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4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drawings/drawing5.xml" ContentType="application/vnd.openxmlformats-officedocument.drawing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drawings/drawing6.xml" ContentType="application/vnd.openxmlformats-officedocument.drawing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7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drawings/drawing8.xml" ContentType="application/vnd.openxmlformats-officedocument.drawing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drawings/drawing9.xml" ContentType="application/vnd.openxmlformats-officedocument.drawing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drawings/drawing10.xml" ContentType="application/vnd.openxmlformats-officedocument.drawing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120" yWindow="75" windowWidth="20730" windowHeight="11760" tabRatio="918" firstSheet="26" activeTab="35"/>
  </bookViews>
  <sheets>
    <sheet name="A_EURO_LIAB_B300" sheetId="1" r:id="rId1"/>
    <sheet name="dataset" sheetId="43" r:id="rId2"/>
    <sheet name="Data_Partition" sheetId="221" r:id="rId3"/>
    <sheet name="KNNC_ValidationScore" sheetId="257" r:id="rId4"/>
    <sheet name="KNNC_ValidationLiftChart" sheetId="256" r:id="rId5"/>
    <sheet name="KNNC_TrainingScore" sheetId="255" r:id="rId6"/>
    <sheet name="KNNC_TrainingLiftChart" sheetId="254" r:id="rId7"/>
    <sheet name="KNNC_Output" sheetId="253" r:id="rId8"/>
    <sheet name="KNNC_Stored" sheetId="252" r:id="rId9"/>
    <sheet name="NNB_ValidationScore" sheetId="227" r:id="rId10"/>
    <sheet name="NNB_ValidationLiftChart" sheetId="226" r:id="rId11"/>
    <sheet name="NNB_TrainingScore" sheetId="225" r:id="rId12"/>
    <sheet name="NNB_TrainingLiftChart" sheetId="224" r:id="rId13"/>
    <sheet name="NNB_Output" sheetId="223" r:id="rId14"/>
    <sheet name="NNB_Stored" sheetId="222" r:id="rId15"/>
    <sheet name="NNB_ValidationScore1" sheetId="239" r:id="rId16"/>
    <sheet name="NNB_ValidationLiftChart1" sheetId="238" r:id="rId17"/>
    <sheet name="NNB_TrainingScore1" sheetId="237" r:id="rId18"/>
    <sheet name="NNB_TrainingLiftChart1" sheetId="236" r:id="rId19"/>
    <sheet name="NNB_Output1" sheetId="235" r:id="rId20"/>
    <sheet name="NNB_Stored1" sheetId="234" r:id="rId21"/>
    <sheet name="LR_ValidationScore" sheetId="245" r:id="rId22"/>
    <sheet name="LR_ValidationLiftChart" sheetId="244" r:id="rId23"/>
    <sheet name="LR_TrainingScore" sheetId="243" r:id="rId24"/>
    <sheet name="LR_TrainingLiftChart" sheetId="242" r:id="rId25"/>
    <sheet name="LR_Output" sheetId="241" r:id="rId26"/>
    <sheet name="LR_Stored" sheetId="240" r:id="rId27"/>
    <sheet name="NNC_ValidationScore" sheetId="340" r:id="rId28"/>
    <sheet name="NNC_ValidationLiftChart" sheetId="339" r:id="rId29"/>
    <sheet name="NNC_TrainingScore" sheetId="338" r:id="rId30"/>
    <sheet name="NNC_TrainingLiftChart" sheetId="337" r:id="rId31"/>
    <sheet name="NNC_TrainLog" sheetId="336" r:id="rId32"/>
    <sheet name="NNC_Output" sheetId="335" r:id="rId33"/>
    <sheet name="NNC_Stored" sheetId="334" r:id="rId34"/>
    <sheet name="Summary" sheetId="341" r:id="rId35"/>
    <sheet name="Sheet1" sheetId="342" r:id="rId36"/>
  </sheets>
  <definedNames>
    <definedName name="_xlnm._FilterDatabase" localSheetId="1" hidden="1">dataset!$A$1:$R$2355</definedName>
    <definedName name="_xlnm._FilterDatabase" localSheetId="34" hidden="1">Summary!$G$2:$K$1179</definedName>
    <definedName name="solver_adj" localSheetId="34" hidden="1">Summary!$N$1:$P$1</definedName>
    <definedName name="solver_cvg" localSheetId="34" hidden="1">0.0001</definedName>
    <definedName name="solver_drv" localSheetId="34" hidden="1">2</definedName>
    <definedName name="solver_eng" localSheetId="34" hidden="1">1</definedName>
    <definedName name="solver_est" localSheetId="34" hidden="1">1</definedName>
    <definedName name="solver_itr" localSheetId="34" hidden="1">2147483647</definedName>
    <definedName name="solver_lhs1" localSheetId="34" hidden="1">Summary!$Q$1</definedName>
    <definedName name="solver_mip" localSheetId="34" hidden="1">2147483647</definedName>
    <definedName name="solver_mni" localSheetId="34" hidden="1">30</definedName>
    <definedName name="solver_mrt" localSheetId="34" hidden="1">0.075</definedName>
    <definedName name="solver_msl" localSheetId="34" hidden="1">2</definedName>
    <definedName name="solver_neg" localSheetId="34" hidden="1">1</definedName>
    <definedName name="solver_nod" localSheetId="34" hidden="1">2147483647</definedName>
    <definedName name="solver_num" localSheetId="34" hidden="1">1</definedName>
    <definedName name="solver_nwt" localSheetId="34" hidden="1">1</definedName>
    <definedName name="solver_opt" localSheetId="34" hidden="1">Summary!$Q$14</definedName>
    <definedName name="solver_pre" localSheetId="34" hidden="1">0.000001</definedName>
    <definedName name="solver_rbv" localSheetId="34" hidden="1">2</definedName>
    <definedName name="solver_rel1" localSheetId="34" hidden="1">2</definedName>
    <definedName name="solver_rhs1" localSheetId="34" hidden="1">1</definedName>
    <definedName name="solver_rlx" localSheetId="34" hidden="1">2</definedName>
    <definedName name="solver_rsd" localSheetId="34" hidden="1">0</definedName>
    <definedName name="solver_scl" localSheetId="34" hidden="1">2</definedName>
    <definedName name="solver_sho" localSheetId="34" hidden="1">2</definedName>
    <definedName name="solver_ssz" localSheetId="34" hidden="1">100</definedName>
    <definedName name="solver_tim" localSheetId="34" hidden="1">2147483647</definedName>
    <definedName name="solver_tol" localSheetId="34" hidden="1">0.01</definedName>
    <definedName name="solver_typ" localSheetId="34" hidden="1">2</definedName>
    <definedName name="solver_val" localSheetId="34" hidden="1">0</definedName>
    <definedName name="solver_ver" localSheetId="34" hidden="1">3</definedName>
    <definedName name="xlm_90_1" localSheetId="1">"{""wkbk"":""dataset.xlsx"",""wksheet"":""dataset2"",""data_range"":""$A$1:$R$2355"",""has_header"":true,""input_cols"":[{""varName"":""CatScadenza""},{""varName"":""CatImportoPremio""},{""varName"":""CatCosti""},{""varName"":""Riscatto""}],""cat_cols"":[],""firstRow"":1,""rows"":2354,""is"</definedName>
    <definedName name="xlm_90_2" localSheetId="1">"PartitionSheet"":false,""usePartitionVar"":false,""partitionVar"":null,""useRandomRows"":true,""partitionCode"":0,""setSeed"":true,""seedValue"":12345,""trainPct"":60,""validationPct"":40,""testPct"":0}"</definedName>
    <definedName name="XLMFullModelDefinition" localSheetId="8" hidden="1">"B3:I1190"</definedName>
    <definedName name="XLMFullModelDefinition" localSheetId="26" hidden="1">"A2:H11"</definedName>
    <definedName name="XLMFullModelDefinition" localSheetId="14" hidden="1">"B3:H34"</definedName>
    <definedName name="XLMFullModelDefinition" localSheetId="20" hidden="1">"B3:H34"</definedName>
    <definedName name="XLMFullModelDefinition" localSheetId="33" hidden="1">"A2:I21"</definedName>
    <definedName name="XLMModelDefinition" localSheetId="8" hidden="1">"B3:C18"</definedName>
    <definedName name="XLMModelDefinition" localSheetId="26" hidden="1">"A2:B11"</definedName>
    <definedName name="XLMModelDefinition" localSheetId="14" hidden="1">"B3:C14"</definedName>
    <definedName name="XLMModelDefinition" localSheetId="20" hidden="1">"B3:C14"</definedName>
    <definedName name="XLMModelDefinition" localSheetId="33" hidden="1">"A2:B18"</definedName>
    <definedName name="XLMModelInputVars" localSheetId="8" hidden="1">"F3:H3"</definedName>
    <definedName name="XLMModelInputVars" localSheetId="26" hidden="1">"E5:G5"</definedName>
    <definedName name="XLMModelInputVars" localSheetId="14" hidden="1">"E6:G6"</definedName>
    <definedName name="XLMModelInputVars" localSheetId="20" hidden="1">"E6:G6"</definedName>
    <definedName name="XLMModelInputVars" localSheetId="33" hidden="1">"D4:F4"</definedName>
    <definedName name="XLMModelTypeId" localSheetId="8" hidden="1">10</definedName>
    <definedName name="XLMModelTypeId" localSheetId="26" hidden="1">9</definedName>
    <definedName name="XLMModelTypeId" localSheetId="14" hidden="1">12</definedName>
    <definedName name="XLMModelTypeId" localSheetId="20" hidden="1">12</definedName>
    <definedName name="XLMModelTypeId" localSheetId="33" hidden="1">13</definedName>
    <definedName name="XLMPartitionAllData" localSheetId="2" hidden="1">Data_Partition!$B$20:$S$2374</definedName>
    <definedName name="XLMPartitionTrainingData" localSheetId="2" hidden="1">Data_Partition!$B$21:$S$1197</definedName>
    <definedName name="XLMPartitionType" localSheetId="2" hidden="1">0</definedName>
    <definedName name="XLMPartitionValidationData" localSheetId="2" hidden="1">Data_Partition!$B$1198:$S$2374</definedName>
    <definedName name="XLMPartitionVariableNames" localSheetId="2" hidden="1">Data_Partition!$E$11:$V$11</definedName>
  </definedNames>
  <calcPr calcId="144525"/>
</workbook>
</file>

<file path=xl/calcChain.xml><?xml version="1.0" encoding="utf-8"?>
<calcChain xmlns="http://schemas.openxmlformats.org/spreadsheetml/2006/main">
  <c r="F1179" i="341" l="1"/>
  <c r="F1178" i="341"/>
  <c r="F1177" i="341"/>
  <c r="F1176" i="341"/>
  <c r="F1175" i="341"/>
  <c r="F1174" i="341"/>
  <c r="F1173" i="341"/>
  <c r="F1172" i="341"/>
  <c r="F1171" i="341"/>
  <c r="F1170" i="341"/>
  <c r="F1169" i="341"/>
  <c r="F1168" i="341"/>
  <c r="F1167" i="341"/>
  <c r="F1166" i="341"/>
  <c r="F1165" i="341"/>
  <c r="F1164" i="341"/>
  <c r="F1163" i="341"/>
  <c r="F1162" i="341"/>
  <c r="F1161" i="341"/>
  <c r="F1160" i="341"/>
  <c r="F1159" i="341"/>
  <c r="F1158" i="341"/>
  <c r="F1157" i="341"/>
  <c r="F1156" i="341"/>
  <c r="F1155" i="341"/>
  <c r="F1154" i="341"/>
  <c r="F1153" i="341"/>
  <c r="F1152" i="341"/>
  <c r="F1151" i="341"/>
  <c r="F1150" i="341"/>
  <c r="F1149" i="341"/>
  <c r="F1148" i="341"/>
  <c r="F1147" i="341"/>
  <c r="F1146" i="341"/>
  <c r="F1145" i="341"/>
  <c r="F1144" i="341"/>
  <c r="F1143" i="341"/>
  <c r="F1142" i="341"/>
  <c r="F1141" i="341"/>
  <c r="F1140" i="341"/>
  <c r="F1139" i="341"/>
  <c r="F1138" i="341"/>
  <c r="F1137" i="341"/>
  <c r="F1136" i="341"/>
  <c r="F1135" i="341"/>
  <c r="F1134" i="341"/>
  <c r="F1133" i="341"/>
  <c r="F1132" i="341"/>
  <c r="F1131" i="341"/>
  <c r="F1130" i="341"/>
  <c r="F1129" i="341"/>
  <c r="F1128" i="341"/>
  <c r="F1127" i="341"/>
  <c r="F1126" i="341"/>
  <c r="F1125" i="341"/>
  <c r="F1124" i="341"/>
  <c r="F1123" i="341"/>
  <c r="F1122" i="341"/>
  <c r="F1121" i="341"/>
  <c r="F1120" i="341"/>
  <c r="F1119" i="341"/>
  <c r="F1118" i="341"/>
  <c r="F1117" i="341"/>
  <c r="F1116" i="341"/>
  <c r="F1115" i="341"/>
  <c r="F1114" i="341"/>
  <c r="F1113" i="341"/>
  <c r="F1112" i="341"/>
  <c r="F1111" i="341"/>
  <c r="F1110" i="341"/>
  <c r="F1109" i="341"/>
  <c r="F1108" i="341"/>
  <c r="F1107" i="341"/>
  <c r="F1106" i="341"/>
  <c r="F1105" i="341"/>
  <c r="F1104" i="341"/>
  <c r="F1103" i="341"/>
  <c r="F1102" i="341"/>
  <c r="F1101" i="341"/>
  <c r="F1100" i="341"/>
  <c r="F1099" i="341"/>
  <c r="F1098" i="341"/>
  <c r="F1097" i="341"/>
  <c r="F1096" i="341"/>
  <c r="F1095" i="341"/>
  <c r="F1094" i="341"/>
  <c r="F1093" i="341"/>
  <c r="F1092" i="341"/>
  <c r="F1091" i="341"/>
  <c r="F1090" i="341"/>
  <c r="F1089" i="341"/>
  <c r="F1088" i="341"/>
  <c r="F1087" i="341"/>
  <c r="F1086" i="341"/>
  <c r="F1085" i="341"/>
  <c r="F1084" i="341"/>
  <c r="F1083" i="341"/>
  <c r="F1082" i="341"/>
  <c r="F1081" i="341"/>
  <c r="F1080" i="341"/>
  <c r="F1079" i="341"/>
  <c r="F1078" i="341"/>
  <c r="F1077" i="341"/>
  <c r="F1076" i="341"/>
  <c r="F1075" i="341"/>
  <c r="F1074" i="341"/>
  <c r="F1073" i="341"/>
  <c r="F1072" i="341"/>
  <c r="F1071" i="341"/>
  <c r="F1070" i="341"/>
  <c r="F1069" i="341"/>
  <c r="F1068" i="341"/>
  <c r="F1067" i="341"/>
  <c r="F1066" i="341"/>
  <c r="F1065" i="341"/>
  <c r="F1064" i="341"/>
  <c r="F1063" i="341"/>
  <c r="F1062" i="341"/>
  <c r="F1061" i="341"/>
  <c r="F1060" i="341"/>
  <c r="F1059" i="341"/>
  <c r="F1058" i="341"/>
  <c r="F1057" i="341"/>
  <c r="F1056" i="341"/>
  <c r="F1055" i="341"/>
  <c r="F1054" i="341"/>
  <c r="F1053" i="341"/>
  <c r="F1052" i="341"/>
  <c r="F1051" i="341"/>
  <c r="F1050" i="341"/>
  <c r="F1049" i="341"/>
  <c r="F1048" i="341"/>
  <c r="F1047" i="341"/>
  <c r="F1046" i="341"/>
  <c r="F1045" i="341"/>
  <c r="F1044" i="341"/>
  <c r="F1043" i="341"/>
  <c r="F1042" i="341"/>
  <c r="F1041" i="341"/>
  <c r="F1040" i="341"/>
  <c r="F1039" i="341"/>
  <c r="F1038" i="341"/>
  <c r="F1037" i="341"/>
  <c r="F1036" i="341"/>
  <c r="F1035" i="341"/>
  <c r="F1034" i="341"/>
  <c r="F1033" i="341"/>
  <c r="F1032" i="341"/>
  <c r="F1031" i="341"/>
  <c r="F1030" i="341"/>
  <c r="F1029" i="341"/>
  <c r="F1028" i="341"/>
  <c r="F1027" i="341"/>
  <c r="F1026" i="341"/>
  <c r="F1025" i="341"/>
  <c r="F1024" i="341"/>
  <c r="F1023" i="341"/>
  <c r="F1022" i="341"/>
  <c r="F1021" i="341"/>
  <c r="F1020" i="341"/>
  <c r="F1019" i="341"/>
  <c r="F1018" i="341"/>
  <c r="F1017" i="341"/>
  <c r="F1016" i="341"/>
  <c r="F1015" i="341"/>
  <c r="F1014" i="341"/>
  <c r="F1013" i="341"/>
  <c r="F1012" i="341"/>
  <c r="F1011" i="341"/>
  <c r="F1010" i="341"/>
  <c r="F1009" i="341"/>
  <c r="F1008" i="341"/>
  <c r="F1007" i="341"/>
  <c r="F1006" i="341"/>
  <c r="F1005" i="341"/>
  <c r="F1004" i="341"/>
  <c r="F1003" i="341"/>
  <c r="F1002" i="341"/>
  <c r="F1001" i="341"/>
  <c r="F1000" i="341"/>
  <c r="F999" i="341"/>
  <c r="F998" i="341"/>
  <c r="F997" i="341"/>
  <c r="F996" i="341"/>
  <c r="F995" i="341"/>
  <c r="F994" i="341"/>
  <c r="F993" i="341"/>
  <c r="F992" i="341"/>
  <c r="F991" i="341"/>
  <c r="F990" i="341"/>
  <c r="F989" i="341"/>
  <c r="F988" i="341"/>
  <c r="F987" i="341"/>
  <c r="F986" i="341"/>
  <c r="F985" i="341"/>
  <c r="F984" i="341"/>
  <c r="F983" i="341"/>
  <c r="F982" i="341"/>
  <c r="F981" i="341"/>
  <c r="F980" i="341"/>
  <c r="F979" i="341"/>
  <c r="F978" i="341"/>
  <c r="F977" i="341"/>
  <c r="F976" i="341"/>
  <c r="F975" i="341"/>
  <c r="F974" i="341"/>
  <c r="F973" i="341"/>
  <c r="F972" i="341"/>
  <c r="F971" i="341"/>
  <c r="F970" i="341"/>
  <c r="F969" i="341"/>
  <c r="F968" i="341"/>
  <c r="F967" i="341"/>
  <c r="F966" i="341"/>
  <c r="F965" i="341"/>
  <c r="F964" i="341"/>
  <c r="F963" i="341"/>
  <c r="F962" i="341"/>
  <c r="F961" i="341"/>
  <c r="F960" i="341"/>
  <c r="F959" i="341"/>
  <c r="F958" i="341"/>
  <c r="F957" i="341"/>
  <c r="F956" i="341"/>
  <c r="F955" i="341"/>
  <c r="F954" i="341"/>
  <c r="F953" i="341"/>
  <c r="F952" i="341"/>
  <c r="F951" i="341"/>
  <c r="F950" i="341"/>
  <c r="F949" i="341"/>
  <c r="F948" i="341"/>
  <c r="F947" i="341"/>
  <c r="F946" i="341"/>
  <c r="F945" i="341"/>
  <c r="F944" i="341"/>
  <c r="F943" i="341"/>
  <c r="F942" i="341"/>
  <c r="F941" i="341"/>
  <c r="F940" i="341"/>
  <c r="F939" i="341"/>
  <c r="F938" i="341"/>
  <c r="F937" i="341"/>
  <c r="F936" i="341"/>
  <c r="F935" i="341"/>
  <c r="F934" i="341"/>
  <c r="F933" i="341"/>
  <c r="F932" i="341"/>
  <c r="F931" i="341"/>
  <c r="F930" i="341"/>
  <c r="F929" i="341"/>
  <c r="F928" i="341"/>
  <c r="F927" i="341"/>
  <c r="F926" i="341"/>
  <c r="F925" i="341"/>
  <c r="F924" i="341"/>
  <c r="F923" i="341"/>
  <c r="F922" i="341"/>
  <c r="F921" i="341"/>
  <c r="F920" i="341"/>
  <c r="F919" i="341"/>
  <c r="F918" i="341"/>
  <c r="F917" i="341"/>
  <c r="F916" i="341"/>
  <c r="F915" i="341"/>
  <c r="F914" i="341"/>
  <c r="F913" i="341"/>
  <c r="F912" i="341"/>
  <c r="F911" i="341"/>
  <c r="F910" i="341"/>
  <c r="F909" i="341"/>
  <c r="F908" i="341"/>
  <c r="F907" i="341"/>
  <c r="F906" i="341"/>
  <c r="F905" i="341"/>
  <c r="F904" i="341"/>
  <c r="F903" i="341"/>
  <c r="F902" i="341"/>
  <c r="F901" i="341"/>
  <c r="F900" i="341"/>
  <c r="F899" i="341"/>
  <c r="F898" i="341"/>
  <c r="F897" i="341"/>
  <c r="F896" i="341"/>
  <c r="F895" i="341"/>
  <c r="F894" i="341"/>
  <c r="F893" i="341"/>
  <c r="F892" i="341"/>
  <c r="F891" i="341"/>
  <c r="F890" i="341"/>
  <c r="F889" i="341"/>
  <c r="F888" i="341"/>
  <c r="F887" i="341"/>
  <c r="F886" i="341"/>
  <c r="F885" i="341"/>
  <c r="F884" i="341"/>
  <c r="F883" i="341"/>
  <c r="F882" i="341"/>
  <c r="F881" i="341"/>
  <c r="F880" i="341"/>
  <c r="F879" i="341"/>
  <c r="F878" i="341"/>
  <c r="F877" i="341"/>
  <c r="F876" i="341"/>
  <c r="F875" i="341"/>
  <c r="F874" i="341"/>
  <c r="F873" i="341"/>
  <c r="F872" i="341"/>
  <c r="F871" i="341"/>
  <c r="F870" i="341"/>
  <c r="F869" i="341"/>
  <c r="F868" i="341"/>
  <c r="F867" i="341"/>
  <c r="F866" i="341"/>
  <c r="F865" i="341"/>
  <c r="F864" i="341"/>
  <c r="F863" i="341"/>
  <c r="F862" i="341"/>
  <c r="F861" i="341"/>
  <c r="F860" i="341"/>
  <c r="F859" i="341"/>
  <c r="F858" i="341"/>
  <c r="F857" i="341"/>
  <c r="F856" i="341"/>
  <c r="F855" i="341"/>
  <c r="F854" i="341"/>
  <c r="F853" i="341"/>
  <c r="F852" i="341"/>
  <c r="F851" i="341"/>
  <c r="F850" i="341"/>
  <c r="F849" i="341"/>
  <c r="F848" i="341"/>
  <c r="F847" i="341"/>
  <c r="F846" i="341"/>
  <c r="F845" i="341"/>
  <c r="F844" i="341"/>
  <c r="F843" i="341"/>
  <c r="F842" i="341"/>
  <c r="F841" i="341"/>
  <c r="F840" i="341"/>
  <c r="F839" i="341"/>
  <c r="F838" i="341"/>
  <c r="F837" i="341"/>
  <c r="F836" i="341"/>
  <c r="F835" i="341"/>
  <c r="F834" i="341"/>
  <c r="F833" i="341"/>
  <c r="F832" i="341"/>
  <c r="F831" i="341"/>
  <c r="F830" i="341"/>
  <c r="F829" i="341"/>
  <c r="F828" i="341"/>
  <c r="F827" i="341"/>
  <c r="F826" i="341"/>
  <c r="F825" i="341"/>
  <c r="F824" i="341"/>
  <c r="F823" i="341"/>
  <c r="F822" i="341"/>
  <c r="F821" i="341"/>
  <c r="F820" i="341"/>
  <c r="F819" i="341"/>
  <c r="F818" i="341"/>
  <c r="F817" i="341"/>
  <c r="F816" i="341"/>
  <c r="F815" i="341"/>
  <c r="F814" i="341"/>
  <c r="F813" i="341"/>
  <c r="F812" i="341"/>
  <c r="F811" i="341"/>
  <c r="F810" i="341"/>
  <c r="F809" i="341"/>
  <c r="F808" i="341"/>
  <c r="F807" i="341"/>
  <c r="F806" i="341"/>
  <c r="F805" i="341"/>
  <c r="F804" i="341"/>
  <c r="F803" i="341"/>
  <c r="F802" i="341"/>
  <c r="F801" i="341"/>
  <c r="F800" i="341"/>
  <c r="F799" i="341"/>
  <c r="F798" i="341"/>
  <c r="F797" i="341"/>
  <c r="F796" i="341"/>
  <c r="F795" i="341"/>
  <c r="F794" i="341"/>
  <c r="F793" i="341"/>
  <c r="F792" i="341"/>
  <c r="F791" i="341"/>
  <c r="F790" i="341"/>
  <c r="F789" i="341"/>
  <c r="F788" i="341"/>
  <c r="F787" i="341"/>
  <c r="F786" i="341"/>
  <c r="F785" i="341"/>
  <c r="F784" i="341"/>
  <c r="F783" i="341"/>
  <c r="F782" i="341"/>
  <c r="F781" i="341"/>
  <c r="F780" i="341"/>
  <c r="F779" i="341"/>
  <c r="F778" i="341"/>
  <c r="F777" i="341"/>
  <c r="F776" i="341"/>
  <c r="F775" i="341"/>
  <c r="F774" i="341"/>
  <c r="F773" i="341"/>
  <c r="F772" i="341"/>
  <c r="F771" i="341"/>
  <c r="F770" i="341"/>
  <c r="F769" i="341"/>
  <c r="F768" i="341"/>
  <c r="F767" i="341"/>
  <c r="F766" i="341"/>
  <c r="F765" i="341"/>
  <c r="F764" i="341"/>
  <c r="F763" i="341"/>
  <c r="F762" i="341"/>
  <c r="F761" i="341"/>
  <c r="F760" i="341"/>
  <c r="F759" i="341"/>
  <c r="F758" i="341"/>
  <c r="F757" i="341"/>
  <c r="F756" i="341"/>
  <c r="F755" i="341"/>
  <c r="F754" i="341"/>
  <c r="F753" i="341"/>
  <c r="F752" i="341"/>
  <c r="F751" i="341"/>
  <c r="F750" i="341"/>
  <c r="F749" i="341"/>
  <c r="F748" i="341"/>
  <c r="F747" i="341"/>
  <c r="F746" i="341"/>
  <c r="F745" i="341"/>
  <c r="F744" i="341"/>
  <c r="F743" i="341"/>
  <c r="F742" i="341"/>
  <c r="F741" i="341"/>
  <c r="F740" i="341"/>
  <c r="F739" i="341"/>
  <c r="F738" i="341"/>
  <c r="F737" i="341"/>
  <c r="F736" i="341"/>
  <c r="F735" i="341"/>
  <c r="F734" i="341"/>
  <c r="F733" i="341"/>
  <c r="F732" i="341"/>
  <c r="F731" i="341"/>
  <c r="F730" i="341"/>
  <c r="F729" i="341"/>
  <c r="F728" i="341"/>
  <c r="F727" i="341"/>
  <c r="F726" i="341"/>
  <c r="F725" i="341"/>
  <c r="F724" i="341"/>
  <c r="F723" i="341"/>
  <c r="F722" i="341"/>
  <c r="F721" i="341"/>
  <c r="F720" i="341"/>
  <c r="F719" i="341"/>
  <c r="F718" i="341"/>
  <c r="F717" i="341"/>
  <c r="F716" i="341"/>
  <c r="F715" i="341"/>
  <c r="F714" i="341"/>
  <c r="F713" i="341"/>
  <c r="F712" i="341"/>
  <c r="F711" i="341"/>
  <c r="F710" i="341"/>
  <c r="F709" i="341"/>
  <c r="F708" i="341"/>
  <c r="F707" i="341"/>
  <c r="F706" i="341"/>
  <c r="F705" i="341"/>
  <c r="F704" i="341"/>
  <c r="F703" i="341"/>
  <c r="F702" i="341"/>
  <c r="F701" i="341"/>
  <c r="F700" i="341"/>
  <c r="F699" i="341"/>
  <c r="F698" i="341"/>
  <c r="F697" i="341"/>
  <c r="F696" i="341"/>
  <c r="F695" i="341"/>
  <c r="F694" i="341"/>
  <c r="F693" i="341"/>
  <c r="F692" i="341"/>
  <c r="F691" i="341"/>
  <c r="F690" i="341"/>
  <c r="F689" i="341"/>
  <c r="F688" i="341"/>
  <c r="F687" i="341"/>
  <c r="F686" i="341"/>
  <c r="F685" i="341"/>
  <c r="F684" i="341"/>
  <c r="F683" i="341"/>
  <c r="F682" i="341"/>
  <c r="F681" i="341"/>
  <c r="F680" i="341"/>
  <c r="F679" i="341"/>
  <c r="F678" i="341"/>
  <c r="F677" i="341"/>
  <c r="F676" i="341"/>
  <c r="F675" i="341"/>
  <c r="F674" i="341"/>
  <c r="F673" i="341"/>
  <c r="F672" i="341"/>
  <c r="F671" i="341"/>
  <c r="F670" i="341"/>
  <c r="F669" i="341"/>
  <c r="F668" i="341"/>
  <c r="F667" i="341"/>
  <c r="F666" i="341"/>
  <c r="F665" i="341"/>
  <c r="F664" i="341"/>
  <c r="F663" i="341"/>
  <c r="F662" i="341"/>
  <c r="F661" i="341"/>
  <c r="F660" i="341"/>
  <c r="F659" i="341"/>
  <c r="F658" i="341"/>
  <c r="F657" i="341"/>
  <c r="F656" i="341"/>
  <c r="F655" i="341"/>
  <c r="F654" i="341"/>
  <c r="F653" i="341"/>
  <c r="F652" i="341"/>
  <c r="F651" i="341"/>
  <c r="F650" i="341"/>
  <c r="F649" i="341"/>
  <c r="F648" i="341"/>
  <c r="F647" i="341"/>
  <c r="F646" i="341"/>
  <c r="F645" i="341"/>
  <c r="F644" i="341"/>
  <c r="F643" i="341"/>
  <c r="F642" i="341"/>
  <c r="F641" i="341"/>
  <c r="F640" i="341"/>
  <c r="F639" i="341"/>
  <c r="F638" i="341"/>
  <c r="F637" i="341"/>
  <c r="F636" i="341"/>
  <c r="F635" i="341"/>
  <c r="F634" i="341"/>
  <c r="F633" i="341"/>
  <c r="F632" i="341"/>
  <c r="F631" i="341"/>
  <c r="F630" i="341"/>
  <c r="F629" i="341"/>
  <c r="F628" i="341"/>
  <c r="F627" i="341"/>
  <c r="F626" i="341"/>
  <c r="F625" i="341"/>
  <c r="F624" i="341"/>
  <c r="F623" i="341"/>
  <c r="F622" i="341"/>
  <c r="F621" i="341"/>
  <c r="F620" i="341"/>
  <c r="F619" i="341"/>
  <c r="F618" i="341"/>
  <c r="F617" i="341"/>
  <c r="F616" i="341"/>
  <c r="F615" i="341"/>
  <c r="F614" i="341"/>
  <c r="F613" i="341"/>
  <c r="F612" i="341"/>
  <c r="F611" i="341"/>
  <c r="F610" i="341"/>
  <c r="F609" i="341"/>
  <c r="F608" i="341"/>
  <c r="F607" i="341"/>
  <c r="F606" i="341"/>
  <c r="F605" i="341"/>
  <c r="F604" i="341"/>
  <c r="F603" i="341"/>
  <c r="F602" i="341"/>
  <c r="F601" i="341"/>
  <c r="F600" i="341"/>
  <c r="F599" i="341"/>
  <c r="F598" i="341"/>
  <c r="F597" i="341"/>
  <c r="F596" i="341"/>
  <c r="F595" i="341"/>
  <c r="F594" i="341"/>
  <c r="F593" i="341"/>
  <c r="F592" i="341"/>
  <c r="F591" i="341"/>
  <c r="F590" i="341"/>
  <c r="F589" i="341"/>
  <c r="F588" i="341"/>
  <c r="F587" i="341"/>
  <c r="F586" i="341"/>
  <c r="F585" i="341"/>
  <c r="F584" i="341"/>
  <c r="F583" i="341"/>
  <c r="F582" i="341"/>
  <c r="F581" i="341"/>
  <c r="F580" i="341"/>
  <c r="F579" i="341"/>
  <c r="F578" i="341"/>
  <c r="F577" i="341"/>
  <c r="F576" i="341"/>
  <c r="F575" i="341"/>
  <c r="F574" i="341"/>
  <c r="F573" i="341"/>
  <c r="F572" i="341"/>
  <c r="F571" i="341"/>
  <c r="F570" i="341"/>
  <c r="F569" i="341"/>
  <c r="F568" i="341"/>
  <c r="F567" i="341"/>
  <c r="F566" i="341"/>
  <c r="F565" i="341"/>
  <c r="F564" i="341"/>
  <c r="F563" i="341"/>
  <c r="F562" i="341"/>
  <c r="F561" i="341"/>
  <c r="F560" i="341"/>
  <c r="F559" i="341"/>
  <c r="F558" i="341"/>
  <c r="F557" i="341"/>
  <c r="F556" i="341"/>
  <c r="F555" i="341"/>
  <c r="F554" i="341"/>
  <c r="F553" i="341"/>
  <c r="F552" i="341"/>
  <c r="F551" i="341"/>
  <c r="F550" i="341"/>
  <c r="F549" i="341"/>
  <c r="F548" i="341"/>
  <c r="F547" i="341"/>
  <c r="F546" i="341"/>
  <c r="F545" i="341"/>
  <c r="F544" i="341"/>
  <c r="F543" i="341"/>
  <c r="F542" i="341"/>
  <c r="F541" i="341"/>
  <c r="F540" i="341"/>
  <c r="F539" i="341"/>
  <c r="F538" i="341"/>
  <c r="F537" i="341"/>
  <c r="F536" i="341"/>
  <c r="F535" i="341"/>
  <c r="F534" i="341"/>
  <c r="F533" i="341"/>
  <c r="F532" i="341"/>
  <c r="F531" i="341"/>
  <c r="F530" i="341"/>
  <c r="F529" i="341"/>
  <c r="F528" i="341"/>
  <c r="F527" i="341"/>
  <c r="F526" i="341"/>
  <c r="F525" i="341"/>
  <c r="F524" i="341"/>
  <c r="F523" i="341"/>
  <c r="F522" i="341"/>
  <c r="F521" i="341"/>
  <c r="F520" i="341"/>
  <c r="F519" i="341"/>
  <c r="F518" i="341"/>
  <c r="F517" i="341"/>
  <c r="F516" i="341"/>
  <c r="F515" i="341"/>
  <c r="F514" i="341"/>
  <c r="F513" i="341"/>
  <c r="F512" i="341"/>
  <c r="F511" i="341"/>
  <c r="F510" i="341"/>
  <c r="F509" i="341"/>
  <c r="F508" i="341"/>
  <c r="F507" i="341"/>
  <c r="F506" i="341"/>
  <c r="F505" i="341"/>
  <c r="F504" i="341"/>
  <c r="F503" i="341"/>
  <c r="F502" i="341"/>
  <c r="F501" i="341"/>
  <c r="F500" i="341"/>
  <c r="F499" i="341"/>
  <c r="F498" i="341"/>
  <c r="F497" i="341"/>
  <c r="F496" i="341"/>
  <c r="F495" i="341"/>
  <c r="F494" i="341"/>
  <c r="F493" i="341"/>
  <c r="F492" i="341"/>
  <c r="F491" i="341"/>
  <c r="F490" i="341"/>
  <c r="F489" i="341"/>
  <c r="F488" i="341"/>
  <c r="F487" i="341"/>
  <c r="F486" i="341"/>
  <c r="F485" i="341"/>
  <c r="F484" i="341"/>
  <c r="F483" i="341"/>
  <c r="F482" i="341"/>
  <c r="F481" i="341"/>
  <c r="F480" i="341"/>
  <c r="F479" i="341"/>
  <c r="F478" i="341"/>
  <c r="F477" i="341"/>
  <c r="F476" i="341"/>
  <c r="F475" i="341"/>
  <c r="F474" i="341"/>
  <c r="F473" i="341"/>
  <c r="F472" i="341"/>
  <c r="F471" i="341"/>
  <c r="F470" i="341"/>
  <c r="F469" i="341"/>
  <c r="F468" i="341"/>
  <c r="F467" i="341"/>
  <c r="F466" i="341"/>
  <c r="F465" i="341"/>
  <c r="F464" i="341"/>
  <c r="F463" i="341"/>
  <c r="F462" i="341"/>
  <c r="F461" i="341"/>
  <c r="F460" i="341"/>
  <c r="F459" i="341"/>
  <c r="F458" i="341"/>
  <c r="F457" i="341"/>
  <c r="F456" i="341"/>
  <c r="F455" i="341"/>
  <c r="F454" i="341"/>
  <c r="F453" i="341"/>
  <c r="F452" i="341"/>
  <c r="F451" i="341"/>
  <c r="F450" i="341"/>
  <c r="F449" i="341"/>
  <c r="F448" i="341"/>
  <c r="F447" i="341"/>
  <c r="F446" i="341"/>
  <c r="F445" i="341"/>
  <c r="F444" i="341"/>
  <c r="F443" i="341"/>
  <c r="F442" i="341"/>
  <c r="F441" i="341"/>
  <c r="F440" i="341"/>
  <c r="F439" i="341"/>
  <c r="F438" i="341"/>
  <c r="F437" i="341"/>
  <c r="F436" i="341"/>
  <c r="F435" i="341"/>
  <c r="F434" i="341"/>
  <c r="F433" i="341"/>
  <c r="F432" i="341"/>
  <c r="F431" i="341"/>
  <c r="F430" i="341"/>
  <c r="F429" i="341"/>
  <c r="F428" i="341"/>
  <c r="F427" i="341"/>
  <c r="F426" i="341"/>
  <c r="F425" i="341"/>
  <c r="F424" i="341"/>
  <c r="F423" i="341"/>
  <c r="F422" i="341"/>
  <c r="F421" i="341"/>
  <c r="F420" i="341"/>
  <c r="F419" i="341"/>
  <c r="F418" i="341"/>
  <c r="F417" i="341"/>
  <c r="F416" i="341"/>
  <c r="F415" i="341"/>
  <c r="F414" i="341"/>
  <c r="F413" i="341"/>
  <c r="F412" i="341"/>
  <c r="F411" i="341"/>
  <c r="F410" i="341"/>
  <c r="F409" i="341"/>
  <c r="F408" i="341"/>
  <c r="F407" i="341"/>
  <c r="F406" i="341"/>
  <c r="F405" i="341"/>
  <c r="F404" i="341"/>
  <c r="F403" i="341"/>
  <c r="F402" i="341"/>
  <c r="F401" i="341"/>
  <c r="F400" i="341"/>
  <c r="F399" i="341"/>
  <c r="F398" i="341"/>
  <c r="F397" i="341"/>
  <c r="F396" i="341"/>
  <c r="F395" i="341"/>
  <c r="F394" i="341"/>
  <c r="F393" i="341"/>
  <c r="F392" i="341"/>
  <c r="F391" i="341"/>
  <c r="F390" i="341"/>
  <c r="F389" i="341"/>
  <c r="F388" i="341"/>
  <c r="F387" i="341"/>
  <c r="F386" i="341"/>
  <c r="F385" i="341"/>
  <c r="F384" i="341"/>
  <c r="F383" i="341"/>
  <c r="F382" i="341"/>
  <c r="F381" i="341"/>
  <c r="F380" i="341"/>
  <c r="F379" i="341"/>
  <c r="F378" i="341"/>
  <c r="F377" i="341"/>
  <c r="F376" i="341"/>
  <c r="F375" i="341"/>
  <c r="F374" i="341"/>
  <c r="F373" i="341"/>
  <c r="F372" i="341"/>
  <c r="F371" i="341"/>
  <c r="F370" i="341"/>
  <c r="F369" i="341"/>
  <c r="F368" i="341"/>
  <c r="F367" i="341"/>
  <c r="F366" i="341"/>
  <c r="F365" i="341"/>
  <c r="F364" i="341"/>
  <c r="F363" i="341"/>
  <c r="F362" i="341"/>
  <c r="F361" i="341"/>
  <c r="F360" i="341"/>
  <c r="F359" i="341"/>
  <c r="F358" i="341"/>
  <c r="F357" i="341"/>
  <c r="F356" i="341"/>
  <c r="F355" i="341"/>
  <c r="F354" i="341"/>
  <c r="F353" i="341"/>
  <c r="F352" i="341"/>
  <c r="F351" i="341"/>
  <c r="F350" i="341"/>
  <c r="F349" i="341"/>
  <c r="F348" i="341"/>
  <c r="F347" i="341"/>
  <c r="F346" i="341"/>
  <c r="F345" i="341"/>
  <c r="F344" i="341"/>
  <c r="F343" i="341"/>
  <c r="F342" i="341"/>
  <c r="F341" i="341"/>
  <c r="F340" i="341"/>
  <c r="F339" i="341"/>
  <c r="F338" i="341"/>
  <c r="F337" i="341"/>
  <c r="F336" i="341"/>
  <c r="F335" i="341"/>
  <c r="F334" i="341"/>
  <c r="F333" i="341"/>
  <c r="F332" i="341"/>
  <c r="F331" i="341"/>
  <c r="F330" i="341"/>
  <c r="F329" i="341"/>
  <c r="F328" i="341"/>
  <c r="F327" i="341"/>
  <c r="F326" i="341"/>
  <c r="F325" i="341"/>
  <c r="F324" i="341"/>
  <c r="F323" i="341"/>
  <c r="F322" i="341"/>
  <c r="F321" i="341"/>
  <c r="F320" i="341"/>
  <c r="F319" i="341"/>
  <c r="F318" i="341"/>
  <c r="F317" i="341"/>
  <c r="F316" i="341"/>
  <c r="F315" i="341"/>
  <c r="F314" i="341"/>
  <c r="F313" i="341"/>
  <c r="F312" i="341"/>
  <c r="F311" i="341"/>
  <c r="F310" i="341"/>
  <c r="F309" i="341"/>
  <c r="F308" i="341"/>
  <c r="F307" i="341"/>
  <c r="F306" i="341"/>
  <c r="F305" i="341"/>
  <c r="F304" i="341"/>
  <c r="F303" i="341"/>
  <c r="F302" i="341"/>
  <c r="F301" i="341"/>
  <c r="F300" i="341"/>
  <c r="F299" i="341"/>
  <c r="F298" i="341"/>
  <c r="F297" i="341"/>
  <c r="F296" i="341"/>
  <c r="F295" i="341"/>
  <c r="F294" i="341"/>
  <c r="F293" i="341"/>
  <c r="F292" i="341"/>
  <c r="F291" i="341"/>
  <c r="F290" i="341"/>
  <c r="F289" i="341"/>
  <c r="F288" i="341"/>
  <c r="F287" i="341"/>
  <c r="F286" i="341"/>
  <c r="F285" i="341"/>
  <c r="F284" i="341"/>
  <c r="F283" i="341"/>
  <c r="F282" i="341"/>
  <c r="F281" i="341"/>
  <c r="F280" i="341"/>
  <c r="F279" i="341"/>
  <c r="F278" i="341"/>
  <c r="F277" i="341"/>
  <c r="F276" i="341"/>
  <c r="F275" i="341"/>
  <c r="F274" i="341"/>
  <c r="F273" i="341"/>
  <c r="F272" i="341"/>
  <c r="F271" i="341"/>
  <c r="F270" i="341"/>
  <c r="F269" i="341"/>
  <c r="F268" i="341"/>
  <c r="F267" i="341"/>
  <c r="F266" i="341"/>
  <c r="F265" i="341"/>
  <c r="F264" i="341"/>
  <c r="F263" i="341"/>
  <c r="F262" i="341"/>
  <c r="F261" i="341"/>
  <c r="F260" i="341"/>
  <c r="F259" i="341"/>
  <c r="F258" i="341"/>
  <c r="F257" i="341"/>
  <c r="F256" i="341"/>
  <c r="F255" i="341"/>
  <c r="F254" i="341"/>
  <c r="F253" i="341"/>
  <c r="F252" i="341"/>
  <c r="F251" i="341"/>
  <c r="F250" i="341"/>
  <c r="F249" i="341"/>
  <c r="F248" i="341"/>
  <c r="F247" i="341"/>
  <c r="F246" i="341"/>
  <c r="F245" i="341"/>
  <c r="F244" i="341"/>
  <c r="F243" i="341"/>
  <c r="F242" i="341"/>
  <c r="F241" i="341"/>
  <c r="F240" i="341"/>
  <c r="F239" i="341"/>
  <c r="F238" i="341"/>
  <c r="F237" i="341"/>
  <c r="F236" i="341"/>
  <c r="F235" i="341"/>
  <c r="F234" i="341"/>
  <c r="F233" i="341"/>
  <c r="F232" i="341"/>
  <c r="F231" i="341"/>
  <c r="F230" i="341"/>
  <c r="F229" i="341"/>
  <c r="F228" i="341"/>
  <c r="F227" i="341"/>
  <c r="F226" i="341"/>
  <c r="F225" i="341"/>
  <c r="F224" i="341"/>
  <c r="F223" i="341"/>
  <c r="F222" i="341"/>
  <c r="F221" i="341"/>
  <c r="F220" i="341"/>
  <c r="F219" i="341"/>
  <c r="F218" i="341"/>
  <c r="F217" i="341"/>
  <c r="F216" i="341"/>
  <c r="F215" i="341"/>
  <c r="F214" i="341"/>
  <c r="F213" i="341"/>
  <c r="F212" i="341"/>
  <c r="F211" i="341"/>
  <c r="F210" i="341"/>
  <c r="F209" i="341"/>
  <c r="F208" i="341"/>
  <c r="F207" i="341"/>
  <c r="F206" i="341"/>
  <c r="F205" i="341"/>
  <c r="F204" i="341"/>
  <c r="F203" i="341"/>
  <c r="F202" i="341"/>
  <c r="F201" i="341"/>
  <c r="F200" i="341"/>
  <c r="F199" i="341"/>
  <c r="F198" i="341"/>
  <c r="F197" i="341"/>
  <c r="F196" i="341"/>
  <c r="F195" i="341"/>
  <c r="F194" i="341"/>
  <c r="F193" i="341"/>
  <c r="F192" i="341"/>
  <c r="F191" i="341"/>
  <c r="F190" i="341"/>
  <c r="F189" i="341"/>
  <c r="F188" i="341"/>
  <c r="F187" i="341"/>
  <c r="F186" i="341"/>
  <c r="F185" i="341"/>
  <c r="F184" i="341"/>
  <c r="F183" i="341"/>
  <c r="F182" i="341"/>
  <c r="F181" i="341"/>
  <c r="F180" i="341"/>
  <c r="F179" i="341"/>
  <c r="F178" i="341"/>
  <c r="F177" i="341"/>
  <c r="F176" i="341"/>
  <c r="F175" i="341"/>
  <c r="F174" i="341"/>
  <c r="F173" i="341"/>
  <c r="F172" i="341"/>
  <c r="F171" i="341"/>
  <c r="F170" i="341"/>
  <c r="F169" i="341"/>
  <c r="F168" i="341"/>
  <c r="F167" i="341"/>
  <c r="F166" i="341"/>
  <c r="F165" i="341"/>
  <c r="F164" i="341"/>
  <c r="F163" i="341"/>
  <c r="F162" i="341"/>
  <c r="F161" i="341"/>
  <c r="F160" i="341"/>
  <c r="F159" i="341"/>
  <c r="F158" i="341"/>
  <c r="F157" i="341"/>
  <c r="F156" i="341"/>
  <c r="F155" i="341"/>
  <c r="F154" i="341"/>
  <c r="F153" i="341"/>
  <c r="F152" i="341"/>
  <c r="F151" i="341"/>
  <c r="F150" i="341"/>
  <c r="F149" i="341"/>
  <c r="F148" i="341"/>
  <c r="F147" i="341"/>
  <c r="F146" i="341"/>
  <c r="F145" i="341"/>
  <c r="F144" i="341"/>
  <c r="F143" i="341"/>
  <c r="F142" i="341"/>
  <c r="F141" i="341"/>
  <c r="F140" i="341"/>
  <c r="F139" i="341"/>
  <c r="F138" i="341"/>
  <c r="F137" i="341"/>
  <c r="F136" i="341"/>
  <c r="F135" i="341"/>
  <c r="F134" i="341"/>
  <c r="F133" i="341"/>
  <c r="F132" i="341"/>
  <c r="F131" i="341"/>
  <c r="F130" i="341"/>
  <c r="F129" i="341"/>
  <c r="F128" i="341"/>
  <c r="F127" i="341"/>
  <c r="F126" i="341"/>
  <c r="F125" i="341"/>
  <c r="F124" i="341"/>
  <c r="F123" i="341"/>
  <c r="F122" i="341"/>
  <c r="F121" i="341"/>
  <c r="F120" i="341"/>
  <c r="F119" i="341"/>
  <c r="F118" i="341"/>
  <c r="F117" i="341"/>
  <c r="F116" i="341"/>
  <c r="F115" i="341"/>
  <c r="F114" i="341"/>
  <c r="F113" i="341"/>
  <c r="F112" i="341"/>
  <c r="F111" i="341"/>
  <c r="F110" i="341"/>
  <c r="F109" i="341"/>
  <c r="F108" i="341"/>
  <c r="F107" i="341"/>
  <c r="F106" i="341"/>
  <c r="F105" i="341"/>
  <c r="F104" i="341"/>
  <c r="F103" i="341"/>
  <c r="F102" i="341"/>
  <c r="F101" i="341"/>
  <c r="F100" i="341"/>
  <c r="F99" i="341"/>
  <c r="F98" i="341"/>
  <c r="F97" i="341"/>
  <c r="F96" i="341"/>
  <c r="F95" i="341"/>
  <c r="F94" i="341"/>
  <c r="F93" i="341"/>
  <c r="F92" i="341"/>
  <c r="F91" i="341"/>
  <c r="F90" i="341"/>
  <c r="F89" i="341"/>
  <c r="F88" i="341"/>
  <c r="F87" i="341"/>
  <c r="F86" i="341"/>
  <c r="F85" i="341"/>
  <c r="F84" i="341"/>
  <c r="F83" i="341"/>
  <c r="F82" i="341"/>
  <c r="F81" i="341"/>
  <c r="F80" i="341"/>
  <c r="F79" i="341"/>
  <c r="F78" i="341"/>
  <c r="F77" i="341"/>
  <c r="F76" i="341"/>
  <c r="F75" i="341"/>
  <c r="F74" i="341"/>
  <c r="F73" i="341"/>
  <c r="F72" i="341"/>
  <c r="F71" i="341"/>
  <c r="F70" i="341"/>
  <c r="F69" i="341"/>
  <c r="F68" i="341"/>
  <c r="F67" i="341"/>
  <c r="F66" i="341"/>
  <c r="F65" i="341"/>
  <c r="F64" i="341"/>
  <c r="F63" i="341"/>
  <c r="F62" i="341"/>
  <c r="F61" i="341"/>
  <c r="F60" i="341"/>
  <c r="F59" i="341"/>
  <c r="F58" i="341"/>
  <c r="F57" i="341"/>
  <c r="F56" i="341"/>
  <c r="F55" i="341"/>
  <c r="F54" i="341"/>
  <c r="F53" i="341"/>
  <c r="F52" i="341"/>
  <c r="F51" i="341"/>
  <c r="F50" i="341"/>
  <c r="F49" i="341"/>
  <c r="F48" i="341"/>
  <c r="F47" i="341"/>
  <c r="F46" i="341"/>
  <c r="F45" i="341"/>
  <c r="F44" i="341"/>
  <c r="F43" i="341"/>
  <c r="F42" i="341"/>
  <c r="F41" i="341"/>
  <c r="F40" i="341"/>
  <c r="F39" i="341"/>
  <c r="F38" i="341"/>
  <c r="F37" i="341"/>
  <c r="F36" i="341"/>
  <c r="F35" i="341"/>
  <c r="F34" i="341"/>
  <c r="F33" i="341"/>
  <c r="F32" i="341"/>
  <c r="F31" i="341"/>
  <c r="F30" i="341"/>
  <c r="F29" i="341"/>
  <c r="F28" i="341"/>
  <c r="F27" i="341"/>
  <c r="F26" i="341"/>
  <c r="F25" i="341"/>
  <c r="F24" i="341"/>
  <c r="F23" i="341"/>
  <c r="F22" i="341"/>
  <c r="F21" i="341"/>
  <c r="F20" i="341"/>
  <c r="F19" i="341"/>
  <c r="F18" i="341"/>
  <c r="F17" i="341"/>
  <c r="F16" i="341"/>
  <c r="F15" i="341"/>
  <c r="F14" i="341"/>
  <c r="F13" i="341"/>
  <c r="F12" i="341"/>
  <c r="F11" i="341"/>
  <c r="F10" i="341"/>
  <c r="F9" i="341"/>
  <c r="F8" i="341"/>
  <c r="F7" i="341"/>
  <c r="F6" i="341"/>
  <c r="F5" i="341"/>
  <c r="F4" i="341"/>
  <c r="F3" i="341"/>
  <c r="K4" i="341"/>
  <c r="K5" i="341"/>
  <c r="K6" i="341"/>
  <c r="K7" i="341"/>
  <c r="K8" i="341"/>
  <c r="K9" i="341"/>
  <c r="K10" i="341"/>
  <c r="K11" i="341"/>
  <c r="K12" i="341"/>
  <c r="K13" i="341"/>
  <c r="K14" i="341"/>
  <c r="K15" i="341"/>
  <c r="K16" i="341"/>
  <c r="K17" i="341"/>
  <c r="K18" i="341"/>
  <c r="K19" i="341"/>
  <c r="K20" i="341"/>
  <c r="K21" i="341"/>
  <c r="K22" i="341"/>
  <c r="K23" i="341"/>
  <c r="K24" i="341"/>
  <c r="K25" i="341"/>
  <c r="K26" i="341"/>
  <c r="K27" i="341"/>
  <c r="K28" i="341"/>
  <c r="K29" i="341"/>
  <c r="K30" i="341"/>
  <c r="K31" i="341"/>
  <c r="K32" i="341"/>
  <c r="K33" i="341"/>
  <c r="K34" i="341"/>
  <c r="K35" i="341"/>
  <c r="K36" i="341"/>
  <c r="K37" i="341"/>
  <c r="K38" i="341"/>
  <c r="K39" i="341"/>
  <c r="K40" i="341"/>
  <c r="K41" i="341"/>
  <c r="K42" i="341"/>
  <c r="K43" i="341"/>
  <c r="K44" i="341"/>
  <c r="K45" i="341"/>
  <c r="K46" i="341"/>
  <c r="K47" i="341"/>
  <c r="K48" i="341"/>
  <c r="K49" i="341"/>
  <c r="K50" i="341"/>
  <c r="K51" i="341"/>
  <c r="K52" i="341"/>
  <c r="K53" i="341"/>
  <c r="K54" i="341"/>
  <c r="K55" i="341"/>
  <c r="K56" i="341"/>
  <c r="K57" i="341"/>
  <c r="K58" i="341"/>
  <c r="K59" i="341"/>
  <c r="K60" i="341"/>
  <c r="K61" i="341"/>
  <c r="K62" i="341"/>
  <c r="K63" i="341"/>
  <c r="K64" i="341"/>
  <c r="K65" i="341"/>
  <c r="K66" i="341"/>
  <c r="K67" i="341"/>
  <c r="K68" i="341"/>
  <c r="K69" i="341"/>
  <c r="K70" i="341"/>
  <c r="K71" i="341"/>
  <c r="K72" i="341"/>
  <c r="K73" i="341"/>
  <c r="K74" i="341"/>
  <c r="K75" i="341"/>
  <c r="K76" i="341"/>
  <c r="K77" i="341"/>
  <c r="K78" i="341"/>
  <c r="K79" i="341"/>
  <c r="K80" i="341"/>
  <c r="K81" i="341"/>
  <c r="K82" i="341"/>
  <c r="K83" i="341"/>
  <c r="K84" i="341"/>
  <c r="K85" i="341"/>
  <c r="K86" i="341"/>
  <c r="K87" i="341"/>
  <c r="K88" i="341"/>
  <c r="K89" i="341"/>
  <c r="K90" i="341"/>
  <c r="K91" i="341"/>
  <c r="K92" i="341"/>
  <c r="K93" i="341"/>
  <c r="K94" i="341"/>
  <c r="K95" i="341"/>
  <c r="K96" i="341"/>
  <c r="K97" i="341"/>
  <c r="K98" i="341"/>
  <c r="K99" i="341"/>
  <c r="K100" i="341"/>
  <c r="K101" i="341"/>
  <c r="K102" i="341"/>
  <c r="K103" i="341"/>
  <c r="K104" i="341"/>
  <c r="K105" i="341"/>
  <c r="K106" i="341"/>
  <c r="K107" i="341"/>
  <c r="K108" i="341"/>
  <c r="K109" i="341"/>
  <c r="K110" i="341"/>
  <c r="K111" i="341"/>
  <c r="K112" i="341"/>
  <c r="K113" i="341"/>
  <c r="K114" i="341"/>
  <c r="K115" i="341"/>
  <c r="K116" i="341"/>
  <c r="K117" i="341"/>
  <c r="K118" i="341"/>
  <c r="K119" i="341"/>
  <c r="K120" i="341"/>
  <c r="K121" i="341"/>
  <c r="K122" i="341"/>
  <c r="K123" i="341"/>
  <c r="K124" i="341"/>
  <c r="K125" i="341"/>
  <c r="K126" i="341"/>
  <c r="K127" i="341"/>
  <c r="K128" i="341"/>
  <c r="K129" i="341"/>
  <c r="K130" i="341"/>
  <c r="K131" i="341"/>
  <c r="K132" i="341"/>
  <c r="K133" i="341"/>
  <c r="K134" i="341"/>
  <c r="K135" i="341"/>
  <c r="K136" i="341"/>
  <c r="K137" i="341"/>
  <c r="K138" i="341"/>
  <c r="K139" i="341"/>
  <c r="K140" i="341"/>
  <c r="K141" i="341"/>
  <c r="K142" i="341"/>
  <c r="K143" i="341"/>
  <c r="K144" i="341"/>
  <c r="K145" i="341"/>
  <c r="K146" i="341"/>
  <c r="K147" i="341"/>
  <c r="K148" i="341"/>
  <c r="K149" i="341"/>
  <c r="K150" i="341"/>
  <c r="K151" i="341"/>
  <c r="K152" i="341"/>
  <c r="K153" i="341"/>
  <c r="K154" i="341"/>
  <c r="K155" i="341"/>
  <c r="K156" i="341"/>
  <c r="K157" i="341"/>
  <c r="K158" i="341"/>
  <c r="K159" i="341"/>
  <c r="K160" i="341"/>
  <c r="K161" i="341"/>
  <c r="K162" i="341"/>
  <c r="K163" i="341"/>
  <c r="K164" i="341"/>
  <c r="K165" i="341"/>
  <c r="K166" i="341"/>
  <c r="K167" i="341"/>
  <c r="K168" i="341"/>
  <c r="K169" i="341"/>
  <c r="K170" i="341"/>
  <c r="K171" i="341"/>
  <c r="K172" i="341"/>
  <c r="K173" i="341"/>
  <c r="K174" i="341"/>
  <c r="K175" i="341"/>
  <c r="K176" i="341"/>
  <c r="K177" i="341"/>
  <c r="K178" i="341"/>
  <c r="K179" i="341"/>
  <c r="K180" i="341"/>
  <c r="K181" i="341"/>
  <c r="K182" i="341"/>
  <c r="K183" i="341"/>
  <c r="K184" i="341"/>
  <c r="K185" i="341"/>
  <c r="K186" i="341"/>
  <c r="K187" i="341"/>
  <c r="K188" i="341"/>
  <c r="K189" i="341"/>
  <c r="K190" i="341"/>
  <c r="K191" i="341"/>
  <c r="K192" i="341"/>
  <c r="K193" i="341"/>
  <c r="K194" i="341"/>
  <c r="K195" i="341"/>
  <c r="K196" i="341"/>
  <c r="K197" i="341"/>
  <c r="K198" i="341"/>
  <c r="K199" i="341"/>
  <c r="K200" i="341"/>
  <c r="K201" i="341"/>
  <c r="K202" i="341"/>
  <c r="K203" i="341"/>
  <c r="K204" i="341"/>
  <c r="K205" i="341"/>
  <c r="K206" i="341"/>
  <c r="K207" i="341"/>
  <c r="K208" i="341"/>
  <c r="K209" i="341"/>
  <c r="K210" i="341"/>
  <c r="K211" i="341"/>
  <c r="K212" i="341"/>
  <c r="K213" i="341"/>
  <c r="K214" i="341"/>
  <c r="K215" i="341"/>
  <c r="K216" i="341"/>
  <c r="K217" i="341"/>
  <c r="K218" i="341"/>
  <c r="K219" i="341"/>
  <c r="K220" i="341"/>
  <c r="K221" i="341"/>
  <c r="K222" i="341"/>
  <c r="K223" i="341"/>
  <c r="K224" i="341"/>
  <c r="K225" i="341"/>
  <c r="K226" i="341"/>
  <c r="K227" i="341"/>
  <c r="K228" i="341"/>
  <c r="K229" i="341"/>
  <c r="K230" i="341"/>
  <c r="K231" i="341"/>
  <c r="K232" i="341"/>
  <c r="K233" i="341"/>
  <c r="K234" i="341"/>
  <c r="K235" i="341"/>
  <c r="K236" i="341"/>
  <c r="K237" i="341"/>
  <c r="K238" i="341"/>
  <c r="K239" i="341"/>
  <c r="K240" i="341"/>
  <c r="K241" i="341"/>
  <c r="K242" i="341"/>
  <c r="K243" i="341"/>
  <c r="K244" i="341"/>
  <c r="K245" i="341"/>
  <c r="K246" i="341"/>
  <c r="K247" i="341"/>
  <c r="K248" i="341"/>
  <c r="K249" i="341"/>
  <c r="K250" i="341"/>
  <c r="K251" i="341"/>
  <c r="K252" i="341"/>
  <c r="K253" i="341"/>
  <c r="K254" i="341"/>
  <c r="K255" i="341"/>
  <c r="K256" i="341"/>
  <c r="K257" i="341"/>
  <c r="K258" i="341"/>
  <c r="K259" i="341"/>
  <c r="K260" i="341"/>
  <c r="K261" i="341"/>
  <c r="K262" i="341"/>
  <c r="K263" i="341"/>
  <c r="K264" i="341"/>
  <c r="K265" i="341"/>
  <c r="K266" i="341"/>
  <c r="K267" i="341"/>
  <c r="K268" i="341"/>
  <c r="K269" i="341"/>
  <c r="K270" i="341"/>
  <c r="K271" i="341"/>
  <c r="K272" i="341"/>
  <c r="K273" i="341"/>
  <c r="K274" i="341"/>
  <c r="K275" i="341"/>
  <c r="K276" i="341"/>
  <c r="K277" i="341"/>
  <c r="K278" i="341"/>
  <c r="K279" i="341"/>
  <c r="K280" i="341"/>
  <c r="K281" i="341"/>
  <c r="K282" i="341"/>
  <c r="K283" i="341"/>
  <c r="K284" i="341"/>
  <c r="K285" i="341"/>
  <c r="K286" i="341"/>
  <c r="K287" i="341"/>
  <c r="K288" i="341"/>
  <c r="K289" i="341"/>
  <c r="K290" i="341"/>
  <c r="K291" i="341"/>
  <c r="K292" i="341"/>
  <c r="K293" i="341"/>
  <c r="K294" i="341"/>
  <c r="K295" i="341"/>
  <c r="K296" i="341"/>
  <c r="K297" i="341"/>
  <c r="K298" i="341"/>
  <c r="K299" i="341"/>
  <c r="K300" i="341"/>
  <c r="K301" i="341"/>
  <c r="K302" i="341"/>
  <c r="K303" i="341"/>
  <c r="K304" i="341"/>
  <c r="K305" i="341"/>
  <c r="K306" i="341"/>
  <c r="K307" i="341"/>
  <c r="K308" i="341"/>
  <c r="K309" i="341"/>
  <c r="K310" i="341"/>
  <c r="K311" i="341"/>
  <c r="K312" i="341"/>
  <c r="K313" i="341"/>
  <c r="K314" i="341"/>
  <c r="K315" i="341"/>
  <c r="K316" i="341"/>
  <c r="K317" i="341"/>
  <c r="K318" i="341"/>
  <c r="K319" i="341"/>
  <c r="K320" i="341"/>
  <c r="K321" i="341"/>
  <c r="K322" i="341"/>
  <c r="K323" i="341"/>
  <c r="K324" i="341"/>
  <c r="K325" i="341"/>
  <c r="K326" i="341"/>
  <c r="K327" i="341"/>
  <c r="K328" i="341"/>
  <c r="K329" i="341"/>
  <c r="K330" i="341"/>
  <c r="K331" i="341"/>
  <c r="K332" i="341"/>
  <c r="K333" i="341"/>
  <c r="K334" i="341"/>
  <c r="K335" i="341"/>
  <c r="K336" i="341"/>
  <c r="K337" i="341"/>
  <c r="K338" i="341"/>
  <c r="K339" i="341"/>
  <c r="K340" i="341"/>
  <c r="K341" i="341"/>
  <c r="K342" i="341"/>
  <c r="K343" i="341"/>
  <c r="K344" i="341"/>
  <c r="K345" i="341"/>
  <c r="K346" i="341"/>
  <c r="K347" i="341"/>
  <c r="K348" i="341"/>
  <c r="K349" i="341"/>
  <c r="K350" i="341"/>
  <c r="K351" i="341"/>
  <c r="K352" i="341"/>
  <c r="K353" i="341"/>
  <c r="K354" i="341"/>
  <c r="K355" i="341"/>
  <c r="K356" i="341"/>
  <c r="K357" i="341"/>
  <c r="K358" i="341"/>
  <c r="K359" i="341"/>
  <c r="K360" i="341"/>
  <c r="K361" i="341"/>
  <c r="K362" i="341"/>
  <c r="K363" i="341"/>
  <c r="K364" i="341"/>
  <c r="K365" i="341"/>
  <c r="K366" i="341"/>
  <c r="K367" i="341"/>
  <c r="K368" i="341"/>
  <c r="K369" i="341"/>
  <c r="K370" i="341"/>
  <c r="K371" i="341"/>
  <c r="K372" i="341"/>
  <c r="K373" i="341"/>
  <c r="K374" i="341"/>
  <c r="K375" i="341"/>
  <c r="K376" i="341"/>
  <c r="K377" i="341"/>
  <c r="K378" i="341"/>
  <c r="K379" i="341"/>
  <c r="K380" i="341"/>
  <c r="K381" i="341"/>
  <c r="K382" i="341"/>
  <c r="K383" i="341"/>
  <c r="K384" i="341"/>
  <c r="K385" i="341"/>
  <c r="K386" i="341"/>
  <c r="K387" i="341"/>
  <c r="K388" i="341"/>
  <c r="K389" i="341"/>
  <c r="K390" i="341"/>
  <c r="K391" i="341"/>
  <c r="K392" i="341"/>
  <c r="K393" i="341"/>
  <c r="K394" i="341"/>
  <c r="K395" i="341"/>
  <c r="K396" i="341"/>
  <c r="K397" i="341"/>
  <c r="K398" i="341"/>
  <c r="K399" i="341"/>
  <c r="K400" i="341"/>
  <c r="K401" i="341"/>
  <c r="K402" i="341"/>
  <c r="K403" i="341"/>
  <c r="K404" i="341"/>
  <c r="K405" i="341"/>
  <c r="K406" i="341"/>
  <c r="K407" i="341"/>
  <c r="K408" i="341"/>
  <c r="K409" i="341"/>
  <c r="K410" i="341"/>
  <c r="K411" i="341"/>
  <c r="K412" i="341"/>
  <c r="K413" i="341"/>
  <c r="K414" i="341"/>
  <c r="K415" i="341"/>
  <c r="K416" i="341"/>
  <c r="K417" i="341"/>
  <c r="K418" i="341"/>
  <c r="K419" i="341"/>
  <c r="K420" i="341"/>
  <c r="K421" i="341"/>
  <c r="K422" i="341"/>
  <c r="K423" i="341"/>
  <c r="K424" i="341"/>
  <c r="K425" i="341"/>
  <c r="K426" i="341"/>
  <c r="K427" i="341"/>
  <c r="K428" i="341"/>
  <c r="K429" i="341"/>
  <c r="K430" i="341"/>
  <c r="K431" i="341"/>
  <c r="K432" i="341"/>
  <c r="K433" i="341"/>
  <c r="K434" i="341"/>
  <c r="K435" i="341"/>
  <c r="K436" i="341"/>
  <c r="K437" i="341"/>
  <c r="K438" i="341"/>
  <c r="K439" i="341"/>
  <c r="K440" i="341"/>
  <c r="K441" i="341"/>
  <c r="K442" i="341"/>
  <c r="K443" i="341"/>
  <c r="K444" i="341"/>
  <c r="K445" i="341"/>
  <c r="K446" i="341"/>
  <c r="K447" i="341"/>
  <c r="K448" i="341"/>
  <c r="K449" i="341"/>
  <c r="K450" i="341"/>
  <c r="K451" i="341"/>
  <c r="K452" i="341"/>
  <c r="K453" i="341"/>
  <c r="K454" i="341"/>
  <c r="K455" i="341"/>
  <c r="K456" i="341"/>
  <c r="K457" i="341"/>
  <c r="K458" i="341"/>
  <c r="K459" i="341"/>
  <c r="K460" i="341"/>
  <c r="K461" i="341"/>
  <c r="K462" i="341"/>
  <c r="K463" i="341"/>
  <c r="K464" i="341"/>
  <c r="K465" i="341"/>
  <c r="K466" i="341"/>
  <c r="K467" i="341"/>
  <c r="K468" i="341"/>
  <c r="K469" i="341"/>
  <c r="K470" i="341"/>
  <c r="K471" i="341"/>
  <c r="K472" i="341"/>
  <c r="K473" i="341"/>
  <c r="K474" i="341"/>
  <c r="K475" i="341"/>
  <c r="K476" i="341"/>
  <c r="K477" i="341"/>
  <c r="K478" i="341"/>
  <c r="K479" i="341"/>
  <c r="K480" i="341"/>
  <c r="K481" i="341"/>
  <c r="K482" i="341"/>
  <c r="K483" i="341"/>
  <c r="K484" i="341"/>
  <c r="K485" i="341"/>
  <c r="K486" i="341"/>
  <c r="K487" i="341"/>
  <c r="K488" i="341"/>
  <c r="K489" i="341"/>
  <c r="K490" i="341"/>
  <c r="K491" i="341"/>
  <c r="K492" i="341"/>
  <c r="K493" i="341"/>
  <c r="K494" i="341"/>
  <c r="K495" i="341"/>
  <c r="K496" i="341"/>
  <c r="K497" i="341"/>
  <c r="K498" i="341"/>
  <c r="K499" i="341"/>
  <c r="K500" i="341"/>
  <c r="K501" i="341"/>
  <c r="K502" i="341"/>
  <c r="K503" i="341"/>
  <c r="K504" i="341"/>
  <c r="K505" i="341"/>
  <c r="K506" i="341"/>
  <c r="K507" i="341"/>
  <c r="K508" i="341"/>
  <c r="K509" i="341"/>
  <c r="K510" i="341"/>
  <c r="K511" i="341"/>
  <c r="K512" i="341"/>
  <c r="K513" i="341"/>
  <c r="K514" i="341"/>
  <c r="K515" i="341"/>
  <c r="K516" i="341"/>
  <c r="K517" i="341"/>
  <c r="K518" i="341"/>
  <c r="K519" i="341"/>
  <c r="K520" i="341"/>
  <c r="K521" i="341"/>
  <c r="K522" i="341"/>
  <c r="K523" i="341"/>
  <c r="K524" i="341"/>
  <c r="K525" i="341"/>
  <c r="K526" i="341"/>
  <c r="K527" i="341"/>
  <c r="K528" i="341"/>
  <c r="K529" i="341"/>
  <c r="K530" i="341"/>
  <c r="K531" i="341"/>
  <c r="K532" i="341"/>
  <c r="K533" i="341"/>
  <c r="K534" i="341"/>
  <c r="K535" i="341"/>
  <c r="K536" i="341"/>
  <c r="K537" i="341"/>
  <c r="K538" i="341"/>
  <c r="K539" i="341"/>
  <c r="K540" i="341"/>
  <c r="K541" i="341"/>
  <c r="K542" i="341"/>
  <c r="K543" i="341"/>
  <c r="K544" i="341"/>
  <c r="K545" i="341"/>
  <c r="K546" i="341"/>
  <c r="K547" i="341"/>
  <c r="K548" i="341"/>
  <c r="K549" i="341"/>
  <c r="K550" i="341"/>
  <c r="K551" i="341"/>
  <c r="K552" i="341"/>
  <c r="K553" i="341"/>
  <c r="K554" i="341"/>
  <c r="K555" i="341"/>
  <c r="K556" i="341"/>
  <c r="K557" i="341"/>
  <c r="K558" i="341"/>
  <c r="K559" i="341"/>
  <c r="K560" i="341"/>
  <c r="K561" i="341"/>
  <c r="K562" i="341"/>
  <c r="K563" i="341"/>
  <c r="K564" i="341"/>
  <c r="K565" i="341"/>
  <c r="K566" i="341"/>
  <c r="K567" i="341"/>
  <c r="K568" i="341"/>
  <c r="K569" i="341"/>
  <c r="K570" i="341"/>
  <c r="K571" i="341"/>
  <c r="K572" i="341"/>
  <c r="K573" i="341"/>
  <c r="K574" i="341"/>
  <c r="K575" i="341"/>
  <c r="K576" i="341"/>
  <c r="K577" i="341"/>
  <c r="K578" i="341"/>
  <c r="K579" i="341"/>
  <c r="K580" i="341"/>
  <c r="K581" i="341"/>
  <c r="K582" i="341"/>
  <c r="K583" i="341"/>
  <c r="K584" i="341"/>
  <c r="K585" i="341"/>
  <c r="K586" i="341"/>
  <c r="K587" i="341"/>
  <c r="K588" i="341"/>
  <c r="K589" i="341"/>
  <c r="K590" i="341"/>
  <c r="K591" i="341"/>
  <c r="K592" i="341"/>
  <c r="K593" i="341"/>
  <c r="K594" i="341"/>
  <c r="K595" i="341"/>
  <c r="K596" i="341"/>
  <c r="K597" i="341"/>
  <c r="K598" i="341"/>
  <c r="K599" i="341"/>
  <c r="K600" i="341"/>
  <c r="K601" i="341"/>
  <c r="K602" i="341"/>
  <c r="K603" i="341"/>
  <c r="K604" i="341"/>
  <c r="K605" i="341"/>
  <c r="K606" i="341"/>
  <c r="K607" i="341"/>
  <c r="K608" i="341"/>
  <c r="K609" i="341"/>
  <c r="K610" i="341"/>
  <c r="K611" i="341"/>
  <c r="K612" i="341"/>
  <c r="K613" i="341"/>
  <c r="K614" i="341"/>
  <c r="K615" i="341"/>
  <c r="K616" i="341"/>
  <c r="K617" i="341"/>
  <c r="K618" i="341"/>
  <c r="K619" i="341"/>
  <c r="K620" i="341"/>
  <c r="K621" i="341"/>
  <c r="K622" i="341"/>
  <c r="K623" i="341"/>
  <c r="K624" i="341"/>
  <c r="K625" i="341"/>
  <c r="K626" i="341"/>
  <c r="K627" i="341"/>
  <c r="K628" i="341"/>
  <c r="K629" i="341"/>
  <c r="K630" i="341"/>
  <c r="K631" i="341"/>
  <c r="K632" i="341"/>
  <c r="K633" i="341"/>
  <c r="K634" i="341"/>
  <c r="K635" i="341"/>
  <c r="K636" i="341"/>
  <c r="K637" i="341"/>
  <c r="K638" i="341"/>
  <c r="K639" i="341"/>
  <c r="K640" i="341"/>
  <c r="K641" i="341"/>
  <c r="K642" i="341"/>
  <c r="K643" i="341"/>
  <c r="K644" i="341"/>
  <c r="K645" i="341"/>
  <c r="K646" i="341"/>
  <c r="K647" i="341"/>
  <c r="K648" i="341"/>
  <c r="K649" i="341"/>
  <c r="K650" i="341"/>
  <c r="K651" i="341"/>
  <c r="K652" i="341"/>
  <c r="K653" i="341"/>
  <c r="K654" i="341"/>
  <c r="K655" i="341"/>
  <c r="K656" i="341"/>
  <c r="K657" i="341"/>
  <c r="K658" i="341"/>
  <c r="K659" i="341"/>
  <c r="K660" i="341"/>
  <c r="K661" i="341"/>
  <c r="K662" i="341"/>
  <c r="K663" i="341"/>
  <c r="K664" i="341"/>
  <c r="K665" i="341"/>
  <c r="K666" i="341"/>
  <c r="K667" i="341"/>
  <c r="K668" i="341"/>
  <c r="K669" i="341"/>
  <c r="K670" i="341"/>
  <c r="K671" i="341"/>
  <c r="K672" i="341"/>
  <c r="K673" i="341"/>
  <c r="K674" i="341"/>
  <c r="K675" i="341"/>
  <c r="K676" i="341"/>
  <c r="K677" i="341"/>
  <c r="K678" i="341"/>
  <c r="K679" i="341"/>
  <c r="K680" i="341"/>
  <c r="K681" i="341"/>
  <c r="K682" i="341"/>
  <c r="K683" i="341"/>
  <c r="K684" i="341"/>
  <c r="K685" i="341"/>
  <c r="K686" i="341"/>
  <c r="K687" i="341"/>
  <c r="K688" i="341"/>
  <c r="K689" i="341"/>
  <c r="K690" i="341"/>
  <c r="K691" i="341"/>
  <c r="K692" i="341"/>
  <c r="K693" i="341"/>
  <c r="K694" i="341"/>
  <c r="K695" i="341"/>
  <c r="K696" i="341"/>
  <c r="K697" i="341"/>
  <c r="K698" i="341"/>
  <c r="K699" i="341"/>
  <c r="K700" i="341"/>
  <c r="K701" i="341"/>
  <c r="K702" i="341"/>
  <c r="K703" i="341"/>
  <c r="K704" i="341"/>
  <c r="K705" i="341"/>
  <c r="K706" i="341"/>
  <c r="K707" i="341"/>
  <c r="K708" i="341"/>
  <c r="K709" i="341"/>
  <c r="K710" i="341"/>
  <c r="K711" i="341"/>
  <c r="K712" i="341"/>
  <c r="K713" i="341"/>
  <c r="K714" i="341"/>
  <c r="K715" i="341"/>
  <c r="K716" i="341"/>
  <c r="K717" i="341"/>
  <c r="K718" i="341"/>
  <c r="K719" i="341"/>
  <c r="K720" i="341"/>
  <c r="K721" i="341"/>
  <c r="K722" i="341"/>
  <c r="K723" i="341"/>
  <c r="K724" i="341"/>
  <c r="K725" i="341"/>
  <c r="K726" i="341"/>
  <c r="K727" i="341"/>
  <c r="K728" i="341"/>
  <c r="K729" i="341"/>
  <c r="K730" i="341"/>
  <c r="K731" i="341"/>
  <c r="K732" i="341"/>
  <c r="K733" i="341"/>
  <c r="K734" i="341"/>
  <c r="K735" i="341"/>
  <c r="K736" i="341"/>
  <c r="K737" i="341"/>
  <c r="K738" i="341"/>
  <c r="K739" i="341"/>
  <c r="K740" i="341"/>
  <c r="K741" i="341"/>
  <c r="K742" i="341"/>
  <c r="K743" i="341"/>
  <c r="K744" i="341"/>
  <c r="K745" i="341"/>
  <c r="K746" i="341"/>
  <c r="K747" i="341"/>
  <c r="K748" i="341"/>
  <c r="K749" i="341"/>
  <c r="K750" i="341"/>
  <c r="K751" i="341"/>
  <c r="K752" i="341"/>
  <c r="K753" i="341"/>
  <c r="K754" i="341"/>
  <c r="K755" i="341"/>
  <c r="K756" i="341"/>
  <c r="K757" i="341"/>
  <c r="K758" i="341"/>
  <c r="K759" i="341"/>
  <c r="K760" i="341"/>
  <c r="K761" i="341"/>
  <c r="K762" i="341"/>
  <c r="K763" i="341"/>
  <c r="K764" i="341"/>
  <c r="K765" i="341"/>
  <c r="K766" i="341"/>
  <c r="K767" i="341"/>
  <c r="K768" i="341"/>
  <c r="K769" i="341"/>
  <c r="K770" i="341"/>
  <c r="K771" i="341"/>
  <c r="K772" i="341"/>
  <c r="K773" i="341"/>
  <c r="K774" i="341"/>
  <c r="K775" i="341"/>
  <c r="K776" i="341"/>
  <c r="K777" i="341"/>
  <c r="K778" i="341"/>
  <c r="K779" i="341"/>
  <c r="K780" i="341"/>
  <c r="K781" i="341"/>
  <c r="K782" i="341"/>
  <c r="K783" i="341"/>
  <c r="K784" i="341"/>
  <c r="K785" i="341"/>
  <c r="K786" i="341"/>
  <c r="K787" i="341"/>
  <c r="K788" i="341"/>
  <c r="K789" i="341"/>
  <c r="K790" i="341"/>
  <c r="K791" i="341"/>
  <c r="K792" i="341"/>
  <c r="K793" i="341"/>
  <c r="K794" i="341"/>
  <c r="K795" i="341"/>
  <c r="K796" i="341"/>
  <c r="K797" i="341"/>
  <c r="K798" i="341"/>
  <c r="K799" i="341"/>
  <c r="K800" i="341"/>
  <c r="K801" i="341"/>
  <c r="K802" i="341"/>
  <c r="K803" i="341"/>
  <c r="K804" i="341"/>
  <c r="K805" i="341"/>
  <c r="K806" i="341"/>
  <c r="K807" i="341"/>
  <c r="K808" i="341"/>
  <c r="K809" i="341"/>
  <c r="K810" i="341"/>
  <c r="K811" i="341"/>
  <c r="K812" i="341"/>
  <c r="K813" i="341"/>
  <c r="K814" i="341"/>
  <c r="K815" i="341"/>
  <c r="K816" i="341"/>
  <c r="K817" i="341"/>
  <c r="K818" i="341"/>
  <c r="K819" i="341"/>
  <c r="K820" i="341"/>
  <c r="K821" i="341"/>
  <c r="K822" i="341"/>
  <c r="K823" i="341"/>
  <c r="K824" i="341"/>
  <c r="K825" i="341"/>
  <c r="K826" i="341"/>
  <c r="K827" i="341"/>
  <c r="K828" i="341"/>
  <c r="K829" i="341"/>
  <c r="K830" i="341"/>
  <c r="K831" i="341"/>
  <c r="K832" i="341"/>
  <c r="K833" i="341"/>
  <c r="K834" i="341"/>
  <c r="K835" i="341"/>
  <c r="K836" i="341"/>
  <c r="K837" i="341"/>
  <c r="K838" i="341"/>
  <c r="K839" i="341"/>
  <c r="K840" i="341"/>
  <c r="K841" i="341"/>
  <c r="K842" i="341"/>
  <c r="K843" i="341"/>
  <c r="K844" i="341"/>
  <c r="K845" i="341"/>
  <c r="K846" i="341"/>
  <c r="K847" i="341"/>
  <c r="K848" i="341"/>
  <c r="K849" i="341"/>
  <c r="K850" i="341"/>
  <c r="K851" i="341"/>
  <c r="K852" i="341"/>
  <c r="K853" i="341"/>
  <c r="K854" i="341"/>
  <c r="K855" i="341"/>
  <c r="K856" i="341"/>
  <c r="K857" i="341"/>
  <c r="K858" i="341"/>
  <c r="K859" i="341"/>
  <c r="K860" i="341"/>
  <c r="K861" i="341"/>
  <c r="K862" i="341"/>
  <c r="K863" i="341"/>
  <c r="K864" i="341"/>
  <c r="K865" i="341"/>
  <c r="K866" i="341"/>
  <c r="K867" i="341"/>
  <c r="K868" i="341"/>
  <c r="K869" i="341"/>
  <c r="K870" i="341"/>
  <c r="K871" i="341"/>
  <c r="K872" i="341"/>
  <c r="K873" i="341"/>
  <c r="K874" i="341"/>
  <c r="K875" i="341"/>
  <c r="K876" i="341"/>
  <c r="K877" i="341"/>
  <c r="K878" i="341"/>
  <c r="K879" i="341"/>
  <c r="K880" i="341"/>
  <c r="K881" i="341"/>
  <c r="K882" i="341"/>
  <c r="K883" i="341"/>
  <c r="K884" i="341"/>
  <c r="K885" i="341"/>
  <c r="K886" i="341"/>
  <c r="K887" i="341"/>
  <c r="K888" i="341"/>
  <c r="K889" i="341"/>
  <c r="K890" i="341"/>
  <c r="K891" i="341"/>
  <c r="K892" i="341"/>
  <c r="K893" i="341"/>
  <c r="K894" i="341"/>
  <c r="K895" i="341"/>
  <c r="K896" i="341"/>
  <c r="K897" i="341"/>
  <c r="K898" i="341"/>
  <c r="K899" i="341"/>
  <c r="K900" i="341"/>
  <c r="K901" i="341"/>
  <c r="K902" i="341"/>
  <c r="K903" i="341"/>
  <c r="K904" i="341"/>
  <c r="K905" i="341"/>
  <c r="K906" i="341"/>
  <c r="K907" i="341"/>
  <c r="K908" i="341"/>
  <c r="K909" i="341"/>
  <c r="K910" i="341"/>
  <c r="K911" i="341"/>
  <c r="K912" i="341"/>
  <c r="K913" i="341"/>
  <c r="K914" i="341"/>
  <c r="K915" i="341"/>
  <c r="K916" i="341"/>
  <c r="K917" i="341"/>
  <c r="K918" i="341"/>
  <c r="K919" i="341"/>
  <c r="K920" i="341"/>
  <c r="K921" i="341"/>
  <c r="K922" i="341"/>
  <c r="K923" i="341"/>
  <c r="K924" i="341"/>
  <c r="K925" i="341"/>
  <c r="K926" i="341"/>
  <c r="K927" i="341"/>
  <c r="K928" i="341"/>
  <c r="K929" i="341"/>
  <c r="K930" i="341"/>
  <c r="K931" i="341"/>
  <c r="K932" i="341"/>
  <c r="K933" i="341"/>
  <c r="K934" i="341"/>
  <c r="K935" i="341"/>
  <c r="K936" i="341"/>
  <c r="K937" i="341"/>
  <c r="K938" i="341"/>
  <c r="K939" i="341"/>
  <c r="K940" i="341"/>
  <c r="K941" i="341"/>
  <c r="K942" i="341"/>
  <c r="K943" i="341"/>
  <c r="K944" i="341"/>
  <c r="K945" i="341"/>
  <c r="K946" i="341"/>
  <c r="K947" i="341"/>
  <c r="K948" i="341"/>
  <c r="K949" i="341"/>
  <c r="K950" i="341"/>
  <c r="K951" i="341"/>
  <c r="K952" i="341"/>
  <c r="K953" i="341"/>
  <c r="K954" i="341"/>
  <c r="K955" i="341"/>
  <c r="K956" i="341"/>
  <c r="K957" i="341"/>
  <c r="K958" i="341"/>
  <c r="K959" i="341"/>
  <c r="K960" i="341"/>
  <c r="K961" i="341"/>
  <c r="K962" i="341"/>
  <c r="K963" i="341"/>
  <c r="K964" i="341"/>
  <c r="K965" i="341"/>
  <c r="K966" i="341"/>
  <c r="K967" i="341"/>
  <c r="K968" i="341"/>
  <c r="K969" i="341"/>
  <c r="K970" i="341"/>
  <c r="K971" i="341"/>
  <c r="K972" i="341"/>
  <c r="K973" i="341"/>
  <c r="K974" i="341"/>
  <c r="K975" i="341"/>
  <c r="K976" i="341"/>
  <c r="K977" i="341"/>
  <c r="K978" i="341"/>
  <c r="K979" i="341"/>
  <c r="K980" i="341"/>
  <c r="K981" i="341"/>
  <c r="K982" i="341"/>
  <c r="K983" i="341"/>
  <c r="K984" i="341"/>
  <c r="K985" i="341"/>
  <c r="K986" i="341"/>
  <c r="K987" i="341"/>
  <c r="K988" i="341"/>
  <c r="K989" i="341"/>
  <c r="K990" i="341"/>
  <c r="K991" i="341"/>
  <c r="K992" i="341"/>
  <c r="K993" i="341"/>
  <c r="K994" i="341"/>
  <c r="K995" i="341"/>
  <c r="K996" i="341"/>
  <c r="K997" i="341"/>
  <c r="K998" i="341"/>
  <c r="K999" i="341"/>
  <c r="K1000" i="341"/>
  <c r="K1001" i="341"/>
  <c r="K1002" i="341"/>
  <c r="K1003" i="341"/>
  <c r="K1004" i="341"/>
  <c r="K1005" i="341"/>
  <c r="K1006" i="341"/>
  <c r="K1007" i="341"/>
  <c r="K1008" i="341"/>
  <c r="K1009" i="341"/>
  <c r="K1010" i="341"/>
  <c r="K1011" i="341"/>
  <c r="K1012" i="341"/>
  <c r="K1013" i="341"/>
  <c r="K1014" i="341"/>
  <c r="K1015" i="341"/>
  <c r="K1016" i="341"/>
  <c r="K1017" i="341"/>
  <c r="K1018" i="341"/>
  <c r="K1019" i="341"/>
  <c r="K1020" i="341"/>
  <c r="K1021" i="341"/>
  <c r="K1022" i="341"/>
  <c r="K1023" i="341"/>
  <c r="K1024" i="341"/>
  <c r="K1025" i="341"/>
  <c r="K1026" i="341"/>
  <c r="K1027" i="341"/>
  <c r="K1028" i="341"/>
  <c r="K1029" i="341"/>
  <c r="K1030" i="341"/>
  <c r="K1031" i="341"/>
  <c r="K1032" i="341"/>
  <c r="K1033" i="341"/>
  <c r="K1034" i="341"/>
  <c r="K1035" i="341"/>
  <c r="K1036" i="341"/>
  <c r="K1037" i="341"/>
  <c r="K1038" i="341"/>
  <c r="K1039" i="341"/>
  <c r="K1040" i="341"/>
  <c r="K1041" i="341"/>
  <c r="K1042" i="341"/>
  <c r="K1043" i="341"/>
  <c r="K1044" i="341"/>
  <c r="K1045" i="341"/>
  <c r="K1046" i="341"/>
  <c r="K1047" i="341"/>
  <c r="K1048" i="341"/>
  <c r="K1049" i="341"/>
  <c r="K1050" i="341"/>
  <c r="K1051" i="341"/>
  <c r="K1052" i="341"/>
  <c r="K1053" i="341"/>
  <c r="K1054" i="341"/>
  <c r="K1055" i="341"/>
  <c r="K1056" i="341"/>
  <c r="K1057" i="341"/>
  <c r="K1058" i="341"/>
  <c r="K1059" i="341"/>
  <c r="K1060" i="341"/>
  <c r="K1061" i="341"/>
  <c r="K1062" i="341"/>
  <c r="K1063" i="341"/>
  <c r="K1064" i="341"/>
  <c r="K1065" i="341"/>
  <c r="K1066" i="341"/>
  <c r="K1067" i="341"/>
  <c r="K1068" i="341"/>
  <c r="K1069" i="341"/>
  <c r="K1070" i="341"/>
  <c r="K1071" i="341"/>
  <c r="K1072" i="341"/>
  <c r="K1073" i="341"/>
  <c r="K1074" i="341"/>
  <c r="K1075" i="341"/>
  <c r="K1076" i="341"/>
  <c r="K1077" i="341"/>
  <c r="K1078" i="341"/>
  <c r="K1079" i="341"/>
  <c r="K1080" i="341"/>
  <c r="K1081" i="341"/>
  <c r="K1082" i="341"/>
  <c r="K1083" i="341"/>
  <c r="K1084" i="341"/>
  <c r="K1085" i="341"/>
  <c r="K1086" i="341"/>
  <c r="K1087" i="341"/>
  <c r="K1088" i="341"/>
  <c r="K1089" i="341"/>
  <c r="K1090" i="341"/>
  <c r="K1091" i="341"/>
  <c r="K1092" i="341"/>
  <c r="K1093" i="341"/>
  <c r="K1094" i="341"/>
  <c r="K1095" i="341"/>
  <c r="K1096" i="341"/>
  <c r="K1097" i="341"/>
  <c r="K1098" i="341"/>
  <c r="K1099" i="341"/>
  <c r="K1100" i="341"/>
  <c r="K1101" i="341"/>
  <c r="K1102" i="341"/>
  <c r="K1103" i="341"/>
  <c r="K1104" i="341"/>
  <c r="K1105" i="341"/>
  <c r="K1106" i="341"/>
  <c r="K1107" i="341"/>
  <c r="K1108" i="341"/>
  <c r="K1109" i="341"/>
  <c r="K1110" i="341"/>
  <c r="K1111" i="341"/>
  <c r="K1112" i="341"/>
  <c r="K1113" i="341"/>
  <c r="K1114" i="341"/>
  <c r="K1115" i="341"/>
  <c r="K1116" i="341"/>
  <c r="K1117" i="341"/>
  <c r="K1118" i="341"/>
  <c r="K1119" i="341"/>
  <c r="K1120" i="341"/>
  <c r="K1121" i="341"/>
  <c r="K1122" i="341"/>
  <c r="K1123" i="341"/>
  <c r="K1124" i="341"/>
  <c r="K1125" i="341"/>
  <c r="K1126" i="341"/>
  <c r="K1127" i="341"/>
  <c r="K1128" i="341"/>
  <c r="K1129" i="341"/>
  <c r="K1130" i="341"/>
  <c r="K1131" i="341"/>
  <c r="K1132" i="341"/>
  <c r="K1133" i="341"/>
  <c r="K1134" i="341"/>
  <c r="K1135" i="341"/>
  <c r="K1136" i="341"/>
  <c r="K1137" i="341"/>
  <c r="K1138" i="341"/>
  <c r="K1139" i="341"/>
  <c r="K1140" i="341"/>
  <c r="K1141" i="341"/>
  <c r="K1142" i="341"/>
  <c r="K1143" i="341"/>
  <c r="K1144" i="341"/>
  <c r="K1145" i="341"/>
  <c r="K1146" i="341"/>
  <c r="K1147" i="341"/>
  <c r="K1148" i="341"/>
  <c r="K1149" i="341"/>
  <c r="K1150" i="341"/>
  <c r="K1151" i="341"/>
  <c r="K1152" i="341"/>
  <c r="K1153" i="341"/>
  <c r="K1154" i="341"/>
  <c r="K1155" i="341"/>
  <c r="K1156" i="341"/>
  <c r="K1157" i="341"/>
  <c r="K1158" i="341"/>
  <c r="K1159" i="341"/>
  <c r="K1160" i="341"/>
  <c r="K1161" i="341"/>
  <c r="K1162" i="341"/>
  <c r="K1163" i="341"/>
  <c r="K1164" i="341"/>
  <c r="K1165" i="341"/>
  <c r="K1166" i="341"/>
  <c r="K1167" i="341"/>
  <c r="K1168" i="341"/>
  <c r="K1169" i="341"/>
  <c r="K1170" i="341"/>
  <c r="K1171" i="341"/>
  <c r="K1172" i="341"/>
  <c r="K1173" i="341"/>
  <c r="K1174" i="341"/>
  <c r="K1175" i="341"/>
  <c r="K1176" i="341"/>
  <c r="K1177" i="341"/>
  <c r="K1178" i="341"/>
  <c r="K1179" i="341"/>
  <c r="K3" i="341"/>
  <c r="A4" i="341"/>
  <c r="A5" i="341" s="1"/>
  <c r="A6" i="341" s="1"/>
  <c r="A7" i="341" s="1"/>
  <c r="A8" i="341" s="1"/>
  <c r="A9" i="341" s="1"/>
  <c r="A10" i="341" s="1"/>
  <c r="A11" i="341" s="1"/>
  <c r="A12" i="341" s="1"/>
  <c r="A13" i="341" s="1"/>
  <c r="A14" i="341" s="1"/>
  <c r="A15" i="341" s="1"/>
  <c r="A16" i="341" s="1"/>
  <c r="A17" i="341" s="1"/>
  <c r="A18" i="341" s="1"/>
  <c r="A19" i="341" s="1"/>
  <c r="A20" i="341" s="1"/>
  <c r="A21" i="341" s="1"/>
  <c r="A22" i="341" s="1"/>
  <c r="A23" i="341" s="1"/>
  <c r="A24" i="341" s="1"/>
  <c r="A25" i="341" s="1"/>
  <c r="A26" i="341" s="1"/>
  <c r="A27" i="341" s="1"/>
  <c r="A28" i="341" s="1"/>
  <c r="A29" i="341" s="1"/>
  <c r="A30" i="341" s="1"/>
  <c r="A31" i="341" s="1"/>
  <c r="A32" i="341" s="1"/>
  <c r="A33" i="341" s="1"/>
  <c r="A34" i="341" s="1"/>
  <c r="A35" i="341" s="1"/>
  <c r="A36" i="341" s="1"/>
  <c r="A37" i="341" s="1"/>
  <c r="A38" i="341" s="1"/>
  <c r="A39" i="341" s="1"/>
  <c r="A40" i="341" s="1"/>
  <c r="A41" i="341" s="1"/>
  <c r="A42" i="341" s="1"/>
  <c r="A43" i="341" s="1"/>
  <c r="A44" i="341" s="1"/>
  <c r="A45" i="341" s="1"/>
  <c r="A46" i="341" s="1"/>
  <c r="A47" i="341" s="1"/>
  <c r="A48" i="341" s="1"/>
  <c r="A49" i="341" s="1"/>
  <c r="A50" i="341" s="1"/>
  <c r="A51" i="341" s="1"/>
  <c r="A52" i="341" s="1"/>
  <c r="A53" i="341" s="1"/>
  <c r="A54" i="341" s="1"/>
  <c r="A55" i="341" s="1"/>
  <c r="A56" i="341" s="1"/>
  <c r="A57" i="341" s="1"/>
  <c r="A58" i="341" s="1"/>
  <c r="A59" i="341" s="1"/>
  <c r="A60" i="341" s="1"/>
  <c r="A61" i="341" s="1"/>
  <c r="A62" i="341" s="1"/>
  <c r="A63" i="341" s="1"/>
  <c r="A64" i="341" s="1"/>
  <c r="A65" i="341" s="1"/>
  <c r="A66" i="341" s="1"/>
  <c r="A67" i="341" s="1"/>
  <c r="A68" i="341" s="1"/>
  <c r="A69" i="341" s="1"/>
  <c r="A70" i="341" s="1"/>
  <c r="A71" i="341" s="1"/>
  <c r="A72" i="341" s="1"/>
  <c r="A73" i="341" s="1"/>
  <c r="A74" i="341" s="1"/>
  <c r="A75" i="341" s="1"/>
  <c r="A76" i="341" s="1"/>
  <c r="A77" i="341" s="1"/>
  <c r="A78" i="341" s="1"/>
  <c r="A79" i="341" s="1"/>
  <c r="A80" i="341" s="1"/>
  <c r="A81" i="341" s="1"/>
  <c r="A82" i="341" s="1"/>
  <c r="A83" i="341" s="1"/>
  <c r="A84" i="341" s="1"/>
  <c r="A85" i="341" s="1"/>
  <c r="A86" i="341" s="1"/>
  <c r="A87" i="341" s="1"/>
  <c r="A88" i="341" s="1"/>
  <c r="A89" i="341" s="1"/>
  <c r="A90" i="341" s="1"/>
  <c r="A91" i="341" s="1"/>
  <c r="A92" i="341" s="1"/>
  <c r="A93" i="341" s="1"/>
  <c r="A94" i="341" s="1"/>
  <c r="A95" i="341" s="1"/>
  <c r="A96" i="341" s="1"/>
  <c r="A97" i="341" s="1"/>
  <c r="A98" i="341" s="1"/>
  <c r="A99" i="341" s="1"/>
  <c r="A100" i="341" s="1"/>
  <c r="A101" i="341" s="1"/>
  <c r="A102" i="341" s="1"/>
  <c r="A103" i="341" s="1"/>
  <c r="A104" i="341" s="1"/>
  <c r="A105" i="341" s="1"/>
  <c r="A106" i="341" s="1"/>
  <c r="A107" i="341" s="1"/>
  <c r="A108" i="341" s="1"/>
  <c r="A109" i="341" s="1"/>
  <c r="A110" i="341" s="1"/>
  <c r="A111" i="341" s="1"/>
  <c r="A112" i="341" s="1"/>
  <c r="A113" i="341" s="1"/>
  <c r="A114" i="341" s="1"/>
  <c r="A115" i="341" s="1"/>
  <c r="A116" i="341" s="1"/>
  <c r="A117" i="341" s="1"/>
  <c r="A118" i="341" s="1"/>
  <c r="A119" i="341" s="1"/>
  <c r="A120" i="341" s="1"/>
  <c r="A121" i="341" s="1"/>
  <c r="A122" i="341" s="1"/>
  <c r="A123" i="341" s="1"/>
  <c r="A124" i="341" s="1"/>
  <c r="A125" i="341" s="1"/>
  <c r="A126" i="341" s="1"/>
  <c r="A127" i="341" s="1"/>
  <c r="A128" i="341" s="1"/>
  <c r="A129" i="341" s="1"/>
  <c r="A130" i="341" s="1"/>
  <c r="A131" i="341" s="1"/>
  <c r="A132" i="341" s="1"/>
  <c r="A133" i="341" s="1"/>
  <c r="A134" i="341" s="1"/>
  <c r="A135" i="341" s="1"/>
  <c r="A136" i="341" s="1"/>
  <c r="A137" i="341" s="1"/>
  <c r="A138" i="341" s="1"/>
  <c r="A139" i="341" s="1"/>
  <c r="A140" i="341" s="1"/>
  <c r="A141" i="341" s="1"/>
  <c r="A142" i="341" s="1"/>
  <c r="A143" i="341" s="1"/>
  <c r="A144" i="341" s="1"/>
  <c r="A145" i="341" s="1"/>
  <c r="A146" i="341" s="1"/>
  <c r="A147" i="341" s="1"/>
  <c r="A148" i="341" s="1"/>
  <c r="A149" i="341" s="1"/>
  <c r="A150" i="341" s="1"/>
  <c r="A151" i="341" s="1"/>
  <c r="A152" i="341" s="1"/>
  <c r="A153" i="341" s="1"/>
  <c r="A154" i="341" s="1"/>
  <c r="A155" i="341" s="1"/>
  <c r="A156" i="341" s="1"/>
  <c r="A157" i="341" s="1"/>
  <c r="A158" i="341" s="1"/>
  <c r="A159" i="341" s="1"/>
  <c r="A160" i="341" s="1"/>
  <c r="A161" i="341" s="1"/>
  <c r="A162" i="341" s="1"/>
  <c r="A163" i="341" s="1"/>
  <c r="A164" i="341" s="1"/>
  <c r="A165" i="341" s="1"/>
  <c r="A166" i="341" s="1"/>
  <c r="A167" i="341" s="1"/>
  <c r="A168" i="341" s="1"/>
  <c r="A169" i="341" s="1"/>
  <c r="A170" i="341" s="1"/>
  <c r="A171" i="341" s="1"/>
  <c r="A172" i="341" s="1"/>
  <c r="A173" i="341" s="1"/>
  <c r="A174" i="341" s="1"/>
  <c r="A175" i="341" s="1"/>
  <c r="A176" i="341" s="1"/>
  <c r="A177" i="341" s="1"/>
  <c r="A178" i="341" s="1"/>
  <c r="A179" i="341" s="1"/>
  <c r="A180" i="341" s="1"/>
  <c r="A181" i="341" s="1"/>
  <c r="A182" i="341" s="1"/>
  <c r="A183" i="341" s="1"/>
  <c r="A184" i="341" s="1"/>
  <c r="A185" i="341" s="1"/>
  <c r="A186" i="341" s="1"/>
  <c r="A187" i="341" s="1"/>
  <c r="A188" i="341" s="1"/>
  <c r="A189" i="341" s="1"/>
  <c r="A190" i="341" s="1"/>
  <c r="A191" i="341" s="1"/>
  <c r="A192" i="341" s="1"/>
  <c r="A193" i="341" s="1"/>
  <c r="A194" i="341" s="1"/>
  <c r="A195" i="341" s="1"/>
  <c r="A196" i="341" s="1"/>
  <c r="A197" i="341" s="1"/>
  <c r="A198" i="341" s="1"/>
  <c r="A199" i="341" s="1"/>
  <c r="A200" i="341" s="1"/>
  <c r="A201" i="341" s="1"/>
  <c r="A202" i="341" s="1"/>
  <c r="A203" i="341" s="1"/>
  <c r="A204" i="341" s="1"/>
  <c r="A205" i="341" s="1"/>
  <c r="A206" i="341" s="1"/>
  <c r="A207" i="341" s="1"/>
  <c r="A208" i="341" s="1"/>
  <c r="A209" i="341" s="1"/>
  <c r="A210" i="341" s="1"/>
  <c r="A211" i="341" s="1"/>
  <c r="A212" i="341" s="1"/>
  <c r="A213" i="341" s="1"/>
  <c r="A214" i="341" s="1"/>
  <c r="A215" i="341" s="1"/>
  <c r="A216" i="341" s="1"/>
  <c r="A217" i="341" s="1"/>
  <c r="A218" i="341" s="1"/>
  <c r="A219" i="341" s="1"/>
  <c r="A220" i="341" s="1"/>
  <c r="A221" i="341" s="1"/>
  <c r="A222" i="341" s="1"/>
  <c r="A223" i="341" s="1"/>
  <c r="A224" i="341" s="1"/>
  <c r="A225" i="341" s="1"/>
  <c r="A226" i="341" s="1"/>
  <c r="A227" i="341" s="1"/>
  <c r="A228" i="341" s="1"/>
  <c r="A229" i="341" s="1"/>
  <c r="A230" i="341" s="1"/>
  <c r="A231" i="341" s="1"/>
  <c r="A232" i="341" s="1"/>
  <c r="A233" i="341" s="1"/>
  <c r="A234" i="341" s="1"/>
  <c r="A235" i="341" s="1"/>
  <c r="A236" i="341" s="1"/>
  <c r="A237" i="341" s="1"/>
  <c r="A238" i="341" s="1"/>
  <c r="A239" i="341" s="1"/>
  <c r="A240" i="341" s="1"/>
  <c r="A241" i="341" s="1"/>
  <c r="A242" i="341" s="1"/>
  <c r="A243" i="341" s="1"/>
  <c r="A244" i="341" s="1"/>
  <c r="A245" i="341" s="1"/>
  <c r="A246" i="341" s="1"/>
  <c r="A247" i="341" s="1"/>
  <c r="A248" i="341" s="1"/>
  <c r="A249" i="341" s="1"/>
  <c r="A250" i="341" s="1"/>
  <c r="A251" i="341" s="1"/>
  <c r="A252" i="341" s="1"/>
  <c r="A253" i="341" s="1"/>
  <c r="A254" i="341" s="1"/>
  <c r="A255" i="341" s="1"/>
  <c r="A256" i="341" s="1"/>
  <c r="A257" i="341" s="1"/>
  <c r="A258" i="341" s="1"/>
  <c r="A259" i="341" s="1"/>
  <c r="A260" i="341" s="1"/>
  <c r="A261" i="341" s="1"/>
  <c r="A262" i="341" s="1"/>
  <c r="A263" i="341" s="1"/>
  <c r="A264" i="341" s="1"/>
  <c r="A265" i="341" s="1"/>
  <c r="A266" i="341" s="1"/>
  <c r="A267" i="341" s="1"/>
  <c r="A268" i="341" s="1"/>
  <c r="A269" i="341" s="1"/>
  <c r="A270" i="341" s="1"/>
  <c r="A271" i="341" s="1"/>
  <c r="A272" i="341" s="1"/>
  <c r="A273" i="341" s="1"/>
  <c r="A274" i="341" s="1"/>
  <c r="A275" i="341" s="1"/>
  <c r="A276" i="341" s="1"/>
  <c r="A277" i="341" s="1"/>
  <c r="A278" i="341" s="1"/>
  <c r="A279" i="341" s="1"/>
  <c r="A280" i="341" s="1"/>
  <c r="A281" i="341" s="1"/>
  <c r="A282" i="341" s="1"/>
  <c r="A283" i="341" s="1"/>
  <c r="A284" i="341" s="1"/>
  <c r="A285" i="341" s="1"/>
  <c r="A286" i="341" s="1"/>
  <c r="A287" i="341" s="1"/>
  <c r="A288" i="341" s="1"/>
  <c r="A289" i="341" s="1"/>
  <c r="A290" i="341" s="1"/>
  <c r="A291" i="341" s="1"/>
  <c r="A292" i="341" s="1"/>
  <c r="A293" i="341" s="1"/>
  <c r="A294" i="341" s="1"/>
  <c r="A295" i="341" s="1"/>
  <c r="A296" i="341" s="1"/>
  <c r="A297" i="341" s="1"/>
  <c r="A298" i="341" s="1"/>
  <c r="A299" i="341" s="1"/>
  <c r="A300" i="341" s="1"/>
  <c r="A301" i="341" s="1"/>
  <c r="A302" i="341" s="1"/>
  <c r="A303" i="341" s="1"/>
  <c r="A304" i="341" s="1"/>
  <c r="A305" i="341" s="1"/>
  <c r="A306" i="341" s="1"/>
  <c r="A307" i="341" s="1"/>
  <c r="A308" i="341" s="1"/>
  <c r="A309" i="341" s="1"/>
  <c r="A310" i="341" s="1"/>
  <c r="A311" i="341" s="1"/>
  <c r="A312" i="341" s="1"/>
  <c r="A313" i="341" s="1"/>
  <c r="A314" i="341" s="1"/>
  <c r="A315" i="341" s="1"/>
  <c r="A316" i="341" s="1"/>
  <c r="A317" i="341" s="1"/>
  <c r="A318" i="341" s="1"/>
  <c r="A319" i="341" s="1"/>
  <c r="A320" i="341" s="1"/>
  <c r="A321" i="341" s="1"/>
  <c r="A322" i="341" s="1"/>
  <c r="A323" i="341" s="1"/>
  <c r="A324" i="341" s="1"/>
  <c r="A325" i="341" s="1"/>
  <c r="A326" i="341" s="1"/>
  <c r="A327" i="341" s="1"/>
  <c r="A328" i="341" s="1"/>
  <c r="A329" i="341" s="1"/>
  <c r="A330" i="341" s="1"/>
  <c r="A331" i="341" s="1"/>
  <c r="A332" i="341" s="1"/>
  <c r="A333" i="341" s="1"/>
  <c r="A334" i="341" s="1"/>
  <c r="A335" i="341" s="1"/>
  <c r="A336" i="341" s="1"/>
  <c r="A337" i="341" s="1"/>
  <c r="A338" i="341" s="1"/>
  <c r="A339" i="341" s="1"/>
  <c r="A340" i="341" s="1"/>
  <c r="A341" i="341" s="1"/>
  <c r="A342" i="341" s="1"/>
  <c r="A343" i="341" s="1"/>
  <c r="A344" i="341" s="1"/>
  <c r="A345" i="341" s="1"/>
  <c r="A346" i="341" s="1"/>
  <c r="A347" i="341" s="1"/>
  <c r="A348" i="341" s="1"/>
  <c r="A349" i="341" s="1"/>
  <c r="A350" i="341" s="1"/>
  <c r="A351" i="341" s="1"/>
  <c r="A352" i="341" s="1"/>
  <c r="A353" i="341" s="1"/>
  <c r="A354" i="341" s="1"/>
  <c r="A355" i="341" s="1"/>
  <c r="A356" i="341" s="1"/>
  <c r="A357" i="341" s="1"/>
  <c r="A358" i="341" s="1"/>
  <c r="A359" i="341" s="1"/>
  <c r="A360" i="341" s="1"/>
  <c r="A361" i="341" s="1"/>
  <c r="A362" i="341" s="1"/>
  <c r="A363" i="341" s="1"/>
  <c r="A364" i="341" s="1"/>
  <c r="A365" i="341" s="1"/>
  <c r="A366" i="341" s="1"/>
  <c r="A367" i="341" s="1"/>
  <c r="A368" i="341" s="1"/>
  <c r="A369" i="341" s="1"/>
  <c r="A370" i="341" s="1"/>
  <c r="A371" i="341" s="1"/>
  <c r="A372" i="341" s="1"/>
  <c r="A373" i="341" s="1"/>
  <c r="A374" i="341" s="1"/>
  <c r="A375" i="341" s="1"/>
  <c r="A376" i="341" s="1"/>
  <c r="A377" i="341" s="1"/>
  <c r="A378" i="341" s="1"/>
  <c r="A379" i="341" s="1"/>
  <c r="A380" i="341" s="1"/>
  <c r="A381" i="341" s="1"/>
  <c r="A382" i="341" s="1"/>
  <c r="A383" i="341" s="1"/>
  <c r="A384" i="341" s="1"/>
  <c r="A385" i="341" s="1"/>
  <c r="A386" i="341" s="1"/>
  <c r="A387" i="341" s="1"/>
  <c r="A388" i="341" s="1"/>
  <c r="A389" i="341" s="1"/>
  <c r="A390" i="341" s="1"/>
  <c r="A391" i="341" s="1"/>
  <c r="A392" i="341" s="1"/>
  <c r="A393" i="341" s="1"/>
  <c r="A394" i="341" s="1"/>
  <c r="A395" i="341" s="1"/>
  <c r="A396" i="341" s="1"/>
  <c r="A397" i="341" s="1"/>
  <c r="A398" i="341" s="1"/>
  <c r="A399" i="341" s="1"/>
  <c r="A400" i="341" s="1"/>
  <c r="A401" i="341" s="1"/>
  <c r="A402" i="341" s="1"/>
  <c r="A403" i="341" s="1"/>
  <c r="A404" i="341" s="1"/>
  <c r="A405" i="341" s="1"/>
  <c r="A406" i="341" s="1"/>
  <c r="A407" i="341" s="1"/>
  <c r="A408" i="341" s="1"/>
  <c r="A409" i="341" s="1"/>
  <c r="A410" i="341" s="1"/>
  <c r="A411" i="341" s="1"/>
  <c r="A412" i="341" s="1"/>
  <c r="A413" i="341" s="1"/>
  <c r="A414" i="341" s="1"/>
  <c r="A415" i="341" s="1"/>
  <c r="A416" i="341" s="1"/>
  <c r="A417" i="341" s="1"/>
  <c r="A418" i="341" s="1"/>
  <c r="A419" i="341" s="1"/>
  <c r="A420" i="341" s="1"/>
  <c r="A421" i="341" s="1"/>
  <c r="A422" i="341" s="1"/>
  <c r="A423" i="341" s="1"/>
  <c r="A424" i="341" s="1"/>
  <c r="A425" i="341" s="1"/>
  <c r="A426" i="341" s="1"/>
  <c r="A427" i="341" s="1"/>
  <c r="A428" i="341" s="1"/>
  <c r="A429" i="341" s="1"/>
  <c r="A430" i="341" s="1"/>
  <c r="A431" i="341" s="1"/>
  <c r="A432" i="341" s="1"/>
  <c r="A433" i="341" s="1"/>
  <c r="A434" i="341" s="1"/>
  <c r="A435" i="341" s="1"/>
  <c r="A436" i="341" s="1"/>
  <c r="A437" i="341" s="1"/>
  <c r="A438" i="341" s="1"/>
  <c r="A439" i="341" s="1"/>
  <c r="A440" i="341" s="1"/>
  <c r="A441" i="341" s="1"/>
  <c r="A442" i="341" s="1"/>
  <c r="A443" i="341" s="1"/>
  <c r="A444" i="341" s="1"/>
  <c r="A445" i="341" s="1"/>
  <c r="A446" i="341" s="1"/>
  <c r="A447" i="341" s="1"/>
  <c r="A448" i="341" s="1"/>
  <c r="A449" i="341" s="1"/>
  <c r="A450" i="341" s="1"/>
  <c r="A451" i="341" s="1"/>
  <c r="A452" i="341" s="1"/>
  <c r="A453" i="341" s="1"/>
  <c r="A454" i="341" s="1"/>
  <c r="A455" i="341" s="1"/>
  <c r="A456" i="341" s="1"/>
  <c r="A457" i="341" s="1"/>
  <c r="A458" i="341" s="1"/>
  <c r="A459" i="341" s="1"/>
  <c r="A460" i="341" s="1"/>
  <c r="A461" i="341" s="1"/>
  <c r="A462" i="341" s="1"/>
  <c r="A463" i="341" s="1"/>
  <c r="A464" i="341" s="1"/>
  <c r="A465" i="341" s="1"/>
  <c r="A466" i="341" s="1"/>
  <c r="A467" i="341" s="1"/>
  <c r="A468" i="341" s="1"/>
  <c r="A469" i="341" s="1"/>
  <c r="A470" i="341" s="1"/>
  <c r="A471" i="341" s="1"/>
  <c r="A472" i="341" s="1"/>
  <c r="A473" i="341" s="1"/>
  <c r="A474" i="341" s="1"/>
  <c r="A475" i="341" s="1"/>
  <c r="A476" i="341" s="1"/>
  <c r="A477" i="341" s="1"/>
  <c r="A478" i="341" s="1"/>
  <c r="A479" i="341" s="1"/>
  <c r="A480" i="341" s="1"/>
  <c r="A481" i="341" s="1"/>
  <c r="A482" i="341" s="1"/>
  <c r="A483" i="341" s="1"/>
  <c r="A484" i="341" s="1"/>
  <c r="A485" i="341" s="1"/>
  <c r="A486" i="341" s="1"/>
  <c r="A487" i="341" s="1"/>
  <c r="A488" i="341" s="1"/>
  <c r="A489" i="341" s="1"/>
  <c r="A490" i="341" s="1"/>
  <c r="A491" i="341" s="1"/>
  <c r="A492" i="341" s="1"/>
  <c r="A493" i="341" s="1"/>
  <c r="A494" i="341" s="1"/>
  <c r="A495" i="341" s="1"/>
  <c r="A496" i="341" s="1"/>
  <c r="A497" i="341" s="1"/>
  <c r="A498" i="341" s="1"/>
  <c r="A499" i="341" s="1"/>
  <c r="A500" i="341" s="1"/>
  <c r="A501" i="341" s="1"/>
  <c r="A502" i="341" s="1"/>
  <c r="A503" i="341" s="1"/>
  <c r="A504" i="341" s="1"/>
  <c r="A505" i="341" s="1"/>
  <c r="A506" i="341" s="1"/>
  <c r="A507" i="341" s="1"/>
  <c r="A508" i="341" s="1"/>
  <c r="A509" i="341" s="1"/>
  <c r="A510" i="341" s="1"/>
  <c r="A511" i="341" s="1"/>
  <c r="A512" i="341" s="1"/>
  <c r="A513" i="341" s="1"/>
  <c r="A514" i="341" s="1"/>
  <c r="A515" i="341" s="1"/>
  <c r="A516" i="341" s="1"/>
  <c r="A517" i="341" s="1"/>
  <c r="A518" i="341" s="1"/>
  <c r="A519" i="341" s="1"/>
  <c r="A520" i="341" s="1"/>
  <c r="A521" i="341" s="1"/>
  <c r="A522" i="341" s="1"/>
  <c r="A523" i="341" s="1"/>
  <c r="A524" i="341" s="1"/>
  <c r="A525" i="341" s="1"/>
  <c r="A526" i="341" s="1"/>
  <c r="A527" i="341" s="1"/>
  <c r="A528" i="341" s="1"/>
  <c r="A529" i="341" s="1"/>
  <c r="A530" i="341" s="1"/>
  <c r="A531" i="341" s="1"/>
  <c r="A532" i="341" s="1"/>
  <c r="A533" i="341" s="1"/>
  <c r="A534" i="341" s="1"/>
  <c r="A535" i="341" s="1"/>
  <c r="A536" i="341" s="1"/>
  <c r="A537" i="341" s="1"/>
  <c r="A538" i="341" s="1"/>
  <c r="A539" i="341" s="1"/>
  <c r="A540" i="341" s="1"/>
  <c r="A541" i="341" s="1"/>
  <c r="A542" i="341" s="1"/>
  <c r="A543" i="341" s="1"/>
  <c r="A544" i="341" s="1"/>
  <c r="A545" i="341" s="1"/>
  <c r="A546" i="341" s="1"/>
  <c r="A547" i="341" s="1"/>
  <c r="A548" i="341" s="1"/>
  <c r="A549" i="341" s="1"/>
  <c r="A550" i="341" s="1"/>
  <c r="A551" i="341" s="1"/>
  <c r="A552" i="341" s="1"/>
  <c r="A553" i="341" s="1"/>
  <c r="A554" i="341" s="1"/>
  <c r="A555" i="341" s="1"/>
  <c r="A556" i="341" s="1"/>
  <c r="A557" i="341" s="1"/>
  <c r="A558" i="341" s="1"/>
  <c r="A559" i="341" s="1"/>
  <c r="A560" i="341" s="1"/>
  <c r="A561" i="341" s="1"/>
  <c r="A562" i="341" s="1"/>
  <c r="A563" i="341" s="1"/>
  <c r="A564" i="341" s="1"/>
  <c r="A565" i="341" s="1"/>
  <c r="A566" i="341" s="1"/>
  <c r="A567" i="341" s="1"/>
  <c r="A568" i="341" s="1"/>
  <c r="A569" i="341" s="1"/>
  <c r="A570" i="341" s="1"/>
  <c r="A571" i="341" s="1"/>
  <c r="A572" i="341" s="1"/>
  <c r="A573" i="341" s="1"/>
  <c r="A574" i="341" s="1"/>
  <c r="A575" i="341" s="1"/>
  <c r="A576" i="341" s="1"/>
  <c r="A577" i="341" s="1"/>
  <c r="A578" i="341" s="1"/>
  <c r="A579" i="341" s="1"/>
  <c r="A580" i="341" s="1"/>
  <c r="A581" i="341" s="1"/>
  <c r="A582" i="341" s="1"/>
  <c r="A583" i="341" s="1"/>
  <c r="A584" i="341" s="1"/>
  <c r="A585" i="341" s="1"/>
  <c r="A586" i="341" s="1"/>
  <c r="A587" i="341" s="1"/>
  <c r="A588" i="341" s="1"/>
  <c r="A589" i="341" s="1"/>
  <c r="A590" i="341" s="1"/>
  <c r="A591" i="341" s="1"/>
  <c r="A592" i="341" s="1"/>
  <c r="A593" i="341" s="1"/>
  <c r="A594" i="341" s="1"/>
  <c r="A595" i="341" s="1"/>
  <c r="A596" i="341" s="1"/>
  <c r="A597" i="341" s="1"/>
  <c r="A598" i="341" s="1"/>
  <c r="A599" i="341" s="1"/>
  <c r="A600" i="341" s="1"/>
  <c r="A601" i="341" s="1"/>
  <c r="A602" i="341" s="1"/>
  <c r="A603" i="341" s="1"/>
  <c r="A604" i="341" s="1"/>
  <c r="A605" i="341" s="1"/>
  <c r="A606" i="341" s="1"/>
  <c r="A607" i="341" s="1"/>
  <c r="A608" i="341" s="1"/>
  <c r="A609" i="341" s="1"/>
  <c r="A610" i="341" s="1"/>
  <c r="A611" i="341" s="1"/>
  <c r="A612" i="341" s="1"/>
  <c r="A613" i="341" s="1"/>
  <c r="A614" i="341" s="1"/>
  <c r="A615" i="341" s="1"/>
  <c r="A616" i="341" s="1"/>
  <c r="A617" i="341" s="1"/>
  <c r="A618" i="341" s="1"/>
  <c r="A619" i="341" s="1"/>
  <c r="A620" i="341" s="1"/>
  <c r="A621" i="341" s="1"/>
  <c r="A622" i="341" s="1"/>
  <c r="A623" i="341" s="1"/>
  <c r="A624" i="341" s="1"/>
  <c r="A625" i="341" s="1"/>
  <c r="A626" i="341" s="1"/>
  <c r="A627" i="341" s="1"/>
  <c r="A628" i="341" s="1"/>
  <c r="A629" i="341" s="1"/>
  <c r="A630" i="341" s="1"/>
  <c r="A631" i="341" s="1"/>
  <c r="A632" i="341" s="1"/>
  <c r="A633" i="341" s="1"/>
  <c r="A634" i="341" s="1"/>
  <c r="A635" i="341" s="1"/>
  <c r="A636" i="341" s="1"/>
  <c r="A637" i="341" s="1"/>
  <c r="A638" i="341" s="1"/>
  <c r="A639" i="341" s="1"/>
  <c r="A640" i="341" s="1"/>
  <c r="A641" i="341" s="1"/>
  <c r="A642" i="341" s="1"/>
  <c r="A643" i="341" s="1"/>
  <c r="A644" i="341" s="1"/>
  <c r="A645" i="341" s="1"/>
  <c r="A646" i="341" s="1"/>
  <c r="A647" i="341" s="1"/>
  <c r="A648" i="341" s="1"/>
  <c r="A649" i="341" s="1"/>
  <c r="A650" i="341" s="1"/>
  <c r="A651" i="341" s="1"/>
  <c r="A652" i="341" s="1"/>
  <c r="A653" i="341" s="1"/>
  <c r="A654" i="341" s="1"/>
  <c r="A655" i="341" s="1"/>
  <c r="A656" i="341" s="1"/>
  <c r="A657" i="341" s="1"/>
  <c r="A658" i="341" s="1"/>
  <c r="A659" i="341" s="1"/>
  <c r="A660" i="341" s="1"/>
  <c r="A661" i="341" s="1"/>
  <c r="A662" i="341" s="1"/>
  <c r="A663" i="341" s="1"/>
  <c r="A664" i="341" s="1"/>
  <c r="A665" i="341" s="1"/>
  <c r="A666" i="341" s="1"/>
  <c r="A667" i="341" s="1"/>
  <c r="A668" i="341" s="1"/>
  <c r="A669" i="341" s="1"/>
  <c r="A670" i="341" s="1"/>
  <c r="A671" i="341" s="1"/>
  <c r="A672" i="341" s="1"/>
  <c r="A673" i="341" s="1"/>
  <c r="A674" i="341" s="1"/>
  <c r="A675" i="341" s="1"/>
  <c r="A676" i="341" s="1"/>
  <c r="A677" i="341" s="1"/>
  <c r="A678" i="341" s="1"/>
  <c r="A679" i="341" s="1"/>
  <c r="A680" i="341" s="1"/>
  <c r="A681" i="341" s="1"/>
  <c r="A682" i="341" s="1"/>
  <c r="A683" i="341" s="1"/>
  <c r="A684" i="341" s="1"/>
  <c r="A685" i="341" s="1"/>
  <c r="A686" i="341" s="1"/>
  <c r="A687" i="341" s="1"/>
  <c r="A688" i="341" s="1"/>
  <c r="A689" i="341" s="1"/>
  <c r="A690" i="341" s="1"/>
  <c r="A691" i="341" s="1"/>
  <c r="A692" i="341" s="1"/>
  <c r="A693" i="341" s="1"/>
  <c r="A694" i="341" s="1"/>
  <c r="A695" i="341" s="1"/>
  <c r="A696" i="341" s="1"/>
  <c r="A697" i="341" s="1"/>
  <c r="A698" i="341" s="1"/>
  <c r="A699" i="341" s="1"/>
  <c r="A700" i="341" s="1"/>
  <c r="A701" i="341" s="1"/>
  <c r="A702" i="341" s="1"/>
  <c r="A703" i="341" s="1"/>
  <c r="A704" i="341" s="1"/>
  <c r="A705" i="341" s="1"/>
  <c r="A706" i="341" s="1"/>
  <c r="A707" i="341" s="1"/>
  <c r="A708" i="341" s="1"/>
  <c r="A709" i="341" s="1"/>
  <c r="A710" i="341" s="1"/>
  <c r="A711" i="341" s="1"/>
  <c r="A712" i="341" s="1"/>
  <c r="A713" i="341" s="1"/>
  <c r="A714" i="341" s="1"/>
  <c r="A715" i="341" s="1"/>
  <c r="A716" i="341" s="1"/>
  <c r="A717" i="341" s="1"/>
  <c r="A718" i="341" s="1"/>
  <c r="A719" i="341" s="1"/>
  <c r="A720" i="341" s="1"/>
  <c r="A721" i="341" s="1"/>
  <c r="A722" i="341" s="1"/>
  <c r="A723" i="341" s="1"/>
  <c r="A724" i="341" s="1"/>
  <c r="A725" i="341" s="1"/>
  <c r="A726" i="341" s="1"/>
  <c r="A727" i="341" s="1"/>
  <c r="A728" i="341" s="1"/>
  <c r="A729" i="341" s="1"/>
  <c r="A730" i="341" s="1"/>
  <c r="A731" i="341" s="1"/>
  <c r="A732" i="341" s="1"/>
  <c r="A733" i="341" s="1"/>
  <c r="A734" i="341" s="1"/>
  <c r="A735" i="341" s="1"/>
  <c r="A736" i="341" s="1"/>
  <c r="A737" i="341" s="1"/>
  <c r="A738" i="341" s="1"/>
  <c r="A739" i="341" s="1"/>
  <c r="A740" i="341" s="1"/>
  <c r="A741" i="341" s="1"/>
  <c r="A742" i="341" s="1"/>
  <c r="A743" i="341" s="1"/>
  <c r="A744" i="341" s="1"/>
  <c r="A745" i="341" s="1"/>
  <c r="A746" i="341" s="1"/>
  <c r="A747" i="341" s="1"/>
  <c r="A748" i="341" s="1"/>
  <c r="A749" i="341" s="1"/>
  <c r="A750" i="341" s="1"/>
  <c r="A751" i="341" s="1"/>
  <c r="A752" i="341" s="1"/>
  <c r="A753" i="341" s="1"/>
  <c r="A754" i="341" s="1"/>
  <c r="A755" i="341" s="1"/>
  <c r="A756" i="341" s="1"/>
  <c r="A757" i="341" s="1"/>
  <c r="A758" i="341" s="1"/>
  <c r="A759" i="341" s="1"/>
  <c r="A760" i="341" s="1"/>
  <c r="A761" i="341" s="1"/>
  <c r="A762" i="341" s="1"/>
  <c r="A763" i="341" s="1"/>
  <c r="A764" i="341" s="1"/>
  <c r="A765" i="341" s="1"/>
  <c r="A766" i="341" s="1"/>
  <c r="A767" i="341" s="1"/>
  <c r="A768" i="341" s="1"/>
  <c r="A769" i="341" s="1"/>
  <c r="A770" i="341" s="1"/>
  <c r="A771" i="341" s="1"/>
  <c r="A772" i="341" s="1"/>
  <c r="A773" i="341" s="1"/>
  <c r="A774" i="341" s="1"/>
  <c r="A775" i="341" s="1"/>
  <c r="A776" i="341" s="1"/>
  <c r="A777" i="341" s="1"/>
  <c r="A778" i="341" s="1"/>
  <c r="A779" i="341" s="1"/>
  <c r="A780" i="341" s="1"/>
  <c r="A781" i="341" s="1"/>
  <c r="A782" i="341" s="1"/>
  <c r="A783" i="341" s="1"/>
  <c r="A784" i="341" s="1"/>
  <c r="A785" i="341" s="1"/>
  <c r="A786" i="341" s="1"/>
  <c r="A787" i="341" s="1"/>
  <c r="A788" i="341" s="1"/>
  <c r="A789" i="341" s="1"/>
  <c r="A790" i="341" s="1"/>
  <c r="A791" i="341" s="1"/>
  <c r="A792" i="341" s="1"/>
  <c r="A793" i="341" s="1"/>
  <c r="A794" i="341" s="1"/>
  <c r="A795" i="341" s="1"/>
  <c r="A796" i="341" s="1"/>
  <c r="A797" i="341" s="1"/>
  <c r="A798" i="341" s="1"/>
  <c r="A799" i="341" s="1"/>
  <c r="A800" i="341" s="1"/>
  <c r="A801" i="341" s="1"/>
  <c r="A802" i="341" s="1"/>
  <c r="A803" i="341" s="1"/>
  <c r="A804" i="341" s="1"/>
  <c r="A805" i="341" s="1"/>
  <c r="A806" i="341" s="1"/>
  <c r="A807" i="341" s="1"/>
  <c r="A808" i="341" s="1"/>
  <c r="A809" i="341" s="1"/>
  <c r="A810" i="341" s="1"/>
  <c r="A811" i="341" s="1"/>
  <c r="A812" i="341" s="1"/>
  <c r="A813" i="341" s="1"/>
  <c r="A814" i="341" s="1"/>
  <c r="A815" i="341" s="1"/>
  <c r="A816" i="341" s="1"/>
  <c r="A817" i="341" s="1"/>
  <c r="A818" i="341" s="1"/>
  <c r="A819" i="341" s="1"/>
  <c r="A820" i="341" s="1"/>
  <c r="A821" i="341" s="1"/>
  <c r="A822" i="341" s="1"/>
  <c r="A823" i="341" s="1"/>
  <c r="A824" i="341" s="1"/>
  <c r="A825" i="341" s="1"/>
  <c r="A826" i="341" s="1"/>
  <c r="A827" i="341" s="1"/>
  <c r="A828" i="341" s="1"/>
  <c r="A829" i="341" s="1"/>
  <c r="A830" i="341" s="1"/>
  <c r="A831" i="341" s="1"/>
  <c r="A832" i="341" s="1"/>
  <c r="A833" i="341" s="1"/>
  <c r="A834" i="341" s="1"/>
  <c r="A835" i="341" s="1"/>
  <c r="A836" i="341" s="1"/>
  <c r="A837" i="341" s="1"/>
  <c r="A838" i="341" s="1"/>
  <c r="A839" i="341" s="1"/>
  <c r="A840" i="341" s="1"/>
  <c r="A841" i="341" s="1"/>
  <c r="A842" i="341" s="1"/>
  <c r="A843" i="341" s="1"/>
  <c r="A844" i="341" s="1"/>
  <c r="A845" i="341" s="1"/>
  <c r="A846" i="341" s="1"/>
  <c r="A847" i="341" s="1"/>
  <c r="A848" i="341" s="1"/>
  <c r="A849" i="341" s="1"/>
  <c r="A850" i="341" s="1"/>
  <c r="A851" i="341" s="1"/>
  <c r="A852" i="341" s="1"/>
  <c r="A853" i="341" s="1"/>
  <c r="A854" i="341" s="1"/>
  <c r="A855" i="341" s="1"/>
  <c r="A856" i="341" s="1"/>
  <c r="A857" i="341" s="1"/>
  <c r="A858" i="341" s="1"/>
  <c r="A859" i="341" s="1"/>
  <c r="A860" i="341" s="1"/>
  <c r="A861" i="341" s="1"/>
  <c r="A862" i="341" s="1"/>
  <c r="A863" i="341" s="1"/>
  <c r="A864" i="341" s="1"/>
  <c r="A865" i="341" s="1"/>
  <c r="A866" i="341" s="1"/>
  <c r="A867" i="341" s="1"/>
  <c r="A868" i="341" s="1"/>
  <c r="A869" i="341" s="1"/>
  <c r="A870" i="341" s="1"/>
  <c r="A871" i="341" s="1"/>
  <c r="A872" i="341" s="1"/>
  <c r="A873" i="341" s="1"/>
  <c r="A874" i="341" s="1"/>
  <c r="A875" i="341" s="1"/>
  <c r="A876" i="341" s="1"/>
  <c r="A877" i="341" s="1"/>
  <c r="A878" i="341" s="1"/>
  <c r="A879" i="341" s="1"/>
  <c r="A880" i="341" s="1"/>
  <c r="A881" i="341" s="1"/>
  <c r="A882" i="341" s="1"/>
  <c r="A883" i="341" s="1"/>
  <c r="A884" i="341" s="1"/>
  <c r="A885" i="341" s="1"/>
  <c r="A886" i="341" s="1"/>
  <c r="A887" i="341" s="1"/>
  <c r="A888" i="341" s="1"/>
  <c r="A889" i="341" s="1"/>
  <c r="A890" i="341" s="1"/>
  <c r="A891" i="341" s="1"/>
  <c r="A892" i="341" s="1"/>
  <c r="A893" i="341" s="1"/>
  <c r="A894" i="341" s="1"/>
  <c r="A895" i="341" s="1"/>
  <c r="A896" i="341" s="1"/>
  <c r="A897" i="341" s="1"/>
  <c r="A898" i="341" s="1"/>
  <c r="A899" i="341" s="1"/>
  <c r="A900" i="341" s="1"/>
  <c r="A901" i="341" s="1"/>
  <c r="A902" i="341" s="1"/>
  <c r="A903" i="341" s="1"/>
  <c r="A904" i="341" s="1"/>
  <c r="A905" i="341" s="1"/>
  <c r="A906" i="341" s="1"/>
  <c r="A907" i="341" s="1"/>
  <c r="A908" i="341" s="1"/>
  <c r="A909" i="341" s="1"/>
  <c r="A910" i="341" s="1"/>
  <c r="A911" i="341" s="1"/>
  <c r="A912" i="341" s="1"/>
  <c r="A913" i="341" s="1"/>
  <c r="A914" i="341" s="1"/>
  <c r="A915" i="341" s="1"/>
  <c r="A916" i="341" s="1"/>
  <c r="A917" i="341" s="1"/>
  <c r="A918" i="341" s="1"/>
  <c r="A919" i="341" s="1"/>
  <c r="A920" i="341" s="1"/>
  <c r="A921" i="341" s="1"/>
  <c r="A922" i="341" s="1"/>
  <c r="A923" i="341" s="1"/>
  <c r="A924" i="341" s="1"/>
  <c r="A925" i="341" s="1"/>
  <c r="A926" i="341" s="1"/>
  <c r="A927" i="341" s="1"/>
  <c r="A928" i="341" s="1"/>
  <c r="A929" i="341" s="1"/>
  <c r="A930" i="341" s="1"/>
  <c r="A931" i="341" s="1"/>
  <c r="A932" i="341" s="1"/>
  <c r="A933" i="341" s="1"/>
  <c r="A934" i="341" s="1"/>
  <c r="A935" i="341" s="1"/>
  <c r="A936" i="341" s="1"/>
  <c r="A937" i="341" s="1"/>
  <c r="A938" i="341" s="1"/>
  <c r="A939" i="341" s="1"/>
  <c r="A940" i="341" s="1"/>
  <c r="A941" i="341" s="1"/>
  <c r="A942" i="341" s="1"/>
  <c r="A943" i="341" s="1"/>
  <c r="A944" i="341" s="1"/>
  <c r="A945" i="341" s="1"/>
  <c r="A946" i="341" s="1"/>
  <c r="A947" i="341" s="1"/>
  <c r="A948" i="341" s="1"/>
  <c r="A949" i="341" s="1"/>
  <c r="A950" i="341" s="1"/>
  <c r="A951" i="341" s="1"/>
  <c r="A952" i="341" s="1"/>
  <c r="A953" i="341" s="1"/>
  <c r="A954" i="341" s="1"/>
  <c r="A955" i="341" s="1"/>
  <c r="A956" i="341" s="1"/>
  <c r="A957" i="341" s="1"/>
  <c r="A958" i="341" s="1"/>
  <c r="A959" i="341" s="1"/>
  <c r="A960" i="341" s="1"/>
  <c r="A961" i="341" s="1"/>
  <c r="A962" i="341" s="1"/>
  <c r="A963" i="341" s="1"/>
  <c r="A964" i="341" s="1"/>
  <c r="A965" i="341" s="1"/>
  <c r="A966" i="341" s="1"/>
  <c r="A967" i="341" s="1"/>
  <c r="A968" i="341" s="1"/>
  <c r="A969" i="341" s="1"/>
  <c r="A970" i="341" s="1"/>
  <c r="A971" i="341" s="1"/>
  <c r="A972" i="341" s="1"/>
  <c r="A973" i="341" s="1"/>
  <c r="A974" i="341" s="1"/>
  <c r="A975" i="341" s="1"/>
  <c r="A976" i="341" s="1"/>
  <c r="A977" i="341" s="1"/>
  <c r="A978" i="341" s="1"/>
  <c r="A979" i="341" s="1"/>
  <c r="A980" i="341" s="1"/>
  <c r="A981" i="341" s="1"/>
  <c r="A982" i="341" s="1"/>
  <c r="A983" i="341" s="1"/>
  <c r="A984" i="341" s="1"/>
  <c r="A985" i="341" s="1"/>
  <c r="A986" i="341" s="1"/>
  <c r="A987" i="341" s="1"/>
  <c r="A988" i="341" s="1"/>
  <c r="A989" i="341" s="1"/>
  <c r="A990" i="341" s="1"/>
  <c r="A991" i="341" s="1"/>
  <c r="A992" i="341" s="1"/>
  <c r="A993" i="341" s="1"/>
  <c r="A994" i="341" s="1"/>
  <c r="A995" i="341" s="1"/>
  <c r="A996" i="341" s="1"/>
  <c r="A997" i="341" s="1"/>
  <c r="A998" i="341" s="1"/>
  <c r="A999" i="341" s="1"/>
  <c r="A1000" i="341" s="1"/>
  <c r="A1001" i="341" s="1"/>
  <c r="A1002" i="341" s="1"/>
  <c r="A1003" i="341" s="1"/>
  <c r="A1004" i="341" s="1"/>
  <c r="A1005" i="341" s="1"/>
  <c r="A1006" i="341" s="1"/>
  <c r="A1007" i="341" s="1"/>
  <c r="A1008" i="341" s="1"/>
  <c r="A1009" i="341" s="1"/>
  <c r="A1010" i="341" s="1"/>
  <c r="A1011" i="341" s="1"/>
  <c r="A1012" i="341" s="1"/>
  <c r="A1013" i="341" s="1"/>
  <c r="A1014" i="341" s="1"/>
  <c r="A1015" i="341" s="1"/>
  <c r="A1016" i="341" s="1"/>
  <c r="A1017" i="341" s="1"/>
  <c r="A1018" i="341" s="1"/>
  <c r="A1019" i="341" s="1"/>
  <c r="A1020" i="341" s="1"/>
  <c r="A1021" i="341" s="1"/>
  <c r="A1022" i="341" s="1"/>
  <c r="A1023" i="341" s="1"/>
  <c r="A1024" i="341" s="1"/>
  <c r="A1025" i="341" s="1"/>
  <c r="A1026" i="341" s="1"/>
  <c r="A1027" i="341" s="1"/>
  <c r="A1028" i="341" s="1"/>
  <c r="A1029" i="341" s="1"/>
  <c r="A1030" i="341" s="1"/>
  <c r="A1031" i="341" s="1"/>
  <c r="A1032" i="341" s="1"/>
  <c r="A1033" i="341" s="1"/>
  <c r="A1034" i="341" s="1"/>
  <c r="A1035" i="341" s="1"/>
  <c r="A1036" i="341" s="1"/>
  <c r="A1037" i="341" s="1"/>
  <c r="A1038" i="341" s="1"/>
  <c r="A1039" i="341" s="1"/>
  <c r="A1040" i="341" s="1"/>
  <c r="A1041" i="341" s="1"/>
  <c r="A1042" i="341" s="1"/>
  <c r="A1043" i="341" s="1"/>
  <c r="A1044" i="341" s="1"/>
  <c r="A1045" i="341" s="1"/>
  <c r="A1046" i="341" s="1"/>
  <c r="A1047" i="341" s="1"/>
  <c r="A1048" i="341" s="1"/>
  <c r="A1049" i="341" s="1"/>
  <c r="A1050" i="341" s="1"/>
  <c r="A1051" i="341" s="1"/>
  <c r="A1052" i="341" s="1"/>
  <c r="A1053" i="341" s="1"/>
  <c r="A1054" i="341" s="1"/>
  <c r="A1055" i="341" s="1"/>
  <c r="A1056" i="341" s="1"/>
  <c r="A1057" i="341" s="1"/>
  <c r="A1058" i="341" s="1"/>
  <c r="A1059" i="341" s="1"/>
  <c r="A1060" i="341" s="1"/>
  <c r="A1061" i="341" s="1"/>
  <c r="A1062" i="341" s="1"/>
  <c r="A1063" i="341" s="1"/>
  <c r="A1064" i="341" s="1"/>
  <c r="A1065" i="341" s="1"/>
  <c r="A1066" i="341" s="1"/>
  <c r="A1067" i="341" s="1"/>
  <c r="A1068" i="341" s="1"/>
  <c r="A1069" i="341" s="1"/>
  <c r="A1070" i="341" s="1"/>
  <c r="A1071" i="341" s="1"/>
  <c r="A1072" i="341" s="1"/>
  <c r="A1073" i="341" s="1"/>
  <c r="A1074" i="341" s="1"/>
  <c r="A1075" i="341" s="1"/>
  <c r="A1076" i="341" s="1"/>
  <c r="A1077" i="341" s="1"/>
  <c r="A1078" i="341" s="1"/>
  <c r="A1079" i="341" s="1"/>
  <c r="A1080" i="341" s="1"/>
  <c r="A1081" i="341" s="1"/>
  <c r="A1082" i="341" s="1"/>
  <c r="A1083" i="341" s="1"/>
  <c r="A1084" i="341" s="1"/>
  <c r="A1085" i="341" s="1"/>
  <c r="A1086" i="341" s="1"/>
  <c r="A1087" i="341" s="1"/>
  <c r="A1088" i="341" s="1"/>
  <c r="A1089" i="341" s="1"/>
  <c r="A1090" i="341" s="1"/>
  <c r="A1091" i="341" s="1"/>
  <c r="A1092" i="341" s="1"/>
  <c r="A1093" i="341" s="1"/>
  <c r="A1094" i="341" s="1"/>
  <c r="A1095" i="341" s="1"/>
  <c r="A1096" i="341" s="1"/>
  <c r="A1097" i="341" s="1"/>
  <c r="A1098" i="341" s="1"/>
  <c r="A1099" i="341" s="1"/>
  <c r="A1100" i="341" s="1"/>
  <c r="A1101" i="341" s="1"/>
  <c r="A1102" i="341" s="1"/>
  <c r="A1103" i="341" s="1"/>
  <c r="A1104" i="341" s="1"/>
  <c r="A1105" i="341" s="1"/>
  <c r="A1106" i="341" s="1"/>
  <c r="A1107" i="341" s="1"/>
  <c r="A1108" i="341" s="1"/>
  <c r="A1109" i="341" s="1"/>
  <c r="A1110" i="341" s="1"/>
  <c r="A1111" i="341" s="1"/>
  <c r="A1112" i="341" s="1"/>
  <c r="A1113" i="341" s="1"/>
  <c r="A1114" i="341" s="1"/>
  <c r="A1115" i="341" s="1"/>
  <c r="A1116" i="341" s="1"/>
  <c r="A1117" i="341" s="1"/>
  <c r="A1118" i="341" s="1"/>
  <c r="A1119" i="341" s="1"/>
  <c r="A1120" i="341" s="1"/>
  <c r="A1121" i="341" s="1"/>
  <c r="A1122" i="341" s="1"/>
  <c r="A1123" i="341" s="1"/>
  <c r="A1124" i="341" s="1"/>
  <c r="A1125" i="341" s="1"/>
  <c r="A1126" i="341" s="1"/>
  <c r="A1127" i="341" s="1"/>
  <c r="A1128" i="341" s="1"/>
  <c r="A1129" i="341" s="1"/>
  <c r="A1130" i="341" s="1"/>
  <c r="A1131" i="341" s="1"/>
  <c r="A1132" i="341" s="1"/>
  <c r="A1133" i="341" s="1"/>
  <c r="A1134" i="341" s="1"/>
  <c r="A1135" i="341" s="1"/>
  <c r="A1136" i="341" s="1"/>
  <c r="A1137" i="341" s="1"/>
  <c r="A1138" i="341" s="1"/>
  <c r="A1139" i="341" s="1"/>
  <c r="A1140" i="341" s="1"/>
  <c r="A1141" i="341" s="1"/>
  <c r="A1142" i="341" s="1"/>
  <c r="A1143" i="341" s="1"/>
  <c r="A1144" i="341" s="1"/>
  <c r="A1145" i="341" s="1"/>
  <c r="A1146" i="341" s="1"/>
  <c r="A1147" i="341" s="1"/>
  <c r="A1148" i="341" s="1"/>
  <c r="A1149" i="341" s="1"/>
  <c r="A1150" i="341" s="1"/>
  <c r="A1151" i="341" s="1"/>
  <c r="A1152" i="341" s="1"/>
  <c r="A1153" i="341" s="1"/>
  <c r="A1154" i="341" s="1"/>
  <c r="A1155" i="341" s="1"/>
  <c r="A1156" i="341" s="1"/>
  <c r="A1157" i="341" s="1"/>
  <c r="A1158" i="341" s="1"/>
  <c r="A1159" i="341" s="1"/>
  <c r="A1160" i="341" s="1"/>
  <c r="A1161" i="341" s="1"/>
  <c r="A1162" i="341" s="1"/>
  <c r="A1163" i="341" s="1"/>
  <c r="A1164" i="341" s="1"/>
  <c r="A1165" i="341" s="1"/>
  <c r="A1166" i="341" s="1"/>
  <c r="A1167" i="341" s="1"/>
  <c r="A1168" i="341" s="1"/>
  <c r="A1169" i="341" s="1"/>
  <c r="A1170" i="341" s="1"/>
  <c r="A1171" i="341" s="1"/>
  <c r="A1172" i="341" s="1"/>
  <c r="A1173" i="341" s="1"/>
  <c r="A1174" i="341" s="1"/>
  <c r="A1175" i="341" s="1"/>
  <c r="A1176" i="341" s="1"/>
  <c r="A1177" i="341" s="1"/>
  <c r="A1178" i="341" s="1"/>
  <c r="A1179" i="341" s="1"/>
  <c r="F88" i="335"/>
  <c r="E88" i="335"/>
  <c r="D88" i="335"/>
  <c r="E87" i="335"/>
  <c r="E89" i="335" s="1"/>
  <c r="D87" i="335"/>
  <c r="D89" i="335" s="1"/>
  <c r="D72" i="335"/>
  <c r="E71" i="335"/>
  <c r="F71" i="335" s="1"/>
  <c r="D71" i="335"/>
  <c r="F70" i="335"/>
  <c r="E70" i="335"/>
  <c r="E72" i="335" s="1"/>
  <c r="D70" i="335"/>
  <c r="E117" i="253"/>
  <c r="E116" i="253"/>
  <c r="D116" i="253"/>
  <c r="D117" i="253" s="1"/>
  <c r="F117" i="253" s="1"/>
  <c r="E115" i="253"/>
  <c r="F115" i="253" s="1"/>
  <c r="D115" i="253"/>
  <c r="E99" i="253"/>
  <c r="E100" i="253" s="1"/>
  <c r="D99" i="253"/>
  <c r="F99" i="253" s="1"/>
  <c r="E98" i="253"/>
  <c r="D98" i="253"/>
  <c r="F98" i="253" s="1"/>
  <c r="F90" i="241"/>
  <c r="E90" i="241"/>
  <c r="D90" i="241"/>
  <c r="E89" i="241"/>
  <c r="E91" i="241" s="1"/>
  <c r="D89" i="241"/>
  <c r="D91" i="241" s="1"/>
  <c r="D74" i="241"/>
  <c r="E73" i="241"/>
  <c r="F73" i="241" s="1"/>
  <c r="D73" i="241"/>
  <c r="F72" i="241"/>
  <c r="E72" i="241"/>
  <c r="E74" i="241" s="1"/>
  <c r="D72" i="241"/>
  <c r="E105" i="235"/>
  <c r="E104" i="235"/>
  <c r="D104" i="235"/>
  <c r="D105" i="235" s="1"/>
  <c r="F105" i="235" s="1"/>
  <c r="E103" i="235"/>
  <c r="F103" i="235" s="1"/>
  <c r="D103" i="235"/>
  <c r="E87" i="235"/>
  <c r="E88" i="235" s="1"/>
  <c r="D87" i="235"/>
  <c r="F87" i="235" s="1"/>
  <c r="E86" i="235"/>
  <c r="D86" i="235"/>
  <c r="F86" i="235" s="1"/>
  <c r="F104" i="223"/>
  <c r="E104" i="223"/>
  <c r="D104" i="223"/>
  <c r="E103" i="223"/>
  <c r="E105" i="223" s="1"/>
  <c r="D103" i="223"/>
  <c r="D105" i="223" s="1"/>
  <c r="D88" i="223"/>
  <c r="E87" i="223"/>
  <c r="F87" i="223" s="1"/>
  <c r="D87" i="223"/>
  <c r="F86" i="223"/>
  <c r="E86" i="223"/>
  <c r="E88" i="223" s="1"/>
  <c r="D86" i="223"/>
  <c r="F88" i="223" l="1"/>
  <c r="F74" i="241"/>
  <c r="F72" i="335"/>
  <c r="F105" i="223"/>
  <c r="F91" i="241"/>
  <c r="F89" i="335"/>
  <c r="F103" i="223"/>
  <c r="F89" i="241"/>
  <c r="F87" i="335"/>
  <c r="D88" i="235"/>
  <c r="F88" i="235" s="1"/>
  <c r="D100" i="253"/>
  <c r="F100" i="253" s="1"/>
  <c r="F116" i="253"/>
  <c r="F104" i="235"/>
  <c r="P7" i="341" l="1"/>
  <c r="O7" i="341"/>
  <c r="O12" i="341"/>
  <c r="P12" i="341"/>
  <c r="P13" i="341"/>
  <c r="O13" i="341"/>
  <c r="O6" i="341"/>
  <c r="P6" i="341"/>
  <c r="Q8" i="341" l="1"/>
  <c r="Q14" i="341"/>
</calcChain>
</file>

<file path=xl/sharedStrings.xml><?xml version="1.0" encoding="utf-8"?>
<sst xmlns="http://schemas.openxmlformats.org/spreadsheetml/2006/main" count="3734" uniqueCount="325">
  <si>
    <t>ENTRY_YEAR</t>
  </si>
  <si>
    <t>AGE_AT_ENTRY</t>
  </si>
  <si>
    <t>POL_TERM_Y</t>
  </si>
  <si>
    <t>PREM_PAYBL_Y</t>
  </si>
  <si>
    <t>INIT_PREM_IF</t>
  </si>
  <si>
    <t>INIT_SA_IF</t>
  </si>
  <si>
    <t>ORIG_SA_IF</t>
  </si>
  <si>
    <t>I_ZIL_RES_IF</t>
  </si>
  <si>
    <t>I_TB_ACC_SL</t>
  </si>
  <si>
    <t>INIT_NETPREM_IF</t>
  </si>
  <si>
    <t>MAT_YEAR</t>
  </si>
  <si>
    <t>I_BWR_BWE_SL</t>
  </si>
  <si>
    <t>TB_FT_RAT_SA</t>
  </si>
  <si>
    <t>SEX</t>
  </si>
  <si>
    <t>ALPHA_PC</t>
  </si>
  <si>
    <t>BETA_PC</t>
  </si>
  <si>
    <t>GAMMA4_PC</t>
  </si>
  <si>
    <t>TB_SURINT_PC</t>
  </si>
  <si>
    <t>TB_VALINT_PC</t>
  </si>
  <si>
    <t>VAL_INT_PC</t>
  </si>
  <si>
    <t>ZILLMER_PC</t>
  </si>
  <si>
    <t>SURR_PEN_IF</t>
  </si>
  <si>
    <t>DTH_BEN_SC_2</t>
  </si>
  <si>
    <t>INIT_DEP_ACC</t>
  </si>
  <si>
    <t>PS_SA_IF</t>
  </si>
  <si>
    <t>DURATIONIF_M</t>
  </si>
  <si>
    <t>Riserva</t>
  </si>
  <si>
    <t>Riscatto</t>
  </si>
  <si>
    <t>XLMiner: Data Partition Sheet</t>
  </si>
  <si>
    <t>Output Navigator</t>
  </si>
  <si>
    <t>Elapsed Times in Milliseconds</t>
  </si>
  <si>
    <t>Partitioning Time</t>
  </si>
  <si>
    <t>Report Time</t>
  </si>
  <si>
    <t>Total</t>
  </si>
  <si>
    <t>Data</t>
  </si>
  <si>
    <t>Data Source</t>
  </si>
  <si>
    <t>Selected Variables</t>
  </si>
  <si>
    <t>Partitioning Method</t>
  </si>
  <si>
    <t>Random Seed</t>
  </si>
  <si>
    <t># Variables</t>
  </si>
  <si>
    <t># Training Rows</t>
  </si>
  <si>
    <t># Validation Rows</t>
  </si>
  <si>
    <t># Test Rows</t>
  </si>
  <si>
    <t>Training Data</t>
  </si>
  <si>
    <t>Validation Data</t>
  </si>
  <si>
    <t>All Data</t>
  </si>
  <si>
    <t>Scadenza</t>
  </si>
  <si>
    <t>Sesso</t>
  </si>
  <si>
    <t>Tipo premio</t>
  </si>
  <si>
    <t>Premi</t>
  </si>
  <si>
    <t>ImportoPremio</t>
  </si>
  <si>
    <t>Alfa</t>
  </si>
  <si>
    <t>Beta</t>
  </si>
  <si>
    <t>Gamma</t>
  </si>
  <si>
    <t>Capitale</t>
  </si>
  <si>
    <t>TerminalBonus</t>
  </si>
  <si>
    <t>TassoTecnico</t>
  </si>
  <si>
    <t>TerminalBonusRate</t>
  </si>
  <si>
    <t>BonusMortalita</t>
  </si>
  <si>
    <t>CatScadenza</t>
  </si>
  <si>
    <t>CatImportoPremio</t>
  </si>
  <si>
    <t>CatCosti</t>
  </si>
  <si>
    <t>Model</t>
  </si>
  <si>
    <t>Naive Bayes</t>
  </si>
  <si>
    <t># Selected Variables</t>
  </si>
  <si>
    <t>E6:H6</t>
  </si>
  <si>
    <t>Variables Offsets</t>
  </si>
  <si>
    <t>E7:H7</t>
  </si>
  <si>
    <t>Variable Role</t>
  </si>
  <si>
    <t>E8:H8</t>
  </si>
  <si>
    <t>Class Labels</t>
  </si>
  <si>
    <t>E9:F9</t>
  </si>
  <si>
    <t>Input</t>
  </si>
  <si>
    <t>Output</t>
  </si>
  <si>
    <t>Success Class Index</t>
  </si>
  <si>
    <t>Success Probability Threshold</t>
  </si>
  <si>
    <t>Prior Class Probabilities</t>
  </si>
  <si>
    <t>E10:F10</t>
  </si>
  <si>
    <t>Unique Values in Training set</t>
  </si>
  <si>
    <t>F13:F34</t>
  </si>
  <si>
    <t>Prior Conditional Probability</t>
  </si>
  <si>
    <t>G13:H34</t>
  </si>
  <si>
    <t># Unique values in Input Variable</t>
  </si>
  <si>
    <t>E11:G11</t>
  </si>
  <si>
    <t>XLMiner : Naive Bayes</t>
  </si>
  <si>
    <t>Reading Data</t>
  </si>
  <si>
    <t>Computation</t>
  </si>
  <si>
    <t>Writing Data</t>
  </si>
  <si>
    <t>Inputs</t>
  </si>
  <si>
    <t>Workbook</t>
  </si>
  <si>
    <t>dataset.xlsx</t>
  </si>
  <si>
    <t>Worksheet</t>
  </si>
  <si>
    <t>Variables</t>
  </si>
  <si>
    <t># Input Variables</t>
  </si>
  <si>
    <t>Input variables</t>
  </si>
  <si>
    <t>Output variable</t>
  </si>
  <si>
    <t>Output Options Chosen</t>
  </si>
  <si>
    <t>Summary report of scoring on training data</t>
  </si>
  <si>
    <t>Detailed report of scoring on training data</t>
  </si>
  <si>
    <t>Lift charts on training data</t>
  </si>
  <si>
    <t>According to relative occurrences in training data</t>
  </si>
  <si>
    <t>Class</t>
  </si>
  <si>
    <t>Prob.</t>
  </si>
  <si>
    <t>Conditional Probabilities</t>
  </si>
  <si>
    <t>Classes --&gt;</t>
  </si>
  <si>
    <t>Input
Variables</t>
  </si>
  <si>
    <t>Value</t>
  </si>
  <si>
    <t>Prob</t>
  </si>
  <si>
    <t>Training Data Scoring - Summary Report</t>
  </si>
  <si>
    <t>Cut off Prob.Val. for Success (Updatable)</t>
  </si>
  <si>
    <t>(Updating the value here will NOT update value in detailed report)</t>
  </si>
  <si>
    <t>Classification Confusion Matrix</t>
  </si>
  <si>
    <t>Predicted Class</t>
  </si>
  <si>
    <t>Actual Class</t>
  </si>
  <si>
    <t>Error Report</t>
  </si>
  <si>
    <t># Cases</t>
  </si>
  <si>
    <t># Errors</t>
  </si>
  <si>
    <t>% Error</t>
  </si>
  <si>
    <t>Overall</t>
  </si>
  <si>
    <t>Train. Score - Summary</t>
  </si>
  <si>
    <t>Training Lift Chart</t>
  </si>
  <si>
    <t>Train. Score - Detailed Rpt.</t>
  </si>
  <si>
    <t>XLMiner: Naive Bayes - Training Data Lift Chart</t>
  </si>
  <si>
    <t>Serial no.</t>
  </si>
  <si>
    <t>Predicted Riscatto</t>
  </si>
  <si>
    <t>Actual Riscatto</t>
  </si>
  <si>
    <t>Cumulative Riscatto when sorted using predicted values</t>
  </si>
  <si>
    <t>Cumulative Riscatto using average</t>
  </si>
  <si>
    <t>Deciles</t>
  </si>
  <si>
    <t>Decile mean / Global mean</t>
  </si>
  <si>
    <t>Decile</t>
  </si>
  <si>
    <t>Mean</t>
  </si>
  <si>
    <t>Std.Dev.</t>
  </si>
  <si>
    <t>Min.</t>
  </si>
  <si>
    <t>Max.</t>
  </si>
  <si>
    <t>XLMiner : Naive Bayes - Classification of Training Data</t>
  </si>
  <si>
    <t>Range</t>
  </si>
  <si>
    <t>(Updating the value here will NOT update value in summary report)</t>
  </si>
  <si>
    <t>Predicted
Class</t>
  </si>
  <si>
    <t>Actual
Class</t>
  </si>
  <si>
    <t>Prob. for
0</t>
  </si>
  <si>
    <t>Prob. for
1(success)</t>
  </si>
  <si>
    <t>Log PDF</t>
  </si>
  <si>
    <t>Data_Partition</t>
  </si>
  <si>
    <t>Training data used for building the model</t>
  </si>
  <si>
    <t># Records in the training data</t>
  </si>
  <si>
    <t>Validation data</t>
  </si>
  <si>
    <t># Records in the validation data</t>
  </si>
  <si>
    <t>Summary report of scoring on validation data</t>
  </si>
  <si>
    <t>Detailed report of scoring on validation data</t>
  </si>
  <si>
    <t>Lift charts on validation data</t>
  </si>
  <si>
    <t>Validation Data Scoring - Summary Report</t>
  </si>
  <si>
    <t>Valid. Score - Summary</t>
  </si>
  <si>
    <t>Validation Lift Chart</t>
  </si>
  <si>
    <t>Valid. Score - Detailed Rpt.</t>
  </si>
  <si>
    <t>XLMiner: Naive Bayes - Validation Data Lift Chart</t>
  </si>
  <si>
    <t>XLMiner : Naive Bayes - Classification of Validation Data</t>
  </si>
  <si>
    <t>Logistic Regression</t>
  </si>
  <si>
    <t>Constant term present</t>
  </si>
  <si>
    <t>E5:H5</t>
  </si>
  <si>
    <t>Estimated Coefficients</t>
  </si>
  <si>
    <t>D8:G8</t>
  </si>
  <si>
    <t>XLMiner : Logistic Regression</t>
  </si>
  <si>
    <t>Data Read Time</t>
  </si>
  <si>
    <t>LR Time</t>
  </si>
  <si>
    <t>Parameters/Options</t>
  </si>
  <si>
    <t>Force constant term to zero</t>
  </si>
  <si>
    <t>No</t>
  </si>
  <si>
    <t>Confidence level for odds</t>
  </si>
  <si>
    <t>Maximum Iterations</t>
  </si>
  <si>
    <t>Perform Variable Selection</t>
  </si>
  <si>
    <t>Show covariance matrix of co-efficients</t>
  </si>
  <si>
    <t>Show Residuals</t>
  </si>
  <si>
    <t>Regression Model</t>
  </si>
  <si>
    <t>Coefficient</t>
  </si>
  <si>
    <t>Std. Error</t>
  </si>
  <si>
    <t>χ²-Statistic</t>
  </si>
  <si>
    <t>P-Value</t>
  </si>
  <si>
    <t>Odds</t>
  </si>
  <si>
    <t>CI Lower</t>
  </si>
  <si>
    <t>CI Upper</t>
  </si>
  <si>
    <t>Intercept</t>
  </si>
  <si>
    <t>Residual DF</t>
  </si>
  <si>
    <t>Residual Dev.</t>
  </si>
  <si>
    <t># Iterations Used</t>
  </si>
  <si>
    <t>Multiple R²</t>
  </si>
  <si>
    <t>Prior Class Prob.</t>
  </si>
  <si>
    <t>Regress. Model</t>
  </si>
  <si>
    <t>Train. Score Summary</t>
  </si>
  <si>
    <t>Valid. Score Summary</t>
  </si>
  <si>
    <t>Train. Score - Detailed Rep.</t>
  </si>
  <si>
    <t>Valid. Score - Detailed Rep.</t>
  </si>
  <si>
    <t>XLMiner: Logistic Regression - Training Data Lift Chart</t>
  </si>
  <si>
    <t>XLMiner : Logistic Regression - Classification of Training Data</t>
  </si>
  <si>
    <t>Success
Probability</t>
  </si>
  <si>
    <t>Log Odds</t>
  </si>
  <si>
    <t>XLMiner: Logistic Regression - Validation Data Lift Chart</t>
  </si>
  <si>
    <t>XLMiner : Logistic Regression - Classification of Validation Data</t>
  </si>
  <si>
    <t>Partizione</t>
  </si>
  <si>
    <t>t</t>
  </si>
  <si>
    <t>v</t>
  </si>
  <si>
    <t>$A$1:$S$2355</t>
  </si>
  <si>
    <t>Partitioning Variable used</t>
  </si>
  <si>
    <t>Not Used</t>
  </si>
  <si>
    <t>Date: 14-Mar-2015 13:22:56</t>
  </si>
  <si>
    <t>Date: 14-Mar-2015 13:23:54</t>
  </si>
  <si>
    <t>$B$21:$S$1197</t>
  </si>
  <si>
    <t>$B$1198:$S$2374</t>
  </si>
  <si>
    <t>Date: 14-Mar-2015 13:23:55</t>
  </si>
  <si>
    <t>Date: 14-Mar-2015 13:23:57</t>
  </si>
  <si>
    <t>Date: 14-Mar-2015 13:29:03</t>
  </si>
  <si>
    <t>Date: 14-Mar-2015 13:29:04</t>
  </si>
  <si>
    <t>Date: 14-Mar-2015 13:29:05</t>
  </si>
  <si>
    <t>Date: 14-Mar-2015 13:29:06</t>
  </si>
  <si>
    <t>Date: 14-Mar-2015 13:29:07</t>
  </si>
  <si>
    <t>Date: 14-Mar-2015 16:19:57</t>
  </si>
  <si>
    <t>Date: 14-Mar-2015 16:19:58</t>
  </si>
  <si>
    <t>Date: 14-Mar-2015 16:19:59</t>
  </si>
  <si>
    <t>k-Nearest Neighbors Classification</t>
  </si>
  <si>
    <t>Variables Role</t>
  </si>
  <si>
    <t>Normalize Inputs</t>
  </si>
  <si>
    <t># Nearest Neighbors</t>
  </si>
  <si>
    <t>Best K</t>
  </si>
  <si>
    <t>Prior Probability</t>
  </si>
  <si>
    <t>F3:I3</t>
  </si>
  <si>
    <t>EMPIRICAL</t>
  </si>
  <si>
    <t>F4:I4</t>
  </si>
  <si>
    <t>F8:F9</t>
  </si>
  <si>
    <t>G8:G9</t>
  </si>
  <si>
    <t>Model Data</t>
  </si>
  <si>
    <t>F14:I1190</t>
  </si>
  <si>
    <t>Output Column</t>
  </si>
  <si>
    <t>Scoring Type</t>
  </si>
  <si>
    <t>Success Class</t>
  </si>
  <si>
    <t>Feature Rescaling (Min/Mean)</t>
  </si>
  <si>
    <t>F11:H11</t>
  </si>
  <si>
    <t>Feature Rescaling (Max/StdDev)</t>
  </si>
  <si>
    <t>F12:H12</t>
  </si>
  <si>
    <t>XLMiner : k-Nearest Neighbors Classification</t>
  </si>
  <si>
    <t>Normalize Input Data</t>
  </si>
  <si>
    <t>Yes</t>
  </si>
  <si>
    <t>Number of Nearest Neighbors (k)</t>
  </si>
  <si>
    <t>Score On</t>
  </si>
  <si>
    <t>Prior Probability Method</t>
  </si>
  <si>
    <t>Validation error log for different k</t>
  </si>
  <si>
    <t>Value of k</t>
  </si>
  <si>
    <t>% Error
Training</t>
  </si>
  <si>
    <t>% Error
Validation</t>
  </si>
  <si>
    <t>&lt;- Best k</t>
  </si>
  <si>
    <t>Valid. Error Log</t>
  </si>
  <si>
    <t>XLMiner: k-Nearest Neighbors Classification - Training Data Lift Chart</t>
  </si>
  <si>
    <t>XLMiner: k-Nearest Neighbors Classification - Validation Data Lift Chart</t>
  </si>
  <si>
    <t>Date: 14-Mar-2015 16:30:22</t>
  </si>
  <si>
    <t>Best k between 1 and 30</t>
  </si>
  <si>
    <t>Training Data Scoring - Summary Report (for k = 30)</t>
  </si>
  <si>
    <t>Validation Data Scoring - Summary Report (for k = 30)</t>
  </si>
  <si>
    <t>Date: 14-Mar-2015 16:30:23</t>
  </si>
  <si>
    <t>XLMiner : k-Nearest Neighbors - Classification of Training Data (for k = 30)</t>
  </si>
  <si>
    <t>Date: 14-Mar-2015 16:30:24</t>
  </si>
  <si>
    <t>Date: 14-Mar-2015 16:30:25</t>
  </si>
  <si>
    <t>XLMiner : k-Nearest Neighbors - Classification of Validation Data (for k = 30)</t>
  </si>
  <si>
    <t>Input variables normalized</t>
  </si>
  <si>
    <t>Neural Network for Classification</t>
  </si>
  <si>
    <t>D4:F4</t>
  </si>
  <si>
    <t>D5:G5</t>
  </si>
  <si>
    <t>D6:G6</t>
  </si>
  <si>
    <t>D7:E7</t>
  </si>
  <si>
    <t># Hidden Layers</t>
  </si>
  <si>
    <t># Neurons in Hidden Layers</t>
  </si>
  <si>
    <t>D8:D8</t>
  </si>
  <si>
    <t>Hidden Layers Activation</t>
  </si>
  <si>
    <t>Logistic Sigmoid</t>
  </si>
  <si>
    <t>Output Layer Activation</t>
  </si>
  <si>
    <t>Neural Network Weights</t>
  </si>
  <si>
    <t>D13:G17</t>
  </si>
  <si>
    <t>D20:I21</t>
  </si>
  <si>
    <t>D10:F10</t>
  </si>
  <si>
    <t>D11:F11</t>
  </si>
  <si>
    <t>XLMiner : Neural Network Classification</t>
  </si>
  <si>
    <t>NNC Time</t>
  </si>
  <si>
    <t>Network Architecture</t>
  </si>
  <si>
    <t>Manual</t>
  </si>
  <si>
    <t># Nodes in Hidden Layer 1</t>
  </si>
  <si>
    <t># of Epochs</t>
  </si>
  <si>
    <t>Step size for gradient descent</t>
  </si>
  <si>
    <t>Weight change momentum</t>
  </si>
  <si>
    <t>Error tolerance</t>
  </si>
  <si>
    <t>Weight decay</t>
  </si>
  <si>
    <t>Cost function</t>
  </si>
  <si>
    <t>Sum of squares</t>
  </si>
  <si>
    <t>Hidden layer activation function</t>
  </si>
  <si>
    <t>Standard</t>
  </si>
  <si>
    <t>Output layer activation function</t>
  </si>
  <si>
    <t>Inter-Layer Connections Weights</t>
  </si>
  <si>
    <t>Input Layer</t>
  </si>
  <si>
    <t>Hidden Layer 1</t>
  </si>
  <si>
    <t>Bias</t>
  </si>
  <si>
    <t>Neuron 1</t>
  </si>
  <si>
    <t>Neuron 2</t>
  </si>
  <si>
    <t>Neuron 3</t>
  </si>
  <si>
    <t>Neuron 4</t>
  </si>
  <si>
    <t>Neuron 5</t>
  </si>
  <si>
    <t>Output Layer</t>
  </si>
  <si>
    <t>Weights</t>
  </si>
  <si>
    <t>Training Log</t>
  </si>
  <si>
    <t>XLMiner : Neural Network Classification - Training Log</t>
  </si>
  <si>
    <t>Epoch #</t>
  </si>
  <si>
    <t>Sum of Squares Error</t>
  </si>
  <si>
    <t>Misclassification Error</t>
  </si>
  <si>
    <t>XLMiner: Neural Network - Training Data Lift Chart</t>
  </si>
  <si>
    <t>XLMiner : Neural Network - Classification of Training Data</t>
  </si>
  <si>
    <t>XLMiner: Neural Network - Validation Data Lift Chart</t>
  </si>
  <si>
    <t>XLMiner : Neural Network - Classification of Validation Data</t>
  </si>
  <si>
    <t>Date: 14-Mar-2015 16:57:54</t>
  </si>
  <si>
    <t>Date: 14-Mar-2015 16:57:55</t>
  </si>
  <si>
    <t>Date: 14-Mar-2015 16:57:56</t>
  </si>
  <si>
    <t>Date: 14-Mar-2015 16:57:58</t>
  </si>
  <si>
    <t>ID</t>
  </si>
  <si>
    <t>Actual</t>
  </si>
  <si>
    <t>Training</t>
  </si>
  <si>
    <t>Validation</t>
  </si>
  <si>
    <t>NB</t>
  </si>
  <si>
    <t>LR</t>
  </si>
  <si>
    <t>NN</t>
  </si>
  <si>
    <t>Prediction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</si>
</sst>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rgb="FF4169E1"/>
      <name val="Calibri"/>
      <family val="2"/>
      <scheme val="minor"/>
    </font>
    <font>
      <b/>
      <sz val="14"/>
      <color rgb="FF4169E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4"/>
      <name val="Calibri"/>
      <family val="2"/>
      <scheme val="minor"/>
    </font>
    <font>
      <sz val="8"/>
      <color rgb="FF4169E1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4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3D3D3"/>
        <bgColor indexed="64"/>
      </patternFill>
    </fill>
    <fill>
      <patternFill patternType="solid">
        <fgColor rgb="FFEBEBFA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/>
      <top style="thin">
        <color rgb="FF808080"/>
      </top>
      <bottom style="thin">
        <color rgb="FF808080"/>
      </bottom>
      <diagonal/>
    </border>
    <border>
      <left/>
      <right/>
      <top style="thin">
        <color rgb="FF808080"/>
      </top>
      <bottom style="thin">
        <color rgb="FF808080"/>
      </bottom>
      <diagonal/>
    </border>
    <border>
      <left/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/>
      <diagonal/>
    </border>
    <border>
      <left style="thin">
        <color rgb="FF808080"/>
      </left>
      <right style="thin">
        <color rgb="FF808080"/>
      </right>
      <top/>
      <bottom/>
      <diagonal/>
    </border>
    <border>
      <left style="thin">
        <color rgb="FF808080"/>
      </left>
      <right style="thin">
        <color rgb="FF808080"/>
      </right>
      <top/>
      <bottom style="thin">
        <color rgb="FF808080"/>
      </bottom>
      <diagonal/>
    </border>
    <border>
      <left/>
      <right/>
      <top/>
      <bottom style="thin">
        <color rgb="FF808080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9" fontId="1" fillId="0" borderId="0" applyFont="0" applyFill="0" applyBorder="0" applyAlignment="0" applyProtection="0"/>
    <xf numFmtId="0" fontId="21" fillId="0" borderId="0" applyNumberFormat="0" applyFill="0" applyBorder="0" applyAlignment="0" applyProtection="0"/>
  </cellStyleXfs>
  <cellXfs count="63">
    <xf numFmtId="0" fontId="0" fillId="0" borderId="0" xfId="0"/>
    <xf numFmtId="0" fontId="0" fillId="0" borderId="0" xfId="0" applyAlignment="1">
      <alignment horizontal="center" vertical="center" wrapText="1"/>
    </xf>
    <xf numFmtId="3" fontId="0" fillId="0" borderId="0" xfId="0" applyNumberFormat="1"/>
    <xf numFmtId="164" fontId="0" fillId="0" borderId="0" xfId="0" applyNumberFormat="1"/>
    <xf numFmtId="165" fontId="0" fillId="0" borderId="0" xfId="0" applyNumberFormat="1"/>
    <xf numFmtId="9" fontId="0" fillId="0" borderId="0" xfId="42" applyNumberFormat="1" applyFont="1"/>
    <xf numFmtId="0" fontId="20" fillId="0" borderId="0" xfId="0" applyFont="1" applyAlignment="1">
      <alignment horizontal="left"/>
    </xf>
    <xf numFmtId="0" fontId="0" fillId="0" borderId="10" xfId="0" applyFont="1" applyFill="1" applyBorder="1"/>
    <xf numFmtId="0" fontId="19" fillId="34" borderId="10" xfId="0" applyFont="1" applyFill="1" applyBorder="1" applyAlignment="1">
      <alignment horizontal="center"/>
    </xf>
    <xf numFmtId="10" fontId="0" fillId="0" borderId="0" xfId="42" applyNumberFormat="1" applyFont="1"/>
    <xf numFmtId="3" fontId="0" fillId="0" borderId="0" xfId="0" applyNumberFormat="1" applyAlignment="1">
      <alignment horizontal="center" vertical="center" wrapText="1"/>
    </xf>
    <xf numFmtId="17" fontId="0" fillId="0" borderId="0" xfId="0" applyNumberFormat="1"/>
    <xf numFmtId="1" fontId="0" fillId="0" borderId="0" xfId="0" applyNumberFormat="1"/>
    <xf numFmtId="0" fontId="19" fillId="34" borderId="10" xfId="0" applyFont="1" applyFill="1" applyBorder="1" applyAlignment="1">
      <alignment horizontal="left"/>
    </xf>
    <xf numFmtId="0" fontId="0" fillId="33" borderId="10" xfId="0" applyFont="1" applyFill="1" applyBorder="1"/>
    <xf numFmtId="0" fontId="22" fillId="0" borderId="0" xfId="0" applyFont="1" applyAlignment="1">
      <alignment horizontal="left"/>
    </xf>
    <xf numFmtId="0" fontId="23" fillId="34" borderId="10" xfId="0" applyFont="1" applyFill="1" applyBorder="1" applyAlignment="1">
      <alignment horizontal="center" vertical="center"/>
    </xf>
    <xf numFmtId="0" fontId="0" fillId="34" borderId="0" xfId="0" applyFill="1"/>
    <xf numFmtId="0" fontId="0" fillId="33" borderId="0" xfId="0" applyFill="1"/>
    <xf numFmtId="0" fontId="19" fillId="34" borderId="10" xfId="0" applyFont="1" applyFill="1" applyBorder="1" applyAlignment="1">
      <alignment horizontal="center" wrapText="1"/>
    </xf>
    <xf numFmtId="0" fontId="0" fillId="36" borderId="10" xfId="0" applyFont="1" applyFill="1" applyBorder="1"/>
    <xf numFmtId="0" fontId="19" fillId="34" borderId="10" xfId="0" applyFont="1" applyFill="1" applyBorder="1" applyAlignment="1">
      <alignment horizontal="center" vertical="center" wrapText="1"/>
    </xf>
    <xf numFmtId="0" fontId="19" fillId="34" borderId="10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38" borderId="10" xfId="0" applyFont="1" applyFill="1" applyBorder="1"/>
    <xf numFmtId="0" fontId="24" fillId="33" borderId="0" xfId="0" applyFont="1" applyFill="1" applyAlignment="1">
      <alignment horizontal="left"/>
    </xf>
    <xf numFmtId="0" fontId="25" fillId="0" borderId="0" xfId="0" applyFont="1" applyAlignment="1">
      <alignment horizontal="left"/>
    </xf>
    <xf numFmtId="2" fontId="0" fillId="0" borderId="0" xfId="0" applyNumberFormat="1" applyFill="1"/>
    <xf numFmtId="2" fontId="0" fillId="0" borderId="0" xfId="0" applyNumberFormat="1" applyFill="1" applyAlignment="1">
      <alignment horizontal="center"/>
    </xf>
    <xf numFmtId="1" fontId="0" fillId="0" borderId="0" xfId="0" applyNumberFormat="1" applyFill="1" applyAlignment="1">
      <alignment horizontal="center"/>
    </xf>
    <xf numFmtId="0" fontId="0" fillId="37" borderId="0" xfId="0" applyFill="1"/>
    <xf numFmtId="0" fontId="0" fillId="39" borderId="0" xfId="0" applyFill="1"/>
    <xf numFmtId="0" fontId="19" fillId="34" borderId="11" xfId="0" applyFont="1" applyFill="1" applyBorder="1" applyAlignment="1">
      <alignment horizontal="left"/>
    </xf>
    <xf numFmtId="0" fontId="19" fillId="34" borderId="12" xfId="0" applyFont="1" applyFill="1" applyBorder="1" applyAlignment="1">
      <alignment horizontal="left"/>
    </xf>
    <xf numFmtId="0" fontId="19" fillId="34" borderId="13" xfId="0" applyFont="1" applyFill="1" applyBorder="1" applyAlignment="1">
      <alignment horizontal="left"/>
    </xf>
    <xf numFmtId="0" fontId="18" fillId="33" borderId="11" xfId="0" applyFont="1" applyFill="1" applyBorder="1" applyAlignment="1">
      <alignment horizontal="left"/>
    </xf>
    <xf numFmtId="0" fontId="18" fillId="33" borderId="12" xfId="0" applyFont="1" applyFill="1" applyBorder="1" applyAlignment="1">
      <alignment horizontal="left"/>
    </xf>
    <xf numFmtId="0" fontId="18" fillId="33" borderId="13" xfId="0" applyFont="1" applyFill="1" applyBorder="1" applyAlignment="1">
      <alignment horizontal="left"/>
    </xf>
    <xf numFmtId="0" fontId="21" fillId="0" borderId="11" xfId="43" applyFill="1" applyBorder="1"/>
    <xf numFmtId="0" fontId="0" fillId="0" borderId="13" xfId="0" applyFont="1" applyFill="1" applyBorder="1"/>
    <xf numFmtId="0" fontId="0" fillId="0" borderId="11" xfId="0" applyFont="1" applyFill="1" applyBorder="1"/>
    <xf numFmtId="0" fontId="0" fillId="0" borderId="12" xfId="0" applyFont="1" applyFill="1" applyBorder="1"/>
    <xf numFmtId="0" fontId="0" fillId="0" borderId="11" xfId="0" applyFont="1" applyFill="1" applyBorder="1" applyAlignment="1">
      <alignment horizontal="left"/>
    </xf>
    <xf numFmtId="0" fontId="0" fillId="0" borderId="12" xfId="0" applyFont="1" applyFill="1" applyBorder="1" applyAlignment="1">
      <alignment horizontal="left"/>
    </xf>
    <xf numFmtId="0" fontId="0" fillId="0" borderId="13" xfId="0" applyFont="1" applyFill="1" applyBorder="1" applyAlignment="1">
      <alignment horizontal="left"/>
    </xf>
    <xf numFmtId="0" fontId="23" fillId="35" borderId="11" xfId="0" applyFont="1" applyFill="1" applyBorder="1" applyAlignment="1">
      <alignment horizontal="center" vertical="center"/>
    </xf>
    <xf numFmtId="0" fontId="23" fillId="35" borderId="12" xfId="0" applyFont="1" applyFill="1" applyBorder="1" applyAlignment="1">
      <alignment horizontal="center" vertical="center"/>
    </xf>
    <xf numFmtId="0" fontId="23" fillId="35" borderId="13" xfId="0" applyFont="1" applyFill="1" applyBorder="1" applyAlignment="1">
      <alignment horizontal="center" vertical="center"/>
    </xf>
    <xf numFmtId="0" fontId="19" fillId="34" borderId="11" xfId="0" applyFont="1" applyFill="1" applyBorder="1" applyAlignment="1">
      <alignment horizontal="center"/>
    </xf>
    <xf numFmtId="0" fontId="19" fillId="34" borderId="13" xfId="0" applyFont="1" applyFill="1" applyBorder="1" applyAlignment="1">
      <alignment horizontal="center"/>
    </xf>
    <xf numFmtId="0" fontId="18" fillId="33" borderId="14" xfId="0" applyFont="1" applyFill="1" applyBorder="1" applyAlignment="1">
      <alignment horizontal="left" wrapText="1"/>
    </xf>
    <xf numFmtId="0" fontId="18" fillId="33" borderId="16" xfId="0" applyFont="1" applyFill="1" applyBorder="1" applyAlignment="1">
      <alignment horizontal="left" wrapText="1"/>
    </xf>
    <xf numFmtId="0" fontId="19" fillId="34" borderId="14" xfId="0" applyFont="1" applyFill="1" applyBorder="1" applyAlignment="1">
      <alignment horizontal="left" vertical="center"/>
    </xf>
    <xf numFmtId="0" fontId="19" fillId="34" borderId="15" xfId="0" applyFont="1" applyFill="1" applyBorder="1" applyAlignment="1">
      <alignment horizontal="left" vertical="center"/>
    </xf>
    <xf numFmtId="0" fontId="19" fillId="34" borderId="16" xfId="0" applyFont="1" applyFill="1" applyBorder="1" applyAlignment="1">
      <alignment horizontal="left" vertical="center"/>
    </xf>
    <xf numFmtId="0" fontId="0" fillId="0" borderId="14" xfId="0" applyFont="1" applyFill="1" applyBorder="1" applyAlignment="1">
      <alignment vertical="center"/>
    </xf>
    <xf numFmtId="0" fontId="0" fillId="0" borderId="15" xfId="0" applyFont="1" applyFill="1" applyBorder="1" applyAlignment="1">
      <alignment vertical="center"/>
    </xf>
    <xf numFmtId="0" fontId="0" fillId="0" borderId="16" xfId="0" applyFont="1" applyFill="1" applyBorder="1" applyAlignment="1">
      <alignment vertical="center"/>
    </xf>
    <xf numFmtId="0" fontId="0" fillId="33" borderId="14" xfId="0" applyFont="1" applyFill="1" applyBorder="1" applyAlignment="1">
      <alignment vertical="center"/>
    </xf>
    <xf numFmtId="0" fontId="0" fillId="33" borderId="15" xfId="0" applyFont="1" applyFill="1" applyBorder="1" applyAlignment="1">
      <alignment vertical="center"/>
    </xf>
    <xf numFmtId="0" fontId="0" fillId="33" borderId="16" xfId="0" applyFont="1" applyFill="1" applyBorder="1" applyAlignment="1">
      <alignment vertical="center"/>
    </xf>
    <xf numFmtId="0" fontId="24" fillId="33" borderId="17" xfId="0" applyFont="1" applyFill="1" applyBorder="1" applyAlignment="1">
      <alignment horizontal="left"/>
    </xf>
    <xf numFmtId="0" fontId="26" fillId="0" borderId="0" xfId="0" applyFont="1" applyAlignment="1">
      <alignment horizontal="center"/>
    </xf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3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Percent" xfId="42" builtinId="5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theme" Target="theme/theme1.xml"/><Relationship Id="rId40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it-IT"/>
              <a:t>Lift chart (validation dataset)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Cumulative Riscatto when sorted using predicted values</c:v>
          </c:tx>
          <c:spPr>
            <a:ln w="6350"/>
          </c:spPr>
          <c:marker>
            <c:symbol val="none"/>
          </c:marker>
          <c:xVal>
            <c:numRef>
              <c:f>KNNC_ValidationLiftChart!$AZ$4:$AZ$1180</c:f>
              <c:numCache>
                <c:formatCode>General</c:formatCode>
                <c:ptCount val="1177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  <c:pt idx="161">
                  <c:v>162</c:v>
                </c:pt>
                <c:pt idx="162">
                  <c:v>163</c:v>
                </c:pt>
                <c:pt idx="163">
                  <c:v>164</c:v>
                </c:pt>
                <c:pt idx="164">
                  <c:v>165</c:v>
                </c:pt>
                <c:pt idx="165">
                  <c:v>166</c:v>
                </c:pt>
                <c:pt idx="166">
                  <c:v>167</c:v>
                </c:pt>
                <c:pt idx="167">
                  <c:v>168</c:v>
                </c:pt>
                <c:pt idx="168">
                  <c:v>169</c:v>
                </c:pt>
                <c:pt idx="169">
                  <c:v>170</c:v>
                </c:pt>
                <c:pt idx="170">
                  <c:v>171</c:v>
                </c:pt>
                <c:pt idx="171">
                  <c:v>172</c:v>
                </c:pt>
                <c:pt idx="172">
                  <c:v>173</c:v>
                </c:pt>
                <c:pt idx="173">
                  <c:v>174</c:v>
                </c:pt>
                <c:pt idx="174">
                  <c:v>175</c:v>
                </c:pt>
                <c:pt idx="175">
                  <c:v>176</c:v>
                </c:pt>
                <c:pt idx="176">
                  <c:v>177</c:v>
                </c:pt>
                <c:pt idx="177">
                  <c:v>178</c:v>
                </c:pt>
                <c:pt idx="178">
                  <c:v>179</c:v>
                </c:pt>
                <c:pt idx="179">
                  <c:v>180</c:v>
                </c:pt>
                <c:pt idx="180">
                  <c:v>181</c:v>
                </c:pt>
                <c:pt idx="181">
                  <c:v>182</c:v>
                </c:pt>
                <c:pt idx="182">
                  <c:v>183</c:v>
                </c:pt>
                <c:pt idx="183">
                  <c:v>184</c:v>
                </c:pt>
                <c:pt idx="184">
                  <c:v>185</c:v>
                </c:pt>
                <c:pt idx="185">
                  <c:v>186</c:v>
                </c:pt>
                <c:pt idx="186">
                  <c:v>187</c:v>
                </c:pt>
                <c:pt idx="187">
                  <c:v>188</c:v>
                </c:pt>
                <c:pt idx="188">
                  <c:v>189</c:v>
                </c:pt>
                <c:pt idx="189">
                  <c:v>190</c:v>
                </c:pt>
                <c:pt idx="190">
                  <c:v>191</c:v>
                </c:pt>
                <c:pt idx="191">
                  <c:v>192</c:v>
                </c:pt>
                <c:pt idx="192">
                  <c:v>193</c:v>
                </c:pt>
                <c:pt idx="193">
                  <c:v>194</c:v>
                </c:pt>
                <c:pt idx="194">
                  <c:v>195</c:v>
                </c:pt>
                <c:pt idx="195">
                  <c:v>196</c:v>
                </c:pt>
                <c:pt idx="196">
                  <c:v>197</c:v>
                </c:pt>
                <c:pt idx="197">
                  <c:v>198</c:v>
                </c:pt>
                <c:pt idx="198">
                  <c:v>199</c:v>
                </c:pt>
                <c:pt idx="199">
                  <c:v>200</c:v>
                </c:pt>
                <c:pt idx="200">
                  <c:v>201</c:v>
                </c:pt>
                <c:pt idx="201">
                  <c:v>202</c:v>
                </c:pt>
                <c:pt idx="202">
                  <c:v>203</c:v>
                </c:pt>
                <c:pt idx="203">
                  <c:v>204</c:v>
                </c:pt>
                <c:pt idx="204">
                  <c:v>205</c:v>
                </c:pt>
                <c:pt idx="205">
                  <c:v>206</c:v>
                </c:pt>
                <c:pt idx="206">
                  <c:v>207</c:v>
                </c:pt>
                <c:pt idx="207">
                  <c:v>208</c:v>
                </c:pt>
                <c:pt idx="208">
                  <c:v>209</c:v>
                </c:pt>
                <c:pt idx="209">
                  <c:v>210</c:v>
                </c:pt>
                <c:pt idx="210">
                  <c:v>211</c:v>
                </c:pt>
                <c:pt idx="211">
                  <c:v>212</c:v>
                </c:pt>
                <c:pt idx="212">
                  <c:v>213</c:v>
                </c:pt>
                <c:pt idx="213">
                  <c:v>214</c:v>
                </c:pt>
                <c:pt idx="214">
                  <c:v>215</c:v>
                </c:pt>
                <c:pt idx="215">
                  <c:v>216</c:v>
                </c:pt>
                <c:pt idx="216">
                  <c:v>217</c:v>
                </c:pt>
                <c:pt idx="217">
                  <c:v>218</c:v>
                </c:pt>
                <c:pt idx="218">
                  <c:v>219</c:v>
                </c:pt>
                <c:pt idx="219">
                  <c:v>220</c:v>
                </c:pt>
                <c:pt idx="220">
                  <c:v>221</c:v>
                </c:pt>
                <c:pt idx="221">
                  <c:v>222</c:v>
                </c:pt>
                <c:pt idx="222">
                  <c:v>223</c:v>
                </c:pt>
                <c:pt idx="223">
                  <c:v>224</c:v>
                </c:pt>
                <c:pt idx="224">
                  <c:v>225</c:v>
                </c:pt>
                <c:pt idx="225">
                  <c:v>226</c:v>
                </c:pt>
                <c:pt idx="226">
                  <c:v>227</c:v>
                </c:pt>
                <c:pt idx="227">
                  <c:v>228</c:v>
                </c:pt>
                <c:pt idx="228">
                  <c:v>229</c:v>
                </c:pt>
                <c:pt idx="229">
                  <c:v>230</c:v>
                </c:pt>
                <c:pt idx="230">
                  <c:v>231</c:v>
                </c:pt>
                <c:pt idx="231">
                  <c:v>232</c:v>
                </c:pt>
                <c:pt idx="232">
                  <c:v>233</c:v>
                </c:pt>
                <c:pt idx="233">
                  <c:v>234</c:v>
                </c:pt>
                <c:pt idx="234">
                  <c:v>235</c:v>
                </c:pt>
                <c:pt idx="235">
                  <c:v>236</c:v>
                </c:pt>
                <c:pt idx="236">
                  <c:v>237</c:v>
                </c:pt>
                <c:pt idx="237">
                  <c:v>238</c:v>
                </c:pt>
                <c:pt idx="238">
                  <c:v>239</c:v>
                </c:pt>
                <c:pt idx="239">
                  <c:v>240</c:v>
                </c:pt>
                <c:pt idx="240">
                  <c:v>241</c:v>
                </c:pt>
                <c:pt idx="241">
                  <c:v>242</c:v>
                </c:pt>
                <c:pt idx="242">
                  <c:v>243</c:v>
                </c:pt>
                <c:pt idx="243">
                  <c:v>244</c:v>
                </c:pt>
                <c:pt idx="244">
                  <c:v>245</c:v>
                </c:pt>
                <c:pt idx="245">
                  <c:v>246</c:v>
                </c:pt>
                <c:pt idx="246">
                  <c:v>247</c:v>
                </c:pt>
                <c:pt idx="247">
                  <c:v>248</c:v>
                </c:pt>
                <c:pt idx="248">
                  <c:v>249</c:v>
                </c:pt>
                <c:pt idx="249">
                  <c:v>250</c:v>
                </c:pt>
                <c:pt idx="250">
                  <c:v>251</c:v>
                </c:pt>
                <c:pt idx="251">
                  <c:v>252</c:v>
                </c:pt>
                <c:pt idx="252">
                  <c:v>253</c:v>
                </c:pt>
                <c:pt idx="253">
                  <c:v>254</c:v>
                </c:pt>
                <c:pt idx="254">
                  <c:v>255</c:v>
                </c:pt>
                <c:pt idx="255">
                  <c:v>256</c:v>
                </c:pt>
                <c:pt idx="256">
                  <c:v>257</c:v>
                </c:pt>
                <c:pt idx="257">
                  <c:v>258</c:v>
                </c:pt>
                <c:pt idx="258">
                  <c:v>259</c:v>
                </c:pt>
                <c:pt idx="259">
                  <c:v>260</c:v>
                </c:pt>
                <c:pt idx="260">
                  <c:v>261</c:v>
                </c:pt>
                <c:pt idx="261">
                  <c:v>262</c:v>
                </c:pt>
                <c:pt idx="262">
                  <c:v>263</c:v>
                </c:pt>
                <c:pt idx="263">
                  <c:v>264</c:v>
                </c:pt>
                <c:pt idx="264">
                  <c:v>265</c:v>
                </c:pt>
                <c:pt idx="265">
                  <c:v>266</c:v>
                </c:pt>
                <c:pt idx="266">
                  <c:v>267</c:v>
                </c:pt>
                <c:pt idx="267">
                  <c:v>268</c:v>
                </c:pt>
                <c:pt idx="268">
                  <c:v>269</c:v>
                </c:pt>
                <c:pt idx="269">
                  <c:v>270</c:v>
                </c:pt>
                <c:pt idx="270">
                  <c:v>271</c:v>
                </c:pt>
                <c:pt idx="271">
                  <c:v>272</c:v>
                </c:pt>
                <c:pt idx="272">
                  <c:v>273</c:v>
                </c:pt>
                <c:pt idx="273">
                  <c:v>274</c:v>
                </c:pt>
                <c:pt idx="274">
                  <c:v>275</c:v>
                </c:pt>
                <c:pt idx="275">
                  <c:v>276</c:v>
                </c:pt>
                <c:pt idx="276">
                  <c:v>277</c:v>
                </c:pt>
                <c:pt idx="277">
                  <c:v>278</c:v>
                </c:pt>
                <c:pt idx="278">
                  <c:v>279</c:v>
                </c:pt>
                <c:pt idx="279">
                  <c:v>280</c:v>
                </c:pt>
                <c:pt idx="280">
                  <c:v>281</c:v>
                </c:pt>
                <c:pt idx="281">
                  <c:v>282</c:v>
                </c:pt>
                <c:pt idx="282">
                  <c:v>283</c:v>
                </c:pt>
                <c:pt idx="283">
                  <c:v>284</c:v>
                </c:pt>
                <c:pt idx="284">
                  <c:v>285</c:v>
                </c:pt>
                <c:pt idx="285">
                  <c:v>286</c:v>
                </c:pt>
                <c:pt idx="286">
                  <c:v>287</c:v>
                </c:pt>
                <c:pt idx="287">
                  <c:v>288</c:v>
                </c:pt>
                <c:pt idx="288">
                  <c:v>289</c:v>
                </c:pt>
                <c:pt idx="289">
                  <c:v>290</c:v>
                </c:pt>
                <c:pt idx="290">
                  <c:v>291</c:v>
                </c:pt>
                <c:pt idx="291">
                  <c:v>292</c:v>
                </c:pt>
                <c:pt idx="292">
                  <c:v>293</c:v>
                </c:pt>
                <c:pt idx="293">
                  <c:v>294</c:v>
                </c:pt>
                <c:pt idx="294">
                  <c:v>295</c:v>
                </c:pt>
                <c:pt idx="295">
                  <c:v>296</c:v>
                </c:pt>
                <c:pt idx="296">
                  <c:v>297</c:v>
                </c:pt>
                <c:pt idx="297">
                  <c:v>298</c:v>
                </c:pt>
                <c:pt idx="298">
                  <c:v>299</c:v>
                </c:pt>
                <c:pt idx="299">
                  <c:v>300</c:v>
                </c:pt>
                <c:pt idx="300">
                  <c:v>301</c:v>
                </c:pt>
                <c:pt idx="301">
                  <c:v>302</c:v>
                </c:pt>
                <c:pt idx="302">
                  <c:v>303</c:v>
                </c:pt>
                <c:pt idx="303">
                  <c:v>304</c:v>
                </c:pt>
                <c:pt idx="304">
                  <c:v>305</c:v>
                </c:pt>
                <c:pt idx="305">
                  <c:v>306</c:v>
                </c:pt>
                <c:pt idx="306">
                  <c:v>307</c:v>
                </c:pt>
                <c:pt idx="307">
                  <c:v>308</c:v>
                </c:pt>
                <c:pt idx="308">
                  <c:v>309</c:v>
                </c:pt>
                <c:pt idx="309">
                  <c:v>310</c:v>
                </c:pt>
                <c:pt idx="310">
                  <c:v>311</c:v>
                </c:pt>
                <c:pt idx="311">
                  <c:v>312</c:v>
                </c:pt>
                <c:pt idx="312">
                  <c:v>313</c:v>
                </c:pt>
                <c:pt idx="313">
                  <c:v>314</c:v>
                </c:pt>
                <c:pt idx="314">
                  <c:v>315</c:v>
                </c:pt>
                <c:pt idx="315">
                  <c:v>316</c:v>
                </c:pt>
                <c:pt idx="316">
                  <c:v>317</c:v>
                </c:pt>
                <c:pt idx="317">
                  <c:v>318</c:v>
                </c:pt>
                <c:pt idx="318">
                  <c:v>319</c:v>
                </c:pt>
                <c:pt idx="319">
                  <c:v>320</c:v>
                </c:pt>
                <c:pt idx="320">
                  <c:v>321</c:v>
                </c:pt>
                <c:pt idx="321">
                  <c:v>322</c:v>
                </c:pt>
                <c:pt idx="322">
                  <c:v>323</c:v>
                </c:pt>
                <c:pt idx="323">
                  <c:v>324</c:v>
                </c:pt>
                <c:pt idx="324">
                  <c:v>325</c:v>
                </c:pt>
                <c:pt idx="325">
                  <c:v>326</c:v>
                </c:pt>
                <c:pt idx="326">
                  <c:v>327</c:v>
                </c:pt>
                <c:pt idx="327">
                  <c:v>328</c:v>
                </c:pt>
                <c:pt idx="328">
                  <c:v>329</c:v>
                </c:pt>
                <c:pt idx="329">
                  <c:v>330</c:v>
                </c:pt>
                <c:pt idx="330">
                  <c:v>331</c:v>
                </c:pt>
                <c:pt idx="331">
                  <c:v>332</c:v>
                </c:pt>
                <c:pt idx="332">
                  <c:v>333</c:v>
                </c:pt>
                <c:pt idx="333">
                  <c:v>334</c:v>
                </c:pt>
                <c:pt idx="334">
                  <c:v>335</c:v>
                </c:pt>
                <c:pt idx="335">
                  <c:v>336</c:v>
                </c:pt>
                <c:pt idx="336">
                  <c:v>337</c:v>
                </c:pt>
                <c:pt idx="337">
                  <c:v>338</c:v>
                </c:pt>
                <c:pt idx="338">
                  <c:v>339</c:v>
                </c:pt>
                <c:pt idx="339">
                  <c:v>340</c:v>
                </c:pt>
                <c:pt idx="340">
                  <c:v>341</c:v>
                </c:pt>
                <c:pt idx="341">
                  <c:v>342</c:v>
                </c:pt>
                <c:pt idx="342">
                  <c:v>343</c:v>
                </c:pt>
                <c:pt idx="343">
                  <c:v>344</c:v>
                </c:pt>
                <c:pt idx="344">
                  <c:v>345</c:v>
                </c:pt>
                <c:pt idx="345">
                  <c:v>346</c:v>
                </c:pt>
                <c:pt idx="346">
                  <c:v>347</c:v>
                </c:pt>
                <c:pt idx="347">
                  <c:v>348</c:v>
                </c:pt>
                <c:pt idx="348">
                  <c:v>349</c:v>
                </c:pt>
                <c:pt idx="349">
                  <c:v>350</c:v>
                </c:pt>
                <c:pt idx="350">
                  <c:v>351</c:v>
                </c:pt>
                <c:pt idx="351">
                  <c:v>352</c:v>
                </c:pt>
                <c:pt idx="352">
                  <c:v>353</c:v>
                </c:pt>
                <c:pt idx="353">
                  <c:v>354</c:v>
                </c:pt>
                <c:pt idx="354">
                  <c:v>355</c:v>
                </c:pt>
                <c:pt idx="355">
                  <c:v>356</c:v>
                </c:pt>
                <c:pt idx="356">
                  <c:v>357</c:v>
                </c:pt>
                <c:pt idx="357">
                  <c:v>358</c:v>
                </c:pt>
                <c:pt idx="358">
                  <c:v>359</c:v>
                </c:pt>
                <c:pt idx="359">
                  <c:v>360</c:v>
                </c:pt>
                <c:pt idx="360">
                  <c:v>361</c:v>
                </c:pt>
                <c:pt idx="361">
                  <c:v>362</c:v>
                </c:pt>
                <c:pt idx="362">
                  <c:v>363</c:v>
                </c:pt>
                <c:pt idx="363">
                  <c:v>364</c:v>
                </c:pt>
                <c:pt idx="364">
                  <c:v>365</c:v>
                </c:pt>
                <c:pt idx="365">
                  <c:v>366</c:v>
                </c:pt>
                <c:pt idx="366">
                  <c:v>367</c:v>
                </c:pt>
                <c:pt idx="367">
                  <c:v>368</c:v>
                </c:pt>
                <c:pt idx="368">
                  <c:v>369</c:v>
                </c:pt>
                <c:pt idx="369">
                  <c:v>370</c:v>
                </c:pt>
                <c:pt idx="370">
                  <c:v>371</c:v>
                </c:pt>
                <c:pt idx="371">
                  <c:v>372</c:v>
                </c:pt>
                <c:pt idx="372">
                  <c:v>373</c:v>
                </c:pt>
                <c:pt idx="373">
                  <c:v>374</c:v>
                </c:pt>
                <c:pt idx="374">
                  <c:v>375</c:v>
                </c:pt>
                <c:pt idx="375">
                  <c:v>376</c:v>
                </c:pt>
                <c:pt idx="376">
                  <c:v>377</c:v>
                </c:pt>
                <c:pt idx="377">
                  <c:v>378</c:v>
                </c:pt>
                <c:pt idx="378">
                  <c:v>379</c:v>
                </c:pt>
                <c:pt idx="379">
                  <c:v>380</c:v>
                </c:pt>
                <c:pt idx="380">
                  <c:v>381</c:v>
                </c:pt>
                <c:pt idx="381">
                  <c:v>382</c:v>
                </c:pt>
                <c:pt idx="382">
                  <c:v>383</c:v>
                </c:pt>
                <c:pt idx="383">
                  <c:v>384</c:v>
                </c:pt>
                <c:pt idx="384">
                  <c:v>385</c:v>
                </c:pt>
                <c:pt idx="385">
                  <c:v>386</c:v>
                </c:pt>
                <c:pt idx="386">
                  <c:v>387</c:v>
                </c:pt>
                <c:pt idx="387">
                  <c:v>388</c:v>
                </c:pt>
                <c:pt idx="388">
                  <c:v>389</c:v>
                </c:pt>
                <c:pt idx="389">
                  <c:v>390</c:v>
                </c:pt>
                <c:pt idx="390">
                  <c:v>391</c:v>
                </c:pt>
                <c:pt idx="391">
                  <c:v>392</c:v>
                </c:pt>
                <c:pt idx="392">
                  <c:v>393</c:v>
                </c:pt>
                <c:pt idx="393">
                  <c:v>394</c:v>
                </c:pt>
                <c:pt idx="394">
                  <c:v>395</c:v>
                </c:pt>
                <c:pt idx="395">
                  <c:v>396</c:v>
                </c:pt>
                <c:pt idx="396">
                  <c:v>397</c:v>
                </c:pt>
                <c:pt idx="397">
                  <c:v>398</c:v>
                </c:pt>
                <c:pt idx="398">
                  <c:v>399</c:v>
                </c:pt>
                <c:pt idx="399">
                  <c:v>400</c:v>
                </c:pt>
                <c:pt idx="400">
                  <c:v>401</c:v>
                </c:pt>
                <c:pt idx="401">
                  <c:v>402</c:v>
                </c:pt>
                <c:pt idx="402">
                  <c:v>403</c:v>
                </c:pt>
                <c:pt idx="403">
                  <c:v>404</c:v>
                </c:pt>
                <c:pt idx="404">
                  <c:v>405</c:v>
                </c:pt>
                <c:pt idx="405">
                  <c:v>406</c:v>
                </c:pt>
                <c:pt idx="406">
                  <c:v>407</c:v>
                </c:pt>
                <c:pt idx="407">
                  <c:v>408</c:v>
                </c:pt>
                <c:pt idx="408">
                  <c:v>409</c:v>
                </c:pt>
                <c:pt idx="409">
                  <c:v>410</c:v>
                </c:pt>
                <c:pt idx="410">
                  <c:v>411</c:v>
                </c:pt>
                <c:pt idx="411">
                  <c:v>412</c:v>
                </c:pt>
                <c:pt idx="412">
                  <c:v>413</c:v>
                </c:pt>
                <c:pt idx="413">
                  <c:v>414</c:v>
                </c:pt>
                <c:pt idx="414">
                  <c:v>415</c:v>
                </c:pt>
                <c:pt idx="415">
                  <c:v>416</c:v>
                </c:pt>
                <c:pt idx="416">
                  <c:v>417</c:v>
                </c:pt>
                <c:pt idx="417">
                  <c:v>418</c:v>
                </c:pt>
                <c:pt idx="418">
                  <c:v>419</c:v>
                </c:pt>
                <c:pt idx="419">
                  <c:v>420</c:v>
                </c:pt>
                <c:pt idx="420">
                  <c:v>421</c:v>
                </c:pt>
                <c:pt idx="421">
                  <c:v>422</c:v>
                </c:pt>
                <c:pt idx="422">
                  <c:v>423</c:v>
                </c:pt>
                <c:pt idx="423">
                  <c:v>424</c:v>
                </c:pt>
                <c:pt idx="424">
                  <c:v>425</c:v>
                </c:pt>
                <c:pt idx="425">
                  <c:v>426</c:v>
                </c:pt>
                <c:pt idx="426">
                  <c:v>427</c:v>
                </c:pt>
                <c:pt idx="427">
                  <c:v>428</c:v>
                </c:pt>
                <c:pt idx="428">
                  <c:v>429</c:v>
                </c:pt>
                <c:pt idx="429">
                  <c:v>430</c:v>
                </c:pt>
                <c:pt idx="430">
                  <c:v>431</c:v>
                </c:pt>
                <c:pt idx="431">
                  <c:v>432</c:v>
                </c:pt>
                <c:pt idx="432">
                  <c:v>433</c:v>
                </c:pt>
                <c:pt idx="433">
                  <c:v>434</c:v>
                </c:pt>
                <c:pt idx="434">
                  <c:v>435</c:v>
                </c:pt>
                <c:pt idx="435">
                  <c:v>436</c:v>
                </c:pt>
                <c:pt idx="436">
                  <c:v>437</c:v>
                </c:pt>
                <c:pt idx="437">
                  <c:v>438</c:v>
                </c:pt>
                <c:pt idx="438">
                  <c:v>439</c:v>
                </c:pt>
                <c:pt idx="439">
                  <c:v>440</c:v>
                </c:pt>
                <c:pt idx="440">
                  <c:v>441</c:v>
                </c:pt>
                <c:pt idx="441">
                  <c:v>442</c:v>
                </c:pt>
                <c:pt idx="442">
                  <c:v>443</c:v>
                </c:pt>
                <c:pt idx="443">
                  <c:v>444</c:v>
                </c:pt>
                <c:pt idx="444">
                  <c:v>445</c:v>
                </c:pt>
                <c:pt idx="445">
                  <c:v>446</c:v>
                </c:pt>
                <c:pt idx="446">
                  <c:v>447</c:v>
                </c:pt>
                <c:pt idx="447">
                  <c:v>448</c:v>
                </c:pt>
                <c:pt idx="448">
                  <c:v>449</c:v>
                </c:pt>
                <c:pt idx="449">
                  <c:v>450</c:v>
                </c:pt>
                <c:pt idx="450">
                  <c:v>451</c:v>
                </c:pt>
                <c:pt idx="451">
                  <c:v>452</c:v>
                </c:pt>
                <c:pt idx="452">
                  <c:v>453</c:v>
                </c:pt>
                <c:pt idx="453">
                  <c:v>454</c:v>
                </c:pt>
                <c:pt idx="454">
                  <c:v>455</c:v>
                </c:pt>
                <c:pt idx="455">
                  <c:v>456</c:v>
                </c:pt>
                <c:pt idx="456">
                  <c:v>457</c:v>
                </c:pt>
                <c:pt idx="457">
                  <c:v>458</c:v>
                </c:pt>
                <c:pt idx="458">
                  <c:v>459</c:v>
                </c:pt>
                <c:pt idx="459">
                  <c:v>460</c:v>
                </c:pt>
                <c:pt idx="460">
                  <c:v>461</c:v>
                </c:pt>
                <c:pt idx="461">
                  <c:v>462</c:v>
                </c:pt>
                <c:pt idx="462">
                  <c:v>463</c:v>
                </c:pt>
                <c:pt idx="463">
                  <c:v>464</c:v>
                </c:pt>
                <c:pt idx="464">
                  <c:v>465</c:v>
                </c:pt>
                <c:pt idx="465">
                  <c:v>466</c:v>
                </c:pt>
                <c:pt idx="466">
                  <c:v>467</c:v>
                </c:pt>
                <c:pt idx="467">
                  <c:v>468</c:v>
                </c:pt>
                <c:pt idx="468">
                  <c:v>469</c:v>
                </c:pt>
                <c:pt idx="469">
                  <c:v>470</c:v>
                </c:pt>
                <c:pt idx="470">
                  <c:v>471</c:v>
                </c:pt>
                <c:pt idx="471">
                  <c:v>472</c:v>
                </c:pt>
                <c:pt idx="472">
                  <c:v>473</c:v>
                </c:pt>
                <c:pt idx="473">
                  <c:v>474</c:v>
                </c:pt>
                <c:pt idx="474">
                  <c:v>475</c:v>
                </c:pt>
                <c:pt idx="475">
                  <c:v>476</c:v>
                </c:pt>
                <c:pt idx="476">
                  <c:v>477</c:v>
                </c:pt>
                <c:pt idx="477">
                  <c:v>478</c:v>
                </c:pt>
                <c:pt idx="478">
                  <c:v>479</c:v>
                </c:pt>
                <c:pt idx="479">
                  <c:v>480</c:v>
                </c:pt>
                <c:pt idx="480">
                  <c:v>481</c:v>
                </c:pt>
                <c:pt idx="481">
                  <c:v>482</c:v>
                </c:pt>
                <c:pt idx="482">
                  <c:v>483</c:v>
                </c:pt>
                <c:pt idx="483">
                  <c:v>484</c:v>
                </c:pt>
                <c:pt idx="484">
                  <c:v>485</c:v>
                </c:pt>
                <c:pt idx="485">
                  <c:v>486</c:v>
                </c:pt>
                <c:pt idx="486">
                  <c:v>487</c:v>
                </c:pt>
                <c:pt idx="487">
                  <c:v>488</c:v>
                </c:pt>
                <c:pt idx="488">
                  <c:v>489</c:v>
                </c:pt>
                <c:pt idx="489">
                  <c:v>490</c:v>
                </c:pt>
                <c:pt idx="490">
                  <c:v>491</c:v>
                </c:pt>
                <c:pt idx="491">
                  <c:v>492</c:v>
                </c:pt>
                <c:pt idx="492">
                  <c:v>493</c:v>
                </c:pt>
                <c:pt idx="493">
                  <c:v>494</c:v>
                </c:pt>
                <c:pt idx="494">
                  <c:v>495</c:v>
                </c:pt>
                <c:pt idx="495">
                  <c:v>496</c:v>
                </c:pt>
                <c:pt idx="496">
                  <c:v>497</c:v>
                </c:pt>
                <c:pt idx="497">
                  <c:v>498</c:v>
                </c:pt>
                <c:pt idx="498">
                  <c:v>499</c:v>
                </c:pt>
                <c:pt idx="499">
                  <c:v>500</c:v>
                </c:pt>
                <c:pt idx="500">
                  <c:v>501</c:v>
                </c:pt>
                <c:pt idx="501">
                  <c:v>502</c:v>
                </c:pt>
                <c:pt idx="502">
                  <c:v>503</c:v>
                </c:pt>
                <c:pt idx="503">
                  <c:v>504</c:v>
                </c:pt>
                <c:pt idx="504">
                  <c:v>505</c:v>
                </c:pt>
                <c:pt idx="505">
                  <c:v>506</c:v>
                </c:pt>
                <c:pt idx="506">
                  <c:v>507</c:v>
                </c:pt>
                <c:pt idx="507">
                  <c:v>508</c:v>
                </c:pt>
                <c:pt idx="508">
                  <c:v>509</c:v>
                </c:pt>
                <c:pt idx="509">
                  <c:v>510</c:v>
                </c:pt>
                <c:pt idx="510">
                  <c:v>511</c:v>
                </c:pt>
                <c:pt idx="511">
                  <c:v>512</c:v>
                </c:pt>
                <c:pt idx="512">
                  <c:v>513</c:v>
                </c:pt>
                <c:pt idx="513">
                  <c:v>514</c:v>
                </c:pt>
                <c:pt idx="514">
                  <c:v>515</c:v>
                </c:pt>
                <c:pt idx="515">
                  <c:v>516</c:v>
                </c:pt>
                <c:pt idx="516">
                  <c:v>517</c:v>
                </c:pt>
                <c:pt idx="517">
                  <c:v>518</c:v>
                </c:pt>
                <c:pt idx="518">
                  <c:v>519</c:v>
                </c:pt>
                <c:pt idx="519">
                  <c:v>520</c:v>
                </c:pt>
                <c:pt idx="520">
                  <c:v>521</c:v>
                </c:pt>
                <c:pt idx="521">
                  <c:v>522</c:v>
                </c:pt>
                <c:pt idx="522">
                  <c:v>523</c:v>
                </c:pt>
                <c:pt idx="523">
                  <c:v>524</c:v>
                </c:pt>
                <c:pt idx="524">
                  <c:v>525</c:v>
                </c:pt>
                <c:pt idx="525">
                  <c:v>526</c:v>
                </c:pt>
                <c:pt idx="526">
                  <c:v>527</c:v>
                </c:pt>
                <c:pt idx="527">
                  <c:v>528</c:v>
                </c:pt>
                <c:pt idx="528">
                  <c:v>529</c:v>
                </c:pt>
                <c:pt idx="529">
                  <c:v>530</c:v>
                </c:pt>
                <c:pt idx="530">
                  <c:v>531</c:v>
                </c:pt>
                <c:pt idx="531">
                  <c:v>532</c:v>
                </c:pt>
                <c:pt idx="532">
                  <c:v>533</c:v>
                </c:pt>
                <c:pt idx="533">
                  <c:v>534</c:v>
                </c:pt>
                <c:pt idx="534">
                  <c:v>535</c:v>
                </c:pt>
                <c:pt idx="535">
                  <c:v>536</c:v>
                </c:pt>
                <c:pt idx="536">
                  <c:v>537</c:v>
                </c:pt>
                <c:pt idx="537">
                  <c:v>538</c:v>
                </c:pt>
                <c:pt idx="538">
                  <c:v>539</c:v>
                </c:pt>
                <c:pt idx="539">
                  <c:v>540</c:v>
                </c:pt>
                <c:pt idx="540">
                  <c:v>541</c:v>
                </c:pt>
                <c:pt idx="541">
                  <c:v>542</c:v>
                </c:pt>
                <c:pt idx="542">
                  <c:v>543</c:v>
                </c:pt>
                <c:pt idx="543">
                  <c:v>544</c:v>
                </c:pt>
                <c:pt idx="544">
                  <c:v>545</c:v>
                </c:pt>
                <c:pt idx="545">
                  <c:v>546</c:v>
                </c:pt>
                <c:pt idx="546">
                  <c:v>547</c:v>
                </c:pt>
                <c:pt idx="547">
                  <c:v>548</c:v>
                </c:pt>
                <c:pt idx="548">
                  <c:v>549</c:v>
                </c:pt>
                <c:pt idx="549">
                  <c:v>550</c:v>
                </c:pt>
                <c:pt idx="550">
                  <c:v>551</c:v>
                </c:pt>
                <c:pt idx="551">
                  <c:v>552</c:v>
                </c:pt>
                <c:pt idx="552">
                  <c:v>553</c:v>
                </c:pt>
                <c:pt idx="553">
                  <c:v>554</c:v>
                </c:pt>
                <c:pt idx="554">
                  <c:v>555</c:v>
                </c:pt>
                <c:pt idx="555">
                  <c:v>556</c:v>
                </c:pt>
                <c:pt idx="556">
                  <c:v>557</c:v>
                </c:pt>
                <c:pt idx="557">
                  <c:v>558</c:v>
                </c:pt>
                <c:pt idx="558">
                  <c:v>559</c:v>
                </c:pt>
                <c:pt idx="559">
                  <c:v>560</c:v>
                </c:pt>
                <c:pt idx="560">
                  <c:v>561</c:v>
                </c:pt>
                <c:pt idx="561">
                  <c:v>562</c:v>
                </c:pt>
                <c:pt idx="562">
                  <c:v>563</c:v>
                </c:pt>
                <c:pt idx="563">
                  <c:v>564</c:v>
                </c:pt>
                <c:pt idx="564">
                  <c:v>565</c:v>
                </c:pt>
                <c:pt idx="565">
                  <c:v>566</c:v>
                </c:pt>
                <c:pt idx="566">
                  <c:v>567</c:v>
                </c:pt>
                <c:pt idx="567">
                  <c:v>568</c:v>
                </c:pt>
                <c:pt idx="568">
                  <c:v>569</c:v>
                </c:pt>
                <c:pt idx="569">
                  <c:v>570</c:v>
                </c:pt>
                <c:pt idx="570">
                  <c:v>571</c:v>
                </c:pt>
                <c:pt idx="571">
                  <c:v>572</c:v>
                </c:pt>
                <c:pt idx="572">
                  <c:v>573</c:v>
                </c:pt>
                <c:pt idx="573">
                  <c:v>574</c:v>
                </c:pt>
                <c:pt idx="574">
                  <c:v>575</c:v>
                </c:pt>
                <c:pt idx="575">
                  <c:v>576</c:v>
                </c:pt>
                <c:pt idx="576">
                  <c:v>577</c:v>
                </c:pt>
                <c:pt idx="577">
                  <c:v>578</c:v>
                </c:pt>
                <c:pt idx="578">
                  <c:v>579</c:v>
                </c:pt>
                <c:pt idx="579">
                  <c:v>580</c:v>
                </c:pt>
                <c:pt idx="580">
                  <c:v>581</c:v>
                </c:pt>
                <c:pt idx="581">
                  <c:v>582</c:v>
                </c:pt>
                <c:pt idx="582">
                  <c:v>583</c:v>
                </c:pt>
                <c:pt idx="583">
                  <c:v>584</c:v>
                </c:pt>
                <c:pt idx="584">
                  <c:v>585</c:v>
                </c:pt>
                <c:pt idx="585">
                  <c:v>586</c:v>
                </c:pt>
                <c:pt idx="586">
                  <c:v>587</c:v>
                </c:pt>
                <c:pt idx="587">
                  <c:v>588</c:v>
                </c:pt>
                <c:pt idx="588">
                  <c:v>589</c:v>
                </c:pt>
                <c:pt idx="589">
                  <c:v>590</c:v>
                </c:pt>
                <c:pt idx="590">
                  <c:v>591</c:v>
                </c:pt>
                <c:pt idx="591">
                  <c:v>592</c:v>
                </c:pt>
                <c:pt idx="592">
                  <c:v>593</c:v>
                </c:pt>
                <c:pt idx="593">
                  <c:v>594</c:v>
                </c:pt>
                <c:pt idx="594">
                  <c:v>595</c:v>
                </c:pt>
                <c:pt idx="595">
                  <c:v>596</c:v>
                </c:pt>
                <c:pt idx="596">
                  <c:v>597</c:v>
                </c:pt>
                <c:pt idx="597">
                  <c:v>598</c:v>
                </c:pt>
                <c:pt idx="598">
                  <c:v>599</c:v>
                </c:pt>
                <c:pt idx="599">
                  <c:v>600</c:v>
                </c:pt>
                <c:pt idx="600">
                  <c:v>601</c:v>
                </c:pt>
                <c:pt idx="601">
                  <c:v>602</c:v>
                </c:pt>
                <c:pt idx="602">
                  <c:v>603</c:v>
                </c:pt>
                <c:pt idx="603">
                  <c:v>604</c:v>
                </c:pt>
                <c:pt idx="604">
                  <c:v>605</c:v>
                </c:pt>
                <c:pt idx="605">
                  <c:v>606</c:v>
                </c:pt>
                <c:pt idx="606">
                  <c:v>607</c:v>
                </c:pt>
                <c:pt idx="607">
                  <c:v>608</c:v>
                </c:pt>
                <c:pt idx="608">
                  <c:v>609</c:v>
                </c:pt>
                <c:pt idx="609">
                  <c:v>610</c:v>
                </c:pt>
                <c:pt idx="610">
                  <c:v>611</c:v>
                </c:pt>
                <c:pt idx="611">
                  <c:v>612</c:v>
                </c:pt>
                <c:pt idx="612">
                  <c:v>613</c:v>
                </c:pt>
                <c:pt idx="613">
                  <c:v>614</c:v>
                </c:pt>
                <c:pt idx="614">
                  <c:v>615</c:v>
                </c:pt>
                <c:pt idx="615">
                  <c:v>616</c:v>
                </c:pt>
                <c:pt idx="616">
                  <c:v>617</c:v>
                </c:pt>
                <c:pt idx="617">
                  <c:v>618</c:v>
                </c:pt>
                <c:pt idx="618">
                  <c:v>619</c:v>
                </c:pt>
                <c:pt idx="619">
                  <c:v>620</c:v>
                </c:pt>
                <c:pt idx="620">
                  <c:v>621</c:v>
                </c:pt>
                <c:pt idx="621">
                  <c:v>622</c:v>
                </c:pt>
                <c:pt idx="622">
                  <c:v>623</c:v>
                </c:pt>
                <c:pt idx="623">
                  <c:v>624</c:v>
                </c:pt>
                <c:pt idx="624">
                  <c:v>625</c:v>
                </c:pt>
                <c:pt idx="625">
                  <c:v>626</c:v>
                </c:pt>
                <c:pt idx="626">
                  <c:v>627</c:v>
                </c:pt>
                <c:pt idx="627">
                  <c:v>628</c:v>
                </c:pt>
                <c:pt idx="628">
                  <c:v>629</c:v>
                </c:pt>
                <c:pt idx="629">
                  <c:v>630</c:v>
                </c:pt>
                <c:pt idx="630">
                  <c:v>631</c:v>
                </c:pt>
                <c:pt idx="631">
                  <c:v>632</c:v>
                </c:pt>
                <c:pt idx="632">
                  <c:v>633</c:v>
                </c:pt>
                <c:pt idx="633">
                  <c:v>634</c:v>
                </c:pt>
                <c:pt idx="634">
                  <c:v>635</c:v>
                </c:pt>
                <c:pt idx="635">
                  <c:v>636</c:v>
                </c:pt>
                <c:pt idx="636">
                  <c:v>637</c:v>
                </c:pt>
                <c:pt idx="637">
                  <c:v>638</c:v>
                </c:pt>
                <c:pt idx="638">
                  <c:v>639</c:v>
                </c:pt>
                <c:pt idx="639">
                  <c:v>640</c:v>
                </c:pt>
                <c:pt idx="640">
                  <c:v>641</c:v>
                </c:pt>
                <c:pt idx="641">
                  <c:v>642</c:v>
                </c:pt>
                <c:pt idx="642">
                  <c:v>643</c:v>
                </c:pt>
                <c:pt idx="643">
                  <c:v>644</c:v>
                </c:pt>
                <c:pt idx="644">
                  <c:v>645</c:v>
                </c:pt>
                <c:pt idx="645">
                  <c:v>646</c:v>
                </c:pt>
                <c:pt idx="646">
                  <c:v>647</c:v>
                </c:pt>
                <c:pt idx="647">
                  <c:v>648</c:v>
                </c:pt>
                <c:pt idx="648">
                  <c:v>649</c:v>
                </c:pt>
                <c:pt idx="649">
                  <c:v>650</c:v>
                </c:pt>
                <c:pt idx="650">
                  <c:v>651</c:v>
                </c:pt>
                <c:pt idx="651">
                  <c:v>652</c:v>
                </c:pt>
                <c:pt idx="652">
                  <c:v>653</c:v>
                </c:pt>
                <c:pt idx="653">
                  <c:v>654</c:v>
                </c:pt>
                <c:pt idx="654">
                  <c:v>655</c:v>
                </c:pt>
                <c:pt idx="655">
                  <c:v>656</c:v>
                </c:pt>
                <c:pt idx="656">
                  <c:v>657</c:v>
                </c:pt>
                <c:pt idx="657">
                  <c:v>658</c:v>
                </c:pt>
                <c:pt idx="658">
                  <c:v>659</c:v>
                </c:pt>
                <c:pt idx="659">
                  <c:v>660</c:v>
                </c:pt>
                <c:pt idx="660">
                  <c:v>661</c:v>
                </c:pt>
                <c:pt idx="661">
                  <c:v>662</c:v>
                </c:pt>
                <c:pt idx="662">
                  <c:v>663</c:v>
                </c:pt>
                <c:pt idx="663">
                  <c:v>664</c:v>
                </c:pt>
                <c:pt idx="664">
                  <c:v>665</c:v>
                </c:pt>
                <c:pt idx="665">
                  <c:v>666</c:v>
                </c:pt>
                <c:pt idx="666">
                  <c:v>667</c:v>
                </c:pt>
                <c:pt idx="667">
                  <c:v>668</c:v>
                </c:pt>
                <c:pt idx="668">
                  <c:v>669</c:v>
                </c:pt>
                <c:pt idx="669">
                  <c:v>670</c:v>
                </c:pt>
                <c:pt idx="670">
                  <c:v>671</c:v>
                </c:pt>
                <c:pt idx="671">
                  <c:v>672</c:v>
                </c:pt>
                <c:pt idx="672">
                  <c:v>673</c:v>
                </c:pt>
                <c:pt idx="673">
                  <c:v>674</c:v>
                </c:pt>
                <c:pt idx="674">
                  <c:v>675</c:v>
                </c:pt>
                <c:pt idx="675">
                  <c:v>676</c:v>
                </c:pt>
                <c:pt idx="676">
                  <c:v>677</c:v>
                </c:pt>
                <c:pt idx="677">
                  <c:v>678</c:v>
                </c:pt>
                <c:pt idx="678">
                  <c:v>679</c:v>
                </c:pt>
                <c:pt idx="679">
                  <c:v>680</c:v>
                </c:pt>
                <c:pt idx="680">
                  <c:v>681</c:v>
                </c:pt>
                <c:pt idx="681">
                  <c:v>682</c:v>
                </c:pt>
                <c:pt idx="682">
                  <c:v>683</c:v>
                </c:pt>
                <c:pt idx="683">
                  <c:v>684</c:v>
                </c:pt>
                <c:pt idx="684">
                  <c:v>685</c:v>
                </c:pt>
                <c:pt idx="685">
                  <c:v>686</c:v>
                </c:pt>
                <c:pt idx="686">
                  <c:v>687</c:v>
                </c:pt>
                <c:pt idx="687">
                  <c:v>688</c:v>
                </c:pt>
                <c:pt idx="688">
                  <c:v>689</c:v>
                </c:pt>
                <c:pt idx="689">
                  <c:v>690</c:v>
                </c:pt>
                <c:pt idx="690">
                  <c:v>691</c:v>
                </c:pt>
                <c:pt idx="691">
                  <c:v>692</c:v>
                </c:pt>
                <c:pt idx="692">
                  <c:v>693</c:v>
                </c:pt>
                <c:pt idx="693">
                  <c:v>694</c:v>
                </c:pt>
                <c:pt idx="694">
                  <c:v>695</c:v>
                </c:pt>
                <c:pt idx="695">
                  <c:v>696</c:v>
                </c:pt>
                <c:pt idx="696">
                  <c:v>697</c:v>
                </c:pt>
                <c:pt idx="697">
                  <c:v>698</c:v>
                </c:pt>
                <c:pt idx="698">
                  <c:v>699</c:v>
                </c:pt>
                <c:pt idx="699">
                  <c:v>700</c:v>
                </c:pt>
                <c:pt idx="700">
                  <c:v>701</c:v>
                </c:pt>
                <c:pt idx="701">
                  <c:v>702</c:v>
                </c:pt>
                <c:pt idx="702">
                  <c:v>703</c:v>
                </c:pt>
                <c:pt idx="703">
                  <c:v>704</c:v>
                </c:pt>
                <c:pt idx="704">
                  <c:v>705</c:v>
                </c:pt>
                <c:pt idx="705">
                  <c:v>706</c:v>
                </c:pt>
                <c:pt idx="706">
                  <c:v>707</c:v>
                </c:pt>
                <c:pt idx="707">
                  <c:v>708</c:v>
                </c:pt>
                <c:pt idx="708">
                  <c:v>709</c:v>
                </c:pt>
                <c:pt idx="709">
                  <c:v>710</c:v>
                </c:pt>
                <c:pt idx="710">
                  <c:v>711</c:v>
                </c:pt>
                <c:pt idx="711">
                  <c:v>712</c:v>
                </c:pt>
                <c:pt idx="712">
                  <c:v>713</c:v>
                </c:pt>
                <c:pt idx="713">
                  <c:v>714</c:v>
                </c:pt>
                <c:pt idx="714">
                  <c:v>715</c:v>
                </c:pt>
                <c:pt idx="715">
                  <c:v>716</c:v>
                </c:pt>
                <c:pt idx="716">
                  <c:v>717</c:v>
                </c:pt>
                <c:pt idx="717">
                  <c:v>718</c:v>
                </c:pt>
                <c:pt idx="718">
                  <c:v>719</c:v>
                </c:pt>
                <c:pt idx="719">
                  <c:v>720</c:v>
                </c:pt>
                <c:pt idx="720">
                  <c:v>721</c:v>
                </c:pt>
                <c:pt idx="721">
                  <c:v>722</c:v>
                </c:pt>
                <c:pt idx="722">
                  <c:v>723</c:v>
                </c:pt>
                <c:pt idx="723">
                  <c:v>724</c:v>
                </c:pt>
                <c:pt idx="724">
                  <c:v>725</c:v>
                </c:pt>
                <c:pt idx="725">
                  <c:v>726</c:v>
                </c:pt>
                <c:pt idx="726">
                  <c:v>727</c:v>
                </c:pt>
                <c:pt idx="727">
                  <c:v>728</c:v>
                </c:pt>
                <c:pt idx="728">
                  <c:v>729</c:v>
                </c:pt>
                <c:pt idx="729">
                  <c:v>730</c:v>
                </c:pt>
                <c:pt idx="730">
                  <c:v>731</c:v>
                </c:pt>
                <c:pt idx="731">
                  <c:v>732</c:v>
                </c:pt>
                <c:pt idx="732">
                  <c:v>733</c:v>
                </c:pt>
                <c:pt idx="733">
                  <c:v>734</c:v>
                </c:pt>
                <c:pt idx="734">
                  <c:v>735</c:v>
                </c:pt>
                <c:pt idx="735">
                  <c:v>736</c:v>
                </c:pt>
                <c:pt idx="736">
                  <c:v>737</c:v>
                </c:pt>
                <c:pt idx="737">
                  <c:v>738</c:v>
                </c:pt>
                <c:pt idx="738">
                  <c:v>739</c:v>
                </c:pt>
                <c:pt idx="739">
                  <c:v>740</c:v>
                </c:pt>
                <c:pt idx="740">
                  <c:v>741</c:v>
                </c:pt>
                <c:pt idx="741">
                  <c:v>742</c:v>
                </c:pt>
                <c:pt idx="742">
                  <c:v>743</c:v>
                </c:pt>
                <c:pt idx="743">
                  <c:v>744</c:v>
                </c:pt>
                <c:pt idx="744">
                  <c:v>745</c:v>
                </c:pt>
                <c:pt idx="745">
                  <c:v>746</c:v>
                </c:pt>
                <c:pt idx="746">
                  <c:v>747</c:v>
                </c:pt>
                <c:pt idx="747">
                  <c:v>748</c:v>
                </c:pt>
                <c:pt idx="748">
                  <c:v>749</c:v>
                </c:pt>
                <c:pt idx="749">
                  <c:v>750</c:v>
                </c:pt>
                <c:pt idx="750">
                  <c:v>751</c:v>
                </c:pt>
                <c:pt idx="751">
                  <c:v>752</c:v>
                </c:pt>
                <c:pt idx="752">
                  <c:v>753</c:v>
                </c:pt>
                <c:pt idx="753">
                  <c:v>754</c:v>
                </c:pt>
                <c:pt idx="754">
                  <c:v>755</c:v>
                </c:pt>
                <c:pt idx="755">
                  <c:v>756</c:v>
                </c:pt>
                <c:pt idx="756">
                  <c:v>757</c:v>
                </c:pt>
                <c:pt idx="757">
                  <c:v>758</c:v>
                </c:pt>
                <c:pt idx="758">
                  <c:v>759</c:v>
                </c:pt>
                <c:pt idx="759">
                  <c:v>760</c:v>
                </c:pt>
                <c:pt idx="760">
                  <c:v>761</c:v>
                </c:pt>
                <c:pt idx="761">
                  <c:v>762</c:v>
                </c:pt>
                <c:pt idx="762">
                  <c:v>763</c:v>
                </c:pt>
                <c:pt idx="763">
                  <c:v>764</c:v>
                </c:pt>
                <c:pt idx="764">
                  <c:v>765</c:v>
                </c:pt>
                <c:pt idx="765">
                  <c:v>766</c:v>
                </c:pt>
                <c:pt idx="766">
                  <c:v>767</c:v>
                </c:pt>
                <c:pt idx="767">
                  <c:v>768</c:v>
                </c:pt>
                <c:pt idx="768">
                  <c:v>769</c:v>
                </c:pt>
                <c:pt idx="769">
                  <c:v>770</c:v>
                </c:pt>
                <c:pt idx="770">
                  <c:v>771</c:v>
                </c:pt>
                <c:pt idx="771">
                  <c:v>772</c:v>
                </c:pt>
                <c:pt idx="772">
                  <c:v>773</c:v>
                </c:pt>
                <c:pt idx="773">
                  <c:v>774</c:v>
                </c:pt>
                <c:pt idx="774">
                  <c:v>775</c:v>
                </c:pt>
                <c:pt idx="775">
                  <c:v>776</c:v>
                </c:pt>
                <c:pt idx="776">
                  <c:v>777</c:v>
                </c:pt>
                <c:pt idx="777">
                  <c:v>778</c:v>
                </c:pt>
                <c:pt idx="778">
                  <c:v>779</c:v>
                </c:pt>
                <c:pt idx="779">
                  <c:v>780</c:v>
                </c:pt>
                <c:pt idx="780">
                  <c:v>781</c:v>
                </c:pt>
                <c:pt idx="781">
                  <c:v>782</c:v>
                </c:pt>
                <c:pt idx="782">
                  <c:v>783</c:v>
                </c:pt>
                <c:pt idx="783">
                  <c:v>784</c:v>
                </c:pt>
                <c:pt idx="784">
                  <c:v>785</c:v>
                </c:pt>
                <c:pt idx="785">
                  <c:v>786</c:v>
                </c:pt>
                <c:pt idx="786">
                  <c:v>787</c:v>
                </c:pt>
                <c:pt idx="787">
                  <c:v>788</c:v>
                </c:pt>
                <c:pt idx="788">
                  <c:v>789</c:v>
                </c:pt>
                <c:pt idx="789">
                  <c:v>790</c:v>
                </c:pt>
                <c:pt idx="790">
                  <c:v>791</c:v>
                </c:pt>
                <c:pt idx="791">
                  <c:v>792</c:v>
                </c:pt>
                <c:pt idx="792">
                  <c:v>793</c:v>
                </c:pt>
                <c:pt idx="793">
                  <c:v>794</c:v>
                </c:pt>
                <c:pt idx="794">
                  <c:v>795</c:v>
                </c:pt>
                <c:pt idx="795">
                  <c:v>796</c:v>
                </c:pt>
                <c:pt idx="796">
                  <c:v>797</c:v>
                </c:pt>
                <c:pt idx="797">
                  <c:v>798</c:v>
                </c:pt>
                <c:pt idx="798">
                  <c:v>799</c:v>
                </c:pt>
                <c:pt idx="799">
                  <c:v>800</c:v>
                </c:pt>
                <c:pt idx="800">
                  <c:v>801</c:v>
                </c:pt>
                <c:pt idx="801">
                  <c:v>802</c:v>
                </c:pt>
                <c:pt idx="802">
                  <c:v>803</c:v>
                </c:pt>
                <c:pt idx="803">
                  <c:v>804</c:v>
                </c:pt>
                <c:pt idx="804">
                  <c:v>805</c:v>
                </c:pt>
                <c:pt idx="805">
                  <c:v>806</c:v>
                </c:pt>
                <c:pt idx="806">
                  <c:v>807</c:v>
                </c:pt>
                <c:pt idx="807">
                  <c:v>808</c:v>
                </c:pt>
                <c:pt idx="808">
                  <c:v>809</c:v>
                </c:pt>
                <c:pt idx="809">
                  <c:v>810</c:v>
                </c:pt>
                <c:pt idx="810">
                  <c:v>811</c:v>
                </c:pt>
                <c:pt idx="811">
                  <c:v>812</c:v>
                </c:pt>
                <c:pt idx="812">
                  <c:v>813</c:v>
                </c:pt>
                <c:pt idx="813">
                  <c:v>814</c:v>
                </c:pt>
                <c:pt idx="814">
                  <c:v>815</c:v>
                </c:pt>
                <c:pt idx="815">
                  <c:v>816</c:v>
                </c:pt>
                <c:pt idx="816">
                  <c:v>817</c:v>
                </c:pt>
                <c:pt idx="817">
                  <c:v>818</c:v>
                </c:pt>
                <c:pt idx="818">
                  <c:v>819</c:v>
                </c:pt>
                <c:pt idx="819">
                  <c:v>820</c:v>
                </c:pt>
                <c:pt idx="820">
                  <c:v>821</c:v>
                </c:pt>
                <c:pt idx="821">
                  <c:v>822</c:v>
                </c:pt>
                <c:pt idx="822">
                  <c:v>823</c:v>
                </c:pt>
                <c:pt idx="823">
                  <c:v>824</c:v>
                </c:pt>
                <c:pt idx="824">
                  <c:v>825</c:v>
                </c:pt>
                <c:pt idx="825">
                  <c:v>826</c:v>
                </c:pt>
                <c:pt idx="826">
                  <c:v>827</c:v>
                </c:pt>
                <c:pt idx="827">
                  <c:v>828</c:v>
                </c:pt>
                <c:pt idx="828">
                  <c:v>829</c:v>
                </c:pt>
                <c:pt idx="829">
                  <c:v>830</c:v>
                </c:pt>
                <c:pt idx="830">
                  <c:v>831</c:v>
                </c:pt>
                <c:pt idx="831">
                  <c:v>832</c:v>
                </c:pt>
                <c:pt idx="832">
                  <c:v>833</c:v>
                </c:pt>
                <c:pt idx="833">
                  <c:v>834</c:v>
                </c:pt>
                <c:pt idx="834">
                  <c:v>835</c:v>
                </c:pt>
                <c:pt idx="835">
                  <c:v>836</c:v>
                </c:pt>
                <c:pt idx="836">
                  <c:v>837</c:v>
                </c:pt>
                <c:pt idx="837">
                  <c:v>838</c:v>
                </c:pt>
                <c:pt idx="838">
                  <c:v>839</c:v>
                </c:pt>
                <c:pt idx="839">
                  <c:v>840</c:v>
                </c:pt>
                <c:pt idx="840">
                  <c:v>841</c:v>
                </c:pt>
                <c:pt idx="841">
                  <c:v>842</c:v>
                </c:pt>
                <c:pt idx="842">
                  <c:v>843</c:v>
                </c:pt>
                <c:pt idx="843">
                  <c:v>844</c:v>
                </c:pt>
                <c:pt idx="844">
                  <c:v>845</c:v>
                </c:pt>
                <c:pt idx="845">
                  <c:v>846</c:v>
                </c:pt>
                <c:pt idx="846">
                  <c:v>847</c:v>
                </c:pt>
                <c:pt idx="847">
                  <c:v>848</c:v>
                </c:pt>
                <c:pt idx="848">
                  <c:v>849</c:v>
                </c:pt>
                <c:pt idx="849">
                  <c:v>850</c:v>
                </c:pt>
                <c:pt idx="850">
                  <c:v>851</c:v>
                </c:pt>
                <c:pt idx="851">
                  <c:v>852</c:v>
                </c:pt>
                <c:pt idx="852">
                  <c:v>853</c:v>
                </c:pt>
                <c:pt idx="853">
                  <c:v>854</c:v>
                </c:pt>
                <c:pt idx="854">
                  <c:v>855</c:v>
                </c:pt>
                <c:pt idx="855">
                  <c:v>856</c:v>
                </c:pt>
                <c:pt idx="856">
                  <c:v>857</c:v>
                </c:pt>
                <c:pt idx="857">
                  <c:v>858</c:v>
                </c:pt>
                <c:pt idx="858">
                  <c:v>859</c:v>
                </c:pt>
                <c:pt idx="859">
                  <c:v>860</c:v>
                </c:pt>
                <c:pt idx="860">
                  <c:v>861</c:v>
                </c:pt>
                <c:pt idx="861">
                  <c:v>862</c:v>
                </c:pt>
                <c:pt idx="862">
                  <c:v>863</c:v>
                </c:pt>
                <c:pt idx="863">
                  <c:v>864</c:v>
                </c:pt>
                <c:pt idx="864">
                  <c:v>865</c:v>
                </c:pt>
                <c:pt idx="865">
                  <c:v>866</c:v>
                </c:pt>
                <c:pt idx="866">
                  <c:v>867</c:v>
                </c:pt>
                <c:pt idx="867">
                  <c:v>868</c:v>
                </c:pt>
                <c:pt idx="868">
                  <c:v>869</c:v>
                </c:pt>
                <c:pt idx="869">
                  <c:v>870</c:v>
                </c:pt>
                <c:pt idx="870">
                  <c:v>871</c:v>
                </c:pt>
                <c:pt idx="871">
                  <c:v>872</c:v>
                </c:pt>
                <c:pt idx="872">
                  <c:v>873</c:v>
                </c:pt>
                <c:pt idx="873">
                  <c:v>874</c:v>
                </c:pt>
                <c:pt idx="874">
                  <c:v>875</c:v>
                </c:pt>
                <c:pt idx="875">
                  <c:v>876</c:v>
                </c:pt>
                <c:pt idx="876">
                  <c:v>877</c:v>
                </c:pt>
                <c:pt idx="877">
                  <c:v>878</c:v>
                </c:pt>
                <c:pt idx="878">
                  <c:v>879</c:v>
                </c:pt>
                <c:pt idx="879">
                  <c:v>880</c:v>
                </c:pt>
                <c:pt idx="880">
                  <c:v>881</c:v>
                </c:pt>
                <c:pt idx="881">
                  <c:v>882</c:v>
                </c:pt>
                <c:pt idx="882">
                  <c:v>883</c:v>
                </c:pt>
                <c:pt idx="883">
                  <c:v>884</c:v>
                </c:pt>
                <c:pt idx="884">
                  <c:v>885</c:v>
                </c:pt>
                <c:pt idx="885">
                  <c:v>886</c:v>
                </c:pt>
                <c:pt idx="886">
                  <c:v>887</c:v>
                </c:pt>
                <c:pt idx="887">
                  <c:v>888</c:v>
                </c:pt>
                <c:pt idx="888">
                  <c:v>889</c:v>
                </c:pt>
                <c:pt idx="889">
                  <c:v>890</c:v>
                </c:pt>
                <c:pt idx="890">
                  <c:v>891</c:v>
                </c:pt>
                <c:pt idx="891">
                  <c:v>892</c:v>
                </c:pt>
                <c:pt idx="892">
                  <c:v>893</c:v>
                </c:pt>
                <c:pt idx="893">
                  <c:v>894</c:v>
                </c:pt>
                <c:pt idx="894">
                  <c:v>895</c:v>
                </c:pt>
                <c:pt idx="895">
                  <c:v>896</c:v>
                </c:pt>
                <c:pt idx="896">
                  <c:v>897</c:v>
                </c:pt>
                <c:pt idx="897">
                  <c:v>898</c:v>
                </c:pt>
                <c:pt idx="898">
                  <c:v>899</c:v>
                </c:pt>
                <c:pt idx="899">
                  <c:v>900</c:v>
                </c:pt>
                <c:pt idx="900">
                  <c:v>901</c:v>
                </c:pt>
                <c:pt idx="901">
                  <c:v>902</c:v>
                </c:pt>
                <c:pt idx="902">
                  <c:v>903</c:v>
                </c:pt>
                <c:pt idx="903">
                  <c:v>904</c:v>
                </c:pt>
                <c:pt idx="904">
                  <c:v>905</c:v>
                </c:pt>
                <c:pt idx="905">
                  <c:v>906</c:v>
                </c:pt>
                <c:pt idx="906">
                  <c:v>907</c:v>
                </c:pt>
                <c:pt idx="907">
                  <c:v>908</c:v>
                </c:pt>
                <c:pt idx="908">
                  <c:v>909</c:v>
                </c:pt>
                <c:pt idx="909">
                  <c:v>910</c:v>
                </c:pt>
                <c:pt idx="910">
                  <c:v>911</c:v>
                </c:pt>
                <c:pt idx="911">
                  <c:v>912</c:v>
                </c:pt>
                <c:pt idx="912">
                  <c:v>913</c:v>
                </c:pt>
                <c:pt idx="913">
                  <c:v>914</c:v>
                </c:pt>
                <c:pt idx="914">
                  <c:v>915</c:v>
                </c:pt>
                <c:pt idx="915">
                  <c:v>916</c:v>
                </c:pt>
                <c:pt idx="916">
                  <c:v>917</c:v>
                </c:pt>
                <c:pt idx="917">
                  <c:v>918</c:v>
                </c:pt>
                <c:pt idx="918">
                  <c:v>919</c:v>
                </c:pt>
                <c:pt idx="919">
                  <c:v>920</c:v>
                </c:pt>
                <c:pt idx="920">
                  <c:v>921</c:v>
                </c:pt>
                <c:pt idx="921">
                  <c:v>922</c:v>
                </c:pt>
                <c:pt idx="922">
                  <c:v>923</c:v>
                </c:pt>
                <c:pt idx="923">
                  <c:v>924</c:v>
                </c:pt>
                <c:pt idx="924">
                  <c:v>925</c:v>
                </c:pt>
                <c:pt idx="925">
                  <c:v>926</c:v>
                </c:pt>
                <c:pt idx="926">
                  <c:v>927</c:v>
                </c:pt>
                <c:pt idx="927">
                  <c:v>928</c:v>
                </c:pt>
                <c:pt idx="928">
                  <c:v>929</c:v>
                </c:pt>
                <c:pt idx="929">
                  <c:v>930</c:v>
                </c:pt>
                <c:pt idx="930">
                  <c:v>931</c:v>
                </c:pt>
                <c:pt idx="931">
                  <c:v>932</c:v>
                </c:pt>
                <c:pt idx="932">
                  <c:v>933</c:v>
                </c:pt>
                <c:pt idx="933">
                  <c:v>934</c:v>
                </c:pt>
                <c:pt idx="934">
                  <c:v>935</c:v>
                </c:pt>
                <c:pt idx="935">
                  <c:v>936</c:v>
                </c:pt>
                <c:pt idx="936">
                  <c:v>937</c:v>
                </c:pt>
                <c:pt idx="937">
                  <c:v>938</c:v>
                </c:pt>
                <c:pt idx="938">
                  <c:v>939</c:v>
                </c:pt>
                <c:pt idx="939">
                  <c:v>940</c:v>
                </c:pt>
                <c:pt idx="940">
                  <c:v>941</c:v>
                </c:pt>
                <c:pt idx="941">
                  <c:v>942</c:v>
                </c:pt>
                <c:pt idx="942">
                  <c:v>943</c:v>
                </c:pt>
                <c:pt idx="943">
                  <c:v>944</c:v>
                </c:pt>
                <c:pt idx="944">
                  <c:v>945</c:v>
                </c:pt>
                <c:pt idx="945">
                  <c:v>946</c:v>
                </c:pt>
                <c:pt idx="946">
                  <c:v>947</c:v>
                </c:pt>
                <c:pt idx="947">
                  <c:v>948</c:v>
                </c:pt>
                <c:pt idx="948">
                  <c:v>949</c:v>
                </c:pt>
                <c:pt idx="949">
                  <c:v>950</c:v>
                </c:pt>
                <c:pt idx="950">
                  <c:v>951</c:v>
                </c:pt>
                <c:pt idx="951">
                  <c:v>952</c:v>
                </c:pt>
                <c:pt idx="952">
                  <c:v>953</c:v>
                </c:pt>
                <c:pt idx="953">
                  <c:v>954</c:v>
                </c:pt>
                <c:pt idx="954">
                  <c:v>955</c:v>
                </c:pt>
                <c:pt idx="955">
                  <c:v>956</c:v>
                </c:pt>
                <c:pt idx="956">
                  <c:v>957</c:v>
                </c:pt>
                <c:pt idx="957">
                  <c:v>958</c:v>
                </c:pt>
                <c:pt idx="958">
                  <c:v>959</c:v>
                </c:pt>
                <c:pt idx="959">
                  <c:v>960</c:v>
                </c:pt>
                <c:pt idx="960">
                  <c:v>961</c:v>
                </c:pt>
                <c:pt idx="961">
                  <c:v>962</c:v>
                </c:pt>
                <c:pt idx="962">
                  <c:v>963</c:v>
                </c:pt>
                <c:pt idx="963">
                  <c:v>964</c:v>
                </c:pt>
                <c:pt idx="964">
                  <c:v>965</c:v>
                </c:pt>
                <c:pt idx="965">
                  <c:v>966</c:v>
                </c:pt>
                <c:pt idx="966">
                  <c:v>967</c:v>
                </c:pt>
                <c:pt idx="967">
                  <c:v>968</c:v>
                </c:pt>
                <c:pt idx="968">
                  <c:v>969</c:v>
                </c:pt>
                <c:pt idx="969">
                  <c:v>970</c:v>
                </c:pt>
                <c:pt idx="970">
                  <c:v>971</c:v>
                </c:pt>
                <c:pt idx="971">
                  <c:v>972</c:v>
                </c:pt>
                <c:pt idx="972">
                  <c:v>973</c:v>
                </c:pt>
                <c:pt idx="973">
                  <c:v>974</c:v>
                </c:pt>
                <c:pt idx="974">
                  <c:v>975</c:v>
                </c:pt>
                <c:pt idx="975">
                  <c:v>976</c:v>
                </c:pt>
                <c:pt idx="976">
                  <c:v>977</c:v>
                </c:pt>
                <c:pt idx="977">
                  <c:v>978</c:v>
                </c:pt>
                <c:pt idx="978">
                  <c:v>979</c:v>
                </c:pt>
                <c:pt idx="979">
                  <c:v>980</c:v>
                </c:pt>
                <c:pt idx="980">
                  <c:v>981</c:v>
                </c:pt>
                <c:pt idx="981">
                  <c:v>982</c:v>
                </c:pt>
                <c:pt idx="982">
                  <c:v>983</c:v>
                </c:pt>
                <c:pt idx="983">
                  <c:v>984</c:v>
                </c:pt>
                <c:pt idx="984">
                  <c:v>985</c:v>
                </c:pt>
                <c:pt idx="985">
                  <c:v>986</c:v>
                </c:pt>
                <c:pt idx="986">
                  <c:v>987</c:v>
                </c:pt>
                <c:pt idx="987">
                  <c:v>988</c:v>
                </c:pt>
                <c:pt idx="988">
                  <c:v>989</c:v>
                </c:pt>
                <c:pt idx="989">
                  <c:v>990</c:v>
                </c:pt>
                <c:pt idx="990">
                  <c:v>991</c:v>
                </c:pt>
                <c:pt idx="991">
                  <c:v>992</c:v>
                </c:pt>
                <c:pt idx="992">
                  <c:v>993</c:v>
                </c:pt>
                <c:pt idx="993">
                  <c:v>994</c:v>
                </c:pt>
                <c:pt idx="994">
                  <c:v>995</c:v>
                </c:pt>
                <c:pt idx="995">
                  <c:v>996</c:v>
                </c:pt>
                <c:pt idx="996">
                  <c:v>997</c:v>
                </c:pt>
                <c:pt idx="997">
                  <c:v>998</c:v>
                </c:pt>
                <c:pt idx="998">
                  <c:v>999</c:v>
                </c:pt>
                <c:pt idx="999">
                  <c:v>1000</c:v>
                </c:pt>
                <c:pt idx="1000">
                  <c:v>1001</c:v>
                </c:pt>
                <c:pt idx="1001">
                  <c:v>1002</c:v>
                </c:pt>
                <c:pt idx="1002">
                  <c:v>1003</c:v>
                </c:pt>
                <c:pt idx="1003">
                  <c:v>1004</c:v>
                </c:pt>
                <c:pt idx="1004">
                  <c:v>1005</c:v>
                </c:pt>
                <c:pt idx="1005">
                  <c:v>1006</c:v>
                </c:pt>
                <c:pt idx="1006">
                  <c:v>1007</c:v>
                </c:pt>
                <c:pt idx="1007">
                  <c:v>1008</c:v>
                </c:pt>
                <c:pt idx="1008">
                  <c:v>1009</c:v>
                </c:pt>
                <c:pt idx="1009">
                  <c:v>1010</c:v>
                </c:pt>
                <c:pt idx="1010">
                  <c:v>1011</c:v>
                </c:pt>
                <c:pt idx="1011">
                  <c:v>1012</c:v>
                </c:pt>
                <c:pt idx="1012">
                  <c:v>1013</c:v>
                </c:pt>
                <c:pt idx="1013">
                  <c:v>1014</c:v>
                </c:pt>
                <c:pt idx="1014">
                  <c:v>1015</c:v>
                </c:pt>
                <c:pt idx="1015">
                  <c:v>1016</c:v>
                </c:pt>
                <c:pt idx="1016">
                  <c:v>1017</c:v>
                </c:pt>
                <c:pt idx="1017">
                  <c:v>1018</c:v>
                </c:pt>
                <c:pt idx="1018">
                  <c:v>1019</c:v>
                </c:pt>
                <c:pt idx="1019">
                  <c:v>1020</c:v>
                </c:pt>
                <c:pt idx="1020">
                  <c:v>1021</c:v>
                </c:pt>
                <c:pt idx="1021">
                  <c:v>1022</c:v>
                </c:pt>
                <c:pt idx="1022">
                  <c:v>1023</c:v>
                </c:pt>
                <c:pt idx="1023">
                  <c:v>1024</c:v>
                </c:pt>
                <c:pt idx="1024">
                  <c:v>1025</c:v>
                </c:pt>
                <c:pt idx="1025">
                  <c:v>1026</c:v>
                </c:pt>
                <c:pt idx="1026">
                  <c:v>1027</c:v>
                </c:pt>
                <c:pt idx="1027">
                  <c:v>1028</c:v>
                </c:pt>
                <c:pt idx="1028">
                  <c:v>1029</c:v>
                </c:pt>
                <c:pt idx="1029">
                  <c:v>1030</c:v>
                </c:pt>
                <c:pt idx="1030">
                  <c:v>1031</c:v>
                </c:pt>
                <c:pt idx="1031">
                  <c:v>1032</c:v>
                </c:pt>
                <c:pt idx="1032">
                  <c:v>1033</c:v>
                </c:pt>
                <c:pt idx="1033">
                  <c:v>1034</c:v>
                </c:pt>
                <c:pt idx="1034">
                  <c:v>1035</c:v>
                </c:pt>
                <c:pt idx="1035">
                  <c:v>1036</c:v>
                </c:pt>
                <c:pt idx="1036">
                  <c:v>1037</c:v>
                </c:pt>
                <c:pt idx="1037">
                  <c:v>1038</c:v>
                </c:pt>
                <c:pt idx="1038">
                  <c:v>1039</c:v>
                </c:pt>
                <c:pt idx="1039">
                  <c:v>1040</c:v>
                </c:pt>
                <c:pt idx="1040">
                  <c:v>1041</c:v>
                </c:pt>
                <c:pt idx="1041">
                  <c:v>1042</c:v>
                </c:pt>
                <c:pt idx="1042">
                  <c:v>1043</c:v>
                </c:pt>
                <c:pt idx="1043">
                  <c:v>1044</c:v>
                </c:pt>
                <c:pt idx="1044">
                  <c:v>1045</c:v>
                </c:pt>
                <c:pt idx="1045">
                  <c:v>1046</c:v>
                </c:pt>
                <c:pt idx="1046">
                  <c:v>1047</c:v>
                </c:pt>
                <c:pt idx="1047">
                  <c:v>1048</c:v>
                </c:pt>
                <c:pt idx="1048">
                  <c:v>1049</c:v>
                </c:pt>
                <c:pt idx="1049">
                  <c:v>1050</c:v>
                </c:pt>
                <c:pt idx="1050">
                  <c:v>1051</c:v>
                </c:pt>
                <c:pt idx="1051">
                  <c:v>1052</c:v>
                </c:pt>
                <c:pt idx="1052">
                  <c:v>1053</c:v>
                </c:pt>
                <c:pt idx="1053">
                  <c:v>1054</c:v>
                </c:pt>
                <c:pt idx="1054">
                  <c:v>1055</c:v>
                </c:pt>
                <c:pt idx="1055">
                  <c:v>1056</c:v>
                </c:pt>
                <c:pt idx="1056">
                  <c:v>1057</c:v>
                </c:pt>
                <c:pt idx="1057">
                  <c:v>1058</c:v>
                </c:pt>
                <c:pt idx="1058">
                  <c:v>1059</c:v>
                </c:pt>
                <c:pt idx="1059">
                  <c:v>1060</c:v>
                </c:pt>
                <c:pt idx="1060">
                  <c:v>1061</c:v>
                </c:pt>
                <c:pt idx="1061">
                  <c:v>1062</c:v>
                </c:pt>
                <c:pt idx="1062">
                  <c:v>1063</c:v>
                </c:pt>
                <c:pt idx="1063">
                  <c:v>1064</c:v>
                </c:pt>
                <c:pt idx="1064">
                  <c:v>1065</c:v>
                </c:pt>
                <c:pt idx="1065">
                  <c:v>1066</c:v>
                </c:pt>
                <c:pt idx="1066">
                  <c:v>1067</c:v>
                </c:pt>
                <c:pt idx="1067">
                  <c:v>1068</c:v>
                </c:pt>
                <c:pt idx="1068">
                  <c:v>1069</c:v>
                </c:pt>
                <c:pt idx="1069">
                  <c:v>1070</c:v>
                </c:pt>
                <c:pt idx="1070">
                  <c:v>1071</c:v>
                </c:pt>
                <c:pt idx="1071">
                  <c:v>1072</c:v>
                </c:pt>
                <c:pt idx="1072">
                  <c:v>1073</c:v>
                </c:pt>
                <c:pt idx="1073">
                  <c:v>1074</c:v>
                </c:pt>
                <c:pt idx="1074">
                  <c:v>1075</c:v>
                </c:pt>
                <c:pt idx="1075">
                  <c:v>1076</c:v>
                </c:pt>
                <c:pt idx="1076">
                  <c:v>1077</c:v>
                </c:pt>
                <c:pt idx="1077">
                  <c:v>1078</c:v>
                </c:pt>
                <c:pt idx="1078">
                  <c:v>1079</c:v>
                </c:pt>
                <c:pt idx="1079">
                  <c:v>1080</c:v>
                </c:pt>
                <c:pt idx="1080">
                  <c:v>1081</c:v>
                </c:pt>
                <c:pt idx="1081">
                  <c:v>1082</c:v>
                </c:pt>
                <c:pt idx="1082">
                  <c:v>1083</c:v>
                </c:pt>
                <c:pt idx="1083">
                  <c:v>1084</c:v>
                </c:pt>
                <c:pt idx="1084">
                  <c:v>1085</c:v>
                </c:pt>
                <c:pt idx="1085">
                  <c:v>1086</c:v>
                </c:pt>
                <c:pt idx="1086">
                  <c:v>1087</c:v>
                </c:pt>
                <c:pt idx="1087">
                  <c:v>1088</c:v>
                </c:pt>
                <c:pt idx="1088">
                  <c:v>1089</c:v>
                </c:pt>
                <c:pt idx="1089">
                  <c:v>1090</c:v>
                </c:pt>
                <c:pt idx="1090">
                  <c:v>1091</c:v>
                </c:pt>
                <c:pt idx="1091">
                  <c:v>1092</c:v>
                </c:pt>
                <c:pt idx="1092">
                  <c:v>1093</c:v>
                </c:pt>
                <c:pt idx="1093">
                  <c:v>1094</c:v>
                </c:pt>
                <c:pt idx="1094">
                  <c:v>1095</c:v>
                </c:pt>
                <c:pt idx="1095">
                  <c:v>1096</c:v>
                </c:pt>
                <c:pt idx="1096">
                  <c:v>1097</c:v>
                </c:pt>
                <c:pt idx="1097">
                  <c:v>1098</c:v>
                </c:pt>
                <c:pt idx="1098">
                  <c:v>1099</c:v>
                </c:pt>
                <c:pt idx="1099">
                  <c:v>1100</c:v>
                </c:pt>
                <c:pt idx="1100">
                  <c:v>1101</c:v>
                </c:pt>
                <c:pt idx="1101">
                  <c:v>1102</c:v>
                </c:pt>
                <c:pt idx="1102">
                  <c:v>1103</c:v>
                </c:pt>
                <c:pt idx="1103">
                  <c:v>1104</c:v>
                </c:pt>
                <c:pt idx="1104">
                  <c:v>1105</c:v>
                </c:pt>
                <c:pt idx="1105">
                  <c:v>1106</c:v>
                </c:pt>
                <c:pt idx="1106">
                  <c:v>1107</c:v>
                </c:pt>
                <c:pt idx="1107">
                  <c:v>1108</c:v>
                </c:pt>
                <c:pt idx="1108">
                  <c:v>1109</c:v>
                </c:pt>
                <c:pt idx="1109">
                  <c:v>1110</c:v>
                </c:pt>
                <c:pt idx="1110">
                  <c:v>1111</c:v>
                </c:pt>
                <c:pt idx="1111">
                  <c:v>1112</c:v>
                </c:pt>
                <c:pt idx="1112">
                  <c:v>1113</c:v>
                </c:pt>
                <c:pt idx="1113">
                  <c:v>1114</c:v>
                </c:pt>
                <c:pt idx="1114">
                  <c:v>1115</c:v>
                </c:pt>
                <c:pt idx="1115">
                  <c:v>1116</c:v>
                </c:pt>
                <c:pt idx="1116">
                  <c:v>1117</c:v>
                </c:pt>
                <c:pt idx="1117">
                  <c:v>1118</c:v>
                </c:pt>
                <c:pt idx="1118">
                  <c:v>1119</c:v>
                </c:pt>
                <c:pt idx="1119">
                  <c:v>1120</c:v>
                </c:pt>
                <c:pt idx="1120">
                  <c:v>1121</c:v>
                </c:pt>
                <c:pt idx="1121">
                  <c:v>1122</c:v>
                </c:pt>
                <c:pt idx="1122">
                  <c:v>1123</c:v>
                </c:pt>
                <c:pt idx="1123">
                  <c:v>1124</c:v>
                </c:pt>
                <c:pt idx="1124">
                  <c:v>1125</c:v>
                </c:pt>
                <c:pt idx="1125">
                  <c:v>1126</c:v>
                </c:pt>
                <c:pt idx="1126">
                  <c:v>1127</c:v>
                </c:pt>
                <c:pt idx="1127">
                  <c:v>1128</c:v>
                </c:pt>
                <c:pt idx="1128">
                  <c:v>1129</c:v>
                </c:pt>
                <c:pt idx="1129">
                  <c:v>1130</c:v>
                </c:pt>
                <c:pt idx="1130">
                  <c:v>1131</c:v>
                </c:pt>
                <c:pt idx="1131">
                  <c:v>1132</c:v>
                </c:pt>
                <c:pt idx="1132">
                  <c:v>1133</c:v>
                </c:pt>
                <c:pt idx="1133">
                  <c:v>1134</c:v>
                </c:pt>
                <c:pt idx="1134">
                  <c:v>1135</c:v>
                </c:pt>
                <c:pt idx="1135">
                  <c:v>1136</c:v>
                </c:pt>
                <c:pt idx="1136">
                  <c:v>1137</c:v>
                </c:pt>
                <c:pt idx="1137">
                  <c:v>1138</c:v>
                </c:pt>
                <c:pt idx="1138">
                  <c:v>1139</c:v>
                </c:pt>
                <c:pt idx="1139">
                  <c:v>1140</c:v>
                </c:pt>
                <c:pt idx="1140">
                  <c:v>1141</c:v>
                </c:pt>
                <c:pt idx="1141">
                  <c:v>1142</c:v>
                </c:pt>
                <c:pt idx="1142">
                  <c:v>1143</c:v>
                </c:pt>
                <c:pt idx="1143">
                  <c:v>1144</c:v>
                </c:pt>
                <c:pt idx="1144">
                  <c:v>1145</c:v>
                </c:pt>
                <c:pt idx="1145">
                  <c:v>1146</c:v>
                </c:pt>
                <c:pt idx="1146">
                  <c:v>1147</c:v>
                </c:pt>
                <c:pt idx="1147">
                  <c:v>1148</c:v>
                </c:pt>
                <c:pt idx="1148">
                  <c:v>1149</c:v>
                </c:pt>
                <c:pt idx="1149">
                  <c:v>1150</c:v>
                </c:pt>
                <c:pt idx="1150">
                  <c:v>1151</c:v>
                </c:pt>
                <c:pt idx="1151">
                  <c:v>1152</c:v>
                </c:pt>
                <c:pt idx="1152">
                  <c:v>1153</c:v>
                </c:pt>
                <c:pt idx="1153">
                  <c:v>1154</c:v>
                </c:pt>
                <c:pt idx="1154">
                  <c:v>1155</c:v>
                </c:pt>
                <c:pt idx="1155">
                  <c:v>1156</c:v>
                </c:pt>
                <c:pt idx="1156">
                  <c:v>1157</c:v>
                </c:pt>
                <c:pt idx="1157">
                  <c:v>1158</c:v>
                </c:pt>
                <c:pt idx="1158">
                  <c:v>1159</c:v>
                </c:pt>
                <c:pt idx="1159">
                  <c:v>1160</c:v>
                </c:pt>
                <c:pt idx="1160">
                  <c:v>1161</c:v>
                </c:pt>
                <c:pt idx="1161">
                  <c:v>1162</c:v>
                </c:pt>
                <c:pt idx="1162">
                  <c:v>1163</c:v>
                </c:pt>
                <c:pt idx="1163">
                  <c:v>1164</c:v>
                </c:pt>
                <c:pt idx="1164">
                  <c:v>1165</c:v>
                </c:pt>
                <c:pt idx="1165">
                  <c:v>1166</c:v>
                </c:pt>
                <c:pt idx="1166">
                  <c:v>1167</c:v>
                </c:pt>
                <c:pt idx="1167">
                  <c:v>1168</c:v>
                </c:pt>
                <c:pt idx="1168">
                  <c:v>1169</c:v>
                </c:pt>
                <c:pt idx="1169">
                  <c:v>1170</c:v>
                </c:pt>
                <c:pt idx="1170">
                  <c:v>1171</c:v>
                </c:pt>
                <c:pt idx="1171">
                  <c:v>1172</c:v>
                </c:pt>
                <c:pt idx="1172">
                  <c:v>1173</c:v>
                </c:pt>
                <c:pt idx="1173">
                  <c:v>1174</c:v>
                </c:pt>
                <c:pt idx="1174">
                  <c:v>1175</c:v>
                </c:pt>
                <c:pt idx="1175">
                  <c:v>1176</c:v>
                </c:pt>
                <c:pt idx="1176">
                  <c:v>1177</c:v>
                </c:pt>
              </c:numCache>
            </c:numRef>
          </c:xVal>
          <c:yVal>
            <c:numRef>
              <c:f>KNNC_ValidationLiftChart!$BC$4:$BC$1180</c:f>
              <c:numCache>
                <c:formatCode>General</c:formatCode>
                <c:ptCount val="1177"/>
                <c:pt idx="0">
                  <c:v>0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2</c:v>
                </c:pt>
                <c:pt idx="21">
                  <c:v>3</c:v>
                </c:pt>
                <c:pt idx="22">
                  <c:v>3</c:v>
                </c:pt>
                <c:pt idx="23">
                  <c:v>3</c:v>
                </c:pt>
                <c:pt idx="24">
                  <c:v>3</c:v>
                </c:pt>
                <c:pt idx="25">
                  <c:v>3</c:v>
                </c:pt>
                <c:pt idx="26">
                  <c:v>3</c:v>
                </c:pt>
                <c:pt idx="27">
                  <c:v>3</c:v>
                </c:pt>
                <c:pt idx="28">
                  <c:v>3</c:v>
                </c:pt>
                <c:pt idx="29">
                  <c:v>3</c:v>
                </c:pt>
                <c:pt idx="30">
                  <c:v>3</c:v>
                </c:pt>
                <c:pt idx="31">
                  <c:v>4</c:v>
                </c:pt>
                <c:pt idx="32">
                  <c:v>5</c:v>
                </c:pt>
                <c:pt idx="33">
                  <c:v>6</c:v>
                </c:pt>
                <c:pt idx="34">
                  <c:v>6</c:v>
                </c:pt>
                <c:pt idx="35">
                  <c:v>6</c:v>
                </c:pt>
                <c:pt idx="36">
                  <c:v>6</c:v>
                </c:pt>
                <c:pt idx="37">
                  <c:v>6</c:v>
                </c:pt>
                <c:pt idx="38">
                  <c:v>6</c:v>
                </c:pt>
                <c:pt idx="39">
                  <c:v>6</c:v>
                </c:pt>
                <c:pt idx="40">
                  <c:v>6</c:v>
                </c:pt>
                <c:pt idx="41">
                  <c:v>6</c:v>
                </c:pt>
                <c:pt idx="42">
                  <c:v>6</c:v>
                </c:pt>
                <c:pt idx="43">
                  <c:v>6</c:v>
                </c:pt>
                <c:pt idx="44">
                  <c:v>6</c:v>
                </c:pt>
                <c:pt idx="45">
                  <c:v>6</c:v>
                </c:pt>
                <c:pt idx="46">
                  <c:v>6</c:v>
                </c:pt>
                <c:pt idx="47">
                  <c:v>6</c:v>
                </c:pt>
                <c:pt idx="48">
                  <c:v>6</c:v>
                </c:pt>
                <c:pt idx="49">
                  <c:v>7</c:v>
                </c:pt>
                <c:pt idx="50">
                  <c:v>8</c:v>
                </c:pt>
                <c:pt idx="51">
                  <c:v>8</c:v>
                </c:pt>
                <c:pt idx="52">
                  <c:v>8</c:v>
                </c:pt>
                <c:pt idx="53">
                  <c:v>8</c:v>
                </c:pt>
                <c:pt idx="54">
                  <c:v>8</c:v>
                </c:pt>
                <c:pt idx="55">
                  <c:v>8</c:v>
                </c:pt>
                <c:pt idx="56">
                  <c:v>8</c:v>
                </c:pt>
                <c:pt idx="57">
                  <c:v>8</c:v>
                </c:pt>
                <c:pt idx="58">
                  <c:v>8</c:v>
                </c:pt>
                <c:pt idx="59">
                  <c:v>8</c:v>
                </c:pt>
                <c:pt idx="60">
                  <c:v>8</c:v>
                </c:pt>
                <c:pt idx="61">
                  <c:v>8</c:v>
                </c:pt>
                <c:pt idx="62">
                  <c:v>8</c:v>
                </c:pt>
                <c:pt idx="63">
                  <c:v>8</c:v>
                </c:pt>
                <c:pt idx="64">
                  <c:v>8</c:v>
                </c:pt>
                <c:pt idx="65">
                  <c:v>8</c:v>
                </c:pt>
                <c:pt idx="66">
                  <c:v>8</c:v>
                </c:pt>
                <c:pt idx="67">
                  <c:v>8</c:v>
                </c:pt>
                <c:pt idx="68">
                  <c:v>8</c:v>
                </c:pt>
                <c:pt idx="69">
                  <c:v>8</c:v>
                </c:pt>
                <c:pt idx="70">
                  <c:v>8</c:v>
                </c:pt>
                <c:pt idx="71">
                  <c:v>8</c:v>
                </c:pt>
                <c:pt idx="72">
                  <c:v>8</c:v>
                </c:pt>
                <c:pt idx="73">
                  <c:v>8</c:v>
                </c:pt>
                <c:pt idx="74">
                  <c:v>8</c:v>
                </c:pt>
                <c:pt idx="75">
                  <c:v>8</c:v>
                </c:pt>
                <c:pt idx="76">
                  <c:v>8</c:v>
                </c:pt>
                <c:pt idx="77">
                  <c:v>8</c:v>
                </c:pt>
                <c:pt idx="78">
                  <c:v>8</c:v>
                </c:pt>
                <c:pt idx="79">
                  <c:v>8</c:v>
                </c:pt>
                <c:pt idx="80">
                  <c:v>8</c:v>
                </c:pt>
                <c:pt idx="81">
                  <c:v>8</c:v>
                </c:pt>
                <c:pt idx="82">
                  <c:v>9</c:v>
                </c:pt>
                <c:pt idx="83">
                  <c:v>10</c:v>
                </c:pt>
                <c:pt idx="84">
                  <c:v>11</c:v>
                </c:pt>
                <c:pt idx="85">
                  <c:v>12</c:v>
                </c:pt>
                <c:pt idx="86">
                  <c:v>13</c:v>
                </c:pt>
                <c:pt idx="87">
                  <c:v>14</c:v>
                </c:pt>
                <c:pt idx="88">
                  <c:v>15</c:v>
                </c:pt>
                <c:pt idx="89">
                  <c:v>15</c:v>
                </c:pt>
                <c:pt idx="90">
                  <c:v>15</c:v>
                </c:pt>
                <c:pt idx="91">
                  <c:v>15</c:v>
                </c:pt>
                <c:pt idx="92">
                  <c:v>15</c:v>
                </c:pt>
                <c:pt idx="93">
                  <c:v>15</c:v>
                </c:pt>
                <c:pt idx="94">
                  <c:v>15</c:v>
                </c:pt>
                <c:pt idx="95">
                  <c:v>15</c:v>
                </c:pt>
                <c:pt idx="96">
                  <c:v>15</c:v>
                </c:pt>
                <c:pt idx="97">
                  <c:v>15</c:v>
                </c:pt>
                <c:pt idx="98">
                  <c:v>15</c:v>
                </c:pt>
                <c:pt idx="99">
                  <c:v>15</c:v>
                </c:pt>
                <c:pt idx="100">
                  <c:v>15</c:v>
                </c:pt>
                <c:pt idx="101">
                  <c:v>15</c:v>
                </c:pt>
                <c:pt idx="102">
                  <c:v>15</c:v>
                </c:pt>
                <c:pt idx="103">
                  <c:v>15</c:v>
                </c:pt>
                <c:pt idx="104">
                  <c:v>15</c:v>
                </c:pt>
                <c:pt idx="105">
                  <c:v>15</c:v>
                </c:pt>
                <c:pt idx="106">
                  <c:v>15</c:v>
                </c:pt>
                <c:pt idx="107">
                  <c:v>15</c:v>
                </c:pt>
                <c:pt idx="108">
                  <c:v>15</c:v>
                </c:pt>
                <c:pt idx="109">
                  <c:v>15</c:v>
                </c:pt>
                <c:pt idx="110">
                  <c:v>15</c:v>
                </c:pt>
                <c:pt idx="111">
                  <c:v>15</c:v>
                </c:pt>
                <c:pt idx="112">
                  <c:v>15</c:v>
                </c:pt>
                <c:pt idx="113">
                  <c:v>15</c:v>
                </c:pt>
                <c:pt idx="114">
                  <c:v>15</c:v>
                </c:pt>
                <c:pt idx="115">
                  <c:v>15</c:v>
                </c:pt>
                <c:pt idx="116">
                  <c:v>15</c:v>
                </c:pt>
                <c:pt idx="117">
                  <c:v>15</c:v>
                </c:pt>
                <c:pt idx="118">
                  <c:v>15</c:v>
                </c:pt>
                <c:pt idx="119">
                  <c:v>15</c:v>
                </c:pt>
                <c:pt idx="120">
                  <c:v>15</c:v>
                </c:pt>
                <c:pt idx="121">
                  <c:v>15</c:v>
                </c:pt>
                <c:pt idx="122">
                  <c:v>15</c:v>
                </c:pt>
                <c:pt idx="123">
                  <c:v>15</c:v>
                </c:pt>
                <c:pt idx="124">
                  <c:v>15</c:v>
                </c:pt>
                <c:pt idx="125">
                  <c:v>15</c:v>
                </c:pt>
                <c:pt idx="126">
                  <c:v>15</c:v>
                </c:pt>
                <c:pt idx="127">
                  <c:v>15</c:v>
                </c:pt>
                <c:pt idx="128">
                  <c:v>15</c:v>
                </c:pt>
                <c:pt idx="129">
                  <c:v>15</c:v>
                </c:pt>
                <c:pt idx="130">
                  <c:v>15</c:v>
                </c:pt>
                <c:pt idx="131">
                  <c:v>15</c:v>
                </c:pt>
                <c:pt idx="132">
                  <c:v>15</c:v>
                </c:pt>
                <c:pt idx="133">
                  <c:v>15</c:v>
                </c:pt>
                <c:pt idx="134">
                  <c:v>15</c:v>
                </c:pt>
                <c:pt idx="135">
                  <c:v>15</c:v>
                </c:pt>
                <c:pt idx="136">
                  <c:v>15</c:v>
                </c:pt>
                <c:pt idx="137">
                  <c:v>15</c:v>
                </c:pt>
                <c:pt idx="138">
                  <c:v>15</c:v>
                </c:pt>
                <c:pt idx="139">
                  <c:v>15</c:v>
                </c:pt>
                <c:pt idx="140">
                  <c:v>15</c:v>
                </c:pt>
                <c:pt idx="141">
                  <c:v>15</c:v>
                </c:pt>
                <c:pt idx="142">
                  <c:v>15</c:v>
                </c:pt>
                <c:pt idx="143">
                  <c:v>16</c:v>
                </c:pt>
                <c:pt idx="144">
                  <c:v>17</c:v>
                </c:pt>
                <c:pt idx="145">
                  <c:v>18</c:v>
                </c:pt>
                <c:pt idx="146">
                  <c:v>19</c:v>
                </c:pt>
                <c:pt idx="147">
                  <c:v>20</c:v>
                </c:pt>
                <c:pt idx="148">
                  <c:v>21</c:v>
                </c:pt>
                <c:pt idx="149">
                  <c:v>21</c:v>
                </c:pt>
                <c:pt idx="150">
                  <c:v>21</c:v>
                </c:pt>
                <c:pt idx="151">
                  <c:v>21</c:v>
                </c:pt>
                <c:pt idx="152">
                  <c:v>21</c:v>
                </c:pt>
                <c:pt idx="153">
                  <c:v>21</c:v>
                </c:pt>
                <c:pt idx="154">
                  <c:v>21</c:v>
                </c:pt>
                <c:pt idx="155">
                  <c:v>21</c:v>
                </c:pt>
                <c:pt idx="156">
                  <c:v>21</c:v>
                </c:pt>
                <c:pt idx="157">
                  <c:v>21</c:v>
                </c:pt>
                <c:pt idx="158">
                  <c:v>21</c:v>
                </c:pt>
                <c:pt idx="159">
                  <c:v>21</c:v>
                </c:pt>
                <c:pt idx="160">
                  <c:v>21</c:v>
                </c:pt>
                <c:pt idx="161">
                  <c:v>21</c:v>
                </c:pt>
                <c:pt idx="162">
                  <c:v>21</c:v>
                </c:pt>
                <c:pt idx="163">
                  <c:v>21</c:v>
                </c:pt>
                <c:pt idx="164">
                  <c:v>21</c:v>
                </c:pt>
                <c:pt idx="165">
                  <c:v>21</c:v>
                </c:pt>
                <c:pt idx="166">
                  <c:v>21</c:v>
                </c:pt>
                <c:pt idx="167">
                  <c:v>21</c:v>
                </c:pt>
                <c:pt idx="168">
                  <c:v>21</c:v>
                </c:pt>
                <c:pt idx="169">
                  <c:v>21</c:v>
                </c:pt>
                <c:pt idx="170">
                  <c:v>21</c:v>
                </c:pt>
                <c:pt idx="171">
                  <c:v>21</c:v>
                </c:pt>
                <c:pt idx="172">
                  <c:v>21</c:v>
                </c:pt>
                <c:pt idx="173">
                  <c:v>21</c:v>
                </c:pt>
                <c:pt idx="174">
                  <c:v>21</c:v>
                </c:pt>
                <c:pt idx="175">
                  <c:v>21</c:v>
                </c:pt>
                <c:pt idx="176">
                  <c:v>21</c:v>
                </c:pt>
                <c:pt idx="177">
                  <c:v>21</c:v>
                </c:pt>
                <c:pt idx="178">
                  <c:v>21</c:v>
                </c:pt>
                <c:pt idx="179">
                  <c:v>21</c:v>
                </c:pt>
                <c:pt idx="180">
                  <c:v>21</c:v>
                </c:pt>
                <c:pt idx="181">
                  <c:v>21</c:v>
                </c:pt>
                <c:pt idx="182">
                  <c:v>21</c:v>
                </c:pt>
                <c:pt idx="183">
                  <c:v>21</c:v>
                </c:pt>
                <c:pt idx="184">
                  <c:v>21</c:v>
                </c:pt>
                <c:pt idx="185">
                  <c:v>21</c:v>
                </c:pt>
                <c:pt idx="186">
                  <c:v>21</c:v>
                </c:pt>
                <c:pt idx="187">
                  <c:v>21</c:v>
                </c:pt>
                <c:pt idx="188">
                  <c:v>21</c:v>
                </c:pt>
                <c:pt idx="189">
                  <c:v>21</c:v>
                </c:pt>
                <c:pt idx="190">
                  <c:v>21</c:v>
                </c:pt>
                <c:pt idx="191">
                  <c:v>22</c:v>
                </c:pt>
                <c:pt idx="192">
                  <c:v>23</c:v>
                </c:pt>
                <c:pt idx="193">
                  <c:v>23</c:v>
                </c:pt>
                <c:pt idx="194">
                  <c:v>23</c:v>
                </c:pt>
                <c:pt idx="195">
                  <c:v>23</c:v>
                </c:pt>
                <c:pt idx="196">
                  <c:v>23</c:v>
                </c:pt>
                <c:pt idx="197">
                  <c:v>23</c:v>
                </c:pt>
                <c:pt idx="198">
                  <c:v>23</c:v>
                </c:pt>
                <c:pt idx="199">
                  <c:v>23</c:v>
                </c:pt>
                <c:pt idx="200">
                  <c:v>23</c:v>
                </c:pt>
                <c:pt idx="201">
                  <c:v>23</c:v>
                </c:pt>
                <c:pt idx="202">
                  <c:v>23</c:v>
                </c:pt>
                <c:pt idx="203">
                  <c:v>23</c:v>
                </c:pt>
                <c:pt idx="204">
                  <c:v>23</c:v>
                </c:pt>
                <c:pt idx="205">
                  <c:v>23</c:v>
                </c:pt>
                <c:pt idx="206">
                  <c:v>23</c:v>
                </c:pt>
                <c:pt idx="207">
                  <c:v>23</c:v>
                </c:pt>
                <c:pt idx="208">
                  <c:v>23</c:v>
                </c:pt>
                <c:pt idx="209">
                  <c:v>23</c:v>
                </c:pt>
                <c:pt idx="210">
                  <c:v>23</c:v>
                </c:pt>
                <c:pt idx="211">
                  <c:v>23</c:v>
                </c:pt>
                <c:pt idx="212">
                  <c:v>23</c:v>
                </c:pt>
                <c:pt idx="213">
                  <c:v>23</c:v>
                </c:pt>
                <c:pt idx="214">
                  <c:v>23</c:v>
                </c:pt>
                <c:pt idx="215">
                  <c:v>23</c:v>
                </c:pt>
                <c:pt idx="216">
                  <c:v>23</c:v>
                </c:pt>
                <c:pt idx="217">
                  <c:v>23</c:v>
                </c:pt>
                <c:pt idx="218">
                  <c:v>23</c:v>
                </c:pt>
                <c:pt idx="219">
                  <c:v>23</c:v>
                </c:pt>
                <c:pt idx="220">
                  <c:v>23</c:v>
                </c:pt>
                <c:pt idx="221">
                  <c:v>23</c:v>
                </c:pt>
                <c:pt idx="222">
                  <c:v>23</c:v>
                </c:pt>
                <c:pt idx="223">
                  <c:v>23</c:v>
                </c:pt>
                <c:pt idx="224">
                  <c:v>23</c:v>
                </c:pt>
                <c:pt idx="225">
                  <c:v>23</c:v>
                </c:pt>
                <c:pt idx="226">
                  <c:v>23</c:v>
                </c:pt>
                <c:pt idx="227">
                  <c:v>23</c:v>
                </c:pt>
                <c:pt idx="228">
                  <c:v>23</c:v>
                </c:pt>
                <c:pt idx="229">
                  <c:v>23</c:v>
                </c:pt>
                <c:pt idx="230">
                  <c:v>23</c:v>
                </c:pt>
                <c:pt idx="231">
                  <c:v>24</c:v>
                </c:pt>
                <c:pt idx="232">
                  <c:v>24</c:v>
                </c:pt>
                <c:pt idx="233">
                  <c:v>24</c:v>
                </c:pt>
                <c:pt idx="234">
                  <c:v>24</c:v>
                </c:pt>
                <c:pt idx="235">
                  <c:v>24</c:v>
                </c:pt>
                <c:pt idx="236">
                  <c:v>24</c:v>
                </c:pt>
                <c:pt idx="237">
                  <c:v>24</c:v>
                </c:pt>
                <c:pt idx="238">
                  <c:v>24</c:v>
                </c:pt>
                <c:pt idx="239">
                  <c:v>24</c:v>
                </c:pt>
                <c:pt idx="240">
                  <c:v>24</c:v>
                </c:pt>
                <c:pt idx="241">
                  <c:v>24</c:v>
                </c:pt>
                <c:pt idx="242">
                  <c:v>24</c:v>
                </c:pt>
                <c:pt idx="243">
                  <c:v>24</c:v>
                </c:pt>
                <c:pt idx="244">
                  <c:v>24</c:v>
                </c:pt>
                <c:pt idx="245">
                  <c:v>24</c:v>
                </c:pt>
                <c:pt idx="246">
                  <c:v>24</c:v>
                </c:pt>
                <c:pt idx="247">
                  <c:v>24</c:v>
                </c:pt>
                <c:pt idx="248">
                  <c:v>24</c:v>
                </c:pt>
                <c:pt idx="249">
                  <c:v>24</c:v>
                </c:pt>
                <c:pt idx="250">
                  <c:v>24</c:v>
                </c:pt>
                <c:pt idx="251">
                  <c:v>24</c:v>
                </c:pt>
                <c:pt idx="252">
                  <c:v>24</c:v>
                </c:pt>
                <c:pt idx="253">
                  <c:v>24</c:v>
                </c:pt>
                <c:pt idx="254">
                  <c:v>24</c:v>
                </c:pt>
                <c:pt idx="255">
                  <c:v>24</c:v>
                </c:pt>
                <c:pt idx="256">
                  <c:v>24</c:v>
                </c:pt>
                <c:pt idx="257">
                  <c:v>24</c:v>
                </c:pt>
                <c:pt idx="258">
                  <c:v>24</c:v>
                </c:pt>
                <c:pt idx="259">
                  <c:v>24</c:v>
                </c:pt>
                <c:pt idx="260">
                  <c:v>24</c:v>
                </c:pt>
                <c:pt idx="261">
                  <c:v>24</c:v>
                </c:pt>
                <c:pt idx="262">
                  <c:v>24</c:v>
                </c:pt>
                <c:pt idx="263">
                  <c:v>24</c:v>
                </c:pt>
                <c:pt idx="264">
                  <c:v>25</c:v>
                </c:pt>
                <c:pt idx="265">
                  <c:v>26</c:v>
                </c:pt>
                <c:pt idx="266">
                  <c:v>27</c:v>
                </c:pt>
                <c:pt idx="267">
                  <c:v>27</c:v>
                </c:pt>
                <c:pt idx="268">
                  <c:v>27</c:v>
                </c:pt>
                <c:pt idx="269">
                  <c:v>27</c:v>
                </c:pt>
                <c:pt idx="270">
                  <c:v>27</c:v>
                </c:pt>
                <c:pt idx="271">
                  <c:v>27</c:v>
                </c:pt>
                <c:pt idx="272">
                  <c:v>27</c:v>
                </c:pt>
                <c:pt idx="273">
                  <c:v>27</c:v>
                </c:pt>
                <c:pt idx="274">
                  <c:v>27</c:v>
                </c:pt>
                <c:pt idx="275">
                  <c:v>27</c:v>
                </c:pt>
                <c:pt idx="276">
                  <c:v>27</c:v>
                </c:pt>
                <c:pt idx="277">
                  <c:v>27</c:v>
                </c:pt>
                <c:pt idx="278">
                  <c:v>27</c:v>
                </c:pt>
                <c:pt idx="279">
                  <c:v>27</c:v>
                </c:pt>
                <c:pt idx="280">
                  <c:v>27</c:v>
                </c:pt>
                <c:pt idx="281">
                  <c:v>27</c:v>
                </c:pt>
                <c:pt idx="282">
                  <c:v>27</c:v>
                </c:pt>
                <c:pt idx="283">
                  <c:v>27</c:v>
                </c:pt>
                <c:pt idx="284">
                  <c:v>27</c:v>
                </c:pt>
                <c:pt idx="285">
                  <c:v>27</c:v>
                </c:pt>
                <c:pt idx="286">
                  <c:v>27</c:v>
                </c:pt>
                <c:pt idx="287">
                  <c:v>27</c:v>
                </c:pt>
                <c:pt idx="288">
                  <c:v>27</c:v>
                </c:pt>
                <c:pt idx="289">
                  <c:v>27</c:v>
                </c:pt>
                <c:pt idx="290">
                  <c:v>27</c:v>
                </c:pt>
                <c:pt idx="291">
                  <c:v>27</c:v>
                </c:pt>
                <c:pt idx="292">
                  <c:v>27</c:v>
                </c:pt>
                <c:pt idx="293">
                  <c:v>27</c:v>
                </c:pt>
                <c:pt idx="294">
                  <c:v>27</c:v>
                </c:pt>
                <c:pt idx="295">
                  <c:v>27</c:v>
                </c:pt>
                <c:pt idx="296">
                  <c:v>27</c:v>
                </c:pt>
                <c:pt idx="297">
                  <c:v>27</c:v>
                </c:pt>
                <c:pt idx="298">
                  <c:v>27</c:v>
                </c:pt>
                <c:pt idx="299">
                  <c:v>27</c:v>
                </c:pt>
                <c:pt idx="300">
                  <c:v>27</c:v>
                </c:pt>
                <c:pt idx="301">
                  <c:v>27</c:v>
                </c:pt>
                <c:pt idx="302">
                  <c:v>27</c:v>
                </c:pt>
                <c:pt idx="303">
                  <c:v>27</c:v>
                </c:pt>
                <c:pt idx="304">
                  <c:v>27</c:v>
                </c:pt>
                <c:pt idx="305">
                  <c:v>27</c:v>
                </c:pt>
                <c:pt idx="306">
                  <c:v>27</c:v>
                </c:pt>
                <c:pt idx="307">
                  <c:v>27</c:v>
                </c:pt>
                <c:pt idx="308">
                  <c:v>27</c:v>
                </c:pt>
                <c:pt idx="309">
                  <c:v>27</c:v>
                </c:pt>
                <c:pt idx="310">
                  <c:v>27</c:v>
                </c:pt>
                <c:pt idx="311">
                  <c:v>27</c:v>
                </c:pt>
                <c:pt idx="312">
                  <c:v>27</c:v>
                </c:pt>
                <c:pt idx="313">
                  <c:v>27</c:v>
                </c:pt>
                <c:pt idx="314">
                  <c:v>27</c:v>
                </c:pt>
                <c:pt idx="315">
                  <c:v>27</c:v>
                </c:pt>
                <c:pt idx="316">
                  <c:v>27</c:v>
                </c:pt>
                <c:pt idx="317">
                  <c:v>27</c:v>
                </c:pt>
                <c:pt idx="318">
                  <c:v>28</c:v>
                </c:pt>
                <c:pt idx="319">
                  <c:v>29</c:v>
                </c:pt>
                <c:pt idx="320">
                  <c:v>30</c:v>
                </c:pt>
                <c:pt idx="321">
                  <c:v>31</c:v>
                </c:pt>
                <c:pt idx="322">
                  <c:v>32</c:v>
                </c:pt>
                <c:pt idx="323">
                  <c:v>32</c:v>
                </c:pt>
                <c:pt idx="324">
                  <c:v>32</c:v>
                </c:pt>
                <c:pt idx="325">
                  <c:v>32</c:v>
                </c:pt>
                <c:pt idx="326">
                  <c:v>32</c:v>
                </c:pt>
                <c:pt idx="327">
                  <c:v>32</c:v>
                </c:pt>
                <c:pt idx="328">
                  <c:v>32</c:v>
                </c:pt>
                <c:pt idx="329">
                  <c:v>32</c:v>
                </c:pt>
                <c:pt idx="330">
                  <c:v>32</c:v>
                </c:pt>
                <c:pt idx="331">
                  <c:v>32</c:v>
                </c:pt>
                <c:pt idx="332">
                  <c:v>32</c:v>
                </c:pt>
                <c:pt idx="333">
                  <c:v>32</c:v>
                </c:pt>
                <c:pt idx="334">
                  <c:v>32</c:v>
                </c:pt>
                <c:pt idx="335">
                  <c:v>32</c:v>
                </c:pt>
                <c:pt idx="336">
                  <c:v>32</c:v>
                </c:pt>
                <c:pt idx="337">
                  <c:v>32</c:v>
                </c:pt>
                <c:pt idx="338">
                  <c:v>32</c:v>
                </c:pt>
                <c:pt idx="339">
                  <c:v>32</c:v>
                </c:pt>
                <c:pt idx="340">
                  <c:v>32</c:v>
                </c:pt>
                <c:pt idx="341">
                  <c:v>32</c:v>
                </c:pt>
                <c:pt idx="342">
                  <c:v>32</c:v>
                </c:pt>
                <c:pt idx="343">
                  <c:v>32</c:v>
                </c:pt>
                <c:pt idx="344">
                  <c:v>32</c:v>
                </c:pt>
                <c:pt idx="345">
                  <c:v>32</c:v>
                </c:pt>
                <c:pt idx="346">
                  <c:v>32</c:v>
                </c:pt>
                <c:pt idx="347">
                  <c:v>32</c:v>
                </c:pt>
                <c:pt idx="348">
                  <c:v>32</c:v>
                </c:pt>
                <c:pt idx="349">
                  <c:v>32</c:v>
                </c:pt>
                <c:pt idx="350">
                  <c:v>32</c:v>
                </c:pt>
                <c:pt idx="351">
                  <c:v>32</c:v>
                </c:pt>
                <c:pt idx="352">
                  <c:v>32</c:v>
                </c:pt>
                <c:pt idx="353">
                  <c:v>32</c:v>
                </c:pt>
                <c:pt idx="354">
                  <c:v>32</c:v>
                </c:pt>
                <c:pt idx="355">
                  <c:v>32</c:v>
                </c:pt>
                <c:pt idx="356">
                  <c:v>32</c:v>
                </c:pt>
                <c:pt idx="357">
                  <c:v>32</c:v>
                </c:pt>
                <c:pt idx="358">
                  <c:v>32</c:v>
                </c:pt>
                <c:pt idx="359">
                  <c:v>32</c:v>
                </c:pt>
                <c:pt idx="360">
                  <c:v>32</c:v>
                </c:pt>
                <c:pt idx="361">
                  <c:v>32</c:v>
                </c:pt>
                <c:pt idx="362">
                  <c:v>32</c:v>
                </c:pt>
                <c:pt idx="363">
                  <c:v>32</c:v>
                </c:pt>
                <c:pt idx="364">
                  <c:v>33</c:v>
                </c:pt>
                <c:pt idx="365">
                  <c:v>34</c:v>
                </c:pt>
                <c:pt idx="366">
                  <c:v>34</c:v>
                </c:pt>
                <c:pt idx="367">
                  <c:v>34</c:v>
                </c:pt>
                <c:pt idx="368">
                  <c:v>34</c:v>
                </c:pt>
                <c:pt idx="369">
                  <c:v>34</c:v>
                </c:pt>
                <c:pt idx="370">
                  <c:v>34</c:v>
                </c:pt>
                <c:pt idx="371">
                  <c:v>34</c:v>
                </c:pt>
                <c:pt idx="372">
                  <c:v>34</c:v>
                </c:pt>
                <c:pt idx="373">
                  <c:v>34</c:v>
                </c:pt>
                <c:pt idx="374">
                  <c:v>34</c:v>
                </c:pt>
                <c:pt idx="375">
                  <c:v>34</c:v>
                </c:pt>
                <c:pt idx="376">
                  <c:v>34</c:v>
                </c:pt>
                <c:pt idx="377">
                  <c:v>34</c:v>
                </c:pt>
                <c:pt idx="378">
                  <c:v>34</c:v>
                </c:pt>
                <c:pt idx="379">
                  <c:v>34</c:v>
                </c:pt>
                <c:pt idx="380">
                  <c:v>34</c:v>
                </c:pt>
                <c:pt idx="381">
                  <c:v>34</c:v>
                </c:pt>
                <c:pt idx="382">
                  <c:v>34</c:v>
                </c:pt>
                <c:pt idx="383">
                  <c:v>34</c:v>
                </c:pt>
                <c:pt idx="384">
                  <c:v>34</c:v>
                </c:pt>
                <c:pt idx="385">
                  <c:v>34</c:v>
                </c:pt>
                <c:pt idx="386">
                  <c:v>34</c:v>
                </c:pt>
                <c:pt idx="387">
                  <c:v>34</c:v>
                </c:pt>
                <c:pt idx="388">
                  <c:v>34</c:v>
                </c:pt>
                <c:pt idx="389">
                  <c:v>34</c:v>
                </c:pt>
                <c:pt idx="390">
                  <c:v>34</c:v>
                </c:pt>
                <c:pt idx="391">
                  <c:v>34</c:v>
                </c:pt>
                <c:pt idx="392">
                  <c:v>34</c:v>
                </c:pt>
                <c:pt idx="393">
                  <c:v>34</c:v>
                </c:pt>
                <c:pt idx="394">
                  <c:v>34</c:v>
                </c:pt>
                <c:pt idx="395">
                  <c:v>34</c:v>
                </c:pt>
                <c:pt idx="396">
                  <c:v>34</c:v>
                </c:pt>
                <c:pt idx="397">
                  <c:v>34</c:v>
                </c:pt>
                <c:pt idx="398">
                  <c:v>34</c:v>
                </c:pt>
                <c:pt idx="399">
                  <c:v>34</c:v>
                </c:pt>
                <c:pt idx="400">
                  <c:v>34</c:v>
                </c:pt>
                <c:pt idx="401">
                  <c:v>34</c:v>
                </c:pt>
                <c:pt idx="402">
                  <c:v>34</c:v>
                </c:pt>
                <c:pt idx="403">
                  <c:v>34</c:v>
                </c:pt>
                <c:pt idx="404">
                  <c:v>34</c:v>
                </c:pt>
                <c:pt idx="405">
                  <c:v>34</c:v>
                </c:pt>
                <c:pt idx="406">
                  <c:v>34</c:v>
                </c:pt>
                <c:pt idx="407">
                  <c:v>34</c:v>
                </c:pt>
                <c:pt idx="408">
                  <c:v>34</c:v>
                </c:pt>
                <c:pt idx="409">
                  <c:v>34</c:v>
                </c:pt>
                <c:pt idx="410">
                  <c:v>34</c:v>
                </c:pt>
                <c:pt idx="411">
                  <c:v>34</c:v>
                </c:pt>
                <c:pt idx="412">
                  <c:v>34</c:v>
                </c:pt>
                <c:pt idx="413">
                  <c:v>34</c:v>
                </c:pt>
                <c:pt idx="414">
                  <c:v>34</c:v>
                </c:pt>
                <c:pt idx="415">
                  <c:v>34</c:v>
                </c:pt>
                <c:pt idx="416">
                  <c:v>34</c:v>
                </c:pt>
                <c:pt idx="417">
                  <c:v>34</c:v>
                </c:pt>
                <c:pt idx="418">
                  <c:v>34</c:v>
                </c:pt>
                <c:pt idx="419">
                  <c:v>34</c:v>
                </c:pt>
                <c:pt idx="420">
                  <c:v>34</c:v>
                </c:pt>
                <c:pt idx="421">
                  <c:v>34</c:v>
                </c:pt>
                <c:pt idx="422">
                  <c:v>34</c:v>
                </c:pt>
                <c:pt idx="423">
                  <c:v>34</c:v>
                </c:pt>
                <c:pt idx="424">
                  <c:v>35</c:v>
                </c:pt>
                <c:pt idx="425">
                  <c:v>36</c:v>
                </c:pt>
                <c:pt idx="426">
                  <c:v>37</c:v>
                </c:pt>
                <c:pt idx="427">
                  <c:v>38</c:v>
                </c:pt>
                <c:pt idx="428">
                  <c:v>39</c:v>
                </c:pt>
                <c:pt idx="429">
                  <c:v>40</c:v>
                </c:pt>
                <c:pt idx="430">
                  <c:v>41</c:v>
                </c:pt>
                <c:pt idx="431">
                  <c:v>42</c:v>
                </c:pt>
                <c:pt idx="432">
                  <c:v>42</c:v>
                </c:pt>
                <c:pt idx="433">
                  <c:v>42</c:v>
                </c:pt>
                <c:pt idx="434">
                  <c:v>42</c:v>
                </c:pt>
                <c:pt idx="435">
                  <c:v>42</c:v>
                </c:pt>
                <c:pt idx="436">
                  <c:v>42</c:v>
                </c:pt>
                <c:pt idx="437">
                  <c:v>42</c:v>
                </c:pt>
                <c:pt idx="438">
                  <c:v>42</c:v>
                </c:pt>
                <c:pt idx="439">
                  <c:v>42</c:v>
                </c:pt>
                <c:pt idx="440">
                  <c:v>42</c:v>
                </c:pt>
                <c:pt idx="441">
                  <c:v>42</c:v>
                </c:pt>
                <c:pt idx="442">
                  <c:v>42</c:v>
                </c:pt>
                <c:pt idx="443">
                  <c:v>42</c:v>
                </c:pt>
                <c:pt idx="444">
                  <c:v>42</c:v>
                </c:pt>
                <c:pt idx="445">
                  <c:v>42</c:v>
                </c:pt>
                <c:pt idx="446">
                  <c:v>42</c:v>
                </c:pt>
                <c:pt idx="447">
                  <c:v>42</c:v>
                </c:pt>
                <c:pt idx="448">
                  <c:v>42</c:v>
                </c:pt>
                <c:pt idx="449">
                  <c:v>42</c:v>
                </c:pt>
                <c:pt idx="450">
                  <c:v>42</c:v>
                </c:pt>
                <c:pt idx="451">
                  <c:v>42</c:v>
                </c:pt>
                <c:pt idx="452">
                  <c:v>42</c:v>
                </c:pt>
                <c:pt idx="453">
                  <c:v>42</c:v>
                </c:pt>
                <c:pt idx="454">
                  <c:v>42</c:v>
                </c:pt>
                <c:pt idx="455">
                  <c:v>42</c:v>
                </c:pt>
                <c:pt idx="456">
                  <c:v>42</c:v>
                </c:pt>
                <c:pt idx="457">
                  <c:v>42</c:v>
                </c:pt>
                <c:pt idx="458">
                  <c:v>42</c:v>
                </c:pt>
                <c:pt idx="459">
                  <c:v>42</c:v>
                </c:pt>
                <c:pt idx="460">
                  <c:v>42</c:v>
                </c:pt>
                <c:pt idx="461">
                  <c:v>42</c:v>
                </c:pt>
                <c:pt idx="462">
                  <c:v>42</c:v>
                </c:pt>
                <c:pt idx="463">
                  <c:v>42</c:v>
                </c:pt>
                <c:pt idx="464">
                  <c:v>42</c:v>
                </c:pt>
                <c:pt idx="465">
                  <c:v>42</c:v>
                </c:pt>
                <c:pt idx="466">
                  <c:v>42</c:v>
                </c:pt>
                <c:pt idx="467">
                  <c:v>42</c:v>
                </c:pt>
                <c:pt idx="468">
                  <c:v>42</c:v>
                </c:pt>
                <c:pt idx="469">
                  <c:v>42</c:v>
                </c:pt>
                <c:pt idx="470">
                  <c:v>42</c:v>
                </c:pt>
                <c:pt idx="471">
                  <c:v>42</c:v>
                </c:pt>
                <c:pt idx="472">
                  <c:v>42</c:v>
                </c:pt>
                <c:pt idx="473">
                  <c:v>42</c:v>
                </c:pt>
                <c:pt idx="474">
                  <c:v>42</c:v>
                </c:pt>
                <c:pt idx="475">
                  <c:v>42</c:v>
                </c:pt>
                <c:pt idx="476">
                  <c:v>42</c:v>
                </c:pt>
                <c:pt idx="477">
                  <c:v>42</c:v>
                </c:pt>
                <c:pt idx="478">
                  <c:v>42</c:v>
                </c:pt>
                <c:pt idx="479">
                  <c:v>42</c:v>
                </c:pt>
                <c:pt idx="480">
                  <c:v>42</c:v>
                </c:pt>
                <c:pt idx="481">
                  <c:v>42</c:v>
                </c:pt>
                <c:pt idx="482">
                  <c:v>42</c:v>
                </c:pt>
                <c:pt idx="483">
                  <c:v>42</c:v>
                </c:pt>
                <c:pt idx="484">
                  <c:v>42</c:v>
                </c:pt>
                <c:pt idx="485">
                  <c:v>42</c:v>
                </c:pt>
                <c:pt idx="486">
                  <c:v>42</c:v>
                </c:pt>
                <c:pt idx="487">
                  <c:v>42</c:v>
                </c:pt>
                <c:pt idx="488">
                  <c:v>42</c:v>
                </c:pt>
                <c:pt idx="489">
                  <c:v>42</c:v>
                </c:pt>
                <c:pt idx="490">
                  <c:v>42</c:v>
                </c:pt>
                <c:pt idx="491">
                  <c:v>42</c:v>
                </c:pt>
                <c:pt idx="492">
                  <c:v>42</c:v>
                </c:pt>
                <c:pt idx="493">
                  <c:v>42</c:v>
                </c:pt>
                <c:pt idx="494">
                  <c:v>42</c:v>
                </c:pt>
                <c:pt idx="495">
                  <c:v>42</c:v>
                </c:pt>
                <c:pt idx="496">
                  <c:v>42</c:v>
                </c:pt>
                <c:pt idx="497">
                  <c:v>42</c:v>
                </c:pt>
                <c:pt idx="498">
                  <c:v>42</c:v>
                </c:pt>
                <c:pt idx="499">
                  <c:v>42</c:v>
                </c:pt>
                <c:pt idx="500">
                  <c:v>42</c:v>
                </c:pt>
                <c:pt idx="501">
                  <c:v>42</c:v>
                </c:pt>
                <c:pt idx="502">
                  <c:v>42</c:v>
                </c:pt>
                <c:pt idx="503">
                  <c:v>42</c:v>
                </c:pt>
                <c:pt idx="504">
                  <c:v>42</c:v>
                </c:pt>
                <c:pt idx="505">
                  <c:v>42</c:v>
                </c:pt>
                <c:pt idx="506">
                  <c:v>42</c:v>
                </c:pt>
                <c:pt idx="507">
                  <c:v>42</c:v>
                </c:pt>
                <c:pt idx="508">
                  <c:v>42</c:v>
                </c:pt>
                <c:pt idx="509">
                  <c:v>42</c:v>
                </c:pt>
                <c:pt idx="510">
                  <c:v>42</c:v>
                </c:pt>
                <c:pt idx="511">
                  <c:v>42</c:v>
                </c:pt>
                <c:pt idx="512">
                  <c:v>42</c:v>
                </c:pt>
                <c:pt idx="513">
                  <c:v>42</c:v>
                </c:pt>
                <c:pt idx="514">
                  <c:v>42</c:v>
                </c:pt>
                <c:pt idx="515">
                  <c:v>42</c:v>
                </c:pt>
                <c:pt idx="516">
                  <c:v>43</c:v>
                </c:pt>
                <c:pt idx="517">
                  <c:v>44</c:v>
                </c:pt>
                <c:pt idx="518">
                  <c:v>45</c:v>
                </c:pt>
                <c:pt idx="519">
                  <c:v>45</c:v>
                </c:pt>
                <c:pt idx="520">
                  <c:v>45</c:v>
                </c:pt>
                <c:pt idx="521">
                  <c:v>45</c:v>
                </c:pt>
                <c:pt idx="522">
                  <c:v>45</c:v>
                </c:pt>
                <c:pt idx="523">
                  <c:v>45</c:v>
                </c:pt>
                <c:pt idx="524">
                  <c:v>45</c:v>
                </c:pt>
                <c:pt idx="525">
                  <c:v>45</c:v>
                </c:pt>
                <c:pt idx="526">
                  <c:v>45</c:v>
                </c:pt>
                <c:pt idx="527">
                  <c:v>45</c:v>
                </c:pt>
                <c:pt idx="528">
                  <c:v>45</c:v>
                </c:pt>
                <c:pt idx="529">
                  <c:v>45</c:v>
                </c:pt>
                <c:pt idx="530">
                  <c:v>45</c:v>
                </c:pt>
                <c:pt idx="531">
                  <c:v>45</c:v>
                </c:pt>
                <c:pt idx="532">
                  <c:v>45</c:v>
                </c:pt>
                <c:pt idx="533">
                  <c:v>45</c:v>
                </c:pt>
                <c:pt idx="534">
                  <c:v>45</c:v>
                </c:pt>
                <c:pt idx="535">
                  <c:v>45</c:v>
                </c:pt>
                <c:pt idx="536">
                  <c:v>45</c:v>
                </c:pt>
                <c:pt idx="537">
                  <c:v>45</c:v>
                </c:pt>
                <c:pt idx="538">
                  <c:v>45</c:v>
                </c:pt>
                <c:pt idx="539">
                  <c:v>45</c:v>
                </c:pt>
                <c:pt idx="540">
                  <c:v>45</c:v>
                </c:pt>
                <c:pt idx="541">
                  <c:v>45</c:v>
                </c:pt>
                <c:pt idx="542">
                  <c:v>45</c:v>
                </c:pt>
                <c:pt idx="543">
                  <c:v>45</c:v>
                </c:pt>
                <c:pt idx="544">
                  <c:v>45</c:v>
                </c:pt>
                <c:pt idx="545">
                  <c:v>45</c:v>
                </c:pt>
                <c:pt idx="546">
                  <c:v>45</c:v>
                </c:pt>
                <c:pt idx="547">
                  <c:v>45</c:v>
                </c:pt>
                <c:pt idx="548">
                  <c:v>45</c:v>
                </c:pt>
                <c:pt idx="549">
                  <c:v>45</c:v>
                </c:pt>
                <c:pt idx="550">
                  <c:v>45</c:v>
                </c:pt>
                <c:pt idx="551">
                  <c:v>46</c:v>
                </c:pt>
                <c:pt idx="552">
                  <c:v>46</c:v>
                </c:pt>
                <c:pt idx="553">
                  <c:v>46</c:v>
                </c:pt>
                <c:pt idx="554">
                  <c:v>46</c:v>
                </c:pt>
                <c:pt idx="555">
                  <c:v>46</c:v>
                </c:pt>
                <c:pt idx="556">
                  <c:v>46</c:v>
                </c:pt>
                <c:pt idx="557">
                  <c:v>46</c:v>
                </c:pt>
                <c:pt idx="558">
                  <c:v>46</c:v>
                </c:pt>
                <c:pt idx="559">
                  <c:v>46</c:v>
                </c:pt>
                <c:pt idx="560">
                  <c:v>46</c:v>
                </c:pt>
                <c:pt idx="561">
                  <c:v>46</c:v>
                </c:pt>
                <c:pt idx="562">
                  <c:v>46</c:v>
                </c:pt>
                <c:pt idx="563">
                  <c:v>46</c:v>
                </c:pt>
                <c:pt idx="564">
                  <c:v>46</c:v>
                </c:pt>
                <c:pt idx="565">
                  <c:v>46</c:v>
                </c:pt>
                <c:pt idx="566">
                  <c:v>46</c:v>
                </c:pt>
                <c:pt idx="567">
                  <c:v>46</c:v>
                </c:pt>
                <c:pt idx="568">
                  <c:v>46</c:v>
                </c:pt>
                <c:pt idx="569">
                  <c:v>46</c:v>
                </c:pt>
                <c:pt idx="570">
                  <c:v>46</c:v>
                </c:pt>
                <c:pt idx="571">
                  <c:v>46</c:v>
                </c:pt>
                <c:pt idx="572">
                  <c:v>46</c:v>
                </c:pt>
                <c:pt idx="573">
                  <c:v>46</c:v>
                </c:pt>
                <c:pt idx="574">
                  <c:v>46</c:v>
                </c:pt>
                <c:pt idx="575">
                  <c:v>46</c:v>
                </c:pt>
                <c:pt idx="576">
                  <c:v>46</c:v>
                </c:pt>
                <c:pt idx="577">
                  <c:v>46</c:v>
                </c:pt>
                <c:pt idx="578">
                  <c:v>46</c:v>
                </c:pt>
                <c:pt idx="579">
                  <c:v>46</c:v>
                </c:pt>
                <c:pt idx="580">
                  <c:v>46</c:v>
                </c:pt>
                <c:pt idx="581">
                  <c:v>46</c:v>
                </c:pt>
                <c:pt idx="582">
                  <c:v>46</c:v>
                </c:pt>
                <c:pt idx="583">
                  <c:v>46</c:v>
                </c:pt>
                <c:pt idx="584">
                  <c:v>46</c:v>
                </c:pt>
                <c:pt idx="585">
                  <c:v>46</c:v>
                </c:pt>
                <c:pt idx="586">
                  <c:v>46</c:v>
                </c:pt>
                <c:pt idx="587">
                  <c:v>46</c:v>
                </c:pt>
                <c:pt idx="588">
                  <c:v>46</c:v>
                </c:pt>
                <c:pt idx="589">
                  <c:v>46</c:v>
                </c:pt>
                <c:pt idx="590">
                  <c:v>47</c:v>
                </c:pt>
                <c:pt idx="591">
                  <c:v>48</c:v>
                </c:pt>
                <c:pt idx="592">
                  <c:v>49</c:v>
                </c:pt>
                <c:pt idx="593">
                  <c:v>50</c:v>
                </c:pt>
                <c:pt idx="594">
                  <c:v>51</c:v>
                </c:pt>
                <c:pt idx="595">
                  <c:v>52</c:v>
                </c:pt>
                <c:pt idx="596">
                  <c:v>52</c:v>
                </c:pt>
                <c:pt idx="597">
                  <c:v>52</c:v>
                </c:pt>
                <c:pt idx="598">
                  <c:v>52</c:v>
                </c:pt>
                <c:pt idx="599">
                  <c:v>52</c:v>
                </c:pt>
                <c:pt idx="600">
                  <c:v>52</c:v>
                </c:pt>
                <c:pt idx="601">
                  <c:v>52</c:v>
                </c:pt>
                <c:pt idx="602">
                  <c:v>52</c:v>
                </c:pt>
                <c:pt idx="603">
                  <c:v>52</c:v>
                </c:pt>
                <c:pt idx="604">
                  <c:v>52</c:v>
                </c:pt>
                <c:pt idx="605">
                  <c:v>52</c:v>
                </c:pt>
                <c:pt idx="606">
                  <c:v>52</c:v>
                </c:pt>
                <c:pt idx="607">
                  <c:v>52</c:v>
                </c:pt>
                <c:pt idx="608">
                  <c:v>52</c:v>
                </c:pt>
                <c:pt idx="609">
                  <c:v>52</c:v>
                </c:pt>
                <c:pt idx="610">
                  <c:v>52</c:v>
                </c:pt>
                <c:pt idx="611">
                  <c:v>52</c:v>
                </c:pt>
                <c:pt idx="612">
                  <c:v>52</c:v>
                </c:pt>
                <c:pt idx="613">
                  <c:v>52</c:v>
                </c:pt>
                <c:pt idx="614">
                  <c:v>52</c:v>
                </c:pt>
                <c:pt idx="615">
                  <c:v>52</c:v>
                </c:pt>
                <c:pt idx="616">
                  <c:v>52</c:v>
                </c:pt>
                <c:pt idx="617">
                  <c:v>52</c:v>
                </c:pt>
                <c:pt idx="618">
                  <c:v>52</c:v>
                </c:pt>
                <c:pt idx="619">
                  <c:v>52</c:v>
                </c:pt>
                <c:pt idx="620">
                  <c:v>52</c:v>
                </c:pt>
                <c:pt idx="621">
                  <c:v>52</c:v>
                </c:pt>
                <c:pt idx="622">
                  <c:v>52</c:v>
                </c:pt>
                <c:pt idx="623">
                  <c:v>52</c:v>
                </c:pt>
                <c:pt idx="624">
                  <c:v>52</c:v>
                </c:pt>
                <c:pt idx="625">
                  <c:v>52</c:v>
                </c:pt>
                <c:pt idx="626">
                  <c:v>52</c:v>
                </c:pt>
                <c:pt idx="627">
                  <c:v>52</c:v>
                </c:pt>
                <c:pt idx="628">
                  <c:v>52</c:v>
                </c:pt>
                <c:pt idx="629">
                  <c:v>52</c:v>
                </c:pt>
                <c:pt idx="630">
                  <c:v>52</c:v>
                </c:pt>
                <c:pt idx="631">
                  <c:v>52</c:v>
                </c:pt>
                <c:pt idx="632">
                  <c:v>52</c:v>
                </c:pt>
                <c:pt idx="633">
                  <c:v>52</c:v>
                </c:pt>
                <c:pt idx="634">
                  <c:v>52</c:v>
                </c:pt>
                <c:pt idx="635">
                  <c:v>52</c:v>
                </c:pt>
                <c:pt idx="636">
                  <c:v>52</c:v>
                </c:pt>
                <c:pt idx="637">
                  <c:v>52</c:v>
                </c:pt>
                <c:pt idx="638">
                  <c:v>52</c:v>
                </c:pt>
                <c:pt idx="639">
                  <c:v>52</c:v>
                </c:pt>
                <c:pt idx="640">
                  <c:v>52</c:v>
                </c:pt>
                <c:pt idx="641">
                  <c:v>52</c:v>
                </c:pt>
                <c:pt idx="642">
                  <c:v>52</c:v>
                </c:pt>
                <c:pt idx="643">
                  <c:v>52</c:v>
                </c:pt>
                <c:pt idx="644">
                  <c:v>52</c:v>
                </c:pt>
                <c:pt idx="645">
                  <c:v>52</c:v>
                </c:pt>
                <c:pt idx="646">
                  <c:v>52</c:v>
                </c:pt>
                <c:pt idx="647">
                  <c:v>52</c:v>
                </c:pt>
                <c:pt idx="648">
                  <c:v>52</c:v>
                </c:pt>
                <c:pt idx="649">
                  <c:v>52</c:v>
                </c:pt>
                <c:pt idx="650">
                  <c:v>52</c:v>
                </c:pt>
                <c:pt idx="651">
                  <c:v>52</c:v>
                </c:pt>
                <c:pt idx="652">
                  <c:v>52</c:v>
                </c:pt>
                <c:pt idx="653">
                  <c:v>52</c:v>
                </c:pt>
                <c:pt idx="654">
                  <c:v>52</c:v>
                </c:pt>
                <c:pt idx="655">
                  <c:v>52</c:v>
                </c:pt>
                <c:pt idx="656">
                  <c:v>52</c:v>
                </c:pt>
                <c:pt idx="657">
                  <c:v>52</c:v>
                </c:pt>
                <c:pt idx="658">
                  <c:v>52</c:v>
                </c:pt>
                <c:pt idx="659">
                  <c:v>52</c:v>
                </c:pt>
                <c:pt idx="660">
                  <c:v>52</c:v>
                </c:pt>
                <c:pt idx="661">
                  <c:v>52</c:v>
                </c:pt>
                <c:pt idx="662">
                  <c:v>52</c:v>
                </c:pt>
                <c:pt idx="663">
                  <c:v>52</c:v>
                </c:pt>
                <c:pt idx="664">
                  <c:v>52</c:v>
                </c:pt>
                <c:pt idx="665">
                  <c:v>53</c:v>
                </c:pt>
                <c:pt idx="666">
                  <c:v>54</c:v>
                </c:pt>
                <c:pt idx="667">
                  <c:v>55</c:v>
                </c:pt>
                <c:pt idx="668">
                  <c:v>55</c:v>
                </c:pt>
                <c:pt idx="669">
                  <c:v>55</c:v>
                </c:pt>
                <c:pt idx="670">
                  <c:v>55</c:v>
                </c:pt>
                <c:pt idx="671">
                  <c:v>55</c:v>
                </c:pt>
                <c:pt idx="672">
                  <c:v>55</c:v>
                </c:pt>
                <c:pt idx="673">
                  <c:v>55</c:v>
                </c:pt>
                <c:pt idx="674">
                  <c:v>55</c:v>
                </c:pt>
                <c:pt idx="675">
                  <c:v>55</c:v>
                </c:pt>
                <c:pt idx="676">
                  <c:v>55</c:v>
                </c:pt>
                <c:pt idx="677">
                  <c:v>55</c:v>
                </c:pt>
                <c:pt idx="678">
                  <c:v>55</c:v>
                </c:pt>
                <c:pt idx="679">
                  <c:v>55</c:v>
                </c:pt>
                <c:pt idx="680">
                  <c:v>55</c:v>
                </c:pt>
                <c:pt idx="681">
                  <c:v>55</c:v>
                </c:pt>
                <c:pt idx="682">
                  <c:v>55</c:v>
                </c:pt>
                <c:pt idx="683">
                  <c:v>55</c:v>
                </c:pt>
                <c:pt idx="684">
                  <c:v>55</c:v>
                </c:pt>
                <c:pt idx="685">
                  <c:v>55</c:v>
                </c:pt>
                <c:pt idx="686">
                  <c:v>55</c:v>
                </c:pt>
                <c:pt idx="687">
                  <c:v>55</c:v>
                </c:pt>
                <c:pt idx="688">
                  <c:v>55</c:v>
                </c:pt>
                <c:pt idx="689">
                  <c:v>55</c:v>
                </c:pt>
                <c:pt idx="690">
                  <c:v>55</c:v>
                </c:pt>
                <c:pt idx="691">
                  <c:v>55</c:v>
                </c:pt>
                <c:pt idx="692">
                  <c:v>55</c:v>
                </c:pt>
                <c:pt idx="693">
                  <c:v>55</c:v>
                </c:pt>
                <c:pt idx="694">
                  <c:v>55</c:v>
                </c:pt>
                <c:pt idx="695">
                  <c:v>55</c:v>
                </c:pt>
                <c:pt idx="696">
                  <c:v>55</c:v>
                </c:pt>
                <c:pt idx="697">
                  <c:v>56</c:v>
                </c:pt>
                <c:pt idx="698">
                  <c:v>57</c:v>
                </c:pt>
                <c:pt idx="699">
                  <c:v>58</c:v>
                </c:pt>
                <c:pt idx="700">
                  <c:v>59</c:v>
                </c:pt>
                <c:pt idx="701">
                  <c:v>60</c:v>
                </c:pt>
                <c:pt idx="702">
                  <c:v>61</c:v>
                </c:pt>
                <c:pt idx="703">
                  <c:v>62</c:v>
                </c:pt>
                <c:pt idx="704">
                  <c:v>63</c:v>
                </c:pt>
                <c:pt idx="705">
                  <c:v>64</c:v>
                </c:pt>
                <c:pt idx="706">
                  <c:v>65</c:v>
                </c:pt>
                <c:pt idx="707">
                  <c:v>65</c:v>
                </c:pt>
                <c:pt idx="708">
                  <c:v>65</c:v>
                </c:pt>
                <c:pt idx="709">
                  <c:v>65</c:v>
                </c:pt>
                <c:pt idx="710">
                  <c:v>65</c:v>
                </c:pt>
                <c:pt idx="711">
                  <c:v>65</c:v>
                </c:pt>
                <c:pt idx="712">
                  <c:v>65</c:v>
                </c:pt>
                <c:pt idx="713">
                  <c:v>65</c:v>
                </c:pt>
                <c:pt idx="714">
                  <c:v>65</c:v>
                </c:pt>
                <c:pt idx="715">
                  <c:v>65</c:v>
                </c:pt>
                <c:pt idx="716">
                  <c:v>65</c:v>
                </c:pt>
                <c:pt idx="717">
                  <c:v>65</c:v>
                </c:pt>
                <c:pt idx="718">
                  <c:v>65</c:v>
                </c:pt>
                <c:pt idx="719">
                  <c:v>65</c:v>
                </c:pt>
                <c:pt idx="720">
                  <c:v>65</c:v>
                </c:pt>
                <c:pt idx="721">
                  <c:v>65</c:v>
                </c:pt>
                <c:pt idx="722">
                  <c:v>65</c:v>
                </c:pt>
                <c:pt idx="723">
                  <c:v>65</c:v>
                </c:pt>
                <c:pt idx="724">
                  <c:v>65</c:v>
                </c:pt>
                <c:pt idx="725">
                  <c:v>65</c:v>
                </c:pt>
                <c:pt idx="726">
                  <c:v>65</c:v>
                </c:pt>
                <c:pt idx="727">
                  <c:v>65</c:v>
                </c:pt>
                <c:pt idx="728">
                  <c:v>65</c:v>
                </c:pt>
                <c:pt idx="729">
                  <c:v>65</c:v>
                </c:pt>
                <c:pt idx="730">
                  <c:v>65</c:v>
                </c:pt>
                <c:pt idx="731">
                  <c:v>65</c:v>
                </c:pt>
                <c:pt idx="732">
                  <c:v>65</c:v>
                </c:pt>
                <c:pt idx="733">
                  <c:v>65</c:v>
                </c:pt>
                <c:pt idx="734">
                  <c:v>65</c:v>
                </c:pt>
                <c:pt idx="735">
                  <c:v>65</c:v>
                </c:pt>
                <c:pt idx="736">
                  <c:v>65</c:v>
                </c:pt>
                <c:pt idx="737">
                  <c:v>65</c:v>
                </c:pt>
                <c:pt idx="738">
                  <c:v>65</c:v>
                </c:pt>
                <c:pt idx="739">
                  <c:v>65</c:v>
                </c:pt>
                <c:pt idx="740">
                  <c:v>65</c:v>
                </c:pt>
                <c:pt idx="741">
                  <c:v>65</c:v>
                </c:pt>
                <c:pt idx="742">
                  <c:v>65</c:v>
                </c:pt>
                <c:pt idx="743">
                  <c:v>65</c:v>
                </c:pt>
                <c:pt idx="744">
                  <c:v>65</c:v>
                </c:pt>
                <c:pt idx="745">
                  <c:v>65</c:v>
                </c:pt>
                <c:pt idx="746">
                  <c:v>65</c:v>
                </c:pt>
                <c:pt idx="747">
                  <c:v>65</c:v>
                </c:pt>
                <c:pt idx="748">
                  <c:v>65</c:v>
                </c:pt>
                <c:pt idx="749">
                  <c:v>65</c:v>
                </c:pt>
                <c:pt idx="750">
                  <c:v>65</c:v>
                </c:pt>
                <c:pt idx="751">
                  <c:v>65</c:v>
                </c:pt>
                <c:pt idx="752">
                  <c:v>65</c:v>
                </c:pt>
                <c:pt idx="753">
                  <c:v>65</c:v>
                </c:pt>
                <c:pt idx="754">
                  <c:v>65</c:v>
                </c:pt>
                <c:pt idx="755">
                  <c:v>65</c:v>
                </c:pt>
                <c:pt idx="756">
                  <c:v>65</c:v>
                </c:pt>
                <c:pt idx="757">
                  <c:v>65</c:v>
                </c:pt>
                <c:pt idx="758">
                  <c:v>65</c:v>
                </c:pt>
                <c:pt idx="759">
                  <c:v>65</c:v>
                </c:pt>
                <c:pt idx="760">
                  <c:v>65</c:v>
                </c:pt>
                <c:pt idx="761">
                  <c:v>65</c:v>
                </c:pt>
                <c:pt idx="762">
                  <c:v>65</c:v>
                </c:pt>
                <c:pt idx="763">
                  <c:v>65</c:v>
                </c:pt>
                <c:pt idx="764">
                  <c:v>65</c:v>
                </c:pt>
                <c:pt idx="765">
                  <c:v>65</c:v>
                </c:pt>
                <c:pt idx="766">
                  <c:v>65</c:v>
                </c:pt>
                <c:pt idx="767">
                  <c:v>65</c:v>
                </c:pt>
                <c:pt idx="768">
                  <c:v>65</c:v>
                </c:pt>
                <c:pt idx="769">
                  <c:v>65</c:v>
                </c:pt>
                <c:pt idx="770">
                  <c:v>65</c:v>
                </c:pt>
                <c:pt idx="771">
                  <c:v>65</c:v>
                </c:pt>
                <c:pt idx="772">
                  <c:v>65</c:v>
                </c:pt>
                <c:pt idx="773">
                  <c:v>65</c:v>
                </c:pt>
                <c:pt idx="774">
                  <c:v>65</c:v>
                </c:pt>
                <c:pt idx="775">
                  <c:v>65</c:v>
                </c:pt>
                <c:pt idx="776">
                  <c:v>65</c:v>
                </c:pt>
                <c:pt idx="777">
                  <c:v>65</c:v>
                </c:pt>
                <c:pt idx="778">
                  <c:v>65</c:v>
                </c:pt>
                <c:pt idx="779">
                  <c:v>65</c:v>
                </c:pt>
                <c:pt idx="780">
                  <c:v>65</c:v>
                </c:pt>
                <c:pt idx="781">
                  <c:v>65</c:v>
                </c:pt>
                <c:pt idx="782">
                  <c:v>65</c:v>
                </c:pt>
                <c:pt idx="783">
                  <c:v>65</c:v>
                </c:pt>
                <c:pt idx="784">
                  <c:v>65</c:v>
                </c:pt>
                <c:pt idx="785">
                  <c:v>65</c:v>
                </c:pt>
                <c:pt idx="786">
                  <c:v>65</c:v>
                </c:pt>
                <c:pt idx="787">
                  <c:v>65</c:v>
                </c:pt>
                <c:pt idx="788">
                  <c:v>65</c:v>
                </c:pt>
                <c:pt idx="789">
                  <c:v>65</c:v>
                </c:pt>
                <c:pt idx="790">
                  <c:v>65</c:v>
                </c:pt>
                <c:pt idx="791">
                  <c:v>65</c:v>
                </c:pt>
                <c:pt idx="792">
                  <c:v>65</c:v>
                </c:pt>
                <c:pt idx="793">
                  <c:v>65</c:v>
                </c:pt>
                <c:pt idx="794">
                  <c:v>65</c:v>
                </c:pt>
                <c:pt idx="795">
                  <c:v>65</c:v>
                </c:pt>
                <c:pt idx="796">
                  <c:v>65</c:v>
                </c:pt>
                <c:pt idx="797">
                  <c:v>65</c:v>
                </c:pt>
                <c:pt idx="798">
                  <c:v>65</c:v>
                </c:pt>
                <c:pt idx="799">
                  <c:v>65</c:v>
                </c:pt>
                <c:pt idx="800">
                  <c:v>65</c:v>
                </c:pt>
                <c:pt idx="801">
                  <c:v>65</c:v>
                </c:pt>
                <c:pt idx="802">
                  <c:v>65</c:v>
                </c:pt>
                <c:pt idx="803">
                  <c:v>65</c:v>
                </c:pt>
                <c:pt idx="804">
                  <c:v>65</c:v>
                </c:pt>
                <c:pt idx="805">
                  <c:v>65</c:v>
                </c:pt>
                <c:pt idx="806">
                  <c:v>65</c:v>
                </c:pt>
                <c:pt idx="807">
                  <c:v>65</c:v>
                </c:pt>
                <c:pt idx="808">
                  <c:v>65</c:v>
                </c:pt>
                <c:pt idx="809">
                  <c:v>65</c:v>
                </c:pt>
                <c:pt idx="810">
                  <c:v>65</c:v>
                </c:pt>
                <c:pt idx="811">
                  <c:v>65</c:v>
                </c:pt>
                <c:pt idx="812">
                  <c:v>65</c:v>
                </c:pt>
                <c:pt idx="813">
                  <c:v>66</c:v>
                </c:pt>
                <c:pt idx="814">
                  <c:v>67</c:v>
                </c:pt>
                <c:pt idx="815">
                  <c:v>68</c:v>
                </c:pt>
                <c:pt idx="816">
                  <c:v>68</c:v>
                </c:pt>
                <c:pt idx="817">
                  <c:v>68</c:v>
                </c:pt>
                <c:pt idx="818">
                  <c:v>68</c:v>
                </c:pt>
                <c:pt idx="819">
                  <c:v>68</c:v>
                </c:pt>
                <c:pt idx="820">
                  <c:v>68</c:v>
                </c:pt>
                <c:pt idx="821">
                  <c:v>68</c:v>
                </c:pt>
                <c:pt idx="822">
                  <c:v>68</c:v>
                </c:pt>
                <c:pt idx="823">
                  <c:v>68</c:v>
                </c:pt>
                <c:pt idx="824">
                  <c:v>68</c:v>
                </c:pt>
                <c:pt idx="825">
                  <c:v>68</c:v>
                </c:pt>
                <c:pt idx="826">
                  <c:v>68</c:v>
                </c:pt>
                <c:pt idx="827">
                  <c:v>68</c:v>
                </c:pt>
                <c:pt idx="828">
                  <c:v>68</c:v>
                </c:pt>
                <c:pt idx="829">
                  <c:v>68</c:v>
                </c:pt>
                <c:pt idx="830">
                  <c:v>68</c:v>
                </c:pt>
                <c:pt idx="831">
                  <c:v>68</c:v>
                </c:pt>
                <c:pt idx="832">
                  <c:v>68</c:v>
                </c:pt>
                <c:pt idx="833">
                  <c:v>68</c:v>
                </c:pt>
                <c:pt idx="834">
                  <c:v>68</c:v>
                </c:pt>
                <c:pt idx="835">
                  <c:v>68</c:v>
                </c:pt>
                <c:pt idx="836">
                  <c:v>68</c:v>
                </c:pt>
                <c:pt idx="837">
                  <c:v>68</c:v>
                </c:pt>
                <c:pt idx="838">
                  <c:v>68</c:v>
                </c:pt>
                <c:pt idx="839">
                  <c:v>68</c:v>
                </c:pt>
                <c:pt idx="840">
                  <c:v>68</c:v>
                </c:pt>
                <c:pt idx="841">
                  <c:v>68</c:v>
                </c:pt>
                <c:pt idx="842">
                  <c:v>68</c:v>
                </c:pt>
                <c:pt idx="843">
                  <c:v>68</c:v>
                </c:pt>
                <c:pt idx="844">
                  <c:v>68</c:v>
                </c:pt>
                <c:pt idx="845">
                  <c:v>68</c:v>
                </c:pt>
                <c:pt idx="846">
                  <c:v>68</c:v>
                </c:pt>
                <c:pt idx="847">
                  <c:v>68</c:v>
                </c:pt>
                <c:pt idx="848">
                  <c:v>68</c:v>
                </c:pt>
                <c:pt idx="849">
                  <c:v>69</c:v>
                </c:pt>
                <c:pt idx="850">
                  <c:v>69</c:v>
                </c:pt>
                <c:pt idx="851">
                  <c:v>69</c:v>
                </c:pt>
                <c:pt idx="852">
                  <c:v>69</c:v>
                </c:pt>
                <c:pt idx="853">
                  <c:v>69</c:v>
                </c:pt>
                <c:pt idx="854">
                  <c:v>69</c:v>
                </c:pt>
                <c:pt idx="855">
                  <c:v>69</c:v>
                </c:pt>
                <c:pt idx="856">
                  <c:v>69</c:v>
                </c:pt>
                <c:pt idx="857">
                  <c:v>69</c:v>
                </c:pt>
                <c:pt idx="858">
                  <c:v>69</c:v>
                </c:pt>
                <c:pt idx="859">
                  <c:v>69</c:v>
                </c:pt>
                <c:pt idx="860">
                  <c:v>69</c:v>
                </c:pt>
                <c:pt idx="861">
                  <c:v>69</c:v>
                </c:pt>
                <c:pt idx="862">
                  <c:v>69</c:v>
                </c:pt>
                <c:pt idx="863">
                  <c:v>69</c:v>
                </c:pt>
                <c:pt idx="864">
                  <c:v>69</c:v>
                </c:pt>
                <c:pt idx="865">
                  <c:v>69</c:v>
                </c:pt>
                <c:pt idx="866">
                  <c:v>69</c:v>
                </c:pt>
                <c:pt idx="867">
                  <c:v>69</c:v>
                </c:pt>
                <c:pt idx="868">
                  <c:v>69</c:v>
                </c:pt>
                <c:pt idx="869">
                  <c:v>69</c:v>
                </c:pt>
                <c:pt idx="870">
                  <c:v>69</c:v>
                </c:pt>
                <c:pt idx="871">
                  <c:v>69</c:v>
                </c:pt>
                <c:pt idx="872">
                  <c:v>69</c:v>
                </c:pt>
                <c:pt idx="873">
                  <c:v>69</c:v>
                </c:pt>
                <c:pt idx="874">
                  <c:v>69</c:v>
                </c:pt>
                <c:pt idx="875">
                  <c:v>69</c:v>
                </c:pt>
                <c:pt idx="876">
                  <c:v>69</c:v>
                </c:pt>
                <c:pt idx="877">
                  <c:v>69</c:v>
                </c:pt>
                <c:pt idx="878">
                  <c:v>69</c:v>
                </c:pt>
                <c:pt idx="879">
                  <c:v>69</c:v>
                </c:pt>
                <c:pt idx="880">
                  <c:v>69</c:v>
                </c:pt>
                <c:pt idx="881">
                  <c:v>69</c:v>
                </c:pt>
                <c:pt idx="882">
                  <c:v>70</c:v>
                </c:pt>
                <c:pt idx="883">
                  <c:v>71</c:v>
                </c:pt>
                <c:pt idx="884">
                  <c:v>72</c:v>
                </c:pt>
                <c:pt idx="885">
                  <c:v>73</c:v>
                </c:pt>
                <c:pt idx="886">
                  <c:v>74</c:v>
                </c:pt>
                <c:pt idx="887">
                  <c:v>75</c:v>
                </c:pt>
                <c:pt idx="888">
                  <c:v>76</c:v>
                </c:pt>
                <c:pt idx="889">
                  <c:v>77</c:v>
                </c:pt>
                <c:pt idx="890">
                  <c:v>78</c:v>
                </c:pt>
                <c:pt idx="891">
                  <c:v>79</c:v>
                </c:pt>
                <c:pt idx="892">
                  <c:v>80</c:v>
                </c:pt>
                <c:pt idx="893">
                  <c:v>81</c:v>
                </c:pt>
                <c:pt idx="894">
                  <c:v>82</c:v>
                </c:pt>
                <c:pt idx="895">
                  <c:v>83</c:v>
                </c:pt>
                <c:pt idx="896">
                  <c:v>84</c:v>
                </c:pt>
                <c:pt idx="897">
                  <c:v>85</c:v>
                </c:pt>
                <c:pt idx="898">
                  <c:v>86</c:v>
                </c:pt>
                <c:pt idx="899">
                  <c:v>87</c:v>
                </c:pt>
                <c:pt idx="900">
                  <c:v>88</c:v>
                </c:pt>
                <c:pt idx="901">
                  <c:v>89</c:v>
                </c:pt>
                <c:pt idx="902">
                  <c:v>90</c:v>
                </c:pt>
                <c:pt idx="903">
                  <c:v>91</c:v>
                </c:pt>
                <c:pt idx="904">
                  <c:v>92</c:v>
                </c:pt>
                <c:pt idx="905">
                  <c:v>93</c:v>
                </c:pt>
                <c:pt idx="906">
                  <c:v>94</c:v>
                </c:pt>
                <c:pt idx="907">
                  <c:v>94</c:v>
                </c:pt>
                <c:pt idx="908">
                  <c:v>94</c:v>
                </c:pt>
                <c:pt idx="909">
                  <c:v>94</c:v>
                </c:pt>
                <c:pt idx="910">
                  <c:v>94</c:v>
                </c:pt>
                <c:pt idx="911">
                  <c:v>94</c:v>
                </c:pt>
                <c:pt idx="912">
                  <c:v>94</c:v>
                </c:pt>
                <c:pt idx="913">
                  <c:v>94</c:v>
                </c:pt>
                <c:pt idx="914">
                  <c:v>94</c:v>
                </c:pt>
                <c:pt idx="915">
                  <c:v>94</c:v>
                </c:pt>
                <c:pt idx="916">
                  <c:v>94</c:v>
                </c:pt>
                <c:pt idx="917">
                  <c:v>94</c:v>
                </c:pt>
                <c:pt idx="918">
                  <c:v>94</c:v>
                </c:pt>
                <c:pt idx="919">
                  <c:v>94</c:v>
                </c:pt>
                <c:pt idx="920">
                  <c:v>94</c:v>
                </c:pt>
                <c:pt idx="921">
                  <c:v>94</c:v>
                </c:pt>
                <c:pt idx="922">
                  <c:v>94</c:v>
                </c:pt>
                <c:pt idx="923">
                  <c:v>94</c:v>
                </c:pt>
                <c:pt idx="924">
                  <c:v>94</c:v>
                </c:pt>
                <c:pt idx="925">
                  <c:v>94</c:v>
                </c:pt>
                <c:pt idx="926">
                  <c:v>94</c:v>
                </c:pt>
                <c:pt idx="927">
                  <c:v>94</c:v>
                </c:pt>
                <c:pt idx="928">
                  <c:v>94</c:v>
                </c:pt>
                <c:pt idx="929">
                  <c:v>94</c:v>
                </c:pt>
                <c:pt idx="930">
                  <c:v>94</c:v>
                </c:pt>
                <c:pt idx="931">
                  <c:v>94</c:v>
                </c:pt>
                <c:pt idx="932">
                  <c:v>94</c:v>
                </c:pt>
                <c:pt idx="933">
                  <c:v>94</c:v>
                </c:pt>
                <c:pt idx="934">
                  <c:v>94</c:v>
                </c:pt>
                <c:pt idx="935">
                  <c:v>94</c:v>
                </c:pt>
                <c:pt idx="936">
                  <c:v>94</c:v>
                </c:pt>
                <c:pt idx="937">
                  <c:v>94</c:v>
                </c:pt>
                <c:pt idx="938">
                  <c:v>94</c:v>
                </c:pt>
                <c:pt idx="939">
                  <c:v>94</c:v>
                </c:pt>
                <c:pt idx="940">
                  <c:v>94</c:v>
                </c:pt>
                <c:pt idx="941">
                  <c:v>94</c:v>
                </c:pt>
                <c:pt idx="942">
                  <c:v>94</c:v>
                </c:pt>
                <c:pt idx="943">
                  <c:v>94</c:v>
                </c:pt>
                <c:pt idx="944">
                  <c:v>94</c:v>
                </c:pt>
                <c:pt idx="945">
                  <c:v>94</c:v>
                </c:pt>
                <c:pt idx="946">
                  <c:v>94</c:v>
                </c:pt>
                <c:pt idx="947">
                  <c:v>94</c:v>
                </c:pt>
                <c:pt idx="948">
                  <c:v>94</c:v>
                </c:pt>
                <c:pt idx="949">
                  <c:v>94</c:v>
                </c:pt>
                <c:pt idx="950">
                  <c:v>94</c:v>
                </c:pt>
                <c:pt idx="951">
                  <c:v>94</c:v>
                </c:pt>
                <c:pt idx="952">
                  <c:v>94</c:v>
                </c:pt>
                <c:pt idx="953">
                  <c:v>94</c:v>
                </c:pt>
                <c:pt idx="954">
                  <c:v>94</c:v>
                </c:pt>
                <c:pt idx="955">
                  <c:v>94</c:v>
                </c:pt>
                <c:pt idx="956">
                  <c:v>94</c:v>
                </c:pt>
                <c:pt idx="957">
                  <c:v>94</c:v>
                </c:pt>
                <c:pt idx="958">
                  <c:v>94</c:v>
                </c:pt>
                <c:pt idx="959">
                  <c:v>94</c:v>
                </c:pt>
                <c:pt idx="960">
                  <c:v>94</c:v>
                </c:pt>
                <c:pt idx="961">
                  <c:v>94</c:v>
                </c:pt>
                <c:pt idx="962">
                  <c:v>94</c:v>
                </c:pt>
                <c:pt idx="963">
                  <c:v>94</c:v>
                </c:pt>
                <c:pt idx="964">
                  <c:v>94</c:v>
                </c:pt>
                <c:pt idx="965">
                  <c:v>94</c:v>
                </c:pt>
                <c:pt idx="966">
                  <c:v>94</c:v>
                </c:pt>
                <c:pt idx="967">
                  <c:v>94</c:v>
                </c:pt>
                <c:pt idx="968">
                  <c:v>94</c:v>
                </c:pt>
                <c:pt idx="969">
                  <c:v>94</c:v>
                </c:pt>
                <c:pt idx="970">
                  <c:v>94</c:v>
                </c:pt>
                <c:pt idx="971">
                  <c:v>94</c:v>
                </c:pt>
                <c:pt idx="972">
                  <c:v>94</c:v>
                </c:pt>
                <c:pt idx="973">
                  <c:v>94</c:v>
                </c:pt>
                <c:pt idx="974">
                  <c:v>94</c:v>
                </c:pt>
                <c:pt idx="975">
                  <c:v>94</c:v>
                </c:pt>
                <c:pt idx="976">
                  <c:v>94</c:v>
                </c:pt>
                <c:pt idx="977">
                  <c:v>94</c:v>
                </c:pt>
                <c:pt idx="978">
                  <c:v>94</c:v>
                </c:pt>
                <c:pt idx="979">
                  <c:v>94</c:v>
                </c:pt>
                <c:pt idx="980">
                  <c:v>94</c:v>
                </c:pt>
                <c:pt idx="981">
                  <c:v>94</c:v>
                </c:pt>
                <c:pt idx="982">
                  <c:v>94</c:v>
                </c:pt>
                <c:pt idx="983">
                  <c:v>94</c:v>
                </c:pt>
                <c:pt idx="984">
                  <c:v>94</c:v>
                </c:pt>
                <c:pt idx="985">
                  <c:v>94</c:v>
                </c:pt>
                <c:pt idx="986">
                  <c:v>94</c:v>
                </c:pt>
                <c:pt idx="987">
                  <c:v>94</c:v>
                </c:pt>
                <c:pt idx="988">
                  <c:v>94</c:v>
                </c:pt>
                <c:pt idx="989">
                  <c:v>94</c:v>
                </c:pt>
                <c:pt idx="990">
                  <c:v>94</c:v>
                </c:pt>
                <c:pt idx="991">
                  <c:v>94</c:v>
                </c:pt>
                <c:pt idx="992">
                  <c:v>94</c:v>
                </c:pt>
                <c:pt idx="993">
                  <c:v>94</c:v>
                </c:pt>
                <c:pt idx="994">
                  <c:v>94</c:v>
                </c:pt>
                <c:pt idx="995">
                  <c:v>94</c:v>
                </c:pt>
                <c:pt idx="996">
                  <c:v>94</c:v>
                </c:pt>
                <c:pt idx="997">
                  <c:v>94</c:v>
                </c:pt>
                <c:pt idx="998">
                  <c:v>94</c:v>
                </c:pt>
                <c:pt idx="999">
                  <c:v>94</c:v>
                </c:pt>
                <c:pt idx="1000">
                  <c:v>94</c:v>
                </c:pt>
                <c:pt idx="1001">
                  <c:v>94</c:v>
                </c:pt>
                <c:pt idx="1002">
                  <c:v>94</c:v>
                </c:pt>
                <c:pt idx="1003">
                  <c:v>94</c:v>
                </c:pt>
                <c:pt idx="1004">
                  <c:v>94</c:v>
                </c:pt>
                <c:pt idx="1005">
                  <c:v>94</c:v>
                </c:pt>
                <c:pt idx="1006">
                  <c:v>94</c:v>
                </c:pt>
                <c:pt idx="1007">
                  <c:v>94</c:v>
                </c:pt>
                <c:pt idx="1008">
                  <c:v>94</c:v>
                </c:pt>
                <c:pt idx="1009">
                  <c:v>94</c:v>
                </c:pt>
                <c:pt idx="1010">
                  <c:v>94</c:v>
                </c:pt>
                <c:pt idx="1011">
                  <c:v>94</c:v>
                </c:pt>
                <c:pt idx="1012">
                  <c:v>94</c:v>
                </c:pt>
                <c:pt idx="1013">
                  <c:v>94</c:v>
                </c:pt>
                <c:pt idx="1014">
                  <c:v>94</c:v>
                </c:pt>
                <c:pt idx="1015">
                  <c:v>94</c:v>
                </c:pt>
                <c:pt idx="1016">
                  <c:v>94</c:v>
                </c:pt>
                <c:pt idx="1017">
                  <c:v>94</c:v>
                </c:pt>
                <c:pt idx="1018">
                  <c:v>94</c:v>
                </c:pt>
                <c:pt idx="1019">
                  <c:v>94</c:v>
                </c:pt>
                <c:pt idx="1020">
                  <c:v>94</c:v>
                </c:pt>
                <c:pt idx="1021">
                  <c:v>94</c:v>
                </c:pt>
                <c:pt idx="1022">
                  <c:v>94</c:v>
                </c:pt>
                <c:pt idx="1023">
                  <c:v>94</c:v>
                </c:pt>
                <c:pt idx="1024">
                  <c:v>94</c:v>
                </c:pt>
                <c:pt idx="1025">
                  <c:v>94</c:v>
                </c:pt>
                <c:pt idx="1026">
                  <c:v>94</c:v>
                </c:pt>
                <c:pt idx="1027">
                  <c:v>94</c:v>
                </c:pt>
                <c:pt idx="1028">
                  <c:v>94</c:v>
                </c:pt>
                <c:pt idx="1029">
                  <c:v>94</c:v>
                </c:pt>
                <c:pt idx="1030">
                  <c:v>94</c:v>
                </c:pt>
                <c:pt idx="1031">
                  <c:v>94</c:v>
                </c:pt>
                <c:pt idx="1032">
                  <c:v>94</c:v>
                </c:pt>
                <c:pt idx="1033">
                  <c:v>94</c:v>
                </c:pt>
                <c:pt idx="1034">
                  <c:v>94</c:v>
                </c:pt>
                <c:pt idx="1035">
                  <c:v>94</c:v>
                </c:pt>
                <c:pt idx="1036">
                  <c:v>94</c:v>
                </c:pt>
                <c:pt idx="1037">
                  <c:v>94</c:v>
                </c:pt>
                <c:pt idx="1038">
                  <c:v>94</c:v>
                </c:pt>
                <c:pt idx="1039">
                  <c:v>94</c:v>
                </c:pt>
                <c:pt idx="1040">
                  <c:v>94</c:v>
                </c:pt>
                <c:pt idx="1041">
                  <c:v>94</c:v>
                </c:pt>
                <c:pt idx="1042">
                  <c:v>94</c:v>
                </c:pt>
                <c:pt idx="1043">
                  <c:v>94</c:v>
                </c:pt>
                <c:pt idx="1044">
                  <c:v>94</c:v>
                </c:pt>
                <c:pt idx="1045">
                  <c:v>94</c:v>
                </c:pt>
                <c:pt idx="1046">
                  <c:v>94</c:v>
                </c:pt>
                <c:pt idx="1047">
                  <c:v>94</c:v>
                </c:pt>
                <c:pt idx="1048">
                  <c:v>94</c:v>
                </c:pt>
                <c:pt idx="1049">
                  <c:v>94</c:v>
                </c:pt>
                <c:pt idx="1050">
                  <c:v>94</c:v>
                </c:pt>
                <c:pt idx="1051">
                  <c:v>94</c:v>
                </c:pt>
                <c:pt idx="1052">
                  <c:v>94</c:v>
                </c:pt>
                <c:pt idx="1053">
                  <c:v>94</c:v>
                </c:pt>
                <c:pt idx="1054">
                  <c:v>94</c:v>
                </c:pt>
                <c:pt idx="1055">
                  <c:v>94</c:v>
                </c:pt>
                <c:pt idx="1056">
                  <c:v>94</c:v>
                </c:pt>
                <c:pt idx="1057">
                  <c:v>94</c:v>
                </c:pt>
                <c:pt idx="1058">
                  <c:v>94</c:v>
                </c:pt>
                <c:pt idx="1059">
                  <c:v>94</c:v>
                </c:pt>
                <c:pt idx="1060">
                  <c:v>94</c:v>
                </c:pt>
                <c:pt idx="1061">
                  <c:v>94</c:v>
                </c:pt>
                <c:pt idx="1062">
                  <c:v>94</c:v>
                </c:pt>
                <c:pt idx="1063">
                  <c:v>94</c:v>
                </c:pt>
                <c:pt idx="1064">
                  <c:v>94</c:v>
                </c:pt>
                <c:pt idx="1065">
                  <c:v>94</c:v>
                </c:pt>
                <c:pt idx="1066">
                  <c:v>94</c:v>
                </c:pt>
                <c:pt idx="1067">
                  <c:v>94</c:v>
                </c:pt>
                <c:pt idx="1068">
                  <c:v>94</c:v>
                </c:pt>
                <c:pt idx="1069">
                  <c:v>94</c:v>
                </c:pt>
                <c:pt idx="1070">
                  <c:v>94</c:v>
                </c:pt>
                <c:pt idx="1071">
                  <c:v>94</c:v>
                </c:pt>
                <c:pt idx="1072">
                  <c:v>94</c:v>
                </c:pt>
                <c:pt idx="1073">
                  <c:v>94</c:v>
                </c:pt>
                <c:pt idx="1074">
                  <c:v>94</c:v>
                </c:pt>
                <c:pt idx="1075">
                  <c:v>94</c:v>
                </c:pt>
                <c:pt idx="1076">
                  <c:v>94</c:v>
                </c:pt>
                <c:pt idx="1077">
                  <c:v>94</c:v>
                </c:pt>
                <c:pt idx="1078">
                  <c:v>94</c:v>
                </c:pt>
                <c:pt idx="1079">
                  <c:v>94</c:v>
                </c:pt>
                <c:pt idx="1080">
                  <c:v>94</c:v>
                </c:pt>
                <c:pt idx="1081">
                  <c:v>94</c:v>
                </c:pt>
                <c:pt idx="1082">
                  <c:v>94</c:v>
                </c:pt>
                <c:pt idx="1083">
                  <c:v>94</c:v>
                </c:pt>
                <c:pt idx="1084">
                  <c:v>94</c:v>
                </c:pt>
                <c:pt idx="1085">
                  <c:v>94</c:v>
                </c:pt>
                <c:pt idx="1086">
                  <c:v>94</c:v>
                </c:pt>
                <c:pt idx="1087">
                  <c:v>94</c:v>
                </c:pt>
                <c:pt idx="1088">
                  <c:v>94</c:v>
                </c:pt>
                <c:pt idx="1089">
                  <c:v>94</c:v>
                </c:pt>
                <c:pt idx="1090">
                  <c:v>94</c:v>
                </c:pt>
                <c:pt idx="1091">
                  <c:v>94</c:v>
                </c:pt>
                <c:pt idx="1092">
                  <c:v>94</c:v>
                </c:pt>
                <c:pt idx="1093">
                  <c:v>94</c:v>
                </c:pt>
                <c:pt idx="1094">
                  <c:v>94</c:v>
                </c:pt>
                <c:pt idx="1095">
                  <c:v>94</c:v>
                </c:pt>
                <c:pt idx="1096">
                  <c:v>94</c:v>
                </c:pt>
                <c:pt idx="1097">
                  <c:v>94</c:v>
                </c:pt>
                <c:pt idx="1098">
                  <c:v>94</c:v>
                </c:pt>
                <c:pt idx="1099">
                  <c:v>94</c:v>
                </c:pt>
                <c:pt idx="1100">
                  <c:v>94</c:v>
                </c:pt>
                <c:pt idx="1101">
                  <c:v>94</c:v>
                </c:pt>
                <c:pt idx="1102">
                  <c:v>94</c:v>
                </c:pt>
                <c:pt idx="1103">
                  <c:v>94</c:v>
                </c:pt>
                <c:pt idx="1104">
                  <c:v>94</c:v>
                </c:pt>
                <c:pt idx="1105">
                  <c:v>94</c:v>
                </c:pt>
                <c:pt idx="1106">
                  <c:v>94</c:v>
                </c:pt>
                <c:pt idx="1107">
                  <c:v>94</c:v>
                </c:pt>
                <c:pt idx="1108">
                  <c:v>94</c:v>
                </c:pt>
                <c:pt idx="1109">
                  <c:v>94</c:v>
                </c:pt>
                <c:pt idx="1110">
                  <c:v>94</c:v>
                </c:pt>
                <c:pt idx="1111">
                  <c:v>94</c:v>
                </c:pt>
                <c:pt idx="1112">
                  <c:v>94</c:v>
                </c:pt>
                <c:pt idx="1113">
                  <c:v>94</c:v>
                </c:pt>
                <c:pt idx="1114">
                  <c:v>94</c:v>
                </c:pt>
                <c:pt idx="1115">
                  <c:v>94</c:v>
                </c:pt>
                <c:pt idx="1116">
                  <c:v>94</c:v>
                </c:pt>
                <c:pt idx="1117">
                  <c:v>94</c:v>
                </c:pt>
                <c:pt idx="1118">
                  <c:v>94</c:v>
                </c:pt>
                <c:pt idx="1119">
                  <c:v>94</c:v>
                </c:pt>
                <c:pt idx="1120">
                  <c:v>94</c:v>
                </c:pt>
                <c:pt idx="1121">
                  <c:v>94</c:v>
                </c:pt>
                <c:pt idx="1122">
                  <c:v>94</c:v>
                </c:pt>
                <c:pt idx="1123">
                  <c:v>94</c:v>
                </c:pt>
                <c:pt idx="1124">
                  <c:v>94</c:v>
                </c:pt>
                <c:pt idx="1125">
                  <c:v>94</c:v>
                </c:pt>
                <c:pt idx="1126">
                  <c:v>94</c:v>
                </c:pt>
                <c:pt idx="1127">
                  <c:v>94</c:v>
                </c:pt>
                <c:pt idx="1128">
                  <c:v>94</c:v>
                </c:pt>
                <c:pt idx="1129">
                  <c:v>94</c:v>
                </c:pt>
                <c:pt idx="1130">
                  <c:v>94</c:v>
                </c:pt>
                <c:pt idx="1131">
                  <c:v>94</c:v>
                </c:pt>
                <c:pt idx="1132">
                  <c:v>94</c:v>
                </c:pt>
                <c:pt idx="1133">
                  <c:v>94</c:v>
                </c:pt>
                <c:pt idx="1134">
                  <c:v>94</c:v>
                </c:pt>
                <c:pt idx="1135">
                  <c:v>94</c:v>
                </c:pt>
                <c:pt idx="1136">
                  <c:v>94</c:v>
                </c:pt>
                <c:pt idx="1137">
                  <c:v>94</c:v>
                </c:pt>
                <c:pt idx="1138">
                  <c:v>94</c:v>
                </c:pt>
                <c:pt idx="1139">
                  <c:v>94</c:v>
                </c:pt>
                <c:pt idx="1140">
                  <c:v>94</c:v>
                </c:pt>
                <c:pt idx="1141">
                  <c:v>94</c:v>
                </c:pt>
                <c:pt idx="1142">
                  <c:v>94</c:v>
                </c:pt>
                <c:pt idx="1143">
                  <c:v>94</c:v>
                </c:pt>
                <c:pt idx="1144">
                  <c:v>94</c:v>
                </c:pt>
                <c:pt idx="1145">
                  <c:v>94</c:v>
                </c:pt>
                <c:pt idx="1146">
                  <c:v>94</c:v>
                </c:pt>
                <c:pt idx="1147">
                  <c:v>94</c:v>
                </c:pt>
                <c:pt idx="1148">
                  <c:v>94</c:v>
                </c:pt>
                <c:pt idx="1149">
                  <c:v>94</c:v>
                </c:pt>
                <c:pt idx="1150">
                  <c:v>94</c:v>
                </c:pt>
                <c:pt idx="1151">
                  <c:v>94</c:v>
                </c:pt>
                <c:pt idx="1152">
                  <c:v>94</c:v>
                </c:pt>
                <c:pt idx="1153">
                  <c:v>94</c:v>
                </c:pt>
                <c:pt idx="1154">
                  <c:v>94</c:v>
                </c:pt>
                <c:pt idx="1155">
                  <c:v>94</c:v>
                </c:pt>
                <c:pt idx="1156">
                  <c:v>94</c:v>
                </c:pt>
                <c:pt idx="1157">
                  <c:v>94</c:v>
                </c:pt>
                <c:pt idx="1158">
                  <c:v>94</c:v>
                </c:pt>
                <c:pt idx="1159">
                  <c:v>94</c:v>
                </c:pt>
                <c:pt idx="1160">
                  <c:v>94</c:v>
                </c:pt>
                <c:pt idx="1161">
                  <c:v>94</c:v>
                </c:pt>
                <c:pt idx="1162">
                  <c:v>94</c:v>
                </c:pt>
                <c:pt idx="1163">
                  <c:v>94</c:v>
                </c:pt>
                <c:pt idx="1164">
                  <c:v>94</c:v>
                </c:pt>
                <c:pt idx="1165">
                  <c:v>94</c:v>
                </c:pt>
                <c:pt idx="1166">
                  <c:v>94</c:v>
                </c:pt>
                <c:pt idx="1167">
                  <c:v>94</c:v>
                </c:pt>
                <c:pt idx="1168">
                  <c:v>94</c:v>
                </c:pt>
                <c:pt idx="1169">
                  <c:v>94</c:v>
                </c:pt>
                <c:pt idx="1170">
                  <c:v>94</c:v>
                </c:pt>
                <c:pt idx="1171">
                  <c:v>94</c:v>
                </c:pt>
                <c:pt idx="1172">
                  <c:v>94</c:v>
                </c:pt>
                <c:pt idx="1173">
                  <c:v>94</c:v>
                </c:pt>
                <c:pt idx="1174">
                  <c:v>94</c:v>
                </c:pt>
                <c:pt idx="1175">
                  <c:v>94</c:v>
                </c:pt>
                <c:pt idx="1176">
                  <c:v>94</c:v>
                </c:pt>
              </c:numCache>
            </c:numRef>
          </c:yVal>
          <c:smooth val="1"/>
        </c:ser>
        <c:ser>
          <c:idx val="1"/>
          <c:order val="1"/>
          <c:tx>
            <c:v>Cumulative Riscatto using average</c:v>
          </c:tx>
          <c:spPr>
            <a:ln w="6350"/>
          </c:spPr>
          <c:marker>
            <c:symbol val="none"/>
          </c:marker>
          <c:xVal>
            <c:numRef>
              <c:f>KNNC_ValidationLiftChart!$AZ$4:$AZ$1180</c:f>
              <c:numCache>
                <c:formatCode>General</c:formatCode>
                <c:ptCount val="1177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  <c:pt idx="161">
                  <c:v>162</c:v>
                </c:pt>
                <c:pt idx="162">
                  <c:v>163</c:v>
                </c:pt>
                <c:pt idx="163">
                  <c:v>164</c:v>
                </c:pt>
                <c:pt idx="164">
                  <c:v>165</c:v>
                </c:pt>
                <c:pt idx="165">
                  <c:v>166</c:v>
                </c:pt>
                <c:pt idx="166">
                  <c:v>167</c:v>
                </c:pt>
                <c:pt idx="167">
                  <c:v>168</c:v>
                </c:pt>
                <c:pt idx="168">
                  <c:v>169</c:v>
                </c:pt>
                <c:pt idx="169">
                  <c:v>170</c:v>
                </c:pt>
                <c:pt idx="170">
                  <c:v>171</c:v>
                </c:pt>
                <c:pt idx="171">
                  <c:v>172</c:v>
                </c:pt>
                <c:pt idx="172">
                  <c:v>173</c:v>
                </c:pt>
                <c:pt idx="173">
                  <c:v>174</c:v>
                </c:pt>
                <c:pt idx="174">
                  <c:v>175</c:v>
                </c:pt>
                <c:pt idx="175">
                  <c:v>176</c:v>
                </c:pt>
                <c:pt idx="176">
                  <c:v>177</c:v>
                </c:pt>
                <c:pt idx="177">
                  <c:v>178</c:v>
                </c:pt>
                <c:pt idx="178">
                  <c:v>179</c:v>
                </c:pt>
                <c:pt idx="179">
                  <c:v>180</c:v>
                </c:pt>
                <c:pt idx="180">
                  <c:v>181</c:v>
                </c:pt>
                <c:pt idx="181">
                  <c:v>182</c:v>
                </c:pt>
                <c:pt idx="182">
                  <c:v>183</c:v>
                </c:pt>
                <c:pt idx="183">
                  <c:v>184</c:v>
                </c:pt>
                <c:pt idx="184">
                  <c:v>185</c:v>
                </c:pt>
                <c:pt idx="185">
                  <c:v>186</c:v>
                </c:pt>
                <c:pt idx="186">
                  <c:v>187</c:v>
                </c:pt>
                <c:pt idx="187">
                  <c:v>188</c:v>
                </c:pt>
                <c:pt idx="188">
                  <c:v>189</c:v>
                </c:pt>
                <c:pt idx="189">
                  <c:v>190</c:v>
                </c:pt>
                <c:pt idx="190">
                  <c:v>191</c:v>
                </c:pt>
                <c:pt idx="191">
                  <c:v>192</c:v>
                </c:pt>
                <c:pt idx="192">
                  <c:v>193</c:v>
                </c:pt>
                <c:pt idx="193">
                  <c:v>194</c:v>
                </c:pt>
                <c:pt idx="194">
                  <c:v>195</c:v>
                </c:pt>
                <c:pt idx="195">
                  <c:v>196</c:v>
                </c:pt>
                <c:pt idx="196">
                  <c:v>197</c:v>
                </c:pt>
                <c:pt idx="197">
                  <c:v>198</c:v>
                </c:pt>
                <c:pt idx="198">
                  <c:v>199</c:v>
                </c:pt>
                <c:pt idx="199">
                  <c:v>200</c:v>
                </c:pt>
                <c:pt idx="200">
                  <c:v>201</c:v>
                </c:pt>
                <c:pt idx="201">
                  <c:v>202</c:v>
                </c:pt>
                <c:pt idx="202">
                  <c:v>203</c:v>
                </c:pt>
                <c:pt idx="203">
                  <c:v>204</c:v>
                </c:pt>
                <c:pt idx="204">
                  <c:v>205</c:v>
                </c:pt>
                <c:pt idx="205">
                  <c:v>206</c:v>
                </c:pt>
                <c:pt idx="206">
                  <c:v>207</c:v>
                </c:pt>
                <c:pt idx="207">
                  <c:v>208</c:v>
                </c:pt>
                <c:pt idx="208">
                  <c:v>209</c:v>
                </c:pt>
                <c:pt idx="209">
                  <c:v>210</c:v>
                </c:pt>
                <c:pt idx="210">
                  <c:v>211</c:v>
                </c:pt>
                <c:pt idx="211">
                  <c:v>212</c:v>
                </c:pt>
                <c:pt idx="212">
                  <c:v>213</c:v>
                </c:pt>
                <c:pt idx="213">
                  <c:v>214</c:v>
                </c:pt>
                <c:pt idx="214">
                  <c:v>215</c:v>
                </c:pt>
                <c:pt idx="215">
                  <c:v>216</c:v>
                </c:pt>
                <c:pt idx="216">
                  <c:v>217</c:v>
                </c:pt>
                <c:pt idx="217">
                  <c:v>218</c:v>
                </c:pt>
                <c:pt idx="218">
                  <c:v>219</c:v>
                </c:pt>
                <c:pt idx="219">
                  <c:v>220</c:v>
                </c:pt>
                <c:pt idx="220">
                  <c:v>221</c:v>
                </c:pt>
                <c:pt idx="221">
                  <c:v>222</c:v>
                </c:pt>
                <c:pt idx="222">
                  <c:v>223</c:v>
                </c:pt>
                <c:pt idx="223">
                  <c:v>224</c:v>
                </c:pt>
                <c:pt idx="224">
                  <c:v>225</c:v>
                </c:pt>
                <c:pt idx="225">
                  <c:v>226</c:v>
                </c:pt>
                <c:pt idx="226">
                  <c:v>227</c:v>
                </c:pt>
                <c:pt idx="227">
                  <c:v>228</c:v>
                </c:pt>
                <c:pt idx="228">
                  <c:v>229</c:v>
                </c:pt>
                <c:pt idx="229">
                  <c:v>230</c:v>
                </c:pt>
                <c:pt idx="230">
                  <c:v>231</c:v>
                </c:pt>
                <c:pt idx="231">
                  <c:v>232</c:v>
                </c:pt>
                <c:pt idx="232">
                  <c:v>233</c:v>
                </c:pt>
                <c:pt idx="233">
                  <c:v>234</c:v>
                </c:pt>
                <c:pt idx="234">
                  <c:v>235</c:v>
                </c:pt>
                <c:pt idx="235">
                  <c:v>236</c:v>
                </c:pt>
                <c:pt idx="236">
                  <c:v>237</c:v>
                </c:pt>
                <c:pt idx="237">
                  <c:v>238</c:v>
                </c:pt>
                <c:pt idx="238">
                  <c:v>239</c:v>
                </c:pt>
                <c:pt idx="239">
                  <c:v>240</c:v>
                </c:pt>
                <c:pt idx="240">
                  <c:v>241</c:v>
                </c:pt>
                <c:pt idx="241">
                  <c:v>242</c:v>
                </c:pt>
                <c:pt idx="242">
                  <c:v>243</c:v>
                </c:pt>
                <c:pt idx="243">
                  <c:v>244</c:v>
                </c:pt>
                <c:pt idx="244">
                  <c:v>245</c:v>
                </c:pt>
                <c:pt idx="245">
                  <c:v>246</c:v>
                </c:pt>
                <c:pt idx="246">
                  <c:v>247</c:v>
                </c:pt>
                <c:pt idx="247">
                  <c:v>248</c:v>
                </c:pt>
                <c:pt idx="248">
                  <c:v>249</c:v>
                </c:pt>
                <c:pt idx="249">
                  <c:v>250</c:v>
                </c:pt>
                <c:pt idx="250">
                  <c:v>251</c:v>
                </c:pt>
                <c:pt idx="251">
                  <c:v>252</c:v>
                </c:pt>
                <c:pt idx="252">
                  <c:v>253</c:v>
                </c:pt>
                <c:pt idx="253">
                  <c:v>254</c:v>
                </c:pt>
                <c:pt idx="254">
                  <c:v>255</c:v>
                </c:pt>
                <c:pt idx="255">
                  <c:v>256</c:v>
                </c:pt>
                <c:pt idx="256">
                  <c:v>257</c:v>
                </c:pt>
                <c:pt idx="257">
                  <c:v>258</c:v>
                </c:pt>
                <c:pt idx="258">
                  <c:v>259</c:v>
                </c:pt>
                <c:pt idx="259">
                  <c:v>260</c:v>
                </c:pt>
                <c:pt idx="260">
                  <c:v>261</c:v>
                </c:pt>
                <c:pt idx="261">
                  <c:v>262</c:v>
                </c:pt>
                <c:pt idx="262">
                  <c:v>263</c:v>
                </c:pt>
                <c:pt idx="263">
                  <c:v>264</c:v>
                </c:pt>
                <c:pt idx="264">
                  <c:v>265</c:v>
                </c:pt>
                <c:pt idx="265">
                  <c:v>266</c:v>
                </c:pt>
                <c:pt idx="266">
                  <c:v>267</c:v>
                </c:pt>
                <c:pt idx="267">
                  <c:v>268</c:v>
                </c:pt>
                <c:pt idx="268">
                  <c:v>269</c:v>
                </c:pt>
                <c:pt idx="269">
                  <c:v>270</c:v>
                </c:pt>
                <c:pt idx="270">
                  <c:v>271</c:v>
                </c:pt>
                <c:pt idx="271">
                  <c:v>272</c:v>
                </c:pt>
                <c:pt idx="272">
                  <c:v>273</c:v>
                </c:pt>
                <c:pt idx="273">
                  <c:v>274</c:v>
                </c:pt>
                <c:pt idx="274">
                  <c:v>275</c:v>
                </c:pt>
                <c:pt idx="275">
                  <c:v>276</c:v>
                </c:pt>
                <c:pt idx="276">
                  <c:v>277</c:v>
                </c:pt>
                <c:pt idx="277">
                  <c:v>278</c:v>
                </c:pt>
                <c:pt idx="278">
                  <c:v>279</c:v>
                </c:pt>
                <c:pt idx="279">
                  <c:v>280</c:v>
                </c:pt>
                <c:pt idx="280">
                  <c:v>281</c:v>
                </c:pt>
                <c:pt idx="281">
                  <c:v>282</c:v>
                </c:pt>
                <c:pt idx="282">
                  <c:v>283</c:v>
                </c:pt>
                <c:pt idx="283">
                  <c:v>284</c:v>
                </c:pt>
                <c:pt idx="284">
                  <c:v>285</c:v>
                </c:pt>
                <c:pt idx="285">
                  <c:v>286</c:v>
                </c:pt>
                <c:pt idx="286">
                  <c:v>287</c:v>
                </c:pt>
                <c:pt idx="287">
                  <c:v>288</c:v>
                </c:pt>
                <c:pt idx="288">
                  <c:v>289</c:v>
                </c:pt>
                <c:pt idx="289">
                  <c:v>290</c:v>
                </c:pt>
                <c:pt idx="290">
                  <c:v>291</c:v>
                </c:pt>
                <c:pt idx="291">
                  <c:v>292</c:v>
                </c:pt>
                <c:pt idx="292">
                  <c:v>293</c:v>
                </c:pt>
                <c:pt idx="293">
                  <c:v>294</c:v>
                </c:pt>
                <c:pt idx="294">
                  <c:v>295</c:v>
                </c:pt>
                <c:pt idx="295">
                  <c:v>296</c:v>
                </c:pt>
                <c:pt idx="296">
                  <c:v>297</c:v>
                </c:pt>
                <c:pt idx="297">
                  <c:v>298</c:v>
                </c:pt>
                <c:pt idx="298">
                  <c:v>299</c:v>
                </c:pt>
                <c:pt idx="299">
                  <c:v>300</c:v>
                </c:pt>
                <c:pt idx="300">
                  <c:v>301</c:v>
                </c:pt>
                <c:pt idx="301">
                  <c:v>302</c:v>
                </c:pt>
                <c:pt idx="302">
                  <c:v>303</c:v>
                </c:pt>
                <c:pt idx="303">
                  <c:v>304</c:v>
                </c:pt>
                <c:pt idx="304">
                  <c:v>305</c:v>
                </c:pt>
                <c:pt idx="305">
                  <c:v>306</c:v>
                </c:pt>
                <c:pt idx="306">
                  <c:v>307</c:v>
                </c:pt>
                <c:pt idx="307">
                  <c:v>308</c:v>
                </c:pt>
                <c:pt idx="308">
                  <c:v>309</c:v>
                </c:pt>
                <c:pt idx="309">
                  <c:v>310</c:v>
                </c:pt>
                <c:pt idx="310">
                  <c:v>311</c:v>
                </c:pt>
                <c:pt idx="311">
                  <c:v>312</c:v>
                </c:pt>
                <c:pt idx="312">
                  <c:v>313</c:v>
                </c:pt>
                <c:pt idx="313">
                  <c:v>314</c:v>
                </c:pt>
                <c:pt idx="314">
                  <c:v>315</c:v>
                </c:pt>
                <c:pt idx="315">
                  <c:v>316</c:v>
                </c:pt>
                <c:pt idx="316">
                  <c:v>317</c:v>
                </c:pt>
                <c:pt idx="317">
                  <c:v>318</c:v>
                </c:pt>
                <c:pt idx="318">
                  <c:v>319</c:v>
                </c:pt>
                <c:pt idx="319">
                  <c:v>320</c:v>
                </c:pt>
                <c:pt idx="320">
                  <c:v>321</c:v>
                </c:pt>
                <c:pt idx="321">
                  <c:v>322</c:v>
                </c:pt>
                <c:pt idx="322">
                  <c:v>323</c:v>
                </c:pt>
                <c:pt idx="323">
                  <c:v>324</c:v>
                </c:pt>
                <c:pt idx="324">
                  <c:v>325</c:v>
                </c:pt>
                <c:pt idx="325">
                  <c:v>326</c:v>
                </c:pt>
                <c:pt idx="326">
                  <c:v>327</c:v>
                </c:pt>
                <c:pt idx="327">
                  <c:v>328</c:v>
                </c:pt>
                <c:pt idx="328">
                  <c:v>329</c:v>
                </c:pt>
                <c:pt idx="329">
                  <c:v>330</c:v>
                </c:pt>
                <c:pt idx="330">
                  <c:v>331</c:v>
                </c:pt>
                <c:pt idx="331">
                  <c:v>332</c:v>
                </c:pt>
                <c:pt idx="332">
                  <c:v>333</c:v>
                </c:pt>
                <c:pt idx="333">
                  <c:v>334</c:v>
                </c:pt>
                <c:pt idx="334">
                  <c:v>335</c:v>
                </c:pt>
                <c:pt idx="335">
                  <c:v>336</c:v>
                </c:pt>
                <c:pt idx="336">
                  <c:v>337</c:v>
                </c:pt>
                <c:pt idx="337">
                  <c:v>338</c:v>
                </c:pt>
                <c:pt idx="338">
                  <c:v>339</c:v>
                </c:pt>
                <c:pt idx="339">
                  <c:v>340</c:v>
                </c:pt>
                <c:pt idx="340">
                  <c:v>341</c:v>
                </c:pt>
                <c:pt idx="341">
                  <c:v>342</c:v>
                </c:pt>
                <c:pt idx="342">
                  <c:v>343</c:v>
                </c:pt>
                <c:pt idx="343">
                  <c:v>344</c:v>
                </c:pt>
                <c:pt idx="344">
                  <c:v>345</c:v>
                </c:pt>
                <c:pt idx="345">
                  <c:v>346</c:v>
                </c:pt>
                <c:pt idx="346">
                  <c:v>347</c:v>
                </c:pt>
                <c:pt idx="347">
                  <c:v>348</c:v>
                </c:pt>
                <c:pt idx="348">
                  <c:v>349</c:v>
                </c:pt>
                <c:pt idx="349">
                  <c:v>350</c:v>
                </c:pt>
                <c:pt idx="350">
                  <c:v>351</c:v>
                </c:pt>
                <c:pt idx="351">
                  <c:v>352</c:v>
                </c:pt>
                <c:pt idx="352">
                  <c:v>353</c:v>
                </c:pt>
                <c:pt idx="353">
                  <c:v>354</c:v>
                </c:pt>
                <c:pt idx="354">
                  <c:v>355</c:v>
                </c:pt>
                <c:pt idx="355">
                  <c:v>356</c:v>
                </c:pt>
                <c:pt idx="356">
                  <c:v>357</c:v>
                </c:pt>
                <c:pt idx="357">
                  <c:v>358</c:v>
                </c:pt>
                <c:pt idx="358">
                  <c:v>359</c:v>
                </c:pt>
                <c:pt idx="359">
                  <c:v>360</c:v>
                </c:pt>
                <c:pt idx="360">
                  <c:v>361</c:v>
                </c:pt>
                <c:pt idx="361">
                  <c:v>362</c:v>
                </c:pt>
                <c:pt idx="362">
                  <c:v>363</c:v>
                </c:pt>
                <c:pt idx="363">
                  <c:v>364</c:v>
                </c:pt>
                <c:pt idx="364">
                  <c:v>365</c:v>
                </c:pt>
                <c:pt idx="365">
                  <c:v>366</c:v>
                </c:pt>
                <c:pt idx="366">
                  <c:v>367</c:v>
                </c:pt>
                <c:pt idx="367">
                  <c:v>368</c:v>
                </c:pt>
                <c:pt idx="368">
                  <c:v>369</c:v>
                </c:pt>
                <c:pt idx="369">
                  <c:v>370</c:v>
                </c:pt>
                <c:pt idx="370">
                  <c:v>371</c:v>
                </c:pt>
                <c:pt idx="371">
                  <c:v>372</c:v>
                </c:pt>
                <c:pt idx="372">
                  <c:v>373</c:v>
                </c:pt>
                <c:pt idx="373">
                  <c:v>374</c:v>
                </c:pt>
                <c:pt idx="374">
                  <c:v>375</c:v>
                </c:pt>
                <c:pt idx="375">
                  <c:v>376</c:v>
                </c:pt>
                <c:pt idx="376">
                  <c:v>377</c:v>
                </c:pt>
                <c:pt idx="377">
                  <c:v>378</c:v>
                </c:pt>
                <c:pt idx="378">
                  <c:v>379</c:v>
                </c:pt>
                <c:pt idx="379">
                  <c:v>380</c:v>
                </c:pt>
                <c:pt idx="380">
                  <c:v>381</c:v>
                </c:pt>
                <c:pt idx="381">
                  <c:v>382</c:v>
                </c:pt>
                <c:pt idx="382">
                  <c:v>383</c:v>
                </c:pt>
                <c:pt idx="383">
                  <c:v>384</c:v>
                </c:pt>
                <c:pt idx="384">
                  <c:v>385</c:v>
                </c:pt>
                <c:pt idx="385">
                  <c:v>386</c:v>
                </c:pt>
                <c:pt idx="386">
                  <c:v>387</c:v>
                </c:pt>
                <c:pt idx="387">
                  <c:v>388</c:v>
                </c:pt>
                <c:pt idx="388">
                  <c:v>389</c:v>
                </c:pt>
                <c:pt idx="389">
                  <c:v>390</c:v>
                </c:pt>
                <c:pt idx="390">
                  <c:v>391</c:v>
                </c:pt>
                <c:pt idx="391">
                  <c:v>392</c:v>
                </c:pt>
                <c:pt idx="392">
                  <c:v>393</c:v>
                </c:pt>
                <c:pt idx="393">
                  <c:v>394</c:v>
                </c:pt>
                <c:pt idx="394">
                  <c:v>395</c:v>
                </c:pt>
                <c:pt idx="395">
                  <c:v>396</c:v>
                </c:pt>
                <c:pt idx="396">
                  <c:v>397</c:v>
                </c:pt>
                <c:pt idx="397">
                  <c:v>398</c:v>
                </c:pt>
                <c:pt idx="398">
                  <c:v>399</c:v>
                </c:pt>
                <c:pt idx="399">
                  <c:v>400</c:v>
                </c:pt>
                <c:pt idx="400">
                  <c:v>401</c:v>
                </c:pt>
                <c:pt idx="401">
                  <c:v>402</c:v>
                </c:pt>
                <c:pt idx="402">
                  <c:v>403</c:v>
                </c:pt>
                <c:pt idx="403">
                  <c:v>404</c:v>
                </c:pt>
                <c:pt idx="404">
                  <c:v>405</c:v>
                </c:pt>
                <c:pt idx="405">
                  <c:v>406</c:v>
                </c:pt>
                <c:pt idx="406">
                  <c:v>407</c:v>
                </c:pt>
                <c:pt idx="407">
                  <c:v>408</c:v>
                </c:pt>
                <c:pt idx="408">
                  <c:v>409</c:v>
                </c:pt>
                <c:pt idx="409">
                  <c:v>410</c:v>
                </c:pt>
                <c:pt idx="410">
                  <c:v>411</c:v>
                </c:pt>
                <c:pt idx="411">
                  <c:v>412</c:v>
                </c:pt>
                <c:pt idx="412">
                  <c:v>413</c:v>
                </c:pt>
                <c:pt idx="413">
                  <c:v>414</c:v>
                </c:pt>
                <c:pt idx="414">
                  <c:v>415</c:v>
                </c:pt>
                <c:pt idx="415">
                  <c:v>416</c:v>
                </c:pt>
                <c:pt idx="416">
                  <c:v>417</c:v>
                </c:pt>
                <c:pt idx="417">
                  <c:v>418</c:v>
                </c:pt>
                <c:pt idx="418">
                  <c:v>419</c:v>
                </c:pt>
                <c:pt idx="419">
                  <c:v>420</c:v>
                </c:pt>
                <c:pt idx="420">
                  <c:v>421</c:v>
                </c:pt>
                <c:pt idx="421">
                  <c:v>422</c:v>
                </c:pt>
                <c:pt idx="422">
                  <c:v>423</c:v>
                </c:pt>
                <c:pt idx="423">
                  <c:v>424</c:v>
                </c:pt>
                <c:pt idx="424">
                  <c:v>425</c:v>
                </c:pt>
                <c:pt idx="425">
                  <c:v>426</c:v>
                </c:pt>
                <c:pt idx="426">
                  <c:v>427</c:v>
                </c:pt>
                <c:pt idx="427">
                  <c:v>428</c:v>
                </c:pt>
                <c:pt idx="428">
                  <c:v>429</c:v>
                </c:pt>
                <c:pt idx="429">
                  <c:v>430</c:v>
                </c:pt>
                <c:pt idx="430">
                  <c:v>431</c:v>
                </c:pt>
                <c:pt idx="431">
                  <c:v>432</c:v>
                </c:pt>
                <c:pt idx="432">
                  <c:v>433</c:v>
                </c:pt>
                <c:pt idx="433">
                  <c:v>434</c:v>
                </c:pt>
                <c:pt idx="434">
                  <c:v>435</c:v>
                </c:pt>
                <c:pt idx="435">
                  <c:v>436</c:v>
                </c:pt>
                <c:pt idx="436">
                  <c:v>437</c:v>
                </c:pt>
                <c:pt idx="437">
                  <c:v>438</c:v>
                </c:pt>
                <c:pt idx="438">
                  <c:v>439</c:v>
                </c:pt>
                <c:pt idx="439">
                  <c:v>440</c:v>
                </c:pt>
                <c:pt idx="440">
                  <c:v>441</c:v>
                </c:pt>
                <c:pt idx="441">
                  <c:v>442</c:v>
                </c:pt>
                <c:pt idx="442">
                  <c:v>443</c:v>
                </c:pt>
                <c:pt idx="443">
                  <c:v>444</c:v>
                </c:pt>
                <c:pt idx="444">
                  <c:v>445</c:v>
                </c:pt>
                <c:pt idx="445">
                  <c:v>446</c:v>
                </c:pt>
                <c:pt idx="446">
                  <c:v>447</c:v>
                </c:pt>
                <c:pt idx="447">
                  <c:v>448</c:v>
                </c:pt>
                <c:pt idx="448">
                  <c:v>449</c:v>
                </c:pt>
                <c:pt idx="449">
                  <c:v>450</c:v>
                </c:pt>
                <c:pt idx="450">
                  <c:v>451</c:v>
                </c:pt>
                <c:pt idx="451">
                  <c:v>452</c:v>
                </c:pt>
                <c:pt idx="452">
                  <c:v>453</c:v>
                </c:pt>
                <c:pt idx="453">
                  <c:v>454</c:v>
                </c:pt>
                <c:pt idx="454">
                  <c:v>455</c:v>
                </c:pt>
                <c:pt idx="455">
                  <c:v>456</c:v>
                </c:pt>
                <c:pt idx="456">
                  <c:v>457</c:v>
                </c:pt>
                <c:pt idx="457">
                  <c:v>458</c:v>
                </c:pt>
                <c:pt idx="458">
                  <c:v>459</c:v>
                </c:pt>
                <c:pt idx="459">
                  <c:v>460</c:v>
                </c:pt>
                <c:pt idx="460">
                  <c:v>461</c:v>
                </c:pt>
                <c:pt idx="461">
                  <c:v>462</c:v>
                </c:pt>
                <c:pt idx="462">
                  <c:v>463</c:v>
                </c:pt>
                <c:pt idx="463">
                  <c:v>464</c:v>
                </c:pt>
                <c:pt idx="464">
                  <c:v>465</c:v>
                </c:pt>
                <c:pt idx="465">
                  <c:v>466</c:v>
                </c:pt>
                <c:pt idx="466">
                  <c:v>467</c:v>
                </c:pt>
                <c:pt idx="467">
                  <c:v>468</c:v>
                </c:pt>
                <c:pt idx="468">
                  <c:v>469</c:v>
                </c:pt>
                <c:pt idx="469">
                  <c:v>470</c:v>
                </c:pt>
                <c:pt idx="470">
                  <c:v>471</c:v>
                </c:pt>
                <c:pt idx="471">
                  <c:v>472</c:v>
                </c:pt>
                <c:pt idx="472">
                  <c:v>473</c:v>
                </c:pt>
                <c:pt idx="473">
                  <c:v>474</c:v>
                </c:pt>
                <c:pt idx="474">
                  <c:v>475</c:v>
                </c:pt>
                <c:pt idx="475">
                  <c:v>476</c:v>
                </c:pt>
                <c:pt idx="476">
                  <c:v>477</c:v>
                </c:pt>
                <c:pt idx="477">
                  <c:v>478</c:v>
                </c:pt>
                <c:pt idx="478">
                  <c:v>479</c:v>
                </c:pt>
                <c:pt idx="479">
                  <c:v>480</c:v>
                </c:pt>
                <c:pt idx="480">
                  <c:v>481</c:v>
                </c:pt>
                <c:pt idx="481">
                  <c:v>482</c:v>
                </c:pt>
                <c:pt idx="482">
                  <c:v>483</c:v>
                </c:pt>
                <c:pt idx="483">
                  <c:v>484</c:v>
                </c:pt>
                <c:pt idx="484">
                  <c:v>485</c:v>
                </c:pt>
                <c:pt idx="485">
                  <c:v>486</c:v>
                </c:pt>
                <c:pt idx="486">
                  <c:v>487</c:v>
                </c:pt>
                <c:pt idx="487">
                  <c:v>488</c:v>
                </c:pt>
                <c:pt idx="488">
                  <c:v>489</c:v>
                </c:pt>
                <c:pt idx="489">
                  <c:v>490</c:v>
                </c:pt>
                <c:pt idx="490">
                  <c:v>491</c:v>
                </c:pt>
                <c:pt idx="491">
                  <c:v>492</c:v>
                </c:pt>
                <c:pt idx="492">
                  <c:v>493</c:v>
                </c:pt>
                <c:pt idx="493">
                  <c:v>494</c:v>
                </c:pt>
                <c:pt idx="494">
                  <c:v>495</c:v>
                </c:pt>
                <c:pt idx="495">
                  <c:v>496</c:v>
                </c:pt>
                <c:pt idx="496">
                  <c:v>497</c:v>
                </c:pt>
                <c:pt idx="497">
                  <c:v>498</c:v>
                </c:pt>
                <c:pt idx="498">
                  <c:v>499</c:v>
                </c:pt>
                <c:pt idx="499">
                  <c:v>500</c:v>
                </c:pt>
                <c:pt idx="500">
                  <c:v>501</c:v>
                </c:pt>
                <c:pt idx="501">
                  <c:v>502</c:v>
                </c:pt>
                <c:pt idx="502">
                  <c:v>503</c:v>
                </c:pt>
                <c:pt idx="503">
                  <c:v>504</c:v>
                </c:pt>
                <c:pt idx="504">
                  <c:v>505</c:v>
                </c:pt>
                <c:pt idx="505">
                  <c:v>506</c:v>
                </c:pt>
                <c:pt idx="506">
                  <c:v>507</c:v>
                </c:pt>
                <c:pt idx="507">
                  <c:v>508</c:v>
                </c:pt>
                <c:pt idx="508">
                  <c:v>509</c:v>
                </c:pt>
                <c:pt idx="509">
                  <c:v>510</c:v>
                </c:pt>
                <c:pt idx="510">
                  <c:v>511</c:v>
                </c:pt>
                <c:pt idx="511">
                  <c:v>512</c:v>
                </c:pt>
                <c:pt idx="512">
                  <c:v>513</c:v>
                </c:pt>
                <c:pt idx="513">
                  <c:v>514</c:v>
                </c:pt>
                <c:pt idx="514">
                  <c:v>515</c:v>
                </c:pt>
                <c:pt idx="515">
                  <c:v>516</c:v>
                </c:pt>
                <c:pt idx="516">
                  <c:v>517</c:v>
                </c:pt>
                <c:pt idx="517">
                  <c:v>518</c:v>
                </c:pt>
                <c:pt idx="518">
                  <c:v>519</c:v>
                </c:pt>
                <c:pt idx="519">
                  <c:v>520</c:v>
                </c:pt>
                <c:pt idx="520">
                  <c:v>521</c:v>
                </c:pt>
                <c:pt idx="521">
                  <c:v>522</c:v>
                </c:pt>
                <c:pt idx="522">
                  <c:v>523</c:v>
                </c:pt>
                <c:pt idx="523">
                  <c:v>524</c:v>
                </c:pt>
                <c:pt idx="524">
                  <c:v>525</c:v>
                </c:pt>
                <c:pt idx="525">
                  <c:v>526</c:v>
                </c:pt>
                <c:pt idx="526">
                  <c:v>527</c:v>
                </c:pt>
                <c:pt idx="527">
                  <c:v>528</c:v>
                </c:pt>
                <c:pt idx="528">
                  <c:v>529</c:v>
                </c:pt>
                <c:pt idx="529">
                  <c:v>530</c:v>
                </c:pt>
                <c:pt idx="530">
                  <c:v>531</c:v>
                </c:pt>
                <c:pt idx="531">
                  <c:v>532</c:v>
                </c:pt>
                <c:pt idx="532">
                  <c:v>533</c:v>
                </c:pt>
                <c:pt idx="533">
                  <c:v>534</c:v>
                </c:pt>
                <c:pt idx="534">
                  <c:v>535</c:v>
                </c:pt>
                <c:pt idx="535">
                  <c:v>536</c:v>
                </c:pt>
                <c:pt idx="536">
                  <c:v>537</c:v>
                </c:pt>
                <c:pt idx="537">
                  <c:v>538</c:v>
                </c:pt>
                <c:pt idx="538">
                  <c:v>539</c:v>
                </c:pt>
                <c:pt idx="539">
                  <c:v>540</c:v>
                </c:pt>
                <c:pt idx="540">
                  <c:v>541</c:v>
                </c:pt>
                <c:pt idx="541">
                  <c:v>542</c:v>
                </c:pt>
                <c:pt idx="542">
                  <c:v>543</c:v>
                </c:pt>
                <c:pt idx="543">
                  <c:v>544</c:v>
                </c:pt>
                <c:pt idx="544">
                  <c:v>545</c:v>
                </c:pt>
                <c:pt idx="545">
                  <c:v>546</c:v>
                </c:pt>
                <c:pt idx="546">
                  <c:v>547</c:v>
                </c:pt>
                <c:pt idx="547">
                  <c:v>548</c:v>
                </c:pt>
                <c:pt idx="548">
                  <c:v>549</c:v>
                </c:pt>
                <c:pt idx="549">
                  <c:v>550</c:v>
                </c:pt>
                <c:pt idx="550">
                  <c:v>551</c:v>
                </c:pt>
                <c:pt idx="551">
                  <c:v>552</c:v>
                </c:pt>
                <c:pt idx="552">
                  <c:v>553</c:v>
                </c:pt>
                <c:pt idx="553">
                  <c:v>554</c:v>
                </c:pt>
                <c:pt idx="554">
                  <c:v>555</c:v>
                </c:pt>
                <c:pt idx="555">
                  <c:v>556</c:v>
                </c:pt>
                <c:pt idx="556">
                  <c:v>557</c:v>
                </c:pt>
                <c:pt idx="557">
                  <c:v>558</c:v>
                </c:pt>
                <c:pt idx="558">
                  <c:v>559</c:v>
                </c:pt>
                <c:pt idx="559">
                  <c:v>560</c:v>
                </c:pt>
                <c:pt idx="560">
                  <c:v>561</c:v>
                </c:pt>
                <c:pt idx="561">
                  <c:v>562</c:v>
                </c:pt>
                <c:pt idx="562">
                  <c:v>563</c:v>
                </c:pt>
                <c:pt idx="563">
                  <c:v>564</c:v>
                </c:pt>
                <c:pt idx="564">
                  <c:v>565</c:v>
                </c:pt>
                <c:pt idx="565">
                  <c:v>566</c:v>
                </c:pt>
                <c:pt idx="566">
                  <c:v>567</c:v>
                </c:pt>
                <c:pt idx="567">
                  <c:v>568</c:v>
                </c:pt>
                <c:pt idx="568">
                  <c:v>569</c:v>
                </c:pt>
                <c:pt idx="569">
                  <c:v>570</c:v>
                </c:pt>
                <c:pt idx="570">
                  <c:v>571</c:v>
                </c:pt>
                <c:pt idx="571">
                  <c:v>572</c:v>
                </c:pt>
                <c:pt idx="572">
                  <c:v>573</c:v>
                </c:pt>
                <c:pt idx="573">
                  <c:v>574</c:v>
                </c:pt>
                <c:pt idx="574">
                  <c:v>575</c:v>
                </c:pt>
                <c:pt idx="575">
                  <c:v>576</c:v>
                </c:pt>
                <c:pt idx="576">
                  <c:v>577</c:v>
                </c:pt>
                <c:pt idx="577">
                  <c:v>578</c:v>
                </c:pt>
                <c:pt idx="578">
                  <c:v>579</c:v>
                </c:pt>
                <c:pt idx="579">
                  <c:v>580</c:v>
                </c:pt>
                <c:pt idx="580">
                  <c:v>581</c:v>
                </c:pt>
                <c:pt idx="581">
                  <c:v>582</c:v>
                </c:pt>
                <c:pt idx="582">
                  <c:v>583</c:v>
                </c:pt>
                <c:pt idx="583">
                  <c:v>584</c:v>
                </c:pt>
                <c:pt idx="584">
                  <c:v>585</c:v>
                </c:pt>
                <c:pt idx="585">
                  <c:v>586</c:v>
                </c:pt>
                <c:pt idx="586">
                  <c:v>587</c:v>
                </c:pt>
                <c:pt idx="587">
                  <c:v>588</c:v>
                </c:pt>
                <c:pt idx="588">
                  <c:v>589</c:v>
                </c:pt>
                <c:pt idx="589">
                  <c:v>590</c:v>
                </c:pt>
                <c:pt idx="590">
                  <c:v>591</c:v>
                </c:pt>
                <c:pt idx="591">
                  <c:v>592</c:v>
                </c:pt>
                <c:pt idx="592">
                  <c:v>593</c:v>
                </c:pt>
                <c:pt idx="593">
                  <c:v>594</c:v>
                </c:pt>
                <c:pt idx="594">
                  <c:v>595</c:v>
                </c:pt>
                <c:pt idx="595">
                  <c:v>596</c:v>
                </c:pt>
                <c:pt idx="596">
                  <c:v>597</c:v>
                </c:pt>
                <c:pt idx="597">
                  <c:v>598</c:v>
                </c:pt>
                <c:pt idx="598">
                  <c:v>599</c:v>
                </c:pt>
                <c:pt idx="599">
                  <c:v>600</c:v>
                </c:pt>
                <c:pt idx="600">
                  <c:v>601</c:v>
                </c:pt>
                <c:pt idx="601">
                  <c:v>602</c:v>
                </c:pt>
                <c:pt idx="602">
                  <c:v>603</c:v>
                </c:pt>
                <c:pt idx="603">
                  <c:v>604</c:v>
                </c:pt>
                <c:pt idx="604">
                  <c:v>605</c:v>
                </c:pt>
                <c:pt idx="605">
                  <c:v>606</c:v>
                </c:pt>
                <c:pt idx="606">
                  <c:v>607</c:v>
                </c:pt>
                <c:pt idx="607">
                  <c:v>608</c:v>
                </c:pt>
                <c:pt idx="608">
                  <c:v>609</c:v>
                </c:pt>
                <c:pt idx="609">
                  <c:v>610</c:v>
                </c:pt>
                <c:pt idx="610">
                  <c:v>611</c:v>
                </c:pt>
                <c:pt idx="611">
                  <c:v>612</c:v>
                </c:pt>
                <c:pt idx="612">
                  <c:v>613</c:v>
                </c:pt>
                <c:pt idx="613">
                  <c:v>614</c:v>
                </c:pt>
                <c:pt idx="614">
                  <c:v>615</c:v>
                </c:pt>
                <c:pt idx="615">
                  <c:v>616</c:v>
                </c:pt>
                <c:pt idx="616">
                  <c:v>617</c:v>
                </c:pt>
                <c:pt idx="617">
                  <c:v>618</c:v>
                </c:pt>
                <c:pt idx="618">
                  <c:v>619</c:v>
                </c:pt>
                <c:pt idx="619">
                  <c:v>620</c:v>
                </c:pt>
                <c:pt idx="620">
                  <c:v>621</c:v>
                </c:pt>
                <c:pt idx="621">
                  <c:v>622</c:v>
                </c:pt>
                <c:pt idx="622">
                  <c:v>623</c:v>
                </c:pt>
                <c:pt idx="623">
                  <c:v>624</c:v>
                </c:pt>
                <c:pt idx="624">
                  <c:v>625</c:v>
                </c:pt>
                <c:pt idx="625">
                  <c:v>626</c:v>
                </c:pt>
                <c:pt idx="626">
                  <c:v>627</c:v>
                </c:pt>
                <c:pt idx="627">
                  <c:v>628</c:v>
                </c:pt>
                <c:pt idx="628">
                  <c:v>629</c:v>
                </c:pt>
                <c:pt idx="629">
                  <c:v>630</c:v>
                </c:pt>
                <c:pt idx="630">
                  <c:v>631</c:v>
                </c:pt>
                <c:pt idx="631">
                  <c:v>632</c:v>
                </c:pt>
                <c:pt idx="632">
                  <c:v>633</c:v>
                </c:pt>
                <c:pt idx="633">
                  <c:v>634</c:v>
                </c:pt>
                <c:pt idx="634">
                  <c:v>635</c:v>
                </c:pt>
                <c:pt idx="635">
                  <c:v>636</c:v>
                </c:pt>
                <c:pt idx="636">
                  <c:v>637</c:v>
                </c:pt>
                <c:pt idx="637">
                  <c:v>638</c:v>
                </c:pt>
                <c:pt idx="638">
                  <c:v>639</c:v>
                </c:pt>
                <c:pt idx="639">
                  <c:v>640</c:v>
                </c:pt>
                <c:pt idx="640">
                  <c:v>641</c:v>
                </c:pt>
                <c:pt idx="641">
                  <c:v>642</c:v>
                </c:pt>
                <c:pt idx="642">
                  <c:v>643</c:v>
                </c:pt>
                <c:pt idx="643">
                  <c:v>644</c:v>
                </c:pt>
                <c:pt idx="644">
                  <c:v>645</c:v>
                </c:pt>
                <c:pt idx="645">
                  <c:v>646</c:v>
                </c:pt>
                <c:pt idx="646">
                  <c:v>647</c:v>
                </c:pt>
                <c:pt idx="647">
                  <c:v>648</c:v>
                </c:pt>
                <c:pt idx="648">
                  <c:v>649</c:v>
                </c:pt>
                <c:pt idx="649">
                  <c:v>650</c:v>
                </c:pt>
                <c:pt idx="650">
                  <c:v>651</c:v>
                </c:pt>
                <c:pt idx="651">
                  <c:v>652</c:v>
                </c:pt>
                <c:pt idx="652">
                  <c:v>653</c:v>
                </c:pt>
                <c:pt idx="653">
                  <c:v>654</c:v>
                </c:pt>
                <c:pt idx="654">
                  <c:v>655</c:v>
                </c:pt>
                <c:pt idx="655">
                  <c:v>656</c:v>
                </c:pt>
                <c:pt idx="656">
                  <c:v>657</c:v>
                </c:pt>
                <c:pt idx="657">
                  <c:v>658</c:v>
                </c:pt>
                <c:pt idx="658">
                  <c:v>659</c:v>
                </c:pt>
                <c:pt idx="659">
                  <c:v>660</c:v>
                </c:pt>
                <c:pt idx="660">
                  <c:v>661</c:v>
                </c:pt>
                <c:pt idx="661">
                  <c:v>662</c:v>
                </c:pt>
                <c:pt idx="662">
                  <c:v>663</c:v>
                </c:pt>
                <c:pt idx="663">
                  <c:v>664</c:v>
                </c:pt>
                <c:pt idx="664">
                  <c:v>665</c:v>
                </c:pt>
                <c:pt idx="665">
                  <c:v>666</c:v>
                </c:pt>
                <c:pt idx="666">
                  <c:v>667</c:v>
                </c:pt>
                <c:pt idx="667">
                  <c:v>668</c:v>
                </c:pt>
                <c:pt idx="668">
                  <c:v>669</c:v>
                </c:pt>
                <c:pt idx="669">
                  <c:v>670</c:v>
                </c:pt>
                <c:pt idx="670">
                  <c:v>671</c:v>
                </c:pt>
                <c:pt idx="671">
                  <c:v>672</c:v>
                </c:pt>
                <c:pt idx="672">
                  <c:v>673</c:v>
                </c:pt>
                <c:pt idx="673">
                  <c:v>674</c:v>
                </c:pt>
                <c:pt idx="674">
                  <c:v>675</c:v>
                </c:pt>
                <c:pt idx="675">
                  <c:v>676</c:v>
                </c:pt>
                <c:pt idx="676">
                  <c:v>677</c:v>
                </c:pt>
                <c:pt idx="677">
                  <c:v>678</c:v>
                </c:pt>
                <c:pt idx="678">
                  <c:v>679</c:v>
                </c:pt>
                <c:pt idx="679">
                  <c:v>680</c:v>
                </c:pt>
                <c:pt idx="680">
                  <c:v>681</c:v>
                </c:pt>
                <c:pt idx="681">
                  <c:v>682</c:v>
                </c:pt>
                <c:pt idx="682">
                  <c:v>683</c:v>
                </c:pt>
                <c:pt idx="683">
                  <c:v>684</c:v>
                </c:pt>
                <c:pt idx="684">
                  <c:v>685</c:v>
                </c:pt>
                <c:pt idx="685">
                  <c:v>686</c:v>
                </c:pt>
                <c:pt idx="686">
                  <c:v>687</c:v>
                </c:pt>
                <c:pt idx="687">
                  <c:v>688</c:v>
                </c:pt>
                <c:pt idx="688">
                  <c:v>689</c:v>
                </c:pt>
                <c:pt idx="689">
                  <c:v>690</c:v>
                </c:pt>
                <c:pt idx="690">
                  <c:v>691</c:v>
                </c:pt>
                <c:pt idx="691">
                  <c:v>692</c:v>
                </c:pt>
                <c:pt idx="692">
                  <c:v>693</c:v>
                </c:pt>
                <c:pt idx="693">
                  <c:v>694</c:v>
                </c:pt>
                <c:pt idx="694">
                  <c:v>695</c:v>
                </c:pt>
                <c:pt idx="695">
                  <c:v>696</c:v>
                </c:pt>
                <c:pt idx="696">
                  <c:v>697</c:v>
                </c:pt>
                <c:pt idx="697">
                  <c:v>698</c:v>
                </c:pt>
                <c:pt idx="698">
                  <c:v>699</c:v>
                </c:pt>
                <c:pt idx="699">
                  <c:v>700</c:v>
                </c:pt>
                <c:pt idx="700">
                  <c:v>701</c:v>
                </c:pt>
                <c:pt idx="701">
                  <c:v>702</c:v>
                </c:pt>
                <c:pt idx="702">
                  <c:v>703</c:v>
                </c:pt>
                <c:pt idx="703">
                  <c:v>704</c:v>
                </c:pt>
                <c:pt idx="704">
                  <c:v>705</c:v>
                </c:pt>
                <c:pt idx="705">
                  <c:v>706</c:v>
                </c:pt>
                <c:pt idx="706">
                  <c:v>707</c:v>
                </c:pt>
                <c:pt idx="707">
                  <c:v>708</c:v>
                </c:pt>
                <c:pt idx="708">
                  <c:v>709</c:v>
                </c:pt>
                <c:pt idx="709">
                  <c:v>710</c:v>
                </c:pt>
                <c:pt idx="710">
                  <c:v>711</c:v>
                </c:pt>
                <c:pt idx="711">
                  <c:v>712</c:v>
                </c:pt>
                <c:pt idx="712">
                  <c:v>713</c:v>
                </c:pt>
                <c:pt idx="713">
                  <c:v>714</c:v>
                </c:pt>
                <c:pt idx="714">
                  <c:v>715</c:v>
                </c:pt>
                <c:pt idx="715">
                  <c:v>716</c:v>
                </c:pt>
                <c:pt idx="716">
                  <c:v>717</c:v>
                </c:pt>
                <c:pt idx="717">
                  <c:v>718</c:v>
                </c:pt>
                <c:pt idx="718">
                  <c:v>719</c:v>
                </c:pt>
                <c:pt idx="719">
                  <c:v>720</c:v>
                </c:pt>
                <c:pt idx="720">
                  <c:v>721</c:v>
                </c:pt>
                <c:pt idx="721">
                  <c:v>722</c:v>
                </c:pt>
                <c:pt idx="722">
                  <c:v>723</c:v>
                </c:pt>
                <c:pt idx="723">
                  <c:v>724</c:v>
                </c:pt>
                <c:pt idx="724">
                  <c:v>725</c:v>
                </c:pt>
                <c:pt idx="725">
                  <c:v>726</c:v>
                </c:pt>
                <c:pt idx="726">
                  <c:v>727</c:v>
                </c:pt>
                <c:pt idx="727">
                  <c:v>728</c:v>
                </c:pt>
                <c:pt idx="728">
                  <c:v>729</c:v>
                </c:pt>
                <c:pt idx="729">
                  <c:v>730</c:v>
                </c:pt>
                <c:pt idx="730">
                  <c:v>731</c:v>
                </c:pt>
                <c:pt idx="731">
                  <c:v>732</c:v>
                </c:pt>
                <c:pt idx="732">
                  <c:v>733</c:v>
                </c:pt>
                <c:pt idx="733">
                  <c:v>734</c:v>
                </c:pt>
                <c:pt idx="734">
                  <c:v>735</c:v>
                </c:pt>
                <c:pt idx="735">
                  <c:v>736</c:v>
                </c:pt>
                <c:pt idx="736">
                  <c:v>737</c:v>
                </c:pt>
                <c:pt idx="737">
                  <c:v>738</c:v>
                </c:pt>
                <c:pt idx="738">
                  <c:v>739</c:v>
                </c:pt>
                <c:pt idx="739">
                  <c:v>740</c:v>
                </c:pt>
                <c:pt idx="740">
                  <c:v>741</c:v>
                </c:pt>
                <c:pt idx="741">
                  <c:v>742</c:v>
                </c:pt>
                <c:pt idx="742">
                  <c:v>743</c:v>
                </c:pt>
                <c:pt idx="743">
                  <c:v>744</c:v>
                </c:pt>
                <c:pt idx="744">
                  <c:v>745</c:v>
                </c:pt>
                <c:pt idx="745">
                  <c:v>746</c:v>
                </c:pt>
                <c:pt idx="746">
                  <c:v>747</c:v>
                </c:pt>
                <c:pt idx="747">
                  <c:v>748</c:v>
                </c:pt>
                <c:pt idx="748">
                  <c:v>749</c:v>
                </c:pt>
                <c:pt idx="749">
                  <c:v>750</c:v>
                </c:pt>
                <c:pt idx="750">
                  <c:v>751</c:v>
                </c:pt>
                <c:pt idx="751">
                  <c:v>752</c:v>
                </c:pt>
                <c:pt idx="752">
                  <c:v>753</c:v>
                </c:pt>
                <c:pt idx="753">
                  <c:v>754</c:v>
                </c:pt>
                <c:pt idx="754">
                  <c:v>755</c:v>
                </c:pt>
                <c:pt idx="755">
                  <c:v>756</c:v>
                </c:pt>
                <c:pt idx="756">
                  <c:v>757</c:v>
                </c:pt>
                <c:pt idx="757">
                  <c:v>758</c:v>
                </c:pt>
                <c:pt idx="758">
                  <c:v>759</c:v>
                </c:pt>
                <c:pt idx="759">
                  <c:v>760</c:v>
                </c:pt>
                <c:pt idx="760">
                  <c:v>761</c:v>
                </c:pt>
                <c:pt idx="761">
                  <c:v>762</c:v>
                </c:pt>
                <c:pt idx="762">
                  <c:v>763</c:v>
                </c:pt>
                <c:pt idx="763">
                  <c:v>764</c:v>
                </c:pt>
                <c:pt idx="764">
                  <c:v>765</c:v>
                </c:pt>
                <c:pt idx="765">
                  <c:v>766</c:v>
                </c:pt>
                <c:pt idx="766">
                  <c:v>767</c:v>
                </c:pt>
                <c:pt idx="767">
                  <c:v>768</c:v>
                </c:pt>
                <c:pt idx="768">
                  <c:v>769</c:v>
                </c:pt>
                <c:pt idx="769">
                  <c:v>770</c:v>
                </c:pt>
                <c:pt idx="770">
                  <c:v>771</c:v>
                </c:pt>
                <c:pt idx="771">
                  <c:v>772</c:v>
                </c:pt>
                <c:pt idx="772">
                  <c:v>773</c:v>
                </c:pt>
                <c:pt idx="773">
                  <c:v>774</c:v>
                </c:pt>
                <c:pt idx="774">
                  <c:v>775</c:v>
                </c:pt>
                <c:pt idx="775">
                  <c:v>776</c:v>
                </c:pt>
                <c:pt idx="776">
                  <c:v>777</c:v>
                </c:pt>
                <c:pt idx="777">
                  <c:v>778</c:v>
                </c:pt>
                <c:pt idx="778">
                  <c:v>779</c:v>
                </c:pt>
                <c:pt idx="779">
                  <c:v>780</c:v>
                </c:pt>
                <c:pt idx="780">
                  <c:v>781</c:v>
                </c:pt>
                <c:pt idx="781">
                  <c:v>782</c:v>
                </c:pt>
                <c:pt idx="782">
                  <c:v>783</c:v>
                </c:pt>
                <c:pt idx="783">
                  <c:v>784</c:v>
                </c:pt>
                <c:pt idx="784">
                  <c:v>785</c:v>
                </c:pt>
                <c:pt idx="785">
                  <c:v>786</c:v>
                </c:pt>
                <c:pt idx="786">
                  <c:v>787</c:v>
                </c:pt>
                <c:pt idx="787">
                  <c:v>788</c:v>
                </c:pt>
                <c:pt idx="788">
                  <c:v>789</c:v>
                </c:pt>
                <c:pt idx="789">
                  <c:v>790</c:v>
                </c:pt>
                <c:pt idx="790">
                  <c:v>791</c:v>
                </c:pt>
                <c:pt idx="791">
                  <c:v>792</c:v>
                </c:pt>
                <c:pt idx="792">
                  <c:v>793</c:v>
                </c:pt>
                <c:pt idx="793">
                  <c:v>794</c:v>
                </c:pt>
                <c:pt idx="794">
                  <c:v>795</c:v>
                </c:pt>
                <c:pt idx="795">
                  <c:v>796</c:v>
                </c:pt>
                <c:pt idx="796">
                  <c:v>797</c:v>
                </c:pt>
                <c:pt idx="797">
                  <c:v>798</c:v>
                </c:pt>
                <c:pt idx="798">
                  <c:v>799</c:v>
                </c:pt>
                <c:pt idx="799">
                  <c:v>800</c:v>
                </c:pt>
                <c:pt idx="800">
                  <c:v>801</c:v>
                </c:pt>
                <c:pt idx="801">
                  <c:v>802</c:v>
                </c:pt>
                <c:pt idx="802">
                  <c:v>803</c:v>
                </c:pt>
                <c:pt idx="803">
                  <c:v>804</c:v>
                </c:pt>
                <c:pt idx="804">
                  <c:v>805</c:v>
                </c:pt>
                <c:pt idx="805">
                  <c:v>806</c:v>
                </c:pt>
                <c:pt idx="806">
                  <c:v>807</c:v>
                </c:pt>
                <c:pt idx="807">
                  <c:v>808</c:v>
                </c:pt>
                <c:pt idx="808">
                  <c:v>809</c:v>
                </c:pt>
                <c:pt idx="809">
                  <c:v>810</c:v>
                </c:pt>
                <c:pt idx="810">
                  <c:v>811</c:v>
                </c:pt>
                <c:pt idx="811">
                  <c:v>812</c:v>
                </c:pt>
                <c:pt idx="812">
                  <c:v>813</c:v>
                </c:pt>
                <c:pt idx="813">
                  <c:v>814</c:v>
                </c:pt>
                <c:pt idx="814">
                  <c:v>815</c:v>
                </c:pt>
                <c:pt idx="815">
                  <c:v>816</c:v>
                </c:pt>
                <c:pt idx="816">
                  <c:v>817</c:v>
                </c:pt>
                <c:pt idx="817">
                  <c:v>818</c:v>
                </c:pt>
                <c:pt idx="818">
                  <c:v>819</c:v>
                </c:pt>
                <c:pt idx="819">
                  <c:v>820</c:v>
                </c:pt>
                <c:pt idx="820">
                  <c:v>821</c:v>
                </c:pt>
                <c:pt idx="821">
                  <c:v>822</c:v>
                </c:pt>
                <c:pt idx="822">
                  <c:v>823</c:v>
                </c:pt>
                <c:pt idx="823">
                  <c:v>824</c:v>
                </c:pt>
                <c:pt idx="824">
                  <c:v>825</c:v>
                </c:pt>
                <c:pt idx="825">
                  <c:v>826</c:v>
                </c:pt>
                <c:pt idx="826">
                  <c:v>827</c:v>
                </c:pt>
                <c:pt idx="827">
                  <c:v>828</c:v>
                </c:pt>
                <c:pt idx="828">
                  <c:v>829</c:v>
                </c:pt>
                <c:pt idx="829">
                  <c:v>830</c:v>
                </c:pt>
                <c:pt idx="830">
                  <c:v>831</c:v>
                </c:pt>
                <c:pt idx="831">
                  <c:v>832</c:v>
                </c:pt>
                <c:pt idx="832">
                  <c:v>833</c:v>
                </c:pt>
                <c:pt idx="833">
                  <c:v>834</c:v>
                </c:pt>
                <c:pt idx="834">
                  <c:v>835</c:v>
                </c:pt>
                <c:pt idx="835">
                  <c:v>836</c:v>
                </c:pt>
                <c:pt idx="836">
                  <c:v>837</c:v>
                </c:pt>
                <c:pt idx="837">
                  <c:v>838</c:v>
                </c:pt>
                <c:pt idx="838">
                  <c:v>839</c:v>
                </c:pt>
                <c:pt idx="839">
                  <c:v>840</c:v>
                </c:pt>
                <c:pt idx="840">
                  <c:v>841</c:v>
                </c:pt>
                <c:pt idx="841">
                  <c:v>842</c:v>
                </c:pt>
                <c:pt idx="842">
                  <c:v>843</c:v>
                </c:pt>
                <c:pt idx="843">
                  <c:v>844</c:v>
                </c:pt>
                <c:pt idx="844">
                  <c:v>845</c:v>
                </c:pt>
                <c:pt idx="845">
                  <c:v>846</c:v>
                </c:pt>
                <c:pt idx="846">
                  <c:v>847</c:v>
                </c:pt>
                <c:pt idx="847">
                  <c:v>848</c:v>
                </c:pt>
                <c:pt idx="848">
                  <c:v>849</c:v>
                </c:pt>
                <c:pt idx="849">
                  <c:v>850</c:v>
                </c:pt>
                <c:pt idx="850">
                  <c:v>851</c:v>
                </c:pt>
                <c:pt idx="851">
                  <c:v>852</c:v>
                </c:pt>
                <c:pt idx="852">
                  <c:v>853</c:v>
                </c:pt>
                <c:pt idx="853">
                  <c:v>854</c:v>
                </c:pt>
                <c:pt idx="854">
                  <c:v>855</c:v>
                </c:pt>
                <c:pt idx="855">
                  <c:v>856</c:v>
                </c:pt>
                <c:pt idx="856">
                  <c:v>857</c:v>
                </c:pt>
                <c:pt idx="857">
                  <c:v>858</c:v>
                </c:pt>
                <c:pt idx="858">
                  <c:v>859</c:v>
                </c:pt>
                <c:pt idx="859">
                  <c:v>860</c:v>
                </c:pt>
                <c:pt idx="860">
                  <c:v>861</c:v>
                </c:pt>
                <c:pt idx="861">
                  <c:v>862</c:v>
                </c:pt>
                <c:pt idx="862">
                  <c:v>863</c:v>
                </c:pt>
                <c:pt idx="863">
                  <c:v>864</c:v>
                </c:pt>
                <c:pt idx="864">
                  <c:v>865</c:v>
                </c:pt>
                <c:pt idx="865">
                  <c:v>866</c:v>
                </c:pt>
                <c:pt idx="866">
                  <c:v>867</c:v>
                </c:pt>
                <c:pt idx="867">
                  <c:v>868</c:v>
                </c:pt>
                <c:pt idx="868">
                  <c:v>869</c:v>
                </c:pt>
                <c:pt idx="869">
                  <c:v>870</c:v>
                </c:pt>
                <c:pt idx="870">
                  <c:v>871</c:v>
                </c:pt>
                <c:pt idx="871">
                  <c:v>872</c:v>
                </c:pt>
                <c:pt idx="872">
                  <c:v>873</c:v>
                </c:pt>
                <c:pt idx="873">
                  <c:v>874</c:v>
                </c:pt>
                <c:pt idx="874">
                  <c:v>875</c:v>
                </c:pt>
                <c:pt idx="875">
                  <c:v>876</c:v>
                </c:pt>
                <c:pt idx="876">
                  <c:v>877</c:v>
                </c:pt>
                <c:pt idx="877">
                  <c:v>878</c:v>
                </c:pt>
                <c:pt idx="878">
                  <c:v>879</c:v>
                </c:pt>
                <c:pt idx="879">
                  <c:v>880</c:v>
                </c:pt>
                <c:pt idx="880">
                  <c:v>881</c:v>
                </c:pt>
                <c:pt idx="881">
                  <c:v>882</c:v>
                </c:pt>
                <c:pt idx="882">
                  <c:v>883</c:v>
                </c:pt>
                <c:pt idx="883">
                  <c:v>884</c:v>
                </c:pt>
                <c:pt idx="884">
                  <c:v>885</c:v>
                </c:pt>
                <c:pt idx="885">
                  <c:v>886</c:v>
                </c:pt>
                <c:pt idx="886">
                  <c:v>887</c:v>
                </c:pt>
                <c:pt idx="887">
                  <c:v>888</c:v>
                </c:pt>
                <c:pt idx="888">
                  <c:v>889</c:v>
                </c:pt>
                <c:pt idx="889">
                  <c:v>890</c:v>
                </c:pt>
                <c:pt idx="890">
                  <c:v>891</c:v>
                </c:pt>
                <c:pt idx="891">
                  <c:v>892</c:v>
                </c:pt>
                <c:pt idx="892">
                  <c:v>893</c:v>
                </c:pt>
                <c:pt idx="893">
                  <c:v>894</c:v>
                </c:pt>
                <c:pt idx="894">
                  <c:v>895</c:v>
                </c:pt>
                <c:pt idx="895">
                  <c:v>896</c:v>
                </c:pt>
                <c:pt idx="896">
                  <c:v>897</c:v>
                </c:pt>
                <c:pt idx="897">
                  <c:v>898</c:v>
                </c:pt>
                <c:pt idx="898">
                  <c:v>899</c:v>
                </c:pt>
                <c:pt idx="899">
                  <c:v>900</c:v>
                </c:pt>
                <c:pt idx="900">
                  <c:v>901</c:v>
                </c:pt>
                <c:pt idx="901">
                  <c:v>902</c:v>
                </c:pt>
                <c:pt idx="902">
                  <c:v>903</c:v>
                </c:pt>
                <c:pt idx="903">
                  <c:v>904</c:v>
                </c:pt>
                <c:pt idx="904">
                  <c:v>905</c:v>
                </c:pt>
                <c:pt idx="905">
                  <c:v>906</c:v>
                </c:pt>
                <c:pt idx="906">
                  <c:v>907</c:v>
                </c:pt>
                <c:pt idx="907">
                  <c:v>908</c:v>
                </c:pt>
                <c:pt idx="908">
                  <c:v>909</c:v>
                </c:pt>
                <c:pt idx="909">
                  <c:v>910</c:v>
                </c:pt>
                <c:pt idx="910">
                  <c:v>911</c:v>
                </c:pt>
                <c:pt idx="911">
                  <c:v>912</c:v>
                </c:pt>
                <c:pt idx="912">
                  <c:v>913</c:v>
                </c:pt>
                <c:pt idx="913">
                  <c:v>914</c:v>
                </c:pt>
                <c:pt idx="914">
                  <c:v>915</c:v>
                </c:pt>
                <c:pt idx="915">
                  <c:v>916</c:v>
                </c:pt>
                <c:pt idx="916">
                  <c:v>917</c:v>
                </c:pt>
                <c:pt idx="917">
                  <c:v>918</c:v>
                </c:pt>
                <c:pt idx="918">
                  <c:v>919</c:v>
                </c:pt>
                <c:pt idx="919">
                  <c:v>920</c:v>
                </c:pt>
                <c:pt idx="920">
                  <c:v>921</c:v>
                </c:pt>
                <c:pt idx="921">
                  <c:v>922</c:v>
                </c:pt>
                <c:pt idx="922">
                  <c:v>923</c:v>
                </c:pt>
                <c:pt idx="923">
                  <c:v>924</c:v>
                </c:pt>
                <c:pt idx="924">
                  <c:v>925</c:v>
                </c:pt>
                <c:pt idx="925">
                  <c:v>926</c:v>
                </c:pt>
                <c:pt idx="926">
                  <c:v>927</c:v>
                </c:pt>
                <c:pt idx="927">
                  <c:v>928</c:v>
                </c:pt>
                <c:pt idx="928">
                  <c:v>929</c:v>
                </c:pt>
                <c:pt idx="929">
                  <c:v>930</c:v>
                </c:pt>
                <c:pt idx="930">
                  <c:v>931</c:v>
                </c:pt>
                <c:pt idx="931">
                  <c:v>932</c:v>
                </c:pt>
                <c:pt idx="932">
                  <c:v>933</c:v>
                </c:pt>
                <c:pt idx="933">
                  <c:v>934</c:v>
                </c:pt>
                <c:pt idx="934">
                  <c:v>935</c:v>
                </c:pt>
                <c:pt idx="935">
                  <c:v>936</c:v>
                </c:pt>
                <c:pt idx="936">
                  <c:v>937</c:v>
                </c:pt>
                <c:pt idx="937">
                  <c:v>938</c:v>
                </c:pt>
                <c:pt idx="938">
                  <c:v>939</c:v>
                </c:pt>
                <c:pt idx="939">
                  <c:v>940</c:v>
                </c:pt>
                <c:pt idx="940">
                  <c:v>941</c:v>
                </c:pt>
                <c:pt idx="941">
                  <c:v>942</c:v>
                </c:pt>
                <c:pt idx="942">
                  <c:v>943</c:v>
                </c:pt>
                <c:pt idx="943">
                  <c:v>944</c:v>
                </c:pt>
                <c:pt idx="944">
                  <c:v>945</c:v>
                </c:pt>
                <c:pt idx="945">
                  <c:v>946</c:v>
                </c:pt>
                <c:pt idx="946">
                  <c:v>947</c:v>
                </c:pt>
                <c:pt idx="947">
                  <c:v>948</c:v>
                </c:pt>
                <c:pt idx="948">
                  <c:v>949</c:v>
                </c:pt>
                <c:pt idx="949">
                  <c:v>950</c:v>
                </c:pt>
                <c:pt idx="950">
                  <c:v>951</c:v>
                </c:pt>
                <c:pt idx="951">
                  <c:v>952</c:v>
                </c:pt>
                <c:pt idx="952">
                  <c:v>953</c:v>
                </c:pt>
                <c:pt idx="953">
                  <c:v>954</c:v>
                </c:pt>
                <c:pt idx="954">
                  <c:v>955</c:v>
                </c:pt>
                <c:pt idx="955">
                  <c:v>956</c:v>
                </c:pt>
                <c:pt idx="956">
                  <c:v>957</c:v>
                </c:pt>
                <c:pt idx="957">
                  <c:v>958</c:v>
                </c:pt>
                <c:pt idx="958">
                  <c:v>959</c:v>
                </c:pt>
                <c:pt idx="959">
                  <c:v>960</c:v>
                </c:pt>
                <c:pt idx="960">
                  <c:v>961</c:v>
                </c:pt>
                <c:pt idx="961">
                  <c:v>962</c:v>
                </c:pt>
                <c:pt idx="962">
                  <c:v>963</c:v>
                </c:pt>
                <c:pt idx="963">
                  <c:v>964</c:v>
                </c:pt>
                <c:pt idx="964">
                  <c:v>965</c:v>
                </c:pt>
                <c:pt idx="965">
                  <c:v>966</c:v>
                </c:pt>
                <c:pt idx="966">
                  <c:v>967</c:v>
                </c:pt>
                <c:pt idx="967">
                  <c:v>968</c:v>
                </c:pt>
                <c:pt idx="968">
                  <c:v>969</c:v>
                </c:pt>
                <c:pt idx="969">
                  <c:v>970</c:v>
                </c:pt>
                <c:pt idx="970">
                  <c:v>971</c:v>
                </c:pt>
                <c:pt idx="971">
                  <c:v>972</c:v>
                </c:pt>
                <c:pt idx="972">
                  <c:v>973</c:v>
                </c:pt>
                <c:pt idx="973">
                  <c:v>974</c:v>
                </c:pt>
                <c:pt idx="974">
                  <c:v>975</c:v>
                </c:pt>
                <c:pt idx="975">
                  <c:v>976</c:v>
                </c:pt>
                <c:pt idx="976">
                  <c:v>977</c:v>
                </c:pt>
                <c:pt idx="977">
                  <c:v>978</c:v>
                </c:pt>
                <c:pt idx="978">
                  <c:v>979</c:v>
                </c:pt>
                <c:pt idx="979">
                  <c:v>980</c:v>
                </c:pt>
                <c:pt idx="980">
                  <c:v>981</c:v>
                </c:pt>
                <c:pt idx="981">
                  <c:v>982</c:v>
                </c:pt>
                <c:pt idx="982">
                  <c:v>983</c:v>
                </c:pt>
                <c:pt idx="983">
                  <c:v>984</c:v>
                </c:pt>
                <c:pt idx="984">
                  <c:v>985</c:v>
                </c:pt>
                <c:pt idx="985">
                  <c:v>986</c:v>
                </c:pt>
                <c:pt idx="986">
                  <c:v>987</c:v>
                </c:pt>
                <c:pt idx="987">
                  <c:v>988</c:v>
                </c:pt>
                <c:pt idx="988">
                  <c:v>989</c:v>
                </c:pt>
                <c:pt idx="989">
                  <c:v>990</c:v>
                </c:pt>
                <c:pt idx="990">
                  <c:v>991</c:v>
                </c:pt>
                <c:pt idx="991">
                  <c:v>992</c:v>
                </c:pt>
                <c:pt idx="992">
                  <c:v>993</c:v>
                </c:pt>
                <c:pt idx="993">
                  <c:v>994</c:v>
                </c:pt>
                <c:pt idx="994">
                  <c:v>995</c:v>
                </c:pt>
                <c:pt idx="995">
                  <c:v>996</c:v>
                </c:pt>
                <c:pt idx="996">
                  <c:v>997</c:v>
                </c:pt>
                <c:pt idx="997">
                  <c:v>998</c:v>
                </c:pt>
                <c:pt idx="998">
                  <c:v>999</c:v>
                </c:pt>
                <c:pt idx="999">
                  <c:v>1000</c:v>
                </c:pt>
                <c:pt idx="1000">
                  <c:v>1001</c:v>
                </c:pt>
                <c:pt idx="1001">
                  <c:v>1002</c:v>
                </c:pt>
                <c:pt idx="1002">
                  <c:v>1003</c:v>
                </c:pt>
                <c:pt idx="1003">
                  <c:v>1004</c:v>
                </c:pt>
                <c:pt idx="1004">
                  <c:v>1005</c:v>
                </c:pt>
                <c:pt idx="1005">
                  <c:v>1006</c:v>
                </c:pt>
                <c:pt idx="1006">
                  <c:v>1007</c:v>
                </c:pt>
                <c:pt idx="1007">
                  <c:v>1008</c:v>
                </c:pt>
                <c:pt idx="1008">
                  <c:v>1009</c:v>
                </c:pt>
                <c:pt idx="1009">
                  <c:v>1010</c:v>
                </c:pt>
                <c:pt idx="1010">
                  <c:v>1011</c:v>
                </c:pt>
                <c:pt idx="1011">
                  <c:v>1012</c:v>
                </c:pt>
                <c:pt idx="1012">
                  <c:v>1013</c:v>
                </c:pt>
                <c:pt idx="1013">
                  <c:v>1014</c:v>
                </c:pt>
                <c:pt idx="1014">
                  <c:v>1015</c:v>
                </c:pt>
                <c:pt idx="1015">
                  <c:v>1016</c:v>
                </c:pt>
                <c:pt idx="1016">
                  <c:v>1017</c:v>
                </c:pt>
                <c:pt idx="1017">
                  <c:v>1018</c:v>
                </c:pt>
                <c:pt idx="1018">
                  <c:v>1019</c:v>
                </c:pt>
                <c:pt idx="1019">
                  <c:v>1020</c:v>
                </c:pt>
                <c:pt idx="1020">
                  <c:v>1021</c:v>
                </c:pt>
                <c:pt idx="1021">
                  <c:v>1022</c:v>
                </c:pt>
                <c:pt idx="1022">
                  <c:v>1023</c:v>
                </c:pt>
                <c:pt idx="1023">
                  <c:v>1024</c:v>
                </c:pt>
                <c:pt idx="1024">
                  <c:v>1025</c:v>
                </c:pt>
                <c:pt idx="1025">
                  <c:v>1026</c:v>
                </c:pt>
                <c:pt idx="1026">
                  <c:v>1027</c:v>
                </c:pt>
                <c:pt idx="1027">
                  <c:v>1028</c:v>
                </c:pt>
                <c:pt idx="1028">
                  <c:v>1029</c:v>
                </c:pt>
                <c:pt idx="1029">
                  <c:v>1030</c:v>
                </c:pt>
                <c:pt idx="1030">
                  <c:v>1031</c:v>
                </c:pt>
                <c:pt idx="1031">
                  <c:v>1032</c:v>
                </c:pt>
                <c:pt idx="1032">
                  <c:v>1033</c:v>
                </c:pt>
                <c:pt idx="1033">
                  <c:v>1034</c:v>
                </c:pt>
                <c:pt idx="1034">
                  <c:v>1035</c:v>
                </c:pt>
                <c:pt idx="1035">
                  <c:v>1036</c:v>
                </c:pt>
                <c:pt idx="1036">
                  <c:v>1037</c:v>
                </c:pt>
                <c:pt idx="1037">
                  <c:v>1038</c:v>
                </c:pt>
                <c:pt idx="1038">
                  <c:v>1039</c:v>
                </c:pt>
                <c:pt idx="1039">
                  <c:v>1040</c:v>
                </c:pt>
                <c:pt idx="1040">
                  <c:v>1041</c:v>
                </c:pt>
                <c:pt idx="1041">
                  <c:v>1042</c:v>
                </c:pt>
                <c:pt idx="1042">
                  <c:v>1043</c:v>
                </c:pt>
                <c:pt idx="1043">
                  <c:v>1044</c:v>
                </c:pt>
                <c:pt idx="1044">
                  <c:v>1045</c:v>
                </c:pt>
                <c:pt idx="1045">
                  <c:v>1046</c:v>
                </c:pt>
                <c:pt idx="1046">
                  <c:v>1047</c:v>
                </c:pt>
                <c:pt idx="1047">
                  <c:v>1048</c:v>
                </c:pt>
                <c:pt idx="1048">
                  <c:v>1049</c:v>
                </c:pt>
                <c:pt idx="1049">
                  <c:v>1050</c:v>
                </c:pt>
                <c:pt idx="1050">
                  <c:v>1051</c:v>
                </c:pt>
                <c:pt idx="1051">
                  <c:v>1052</c:v>
                </c:pt>
                <c:pt idx="1052">
                  <c:v>1053</c:v>
                </c:pt>
                <c:pt idx="1053">
                  <c:v>1054</c:v>
                </c:pt>
                <c:pt idx="1054">
                  <c:v>1055</c:v>
                </c:pt>
                <c:pt idx="1055">
                  <c:v>1056</c:v>
                </c:pt>
                <c:pt idx="1056">
                  <c:v>1057</c:v>
                </c:pt>
                <c:pt idx="1057">
                  <c:v>1058</c:v>
                </c:pt>
                <c:pt idx="1058">
                  <c:v>1059</c:v>
                </c:pt>
                <c:pt idx="1059">
                  <c:v>1060</c:v>
                </c:pt>
                <c:pt idx="1060">
                  <c:v>1061</c:v>
                </c:pt>
                <c:pt idx="1061">
                  <c:v>1062</c:v>
                </c:pt>
                <c:pt idx="1062">
                  <c:v>1063</c:v>
                </c:pt>
                <c:pt idx="1063">
                  <c:v>1064</c:v>
                </c:pt>
                <c:pt idx="1064">
                  <c:v>1065</c:v>
                </c:pt>
                <c:pt idx="1065">
                  <c:v>1066</c:v>
                </c:pt>
                <c:pt idx="1066">
                  <c:v>1067</c:v>
                </c:pt>
                <c:pt idx="1067">
                  <c:v>1068</c:v>
                </c:pt>
                <c:pt idx="1068">
                  <c:v>1069</c:v>
                </c:pt>
                <c:pt idx="1069">
                  <c:v>1070</c:v>
                </c:pt>
                <c:pt idx="1070">
                  <c:v>1071</c:v>
                </c:pt>
                <c:pt idx="1071">
                  <c:v>1072</c:v>
                </c:pt>
                <c:pt idx="1072">
                  <c:v>1073</c:v>
                </c:pt>
                <c:pt idx="1073">
                  <c:v>1074</c:v>
                </c:pt>
                <c:pt idx="1074">
                  <c:v>1075</c:v>
                </c:pt>
                <c:pt idx="1075">
                  <c:v>1076</c:v>
                </c:pt>
                <c:pt idx="1076">
                  <c:v>1077</c:v>
                </c:pt>
                <c:pt idx="1077">
                  <c:v>1078</c:v>
                </c:pt>
                <c:pt idx="1078">
                  <c:v>1079</c:v>
                </c:pt>
                <c:pt idx="1079">
                  <c:v>1080</c:v>
                </c:pt>
                <c:pt idx="1080">
                  <c:v>1081</c:v>
                </c:pt>
                <c:pt idx="1081">
                  <c:v>1082</c:v>
                </c:pt>
                <c:pt idx="1082">
                  <c:v>1083</c:v>
                </c:pt>
                <c:pt idx="1083">
                  <c:v>1084</c:v>
                </c:pt>
                <c:pt idx="1084">
                  <c:v>1085</c:v>
                </c:pt>
                <c:pt idx="1085">
                  <c:v>1086</c:v>
                </c:pt>
                <c:pt idx="1086">
                  <c:v>1087</c:v>
                </c:pt>
                <c:pt idx="1087">
                  <c:v>1088</c:v>
                </c:pt>
                <c:pt idx="1088">
                  <c:v>1089</c:v>
                </c:pt>
                <c:pt idx="1089">
                  <c:v>1090</c:v>
                </c:pt>
                <c:pt idx="1090">
                  <c:v>1091</c:v>
                </c:pt>
                <c:pt idx="1091">
                  <c:v>1092</c:v>
                </c:pt>
                <c:pt idx="1092">
                  <c:v>1093</c:v>
                </c:pt>
                <c:pt idx="1093">
                  <c:v>1094</c:v>
                </c:pt>
                <c:pt idx="1094">
                  <c:v>1095</c:v>
                </c:pt>
                <c:pt idx="1095">
                  <c:v>1096</c:v>
                </c:pt>
                <c:pt idx="1096">
                  <c:v>1097</c:v>
                </c:pt>
                <c:pt idx="1097">
                  <c:v>1098</c:v>
                </c:pt>
                <c:pt idx="1098">
                  <c:v>1099</c:v>
                </c:pt>
                <c:pt idx="1099">
                  <c:v>1100</c:v>
                </c:pt>
                <c:pt idx="1100">
                  <c:v>1101</c:v>
                </c:pt>
                <c:pt idx="1101">
                  <c:v>1102</c:v>
                </c:pt>
                <c:pt idx="1102">
                  <c:v>1103</c:v>
                </c:pt>
                <c:pt idx="1103">
                  <c:v>1104</c:v>
                </c:pt>
                <c:pt idx="1104">
                  <c:v>1105</c:v>
                </c:pt>
                <c:pt idx="1105">
                  <c:v>1106</c:v>
                </c:pt>
                <c:pt idx="1106">
                  <c:v>1107</c:v>
                </c:pt>
                <c:pt idx="1107">
                  <c:v>1108</c:v>
                </c:pt>
                <c:pt idx="1108">
                  <c:v>1109</c:v>
                </c:pt>
                <c:pt idx="1109">
                  <c:v>1110</c:v>
                </c:pt>
                <c:pt idx="1110">
                  <c:v>1111</c:v>
                </c:pt>
                <c:pt idx="1111">
                  <c:v>1112</c:v>
                </c:pt>
                <c:pt idx="1112">
                  <c:v>1113</c:v>
                </c:pt>
                <c:pt idx="1113">
                  <c:v>1114</c:v>
                </c:pt>
                <c:pt idx="1114">
                  <c:v>1115</c:v>
                </c:pt>
                <c:pt idx="1115">
                  <c:v>1116</c:v>
                </c:pt>
                <c:pt idx="1116">
                  <c:v>1117</c:v>
                </c:pt>
                <c:pt idx="1117">
                  <c:v>1118</c:v>
                </c:pt>
                <c:pt idx="1118">
                  <c:v>1119</c:v>
                </c:pt>
                <c:pt idx="1119">
                  <c:v>1120</c:v>
                </c:pt>
                <c:pt idx="1120">
                  <c:v>1121</c:v>
                </c:pt>
                <c:pt idx="1121">
                  <c:v>1122</c:v>
                </c:pt>
                <c:pt idx="1122">
                  <c:v>1123</c:v>
                </c:pt>
                <c:pt idx="1123">
                  <c:v>1124</c:v>
                </c:pt>
                <c:pt idx="1124">
                  <c:v>1125</c:v>
                </c:pt>
                <c:pt idx="1125">
                  <c:v>1126</c:v>
                </c:pt>
                <c:pt idx="1126">
                  <c:v>1127</c:v>
                </c:pt>
                <c:pt idx="1127">
                  <c:v>1128</c:v>
                </c:pt>
                <c:pt idx="1128">
                  <c:v>1129</c:v>
                </c:pt>
                <c:pt idx="1129">
                  <c:v>1130</c:v>
                </c:pt>
                <c:pt idx="1130">
                  <c:v>1131</c:v>
                </c:pt>
                <c:pt idx="1131">
                  <c:v>1132</c:v>
                </c:pt>
                <c:pt idx="1132">
                  <c:v>1133</c:v>
                </c:pt>
                <c:pt idx="1133">
                  <c:v>1134</c:v>
                </c:pt>
                <c:pt idx="1134">
                  <c:v>1135</c:v>
                </c:pt>
                <c:pt idx="1135">
                  <c:v>1136</c:v>
                </c:pt>
                <c:pt idx="1136">
                  <c:v>1137</c:v>
                </c:pt>
                <c:pt idx="1137">
                  <c:v>1138</c:v>
                </c:pt>
                <c:pt idx="1138">
                  <c:v>1139</c:v>
                </c:pt>
                <c:pt idx="1139">
                  <c:v>1140</c:v>
                </c:pt>
                <c:pt idx="1140">
                  <c:v>1141</c:v>
                </c:pt>
                <c:pt idx="1141">
                  <c:v>1142</c:v>
                </c:pt>
                <c:pt idx="1142">
                  <c:v>1143</c:v>
                </c:pt>
                <c:pt idx="1143">
                  <c:v>1144</c:v>
                </c:pt>
                <c:pt idx="1144">
                  <c:v>1145</c:v>
                </c:pt>
                <c:pt idx="1145">
                  <c:v>1146</c:v>
                </c:pt>
                <c:pt idx="1146">
                  <c:v>1147</c:v>
                </c:pt>
                <c:pt idx="1147">
                  <c:v>1148</c:v>
                </c:pt>
                <c:pt idx="1148">
                  <c:v>1149</c:v>
                </c:pt>
                <c:pt idx="1149">
                  <c:v>1150</c:v>
                </c:pt>
                <c:pt idx="1150">
                  <c:v>1151</c:v>
                </c:pt>
                <c:pt idx="1151">
                  <c:v>1152</c:v>
                </c:pt>
                <c:pt idx="1152">
                  <c:v>1153</c:v>
                </c:pt>
                <c:pt idx="1153">
                  <c:v>1154</c:v>
                </c:pt>
                <c:pt idx="1154">
                  <c:v>1155</c:v>
                </c:pt>
                <c:pt idx="1155">
                  <c:v>1156</c:v>
                </c:pt>
                <c:pt idx="1156">
                  <c:v>1157</c:v>
                </c:pt>
                <c:pt idx="1157">
                  <c:v>1158</c:v>
                </c:pt>
                <c:pt idx="1158">
                  <c:v>1159</c:v>
                </c:pt>
                <c:pt idx="1159">
                  <c:v>1160</c:v>
                </c:pt>
                <c:pt idx="1160">
                  <c:v>1161</c:v>
                </c:pt>
                <c:pt idx="1161">
                  <c:v>1162</c:v>
                </c:pt>
                <c:pt idx="1162">
                  <c:v>1163</c:v>
                </c:pt>
                <c:pt idx="1163">
                  <c:v>1164</c:v>
                </c:pt>
                <c:pt idx="1164">
                  <c:v>1165</c:v>
                </c:pt>
                <c:pt idx="1165">
                  <c:v>1166</c:v>
                </c:pt>
                <c:pt idx="1166">
                  <c:v>1167</c:v>
                </c:pt>
                <c:pt idx="1167">
                  <c:v>1168</c:v>
                </c:pt>
                <c:pt idx="1168">
                  <c:v>1169</c:v>
                </c:pt>
                <c:pt idx="1169">
                  <c:v>1170</c:v>
                </c:pt>
                <c:pt idx="1170">
                  <c:v>1171</c:v>
                </c:pt>
                <c:pt idx="1171">
                  <c:v>1172</c:v>
                </c:pt>
                <c:pt idx="1172">
                  <c:v>1173</c:v>
                </c:pt>
                <c:pt idx="1173">
                  <c:v>1174</c:v>
                </c:pt>
                <c:pt idx="1174">
                  <c:v>1175</c:v>
                </c:pt>
                <c:pt idx="1175">
                  <c:v>1176</c:v>
                </c:pt>
                <c:pt idx="1176">
                  <c:v>1177</c:v>
                </c:pt>
              </c:numCache>
            </c:numRef>
          </c:xVal>
          <c:yVal>
            <c:numRef>
              <c:f>KNNC_ValidationLiftChart!$BD$4:$BD$1180</c:f>
              <c:numCache>
                <c:formatCode>General</c:formatCode>
                <c:ptCount val="1177"/>
                <c:pt idx="0">
                  <c:v>7.9864061172472384E-2</c:v>
                </c:pt>
                <c:pt idx="1">
                  <c:v>0.15972812234494477</c:v>
                </c:pt>
                <c:pt idx="2">
                  <c:v>0.23959218351741715</c:v>
                </c:pt>
                <c:pt idx="3">
                  <c:v>0.31945624468988953</c:v>
                </c:pt>
                <c:pt idx="4">
                  <c:v>0.39932030586236189</c:v>
                </c:pt>
                <c:pt idx="5">
                  <c:v>0.4791843670348343</c:v>
                </c:pt>
                <c:pt idx="6">
                  <c:v>0.55904842820730671</c:v>
                </c:pt>
                <c:pt idx="7">
                  <c:v>0.63891248937977907</c:v>
                </c:pt>
                <c:pt idx="8">
                  <c:v>0.71877655055225143</c:v>
                </c:pt>
                <c:pt idx="9">
                  <c:v>0.79864061172472378</c:v>
                </c:pt>
                <c:pt idx="10">
                  <c:v>0.87850467289719625</c:v>
                </c:pt>
                <c:pt idx="11">
                  <c:v>0.9583687340696686</c:v>
                </c:pt>
                <c:pt idx="12">
                  <c:v>1.0382327952421411</c:v>
                </c:pt>
                <c:pt idx="13">
                  <c:v>1.1180968564146134</c:v>
                </c:pt>
                <c:pt idx="14">
                  <c:v>1.1979609175870858</c:v>
                </c:pt>
                <c:pt idx="15">
                  <c:v>1.2778249787595581</c:v>
                </c:pt>
                <c:pt idx="16">
                  <c:v>1.3576890399320305</c:v>
                </c:pt>
                <c:pt idx="17">
                  <c:v>1.4375531011045029</c:v>
                </c:pt>
                <c:pt idx="18">
                  <c:v>1.5174171622769752</c:v>
                </c:pt>
                <c:pt idx="19">
                  <c:v>1.5972812234494476</c:v>
                </c:pt>
                <c:pt idx="20">
                  <c:v>1.6771452846219201</c:v>
                </c:pt>
                <c:pt idx="21">
                  <c:v>1.7570093457943925</c:v>
                </c:pt>
                <c:pt idx="22">
                  <c:v>1.8368734069668649</c:v>
                </c:pt>
                <c:pt idx="23">
                  <c:v>1.9167374681393372</c:v>
                </c:pt>
                <c:pt idx="24">
                  <c:v>1.9966015293118096</c:v>
                </c:pt>
                <c:pt idx="25">
                  <c:v>2.0764655904842821</c:v>
                </c:pt>
                <c:pt idx="26">
                  <c:v>2.1563296516567543</c:v>
                </c:pt>
                <c:pt idx="27">
                  <c:v>2.2361937128292269</c:v>
                </c:pt>
                <c:pt idx="28">
                  <c:v>2.316057774001699</c:v>
                </c:pt>
                <c:pt idx="29">
                  <c:v>2.3959218351741716</c:v>
                </c:pt>
                <c:pt idx="30">
                  <c:v>2.4757858963466437</c:v>
                </c:pt>
                <c:pt idx="31">
                  <c:v>2.5556499575191163</c:v>
                </c:pt>
                <c:pt idx="32">
                  <c:v>2.6355140186915889</c:v>
                </c:pt>
                <c:pt idx="33">
                  <c:v>2.715378079864061</c:v>
                </c:pt>
                <c:pt idx="34">
                  <c:v>2.7952421410365336</c:v>
                </c:pt>
                <c:pt idx="35">
                  <c:v>2.8751062022090057</c:v>
                </c:pt>
                <c:pt idx="36">
                  <c:v>2.9549702633814783</c:v>
                </c:pt>
                <c:pt idx="37">
                  <c:v>3.0348343245539504</c:v>
                </c:pt>
                <c:pt idx="38">
                  <c:v>3.114698385726423</c:v>
                </c:pt>
                <c:pt idx="39">
                  <c:v>3.1945624468988951</c:v>
                </c:pt>
                <c:pt idx="40">
                  <c:v>3.2744265080713677</c:v>
                </c:pt>
                <c:pt idx="41">
                  <c:v>3.3542905692438403</c:v>
                </c:pt>
                <c:pt idx="42">
                  <c:v>3.4341546304163124</c:v>
                </c:pt>
                <c:pt idx="43">
                  <c:v>3.514018691588785</c:v>
                </c:pt>
                <c:pt idx="44">
                  <c:v>3.5938827527612571</c:v>
                </c:pt>
                <c:pt idx="45">
                  <c:v>3.6737468139337297</c:v>
                </c:pt>
                <c:pt idx="46">
                  <c:v>3.7536108751062018</c:v>
                </c:pt>
                <c:pt idx="47">
                  <c:v>3.8334749362786744</c:v>
                </c:pt>
                <c:pt idx="48">
                  <c:v>3.913338997451147</c:v>
                </c:pt>
                <c:pt idx="49">
                  <c:v>3.9932030586236191</c:v>
                </c:pt>
                <c:pt idx="50">
                  <c:v>4.0730671197960913</c:v>
                </c:pt>
                <c:pt idx="51">
                  <c:v>4.1529311809685643</c:v>
                </c:pt>
                <c:pt idx="52">
                  <c:v>4.2327952421410364</c:v>
                </c:pt>
                <c:pt idx="53">
                  <c:v>4.3126593033135086</c:v>
                </c:pt>
                <c:pt idx="54">
                  <c:v>4.3925233644859807</c:v>
                </c:pt>
                <c:pt idx="55">
                  <c:v>4.4723874256584537</c:v>
                </c:pt>
                <c:pt idx="56">
                  <c:v>4.5522514868309258</c:v>
                </c:pt>
                <c:pt idx="57">
                  <c:v>4.632115548003398</c:v>
                </c:pt>
                <c:pt idx="58">
                  <c:v>4.711979609175871</c:v>
                </c:pt>
                <c:pt idx="59">
                  <c:v>4.7918436703483431</c:v>
                </c:pt>
                <c:pt idx="60">
                  <c:v>4.8717077315208153</c:v>
                </c:pt>
                <c:pt idx="61">
                  <c:v>4.9515717926932874</c:v>
                </c:pt>
                <c:pt idx="62">
                  <c:v>5.0314358538657604</c:v>
                </c:pt>
                <c:pt idx="63">
                  <c:v>5.1112999150382326</c:v>
                </c:pt>
                <c:pt idx="64">
                  <c:v>5.1911639762107047</c:v>
                </c:pt>
                <c:pt idx="65">
                  <c:v>5.2710280373831777</c:v>
                </c:pt>
                <c:pt idx="66">
                  <c:v>5.3508920985556498</c:v>
                </c:pt>
                <c:pt idx="67">
                  <c:v>5.430756159728122</c:v>
                </c:pt>
                <c:pt idx="68">
                  <c:v>5.5106202209005941</c:v>
                </c:pt>
                <c:pt idx="69">
                  <c:v>5.5904842820730671</c:v>
                </c:pt>
                <c:pt idx="70">
                  <c:v>5.6703483432455393</c:v>
                </c:pt>
                <c:pt idx="71">
                  <c:v>5.7502124044180114</c:v>
                </c:pt>
                <c:pt idx="72">
                  <c:v>5.8300764655904844</c:v>
                </c:pt>
                <c:pt idx="73">
                  <c:v>5.9099405267629566</c:v>
                </c:pt>
                <c:pt idx="74">
                  <c:v>5.9898045879354287</c:v>
                </c:pt>
                <c:pt idx="75">
                  <c:v>6.0696686491079008</c:v>
                </c:pt>
                <c:pt idx="76">
                  <c:v>6.1495327102803738</c:v>
                </c:pt>
                <c:pt idx="77">
                  <c:v>6.229396771452846</c:v>
                </c:pt>
                <c:pt idx="78">
                  <c:v>6.3092608326253181</c:v>
                </c:pt>
                <c:pt idx="79">
                  <c:v>6.3891248937977903</c:v>
                </c:pt>
                <c:pt idx="80">
                  <c:v>6.4689889549702633</c:v>
                </c:pt>
                <c:pt idx="81">
                  <c:v>6.5488530161427354</c:v>
                </c:pt>
                <c:pt idx="82">
                  <c:v>6.6287170773152075</c:v>
                </c:pt>
                <c:pt idx="83">
                  <c:v>6.7085811384876806</c:v>
                </c:pt>
                <c:pt idx="84">
                  <c:v>6.7884451996601527</c:v>
                </c:pt>
                <c:pt idx="85">
                  <c:v>6.8683092608326248</c:v>
                </c:pt>
                <c:pt idx="86">
                  <c:v>6.948173322005097</c:v>
                </c:pt>
                <c:pt idx="87">
                  <c:v>7.02803738317757</c:v>
                </c:pt>
                <c:pt idx="88">
                  <c:v>7.1079014443500421</c:v>
                </c:pt>
                <c:pt idx="89">
                  <c:v>7.1877655055225143</c:v>
                </c:pt>
                <c:pt idx="90">
                  <c:v>7.2676295666949873</c:v>
                </c:pt>
                <c:pt idx="91">
                  <c:v>7.3474936278674594</c:v>
                </c:pt>
                <c:pt idx="92">
                  <c:v>7.4273576890399315</c:v>
                </c:pt>
                <c:pt idx="93">
                  <c:v>7.5072217502124037</c:v>
                </c:pt>
                <c:pt idx="94">
                  <c:v>7.5870858113848767</c:v>
                </c:pt>
                <c:pt idx="95">
                  <c:v>7.6669498725573488</c:v>
                </c:pt>
                <c:pt idx="96">
                  <c:v>7.746813933729821</c:v>
                </c:pt>
                <c:pt idx="97">
                  <c:v>7.826677994902294</c:v>
                </c:pt>
                <c:pt idx="98">
                  <c:v>7.9065420560747661</c:v>
                </c:pt>
                <c:pt idx="99">
                  <c:v>7.9864061172472383</c:v>
                </c:pt>
                <c:pt idx="100">
                  <c:v>8.0662701784197104</c:v>
                </c:pt>
                <c:pt idx="101">
                  <c:v>8.1461342395921825</c:v>
                </c:pt>
                <c:pt idx="102">
                  <c:v>8.2259983007646547</c:v>
                </c:pt>
                <c:pt idx="103">
                  <c:v>8.3058623619371286</c:v>
                </c:pt>
                <c:pt idx="104">
                  <c:v>8.3857264231096007</c:v>
                </c:pt>
                <c:pt idx="105">
                  <c:v>8.4655904842820728</c:v>
                </c:pt>
                <c:pt idx="106">
                  <c:v>8.545454545454545</c:v>
                </c:pt>
                <c:pt idx="107">
                  <c:v>8.6253186066270171</c:v>
                </c:pt>
                <c:pt idx="108">
                  <c:v>8.7051826677994892</c:v>
                </c:pt>
                <c:pt idx="109">
                  <c:v>8.7850467289719614</c:v>
                </c:pt>
                <c:pt idx="110">
                  <c:v>8.8649107901444353</c:v>
                </c:pt>
                <c:pt idx="111">
                  <c:v>8.9447748513169074</c:v>
                </c:pt>
                <c:pt idx="112">
                  <c:v>9.0246389124893795</c:v>
                </c:pt>
                <c:pt idx="113">
                  <c:v>9.1045029736618517</c:v>
                </c:pt>
                <c:pt idx="114">
                  <c:v>9.1843670348343238</c:v>
                </c:pt>
                <c:pt idx="115">
                  <c:v>9.264231096006796</c:v>
                </c:pt>
                <c:pt idx="116">
                  <c:v>9.3440951571792681</c:v>
                </c:pt>
                <c:pt idx="117">
                  <c:v>9.423959218351742</c:v>
                </c:pt>
                <c:pt idx="118">
                  <c:v>9.5038232795242141</c:v>
                </c:pt>
                <c:pt idx="119">
                  <c:v>9.5836873406966863</c:v>
                </c:pt>
                <c:pt idx="120">
                  <c:v>9.6635514018691584</c:v>
                </c:pt>
                <c:pt idx="121">
                  <c:v>9.7434154630416305</c:v>
                </c:pt>
                <c:pt idx="122">
                  <c:v>9.8232795242141027</c:v>
                </c:pt>
                <c:pt idx="123">
                  <c:v>9.9031435853865748</c:v>
                </c:pt>
                <c:pt idx="124">
                  <c:v>9.9830076465590487</c:v>
                </c:pt>
                <c:pt idx="125">
                  <c:v>10.062871707731521</c:v>
                </c:pt>
                <c:pt idx="126">
                  <c:v>10.142735768903993</c:v>
                </c:pt>
                <c:pt idx="127">
                  <c:v>10.222599830076465</c:v>
                </c:pt>
                <c:pt idx="128">
                  <c:v>10.302463891248937</c:v>
                </c:pt>
                <c:pt idx="129">
                  <c:v>10.382327952421409</c:v>
                </c:pt>
                <c:pt idx="130">
                  <c:v>10.462192013593882</c:v>
                </c:pt>
                <c:pt idx="131">
                  <c:v>10.542056074766355</c:v>
                </c:pt>
                <c:pt idx="132">
                  <c:v>10.621920135938828</c:v>
                </c:pt>
                <c:pt idx="133">
                  <c:v>10.7017841971113</c:v>
                </c:pt>
                <c:pt idx="134">
                  <c:v>10.781648258283772</c:v>
                </c:pt>
                <c:pt idx="135">
                  <c:v>10.861512319456244</c:v>
                </c:pt>
                <c:pt idx="136">
                  <c:v>10.941376380628716</c:v>
                </c:pt>
                <c:pt idx="137">
                  <c:v>11.021240441801188</c:v>
                </c:pt>
                <c:pt idx="138">
                  <c:v>11.101104502973662</c:v>
                </c:pt>
                <c:pt idx="139">
                  <c:v>11.180968564146134</c:v>
                </c:pt>
                <c:pt idx="140">
                  <c:v>11.260832625318606</c:v>
                </c:pt>
                <c:pt idx="141">
                  <c:v>11.340696686491079</c:v>
                </c:pt>
                <c:pt idx="142">
                  <c:v>11.420560747663551</c:v>
                </c:pt>
                <c:pt idx="143">
                  <c:v>11.500424808836023</c:v>
                </c:pt>
                <c:pt idx="144">
                  <c:v>11.580288870008495</c:v>
                </c:pt>
                <c:pt idx="145">
                  <c:v>11.660152931180969</c:v>
                </c:pt>
                <c:pt idx="146">
                  <c:v>11.740016992353441</c:v>
                </c:pt>
                <c:pt idx="147">
                  <c:v>11.819881053525913</c:v>
                </c:pt>
                <c:pt idx="148">
                  <c:v>11.899745114698385</c:v>
                </c:pt>
                <c:pt idx="149">
                  <c:v>11.979609175870857</c:v>
                </c:pt>
                <c:pt idx="150">
                  <c:v>12.05947323704333</c:v>
                </c:pt>
                <c:pt idx="151">
                  <c:v>12.139337298215802</c:v>
                </c:pt>
                <c:pt idx="152">
                  <c:v>12.219201359388276</c:v>
                </c:pt>
                <c:pt idx="153">
                  <c:v>12.299065420560748</c:v>
                </c:pt>
                <c:pt idx="154">
                  <c:v>12.37892948173322</c:v>
                </c:pt>
                <c:pt idx="155">
                  <c:v>12.458793542905692</c:v>
                </c:pt>
                <c:pt idx="156">
                  <c:v>12.538657604078164</c:v>
                </c:pt>
                <c:pt idx="157">
                  <c:v>12.618521665250636</c:v>
                </c:pt>
                <c:pt idx="158">
                  <c:v>12.698385726423108</c:v>
                </c:pt>
                <c:pt idx="159">
                  <c:v>12.778249787595581</c:v>
                </c:pt>
                <c:pt idx="160">
                  <c:v>12.858113848768054</c:v>
                </c:pt>
                <c:pt idx="161">
                  <c:v>12.937977909940527</c:v>
                </c:pt>
                <c:pt idx="162">
                  <c:v>13.017841971112999</c:v>
                </c:pt>
                <c:pt idx="163">
                  <c:v>13.097706032285471</c:v>
                </c:pt>
                <c:pt idx="164">
                  <c:v>13.177570093457943</c:v>
                </c:pt>
                <c:pt idx="165">
                  <c:v>13.257434154630415</c:v>
                </c:pt>
                <c:pt idx="166">
                  <c:v>13.337298215802887</c:v>
                </c:pt>
                <c:pt idx="167">
                  <c:v>13.417162276975361</c:v>
                </c:pt>
                <c:pt idx="168">
                  <c:v>13.497026338147833</c:v>
                </c:pt>
                <c:pt idx="169">
                  <c:v>13.576890399320305</c:v>
                </c:pt>
                <c:pt idx="170">
                  <c:v>13.656754460492778</c:v>
                </c:pt>
                <c:pt idx="171">
                  <c:v>13.73661852166525</c:v>
                </c:pt>
                <c:pt idx="172">
                  <c:v>13.816482582837722</c:v>
                </c:pt>
                <c:pt idx="173">
                  <c:v>13.896346644010194</c:v>
                </c:pt>
                <c:pt idx="174">
                  <c:v>13.976210705182668</c:v>
                </c:pt>
                <c:pt idx="175">
                  <c:v>14.05607476635514</c:v>
                </c:pt>
                <c:pt idx="176">
                  <c:v>14.135938827527612</c:v>
                </c:pt>
                <c:pt idx="177">
                  <c:v>14.215802888700084</c:v>
                </c:pt>
                <c:pt idx="178">
                  <c:v>14.295666949872556</c:v>
                </c:pt>
                <c:pt idx="179">
                  <c:v>14.375531011045029</c:v>
                </c:pt>
                <c:pt idx="180">
                  <c:v>14.455395072217501</c:v>
                </c:pt>
                <c:pt idx="181">
                  <c:v>14.535259133389975</c:v>
                </c:pt>
                <c:pt idx="182">
                  <c:v>14.615123194562447</c:v>
                </c:pt>
                <c:pt idx="183">
                  <c:v>14.694987255734919</c:v>
                </c:pt>
                <c:pt idx="184">
                  <c:v>14.774851316907391</c:v>
                </c:pt>
                <c:pt idx="185">
                  <c:v>14.854715378079863</c:v>
                </c:pt>
                <c:pt idx="186">
                  <c:v>14.934579439252335</c:v>
                </c:pt>
                <c:pt idx="187">
                  <c:v>15.014443500424807</c:v>
                </c:pt>
                <c:pt idx="188">
                  <c:v>15.094307561597281</c:v>
                </c:pt>
                <c:pt idx="189">
                  <c:v>15.174171622769753</c:v>
                </c:pt>
                <c:pt idx="190">
                  <c:v>15.254035683942226</c:v>
                </c:pt>
                <c:pt idx="191">
                  <c:v>15.333899745114698</c:v>
                </c:pt>
                <c:pt idx="192">
                  <c:v>15.41376380628717</c:v>
                </c:pt>
                <c:pt idx="193">
                  <c:v>15.493627867459642</c:v>
                </c:pt>
                <c:pt idx="194">
                  <c:v>15.573491928632114</c:v>
                </c:pt>
                <c:pt idx="195">
                  <c:v>15.653355989804588</c:v>
                </c:pt>
                <c:pt idx="196">
                  <c:v>15.73322005097706</c:v>
                </c:pt>
                <c:pt idx="197">
                  <c:v>15.813084112149532</c:v>
                </c:pt>
                <c:pt idx="198">
                  <c:v>15.892948173322004</c:v>
                </c:pt>
                <c:pt idx="199">
                  <c:v>15.972812234494477</c:v>
                </c:pt>
                <c:pt idx="200">
                  <c:v>16.052676295666949</c:v>
                </c:pt>
                <c:pt idx="201">
                  <c:v>16.132540356839421</c:v>
                </c:pt>
                <c:pt idx="202">
                  <c:v>16.212404418011893</c:v>
                </c:pt>
                <c:pt idx="203">
                  <c:v>16.292268479184365</c:v>
                </c:pt>
                <c:pt idx="204">
                  <c:v>16.372132540356837</c:v>
                </c:pt>
                <c:pt idx="205">
                  <c:v>16.451996601529309</c:v>
                </c:pt>
                <c:pt idx="206">
                  <c:v>16.531860662701785</c:v>
                </c:pt>
                <c:pt idx="207">
                  <c:v>16.611724723874257</c:v>
                </c:pt>
                <c:pt idx="208">
                  <c:v>16.691588785046729</c:v>
                </c:pt>
                <c:pt idx="209">
                  <c:v>16.771452846219201</c:v>
                </c:pt>
                <c:pt idx="210">
                  <c:v>16.851316907391674</c:v>
                </c:pt>
                <c:pt idx="211">
                  <c:v>16.931180968564146</c:v>
                </c:pt>
                <c:pt idx="212">
                  <c:v>17.011045029736618</c:v>
                </c:pt>
                <c:pt idx="213">
                  <c:v>17.09090909090909</c:v>
                </c:pt>
                <c:pt idx="214">
                  <c:v>17.170773152081562</c:v>
                </c:pt>
                <c:pt idx="215">
                  <c:v>17.250637213254034</c:v>
                </c:pt>
                <c:pt idx="216">
                  <c:v>17.330501274426506</c:v>
                </c:pt>
                <c:pt idx="217">
                  <c:v>17.410365335598978</c:v>
                </c:pt>
                <c:pt idx="218">
                  <c:v>17.490229396771451</c:v>
                </c:pt>
                <c:pt idx="219">
                  <c:v>17.570093457943923</c:v>
                </c:pt>
                <c:pt idx="220">
                  <c:v>17.649957519116398</c:v>
                </c:pt>
                <c:pt idx="221">
                  <c:v>17.729821580288871</c:v>
                </c:pt>
                <c:pt idx="222">
                  <c:v>17.809685641461343</c:v>
                </c:pt>
                <c:pt idx="223">
                  <c:v>17.889549702633815</c:v>
                </c:pt>
                <c:pt idx="224">
                  <c:v>17.969413763806287</c:v>
                </c:pt>
                <c:pt idx="225">
                  <c:v>18.049277824978759</c:v>
                </c:pt>
                <c:pt idx="226">
                  <c:v>18.129141886151231</c:v>
                </c:pt>
                <c:pt idx="227">
                  <c:v>18.209005947323703</c:v>
                </c:pt>
                <c:pt idx="228">
                  <c:v>18.288870008496176</c:v>
                </c:pt>
                <c:pt idx="229">
                  <c:v>18.368734069668648</c:v>
                </c:pt>
                <c:pt idx="230">
                  <c:v>18.44859813084112</c:v>
                </c:pt>
                <c:pt idx="231">
                  <c:v>18.528462192013592</c:v>
                </c:pt>
                <c:pt idx="232">
                  <c:v>18.608326253186064</c:v>
                </c:pt>
                <c:pt idx="233">
                  <c:v>18.688190314358536</c:v>
                </c:pt>
                <c:pt idx="234">
                  <c:v>18.768054375531012</c:v>
                </c:pt>
                <c:pt idx="235">
                  <c:v>18.847918436703484</c:v>
                </c:pt>
                <c:pt idx="236">
                  <c:v>18.927782497875956</c:v>
                </c:pt>
                <c:pt idx="237">
                  <c:v>19.007646559048428</c:v>
                </c:pt>
                <c:pt idx="238">
                  <c:v>19.0875106202209</c:v>
                </c:pt>
                <c:pt idx="239">
                  <c:v>19.167374681393373</c:v>
                </c:pt>
                <c:pt idx="240">
                  <c:v>19.247238742565845</c:v>
                </c:pt>
                <c:pt idx="241">
                  <c:v>19.327102803738317</c:v>
                </c:pt>
                <c:pt idx="242">
                  <c:v>19.406966864910789</c:v>
                </c:pt>
                <c:pt idx="243">
                  <c:v>19.486830926083261</c:v>
                </c:pt>
                <c:pt idx="244">
                  <c:v>19.566694987255733</c:v>
                </c:pt>
                <c:pt idx="245">
                  <c:v>19.646559048428205</c:v>
                </c:pt>
                <c:pt idx="246">
                  <c:v>19.726423109600677</c:v>
                </c:pt>
                <c:pt idx="247">
                  <c:v>19.80628717077315</c:v>
                </c:pt>
                <c:pt idx="248">
                  <c:v>19.886151231945625</c:v>
                </c:pt>
                <c:pt idx="249">
                  <c:v>19.966015293118097</c:v>
                </c:pt>
                <c:pt idx="250">
                  <c:v>20.04587935429057</c:v>
                </c:pt>
                <c:pt idx="251">
                  <c:v>20.125743415463042</c:v>
                </c:pt>
                <c:pt idx="252">
                  <c:v>20.205607476635514</c:v>
                </c:pt>
                <c:pt idx="253">
                  <c:v>20.285471537807986</c:v>
                </c:pt>
                <c:pt idx="254">
                  <c:v>20.365335598980458</c:v>
                </c:pt>
                <c:pt idx="255">
                  <c:v>20.44519966015293</c:v>
                </c:pt>
                <c:pt idx="256">
                  <c:v>20.525063721325402</c:v>
                </c:pt>
                <c:pt idx="257">
                  <c:v>20.604927782497874</c:v>
                </c:pt>
                <c:pt idx="258">
                  <c:v>20.684791843670347</c:v>
                </c:pt>
                <c:pt idx="259">
                  <c:v>20.764655904842819</c:v>
                </c:pt>
                <c:pt idx="260">
                  <c:v>20.844519966015291</c:v>
                </c:pt>
                <c:pt idx="261">
                  <c:v>20.924384027187763</c:v>
                </c:pt>
                <c:pt idx="262">
                  <c:v>21.004248088360235</c:v>
                </c:pt>
                <c:pt idx="263">
                  <c:v>21.084112149532711</c:v>
                </c:pt>
                <c:pt idx="264">
                  <c:v>21.163976210705183</c:v>
                </c:pt>
                <c:pt idx="265">
                  <c:v>21.243840271877655</c:v>
                </c:pt>
                <c:pt idx="266">
                  <c:v>21.323704333050127</c:v>
                </c:pt>
                <c:pt idx="267">
                  <c:v>21.403568394222599</c:v>
                </c:pt>
                <c:pt idx="268">
                  <c:v>21.483432455395072</c:v>
                </c:pt>
                <c:pt idx="269">
                  <c:v>21.563296516567544</c:v>
                </c:pt>
                <c:pt idx="270">
                  <c:v>21.643160577740016</c:v>
                </c:pt>
                <c:pt idx="271">
                  <c:v>21.723024638912488</c:v>
                </c:pt>
                <c:pt idx="272">
                  <c:v>21.80288870008496</c:v>
                </c:pt>
                <c:pt idx="273">
                  <c:v>21.882752761257432</c:v>
                </c:pt>
                <c:pt idx="274">
                  <c:v>21.962616822429904</c:v>
                </c:pt>
                <c:pt idx="275">
                  <c:v>22.042480883602376</c:v>
                </c:pt>
                <c:pt idx="276">
                  <c:v>22.122344944774849</c:v>
                </c:pt>
                <c:pt idx="277">
                  <c:v>22.202209005947324</c:v>
                </c:pt>
                <c:pt idx="278">
                  <c:v>22.282073067119796</c:v>
                </c:pt>
                <c:pt idx="279">
                  <c:v>22.361937128292269</c:v>
                </c:pt>
                <c:pt idx="280">
                  <c:v>22.441801189464741</c:v>
                </c:pt>
                <c:pt idx="281">
                  <c:v>22.521665250637213</c:v>
                </c:pt>
                <c:pt idx="282">
                  <c:v>22.601529311809685</c:v>
                </c:pt>
                <c:pt idx="283">
                  <c:v>22.681393372982157</c:v>
                </c:pt>
                <c:pt idx="284">
                  <c:v>22.761257434154629</c:v>
                </c:pt>
                <c:pt idx="285">
                  <c:v>22.841121495327101</c:v>
                </c:pt>
                <c:pt idx="286">
                  <c:v>22.920985556499573</c:v>
                </c:pt>
                <c:pt idx="287">
                  <c:v>23.000849617672046</c:v>
                </c:pt>
                <c:pt idx="288">
                  <c:v>23.080713678844518</c:v>
                </c:pt>
                <c:pt idx="289">
                  <c:v>23.16057774001699</c:v>
                </c:pt>
                <c:pt idx="290">
                  <c:v>23.240441801189462</c:v>
                </c:pt>
                <c:pt idx="291">
                  <c:v>23.320305862361938</c:v>
                </c:pt>
                <c:pt idx="292">
                  <c:v>23.40016992353441</c:v>
                </c:pt>
                <c:pt idx="293">
                  <c:v>23.480033984706882</c:v>
                </c:pt>
                <c:pt idx="294">
                  <c:v>23.559898045879354</c:v>
                </c:pt>
                <c:pt idx="295">
                  <c:v>23.639762107051826</c:v>
                </c:pt>
                <c:pt idx="296">
                  <c:v>23.719626168224298</c:v>
                </c:pt>
                <c:pt idx="297">
                  <c:v>23.799490229396771</c:v>
                </c:pt>
                <c:pt idx="298">
                  <c:v>23.879354290569243</c:v>
                </c:pt>
                <c:pt idx="299">
                  <c:v>23.959218351741715</c:v>
                </c:pt>
                <c:pt idx="300">
                  <c:v>24.039082412914187</c:v>
                </c:pt>
                <c:pt idx="301">
                  <c:v>24.118946474086659</c:v>
                </c:pt>
                <c:pt idx="302">
                  <c:v>24.198810535259131</c:v>
                </c:pt>
                <c:pt idx="303">
                  <c:v>24.278674596431603</c:v>
                </c:pt>
                <c:pt idx="304">
                  <c:v>24.358538657604075</c:v>
                </c:pt>
                <c:pt idx="305">
                  <c:v>24.438402718776551</c:v>
                </c:pt>
                <c:pt idx="306">
                  <c:v>24.518266779949023</c:v>
                </c:pt>
                <c:pt idx="307">
                  <c:v>24.598130841121495</c:v>
                </c:pt>
                <c:pt idx="308">
                  <c:v>24.677994902293968</c:v>
                </c:pt>
                <c:pt idx="309">
                  <c:v>24.75785896346644</c:v>
                </c:pt>
                <c:pt idx="310">
                  <c:v>24.837723024638912</c:v>
                </c:pt>
                <c:pt idx="311">
                  <c:v>24.917587085811384</c:v>
                </c:pt>
                <c:pt idx="312">
                  <c:v>24.997451146983856</c:v>
                </c:pt>
                <c:pt idx="313">
                  <c:v>25.077315208156328</c:v>
                </c:pt>
                <c:pt idx="314">
                  <c:v>25.1571792693288</c:v>
                </c:pt>
                <c:pt idx="315">
                  <c:v>25.237043330501272</c:v>
                </c:pt>
                <c:pt idx="316">
                  <c:v>25.316907391673745</c:v>
                </c:pt>
                <c:pt idx="317">
                  <c:v>25.396771452846217</c:v>
                </c:pt>
                <c:pt idx="318">
                  <c:v>25.476635514018689</c:v>
                </c:pt>
                <c:pt idx="319">
                  <c:v>25.556499575191161</c:v>
                </c:pt>
                <c:pt idx="320">
                  <c:v>25.636363636363637</c:v>
                </c:pt>
                <c:pt idx="321">
                  <c:v>25.716227697536109</c:v>
                </c:pt>
                <c:pt idx="322">
                  <c:v>25.796091758708581</c:v>
                </c:pt>
                <c:pt idx="323">
                  <c:v>25.875955819881053</c:v>
                </c:pt>
                <c:pt idx="324">
                  <c:v>25.955819881053525</c:v>
                </c:pt>
                <c:pt idx="325">
                  <c:v>26.035683942225997</c:v>
                </c:pt>
                <c:pt idx="326">
                  <c:v>26.115548003398469</c:v>
                </c:pt>
                <c:pt idx="327">
                  <c:v>26.195412064570942</c:v>
                </c:pt>
                <c:pt idx="328">
                  <c:v>26.275276125743414</c:v>
                </c:pt>
                <c:pt idx="329">
                  <c:v>26.355140186915886</c:v>
                </c:pt>
                <c:pt idx="330">
                  <c:v>26.435004248088358</c:v>
                </c:pt>
                <c:pt idx="331">
                  <c:v>26.51486830926083</c:v>
                </c:pt>
                <c:pt idx="332">
                  <c:v>26.594732370433302</c:v>
                </c:pt>
                <c:pt idx="333">
                  <c:v>26.674596431605774</c:v>
                </c:pt>
                <c:pt idx="334">
                  <c:v>26.75446049277825</c:v>
                </c:pt>
                <c:pt idx="335">
                  <c:v>26.834324553950722</c:v>
                </c:pt>
                <c:pt idx="336">
                  <c:v>26.914188615123194</c:v>
                </c:pt>
                <c:pt idx="337">
                  <c:v>26.994052676295667</c:v>
                </c:pt>
                <c:pt idx="338">
                  <c:v>27.073916737468139</c:v>
                </c:pt>
                <c:pt idx="339">
                  <c:v>27.153780798640611</c:v>
                </c:pt>
                <c:pt idx="340">
                  <c:v>27.233644859813083</c:v>
                </c:pt>
                <c:pt idx="341">
                  <c:v>27.313508920985555</c:v>
                </c:pt>
                <c:pt idx="342">
                  <c:v>27.393372982158027</c:v>
                </c:pt>
                <c:pt idx="343">
                  <c:v>27.473237043330499</c:v>
                </c:pt>
                <c:pt idx="344">
                  <c:v>27.553101104502971</c:v>
                </c:pt>
                <c:pt idx="345">
                  <c:v>27.632965165675444</c:v>
                </c:pt>
                <c:pt idx="346">
                  <c:v>27.712829226847916</c:v>
                </c:pt>
                <c:pt idx="347">
                  <c:v>27.792693288020388</c:v>
                </c:pt>
                <c:pt idx="348">
                  <c:v>27.872557349192864</c:v>
                </c:pt>
                <c:pt idx="349">
                  <c:v>27.952421410365336</c:v>
                </c:pt>
                <c:pt idx="350">
                  <c:v>28.032285471537808</c:v>
                </c:pt>
                <c:pt idx="351">
                  <c:v>28.11214953271028</c:v>
                </c:pt>
                <c:pt idx="352">
                  <c:v>28.192013593882752</c:v>
                </c:pt>
                <c:pt idx="353">
                  <c:v>28.271877655055224</c:v>
                </c:pt>
                <c:pt idx="354">
                  <c:v>28.351741716227696</c:v>
                </c:pt>
                <c:pt idx="355">
                  <c:v>28.431605777400168</c:v>
                </c:pt>
                <c:pt idx="356">
                  <c:v>28.511469838572641</c:v>
                </c:pt>
                <c:pt idx="357">
                  <c:v>28.591333899745113</c:v>
                </c:pt>
                <c:pt idx="358">
                  <c:v>28.671197960917585</c:v>
                </c:pt>
                <c:pt idx="359">
                  <c:v>28.751062022090057</c:v>
                </c:pt>
                <c:pt idx="360">
                  <c:v>28.830926083262529</c:v>
                </c:pt>
                <c:pt idx="361">
                  <c:v>28.910790144435001</c:v>
                </c:pt>
                <c:pt idx="362">
                  <c:v>28.990654205607477</c:v>
                </c:pt>
                <c:pt idx="363">
                  <c:v>29.070518266779949</c:v>
                </c:pt>
                <c:pt idx="364">
                  <c:v>29.150382327952421</c:v>
                </c:pt>
                <c:pt idx="365">
                  <c:v>29.230246389124893</c:v>
                </c:pt>
                <c:pt idx="366">
                  <c:v>29.310110450297366</c:v>
                </c:pt>
                <c:pt idx="367">
                  <c:v>29.389974511469838</c:v>
                </c:pt>
                <c:pt idx="368">
                  <c:v>29.46983857264231</c:v>
                </c:pt>
                <c:pt idx="369">
                  <c:v>29.549702633814782</c:v>
                </c:pt>
                <c:pt idx="370">
                  <c:v>29.629566694987254</c:v>
                </c:pt>
                <c:pt idx="371">
                  <c:v>29.709430756159726</c:v>
                </c:pt>
                <c:pt idx="372">
                  <c:v>29.789294817332198</c:v>
                </c:pt>
                <c:pt idx="373">
                  <c:v>29.86915887850467</c:v>
                </c:pt>
                <c:pt idx="374">
                  <c:v>29.949022939677143</c:v>
                </c:pt>
                <c:pt idx="375">
                  <c:v>30.028887000849615</c:v>
                </c:pt>
                <c:pt idx="376">
                  <c:v>30.10875106202209</c:v>
                </c:pt>
                <c:pt idx="377">
                  <c:v>30.188615123194563</c:v>
                </c:pt>
                <c:pt idx="378">
                  <c:v>30.268479184367035</c:v>
                </c:pt>
                <c:pt idx="379">
                  <c:v>30.348343245539507</c:v>
                </c:pt>
                <c:pt idx="380">
                  <c:v>30.428207306711979</c:v>
                </c:pt>
                <c:pt idx="381">
                  <c:v>30.508071367884451</c:v>
                </c:pt>
                <c:pt idx="382">
                  <c:v>30.587935429056923</c:v>
                </c:pt>
                <c:pt idx="383">
                  <c:v>30.667799490229395</c:v>
                </c:pt>
                <c:pt idx="384">
                  <c:v>30.747663551401867</c:v>
                </c:pt>
                <c:pt idx="385">
                  <c:v>30.82752761257434</c:v>
                </c:pt>
                <c:pt idx="386">
                  <c:v>30.907391673746812</c:v>
                </c:pt>
                <c:pt idx="387">
                  <c:v>30.987255734919284</c:v>
                </c:pt>
                <c:pt idx="388">
                  <c:v>31.067119796091756</c:v>
                </c:pt>
                <c:pt idx="389">
                  <c:v>31.146983857264228</c:v>
                </c:pt>
                <c:pt idx="390">
                  <c:v>31.2268479184367</c:v>
                </c:pt>
                <c:pt idx="391">
                  <c:v>31.306711979609176</c:v>
                </c:pt>
                <c:pt idx="392">
                  <c:v>31.386576040781648</c:v>
                </c:pt>
                <c:pt idx="393">
                  <c:v>31.46644010195412</c:v>
                </c:pt>
                <c:pt idx="394">
                  <c:v>31.546304163126592</c:v>
                </c:pt>
                <c:pt idx="395">
                  <c:v>31.626168224299064</c:v>
                </c:pt>
                <c:pt idx="396">
                  <c:v>31.706032285471537</c:v>
                </c:pt>
                <c:pt idx="397">
                  <c:v>31.785896346644009</c:v>
                </c:pt>
                <c:pt idx="398">
                  <c:v>31.865760407816481</c:v>
                </c:pt>
                <c:pt idx="399">
                  <c:v>31.945624468988953</c:v>
                </c:pt>
                <c:pt idx="400">
                  <c:v>32.025488530161425</c:v>
                </c:pt>
                <c:pt idx="401">
                  <c:v>32.105352591333897</c:v>
                </c:pt>
                <c:pt idx="402">
                  <c:v>32.185216652506369</c:v>
                </c:pt>
                <c:pt idx="403">
                  <c:v>32.265080713678842</c:v>
                </c:pt>
                <c:pt idx="404">
                  <c:v>32.344944774851314</c:v>
                </c:pt>
                <c:pt idx="405">
                  <c:v>32.424808836023786</c:v>
                </c:pt>
                <c:pt idx="406">
                  <c:v>32.504672897196258</c:v>
                </c:pt>
                <c:pt idx="407">
                  <c:v>32.58453695836873</c:v>
                </c:pt>
                <c:pt idx="408">
                  <c:v>32.664401019541202</c:v>
                </c:pt>
                <c:pt idx="409">
                  <c:v>32.744265080713674</c:v>
                </c:pt>
                <c:pt idx="410">
                  <c:v>32.824129141886146</c:v>
                </c:pt>
                <c:pt idx="411">
                  <c:v>32.903993203058619</c:v>
                </c:pt>
                <c:pt idx="412">
                  <c:v>32.983857264231098</c:v>
                </c:pt>
                <c:pt idx="413">
                  <c:v>33.06372132540357</c:v>
                </c:pt>
                <c:pt idx="414">
                  <c:v>33.143585386576042</c:v>
                </c:pt>
                <c:pt idx="415">
                  <c:v>33.223449447748514</c:v>
                </c:pt>
                <c:pt idx="416">
                  <c:v>33.303313508920986</c:v>
                </c:pt>
                <c:pt idx="417">
                  <c:v>33.383177570093459</c:v>
                </c:pt>
                <c:pt idx="418">
                  <c:v>33.463041631265931</c:v>
                </c:pt>
                <c:pt idx="419">
                  <c:v>33.542905692438403</c:v>
                </c:pt>
                <c:pt idx="420">
                  <c:v>33.622769753610875</c:v>
                </c:pt>
                <c:pt idx="421">
                  <c:v>33.702633814783347</c:v>
                </c:pt>
                <c:pt idx="422">
                  <c:v>33.782497875955819</c:v>
                </c:pt>
                <c:pt idx="423">
                  <c:v>33.862361937128291</c:v>
                </c:pt>
                <c:pt idx="424">
                  <c:v>33.942225998300763</c:v>
                </c:pt>
                <c:pt idx="425">
                  <c:v>34.022090059473236</c:v>
                </c:pt>
                <c:pt idx="426">
                  <c:v>34.101954120645708</c:v>
                </c:pt>
                <c:pt idx="427">
                  <c:v>34.18181818181818</c:v>
                </c:pt>
                <c:pt idx="428">
                  <c:v>34.261682242990652</c:v>
                </c:pt>
                <c:pt idx="429">
                  <c:v>34.341546304163124</c:v>
                </c:pt>
                <c:pt idx="430">
                  <c:v>34.421410365335596</c:v>
                </c:pt>
                <c:pt idx="431">
                  <c:v>34.501274426508068</c:v>
                </c:pt>
                <c:pt idx="432">
                  <c:v>34.581138487680541</c:v>
                </c:pt>
                <c:pt idx="433">
                  <c:v>34.661002548853013</c:v>
                </c:pt>
                <c:pt idx="434">
                  <c:v>34.740866610025485</c:v>
                </c:pt>
                <c:pt idx="435">
                  <c:v>34.820730671197957</c:v>
                </c:pt>
                <c:pt idx="436">
                  <c:v>34.900594732370429</c:v>
                </c:pt>
                <c:pt idx="437">
                  <c:v>34.980458793542901</c:v>
                </c:pt>
                <c:pt idx="438">
                  <c:v>35.060322854715373</c:v>
                </c:pt>
                <c:pt idx="439">
                  <c:v>35.140186915887845</c:v>
                </c:pt>
                <c:pt idx="440">
                  <c:v>35.220050977060325</c:v>
                </c:pt>
                <c:pt idx="441">
                  <c:v>35.299915038232797</c:v>
                </c:pt>
                <c:pt idx="442">
                  <c:v>35.379779099405269</c:v>
                </c:pt>
                <c:pt idx="443">
                  <c:v>35.459643160577741</c:v>
                </c:pt>
                <c:pt idx="444">
                  <c:v>35.539507221750213</c:v>
                </c:pt>
                <c:pt idx="445">
                  <c:v>35.619371282922685</c:v>
                </c:pt>
                <c:pt idx="446">
                  <c:v>35.699235344095158</c:v>
                </c:pt>
                <c:pt idx="447">
                  <c:v>35.77909940526763</c:v>
                </c:pt>
                <c:pt idx="448">
                  <c:v>35.858963466440102</c:v>
                </c:pt>
                <c:pt idx="449">
                  <c:v>35.938827527612574</c:v>
                </c:pt>
                <c:pt idx="450">
                  <c:v>36.018691588785046</c:v>
                </c:pt>
                <c:pt idx="451">
                  <c:v>36.098555649957518</c:v>
                </c:pt>
                <c:pt idx="452">
                  <c:v>36.17841971112999</c:v>
                </c:pt>
                <c:pt idx="453">
                  <c:v>36.258283772302462</c:v>
                </c:pt>
                <c:pt idx="454">
                  <c:v>36.338147833474935</c:v>
                </c:pt>
                <c:pt idx="455">
                  <c:v>36.418011894647407</c:v>
                </c:pt>
                <c:pt idx="456">
                  <c:v>36.497875955819879</c:v>
                </c:pt>
                <c:pt idx="457">
                  <c:v>36.577740016992351</c:v>
                </c:pt>
                <c:pt idx="458">
                  <c:v>36.657604078164823</c:v>
                </c:pt>
                <c:pt idx="459">
                  <c:v>36.737468139337295</c:v>
                </c:pt>
                <c:pt idx="460">
                  <c:v>36.817332200509767</c:v>
                </c:pt>
                <c:pt idx="461">
                  <c:v>36.89719626168224</c:v>
                </c:pt>
                <c:pt idx="462">
                  <c:v>36.977060322854712</c:v>
                </c:pt>
                <c:pt idx="463">
                  <c:v>37.056924384027184</c:v>
                </c:pt>
                <c:pt idx="464">
                  <c:v>37.136788445199656</c:v>
                </c:pt>
                <c:pt idx="465">
                  <c:v>37.216652506372128</c:v>
                </c:pt>
                <c:pt idx="466">
                  <c:v>37.2965165675446</c:v>
                </c:pt>
                <c:pt idx="467">
                  <c:v>37.376380628717072</c:v>
                </c:pt>
                <c:pt idx="468">
                  <c:v>37.456244689889544</c:v>
                </c:pt>
                <c:pt idx="469">
                  <c:v>37.536108751062024</c:v>
                </c:pt>
                <c:pt idx="470">
                  <c:v>37.615972812234496</c:v>
                </c:pt>
                <c:pt idx="471">
                  <c:v>37.695836873406968</c:v>
                </c:pt>
                <c:pt idx="472">
                  <c:v>37.77570093457944</c:v>
                </c:pt>
                <c:pt idx="473">
                  <c:v>37.855564995751912</c:v>
                </c:pt>
                <c:pt idx="474">
                  <c:v>37.935429056924384</c:v>
                </c:pt>
                <c:pt idx="475">
                  <c:v>38.015293118096857</c:v>
                </c:pt>
                <c:pt idx="476">
                  <c:v>38.095157179269329</c:v>
                </c:pt>
                <c:pt idx="477">
                  <c:v>38.175021240441801</c:v>
                </c:pt>
                <c:pt idx="478">
                  <c:v>38.254885301614273</c:v>
                </c:pt>
                <c:pt idx="479">
                  <c:v>38.334749362786745</c:v>
                </c:pt>
                <c:pt idx="480">
                  <c:v>38.414613423959217</c:v>
                </c:pt>
                <c:pt idx="481">
                  <c:v>38.494477485131689</c:v>
                </c:pt>
                <c:pt idx="482">
                  <c:v>38.574341546304161</c:v>
                </c:pt>
                <c:pt idx="483">
                  <c:v>38.654205607476634</c:v>
                </c:pt>
                <c:pt idx="484">
                  <c:v>38.734069668649106</c:v>
                </c:pt>
                <c:pt idx="485">
                  <c:v>38.813933729821578</c:v>
                </c:pt>
                <c:pt idx="486">
                  <c:v>38.89379779099405</c:v>
                </c:pt>
                <c:pt idx="487">
                  <c:v>38.973661852166522</c:v>
                </c:pt>
                <c:pt idx="488">
                  <c:v>39.053525913338994</c:v>
                </c:pt>
                <c:pt idx="489">
                  <c:v>39.133389974511466</c:v>
                </c:pt>
                <c:pt idx="490">
                  <c:v>39.213254035683939</c:v>
                </c:pt>
                <c:pt idx="491">
                  <c:v>39.293118096856411</c:v>
                </c:pt>
                <c:pt idx="492">
                  <c:v>39.372982158028883</c:v>
                </c:pt>
                <c:pt idx="493">
                  <c:v>39.452846219201355</c:v>
                </c:pt>
                <c:pt idx="494">
                  <c:v>39.532710280373827</c:v>
                </c:pt>
                <c:pt idx="495">
                  <c:v>39.612574341546299</c:v>
                </c:pt>
                <c:pt idx="496">
                  <c:v>39.692438402718771</c:v>
                </c:pt>
                <c:pt idx="497">
                  <c:v>39.772302463891251</c:v>
                </c:pt>
                <c:pt idx="498">
                  <c:v>39.852166525063723</c:v>
                </c:pt>
                <c:pt idx="499">
                  <c:v>39.932030586236195</c:v>
                </c:pt>
                <c:pt idx="500">
                  <c:v>40.011894647408667</c:v>
                </c:pt>
                <c:pt idx="501">
                  <c:v>40.091758708581139</c:v>
                </c:pt>
                <c:pt idx="502">
                  <c:v>40.171622769753611</c:v>
                </c:pt>
                <c:pt idx="503">
                  <c:v>40.251486830926083</c:v>
                </c:pt>
                <c:pt idx="504">
                  <c:v>40.331350892098556</c:v>
                </c:pt>
                <c:pt idx="505">
                  <c:v>40.411214953271028</c:v>
                </c:pt>
                <c:pt idx="506">
                  <c:v>40.4910790144435</c:v>
                </c:pt>
                <c:pt idx="507">
                  <c:v>40.570943075615972</c:v>
                </c:pt>
                <c:pt idx="508">
                  <c:v>40.650807136788444</c:v>
                </c:pt>
                <c:pt idx="509">
                  <c:v>40.730671197960916</c:v>
                </c:pt>
                <c:pt idx="510">
                  <c:v>40.810535259133388</c:v>
                </c:pt>
                <c:pt idx="511">
                  <c:v>40.89039932030586</c:v>
                </c:pt>
                <c:pt idx="512">
                  <c:v>40.970263381478333</c:v>
                </c:pt>
                <c:pt idx="513">
                  <c:v>41.050127442650805</c:v>
                </c:pt>
                <c:pt idx="514">
                  <c:v>41.129991503823277</c:v>
                </c:pt>
                <c:pt idx="515">
                  <c:v>41.209855564995749</c:v>
                </c:pt>
                <c:pt idx="516">
                  <c:v>41.289719626168221</c:v>
                </c:pt>
                <c:pt idx="517">
                  <c:v>41.369583687340693</c:v>
                </c:pt>
                <c:pt idx="518">
                  <c:v>41.449447748513165</c:v>
                </c:pt>
                <c:pt idx="519">
                  <c:v>41.529311809685638</c:v>
                </c:pt>
                <c:pt idx="520">
                  <c:v>41.60917587085811</c:v>
                </c:pt>
                <c:pt idx="521">
                  <c:v>41.689039932030582</c:v>
                </c:pt>
                <c:pt idx="522">
                  <c:v>41.768903993203054</c:v>
                </c:pt>
                <c:pt idx="523">
                  <c:v>41.848768054375526</c:v>
                </c:pt>
                <c:pt idx="524">
                  <c:v>41.928632115547998</c:v>
                </c:pt>
                <c:pt idx="525">
                  <c:v>42.00849617672047</c:v>
                </c:pt>
                <c:pt idx="526">
                  <c:v>42.08836023789295</c:v>
                </c:pt>
                <c:pt idx="527">
                  <c:v>42.168224299065422</c:v>
                </c:pt>
                <c:pt idx="528">
                  <c:v>42.248088360237894</c:v>
                </c:pt>
                <c:pt idx="529">
                  <c:v>42.327952421410366</c:v>
                </c:pt>
                <c:pt idx="530">
                  <c:v>42.407816482582838</c:v>
                </c:pt>
                <c:pt idx="531">
                  <c:v>42.48768054375531</c:v>
                </c:pt>
                <c:pt idx="532">
                  <c:v>42.567544604927782</c:v>
                </c:pt>
                <c:pt idx="533">
                  <c:v>42.647408666100254</c:v>
                </c:pt>
                <c:pt idx="534">
                  <c:v>42.727272727272727</c:v>
                </c:pt>
                <c:pt idx="535">
                  <c:v>42.807136788445199</c:v>
                </c:pt>
                <c:pt idx="536">
                  <c:v>42.887000849617671</c:v>
                </c:pt>
                <c:pt idx="537">
                  <c:v>42.966864910790143</c:v>
                </c:pt>
                <c:pt idx="538">
                  <c:v>43.046728971962615</c:v>
                </c:pt>
                <c:pt idx="539">
                  <c:v>43.126593033135087</c:v>
                </c:pt>
                <c:pt idx="540">
                  <c:v>43.206457094307559</c:v>
                </c:pt>
                <c:pt idx="541">
                  <c:v>43.286321155480032</c:v>
                </c:pt>
                <c:pt idx="542">
                  <c:v>43.366185216652504</c:v>
                </c:pt>
                <c:pt idx="543">
                  <c:v>43.446049277824976</c:v>
                </c:pt>
                <c:pt idx="544">
                  <c:v>43.525913338997448</c:v>
                </c:pt>
                <c:pt idx="545">
                  <c:v>43.60577740016992</c:v>
                </c:pt>
                <c:pt idx="546">
                  <c:v>43.685641461342392</c:v>
                </c:pt>
                <c:pt idx="547">
                  <c:v>43.765505522514864</c:v>
                </c:pt>
                <c:pt idx="548">
                  <c:v>43.845369583687337</c:v>
                </c:pt>
                <c:pt idx="549">
                  <c:v>43.925233644859809</c:v>
                </c:pt>
                <c:pt idx="550">
                  <c:v>44.005097706032281</c:v>
                </c:pt>
                <c:pt idx="551">
                  <c:v>44.084961767204753</c:v>
                </c:pt>
                <c:pt idx="552">
                  <c:v>44.164825828377225</c:v>
                </c:pt>
                <c:pt idx="553">
                  <c:v>44.244689889549697</c:v>
                </c:pt>
                <c:pt idx="554">
                  <c:v>44.324553950722176</c:v>
                </c:pt>
                <c:pt idx="555">
                  <c:v>44.404418011894649</c:v>
                </c:pt>
                <c:pt idx="556">
                  <c:v>44.484282073067121</c:v>
                </c:pt>
                <c:pt idx="557">
                  <c:v>44.564146134239593</c:v>
                </c:pt>
                <c:pt idx="558">
                  <c:v>44.644010195412065</c:v>
                </c:pt>
                <c:pt idx="559">
                  <c:v>44.723874256584537</c:v>
                </c:pt>
                <c:pt idx="560">
                  <c:v>44.803738317757009</c:v>
                </c:pt>
                <c:pt idx="561">
                  <c:v>44.883602378929481</c:v>
                </c:pt>
                <c:pt idx="562">
                  <c:v>44.963466440101953</c:v>
                </c:pt>
                <c:pt idx="563">
                  <c:v>45.043330501274426</c:v>
                </c:pt>
                <c:pt idx="564">
                  <c:v>45.123194562446898</c:v>
                </c:pt>
                <c:pt idx="565">
                  <c:v>45.20305862361937</c:v>
                </c:pt>
                <c:pt idx="566">
                  <c:v>45.282922684791842</c:v>
                </c:pt>
                <c:pt idx="567">
                  <c:v>45.362786745964314</c:v>
                </c:pt>
                <c:pt idx="568">
                  <c:v>45.442650807136786</c:v>
                </c:pt>
                <c:pt idx="569">
                  <c:v>45.522514868309258</c:v>
                </c:pt>
                <c:pt idx="570">
                  <c:v>45.602378929481731</c:v>
                </c:pt>
                <c:pt idx="571">
                  <c:v>45.682242990654203</c:v>
                </c:pt>
                <c:pt idx="572">
                  <c:v>45.762107051826675</c:v>
                </c:pt>
                <c:pt idx="573">
                  <c:v>45.841971112999147</c:v>
                </c:pt>
                <c:pt idx="574">
                  <c:v>45.921835174171619</c:v>
                </c:pt>
                <c:pt idx="575">
                  <c:v>46.001699235344091</c:v>
                </c:pt>
                <c:pt idx="576">
                  <c:v>46.081563296516563</c:v>
                </c:pt>
                <c:pt idx="577">
                  <c:v>46.161427357689035</c:v>
                </c:pt>
                <c:pt idx="578">
                  <c:v>46.241291418861508</c:v>
                </c:pt>
                <c:pt idx="579">
                  <c:v>46.32115548003398</c:v>
                </c:pt>
                <c:pt idx="580">
                  <c:v>46.401019541206452</c:v>
                </c:pt>
                <c:pt idx="581">
                  <c:v>46.480883602378924</c:v>
                </c:pt>
                <c:pt idx="582">
                  <c:v>46.560747663551396</c:v>
                </c:pt>
                <c:pt idx="583">
                  <c:v>46.640611724723875</c:v>
                </c:pt>
                <c:pt idx="584">
                  <c:v>46.720475785896348</c:v>
                </c:pt>
                <c:pt idx="585">
                  <c:v>46.80033984706882</c:v>
                </c:pt>
                <c:pt idx="586">
                  <c:v>46.880203908241292</c:v>
                </c:pt>
                <c:pt idx="587">
                  <c:v>46.960067969413764</c:v>
                </c:pt>
                <c:pt idx="588">
                  <c:v>47.039932030586236</c:v>
                </c:pt>
                <c:pt idx="589">
                  <c:v>47.119796091758708</c:v>
                </c:pt>
                <c:pt idx="590">
                  <c:v>47.19966015293118</c:v>
                </c:pt>
                <c:pt idx="591">
                  <c:v>47.279524214103652</c:v>
                </c:pt>
                <c:pt idx="592">
                  <c:v>47.359388275276125</c:v>
                </c:pt>
                <c:pt idx="593">
                  <c:v>47.439252336448597</c:v>
                </c:pt>
                <c:pt idx="594">
                  <c:v>47.519116397621069</c:v>
                </c:pt>
                <c:pt idx="595">
                  <c:v>47.598980458793541</c:v>
                </c:pt>
                <c:pt idx="596">
                  <c:v>47.678844519966013</c:v>
                </c:pt>
                <c:pt idx="597">
                  <c:v>47.758708581138485</c:v>
                </c:pt>
                <c:pt idx="598">
                  <c:v>47.838572642310957</c:v>
                </c:pt>
                <c:pt idx="599">
                  <c:v>47.91843670348343</c:v>
                </c:pt>
                <c:pt idx="600">
                  <c:v>47.998300764655902</c:v>
                </c:pt>
                <c:pt idx="601">
                  <c:v>48.078164825828374</c:v>
                </c:pt>
                <c:pt idx="602">
                  <c:v>48.158028887000846</c:v>
                </c:pt>
                <c:pt idx="603">
                  <c:v>48.237892948173318</c:v>
                </c:pt>
                <c:pt idx="604">
                  <c:v>48.31775700934579</c:v>
                </c:pt>
                <c:pt idx="605">
                  <c:v>48.397621070518262</c:v>
                </c:pt>
                <c:pt idx="606">
                  <c:v>48.477485131690734</c:v>
                </c:pt>
                <c:pt idx="607">
                  <c:v>48.557349192863207</c:v>
                </c:pt>
                <c:pt idx="608">
                  <c:v>48.637213254035679</c:v>
                </c:pt>
                <c:pt idx="609">
                  <c:v>48.717077315208151</c:v>
                </c:pt>
                <c:pt idx="610">
                  <c:v>48.796941376380623</c:v>
                </c:pt>
                <c:pt idx="611">
                  <c:v>48.876805437553102</c:v>
                </c:pt>
                <c:pt idx="612">
                  <c:v>48.956669498725574</c:v>
                </c:pt>
                <c:pt idx="613">
                  <c:v>49.036533559898047</c:v>
                </c:pt>
                <c:pt idx="614">
                  <c:v>49.116397621070519</c:v>
                </c:pt>
                <c:pt idx="615">
                  <c:v>49.196261682242991</c:v>
                </c:pt>
                <c:pt idx="616">
                  <c:v>49.276125743415463</c:v>
                </c:pt>
                <c:pt idx="617">
                  <c:v>49.355989804587935</c:v>
                </c:pt>
                <c:pt idx="618">
                  <c:v>49.435853865760407</c:v>
                </c:pt>
                <c:pt idx="619">
                  <c:v>49.515717926932879</c:v>
                </c:pt>
                <c:pt idx="620">
                  <c:v>49.595581988105351</c:v>
                </c:pt>
                <c:pt idx="621">
                  <c:v>49.675446049277824</c:v>
                </c:pt>
                <c:pt idx="622">
                  <c:v>49.755310110450296</c:v>
                </c:pt>
                <c:pt idx="623">
                  <c:v>49.835174171622768</c:v>
                </c:pt>
                <c:pt idx="624">
                  <c:v>49.91503823279524</c:v>
                </c:pt>
                <c:pt idx="625">
                  <c:v>49.994902293967712</c:v>
                </c:pt>
                <c:pt idx="626">
                  <c:v>50.074766355140184</c:v>
                </c:pt>
                <c:pt idx="627">
                  <c:v>50.154630416312656</c:v>
                </c:pt>
                <c:pt idx="628">
                  <c:v>50.234494477485129</c:v>
                </c:pt>
                <c:pt idx="629">
                  <c:v>50.314358538657601</c:v>
                </c:pt>
                <c:pt idx="630">
                  <c:v>50.394222599830073</c:v>
                </c:pt>
                <c:pt idx="631">
                  <c:v>50.474086661002545</c:v>
                </c:pt>
                <c:pt idx="632">
                  <c:v>50.553950722175017</c:v>
                </c:pt>
                <c:pt idx="633">
                  <c:v>50.633814783347489</c:v>
                </c:pt>
                <c:pt idx="634">
                  <c:v>50.713678844519961</c:v>
                </c:pt>
                <c:pt idx="635">
                  <c:v>50.793542905692433</c:v>
                </c:pt>
                <c:pt idx="636">
                  <c:v>50.873406966864906</c:v>
                </c:pt>
                <c:pt idx="637">
                  <c:v>50.953271028037378</c:v>
                </c:pt>
                <c:pt idx="638">
                  <c:v>51.03313508920985</c:v>
                </c:pt>
                <c:pt idx="639">
                  <c:v>51.112999150382322</c:v>
                </c:pt>
                <c:pt idx="640">
                  <c:v>51.192863211554801</c:v>
                </c:pt>
                <c:pt idx="641">
                  <c:v>51.272727272727273</c:v>
                </c:pt>
                <c:pt idx="642">
                  <c:v>51.352591333899746</c:v>
                </c:pt>
                <c:pt idx="643">
                  <c:v>51.432455395072218</c:v>
                </c:pt>
                <c:pt idx="644">
                  <c:v>51.51231945624469</c:v>
                </c:pt>
                <c:pt idx="645">
                  <c:v>51.592183517417162</c:v>
                </c:pt>
                <c:pt idx="646">
                  <c:v>51.672047578589634</c:v>
                </c:pt>
                <c:pt idx="647">
                  <c:v>51.751911639762106</c:v>
                </c:pt>
                <c:pt idx="648">
                  <c:v>51.831775700934578</c:v>
                </c:pt>
                <c:pt idx="649">
                  <c:v>51.91163976210705</c:v>
                </c:pt>
                <c:pt idx="650">
                  <c:v>51.991503823279523</c:v>
                </c:pt>
                <c:pt idx="651">
                  <c:v>52.071367884451995</c:v>
                </c:pt>
                <c:pt idx="652">
                  <c:v>52.151231945624467</c:v>
                </c:pt>
                <c:pt idx="653">
                  <c:v>52.231096006796939</c:v>
                </c:pt>
                <c:pt idx="654">
                  <c:v>52.310960067969411</c:v>
                </c:pt>
                <c:pt idx="655">
                  <c:v>52.390824129141883</c:v>
                </c:pt>
                <c:pt idx="656">
                  <c:v>52.470688190314355</c:v>
                </c:pt>
                <c:pt idx="657">
                  <c:v>52.550552251486828</c:v>
                </c:pt>
                <c:pt idx="658">
                  <c:v>52.6304163126593</c:v>
                </c:pt>
                <c:pt idx="659">
                  <c:v>52.710280373831772</c:v>
                </c:pt>
                <c:pt idx="660">
                  <c:v>52.790144435004244</c:v>
                </c:pt>
                <c:pt idx="661">
                  <c:v>52.870008496176716</c:v>
                </c:pt>
                <c:pt idx="662">
                  <c:v>52.949872557349188</c:v>
                </c:pt>
                <c:pt idx="663">
                  <c:v>53.02973661852166</c:v>
                </c:pt>
                <c:pt idx="664">
                  <c:v>53.109600679694132</c:v>
                </c:pt>
                <c:pt idx="665">
                  <c:v>53.189464740866605</c:v>
                </c:pt>
                <c:pt idx="666">
                  <c:v>53.269328802039077</c:v>
                </c:pt>
                <c:pt idx="667">
                  <c:v>53.349192863211549</c:v>
                </c:pt>
                <c:pt idx="668">
                  <c:v>53.429056924384028</c:v>
                </c:pt>
                <c:pt idx="669">
                  <c:v>53.5089209855565</c:v>
                </c:pt>
                <c:pt idx="670">
                  <c:v>53.588785046728972</c:v>
                </c:pt>
                <c:pt idx="671">
                  <c:v>53.668649107901444</c:v>
                </c:pt>
                <c:pt idx="672">
                  <c:v>53.748513169073917</c:v>
                </c:pt>
                <c:pt idx="673">
                  <c:v>53.828377230246389</c:v>
                </c:pt>
                <c:pt idx="674">
                  <c:v>53.908241291418861</c:v>
                </c:pt>
                <c:pt idx="675">
                  <c:v>53.988105352591333</c:v>
                </c:pt>
                <c:pt idx="676">
                  <c:v>54.067969413763805</c:v>
                </c:pt>
                <c:pt idx="677">
                  <c:v>54.147833474936277</c:v>
                </c:pt>
                <c:pt idx="678">
                  <c:v>54.227697536108749</c:v>
                </c:pt>
                <c:pt idx="679">
                  <c:v>54.307561597281222</c:v>
                </c:pt>
                <c:pt idx="680">
                  <c:v>54.387425658453694</c:v>
                </c:pt>
                <c:pt idx="681">
                  <c:v>54.467289719626166</c:v>
                </c:pt>
                <c:pt idx="682">
                  <c:v>54.547153780798638</c:v>
                </c:pt>
                <c:pt idx="683">
                  <c:v>54.62701784197111</c:v>
                </c:pt>
                <c:pt idx="684">
                  <c:v>54.706881903143582</c:v>
                </c:pt>
                <c:pt idx="685">
                  <c:v>54.786745964316054</c:v>
                </c:pt>
                <c:pt idx="686">
                  <c:v>54.866610025488527</c:v>
                </c:pt>
                <c:pt idx="687">
                  <c:v>54.946474086660999</c:v>
                </c:pt>
                <c:pt idx="688">
                  <c:v>55.026338147833471</c:v>
                </c:pt>
                <c:pt idx="689">
                  <c:v>55.106202209005943</c:v>
                </c:pt>
                <c:pt idx="690">
                  <c:v>55.186066270178415</c:v>
                </c:pt>
                <c:pt idx="691">
                  <c:v>55.265930331350887</c:v>
                </c:pt>
                <c:pt idx="692">
                  <c:v>55.345794392523359</c:v>
                </c:pt>
                <c:pt idx="693">
                  <c:v>55.425658453695831</c:v>
                </c:pt>
                <c:pt idx="694">
                  <c:v>55.505522514868304</c:v>
                </c:pt>
                <c:pt idx="695">
                  <c:v>55.585386576040776</c:v>
                </c:pt>
                <c:pt idx="696">
                  <c:v>55.665250637213255</c:v>
                </c:pt>
                <c:pt idx="697">
                  <c:v>55.745114698385727</c:v>
                </c:pt>
                <c:pt idx="698">
                  <c:v>55.824978759558199</c:v>
                </c:pt>
                <c:pt idx="699">
                  <c:v>55.904842820730671</c:v>
                </c:pt>
                <c:pt idx="700">
                  <c:v>55.984706881903143</c:v>
                </c:pt>
                <c:pt idx="701">
                  <c:v>56.064570943075616</c:v>
                </c:pt>
                <c:pt idx="702">
                  <c:v>56.144435004248088</c:v>
                </c:pt>
                <c:pt idx="703">
                  <c:v>56.22429906542056</c:v>
                </c:pt>
                <c:pt idx="704">
                  <c:v>56.304163126593032</c:v>
                </c:pt>
                <c:pt idx="705">
                  <c:v>56.384027187765504</c:v>
                </c:pt>
                <c:pt idx="706">
                  <c:v>56.463891248937976</c:v>
                </c:pt>
                <c:pt idx="707">
                  <c:v>56.543755310110448</c:v>
                </c:pt>
                <c:pt idx="708">
                  <c:v>56.623619371282921</c:v>
                </c:pt>
                <c:pt idx="709">
                  <c:v>56.703483432455393</c:v>
                </c:pt>
                <c:pt idx="710">
                  <c:v>56.783347493627865</c:v>
                </c:pt>
                <c:pt idx="711">
                  <c:v>56.863211554800337</c:v>
                </c:pt>
                <c:pt idx="712">
                  <c:v>56.943075615972809</c:v>
                </c:pt>
                <c:pt idx="713">
                  <c:v>57.022939677145281</c:v>
                </c:pt>
                <c:pt idx="714">
                  <c:v>57.102803738317753</c:v>
                </c:pt>
                <c:pt idx="715">
                  <c:v>57.182667799490225</c:v>
                </c:pt>
                <c:pt idx="716">
                  <c:v>57.262531860662698</c:v>
                </c:pt>
                <c:pt idx="717">
                  <c:v>57.34239592183517</c:v>
                </c:pt>
                <c:pt idx="718">
                  <c:v>57.422259983007642</c:v>
                </c:pt>
                <c:pt idx="719">
                  <c:v>57.502124044180114</c:v>
                </c:pt>
                <c:pt idx="720">
                  <c:v>57.581988105352586</c:v>
                </c:pt>
                <c:pt idx="721">
                  <c:v>57.661852166525058</c:v>
                </c:pt>
                <c:pt idx="722">
                  <c:v>57.74171622769753</c:v>
                </c:pt>
                <c:pt idx="723">
                  <c:v>57.821580288870003</c:v>
                </c:pt>
                <c:pt idx="724">
                  <c:v>57.901444350042475</c:v>
                </c:pt>
                <c:pt idx="725">
                  <c:v>57.981308411214954</c:v>
                </c:pt>
                <c:pt idx="726">
                  <c:v>58.061172472387426</c:v>
                </c:pt>
                <c:pt idx="727">
                  <c:v>58.141036533559898</c:v>
                </c:pt>
                <c:pt idx="728">
                  <c:v>58.22090059473237</c:v>
                </c:pt>
                <c:pt idx="729">
                  <c:v>58.300764655904842</c:v>
                </c:pt>
                <c:pt idx="730">
                  <c:v>58.380628717077315</c:v>
                </c:pt>
                <c:pt idx="731">
                  <c:v>58.460492778249787</c:v>
                </c:pt>
                <c:pt idx="732">
                  <c:v>58.540356839422259</c:v>
                </c:pt>
                <c:pt idx="733">
                  <c:v>58.620220900594731</c:v>
                </c:pt>
                <c:pt idx="734">
                  <c:v>58.700084961767203</c:v>
                </c:pt>
                <c:pt idx="735">
                  <c:v>58.779949022939675</c:v>
                </c:pt>
                <c:pt idx="736">
                  <c:v>58.859813084112147</c:v>
                </c:pt>
                <c:pt idx="737">
                  <c:v>58.93967714528462</c:v>
                </c:pt>
                <c:pt idx="738">
                  <c:v>59.019541206457092</c:v>
                </c:pt>
                <c:pt idx="739">
                  <c:v>59.099405267629564</c:v>
                </c:pt>
                <c:pt idx="740">
                  <c:v>59.179269328802036</c:v>
                </c:pt>
                <c:pt idx="741">
                  <c:v>59.259133389974508</c:v>
                </c:pt>
                <c:pt idx="742">
                  <c:v>59.33899745114698</c:v>
                </c:pt>
                <c:pt idx="743">
                  <c:v>59.418861512319452</c:v>
                </c:pt>
                <c:pt idx="744">
                  <c:v>59.498725573491924</c:v>
                </c:pt>
                <c:pt idx="745">
                  <c:v>59.578589634664397</c:v>
                </c:pt>
                <c:pt idx="746">
                  <c:v>59.658453695836869</c:v>
                </c:pt>
                <c:pt idx="747">
                  <c:v>59.738317757009341</c:v>
                </c:pt>
                <c:pt idx="748">
                  <c:v>59.818181818181813</c:v>
                </c:pt>
                <c:pt idx="749">
                  <c:v>59.898045879354285</c:v>
                </c:pt>
                <c:pt idx="750">
                  <c:v>59.977909940526757</c:v>
                </c:pt>
                <c:pt idx="751">
                  <c:v>60.057774001699229</c:v>
                </c:pt>
                <c:pt idx="752">
                  <c:v>60.137638062871702</c:v>
                </c:pt>
                <c:pt idx="753">
                  <c:v>60.217502124044181</c:v>
                </c:pt>
                <c:pt idx="754">
                  <c:v>60.297366185216653</c:v>
                </c:pt>
                <c:pt idx="755">
                  <c:v>60.377230246389125</c:v>
                </c:pt>
                <c:pt idx="756">
                  <c:v>60.457094307561597</c:v>
                </c:pt>
                <c:pt idx="757">
                  <c:v>60.536958368734069</c:v>
                </c:pt>
                <c:pt idx="758">
                  <c:v>60.616822429906541</c:v>
                </c:pt>
                <c:pt idx="759">
                  <c:v>60.696686491079014</c:v>
                </c:pt>
                <c:pt idx="760">
                  <c:v>60.776550552251486</c:v>
                </c:pt>
                <c:pt idx="761">
                  <c:v>60.856414613423958</c:v>
                </c:pt>
                <c:pt idx="762">
                  <c:v>60.93627867459643</c:v>
                </c:pt>
                <c:pt idx="763">
                  <c:v>61.016142735768902</c:v>
                </c:pt>
                <c:pt idx="764">
                  <c:v>61.096006796941374</c:v>
                </c:pt>
                <c:pt idx="765">
                  <c:v>61.175870858113846</c:v>
                </c:pt>
                <c:pt idx="766">
                  <c:v>61.255734919286319</c:v>
                </c:pt>
                <c:pt idx="767">
                  <c:v>61.335598980458791</c:v>
                </c:pt>
                <c:pt idx="768">
                  <c:v>61.415463041631263</c:v>
                </c:pt>
                <c:pt idx="769">
                  <c:v>61.495327102803735</c:v>
                </c:pt>
                <c:pt idx="770">
                  <c:v>61.575191163976207</c:v>
                </c:pt>
                <c:pt idx="771">
                  <c:v>61.655055225148679</c:v>
                </c:pt>
                <c:pt idx="772">
                  <c:v>61.734919286321151</c:v>
                </c:pt>
                <c:pt idx="773">
                  <c:v>61.814783347493623</c:v>
                </c:pt>
                <c:pt idx="774">
                  <c:v>61.894647408666096</c:v>
                </c:pt>
                <c:pt idx="775">
                  <c:v>61.974511469838568</c:v>
                </c:pt>
                <c:pt idx="776">
                  <c:v>62.05437553101104</c:v>
                </c:pt>
                <c:pt idx="777">
                  <c:v>62.134239592183512</c:v>
                </c:pt>
                <c:pt idx="778">
                  <c:v>62.214103653355984</c:v>
                </c:pt>
                <c:pt idx="779">
                  <c:v>62.293967714528456</c:v>
                </c:pt>
                <c:pt idx="780">
                  <c:v>62.373831775700928</c:v>
                </c:pt>
                <c:pt idx="781">
                  <c:v>62.453695836873401</c:v>
                </c:pt>
                <c:pt idx="782">
                  <c:v>62.53355989804588</c:v>
                </c:pt>
                <c:pt idx="783">
                  <c:v>62.613423959218352</c:v>
                </c:pt>
                <c:pt idx="784">
                  <c:v>62.693288020390824</c:v>
                </c:pt>
                <c:pt idx="785">
                  <c:v>62.773152081563296</c:v>
                </c:pt>
                <c:pt idx="786">
                  <c:v>62.853016142735768</c:v>
                </c:pt>
                <c:pt idx="787">
                  <c:v>62.93288020390824</c:v>
                </c:pt>
                <c:pt idx="788">
                  <c:v>63.012744265080713</c:v>
                </c:pt>
                <c:pt idx="789">
                  <c:v>63.092608326253185</c:v>
                </c:pt>
                <c:pt idx="790">
                  <c:v>63.172472387425657</c:v>
                </c:pt>
                <c:pt idx="791">
                  <c:v>63.252336448598129</c:v>
                </c:pt>
                <c:pt idx="792">
                  <c:v>63.332200509770601</c:v>
                </c:pt>
                <c:pt idx="793">
                  <c:v>63.412064570943073</c:v>
                </c:pt>
                <c:pt idx="794">
                  <c:v>63.491928632115545</c:v>
                </c:pt>
                <c:pt idx="795">
                  <c:v>63.571792693288018</c:v>
                </c:pt>
                <c:pt idx="796">
                  <c:v>63.65165675446049</c:v>
                </c:pt>
                <c:pt idx="797">
                  <c:v>63.731520815632962</c:v>
                </c:pt>
                <c:pt idx="798">
                  <c:v>63.811384876805434</c:v>
                </c:pt>
                <c:pt idx="799">
                  <c:v>63.891248937977906</c:v>
                </c:pt>
                <c:pt idx="800">
                  <c:v>63.971112999150378</c:v>
                </c:pt>
                <c:pt idx="801">
                  <c:v>64.05097706032285</c:v>
                </c:pt>
                <c:pt idx="802">
                  <c:v>64.130841121495322</c:v>
                </c:pt>
                <c:pt idx="803">
                  <c:v>64.210705182667795</c:v>
                </c:pt>
                <c:pt idx="804">
                  <c:v>64.290569243840267</c:v>
                </c:pt>
                <c:pt idx="805">
                  <c:v>64.370433305012739</c:v>
                </c:pt>
                <c:pt idx="806">
                  <c:v>64.450297366185211</c:v>
                </c:pt>
                <c:pt idx="807">
                  <c:v>64.530161427357683</c:v>
                </c:pt>
                <c:pt idx="808">
                  <c:v>64.610025488530155</c:v>
                </c:pt>
                <c:pt idx="809">
                  <c:v>64.689889549702627</c:v>
                </c:pt>
                <c:pt idx="810">
                  <c:v>64.7697536108751</c:v>
                </c:pt>
                <c:pt idx="811">
                  <c:v>64.849617672047572</c:v>
                </c:pt>
                <c:pt idx="812">
                  <c:v>64.929481733220044</c:v>
                </c:pt>
                <c:pt idx="813">
                  <c:v>65.009345794392516</c:v>
                </c:pt>
                <c:pt idx="814">
                  <c:v>65.089209855564988</c:v>
                </c:pt>
                <c:pt idx="815">
                  <c:v>65.16907391673746</c:v>
                </c:pt>
                <c:pt idx="816">
                  <c:v>65.248937977909932</c:v>
                </c:pt>
                <c:pt idx="817">
                  <c:v>65.328802039082404</c:v>
                </c:pt>
                <c:pt idx="818">
                  <c:v>65.408666100254877</c:v>
                </c:pt>
                <c:pt idx="819">
                  <c:v>65.488530161427349</c:v>
                </c:pt>
                <c:pt idx="820">
                  <c:v>65.568394222599821</c:v>
                </c:pt>
                <c:pt idx="821">
                  <c:v>65.648258283772293</c:v>
                </c:pt>
                <c:pt idx="822">
                  <c:v>65.728122344944765</c:v>
                </c:pt>
                <c:pt idx="823">
                  <c:v>65.807986406117237</c:v>
                </c:pt>
                <c:pt idx="824">
                  <c:v>65.887850467289724</c:v>
                </c:pt>
                <c:pt idx="825">
                  <c:v>65.967714528462196</c:v>
                </c:pt>
                <c:pt idx="826">
                  <c:v>66.047578589634668</c:v>
                </c:pt>
                <c:pt idx="827">
                  <c:v>66.12744265080714</c:v>
                </c:pt>
                <c:pt idx="828">
                  <c:v>66.207306711979612</c:v>
                </c:pt>
                <c:pt idx="829">
                  <c:v>66.287170773152084</c:v>
                </c:pt>
                <c:pt idx="830">
                  <c:v>66.367034834324556</c:v>
                </c:pt>
                <c:pt idx="831">
                  <c:v>66.446898895497029</c:v>
                </c:pt>
                <c:pt idx="832">
                  <c:v>66.526762956669501</c:v>
                </c:pt>
                <c:pt idx="833">
                  <c:v>66.606627017841973</c:v>
                </c:pt>
                <c:pt idx="834">
                  <c:v>66.686491079014445</c:v>
                </c:pt>
                <c:pt idx="835">
                  <c:v>66.766355140186917</c:v>
                </c:pt>
                <c:pt idx="836">
                  <c:v>66.846219201359389</c:v>
                </c:pt>
                <c:pt idx="837">
                  <c:v>66.926083262531861</c:v>
                </c:pt>
                <c:pt idx="838">
                  <c:v>67.005947323704333</c:v>
                </c:pt>
                <c:pt idx="839">
                  <c:v>67.085811384876806</c:v>
                </c:pt>
                <c:pt idx="840">
                  <c:v>67.165675446049278</c:v>
                </c:pt>
                <c:pt idx="841">
                  <c:v>67.24553950722175</c:v>
                </c:pt>
                <c:pt idx="842">
                  <c:v>67.325403568394222</c:v>
                </c:pt>
                <c:pt idx="843">
                  <c:v>67.405267629566694</c:v>
                </c:pt>
                <c:pt idx="844">
                  <c:v>67.485131690739166</c:v>
                </c:pt>
                <c:pt idx="845">
                  <c:v>67.564995751911638</c:v>
                </c:pt>
                <c:pt idx="846">
                  <c:v>67.644859813084111</c:v>
                </c:pt>
                <c:pt idx="847">
                  <c:v>67.724723874256583</c:v>
                </c:pt>
                <c:pt idx="848">
                  <c:v>67.804587935429055</c:v>
                </c:pt>
                <c:pt idx="849">
                  <c:v>67.884451996601527</c:v>
                </c:pt>
                <c:pt idx="850">
                  <c:v>67.964316057773999</c:v>
                </c:pt>
                <c:pt idx="851">
                  <c:v>68.044180118946471</c:v>
                </c:pt>
                <c:pt idx="852">
                  <c:v>68.124044180118943</c:v>
                </c:pt>
                <c:pt idx="853">
                  <c:v>68.203908241291415</c:v>
                </c:pt>
                <c:pt idx="854">
                  <c:v>68.283772302463888</c:v>
                </c:pt>
                <c:pt idx="855">
                  <c:v>68.36363636363636</c:v>
                </c:pt>
                <c:pt idx="856">
                  <c:v>68.443500424808832</c:v>
                </c:pt>
                <c:pt idx="857">
                  <c:v>68.523364485981304</c:v>
                </c:pt>
                <c:pt idx="858">
                  <c:v>68.603228547153776</c:v>
                </c:pt>
                <c:pt idx="859">
                  <c:v>68.683092608326248</c:v>
                </c:pt>
                <c:pt idx="860">
                  <c:v>68.76295666949872</c:v>
                </c:pt>
                <c:pt idx="861">
                  <c:v>68.842820730671193</c:v>
                </c:pt>
                <c:pt idx="862">
                  <c:v>68.922684791843665</c:v>
                </c:pt>
                <c:pt idx="863">
                  <c:v>69.002548853016137</c:v>
                </c:pt>
                <c:pt idx="864">
                  <c:v>69.082412914188609</c:v>
                </c:pt>
                <c:pt idx="865">
                  <c:v>69.162276975361081</c:v>
                </c:pt>
                <c:pt idx="866">
                  <c:v>69.242141036533553</c:v>
                </c:pt>
                <c:pt idx="867">
                  <c:v>69.322005097706025</c:v>
                </c:pt>
                <c:pt idx="868">
                  <c:v>69.401869158878498</c:v>
                </c:pt>
                <c:pt idx="869">
                  <c:v>69.48173322005097</c:v>
                </c:pt>
                <c:pt idx="870">
                  <c:v>69.561597281223442</c:v>
                </c:pt>
                <c:pt idx="871">
                  <c:v>69.641461342395914</c:v>
                </c:pt>
                <c:pt idx="872">
                  <c:v>69.721325403568386</c:v>
                </c:pt>
                <c:pt idx="873">
                  <c:v>69.801189464740858</c:v>
                </c:pt>
                <c:pt idx="874">
                  <c:v>69.88105352591333</c:v>
                </c:pt>
                <c:pt idx="875">
                  <c:v>69.960917587085802</c:v>
                </c:pt>
                <c:pt idx="876">
                  <c:v>70.040781648258275</c:v>
                </c:pt>
                <c:pt idx="877">
                  <c:v>70.120645709430747</c:v>
                </c:pt>
                <c:pt idx="878">
                  <c:v>70.200509770603219</c:v>
                </c:pt>
                <c:pt idx="879">
                  <c:v>70.280373831775691</c:v>
                </c:pt>
                <c:pt idx="880">
                  <c:v>70.360237892948163</c:v>
                </c:pt>
                <c:pt idx="881">
                  <c:v>70.440101954120649</c:v>
                </c:pt>
                <c:pt idx="882">
                  <c:v>70.519966015293122</c:v>
                </c:pt>
                <c:pt idx="883">
                  <c:v>70.599830076465594</c:v>
                </c:pt>
                <c:pt idx="884">
                  <c:v>70.679694137638066</c:v>
                </c:pt>
                <c:pt idx="885">
                  <c:v>70.759558198810538</c:v>
                </c:pt>
                <c:pt idx="886">
                  <c:v>70.83942225998301</c:v>
                </c:pt>
                <c:pt idx="887">
                  <c:v>70.919286321155482</c:v>
                </c:pt>
                <c:pt idx="888">
                  <c:v>70.999150382327954</c:v>
                </c:pt>
                <c:pt idx="889">
                  <c:v>71.079014443500427</c:v>
                </c:pt>
                <c:pt idx="890">
                  <c:v>71.158878504672899</c:v>
                </c:pt>
                <c:pt idx="891">
                  <c:v>71.238742565845371</c:v>
                </c:pt>
                <c:pt idx="892">
                  <c:v>71.318606627017843</c:v>
                </c:pt>
                <c:pt idx="893">
                  <c:v>71.398470688190315</c:v>
                </c:pt>
                <c:pt idx="894">
                  <c:v>71.478334749362787</c:v>
                </c:pt>
                <c:pt idx="895">
                  <c:v>71.558198810535259</c:v>
                </c:pt>
                <c:pt idx="896">
                  <c:v>71.638062871707731</c:v>
                </c:pt>
                <c:pt idx="897">
                  <c:v>71.717926932880204</c:v>
                </c:pt>
                <c:pt idx="898">
                  <c:v>71.797790994052676</c:v>
                </c:pt>
                <c:pt idx="899">
                  <c:v>71.877655055225148</c:v>
                </c:pt>
                <c:pt idx="900">
                  <c:v>71.95751911639762</c:v>
                </c:pt>
                <c:pt idx="901">
                  <c:v>72.037383177570092</c:v>
                </c:pt>
                <c:pt idx="902">
                  <c:v>72.117247238742564</c:v>
                </c:pt>
                <c:pt idx="903">
                  <c:v>72.197111299915036</c:v>
                </c:pt>
                <c:pt idx="904">
                  <c:v>72.276975361087509</c:v>
                </c:pt>
                <c:pt idx="905">
                  <c:v>72.356839422259981</c:v>
                </c:pt>
                <c:pt idx="906">
                  <c:v>72.436703483432453</c:v>
                </c:pt>
                <c:pt idx="907">
                  <c:v>72.516567544604925</c:v>
                </c:pt>
                <c:pt idx="908">
                  <c:v>72.596431605777397</c:v>
                </c:pt>
                <c:pt idx="909">
                  <c:v>72.676295666949869</c:v>
                </c:pt>
                <c:pt idx="910">
                  <c:v>72.756159728122341</c:v>
                </c:pt>
                <c:pt idx="911">
                  <c:v>72.836023789294813</c:v>
                </c:pt>
                <c:pt idx="912">
                  <c:v>72.915887850467286</c:v>
                </c:pt>
                <c:pt idx="913">
                  <c:v>72.995751911639758</c:v>
                </c:pt>
                <c:pt idx="914">
                  <c:v>73.07561597281223</c:v>
                </c:pt>
                <c:pt idx="915">
                  <c:v>73.155480033984702</c:v>
                </c:pt>
                <c:pt idx="916">
                  <c:v>73.235344095157174</c:v>
                </c:pt>
                <c:pt idx="917">
                  <c:v>73.315208156329646</c:v>
                </c:pt>
                <c:pt idx="918">
                  <c:v>73.395072217502118</c:v>
                </c:pt>
                <c:pt idx="919">
                  <c:v>73.474936278674591</c:v>
                </c:pt>
                <c:pt idx="920">
                  <c:v>73.554800339847063</c:v>
                </c:pt>
                <c:pt idx="921">
                  <c:v>73.634664401019535</c:v>
                </c:pt>
                <c:pt idx="922">
                  <c:v>73.714528462192007</c:v>
                </c:pt>
                <c:pt idx="923">
                  <c:v>73.794392523364479</c:v>
                </c:pt>
                <c:pt idx="924">
                  <c:v>73.874256584536951</c:v>
                </c:pt>
                <c:pt idx="925">
                  <c:v>73.954120645709423</c:v>
                </c:pt>
                <c:pt idx="926">
                  <c:v>74.033984706881895</c:v>
                </c:pt>
                <c:pt idx="927">
                  <c:v>74.113848768054368</c:v>
                </c:pt>
                <c:pt idx="928">
                  <c:v>74.19371282922684</c:v>
                </c:pt>
                <c:pt idx="929">
                  <c:v>74.273576890399312</c:v>
                </c:pt>
                <c:pt idx="930">
                  <c:v>74.353440951571784</c:v>
                </c:pt>
                <c:pt idx="931">
                  <c:v>74.433305012744256</c:v>
                </c:pt>
                <c:pt idx="932">
                  <c:v>74.513169073916728</c:v>
                </c:pt>
                <c:pt idx="933">
                  <c:v>74.5930331350892</c:v>
                </c:pt>
                <c:pt idx="934">
                  <c:v>74.672897196261673</c:v>
                </c:pt>
                <c:pt idx="935">
                  <c:v>74.752761257434145</c:v>
                </c:pt>
                <c:pt idx="936">
                  <c:v>74.832625318606617</c:v>
                </c:pt>
                <c:pt idx="937">
                  <c:v>74.912489379779089</c:v>
                </c:pt>
                <c:pt idx="938">
                  <c:v>74.992353440951575</c:v>
                </c:pt>
                <c:pt idx="939">
                  <c:v>75.072217502124047</c:v>
                </c:pt>
                <c:pt idx="940">
                  <c:v>75.15208156329652</c:v>
                </c:pt>
                <c:pt idx="941">
                  <c:v>75.231945624468992</c:v>
                </c:pt>
                <c:pt idx="942">
                  <c:v>75.311809685641464</c:v>
                </c:pt>
                <c:pt idx="943">
                  <c:v>75.391673746813936</c:v>
                </c:pt>
                <c:pt idx="944">
                  <c:v>75.471537807986408</c:v>
                </c:pt>
                <c:pt idx="945">
                  <c:v>75.55140186915888</c:v>
                </c:pt>
                <c:pt idx="946">
                  <c:v>75.631265930331352</c:v>
                </c:pt>
                <c:pt idx="947">
                  <c:v>75.711129991503824</c:v>
                </c:pt>
                <c:pt idx="948">
                  <c:v>75.790994052676297</c:v>
                </c:pt>
                <c:pt idx="949">
                  <c:v>75.870858113848769</c:v>
                </c:pt>
                <c:pt idx="950">
                  <c:v>75.950722175021241</c:v>
                </c:pt>
                <c:pt idx="951">
                  <c:v>76.030586236193713</c:v>
                </c:pt>
                <c:pt idx="952">
                  <c:v>76.110450297366185</c:v>
                </c:pt>
                <c:pt idx="953">
                  <c:v>76.190314358538657</c:v>
                </c:pt>
                <c:pt idx="954">
                  <c:v>76.270178419711129</c:v>
                </c:pt>
                <c:pt idx="955">
                  <c:v>76.350042480883602</c:v>
                </c:pt>
                <c:pt idx="956">
                  <c:v>76.429906542056074</c:v>
                </c:pt>
                <c:pt idx="957">
                  <c:v>76.509770603228546</c:v>
                </c:pt>
                <c:pt idx="958">
                  <c:v>76.589634664401018</c:v>
                </c:pt>
                <c:pt idx="959">
                  <c:v>76.66949872557349</c:v>
                </c:pt>
                <c:pt idx="960">
                  <c:v>76.749362786745962</c:v>
                </c:pt>
                <c:pt idx="961">
                  <c:v>76.829226847918434</c:v>
                </c:pt>
                <c:pt idx="962">
                  <c:v>76.909090909090907</c:v>
                </c:pt>
                <c:pt idx="963">
                  <c:v>76.988954970263379</c:v>
                </c:pt>
                <c:pt idx="964">
                  <c:v>77.068819031435851</c:v>
                </c:pt>
                <c:pt idx="965">
                  <c:v>77.148683092608323</c:v>
                </c:pt>
                <c:pt idx="966">
                  <c:v>77.228547153780795</c:v>
                </c:pt>
                <c:pt idx="967">
                  <c:v>77.308411214953267</c:v>
                </c:pt>
                <c:pt idx="968">
                  <c:v>77.388275276125739</c:v>
                </c:pt>
                <c:pt idx="969">
                  <c:v>77.468139337298211</c:v>
                </c:pt>
                <c:pt idx="970">
                  <c:v>77.548003398470684</c:v>
                </c:pt>
                <c:pt idx="971">
                  <c:v>77.627867459643156</c:v>
                </c:pt>
                <c:pt idx="972">
                  <c:v>77.707731520815628</c:v>
                </c:pt>
                <c:pt idx="973">
                  <c:v>77.7875955819881</c:v>
                </c:pt>
                <c:pt idx="974">
                  <c:v>77.867459643160572</c:v>
                </c:pt>
                <c:pt idx="975">
                  <c:v>77.947323704333044</c:v>
                </c:pt>
                <c:pt idx="976">
                  <c:v>78.027187765505516</c:v>
                </c:pt>
                <c:pt idx="977">
                  <c:v>78.107051826677989</c:v>
                </c:pt>
                <c:pt idx="978">
                  <c:v>78.186915887850461</c:v>
                </c:pt>
                <c:pt idx="979">
                  <c:v>78.266779949022933</c:v>
                </c:pt>
                <c:pt idx="980">
                  <c:v>78.346644010195405</c:v>
                </c:pt>
                <c:pt idx="981">
                  <c:v>78.426508071367877</c:v>
                </c:pt>
                <c:pt idx="982">
                  <c:v>78.506372132540349</c:v>
                </c:pt>
                <c:pt idx="983">
                  <c:v>78.586236193712821</c:v>
                </c:pt>
                <c:pt idx="984">
                  <c:v>78.666100254885293</c:v>
                </c:pt>
                <c:pt idx="985">
                  <c:v>78.745964316057766</c:v>
                </c:pt>
                <c:pt idx="986">
                  <c:v>78.825828377230238</c:v>
                </c:pt>
                <c:pt idx="987">
                  <c:v>78.90569243840271</c:v>
                </c:pt>
                <c:pt idx="988">
                  <c:v>78.985556499575182</c:v>
                </c:pt>
                <c:pt idx="989">
                  <c:v>79.065420560747654</c:v>
                </c:pt>
                <c:pt idx="990">
                  <c:v>79.145284621920126</c:v>
                </c:pt>
                <c:pt idx="991">
                  <c:v>79.225148683092598</c:v>
                </c:pt>
                <c:pt idx="992">
                  <c:v>79.305012744265071</c:v>
                </c:pt>
                <c:pt idx="993">
                  <c:v>79.384876805437543</c:v>
                </c:pt>
                <c:pt idx="994">
                  <c:v>79.464740866610015</c:v>
                </c:pt>
                <c:pt idx="995">
                  <c:v>79.544604927782501</c:v>
                </c:pt>
                <c:pt idx="996">
                  <c:v>79.624468988954973</c:v>
                </c:pt>
                <c:pt idx="997">
                  <c:v>79.704333050127445</c:v>
                </c:pt>
                <c:pt idx="998">
                  <c:v>79.784197111299918</c:v>
                </c:pt>
                <c:pt idx="999">
                  <c:v>79.86406117247239</c:v>
                </c:pt>
                <c:pt idx="1000">
                  <c:v>79.943925233644862</c:v>
                </c:pt>
                <c:pt idx="1001">
                  <c:v>80.023789294817334</c:v>
                </c:pt>
                <c:pt idx="1002">
                  <c:v>80.103653355989806</c:v>
                </c:pt>
                <c:pt idx="1003">
                  <c:v>80.183517417162278</c:v>
                </c:pt>
                <c:pt idx="1004">
                  <c:v>80.26338147833475</c:v>
                </c:pt>
                <c:pt idx="1005">
                  <c:v>80.343245539507222</c:v>
                </c:pt>
                <c:pt idx="1006">
                  <c:v>80.423109600679695</c:v>
                </c:pt>
                <c:pt idx="1007">
                  <c:v>80.502973661852167</c:v>
                </c:pt>
                <c:pt idx="1008">
                  <c:v>80.582837723024639</c:v>
                </c:pt>
                <c:pt idx="1009">
                  <c:v>80.662701784197111</c:v>
                </c:pt>
                <c:pt idx="1010">
                  <c:v>80.742565845369583</c:v>
                </c:pt>
                <c:pt idx="1011">
                  <c:v>80.822429906542055</c:v>
                </c:pt>
                <c:pt idx="1012">
                  <c:v>80.902293967714527</c:v>
                </c:pt>
                <c:pt idx="1013">
                  <c:v>80.982158028887</c:v>
                </c:pt>
                <c:pt idx="1014">
                  <c:v>81.062022090059472</c:v>
                </c:pt>
                <c:pt idx="1015">
                  <c:v>81.141886151231944</c:v>
                </c:pt>
                <c:pt idx="1016">
                  <c:v>81.221750212404416</c:v>
                </c:pt>
                <c:pt idx="1017">
                  <c:v>81.301614273576888</c:v>
                </c:pt>
                <c:pt idx="1018">
                  <c:v>81.38147833474936</c:v>
                </c:pt>
                <c:pt idx="1019">
                  <c:v>81.461342395921832</c:v>
                </c:pt>
                <c:pt idx="1020">
                  <c:v>81.541206457094304</c:v>
                </c:pt>
                <c:pt idx="1021">
                  <c:v>81.621070518266777</c:v>
                </c:pt>
                <c:pt idx="1022">
                  <c:v>81.700934579439249</c:v>
                </c:pt>
                <c:pt idx="1023">
                  <c:v>81.780798640611721</c:v>
                </c:pt>
                <c:pt idx="1024">
                  <c:v>81.860662701784193</c:v>
                </c:pt>
                <c:pt idx="1025">
                  <c:v>81.940526762956665</c:v>
                </c:pt>
                <c:pt idx="1026">
                  <c:v>82.020390824129137</c:v>
                </c:pt>
                <c:pt idx="1027">
                  <c:v>82.100254885301609</c:v>
                </c:pt>
                <c:pt idx="1028">
                  <c:v>82.180118946474082</c:v>
                </c:pt>
                <c:pt idx="1029">
                  <c:v>82.259983007646554</c:v>
                </c:pt>
                <c:pt idx="1030">
                  <c:v>82.339847068819026</c:v>
                </c:pt>
                <c:pt idx="1031">
                  <c:v>82.419711129991498</c:v>
                </c:pt>
                <c:pt idx="1032">
                  <c:v>82.49957519116397</c:v>
                </c:pt>
                <c:pt idx="1033">
                  <c:v>82.579439252336442</c:v>
                </c:pt>
                <c:pt idx="1034">
                  <c:v>82.659303313508914</c:v>
                </c:pt>
                <c:pt idx="1035">
                  <c:v>82.739167374681386</c:v>
                </c:pt>
                <c:pt idx="1036">
                  <c:v>82.819031435853859</c:v>
                </c:pt>
                <c:pt idx="1037">
                  <c:v>82.898895497026331</c:v>
                </c:pt>
                <c:pt idx="1038">
                  <c:v>82.978759558198803</c:v>
                </c:pt>
                <c:pt idx="1039">
                  <c:v>83.058623619371275</c:v>
                </c:pt>
                <c:pt idx="1040">
                  <c:v>83.138487680543747</c:v>
                </c:pt>
                <c:pt idx="1041">
                  <c:v>83.218351741716219</c:v>
                </c:pt>
                <c:pt idx="1042">
                  <c:v>83.298215802888691</c:v>
                </c:pt>
                <c:pt idx="1043">
                  <c:v>83.378079864061164</c:v>
                </c:pt>
                <c:pt idx="1044">
                  <c:v>83.457943925233636</c:v>
                </c:pt>
                <c:pt idx="1045">
                  <c:v>83.537807986406108</c:v>
                </c:pt>
                <c:pt idx="1046">
                  <c:v>83.61767204757858</c:v>
                </c:pt>
                <c:pt idx="1047">
                  <c:v>83.697536108751052</c:v>
                </c:pt>
                <c:pt idx="1048">
                  <c:v>83.777400169923524</c:v>
                </c:pt>
                <c:pt idx="1049">
                  <c:v>83.857264231095996</c:v>
                </c:pt>
                <c:pt idx="1050">
                  <c:v>83.937128292268468</c:v>
                </c:pt>
                <c:pt idx="1051">
                  <c:v>84.016992353440941</c:v>
                </c:pt>
                <c:pt idx="1052">
                  <c:v>84.096856414613427</c:v>
                </c:pt>
                <c:pt idx="1053">
                  <c:v>84.176720475785899</c:v>
                </c:pt>
                <c:pt idx="1054">
                  <c:v>84.256584536958371</c:v>
                </c:pt>
                <c:pt idx="1055">
                  <c:v>84.336448598130843</c:v>
                </c:pt>
                <c:pt idx="1056">
                  <c:v>84.416312659303316</c:v>
                </c:pt>
                <c:pt idx="1057">
                  <c:v>84.496176720475788</c:v>
                </c:pt>
                <c:pt idx="1058">
                  <c:v>84.57604078164826</c:v>
                </c:pt>
                <c:pt idx="1059">
                  <c:v>84.655904842820732</c:v>
                </c:pt>
                <c:pt idx="1060">
                  <c:v>84.735768903993204</c:v>
                </c:pt>
                <c:pt idx="1061">
                  <c:v>84.815632965165676</c:v>
                </c:pt>
                <c:pt idx="1062">
                  <c:v>84.895497026338148</c:v>
                </c:pt>
                <c:pt idx="1063">
                  <c:v>84.97536108751062</c:v>
                </c:pt>
                <c:pt idx="1064">
                  <c:v>85.055225148683093</c:v>
                </c:pt>
                <c:pt idx="1065">
                  <c:v>85.135089209855565</c:v>
                </c:pt>
                <c:pt idx="1066">
                  <c:v>85.214953271028037</c:v>
                </c:pt>
                <c:pt idx="1067">
                  <c:v>85.294817332200509</c:v>
                </c:pt>
                <c:pt idx="1068">
                  <c:v>85.374681393372981</c:v>
                </c:pt>
                <c:pt idx="1069">
                  <c:v>85.454545454545453</c:v>
                </c:pt>
                <c:pt idx="1070">
                  <c:v>85.534409515717925</c:v>
                </c:pt>
                <c:pt idx="1071">
                  <c:v>85.614273576890398</c:v>
                </c:pt>
                <c:pt idx="1072">
                  <c:v>85.69413763806287</c:v>
                </c:pt>
                <c:pt idx="1073">
                  <c:v>85.774001699235342</c:v>
                </c:pt>
                <c:pt idx="1074">
                  <c:v>85.853865760407814</c:v>
                </c:pt>
                <c:pt idx="1075">
                  <c:v>85.933729821580286</c:v>
                </c:pt>
                <c:pt idx="1076">
                  <c:v>86.013593882752758</c:v>
                </c:pt>
                <c:pt idx="1077">
                  <c:v>86.09345794392523</c:v>
                </c:pt>
                <c:pt idx="1078">
                  <c:v>86.173322005097702</c:v>
                </c:pt>
                <c:pt idx="1079">
                  <c:v>86.253186066270175</c:v>
                </c:pt>
                <c:pt idx="1080">
                  <c:v>86.333050127442647</c:v>
                </c:pt>
                <c:pt idx="1081">
                  <c:v>86.412914188615119</c:v>
                </c:pt>
                <c:pt idx="1082">
                  <c:v>86.492778249787591</c:v>
                </c:pt>
                <c:pt idx="1083">
                  <c:v>86.572642310960063</c:v>
                </c:pt>
                <c:pt idx="1084">
                  <c:v>86.652506372132535</c:v>
                </c:pt>
                <c:pt idx="1085">
                  <c:v>86.732370433305007</c:v>
                </c:pt>
                <c:pt idx="1086">
                  <c:v>86.81223449447748</c:v>
                </c:pt>
                <c:pt idx="1087">
                  <c:v>86.892098555649952</c:v>
                </c:pt>
                <c:pt idx="1088">
                  <c:v>86.971962616822424</c:v>
                </c:pt>
                <c:pt idx="1089">
                  <c:v>87.051826677994896</c:v>
                </c:pt>
                <c:pt idx="1090">
                  <c:v>87.131690739167368</c:v>
                </c:pt>
                <c:pt idx="1091">
                  <c:v>87.21155480033984</c:v>
                </c:pt>
                <c:pt idx="1092">
                  <c:v>87.291418861512312</c:v>
                </c:pt>
                <c:pt idx="1093">
                  <c:v>87.371282922684784</c:v>
                </c:pt>
                <c:pt idx="1094">
                  <c:v>87.451146983857257</c:v>
                </c:pt>
                <c:pt idx="1095">
                  <c:v>87.531011045029729</c:v>
                </c:pt>
                <c:pt idx="1096">
                  <c:v>87.610875106202201</c:v>
                </c:pt>
                <c:pt idx="1097">
                  <c:v>87.690739167374673</c:v>
                </c:pt>
                <c:pt idx="1098">
                  <c:v>87.770603228547145</c:v>
                </c:pt>
                <c:pt idx="1099">
                  <c:v>87.850467289719617</c:v>
                </c:pt>
                <c:pt idx="1100">
                  <c:v>87.930331350892089</c:v>
                </c:pt>
                <c:pt idx="1101">
                  <c:v>88.010195412064562</c:v>
                </c:pt>
                <c:pt idx="1102">
                  <c:v>88.090059473237034</c:v>
                </c:pt>
                <c:pt idx="1103">
                  <c:v>88.169923534409506</c:v>
                </c:pt>
                <c:pt idx="1104">
                  <c:v>88.249787595581978</c:v>
                </c:pt>
                <c:pt idx="1105">
                  <c:v>88.32965165675445</c:v>
                </c:pt>
                <c:pt idx="1106">
                  <c:v>88.409515717926922</c:v>
                </c:pt>
                <c:pt idx="1107">
                  <c:v>88.489379779099394</c:v>
                </c:pt>
                <c:pt idx="1108">
                  <c:v>88.569243840271866</c:v>
                </c:pt>
                <c:pt idx="1109">
                  <c:v>88.649107901444353</c:v>
                </c:pt>
                <c:pt idx="1110">
                  <c:v>88.728971962616825</c:v>
                </c:pt>
                <c:pt idx="1111">
                  <c:v>88.808836023789297</c:v>
                </c:pt>
                <c:pt idx="1112">
                  <c:v>88.888700084961769</c:v>
                </c:pt>
                <c:pt idx="1113">
                  <c:v>88.968564146134241</c:v>
                </c:pt>
                <c:pt idx="1114">
                  <c:v>89.048428207306713</c:v>
                </c:pt>
                <c:pt idx="1115">
                  <c:v>89.128292268479186</c:v>
                </c:pt>
                <c:pt idx="1116">
                  <c:v>89.208156329651658</c:v>
                </c:pt>
                <c:pt idx="1117">
                  <c:v>89.28802039082413</c:v>
                </c:pt>
                <c:pt idx="1118">
                  <c:v>89.367884451996602</c:v>
                </c:pt>
                <c:pt idx="1119">
                  <c:v>89.447748513169074</c:v>
                </c:pt>
                <c:pt idx="1120">
                  <c:v>89.527612574341546</c:v>
                </c:pt>
                <c:pt idx="1121">
                  <c:v>89.607476635514018</c:v>
                </c:pt>
                <c:pt idx="1122">
                  <c:v>89.687340696686491</c:v>
                </c:pt>
                <c:pt idx="1123">
                  <c:v>89.767204757858963</c:v>
                </c:pt>
                <c:pt idx="1124">
                  <c:v>89.847068819031435</c:v>
                </c:pt>
                <c:pt idx="1125">
                  <c:v>89.926932880203907</c:v>
                </c:pt>
                <c:pt idx="1126">
                  <c:v>90.006796941376379</c:v>
                </c:pt>
                <c:pt idx="1127">
                  <c:v>90.086661002548851</c:v>
                </c:pt>
                <c:pt idx="1128">
                  <c:v>90.166525063721323</c:v>
                </c:pt>
                <c:pt idx="1129">
                  <c:v>90.246389124893795</c:v>
                </c:pt>
                <c:pt idx="1130">
                  <c:v>90.326253186066268</c:v>
                </c:pt>
                <c:pt idx="1131">
                  <c:v>90.40611724723874</c:v>
                </c:pt>
                <c:pt idx="1132">
                  <c:v>90.485981308411212</c:v>
                </c:pt>
                <c:pt idx="1133">
                  <c:v>90.565845369583684</c:v>
                </c:pt>
                <c:pt idx="1134">
                  <c:v>90.645709430756156</c:v>
                </c:pt>
                <c:pt idx="1135">
                  <c:v>90.725573491928628</c:v>
                </c:pt>
                <c:pt idx="1136">
                  <c:v>90.8054375531011</c:v>
                </c:pt>
                <c:pt idx="1137">
                  <c:v>90.885301614273573</c:v>
                </c:pt>
                <c:pt idx="1138">
                  <c:v>90.965165675446045</c:v>
                </c:pt>
                <c:pt idx="1139">
                  <c:v>91.045029736618517</c:v>
                </c:pt>
                <c:pt idx="1140">
                  <c:v>91.124893797790989</c:v>
                </c:pt>
                <c:pt idx="1141">
                  <c:v>91.204757858963461</c:v>
                </c:pt>
                <c:pt idx="1142">
                  <c:v>91.284621920135933</c:v>
                </c:pt>
                <c:pt idx="1143">
                  <c:v>91.364485981308405</c:v>
                </c:pt>
                <c:pt idx="1144">
                  <c:v>91.444350042480878</c:v>
                </c:pt>
                <c:pt idx="1145">
                  <c:v>91.52421410365335</c:v>
                </c:pt>
                <c:pt idx="1146">
                  <c:v>91.604078164825822</c:v>
                </c:pt>
                <c:pt idx="1147">
                  <c:v>91.683942225998294</c:v>
                </c:pt>
                <c:pt idx="1148">
                  <c:v>91.763806287170766</c:v>
                </c:pt>
                <c:pt idx="1149">
                  <c:v>91.843670348343238</c:v>
                </c:pt>
                <c:pt idx="1150">
                  <c:v>91.92353440951571</c:v>
                </c:pt>
                <c:pt idx="1151">
                  <c:v>92.003398470688182</c:v>
                </c:pt>
                <c:pt idx="1152">
                  <c:v>92.083262531860655</c:v>
                </c:pt>
                <c:pt idx="1153">
                  <c:v>92.163126593033127</c:v>
                </c:pt>
                <c:pt idx="1154">
                  <c:v>92.242990654205599</c:v>
                </c:pt>
                <c:pt idx="1155">
                  <c:v>92.322854715378071</c:v>
                </c:pt>
                <c:pt idx="1156">
                  <c:v>92.402718776550543</c:v>
                </c:pt>
                <c:pt idx="1157">
                  <c:v>92.482582837723015</c:v>
                </c:pt>
                <c:pt idx="1158">
                  <c:v>92.562446898895487</c:v>
                </c:pt>
                <c:pt idx="1159">
                  <c:v>92.64231096006796</c:v>
                </c:pt>
                <c:pt idx="1160">
                  <c:v>92.722175021240432</c:v>
                </c:pt>
                <c:pt idx="1161">
                  <c:v>92.802039082412904</c:v>
                </c:pt>
                <c:pt idx="1162">
                  <c:v>92.881903143585376</c:v>
                </c:pt>
                <c:pt idx="1163">
                  <c:v>92.961767204757848</c:v>
                </c:pt>
                <c:pt idx="1164">
                  <c:v>93.04163126593032</c:v>
                </c:pt>
                <c:pt idx="1165">
                  <c:v>93.121495327102792</c:v>
                </c:pt>
                <c:pt idx="1166">
                  <c:v>93.201359388275279</c:v>
                </c:pt>
                <c:pt idx="1167">
                  <c:v>93.281223449447751</c:v>
                </c:pt>
                <c:pt idx="1168">
                  <c:v>93.361087510620223</c:v>
                </c:pt>
                <c:pt idx="1169">
                  <c:v>93.440951571792695</c:v>
                </c:pt>
                <c:pt idx="1170">
                  <c:v>93.520815632965167</c:v>
                </c:pt>
                <c:pt idx="1171">
                  <c:v>93.600679694137639</c:v>
                </c:pt>
                <c:pt idx="1172">
                  <c:v>93.680543755310111</c:v>
                </c:pt>
                <c:pt idx="1173">
                  <c:v>93.760407816482584</c:v>
                </c:pt>
                <c:pt idx="1174">
                  <c:v>93.840271877655056</c:v>
                </c:pt>
                <c:pt idx="1175">
                  <c:v>93.920135938827528</c:v>
                </c:pt>
                <c:pt idx="1176">
                  <c:v>94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4729728"/>
        <c:axId val="114731648"/>
      </c:scatterChart>
      <c:valAx>
        <c:axId val="1147297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it-IT"/>
                  <a:t># Cases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14731648"/>
        <c:crosses val="autoZero"/>
        <c:crossBetween val="midCat"/>
      </c:valAx>
      <c:valAx>
        <c:axId val="114731648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it-IT"/>
                  <a:t>Cumulative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14729728"/>
        <c:crosses val="autoZero"/>
        <c:crossBetween val="midCat"/>
      </c:valAx>
      <c:spPr>
        <a:noFill/>
        <a:ln w="25400">
          <a:noFill/>
        </a:ln>
      </c:spPr>
    </c:plotArea>
    <c:legend>
      <c:legendPos val="r"/>
      <c:overlay val="0"/>
      <c:spPr>
        <a:ln>
          <a:solidFill>
            <a:srgbClr val="000000"/>
          </a:solidFill>
          <a:prstDash val="solid"/>
        </a:ln>
      </c:sp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it-IT"/>
              <a:t>Decile-wise lift chart (validation dataset)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cat>
            <c:numRef>
              <c:f>KNNC_ValidationLiftChart!$BE$4:$BE$13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KNNC_ValidationLiftChart!$BF$4:$BF$13</c:f>
              <c:numCache>
                <c:formatCode>General</c:formatCode>
                <c:ptCount val="10"/>
                <c:pt idx="0">
                  <c:v>1.605291871249318</c:v>
                </c:pt>
                <c:pt idx="1">
                  <c:v>0.96317512274959094</c:v>
                </c:pt>
                <c:pt idx="2">
                  <c:v>0.85615566466630311</c:v>
                </c:pt>
                <c:pt idx="3">
                  <c:v>1.0701945808328788</c:v>
                </c:pt>
                <c:pt idx="4">
                  <c:v>0.42807783233315155</c:v>
                </c:pt>
                <c:pt idx="5">
                  <c:v>1.4982724131660303</c:v>
                </c:pt>
                <c:pt idx="6">
                  <c:v>0.85615566466630311</c:v>
                </c:pt>
                <c:pt idx="7">
                  <c:v>2.7825059101654848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4778496"/>
        <c:axId val="114780416"/>
      </c:barChart>
      <c:catAx>
        <c:axId val="1147784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it-IT"/>
                  <a:t>Deciles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14780416"/>
        <c:crosses val="autoZero"/>
        <c:auto val="1"/>
        <c:lblAlgn val="ctr"/>
        <c:lblOffset val="100"/>
        <c:noMultiLvlLbl val="0"/>
      </c:catAx>
      <c:valAx>
        <c:axId val="114780416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it-IT"/>
                  <a:t>Decile mean / Global mean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14778496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overlay val="0"/>
      <c:spPr>
        <a:ln>
          <a:solidFill>
            <a:srgbClr val="000000"/>
          </a:solidFill>
          <a:prstDash val="solid"/>
        </a:ln>
      </c:sp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it-IT"/>
              <a:t>Lift chart (training dataset)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Cumulative Riscatto when sorted using predicted values</c:v>
          </c:tx>
          <c:spPr>
            <a:ln w="6350"/>
          </c:spPr>
          <c:marker>
            <c:symbol val="none"/>
          </c:marker>
          <c:xVal>
            <c:numRef>
              <c:f>KNNC_TrainingLiftChart!$AZ$4:$AZ$1180</c:f>
              <c:numCache>
                <c:formatCode>General</c:formatCode>
                <c:ptCount val="1177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  <c:pt idx="161">
                  <c:v>162</c:v>
                </c:pt>
                <c:pt idx="162">
                  <c:v>163</c:v>
                </c:pt>
                <c:pt idx="163">
                  <c:v>164</c:v>
                </c:pt>
                <c:pt idx="164">
                  <c:v>165</c:v>
                </c:pt>
                <c:pt idx="165">
                  <c:v>166</c:v>
                </c:pt>
                <c:pt idx="166">
                  <c:v>167</c:v>
                </c:pt>
                <c:pt idx="167">
                  <c:v>168</c:v>
                </c:pt>
                <c:pt idx="168">
                  <c:v>169</c:v>
                </c:pt>
                <c:pt idx="169">
                  <c:v>170</c:v>
                </c:pt>
                <c:pt idx="170">
                  <c:v>171</c:v>
                </c:pt>
                <c:pt idx="171">
                  <c:v>172</c:v>
                </c:pt>
                <c:pt idx="172">
                  <c:v>173</c:v>
                </c:pt>
                <c:pt idx="173">
                  <c:v>174</c:v>
                </c:pt>
                <c:pt idx="174">
                  <c:v>175</c:v>
                </c:pt>
                <c:pt idx="175">
                  <c:v>176</c:v>
                </c:pt>
                <c:pt idx="176">
                  <c:v>177</c:v>
                </c:pt>
                <c:pt idx="177">
                  <c:v>178</c:v>
                </c:pt>
                <c:pt idx="178">
                  <c:v>179</c:v>
                </c:pt>
                <c:pt idx="179">
                  <c:v>180</c:v>
                </c:pt>
                <c:pt idx="180">
                  <c:v>181</c:v>
                </c:pt>
                <c:pt idx="181">
                  <c:v>182</c:v>
                </c:pt>
                <c:pt idx="182">
                  <c:v>183</c:v>
                </c:pt>
                <c:pt idx="183">
                  <c:v>184</c:v>
                </c:pt>
                <c:pt idx="184">
                  <c:v>185</c:v>
                </c:pt>
                <c:pt idx="185">
                  <c:v>186</c:v>
                </c:pt>
                <c:pt idx="186">
                  <c:v>187</c:v>
                </c:pt>
                <c:pt idx="187">
                  <c:v>188</c:v>
                </c:pt>
                <c:pt idx="188">
                  <c:v>189</c:v>
                </c:pt>
                <c:pt idx="189">
                  <c:v>190</c:v>
                </c:pt>
                <c:pt idx="190">
                  <c:v>191</c:v>
                </c:pt>
                <c:pt idx="191">
                  <c:v>192</c:v>
                </c:pt>
                <c:pt idx="192">
                  <c:v>193</c:v>
                </c:pt>
                <c:pt idx="193">
                  <c:v>194</c:v>
                </c:pt>
                <c:pt idx="194">
                  <c:v>195</c:v>
                </c:pt>
                <c:pt idx="195">
                  <c:v>196</c:v>
                </c:pt>
                <c:pt idx="196">
                  <c:v>197</c:v>
                </c:pt>
                <c:pt idx="197">
                  <c:v>198</c:v>
                </c:pt>
                <c:pt idx="198">
                  <c:v>199</c:v>
                </c:pt>
                <c:pt idx="199">
                  <c:v>200</c:v>
                </c:pt>
                <c:pt idx="200">
                  <c:v>201</c:v>
                </c:pt>
                <c:pt idx="201">
                  <c:v>202</c:v>
                </c:pt>
                <c:pt idx="202">
                  <c:v>203</c:v>
                </c:pt>
                <c:pt idx="203">
                  <c:v>204</c:v>
                </c:pt>
                <c:pt idx="204">
                  <c:v>205</c:v>
                </c:pt>
                <c:pt idx="205">
                  <c:v>206</c:v>
                </c:pt>
                <c:pt idx="206">
                  <c:v>207</c:v>
                </c:pt>
                <c:pt idx="207">
                  <c:v>208</c:v>
                </c:pt>
                <c:pt idx="208">
                  <c:v>209</c:v>
                </c:pt>
                <c:pt idx="209">
                  <c:v>210</c:v>
                </c:pt>
                <c:pt idx="210">
                  <c:v>211</c:v>
                </c:pt>
                <c:pt idx="211">
                  <c:v>212</c:v>
                </c:pt>
                <c:pt idx="212">
                  <c:v>213</c:v>
                </c:pt>
                <c:pt idx="213">
                  <c:v>214</c:v>
                </c:pt>
                <c:pt idx="214">
                  <c:v>215</c:v>
                </c:pt>
                <c:pt idx="215">
                  <c:v>216</c:v>
                </c:pt>
                <c:pt idx="216">
                  <c:v>217</c:v>
                </c:pt>
                <c:pt idx="217">
                  <c:v>218</c:v>
                </c:pt>
                <c:pt idx="218">
                  <c:v>219</c:v>
                </c:pt>
                <c:pt idx="219">
                  <c:v>220</c:v>
                </c:pt>
                <c:pt idx="220">
                  <c:v>221</c:v>
                </c:pt>
                <c:pt idx="221">
                  <c:v>222</c:v>
                </c:pt>
                <c:pt idx="222">
                  <c:v>223</c:v>
                </c:pt>
                <c:pt idx="223">
                  <c:v>224</c:v>
                </c:pt>
                <c:pt idx="224">
                  <c:v>225</c:v>
                </c:pt>
                <c:pt idx="225">
                  <c:v>226</c:v>
                </c:pt>
                <c:pt idx="226">
                  <c:v>227</c:v>
                </c:pt>
                <c:pt idx="227">
                  <c:v>228</c:v>
                </c:pt>
                <c:pt idx="228">
                  <c:v>229</c:v>
                </c:pt>
                <c:pt idx="229">
                  <c:v>230</c:v>
                </c:pt>
                <c:pt idx="230">
                  <c:v>231</c:v>
                </c:pt>
                <c:pt idx="231">
                  <c:v>232</c:v>
                </c:pt>
                <c:pt idx="232">
                  <c:v>233</c:v>
                </c:pt>
                <c:pt idx="233">
                  <c:v>234</c:v>
                </c:pt>
                <c:pt idx="234">
                  <c:v>235</c:v>
                </c:pt>
                <c:pt idx="235">
                  <c:v>236</c:v>
                </c:pt>
                <c:pt idx="236">
                  <c:v>237</c:v>
                </c:pt>
                <c:pt idx="237">
                  <c:v>238</c:v>
                </c:pt>
                <c:pt idx="238">
                  <c:v>239</c:v>
                </c:pt>
                <c:pt idx="239">
                  <c:v>240</c:v>
                </c:pt>
                <c:pt idx="240">
                  <c:v>241</c:v>
                </c:pt>
                <c:pt idx="241">
                  <c:v>242</c:v>
                </c:pt>
                <c:pt idx="242">
                  <c:v>243</c:v>
                </c:pt>
                <c:pt idx="243">
                  <c:v>244</c:v>
                </c:pt>
                <c:pt idx="244">
                  <c:v>245</c:v>
                </c:pt>
                <c:pt idx="245">
                  <c:v>246</c:v>
                </c:pt>
                <c:pt idx="246">
                  <c:v>247</c:v>
                </c:pt>
                <c:pt idx="247">
                  <c:v>248</c:v>
                </c:pt>
                <c:pt idx="248">
                  <c:v>249</c:v>
                </c:pt>
                <c:pt idx="249">
                  <c:v>250</c:v>
                </c:pt>
                <c:pt idx="250">
                  <c:v>251</c:v>
                </c:pt>
                <c:pt idx="251">
                  <c:v>252</c:v>
                </c:pt>
                <c:pt idx="252">
                  <c:v>253</c:v>
                </c:pt>
                <c:pt idx="253">
                  <c:v>254</c:v>
                </c:pt>
                <c:pt idx="254">
                  <c:v>255</c:v>
                </c:pt>
                <c:pt idx="255">
                  <c:v>256</c:v>
                </c:pt>
                <c:pt idx="256">
                  <c:v>257</c:v>
                </c:pt>
                <c:pt idx="257">
                  <c:v>258</c:v>
                </c:pt>
                <c:pt idx="258">
                  <c:v>259</c:v>
                </c:pt>
                <c:pt idx="259">
                  <c:v>260</c:v>
                </c:pt>
                <c:pt idx="260">
                  <c:v>261</c:v>
                </c:pt>
                <c:pt idx="261">
                  <c:v>262</c:v>
                </c:pt>
                <c:pt idx="262">
                  <c:v>263</c:v>
                </c:pt>
                <c:pt idx="263">
                  <c:v>264</c:v>
                </c:pt>
                <c:pt idx="264">
                  <c:v>265</c:v>
                </c:pt>
                <c:pt idx="265">
                  <c:v>266</c:v>
                </c:pt>
                <c:pt idx="266">
                  <c:v>267</c:v>
                </c:pt>
                <c:pt idx="267">
                  <c:v>268</c:v>
                </c:pt>
                <c:pt idx="268">
                  <c:v>269</c:v>
                </c:pt>
                <c:pt idx="269">
                  <c:v>270</c:v>
                </c:pt>
                <c:pt idx="270">
                  <c:v>271</c:v>
                </c:pt>
                <c:pt idx="271">
                  <c:v>272</c:v>
                </c:pt>
                <c:pt idx="272">
                  <c:v>273</c:v>
                </c:pt>
                <c:pt idx="273">
                  <c:v>274</c:v>
                </c:pt>
                <c:pt idx="274">
                  <c:v>275</c:v>
                </c:pt>
                <c:pt idx="275">
                  <c:v>276</c:v>
                </c:pt>
                <c:pt idx="276">
                  <c:v>277</c:v>
                </c:pt>
                <c:pt idx="277">
                  <c:v>278</c:v>
                </c:pt>
                <c:pt idx="278">
                  <c:v>279</c:v>
                </c:pt>
                <c:pt idx="279">
                  <c:v>280</c:v>
                </c:pt>
                <c:pt idx="280">
                  <c:v>281</c:v>
                </c:pt>
                <c:pt idx="281">
                  <c:v>282</c:v>
                </c:pt>
                <c:pt idx="282">
                  <c:v>283</c:v>
                </c:pt>
                <c:pt idx="283">
                  <c:v>284</c:v>
                </c:pt>
                <c:pt idx="284">
                  <c:v>285</c:v>
                </c:pt>
                <c:pt idx="285">
                  <c:v>286</c:v>
                </c:pt>
                <c:pt idx="286">
                  <c:v>287</c:v>
                </c:pt>
                <c:pt idx="287">
                  <c:v>288</c:v>
                </c:pt>
                <c:pt idx="288">
                  <c:v>289</c:v>
                </c:pt>
                <c:pt idx="289">
                  <c:v>290</c:v>
                </c:pt>
                <c:pt idx="290">
                  <c:v>291</c:v>
                </c:pt>
                <c:pt idx="291">
                  <c:v>292</c:v>
                </c:pt>
                <c:pt idx="292">
                  <c:v>293</c:v>
                </c:pt>
                <c:pt idx="293">
                  <c:v>294</c:v>
                </c:pt>
                <c:pt idx="294">
                  <c:v>295</c:v>
                </c:pt>
                <c:pt idx="295">
                  <c:v>296</c:v>
                </c:pt>
                <c:pt idx="296">
                  <c:v>297</c:v>
                </c:pt>
                <c:pt idx="297">
                  <c:v>298</c:v>
                </c:pt>
                <c:pt idx="298">
                  <c:v>299</c:v>
                </c:pt>
                <c:pt idx="299">
                  <c:v>300</c:v>
                </c:pt>
                <c:pt idx="300">
                  <c:v>301</c:v>
                </c:pt>
                <c:pt idx="301">
                  <c:v>302</c:v>
                </c:pt>
                <c:pt idx="302">
                  <c:v>303</c:v>
                </c:pt>
                <c:pt idx="303">
                  <c:v>304</c:v>
                </c:pt>
                <c:pt idx="304">
                  <c:v>305</c:v>
                </c:pt>
                <c:pt idx="305">
                  <c:v>306</c:v>
                </c:pt>
                <c:pt idx="306">
                  <c:v>307</c:v>
                </c:pt>
                <c:pt idx="307">
                  <c:v>308</c:v>
                </c:pt>
                <c:pt idx="308">
                  <c:v>309</c:v>
                </c:pt>
                <c:pt idx="309">
                  <c:v>310</c:v>
                </c:pt>
                <c:pt idx="310">
                  <c:v>311</c:v>
                </c:pt>
                <c:pt idx="311">
                  <c:v>312</c:v>
                </c:pt>
                <c:pt idx="312">
                  <c:v>313</c:v>
                </c:pt>
                <c:pt idx="313">
                  <c:v>314</c:v>
                </c:pt>
                <c:pt idx="314">
                  <c:v>315</c:v>
                </c:pt>
                <c:pt idx="315">
                  <c:v>316</c:v>
                </c:pt>
                <c:pt idx="316">
                  <c:v>317</c:v>
                </c:pt>
                <c:pt idx="317">
                  <c:v>318</c:v>
                </c:pt>
                <c:pt idx="318">
                  <c:v>319</c:v>
                </c:pt>
                <c:pt idx="319">
                  <c:v>320</c:v>
                </c:pt>
                <c:pt idx="320">
                  <c:v>321</c:v>
                </c:pt>
                <c:pt idx="321">
                  <c:v>322</c:v>
                </c:pt>
                <c:pt idx="322">
                  <c:v>323</c:v>
                </c:pt>
                <c:pt idx="323">
                  <c:v>324</c:v>
                </c:pt>
                <c:pt idx="324">
                  <c:v>325</c:v>
                </c:pt>
                <c:pt idx="325">
                  <c:v>326</c:v>
                </c:pt>
                <c:pt idx="326">
                  <c:v>327</c:v>
                </c:pt>
                <c:pt idx="327">
                  <c:v>328</c:v>
                </c:pt>
                <c:pt idx="328">
                  <c:v>329</c:v>
                </c:pt>
                <c:pt idx="329">
                  <c:v>330</c:v>
                </c:pt>
                <c:pt idx="330">
                  <c:v>331</c:v>
                </c:pt>
                <c:pt idx="331">
                  <c:v>332</c:v>
                </c:pt>
                <c:pt idx="332">
                  <c:v>333</c:v>
                </c:pt>
                <c:pt idx="333">
                  <c:v>334</c:v>
                </c:pt>
                <c:pt idx="334">
                  <c:v>335</c:v>
                </c:pt>
                <c:pt idx="335">
                  <c:v>336</c:v>
                </c:pt>
                <c:pt idx="336">
                  <c:v>337</c:v>
                </c:pt>
                <c:pt idx="337">
                  <c:v>338</c:v>
                </c:pt>
                <c:pt idx="338">
                  <c:v>339</c:v>
                </c:pt>
                <c:pt idx="339">
                  <c:v>340</c:v>
                </c:pt>
                <c:pt idx="340">
                  <c:v>341</c:v>
                </c:pt>
                <c:pt idx="341">
                  <c:v>342</c:v>
                </c:pt>
                <c:pt idx="342">
                  <c:v>343</c:v>
                </c:pt>
                <c:pt idx="343">
                  <c:v>344</c:v>
                </c:pt>
                <c:pt idx="344">
                  <c:v>345</c:v>
                </c:pt>
                <c:pt idx="345">
                  <c:v>346</c:v>
                </c:pt>
                <c:pt idx="346">
                  <c:v>347</c:v>
                </c:pt>
                <c:pt idx="347">
                  <c:v>348</c:v>
                </c:pt>
                <c:pt idx="348">
                  <c:v>349</c:v>
                </c:pt>
                <c:pt idx="349">
                  <c:v>350</c:v>
                </c:pt>
                <c:pt idx="350">
                  <c:v>351</c:v>
                </c:pt>
                <c:pt idx="351">
                  <c:v>352</c:v>
                </c:pt>
                <c:pt idx="352">
                  <c:v>353</c:v>
                </c:pt>
                <c:pt idx="353">
                  <c:v>354</c:v>
                </c:pt>
                <c:pt idx="354">
                  <c:v>355</c:v>
                </c:pt>
                <c:pt idx="355">
                  <c:v>356</c:v>
                </c:pt>
                <c:pt idx="356">
                  <c:v>357</c:v>
                </c:pt>
                <c:pt idx="357">
                  <c:v>358</c:v>
                </c:pt>
                <c:pt idx="358">
                  <c:v>359</c:v>
                </c:pt>
                <c:pt idx="359">
                  <c:v>360</c:v>
                </c:pt>
                <c:pt idx="360">
                  <c:v>361</c:v>
                </c:pt>
                <c:pt idx="361">
                  <c:v>362</c:v>
                </c:pt>
                <c:pt idx="362">
                  <c:v>363</c:v>
                </c:pt>
                <c:pt idx="363">
                  <c:v>364</c:v>
                </c:pt>
                <c:pt idx="364">
                  <c:v>365</c:v>
                </c:pt>
                <c:pt idx="365">
                  <c:v>366</c:v>
                </c:pt>
                <c:pt idx="366">
                  <c:v>367</c:v>
                </c:pt>
                <c:pt idx="367">
                  <c:v>368</c:v>
                </c:pt>
                <c:pt idx="368">
                  <c:v>369</c:v>
                </c:pt>
                <c:pt idx="369">
                  <c:v>370</c:v>
                </c:pt>
                <c:pt idx="370">
                  <c:v>371</c:v>
                </c:pt>
                <c:pt idx="371">
                  <c:v>372</c:v>
                </c:pt>
                <c:pt idx="372">
                  <c:v>373</c:v>
                </c:pt>
                <c:pt idx="373">
                  <c:v>374</c:v>
                </c:pt>
                <c:pt idx="374">
                  <c:v>375</c:v>
                </c:pt>
                <c:pt idx="375">
                  <c:v>376</c:v>
                </c:pt>
                <c:pt idx="376">
                  <c:v>377</c:v>
                </c:pt>
                <c:pt idx="377">
                  <c:v>378</c:v>
                </c:pt>
                <c:pt idx="378">
                  <c:v>379</c:v>
                </c:pt>
                <c:pt idx="379">
                  <c:v>380</c:v>
                </c:pt>
                <c:pt idx="380">
                  <c:v>381</c:v>
                </c:pt>
                <c:pt idx="381">
                  <c:v>382</c:v>
                </c:pt>
                <c:pt idx="382">
                  <c:v>383</c:v>
                </c:pt>
                <c:pt idx="383">
                  <c:v>384</c:v>
                </c:pt>
                <c:pt idx="384">
                  <c:v>385</c:v>
                </c:pt>
                <c:pt idx="385">
                  <c:v>386</c:v>
                </c:pt>
                <c:pt idx="386">
                  <c:v>387</c:v>
                </c:pt>
                <c:pt idx="387">
                  <c:v>388</c:v>
                </c:pt>
                <c:pt idx="388">
                  <c:v>389</c:v>
                </c:pt>
                <c:pt idx="389">
                  <c:v>390</c:v>
                </c:pt>
                <c:pt idx="390">
                  <c:v>391</c:v>
                </c:pt>
                <c:pt idx="391">
                  <c:v>392</c:v>
                </c:pt>
                <c:pt idx="392">
                  <c:v>393</c:v>
                </c:pt>
                <c:pt idx="393">
                  <c:v>394</c:v>
                </c:pt>
                <c:pt idx="394">
                  <c:v>395</c:v>
                </c:pt>
                <c:pt idx="395">
                  <c:v>396</c:v>
                </c:pt>
                <c:pt idx="396">
                  <c:v>397</c:v>
                </c:pt>
                <c:pt idx="397">
                  <c:v>398</c:v>
                </c:pt>
                <c:pt idx="398">
                  <c:v>399</c:v>
                </c:pt>
                <c:pt idx="399">
                  <c:v>400</c:v>
                </c:pt>
                <c:pt idx="400">
                  <c:v>401</c:v>
                </c:pt>
                <c:pt idx="401">
                  <c:v>402</c:v>
                </c:pt>
                <c:pt idx="402">
                  <c:v>403</c:v>
                </c:pt>
                <c:pt idx="403">
                  <c:v>404</c:v>
                </c:pt>
                <c:pt idx="404">
                  <c:v>405</c:v>
                </c:pt>
                <c:pt idx="405">
                  <c:v>406</c:v>
                </c:pt>
                <c:pt idx="406">
                  <c:v>407</c:v>
                </c:pt>
                <c:pt idx="407">
                  <c:v>408</c:v>
                </c:pt>
                <c:pt idx="408">
                  <c:v>409</c:v>
                </c:pt>
                <c:pt idx="409">
                  <c:v>410</c:v>
                </c:pt>
                <c:pt idx="410">
                  <c:v>411</c:v>
                </c:pt>
                <c:pt idx="411">
                  <c:v>412</c:v>
                </c:pt>
                <c:pt idx="412">
                  <c:v>413</c:v>
                </c:pt>
                <c:pt idx="413">
                  <c:v>414</c:v>
                </c:pt>
                <c:pt idx="414">
                  <c:v>415</c:v>
                </c:pt>
                <c:pt idx="415">
                  <c:v>416</c:v>
                </c:pt>
                <c:pt idx="416">
                  <c:v>417</c:v>
                </c:pt>
                <c:pt idx="417">
                  <c:v>418</c:v>
                </c:pt>
                <c:pt idx="418">
                  <c:v>419</c:v>
                </c:pt>
                <c:pt idx="419">
                  <c:v>420</c:v>
                </c:pt>
                <c:pt idx="420">
                  <c:v>421</c:v>
                </c:pt>
                <c:pt idx="421">
                  <c:v>422</c:v>
                </c:pt>
                <c:pt idx="422">
                  <c:v>423</c:v>
                </c:pt>
                <c:pt idx="423">
                  <c:v>424</c:v>
                </c:pt>
                <c:pt idx="424">
                  <c:v>425</c:v>
                </c:pt>
                <c:pt idx="425">
                  <c:v>426</c:v>
                </c:pt>
                <c:pt idx="426">
                  <c:v>427</c:v>
                </c:pt>
                <c:pt idx="427">
                  <c:v>428</c:v>
                </c:pt>
                <c:pt idx="428">
                  <c:v>429</c:v>
                </c:pt>
                <c:pt idx="429">
                  <c:v>430</c:v>
                </c:pt>
                <c:pt idx="430">
                  <c:v>431</c:v>
                </c:pt>
                <c:pt idx="431">
                  <c:v>432</c:v>
                </c:pt>
                <c:pt idx="432">
                  <c:v>433</c:v>
                </c:pt>
                <c:pt idx="433">
                  <c:v>434</c:v>
                </c:pt>
                <c:pt idx="434">
                  <c:v>435</c:v>
                </c:pt>
                <c:pt idx="435">
                  <c:v>436</c:v>
                </c:pt>
                <c:pt idx="436">
                  <c:v>437</c:v>
                </c:pt>
                <c:pt idx="437">
                  <c:v>438</c:v>
                </c:pt>
                <c:pt idx="438">
                  <c:v>439</c:v>
                </c:pt>
                <c:pt idx="439">
                  <c:v>440</c:v>
                </c:pt>
                <c:pt idx="440">
                  <c:v>441</c:v>
                </c:pt>
                <c:pt idx="441">
                  <c:v>442</c:v>
                </c:pt>
                <c:pt idx="442">
                  <c:v>443</c:v>
                </c:pt>
                <c:pt idx="443">
                  <c:v>444</c:v>
                </c:pt>
                <c:pt idx="444">
                  <c:v>445</c:v>
                </c:pt>
                <c:pt idx="445">
                  <c:v>446</c:v>
                </c:pt>
                <c:pt idx="446">
                  <c:v>447</c:v>
                </c:pt>
                <c:pt idx="447">
                  <c:v>448</c:v>
                </c:pt>
                <c:pt idx="448">
                  <c:v>449</c:v>
                </c:pt>
                <c:pt idx="449">
                  <c:v>450</c:v>
                </c:pt>
                <c:pt idx="450">
                  <c:v>451</c:v>
                </c:pt>
                <c:pt idx="451">
                  <c:v>452</c:v>
                </c:pt>
                <c:pt idx="452">
                  <c:v>453</c:v>
                </c:pt>
                <c:pt idx="453">
                  <c:v>454</c:v>
                </c:pt>
                <c:pt idx="454">
                  <c:v>455</c:v>
                </c:pt>
                <c:pt idx="455">
                  <c:v>456</c:v>
                </c:pt>
                <c:pt idx="456">
                  <c:v>457</c:v>
                </c:pt>
                <c:pt idx="457">
                  <c:v>458</c:v>
                </c:pt>
                <c:pt idx="458">
                  <c:v>459</c:v>
                </c:pt>
                <c:pt idx="459">
                  <c:v>460</c:v>
                </c:pt>
                <c:pt idx="460">
                  <c:v>461</c:v>
                </c:pt>
                <c:pt idx="461">
                  <c:v>462</c:v>
                </c:pt>
                <c:pt idx="462">
                  <c:v>463</c:v>
                </c:pt>
                <c:pt idx="463">
                  <c:v>464</c:v>
                </c:pt>
                <c:pt idx="464">
                  <c:v>465</c:v>
                </c:pt>
                <c:pt idx="465">
                  <c:v>466</c:v>
                </c:pt>
                <c:pt idx="466">
                  <c:v>467</c:v>
                </c:pt>
                <c:pt idx="467">
                  <c:v>468</c:v>
                </c:pt>
                <c:pt idx="468">
                  <c:v>469</c:v>
                </c:pt>
                <c:pt idx="469">
                  <c:v>470</c:v>
                </c:pt>
                <c:pt idx="470">
                  <c:v>471</c:v>
                </c:pt>
                <c:pt idx="471">
                  <c:v>472</c:v>
                </c:pt>
                <c:pt idx="472">
                  <c:v>473</c:v>
                </c:pt>
                <c:pt idx="473">
                  <c:v>474</c:v>
                </c:pt>
                <c:pt idx="474">
                  <c:v>475</c:v>
                </c:pt>
                <c:pt idx="475">
                  <c:v>476</c:v>
                </c:pt>
                <c:pt idx="476">
                  <c:v>477</c:v>
                </c:pt>
                <c:pt idx="477">
                  <c:v>478</c:v>
                </c:pt>
                <c:pt idx="478">
                  <c:v>479</c:v>
                </c:pt>
                <c:pt idx="479">
                  <c:v>480</c:v>
                </c:pt>
                <c:pt idx="480">
                  <c:v>481</c:v>
                </c:pt>
                <c:pt idx="481">
                  <c:v>482</c:v>
                </c:pt>
                <c:pt idx="482">
                  <c:v>483</c:v>
                </c:pt>
                <c:pt idx="483">
                  <c:v>484</c:v>
                </c:pt>
                <c:pt idx="484">
                  <c:v>485</c:v>
                </c:pt>
                <c:pt idx="485">
                  <c:v>486</c:v>
                </c:pt>
                <c:pt idx="486">
                  <c:v>487</c:v>
                </c:pt>
                <c:pt idx="487">
                  <c:v>488</c:v>
                </c:pt>
                <c:pt idx="488">
                  <c:v>489</c:v>
                </c:pt>
                <c:pt idx="489">
                  <c:v>490</c:v>
                </c:pt>
                <c:pt idx="490">
                  <c:v>491</c:v>
                </c:pt>
                <c:pt idx="491">
                  <c:v>492</c:v>
                </c:pt>
                <c:pt idx="492">
                  <c:v>493</c:v>
                </c:pt>
                <c:pt idx="493">
                  <c:v>494</c:v>
                </c:pt>
                <c:pt idx="494">
                  <c:v>495</c:v>
                </c:pt>
                <c:pt idx="495">
                  <c:v>496</c:v>
                </c:pt>
                <c:pt idx="496">
                  <c:v>497</c:v>
                </c:pt>
                <c:pt idx="497">
                  <c:v>498</c:v>
                </c:pt>
                <c:pt idx="498">
                  <c:v>499</c:v>
                </c:pt>
                <c:pt idx="499">
                  <c:v>500</c:v>
                </c:pt>
                <c:pt idx="500">
                  <c:v>501</c:v>
                </c:pt>
                <c:pt idx="501">
                  <c:v>502</c:v>
                </c:pt>
                <c:pt idx="502">
                  <c:v>503</c:v>
                </c:pt>
                <c:pt idx="503">
                  <c:v>504</c:v>
                </c:pt>
                <c:pt idx="504">
                  <c:v>505</c:v>
                </c:pt>
                <c:pt idx="505">
                  <c:v>506</c:v>
                </c:pt>
                <c:pt idx="506">
                  <c:v>507</c:v>
                </c:pt>
                <c:pt idx="507">
                  <c:v>508</c:v>
                </c:pt>
                <c:pt idx="508">
                  <c:v>509</c:v>
                </c:pt>
                <c:pt idx="509">
                  <c:v>510</c:v>
                </c:pt>
                <c:pt idx="510">
                  <c:v>511</c:v>
                </c:pt>
                <c:pt idx="511">
                  <c:v>512</c:v>
                </c:pt>
                <c:pt idx="512">
                  <c:v>513</c:v>
                </c:pt>
                <c:pt idx="513">
                  <c:v>514</c:v>
                </c:pt>
                <c:pt idx="514">
                  <c:v>515</c:v>
                </c:pt>
                <c:pt idx="515">
                  <c:v>516</c:v>
                </c:pt>
                <c:pt idx="516">
                  <c:v>517</c:v>
                </c:pt>
                <c:pt idx="517">
                  <c:v>518</c:v>
                </c:pt>
                <c:pt idx="518">
                  <c:v>519</c:v>
                </c:pt>
                <c:pt idx="519">
                  <c:v>520</c:v>
                </c:pt>
                <c:pt idx="520">
                  <c:v>521</c:v>
                </c:pt>
                <c:pt idx="521">
                  <c:v>522</c:v>
                </c:pt>
                <c:pt idx="522">
                  <c:v>523</c:v>
                </c:pt>
                <c:pt idx="523">
                  <c:v>524</c:v>
                </c:pt>
                <c:pt idx="524">
                  <c:v>525</c:v>
                </c:pt>
                <c:pt idx="525">
                  <c:v>526</c:v>
                </c:pt>
                <c:pt idx="526">
                  <c:v>527</c:v>
                </c:pt>
                <c:pt idx="527">
                  <c:v>528</c:v>
                </c:pt>
                <c:pt idx="528">
                  <c:v>529</c:v>
                </c:pt>
                <c:pt idx="529">
                  <c:v>530</c:v>
                </c:pt>
                <c:pt idx="530">
                  <c:v>531</c:v>
                </c:pt>
                <c:pt idx="531">
                  <c:v>532</c:v>
                </c:pt>
                <c:pt idx="532">
                  <c:v>533</c:v>
                </c:pt>
                <c:pt idx="533">
                  <c:v>534</c:v>
                </c:pt>
                <c:pt idx="534">
                  <c:v>535</c:v>
                </c:pt>
                <c:pt idx="535">
                  <c:v>536</c:v>
                </c:pt>
                <c:pt idx="536">
                  <c:v>537</c:v>
                </c:pt>
                <c:pt idx="537">
                  <c:v>538</c:v>
                </c:pt>
                <c:pt idx="538">
                  <c:v>539</c:v>
                </c:pt>
                <c:pt idx="539">
                  <c:v>540</c:v>
                </c:pt>
                <c:pt idx="540">
                  <c:v>541</c:v>
                </c:pt>
                <c:pt idx="541">
                  <c:v>542</c:v>
                </c:pt>
                <c:pt idx="542">
                  <c:v>543</c:v>
                </c:pt>
                <c:pt idx="543">
                  <c:v>544</c:v>
                </c:pt>
                <c:pt idx="544">
                  <c:v>545</c:v>
                </c:pt>
                <c:pt idx="545">
                  <c:v>546</c:v>
                </c:pt>
                <c:pt idx="546">
                  <c:v>547</c:v>
                </c:pt>
                <c:pt idx="547">
                  <c:v>548</c:v>
                </c:pt>
                <c:pt idx="548">
                  <c:v>549</c:v>
                </c:pt>
                <c:pt idx="549">
                  <c:v>550</c:v>
                </c:pt>
                <c:pt idx="550">
                  <c:v>551</c:v>
                </c:pt>
                <c:pt idx="551">
                  <c:v>552</c:v>
                </c:pt>
                <c:pt idx="552">
                  <c:v>553</c:v>
                </c:pt>
                <c:pt idx="553">
                  <c:v>554</c:v>
                </c:pt>
                <c:pt idx="554">
                  <c:v>555</c:v>
                </c:pt>
                <c:pt idx="555">
                  <c:v>556</c:v>
                </c:pt>
                <c:pt idx="556">
                  <c:v>557</c:v>
                </c:pt>
                <c:pt idx="557">
                  <c:v>558</c:v>
                </c:pt>
                <c:pt idx="558">
                  <c:v>559</c:v>
                </c:pt>
                <c:pt idx="559">
                  <c:v>560</c:v>
                </c:pt>
                <c:pt idx="560">
                  <c:v>561</c:v>
                </c:pt>
                <c:pt idx="561">
                  <c:v>562</c:v>
                </c:pt>
                <c:pt idx="562">
                  <c:v>563</c:v>
                </c:pt>
                <c:pt idx="563">
                  <c:v>564</c:v>
                </c:pt>
                <c:pt idx="564">
                  <c:v>565</c:v>
                </c:pt>
                <c:pt idx="565">
                  <c:v>566</c:v>
                </c:pt>
                <c:pt idx="566">
                  <c:v>567</c:v>
                </c:pt>
                <c:pt idx="567">
                  <c:v>568</c:v>
                </c:pt>
                <c:pt idx="568">
                  <c:v>569</c:v>
                </c:pt>
                <c:pt idx="569">
                  <c:v>570</c:v>
                </c:pt>
                <c:pt idx="570">
                  <c:v>571</c:v>
                </c:pt>
                <c:pt idx="571">
                  <c:v>572</c:v>
                </c:pt>
                <c:pt idx="572">
                  <c:v>573</c:v>
                </c:pt>
                <c:pt idx="573">
                  <c:v>574</c:v>
                </c:pt>
                <c:pt idx="574">
                  <c:v>575</c:v>
                </c:pt>
                <c:pt idx="575">
                  <c:v>576</c:v>
                </c:pt>
                <c:pt idx="576">
                  <c:v>577</c:v>
                </c:pt>
                <c:pt idx="577">
                  <c:v>578</c:v>
                </c:pt>
                <c:pt idx="578">
                  <c:v>579</c:v>
                </c:pt>
                <c:pt idx="579">
                  <c:v>580</c:v>
                </c:pt>
                <c:pt idx="580">
                  <c:v>581</c:v>
                </c:pt>
                <c:pt idx="581">
                  <c:v>582</c:v>
                </c:pt>
                <c:pt idx="582">
                  <c:v>583</c:v>
                </c:pt>
                <c:pt idx="583">
                  <c:v>584</c:v>
                </c:pt>
                <c:pt idx="584">
                  <c:v>585</c:v>
                </c:pt>
                <c:pt idx="585">
                  <c:v>586</c:v>
                </c:pt>
                <c:pt idx="586">
                  <c:v>587</c:v>
                </c:pt>
                <c:pt idx="587">
                  <c:v>588</c:v>
                </c:pt>
                <c:pt idx="588">
                  <c:v>589</c:v>
                </c:pt>
                <c:pt idx="589">
                  <c:v>590</c:v>
                </c:pt>
                <c:pt idx="590">
                  <c:v>591</c:v>
                </c:pt>
                <c:pt idx="591">
                  <c:v>592</c:v>
                </c:pt>
                <c:pt idx="592">
                  <c:v>593</c:v>
                </c:pt>
                <c:pt idx="593">
                  <c:v>594</c:v>
                </c:pt>
                <c:pt idx="594">
                  <c:v>595</c:v>
                </c:pt>
                <c:pt idx="595">
                  <c:v>596</c:v>
                </c:pt>
                <c:pt idx="596">
                  <c:v>597</c:v>
                </c:pt>
                <c:pt idx="597">
                  <c:v>598</c:v>
                </c:pt>
                <c:pt idx="598">
                  <c:v>599</c:v>
                </c:pt>
                <c:pt idx="599">
                  <c:v>600</c:v>
                </c:pt>
                <c:pt idx="600">
                  <c:v>601</c:v>
                </c:pt>
                <c:pt idx="601">
                  <c:v>602</c:v>
                </c:pt>
                <c:pt idx="602">
                  <c:v>603</c:v>
                </c:pt>
                <c:pt idx="603">
                  <c:v>604</c:v>
                </c:pt>
                <c:pt idx="604">
                  <c:v>605</c:v>
                </c:pt>
                <c:pt idx="605">
                  <c:v>606</c:v>
                </c:pt>
                <c:pt idx="606">
                  <c:v>607</c:v>
                </c:pt>
                <c:pt idx="607">
                  <c:v>608</c:v>
                </c:pt>
                <c:pt idx="608">
                  <c:v>609</c:v>
                </c:pt>
                <c:pt idx="609">
                  <c:v>610</c:v>
                </c:pt>
                <c:pt idx="610">
                  <c:v>611</c:v>
                </c:pt>
                <c:pt idx="611">
                  <c:v>612</c:v>
                </c:pt>
                <c:pt idx="612">
                  <c:v>613</c:v>
                </c:pt>
                <c:pt idx="613">
                  <c:v>614</c:v>
                </c:pt>
                <c:pt idx="614">
                  <c:v>615</c:v>
                </c:pt>
                <c:pt idx="615">
                  <c:v>616</c:v>
                </c:pt>
                <c:pt idx="616">
                  <c:v>617</c:v>
                </c:pt>
                <c:pt idx="617">
                  <c:v>618</c:v>
                </c:pt>
                <c:pt idx="618">
                  <c:v>619</c:v>
                </c:pt>
                <c:pt idx="619">
                  <c:v>620</c:v>
                </c:pt>
                <c:pt idx="620">
                  <c:v>621</c:v>
                </c:pt>
                <c:pt idx="621">
                  <c:v>622</c:v>
                </c:pt>
                <c:pt idx="622">
                  <c:v>623</c:v>
                </c:pt>
                <c:pt idx="623">
                  <c:v>624</c:v>
                </c:pt>
                <c:pt idx="624">
                  <c:v>625</c:v>
                </c:pt>
                <c:pt idx="625">
                  <c:v>626</c:v>
                </c:pt>
                <c:pt idx="626">
                  <c:v>627</c:v>
                </c:pt>
                <c:pt idx="627">
                  <c:v>628</c:v>
                </c:pt>
                <c:pt idx="628">
                  <c:v>629</c:v>
                </c:pt>
                <c:pt idx="629">
                  <c:v>630</c:v>
                </c:pt>
                <c:pt idx="630">
                  <c:v>631</c:v>
                </c:pt>
                <c:pt idx="631">
                  <c:v>632</c:v>
                </c:pt>
                <c:pt idx="632">
                  <c:v>633</c:v>
                </c:pt>
                <c:pt idx="633">
                  <c:v>634</c:v>
                </c:pt>
                <c:pt idx="634">
                  <c:v>635</c:v>
                </c:pt>
                <c:pt idx="635">
                  <c:v>636</c:v>
                </c:pt>
                <c:pt idx="636">
                  <c:v>637</c:v>
                </c:pt>
                <c:pt idx="637">
                  <c:v>638</c:v>
                </c:pt>
                <c:pt idx="638">
                  <c:v>639</c:v>
                </c:pt>
                <c:pt idx="639">
                  <c:v>640</c:v>
                </c:pt>
                <c:pt idx="640">
                  <c:v>641</c:v>
                </c:pt>
                <c:pt idx="641">
                  <c:v>642</c:v>
                </c:pt>
                <c:pt idx="642">
                  <c:v>643</c:v>
                </c:pt>
                <c:pt idx="643">
                  <c:v>644</c:v>
                </c:pt>
                <c:pt idx="644">
                  <c:v>645</c:v>
                </c:pt>
                <c:pt idx="645">
                  <c:v>646</c:v>
                </c:pt>
                <c:pt idx="646">
                  <c:v>647</c:v>
                </c:pt>
                <c:pt idx="647">
                  <c:v>648</c:v>
                </c:pt>
                <c:pt idx="648">
                  <c:v>649</c:v>
                </c:pt>
                <c:pt idx="649">
                  <c:v>650</c:v>
                </c:pt>
                <c:pt idx="650">
                  <c:v>651</c:v>
                </c:pt>
                <c:pt idx="651">
                  <c:v>652</c:v>
                </c:pt>
                <c:pt idx="652">
                  <c:v>653</c:v>
                </c:pt>
                <c:pt idx="653">
                  <c:v>654</c:v>
                </c:pt>
                <c:pt idx="654">
                  <c:v>655</c:v>
                </c:pt>
                <c:pt idx="655">
                  <c:v>656</c:v>
                </c:pt>
                <c:pt idx="656">
                  <c:v>657</c:v>
                </c:pt>
                <c:pt idx="657">
                  <c:v>658</c:v>
                </c:pt>
                <c:pt idx="658">
                  <c:v>659</c:v>
                </c:pt>
                <c:pt idx="659">
                  <c:v>660</c:v>
                </c:pt>
                <c:pt idx="660">
                  <c:v>661</c:v>
                </c:pt>
                <c:pt idx="661">
                  <c:v>662</c:v>
                </c:pt>
                <c:pt idx="662">
                  <c:v>663</c:v>
                </c:pt>
                <c:pt idx="663">
                  <c:v>664</c:v>
                </c:pt>
                <c:pt idx="664">
                  <c:v>665</c:v>
                </c:pt>
                <c:pt idx="665">
                  <c:v>666</c:v>
                </c:pt>
                <c:pt idx="666">
                  <c:v>667</c:v>
                </c:pt>
                <c:pt idx="667">
                  <c:v>668</c:v>
                </c:pt>
                <c:pt idx="668">
                  <c:v>669</c:v>
                </c:pt>
                <c:pt idx="669">
                  <c:v>670</c:v>
                </c:pt>
                <c:pt idx="670">
                  <c:v>671</c:v>
                </c:pt>
                <c:pt idx="671">
                  <c:v>672</c:v>
                </c:pt>
                <c:pt idx="672">
                  <c:v>673</c:v>
                </c:pt>
                <c:pt idx="673">
                  <c:v>674</c:v>
                </c:pt>
                <c:pt idx="674">
                  <c:v>675</c:v>
                </c:pt>
                <c:pt idx="675">
                  <c:v>676</c:v>
                </c:pt>
                <c:pt idx="676">
                  <c:v>677</c:v>
                </c:pt>
                <c:pt idx="677">
                  <c:v>678</c:v>
                </c:pt>
                <c:pt idx="678">
                  <c:v>679</c:v>
                </c:pt>
                <c:pt idx="679">
                  <c:v>680</c:v>
                </c:pt>
                <c:pt idx="680">
                  <c:v>681</c:v>
                </c:pt>
                <c:pt idx="681">
                  <c:v>682</c:v>
                </c:pt>
                <c:pt idx="682">
                  <c:v>683</c:v>
                </c:pt>
                <c:pt idx="683">
                  <c:v>684</c:v>
                </c:pt>
                <c:pt idx="684">
                  <c:v>685</c:v>
                </c:pt>
                <c:pt idx="685">
                  <c:v>686</c:v>
                </c:pt>
                <c:pt idx="686">
                  <c:v>687</c:v>
                </c:pt>
                <c:pt idx="687">
                  <c:v>688</c:v>
                </c:pt>
                <c:pt idx="688">
                  <c:v>689</c:v>
                </c:pt>
                <c:pt idx="689">
                  <c:v>690</c:v>
                </c:pt>
                <c:pt idx="690">
                  <c:v>691</c:v>
                </c:pt>
                <c:pt idx="691">
                  <c:v>692</c:v>
                </c:pt>
                <c:pt idx="692">
                  <c:v>693</c:v>
                </c:pt>
                <c:pt idx="693">
                  <c:v>694</c:v>
                </c:pt>
                <c:pt idx="694">
                  <c:v>695</c:v>
                </c:pt>
                <c:pt idx="695">
                  <c:v>696</c:v>
                </c:pt>
                <c:pt idx="696">
                  <c:v>697</c:v>
                </c:pt>
                <c:pt idx="697">
                  <c:v>698</c:v>
                </c:pt>
                <c:pt idx="698">
                  <c:v>699</c:v>
                </c:pt>
                <c:pt idx="699">
                  <c:v>700</c:v>
                </c:pt>
                <c:pt idx="700">
                  <c:v>701</c:v>
                </c:pt>
                <c:pt idx="701">
                  <c:v>702</c:v>
                </c:pt>
                <c:pt idx="702">
                  <c:v>703</c:v>
                </c:pt>
                <c:pt idx="703">
                  <c:v>704</c:v>
                </c:pt>
                <c:pt idx="704">
                  <c:v>705</c:v>
                </c:pt>
                <c:pt idx="705">
                  <c:v>706</c:v>
                </c:pt>
                <c:pt idx="706">
                  <c:v>707</c:v>
                </c:pt>
                <c:pt idx="707">
                  <c:v>708</c:v>
                </c:pt>
                <c:pt idx="708">
                  <c:v>709</c:v>
                </c:pt>
                <c:pt idx="709">
                  <c:v>710</c:v>
                </c:pt>
                <c:pt idx="710">
                  <c:v>711</c:v>
                </c:pt>
                <c:pt idx="711">
                  <c:v>712</c:v>
                </c:pt>
                <c:pt idx="712">
                  <c:v>713</c:v>
                </c:pt>
                <c:pt idx="713">
                  <c:v>714</c:v>
                </c:pt>
                <c:pt idx="714">
                  <c:v>715</c:v>
                </c:pt>
                <c:pt idx="715">
                  <c:v>716</c:v>
                </c:pt>
                <c:pt idx="716">
                  <c:v>717</c:v>
                </c:pt>
                <c:pt idx="717">
                  <c:v>718</c:v>
                </c:pt>
                <c:pt idx="718">
                  <c:v>719</c:v>
                </c:pt>
                <c:pt idx="719">
                  <c:v>720</c:v>
                </c:pt>
                <c:pt idx="720">
                  <c:v>721</c:v>
                </c:pt>
                <c:pt idx="721">
                  <c:v>722</c:v>
                </c:pt>
                <c:pt idx="722">
                  <c:v>723</c:v>
                </c:pt>
                <c:pt idx="723">
                  <c:v>724</c:v>
                </c:pt>
                <c:pt idx="724">
                  <c:v>725</c:v>
                </c:pt>
                <c:pt idx="725">
                  <c:v>726</c:v>
                </c:pt>
                <c:pt idx="726">
                  <c:v>727</c:v>
                </c:pt>
                <c:pt idx="727">
                  <c:v>728</c:v>
                </c:pt>
                <c:pt idx="728">
                  <c:v>729</c:v>
                </c:pt>
                <c:pt idx="729">
                  <c:v>730</c:v>
                </c:pt>
                <c:pt idx="730">
                  <c:v>731</c:v>
                </c:pt>
                <c:pt idx="731">
                  <c:v>732</c:v>
                </c:pt>
                <c:pt idx="732">
                  <c:v>733</c:v>
                </c:pt>
                <c:pt idx="733">
                  <c:v>734</c:v>
                </c:pt>
                <c:pt idx="734">
                  <c:v>735</c:v>
                </c:pt>
                <c:pt idx="735">
                  <c:v>736</c:v>
                </c:pt>
                <c:pt idx="736">
                  <c:v>737</c:v>
                </c:pt>
                <c:pt idx="737">
                  <c:v>738</c:v>
                </c:pt>
                <c:pt idx="738">
                  <c:v>739</c:v>
                </c:pt>
                <c:pt idx="739">
                  <c:v>740</c:v>
                </c:pt>
                <c:pt idx="740">
                  <c:v>741</c:v>
                </c:pt>
                <c:pt idx="741">
                  <c:v>742</c:v>
                </c:pt>
                <c:pt idx="742">
                  <c:v>743</c:v>
                </c:pt>
                <c:pt idx="743">
                  <c:v>744</c:v>
                </c:pt>
                <c:pt idx="744">
                  <c:v>745</c:v>
                </c:pt>
                <c:pt idx="745">
                  <c:v>746</c:v>
                </c:pt>
                <c:pt idx="746">
                  <c:v>747</c:v>
                </c:pt>
                <c:pt idx="747">
                  <c:v>748</c:v>
                </c:pt>
                <c:pt idx="748">
                  <c:v>749</c:v>
                </c:pt>
                <c:pt idx="749">
                  <c:v>750</c:v>
                </c:pt>
                <c:pt idx="750">
                  <c:v>751</c:v>
                </c:pt>
                <c:pt idx="751">
                  <c:v>752</c:v>
                </c:pt>
                <c:pt idx="752">
                  <c:v>753</c:v>
                </c:pt>
                <c:pt idx="753">
                  <c:v>754</c:v>
                </c:pt>
                <c:pt idx="754">
                  <c:v>755</c:v>
                </c:pt>
                <c:pt idx="755">
                  <c:v>756</c:v>
                </c:pt>
                <c:pt idx="756">
                  <c:v>757</c:v>
                </c:pt>
                <c:pt idx="757">
                  <c:v>758</c:v>
                </c:pt>
                <c:pt idx="758">
                  <c:v>759</c:v>
                </c:pt>
                <c:pt idx="759">
                  <c:v>760</c:v>
                </c:pt>
                <c:pt idx="760">
                  <c:v>761</c:v>
                </c:pt>
                <c:pt idx="761">
                  <c:v>762</c:v>
                </c:pt>
                <c:pt idx="762">
                  <c:v>763</c:v>
                </c:pt>
                <c:pt idx="763">
                  <c:v>764</c:v>
                </c:pt>
                <c:pt idx="764">
                  <c:v>765</c:v>
                </c:pt>
                <c:pt idx="765">
                  <c:v>766</c:v>
                </c:pt>
                <c:pt idx="766">
                  <c:v>767</c:v>
                </c:pt>
                <c:pt idx="767">
                  <c:v>768</c:v>
                </c:pt>
                <c:pt idx="768">
                  <c:v>769</c:v>
                </c:pt>
                <c:pt idx="769">
                  <c:v>770</c:v>
                </c:pt>
                <c:pt idx="770">
                  <c:v>771</c:v>
                </c:pt>
                <c:pt idx="771">
                  <c:v>772</c:v>
                </c:pt>
                <c:pt idx="772">
                  <c:v>773</c:v>
                </c:pt>
                <c:pt idx="773">
                  <c:v>774</c:v>
                </c:pt>
                <c:pt idx="774">
                  <c:v>775</c:v>
                </c:pt>
                <c:pt idx="775">
                  <c:v>776</c:v>
                </c:pt>
                <c:pt idx="776">
                  <c:v>777</c:v>
                </c:pt>
                <c:pt idx="777">
                  <c:v>778</c:v>
                </c:pt>
                <c:pt idx="778">
                  <c:v>779</c:v>
                </c:pt>
                <c:pt idx="779">
                  <c:v>780</c:v>
                </c:pt>
                <c:pt idx="780">
                  <c:v>781</c:v>
                </c:pt>
                <c:pt idx="781">
                  <c:v>782</c:v>
                </c:pt>
                <c:pt idx="782">
                  <c:v>783</c:v>
                </c:pt>
                <c:pt idx="783">
                  <c:v>784</c:v>
                </c:pt>
                <c:pt idx="784">
                  <c:v>785</c:v>
                </c:pt>
                <c:pt idx="785">
                  <c:v>786</c:v>
                </c:pt>
                <c:pt idx="786">
                  <c:v>787</c:v>
                </c:pt>
                <c:pt idx="787">
                  <c:v>788</c:v>
                </c:pt>
                <c:pt idx="788">
                  <c:v>789</c:v>
                </c:pt>
                <c:pt idx="789">
                  <c:v>790</c:v>
                </c:pt>
                <c:pt idx="790">
                  <c:v>791</c:v>
                </c:pt>
                <c:pt idx="791">
                  <c:v>792</c:v>
                </c:pt>
                <c:pt idx="792">
                  <c:v>793</c:v>
                </c:pt>
                <c:pt idx="793">
                  <c:v>794</c:v>
                </c:pt>
                <c:pt idx="794">
                  <c:v>795</c:v>
                </c:pt>
                <c:pt idx="795">
                  <c:v>796</c:v>
                </c:pt>
                <c:pt idx="796">
                  <c:v>797</c:v>
                </c:pt>
                <c:pt idx="797">
                  <c:v>798</c:v>
                </c:pt>
                <c:pt idx="798">
                  <c:v>799</c:v>
                </c:pt>
                <c:pt idx="799">
                  <c:v>800</c:v>
                </c:pt>
                <c:pt idx="800">
                  <c:v>801</c:v>
                </c:pt>
                <c:pt idx="801">
                  <c:v>802</c:v>
                </c:pt>
                <c:pt idx="802">
                  <c:v>803</c:v>
                </c:pt>
                <c:pt idx="803">
                  <c:v>804</c:v>
                </c:pt>
                <c:pt idx="804">
                  <c:v>805</c:v>
                </c:pt>
                <c:pt idx="805">
                  <c:v>806</c:v>
                </c:pt>
                <c:pt idx="806">
                  <c:v>807</c:v>
                </c:pt>
                <c:pt idx="807">
                  <c:v>808</c:v>
                </c:pt>
                <c:pt idx="808">
                  <c:v>809</c:v>
                </c:pt>
                <c:pt idx="809">
                  <c:v>810</c:v>
                </c:pt>
                <c:pt idx="810">
                  <c:v>811</c:v>
                </c:pt>
                <c:pt idx="811">
                  <c:v>812</c:v>
                </c:pt>
                <c:pt idx="812">
                  <c:v>813</c:v>
                </c:pt>
                <c:pt idx="813">
                  <c:v>814</c:v>
                </c:pt>
                <c:pt idx="814">
                  <c:v>815</c:v>
                </c:pt>
                <c:pt idx="815">
                  <c:v>816</c:v>
                </c:pt>
                <c:pt idx="816">
                  <c:v>817</c:v>
                </c:pt>
                <c:pt idx="817">
                  <c:v>818</c:v>
                </c:pt>
                <c:pt idx="818">
                  <c:v>819</c:v>
                </c:pt>
                <c:pt idx="819">
                  <c:v>820</c:v>
                </c:pt>
                <c:pt idx="820">
                  <c:v>821</c:v>
                </c:pt>
                <c:pt idx="821">
                  <c:v>822</c:v>
                </c:pt>
                <c:pt idx="822">
                  <c:v>823</c:v>
                </c:pt>
                <c:pt idx="823">
                  <c:v>824</c:v>
                </c:pt>
                <c:pt idx="824">
                  <c:v>825</c:v>
                </c:pt>
                <c:pt idx="825">
                  <c:v>826</c:v>
                </c:pt>
                <c:pt idx="826">
                  <c:v>827</c:v>
                </c:pt>
                <c:pt idx="827">
                  <c:v>828</c:v>
                </c:pt>
                <c:pt idx="828">
                  <c:v>829</c:v>
                </c:pt>
                <c:pt idx="829">
                  <c:v>830</c:v>
                </c:pt>
                <c:pt idx="830">
                  <c:v>831</c:v>
                </c:pt>
                <c:pt idx="831">
                  <c:v>832</c:v>
                </c:pt>
                <c:pt idx="832">
                  <c:v>833</c:v>
                </c:pt>
                <c:pt idx="833">
                  <c:v>834</c:v>
                </c:pt>
                <c:pt idx="834">
                  <c:v>835</c:v>
                </c:pt>
                <c:pt idx="835">
                  <c:v>836</c:v>
                </c:pt>
                <c:pt idx="836">
                  <c:v>837</c:v>
                </c:pt>
                <c:pt idx="837">
                  <c:v>838</c:v>
                </c:pt>
                <c:pt idx="838">
                  <c:v>839</c:v>
                </c:pt>
                <c:pt idx="839">
                  <c:v>840</c:v>
                </c:pt>
                <c:pt idx="840">
                  <c:v>841</c:v>
                </c:pt>
                <c:pt idx="841">
                  <c:v>842</c:v>
                </c:pt>
                <c:pt idx="842">
                  <c:v>843</c:v>
                </c:pt>
                <c:pt idx="843">
                  <c:v>844</c:v>
                </c:pt>
                <c:pt idx="844">
                  <c:v>845</c:v>
                </c:pt>
                <c:pt idx="845">
                  <c:v>846</c:v>
                </c:pt>
                <c:pt idx="846">
                  <c:v>847</c:v>
                </c:pt>
                <c:pt idx="847">
                  <c:v>848</c:v>
                </c:pt>
                <c:pt idx="848">
                  <c:v>849</c:v>
                </c:pt>
                <c:pt idx="849">
                  <c:v>850</c:v>
                </c:pt>
                <c:pt idx="850">
                  <c:v>851</c:v>
                </c:pt>
                <c:pt idx="851">
                  <c:v>852</c:v>
                </c:pt>
                <c:pt idx="852">
                  <c:v>853</c:v>
                </c:pt>
                <c:pt idx="853">
                  <c:v>854</c:v>
                </c:pt>
                <c:pt idx="854">
                  <c:v>855</c:v>
                </c:pt>
                <c:pt idx="855">
                  <c:v>856</c:v>
                </c:pt>
                <c:pt idx="856">
                  <c:v>857</c:v>
                </c:pt>
                <c:pt idx="857">
                  <c:v>858</c:v>
                </c:pt>
                <c:pt idx="858">
                  <c:v>859</c:v>
                </c:pt>
                <c:pt idx="859">
                  <c:v>860</c:v>
                </c:pt>
                <c:pt idx="860">
                  <c:v>861</c:v>
                </c:pt>
                <c:pt idx="861">
                  <c:v>862</c:v>
                </c:pt>
                <c:pt idx="862">
                  <c:v>863</c:v>
                </c:pt>
                <c:pt idx="863">
                  <c:v>864</c:v>
                </c:pt>
                <c:pt idx="864">
                  <c:v>865</c:v>
                </c:pt>
                <c:pt idx="865">
                  <c:v>866</c:v>
                </c:pt>
                <c:pt idx="866">
                  <c:v>867</c:v>
                </c:pt>
                <c:pt idx="867">
                  <c:v>868</c:v>
                </c:pt>
                <c:pt idx="868">
                  <c:v>869</c:v>
                </c:pt>
                <c:pt idx="869">
                  <c:v>870</c:v>
                </c:pt>
                <c:pt idx="870">
                  <c:v>871</c:v>
                </c:pt>
                <c:pt idx="871">
                  <c:v>872</c:v>
                </c:pt>
                <c:pt idx="872">
                  <c:v>873</c:v>
                </c:pt>
                <c:pt idx="873">
                  <c:v>874</c:v>
                </c:pt>
                <c:pt idx="874">
                  <c:v>875</c:v>
                </c:pt>
                <c:pt idx="875">
                  <c:v>876</c:v>
                </c:pt>
                <c:pt idx="876">
                  <c:v>877</c:v>
                </c:pt>
                <c:pt idx="877">
                  <c:v>878</c:v>
                </c:pt>
                <c:pt idx="878">
                  <c:v>879</c:v>
                </c:pt>
                <c:pt idx="879">
                  <c:v>880</c:v>
                </c:pt>
                <c:pt idx="880">
                  <c:v>881</c:v>
                </c:pt>
                <c:pt idx="881">
                  <c:v>882</c:v>
                </c:pt>
                <c:pt idx="882">
                  <c:v>883</c:v>
                </c:pt>
                <c:pt idx="883">
                  <c:v>884</c:v>
                </c:pt>
                <c:pt idx="884">
                  <c:v>885</c:v>
                </c:pt>
                <c:pt idx="885">
                  <c:v>886</c:v>
                </c:pt>
                <c:pt idx="886">
                  <c:v>887</c:v>
                </c:pt>
                <c:pt idx="887">
                  <c:v>888</c:v>
                </c:pt>
                <c:pt idx="888">
                  <c:v>889</c:v>
                </c:pt>
                <c:pt idx="889">
                  <c:v>890</c:v>
                </c:pt>
                <c:pt idx="890">
                  <c:v>891</c:v>
                </c:pt>
                <c:pt idx="891">
                  <c:v>892</c:v>
                </c:pt>
                <c:pt idx="892">
                  <c:v>893</c:v>
                </c:pt>
                <c:pt idx="893">
                  <c:v>894</c:v>
                </c:pt>
                <c:pt idx="894">
                  <c:v>895</c:v>
                </c:pt>
                <c:pt idx="895">
                  <c:v>896</c:v>
                </c:pt>
                <c:pt idx="896">
                  <c:v>897</c:v>
                </c:pt>
                <c:pt idx="897">
                  <c:v>898</c:v>
                </c:pt>
                <c:pt idx="898">
                  <c:v>899</c:v>
                </c:pt>
                <c:pt idx="899">
                  <c:v>900</c:v>
                </c:pt>
                <c:pt idx="900">
                  <c:v>901</c:v>
                </c:pt>
                <c:pt idx="901">
                  <c:v>902</c:v>
                </c:pt>
                <c:pt idx="902">
                  <c:v>903</c:v>
                </c:pt>
                <c:pt idx="903">
                  <c:v>904</c:v>
                </c:pt>
                <c:pt idx="904">
                  <c:v>905</c:v>
                </c:pt>
                <c:pt idx="905">
                  <c:v>906</c:v>
                </c:pt>
                <c:pt idx="906">
                  <c:v>907</c:v>
                </c:pt>
                <c:pt idx="907">
                  <c:v>908</c:v>
                </c:pt>
                <c:pt idx="908">
                  <c:v>909</c:v>
                </c:pt>
                <c:pt idx="909">
                  <c:v>910</c:v>
                </c:pt>
                <c:pt idx="910">
                  <c:v>911</c:v>
                </c:pt>
                <c:pt idx="911">
                  <c:v>912</c:v>
                </c:pt>
                <c:pt idx="912">
                  <c:v>913</c:v>
                </c:pt>
                <c:pt idx="913">
                  <c:v>914</c:v>
                </c:pt>
                <c:pt idx="914">
                  <c:v>915</c:v>
                </c:pt>
                <c:pt idx="915">
                  <c:v>916</c:v>
                </c:pt>
                <c:pt idx="916">
                  <c:v>917</c:v>
                </c:pt>
                <c:pt idx="917">
                  <c:v>918</c:v>
                </c:pt>
                <c:pt idx="918">
                  <c:v>919</c:v>
                </c:pt>
                <c:pt idx="919">
                  <c:v>920</c:v>
                </c:pt>
                <c:pt idx="920">
                  <c:v>921</c:v>
                </c:pt>
                <c:pt idx="921">
                  <c:v>922</c:v>
                </c:pt>
                <c:pt idx="922">
                  <c:v>923</c:v>
                </c:pt>
                <c:pt idx="923">
                  <c:v>924</c:v>
                </c:pt>
                <c:pt idx="924">
                  <c:v>925</c:v>
                </c:pt>
                <c:pt idx="925">
                  <c:v>926</c:v>
                </c:pt>
                <c:pt idx="926">
                  <c:v>927</c:v>
                </c:pt>
                <c:pt idx="927">
                  <c:v>928</c:v>
                </c:pt>
                <c:pt idx="928">
                  <c:v>929</c:v>
                </c:pt>
                <c:pt idx="929">
                  <c:v>930</c:v>
                </c:pt>
                <c:pt idx="930">
                  <c:v>931</c:v>
                </c:pt>
                <c:pt idx="931">
                  <c:v>932</c:v>
                </c:pt>
                <c:pt idx="932">
                  <c:v>933</c:v>
                </c:pt>
                <c:pt idx="933">
                  <c:v>934</c:v>
                </c:pt>
                <c:pt idx="934">
                  <c:v>935</c:v>
                </c:pt>
                <c:pt idx="935">
                  <c:v>936</c:v>
                </c:pt>
                <c:pt idx="936">
                  <c:v>937</c:v>
                </c:pt>
                <c:pt idx="937">
                  <c:v>938</c:v>
                </c:pt>
                <c:pt idx="938">
                  <c:v>939</c:v>
                </c:pt>
                <c:pt idx="939">
                  <c:v>940</c:v>
                </c:pt>
                <c:pt idx="940">
                  <c:v>941</c:v>
                </c:pt>
                <c:pt idx="941">
                  <c:v>942</c:v>
                </c:pt>
                <c:pt idx="942">
                  <c:v>943</c:v>
                </c:pt>
                <c:pt idx="943">
                  <c:v>944</c:v>
                </c:pt>
                <c:pt idx="944">
                  <c:v>945</c:v>
                </c:pt>
                <c:pt idx="945">
                  <c:v>946</c:v>
                </c:pt>
                <c:pt idx="946">
                  <c:v>947</c:v>
                </c:pt>
                <c:pt idx="947">
                  <c:v>948</c:v>
                </c:pt>
                <c:pt idx="948">
                  <c:v>949</c:v>
                </c:pt>
                <c:pt idx="949">
                  <c:v>950</c:v>
                </c:pt>
                <c:pt idx="950">
                  <c:v>951</c:v>
                </c:pt>
                <c:pt idx="951">
                  <c:v>952</c:v>
                </c:pt>
                <c:pt idx="952">
                  <c:v>953</c:v>
                </c:pt>
                <c:pt idx="953">
                  <c:v>954</c:v>
                </c:pt>
                <c:pt idx="954">
                  <c:v>955</c:v>
                </c:pt>
                <c:pt idx="955">
                  <c:v>956</c:v>
                </c:pt>
                <c:pt idx="956">
                  <c:v>957</c:v>
                </c:pt>
                <c:pt idx="957">
                  <c:v>958</c:v>
                </c:pt>
                <c:pt idx="958">
                  <c:v>959</c:v>
                </c:pt>
                <c:pt idx="959">
                  <c:v>960</c:v>
                </c:pt>
                <c:pt idx="960">
                  <c:v>961</c:v>
                </c:pt>
                <c:pt idx="961">
                  <c:v>962</c:v>
                </c:pt>
                <c:pt idx="962">
                  <c:v>963</c:v>
                </c:pt>
                <c:pt idx="963">
                  <c:v>964</c:v>
                </c:pt>
                <c:pt idx="964">
                  <c:v>965</c:v>
                </c:pt>
                <c:pt idx="965">
                  <c:v>966</c:v>
                </c:pt>
                <c:pt idx="966">
                  <c:v>967</c:v>
                </c:pt>
                <c:pt idx="967">
                  <c:v>968</c:v>
                </c:pt>
                <c:pt idx="968">
                  <c:v>969</c:v>
                </c:pt>
                <c:pt idx="969">
                  <c:v>970</c:v>
                </c:pt>
                <c:pt idx="970">
                  <c:v>971</c:v>
                </c:pt>
                <c:pt idx="971">
                  <c:v>972</c:v>
                </c:pt>
                <c:pt idx="972">
                  <c:v>973</c:v>
                </c:pt>
                <c:pt idx="973">
                  <c:v>974</c:v>
                </c:pt>
                <c:pt idx="974">
                  <c:v>975</c:v>
                </c:pt>
                <c:pt idx="975">
                  <c:v>976</c:v>
                </c:pt>
                <c:pt idx="976">
                  <c:v>977</c:v>
                </c:pt>
                <c:pt idx="977">
                  <c:v>978</c:v>
                </c:pt>
                <c:pt idx="978">
                  <c:v>979</c:v>
                </c:pt>
                <c:pt idx="979">
                  <c:v>980</c:v>
                </c:pt>
                <c:pt idx="980">
                  <c:v>981</c:v>
                </c:pt>
                <c:pt idx="981">
                  <c:v>982</c:v>
                </c:pt>
                <c:pt idx="982">
                  <c:v>983</c:v>
                </c:pt>
                <c:pt idx="983">
                  <c:v>984</c:v>
                </c:pt>
                <c:pt idx="984">
                  <c:v>985</c:v>
                </c:pt>
                <c:pt idx="985">
                  <c:v>986</c:v>
                </c:pt>
                <c:pt idx="986">
                  <c:v>987</c:v>
                </c:pt>
                <c:pt idx="987">
                  <c:v>988</c:v>
                </c:pt>
                <c:pt idx="988">
                  <c:v>989</c:v>
                </c:pt>
                <c:pt idx="989">
                  <c:v>990</c:v>
                </c:pt>
                <c:pt idx="990">
                  <c:v>991</c:v>
                </c:pt>
                <c:pt idx="991">
                  <c:v>992</c:v>
                </c:pt>
                <c:pt idx="992">
                  <c:v>993</c:v>
                </c:pt>
                <c:pt idx="993">
                  <c:v>994</c:v>
                </c:pt>
                <c:pt idx="994">
                  <c:v>995</c:v>
                </c:pt>
                <c:pt idx="995">
                  <c:v>996</c:v>
                </c:pt>
                <c:pt idx="996">
                  <c:v>997</c:v>
                </c:pt>
                <c:pt idx="997">
                  <c:v>998</c:v>
                </c:pt>
                <c:pt idx="998">
                  <c:v>999</c:v>
                </c:pt>
                <c:pt idx="999">
                  <c:v>1000</c:v>
                </c:pt>
                <c:pt idx="1000">
                  <c:v>1001</c:v>
                </c:pt>
                <c:pt idx="1001">
                  <c:v>1002</c:v>
                </c:pt>
                <c:pt idx="1002">
                  <c:v>1003</c:v>
                </c:pt>
                <c:pt idx="1003">
                  <c:v>1004</c:v>
                </c:pt>
                <c:pt idx="1004">
                  <c:v>1005</c:v>
                </c:pt>
                <c:pt idx="1005">
                  <c:v>1006</c:v>
                </c:pt>
                <c:pt idx="1006">
                  <c:v>1007</c:v>
                </c:pt>
                <c:pt idx="1007">
                  <c:v>1008</c:v>
                </c:pt>
                <c:pt idx="1008">
                  <c:v>1009</c:v>
                </c:pt>
                <c:pt idx="1009">
                  <c:v>1010</c:v>
                </c:pt>
                <c:pt idx="1010">
                  <c:v>1011</c:v>
                </c:pt>
                <c:pt idx="1011">
                  <c:v>1012</c:v>
                </c:pt>
                <c:pt idx="1012">
                  <c:v>1013</c:v>
                </c:pt>
                <c:pt idx="1013">
                  <c:v>1014</c:v>
                </c:pt>
                <c:pt idx="1014">
                  <c:v>1015</c:v>
                </c:pt>
                <c:pt idx="1015">
                  <c:v>1016</c:v>
                </c:pt>
                <c:pt idx="1016">
                  <c:v>1017</c:v>
                </c:pt>
                <c:pt idx="1017">
                  <c:v>1018</c:v>
                </c:pt>
                <c:pt idx="1018">
                  <c:v>1019</c:v>
                </c:pt>
                <c:pt idx="1019">
                  <c:v>1020</c:v>
                </c:pt>
                <c:pt idx="1020">
                  <c:v>1021</c:v>
                </c:pt>
                <c:pt idx="1021">
                  <c:v>1022</c:v>
                </c:pt>
                <c:pt idx="1022">
                  <c:v>1023</c:v>
                </c:pt>
                <c:pt idx="1023">
                  <c:v>1024</c:v>
                </c:pt>
                <c:pt idx="1024">
                  <c:v>1025</c:v>
                </c:pt>
                <c:pt idx="1025">
                  <c:v>1026</c:v>
                </c:pt>
                <c:pt idx="1026">
                  <c:v>1027</c:v>
                </c:pt>
                <c:pt idx="1027">
                  <c:v>1028</c:v>
                </c:pt>
                <c:pt idx="1028">
                  <c:v>1029</c:v>
                </c:pt>
                <c:pt idx="1029">
                  <c:v>1030</c:v>
                </c:pt>
                <c:pt idx="1030">
                  <c:v>1031</c:v>
                </c:pt>
                <c:pt idx="1031">
                  <c:v>1032</c:v>
                </c:pt>
                <c:pt idx="1032">
                  <c:v>1033</c:v>
                </c:pt>
                <c:pt idx="1033">
                  <c:v>1034</c:v>
                </c:pt>
                <c:pt idx="1034">
                  <c:v>1035</c:v>
                </c:pt>
                <c:pt idx="1035">
                  <c:v>1036</c:v>
                </c:pt>
                <c:pt idx="1036">
                  <c:v>1037</c:v>
                </c:pt>
                <c:pt idx="1037">
                  <c:v>1038</c:v>
                </c:pt>
                <c:pt idx="1038">
                  <c:v>1039</c:v>
                </c:pt>
                <c:pt idx="1039">
                  <c:v>1040</c:v>
                </c:pt>
                <c:pt idx="1040">
                  <c:v>1041</c:v>
                </c:pt>
                <c:pt idx="1041">
                  <c:v>1042</c:v>
                </c:pt>
                <c:pt idx="1042">
                  <c:v>1043</c:v>
                </c:pt>
                <c:pt idx="1043">
                  <c:v>1044</c:v>
                </c:pt>
                <c:pt idx="1044">
                  <c:v>1045</c:v>
                </c:pt>
                <c:pt idx="1045">
                  <c:v>1046</c:v>
                </c:pt>
                <c:pt idx="1046">
                  <c:v>1047</c:v>
                </c:pt>
                <c:pt idx="1047">
                  <c:v>1048</c:v>
                </c:pt>
                <c:pt idx="1048">
                  <c:v>1049</c:v>
                </c:pt>
                <c:pt idx="1049">
                  <c:v>1050</c:v>
                </c:pt>
                <c:pt idx="1050">
                  <c:v>1051</c:v>
                </c:pt>
                <c:pt idx="1051">
                  <c:v>1052</c:v>
                </c:pt>
                <c:pt idx="1052">
                  <c:v>1053</c:v>
                </c:pt>
                <c:pt idx="1053">
                  <c:v>1054</c:v>
                </c:pt>
                <c:pt idx="1054">
                  <c:v>1055</c:v>
                </c:pt>
                <c:pt idx="1055">
                  <c:v>1056</c:v>
                </c:pt>
                <c:pt idx="1056">
                  <c:v>1057</c:v>
                </c:pt>
                <c:pt idx="1057">
                  <c:v>1058</c:v>
                </c:pt>
                <c:pt idx="1058">
                  <c:v>1059</c:v>
                </c:pt>
                <c:pt idx="1059">
                  <c:v>1060</c:v>
                </c:pt>
                <c:pt idx="1060">
                  <c:v>1061</c:v>
                </c:pt>
                <c:pt idx="1061">
                  <c:v>1062</c:v>
                </c:pt>
                <c:pt idx="1062">
                  <c:v>1063</c:v>
                </c:pt>
                <c:pt idx="1063">
                  <c:v>1064</c:v>
                </c:pt>
                <c:pt idx="1064">
                  <c:v>1065</c:v>
                </c:pt>
                <c:pt idx="1065">
                  <c:v>1066</c:v>
                </c:pt>
                <c:pt idx="1066">
                  <c:v>1067</c:v>
                </c:pt>
                <c:pt idx="1067">
                  <c:v>1068</c:v>
                </c:pt>
                <c:pt idx="1068">
                  <c:v>1069</c:v>
                </c:pt>
                <c:pt idx="1069">
                  <c:v>1070</c:v>
                </c:pt>
                <c:pt idx="1070">
                  <c:v>1071</c:v>
                </c:pt>
                <c:pt idx="1071">
                  <c:v>1072</c:v>
                </c:pt>
                <c:pt idx="1072">
                  <c:v>1073</c:v>
                </c:pt>
                <c:pt idx="1073">
                  <c:v>1074</c:v>
                </c:pt>
                <c:pt idx="1074">
                  <c:v>1075</c:v>
                </c:pt>
                <c:pt idx="1075">
                  <c:v>1076</c:v>
                </c:pt>
                <c:pt idx="1076">
                  <c:v>1077</c:v>
                </c:pt>
                <c:pt idx="1077">
                  <c:v>1078</c:v>
                </c:pt>
                <c:pt idx="1078">
                  <c:v>1079</c:v>
                </c:pt>
                <c:pt idx="1079">
                  <c:v>1080</c:v>
                </c:pt>
                <c:pt idx="1080">
                  <c:v>1081</c:v>
                </c:pt>
                <c:pt idx="1081">
                  <c:v>1082</c:v>
                </c:pt>
                <c:pt idx="1082">
                  <c:v>1083</c:v>
                </c:pt>
                <c:pt idx="1083">
                  <c:v>1084</c:v>
                </c:pt>
                <c:pt idx="1084">
                  <c:v>1085</c:v>
                </c:pt>
                <c:pt idx="1085">
                  <c:v>1086</c:v>
                </c:pt>
                <c:pt idx="1086">
                  <c:v>1087</c:v>
                </c:pt>
                <c:pt idx="1087">
                  <c:v>1088</c:v>
                </c:pt>
                <c:pt idx="1088">
                  <c:v>1089</c:v>
                </c:pt>
                <c:pt idx="1089">
                  <c:v>1090</c:v>
                </c:pt>
                <c:pt idx="1090">
                  <c:v>1091</c:v>
                </c:pt>
                <c:pt idx="1091">
                  <c:v>1092</c:v>
                </c:pt>
                <c:pt idx="1092">
                  <c:v>1093</c:v>
                </c:pt>
                <c:pt idx="1093">
                  <c:v>1094</c:v>
                </c:pt>
                <c:pt idx="1094">
                  <c:v>1095</c:v>
                </c:pt>
                <c:pt idx="1095">
                  <c:v>1096</c:v>
                </c:pt>
                <c:pt idx="1096">
                  <c:v>1097</c:v>
                </c:pt>
                <c:pt idx="1097">
                  <c:v>1098</c:v>
                </c:pt>
                <c:pt idx="1098">
                  <c:v>1099</c:v>
                </c:pt>
                <c:pt idx="1099">
                  <c:v>1100</c:v>
                </c:pt>
                <c:pt idx="1100">
                  <c:v>1101</c:v>
                </c:pt>
                <c:pt idx="1101">
                  <c:v>1102</c:v>
                </c:pt>
                <c:pt idx="1102">
                  <c:v>1103</c:v>
                </c:pt>
                <c:pt idx="1103">
                  <c:v>1104</c:v>
                </c:pt>
                <c:pt idx="1104">
                  <c:v>1105</c:v>
                </c:pt>
                <c:pt idx="1105">
                  <c:v>1106</c:v>
                </c:pt>
                <c:pt idx="1106">
                  <c:v>1107</c:v>
                </c:pt>
                <c:pt idx="1107">
                  <c:v>1108</c:v>
                </c:pt>
                <c:pt idx="1108">
                  <c:v>1109</c:v>
                </c:pt>
                <c:pt idx="1109">
                  <c:v>1110</c:v>
                </c:pt>
                <c:pt idx="1110">
                  <c:v>1111</c:v>
                </c:pt>
                <c:pt idx="1111">
                  <c:v>1112</c:v>
                </c:pt>
                <c:pt idx="1112">
                  <c:v>1113</c:v>
                </c:pt>
                <c:pt idx="1113">
                  <c:v>1114</c:v>
                </c:pt>
                <c:pt idx="1114">
                  <c:v>1115</c:v>
                </c:pt>
                <c:pt idx="1115">
                  <c:v>1116</c:v>
                </c:pt>
                <c:pt idx="1116">
                  <c:v>1117</c:v>
                </c:pt>
                <c:pt idx="1117">
                  <c:v>1118</c:v>
                </c:pt>
                <c:pt idx="1118">
                  <c:v>1119</c:v>
                </c:pt>
                <c:pt idx="1119">
                  <c:v>1120</c:v>
                </c:pt>
                <c:pt idx="1120">
                  <c:v>1121</c:v>
                </c:pt>
                <c:pt idx="1121">
                  <c:v>1122</c:v>
                </c:pt>
                <c:pt idx="1122">
                  <c:v>1123</c:v>
                </c:pt>
                <c:pt idx="1123">
                  <c:v>1124</c:v>
                </c:pt>
                <c:pt idx="1124">
                  <c:v>1125</c:v>
                </c:pt>
                <c:pt idx="1125">
                  <c:v>1126</c:v>
                </c:pt>
                <c:pt idx="1126">
                  <c:v>1127</c:v>
                </c:pt>
                <c:pt idx="1127">
                  <c:v>1128</c:v>
                </c:pt>
                <c:pt idx="1128">
                  <c:v>1129</c:v>
                </c:pt>
                <c:pt idx="1129">
                  <c:v>1130</c:v>
                </c:pt>
                <c:pt idx="1130">
                  <c:v>1131</c:v>
                </c:pt>
                <c:pt idx="1131">
                  <c:v>1132</c:v>
                </c:pt>
                <c:pt idx="1132">
                  <c:v>1133</c:v>
                </c:pt>
                <c:pt idx="1133">
                  <c:v>1134</c:v>
                </c:pt>
                <c:pt idx="1134">
                  <c:v>1135</c:v>
                </c:pt>
                <c:pt idx="1135">
                  <c:v>1136</c:v>
                </c:pt>
                <c:pt idx="1136">
                  <c:v>1137</c:v>
                </c:pt>
                <c:pt idx="1137">
                  <c:v>1138</c:v>
                </c:pt>
                <c:pt idx="1138">
                  <c:v>1139</c:v>
                </c:pt>
                <c:pt idx="1139">
                  <c:v>1140</c:v>
                </c:pt>
                <c:pt idx="1140">
                  <c:v>1141</c:v>
                </c:pt>
                <c:pt idx="1141">
                  <c:v>1142</c:v>
                </c:pt>
                <c:pt idx="1142">
                  <c:v>1143</c:v>
                </c:pt>
                <c:pt idx="1143">
                  <c:v>1144</c:v>
                </c:pt>
                <c:pt idx="1144">
                  <c:v>1145</c:v>
                </c:pt>
                <c:pt idx="1145">
                  <c:v>1146</c:v>
                </c:pt>
                <c:pt idx="1146">
                  <c:v>1147</c:v>
                </c:pt>
                <c:pt idx="1147">
                  <c:v>1148</c:v>
                </c:pt>
                <c:pt idx="1148">
                  <c:v>1149</c:v>
                </c:pt>
                <c:pt idx="1149">
                  <c:v>1150</c:v>
                </c:pt>
                <c:pt idx="1150">
                  <c:v>1151</c:v>
                </c:pt>
                <c:pt idx="1151">
                  <c:v>1152</c:v>
                </c:pt>
                <c:pt idx="1152">
                  <c:v>1153</c:v>
                </c:pt>
                <c:pt idx="1153">
                  <c:v>1154</c:v>
                </c:pt>
                <c:pt idx="1154">
                  <c:v>1155</c:v>
                </c:pt>
                <c:pt idx="1155">
                  <c:v>1156</c:v>
                </c:pt>
                <c:pt idx="1156">
                  <c:v>1157</c:v>
                </c:pt>
                <c:pt idx="1157">
                  <c:v>1158</c:v>
                </c:pt>
                <c:pt idx="1158">
                  <c:v>1159</c:v>
                </c:pt>
                <c:pt idx="1159">
                  <c:v>1160</c:v>
                </c:pt>
                <c:pt idx="1160">
                  <c:v>1161</c:v>
                </c:pt>
                <c:pt idx="1161">
                  <c:v>1162</c:v>
                </c:pt>
                <c:pt idx="1162">
                  <c:v>1163</c:v>
                </c:pt>
                <c:pt idx="1163">
                  <c:v>1164</c:v>
                </c:pt>
                <c:pt idx="1164">
                  <c:v>1165</c:v>
                </c:pt>
                <c:pt idx="1165">
                  <c:v>1166</c:v>
                </c:pt>
                <c:pt idx="1166">
                  <c:v>1167</c:v>
                </c:pt>
                <c:pt idx="1167">
                  <c:v>1168</c:v>
                </c:pt>
                <c:pt idx="1168">
                  <c:v>1169</c:v>
                </c:pt>
                <c:pt idx="1169">
                  <c:v>1170</c:v>
                </c:pt>
                <c:pt idx="1170">
                  <c:v>1171</c:v>
                </c:pt>
                <c:pt idx="1171">
                  <c:v>1172</c:v>
                </c:pt>
                <c:pt idx="1172">
                  <c:v>1173</c:v>
                </c:pt>
                <c:pt idx="1173">
                  <c:v>1174</c:v>
                </c:pt>
                <c:pt idx="1174">
                  <c:v>1175</c:v>
                </c:pt>
                <c:pt idx="1175">
                  <c:v>1176</c:v>
                </c:pt>
                <c:pt idx="1176">
                  <c:v>1177</c:v>
                </c:pt>
              </c:numCache>
            </c:numRef>
          </c:xVal>
          <c:yVal>
            <c:numRef>
              <c:f>KNNC_TrainingLiftChart!$BC$4:$BC$1180</c:f>
              <c:numCache>
                <c:formatCode>General</c:formatCode>
                <c:ptCount val="1177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15</c:v>
                </c:pt>
                <c:pt idx="16">
                  <c:v>15</c:v>
                </c:pt>
                <c:pt idx="17">
                  <c:v>16</c:v>
                </c:pt>
                <c:pt idx="18">
                  <c:v>17</c:v>
                </c:pt>
                <c:pt idx="19">
                  <c:v>18</c:v>
                </c:pt>
                <c:pt idx="20">
                  <c:v>19</c:v>
                </c:pt>
                <c:pt idx="21">
                  <c:v>20</c:v>
                </c:pt>
                <c:pt idx="22">
                  <c:v>20</c:v>
                </c:pt>
                <c:pt idx="23">
                  <c:v>20</c:v>
                </c:pt>
                <c:pt idx="24">
                  <c:v>20</c:v>
                </c:pt>
                <c:pt idx="25">
                  <c:v>20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  <c:pt idx="30">
                  <c:v>24</c:v>
                </c:pt>
                <c:pt idx="31">
                  <c:v>25</c:v>
                </c:pt>
                <c:pt idx="32">
                  <c:v>25</c:v>
                </c:pt>
                <c:pt idx="33">
                  <c:v>25</c:v>
                </c:pt>
                <c:pt idx="34">
                  <c:v>25</c:v>
                </c:pt>
                <c:pt idx="35">
                  <c:v>25</c:v>
                </c:pt>
                <c:pt idx="36">
                  <c:v>25</c:v>
                </c:pt>
                <c:pt idx="37">
                  <c:v>25</c:v>
                </c:pt>
                <c:pt idx="38">
                  <c:v>25</c:v>
                </c:pt>
                <c:pt idx="39">
                  <c:v>25</c:v>
                </c:pt>
                <c:pt idx="40">
                  <c:v>25</c:v>
                </c:pt>
                <c:pt idx="41">
                  <c:v>25</c:v>
                </c:pt>
                <c:pt idx="42">
                  <c:v>26</c:v>
                </c:pt>
                <c:pt idx="43">
                  <c:v>27</c:v>
                </c:pt>
                <c:pt idx="44">
                  <c:v>28</c:v>
                </c:pt>
                <c:pt idx="45">
                  <c:v>29</c:v>
                </c:pt>
                <c:pt idx="46">
                  <c:v>30</c:v>
                </c:pt>
                <c:pt idx="47">
                  <c:v>31</c:v>
                </c:pt>
                <c:pt idx="48">
                  <c:v>32</c:v>
                </c:pt>
                <c:pt idx="49">
                  <c:v>33</c:v>
                </c:pt>
                <c:pt idx="50">
                  <c:v>34</c:v>
                </c:pt>
                <c:pt idx="51">
                  <c:v>35</c:v>
                </c:pt>
                <c:pt idx="52">
                  <c:v>36</c:v>
                </c:pt>
                <c:pt idx="53">
                  <c:v>37</c:v>
                </c:pt>
                <c:pt idx="54">
                  <c:v>37</c:v>
                </c:pt>
                <c:pt idx="55">
                  <c:v>37</c:v>
                </c:pt>
                <c:pt idx="56">
                  <c:v>37</c:v>
                </c:pt>
                <c:pt idx="57">
                  <c:v>37</c:v>
                </c:pt>
                <c:pt idx="58">
                  <c:v>37</c:v>
                </c:pt>
                <c:pt idx="59">
                  <c:v>37</c:v>
                </c:pt>
                <c:pt idx="60">
                  <c:v>37</c:v>
                </c:pt>
                <c:pt idx="61">
                  <c:v>37</c:v>
                </c:pt>
                <c:pt idx="62">
                  <c:v>37</c:v>
                </c:pt>
                <c:pt idx="63">
                  <c:v>37</c:v>
                </c:pt>
                <c:pt idx="64">
                  <c:v>37</c:v>
                </c:pt>
                <c:pt idx="65">
                  <c:v>37</c:v>
                </c:pt>
                <c:pt idx="66">
                  <c:v>37</c:v>
                </c:pt>
                <c:pt idx="67">
                  <c:v>37</c:v>
                </c:pt>
                <c:pt idx="68">
                  <c:v>37</c:v>
                </c:pt>
                <c:pt idx="69">
                  <c:v>37</c:v>
                </c:pt>
                <c:pt idx="70">
                  <c:v>37</c:v>
                </c:pt>
                <c:pt idx="71">
                  <c:v>37</c:v>
                </c:pt>
                <c:pt idx="72">
                  <c:v>37</c:v>
                </c:pt>
                <c:pt idx="73">
                  <c:v>37</c:v>
                </c:pt>
                <c:pt idx="74">
                  <c:v>37</c:v>
                </c:pt>
                <c:pt idx="75">
                  <c:v>37</c:v>
                </c:pt>
                <c:pt idx="76">
                  <c:v>37</c:v>
                </c:pt>
                <c:pt idx="77">
                  <c:v>37</c:v>
                </c:pt>
                <c:pt idx="78">
                  <c:v>37</c:v>
                </c:pt>
                <c:pt idx="79">
                  <c:v>37</c:v>
                </c:pt>
                <c:pt idx="80">
                  <c:v>37</c:v>
                </c:pt>
                <c:pt idx="81">
                  <c:v>37</c:v>
                </c:pt>
                <c:pt idx="82">
                  <c:v>37</c:v>
                </c:pt>
                <c:pt idx="83">
                  <c:v>37</c:v>
                </c:pt>
                <c:pt idx="84">
                  <c:v>37</c:v>
                </c:pt>
                <c:pt idx="85">
                  <c:v>37</c:v>
                </c:pt>
                <c:pt idx="86">
                  <c:v>37</c:v>
                </c:pt>
                <c:pt idx="87">
                  <c:v>37</c:v>
                </c:pt>
                <c:pt idx="88">
                  <c:v>38</c:v>
                </c:pt>
                <c:pt idx="89">
                  <c:v>39</c:v>
                </c:pt>
                <c:pt idx="90">
                  <c:v>40</c:v>
                </c:pt>
                <c:pt idx="91">
                  <c:v>41</c:v>
                </c:pt>
                <c:pt idx="92">
                  <c:v>42</c:v>
                </c:pt>
                <c:pt idx="93">
                  <c:v>43</c:v>
                </c:pt>
                <c:pt idx="94">
                  <c:v>44</c:v>
                </c:pt>
                <c:pt idx="95">
                  <c:v>45</c:v>
                </c:pt>
                <c:pt idx="96">
                  <c:v>46</c:v>
                </c:pt>
                <c:pt idx="97">
                  <c:v>47</c:v>
                </c:pt>
                <c:pt idx="98">
                  <c:v>48</c:v>
                </c:pt>
                <c:pt idx="99">
                  <c:v>48</c:v>
                </c:pt>
                <c:pt idx="100">
                  <c:v>48</c:v>
                </c:pt>
                <c:pt idx="101">
                  <c:v>48</c:v>
                </c:pt>
                <c:pt idx="102">
                  <c:v>48</c:v>
                </c:pt>
                <c:pt idx="103">
                  <c:v>48</c:v>
                </c:pt>
                <c:pt idx="104">
                  <c:v>48</c:v>
                </c:pt>
                <c:pt idx="105">
                  <c:v>48</c:v>
                </c:pt>
                <c:pt idx="106">
                  <c:v>48</c:v>
                </c:pt>
                <c:pt idx="107">
                  <c:v>48</c:v>
                </c:pt>
                <c:pt idx="108">
                  <c:v>48</c:v>
                </c:pt>
                <c:pt idx="109">
                  <c:v>48</c:v>
                </c:pt>
                <c:pt idx="110">
                  <c:v>48</c:v>
                </c:pt>
                <c:pt idx="111">
                  <c:v>48</c:v>
                </c:pt>
                <c:pt idx="112">
                  <c:v>48</c:v>
                </c:pt>
                <c:pt idx="113">
                  <c:v>48</c:v>
                </c:pt>
                <c:pt idx="114">
                  <c:v>48</c:v>
                </c:pt>
                <c:pt idx="115">
                  <c:v>48</c:v>
                </c:pt>
                <c:pt idx="116">
                  <c:v>48</c:v>
                </c:pt>
                <c:pt idx="117">
                  <c:v>48</c:v>
                </c:pt>
                <c:pt idx="118">
                  <c:v>48</c:v>
                </c:pt>
                <c:pt idx="119">
                  <c:v>48</c:v>
                </c:pt>
                <c:pt idx="120">
                  <c:v>48</c:v>
                </c:pt>
                <c:pt idx="121">
                  <c:v>48</c:v>
                </c:pt>
                <c:pt idx="122">
                  <c:v>48</c:v>
                </c:pt>
                <c:pt idx="123">
                  <c:v>48</c:v>
                </c:pt>
                <c:pt idx="124">
                  <c:v>48</c:v>
                </c:pt>
                <c:pt idx="125">
                  <c:v>48</c:v>
                </c:pt>
                <c:pt idx="126">
                  <c:v>48</c:v>
                </c:pt>
                <c:pt idx="127">
                  <c:v>48</c:v>
                </c:pt>
                <c:pt idx="128">
                  <c:v>48</c:v>
                </c:pt>
                <c:pt idx="129">
                  <c:v>48</c:v>
                </c:pt>
                <c:pt idx="130">
                  <c:v>48</c:v>
                </c:pt>
                <c:pt idx="131">
                  <c:v>48</c:v>
                </c:pt>
                <c:pt idx="132">
                  <c:v>49</c:v>
                </c:pt>
                <c:pt idx="133">
                  <c:v>50</c:v>
                </c:pt>
                <c:pt idx="134">
                  <c:v>50</c:v>
                </c:pt>
                <c:pt idx="135">
                  <c:v>50</c:v>
                </c:pt>
                <c:pt idx="136">
                  <c:v>50</c:v>
                </c:pt>
                <c:pt idx="137">
                  <c:v>50</c:v>
                </c:pt>
                <c:pt idx="138">
                  <c:v>50</c:v>
                </c:pt>
                <c:pt idx="139">
                  <c:v>50</c:v>
                </c:pt>
                <c:pt idx="140">
                  <c:v>50</c:v>
                </c:pt>
                <c:pt idx="141">
                  <c:v>50</c:v>
                </c:pt>
                <c:pt idx="142">
                  <c:v>51</c:v>
                </c:pt>
                <c:pt idx="143">
                  <c:v>52</c:v>
                </c:pt>
                <c:pt idx="144">
                  <c:v>53</c:v>
                </c:pt>
                <c:pt idx="145">
                  <c:v>54</c:v>
                </c:pt>
                <c:pt idx="146">
                  <c:v>55</c:v>
                </c:pt>
                <c:pt idx="147">
                  <c:v>56</c:v>
                </c:pt>
                <c:pt idx="148">
                  <c:v>57</c:v>
                </c:pt>
                <c:pt idx="149">
                  <c:v>58</c:v>
                </c:pt>
                <c:pt idx="150">
                  <c:v>59</c:v>
                </c:pt>
                <c:pt idx="151">
                  <c:v>60</c:v>
                </c:pt>
                <c:pt idx="152">
                  <c:v>60</c:v>
                </c:pt>
                <c:pt idx="153">
                  <c:v>60</c:v>
                </c:pt>
                <c:pt idx="154">
                  <c:v>60</c:v>
                </c:pt>
                <c:pt idx="155">
                  <c:v>60</c:v>
                </c:pt>
                <c:pt idx="156">
                  <c:v>60</c:v>
                </c:pt>
                <c:pt idx="157">
                  <c:v>60</c:v>
                </c:pt>
                <c:pt idx="158">
                  <c:v>60</c:v>
                </c:pt>
                <c:pt idx="159">
                  <c:v>60</c:v>
                </c:pt>
                <c:pt idx="160">
                  <c:v>60</c:v>
                </c:pt>
                <c:pt idx="161">
                  <c:v>60</c:v>
                </c:pt>
                <c:pt idx="162">
                  <c:v>60</c:v>
                </c:pt>
                <c:pt idx="163">
                  <c:v>60</c:v>
                </c:pt>
                <c:pt idx="164">
                  <c:v>60</c:v>
                </c:pt>
                <c:pt idx="165">
                  <c:v>60</c:v>
                </c:pt>
                <c:pt idx="166">
                  <c:v>60</c:v>
                </c:pt>
                <c:pt idx="167">
                  <c:v>60</c:v>
                </c:pt>
                <c:pt idx="168">
                  <c:v>60</c:v>
                </c:pt>
                <c:pt idx="169">
                  <c:v>60</c:v>
                </c:pt>
                <c:pt idx="170">
                  <c:v>60</c:v>
                </c:pt>
                <c:pt idx="171">
                  <c:v>60</c:v>
                </c:pt>
                <c:pt idx="172">
                  <c:v>60</c:v>
                </c:pt>
                <c:pt idx="173">
                  <c:v>60</c:v>
                </c:pt>
                <c:pt idx="174">
                  <c:v>60</c:v>
                </c:pt>
                <c:pt idx="175">
                  <c:v>60</c:v>
                </c:pt>
                <c:pt idx="176">
                  <c:v>60</c:v>
                </c:pt>
                <c:pt idx="177">
                  <c:v>60</c:v>
                </c:pt>
                <c:pt idx="178">
                  <c:v>60</c:v>
                </c:pt>
                <c:pt idx="179">
                  <c:v>60</c:v>
                </c:pt>
                <c:pt idx="180">
                  <c:v>60</c:v>
                </c:pt>
                <c:pt idx="181">
                  <c:v>60</c:v>
                </c:pt>
                <c:pt idx="182">
                  <c:v>60</c:v>
                </c:pt>
                <c:pt idx="183">
                  <c:v>60</c:v>
                </c:pt>
                <c:pt idx="184">
                  <c:v>60</c:v>
                </c:pt>
                <c:pt idx="185">
                  <c:v>60</c:v>
                </c:pt>
                <c:pt idx="186">
                  <c:v>60</c:v>
                </c:pt>
                <c:pt idx="187">
                  <c:v>60</c:v>
                </c:pt>
                <c:pt idx="188">
                  <c:v>60</c:v>
                </c:pt>
                <c:pt idx="189">
                  <c:v>60</c:v>
                </c:pt>
                <c:pt idx="190">
                  <c:v>60</c:v>
                </c:pt>
                <c:pt idx="191">
                  <c:v>60</c:v>
                </c:pt>
                <c:pt idx="192">
                  <c:v>60</c:v>
                </c:pt>
                <c:pt idx="193">
                  <c:v>60</c:v>
                </c:pt>
                <c:pt idx="194">
                  <c:v>60</c:v>
                </c:pt>
                <c:pt idx="195">
                  <c:v>60</c:v>
                </c:pt>
                <c:pt idx="196">
                  <c:v>61</c:v>
                </c:pt>
                <c:pt idx="197">
                  <c:v>62</c:v>
                </c:pt>
                <c:pt idx="198">
                  <c:v>63</c:v>
                </c:pt>
                <c:pt idx="199">
                  <c:v>64</c:v>
                </c:pt>
                <c:pt idx="200">
                  <c:v>64</c:v>
                </c:pt>
                <c:pt idx="201">
                  <c:v>64</c:v>
                </c:pt>
                <c:pt idx="202">
                  <c:v>64</c:v>
                </c:pt>
                <c:pt idx="203">
                  <c:v>64</c:v>
                </c:pt>
                <c:pt idx="204">
                  <c:v>64</c:v>
                </c:pt>
                <c:pt idx="205">
                  <c:v>64</c:v>
                </c:pt>
                <c:pt idx="206">
                  <c:v>64</c:v>
                </c:pt>
                <c:pt idx="207">
                  <c:v>64</c:v>
                </c:pt>
                <c:pt idx="208">
                  <c:v>64</c:v>
                </c:pt>
                <c:pt idx="209">
                  <c:v>64</c:v>
                </c:pt>
                <c:pt idx="210">
                  <c:v>64</c:v>
                </c:pt>
                <c:pt idx="211">
                  <c:v>64</c:v>
                </c:pt>
                <c:pt idx="212">
                  <c:v>64</c:v>
                </c:pt>
                <c:pt idx="213">
                  <c:v>64</c:v>
                </c:pt>
                <c:pt idx="214">
                  <c:v>64</c:v>
                </c:pt>
                <c:pt idx="215">
                  <c:v>64</c:v>
                </c:pt>
                <c:pt idx="216">
                  <c:v>64</c:v>
                </c:pt>
                <c:pt idx="217">
                  <c:v>64</c:v>
                </c:pt>
                <c:pt idx="218">
                  <c:v>65</c:v>
                </c:pt>
                <c:pt idx="219">
                  <c:v>65</c:v>
                </c:pt>
                <c:pt idx="220">
                  <c:v>65</c:v>
                </c:pt>
                <c:pt idx="221">
                  <c:v>65</c:v>
                </c:pt>
                <c:pt idx="222">
                  <c:v>65</c:v>
                </c:pt>
                <c:pt idx="223">
                  <c:v>65</c:v>
                </c:pt>
                <c:pt idx="224">
                  <c:v>65</c:v>
                </c:pt>
                <c:pt idx="225">
                  <c:v>66</c:v>
                </c:pt>
                <c:pt idx="226">
                  <c:v>67</c:v>
                </c:pt>
                <c:pt idx="227">
                  <c:v>67</c:v>
                </c:pt>
                <c:pt idx="228">
                  <c:v>67</c:v>
                </c:pt>
                <c:pt idx="229">
                  <c:v>67</c:v>
                </c:pt>
                <c:pt idx="230">
                  <c:v>67</c:v>
                </c:pt>
                <c:pt idx="231">
                  <c:v>67</c:v>
                </c:pt>
                <c:pt idx="232">
                  <c:v>67</c:v>
                </c:pt>
                <c:pt idx="233">
                  <c:v>67</c:v>
                </c:pt>
                <c:pt idx="234">
                  <c:v>67</c:v>
                </c:pt>
                <c:pt idx="235">
                  <c:v>67</c:v>
                </c:pt>
                <c:pt idx="236">
                  <c:v>67</c:v>
                </c:pt>
                <c:pt idx="237">
                  <c:v>67</c:v>
                </c:pt>
                <c:pt idx="238">
                  <c:v>67</c:v>
                </c:pt>
                <c:pt idx="239">
                  <c:v>67</c:v>
                </c:pt>
                <c:pt idx="240">
                  <c:v>67</c:v>
                </c:pt>
                <c:pt idx="241">
                  <c:v>68</c:v>
                </c:pt>
                <c:pt idx="242">
                  <c:v>69</c:v>
                </c:pt>
                <c:pt idx="243">
                  <c:v>70</c:v>
                </c:pt>
                <c:pt idx="244">
                  <c:v>70</c:v>
                </c:pt>
                <c:pt idx="245">
                  <c:v>70</c:v>
                </c:pt>
                <c:pt idx="246">
                  <c:v>70</c:v>
                </c:pt>
                <c:pt idx="247">
                  <c:v>70</c:v>
                </c:pt>
                <c:pt idx="248">
                  <c:v>70</c:v>
                </c:pt>
                <c:pt idx="249">
                  <c:v>70</c:v>
                </c:pt>
                <c:pt idx="250">
                  <c:v>70</c:v>
                </c:pt>
                <c:pt idx="251">
                  <c:v>70</c:v>
                </c:pt>
                <c:pt idx="252">
                  <c:v>70</c:v>
                </c:pt>
                <c:pt idx="253">
                  <c:v>70</c:v>
                </c:pt>
                <c:pt idx="254">
                  <c:v>70</c:v>
                </c:pt>
                <c:pt idx="255">
                  <c:v>70</c:v>
                </c:pt>
                <c:pt idx="256">
                  <c:v>70</c:v>
                </c:pt>
                <c:pt idx="257">
                  <c:v>70</c:v>
                </c:pt>
                <c:pt idx="258">
                  <c:v>70</c:v>
                </c:pt>
                <c:pt idx="259">
                  <c:v>70</c:v>
                </c:pt>
                <c:pt idx="260">
                  <c:v>70</c:v>
                </c:pt>
                <c:pt idx="261">
                  <c:v>70</c:v>
                </c:pt>
                <c:pt idx="262">
                  <c:v>70</c:v>
                </c:pt>
                <c:pt idx="263">
                  <c:v>70</c:v>
                </c:pt>
                <c:pt idx="264">
                  <c:v>70</c:v>
                </c:pt>
                <c:pt idx="265">
                  <c:v>70</c:v>
                </c:pt>
                <c:pt idx="266">
                  <c:v>70</c:v>
                </c:pt>
                <c:pt idx="267">
                  <c:v>70</c:v>
                </c:pt>
                <c:pt idx="268">
                  <c:v>70</c:v>
                </c:pt>
                <c:pt idx="269">
                  <c:v>70</c:v>
                </c:pt>
                <c:pt idx="270">
                  <c:v>70</c:v>
                </c:pt>
                <c:pt idx="271">
                  <c:v>71</c:v>
                </c:pt>
                <c:pt idx="272">
                  <c:v>72</c:v>
                </c:pt>
                <c:pt idx="273">
                  <c:v>73</c:v>
                </c:pt>
                <c:pt idx="274">
                  <c:v>74</c:v>
                </c:pt>
                <c:pt idx="275">
                  <c:v>75</c:v>
                </c:pt>
                <c:pt idx="276">
                  <c:v>75</c:v>
                </c:pt>
                <c:pt idx="277">
                  <c:v>75</c:v>
                </c:pt>
                <c:pt idx="278">
                  <c:v>75</c:v>
                </c:pt>
                <c:pt idx="279">
                  <c:v>75</c:v>
                </c:pt>
                <c:pt idx="280">
                  <c:v>75</c:v>
                </c:pt>
                <c:pt idx="281">
                  <c:v>75</c:v>
                </c:pt>
                <c:pt idx="282">
                  <c:v>75</c:v>
                </c:pt>
                <c:pt idx="283">
                  <c:v>75</c:v>
                </c:pt>
                <c:pt idx="284">
                  <c:v>75</c:v>
                </c:pt>
                <c:pt idx="285">
                  <c:v>75</c:v>
                </c:pt>
                <c:pt idx="286">
                  <c:v>75</c:v>
                </c:pt>
                <c:pt idx="287">
                  <c:v>75</c:v>
                </c:pt>
                <c:pt idx="288">
                  <c:v>75</c:v>
                </c:pt>
                <c:pt idx="289">
                  <c:v>75</c:v>
                </c:pt>
                <c:pt idx="290">
                  <c:v>75</c:v>
                </c:pt>
                <c:pt idx="291">
                  <c:v>75</c:v>
                </c:pt>
                <c:pt idx="292">
                  <c:v>75</c:v>
                </c:pt>
                <c:pt idx="293">
                  <c:v>75</c:v>
                </c:pt>
                <c:pt idx="294">
                  <c:v>75</c:v>
                </c:pt>
                <c:pt idx="295">
                  <c:v>75</c:v>
                </c:pt>
                <c:pt idx="296">
                  <c:v>75</c:v>
                </c:pt>
                <c:pt idx="297">
                  <c:v>75</c:v>
                </c:pt>
                <c:pt idx="298">
                  <c:v>75</c:v>
                </c:pt>
                <c:pt idx="299">
                  <c:v>75</c:v>
                </c:pt>
                <c:pt idx="300">
                  <c:v>75</c:v>
                </c:pt>
                <c:pt idx="301">
                  <c:v>75</c:v>
                </c:pt>
                <c:pt idx="302">
                  <c:v>75</c:v>
                </c:pt>
                <c:pt idx="303">
                  <c:v>75</c:v>
                </c:pt>
                <c:pt idx="304">
                  <c:v>75</c:v>
                </c:pt>
                <c:pt idx="305">
                  <c:v>75</c:v>
                </c:pt>
                <c:pt idx="306">
                  <c:v>75</c:v>
                </c:pt>
                <c:pt idx="307">
                  <c:v>75</c:v>
                </c:pt>
                <c:pt idx="308">
                  <c:v>75</c:v>
                </c:pt>
                <c:pt idx="309">
                  <c:v>75</c:v>
                </c:pt>
                <c:pt idx="310">
                  <c:v>75</c:v>
                </c:pt>
                <c:pt idx="311">
                  <c:v>75</c:v>
                </c:pt>
                <c:pt idx="312">
                  <c:v>75</c:v>
                </c:pt>
                <c:pt idx="313">
                  <c:v>75</c:v>
                </c:pt>
                <c:pt idx="314">
                  <c:v>75</c:v>
                </c:pt>
                <c:pt idx="315">
                  <c:v>75</c:v>
                </c:pt>
                <c:pt idx="316">
                  <c:v>75</c:v>
                </c:pt>
                <c:pt idx="317">
                  <c:v>75</c:v>
                </c:pt>
                <c:pt idx="318">
                  <c:v>75</c:v>
                </c:pt>
                <c:pt idx="319">
                  <c:v>75</c:v>
                </c:pt>
                <c:pt idx="320">
                  <c:v>75</c:v>
                </c:pt>
                <c:pt idx="321">
                  <c:v>75</c:v>
                </c:pt>
                <c:pt idx="322">
                  <c:v>75</c:v>
                </c:pt>
                <c:pt idx="323">
                  <c:v>75</c:v>
                </c:pt>
                <c:pt idx="324">
                  <c:v>75</c:v>
                </c:pt>
                <c:pt idx="325">
                  <c:v>75</c:v>
                </c:pt>
                <c:pt idx="326">
                  <c:v>75</c:v>
                </c:pt>
                <c:pt idx="327">
                  <c:v>75</c:v>
                </c:pt>
                <c:pt idx="328">
                  <c:v>75</c:v>
                </c:pt>
                <c:pt idx="329">
                  <c:v>75</c:v>
                </c:pt>
                <c:pt idx="330">
                  <c:v>76</c:v>
                </c:pt>
                <c:pt idx="331">
                  <c:v>77</c:v>
                </c:pt>
                <c:pt idx="332">
                  <c:v>77</c:v>
                </c:pt>
                <c:pt idx="333">
                  <c:v>77</c:v>
                </c:pt>
                <c:pt idx="334">
                  <c:v>77</c:v>
                </c:pt>
                <c:pt idx="335">
                  <c:v>77</c:v>
                </c:pt>
                <c:pt idx="336">
                  <c:v>77</c:v>
                </c:pt>
                <c:pt idx="337">
                  <c:v>77</c:v>
                </c:pt>
                <c:pt idx="338">
                  <c:v>77</c:v>
                </c:pt>
                <c:pt idx="339">
                  <c:v>77</c:v>
                </c:pt>
                <c:pt idx="340">
                  <c:v>77</c:v>
                </c:pt>
                <c:pt idx="341">
                  <c:v>77</c:v>
                </c:pt>
                <c:pt idx="342">
                  <c:v>77</c:v>
                </c:pt>
                <c:pt idx="343">
                  <c:v>77</c:v>
                </c:pt>
                <c:pt idx="344">
                  <c:v>77</c:v>
                </c:pt>
                <c:pt idx="345">
                  <c:v>77</c:v>
                </c:pt>
                <c:pt idx="346">
                  <c:v>77</c:v>
                </c:pt>
                <c:pt idx="347">
                  <c:v>77</c:v>
                </c:pt>
                <c:pt idx="348">
                  <c:v>77</c:v>
                </c:pt>
                <c:pt idx="349">
                  <c:v>77</c:v>
                </c:pt>
                <c:pt idx="350">
                  <c:v>77</c:v>
                </c:pt>
                <c:pt idx="351">
                  <c:v>77</c:v>
                </c:pt>
                <c:pt idx="352">
                  <c:v>77</c:v>
                </c:pt>
                <c:pt idx="353">
                  <c:v>77</c:v>
                </c:pt>
                <c:pt idx="354">
                  <c:v>78</c:v>
                </c:pt>
                <c:pt idx="355">
                  <c:v>79</c:v>
                </c:pt>
                <c:pt idx="356">
                  <c:v>80</c:v>
                </c:pt>
                <c:pt idx="357">
                  <c:v>80</c:v>
                </c:pt>
                <c:pt idx="358">
                  <c:v>80</c:v>
                </c:pt>
                <c:pt idx="359">
                  <c:v>80</c:v>
                </c:pt>
                <c:pt idx="360">
                  <c:v>80</c:v>
                </c:pt>
                <c:pt idx="361">
                  <c:v>80</c:v>
                </c:pt>
                <c:pt idx="362">
                  <c:v>80</c:v>
                </c:pt>
                <c:pt idx="363">
                  <c:v>80</c:v>
                </c:pt>
                <c:pt idx="364">
                  <c:v>80</c:v>
                </c:pt>
                <c:pt idx="365">
                  <c:v>80</c:v>
                </c:pt>
                <c:pt idx="366">
                  <c:v>80</c:v>
                </c:pt>
                <c:pt idx="367">
                  <c:v>80</c:v>
                </c:pt>
                <c:pt idx="368">
                  <c:v>80</c:v>
                </c:pt>
                <c:pt idx="369">
                  <c:v>80</c:v>
                </c:pt>
                <c:pt idx="370">
                  <c:v>80</c:v>
                </c:pt>
                <c:pt idx="371">
                  <c:v>80</c:v>
                </c:pt>
                <c:pt idx="372">
                  <c:v>80</c:v>
                </c:pt>
                <c:pt idx="373">
                  <c:v>80</c:v>
                </c:pt>
                <c:pt idx="374">
                  <c:v>80</c:v>
                </c:pt>
                <c:pt idx="375">
                  <c:v>80</c:v>
                </c:pt>
                <c:pt idx="376">
                  <c:v>80</c:v>
                </c:pt>
                <c:pt idx="377">
                  <c:v>80</c:v>
                </c:pt>
                <c:pt idx="378">
                  <c:v>80</c:v>
                </c:pt>
                <c:pt idx="379">
                  <c:v>80</c:v>
                </c:pt>
                <c:pt idx="380">
                  <c:v>80</c:v>
                </c:pt>
                <c:pt idx="381">
                  <c:v>80</c:v>
                </c:pt>
                <c:pt idx="382">
                  <c:v>80</c:v>
                </c:pt>
                <c:pt idx="383">
                  <c:v>80</c:v>
                </c:pt>
                <c:pt idx="384">
                  <c:v>80</c:v>
                </c:pt>
                <c:pt idx="385">
                  <c:v>80</c:v>
                </c:pt>
                <c:pt idx="386">
                  <c:v>80</c:v>
                </c:pt>
                <c:pt idx="387">
                  <c:v>80</c:v>
                </c:pt>
                <c:pt idx="388">
                  <c:v>80</c:v>
                </c:pt>
                <c:pt idx="389">
                  <c:v>80</c:v>
                </c:pt>
                <c:pt idx="390">
                  <c:v>80</c:v>
                </c:pt>
                <c:pt idx="391">
                  <c:v>80</c:v>
                </c:pt>
                <c:pt idx="392">
                  <c:v>80</c:v>
                </c:pt>
                <c:pt idx="393">
                  <c:v>80</c:v>
                </c:pt>
                <c:pt idx="394">
                  <c:v>81</c:v>
                </c:pt>
                <c:pt idx="395">
                  <c:v>82</c:v>
                </c:pt>
                <c:pt idx="396">
                  <c:v>82</c:v>
                </c:pt>
                <c:pt idx="397">
                  <c:v>82</c:v>
                </c:pt>
                <c:pt idx="398">
                  <c:v>82</c:v>
                </c:pt>
                <c:pt idx="399">
                  <c:v>82</c:v>
                </c:pt>
                <c:pt idx="400">
                  <c:v>82</c:v>
                </c:pt>
                <c:pt idx="401">
                  <c:v>82</c:v>
                </c:pt>
                <c:pt idx="402">
                  <c:v>82</c:v>
                </c:pt>
                <c:pt idx="403">
                  <c:v>82</c:v>
                </c:pt>
                <c:pt idx="404">
                  <c:v>82</c:v>
                </c:pt>
                <c:pt idx="405">
                  <c:v>82</c:v>
                </c:pt>
                <c:pt idx="406">
                  <c:v>82</c:v>
                </c:pt>
                <c:pt idx="407">
                  <c:v>82</c:v>
                </c:pt>
                <c:pt idx="408">
                  <c:v>82</c:v>
                </c:pt>
                <c:pt idx="409">
                  <c:v>82</c:v>
                </c:pt>
                <c:pt idx="410">
                  <c:v>82</c:v>
                </c:pt>
                <c:pt idx="411">
                  <c:v>82</c:v>
                </c:pt>
                <c:pt idx="412">
                  <c:v>82</c:v>
                </c:pt>
                <c:pt idx="413">
                  <c:v>82</c:v>
                </c:pt>
                <c:pt idx="414">
                  <c:v>82</c:v>
                </c:pt>
                <c:pt idx="415">
                  <c:v>82</c:v>
                </c:pt>
                <c:pt idx="416">
                  <c:v>82</c:v>
                </c:pt>
                <c:pt idx="417">
                  <c:v>82</c:v>
                </c:pt>
                <c:pt idx="418">
                  <c:v>82</c:v>
                </c:pt>
                <c:pt idx="419">
                  <c:v>82</c:v>
                </c:pt>
                <c:pt idx="420">
                  <c:v>82</c:v>
                </c:pt>
                <c:pt idx="421">
                  <c:v>83</c:v>
                </c:pt>
                <c:pt idx="422">
                  <c:v>84</c:v>
                </c:pt>
                <c:pt idx="423">
                  <c:v>84</c:v>
                </c:pt>
                <c:pt idx="424">
                  <c:v>84</c:v>
                </c:pt>
                <c:pt idx="425">
                  <c:v>84</c:v>
                </c:pt>
                <c:pt idx="426">
                  <c:v>84</c:v>
                </c:pt>
                <c:pt idx="427">
                  <c:v>84</c:v>
                </c:pt>
                <c:pt idx="428">
                  <c:v>84</c:v>
                </c:pt>
                <c:pt idx="429">
                  <c:v>84</c:v>
                </c:pt>
                <c:pt idx="430">
                  <c:v>84</c:v>
                </c:pt>
                <c:pt idx="431">
                  <c:v>84</c:v>
                </c:pt>
                <c:pt idx="432">
                  <c:v>84</c:v>
                </c:pt>
                <c:pt idx="433">
                  <c:v>84</c:v>
                </c:pt>
                <c:pt idx="434">
                  <c:v>84</c:v>
                </c:pt>
                <c:pt idx="435">
                  <c:v>84</c:v>
                </c:pt>
                <c:pt idx="436">
                  <c:v>84</c:v>
                </c:pt>
                <c:pt idx="437">
                  <c:v>84</c:v>
                </c:pt>
                <c:pt idx="438">
                  <c:v>84</c:v>
                </c:pt>
                <c:pt idx="439">
                  <c:v>84</c:v>
                </c:pt>
                <c:pt idx="440">
                  <c:v>84</c:v>
                </c:pt>
                <c:pt idx="441">
                  <c:v>84</c:v>
                </c:pt>
                <c:pt idx="442">
                  <c:v>84</c:v>
                </c:pt>
                <c:pt idx="443">
                  <c:v>84</c:v>
                </c:pt>
                <c:pt idx="444">
                  <c:v>84</c:v>
                </c:pt>
                <c:pt idx="445">
                  <c:v>84</c:v>
                </c:pt>
                <c:pt idx="446">
                  <c:v>84</c:v>
                </c:pt>
                <c:pt idx="447">
                  <c:v>84</c:v>
                </c:pt>
                <c:pt idx="448">
                  <c:v>84</c:v>
                </c:pt>
                <c:pt idx="449">
                  <c:v>84</c:v>
                </c:pt>
                <c:pt idx="450">
                  <c:v>84</c:v>
                </c:pt>
                <c:pt idx="451">
                  <c:v>84</c:v>
                </c:pt>
                <c:pt idx="452">
                  <c:v>84</c:v>
                </c:pt>
                <c:pt idx="453">
                  <c:v>84</c:v>
                </c:pt>
                <c:pt idx="454">
                  <c:v>85</c:v>
                </c:pt>
                <c:pt idx="455">
                  <c:v>86</c:v>
                </c:pt>
                <c:pt idx="456">
                  <c:v>87</c:v>
                </c:pt>
                <c:pt idx="457">
                  <c:v>87</c:v>
                </c:pt>
                <c:pt idx="458">
                  <c:v>87</c:v>
                </c:pt>
                <c:pt idx="459">
                  <c:v>87</c:v>
                </c:pt>
                <c:pt idx="460">
                  <c:v>87</c:v>
                </c:pt>
                <c:pt idx="461">
                  <c:v>87</c:v>
                </c:pt>
                <c:pt idx="462">
                  <c:v>87</c:v>
                </c:pt>
                <c:pt idx="463">
                  <c:v>87</c:v>
                </c:pt>
                <c:pt idx="464">
                  <c:v>87</c:v>
                </c:pt>
                <c:pt idx="465">
                  <c:v>87</c:v>
                </c:pt>
                <c:pt idx="466">
                  <c:v>87</c:v>
                </c:pt>
                <c:pt idx="467">
                  <c:v>87</c:v>
                </c:pt>
                <c:pt idx="468">
                  <c:v>87</c:v>
                </c:pt>
                <c:pt idx="469">
                  <c:v>87</c:v>
                </c:pt>
                <c:pt idx="470">
                  <c:v>87</c:v>
                </c:pt>
                <c:pt idx="471">
                  <c:v>87</c:v>
                </c:pt>
                <c:pt idx="472">
                  <c:v>87</c:v>
                </c:pt>
                <c:pt idx="473">
                  <c:v>87</c:v>
                </c:pt>
                <c:pt idx="474">
                  <c:v>87</c:v>
                </c:pt>
                <c:pt idx="475">
                  <c:v>87</c:v>
                </c:pt>
                <c:pt idx="476">
                  <c:v>87</c:v>
                </c:pt>
                <c:pt idx="477">
                  <c:v>87</c:v>
                </c:pt>
                <c:pt idx="478">
                  <c:v>87</c:v>
                </c:pt>
                <c:pt idx="479">
                  <c:v>87</c:v>
                </c:pt>
                <c:pt idx="480">
                  <c:v>87</c:v>
                </c:pt>
                <c:pt idx="481">
                  <c:v>87</c:v>
                </c:pt>
                <c:pt idx="482">
                  <c:v>87</c:v>
                </c:pt>
                <c:pt idx="483">
                  <c:v>87</c:v>
                </c:pt>
                <c:pt idx="484">
                  <c:v>87</c:v>
                </c:pt>
                <c:pt idx="485">
                  <c:v>87</c:v>
                </c:pt>
                <c:pt idx="486">
                  <c:v>87</c:v>
                </c:pt>
                <c:pt idx="487">
                  <c:v>87</c:v>
                </c:pt>
                <c:pt idx="488">
                  <c:v>87</c:v>
                </c:pt>
                <c:pt idx="489">
                  <c:v>87</c:v>
                </c:pt>
                <c:pt idx="490">
                  <c:v>87</c:v>
                </c:pt>
                <c:pt idx="491">
                  <c:v>87</c:v>
                </c:pt>
                <c:pt idx="492">
                  <c:v>87</c:v>
                </c:pt>
                <c:pt idx="493">
                  <c:v>87</c:v>
                </c:pt>
                <c:pt idx="494">
                  <c:v>87</c:v>
                </c:pt>
                <c:pt idx="495">
                  <c:v>87</c:v>
                </c:pt>
                <c:pt idx="496">
                  <c:v>87</c:v>
                </c:pt>
                <c:pt idx="497">
                  <c:v>87</c:v>
                </c:pt>
                <c:pt idx="498">
                  <c:v>87</c:v>
                </c:pt>
                <c:pt idx="499">
                  <c:v>87</c:v>
                </c:pt>
                <c:pt idx="500">
                  <c:v>87</c:v>
                </c:pt>
                <c:pt idx="501">
                  <c:v>87</c:v>
                </c:pt>
                <c:pt idx="502">
                  <c:v>87</c:v>
                </c:pt>
                <c:pt idx="503">
                  <c:v>87</c:v>
                </c:pt>
                <c:pt idx="504">
                  <c:v>87</c:v>
                </c:pt>
                <c:pt idx="505">
                  <c:v>87</c:v>
                </c:pt>
                <c:pt idx="506">
                  <c:v>87</c:v>
                </c:pt>
                <c:pt idx="507">
                  <c:v>87</c:v>
                </c:pt>
                <c:pt idx="508">
                  <c:v>88</c:v>
                </c:pt>
                <c:pt idx="509">
                  <c:v>88</c:v>
                </c:pt>
                <c:pt idx="510">
                  <c:v>88</c:v>
                </c:pt>
                <c:pt idx="511">
                  <c:v>88</c:v>
                </c:pt>
                <c:pt idx="512">
                  <c:v>88</c:v>
                </c:pt>
                <c:pt idx="513">
                  <c:v>88</c:v>
                </c:pt>
                <c:pt idx="514">
                  <c:v>88</c:v>
                </c:pt>
                <c:pt idx="515">
                  <c:v>88</c:v>
                </c:pt>
                <c:pt idx="516">
                  <c:v>88</c:v>
                </c:pt>
                <c:pt idx="517">
                  <c:v>88</c:v>
                </c:pt>
                <c:pt idx="518">
                  <c:v>88</c:v>
                </c:pt>
                <c:pt idx="519">
                  <c:v>88</c:v>
                </c:pt>
                <c:pt idx="520">
                  <c:v>88</c:v>
                </c:pt>
                <c:pt idx="521">
                  <c:v>88</c:v>
                </c:pt>
                <c:pt idx="522">
                  <c:v>88</c:v>
                </c:pt>
                <c:pt idx="523">
                  <c:v>88</c:v>
                </c:pt>
                <c:pt idx="524">
                  <c:v>88</c:v>
                </c:pt>
                <c:pt idx="525">
                  <c:v>88</c:v>
                </c:pt>
                <c:pt idx="526">
                  <c:v>88</c:v>
                </c:pt>
                <c:pt idx="527">
                  <c:v>88</c:v>
                </c:pt>
                <c:pt idx="528">
                  <c:v>88</c:v>
                </c:pt>
                <c:pt idx="529">
                  <c:v>89</c:v>
                </c:pt>
                <c:pt idx="530">
                  <c:v>89</c:v>
                </c:pt>
                <c:pt idx="531">
                  <c:v>89</c:v>
                </c:pt>
                <c:pt idx="532">
                  <c:v>89</c:v>
                </c:pt>
                <c:pt idx="533">
                  <c:v>89</c:v>
                </c:pt>
                <c:pt idx="534">
                  <c:v>89</c:v>
                </c:pt>
                <c:pt idx="535">
                  <c:v>89</c:v>
                </c:pt>
                <c:pt idx="536">
                  <c:v>89</c:v>
                </c:pt>
                <c:pt idx="537">
                  <c:v>89</c:v>
                </c:pt>
                <c:pt idx="538">
                  <c:v>89</c:v>
                </c:pt>
                <c:pt idx="539">
                  <c:v>89</c:v>
                </c:pt>
                <c:pt idx="540">
                  <c:v>89</c:v>
                </c:pt>
                <c:pt idx="541">
                  <c:v>89</c:v>
                </c:pt>
                <c:pt idx="542">
                  <c:v>89</c:v>
                </c:pt>
                <c:pt idx="543">
                  <c:v>89</c:v>
                </c:pt>
                <c:pt idx="544">
                  <c:v>89</c:v>
                </c:pt>
                <c:pt idx="545">
                  <c:v>89</c:v>
                </c:pt>
                <c:pt idx="546">
                  <c:v>89</c:v>
                </c:pt>
                <c:pt idx="547">
                  <c:v>89</c:v>
                </c:pt>
                <c:pt idx="548">
                  <c:v>89</c:v>
                </c:pt>
                <c:pt idx="549">
                  <c:v>89</c:v>
                </c:pt>
                <c:pt idx="550">
                  <c:v>89</c:v>
                </c:pt>
                <c:pt idx="551">
                  <c:v>89</c:v>
                </c:pt>
                <c:pt idx="552">
                  <c:v>89</c:v>
                </c:pt>
                <c:pt idx="553">
                  <c:v>89</c:v>
                </c:pt>
                <c:pt idx="554">
                  <c:v>89</c:v>
                </c:pt>
                <c:pt idx="555">
                  <c:v>89</c:v>
                </c:pt>
                <c:pt idx="556">
                  <c:v>89</c:v>
                </c:pt>
                <c:pt idx="557">
                  <c:v>89</c:v>
                </c:pt>
                <c:pt idx="558">
                  <c:v>89</c:v>
                </c:pt>
                <c:pt idx="559">
                  <c:v>89</c:v>
                </c:pt>
                <c:pt idx="560">
                  <c:v>89</c:v>
                </c:pt>
                <c:pt idx="561">
                  <c:v>90</c:v>
                </c:pt>
                <c:pt idx="562">
                  <c:v>91</c:v>
                </c:pt>
                <c:pt idx="563">
                  <c:v>92</c:v>
                </c:pt>
                <c:pt idx="564">
                  <c:v>92</c:v>
                </c:pt>
                <c:pt idx="565">
                  <c:v>92</c:v>
                </c:pt>
                <c:pt idx="566">
                  <c:v>92</c:v>
                </c:pt>
                <c:pt idx="567">
                  <c:v>92</c:v>
                </c:pt>
                <c:pt idx="568">
                  <c:v>92</c:v>
                </c:pt>
                <c:pt idx="569">
                  <c:v>92</c:v>
                </c:pt>
                <c:pt idx="570">
                  <c:v>92</c:v>
                </c:pt>
                <c:pt idx="571">
                  <c:v>92</c:v>
                </c:pt>
                <c:pt idx="572">
                  <c:v>92</c:v>
                </c:pt>
                <c:pt idx="573">
                  <c:v>92</c:v>
                </c:pt>
                <c:pt idx="574">
                  <c:v>92</c:v>
                </c:pt>
                <c:pt idx="575">
                  <c:v>92</c:v>
                </c:pt>
                <c:pt idx="576">
                  <c:v>92</c:v>
                </c:pt>
                <c:pt idx="577">
                  <c:v>92</c:v>
                </c:pt>
                <c:pt idx="578">
                  <c:v>92</c:v>
                </c:pt>
                <c:pt idx="579">
                  <c:v>92</c:v>
                </c:pt>
                <c:pt idx="580">
                  <c:v>92</c:v>
                </c:pt>
                <c:pt idx="581">
                  <c:v>92</c:v>
                </c:pt>
                <c:pt idx="582">
                  <c:v>92</c:v>
                </c:pt>
                <c:pt idx="583">
                  <c:v>92</c:v>
                </c:pt>
                <c:pt idx="584">
                  <c:v>92</c:v>
                </c:pt>
                <c:pt idx="585">
                  <c:v>92</c:v>
                </c:pt>
                <c:pt idx="586">
                  <c:v>92</c:v>
                </c:pt>
                <c:pt idx="587">
                  <c:v>92</c:v>
                </c:pt>
                <c:pt idx="588">
                  <c:v>92</c:v>
                </c:pt>
                <c:pt idx="589">
                  <c:v>92</c:v>
                </c:pt>
                <c:pt idx="590">
                  <c:v>92</c:v>
                </c:pt>
                <c:pt idx="591">
                  <c:v>92</c:v>
                </c:pt>
                <c:pt idx="592">
                  <c:v>92</c:v>
                </c:pt>
                <c:pt idx="593">
                  <c:v>92</c:v>
                </c:pt>
                <c:pt idx="594">
                  <c:v>92</c:v>
                </c:pt>
                <c:pt idx="595">
                  <c:v>92</c:v>
                </c:pt>
                <c:pt idx="596">
                  <c:v>92</c:v>
                </c:pt>
                <c:pt idx="597">
                  <c:v>92</c:v>
                </c:pt>
                <c:pt idx="598">
                  <c:v>92</c:v>
                </c:pt>
                <c:pt idx="599">
                  <c:v>92</c:v>
                </c:pt>
                <c:pt idx="600">
                  <c:v>92</c:v>
                </c:pt>
                <c:pt idx="601">
                  <c:v>92</c:v>
                </c:pt>
                <c:pt idx="602">
                  <c:v>92</c:v>
                </c:pt>
                <c:pt idx="603">
                  <c:v>92</c:v>
                </c:pt>
                <c:pt idx="604">
                  <c:v>92</c:v>
                </c:pt>
                <c:pt idx="605">
                  <c:v>92</c:v>
                </c:pt>
                <c:pt idx="606">
                  <c:v>92</c:v>
                </c:pt>
                <c:pt idx="607">
                  <c:v>92</c:v>
                </c:pt>
                <c:pt idx="608">
                  <c:v>92</c:v>
                </c:pt>
                <c:pt idx="609">
                  <c:v>92</c:v>
                </c:pt>
                <c:pt idx="610">
                  <c:v>92</c:v>
                </c:pt>
                <c:pt idx="611">
                  <c:v>92</c:v>
                </c:pt>
                <c:pt idx="612">
                  <c:v>92</c:v>
                </c:pt>
                <c:pt idx="613">
                  <c:v>92</c:v>
                </c:pt>
                <c:pt idx="614">
                  <c:v>92</c:v>
                </c:pt>
                <c:pt idx="615">
                  <c:v>92</c:v>
                </c:pt>
                <c:pt idx="616">
                  <c:v>92</c:v>
                </c:pt>
                <c:pt idx="617">
                  <c:v>92</c:v>
                </c:pt>
                <c:pt idx="618">
                  <c:v>92</c:v>
                </c:pt>
                <c:pt idx="619">
                  <c:v>92</c:v>
                </c:pt>
                <c:pt idx="620">
                  <c:v>92</c:v>
                </c:pt>
                <c:pt idx="621">
                  <c:v>92</c:v>
                </c:pt>
                <c:pt idx="622">
                  <c:v>92</c:v>
                </c:pt>
                <c:pt idx="623">
                  <c:v>92</c:v>
                </c:pt>
                <c:pt idx="624">
                  <c:v>92</c:v>
                </c:pt>
                <c:pt idx="625">
                  <c:v>92</c:v>
                </c:pt>
                <c:pt idx="626">
                  <c:v>92</c:v>
                </c:pt>
                <c:pt idx="627">
                  <c:v>92</c:v>
                </c:pt>
                <c:pt idx="628">
                  <c:v>92</c:v>
                </c:pt>
                <c:pt idx="629">
                  <c:v>92</c:v>
                </c:pt>
                <c:pt idx="630">
                  <c:v>92</c:v>
                </c:pt>
                <c:pt idx="631">
                  <c:v>92</c:v>
                </c:pt>
                <c:pt idx="632">
                  <c:v>92</c:v>
                </c:pt>
                <c:pt idx="633">
                  <c:v>92</c:v>
                </c:pt>
                <c:pt idx="634">
                  <c:v>92</c:v>
                </c:pt>
                <c:pt idx="635">
                  <c:v>92</c:v>
                </c:pt>
                <c:pt idx="636">
                  <c:v>92</c:v>
                </c:pt>
                <c:pt idx="637">
                  <c:v>92</c:v>
                </c:pt>
                <c:pt idx="638">
                  <c:v>92</c:v>
                </c:pt>
                <c:pt idx="639">
                  <c:v>92</c:v>
                </c:pt>
                <c:pt idx="640">
                  <c:v>92</c:v>
                </c:pt>
                <c:pt idx="641">
                  <c:v>92</c:v>
                </c:pt>
                <c:pt idx="642">
                  <c:v>92</c:v>
                </c:pt>
                <c:pt idx="643">
                  <c:v>92</c:v>
                </c:pt>
                <c:pt idx="644">
                  <c:v>92</c:v>
                </c:pt>
                <c:pt idx="645">
                  <c:v>92</c:v>
                </c:pt>
                <c:pt idx="646">
                  <c:v>92</c:v>
                </c:pt>
                <c:pt idx="647">
                  <c:v>92</c:v>
                </c:pt>
                <c:pt idx="648">
                  <c:v>92</c:v>
                </c:pt>
                <c:pt idx="649">
                  <c:v>92</c:v>
                </c:pt>
                <c:pt idx="650">
                  <c:v>92</c:v>
                </c:pt>
                <c:pt idx="651">
                  <c:v>92</c:v>
                </c:pt>
                <c:pt idx="652">
                  <c:v>92</c:v>
                </c:pt>
                <c:pt idx="653">
                  <c:v>92</c:v>
                </c:pt>
                <c:pt idx="654">
                  <c:v>92</c:v>
                </c:pt>
                <c:pt idx="655">
                  <c:v>92</c:v>
                </c:pt>
                <c:pt idx="656">
                  <c:v>92</c:v>
                </c:pt>
                <c:pt idx="657">
                  <c:v>92</c:v>
                </c:pt>
                <c:pt idx="658">
                  <c:v>92</c:v>
                </c:pt>
                <c:pt idx="659">
                  <c:v>92</c:v>
                </c:pt>
                <c:pt idx="660">
                  <c:v>92</c:v>
                </c:pt>
                <c:pt idx="661">
                  <c:v>92</c:v>
                </c:pt>
                <c:pt idx="662">
                  <c:v>92</c:v>
                </c:pt>
                <c:pt idx="663">
                  <c:v>92</c:v>
                </c:pt>
                <c:pt idx="664">
                  <c:v>93</c:v>
                </c:pt>
                <c:pt idx="665">
                  <c:v>93</c:v>
                </c:pt>
                <c:pt idx="666">
                  <c:v>93</c:v>
                </c:pt>
                <c:pt idx="667">
                  <c:v>93</c:v>
                </c:pt>
                <c:pt idx="668">
                  <c:v>93</c:v>
                </c:pt>
                <c:pt idx="669">
                  <c:v>93</c:v>
                </c:pt>
                <c:pt idx="670">
                  <c:v>93</c:v>
                </c:pt>
                <c:pt idx="671">
                  <c:v>93</c:v>
                </c:pt>
                <c:pt idx="672">
                  <c:v>93</c:v>
                </c:pt>
                <c:pt idx="673">
                  <c:v>93</c:v>
                </c:pt>
                <c:pt idx="674">
                  <c:v>93</c:v>
                </c:pt>
                <c:pt idx="675">
                  <c:v>93</c:v>
                </c:pt>
                <c:pt idx="676">
                  <c:v>93</c:v>
                </c:pt>
                <c:pt idx="677">
                  <c:v>93</c:v>
                </c:pt>
                <c:pt idx="678">
                  <c:v>93</c:v>
                </c:pt>
                <c:pt idx="679">
                  <c:v>93</c:v>
                </c:pt>
                <c:pt idx="680">
                  <c:v>93</c:v>
                </c:pt>
                <c:pt idx="681">
                  <c:v>93</c:v>
                </c:pt>
                <c:pt idx="682">
                  <c:v>93</c:v>
                </c:pt>
                <c:pt idx="683">
                  <c:v>93</c:v>
                </c:pt>
                <c:pt idx="684">
                  <c:v>93</c:v>
                </c:pt>
                <c:pt idx="685">
                  <c:v>93</c:v>
                </c:pt>
                <c:pt idx="686">
                  <c:v>93</c:v>
                </c:pt>
                <c:pt idx="687">
                  <c:v>93</c:v>
                </c:pt>
                <c:pt idx="688">
                  <c:v>93</c:v>
                </c:pt>
                <c:pt idx="689">
                  <c:v>93</c:v>
                </c:pt>
                <c:pt idx="690">
                  <c:v>93</c:v>
                </c:pt>
                <c:pt idx="691">
                  <c:v>93</c:v>
                </c:pt>
                <c:pt idx="692">
                  <c:v>93</c:v>
                </c:pt>
                <c:pt idx="693">
                  <c:v>93</c:v>
                </c:pt>
                <c:pt idx="694">
                  <c:v>93</c:v>
                </c:pt>
                <c:pt idx="695">
                  <c:v>93</c:v>
                </c:pt>
                <c:pt idx="696">
                  <c:v>93</c:v>
                </c:pt>
                <c:pt idx="697">
                  <c:v>93</c:v>
                </c:pt>
                <c:pt idx="698">
                  <c:v>93</c:v>
                </c:pt>
                <c:pt idx="699">
                  <c:v>93</c:v>
                </c:pt>
                <c:pt idx="700">
                  <c:v>93</c:v>
                </c:pt>
                <c:pt idx="701">
                  <c:v>93</c:v>
                </c:pt>
                <c:pt idx="702">
                  <c:v>93</c:v>
                </c:pt>
                <c:pt idx="703">
                  <c:v>93</c:v>
                </c:pt>
                <c:pt idx="704">
                  <c:v>93</c:v>
                </c:pt>
                <c:pt idx="705">
                  <c:v>93</c:v>
                </c:pt>
                <c:pt idx="706">
                  <c:v>93</c:v>
                </c:pt>
                <c:pt idx="707">
                  <c:v>93</c:v>
                </c:pt>
                <c:pt idx="708">
                  <c:v>93</c:v>
                </c:pt>
                <c:pt idx="709">
                  <c:v>94</c:v>
                </c:pt>
                <c:pt idx="710">
                  <c:v>94</c:v>
                </c:pt>
                <c:pt idx="711">
                  <c:v>94</c:v>
                </c:pt>
                <c:pt idx="712">
                  <c:v>94</c:v>
                </c:pt>
                <c:pt idx="713">
                  <c:v>94</c:v>
                </c:pt>
                <c:pt idx="714">
                  <c:v>94</c:v>
                </c:pt>
                <c:pt idx="715">
                  <c:v>94</c:v>
                </c:pt>
                <c:pt idx="716">
                  <c:v>94</c:v>
                </c:pt>
                <c:pt idx="717">
                  <c:v>94</c:v>
                </c:pt>
                <c:pt idx="718">
                  <c:v>94</c:v>
                </c:pt>
                <c:pt idx="719">
                  <c:v>94</c:v>
                </c:pt>
                <c:pt idx="720">
                  <c:v>94</c:v>
                </c:pt>
                <c:pt idx="721">
                  <c:v>94</c:v>
                </c:pt>
                <c:pt idx="722">
                  <c:v>94</c:v>
                </c:pt>
                <c:pt idx="723">
                  <c:v>94</c:v>
                </c:pt>
                <c:pt idx="724">
                  <c:v>94</c:v>
                </c:pt>
                <c:pt idx="725">
                  <c:v>94</c:v>
                </c:pt>
                <c:pt idx="726">
                  <c:v>94</c:v>
                </c:pt>
                <c:pt idx="727">
                  <c:v>94</c:v>
                </c:pt>
                <c:pt idx="728">
                  <c:v>94</c:v>
                </c:pt>
                <c:pt idx="729">
                  <c:v>94</c:v>
                </c:pt>
                <c:pt idx="730">
                  <c:v>94</c:v>
                </c:pt>
                <c:pt idx="731">
                  <c:v>94</c:v>
                </c:pt>
                <c:pt idx="732">
                  <c:v>94</c:v>
                </c:pt>
                <c:pt idx="733">
                  <c:v>94</c:v>
                </c:pt>
                <c:pt idx="734">
                  <c:v>94</c:v>
                </c:pt>
                <c:pt idx="735">
                  <c:v>94</c:v>
                </c:pt>
                <c:pt idx="736">
                  <c:v>94</c:v>
                </c:pt>
                <c:pt idx="737">
                  <c:v>94</c:v>
                </c:pt>
                <c:pt idx="738">
                  <c:v>94</c:v>
                </c:pt>
                <c:pt idx="739">
                  <c:v>94</c:v>
                </c:pt>
                <c:pt idx="740">
                  <c:v>94</c:v>
                </c:pt>
                <c:pt idx="741">
                  <c:v>94</c:v>
                </c:pt>
                <c:pt idx="742">
                  <c:v>94</c:v>
                </c:pt>
                <c:pt idx="743">
                  <c:v>94</c:v>
                </c:pt>
                <c:pt idx="744">
                  <c:v>94</c:v>
                </c:pt>
                <c:pt idx="745">
                  <c:v>94</c:v>
                </c:pt>
                <c:pt idx="746">
                  <c:v>94</c:v>
                </c:pt>
                <c:pt idx="747">
                  <c:v>94</c:v>
                </c:pt>
                <c:pt idx="748">
                  <c:v>94</c:v>
                </c:pt>
                <c:pt idx="749">
                  <c:v>94</c:v>
                </c:pt>
                <c:pt idx="750">
                  <c:v>94</c:v>
                </c:pt>
                <c:pt idx="751">
                  <c:v>94</c:v>
                </c:pt>
                <c:pt idx="752">
                  <c:v>94</c:v>
                </c:pt>
                <c:pt idx="753">
                  <c:v>94</c:v>
                </c:pt>
                <c:pt idx="754">
                  <c:v>94</c:v>
                </c:pt>
                <c:pt idx="755">
                  <c:v>94</c:v>
                </c:pt>
                <c:pt idx="756">
                  <c:v>94</c:v>
                </c:pt>
                <c:pt idx="757">
                  <c:v>94</c:v>
                </c:pt>
                <c:pt idx="758">
                  <c:v>94</c:v>
                </c:pt>
                <c:pt idx="759">
                  <c:v>94</c:v>
                </c:pt>
                <c:pt idx="760">
                  <c:v>94</c:v>
                </c:pt>
                <c:pt idx="761">
                  <c:v>94</c:v>
                </c:pt>
                <c:pt idx="762">
                  <c:v>94</c:v>
                </c:pt>
                <c:pt idx="763">
                  <c:v>94</c:v>
                </c:pt>
                <c:pt idx="764">
                  <c:v>94</c:v>
                </c:pt>
                <c:pt idx="765">
                  <c:v>94</c:v>
                </c:pt>
                <c:pt idx="766">
                  <c:v>94</c:v>
                </c:pt>
                <c:pt idx="767">
                  <c:v>94</c:v>
                </c:pt>
                <c:pt idx="768">
                  <c:v>94</c:v>
                </c:pt>
                <c:pt idx="769">
                  <c:v>94</c:v>
                </c:pt>
                <c:pt idx="770">
                  <c:v>94</c:v>
                </c:pt>
                <c:pt idx="771">
                  <c:v>94</c:v>
                </c:pt>
                <c:pt idx="772">
                  <c:v>94</c:v>
                </c:pt>
                <c:pt idx="773">
                  <c:v>94</c:v>
                </c:pt>
                <c:pt idx="774">
                  <c:v>94</c:v>
                </c:pt>
                <c:pt idx="775">
                  <c:v>94</c:v>
                </c:pt>
                <c:pt idx="776">
                  <c:v>94</c:v>
                </c:pt>
                <c:pt idx="777">
                  <c:v>94</c:v>
                </c:pt>
                <c:pt idx="778">
                  <c:v>94</c:v>
                </c:pt>
                <c:pt idx="779">
                  <c:v>94</c:v>
                </c:pt>
                <c:pt idx="780">
                  <c:v>94</c:v>
                </c:pt>
                <c:pt idx="781">
                  <c:v>94</c:v>
                </c:pt>
                <c:pt idx="782">
                  <c:v>94</c:v>
                </c:pt>
                <c:pt idx="783">
                  <c:v>94</c:v>
                </c:pt>
                <c:pt idx="784">
                  <c:v>94</c:v>
                </c:pt>
                <c:pt idx="785">
                  <c:v>94</c:v>
                </c:pt>
                <c:pt idx="786">
                  <c:v>94</c:v>
                </c:pt>
                <c:pt idx="787">
                  <c:v>94</c:v>
                </c:pt>
                <c:pt idx="788">
                  <c:v>94</c:v>
                </c:pt>
                <c:pt idx="789">
                  <c:v>94</c:v>
                </c:pt>
                <c:pt idx="790">
                  <c:v>94</c:v>
                </c:pt>
                <c:pt idx="791">
                  <c:v>94</c:v>
                </c:pt>
                <c:pt idx="792">
                  <c:v>94</c:v>
                </c:pt>
                <c:pt idx="793">
                  <c:v>94</c:v>
                </c:pt>
                <c:pt idx="794">
                  <c:v>94</c:v>
                </c:pt>
                <c:pt idx="795">
                  <c:v>94</c:v>
                </c:pt>
                <c:pt idx="796">
                  <c:v>94</c:v>
                </c:pt>
                <c:pt idx="797">
                  <c:v>94</c:v>
                </c:pt>
                <c:pt idx="798">
                  <c:v>94</c:v>
                </c:pt>
                <c:pt idx="799">
                  <c:v>94</c:v>
                </c:pt>
                <c:pt idx="800">
                  <c:v>94</c:v>
                </c:pt>
                <c:pt idx="801">
                  <c:v>94</c:v>
                </c:pt>
                <c:pt idx="802">
                  <c:v>94</c:v>
                </c:pt>
                <c:pt idx="803">
                  <c:v>94</c:v>
                </c:pt>
                <c:pt idx="804">
                  <c:v>94</c:v>
                </c:pt>
                <c:pt idx="805">
                  <c:v>94</c:v>
                </c:pt>
                <c:pt idx="806">
                  <c:v>94</c:v>
                </c:pt>
                <c:pt idx="807">
                  <c:v>94</c:v>
                </c:pt>
                <c:pt idx="808">
                  <c:v>94</c:v>
                </c:pt>
                <c:pt idx="809">
                  <c:v>94</c:v>
                </c:pt>
                <c:pt idx="810">
                  <c:v>94</c:v>
                </c:pt>
                <c:pt idx="811">
                  <c:v>94</c:v>
                </c:pt>
                <c:pt idx="812">
                  <c:v>94</c:v>
                </c:pt>
                <c:pt idx="813">
                  <c:v>94</c:v>
                </c:pt>
                <c:pt idx="814">
                  <c:v>94</c:v>
                </c:pt>
                <c:pt idx="815">
                  <c:v>94</c:v>
                </c:pt>
                <c:pt idx="816">
                  <c:v>94</c:v>
                </c:pt>
                <c:pt idx="817">
                  <c:v>94</c:v>
                </c:pt>
                <c:pt idx="818">
                  <c:v>94</c:v>
                </c:pt>
                <c:pt idx="819">
                  <c:v>94</c:v>
                </c:pt>
                <c:pt idx="820">
                  <c:v>94</c:v>
                </c:pt>
                <c:pt idx="821">
                  <c:v>94</c:v>
                </c:pt>
                <c:pt idx="822">
                  <c:v>94</c:v>
                </c:pt>
                <c:pt idx="823">
                  <c:v>94</c:v>
                </c:pt>
                <c:pt idx="824">
                  <c:v>94</c:v>
                </c:pt>
                <c:pt idx="825">
                  <c:v>94</c:v>
                </c:pt>
                <c:pt idx="826">
                  <c:v>94</c:v>
                </c:pt>
                <c:pt idx="827">
                  <c:v>94</c:v>
                </c:pt>
                <c:pt idx="828">
                  <c:v>94</c:v>
                </c:pt>
                <c:pt idx="829">
                  <c:v>94</c:v>
                </c:pt>
                <c:pt idx="830">
                  <c:v>94</c:v>
                </c:pt>
                <c:pt idx="831">
                  <c:v>94</c:v>
                </c:pt>
                <c:pt idx="832">
                  <c:v>94</c:v>
                </c:pt>
                <c:pt idx="833">
                  <c:v>94</c:v>
                </c:pt>
                <c:pt idx="834">
                  <c:v>94</c:v>
                </c:pt>
                <c:pt idx="835">
                  <c:v>94</c:v>
                </c:pt>
                <c:pt idx="836">
                  <c:v>94</c:v>
                </c:pt>
                <c:pt idx="837">
                  <c:v>94</c:v>
                </c:pt>
                <c:pt idx="838">
                  <c:v>94</c:v>
                </c:pt>
                <c:pt idx="839">
                  <c:v>94</c:v>
                </c:pt>
                <c:pt idx="840">
                  <c:v>94</c:v>
                </c:pt>
                <c:pt idx="841">
                  <c:v>94</c:v>
                </c:pt>
                <c:pt idx="842">
                  <c:v>94</c:v>
                </c:pt>
                <c:pt idx="843">
                  <c:v>94</c:v>
                </c:pt>
                <c:pt idx="844">
                  <c:v>94</c:v>
                </c:pt>
                <c:pt idx="845">
                  <c:v>94</c:v>
                </c:pt>
                <c:pt idx="846">
                  <c:v>94</c:v>
                </c:pt>
                <c:pt idx="847">
                  <c:v>94</c:v>
                </c:pt>
                <c:pt idx="848">
                  <c:v>94</c:v>
                </c:pt>
                <c:pt idx="849">
                  <c:v>94</c:v>
                </c:pt>
                <c:pt idx="850">
                  <c:v>94</c:v>
                </c:pt>
                <c:pt idx="851">
                  <c:v>94</c:v>
                </c:pt>
                <c:pt idx="852">
                  <c:v>94</c:v>
                </c:pt>
                <c:pt idx="853">
                  <c:v>94</c:v>
                </c:pt>
                <c:pt idx="854">
                  <c:v>94</c:v>
                </c:pt>
                <c:pt idx="855">
                  <c:v>94</c:v>
                </c:pt>
                <c:pt idx="856">
                  <c:v>94</c:v>
                </c:pt>
                <c:pt idx="857">
                  <c:v>94</c:v>
                </c:pt>
                <c:pt idx="858">
                  <c:v>94</c:v>
                </c:pt>
                <c:pt idx="859">
                  <c:v>94</c:v>
                </c:pt>
                <c:pt idx="860">
                  <c:v>94</c:v>
                </c:pt>
                <c:pt idx="861">
                  <c:v>94</c:v>
                </c:pt>
                <c:pt idx="862">
                  <c:v>94</c:v>
                </c:pt>
                <c:pt idx="863">
                  <c:v>94</c:v>
                </c:pt>
                <c:pt idx="864">
                  <c:v>94</c:v>
                </c:pt>
                <c:pt idx="865">
                  <c:v>94</c:v>
                </c:pt>
                <c:pt idx="866">
                  <c:v>94</c:v>
                </c:pt>
                <c:pt idx="867">
                  <c:v>94</c:v>
                </c:pt>
                <c:pt idx="868">
                  <c:v>94</c:v>
                </c:pt>
                <c:pt idx="869">
                  <c:v>94</c:v>
                </c:pt>
                <c:pt idx="870">
                  <c:v>94</c:v>
                </c:pt>
                <c:pt idx="871">
                  <c:v>94</c:v>
                </c:pt>
                <c:pt idx="872">
                  <c:v>94</c:v>
                </c:pt>
                <c:pt idx="873">
                  <c:v>94</c:v>
                </c:pt>
                <c:pt idx="874">
                  <c:v>94</c:v>
                </c:pt>
                <c:pt idx="875">
                  <c:v>94</c:v>
                </c:pt>
                <c:pt idx="876">
                  <c:v>94</c:v>
                </c:pt>
                <c:pt idx="877">
                  <c:v>94</c:v>
                </c:pt>
                <c:pt idx="878">
                  <c:v>94</c:v>
                </c:pt>
                <c:pt idx="879">
                  <c:v>94</c:v>
                </c:pt>
                <c:pt idx="880">
                  <c:v>94</c:v>
                </c:pt>
                <c:pt idx="881">
                  <c:v>94</c:v>
                </c:pt>
                <c:pt idx="882">
                  <c:v>94</c:v>
                </c:pt>
                <c:pt idx="883">
                  <c:v>94</c:v>
                </c:pt>
                <c:pt idx="884">
                  <c:v>94</c:v>
                </c:pt>
                <c:pt idx="885">
                  <c:v>94</c:v>
                </c:pt>
                <c:pt idx="886">
                  <c:v>94</c:v>
                </c:pt>
                <c:pt idx="887">
                  <c:v>94</c:v>
                </c:pt>
                <c:pt idx="888">
                  <c:v>94</c:v>
                </c:pt>
                <c:pt idx="889">
                  <c:v>94</c:v>
                </c:pt>
                <c:pt idx="890">
                  <c:v>94</c:v>
                </c:pt>
                <c:pt idx="891">
                  <c:v>94</c:v>
                </c:pt>
                <c:pt idx="892">
                  <c:v>94</c:v>
                </c:pt>
                <c:pt idx="893">
                  <c:v>94</c:v>
                </c:pt>
                <c:pt idx="894">
                  <c:v>94</c:v>
                </c:pt>
                <c:pt idx="895">
                  <c:v>94</c:v>
                </c:pt>
                <c:pt idx="896">
                  <c:v>94</c:v>
                </c:pt>
                <c:pt idx="897">
                  <c:v>94</c:v>
                </c:pt>
                <c:pt idx="898">
                  <c:v>94</c:v>
                </c:pt>
                <c:pt idx="899">
                  <c:v>94</c:v>
                </c:pt>
                <c:pt idx="900">
                  <c:v>94</c:v>
                </c:pt>
                <c:pt idx="901">
                  <c:v>94</c:v>
                </c:pt>
                <c:pt idx="902">
                  <c:v>94</c:v>
                </c:pt>
                <c:pt idx="903">
                  <c:v>94</c:v>
                </c:pt>
                <c:pt idx="904">
                  <c:v>94</c:v>
                </c:pt>
                <c:pt idx="905">
                  <c:v>94</c:v>
                </c:pt>
                <c:pt idx="906">
                  <c:v>94</c:v>
                </c:pt>
                <c:pt idx="907">
                  <c:v>94</c:v>
                </c:pt>
                <c:pt idx="908">
                  <c:v>94</c:v>
                </c:pt>
                <c:pt idx="909">
                  <c:v>94</c:v>
                </c:pt>
                <c:pt idx="910">
                  <c:v>94</c:v>
                </c:pt>
                <c:pt idx="911">
                  <c:v>94</c:v>
                </c:pt>
                <c:pt idx="912">
                  <c:v>94</c:v>
                </c:pt>
                <c:pt idx="913">
                  <c:v>94</c:v>
                </c:pt>
                <c:pt idx="914">
                  <c:v>94</c:v>
                </c:pt>
                <c:pt idx="915">
                  <c:v>94</c:v>
                </c:pt>
                <c:pt idx="916">
                  <c:v>94</c:v>
                </c:pt>
                <c:pt idx="917">
                  <c:v>94</c:v>
                </c:pt>
                <c:pt idx="918">
                  <c:v>94</c:v>
                </c:pt>
                <c:pt idx="919">
                  <c:v>94</c:v>
                </c:pt>
                <c:pt idx="920">
                  <c:v>94</c:v>
                </c:pt>
                <c:pt idx="921">
                  <c:v>94</c:v>
                </c:pt>
                <c:pt idx="922">
                  <c:v>94</c:v>
                </c:pt>
                <c:pt idx="923">
                  <c:v>94</c:v>
                </c:pt>
                <c:pt idx="924">
                  <c:v>94</c:v>
                </c:pt>
                <c:pt idx="925">
                  <c:v>94</c:v>
                </c:pt>
                <c:pt idx="926">
                  <c:v>94</c:v>
                </c:pt>
                <c:pt idx="927">
                  <c:v>94</c:v>
                </c:pt>
                <c:pt idx="928">
                  <c:v>94</c:v>
                </c:pt>
                <c:pt idx="929">
                  <c:v>94</c:v>
                </c:pt>
                <c:pt idx="930">
                  <c:v>94</c:v>
                </c:pt>
                <c:pt idx="931">
                  <c:v>94</c:v>
                </c:pt>
                <c:pt idx="932">
                  <c:v>94</c:v>
                </c:pt>
                <c:pt idx="933">
                  <c:v>94</c:v>
                </c:pt>
                <c:pt idx="934">
                  <c:v>94</c:v>
                </c:pt>
                <c:pt idx="935">
                  <c:v>94</c:v>
                </c:pt>
                <c:pt idx="936">
                  <c:v>94</c:v>
                </c:pt>
                <c:pt idx="937">
                  <c:v>94</c:v>
                </c:pt>
                <c:pt idx="938">
                  <c:v>94</c:v>
                </c:pt>
                <c:pt idx="939">
                  <c:v>94</c:v>
                </c:pt>
                <c:pt idx="940">
                  <c:v>94</c:v>
                </c:pt>
                <c:pt idx="941">
                  <c:v>94</c:v>
                </c:pt>
                <c:pt idx="942">
                  <c:v>94</c:v>
                </c:pt>
                <c:pt idx="943">
                  <c:v>94</c:v>
                </c:pt>
                <c:pt idx="944">
                  <c:v>94</c:v>
                </c:pt>
                <c:pt idx="945">
                  <c:v>94</c:v>
                </c:pt>
                <c:pt idx="946">
                  <c:v>94</c:v>
                </c:pt>
                <c:pt idx="947">
                  <c:v>94</c:v>
                </c:pt>
                <c:pt idx="948">
                  <c:v>94</c:v>
                </c:pt>
                <c:pt idx="949">
                  <c:v>94</c:v>
                </c:pt>
                <c:pt idx="950">
                  <c:v>94</c:v>
                </c:pt>
                <c:pt idx="951">
                  <c:v>94</c:v>
                </c:pt>
                <c:pt idx="952">
                  <c:v>94</c:v>
                </c:pt>
                <c:pt idx="953">
                  <c:v>94</c:v>
                </c:pt>
                <c:pt idx="954">
                  <c:v>94</c:v>
                </c:pt>
                <c:pt idx="955">
                  <c:v>94</c:v>
                </c:pt>
                <c:pt idx="956">
                  <c:v>94</c:v>
                </c:pt>
                <c:pt idx="957">
                  <c:v>94</c:v>
                </c:pt>
                <c:pt idx="958">
                  <c:v>94</c:v>
                </c:pt>
                <c:pt idx="959">
                  <c:v>94</c:v>
                </c:pt>
                <c:pt idx="960">
                  <c:v>94</c:v>
                </c:pt>
                <c:pt idx="961">
                  <c:v>94</c:v>
                </c:pt>
                <c:pt idx="962">
                  <c:v>94</c:v>
                </c:pt>
                <c:pt idx="963">
                  <c:v>94</c:v>
                </c:pt>
                <c:pt idx="964">
                  <c:v>94</c:v>
                </c:pt>
                <c:pt idx="965">
                  <c:v>94</c:v>
                </c:pt>
                <c:pt idx="966">
                  <c:v>94</c:v>
                </c:pt>
                <c:pt idx="967">
                  <c:v>94</c:v>
                </c:pt>
                <c:pt idx="968">
                  <c:v>94</c:v>
                </c:pt>
                <c:pt idx="969">
                  <c:v>94</c:v>
                </c:pt>
                <c:pt idx="970">
                  <c:v>94</c:v>
                </c:pt>
                <c:pt idx="971">
                  <c:v>94</c:v>
                </c:pt>
                <c:pt idx="972">
                  <c:v>94</c:v>
                </c:pt>
                <c:pt idx="973">
                  <c:v>94</c:v>
                </c:pt>
                <c:pt idx="974">
                  <c:v>94</c:v>
                </c:pt>
                <c:pt idx="975">
                  <c:v>94</c:v>
                </c:pt>
                <c:pt idx="976">
                  <c:v>94</c:v>
                </c:pt>
                <c:pt idx="977">
                  <c:v>94</c:v>
                </c:pt>
                <c:pt idx="978">
                  <c:v>94</c:v>
                </c:pt>
                <c:pt idx="979">
                  <c:v>94</c:v>
                </c:pt>
                <c:pt idx="980">
                  <c:v>94</c:v>
                </c:pt>
                <c:pt idx="981">
                  <c:v>94</c:v>
                </c:pt>
                <c:pt idx="982">
                  <c:v>94</c:v>
                </c:pt>
                <c:pt idx="983">
                  <c:v>94</c:v>
                </c:pt>
                <c:pt idx="984">
                  <c:v>94</c:v>
                </c:pt>
                <c:pt idx="985">
                  <c:v>94</c:v>
                </c:pt>
                <c:pt idx="986">
                  <c:v>94</c:v>
                </c:pt>
                <c:pt idx="987">
                  <c:v>94</c:v>
                </c:pt>
                <c:pt idx="988">
                  <c:v>94</c:v>
                </c:pt>
                <c:pt idx="989">
                  <c:v>94</c:v>
                </c:pt>
                <c:pt idx="990">
                  <c:v>94</c:v>
                </c:pt>
                <c:pt idx="991">
                  <c:v>94</c:v>
                </c:pt>
                <c:pt idx="992">
                  <c:v>94</c:v>
                </c:pt>
                <c:pt idx="993">
                  <c:v>94</c:v>
                </c:pt>
                <c:pt idx="994">
                  <c:v>94</c:v>
                </c:pt>
                <c:pt idx="995">
                  <c:v>94</c:v>
                </c:pt>
                <c:pt idx="996">
                  <c:v>94</c:v>
                </c:pt>
                <c:pt idx="997">
                  <c:v>94</c:v>
                </c:pt>
                <c:pt idx="998">
                  <c:v>94</c:v>
                </c:pt>
                <c:pt idx="999">
                  <c:v>94</c:v>
                </c:pt>
                <c:pt idx="1000">
                  <c:v>94</c:v>
                </c:pt>
                <c:pt idx="1001">
                  <c:v>94</c:v>
                </c:pt>
                <c:pt idx="1002">
                  <c:v>94</c:v>
                </c:pt>
                <c:pt idx="1003">
                  <c:v>94</c:v>
                </c:pt>
                <c:pt idx="1004">
                  <c:v>94</c:v>
                </c:pt>
                <c:pt idx="1005">
                  <c:v>94</c:v>
                </c:pt>
                <c:pt idx="1006">
                  <c:v>94</c:v>
                </c:pt>
                <c:pt idx="1007">
                  <c:v>94</c:v>
                </c:pt>
                <c:pt idx="1008">
                  <c:v>94</c:v>
                </c:pt>
                <c:pt idx="1009">
                  <c:v>94</c:v>
                </c:pt>
                <c:pt idx="1010">
                  <c:v>94</c:v>
                </c:pt>
                <c:pt idx="1011">
                  <c:v>94</c:v>
                </c:pt>
                <c:pt idx="1012">
                  <c:v>94</c:v>
                </c:pt>
                <c:pt idx="1013">
                  <c:v>94</c:v>
                </c:pt>
                <c:pt idx="1014">
                  <c:v>94</c:v>
                </c:pt>
                <c:pt idx="1015">
                  <c:v>94</c:v>
                </c:pt>
                <c:pt idx="1016">
                  <c:v>94</c:v>
                </c:pt>
                <c:pt idx="1017">
                  <c:v>94</c:v>
                </c:pt>
                <c:pt idx="1018">
                  <c:v>94</c:v>
                </c:pt>
                <c:pt idx="1019">
                  <c:v>94</c:v>
                </c:pt>
                <c:pt idx="1020">
                  <c:v>94</c:v>
                </c:pt>
                <c:pt idx="1021">
                  <c:v>94</c:v>
                </c:pt>
                <c:pt idx="1022">
                  <c:v>94</c:v>
                </c:pt>
                <c:pt idx="1023">
                  <c:v>94</c:v>
                </c:pt>
                <c:pt idx="1024">
                  <c:v>94</c:v>
                </c:pt>
                <c:pt idx="1025">
                  <c:v>94</c:v>
                </c:pt>
                <c:pt idx="1026">
                  <c:v>94</c:v>
                </c:pt>
                <c:pt idx="1027">
                  <c:v>94</c:v>
                </c:pt>
                <c:pt idx="1028">
                  <c:v>94</c:v>
                </c:pt>
                <c:pt idx="1029">
                  <c:v>94</c:v>
                </c:pt>
                <c:pt idx="1030">
                  <c:v>94</c:v>
                </c:pt>
                <c:pt idx="1031">
                  <c:v>94</c:v>
                </c:pt>
                <c:pt idx="1032">
                  <c:v>94</c:v>
                </c:pt>
                <c:pt idx="1033">
                  <c:v>94</c:v>
                </c:pt>
                <c:pt idx="1034">
                  <c:v>94</c:v>
                </c:pt>
                <c:pt idx="1035">
                  <c:v>94</c:v>
                </c:pt>
                <c:pt idx="1036">
                  <c:v>94</c:v>
                </c:pt>
                <c:pt idx="1037">
                  <c:v>94</c:v>
                </c:pt>
                <c:pt idx="1038">
                  <c:v>94</c:v>
                </c:pt>
                <c:pt idx="1039">
                  <c:v>94</c:v>
                </c:pt>
                <c:pt idx="1040">
                  <c:v>94</c:v>
                </c:pt>
                <c:pt idx="1041">
                  <c:v>94</c:v>
                </c:pt>
                <c:pt idx="1042">
                  <c:v>94</c:v>
                </c:pt>
                <c:pt idx="1043">
                  <c:v>94</c:v>
                </c:pt>
                <c:pt idx="1044">
                  <c:v>94</c:v>
                </c:pt>
                <c:pt idx="1045">
                  <c:v>94</c:v>
                </c:pt>
                <c:pt idx="1046">
                  <c:v>94</c:v>
                </c:pt>
                <c:pt idx="1047">
                  <c:v>94</c:v>
                </c:pt>
                <c:pt idx="1048">
                  <c:v>94</c:v>
                </c:pt>
                <c:pt idx="1049">
                  <c:v>94</c:v>
                </c:pt>
                <c:pt idx="1050">
                  <c:v>94</c:v>
                </c:pt>
                <c:pt idx="1051">
                  <c:v>94</c:v>
                </c:pt>
                <c:pt idx="1052">
                  <c:v>94</c:v>
                </c:pt>
                <c:pt idx="1053">
                  <c:v>94</c:v>
                </c:pt>
                <c:pt idx="1054">
                  <c:v>94</c:v>
                </c:pt>
                <c:pt idx="1055">
                  <c:v>94</c:v>
                </c:pt>
                <c:pt idx="1056">
                  <c:v>94</c:v>
                </c:pt>
                <c:pt idx="1057">
                  <c:v>94</c:v>
                </c:pt>
                <c:pt idx="1058">
                  <c:v>94</c:v>
                </c:pt>
                <c:pt idx="1059">
                  <c:v>94</c:v>
                </c:pt>
                <c:pt idx="1060">
                  <c:v>94</c:v>
                </c:pt>
                <c:pt idx="1061">
                  <c:v>94</c:v>
                </c:pt>
                <c:pt idx="1062">
                  <c:v>94</c:v>
                </c:pt>
                <c:pt idx="1063">
                  <c:v>94</c:v>
                </c:pt>
                <c:pt idx="1064">
                  <c:v>94</c:v>
                </c:pt>
                <c:pt idx="1065">
                  <c:v>94</c:v>
                </c:pt>
                <c:pt idx="1066">
                  <c:v>94</c:v>
                </c:pt>
                <c:pt idx="1067">
                  <c:v>94</c:v>
                </c:pt>
                <c:pt idx="1068">
                  <c:v>94</c:v>
                </c:pt>
                <c:pt idx="1069">
                  <c:v>94</c:v>
                </c:pt>
                <c:pt idx="1070">
                  <c:v>94</c:v>
                </c:pt>
                <c:pt idx="1071">
                  <c:v>94</c:v>
                </c:pt>
                <c:pt idx="1072">
                  <c:v>94</c:v>
                </c:pt>
                <c:pt idx="1073">
                  <c:v>94</c:v>
                </c:pt>
                <c:pt idx="1074">
                  <c:v>94</c:v>
                </c:pt>
                <c:pt idx="1075">
                  <c:v>94</c:v>
                </c:pt>
                <c:pt idx="1076">
                  <c:v>94</c:v>
                </c:pt>
                <c:pt idx="1077">
                  <c:v>94</c:v>
                </c:pt>
                <c:pt idx="1078">
                  <c:v>94</c:v>
                </c:pt>
                <c:pt idx="1079">
                  <c:v>94</c:v>
                </c:pt>
                <c:pt idx="1080">
                  <c:v>94</c:v>
                </c:pt>
                <c:pt idx="1081">
                  <c:v>94</c:v>
                </c:pt>
                <c:pt idx="1082">
                  <c:v>94</c:v>
                </c:pt>
                <c:pt idx="1083">
                  <c:v>94</c:v>
                </c:pt>
                <c:pt idx="1084">
                  <c:v>94</c:v>
                </c:pt>
                <c:pt idx="1085">
                  <c:v>94</c:v>
                </c:pt>
                <c:pt idx="1086">
                  <c:v>94</c:v>
                </c:pt>
                <c:pt idx="1087">
                  <c:v>94</c:v>
                </c:pt>
                <c:pt idx="1088">
                  <c:v>94</c:v>
                </c:pt>
                <c:pt idx="1089">
                  <c:v>94</c:v>
                </c:pt>
                <c:pt idx="1090">
                  <c:v>94</c:v>
                </c:pt>
                <c:pt idx="1091">
                  <c:v>94</c:v>
                </c:pt>
                <c:pt idx="1092">
                  <c:v>94</c:v>
                </c:pt>
                <c:pt idx="1093">
                  <c:v>94</c:v>
                </c:pt>
                <c:pt idx="1094">
                  <c:v>94</c:v>
                </c:pt>
                <c:pt idx="1095">
                  <c:v>94</c:v>
                </c:pt>
                <c:pt idx="1096">
                  <c:v>94</c:v>
                </c:pt>
                <c:pt idx="1097">
                  <c:v>94</c:v>
                </c:pt>
                <c:pt idx="1098">
                  <c:v>94</c:v>
                </c:pt>
                <c:pt idx="1099">
                  <c:v>94</c:v>
                </c:pt>
                <c:pt idx="1100">
                  <c:v>94</c:v>
                </c:pt>
                <c:pt idx="1101">
                  <c:v>94</c:v>
                </c:pt>
                <c:pt idx="1102">
                  <c:v>94</c:v>
                </c:pt>
                <c:pt idx="1103">
                  <c:v>94</c:v>
                </c:pt>
                <c:pt idx="1104">
                  <c:v>94</c:v>
                </c:pt>
                <c:pt idx="1105">
                  <c:v>94</c:v>
                </c:pt>
                <c:pt idx="1106">
                  <c:v>94</c:v>
                </c:pt>
                <c:pt idx="1107">
                  <c:v>94</c:v>
                </c:pt>
                <c:pt idx="1108">
                  <c:v>94</c:v>
                </c:pt>
                <c:pt idx="1109">
                  <c:v>94</c:v>
                </c:pt>
                <c:pt idx="1110">
                  <c:v>94</c:v>
                </c:pt>
                <c:pt idx="1111">
                  <c:v>94</c:v>
                </c:pt>
                <c:pt idx="1112">
                  <c:v>94</c:v>
                </c:pt>
                <c:pt idx="1113">
                  <c:v>94</c:v>
                </c:pt>
                <c:pt idx="1114">
                  <c:v>94</c:v>
                </c:pt>
                <c:pt idx="1115">
                  <c:v>94</c:v>
                </c:pt>
                <c:pt idx="1116">
                  <c:v>94</c:v>
                </c:pt>
                <c:pt idx="1117">
                  <c:v>94</c:v>
                </c:pt>
                <c:pt idx="1118">
                  <c:v>94</c:v>
                </c:pt>
                <c:pt idx="1119">
                  <c:v>94</c:v>
                </c:pt>
                <c:pt idx="1120">
                  <c:v>94</c:v>
                </c:pt>
                <c:pt idx="1121">
                  <c:v>94</c:v>
                </c:pt>
                <c:pt idx="1122">
                  <c:v>94</c:v>
                </c:pt>
                <c:pt idx="1123">
                  <c:v>94</c:v>
                </c:pt>
                <c:pt idx="1124">
                  <c:v>94</c:v>
                </c:pt>
                <c:pt idx="1125">
                  <c:v>94</c:v>
                </c:pt>
                <c:pt idx="1126">
                  <c:v>94</c:v>
                </c:pt>
                <c:pt idx="1127">
                  <c:v>94</c:v>
                </c:pt>
                <c:pt idx="1128">
                  <c:v>94</c:v>
                </c:pt>
                <c:pt idx="1129">
                  <c:v>94</c:v>
                </c:pt>
                <c:pt idx="1130">
                  <c:v>94</c:v>
                </c:pt>
                <c:pt idx="1131">
                  <c:v>94</c:v>
                </c:pt>
                <c:pt idx="1132">
                  <c:v>94</c:v>
                </c:pt>
                <c:pt idx="1133">
                  <c:v>94</c:v>
                </c:pt>
                <c:pt idx="1134">
                  <c:v>94</c:v>
                </c:pt>
                <c:pt idx="1135">
                  <c:v>94</c:v>
                </c:pt>
                <c:pt idx="1136">
                  <c:v>94</c:v>
                </c:pt>
                <c:pt idx="1137">
                  <c:v>94</c:v>
                </c:pt>
                <c:pt idx="1138">
                  <c:v>94</c:v>
                </c:pt>
                <c:pt idx="1139">
                  <c:v>94</c:v>
                </c:pt>
                <c:pt idx="1140">
                  <c:v>94</c:v>
                </c:pt>
                <c:pt idx="1141">
                  <c:v>94</c:v>
                </c:pt>
                <c:pt idx="1142">
                  <c:v>94</c:v>
                </c:pt>
                <c:pt idx="1143">
                  <c:v>94</c:v>
                </c:pt>
                <c:pt idx="1144">
                  <c:v>94</c:v>
                </c:pt>
                <c:pt idx="1145">
                  <c:v>94</c:v>
                </c:pt>
                <c:pt idx="1146">
                  <c:v>94</c:v>
                </c:pt>
                <c:pt idx="1147">
                  <c:v>94</c:v>
                </c:pt>
                <c:pt idx="1148">
                  <c:v>94</c:v>
                </c:pt>
                <c:pt idx="1149">
                  <c:v>94</c:v>
                </c:pt>
                <c:pt idx="1150">
                  <c:v>94</c:v>
                </c:pt>
                <c:pt idx="1151">
                  <c:v>94</c:v>
                </c:pt>
                <c:pt idx="1152">
                  <c:v>94</c:v>
                </c:pt>
                <c:pt idx="1153">
                  <c:v>94</c:v>
                </c:pt>
                <c:pt idx="1154">
                  <c:v>94</c:v>
                </c:pt>
                <c:pt idx="1155">
                  <c:v>94</c:v>
                </c:pt>
                <c:pt idx="1156">
                  <c:v>94</c:v>
                </c:pt>
                <c:pt idx="1157">
                  <c:v>94</c:v>
                </c:pt>
                <c:pt idx="1158">
                  <c:v>94</c:v>
                </c:pt>
                <c:pt idx="1159">
                  <c:v>94</c:v>
                </c:pt>
                <c:pt idx="1160">
                  <c:v>94</c:v>
                </c:pt>
                <c:pt idx="1161">
                  <c:v>94</c:v>
                </c:pt>
                <c:pt idx="1162">
                  <c:v>94</c:v>
                </c:pt>
                <c:pt idx="1163">
                  <c:v>94</c:v>
                </c:pt>
                <c:pt idx="1164">
                  <c:v>94</c:v>
                </c:pt>
                <c:pt idx="1165">
                  <c:v>94</c:v>
                </c:pt>
                <c:pt idx="1166">
                  <c:v>94</c:v>
                </c:pt>
                <c:pt idx="1167">
                  <c:v>94</c:v>
                </c:pt>
                <c:pt idx="1168">
                  <c:v>94</c:v>
                </c:pt>
                <c:pt idx="1169">
                  <c:v>94</c:v>
                </c:pt>
                <c:pt idx="1170">
                  <c:v>94</c:v>
                </c:pt>
                <c:pt idx="1171">
                  <c:v>94</c:v>
                </c:pt>
                <c:pt idx="1172">
                  <c:v>94</c:v>
                </c:pt>
                <c:pt idx="1173">
                  <c:v>94</c:v>
                </c:pt>
                <c:pt idx="1174">
                  <c:v>94</c:v>
                </c:pt>
                <c:pt idx="1175">
                  <c:v>94</c:v>
                </c:pt>
                <c:pt idx="1176">
                  <c:v>94</c:v>
                </c:pt>
              </c:numCache>
            </c:numRef>
          </c:yVal>
          <c:smooth val="1"/>
        </c:ser>
        <c:ser>
          <c:idx val="1"/>
          <c:order val="1"/>
          <c:tx>
            <c:v>Cumulative Riscatto using average</c:v>
          </c:tx>
          <c:spPr>
            <a:ln w="6350"/>
          </c:spPr>
          <c:marker>
            <c:symbol val="none"/>
          </c:marker>
          <c:xVal>
            <c:numRef>
              <c:f>KNNC_TrainingLiftChart!$AZ$4:$AZ$1180</c:f>
              <c:numCache>
                <c:formatCode>General</c:formatCode>
                <c:ptCount val="1177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  <c:pt idx="161">
                  <c:v>162</c:v>
                </c:pt>
                <c:pt idx="162">
                  <c:v>163</c:v>
                </c:pt>
                <c:pt idx="163">
                  <c:v>164</c:v>
                </c:pt>
                <c:pt idx="164">
                  <c:v>165</c:v>
                </c:pt>
                <c:pt idx="165">
                  <c:v>166</c:v>
                </c:pt>
                <c:pt idx="166">
                  <c:v>167</c:v>
                </c:pt>
                <c:pt idx="167">
                  <c:v>168</c:v>
                </c:pt>
                <c:pt idx="168">
                  <c:v>169</c:v>
                </c:pt>
                <c:pt idx="169">
                  <c:v>170</c:v>
                </c:pt>
                <c:pt idx="170">
                  <c:v>171</c:v>
                </c:pt>
                <c:pt idx="171">
                  <c:v>172</c:v>
                </c:pt>
                <c:pt idx="172">
                  <c:v>173</c:v>
                </c:pt>
                <c:pt idx="173">
                  <c:v>174</c:v>
                </c:pt>
                <c:pt idx="174">
                  <c:v>175</c:v>
                </c:pt>
                <c:pt idx="175">
                  <c:v>176</c:v>
                </c:pt>
                <c:pt idx="176">
                  <c:v>177</c:v>
                </c:pt>
                <c:pt idx="177">
                  <c:v>178</c:v>
                </c:pt>
                <c:pt idx="178">
                  <c:v>179</c:v>
                </c:pt>
                <c:pt idx="179">
                  <c:v>180</c:v>
                </c:pt>
                <c:pt idx="180">
                  <c:v>181</c:v>
                </c:pt>
                <c:pt idx="181">
                  <c:v>182</c:v>
                </c:pt>
                <c:pt idx="182">
                  <c:v>183</c:v>
                </c:pt>
                <c:pt idx="183">
                  <c:v>184</c:v>
                </c:pt>
                <c:pt idx="184">
                  <c:v>185</c:v>
                </c:pt>
                <c:pt idx="185">
                  <c:v>186</c:v>
                </c:pt>
                <c:pt idx="186">
                  <c:v>187</c:v>
                </c:pt>
                <c:pt idx="187">
                  <c:v>188</c:v>
                </c:pt>
                <c:pt idx="188">
                  <c:v>189</c:v>
                </c:pt>
                <c:pt idx="189">
                  <c:v>190</c:v>
                </c:pt>
                <c:pt idx="190">
                  <c:v>191</c:v>
                </c:pt>
                <c:pt idx="191">
                  <c:v>192</c:v>
                </c:pt>
                <c:pt idx="192">
                  <c:v>193</c:v>
                </c:pt>
                <c:pt idx="193">
                  <c:v>194</c:v>
                </c:pt>
                <c:pt idx="194">
                  <c:v>195</c:v>
                </c:pt>
                <c:pt idx="195">
                  <c:v>196</c:v>
                </c:pt>
                <c:pt idx="196">
                  <c:v>197</c:v>
                </c:pt>
                <c:pt idx="197">
                  <c:v>198</c:v>
                </c:pt>
                <c:pt idx="198">
                  <c:v>199</c:v>
                </c:pt>
                <c:pt idx="199">
                  <c:v>200</c:v>
                </c:pt>
                <c:pt idx="200">
                  <c:v>201</c:v>
                </c:pt>
                <c:pt idx="201">
                  <c:v>202</c:v>
                </c:pt>
                <c:pt idx="202">
                  <c:v>203</c:v>
                </c:pt>
                <c:pt idx="203">
                  <c:v>204</c:v>
                </c:pt>
                <c:pt idx="204">
                  <c:v>205</c:v>
                </c:pt>
                <c:pt idx="205">
                  <c:v>206</c:v>
                </c:pt>
                <c:pt idx="206">
                  <c:v>207</c:v>
                </c:pt>
                <c:pt idx="207">
                  <c:v>208</c:v>
                </c:pt>
                <c:pt idx="208">
                  <c:v>209</c:v>
                </c:pt>
                <c:pt idx="209">
                  <c:v>210</c:v>
                </c:pt>
                <c:pt idx="210">
                  <c:v>211</c:v>
                </c:pt>
                <c:pt idx="211">
                  <c:v>212</c:v>
                </c:pt>
                <c:pt idx="212">
                  <c:v>213</c:v>
                </c:pt>
                <c:pt idx="213">
                  <c:v>214</c:v>
                </c:pt>
                <c:pt idx="214">
                  <c:v>215</c:v>
                </c:pt>
                <c:pt idx="215">
                  <c:v>216</c:v>
                </c:pt>
                <c:pt idx="216">
                  <c:v>217</c:v>
                </c:pt>
                <c:pt idx="217">
                  <c:v>218</c:v>
                </c:pt>
                <c:pt idx="218">
                  <c:v>219</c:v>
                </c:pt>
                <c:pt idx="219">
                  <c:v>220</c:v>
                </c:pt>
                <c:pt idx="220">
                  <c:v>221</c:v>
                </c:pt>
                <c:pt idx="221">
                  <c:v>222</c:v>
                </c:pt>
                <c:pt idx="222">
                  <c:v>223</c:v>
                </c:pt>
                <c:pt idx="223">
                  <c:v>224</c:v>
                </c:pt>
                <c:pt idx="224">
                  <c:v>225</c:v>
                </c:pt>
                <c:pt idx="225">
                  <c:v>226</c:v>
                </c:pt>
                <c:pt idx="226">
                  <c:v>227</c:v>
                </c:pt>
                <c:pt idx="227">
                  <c:v>228</c:v>
                </c:pt>
                <c:pt idx="228">
                  <c:v>229</c:v>
                </c:pt>
                <c:pt idx="229">
                  <c:v>230</c:v>
                </c:pt>
                <c:pt idx="230">
                  <c:v>231</c:v>
                </c:pt>
                <c:pt idx="231">
                  <c:v>232</c:v>
                </c:pt>
                <c:pt idx="232">
                  <c:v>233</c:v>
                </c:pt>
                <c:pt idx="233">
                  <c:v>234</c:v>
                </c:pt>
                <c:pt idx="234">
                  <c:v>235</c:v>
                </c:pt>
                <c:pt idx="235">
                  <c:v>236</c:v>
                </c:pt>
                <c:pt idx="236">
                  <c:v>237</c:v>
                </c:pt>
                <c:pt idx="237">
                  <c:v>238</c:v>
                </c:pt>
                <c:pt idx="238">
                  <c:v>239</c:v>
                </c:pt>
                <c:pt idx="239">
                  <c:v>240</c:v>
                </c:pt>
                <c:pt idx="240">
                  <c:v>241</c:v>
                </c:pt>
                <c:pt idx="241">
                  <c:v>242</c:v>
                </c:pt>
                <c:pt idx="242">
                  <c:v>243</c:v>
                </c:pt>
                <c:pt idx="243">
                  <c:v>244</c:v>
                </c:pt>
                <c:pt idx="244">
                  <c:v>245</c:v>
                </c:pt>
                <c:pt idx="245">
                  <c:v>246</c:v>
                </c:pt>
                <c:pt idx="246">
                  <c:v>247</c:v>
                </c:pt>
                <c:pt idx="247">
                  <c:v>248</c:v>
                </c:pt>
                <c:pt idx="248">
                  <c:v>249</c:v>
                </c:pt>
                <c:pt idx="249">
                  <c:v>250</c:v>
                </c:pt>
                <c:pt idx="250">
                  <c:v>251</c:v>
                </c:pt>
                <c:pt idx="251">
                  <c:v>252</c:v>
                </c:pt>
                <c:pt idx="252">
                  <c:v>253</c:v>
                </c:pt>
                <c:pt idx="253">
                  <c:v>254</c:v>
                </c:pt>
                <c:pt idx="254">
                  <c:v>255</c:v>
                </c:pt>
                <c:pt idx="255">
                  <c:v>256</c:v>
                </c:pt>
                <c:pt idx="256">
                  <c:v>257</c:v>
                </c:pt>
                <c:pt idx="257">
                  <c:v>258</c:v>
                </c:pt>
                <c:pt idx="258">
                  <c:v>259</c:v>
                </c:pt>
                <c:pt idx="259">
                  <c:v>260</c:v>
                </c:pt>
                <c:pt idx="260">
                  <c:v>261</c:v>
                </c:pt>
                <c:pt idx="261">
                  <c:v>262</c:v>
                </c:pt>
                <c:pt idx="262">
                  <c:v>263</c:v>
                </c:pt>
                <c:pt idx="263">
                  <c:v>264</c:v>
                </c:pt>
                <c:pt idx="264">
                  <c:v>265</c:v>
                </c:pt>
                <c:pt idx="265">
                  <c:v>266</c:v>
                </c:pt>
                <c:pt idx="266">
                  <c:v>267</c:v>
                </c:pt>
                <c:pt idx="267">
                  <c:v>268</c:v>
                </c:pt>
                <c:pt idx="268">
                  <c:v>269</c:v>
                </c:pt>
                <c:pt idx="269">
                  <c:v>270</c:v>
                </c:pt>
                <c:pt idx="270">
                  <c:v>271</c:v>
                </c:pt>
                <c:pt idx="271">
                  <c:v>272</c:v>
                </c:pt>
                <c:pt idx="272">
                  <c:v>273</c:v>
                </c:pt>
                <c:pt idx="273">
                  <c:v>274</c:v>
                </c:pt>
                <c:pt idx="274">
                  <c:v>275</c:v>
                </c:pt>
                <c:pt idx="275">
                  <c:v>276</c:v>
                </c:pt>
                <c:pt idx="276">
                  <c:v>277</c:v>
                </c:pt>
                <c:pt idx="277">
                  <c:v>278</c:v>
                </c:pt>
                <c:pt idx="278">
                  <c:v>279</c:v>
                </c:pt>
                <c:pt idx="279">
                  <c:v>280</c:v>
                </c:pt>
                <c:pt idx="280">
                  <c:v>281</c:v>
                </c:pt>
                <c:pt idx="281">
                  <c:v>282</c:v>
                </c:pt>
                <c:pt idx="282">
                  <c:v>283</c:v>
                </c:pt>
                <c:pt idx="283">
                  <c:v>284</c:v>
                </c:pt>
                <c:pt idx="284">
                  <c:v>285</c:v>
                </c:pt>
                <c:pt idx="285">
                  <c:v>286</c:v>
                </c:pt>
                <c:pt idx="286">
                  <c:v>287</c:v>
                </c:pt>
                <c:pt idx="287">
                  <c:v>288</c:v>
                </c:pt>
                <c:pt idx="288">
                  <c:v>289</c:v>
                </c:pt>
                <c:pt idx="289">
                  <c:v>290</c:v>
                </c:pt>
                <c:pt idx="290">
                  <c:v>291</c:v>
                </c:pt>
                <c:pt idx="291">
                  <c:v>292</c:v>
                </c:pt>
                <c:pt idx="292">
                  <c:v>293</c:v>
                </c:pt>
                <c:pt idx="293">
                  <c:v>294</c:v>
                </c:pt>
                <c:pt idx="294">
                  <c:v>295</c:v>
                </c:pt>
                <c:pt idx="295">
                  <c:v>296</c:v>
                </c:pt>
                <c:pt idx="296">
                  <c:v>297</c:v>
                </c:pt>
                <c:pt idx="297">
                  <c:v>298</c:v>
                </c:pt>
                <c:pt idx="298">
                  <c:v>299</c:v>
                </c:pt>
                <c:pt idx="299">
                  <c:v>300</c:v>
                </c:pt>
                <c:pt idx="300">
                  <c:v>301</c:v>
                </c:pt>
                <c:pt idx="301">
                  <c:v>302</c:v>
                </c:pt>
                <c:pt idx="302">
                  <c:v>303</c:v>
                </c:pt>
                <c:pt idx="303">
                  <c:v>304</c:v>
                </c:pt>
                <c:pt idx="304">
                  <c:v>305</c:v>
                </c:pt>
                <c:pt idx="305">
                  <c:v>306</c:v>
                </c:pt>
                <c:pt idx="306">
                  <c:v>307</c:v>
                </c:pt>
                <c:pt idx="307">
                  <c:v>308</c:v>
                </c:pt>
                <c:pt idx="308">
                  <c:v>309</c:v>
                </c:pt>
                <c:pt idx="309">
                  <c:v>310</c:v>
                </c:pt>
                <c:pt idx="310">
                  <c:v>311</c:v>
                </c:pt>
                <c:pt idx="311">
                  <c:v>312</c:v>
                </c:pt>
                <c:pt idx="312">
                  <c:v>313</c:v>
                </c:pt>
                <c:pt idx="313">
                  <c:v>314</c:v>
                </c:pt>
                <c:pt idx="314">
                  <c:v>315</c:v>
                </c:pt>
                <c:pt idx="315">
                  <c:v>316</c:v>
                </c:pt>
                <c:pt idx="316">
                  <c:v>317</c:v>
                </c:pt>
                <c:pt idx="317">
                  <c:v>318</c:v>
                </c:pt>
                <c:pt idx="318">
                  <c:v>319</c:v>
                </c:pt>
                <c:pt idx="319">
                  <c:v>320</c:v>
                </c:pt>
                <c:pt idx="320">
                  <c:v>321</c:v>
                </c:pt>
                <c:pt idx="321">
                  <c:v>322</c:v>
                </c:pt>
                <c:pt idx="322">
                  <c:v>323</c:v>
                </c:pt>
                <c:pt idx="323">
                  <c:v>324</c:v>
                </c:pt>
                <c:pt idx="324">
                  <c:v>325</c:v>
                </c:pt>
                <c:pt idx="325">
                  <c:v>326</c:v>
                </c:pt>
                <c:pt idx="326">
                  <c:v>327</c:v>
                </c:pt>
                <c:pt idx="327">
                  <c:v>328</c:v>
                </c:pt>
                <c:pt idx="328">
                  <c:v>329</c:v>
                </c:pt>
                <c:pt idx="329">
                  <c:v>330</c:v>
                </c:pt>
                <c:pt idx="330">
                  <c:v>331</c:v>
                </c:pt>
                <c:pt idx="331">
                  <c:v>332</c:v>
                </c:pt>
                <c:pt idx="332">
                  <c:v>333</c:v>
                </c:pt>
                <c:pt idx="333">
                  <c:v>334</c:v>
                </c:pt>
                <c:pt idx="334">
                  <c:v>335</c:v>
                </c:pt>
                <c:pt idx="335">
                  <c:v>336</c:v>
                </c:pt>
                <c:pt idx="336">
                  <c:v>337</c:v>
                </c:pt>
                <c:pt idx="337">
                  <c:v>338</c:v>
                </c:pt>
                <c:pt idx="338">
                  <c:v>339</c:v>
                </c:pt>
                <c:pt idx="339">
                  <c:v>340</c:v>
                </c:pt>
                <c:pt idx="340">
                  <c:v>341</c:v>
                </c:pt>
                <c:pt idx="341">
                  <c:v>342</c:v>
                </c:pt>
                <c:pt idx="342">
                  <c:v>343</c:v>
                </c:pt>
                <c:pt idx="343">
                  <c:v>344</c:v>
                </c:pt>
                <c:pt idx="344">
                  <c:v>345</c:v>
                </c:pt>
                <c:pt idx="345">
                  <c:v>346</c:v>
                </c:pt>
                <c:pt idx="346">
                  <c:v>347</c:v>
                </c:pt>
                <c:pt idx="347">
                  <c:v>348</c:v>
                </c:pt>
                <c:pt idx="348">
                  <c:v>349</c:v>
                </c:pt>
                <c:pt idx="349">
                  <c:v>350</c:v>
                </c:pt>
                <c:pt idx="350">
                  <c:v>351</c:v>
                </c:pt>
                <c:pt idx="351">
                  <c:v>352</c:v>
                </c:pt>
                <c:pt idx="352">
                  <c:v>353</c:v>
                </c:pt>
                <c:pt idx="353">
                  <c:v>354</c:v>
                </c:pt>
                <c:pt idx="354">
                  <c:v>355</c:v>
                </c:pt>
                <c:pt idx="355">
                  <c:v>356</c:v>
                </c:pt>
                <c:pt idx="356">
                  <c:v>357</c:v>
                </c:pt>
                <c:pt idx="357">
                  <c:v>358</c:v>
                </c:pt>
                <c:pt idx="358">
                  <c:v>359</c:v>
                </c:pt>
                <c:pt idx="359">
                  <c:v>360</c:v>
                </c:pt>
                <c:pt idx="360">
                  <c:v>361</c:v>
                </c:pt>
                <c:pt idx="361">
                  <c:v>362</c:v>
                </c:pt>
                <c:pt idx="362">
                  <c:v>363</c:v>
                </c:pt>
                <c:pt idx="363">
                  <c:v>364</c:v>
                </c:pt>
                <c:pt idx="364">
                  <c:v>365</c:v>
                </c:pt>
                <c:pt idx="365">
                  <c:v>366</c:v>
                </c:pt>
                <c:pt idx="366">
                  <c:v>367</c:v>
                </c:pt>
                <c:pt idx="367">
                  <c:v>368</c:v>
                </c:pt>
                <c:pt idx="368">
                  <c:v>369</c:v>
                </c:pt>
                <c:pt idx="369">
                  <c:v>370</c:v>
                </c:pt>
                <c:pt idx="370">
                  <c:v>371</c:v>
                </c:pt>
                <c:pt idx="371">
                  <c:v>372</c:v>
                </c:pt>
                <c:pt idx="372">
                  <c:v>373</c:v>
                </c:pt>
                <c:pt idx="373">
                  <c:v>374</c:v>
                </c:pt>
                <c:pt idx="374">
                  <c:v>375</c:v>
                </c:pt>
                <c:pt idx="375">
                  <c:v>376</c:v>
                </c:pt>
                <c:pt idx="376">
                  <c:v>377</c:v>
                </c:pt>
                <c:pt idx="377">
                  <c:v>378</c:v>
                </c:pt>
                <c:pt idx="378">
                  <c:v>379</c:v>
                </c:pt>
                <c:pt idx="379">
                  <c:v>380</c:v>
                </c:pt>
                <c:pt idx="380">
                  <c:v>381</c:v>
                </c:pt>
                <c:pt idx="381">
                  <c:v>382</c:v>
                </c:pt>
                <c:pt idx="382">
                  <c:v>383</c:v>
                </c:pt>
                <c:pt idx="383">
                  <c:v>384</c:v>
                </c:pt>
                <c:pt idx="384">
                  <c:v>385</c:v>
                </c:pt>
                <c:pt idx="385">
                  <c:v>386</c:v>
                </c:pt>
                <c:pt idx="386">
                  <c:v>387</c:v>
                </c:pt>
                <c:pt idx="387">
                  <c:v>388</c:v>
                </c:pt>
                <c:pt idx="388">
                  <c:v>389</c:v>
                </c:pt>
                <c:pt idx="389">
                  <c:v>390</c:v>
                </c:pt>
                <c:pt idx="390">
                  <c:v>391</c:v>
                </c:pt>
                <c:pt idx="391">
                  <c:v>392</c:v>
                </c:pt>
                <c:pt idx="392">
                  <c:v>393</c:v>
                </c:pt>
                <c:pt idx="393">
                  <c:v>394</c:v>
                </c:pt>
                <c:pt idx="394">
                  <c:v>395</c:v>
                </c:pt>
                <c:pt idx="395">
                  <c:v>396</c:v>
                </c:pt>
                <c:pt idx="396">
                  <c:v>397</c:v>
                </c:pt>
                <c:pt idx="397">
                  <c:v>398</c:v>
                </c:pt>
                <c:pt idx="398">
                  <c:v>399</c:v>
                </c:pt>
                <c:pt idx="399">
                  <c:v>400</c:v>
                </c:pt>
                <c:pt idx="400">
                  <c:v>401</c:v>
                </c:pt>
                <c:pt idx="401">
                  <c:v>402</c:v>
                </c:pt>
                <c:pt idx="402">
                  <c:v>403</c:v>
                </c:pt>
                <c:pt idx="403">
                  <c:v>404</c:v>
                </c:pt>
                <c:pt idx="404">
                  <c:v>405</c:v>
                </c:pt>
                <c:pt idx="405">
                  <c:v>406</c:v>
                </c:pt>
                <c:pt idx="406">
                  <c:v>407</c:v>
                </c:pt>
                <c:pt idx="407">
                  <c:v>408</c:v>
                </c:pt>
                <c:pt idx="408">
                  <c:v>409</c:v>
                </c:pt>
                <c:pt idx="409">
                  <c:v>410</c:v>
                </c:pt>
                <c:pt idx="410">
                  <c:v>411</c:v>
                </c:pt>
                <c:pt idx="411">
                  <c:v>412</c:v>
                </c:pt>
                <c:pt idx="412">
                  <c:v>413</c:v>
                </c:pt>
                <c:pt idx="413">
                  <c:v>414</c:v>
                </c:pt>
                <c:pt idx="414">
                  <c:v>415</c:v>
                </c:pt>
                <c:pt idx="415">
                  <c:v>416</c:v>
                </c:pt>
                <c:pt idx="416">
                  <c:v>417</c:v>
                </c:pt>
                <c:pt idx="417">
                  <c:v>418</c:v>
                </c:pt>
                <c:pt idx="418">
                  <c:v>419</c:v>
                </c:pt>
                <c:pt idx="419">
                  <c:v>420</c:v>
                </c:pt>
                <c:pt idx="420">
                  <c:v>421</c:v>
                </c:pt>
                <c:pt idx="421">
                  <c:v>422</c:v>
                </c:pt>
                <c:pt idx="422">
                  <c:v>423</c:v>
                </c:pt>
                <c:pt idx="423">
                  <c:v>424</c:v>
                </c:pt>
                <c:pt idx="424">
                  <c:v>425</c:v>
                </c:pt>
                <c:pt idx="425">
                  <c:v>426</c:v>
                </c:pt>
                <c:pt idx="426">
                  <c:v>427</c:v>
                </c:pt>
                <c:pt idx="427">
                  <c:v>428</c:v>
                </c:pt>
                <c:pt idx="428">
                  <c:v>429</c:v>
                </c:pt>
                <c:pt idx="429">
                  <c:v>430</c:v>
                </c:pt>
                <c:pt idx="430">
                  <c:v>431</c:v>
                </c:pt>
                <c:pt idx="431">
                  <c:v>432</c:v>
                </c:pt>
                <c:pt idx="432">
                  <c:v>433</c:v>
                </c:pt>
                <c:pt idx="433">
                  <c:v>434</c:v>
                </c:pt>
                <c:pt idx="434">
                  <c:v>435</c:v>
                </c:pt>
                <c:pt idx="435">
                  <c:v>436</c:v>
                </c:pt>
                <c:pt idx="436">
                  <c:v>437</c:v>
                </c:pt>
                <c:pt idx="437">
                  <c:v>438</c:v>
                </c:pt>
                <c:pt idx="438">
                  <c:v>439</c:v>
                </c:pt>
                <c:pt idx="439">
                  <c:v>440</c:v>
                </c:pt>
                <c:pt idx="440">
                  <c:v>441</c:v>
                </c:pt>
                <c:pt idx="441">
                  <c:v>442</c:v>
                </c:pt>
                <c:pt idx="442">
                  <c:v>443</c:v>
                </c:pt>
                <c:pt idx="443">
                  <c:v>444</c:v>
                </c:pt>
                <c:pt idx="444">
                  <c:v>445</c:v>
                </c:pt>
                <c:pt idx="445">
                  <c:v>446</c:v>
                </c:pt>
                <c:pt idx="446">
                  <c:v>447</c:v>
                </c:pt>
                <c:pt idx="447">
                  <c:v>448</c:v>
                </c:pt>
                <c:pt idx="448">
                  <c:v>449</c:v>
                </c:pt>
                <c:pt idx="449">
                  <c:v>450</c:v>
                </c:pt>
                <c:pt idx="450">
                  <c:v>451</c:v>
                </c:pt>
                <c:pt idx="451">
                  <c:v>452</c:v>
                </c:pt>
                <c:pt idx="452">
                  <c:v>453</c:v>
                </c:pt>
                <c:pt idx="453">
                  <c:v>454</c:v>
                </c:pt>
                <c:pt idx="454">
                  <c:v>455</c:v>
                </c:pt>
                <c:pt idx="455">
                  <c:v>456</c:v>
                </c:pt>
                <c:pt idx="456">
                  <c:v>457</c:v>
                </c:pt>
                <c:pt idx="457">
                  <c:v>458</c:v>
                </c:pt>
                <c:pt idx="458">
                  <c:v>459</c:v>
                </c:pt>
                <c:pt idx="459">
                  <c:v>460</c:v>
                </c:pt>
                <c:pt idx="460">
                  <c:v>461</c:v>
                </c:pt>
                <c:pt idx="461">
                  <c:v>462</c:v>
                </c:pt>
                <c:pt idx="462">
                  <c:v>463</c:v>
                </c:pt>
                <c:pt idx="463">
                  <c:v>464</c:v>
                </c:pt>
                <c:pt idx="464">
                  <c:v>465</c:v>
                </c:pt>
                <c:pt idx="465">
                  <c:v>466</c:v>
                </c:pt>
                <c:pt idx="466">
                  <c:v>467</c:v>
                </c:pt>
                <c:pt idx="467">
                  <c:v>468</c:v>
                </c:pt>
                <c:pt idx="468">
                  <c:v>469</c:v>
                </c:pt>
                <c:pt idx="469">
                  <c:v>470</c:v>
                </c:pt>
                <c:pt idx="470">
                  <c:v>471</c:v>
                </c:pt>
                <c:pt idx="471">
                  <c:v>472</c:v>
                </c:pt>
                <c:pt idx="472">
                  <c:v>473</c:v>
                </c:pt>
                <c:pt idx="473">
                  <c:v>474</c:v>
                </c:pt>
                <c:pt idx="474">
                  <c:v>475</c:v>
                </c:pt>
                <c:pt idx="475">
                  <c:v>476</c:v>
                </c:pt>
                <c:pt idx="476">
                  <c:v>477</c:v>
                </c:pt>
                <c:pt idx="477">
                  <c:v>478</c:v>
                </c:pt>
                <c:pt idx="478">
                  <c:v>479</c:v>
                </c:pt>
                <c:pt idx="479">
                  <c:v>480</c:v>
                </c:pt>
                <c:pt idx="480">
                  <c:v>481</c:v>
                </c:pt>
                <c:pt idx="481">
                  <c:v>482</c:v>
                </c:pt>
                <c:pt idx="482">
                  <c:v>483</c:v>
                </c:pt>
                <c:pt idx="483">
                  <c:v>484</c:v>
                </c:pt>
                <c:pt idx="484">
                  <c:v>485</c:v>
                </c:pt>
                <c:pt idx="485">
                  <c:v>486</c:v>
                </c:pt>
                <c:pt idx="486">
                  <c:v>487</c:v>
                </c:pt>
                <c:pt idx="487">
                  <c:v>488</c:v>
                </c:pt>
                <c:pt idx="488">
                  <c:v>489</c:v>
                </c:pt>
                <c:pt idx="489">
                  <c:v>490</c:v>
                </c:pt>
                <c:pt idx="490">
                  <c:v>491</c:v>
                </c:pt>
                <c:pt idx="491">
                  <c:v>492</c:v>
                </c:pt>
                <c:pt idx="492">
                  <c:v>493</c:v>
                </c:pt>
                <c:pt idx="493">
                  <c:v>494</c:v>
                </c:pt>
                <c:pt idx="494">
                  <c:v>495</c:v>
                </c:pt>
                <c:pt idx="495">
                  <c:v>496</c:v>
                </c:pt>
                <c:pt idx="496">
                  <c:v>497</c:v>
                </c:pt>
                <c:pt idx="497">
                  <c:v>498</c:v>
                </c:pt>
                <c:pt idx="498">
                  <c:v>499</c:v>
                </c:pt>
                <c:pt idx="499">
                  <c:v>500</c:v>
                </c:pt>
                <c:pt idx="500">
                  <c:v>501</c:v>
                </c:pt>
                <c:pt idx="501">
                  <c:v>502</c:v>
                </c:pt>
                <c:pt idx="502">
                  <c:v>503</c:v>
                </c:pt>
                <c:pt idx="503">
                  <c:v>504</c:v>
                </c:pt>
                <c:pt idx="504">
                  <c:v>505</c:v>
                </c:pt>
                <c:pt idx="505">
                  <c:v>506</c:v>
                </c:pt>
                <c:pt idx="506">
                  <c:v>507</c:v>
                </c:pt>
                <c:pt idx="507">
                  <c:v>508</c:v>
                </c:pt>
                <c:pt idx="508">
                  <c:v>509</c:v>
                </c:pt>
                <c:pt idx="509">
                  <c:v>510</c:v>
                </c:pt>
                <c:pt idx="510">
                  <c:v>511</c:v>
                </c:pt>
                <c:pt idx="511">
                  <c:v>512</c:v>
                </c:pt>
                <c:pt idx="512">
                  <c:v>513</c:v>
                </c:pt>
                <c:pt idx="513">
                  <c:v>514</c:v>
                </c:pt>
                <c:pt idx="514">
                  <c:v>515</c:v>
                </c:pt>
                <c:pt idx="515">
                  <c:v>516</c:v>
                </c:pt>
                <c:pt idx="516">
                  <c:v>517</c:v>
                </c:pt>
                <c:pt idx="517">
                  <c:v>518</c:v>
                </c:pt>
                <c:pt idx="518">
                  <c:v>519</c:v>
                </c:pt>
                <c:pt idx="519">
                  <c:v>520</c:v>
                </c:pt>
                <c:pt idx="520">
                  <c:v>521</c:v>
                </c:pt>
                <c:pt idx="521">
                  <c:v>522</c:v>
                </c:pt>
                <c:pt idx="522">
                  <c:v>523</c:v>
                </c:pt>
                <c:pt idx="523">
                  <c:v>524</c:v>
                </c:pt>
                <c:pt idx="524">
                  <c:v>525</c:v>
                </c:pt>
                <c:pt idx="525">
                  <c:v>526</c:v>
                </c:pt>
                <c:pt idx="526">
                  <c:v>527</c:v>
                </c:pt>
                <c:pt idx="527">
                  <c:v>528</c:v>
                </c:pt>
                <c:pt idx="528">
                  <c:v>529</c:v>
                </c:pt>
                <c:pt idx="529">
                  <c:v>530</c:v>
                </c:pt>
                <c:pt idx="530">
                  <c:v>531</c:v>
                </c:pt>
                <c:pt idx="531">
                  <c:v>532</c:v>
                </c:pt>
                <c:pt idx="532">
                  <c:v>533</c:v>
                </c:pt>
                <c:pt idx="533">
                  <c:v>534</c:v>
                </c:pt>
                <c:pt idx="534">
                  <c:v>535</c:v>
                </c:pt>
                <c:pt idx="535">
                  <c:v>536</c:v>
                </c:pt>
                <c:pt idx="536">
                  <c:v>537</c:v>
                </c:pt>
                <c:pt idx="537">
                  <c:v>538</c:v>
                </c:pt>
                <c:pt idx="538">
                  <c:v>539</c:v>
                </c:pt>
                <c:pt idx="539">
                  <c:v>540</c:v>
                </c:pt>
                <c:pt idx="540">
                  <c:v>541</c:v>
                </c:pt>
                <c:pt idx="541">
                  <c:v>542</c:v>
                </c:pt>
                <c:pt idx="542">
                  <c:v>543</c:v>
                </c:pt>
                <c:pt idx="543">
                  <c:v>544</c:v>
                </c:pt>
                <c:pt idx="544">
                  <c:v>545</c:v>
                </c:pt>
                <c:pt idx="545">
                  <c:v>546</c:v>
                </c:pt>
                <c:pt idx="546">
                  <c:v>547</c:v>
                </c:pt>
                <c:pt idx="547">
                  <c:v>548</c:v>
                </c:pt>
                <c:pt idx="548">
                  <c:v>549</c:v>
                </c:pt>
                <c:pt idx="549">
                  <c:v>550</c:v>
                </c:pt>
                <c:pt idx="550">
                  <c:v>551</c:v>
                </c:pt>
                <c:pt idx="551">
                  <c:v>552</c:v>
                </c:pt>
                <c:pt idx="552">
                  <c:v>553</c:v>
                </c:pt>
                <c:pt idx="553">
                  <c:v>554</c:v>
                </c:pt>
                <c:pt idx="554">
                  <c:v>555</c:v>
                </c:pt>
                <c:pt idx="555">
                  <c:v>556</c:v>
                </c:pt>
                <c:pt idx="556">
                  <c:v>557</c:v>
                </c:pt>
                <c:pt idx="557">
                  <c:v>558</c:v>
                </c:pt>
                <c:pt idx="558">
                  <c:v>559</c:v>
                </c:pt>
                <c:pt idx="559">
                  <c:v>560</c:v>
                </c:pt>
                <c:pt idx="560">
                  <c:v>561</c:v>
                </c:pt>
                <c:pt idx="561">
                  <c:v>562</c:v>
                </c:pt>
                <c:pt idx="562">
                  <c:v>563</c:v>
                </c:pt>
                <c:pt idx="563">
                  <c:v>564</c:v>
                </c:pt>
                <c:pt idx="564">
                  <c:v>565</c:v>
                </c:pt>
                <c:pt idx="565">
                  <c:v>566</c:v>
                </c:pt>
                <c:pt idx="566">
                  <c:v>567</c:v>
                </c:pt>
                <c:pt idx="567">
                  <c:v>568</c:v>
                </c:pt>
                <c:pt idx="568">
                  <c:v>569</c:v>
                </c:pt>
                <c:pt idx="569">
                  <c:v>570</c:v>
                </c:pt>
                <c:pt idx="570">
                  <c:v>571</c:v>
                </c:pt>
                <c:pt idx="571">
                  <c:v>572</c:v>
                </c:pt>
                <c:pt idx="572">
                  <c:v>573</c:v>
                </c:pt>
                <c:pt idx="573">
                  <c:v>574</c:v>
                </c:pt>
                <c:pt idx="574">
                  <c:v>575</c:v>
                </c:pt>
                <c:pt idx="575">
                  <c:v>576</c:v>
                </c:pt>
                <c:pt idx="576">
                  <c:v>577</c:v>
                </c:pt>
                <c:pt idx="577">
                  <c:v>578</c:v>
                </c:pt>
                <c:pt idx="578">
                  <c:v>579</c:v>
                </c:pt>
                <c:pt idx="579">
                  <c:v>580</c:v>
                </c:pt>
                <c:pt idx="580">
                  <c:v>581</c:v>
                </c:pt>
                <c:pt idx="581">
                  <c:v>582</c:v>
                </c:pt>
                <c:pt idx="582">
                  <c:v>583</c:v>
                </c:pt>
                <c:pt idx="583">
                  <c:v>584</c:v>
                </c:pt>
                <c:pt idx="584">
                  <c:v>585</c:v>
                </c:pt>
                <c:pt idx="585">
                  <c:v>586</c:v>
                </c:pt>
                <c:pt idx="586">
                  <c:v>587</c:v>
                </c:pt>
                <c:pt idx="587">
                  <c:v>588</c:v>
                </c:pt>
                <c:pt idx="588">
                  <c:v>589</c:v>
                </c:pt>
                <c:pt idx="589">
                  <c:v>590</c:v>
                </c:pt>
                <c:pt idx="590">
                  <c:v>591</c:v>
                </c:pt>
                <c:pt idx="591">
                  <c:v>592</c:v>
                </c:pt>
                <c:pt idx="592">
                  <c:v>593</c:v>
                </c:pt>
                <c:pt idx="593">
                  <c:v>594</c:v>
                </c:pt>
                <c:pt idx="594">
                  <c:v>595</c:v>
                </c:pt>
                <c:pt idx="595">
                  <c:v>596</c:v>
                </c:pt>
                <c:pt idx="596">
                  <c:v>597</c:v>
                </c:pt>
                <c:pt idx="597">
                  <c:v>598</c:v>
                </c:pt>
                <c:pt idx="598">
                  <c:v>599</c:v>
                </c:pt>
                <c:pt idx="599">
                  <c:v>600</c:v>
                </c:pt>
                <c:pt idx="600">
                  <c:v>601</c:v>
                </c:pt>
                <c:pt idx="601">
                  <c:v>602</c:v>
                </c:pt>
                <c:pt idx="602">
                  <c:v>603</c:v>
                </c:pt>
                <c:pt idx="603">
                  <c:v>604</c:v>
                </c:pt>
                <c:pt idx="604">
                  <c:v>605</c:v>
                </c:pt>
                <c:pt idx="605">
                  <c:v>606</c:v>
                </c:pt>
                <c:pt idx="606">
                  <c:v>607</c:v>
                </c:pt>
                <c:pt idx="607">
                  <c:v>608</c:v>
                </c:pt>
                <c:pt idx="608">
                  <c:v>609</c:v>
                </c:pt>
                <c:pt idx="609">
                  <c:v>610</c:v>
                </c:pt>
                <c:pt idx="610">
                  <c:v>611</c:v>
                </c:pt>
                <c:pt idx="611">
                  <c:v>612</c:v>
                </c:pt>
                <c:pt idx="612">
                  <c:v>613</c:v>
                </c:pt>
                <c:pt idx="613">
                  <c:v>614</c:v>
                </c:pt>
                <c:pt idx="614">
                  <c:v>615</c:v>
                </c:pt>
                <c:pt idx="615">
                  <c:v>616</c:v>
                </c:pt>
                <c:pt idx="616">
                  <c:v>617</c:v>
                </c:pt>
                <c:pt idx="617">
                  <c:v>618</c:v>
                </c:pt>
                <c:pt idx="618">
                  <c:v>619</c:v>
                </c:pt>
                <c:pt idx="619">
                  <c:v>620</c:v>
                </c:pt>
                <c:pt idx="620">
                  <c:v>621</c:v>
                </c:pt>
                <c:pt idx="621">
                  <c:v>622</c:v>
                </c:pt>
                <c:pt idx="622">
                  <c:v>623</c:v>
                </c:pt>
                <c:pt idx="623">
                  <c:v>624</c:v>
                </c:pt>
                <c:pt idx="624">
                  <c:v>625</c:v>
                </c:pt>
                <c:pt idx="625">
                  <c:v>626</c:v>
                </c:pt>
                <c:pt idx="626">
                  <c:v>627</c:v>
                </c:pt>
                <c:pt idx="627">
                  <c:v>628</c:v>
                </c:pt>
                <c:pt idx="628">
                  <c:v>629</c:v>
                </c:pt>
                <c:pt idx="629">
                  <c:v>630</c:v>
                </c:pt>
                <c:pt idx="630">
                  <c:v>631</c:v>
                </c:pt>
                <c:pt idx="631">
                  <c:v>632</c:v>
                </c:pt>
                <c:pt idx="632">
                  <c:v>633</c:v>
                </c:pt>
                <c:pt idx="633">
                  <c:v>634</c:v>
                </c:pt>
                <c:pt idx="634">
                  <c:v>635</c:v>
                </c:pt>
                <c:pt idx="635">
                  <c:v>636</c:v>
                </c:pt>
                <c:pt idx="636">
                  <c:v>637</c:v>
                </c:pt>
                <c:pt idx="637">
                  <c:v>638</c:v>
                </c:pt>
                <c:pt idx="638">
                  <c:v>639</c:v>
                </c:pt>
                <c:pt idx="639">
                  <c:v>640</c:v>
                </c:pt>
                <c:pt idx="640">
                  <c:v>641</c:v>
                </c:pt>
                <c:pt idx="641">
                  <c:v>642</c:v>
                </c:pt>
                <c:pt idx="642">
                  <c:v>643</c:v>
                </c:pt>
                <c:pt idx="643">
                  <c:v>644</c:v>
                </c:pt>
                <c:pt idx="644">
                  <c:v>645</c:v>
                </c:pt>
                <c:pt idx="645">
                  <c:v>646</c:v>
                </c:pt>
                <c:pt idx="646">
                  <c:v>647</c:v>
                </c:pt>
                <c:pt idx="647">
                  <c:v>648</c:v>
                </c:pt>
                <c:pt idx="648">
                  <c:v>649</c:v>
                </c:pt>
                <c:pt idx="649">
                  <c:v>650</c:v>
                </c:pt>
                <c:pt idx="650">
                  <c:v>651</c:v>
                </c:pt>
                <c:pt idx="651">
                  <c:v>652</c:v>
                </c:pt>
                <c:pt idx="652">
                  <c:v>653</c:v>
                </c:pt>
                <c:pt idx="653">
                  <c:v>654</c:v>
                </c:pt>
                <c:pt idx="654">
                  <c:v>655</c:v>
                </c:pt>
                <c:pt idx="655">
                  <c:v>656</c:v>
                </c:pt>
                <c:pt idx="656">
                  <c:v>657</c:v>
                </c:pt>
                <c:pt idx="657">
                  <c:v>658</c:v>
                </c:pt>
                <c:pt idx="658">
                  <c:v>659</c:v>
                </c:pt>
                <c:pt idx="659">
                  <c:v>660</c:v>
                </c:pt>
                <c:pt idx="660">
                  <c:v>661</c:v>
                </c:pt>
                <c:pt idx="661">
                  <c:v>662</c:v>
                </c:pt>
                <c:pt idx="662">
                  <c:v>663</c:v>
                </c:pt>
                <c:pt idx="663">
                  <c:v>664</c:v>
                </c:pt>
                <c:pt idx="664">
                  <c:v>665</c:v>
                </c:pt>
                <c:pt idx="665">
                  <c:v>666</c:v>
                </c:pt>
                <c:pt idx="666">
                  <c:v>667</c:v>
                </c:pt>
                <c:pt idx="667">
                  <c:v>668</c:v>
                </c:pt>
                <c:pt idx="668">
                  <c:v>669</c:v>
                </c:pt>
                <c:pt idx="669">
                  <c:v>670</c:v>
                </c:pt>
                <c:pt idx="670">
                  <c:v>671</c:v>
                </c:pt>
                <c:pt idx="671">
                  <c:v>672</c:v>
                </c:pt>
                <c:pt idx="672">
                  <c:v>673</c:v>
                </c:pt>
                <c:pt idx="673">
                  <c:v>674</c:v>
                </c:pt>
                <c:pt idx="674">
                  <c:v>675</c:v>
                </c:pt>
                <c:pt idx="675">
                  <c:v>676</c:v>
                </c:pt>
                <c:pt idx="676">
                  <c:v>677</c:v>
                </c:pt>
                <c:pt idx="677">
                  <c:v>678</c:v>
                </c:pt>
                <c:pt idx="678">
                  <c:v>679</c:v>
                </c:pt>
                <c:pt idx="679">
                  <c:v>680</c:v>
                </c:pt>
                <c:pt idx="680">
                  <c:v>681</c:v>
                </c:pt>
                <c:pt idx="681">
                  <c:v>682</c:v>
                </c:pt>
                <c:pt idx="682">
                  <c:v>683</c:v>
                </c:pt>
                <c:pt idx="683">
                  <c:v>684</c:v>
                </c:pt>
                <c:pt idx="684">
                  <c:v>685</c:v>
                </c:pt>
                <c:pt idx="685">
                  <c:v>686</c:v>
                </c:pt>
                <c:pt idx="686">
                  <c:v>687</c:v>
                </c:pt>
                <c:pt idx="687">
                  <c:v>688</c:v>
                </c:pt>
                <c:pt idx="688">
                  <c:v>689</c:v>
                </c:pt>
                <c:pt idx="689">
                  <c:v>690</c:v>
                </c:pt>
                <c:pt idx="690">
                  <c:v>691</c:v>
                </c:pt>
                <c:pt idx="691">
                  <c:v>692</c:v>
                </c:pt>
                <c:pt idx="692">
                  <c:v>693</c:v>
                </c:pt>
                <c:pt idx="693">
                  <c:v>694</c:v>
                </c:pt>
                <c:pt idx="694">
                  <c:v>695</c:v>
                </c:pt>
                <c:pt idx="695">
                  <c:v>696</c:v>
                </c:pt>
                <c:pt idx="696">
                  <c:v>697</c:v>
                </c:pt>
                <c:pt idx="697">
                  <c:v>698</c:v>
                </c:pt>
                <c:pt idx="698">
                  <c:v>699</c:v>
                </c:pt>
                <c:pt idx="699">
                  <c:v>700</c:v>
                </c:pt>
                <c:pt idx="700">
                  <c:v>701</c:v>
                </c:pt>
                <c:pt idx="701">
                  <c:v>702</c:v>
                </c:pt>
                <c:pt idx="702">
                  <c:v>703</c:v>
                </c:pt>
                <c:pt idx="703">
                  <c:v>704</c:v>
                </c:pt>
                <c:pt idx="704">
                  <c:v>705</c:v>
                </c:pt>
                <c:pt idx="705">
                  <c:v>706</c:v>
                </c:pt>
                <c:pt idx="706">
                  <c:v>707</c:v>
                </c:pt>
                <c:pt idx="707">
                  <c:v>708</c:v>
                </c:pt>
                <c:pt idx="708">
                  <c:v>709</c:v>
                </c:pt>
                <c:pt idx="709">
                  <c:v>710</c:v>
                </c:pt>
                <c:pt idx="710">
                  <c:v>711</c:v>
                </c:pt>
                <c:pt idx="711">
                  <c:v>712</c:v>
                </c:pt>
                <c:pt idx="712">
                  <c:v>713</c:v>
                </c:pt>
                <c:pt idx="713">
                  <c:v>714</c:v>
                </c:pt>
                <c:pt idx="714">
                  <c:v>715</c:v>
                </c:pt>
                <c:pt idx="715">
                  <c:v>716</c:v>
                </c:pt>
                <c:pt idx="716">
                  <c:v>717</c:v>
                </c:pt>
                <c:pt idx="717">
                  <c:v>718</c:v>
                </c:pt>
                <c:pt idx="718">
                  <c:v>719</c:v>
                </c:pt>
                <c:pt idx="719">
                  <c:v>720</c:v>
                </c:pt>
                <c:pt idx="720">
                  <c:v>721</c:v>
                </c:pt>
                <c:pt idx="721">
                  <c:v>722</c:v>
                </c:pt>
                <c:pt idx="722">
                  <c:v>723</c:v>
                </c:pt>
                <c:pt idx="723">
                  <c:v>724</c:v>
                </c:pt>
                <c:pt idx="724">
                  <c:v>725</c:v>
                </c:pt>
                <c:pt idx="725">
                  <c:v>726</c:v>
                </c:pt>
                <c:pt idx="726">
                  <c:v>727</c:v>
                </c:pt>
                <c:pt idx="727">
                  <c:v>728</c:v>
                </c:pt>
                <c:pt idx="728">
                  <c:v>729</c:v>
                </c:pt>
                <c:pt idx="729">
                  <c:v>730</c:v>
                </c:pt>
                <c:pt idx="730">
                  <c:v>731</c:v>
                </c:pt>
                <c:pt idx="731">
                  <c:v>732</c:v>
                </c:pt>
                <c:pt idx="732">
                  <c:v>733</c:v>
                </c:pt>
                <c:pt idx="733">
                  <c:v>734</c:v>
                </c:pt>
                <c:pt idx="734">
                  <c:v>735</c:v>
                </c:pt>
                <c:pt idx="735">
                  <c:v>736</c:v>
                </c:pt>
                <c:pt idx="736">
                  <c:v>737</c:v>
                </c:pt>
                <c:pt idx="737">
                  <c:v>738</c:v>
                </c:pt>
                <c:pt idx="738">
                  <c:v>739</c:v>
                </c:pt>
                <c:pt idx="739">
                  <c:v>740</c:v>
                </c:pt>
                <c:pt idx="740">
                  <c:v>741</c:v>
                </c:pt>
                <c:pt idx="741">
                  <c:v>742</c:v>
                </c:pt>
                <c:pt idx="742">
                  <c:v>743</c:v>
                </c:pt>
                <c:pt idx="743">
                  <c:v>744</c:v>
                </c:pt>
                <c:pt idx="744">
                  <c:v>745</c:v>
                </c:pt>
                <c:pt idx="745">
                  <c:v>746</c:v>
                </c:pt>
                <c:pt idx="746">
                  <c:v>747</c:v>
                </c:pt>
                <c:pt idx="747">
                  <c:v>748</c:v>
                </c:pt>
                <c:pt idx="748">
                  <c:v>749</c:v>
                </c:pt>
                <c:pt idx="749">
                  <c:v>750</c:v>
                </c:pt>
                <c:pt idx="750">
                  <c:v>751</c:v>
                </c:pt>
                <c:pt idx="751">
                  <c:v>752</c:v>
                </c:pt>
                <c:pt idx="752">
                  <c:v>753</c:v>
                </c:pt>
                <c:pt idx="753">
                  <c:v>754</c:v>
                </c:pt>
                <c:pt idx="754">
                  <c:v>755</c:v>
                </c:pt>
                <c:pt idx="755">
                  <c:v>756</c:v>
                </c:pt>
                <c:pt idx="756">
                  <c:v>757</c:v>
                </c:pt>
                <c:pt idx="757">
                  <c:v>758</c:v>
                </c:pt>
                <c:pt idx="758">
                  <c:v>759</c:v>
                </c:pt>
                <c:pt idx="759">
                  <c:v>760</c:v>
                </c:pt>
                <c:pt idx="760">
                  <c:v>761</c:v>
                </c:pt>
                <c:pt idx="761">
                  <c:v>762</c:v>
                </c:pt>
                <c:pt idx="762">
                  <c:v>763</c:v>
                </c:pt>
                <c:pt idx="763">
                  <c:v>764</c:v>
                </c:pt>
                <c:pt idx="764">
                  <c:v>765</c:v>
                </c:pt>
                <c:pt idx="765">
                  <c:v>766</c:v>
                </c:pt>
                <c:pt idx="766">
                  <c:v>767</c:v>
                </c:pt>
                <c:pt idx="767">
                  <c:v>768</c:v>
                </c:pt>
                <c:pt idx="768">
                  <c:v>769</c:v>
                </c:pt>
                <c:pt idx="769">
                  <c:v>770</c:v>
                </c:pt>
                <c:pt idx="770">
                  <c:v>771</c:v>
                </c:pt>
                <c:pt idx="771">
                  <c:v>772</c:v>
                </c:pt>
                <c:pt idx="772">
                  <c:v>773</c:v>
                </c:pt>
                <c:pt idx="773">
                  <c:v>774</c:v>
                </c:pt>
                <c:pt idx="774">
                  <c:v>775</c:v>
                </c:pt>
                <c:pt idx="775">
                  <c:v>776</c:v>
                </c:pt>
                <c:pt idx="776">
                  <c:v>777</c:v>
                </c:pt>
                <c:pt idx="777">
                  <c:v>778</c:v>
                </c:pt>
                <c:pt idx="778">
                  <c:v>779</c:v>
                </c:pt>
                <c:pt idx="779">
                  <c:v>780</c:v>
                </c:pt>
                <c:pt idx="780">
                  <c:v>781</c:v>
                </c:pt>
                <c:pt idx="781">
                  <c:v>782</c:v>
                </c:pt>
                <c:pt idx="782">
                  <c:v>783</c:v>
                </c:pt>
                <c:pt idx="783">
                  <c:v>784</c:v>
                </c:pt>
                <c:pt idx="784">
                  <c:v>785</c:v>
                </c:pt>
                <c:pt idx="785">
                  <c:v>786</c:v>
                </c:pt>
                <c:pt idx="786">
                  <c:v>787</c:v>
                </c:pt>
                <c:pt idx="787">
                  <c:v>788</c:v>
                </c:pt>
                <c:pt idx="788">
                  <c:v>789</c:v>
                </c:pt>
                <c:pt idx="789">
                  <c:v>790</c:v>
                </c:pt>
                <c:pt idx="790">
                  <c:v>791</c:v>
                </c:pt>
                <c:pt idx="791">
                  <c:v>792</c:v>
                </c:pt>
                <c:pt idx="792">
                  <c:v>793</c:v>
                </c:pt>
                <c:pt idx="793">
                  <c:v>794</c:v>
                </c:pt>
                <c:pt idx="794">
                  <c:v>795</c:v>
                </c:pt>
                <c:pt idx="795">
                  <c:v>796</c:v>
                </c:pt>
                <c:pt idx="796">
                  <c:v>797</c:v>
                </c:pt>
                <c:pt idx="797">
                  <c:v>798</c:v>
                </c:pt>
                <c:pt idx="798">
                  <c:v>799</c:v>
                </c:pt>
                <c:pt idx="799">
                  <c:v>800</c:v>
                </c:pt>
                <c:pt idx="800">
                  <c:v>801</c:v>
                </c:pt>
                <c:pt idx="801">
                  <c:v>802</c:v>
                </c:pt>
                <c:pt idx="802">
                  <c:v>803</c:v>
                </c:pt>
                <c:pt idx="803">
                  <c:v>804</c:v>
                </c:pt>
                <c:pt idx="804">
                  <c:v>805</c:v>
                </c:pt>
                <c:pt idx="805">
                  <c:v>806</c:v>
                </c:pt>
                <c:pt idx="806">
                  <c:v>807</c:v>
                </c:pt>
                <c:pt idx="807">
                  <c:v>808</c:v>
                </c:pt>
                <c:pt idx="808">
                  <c:v>809</c:v>
                </c:pt>
                <c:pt idx="809">
                  <c:v>810</c:v>
                </c:pt>
                <c:pt idx="810">
                  <c:v>811</c:v>
                </c:pt>
                <c:pt idx="811">
                  <c:v>812</c:v>
                </c:pt>
                <c:pt idx="812">
                  <c:v>813</c:v>
                </c:pt>
                <c:pt idx="813">
                  <c:v>814</c:v>
                </c:pt>
                <c:pt idx="814">
                  <c:v>815</c:v>
                </c:pt>
                <c:pt idx="815">
                  <c:v>816</c:v>
                </c:pt>
                <c:pt idx="816">
                  <c:v>817</c:v>
                </c:pt>
                <c:pt idx="817">
                  <c:v>818</c:v>
                </c:pt>
                <c:pt idx="818">
                  <c:v>819</c:v>
                </c:pt>
                <c:pt idx="819">
                  <c:v>820</c:v>
                </c:pt>
                <c:pt idx="820">
                  <c:v>821</c:v>
                </c:pt>
                <c:pt idx="821">
                  <c:v>822</c:v>
                </c:pt>
                <c:pt idx="822">
                  <c:v>823</c:v>
                </c:pt>
                <c:pt idx="823">
                  <c:v>824</c:v>
                </c:pt>
                <c:pt idx="824">
                  <c:v>825</c:v>
                </c:pt>
                <c:pt idx="825">
                  <c:v>826</c:v>
                </c:pt>
                <c:pt idx="826">
                  <c:v>827</c:v>
                </c:pt>
                <c:pt idx="827">
                  <c:v>828</c:v>
                </c:pt>
                <c:pt idx="828">
                  <c:v>829</c:v>
                </c:pt>
                <c:pt idx="829">
                  <c:v>830</c:v>
                </c:pt>
                <c:pt idx="830">
                  <c:v>831</c:v>
                </c:pt>
                <c:pt idx="831">
                  <c:v>832</c:v>
                </c:pt>
                <c:pt idx="832">
                  <c:v>833</c:v>
                </c:pt>
                <c:pt idx="833">
                  <c:v>834</c:v>
                </c:pt>
                <c:pt idx="834">
                  <c:v>835</c:v>
                </c:pt>
                <c:pt idx="835">
                  <c:v>836</c:v>
                </c:pt>
                <c:pt idx="836">
                  <c:v>837</c:v>
                </c:pt>
                <c:pt idx="837">
                  <c:v>838</c:v>
                </c:pt>
                <c:pt idx="838">
                  <c:v>839</c:v>
                </c:pt>
                <c:pt idx="839">
                  <c:v>840</c:v>
                </c:pt>
                <c:pt idx="840">
                  <c:v>841</c:v>
                </c:pt>
                <c:pt idx="841">
                  <c:v>842</c:v>
                </c:pt>
                <c:pt idx="842">
                  <c:v>843</c:v>
                </c:pt>
                <c:pt idx="843">
                  <c:v>844</c:v>
                </c:pt>
                <c:pt idx="844">
                  <c:v>845</c:v>
                </c:pt>
                <c:pt idx="845">
                  <c:v>846</c:v>
                </c:pt>
                <c:pt idx="846">
                  <c:v>847</c:v>
                </c:pt>
                <c:pt idx="847">
                  <c:v>848</c:v>
                </c:pt>
                <c:pt idx="848">
                  <c:v>849</c:v>
                </c:pt>
                <c:pt idx="849">
                  <c:v>850</c:v>
                </c:pt>
                <c:pt idx="850">
                  <c:v>851</c:v>
                </c:pt>
                <c:pt idx="851">
                  <c:v>852</c:v>
                </c:pt>
                <c:pt idx="852">
                  <c:v>853</c:v>
                </c:pt>
                <c:pt idx="853">
                  <c:v>854</c:v>
                </c:pt>
                <c:pt idx="854">
                  <c:v>855</c:v>
                </c:pt>
                <c:pt idx="855">
                  <c:v>856</c:v>
                </c:pt>
                <c:pt idx="856">
                  <c:v>857</c:v>
                </c:pt>
                <c:pt idx="857">
                  <c:v>858</c:v>
                </c:pt>
                <c:pt idx="858">
                  <c:v>859</c:v>
                </c:pt>
                <c:pt idx="859">
                  <c:v>860</c:v>
                </c:pt>
                <c:pt idx="860">
                  <c:v>861</c:v>
                </c:pt>
                <c:pt idx="861">
                  <c:v>862</c:v>
                </c:pt>
                <c:pt idx="862">
                  <c:v>863</c:v>
                </c:pt>
                <c:pt idx="863">
                  <c:v>864</c:v>
                </c:pt>
                <c:pt idx="864">
                  <c:v>865</c:v>
                </c:pt>
                <c:pt idx="865">
                  <c:v>866</c:v>
                </c:pt>
                <c:pt idx="866">
                  <c:v>867</c:v>
                </c:pt>
                <c:pt idx="867">
                  <c:v>868</c:v>
                </c:pt>
                <c:pt idx="868">
                  <c:v>869</c:v>
                </c:pt>
                <c:pt idx="869">
                  <c:v>870</c:v>
                </c:pt>
                <c:pt idx="870">
                  <c:v>871</c:v>
                </c:pt>
                <c:pt idx="871">
                  <c:v>872</c:v>
                </c:pt>
                <c:pt idx="872">
                  <c:v>873</c:v>
                </c:pt>
                <c:pt idx="873">
                  <c:v>874</c:v>
                </c:pt>
                <c:pt idx="874">
                  <c:v>875</c:v>
                </c:pt>
                <c:pt idx="875">
                  <c:v>876</c:v>
                </c:pt>
                <c:pt idx="876">
                  <c:v>877</c:v>
                </c:pt>
                <c:pt idx="877">
                  <c:v>878</c:v>
                </c:pt>
                <c:pt idx="878">
                  <c:v>879</c:v>
                </c:pt>
                <c:pt idx="879">
                  <c:v>880</c:v>
                </c:pt>
                <c:pt idx="880">
                  <c:v>881</c:v>
                </c:pt>
                <c:pt idx="881">
                  <c:v>882</c:v>
                </c:pt>
                <c:pt idx="882">
                  <c:v>883</c:v>
                </c:pt>
                <c:pt idx="883">
                  <c:v>884</c:v>
                </c:pt>
                <c:pt idx="884">
                  <c:v>885</c:v>
                </c:pt>
                <c:pt idx="885">
                  <c:v>886</c:v>
                </c:pt>
                <c:pt idx="886">
                  <c:v>887</c:v>
                </c:pt>
                <c:pt idx="887">
                  <c:v>888</c:v>
                </c:pt>
                <c:pt idx="888">
                  <c:v>889</c:v>
                </c:pt>
                <c:pt idx="889">
                  <c:v>890</c:v>
                </c:pt>
                <c:pt idx="890">
                  <c:v>891</c:v>
                </c:pt>
                <c:pt idx="891">
                  <c:v>892</c:v>
                </c:pt>
                <c:pt idx="892">
                  <c:v>893</c:v>
                </c:pt>
                <c:pt idx="893">
                  <c:v>894</c:v>
                </c:pt>
                <c:pt idx="894">
                  <c:v>895</c:v>
                </c:pt>
                <c:pt idx="895">
                  <c:v>896</c:v>
                </c:pt>
                <c:pt idx="896">
                  <c:v>897</c:v>
                </c:pt>
                <c:pt idx="897">
                  <c:v>898</c:v>
                </c:pt>
                <c:pt idx="898">
                  <c:v>899</c:v>
                </c:pt>
                <c:pt idx="899">
                  <c:v>900</c:v>
                </c:pt>
                <c:pt idx="900">
                  <c:v>901</c:v>
                </c:pt>
                <c:pt idx="901">
                  <c:v>902</c:v>
                </c:pt>
                <c:pt idx="902">
                  <c:v>903</c:v>
                </c:pt>
                <c:pt idx="903">
                  <c:v>904</c:v>
                </c:pt>
                <c:pt idx="904">
                  <c:v>905</c:v>
                </c:pt>
                <c:pt idx="905">
                  <c:v>906</c:v>
                </c:pt>
                <c:pt idx="906">
                  <c:v>907</c:v>
                </c:pt>
                <c:pt idx="907">
                  <c:v>908</c:v>
                </c:pt>
                <c:pt idx="908">
                  <c:v>909</c:v>
                </c:pt>
                <c:pt idx="909">
                  <c:v>910</c:v>
                </c:pt>
                <c:pt idx="910">
                  <c:v>911</c:v>
                </c:pt>
                <c:pt idx="911">
                  <c:v>912</c:v>
                </c:pt>
                <c:pt idx="912">
                  <c:v>913</c:v>
                </c:pt>
                <c:pt idx="913">
                  <c:v>914</c:v>
                </c:pt>
                <c:pt idx="914">
                  <c:v>915</c:v>
                </c:pt>
                <c:pt idx="915">
                  <c:v>916</c:v>
                </c:pt>
                <c:pt idx="916">
                  <c:v>917</c:v>
                </c:pt>
                <c:pt idx="917">
                  <c:v>918</c:v>
                </c:pt>
                <c:pt idx="918">
                  <c:v>919</c:v>
                </c:pt>
                <c:pt idx="919">
                  <c:v>920</c:v>
                </c:pt>
                <c:pt idx="920">
                  <c:v>921</c:v>
                </c:pt>
                <c:pt idx="921">
                  <c:v>922</c:v>
                </c:pt>
                <c:pt idx="922">
                  <c:v>923</c:v>
                </c:pt>
                <c:pt idx="923">
                  <c:v>924</c:v>
                </c:pt>
                <c:pt idx="924">
                  <c:v>925</c:v>
                </c:pt>
                <c:pt idx="925">
                  <c:v>926</c:v>
                </c:pt>
                <c:pt idx="926">
                  <c:v>927</c:v>
                </c:pt>
                <c:pt idx="927">
                  <c:v>928</c:v>
                </c:pt>
                <c:pt idx="928">
                  <c:v>929</c:v>
                </c:pt>
                <c:pt idx="929">
                  <c:v>930</c:v>
                </c:pt>
                <c:pt idx="930">
                  <c:v>931</c:v>
                </c:pt>
                <c:pt idx="931">
                  <c:v>932</c:v>
                </c:pt>
                <c:pt idx="932">
                  <c:v>933</c:v>
                </c:pt>
                <c:pt idx="933">
                  <c:v>934</c:v>
                </c:pt>
                <c:pt idx="934">
                  <c:v>935</c:v>
                </c:pt>
                <c:pt idx="935">
                  <c:v>936</c:v>
                </c:pt>
                <c:pt idx="936">
                  <c:v>937</c:v>
                </c:pt>
                <c:pt idx="937">
                  <c:v>938</c:v>
                </c:pt>
                <c:pt idx="938">
                  <c:v>939</c:v>
                </c:pt>
                <c:pt idx="939">
                  <c:v>940</c:v>
                </c:pt>
                <c:pt idx="940">
                  <c:v>941</c:v>
                </c:pt>
                <c:pt idx="941">
                  <c:v>942</c:v>
                </c:pt>
                <c:pt idx="942">
                  <c:v>943</c:v>
                </c:pt>
                <c:pt idx="943">
                  <c:v>944</c:v>
                </c:pt>
                <c:pt idx="944">
                  <c:v>945</c:v>
                </c:pt>
                <c:pt idx="945">
                  <c:v>946</c:v>
                </c:pt>
                <c:pt idx="946">
                  <c:v>947</c:v>
                </c:pt>
                <c:pt idx="947">
                  <c:v>948</c:v>
                </c:pt>
                <c:pt idx="948">
                  <c:v>949</c:v>
                </c:pt>
                <c:pt idx="949">
                  <c:v>950</c:v>
                </c:pt>
                <c:pt idx="950">
                  <c:v>951</c:v>
                </c:pt>
                <c:pt idx="951">
                  <c:v>952</c:v>
                </c:pt>
                <c:pt idx="952">
                  <c:v>953</c:v>
                </c:pt>
                <c:pt idx="953">
                  <c:v>954</c:v>
                </c:pt>
                <c:pt idx="954">
                  <c:v>955</c:v>
                </c:pt>
                <c:pt idx="955">
                  <c:v>956</c:v>
                </c:pt>
                <c:pt idx="956">
                  <c:v>957</c:v>
                </c:pt>
                <c:pt idx="957">
                  <c:v>958</c:v>
                </c:pt>
                <c:pt idx="958">
                  <c:v>959</c:v>
                </c:pt>
                <c:pt idx="959">
                  <c:v>960</c:v>
                </c:pt>
                <c:pt idx="960">
                  <c:v>961</c:v>
                </c:pt>
                <c:pt idx="961">
                  <c:v>962</c:v>
                </c:pt>
                <c:pt idx="962">
                  <c:v>963</c:v>
                </c:pt>
                <c:pt idx="963">
                  <c:v>964</c:v>
                </c:pt>
                <c:pt idx="964">
                  <c:v>965</c:v>
                </c:pt>
                <c:pt idx="965">
                  <c:v>966</c:v>
                </c:pt>
                <c:pt idx="966">
                  <c:v>967</c:v>
                </c:pt>
                <c:pt idx="967">
                  <c:v>968</c:v>
                </c:pt>
                <c:pt idx="968">
                  <c:v>969</c:v>
                </c:pt>
                <c:pt idx="969">
                  <c:v>970</c:v>
                </c:pt>
                <c:pt idx="970">
                  <c:v>971</c:v>
                </c:pt>
                <c:pt idx="971">
                  <c:v>972</c:v>
                </c:pt>
                <c:pt idx="972">
                  <c:v>973</c:v>
                </c:pt>
                <c:pt idx="973">
                  <c:v>974</c:v>
                </c:pt>
                <c:pt idx="974">
                  <c:v>975</c:v>
                </c:pt>
                <c:pt idx="975">
                  <c:v>976</c:v>
                </c:pt>
                <c:pt idx="976">
                  <c:v>977</c:v>
                </c:pt>
                <c:pt idx="977">
                  <c:v>978</c:v>
                </c:pt>
                <c:pt idx="978">
                  <c:v>979</c:v>
                </c:pt>
                <c:pt idx="979">
                  <c:v>980</c:v>
                </c:pt>
                <c:pt idx="980">
                  <c:v>981</c:v>
                </c:pt>
                <c:pt idx="981">
                  <c:v>982</c:v>
                </c:pt>
                <c:pt idx="982">
                  <c:v>983</c:v>
                </c:pt>
                <c:pt idx="983">
                  <c:v>984</c:v>
                </c:pt>
                <c:pt idx="984">
                  <c:v>985</c:v>
                </c:pt>
                <c:pt idx="985">
                  <c:v>986</c:v>
                </c:pt>
                <c:pt idx="986">
                  <c:v>987</c:v>
                </c:pt>
                <c:pt idx="987">
                  <c:v>988</c:v>
                </c:pt>
                <c:pt idx="988">
                  <c:v>989</c:v>
                </c:pt>
                <c:pt idx="989">
                  <c:v>990</c:v>
                </c:pt>
                <c:pt idx="990">
                  <c:v>991</c:v>
                </c:pt>
                <c:pt idx="991">
                  <c:v>992</c:v>
                </c:pt>
                <c:pt idx="992">
                  <c:v>993</c:v>
                </c:pt>
                <c:pt idx="993">
                  <c:v>994</c:v>
                </c:pt>
                <c:pt idx="994">
                  <c:v>995</c:v>
                </c:pt>
                <c:pt idx="995">
                  <c:v>996</c:v>
                </c:pt>
                <c:pt idx="996">
                  <c:v>997</c:v>
                </c:pt>
                <c:pt idx="997">
                  <c:v>998</c:v>
                </c:pt>
                <c:pt idx="998">
                  <c:v>999</c:v>
                </c:pt>
                <c:pt idx="999">
                  <c:v>1000</c:v>
                </c:pt>
                <c:pt idx="1000">
                  <c:v>1001</c:v>
                </c:pt>
                <c:pt idx="1001">
                  <c:v>1002</c:v>
                </c:pt>
                <c:pt idx="1002">
                  <c:v>1003</c:v>
                </c:pt>
                <c:pt idx="1003">
                  <c:v>1004</c:v>
                </c:pt>
                <c:pt idx="1004">
                  <c:v>1005</c:v>
                </c:pt>
                <c:pt idx="1005">
                  <c:v>1006</c:v>
                </c:pt>
                <c:pt idx="1006">
                  <c:v>1007</c:v>
                </c:pt>
                <c:pt idx="1007">
                  <c:v>1008</c:v>
                </c:pt>
                <c:pt idx="1008">
                  <c:v>1009</c:v>
                </c:pt>
                <c:pt idx="1009">
                  <c:v>1010</c:v>
                </c:pt>
                <c:pt idx="1010">
                  <c:v>1011</c:v>
                </c:pt>
                <c:pt idx="1011">
                  <c:v>1012</c:v>
                </c:pt>
                <c:pt idx="1012">
                  <c:v>1013</c:v>
                </c:pt>
                <c:pt idx="1013">
                  <c:v>1014</c:v>
                </c:pt>
                <c:pt idx="1014">
                  <c:v>1015</c:v>
                </c:pt>
                <c:pt idx="1015">
                  <c:v>1016</c:v>
                </c:pt>
                <c:pt idx="1016">
                  <c:v>1017</c:v>
                </c:pt>
                <c:pt idx="1017">
                  <c:v>1018</c:v>
                </c:pt>
                <c:pt idx="1018">
                  <c:v>1019</c:v>
                </c:pt>
                <c:pt idx="1019">
                  <c:v>1020</c:v>
                </c:pt>
                <c:pt idx="1020">
                  <c:v>1021</c:v>
                </c:pt>
                <c:pt idx="1021">
                  <c:v>1022</c:v>
                </c:pt>
                <c:pt idx="1022">
                  <c:v>1023</c:v>
                </c:pt>
                <c:pt idx="1023">
                  <c:v>1024</c:v>
                </c:pt>
                <c:pt idx="1024">
                  <c:v>1025</c:v>
                </c:pt>
                <c:pt idx="1025">
                  <c:v>1026</c:v>
                </c:pt>
                <c:pt idx="1026">
                  <c:v>1027</c:v>
                </c:pt>
                <c:pt idx="1027">
                  <c:v>1028</c:v>
                </c:pt>
                <c:pt idx="1028">
                  <c:v>1029</c:v>
                </c:pt>
                <c:pt idx="1029">
                  <c:v>1030</c:v>
                </c:pt>
                <c:pt idx="1030">
                  <c:v>1031</c:v>
                </c:pt>
                <c:pt idx="1031">
                  <c:v>1032</c:v>
                </c:pt>
                <c:pt idx="1032">
                  <c:v>1033</c:v>
                </c:pt>
                <c:pt idx="1033">
                  <c:v>1034</c:v>
                </c:pt>
                <c:pt idx="1034">
                  <c:v>1035</c:v>
                </c:pt>
                <c:pt idx="1035">
                  <c:v>1036</c:v>
                </c:pt>
                <c:pt idx="1036">
                  <c:v>1037</c:v>
                </c:pt>
                <c:pt idx="1037">
                  <c:v>1038</c:v>
                </c:pt>
                <c:pt idx="1038">
                  <c:v>1039</c:v>
                </c:pt>
                <c:pt idx="1039">
                  <c:v>1040</c:v>
                </c:pt>
                <c:pt idx="1040">
                  <c:v>1041</c:v>
                </c:pt>
                <c:pt idx="1041">
                  <c:v>1042</c:v>
                </c:pt>
                <c:pt idx="1042">
                  <c:v>1043</c:v>
                </c:pt>
                <c:pt idx="1043">
                  <c:v>1044</c:v>
                </c:pt>
                <c:pt idx="1044">
                  <c:v>1045</c:v>
                </c:pt>
                <c:pt idx="1045">
                  <c:v>1046</c:v>
                </c:pt>
                <c:pt idx="1046">
                  <c:v>1047</c:v>
                </c:pt>
                <c:pt idx="1047">
                  <c:v>1048</c:v>
                </c:pt>
                <c:pt idx="1048">
                  <c:v>1049</c:v>
                </c:pt>
                <c:pt idx="1049">
                  <c:v>1050</c:v>
                </c:pt>
                <c:pt idx="1050">
                  <c:v>1051</c:v>
                </c:pt>
                <c:pt idx="1051">
                  <c:v>1052</c:v>
                </c:pt>
                <c:pt idx="1052">
                  <c:v>1053</c:v>
                </c:pt>
                <c:pt idx="1053">
                  <c:v>1054</c:v>
                </c:pt>
                <c:pt idx="1054">
                  <c:v>1055</c:v>
                </c:pt>
                <c:pt idx="1055">
                  <c:v>1056</c:v>
                </c:pt>
                <c:pt idx="1056">
                  <c:v>1057</c:v>
                </c:pt>
                <c:pt idx="1057">
                  <c:v>1058</c:v>
                </c:pt>
                <c:pt idx="1058">
                  <c:v>1059</c:v>
                </c:pt>
                <c:pt idx="1059">
                  <c:v>1060</c:v>
                </c:pt>
                <c:pt idx="1060">
                  <c:v>1061</c:v>
                </c:pt>
                <c:pt idx="1061">
                  <c:v>1062</c:v>
                </c:pt>
                <c:pt idx="1062">
                  <c:v>1063</c:v>
                </c:pt>
                <c:pt idx="1063">
                  <c:v>1064</c:v>
                </c:pt>
                <c:pt idx="1064">
                  <c:v>1065</c:v>
                </c:pt>
                <c:pt idx="1065">
                  <c:v>1066</c:v>
                </c:pt>
                <c:pt idx="1066">
                  <c:v>1067</c:v>
                </c:pt>
                <c:pt idx="1067">
                  <c:v>1068</c:v>
                </c:pt>
                <c:pt idx="1068">
                  <c:v>1069</c:v>
                </c:pt>
                <c:pt idx="1069">
                  <c:v>1070</c:v>
                </c:pt>
                <c:pt idx="1070">
                  <c:v>1071</c:v>
                </c:pt>
                <c:pt idx="1071">
                  <c:v>1072</c:v>
                </c:pt>
                <c:pt idx="1072">
                  <c:v>1073</c:v>
                </c:pt>
                <c:pt idx="1073">
                  <c:v>1074</c:v>
                </c:pt>
                <c:pt idx="1074">
                  <c:v>1075</c:v>
                </c:pt>
                <c:pt idx="1075">
                  <c:v>1076</c:v>
                </c:pt>
                <c:pt idx="1076">
                  <c:v>1077</c:v>
                </c:pt>
                <c:pt idx="1077">
                  <c:v>1078</c:v>
                </c:pt>
                <c:pt idx="1078">
                  <c:v>1079</c:v>
                </c:pt>
                <c:pt idx="1079">
                  <c:v>1080</c:v>
                </c:pt>
                <c:pt idx="1080">
                  <c:v>1081</c:v>
                </c:pt>
                <c:pt idx="1081">
                  <c:v>1082</c:v>
                </c:pt>
                <c:pt idx="1082">
                  <c:v>1083</c:v>
                </c:pt>
                <c:pt idx="1083">
                  <c:v>1084</c:v>
                </c:pt>
                <c:pt idx="1084">
                  <c:v>1085</c:v>
                </c:pt>
                <c:pt idx="1085">
                  <c:v>1086</c:v>
                </c:pt>
                <c:pt idx="1086">
                  <c:v>1087</c:v>
                </c:pt>
                <c:pt idx="1087">
                  <c:v>1088</c:v>
                </c:pt>
                <c:pt idx="1088">
                  <c:v>1089</c:v>
                </c:pt>
                <c:pt idx="1089">
                  <c:v>1090</c:v>
                </c:pt>
                <c:pt idx="1090">
                  <c:v>1091</c:v>
                </c:pt>
                <c:pt idx="1091">
                  <c:v>1092</c:v>
                </c:pt>
                <c:pt idx="1092">
                  <c:v>1093</c:v>
                </c:pt>
                <c:pt idx="1093">
                  <c:v>1094</c:v>
                </c:pt>
                <c:pt idx="1094">
                  <c:v>1095</c:v>
                </c:pt>
                <c:pt idx="1095">
                  <c:v>1096</c:v>
                </c:pt>
                <c:pt idx="1096">
                  <c:v>1097</c:v>
                </c:pt>
                <c:pt idx="1097">
                  <c:v>1098</c:v>
                </c:pt>
                <c:pt idx="1098">
                  <c:v>1099</c:v>
                </c:pt>
                <c:pt idx="1099">
                  <c:v>1100</c:v>
                </c:pt>
                <c:pt idx="1100">
                  <c:v>1101</c:v>
                </c:pt>
                <c:pt idx="1101">
                  <c:v>1102</c:v>
                </c:pt>
                <c:pt idx="1102">
                  <c:v>1103</c:v>
                </c:pt>
                <c:pt idx="1103">
                  <c:v>1104</c:v>
                </c:pt>
                <c:pt idx="1104">
                  <c:v>1105</c:v>
                </c:pt>
                <c:pt idx="1105">
                  <c:v>1106</c:v>
                </c:pt>
                <c:pt idx="1106">
                  <c:v>1107</c:v>
                </c:pt>
                <c:pt idx="1107">
                  <c:v>1108</c:v>
                </c:pt>
                <c:pt idx="1108">
                  <c:v>1109</c:v>
                </c:pt>
                <c:pt idx="1109">
                  <c:v>1110</c:v>
                </c:pt>
                <c:pt idx="1110">
                  <c:v>1111</c:v>
                </c:pt>
                <c:pt idx="1111">
                  <c:v>1112</c:v>
                </c:pt>
                <c:pt idx="1112">
                  <c:v>1113</c:v>
                </c:pt>
                <c:pt idx="1113">
                  <c:v>1114</c:v>
                </c:pt>
                <c:pt idx="1114">
                  <c:v>1115</c:v>
                </c:pt>
                <c:pt idx="1115">
                  <c:v>1116</c:v>
                </c:pt>
                <c:pt idx="1116">
                  <c:v>1117</c:v>
                </c:pt>
                <c:pt idx="1117">
                  <c:v>1118</c:v>
                </c:pt>
                <c:pt idx="1118">
                  <c:v>1119</c:v>
                </c:pt>
                <c:pt idx="1119">
                  <c:v>1120</c:v>
                </c:pt>
                <c:pt idx="1120">
                  <c:v>1121</c:v>
                </c:pt>
                <c:pt idx="1121">
                  <c:v>1122</c:v>
                </c:pt>
                <c:pt idx="1122">
                  <c:v>1123</c:v>
                </c:pt>
                <c:pt idx="1123">
                  <c:v>1124</c:v>
                </c:pt>
                <c:pt idx="1124">
                  <c:v>1125</c:v>
                </c:pt>
                <c:pt idx="1125">
                  <c:v>1126</c:v>
                </c:pt>
                <c:pt idx="1126">
                  <c:v>1127</c:v>
                </c:pt>
                <c:pt idx="1127">
                  <c:v>1128</c:v>
                </c:pt>
                <c:pt idx="1128">
                  <c:v>1129</c:v>
                </c:pt>
                <c:pt idx="1129">
                  <c:v>1130</c:v>
                </c:pt>
                <c:pt idx="1130">
                  <c:v>1131</c:v>
                </c:pt>
                <c:pt idx="1131">
                  <c:v>1132</c:v>
                </c:pt>
                <c:pt idx="1132">
                  <c:v>1133</c:v>
                </c:pt>
                <c:pt idx="1133">
                  <c:v>1134</c:v>
                </c:pt>
                <c:pt idx="1134">
                  <c:v>1135</c:v>
                </c:pt>
                <c:pt idx="1135">
                  <c:v>1136</c:v>
                </c:pt>
                <c:pt idx="1136">
                  <c:v>1137</c:v>
                </c:pt>
                <c:pt idx="1137">
                  <c:v>1138</c:v>
                </c:pt>
                <c:pt idx="1138">
                  <c:v>1139</c:v>
                </c:pt>
                <c:pt idx="1139">
                  <c:v>1140</c:v>
                </c:pt>
                <c:pt idx="1140">
                  <c:v>1141</c:v>
                </c:pt>
                <c:pt idx="1141">
                  <c:v>1142</c:v>
                </c:pt>
                <c:pt idx="1142">
                  <c:v>1143</c:v>
                </c:pt>
                <c:pt idx="1143">
                  <c:v>1144</c:v>
                </c:pt>
                <c:pt idx="1144">
                  <c:v>1145</c:v>
                </c:pt>
                <c:pt idx="1145">
                  <c:v>1146</c:v>
                </c:pt>
                <c:pt idx="1146">
                  <c:v>1147</c:v>
                </c:pt>
                <c:pt idx="1147">
                  <c:v>1148</c:v>
                </c:pt>
                <c:pt idx="1148">
                  <c:v>1149</c:v>
                </c:pt>
                <c:pt idx="1149">
                  <c:v>1150</c:v>
                </c:pt>
                <c:pt idx="1150">
                  <c:v>1151</c:v>
                </c:pt>
                <c:pt idx="1151">
                  <c:v>1152</c:v>
                </c:pt>
                <c:pt idx="1152">
                  <c:v>1153</c:v>
                </c:pt>
                <c:pt idx="1153">
                  <c:v>1154</c:v>
                </c:pt>
                <c:pt idx="1154">
                  <c:v>1155</c:v>
                </c:pt>
                <c:pt idx="1155">
                  <c:v>1156</c:v>
                </c:pt>
                <c:pt idx="1156">
                  <c:v>1157</c:v>
                </c:pt>
                <c:pt idx="1157">
                  <c:v>1158</c:v>
                </c:pt>
                <c:pt idx="1158">
                  <c:v>1159</c:v>
                </c:pt>
                <c:pt idx="1159">
                  <c:v>1160</c:v>
                </c:pt>
                <c:pt idx="1160">
                  <c:v>1161</c:v>
                </c:pt>
                <c:pt idx="1161">
                  <c:v>1162</c:v>
                </c:pt>
                <c:pt idx="1162">
                  <c:v>1163</c:v>
                </c:pt>
                <c:pt idx="1163">
                  <c:v>1164</c:v>
                </c:pt>
                <c:pt idx="1164">
                  <c:v>1165</c:v>
                </c:pt>
                <c:pt idx="1165">
                  <c:v>1166</c:v>
                </c:pt>
                <c:pt idx="1166">
                  <c:v>1167</c:v>
                </c:pt>
                <c:pt idx="1167">
                  <c:v>1168</c:v>
                </c:pt>
                <c:pt idx="1168">
                  <c:v>1169</c:v>
                </c:pt>
                <c:pt idx="1169">
                  <c:v>1170</c:v>
                </c:pt>
                <c:pt idx="1170">
                  <c:v>1171</c:v>
                </c:pt>
                <c:pt idx="1171">
                  <c:v>1172</c:v>
                </c:pt>
                <c:pt idx="1172">
                  <c:v>1173</c:v>
                </c:pt>
                <c:pt idx="1173">
                  <c:v>1174</c:v>
                </c:pt>
                <c:pt idx="1174">
                  <c:v>1175</c:v>
                </c:pt>
                <c:pt idx="1175">
                  <c:v>1176</c:v>
                </c:pt>
                <c:pt idx="1176">
                  <c:v>1177</c:v>
                </c:pt>
              </c:numCache>
            </c:numRef>
          </c:xVal>
          <c:yVal>
            <c:numRef>
              <c:f>KNNC_TrainingLiftChart!$BD$4:$BD$1180</c:f>
              <c:numCache>
                <c:formatCode>General</c:formatCode>
                <c:ptCount val="1177"/>
                <c:pt idx="0">
                  <c:v>7.9864061172472384E-2</c:v>
                </c:pt>
                <c:pt idx="1">
                  <c:v>0.15972812234494477</c:v>
                </c:pt>
                <c:pt idx="2">
                  <c:v>0.23959218351741715</c:v>
                </c:pt>
                <c:pt idx="3">
                  <c:v>0.31945624468988953</c:v>
                </c:pt>
                <c:pt idx="4">
                  <c:v>0.39932030586236189</c:v>
                </c:pt>
                <c:pt idx="5">
                  <c:v>0.4791843670348343</c:v>
                </c:pt>
                <c:pt idx="6">
                  <c:v>0.55904842820730671</c:v>
                </c:pt>
                <c:pt idx="7">
                  <c:v>0.63891248937977907</c:v>
                </c:pt>
                <c:pt idx="8">
                  <c:v>0.71877655055225143</c:v>
                </c:pt>
                <c:pt idx="9">
                  <c:v>0.79864061172472378</c:v>
                </c:pt>
                <c:pt idx="10">
                  <c:v>0.87850467289719625</c:v>
                </c:pt>
                <c:pt idx="11">
                  <c:v>0.9583687340696686</c:v>
                </c:pt>
                <c:pt idx="12">
                  <c:v>1.0382327952421411</c:v>
                </c:pt>
                <c:pt idx="13">
                  <c:v>1.1180968564146134</c:v>
                </c:pt>
                <c:pt idx="14">
                  <c:v>1.1979609175870858</c:v>
                </c:pt>
                <c:pt idx="15">
                  <c:v>1.2778249787595581</c:v>
                </c:pt>
                <c:pt idx="16">
                  <c:v>1.3576890399320305</c:v>
                </c:pt>
                <c:pt idx="17">
                  <c:v>1.4375531011045029</c:v>
                </c:pt>
                <c:pt idx="18">
                  <c:v>1.5174171622769752</c:v>
                </c:pt>
                <c:pt idx="19">
                  <c:v>1.5972812234494476</c:v>
                </c:pt>
                <c:pt idx="20">
                  <c:v>1.6771452846219201</c:v>
                </c:pt>
                <c:pt idx="21">
                  <c:v>1.7570093457943925</c:v>
                </c:pt>
                <c:pt idx="22">
                  <c:v>1.8368734069668649</c:v>
                </c:pt>
                <c:pt idx="23">
                  <c:v>1.9167374681393372</c:v>
                </c:pt>
                <c:pt idx="24">
                  <c:v>1.9966015293118096</c:v>
                </c:pt>
                <c:pt idx="25">
                  <c:v>2.0764655904842821</c:v>
                </c:pt>
                <c:pt idx="26">
                  <c:v>2.1563296516567543</c:v>
                </c:pt>
                <c:pt idx="27">
                  <c:v>2.2361937128292269</c:v>
                </c:pt>
                <c:pt idx="28">
                  <c:v>2.316057774001699</c:v>
                </c:pt>
                <c:pt idx="29">
                  <c:v>2.3959218351741716</c:v>
                </c:pt>
                <c:pt idx="30">
                  <c:v>2.4757858963466437</c:v>
                </c:pt>
                <c:pt idx="31">
                  <c:v>2.5556499575191163</c:v>
                </c:pt>
                <c:pt idx="32">
                  <c:v>2.6355140186915889</c:v>
                </c:pt>
                <c:pt idx="33">
                  <c:v>2.715378079864061</c:v>
                </c:pt>
                <c:pt idx="34">
                  <c:v>2.7952421410365336</c:v>
                </c:pt>
                <c:pt idx="35">
                  <c:v>2.8751062022090057</c:v>
                </c:pt>
                <c:pt idx="36">
                  <c:v>2.9549702633814783</c:v>
                </c:pt>
                <c:pt idx="37">
                  <c:v>3.0348343245539504</c:v>
                </c:pt>
                <c:pt idx="38">
                  <c:v>3.114698385726423</c:v>
                </c:pt>
                <c:pt idx="39">
                  <c:v>3.1945624468988951</c:v>
                </c:pt>
                <c:pt idx="40">
                  <c:v>3.2744265080713677</c:v>
                </c:pt>
                <c:pt idx="41">
                  <c:v>3.3542905692438403</c:v>
                </c:pt>
                <c:pt idx="42">
                  <c:v>3.4341546304163124</c:v>
                </c:pt>
                <c:pt idx="43">
                  <c:v>3.514018691588785</c:v>
                </c:pt>
                <c:pt idx="44">
                  <c:v>3.5938827527612571</c:v>
                </c:pt>
                <c:pt idx="45">
                  <c:v>3.6737468139337297</c:v>
                </c:pt>
                <c:pt idx="46">
                  <c:v>3.7536108751062018</c:v>
                </c:pt>
                <c:pt idx="47">
                  <c:v>3.8334749362786744</c:v>
                </c:pt>
                <c:pt idx="48">
                  <c:v>3.913338997451147</c:v>
                </c:pt>
                <c:pt idx="49">
                  <c:v>3.9932030586236191</c:v>
                </c:pt>
                <c:pt idx="50">
                  <c:v>4.0730671197960913</c:v>
                </c:pt>
                <c:pt idx="51">
                  <c:v>4.1529311809685643</c:v>
                </c:pt>
                <c:pt idx="52">
                  <c:v>4.2327952421410364</c:v>
                </c:pt>
                <c:pt idx="53">
                  <c:v>4.3126593033135086</c:v>
                </c:pt>
                <c:pt idx="54">
                  <c:v>4.3925233644859807</c:v>
                </c:pt>
                <c:pt idx="55">
                  <c:v>4.4723874256584537</c:v>
                </c:pt>
                <c:pt idx="56">
                  <c:v>4.5522514868309258</c:v>
                </c:pt>
                <c:pt idx="57">
                  <c:v>4.632115548003398</c:v>
                </c:pt>
                <c:pt idx="58">
                  <c:v>4.711979609175871</c:v>
                </c:pt>
                <c:pt idx="59">
                  <c:v>4.7918436703483431</c:v>
                </c:pt>
                <c:pt idx="60">
                  <c:v>4.8717077315208153</c:v>
                </c:pt>
                <c:pt idx="61">
                  <c:v>4.9515717926932874</c:v>
                </c:pt>
                <c:pt idx="62">
                  <c:v>5.0314358538657604</c:v>
                </c:pt>
                <c:pt idx="63">
                  <c:v>5.1112999150382326</c:v>
                </c:pt>
                <c:pt idx="64">
                  <c:v>5.1911639762107047</c:v>
                </c:pt>
                <c:pt idx="65">
                  <c:v>5.2710280373831777</c:v>
                </c:pt>
                <c:pt idx="66">
                  <c:v>5.3508920985556498</c:v>
                </c:pt>
                <c:pt idx="67">
                  <c:v>5.430756159728122</c:v>
                </c:pt>
                <c:pt idx="68">
                  <c:v>5.5106202209005941</c:v>
                </c:pt>
                <c:pt idx="69">
                  <c:v>5.5904842820730671</c:v>
                </c:pt>
                <c:pt idx="70">
                  <c:v>5.6703483432455393</c:v>
                </c:pt>
                <c:pt idx="71">
                  <c:v>5.7502124044180114</c:v>
                </c:pt>
                <c:pt idx="72">
                  <c:v>5.8300764655904844</c:v>
                </c:pt>
                <c:pt idx="73">
                  <c:v>5.9099405267629566</c:v>
                </c:pt>
                <c:pt idx="74">
                  <c:v>5.9898045879354287</c:v>
                </c:pt>
                <c:pt idx="75">
                  <c:v>6.0696686491079008</c:v>
                </c:pt>
                <c:pt idx="76">
                  <c:v>6.1495327102803738</c:v>
                </c:pt>
                <c:pt idx="77">
                  <c:v>6.229396771452846</c:v>
                </c:pt>
                <c:pt idx="78">
                  <c:v>6.3092608326253181</c:v>
                </c:pt>
                <c:pt idx="79">
                  <c:v>6.3891248937977903</c:v>
                </c:pt>
                <c:pt idx="80">
                  <c:v>6.4689889549702633</c:v>
                </c:pt>
                <c:pt idx="81">
                  <c:v>6.5488530161427354</c:v>
                </c:pt>
                <c:pt idx="82">
                  <c:v>6.6287170773152075</c:v>
                </c:pt>
                <c:pt idx="83">
                  <c:v>6.7085811384876806</c:v>
                </c:pt>
                <c:pt idx="84">
                  <c:v>6.7884451996601527</c:v>
                </c:pt>
                <c:pt idx="85">
                  <c:v>6.8683092608326248</c:v>
                </c:pt>
                <c:pt idx="86">
                  <c:v>6.948173322005097</c:v>
                </c:pt>
                <c:pt idx="87">
                  <c:v>7.02803738317757</c:v>
                </c:pt>
                <c:pt idx="88">
                  <c:v>7.1079014443500421</c:v>
                </c:pt>
                <c:pt idx="89">
                  <c:v>7.1877655055225143</c:v>
                </c:pt>
                <c:pt idx="90">
                  <c:v>7.2676295666949873</c:v>
                </c:pt>
                <c:pt idx="91">
                  <c:v>7.3474936278674594</c:v>
                </c:pt>
                <c:pt idx="92">
                  <c:v>7.4273576890399315</c:v>
                </c:pt>
                <c:pt idx="93">
                  <c:v>7.5072217502124037</c:v>
                </c:pt>
                <c:pt idx="94">
                  <c:v>7.5870858113848767</c:v>
                </c:pt>
                <c:pt idx="95">
                  <c:v>7.6669498725573488</c:v>
                </c:pt>
                <c:pt idx="96">
                  <c:v>7.746813933729821</c:v>
                </c:pt>
                <c:pt idx="97">
                  <c:v>7.826677994902294</c:v>
                </c:pt>
                <c:pt idx="98">
                  <c:v>7.9065420560747661</c:v>
                </c:pt>
                <c:pt idx="99">
                  <c:v>7.9864061172472383</c:v>
                </c:pt>
                <c:pt idx="100">
                  <c:v>8.0662701784197104</c:v>
                </c:pt>
                <c:pt idx="101">
                  <c:v>8.1461342395921825</c:v>
                </c:pt>
                <c:pt idx="102">
                  <c:v>8.2259983007646547</c:v>
                </c:pt>
                <c:pt idx="103">
                  <c:v>8.3058623619371286</c:v>
                </c:pt>
                <c:pt idx="104">
                  <c:v>8.3857264231096007</c:v>
                </c:pt>
                <c:pt idx="105">
                  <c:v>8.4655904842820728</c:v>
                </c:pt>
                <c:pt idx="106">
                  <c:v>8.545454545454545</c:v>
                </c:pt>
                <c:pt idx="107">
                  <c:v>8.6253186066270171</c:v>
                </c:pt>
                <c:pt idx="108">
                  <c:v>8.7051826677994892</c:v>
                </c:pt>
                <c:pt idx="109">
                  <c:v>8.7850467289719614</c:v>
                </c:pt>
                <c:pt idx="110">
                  <c:v>8.8649107901444353</c:v>
                </c:pt>
                <c:pt idx="111">
                  <c:v>8.9447748513169074</c:v>
                </c:pt>
                <c:pt idx="112">
                  <c:v>9.0246389124893795</c:v>
                </c:pt>
                <c:pt idx="113">
                  <c:v>9.1045029736618517</c:v>
                </c:pt>
                <c:pt idx="114">
                  <c:v>9.1843670348343238</c:v>
                </c:pt>
                <c:pt idx="115">
                  <c:v>9.264231096006796</c:v>
                </c:pt>
                <c:pt idx="116">
                  <c:v>9.3440951571792681</c:v>
                </c:pt>
                <c:pt idx="117">
                  <c:v>9.423959218351742</c:v>
                </c:pt>
                <c:pt idx="118">
                  <c:v>9.5038232795242141</c:v>
                </c:pt>
                <c:pt idx="119">
                  <c:v>9.5836873406966863</c:v>
                </c:pt>
                <c:pt idx="120">
                  <c:v>9.6635514018691584</c:v>
                </c:pt>
                <c:pt idx="121">
                  <c:v>9.7434154630416305</c:v>
                </c:pt>
                <c:pt idx="122">
                  <c:v>9.8232795242141027</c:v>
                </c:pt>
                <c:pt idx="123">
                  <c:v>9.9031435853865748</c:v>
                </c:pt>
                <c:pt idx="124">
                  <c:v>9.9830076465590487</c:v>
                </c:pt>
                <c:pt idx="125">
                  <c:v>10.062871707731521</c:v>
                </c:pt>
                <c:pt idx="126">
                  <c:v>10.142735768903993</c:v>
                </c:pt>
                <c:pt idx="127">
                  <c:v>10.222599830076465</c:v>
                </c:pt>
                <c:pt idx="128">
                  <c:v>10.302463891248937</c:v>
                </c:pt>
                <c:pt idx="129">
                  <c:v>10.382327952421409</c:v>
                </c:pt>
                <c:pt idx="130">
                  <c:v>10.462192013593882</c:v>
                </c:pt>
                <c:pt idx="131">
                  <c:v>10.542056074766355</c:v>
                </c:pt>
                <c:pt idx="132">
                  <c:v>10.621920135938828</c:v>
                </c:pt>
                <c:pt idx="133">
                  <c:v>10.7017841971113</c:v>
                </c:pt>
                <c:pt idx="134">
                  <c:v>10.781648258283772</c:v>
                </c:pt>
                <c:pt idx="135">
                  <c:v>10.861512319456244</c:v>
                </c:pt>
                <c:pt idx="136">
                  <c:v>10.941376380628716</c:v>
                </c:pt>
                <c:pt idx="137">
                  <c:v>11.021240441801188</c:v>
                </c:pt>
                <c:pt idx="138">
                  <c:v>11.101104502973662</c:v>
                </c:pt>
                <c:pt idx="139">
                  <c:v>11.180968564146134</c:v>
                </c:pt>
                <c:pt idx="140">
                  <c:v>11.260832625318606</c:v>
                </c:pt>
                <c:pt idx="141">
                  <c:v>11.340696686491079</c:v>
                </c:pt>
                <c:pt idx="142">
                  <c:v>11.420560747663551</c:v>
                </c:pt>
                <c:pt idx="143">
                  <c:v>11.500424808836023</c:v>
                </c:pt>
                <c:pt idx="144">
                  <c:v>11.580288870008495</c:v>
                </c:pt>
                <c:pt idx="145">
                  <c:v>11.660152931180969</c:v>
                </c:pt>
                <c:pt idx="146">
                  <c:v>11.740016992353441</c:v>
                </c:pt>
                <c:pt idx="147">
                  <c:v>11.819881053525913</c:v>
                </c:pt>
                <c:pt idx="148">
                  <c:v>11.899745114698385</c:v>
                </c:pt>
                <c:pt idx="149">
                  <c:v>11.979609175870857</c:v>
                </c:pt>
                <c:pt idx="150">
                  <c:v>12.05947323704333</c:v>
                </c:pt>
                <c:pt idx="151">
                  <c:v>12.139337298215802</c:v>
                </c:pt>
                <c:pt idx="152">
                  <c:v>12.219201359388276</c:v>
                </c:pt>
                <c:pt idx="153">
                  <c:v>12.299065420560748</c:v>
                </c:pt>
                <c:pt idx="154">
                  <c:v>12.37892948173322</c:v>
                </c:pt>
                <c:pt idx="155">
                  <c:v>12.458793542905692</c:v>
                </c:pt>
                <c:pt idx="156">
                  <c:v>12.538657604078164</c:v>
                </c:pt>
                <c:pt idx="157">
                  <c:v>12.618521665250636</c:v>
                </c:pt>
                <c:pt idx="158">
                  <c:v>12.698385726423108</c:v>
                </c:pt>
                <c:pt idx="159">
                  <c:v>12.778249787595581</c:v>
                </c:pt>
                <c:pt idx="160">
                  <c:v>12.858113848768054</c:v>
                </c:pt>
                <c:pt idx="161">
                  <c:v>12.937977909940527</c:v>
                </c:pt>
                <c:pt idx="162">
                  <c:v>13.017841971112999</c:v>
                </c:pt>
                <c:pt idx="163">
                  <c:v>13.097706032285471</c:v>
                </c:pt>
                <c:pt idx="164">
                  <c:v>13.177570093457943</c:v>
                </c:pt>
                <c:pt idx="165">
                  <c:v>13.257434154630415</c:v>
                </c:pt>
                <c:pt idx="166">
                  <c:v>13.337298215802887</c:v>
                </c:pt>
                <c:pt idx="167">
                  <c:v>13.417162276975361</c:v>
                </c:pt>
                <c:pt idx="168">
                  <c:v>13.497026338147833</c:v>
                </c:pt>
                <c:pt idx="169">
                  <c:v>13.576890399320305</c:v>
                </c:pt>
                <c:pt idx="170">
                  <c:v>13.656754460492778</c:v>
                </c:pt>
                <c:pt idx="171">
                  <c:v>13.73661852166525</c:v>
                </c:pt>
                <c:pt idx="172">
                  <c:v>13.816482582837722</c:v>
                </c:pt>
                <c:pt idx="173">
                  <c:v>13.896346644010194</c:v>
                </c:pt>
                <c:pt idx="174">
                  <c:v>13.976210705182668</c:v>
                </c:pt>
                <c:pt idx="175">
                  <c:v>14.05607476635514</c:v>
                </c:pt>
                <c:pt idx="176">
                  <c:v>14.135938827527612</c:v>
                </c:pt>
                <c:pt idx="177">
                  <c:v>14.215802888700084</c:v>
                </c:pt>
                <c:pt idx="178">
                  <c:v>14.295666949872556</c:v>
                </c:pt>
                <c:pt idx="179">
                  <c:v>14.375531011045029</c:v>
                </c:pt>
                <c:pt idx="180">
                  <c:v>14.455395072217501</c:v>
                </c:pt>
                <c:pt idx="181">
                  <c:v>14.535259133389975</c:v>
                </c:pt>
                <c:pt idx="182">
                  <c:v>14.615123194562447</c:v>
                </c:pt>
                <c:pt idx="183">
                  <c:v>14.694987255734919</c:v>
                </c:pt>
                <c:pt idx="184">
                  <c:v>14.774851316907391</c:v>
                </c:pt>
                <c:pt idx="185">
                  <c:v>14.854715378079863</c:v>
                </c:pt>
                <c:pt idx="186">
                  <c:v>14.934579439252335</c:v>
                </c:pt>
                <c:pt idx="187">
                  <c:v>15.014443500424807</c:v>
                </c:pt>
                <c:pt idx="188">
                  <c:v>15.094307561597281</c:v>
                </c:pt>
                <c:pt idx="189">
                  <c:v>15.174171622769753</c:v>
                </c:pt>
                <c:pt idx="190">
                  <c:v>15.254035683942226</c:v>
                </c:pt>
                <c:pt idx="191">
                  <c:v>15.333899745114698</c:v>
                </c:pt>
                <c:pt idx="192">
                  <c:v>15.41376380628717</c:v>
                </c:pt>
                <c:pt idx="193">
                  <c:v>15.493627867459642</c:v>
                </c:pt>
                <c:pt idx="194">
                  <c:v>15.573491928632114</c:v>
                </c:pt>
                <c:pt idx="195">
                  <c:v>15.653355989804588</c:v>
                </c:pt>
                <c:pt idx="196">
                  <c:v>15.73322005097706</c:v>
                </c:pt>
                <c:pt idx="197">
                  <c:v>15.813084112149532</c:v>
                </c:pt>
                <c:pt idx="198">
                  <c:v>15.892948173322004</c:v>
                </c:pt>
                <c:pt idx="199">
                  <c:v>15.972812234494477</c:v>
                </c:pt>
                <c:pt idx="200">
                  <c:v>16.052676295666949</c:v>
                </c:pt>
                <c:pt idx="201">
                  <c:v>16.132540356839421</c:v>
                </c:pt>
                <c:pt idx="202">
                  <c:v>16.212404418011893</c:v>
                </c:pt>
                <c:pt idx="203">
                  <c:v>16.292268479184365</c:v>
                </c:pt>
                <c:pt idx="204">
                  <c:v>16.372132540356837</c:v>
                </c:pt>
                <c:pt idx="205">
                  <c:v>16.451996601529309</c:v>
                </c:pt>
                <c:pt idx="206">
                  <c:v>16.531860662701785</c:v>
                </c:pt>
                <c:pt idx="207">
                  <c:v>16.611724723874257</c:v>
                </c:pt>
                <c:pt idx="208">
                  <c:v>16.691588785046729</c:v>
                </c:pt>
                <c:pt idx="209">
                  <c:v>16.771452846219201</c:v>
                </c:pt>
                <c:pt idx="210">
                  <c:v>16.851316907391674</c:v>
                </c:pt>
                <c:pt idx="211">
                  <c:v>16.931180968564146</c:v>
                </c:pt>
                <c:pt idx="212">
                  <c:v>17.011045029736618</c:v>
                </c:pt>
                <c:pt idx="213">
                  <c:v>17.09090909090909</c:v>
                </c:pt>
                <c:pt idx="214">
                  <c:v>17.170773152081562</c:v>
                </c:pt>
                <c:pt idx="215">
                  <c:v>17.250637213254034</c:v>
                </c:pt>
                <c:pt idx="216">
                  <c:v>17.330501274426506</c:v>
                </c:pt>
                <c:pt idx="217">
                  <c:v>17.410365335598978</c:v>
                </c:pt>
                <c:pt idx="218">
                  <c:v>17.490229396771451</c:v>
                </c:pt>
                <c:pt idx="219">
                  <c:v>17.570093457943923</c:v>
                </c:pt>
                <c:pt idx="220">
                  <c:v>17.649957519116398</c:v>
                </c:pt>
                <c:pt idx="221">
                  <c:v>17.729821580288871</c:v>
                </c:pt>
                <c:pt idx="222">
                  <c:v>17.809685641461343</c:v>
                </c:pt>
                <c:pt idx="223">
                  <c:v>17.889549702633815</c:v>
                </c:pt>
                <c:pt idx="224">
                  <c:v>17.969413763806287</c:v>
                </c:pt>
                <c:pt idx="225">
                  <c:v>18.049277824978759</c:v>
                </c:pt>
                <c:pt idx="226">
                  <c:v>18.129141886151231</c:v>
                </c:pt>
                <c:pt idx="227">
                  <c:v>18.209005947323703</c:v>
                </c:pt>
                <c:pt idx="228">
                  <c:v>18.288870008496176</c:v>
                </c:pt>
                <c:pt idx="229">
                  <c:v>18.368734069668648</c:v>
                </c:pt>
                <c:pt idx="230">
                  <c:v>18.44859813084112</c:v>
                </c:pt>
                <c:pt idx="231">
                  <c:v>18.528462192013592</c:v>
                </c:pt>
                <c:pt idx="232">
                  <c:v>18.608326253186064</c:v>
                </c:pt>
                <c:pt idx="233">
                  <c:v>18.688190314358536</c:v>
                </c:pt>
                <c:pt idx="234">
                  <c:v>18.768054375531012</c:v>
                </c:pt>
                <c:pt idx="235">
                  <c:v>18.847918436703484</c:v>
                </c:pt>
                <c:pt idx="236">
                  <c:v>18.927782497875956</c:v>
                </c:pt>
                <c:pt idx="237">
                  <c:v>19.007646559048428</c:v>
                </c:pt>
                <c:pt idx="238">
                  <c:v>19.0875106202209</c:v>
                </c:pt>
                <c:pt idx="239">
                  <c:v>19.167374681393373</c:v>
                </c:pt>
                <c:pt idx="240">
                  <c:v>19.247238742565845</c:v>
                </c:pt>
                <c:pt idx="241">
                  <c:v>19.327102803738317</c:v>
                </c:pt>
                <c:pt idx="242">
                  <c:v>19.406966864910789</c:v>
                </c:pt>
                <c:pt idx="243">
                  <c:v>19.486830926083261</c:v>
                </c:pt>
                <c:pt idx="244">
                  <c:v>19.566694987255733</c:v>
                </c:pt>
                <c:pt idx="245">
                  <c:v>19.646559048428205</c:v>
                </c:pt>
                <c:pt idx="246">
                  <c:v>19.726423109600677</c:v>
                </c:pt>
                <c:pt idx="247">
                  <c:v>19.80628717077315</c:v>
                </c:pt>
                <c:pt idx="248">
                  <c:v>19.886151231945625</c:v>
                </c:pt>
                <c:pt idx="249">
                  <c:v>19.966015293118097</c:v>
                </c:pt>
                <c:pt idx="250">
                  <c:v>20.04587935429057</c:v>
                </c:pt>
                <c:pt idx="251">
                  <c:v>20.125743415463042</c:v>
                </c:pt>
                <c:pt idx="252">
                  <c:v>20.205607476635514</c:v>
                </c:pt>
                <c:pt idx="253">
                  <c:v>20.285471537807986</c:v>
                </c:pt>
                <c:pt idx="254">
                  <c:v>20.365335598980458</c:v>
                </c:pt>
                <c:pt idx="255">
                  <c:v>20.44519966015293</c:v>
                </c:pt>
                <c:pt idx="256">
                  <c:v>20.525063721325402</c:v>
                </c:pt>
                <c:pt idx="257">
                  <c:v>20.604927782497874</c:v>
                </c:pt>
                <c:pt idx="258">
                  <c:v>20.684791843670347</c:v>
                </c:pt>
                <c:pt idx="259">
                  <c:v>20.764655904842819</c:v>
                </c:pt>
                <c:pt idx="260">
                  <c:v>20.844519966015291</c:v>
                </c:pt>
                <c:pt idx="261">
                  <c:v>20.924384027187763</c:v>
                </c:pt>
                <c:pt idx="262">
                  <c:v>21.004248088360235</c:v>
                </c:pt>
                <c:pt idx="263">
                  <c:v>21.084112149532711</c:v>
                </c:pt>
                <c:pt idx="264">
                  <c:v>21.163976210705183</c:v>
                </c:pt>
                <c:pt idx="265">
                  <c:v>21.243840271877655</c:v>
                </c:pt>
                <c:pt idx="266">
                  <c:v>21.323704333050127</c:v>
                </c:pt>
                <c:pt idx="267">
                  <c:v>21.403568394222599</c:v>
                </c:pt>
                <c:pt idx="268">
                  <c:v>21.483432455395072</c:v>
                </c:pt>
                <c:pt idx="269">
                  <c:v>21.563296516567544</c:v>
                </c:pt>
                <c:pt idx="270">
                  <c:v>21.643160577740016</c:v>
                </c:pt>
                <c:pt idx="271">
                  <c:v>21.723024638912488</c:v>
                </c:pt>
                <c:pt idx="272">
                  <c:v>21.80288870008496</c:v>
                </c:pt>
                <c:pt idx="273">
                  <c:v>21.882752761257432</c:v>
                </c:pt>
                <c:pt idx="274">
                  <c:v>21.962616822429904</c:v>
                </c:pt>
                <c:pt idx="275">
                  <c:v>22.042480883602376</c:v>
                </c:pt>
                <c:pt idx="276">
                  <c:v>22.122344944774849</c:v>
                </c:pt>
                <c:pt idx="277">
                  <c:v>22.202209005947324</c:v>
                </c:pt>
                <c:pt idx="278">
                  <c:v>22.282073067119796</c:v>
                </c:pt>
                <c:pt idx="279">
                  <c:v>22.361937128292269</c:v>
                </c:pt>
                <c:pt idx="280">
                  <c:v>22.441801189464741</c:v>
                </c:pt>
                <c:pt idx="281">
                  <c:v>22.521665250637213</c:v>
                </c:pt>
                <c:pt idx="282">
                  <c:v>22.601529311809685</c:v>
                </c:pt>
                <c:pt idx="283">
                  <c:v>22.681393372982157</c:v>
                </c:pt>
                <c:pt idx="284">
                  <c:v>22.761257434154629</c:v>
                </c:pt>
                <c:pt idx="285">
                  <c:v>22.841121495327101</c:v>
                </c:pt>
                <c:pt idx="286">
                  <c:v>22.920985556499573</c:v>
                </c:pt>
                <c:pt idx="287">
                  <c:v>23.000849617672046</c:v>
                </c:pt>
                <c:pt idx="288">
                  <c:v>23.080713678844518</c:v>
                </c:pt>
                <c:pt idx="289">
                  <c:v>23.16057774001699</c:v>
                </c:pt>
                <c:pt idx="290">
                  <c:v>23.240441801189462</c:v>
                </c:pt>
                <c:pt idx="291">
                  <c:v>23.320305862361938</c:v>
                </c:pt>
                <c:pt idx="292">
                  <c:v>23.40016992353441</c:v>
                </c:pt>
                <c:pt idx="293">
                  <c:v>23.480033984706882</c:v>
                </c:pt>
                <c:pt idx="294">
                  <c:v>23.559898045879354</c:v>
                </c:pt>
                <c:pt idx="295">
                  <c:v>23.639762107051826</c:v>
                </c:pt>
                <c:pt idx="296">
                  <c:v>23.719626168224298</c:v>
                </c:pt>
                <c:pt idx="297">
                  <c:v>23.799490229396771</c:v>
                </c:pt>
                <c:pt idx="298">
                  <c:v>23.879354290569243</c:v>
                </c:pt>
                <c:pt idx="299">
                  <c:v>23.959218351741715</c:v>
                </c:pt>
                <c:pt idx="300">
                  <c:v>24.039082412914187</c:v>
                </c:pt>
                <c:pt idx="301">
                  <c:v>24.118946474086659</c:v>
                </c:pt>
                <c:pt idx="302">
                  <c:v>24.198810535259131</c:v>
                </c:pt>
                <c:pt idx="303">
                  <c:v>24.278674596431603</c:v>
                </c:pt>
                <c:pt idx="304">
                  <c:v>24.358538657604075</c:v>
                </c:pt>
                <c:pt idx="305">
                  <c:v>24.438402718776551</c:v>
                </c:pt>
                <c:pt idx="306">
                  <c:v>24.518266779949023</c:v>
                </c:pt>
                <c:pt idx="307">
                  <c:v>24.598130841121495</c:v>
                </c:pt>
                <c:pt idx="308">
                  <c:v>24.677994902293968</c:v>
                </c:pt>
                <c:pt idx="309">
                  <c:v>24.75785896346644</c:v>
                </c:pt>
                <c:pt idx="310">
                  <c:v>24.837723024638912</c:v>
                </c:pt>
                <c:pt idx="311">
                  <c:v>24.917587085811384</c:v>
                </c:pt>
                <c:pt idx="312">
                  <c:v>24.997451146983856</c:v>
                </c:pt>
                <c:pt idx="313">
                  <c:v>25.077315208156328</c:v>
                </c:pt>
                <c:pt idx="314">
                  <c:v>25.1571792693288</c:v>
                </c:pt>
                <c:pt idx="315">
                  <c:v>25.237043330501272</c:v>
                </c:pt>
                <c:pt idx="316">
                  <c:v>25.316907391673745</c:v>
                </c:pt>
                <c:pt idx="317">
                  <c:v>25.396771452846217</c:v>
                </c:pt>
                <c:pt idx="318">
                  <c:v>25.476635514018689</c:v>
                </c:pt>
                <c:pt idx="319">
                  <c:v>25.556499575191161</c:v>
                </c:pt>
                <c:pt idx="320">
                  <c:v>25.636363636363637</c:v>
                </c:pt>
                <c:pt idx="321">
                  <c:v>25.716227697536109</c:v>
                </c:pt>
                <c:pt idx="322">
                  <c:v>25.796091758708581</c:v>
                </c:pt>
                <c:pt idx="323">
                  <c:v>25.875955819881053</c:v>
                </c:pt>
                <c:pt idx="324">
                  <c:v>25.955819881053525</c:v>
                </c:pt>
                <c:pt idx="325">
                  <c:v>26.035683942225997</c:v>
                </c:pt>
                <c:pt idx="326">
                  <c:v>26.115548003398469</c:v>
                </c:pt>
                <c:pt idx="327">
                  <c:v>26.195412064570942</c:v>
                </c:pt>
                <c:pt idx="328">
                  <c:v>26.275276125743414</c:v>
                </c:pt>
                <c:pt idx="329">
                  <c:v>26.355140186915886</c:v>
                </c:pt>
                <c:pt idx="330">
                  <c:v>26.435004248088358</c:v>
                </c:pt>
                <c:pt idx="331">
                  <c:v>26.51486830926083</c:v>
                </c:pt>
                <c:pt idx="332">
                  <c:v>26.594732370433302</c:v>
                </c:pt>
                <c:pt idx="333">
                  <c:v>26.674596431605774</c:v>
                </c:pt>
                <c:pt idx="334">
                  <c:v>26.75446049277825</c:v>
                </c:pt>
                <c:pt idx="335">
                  <c:v>26.834324553950722</c:v>
                </c:pt>
                <c:pt idx="336">
                  <c:v>26.914188615123194</c:v>
                </c:pt>
                <c:pt idx="337">
                  <c:v>26.994052676295667</c:v>
                </c:pt>
                <c:pt idx="338">
                  <c:v>27.073916737468139</c:v>
                </c:pt>
                <c:pt idx="339">
                  <c:v>27.153780798640611</c:v>
                </c:pt>
                <c:pt idx="340">
                  <c:v>27.233644859813083</c:v>
                </c:pt>
                <c:pt idx="341">
                  <c:v>27.313508920985555</c:v>
                </c:pt>
                <c:pt idx="342">
                  <c:v>27.393372982158027</c:v>
                </c:pt>
                <c:pt idx="343">
                  <c:v>27.473237043330499</c:v>
                </c:pt>
                <c:pt idx="344">
                  <c:v>27.553101104502971</c:v>
                </c:pt>
                <c:pt idx="345">
                  <c:v>27.632965165675444</c:v>
                </c:pt>
                <c:pt idx="346">
                  <c:v>27.712829226847916</c:v>
                </c:pt>
                <c:pt idx="347">
                  <c:v>27.792693288020388</c:v>
                </c:pt>
                <c:pt idx="348">
                  <c:v>27.872557349192864</c:v>
                </c:pt>
                <c:pt idx="349">
                  <c:v>27.952421410365336</c:v>
                </c:pt>
                <c:pt idx="350">
                  <c:v>28.032285471537808</c:v>
                </c:pt>
                <c:pt idx="351">
                  <c:v>28.11214953271028</c:v>
                </c:pt>
                <c:pt idx="352">
                  <c:v>28.192013593882752</c:v>
                </c:pt>
                <c:pt idx="353">
                  <c:v>28.271877655055224</c:v>
                </c:pt>
                <c:pt idx="354">
                  <c:v>28.351741716227696</c:v>
                </c:pt>
                <c:pt idx="355">
                  <c:v>28.431605777400168</c:v>
                </c:pt>
                <c:pt idx="356">
                  <c:v>28.511469838572641</c:v>
                </c:pt>
                <c:pt idx="357">
                  <c:v>28.591333899745113</c:v>
                </c:pt>
                <c:pt idx="358">
                  <c:v>28.671197960917585</c:v>
                </c:pt>
                <c:pt idx="359">
                  <c:v>28.751062022090057</c:v>
                </c:pt>
                <c:pt idx="360">
                  <c:v>28.830926083262529</c:v>
                </c:pt>
                <c:pt idx="361">
                  <c:v>28.910790144435001</c:v>
                </c:pt>
                <c:pt idx="362">
                  <c:v>28.990654205607477</c:v>
                </c:pt>
                <c:pt idx="363">
                  <c:v>29.070518266779949</c:v>
                </c:pt>
                <c:pt idx="364">
                  <c:v>29.150382327952421</c:v>
                </c:pt>
                <c:pt idx="365">
                  <c:v>29.230246389124893</c:v>
                </c:pt>
                <c:pt idx="366">
                  <c:v>29.310110450297366</c:v>
                </c:pt>
                <c:pt idx="367">
                  <c:v>29.389974511469838</c:v>
                </c:pt>
                <c:pt idx="368">
                  <c:v>29.46983857264231</c:v>
                </c:pt>
                <c:pt idx="369">
                  <c:v>29.549702633814782</c:v>
                </c:pt>
                <c:pt idx="370">
                  <c:v>29.629566694987254</c:v>
                </c:pt>
                <c:pt idx="371">
                  <c:v>29.709430756159726</c:v>
                </c:pt>
                <c:pt idx="372">
                  <c:v>29.789294817332198</c:v>
                </c:pt>
                <c:pt idx="373">
                  <c:v>29.86915887850467</c:v>
                </c:pt>
                <c:pt idx="374">
                  <c:v>29.949022939677143</c:v>
                </c:pt>
                <c:pt idx="375">
                  <c:v>30.028887000849615</c:v>
                </c:pt>
                <c:pt idx="376">
                  <c:v>30.10875106202209</c:v>
                </c:pt>
                <c:pt idx="377">
                  <c:v>30.188615123194563</c:v>
                </c:pt>
                <c:pt idx="378">
                  <c:v>30.268479184367035</c:v>
                </c:pt>
                <c:pt idx="379">
                  <c:v>30.348343245539507</c:v>
                </c:pt>
                <c:pt idx="380">
                  <c:v>30.428207306711979</c:v>
                </c:pt>
                <c:pt idx="381">
                  <c:v>30.508071367884451</c:v>
                </c:pt>
                <c:pt idx="382">
                  <c:v>30.587935429056923</c:v>
                </c:pt>
                <c:pt idx="383">
                  <c:v>30.667799490229395</c:v>
                </c:pt>
                <c:pt idx="384">
                  <c:v>30.747663551401867</c:v>
                </c:pt>
                <c:pt idx="385">
                  <c:v>30.82752761257434</c:v>
                </c:pt>
                <c:pt idx="386">
                  <c:v>30.907391673746812</c:v>
                </c:pt>
                <c:pt idx="387">
                  <c:v>30.987255734919284</c:v>
                </c:pt>
                <c:pt idx="388">
                  <c:v>31.067119796091756</c:v>
                </c:pt>
                <c:pt idx="389">
                  <c:v>31.146983857264228</c:v>
                </c:pt>
                <c:pt idx="390">
                  <c:v>31.2268479184367</c:v>
                </c:pt>
                <c:pt idx="391">
                  <c:v>31.306711979609176</c:v>
                </c:pt>
                <c:pt idx="392">
                  <c:v>31.386576040781648</c:v>
                </c:pt>
                <c:pt idx="393">
                  <c:v>31.46644010195412</c:v>
                </c:pt>
                <c:pt idx="394">
                  <c:v>31.546304163126592</c:v>
                </c:pt>
                <c:pt idx="395">
                  <c:v>31.626168224299064</c:v>
                </c:pt>
                <c:pt idx="396">
                  <c:v>31.706032285471537</c:v>
                </c:pt>
                <c:pt idx="397">
                  <c:v>31.785896346644009</c:v>
                </c:pt>
                <c:pt idx="398">
                  <c:v>31.865760407816481</c:v>
                </c:pt>
                <c:pt idx="399">
                  <c:v>31.945624468988953</c:v>
                </c:pt>
                <c:pt idx="400">
                  <c:v>32.025488530161425</c:v>
                </c:pt>
                <c:pt idx="401">
                  <c:v>32.105352591333897</c:v>
                </c:pt>
                <c:pt idx="402">
                  <c:v>32.185216652506369</c:v>
                </c:pt>
                <c:pt idx="403">
                  <c:v>32.265080713678842</c:v>
                </c:pt>
                <c:pt idx="404">
                  <c:v>32.344944774851314</c:v>
                </c:pt>
                <c:pt idx="405">
                  <c:v>32.424808836023786</c:v>
                </c:pt>
                <c:pt idx="406">
                  <c:v>32.504672897196258</c:v>
                </c:pt>
                <c:pt idx="407">
                  <c:v>32.58453695836873</c:v>
                </c:pt>
                <c:pt idx="408">
                  <c:v>32.664401019541202</c:v>
                </c:pt>
                <c:pt idx="409">
                  <c:v>32.744265080713674</c:v>
                </c:pt>
                <c:pt idx="410">
                  <c:v>32.824129141886146</c:v>
                </c:pt>
                <c:pt idx="411">
                  <c:v>32.903993203058619</c:v>
                </c:pt>
                <c:pt idx="412">
                  <c:v>32.983857264231098</c:v>
                </c:pt>
                <c:pt idx="413">
                  <c:v>33.06372132540357</c:v>
                </c:pt>
                <c:pt idx="414">
                  <c:v>33.143585386576042</c:v>
                </c:pt>
                <c:pt idx="415">
                  <c:v>33.223449447748514</c:v>
                </c:pt>
                <c:pt idx="416">
                  <c:v>33.303313508920986</c:v>
                </c:pt>
                <c:pt idx="417">
                  <c:v>33.383177570093459</c:v>
                </c:pt>
                <c:pt idx="418">
                  <c:v>33.463041631265931</c:v>
                </c:pt>
                <c:pt idx="419">
                  <c:v>33.542905692438403</c:v>
                </c:pt>
                <c:pt idx="420">
                  <c:v>33.622769753610875</c:v>
                </c:pt>
                <c:pt idx="421">
                  <c:v>33.702633814783347</c:v>
                </c:pt>
                <c:pt idx="422">
                  <c:v>33.782497875955819</c:v>
                </c:pt>
                <c:pt idx="423">
                  <c:v>33.862361937128291</c:v>
                </c:pt>
                <c:pt idx="424">
                  <c:v>33.942225998300763</c:v>
                </c:pt>
                <c:pt idx="425">
                  <c:v>34.022090059473236</c:v>
                </c:pt>
                <c:pt idx="426">
                  <c:v>34.101954120645708</c:v>
                </c:pt>
                <c:pt idx="427">
                  <c:v>34.18181818181818</c:v>
                </c:pt>
                <c:pt idx="428">
                  <c:v>34.261682242990652</c:v>
                </c:pt>
                <c:pt idx="429">
                  <c:v>34.341546304163124</c:v>
                </c:pt>
                <c:pt idx="430">
                  <c:v>34.421410365335596</c:v>
                </c:pt>
                <c:pt idx="431">
                  <c:v>34.501274426508068</c:v>
                </c:pt>
                <c:pt idx="432">
                  <c:v>34.581138487680541</c:v>
                </c:pt>
                <c:pt idx="433">
                  <c:v>34.661002548853013</c:v>
                </c:pt>
                <c:pt idx="434">
                  <c:v>34.740866610025485</c:v>
                </c:pt>
                <c:pt idx="435">
                  <c:v>34.820730671197957</c:v>
                </c:pt>
                <c:pt idx="436">
                  <c:v>34.900594732370429</c:v>
                </c:pt>
                <c:pt idx="437">
                  <c:v>34.980458793542901</c:v>
                </c:pt>
                <c:pt idx="438">
                  <c:v>35.060322854715373</c:v>
                </c:pt>
                <c:pt idx="439">
                  <c:v>35.140186915887845</c:v>
                </c:pt>
                <c:pt idx="440">
                  <c:v>35.220050977060325</c:v>
                </c:pt>
                <c:pt idx="441">
                  <c:v>35.299915038232797</c:v>
                </c:pt>
                <c:pt idx="442">
                  <c:v>35.379779099405269</c:v>
                </c:pt>
                <c:pt idx="443">
                  <c:v>35.459643160577741</c:v>
                </c:pt>
                <c:pt idx="444">
                  <c:v>35.539507221750213</c:v>
                </c:pt>
                <c:pt idx="445">
                  <c:v>35.619371282922685</c:v>
                </c:pt>
                <c:pt idx="446">
                  <c:v>35.699235344095158</c:v>
                </c:pt>
                <c:pt idx="447">
                  <c:v>35.77909940526763</c:v>
                </c:pt>
                <c:pt idx="448">
                  <c:v>35.858963466440102</c:v>
                </c:pt>
                <c:pt idx="449">
                  <c:v>35.938827527612574</c:v>
                </c:pt>
                <c:pt idx="450">
                  <c:v>36.018691588785046</c:v>
                </c:pt>
                <c:pt idx="451">
                  <c:v>36.098555649957518</c:v>
                </c:pt>
                <c:pt idx="452">
                  <c:v>36.17841971112999</c:v>
                </c:pt>
                <c:pt idx="453">
                  <c:v>36.258283772302462</c:v>
                </c:pt>
                <c:pt idx="454">
                  <c:v>36.338147833474935</c:v>
                </c:pt>
                <c:pt idx="455">
                  <c:v>36.418011894647407</c:v>
                </c:pt>
                <c:pt idx="456">
                  <c:v>36.497875955819879</c:v>
                </c:pt>
                <c:pt idx="457">
                  <c:v>36.577740016992351</c:v>
                </c:pt>
                <c:pt idx="458">
                  <c:v>36.657604078164823</c:v>
                </c:pt>
                <c:pt idx="459">
                  <c:v>36.737468139337295</c:v>
                </c:pt>
                <c:pt idx="460">
                  <c:v>36.817332200509767</c:v>
                </c:pt>
                <c:pt idx="461">
                  <c:v>36.89719626168224</c:v>
                </c:pt>
                <c:pt idx="462">
                  <c:v>36.977060322854712</c:v>
                </c:pt>
                <c:pt idx="463">
                  <c:v>37.056924384027184</c:v>
                </c:pt>
                <c:pt idx="464">
                  <c:v>37.136788445199656</c:v>
                </c:pt>
                <c:pt idx="465">
                  <c:v>37.216652506372128</c:v>
                </c:pt>
                <c:pt idx="466">
                  <c:v>37.2965165675446</c:v>
                </c:pt>
                <c:pt idx="467">
                  <c:v>37.376380628717072</c:v>
                </c:pt>
                <c:pt idx="468">
                  <c:v>37.456244689889544</c:v>
                </c:pt>
                <c:pt idx="469">
                  <c:v>37.536108751062024</c:v>
                </c:pt>
                <c:pt idx="470">
                  <c:v>37.615972812234496</c:v>
                </c:pt>
                <c:pt idx="471">
                  <c:v>37.695836873406968</c:v>
                </c:pt>
                <c:pt idx="472">
                  <c:v>37.77570093457944</c:v>
                </c:pt>
                <c:pt idx="473">
                  <c:v>37.855564995751912</c:v>
                </c:pt>
                <c:pt idx="474">
                  <c:v>37.935429056924384</c:v>
                </c:pt>
                <c:pt idx="475">
                  <c:v>38.015293118096857</c:v>
                </c:pt>
                <c:pt idx="476">
                  <c:v>38.095157179269329</c:v>
                </c:pt>
                <c:pt idx="477">
                  <c:v>38.175021240441801</c:v>
                </c:pt>
                <c:pt idx="478">
                  <c:v>38.254885301614273</c:v>
                </c:pt>
                <c:pt idx="479">
                  <c:v>38.334749362786745</c:v>
                </c:pt>
                <c:pt idx="480">
                  <c:v>38.414613423959217</c:v>
                </c:pt>
                <c:pt idx="481">
                  <c:v>38.494477485131689</c:v>
                </c:pt>
                <c:pt idx="482">
                  <c:v>38.574341546304161</c:v>
                </c:pt>
                <c:pt idx="483">
                  <c:v>38.654205607476634</c:v>
                </c:pt>
                <c:pt idx="484">
                  <c:v>38.734069668649106</c:v>
                </c:pt>
                <c:pt idx="485">
                  <c:v>38.813933729821578</c:v>
                </c:pt>
                <c:pt idx="486">
                  <c:v>38.89379779099405</c:v>
                </c:pt>
                <c:pt idx="487">
                  <c:v>38.973661852166522</c:v>
                </c:pt>
                <c:pt idx="488">
                  <c:v>39.053525913338994</c:v>
                </c:pt>
                <c:pt idx="489">
                  <c:v>39.133389974511466</c:v>
                </c:pt>
                <c:pt idx="490">
                  <c:v>39.213254035683939</c:v>
                </c:pt>
                <c:pt idx="491">
                  <c:v>39.293118096856411</c:v>
                </c:pt>
                <c:pt idx="492">
                  <c:v>39.372982158028883</c:v>
                </c:pt>
                <c:pt idx="493">
                  <c:v>39.452846219201355</c:v>
                </c:pt>
                <c:pt idx="494">
                  <c:v>39.532710280373827</c:v>
                </c:pt>
                <c:pt idx="495">
                  <c:v>39.612574341546299</c:v>
                </c:pt>
                <c:pt idx="496">
                  <c:v>39.692438402718771</c:v>
                </c:pt>
                <c:pt idx="497">
                  <c:v>39.772302463891251</c:v>
                </c:pt>
                <c:pt idx="498">
                  <c:v>39.852166525063723</c:v>
                </c:pt>
                <c:pt idx="499">
                  <c:v>39.932030586236195</c:v>
                </c:pt>
                <c:pt idx="500">
                  <c:v>40.011894647408667</c:v>
                </c:pt>
                <c:pt idx="501">
                  <c:v>40.091758708581139</c:v>
                </c:pt>
                <c:pt idx="502">
                  <c:v>40.171622769753611</c:v>
                </c:pt>
                <c:pt idx="503">
                  <c:v>40.251486830926083</c:v>
                </c:pt>
                <c:pt idx="504">
                  <c:v>40.331350892098556</c:v>
                </c:pt>
                <c:pt idx="505">
                  <c:v>40.411214953271028</c:v>
                </c:pt>
                <c:pt idx="506">
                  <c:v>40.4910790144435</c:v>
                </c:pt>
                <c:pt idx="507">
                  <c:v>40.570943075615972</c:v>
                </c:pt>
                <c:pt idx="508">
                  <c:v>40.650807136788444</c:v>
                </c:pt>
                <c:pt idx="509">
                  <c:v>40.730671197960916</c:v>
                </c:pt>
                <c:pt idx="510">
                  <c:v>40.810535259133388</c:v>
                </c:pt>
                <c:pt idx="511">
                  <c:v>40.89039932030586</c:v>
                </c:pt>
                <c:pt idx="512">
                  <c:v>40.970263381478333</c:v>
                </c:pt>
                <c:pt idx="513">
                  <c:v>41.050127442650805</c:v>
                </c:pt>
                <c:pt idx="514">
                  <c:v>41.129991503823277</c:v>
                </c:pt>
                <c:pt idx="515">
                  <c:v>41.209855564995749</c:v>
                </c:pt>
                <c:pt idx="516">
                  <c:v>41.289719626168221</c:v>
                </c:pt>
                <c:pt idx="517">
                  <c:v>41.369583687340693</c:v>
                </c:pt>
                <c:pt idx="518">
                  <c:v>41.449447748513165</c:v>
                </c:pt>
                <c:pt idx="519">
                  <c:v>41.529311809685638</c:v>
                </c:pt>
                <c:pt idx="520">
                  <c:v>41.60917587085811</c:v>
                </c:pt>
                <c:pt idx="521">
                  <c:v>41.689039932030582</c:v>
                </c:pt>
                <c:pt idx="522">
                  <c:v>41.768903993203054</c:v>
                </c:pt>
                <c:pt idx="523">
                  <c:v>41.848768054375526</c:v>
                </c:pt>
                <c:pt idx="524">
                  <c:v>41.928632115547998</c:v>
                </c:pt>
                <c:pt idx="525">
                  <c:v>42.00849617672047</c:v>
                </c:pt>
                <c:pt idx="526">
                  <c:v>42.08836023789295</c:v>
                </c:pt>
                <c:pt idx="527">
                  <c:v>42.168224299065422</c:v>
                </c:pt>
                <c:pt idx="528">
                  <c:v>42.248088360237894</c:v>
                </c:pt>
                <c:pt idx="529">
                  <c:v>42.327952421410366</c:v>
                </c:pt>
                <c:pt idx="530">
                  <c:v>42.407816482582838</c:v>
                </c:pt>
                <c:pt idx="531">
                  <c:v>42.48768054375531</c:v>
                </c:pt>
                <c:pt idx="532">
                  <c:v>42.567544604927782</c:v>
                </c:pt>
                <c:pt idx="533">
                  <c:v>42.647408666100254</c:v>
                </c:pt>
                <c:pt idx="534">
                  <c:v>42.727272727272727</c:v>
                </c:pt>
                <c:pt idx="535">
                  <c:v>42.807136788445199</c:v>
                </c:pt>
                <c:pt idx="536">
                  <c:v>42.887000849617671</c:v>
                </c:pt>
                <c:pt idx="537">
                  <c:v>42.966864910790143</c:v>
                </c:pt>
                <c:pt idx="538">
                  <c:v>43.046728971962615</c:v>
                </c:pt>
                <c:pt idx="539">
                  <c:v>43.126593033135087</c:v>
                </c:pt>
                <c:pt idx="540">
                  <c:v>43.206457094307559</c:v>
                </c:pt>
                <c:pt idx="541">
                  <c:v>43.286321155480032</c:v>
                </c:pt>
                <c:pt idx="542">
                  <c:v>43.366185216652504</c:v>
                </c:pt>
                <c:pt idx="543">
                  <c:v>43.446049277824976</c:v>
                </c:pt>
                <c:pt idx="544">
                  <c:v>43.525913338997448</c:v>
                </c:pt>
                <c:pt idx="545">
                  <c:v>43.60577740016992</c:v>
                </c:pt>
                <c:pt idx="546">
                  <c:v>43.685641461342392</c:v>
                </c:pt>
                <c:pt idx="547">
                  <c:v>43.765505522514864</c:v>
                </c:pt>
                <c:pt idx="548">
                  <c:v>43.845369583687337</c:v>
                </c:pt>
                <c:pt idx="549">
                  <c:v>43.925233644859809</c:v>
                </c:pt>
                <c:pt idx="550">
                  <c:v>44.005097706032281</c:v>
                </c:pt>
                <c:pt idx="551">
                  <c:v>44.084961767204753</c:v>
                </c:pt>
                <c:pt idx="552">
                  <c:v>44.164825828377225</c:v>
                </c:pt>
                <c:pt idx="553">
                  <c:v>44.244689889549697</c:v>
                </c:pt>
                <c:pt idx="554">
                  <c:v>44.324553950722176</c:v>
                </c:pt>
                <c:pt idx="555">
                  <c:v>44.404418011894649</c:v>
                </c:pt>
                <c:pt idx="556">
                  <c:v>44.484282073067121</c:v>
                </c:pt>
                <c:pt idx="557">
                  <c:v>44.564146134239593</c:v>
                </c:pt>
                <c:pt idx="558">
                  <c:v>44.644010195412065</c:v>
                </c:pt>
                <c:pt idx="559">
                  <c:v>44.723874256584537</c:v>
                </c:pt>
                <c:pt idx="560">
                  <c:v>44.803738317757009</c:v>
                </c:pt>
                <c:pt idx="561">
                  <c:v>44.883602378929481</c:v>
                </c:pt>
                <c:pt idx="562">
                  <c:v>44.963466440101953</c:v>
                </c:pt>
                <c:pt idx="563">
                  <c:v>45.043330501274426</c:v>
                </c:pt>
                <c:pt idx="564">
                  <c:v>45.123194562446898</c:v>
                </c:pt>
                <c:pt idx="565">
                  <c:v>45.20305862361937</c:v>
                </c:pt>
                <c:pt idx="566">
                  <c:v>45.282922684791842</c:v>
                </c:pt>
                <c:pt idx="567">
                  <c:v>45.362786745964314</c:v>
                </c:pt>
                <c:pt idx="568">
                  <c:v>45.442650807136786</c:v>
                </c:pt>
                <c:pt idx="569">
                  <c:v>45.522514868309258</c:v>
                </c:pt>
                <c:pt idx="570">
                  <c:v>45.602378929481731</c:v>
                </c:pt>
                <c:pt idx="571">
                  <c:v>45.682242990654203</c:v>
                </c:pt>
                <c:pt idx="572">
                  <c:v>45.762107051826675</c:v>
                </c:pt>
                <c:pt idx="573">
                  <c:v>45.841971112999147</c:v>
                </c:pt>
                <c:pt idx="574">
                  <c:v>45.921835174171619</c:v>
                </c:pt>
                <c:pt idx="575">
                  <c:v>46.001699235344091</c:v>
                </c:pt>
                <c:pt idx="576">
                  <c:v>46.081563296516563</c:v>
                </c:pt>
                <c:pt idx="577">
                  <c:v>46.161427357689035</c:v>
                </c:pt>
                <c:pt idx="578">
                  <c:v>46.241291418861508</c:v>
                </c:pt>
                <c:pt idx="579">
                  <c:v>46.32115548003398</c:v>
                </c:pt>
                <c:pt idx="580">
                  <c:v>46.401019541206452</c:v>
                </c:pt>
                <c:pt idx="581">
                  <c:v>46.480883602378924</c:v>
                </c:pt>
                <c:pt idx="582">
                  <c:v>46.560747663551396</c:v>
                </c:pt>
                <c:pt idx="583">
                  <c:v>46.640611724723875</c:v>
                </c:pt>
                <c:pt idx="584">
                  <c:v>46.720475785896348</c:v>
                </c:pt>
                <c:pt idx="585">
                  <c:v>46.80033984706882</c:v>
                </c:pt>
                <c:pt idx="586">
                  <c:v>46.880203908241292</c:v>
                </c:pt>
                <c:pt idx="587">
                  <c:v>46.960067969413764</c:v>
                </c:pt>
                <c:pt idx="588">
                  <c:v>47.039932030586236</c:v>
                </c:pt>
                <c:pt idx="589">
                  <c:v>47.119796091758708</c:v>
                </c:pt>
                <c:pt idx="590">
                  <c:v>47.19966015293118</c:v>
                </c:pt>
                <c:pt idx="591">
                  <c:v>47.279524214103652</c:v>
                </c:pt>
                <c:pt idx="592">
                  <c:v>47.359388275276125</c:v>
                </c:pt>
                <c:pt idx="593">
                  <c:v>47.439252336448597</c:v>
                </c:pt>
                <c:pt idx="594">
                  <c:v>47.519116397621069</c:v>
                </c:pt>
                <c:pt idx="595">
                  <c:v>47.598980458793541</c:v>
                </c:pt>
                <c:pt idx="596">
                  <c:v>47.678844519966013</c:v>
                </c:pt>
                <c:pt idx="597">
                  <c:v>47.758708581138485</c:v>
                </c:pt>
                <c:pt idx="598">
                  <c:v>47.838572642310957</c:v>
                </c:pt>
                <c:pt idx="599">
                  <c:v>47.91843670348343</c:v>
                </c:pt>
                <c:pt idx="600">
                  <c:v>47.998300764655902</c:v>
                </c:pt>
                <c:pt idx="601">
                  <c:v>48.078164825828374</c:v>
                </c:pt>
                <c:pt idx="602">
                  <c:v>48.158028887000846</c:v>
                </c:pt>
                <c:pt idx="603">
                  <c:v>48.237892948173318</c:v>
                </c:pt>
                <c:pt idx="604">
                  <c:v>48.31775700934579</c:v>
                </c:pt>
                <c:pt idx="605">
                  <c:v>48.397621070518262</c:v>
                </c:pt>
                <c:pt idx="606">
                  <c:v>48.477485131690734</c:v>
                </c:pt>
                <c:pt idx="607">
                  <c:v>48.557349192863207</c:v>
                </c:pt>
                <c:pt idx="608">
                  <c:v>48.637213254035679</c:v>
                </c:pt>
                <c:pt idx="609">
                  <c:v>48.717077315208151</c:v>
                </c:pt>
                <c:pt idx="610">
                  <c:v>48.796941376380623</c:v>
                </c:pt>
                <c:pt idx="611">
                  <c:v>48.876805437553102</c:v>
                </c:pt>
                <c:pt idx="612">
                  <c:v>48.956669498725574</c:v>
                </c:pt>
                <c:pt idx="613">
                  <c:v>49.036533559898047</c:v>
                </c:pt>
                <c:pt idx="614">
                  <c:v>49.116397621070519</c:v>
                </c:pt>
                <c:pt idx="615">
                  <c:v>49.196261682242991</c:v>
                </c:pt>
                <c:pt idx="616">
                  <c:v>49.276125743415463</c:v>
                </c:pt>
                <c:pt idx="617">
                  <c:v>49.355989804587935</c:v>
                </c:pt>
                <c:pt idx="618">
                  <c:v>49.435853865760407</c:v>
                </c:pt>
                <c:pt idx="619">
                  <c:v>49.515717926932879</c:v>
                </c:pt>
                <c:pt idx="620">
                  <c:v>49.595581988105351</c:v>
                </c:pt>
                <c:pt idx="621">
                  <c:v>49.675446049277824</c:v>
                </c:pt>
                <c:pt idx="622">
                  <c:v>49.755310110450296</c:v>
                </c:pt>
                <c:pt idx="623">
                  <c:v>49.835174171622768</c:v>
                </c:pt>
                <c:pt idx="624">
                  <c:v>49.91503823279524</c:v>
                </c:pt>
                <c:pt idx="625">
                  <c:v>49.994902293967712</c:v>
                </c:pt>
                <c:pt idx="626">
                  <c:v>50.074766355140184</c:v>
                </c:pt>
                <c:pt idx="627">
                  <c:v>50.154630416312656</c:v>
                </c:pt>
                <c:pt idx="628">
                  <c:v>50.234494477485129</c:v>
                </c:pt>
                <c:pt idx="629">
                  <c:v>50.314358538657601</c:v>
                </c:pt>
                <c:pt idx="630">
                  <c:v>50.394222599830073</c:v>
                </c:pt>
                <c:pt idx="631">
                  <c:v>50.474086661002545</c:v>
                </c:pt>
                <c:pt idx="632">
                  <c:v>50.553950722175017</c:v>
                </c:pt>
                <c:pt idx="633">
                  <c:v>50.633814783347489</c:v>
                </c:pt>
                <c:pt idx="634">
                  <c:v>50.713678844519961</c:v>
                </c:pt>
                <c:pt idx="635">
                  <c:v>50.793542905692433</c:v>
                </c:pt>
                <c:pt idx="636">
                  <c:v>50.873406966864906</c:v>
                </c:pt>
                <c:pt idx="637">
                  <c:v>50.953271028037378</c:v>
                </c:pt>
                <c:pt idx="638">
                  <c:v>51.03313508920985</c:v>
                </c:pt>
                <c:pt idx="639">
                  <c:v>51.112999150382322</c:v>
                </c:pt>
                <c:pt idx="640">
                  <c:v>51.192863211554801</c:v>
                </c:pt>
                <c:pt idx="641">
                  <c:v>51.272727272727273</c:v>
                </c:pt>
                <c:pt idx="642">
                  <c:v>51.352591333899746</c:v>
                </c:pt>
                <c:pt idx="643">
                  <c:v>51.432455395072218</c:v>
                </c:pt>
                <c:pt idx="644">
                  <c:v>51.51231945624469</c:v>
                </c:pt>
                <c:pt idx="645">
                  <c:v>51.592183517417162</c:v>
                </c:pt>
                <c:pt idx="646">
                  <c:v>51.672047578589634</c:v>
                </c:pt>
                <c:pt idx="647">
                  <c:v>51.751911639762106</c:v>
                </c:pt>
                <c:pt idx="648">
                  <c:v>51.831775700934578</c:v>
                </c:pt>
                <c:pt idx="649">
                  <c:v>51.91163976210705</c:v>
                </c:pt>
                <c:pt idx="650">
                  <c:v>51.991503823279523</c:v>
                </c:pt>
                <c:pt idx="651">
                  <c:v>52.071367884451995</c:v>
                </c:pt>
                <c:pt idx="652">
                  <c:v>52.151231945624467</c:v>
                </c:pt>
                <c:pt idx="653">
                  <c:v>52.231096006796939</c:v>
                </c:pt>
                <c:pt idx="654">
                  <c:v>52.310960067969411</c:v>
                </c:pt>
                <c:pt idx="655">
                  <c:v>52.390824129141883</c:v>
                </c:pt>
                <c:pt idx="656">
                  <c:v>52.470688190314355</c:v>
                </c:pt>
                <c:pt idx="657">
                  <c:v>52.550552251486828</c:v>
                </c:pt>
                <c:pt idx="658">
                  <c:v>52.6304163126593</c:v>
                </c:pt>
                <c:pt idx="659">
                  <c:v>52.710280373831772</c:v>
                </c:pt>
                <c:pt idx="660">
                  <c:v>52.790144435004244</c:v>
                </c:pt>
                <c:pt idx="661">
                  <c:v>52.870008496176716</c:v>
                </c:pt>
                <c:pt idx="662">
                  <c:v>52.949872557349188</c:v>
                </c:pt>
                <c:pt idx="663">
                  <c:v>53.02973661852166</c:v>
                </c:pt>
                <c:pt idx="664">
                  <c:v>53.109600679694132</c:v>
                </c:pt>
                <c:pt idx="665">
                  <c:v>53.189464740866605</c:v>
                </c:pt>
                <c:pt idx="666">
                  <c:v>53.269328802039077</c:v>
                </c:pt>
                <c:pt idx="667">
                  <c:v>53.349192863211549</c:v>
                </c:pt>
                <c:pt idx="668">
                  <c:v>53.429056924384028</c:v>
                </c:pt>
                <c:pt idx="669">
                  <c:v>53.5089209855565</c:v>
                </c:pt>
                <c:pt idx="670">
                  <c:v>53.588785046728972</c:v>
                </c:pt>
                <c:pt idx="671">
                  <c:v>53.668649107901444</c:v>
                </c:pt>
                <c:pt idx="672">
                  <c:v>53.748513169073917</c:v>
                </c:pt>
                <c:pt idx="673">
                  <c:v>53.828377230246389</c:v>
                </c:pt>
                <c:pt idx="674">
                  <c:v>53.908241291418861</c:v>
                </c:pt>
                <c:pt idx="675">
                  <c:v>53.988105352591333</c:v>
                </c:pt>
                <c:pt idx="676">
                  <c:v>54.067969413763805</c:v>
                </c:pt>
                <c:pt idx="677">
                  <c:v>54.147833474936277</c:v>
                </c:pt>
                <c:pt idx="678">
                  <c:v>54.227697536108749</c:v>
                </c:pt>
                <c:pt idx="679">
                  <c:v>54.307561597281222</c:v>
                </c:pt>
                <c:pt idx="680">
                  <c:v>54.387425658453694</c:v>
                </c:pt>
                <c:pt idx="681">
                  <c:v>54.467289719626166</c:v>
                </c:pt>
                <c:pt idx="682">
                  <c:v>54.547153780798638</c:v>
                </c:pt>
                <c:pt idx="683">
                  <c:v>54.62701784197111</c:v>
                </c:pt>
                <c:pt idx="684">
                  <c:v>54.706881903143582</c:v>
                </c:pt>
                <c:pt idx="685">
                  <c:v>54.786745964316054</c:v>
                </c:pt>
                <c:pt idx="686">
                  <c:v>54.866610025488527</c:v>
                </c:pt>
                <c:pt idx="687">
                  <c:v>54.946474086660999</c:v>
                </c:pt>
                <c:pt idx="688">
                  <c:v>55.026338147833471</c:v>
                </c:pt>
                <c:pt idx="689">
                  <c:v>55.106202209005943</c:v>
                </c:pt>
                <c:pt idx="690">
                  <c:v>55.186066270178415</c:v>
                </c:pt>
                <c:pt idx="691">
                  <c:v>55.265930331350887</c:v>
                </c:pt>
                <c:pt idx="692">
                  <c:v>55.345794392523359</c:v>
                </c:pt>
                <c:pt idx="693">
                  <c:v>55.425658453695831</c:v>
                </c:pt>
                <c:pt idx="694">
                  <c:v>55.505522514868304</c:v>
                </c:pt>
                <c:pt idx="695">
                  <c:v>55.585386576040776</c:v>
                </c:pt>
                <c:pt idx="696">
                  <c:v>55.665250637213255</c:v>
                </c:pt>
                <c:pt idx="697">
                  <c:v>55.745114698385727</c:v>
                </c:pt>
                <c:pt idx="698">
                  <c:v>55.824978759558199</c:v>
                </c:pt>
                <c:pt idx="699">
                  <c:v>55.904842820730671</c:v>
                </c:pt>
                <c:pt idx="700">
                  <c:v>55.984706881903143</c:v>
                </c:pt>
                <c:pt idx="701">
                  <c:v>56.064570943075616</c:v>
                </c:pt>
                <c:pt idx="702">
                  <c:v>56.144435004248088</c:v>
                </c:pt>
                <c:pt idx="703">
                  <c:v>56.22429906542056</c:v>
                </c:pt>
                <c:pt idx="704">
                  <c:v>56.304163126593032</c:v>
                </c:pt>
                <c:pt idx="705">
                  <c:v>56.384027187765504</c:v>
                </c:pt>
                <c:pt idx="706">
                  <c:v>56.463891248937976</c:v>
                </c:pt>
                <c:pt idx="707">
                  <c:v>56.543755310110448</c:v>
                </c:pt>
                <c:pt idx="708">
                  <c:v>56.623619371282921</c:v>
                </c:pt>
                <c:pt idx="709">
                  <c:v>56.703483432455393</c:v>
                </c:pt>
                <c:pt idx="710">
                  <c:v>56.783347493627865</c:v>
                </c:pt>
                <c:pt idx="711">
                  <c:v>56.863211554800337</c:v>
                </c:pt>
                <c:pt idx="712">
                  <c:v>56.943075615972809</c:v>
                </c:pt>
                <c:pt idx="713">
                  <c:v>57.022939677145281</c:v>
                </c:pt>
                <c:pt idx="714">
                  <c:v>57.102803738317753</c:v>
                </c:pt>
                <c:pt idx="715">
                  <c:v>57.182667799490225</c:v>
                </c:pt>
                <c:pt idx="716">
                  <c:v>57.262531860662698</c:v>
                </c:pt>
                <c:pt idx="717">
                  <c:v>57.34239592183517</c:v>
                </c:pt>
                <c:pt idx="718">
                  <c:v>57.422259983007642</c:v>
                </c:pt>
                <c:pt idx="719">
                  <c:v>57.502124044180114</c:v>
                </c:pt>
                <c:pt idx="720">
                  <c:v>57.581988105352586</c:v>
                </c:pt>
                <c:pt idx="721">
                  <c:v>57.661852166525058</c:v>
                </c:pt>
                <c:pt idx="722">
                  <c:v>57.74171622769753</c:v>
                </c:pt>
                <c:pt idx="723">
                  <c:v>57.821580288870003</c:v>
                </c:pt>
                <c:pt idx="724">
                  <c:v>57.901444350042475</c:v>
                </c:pt>
                <c:pt idx="725">
                  <c:v>57.981308411214954</c:v>
                </c:pt>
                <c:pt idx="726">
                  <c:v>58.061172472387426</c:v>
                </c:pt>
                <c:pt idx="727">
                  <c:v>58.141036533559898</c:v>
                </c:pt>
                <c:pt idx="728">
                  <c:v>58.22090059473237</c:v>
                </c:pt>
                <c:pt idx="729">
                  <c:v>58.300764655904842</c:v>
                </c:pt>
                <c:pt idx="730">
                  <c:v>58.380628717077315</c:v>
                </c:pt>
                <c:pt idx="731">
                  <c:v>58.460492778249787</c:v>
                </c:pt>
                <c:pt idx="732">
                  <c:v>58.540356839422259</c:v>
                </c:pt>
                <c:pt idx="733">
                  <c:v>58.620220900594731</c:v>
                </c:pt>
                <c:pt idx="734">
                  <c:v>58.700084961767203</c:v>
                </c:pt>
                <c:pt idx="735">
                  <c:v>58.779949022939675</c:v>
                </c:pt>
                <c:pt idx="736">
                  <c:v>58.859813084112147</c:v>
                </c:pt>
                <c:pt idx="737">
                  <c:v>58.93967714528462</c:v>
                </c:pt>
                <c:pt idx="738">
                  <c:v>59.019541206457092</c:v>
                </c:pt>
                <c:pt idx="739">
                  <c:v>59.099405267629564</c:v>
                </c:pt>
                <c:pt idx="740">
                  <c:v>59.179269328802036</c:v>
                </c:pt>
                <c:pt idx="741">
                  <c:v>59.259133389974508</c:v>
                </c:pt>
                <c:pt idx="742">
                  <c:v>59.33899745114698</c:v>
                </c:pt>
                <c:pt idx="743">
                  <c:v>59.418861512319452</c:v>
                </c:pt>
                <c:pt idx="744">
                  <c:v>59.498725573491924</c:v>
                </c:pt>
                <c:pt idx="745">
                  <c:v>59.578589634664397</c:v>
                </c:pt>
                <c:pt idx="746">
                  <c:v>59.658453695836869</c:v>
                </c:pt>
                <c:pt idx="747">
                  <c:v>59.738317757009341</c:v>
                </c:pt>
                <c:pt idx="748">
                  <c:v>59.818181818181813</c:v>
                </c:pt>
                <c:pt idx="749">
                  <c:v>59.898045879354285</c:v>
                </c:pt>
                <c:pt idx="750">
                  <c:v>59.977909940526757</c:v>
                </c:pt>
                <c:pt idx="751">
                  <c:v>60.057774001699229</c:v>
                </c:pt>
                <c:pt idx="752">
                  <c:v>60.137638062871702</c:v>
                </c:pt>
                <c:pt idx="753">
                  <c:v>60.217502124044181</c:v>
                </c:pt>
                <c:pt idx="754">
                  <c:v>60.297366185216653</c:v>
                </c:pt>
                <c:pt idx="755">
                  <c:v>60.377230246389125</c:v>
                </c:pt>
                <c:pt idx="756">
                  <c:v>60.457094307561597</c:v>
                </c:pt>
                <c:pt idx="757">
                  <c:v>60.536958368734069</c:v>
                </c:pt>
                <c:pt idx="758">
                  <c:v>60.616822429906541</c:v>
                </c:pt>
                <c:pt idx="759">
                  <c:v>60.696686491079014</c:v>
                </c:pt>
                <c:pt idx="760">
                  <c:v>60.776550552251486</c:v>
                </c:pt>
                <c:pt idx="761">
                  <c:v>60.856414613423958</c:v>
                </c:pt>
                <c:pt idx="762">
                  <c:v>60.93627867459643</c:v>
                </c:pt>
                <c:pt idx="763">
                  <c:v>61.016142735768902</c:v>
                </c:pt>
                <c:pt idx="764">
                  <c:v>61.096006796941374</c:v>
                </c:pt>
                <c:pt idx="765">
                  <c:v>61.175870858113846</c:v>
                </c:pt>
                <c:pt idx="766">
                  <c:v>61.255734919286319</c:v>
                </c:pt>
                <c:pt idx="767">
                  <c:v>61.335598980458791</c:v>
                </c:pt>
                <c:pt idx="768">
                  <c:v>61.415463041631263</c:v>
                </c:pt>
                <c:pt idx="769">
                  <c:v>61.495327102803735</c:v>
                </c:pt>
                <c:pt idx="770">
                  <c:v>61.575191163976207</c:v>
                </c:pt>
                <c:pt idx="771">
                  <c:v>61.655055225148679</c:v>
                </c:pt>
                <c:pt idx="772">
                  <c:v>61.734919286321151</c:v>
                </c:pt>
                <c:pt idx="773">
                  <c:v>61.814783347493623</c:v>
                </c:pt>
                <c:pt idx="774">
                  <c:v>61.894647408666096</c:v>
                </c:pt>
                <c:pt idx="775">
                  <c:v>61.974511469838568</c:v>
                </c:pt>
                <c:pt idx="776">
                  <c:v>62.05437553101104</c:v>
                </c:pt>
                <c:pt idx="777">
                  <c:v>62.134239592183512</c:v>
                </c:pt>
                <c:pt idx="778">
                  <c:v>62.214103653355984</c:v>
                </c:pt>
                <c:pt idx="779">
                  <c:v>62.293967714528456</c:v>
                </c:pt>
                <c:pt idx="780">
                  <c:v>62.373831775700928</c:v>
                </c:pt>
                <c:pt idx="781">
                  <c:v>62.453695836873401</c:v>
                </c:pt>
                <c:pt idx="782">
                  <c:v>62.53355989804588</c:v>
                </c:pt>
                <c:pt idx="783">
                  <c:v>62.613423959218352</c:v>
                </c:pt>
                <c:pt idx="784">
                  <c:v>62.693288020390824</c:v>
                </c:pt>
                <c:pt idx="785">
                  <c:v>62.773152081563296</c:v>
                </c:pt>
                <c:pt idx="786">
                  <c:v>62.853016142735768</c:v>
                </c:pt>
                <c:pt idx="787">
                  <c:v>62.93288020390824</c:v>
                </c:pt>
                <c:pt idx="788">
                  <c:v>63.012744265080713</c:v>
                </c:pt>
                <c:pt idx="789">
                  <c:v>63.092608326253185</c:v>
                </c:pt>
                <c:pt idx="790">
                  <c:v>63.172472387425657</c:v>
                </c:pt>
                <c:pt idx="791">
                  <c:v>63.252336448598129</c:v>
                </c:pt>
                <c:pt idx="792">
                  <c:v>63.332200509770601</c:v>
                </c:pt>
                <c:pt idx="793">
                  <c:v>63.412064570943073</c:v>
                </c:pt>
                <c:pt idx="794">
                  <c:v>63.491928632115545</c:v>
                </c:pt>
                <c:pt idx="795">
                  <c:v>63.571792693288018</c:v>
                </c:pt>
                <c:pt idx="796">
                  <c:v>63.65165675446049</c:v>
                </c:pt>
                <c:pt idx="797">
                  <c:v>63.731520815632962</c:v>
                </c:pt>
                <c:pt idx="798">
                  <c:v>63.811384876805434</c:v>
                </c:pt>
                <c:pt idx="799">
                  <c:v>63.891248937977906</c:v>
                </c:pt>
                <c:pt idx="800">
                  <c:v>63.971112999150378</c:v>
                </c:pt>
                <c:pt idx="801">
                  <c:v>64.05097706032285</c:v>
                </c:pt>
                <c:pt idx="802">
                  <c:v>64.130841121495322</c:v>
                </c:pt>
                <c:pt idx="803">
                  <c:v>64.210705182667795</c:v>
                </c:pt>
                <c:pt idx="804">
                  <c:v>64.290569243840267</c:v>
                </c:pt>
                <c:pt idx="805">
                  <c:v>64.370433305012739</c:v>
                </c:pt>
                <c:pt idx="806">
                  <c:v>64.450297366185211</c:v>
                </c:pt>
                <c:pt idx="807">
                  <c:v>64.530161427357683</c:v>
                </c:pt>
                <c:pt idx="808">
                  <c:v>64.610025488530155</c:v>
                </c:pt>
                <c:pt idx="809">
                  <c:v>64.689889549702627</c:v>
                </c:pt>
                <c:pt idx="810">
                  <c:v>64.7697536108751</c:v>
                </c:pt>
                <c:pt idx="811">
                  <c:v>64.849617672047572</c:v>
                </c:pt>
                <c:pt idx="812">
                  <c:v>64.929481733220044</c:v>
                </c:pt>
                <c:pt idx="813">
                  <c:v>65.009345794392516</c:v>
                </c:pt>
                <c:pt idx="814">
                  <c:v>65.089209855564988</c:v>
                </c:pt>
                <c:pt idx="815">
                  <c:v>65.16907391673746</c:v>
                </c:pt>
                <c:pt idx="816">
                  <c:v>65.248937977909932</c:v>
                </c:pt>
                <c:pt idx="817">
                  <c:v>65.328802039082404</c:v>
                </c:pt>
                <c:pt idx="818">
                  <c:v>65.408666100254877</c:v>
                </c:pt>
                <c:pt idx="819">
                  <c:v>65.488530161427349</c:v>
                </c:pt>
                <c:pt idx="820">
                  <c:v>65.568394222599821</c:v>
                </c:pt>
                <c:pt idx="821">
                  <c:v>65.648258283772293</c:v>
                </c:pt>
                <c:pt idx="822">
                  <c:v>65.728122344944765</c:v>
                </c:pt>
                <c:pt idx="823">
                  <c:v>65.807986406117237</c:v>
                </c:pt>
                <c:pt idx="824">
                  <c:v>65.887850467289724</c:v>
                </c:pt>
                <c:pt idx="825">
                  <c:v>65.967714528462196</c:v>
                </c:pt>
                <c:pt idx="826">
                  <c:v>66.047578589634668</c:v>
                </c:pt>
                <c:pt idx="827">
                  <c:v>66.12744265080714</c:v>
                </c:pt>
                <c:pt idx="828">
                  <c:v>66.207306711979612</c:v>
                </c:pt>
                <c:pt idx="829">
                  <c:v>66.287170773152084</c:v>
                </c:pt>
                <c:pt idx="830">
                  <c:v>66.367034834324556</c:v>
                </c:pt>
                <c:pt idx="831">
                  <c:v>66.446898895497029</c:v>
                </c:pt>
                <c:pt idx="832">
                  <c:v>66.526762956669501</c:v>
                </c:pt>
                <c:pt idx="833">
                  <c:v>66.606627017841973</c:v>
                </c:pt>
                <c:pt idx="834">
                  <c:v>66.686491079014445</c:v>
                </c:pt>
                <c:pt idx="835">
                  <c:v>66.766355140186917</c:v>
                </c:pt>
                <c:pt idx="836">
                  <c:v>66.846219201359389</c:v>
                </c:pt>
                <c:pt idx="837">
                  <c:v>66.926083262531861</c:v>
                </c:pt>
                <c:pt idx="838">
                  <c:v>67.005947323704333</c:v>
                </c:pt>
                <c:pt idx="839">
                  <c:v>67.085811384876806</c:v>
                </c:pt>
                <c:pt idx="840">
                  <c:v>67.165675446049278</c:v>
                </c:pt>
                <c:pt idx="841">
                  <c:v>67.24553950722175</c:v>
                </c:pt>
                <c:pt idx="842">
                  <c:v>67.325403568394222</c:v>
                </c:pt>
                <c:pt idx="843">
                  <c:v>67.405267629566694</c:v>
                </c:pt>
                <c:pt idx="844">
                  <c:v>67.485131690739166</c:v>
                </c:pt>
                <c:pt idx="845">
                  <c:v>67.564995751911638</c:v>
                </c:pt>
                <c:pt idx="846">
                  <c:v>67.644859813084111</c:v>
                </c:pt>
                <c:pt idx="847">
                  <c:v>67.724723874256583</c:v>
                </c:pt>
                <c:pt idx="848">
                  <c:v>67.804587935429055</c:v>
                </c:pt>
                <c:pt idx="849">
                  <c:v>67.884451996601527</c:v>
                </c:pt>
                <c:pt idx="850">
                  <c:v>67.964316057773999</c:v>
                </c:pt>
                <c:pt idx="851">
                  <c:v>68.044180118946471</c:v>
                </c:pt>
                <c:pt idx="852">
                  <c:v>68.124044180118943</c:v>
                </c:pt>
                <c:pt idx="853">
                  <c:v>68.203908241291415</c:v>
                </c:pt>
                <c:pt idx="854">
                  <c:v>68.283772302463888</c:v>
                </c:pt>
                <c:pt idx="855">
                  <c:v>68.36363636363636</c:v>
                </c:pt>
                <c:pt idx="856">
                  <c:v>68.443500424808832</c:v>
                </c:pt>
                <c:pt idx="857">
                  <c:v>68.523364485981304</c:v>
                </c:pt>
                <c:pt idx="858">
                  <c:v>68.603228547153776</c:v>
                </c:pt>
                <c:pt idx="859">
                  <c:v>68.683092608326248</c:v>
                </c:pt>
                <c:pt idx="860">
                  <c:v>68.76295666949872</c:v>
                </c:pt>
                <c:pt idx="861">
                  <c:v>68.842820730671193</c:v>
                </c:pt>
                <c:pt idx="862">
                  <c:v>68.922684791843665</c:v>
                </c:pt>
                <c:pt idx="863">
                  <c:v>69.002548853016137</c:v>
                </c:pt>
                <c:pt idx="864">
                  <c:v>69.082412914188609</c:v>
                </c:pt>
                <c:pt idx="865">
                  <c:v>69.162276975361081</c:v>
                </c:pt>
                <c:pt idx="866">
                  <c:v>69.242141036533553</c:v>
                </c:pt>
                <c:pt idx="867">
                  <c:v>69.322005097706025</c:v>
                </c:pt>
                <c:pt idx="868">
                  <c:v>69.401869158878498</c:v>
                </c:pt>
                <c:pt idx="869">
                  <c:v>69.48173322005097</c:v>
                </c:pt>
                <c:pt idx="870">
                  <c:v>69.561597281223442</c:v>
                </c:pt>
                <c:pt idx="871">
                  <c:v>69.641461342395914</c:v>
                </c:pt>
                <c:pt idx="872">
                  <c:v>69.721325403568386</c:v>
                </c:pt>
                <c:pt idx="873">
                  <c:v>69.801189464740858</c:v>
                </c:pt>
                <c:pt idx="874">
                  <c:v>69.88105352591333</c:v>
                </c:pt>
                <c:pt idx="875">
                  <c:v>69.960917587085802</c:v>
                </c:pt>
                <c:pt idx="876">
                  <c:v>70.040781648258275</c:v>
                </c:pt>
                <c:pt idx="877">
                  <c:v>70.120645709430747</c:v>
                </c:pt>
                <c:pt idx="878">
                  <c:v>70.200509770603219</c:v>
                </c:pt>
                <c:pt idx="879">
                  <c:v>70.280373831775691</c:v>
                </c:pt>
                <c:pt idx="880">
                  <c:v>70.360237892948163</c:v>
                </c:pt>
                <c:pt idx="881">
                  <c:v>70.440101954120649</c:v>
                </c:pt>
                <c:pt idx="882">
                  <c:v>70.519966015293122</c:v>
                </c:pt>
                <c:pt idx="883">
                  <c:v>70.599830076465594</c:v>
                </c:pt>
                <c:pt idx="884">
                  <c:v>70.679694137638066</c:v>
                </c:pt>
                <c:pt idx="885">
                  <c:v>70.759558198810538</c:v>
                </c:pt>
                <c:pt idx="886">
                  <c:v>70.83942225998301</c:v>
                </c:pt>
                <c:pt idx="887">
                  <c:v>70.919286321155482</c:v>
                </c:pt>
                <c:pt idx="888">
                  <c:v>70.999150382327954</c:v>
                </c:pt>
                <c:pt idx="889">
                  <c:v>71.079014443500427</c:v>
                </c:pt>
                <c:pt idx="890">
                  <c:v>71.158878504672899</c:v>
                </c:pt>
                <c:pt idx="891">
                  <c:v>71.238742565845371</c:v>
                </c:pt>
                <c:pt idx="892">
                  <c:v>71.318606627017843</c:v>
                </c:pt>
                <c:pt idx="893">
                  <c:v>71.398470688190315</c:v>
                </c:pt>
                <c:pt idx="894">
                  <c:v>71.478334749362787</c:v>
                </c:pt>
                <c:pt idx="895">
                  <c:v>71.558198810535259</c:v>
                </c:pt>
                <c:pt idx="896">
                  <c:v>71.638062871707731</c:v>
                </c:pt>
                <c:pt idx="897">
                  <c:v>71.717926932880204</c:v>
                </c:pt>
                <c:pt idx="898">
                  <c:v>71.797790994052676</c:v>
                </c:pt>
                <c:pt idx="899">
                  <c:v>71.877655055225148</c:v>
                </c:pt>
                <c:pt idx="900">
                  <c:v>71.95751911639762</c:v>
                </c:pt>
                <c:pt idx="901">
                  <c:v>72.037383177570092</c:v>
                </c:pt>
                <c:pt idx="902">
                  <c:v>72.117247238742564</c:v>
                </c:pt>
                <c:pt idx="903">
                  <c:v>72.197111299915036</c:v>
                </c:pt>
                <c:pt idx="904">
                  <c:v>72.276975361087509</c:v>
                </c:pt>
                <c:pt idx="905">
                  <c:v>72.356839422259981</c:v>
                </c:pt>
                <c:pt idx="906">
                  <c:v>72.436703483432453</c:v>
                </c:pt>
                <c:pt idx="907">
                  <c:v>72.516567544604925</c:v>
                </c:pt>
                <c:pt idx="908">
                  <c:v>72.596431605777397</c:v>
                </c:pt>
                <c:pt idx="909">
                  <c:v>72.676295666949869</c:v>
                </c:pt>
                <c:pt idx="910">
                  <c:v>72.756159728122341</c:v>
                </c:pt>
                <c:pt idx="911">
                  <c:v>72.836023789294813</c:v>
                </c:pt>
                <c:pt idx="912">
                  <c:v>72.915887850467286</c:v>
                </c:pt>
                <c:pt idx="913">
                  <c:v>72.995751911639758</c:v>
                </c:pt>
                <c:pt idx="914">
                  <c:v>73.07561597281223</c:v>
                </c:pt>
                <c:pt idx="915">
                  <c:v>73.155480033984702</c:v>
                </c:pt>
                <c:pt idx="916">
                  <c:v>73.235344095157174</c:v>
                </c:pt>
                <c:pt idx="917">
                  <c:v>73.315208156329646</c:v>
                </c:pt>
                <c:pt idx="918">
                  <c:v>73.395072217502118</c:v>
                </c:pt>
                <c:pt idx="919">
                  <c:v>73.474936278674591</c:v>
                </c:pt>
                <c:pt idx="920">
                  <c:v>73.554800339847063</c:v>
                </c:pt>
                <c:pt idx="921">
                  <c:v>73.634664401019535</c:v>
                </c:pt>
                <c:pt idx="922">
                  <c:v>73.714528462192007</c:v>
                </c:pt>
                <c:pt idx="923">
                  <c:v>73.794392523364479</c:v>
                </c:pt>
                <c:pt idx="924">
                  <c:v>73.874256584536951</c:v>
                </c:pt>
                <c:pt idx="925">
                  <c:v>73.954120645709423</c:v>
                </c:pt>
                <c:pt idx="926">
                  <c:v>74.033984706881895</c:v>
                </c:pt>
                <c:pt idx="927">
                  <c:v>74.113848768054368</c:v>
                </c:pt>
                <c:pt idx="928">
                  <c:v>74.19371282922684</c:v>
                </c:pt>
                <c:pt idx="929">
                  <c:v>74.273576890399312</c:v>
                </c:pt>
                <c:pt idx="930">
                  <c:v>74.353440951571784</c:v>
                </c:pt>
                <c:pt idx="931">
                  <c:v>74.433305012744256</c:v>
                </c:pt>
                <c:pt idx="932">
                  <c:v>74.513169073916728</c:v>
                </c:pt>
                <c:pt idx="933">
                  <c:v>74.5930331350892</c:v>
                </c:pt>
                <c:pt idx="934">
                  <c:v>74.672897196261673</c:v>
                </c:pt>
                <c:pt idx="935">
                  <c:v>74.752761257434145</c:v>
                </c:pt>
                <c:pt idx="936">
                  <c:v>74.832625318606617</c:v>
                </c:pt>
                <c:pt idx="937">
                  <c:v>74.912489379779089</c:v>
                </c:pt>
                <c:pt idx="938">
                  <c:v>74.992353440951575</c:v>
                </c:pt>
                <c:pt idx="939">
                  <c:v>75.072217502124047</c:v>
                </c:pt>
                <c:pt idx="940">
                  <c:v>75.15208156329652</c:v>
                </c:pt>
                <c:pt idx="941">
                  <c:v>75.231945624468992</c:v>
                </c:pt>
                <c:pt idx="942">
                  <c:v>75.311809685641464</c:v>
                </c:pt>
                <c:pt idx="943">
                  <c:v>75.391673746813936</c:v>
                </c:pt>
                <c:pt idx="944">
                  <c:v>75.471537807986408</c:v>
                </c:pt>
                <c:pt idx="945">
                  <c:v>75.55140186915888</c:v>
                </c:pt>
                <c:pt idx="946">
                  <c:v>75.631265930331352</c:v>
                </c:pt>
                <c:pt idx="947">
                  <c:v>75.711129991503824</c:v>
                </c:pt>
                <c:pt idx="948">
                  <c:v>75.790994052676297</c:v>
                </c:pt>
                <c:pt idx="949">
                  <c:v>75.870858113848769</c:v>
                </c:pt>
                <c:pt idx="950">
                  <c:v>75.950722175021241</c:v>
                </c:pt>
                <c:pt idx="951">
                  <c:v>76.030586236193713</c:v>
                </c:pt>
                <c:pt idx="952">
                  <c:v>76.110450297366185</c:v>
                </c:pt>
                <c:pt idx="953">
                  <c:v>76.190314358538657</c:v>
                </c:pt>
                <c:pt idx="954">
                  <c:v>76.270178419711129</c:v>
                </c:pt>
                <c:pt idx="955">
                  <c:v>76.350042480883602</c:v>
                </c:pt>
                <c:pt idx="956">
                  <c:v>76.429906542056074</c:v>
                </c:pt>
                <c:pt idx="957">
                  <c:v>76.509770603228546</c:v>
                </c:pt>
                <c:pt idx="958">
                  <c:v>76.589634664401018</c:v>
                </c:pt>
                <c:pt idx="959">
                  <c:v>76.66949872557349</c:v>
                </c:pt>
                <c:pt idx="960">
                  <c:v>76.749362786745962</c:v>
                </c:pt>
                <c:pt idx="961">
                  <c:v>76.829226847918434</c:v>
                </c:pt>
                <c:pt idx="962">
                  <c:v>76.909090909090907</c:v>
                </c:pt>
                <c:pt idx="963">
                  <c:v>76.988954970263379</c:v>
                </c:pt>
                <c:pt idx="964">
                  <c:v>77.068819031435851</c:v>
                </c:pt>
                <c:pt idx="965">
                  <c:v>77.148683092608323</c:v>
                </c:pt>
                <c:pt idx="966">
                  <c:v>77.228547153780795</c:v>
                </c:pt>
                <c:pt idx="967">
                  <c:v>77.308411214953267</c:v>
                </c:pt>
                <c:pt idx="968">
                  <c:v>77.388275276125739</c:v>
                </c:pt>
                <c:pt idx="969">
                  <c:v>77.468139337298211</c:v>
                </c:pt>
                <c:pt idx="970">
                  <c:v>77.548003398470684</c:v>
                </c:pt>
                <c:pt idx="971">
                  <c:v>77.627867459643156</c:v>
                </c:pt>
                <c:pt idx="972">
                  <c:v>77.707731520815628</c:v>
                </c:pt>
                <c:pt idx="973">
                  <c:v>77.7875955819881</c:v>
                </c:pt>
                <c:pt idx="974">
                  <c:v>77.867459643160572</c:v>
                </c:pt>
                <c:pt idx="975">
                  <c:v>77.947323704333044</c:v>
                </c:pt>
                <c:pt idx="976">
                  <c:v>78.027187765505516</c:v>
                </c:pt>
                <c:pt idx="977">
                  <c:v>78.107051826677989</c:v>
                </c:pt>
                <c:pt idx="978">
                  <c:v>78.186915887850461</c:v>
                </c:pt>
                <c:pt idx="979">
                  <c:v>78.266779949022933</c:v>
                </c:pt>
                <c:pt idx="980">
                  <c:v>78.346644010195405</c:v>
                </c:pt>
                <c:pt idx="981">
                  <c:v>78.426508071367877</c:v>
                </c:pt>
                <c:pt idx="982">
                  <c:v>78.506372132540349</c:v>
                </c:pt>
                <c:pt idx="983">
                  <c:v>78.586236193712821</c:v>
                </c:pt>
                <c:pt idx="984">
                  <c:v>78.666100254885293</c:v>
                </c:pt>
                <c:pt idx="985">
                  <c:v>78.745964316057766</c:v>
                </c:pt>
                <c:pt idx="986">
                  <c:v>78.825828377230238</c:v>
                </c:pt>
                <c:pt idx="987">
                  <c:v>78.90569243840271</c:v>
                </c:pt>
                <c:pt idx="988">
                  <c:v>78.985556499575182</c:v>
                </c:pt>
                <c:pt idx="989">
                  <c:v>79.065420560747654</c:v>
                </c:pt>
                <c:pt idx="990">
                  <c:v>79.145284621920126</c:v>
                </c:pt>
                <c:pt idx="991">
                  <c:v>79.225148683092598</c:v>
                </c:pt>
                <c:pt idx="992">
                  <c:v>79.305012744265071</c:v>
                </c:pt>
                <c:pt idx="993">
                  <c:v>79.384876805437543</c:v>
                </c:pt>
                <c:pt idx="994">
                  <c:v>79.464740866610015</c:v>
                </c:pt>
                <c:pt idx="995">
                  <c:v>79.544604927782501</c:v>
                </c:pt>
                <c:pt idx="996">
                  <c:v>79.624468988954973</c:v>
                </c:pt>
                <c:pt idx="997">
                  <c:v>79.704333050127445</c:v>
                </c:pt>
                <c:pt idx="998">
                  <c:v>79.784197111299918</c:v>
                </c:pt>
                <c:pt idx="999">
                  <c:v>79.86406117247239</c:v>
                </c:pt>
                <c:pt idx="1000">
                  <c:v>79.943925233644862</c:v>
                </c:pt>
                <c:pt idx="1001">
                  <c:v>80.023789294817334</c:v>
                </c:pt>
                <c:pt idx="1002">
                  <c:v>80.103653355989806</c:v>
                </c:pt>
                <c:pt idx="1003">
                  <c:v>80.183517417162278</c:v>
                </c:pt>
                <c:pt idx="1004">
                  <c:v>80.26338147833475</c:v>
                </c:pt>
                <c:pt idx="1005">
                  <c:v>80.343245539507222</c:v>
                </c:pt>
                <c:pt idx="1006">
                  <c:v>80.423109600679695</c:v>
                </c:pt>
                <c:pt idx="1007">
                  <c:v>80.502973661852167</c:v>
                </c:pt>
                <c:pt idx="1008">
                  <c:v>80.582837723024639</c:v>
                </c:pt>
                <c:pt idx="1009">
                  <c:v>80.662701784197111</c:v>
                </c:pt>
                <c:pt idx="1010">
                  <c:v>80.742565845369583</c:v>
                </c:pt>
                <c:pt idx="1011">
                  <c:v>80.822429906542055</c:v>
                </c:pt>
                <c:pt idx="1012">
                  <c:v>80.902293967714527</c:v>
                </c:pt>
                <c:pt idx="1013">
                  <c:v>80.982158028887</c:v>
                </c:pt>
                <c:pt idx="1014">
                  <c:v>81.062022090059472</c:v>
                </c:pt>
                <c:pt idx="1015">
                  <c:v>81.141886151231944</c:v>
                </c:pt>
                <c:pt idx="1016">
                  <c:v>81.221750212404416</c:v>
                </c:pt>
                <c:pt idx="1017">
                  <c:v>81.301614273576888</c:v>
                </c:pt>
                <c:pt idx="1018">
                  <c:v>81.38147833474936</c:v>
                </c:pt>
                <c:pt idx="1019">
                  <c:v>81.461342395921832</c:v>
                </c:pt>
                <c:pt idx="1020">
                  <c:v>81.541206457094304</c:v>
                </c:pt>
                <c:pt idx="1021">
                  <c:v>81.621070518266777</c:v>
                </c:pt>
                <c:pt idx="1022">
                  <c:v>81.700934579439249</c:v>
                </c:pt>
                <c:pt idx="1023">
                  <c:v>81.780798640611721</c:v>
                </c:pt>
                <c:pt idx="1024">
                  <c:v>81.860662701784193</c:v>
                </c:pt>
                <c:pt idx="1025">
                  <c:v>81.940526762956665</c:v>
                </c:pt>
                <c:pt idx="1026">
                  <c:v>82.020390824129137</c:v>
                </c:pt>
                <c:pt idx="1027">
                  <c:v>82.100254885301609</c:v>
                </c:pt>
                <c:pt idx="1028">
                  <c:v>82.180118946474082</c:v>
                </c:pt>
                <c:pt idx="1029">
                  <c:v>82.259983007646554</c:v>
                </c:pt>
                <c:pt idx="1030">
                  <c:v>82.339847068819026</c:v>
                </c:pt>
                <c:pt idx="1031">
                  <c:v>82.419711129991498</c:v>
                </c:pt>
                <c:pt idx="1032">
                  <c:v>82.49957519116397</c:v>
                </c:pt>
                <c:pt idx="1033">
                  <c:v>82.579439252336442</c:v>
                </c:pt>
                <c:pt idx="1034">
                  <c:v>82.659303313508914</c:v>
                </c:pt>
                <c:pt idx="1035">
                  <c:v>82.739167374681386</c:v>
                </c:pt>
                <c:pt idx="1036">
                  <c:v>82.819031435853859</c:v>
                </c:pt>
                <c:pt idx="1037">
                  <c:v>82.898895497026331</c:v>
                </c:pt>
                <c:pt idx="1038">
                  <c:v>82.978759558198803</c:v>
                </c:pt>
                <c:pt idx="1039">
                  <c:v>83.058623619371275</c:v>
                </c:pt>
                <c:pt idx="1040">
                  <c:v>83.138487680543747</c:v>
                </c:pt>
                <c:pt idx="1041">
                  <c:v>83.218351741716219</c:v>
                </c:pt>
                <c:pt idx="1042">
                  <c:v>83.298215802888691</c:v>
                </c:pt>
                <c:pt idx="1043">
                  <c:v>83.378079864061164</c:v>
                </c:pt>
                <c:pt idx="1044">
                  <c:v>83.457943925233636</c:v>
                </c:pt>
                <c:pt idx="1045">
                  <c:v>83.537807986406108</c:v>
                </c:pt>
                <c:pt idx="1046">
                  <c:v>83.61767204757858</c:v>
                </c:pt>
                <c:pt idx="1047">
                  <c:v>83.697536108751052</c:v>
                </c:pt>
                <c:pt idx="1048">
                  <c:v>83.777400169923524</c:v>
                </c:pt>
                <c:pt idx="1049">
                  <c:v>83.857264231095996</c:v>
                </c:pt>
                <c:pt idx="1050">
                  <c:v>83.937128292268468</c:v>
                </c:pt>
                <c:pt idx="1051">
                  <c:v>84.016992353440941</c:v>
                </c:pt>
                <c:pt idx="1052">
                  <c:v>84.096856414613427</c:v>
                </c:pt>
                <c:pt idx="1053">
                  <c:v>84.176720475785899</c:v>
                </c:pt>
                <c:pt idx="1054">
                  <c:v>84.256584536958371</c:v>
                </c:pt>
                <c:pt idx="1055">
                  <c:v>84.336448598130843</c:v>
                </c:pt>
                <c:pt idx="1056">
                  <c:v>84.416312659303316</c:v>
                </c:pt>
                <c:pt idx="1057">
                  <c:v>84.496176720475788</c:v>
                </c:pt>
                <c:pt idx="1058">
                  <c:v>84.57604078164826</c:v>
                </c:pt>
                <c:pt idx="1059">
                  <c:v>84.655904842820732</c:v>
                </c:pt>
                <c:pt idx="1060">
                  <c:v>84.735768903993204</c:v>
                </c:pt>
                <c:pt idx="1061">
                  <c:v>84.815632965165676</c:v>
                </c:pt>
                <c:pt idx="1062">
                  <c:v>84.895497026338148</c:v>
                </c:pt>
                <c:pt idx="1063">
                  <c:v>84.97536108751062</c:v>
                </c:pt>
                <c:pt idx="1064">
                  <c:v>85.055225148683093</c:v>
                </c:pt>
                <c:pt idx="1065">
                  <c:v>85.135089209855565</c:v>
                </c:pt>
                <c:pt idx="1066">
                  <c:v>85.214953271028037</c:v>
                </c:pt>
                <c:pt idx="1067">
                  <c:v>85.294817332200509</c:v>
                </c:pt>
                <c:pt idx="1068">
                  <c:v>85.374681393372981</c:v>
                </c:pt>
                <c:pt idx="1069">
                  <c:v>85.454545454545453</c:v>
                </c:pt>
                <c:pt idx="1070">
                  <c:v>85.534409515717925</c:v>
                </c:pt>
                <c:pt idx="1071">
                  <c:v>85.614273576890398</c:v>
                </c:pt>
                <c:pt idx="1072">
                  <c:v>85.69413763806287</c:v>
                </c:pt>
                <c:pt idx="1073">
                  <c:v>85.774001699235342</c:v>
                </c:pt>
                <c:pt idx="1074">
                  <c:v>85.853865760407814</c:v>
                </c:pt>
                <c:pt idx="1075">
                  <c:v>85.933729821580286</c:v>
                </c:pt>
                <c:pt idx="1076">
                  <c:v>86.013593882752758</c:v>
                </c:pt>
                <c:pt idx="1077">
                  <c:v>86.09345794392523</c:v>
                </c:pt>
                <c:pt idx="1078">
                  <c:v>86.173322005097702</c:v>
                </c:pt>
                <c:pt idx="1079">
                  <c:v>86.253186066270175</c:v>
                </c:pt>
                <c:pt idx="1080">
                  <c:v>86.333050127442647</c:v>
                </c:pt>
                <c:pt idx="1081">
                  <c:v>86.412914188615119</c:v>
                </c:pt>
                <c:pt idx="1082">
                  <c:v>86.492778249787591</c:v>
                </c:pt>
                <c:pt idx="1083">
                  <c:v>86.572642310960063</c:v>
                </c:pt>
                <c:pt idx="1084">
                  <c:v>86.652506372132535</c:v>
                </c:pt>
                <c:pt idx="1085">
                  <c:v>86.732370433305007</c:v>
                </c:pt>
                <c:pt idx="1086">
                  <c:v>86.81223449447748</c:v>
                </c:pt>
                <c:pt idx="1087">
                  <c:v>86.892098555649952</c:v>
                </c:pt>
                <c:pt idx="1088">
                  <c:v>86.971962616822424</c:v>
                </c:pt>
                <c:pt idx="1089">
                  <c:v>87.051826677994896</c:v>
                </c:pt>
                <c:pt idx="1090">
                  <c:v>87.131690739167368</c:v>
                </c:pt>
                <c:pt idx="1091">
                  <c:v>87.21155480033984</c:v>
                </c:pt>
                <c:pt idx="1092">
                  <c:v>87.291418861512312</c:v>
                </c:pt>
                <c:pt idx="1093">
                  <c:v>87.371282922684784</c:v>
                </c:pt>
                <c:pt idx="1094">
                  <c:v>87.451146983857257</c:v>
                </c:pt>
                <c:pt idx="1095">
                  <c:v>87.531011045029729</c:v>
                </c:pt>
                <c:pt idx="1096">
                  <c:v>87.610875106202201</c:v>
                </c:pt>
                <c:pt idx="1097">
                  <c:v>87.690739167374673</c:v>
                </c:pt>
                <c:pt idx="1098">
                  <c:v>87.770603228547145</c:v>
                </c:pt>
                <c:pt idx="1099">
                  <c:v>87.850467289719617</c:v>
                </c:pt>
                <c:pt idx="1100">
                  <c:v>87.930331350892089</c:v>
                </c:pt>
                <c:pt idx="1101">
                  <c:v>88.010195412064562</c:v>
                </c:pt>
                <c:pt idx="1102">
                  <c:v>88.090059473237034</c:v>
                </c:pt>
                <c:pt idx="1103">
                  <c:v>88.169923534409506</c:v>
                </c:pt>
                <c:pt idx="1104">
                  <c:v>88.249787595581978</c:v>
                </c:pt>
                <c:pt idx="1105">
                  <c:v>88.32965165675445</c:v>
                </c:pt>
                <c:pt idx="1106">
                  <c:v>88.409515717926922</c:v>
                </c:pt>
                <c:pt idx="1107">
                  <c:v>88.489379779099394</c:v>
                </c:pt>
                <c:pt idx="1108">
                  <c:v>88.569243840271866</c:v>
                </c:pt>
                <c:pt idx="1109">
                  <c:v>88.649107901444353</c:v>
                </c:pt>
                <c:pt idx="1110">
                  <c:v>88.728971962616825</c:v>
                </c:pt>
                <c:pt idx="1111">
                  <c:v>88.808836023789297</c:v>
                </c:pt>
                <c:pt idx="1112">
                  <c:v>88.888700084961769</c:v>
                </c:pt>
                <c:pt idx="1113">
                  <c:v>88.968564146134241</c:v>
                </c:pt>
                <c:pt idx="1114">
                  <c:v>89.048428207306713</c:v>
                </c:pt>
                <c:pt idx="1115">
                  <c:v>89.128292268479186</c:v>
                </c:pt>
                <c:pt idx="1116">
                  <c:v>89.208156329651658</c:v>
                </c:pt>
                <c:pt idx="1117">
                  <c:v>89.28802039082413</c:v>
                </c:pt>
                <c:pt idx="1118">
                  <c:v>89.367884451996602</c:v>
                </c:pt>
                <c:pt idx="1119">
                  <c:v>89.447748513169074</c:v>
                </c:pt>
                <c:pt idx="1120">
                  <c:v>89.527612574341546</c:v>
                </c:pt>
                <c:pt idx="1121">
                  <c:v>89.607476635514018</c:v>
                </c:pt>
                <c:pt idx="1122">
                  <c:v>89.687340696686491</c:v>
                </c:pt>
                <c:pt idx="1123">
                  <c:v>89.767204757858963</c:v>
                </c:pt>
                <c:pt idx="1124">
                  <c:v>89.847068819031435</c:v>
                </c:pt>
                <c:pt idx="1125">
                  <c:v>89.926932880203907</c:v>
                </c:pt>
                <c:pt idx="1126">
                  <c:v>90.006796941376379</c:v>
                </c:pt>
                <c:pt idx="1127">
                  <c:v>90.086661002548851</c:v>
                </c:pt>
                <c:pt idx="1128">
                  <c:v>90.166525063721323</c:v>
                </c:pt>
                <c:pt idx="1129">
                  <c:v>90.246389124893795</c:v>
                </c:pt>
                <c:pt idx="1130">
                  <c:v>90.326253186066268</c:v>
                </c:pt>
                <c:pt idx="1131">
                  <c:v>90.40611724723874</c:v>
                </c:pt>
                <c:pt idx="1132">
                  <c:v>90.485981308411212</c:v>
                </c:pt>
                <c:pt idx="1133">
                  <c:v>90.565845369583684</c:v>
                </c:pt>
                <c:pt idx="1134">
                  <c:v>90.645709430756156</c:v>
                </c:pt>
                <c:pt idx="1135">
                  <c:v>90.725573491928628</c:v>
                </c:pt>
                <c:pt idx="1136">
                  <c:v>90.8054375531011</c:v>
                </c:pt>
                <c:pt idx="1137">
                  <c:v>90.885301614273573</c:v>
                </c:pt>
                <c:pt idx="1138">
                  <c:v>90.965165675446045</c:v>
                </c:pt>
                <c:pt idx="1139">
                  <c:v>91.045029736618517</c:v>
                </c:pt>
                <c:pt idx="1140">
                  <c:v>91.124893797790989</c:v>
                </c:pt>
                <c:pt idx="1141">
                  <c:v>91.204757858963461</c:v>
                </c:pt>
                <c:pt idx="1142">
                  <c:v>91.284621920135933</c:v>
                </c:pt>
                <c:pt idx="1143">
                  <c:v>91.364485981308405</c:v>
                </c:pt>
                <c:pt idx="1144">
                  <c:v>91.444350042480878</c:v>
                </c:pt>
                <c:pt idx="1145">
                  <c:v>91.52421410365335</c:v>
                </c:pt>
                <c:pt idx="1146">
                  <c:v>91.604078164825822</c:v>
                </c:pt>
                <c:pt idx="1147">
                  <c:v>91.683942225998294</c:v>
                </c:pt>
                <c:pt idx="1148">
                  <c:v>91.763806287170766</c:v>
                </c:pt>
                <c:pt idx="1149">
                  <c:v>91.843670348343238</c:v>
                </c:pt>
                <c:pt idx="1150">
                  <c:v>91.92353440951571</c:v>
                </c:pt>
                <c:pt idx="1151">
                  <c:v>92.003398470688182</c:v>
                </c:pt>
                <c:pt idx="1152">
                  <c:v>92.083262531860655</c:v>
                </c:pt>
                <c:pt idx="1153">
                  <c:v>92.163126593033127</c:v>
                </c:pt>
                <c:pt idx="1154">
                  <c:v>92.242990654205599</c:v>
                </c:pt>
                <c:pt idx="1155">
                  <c:v>92.322854715378071</c:v>
                </c:pt>
                <c:pt idx="1156">
                  <c:v>92.402718776550543</c:v>
                </c:pt>
                <c:pt idx="1157">
                  <c:v>92.482582837723015</c:v>
                </c:pt>
                <c:pt idx="1158">
                  <c:v>92.562446898895487</c:v>
                </c:pt>
                <c:pt idx="1159">
                  <c:v>92.64231096006796</c:v>
                </c:pt>
                <c:pt idx="1160">
                  <c:v>92.722175021240432</c:v>
                </c:pt>
                <c:pt idx="1161">
                  <c:v>92.802039082412904</c:v>
                </c:pt>
                <c:pt idx="1162">
                  <c:v>92.881903143585376</c:v>
                </c:pt>
                <c:pt idx="1163">
                  <c:v>92.961767204757848</c:v>
                </c:pt>
                <c:pt idx="1164">
                  <c:v>93.04163126593032</c:v>
                </c:pt>
                <c:pt idx="1165">
                  <c:v>93.121495327102792</c:v>
                </c:pt>
                <c:pt idx="1166">
                  <c:v>93.201359388275279</c:v>
                </c:pt>
                <c:pt idx="1167">
                  <c:v>93.281223449447751</c:v>
                </c:pt>
                <c:pt idx="1168">
                  <c:v>93.361087510620223</c:v>
                </c:pt>
                <c:pt idx="1169">
                  <c:v>93.440951571792695</c:v>
                </c:pt>
                <c:pt idx="1170">
                  <c:v>93.520815632965167</c:v>
                </c:pt>
                <c:pt idx="1171">
                  <c:v>93.600679694137639</c:v>
                </c:pt>
                <c:pt idx="1172">
                  <c:v>93.680543755310111</c:v>
                </c:pt>
                <c:pt idx="1173">
                  <c:v>93.760407816482584</c:v>
                </c:pt>
                <c:pt idx="1174">
                  <c:v>93.840271877655056</c:v>
                </c:pt>
                <c:pt idx="1175">
                  <c:v>93.920135938827528</c:v>
                </c:pt>
                <c:pt idx="1176">
                  <c:v>94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4791552"/>
        <c:axId val="114798592"/>
      </c:scatterChart>
      <c:valAx>
        <c:axId val="1147915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it-IT"/>
                  <a:t># Cases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14798592"/>
        <c:crosses val="autoZero"/>
        <c:crossBetween val="midCat"/>
      </c:valAx>
      <c:valAx>
        <c:axId val="114798592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it-IT"/>
                  <a:t>Cumulative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14791552"/>
        <c:crosses val="autoZero"/>
        <c:crossBetween val="midCat"/>
      </c:valAx>
      <c:spPr>
        <a:noFill/>
        <a:ln w="25400">
          <a:noFill/>
        </a:ln>
      </c:spPr>
    </c:plotArea>
    <c:legend>
      <c:legendPos val="r"/>
      <c:overlay val="0"/>
      <c:spPr>
        <a:ln>
          <a:solidFill>
            <a:srgbClr val="000000"/>
          </a:solidFill>
          <a:prstDash val="solid"/>
        </a:ln>
      </c:sp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it-IT"/>
              <a:t>Decile-wise lift chart (training dataset)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cat>
            <c:numRef>
              <c:f>KNNC_TrainingLiftChart!$BE$4:$BE$13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KNNC_TrainingLiftChart!$BF$4:$BF$13</c:f>
              <c:numCache>
                <c:formatCode>General</c:formatCode>
                <c:ptCount val="10"/>
                <c:pt idx="0">
                  <c:v>5.1369339879978178</c:v>
                </c:pt>
                <c:pt idx="1">
                  <c:v>2.0333697035824696</c:v>
                </c:pt>
                <c:pt idx="2">
                  <c:v>1.0701945808328788</c:v>
                </c:pt>
                <c:pt idx="3">
                  <c:v>1.0701945808328788</c:v>
                </c:pt>
                <c:pt idx="4">
                  <c:v>0.53509729041643939</c:v>
                </c:pt>
                <c:pt idx="5">
                  <c:v>0.10701945808328789</c:v>
                </c:pt>
                <c:pt idx="6">
                  <c:v>0.10701945808328789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4816512"/>
        <c:axId val="114818432"/>
      </c:barChart>
      <c:catAx>
        <c:axId val="1148165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it-IT"/>
                  <a:t>Deciles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14818432"/>
        <c:crosses val="autoZero"/>
        <c:auto val="1"/>
        <c:lblAlgn val="ctr"/>
        <c:lblOffset val="100"/>
        <c:noMultiLvlLbl val="0"/>
      </c:catAx>
      <c:valAx>
        <c:axId val="114818432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it-IT"/>
                  <a:t>Decile mean / Global mean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14816512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overlay val="0"/>
      <c:spPr>
        <a:ln>
          <a:solidFill>
            <a:srgbClr val="000000"/>
          </a:solidFill>
          <a:prstDash val="solid"/>
        </a:ln>
      </c:sp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it-IT"/>
              <a:t>Lift chart (validation dataset)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Cumulative Riscatto when sorted using predicted values</c:v>
          </c:tx>
          <c:spPr>
            <a:ln w="6350"/>
          </c:spPr>
          <c:marker>
            <c:symbol val="none"/>
          </c:marker>
          <c:xVal>
            <c:numRef>
              <c:f>NNB_ValidationLiftChart!$AZ$4:$AZ$1180</c:f>
              <c:numCache>
                <c:formatCode>General</c:formatCode>
                <c:ptCount val="1177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  <c:pt idx="161">
                  <c:v>162</c:v>
                </c:pt>
                <c:pt idx="162">
                  <c:v>163</c:v>
                </c:pt>
                <c:pt idx="163">
                  <c:v>164</c:v>
                </c:pt>
                <c:pt idx="164">
                  <c:v>165</c:v>
                </c:pt>
                <c:pt idx="165">
                  <c:v>166</c:v>
                </c:pt>
                <c:pt idx="166">
                  <c:v>167</c:v>
                </c:pt>
                <c:pt idx="167">
                  <c:v>168</c:v>
                </c:pt>
                <c:pt idx="168">
                  <c:v>169</c:v>
                </c:pt>
                <c:pt idx="169">
                  <c:v>170</c:v>
                </c:pt>
                <c:pt idx="170">
                  <c:v>171</c:v>
                </c:pt>
                <c:pt idx="171">
                  <c:v>172</c:v>
                </c:pt>
                <c:pt idx="172">
                  <c:v>173</c:v>
                </c:pt>
                <c:pt idx="173">
                  <c:v>174</c:v>
                </c:pt>
                <c:pt idx="174">
                  <c:v>175</c:v>
                </c:pt>
                <c:pt idx="175">
                  <c:v>176</c:v>
                </c:pt>
                <c:pt idx="176">
                  <c:v>177</c:v>
                </c:pt>
                <c:pt idx="177">
                  <c:v>178</c:v>
                </c:pt>
                <c:pt idx="178">
                  <c:v>179</c:v>
                </c:pt>
                <c:pt idx="179">
                  <c:v>180</c:v>
                </c:pt>
                <c:pt idx="180">
                  <c:v>181</c:v>
                </c:pt>
                <c:pt idx="181">
                  <c:v>182</c:v>
                </c:pt>
                <c:pt idx="182">
                  <c:v>183</c:v>
                </c:pt>
                <c:pt idx="183">
                  <c:v>184</c:v>
                </c:pt>
                <c:pt idx="184">
                  <c:v>185</c:v>
                </c:pt>
                <c:pt idx="185">
                  <c:v>186</c:v>
                </c:pt>
                <c:pt idx="186">
                  <c:v>187</c:v>
                </c:pt>
                <c:pt idx="187">
                  <c:v>188</c:v>
                </c:pt>
                <c:pt idx="188">
                  <c:v>189</c:v>
                </c:pt>
                <c:pt idx="189">
                  <c:v>190</c:v>
                </c:pt>
                <c:pt idx="190">
                  <c:v>191</c:v>
                </c:pt>
                <c:pt idx="191">
                  <c:v>192</c:v>
                </c:pt>
                <c:pt idx="192">
                  <c:v>193</c:v>
                </c:pt>
                <c:pt idx="193">
                  <c:v>194</c:v>
                </c:pt>
                <c:pt idx="194">
                  <c:v>195</c:v>
                </c:pt>
                <c:pt idx="195">
                  <c:v>196</c:v>
                </c:pt>
                <c:pt idx="196">
                  <c:v>197</c:v>
                </c:pt>
                <c:pt idx="197">
                  <c:v>198</c:v>
                </c:pt>
                <c:pt idx="198">
                  <c:v>199</c:v>
                </c:pt>
                <c:pt idx="199">
                  <c:v>200</c:v>
                </c:pt>
                <c:pt idx="200">
                  <c:v>201</c:v>
                </c:pt>
                <c:pt idx="201">
                  <c:v>202</c:v>
                </c:pt>
                <c:pt idx="202">
                  <c:v>203</c:v>
                </c:pt>
                <c:pt idx="203">
                  <c:v>204</c:v>
                </c:pt>
                <c:pt idx="204">
                  <c:v>205</c:v>
                </c:pt>
                <c:pt idx="205">
                  <c:v>206</c:v>
                </c:pt>
                <c:pt idx="206">
                  <c:v>207</c:v>
                </c:pt>
                <c:pt idx="207">
                  <c:v>208</c:v>
                </c:pt>
                <c:pt idx="208">
                  <c:v>209</c:v>
                </c:pt>
                <c:pt idx="209">
                  <c:v>210</c:v>
                </c:pt>
                <c:pt idx="210">
                  <c:v>211</c:v>
                </c:pt>
                <c:pt idx="211">
                  <c:v>212</c:v>
                </c:pt>
                <c:pt idx="212">
                  <c:v>213</c:v>
                </c:pt>
                <c:pt idx="213">
                  <c:v>214</c:v>
                </c:pt>
                <c:pt idx="214">
                  <c:v>215</c:v>
                </c:pt>
                <c:pt idx="215">
                  <c:v>216</c:v>
                </c:pt>
                <c:pt idx="216">
                  <c:v>217</c:v>
                </c:pt>
                <c:pt idx="217">
                  <c:v>218</c:v>
                </c:pt>
                <c:pt idx="218">
                  <c:v>219</c:v>
                </c:pt>
                <c:pt idx="219">
                  <c:v>220</c:v>
                </c:pt>
                <c:pt idx="220">
                  <c:v>221</c:v>
                </c:pt>
                <c:pt idx="221">
                  <c:v>222</c:v>
                </c:pt>
                <c:pt idx="222">
                  <c:v>223</c:v>
                </c:pt>
                <c:pt idx="223">
                  <c:v>224</c:v>
                </c:pt>
                <c:pt idx="224">
                  <c:v>225</c:v>
                </c:pt>
                <c:pt idx="225">
                  <c:v>226</c:v>
                </c:pt>
                <c:pt idx="226">
                  <c:v>227</c:v>
                </c:pt>
                <c:pt idx="227">
                  <c:v>228</c:v>
                </c:pt>
                <c:pt idx="228">
                  <c:v>229</c:v>
                </c:pt>
                <c:pt idx="229">
                  <c:v>230</c:v>
                </c:pt>
                <c:pt idx="230">
                  <c:v>231</c:v>
                </c:pt>
                <c:pt idx="231">
                  <c:v>232</c:v>
                </c:pt>
                <c:pt idx="232">
                  <c:v>233</c:v>
                </c:pt>
                <c:pt idx="233">
                  <c:v>234</c:v>
                </c:pt>
                <c:pt idx="234">
                  <c:v>235</c:v>
                </c:pt>
                <c:pt idx="235">
                  <c:v>236</c:v>
                </c:pt>
                <c:pt idx="236">
                  <c:v>237</c:v>
                </c:pt>
                <c:pt idx="237">
                  <c:v>238</c:v>
                </c:pt>
                <c:pt idx="238">
                  <c:v>239</c:v>
                </c:pt>
                <c:pt idx="239">
                  <c:v>240</c:v>
                </c:pt>
                <c:pt idx="240">
                  <c:v>241</c:v>
                </c:pt>
                <c:pt idx="241">
                  <c:v>242</c:v>
                </c:pt>
                <c:pt idx="242">
                  <c:v>243</c:v>
                </c:pt>
                <c:pt idx="243">
                  <c:v>244</c:v>
                </c:pt>
                <c:pt idx="244">
                  <c:v>245</c:v>
                </c:pt>
                <c:pt idx="245">
                  <c:v>246</c:v>
                </c:pt>
                <c:pt idx="246">
                  <c:v>247</c:v>
                </c:pt>
                <c:pt idx="247">
                  <c:v>248</c:v>
                </c:pt>
                <c:pt idx="248">
                  <c:v>249</c:v>
                </c:pt>
                <c:pt idx="249">
                  <c:v>250</c:v>
                </c:pt>
                <c:pt idx="250">
                  <c:v>251</c:v>
                </c:pt>
                <c:pt idx="251">
                  <c:v>252</c:v>
                </c:pt>
                <c:pt idx="252">
                  <c:v>253</c:v>
                </c:pt>
                <c:pt idx="253">
                  <c:v>254</c:v>
                </c:pt>
                <c:pt idx="254">
                  <c:v>255</c:v>
                </c:pt>
                <c:pt idx="255">
                  <c:v>256</c:v>
                </c:pt>
                <c:pt idx="256">
                  <c:v>257</c:v>
                </c:pt>
                <c:pt idx="257">
                  <c:v>258</c:v>
                </c:pt>
                <c:pt idx="258">
                  <c:v>259</c:v>
                </c:pt>
                <c:pt idx="259">
                  <c:v>260</c:v>
                </c:pt>
                <c:pt idx="260">
                  <c:v>261</c:v>
                </c:pt>
                <c:pt idx="261">
                  <c:v>262</c:v>
                </c:pt>
                <c:pt idx="262">
                  <c:v>263</c:v>
                </c:pt>
                <c:pt idx="263">
                  <c:v>264</c:v>
                </c:pt>
                <c:pt idx="264">
                  <c:v>265</c:v>
                </c:pt>
                <c:pt idx="265">
                  <c:v>266</c:v>
                </c:pt>
                <c:pt idx="266">
                  <c:v>267</c:v>
                </c:pt>
                <c:pt idx="267">
                  <c:v>268</c:v>
                </c:pt>
                <c:pt idx="268">
                  <c:v>269</c:v>
                </c:pt>
                <c:pt idx="269">
                  <c:v>270</c:v>
                </c:pt>
                <c:pt idx="270">
                  <c:v>271</c:v>
                </c:pt>
                <c:pt idx="271">
                  <c:v>272</c:v>
                </c:pt>
                <c:pt idx="272">
                  <c:v>273</c:v>
                </c:pt>
                <c:pt idx="273">
                  <c:v>274</c:v>
                </c:pt>
                <c:pt idx="274">
                  <c:v>275</c:v>
                </c:pt>
                <c:pt idx="275">
                  <c:v>276</c:v>
                </c:pt>
                <c:pt idx="276">
                  <c:v>277</c:v>
                </c:pt>
                <c:pt idx="277">
                  <c:v>278</c:v>
                </c:pt>
                <c:pt idx="278">
                  <c:v>279</c:v>
                </c:pt>
                <c:pt idx="279">
                  <c:v>280</c:v>
                </c:pt>
                <c:pt idx="280">
                  <c:v>281</c:v>
                </c:pt>
                <c:pt idx="281">
                  <c:v>282</c:v>
                </c:pt>
                <c:pt idx="282">
                  <c:v>283</c:v>
                </c:pt>
                <c:pt idx="283">
                  <c:v>284</c:v>
                </c:pt>
                <c:pt idx="284">
                  <c:v>285</c:v>
                </c:pt>
                <c:pt idx="285">
                  <c:v>286</c:v>
                </c:pt>
                <c:pt idx="286">
                  <c:v>287</c:v>
                </c:pt>
                <c:pt idx="287">
                  <c:v>288</c:v>
                </c:pt>
                <c:pt idx="288">
                  <c:v>289</c:v>
                </c:pt>
                <c:pt idx="289">
                  <c:v>290</c:v>
                </c:pt>
                <c:pt idx="290">
                  <c:v>291</c:v>
                </c:pt>
                <c:pt idx="291">
                  <c:v>292</c:v>
                </c:pt>
                <c:pt idx="292">
                  <c:v>293</c:v>
                </c:pt>
                <c:pt idx="293">
                  <c:v>294</c:v>
                </c:pt>
                <c:pt idx="294">
                  <c:v>295</c:v>
                </c:pt>
                <c:pt idx="295">
                  <c:v>296</c:v>
                </c:pt>
                <c:pt idx="296">
                  <c:v>297</c:v>
                </c:pt>
                <c:pt idx="297">
                  <c:v>298</c:v>
                </c:pt>
                <c:pt idx="298">
                  <c:v>299</c:v>
                </c:pt>
                <c:pt idx="299">
                  <c:v>300</c:v>
                </c:pt>
                <c:pt idx="300">
                  <c:v>301</c:v>
                </c:pt>
                <c:pt idx="301">
                  <c:v>302</c:v>
                </c:pt>
                <c:pt idx="302">
                  <c:v>303</c:v>
                </c:pt>
                <c:pt idx="303">
                  <c:v>304</c:v>
                </c:pt>
                <c:pt idx="304">
                  <c:v>305</c:v>
                </c:pt>
                <c:pt idx="305">
                  <c:v>306</c:v>
                </c:pt>
                <c:pt idx="306">
                  <c:v>307</c:v>
                </c:pt>
                <c:pt idx="307">
                  <c:v>308</c:v>
                </c:pt>
                <c:pt idx="308">
                  <c:v>309</c:v>
                </c:pt>
                <c:pt idx="309">
                  <c:v>310</c:v>
                </c:pt>
                <c:pt idx="310">
                  <c:v>311</c:v>
                </c:pt>
                <c:pt idx="311">
                  <c:v>312</c:v>
                </c:pt>
                <c:pt idx="312">
                  <c:v>313</c:v>
                </c:pt>
                <c:pt idx="313">
                  <c:v>314</c:v>
                </c:pt>
                <c:pt idx="314">
                  <c:v>315</c:v>
                </c:pt>
                <c:pt idx="315">
                  <c:v>316</c:v>
                </c:pt>
                <c:pt idx="316">
                  <c:v>317</c:v>
                </c:pt>
                <c:pt idx="317">
                  <c:v>318</c:v>
                </c:pt>
                <c:pt idx="318">
                  <c:v>319</c:v>
                </c:pt>
                <c:pt idx="319">
                  <c:v>320</c:v>
                </c:pt>
                <c:pt idx="320">
                  <c:v>321</c:v>
                </c:pt>
                <c:pt idx="321">
                  <c:v>322</c:v>
                </c:pt>
                <c:pt idx="322">
                  <c:v>323</c:v>
                </c:pt>
                <c:pt idx="323">
                  <c:v>324</c:v>
                </c:pt>
                <c:pt idx="324">
                  <c:v>325</c:v>
                </c:pt>
                <c:pt idx="325">
                  <c:v>326</c:v>
                </c:pt>
                <c:pt idx="326">
                  <c:v>327</c:v>
                </c:pt>
                <c:pt idx="327">
                  <c:v>328</c:v>
                </c:pt>
                <c:pt idx="328">
                  <c:v>329</c:v>
                </c:pt>
                <c:pt idx="329">
                  <c:v>330</c:v>
                </c:pt>
                <c:pt idx="330">
                  <c:v>331</c:v>
                </c:pt>
                <c:pt idx="331">
                  <c:v>332</c:v>
                </c:pt>
                <c:pt idx="332">
                  <c:v>333</c:v>
                </c:pt>
                <c:pt idx="333">
                  <c:v>334</c:v>
                </c:pt>
                <c:pt idx="334">
                  <c:v>335</c:v>
                </c:pt>
                <c:pt idx="335">
                  <c:v>336</c:v>
                </c:pt>
                <c:pt idx="336">
                  <c:v>337</c:v>
                </c:pt>
                <c:pt idx="337">
                  <c:v>338</c:v>
                </c:pt>
                <c:pt idx="338">
                  <c:v>339</c:v>
                </c:pt>
                <c:pt idx="339">
                  <c:v>340</c:v>
                </c:pt>
                <c:pt idx="340">
                  <c:v>341</c:v>
                </c:pt>
                <c:pt idx="341">
                  <c:v>342</c:v>
                </c:pt>
                <c:pt idx="342">
                  <c:v>343</c:v>
                </c:pt>
                <c:pt idx="343">
                  <c:v>344</c:v>
                </c:pt>
                <c:pt idx="344">
                  <c:v>345</c:v>
                </c:pt>
                <c:pt idx="345">
                  <c:v>346</c:v>
                </c:pt>
                <c:pt idx="346">
                  <c:v>347</c:v>
                </c:pt>
                <c:pt idx="347">
                  <c:v>348</c:v>
                </c:pt>
                <c:pt idx="348">
                  <c:v>349</c:v>
                </c:pt>
                <c:pt idx="349">
                  <c:v>350</c:v>
                </c:pt>
                <c:pt idx="350">
                  <c:v>351</c:v>
                </c:pt>
                <c:pt idx="351">
                  <c:v>352</c:v>
                </c:pt>
                <c:pt idx="352">
                  <c:v>353</c:v>
                </c:pt>
                <c:pt idx="353">
                  <c:v>354</c:v>
                </c:pt>
                <c:pt idx="354">
                  <c:v>355</c:v>
                </c:pt>
                <c:pt idx="355">
                  <c:v>356</c:v>
                </c:pt>
                <c:pt idx="356">
                  <c:v>357</c:v>
                </c:pt>
                <c:pt idx="357">
                  <c:v>358</c:v>
                </c:pt>
                <c:pt idx="358">
                  <c:v>359</c:v>
                </c:pt>
                <c:pt idx="359">
                  <c:v>360</c:v>
                </c:pt>
                <c:pt idx="360">
                  <c:v>361</c:v>
                </c:pt>
                <c:pt idx="361">
                  <c:v>362</c:v>
                </c:pt>
                <c:pt idx="362">
                  <c:v>363</c:v>
                </c:pt>
                <c:pt idx="363">
                  <c:v>364</c:v>
                </c:pt>
                <c:pt idx="364">
                  <c:v>365</c:v>
                </c:pt>
                <c:pt idx="365">
                  <c:v>366</c:v>
                </c:pt>
                <c:pt idx="366">
                  <c:v>367</c:v>
                </c:pt>
                <c:pt idx="367">
                  <c:v>368</c:v>
                </c:pt>
                <c:pt idx="368">
                  <c:v>369</c:v>
                </c:pt>
                <c:pt idx="369">
                  <c:v>370</c:v>
                </c:pt>
                <c:pt idx="370">
                  <c:v>371</c:v>
                </c:pt>
                <c:pt idx="371">
                  <c:v>372</c:v>
                </c:pt>
                <c:pt idx="372">
                  <c:v>373</c:v>
                </c:pt>
                <c:pt idx="373">
                  <c:v>374</c:v>
                </c:pt>
                <c:pt idx="374">
                  <c:v>375</c:v>
                </c:pt>
                <c:pt idx="375">
                  <c:v>376</c:v>
                </c:pt>
                <c:pt idx="376">
                  <c:v>377</c:v>
                </c:pt>
                <c:pt idx="377">
                  <c:v>378</c:v>
                </c:pt>
                <c:pt idx="378">
                  <c:v>379</c:v>
                </c:pt>
                <c:pt idx="379">
                  <c:v>380</c:v>
                </c:pt>
                <c:pt idx="380">
                  <c:v>381</c:v>
                </c:pt>
                <c:pt idx="381">
                  <c:v>382</c:v>
                </c:pt>
                <c:pt idx="382">
                  <c:v>383</c:v>
                </c:pt>
                <c:pt idx="383">
                  <c:v>384</c:v>
                </c:pt>
                <c:pt idx="384">
                  <c:v>385</c:v>
                </c:pt>
                <c:pt idx="385">
                  <c:v>386</c:v>
                </c:pt>
                <c:pt idx="386">
                  <c:v>387</c:v>
                </c:pt>
                <c:pt idx="387">
                  <c:v>388</c:v>
                </c:pt>
                <c:pt idx="388">
                  <c:v>389</c:v>
                </c:pt>
                <c:pt idx="389">
                  <c:v>390</c:v>
                </c:pt>
                <c:pt idx="390">
                  <c:v>391</c:v>
                </c:pt>
                <c:pt idx="391">
                  <c:v>392</c:v>
                </c:pt>
                <c:pt idx="392">
                  <c:v>393</c:v>
                </c:pt>
                <c:pt idx="393">
                  <c:v>394</c:v>
                </c:pt>
                <c:pt idx="394">
                  <c:v>395</c:v>
                </c:pt>
                <c:pt idx="395">
                  <c:v>396</c:v>
                </c:pt>
                <c:pt idx="396">
                  <c:v>397</c:v>
                </c:pt>
                <c:pt idx="397">
                  <c:v>398</c:v>
                </c:pt>
                <c:pt idx="398">
                  <c:v>399</c:v>
                </c:pt>
                <c:pt idx="399">
                  <c:v>400</c:v>
                </c:pt>
                <c:pt idx="400">
                  <c:v>401</c:v>
                </c:pt>
                <c:pt idx="401">
                  <c:v>402</c:v>
                </c:pt>
                <c:pt idx="402">
                  <c:v>403</c:v>
                </c:pt>
                <c:pt idx="403">
                  <c:v>404</c:v>
                </c:pt>
                <c:pt idx="404">
                  <c:v>405</c:v>
                </c:pt>
                <c:pt idx="405">
                  <c:v>406</c:v>
                </c:pt>
                <c:pt idx="406">
                  <c:v>407</c:v>
                </c:pt>
                <c:pt idx="407">
                  <c:v>408</c:v>
                </c:pt>
                <c:pt idx="408">
                  <c:v>409</c:v>
                </c:pt>
                <c:pt idx="409">
                  <c:v>410</c:v>
                </c:pt>
                <c:pt idx="410">
                  <c:v>411</c:v>
                </c:pt>
                <c:pt idx="411">
                  <c:v>412</c:v>
                </c:pt>
                <c:pt idx="412">
                  <c:v>413</c:v>
                </c:pt>
                <c:pt idx="413">
                  <c:v>414</c:v>
                </c:pt>
                <c:pt idx="414">
                  <c:v>415</c:v>
                </c:pt>
                <c:pt idx="415">
                  <c:v>416</c:v>
                </c:pt>
                <c:pt idx="416">
                  <c:v>417</c:v>
                </c:pt>
                <c:pt idx="417">
                  <c:v>418</c:v>
                </c:pt>
                <c:pt idx="418">
                  <c:v>419</c:v>
                </c:pt>
                <c:pt idx="419">
                  <c:v>420</c:v>
                </c:pt>
                <c:pt idx="420">
                  <c:v>421</c:v>
                </c:pt>
                <c:pt idx="421">
                  <c:v>422</c:v>
                </c:pt>
                <c:pt idx="422">
                  <c:v>423</c:v>
                </c:pt>
                <c:pt idx="423">
                  <c:v>424</c:v>
                </c:pt>
                <c:pt idx="424">
                  <c:v>425</c:v>
                </c:pt>
                <c:pt idx="425">
                  <c:v>426</c:v>
                </c:pt>
                <c:pt idx="426">
                  <c:v>427</c:v>
                </c:pt>
                <c:pt idx="427">
                  <c:v>428</c:v>
                </c:pt>
                <c:pt idx="428">
                  <c:v>429</c:v>
                </c:pt>
                <c:pt idx="429">
                  <c:v>430</c:v>
                </c:pt>
                <c:pt idx="430">
                  <c:v>431</c:v>
                </c:pt>
                <c:pt idx="431">
                  <c:v>432</c:v>
                </c:pt>
                <c:pt idx="432">
                  <c:v>433</c:v>
                </c:pt>
                <c:pt idx="433">
                  <c:v>434</c:v>
                </c:pt>
                <c:pt idx="434">
                  <c:v>435</c:v>
                </c:pt>
                <c:pt idx="435">
                  <c:v>436</c:v>
                </c:pt>
                <c:pt idx="436">
                  <c:v>437</c:v>
                </c:pt>
                <c:pt idx="437">
                  <c:v>438</c:v>
                </c:pt>
                <c:pt idx="438">
                  <c:v>439</c:v>
                </c:pt>
                <c:pt idx="439">
                  <c:v>440</c:v>
                </c:pt>
                <c:pt idx="440">
                  <c:v>441</c:v>
                </c:pt>
                <c:pt idx="441">
                  <c:v>442</c:v>
                </c:pt>
                <c:pt idx="442">
                  <c:v>443</c:v>
                </c:pt>
                <c:pt idx="443">
                  <c:v>444</c:v>
                </c:pt>
                <c:pt idx="444">
                  <c:v>445</c:v>
                </c:pt>
                <c:pt idx="445">
                  <c:v>446</c:v>
                </c:pt>
                <c:pt idx="446">
                  <c:v>447</c:v>
                </c:pt>
                <c:pt idx="447">
                  <c:v>448</c:v>
                </c:pt>
                <c:pt idx="448">
                  <c:v>449</c:v>
                </c:pt>
                <c:pt idx="449">
                  <c:v>450</c:v>
                </c:pt>
                <c:pt idx="450">
                  <c:v>451</c:v>
                </c:pt>
                <c:pt idx="451">
                  <c:v>452</c:v>
                </c:pt>
                <c:pt idx="452">
                  <c:v>453</c:v>
                </c:pt>
                <c:pt idx="453">
                  <c:v>454</c:v>
                </c:pt>
                <c:pt idx="454">
                  <c:v>455</c:v>
                </c:pt>
                <c:pt idx="455">
                  <c:v>456</c:v>
                </c:pt>
                <c:pt idx="456">
                  <c:v>457</c:v>
                </c:pt>
                <c:pt idx="457">
                  <c:v>458</c:v>
                </c:pt>
                <c:pt idx="458">
                  <c:v>459</c:v>
                </c:pt>
                <c:pt idx="459">
                  <c:v>460</c:v>
                </c:pt>
                <c:pt idx="460">
                  <c:v>461</c:v>
                </c:pt>
                <c:pt idx="461">
                  <c:v>462</c:v>
                </c:pt>
                <c:pt idx="462">
                  <c:v>463</c:v>
                </c:pt>
                <c:pt idx="463">
                  <c:v>464</c:v>
                </c:pt>
                <c:pt idx="464">
                  <c:v>465</c:v>
                </c:pt>
                <c:pt idx="465">
                  <c:v>466</c:v>
                </c:pt>
                <c:pt idx="466">
                  <c:v>467</c:v>
                </c:pt>
                <c:pt idx="467">
                  <c:v>468</c:v>
                </c:pt>
                <c:pt idx="468">
                  <c:v>469</c:v>
                </c:pt>
                <c:pt idx="469">
                  <c:v>470</c:v>
                </c:pt>
                <c:pt idx="470">
                  <c:v>471</c:v>
                </c:pt>
                <c:pt idx="471">
                  <c:v>472</c:v>
                </c:pt>
                <c:pt idx="472">
                  <c:v>473</c:v>
                </c:pt>
                <c:pt idx="473">
                  <c:v>474</c:v>
                </c:pt>
                <c:pt idx="474">
                  <c:v>475</c:v>
                </c:pt>
                <c:pt idx="475">
                  <c:v>476</c:v>
                </c:pt>
                <c:pt idx="476">
                  <c:v>477</c:v>
                </c:pt>
                <c:pt idx="477">
                  <c:v>478</c:v>
                </c:pt>
                <c:pt idx="478">
                  <c:v>479</c:v>
                </c:pt>
                <c:pt idx="479">
                  <c:v>480</c:v>
                </c:pt>
                <c:pt idx="480">
                  <c:v>481</c:v>
                </c:pt>
                <c:pt idx="481">
                  <c:v>482</c:v>
                </c:pt>
                <c:pt idx="482">
                  <c:v>483</c:v>
                </c:pt>
                <c:pt idx="483">
                  <c:v>484</c:v>
                </c:pt>
                <c:pt idx="484">
                  <c:v>485</c:v>
                </c:pt>
                <c:pt idx="485">
                  <c:v>486</c:v>
                </c:pt>
                <c:pt idx="486">
                  <c:v>487</c:v>
                </c:pt>
                <c:pt idx="487">
                  <c:v>488</c:v>
                </c:pt>
                <c:pt idx="488">
                  <c:v>489</c:v>
                </c:pt>
                <c:pt idx="489">
                  <c:v>490</c:v>
                </c:pt>
                <c:pt idx="490">
                  <c:v>491</c:v>
                </c:pt>
                <c:pt idx="491">
                  <c:v>492</c:v>
                </c:pt>
                <c:pt idx="492">
                  <c:v>493</c:v>
                </c:pt>
                <c:pt idx="493">
                  <c:v>494</c:v>
                </c:pt>
                <c:pt idx="494">
                  <c:v>495</c:v>
                </c:pt>
                <c:pt idx="495">
                  <c:v>496</c:v>
                </c:pt>
                <c:pt idx="496">
                  <c:v>497</c:v>
                </c:pt>
                <c:pt idx="497">
                  <c:v>498</c:v>
                </c:pt>
                <c:pt idx="498">
                  <c:v>499</c:v>
                </c:pt>
                <c:pt idx="499">
                  <c:v>500</c:v>
                </c:pt>
                <c:pt idx="500">
                  <c:v>501</c:v>
                </c:pt>
                <c:pt idx="501">
                  <c:v>502</c:v>
                </c:pt>
                <c:pt idx="502">
                  <c:v>503</c:v>
                </c:pt>
                <c:pt idx="503">
                  <c:v>504</c:v>
                </c:pt>
                <c:pt idx="504">
                  <c:v>505</c:v>
                </c:pt>
                <c:pt idx="505">
                  <c:v>506</c:v>
                </c:pt>
                <c:pt idx="506">
                  <c:v>507</c:v>
                </c:pt>
                <c:pt idx="507">
                  <c:v>508</c:v>
                </c:pt>
                <c:pt idx="508">
                  <c:v>509</c:v>
                </c:pt>
                <c:pt idx="509">
                  <c:v>510</c:v>
                </c:pt>
                <c:pt idx="510">
                  <c:v>511</c:v>
                </c:pt>
                <c:pt idx="511">
                  <c:v>512</c:v>
                </c:pt>
                <c:pt idx="512">
                  <c:v>513</c:v>
                </c:pt>
                <c:pt idx="513">
                  <c:v>514</c:v>
                </c:pt>
                <c:pt idx="514">
                  <c:v>515</c:v>
                </c:pt>
                <c:pt idx="515">
                  <c:v>516</c:v>
                </c:pt>
                <c:pt idx="516">
                  <c:v>517</c:v>
                </c:pt>
                <c:pt idx="517">
                  <c:v>518</c:v>
                </c:pt>
                <c:pt idx="518">
                  <c:v>519</c:v>
                </c:pt>
                <c:pt idx="519">
                  <c:v>520</c:v>
                </c:pt>
                <c:pt idx="520">
                  <c:v>521</c:v>
                </c:pt>
                <c:pt idx="521">
                  <c:v>522</c:v>
                </c:pt>
                <c:pt idx="522">
                  <c:v>523</c:v>
                </c:pt>
                <c:pt idx="523">
                  <c:v>524</c:v>
                </c:pt>
                <c:pt idx="524">
                  <c:v>525</c:v>
                </c:pt>
                <c:pt idx="525">
                  <c:v>526</c:v>
                </c:pt>
                <c:pt idx="526">
                  <c:v>527</c:v>
                </c:pt>
                <c:pt idx="527">
                  <c:v>528</c:v>
                </c:pt>
                <c:pt idx="528">
                  <c:v>529</c:v>
                </c:pt>
                <c:pt idx="529">
                  <c:v>530</c:v>
                </c:pt>
                <c:pt idx="530">
                  <c:v>531</c:v>
                </c:pt>
                <c:pt idx="531">
                  <c:v>532</c:v>
                </c:pt>
                <c:pt idx="532">
                  <c:v>533</c:v>
                </c:pt>
                <c:pt idx="533">
                  <c:v>534</c:v>
                </c:pt>
                <c:pt idx="534">
                  <c:v>535</c:v>
                </c:pt>
                <c:pt idx="535">
                  <c:v>536</c:v>
                </c:pt>
                <c:pt idx="536">
                  <c:v>537</c:v>
                </c:pt>
                <c:pt idx="537">
                  <c:v>538</c:v>
                </c:pt>
                <c:pt idx="538">
                  <c:v>539</c:v>
                </c:pt>
                <c:pt idx="539">
                  <c:v>540</c:v>
                </c:pt>
                <c:pt idx="540">
                  <c:v>541</c:v>
                </c:pt>
                <c:pt idx="541">
                  <c:v>542</c:v>
                </c:pt>
                <c:pt idx="542">
                  <c:v>543</c:v>
                </c:pt>
                <c:pt idx="543">
                  <c:v>544</c:v>
                </c:pt>
                <c:pt idx="544">
                  <c:v>545</c:v>
                </c:pt>
                <c:pt idx="545">
                  <c:v>546</c:v>
                </c:pt>
                <c:pt idx="546">
                  <c:v>547</c:v>
                </c:pt>
                <c:pt idx="547">
                  <c:v>548</c:v>
                </c:pt>
                <c:pt idx="548">
                  <c:v>549</c:v>
                </c:pt>
                <c:pt idx="549">
                  <c:v>550</c:v>
                </c:pt>
                <c:pt idx="550">
                  <c:v>551</c:v>
                </c:pt>
                <c:pt idx="551">
                  <c:v>552</c:v>
                </c:pt>
                <c:pt idx="552">
                  <c:v>553</c:v>
                </c:pt>
                <c:pt idx="553">
                  <c:v>554</c:v>
                </c:pt>
                <c:pt idx="554">
                  <c:v>555</c:v>
                </c:pt>
                <c:pt idx="555">
                  <c:v>556</c:v>
                </c:pt>
                <c:pt idx="556">
                  <c:v>557</c:v>
                </c:pt>
                <c:pt idx="557">
                  <c:v>558</c:v>
                </c:pt>
                <c:pt idx="558">
                  <c:v>559</c:v>
                </c:pt>
                <c:pt idx="559">
                  <c:v>560</c:v>
                </c:pt>
                <c:pt idx="560">
                  <c:v>561</c:v>
                </c:pt>
                <c:pt idx="561">
                  <c:v>562</c:v>
                </c:pt>
                <c:pt idx="562">
                  <c:v>563</c:v>
                </c:pt>
                <c:pt idx="563">
                  <c:v>564</c:v>
                </c:pt>
                <c:pt idx="564">
                  <c:v>565</c:v>
                </c:pt>
                <c:pt idx="565">
                  <c:v>566</c:v>
                </c:pt>
                <c:pt idx="566">
                  <c:v>567</c:v>
                </c:pt>
                <c:pt idx="567">
                  <c:v>568</c:v>
                </c:pt>
                <c:pt idx="568">
                  <c:v>569</c:v>
                </c:pt>
                <c:pt idx="569">
                  <c:v>570</c:v>
                </c:pt>
                <c:pt idx="570">
                  <c:v>571</c:v>
                </c:pt>
                <c:pt idx="571">
                  <c:v>572</c:v>
                </c:pt>
                <c:pt idx="572">
                  <c:v>573</c:v>
                </c:pt>
                <c:pt idx="573">
                  <c:v>574</c:v>
                </c:pt>
                <c:pt idx="574">
                  <c:v>575</c:v>
                </c:pt>
                <c:pt idx="575">
                  <c:v>576</c:v>
                </c:pt>
                <c:pt idx="576">
                  <c:v>577</c:v>
                </c:pt>
                <c:pt idx="577">
                  <c:v>578</c:v>
                </c:pt>
                <c:pt idx="578">
                  <c:v>579</c:v>
                </c:pt>
                <c:pt idx="579">
                  <c:v>580</c:v>
                </c:pt>
                <c:pt idx="580">
                  <c:v>581</c:v>
                </c:pt>
                <c:pt idx="581">
                  <c:v>582</c:v>
                </c:pt>
                <c:pt idx="582">
                  <c:v>583</c:v>
                </c:pt>
                <c:pt idx="583">
                  <c:v>584</c:v>
                </c:pt>
                <c:pt idx="584">
                  <c:v>585</c:v>
                </c:pt>
                <c:pt idx="585">
                  <c:v>586</c:v>
                </c:pt>
                <c:pt idx="586">
                  <c:v>587</c:v>
                </c:pt>
                <c:pt idx="587">
                  <c:v>588</c:v>
                </c:pt>
                <c:pt idx="588">
                  <c:v>589</c:v>
                </c:pt>
                <c:pt idx="589">
                  <c:v>590</c:v>
                </c:pt>
                <c:pt idx="590">
                  <c:v>591</c:v>
                </c:pt>
                <c:pt idx="591">
                  <c:v>592</c:v>
                </c:pt>
                <c:pt idx="592">
                  <c:v>593</c:v>
                </c:pt>
                <c:pt idx="593">
                  <c:v>594</c:v>
                </c:pt>
                <c:pt idx="594">
                  <c:v>595</c:v>
                </c:pt>
                <c:pt idx="595">
                  <c:v>596</c:v>
                </c:pt>
                <c:pt idx="596">
                  <c:v>597</c:v>
                </c:pt>
                <c:pt idx="597">
                  <c:v>598</c:v>
                </c:pt>
                <c:pt idx="598">
                  <c:v>599</c:v>
                </c:pt>
                <c:pt idx="599">
                  <c:v>600</c:v>
                </c:pt>
                <c:pt idx="600">
                  <c:v>601</c:v>
                </c:pt>
                <c:pt idx="601">
                  <c:v>602</c:v>
                </c:pt>
                <c:pt idx="602">
                  <c:v>603</c:v>
                </c:pt>
                <c:pt idx="603">
                  <c:v>604</c:v>
                </c:pt>
                <c:pt idx="604">
                  <c:v>605</c:v>
                </c:pt>
                <c:pt idx="605">
                  <c:v>606</c:v>
                </c:pt>
                <c:pt idx="606">
                  <c:v>607</c:v>
                </c:pt>
                <c:pt idx="607">
                  <c:v>608</c:v>
                </c:pt>
                <c:pt idx="608">
                  <c:v>609</c:v>
                </c:pt>
                <c:pt idx="609">
                  <c:v>610</c:v>
                </c:pt>
                <c:pt idx="610">
                  <c:v>611</c:v>
                </c:pt>
                <c:pt idx="611">
                  <c:v>612</c:v>
                </c:pt>
                <c:pt idx="612">
                  <c:v>613</c:v>
                </c:pt>
                <c:pt idx="613">
                  <c:v>614</c:v>
                </c:pt>
                <c:pt idx="614">
                  <c:v>615</c:v>
                </c:pt>
                <c:pt idx="615">
                  <c:v>616</c:v>
                </c:pt>
                <c:pt idx="616">
                  <c:v>617</c:v>
                </c:pt>
                <c:pt idx="617">
                  <c:v>618</c:v>
                </c:pt>
                <c:pt idx="618">
                  <c:v>619</c:v>
                </c:pt>
                <c:pt idx="619">
                  <c:v>620</c:v>
                </c:pt>
                <c:pt idx="620">
                  <c:v>621</c:v>
                </c:pt>
                <c:pt idx="621">
                  <c:v>622</c:v>
                </c:pt>
                <c:pt idx="622">
                  <c:v>623</c:v>
                </c:pt>
                <c:pt idx="623">
                  <c:v>624</c:v>
                </c:pt>
                <c:pt idx="624">
                  <c:v>625</c:v>
                </c:pt>
                <c:pt idx="625">
                  <c:v>626</c:v>
                </c:pt>
                <c:pt idx="626">
                  <c:v>627</c:v>
                </c:pt>
                <c:pt idx="627">
                  <c:v>628</c:v>
                </c:pt>
                <c:pt idx="628">
                  <c:v>629</c:v>
                </c:pt>
                <c:pt idx="629">
                  <c:v>630</c:v>
                </c:pt>
                <c:pt idx="630">
                  <c:v>631</c:v>
                </c:pt>
                <c:pt idx="631">
                  <c:v>632</c:v>
                </c:pt>
                <c:pt idx="632">
                  <c:v>633</c:v>
                </c:pt>
                <c:pt idx="633">
                  <c:v>634</c:v>
                </c:pt>
                <c:pt idx="634">
                  <c:v>635</c:v>
                </c:pt>
                <c:pt idx="635">
                  <c:v>636</c:v>
                </c:pt>
                <c:pt idx="636">
                  <c:v>637</c:v>
                </c:pt>
                <c:pt idx="637">
                  <c:v>638</c:v>
                </c:pt>
                <c:pt idx="638">
                  <c:v>639</c:v>
                </c:pt>
                <c:pt idx="639">
                  <c:v>640</c:v>
                </c:pt>
                <c:pt idx="640">
                  <c:v>641</c:v>
                </c:pt>
                <c:pt idx="641">
                  <c:v>642</c:v>
                </c:pt>
                <c:pt idx="642">
                  <c:v>643</c:v>
                </c:pt>
                <c:pt idx="643">
                  <c:v>644</c:v>
                </c:pt>
                <c:pt idx="644">
                  <c:v>645</c:v>
                </c:pt>
                <c:pt idx="645">
                  <c:v>646</c:v>
                </c:pt>
                <c:pt idx="646">
                  <c:v>647</c:v>
                </c:pt>
                <c:pt idx="647">
                  <c:v>648</c:v>
                </c:pt>
                <c:pt idx="648">
                  <c:v>649</c:v>
                </c:pt>
                <c:pt idx="649">
                  <c:v>650</c:v>
                </c:pt>
                <c:pt idx="650">
                  <c:v>651</c:v>
                </c:pt>
                <c:pt idx="651">
                  <c:v>652</c:v>
                </c:pt>
                <c:pt idx="652">
                  <c:v>653</c:v>
                </c:pt>
                <c:pt idx="653">
                  <c:v>654</c:v>
                </c:pt>
                <c:pt idx="654">
                  <c:v>655</c:v>
                </c:pt>
                <c:pt idx="655">
                  <c:v>656</c:v>
                </c:pt>
                <c:pt idx="656">
                  <c:v>657</c:v>
                </c:pt>
                <c:pt idx="657">
                  <c:v>658</c:v>
                </c:pt>
                <c:pt idx="658">
                  <c:v>659</c:v>
                </c:pt>
                <c:pt idx="659">
                  <c:v>660</c:v>
                </c:pt>
                <c:pt idx="660">
                  <c:v>661</c:v>
                </c:pt>
                <c:pt idx="661">
                  <c:v>662</c:v>
                </c:pt>
                <c:pt idx="662">
                  <c:v>663</c:v>
                </c:pt>
                <c:pt idx="663">
                  <c:v>664</c:v>
                </c:pt>
                <c:pt idx="664">
                  <c:v>665</c:v>
                </c:pt>
                <c:pt idx="665">
                  <c:v>666</c:v>
                </c:pt>
                <c:pt idx="666">
                  <c:v>667</c:v>
                </c:pt>
                <c:pt idx="667">
                  <c:v>668</c:v>
                </c:pt>
                <c:pt idx="668">
                  <c:v>669</c:v>
                </c:pt>
                <c:pt idx="669">
                  <c:v>670</c:v>
                </c:pt>
                <c:pt idx="670">
                  <c:v>671</c:v>
                </c:pt>
                <c:pt idx="671">
                  <c:v>672</c:v>
                </c:pt>
                <c:pt idx="672">
                  <c:v>673</c:v>
                </c:pt>
                <c:pt idx="673">
                  <c:v>674</c:v>
                </c:pt>
                <c:pt idx="674">
                  <c:v>675</c:v>
                </c:pt>
                <c:pt idx="675">
                  <c:v>676</c:v>
                </c:pt>
                <c:pt idx="676">
                  <c:v>677</c:v>
                </c:pt>
                <c:pt idx="677">
                  <c:v>678</c:v>
                </c:pt>
                <c:pt idx="678">
                  <c:v>679</c:v>
                </c:pt>
                <c:pt idx="679">
                  <c:v>680</c:v>
                </c:pt>
                <c:pt idx="680">
                  <c:v>681</c:v>
                </c:pt>
                <c:pt idx="681">
                  <c:v>682</c:v>
                </c:pt>
                <c:pt idx="682">
                  <c:v>683</c:v>
                </c:pt>
                <c:pt idx="683">
                  <c:v>684</c:v>
                </c:pt>
                <c:pt idx="684">
                  <c:v>685</c:v>
                </c:pt>
                <c:pt idx="685">
                  <c:v>686</c:v>
                </c:pt>
                <c:pt idx="686">
                  <c:v>687</c:v>
                </c:pt>
                <c:pt idx="687">
                  <c:v>688</c:v>
                </c:pt>
                <c:pt idx="688">
                  <c:v>689</c:v>
                </c:pt>
                <c:pt idx="689">
                  <c:v>690</c:v>
                </c:pt>
                <c:pt idx="690">
                  <c:v>691</c:v>
                </c:pt>
                <c:pt idx="691">
                  <c:v>692</c:v>
                </c:pt>
                <c:pt idx="692">
                  <c:v>693</c:v>
                </c:pt>
                <c:pt idx="693">
                  <c:v>694</c:v>
                </c:pt>
                <c:pt idx="694">
                  <c:v>695</c:v>
                </c:pt>
                <c:pt idx="695">
                  <c:v>696</c:v>
                </c:pt>
                <c:pt idx="696">
                  <c:v>697</c:v>
                </c:pt>
                <c:pt idx="697">
                  <c:v>698</c:v>
                </c:pt>
                <c:pt idx="698">
                  <c:v>699</c:v>
                </c:pt>
                <c:pt idx="699">
                  <c:v>700</c:v>
                </c:pt>
                <c:pt idx="700">
                  <c:v>701</c:v>
                </c:pt>
                <c:pt idx="701">
                  <c:v>702</c:v>
                </c:pt>
                <c:pt idx="702">
                  <c:v>703</c:v>
                </c:pt>
                <c:pt idx="703">
                  <c:v>704</c:v>
                </c:pt>
                <c:pt idx="704">
                  <c:v>705</c:v>
                </c:pt>
                <c:pt idx="705">
                  <c:v>706</c:v>
                </c:pt>
                <c:pt idx="706">
                  <c:v>707</c:v>
                </c:pt>
                <c:pt idx="707">
                  <c:v>708</c:v>
                </c:pt>
                <c:pt idx="708">
                  <c:v>709</c:v>
                </c:pt>
                <c:pt idx="709">
                  <c:v>710</c:v>
                </c:pt>
                <c:pt idx="710">
                  <c:v>711</c:v>
                </c:pt>
                <c:pt idx="711">
                  <c:v>712</c:v>
                </c:pt>
                <c:pt idx="712">
                  <c:v>713</c:v>
                </c:pt>
                <c:pt idx="713">
                  <c:v>714</c:v>
                </c:pt>
                <c:pt idx="714">
                  <c:v>715</c:v>
                </c:pt>
                <c:pt idx="715">
                  <c:v>716</c:v>
                </c:pt>
                <c:pt idx="716">
                  <c:v>717</c:v>
                </c:pt>
                <c:pt idx="717">
                  <c:v>718</c:v>
                </c:pt>
                <c:pt idx="718">
                  <c:v>719</c:v>
                </c:pt>
                <c:pt idx="719">
                  <c:v>720</c:v>
                </c:pt>
                <c:pt idx="720">
                  <c:v>721</c:v>
                </c:pt>
                <c:pt idx="721">
                  <c:v>722</c:v>
                </c:pt>
                <c:pt idx="722">
                  <c:v>723</c:v>
                </c:pt>
                <c:pt idx="723">
                  <c:v>724</c:v>
                </c:pt>
                <c:pt idx="724">
                  <c:v>725</c:v>
                </c:pt>
                <c:pt idx="725">
                  <c:v>726</c:v>
                </c:pt>
                <c:pt idx="726">
                  <c:v>727</c:v>
                </c:pt>
                <c:pt idx="727">
                  <c:v>728</c:v>
                </c:pt>
                <c:pt idx="728">
                  <c:v>729</c:v>
                </c:pt>
                <c:pt idx="729">
                  <c:v>730</c:v>
                </c:pt>
                <c:pt idx="730">
                  <c:v>731</c:v>
                </c:pt>
                <c:pt idx="731">
                  <c:v>732</c:v>
                </c:pt>
                <c:pt idx="732">
                  <c:v>733</c:v>
                </c:pt>
                <c:pt idx="733">
                  <c:v>734</c:v>
                </c:pt>
                <c:pt idx="734">
                  <c:v>735</c:v>
                </c:pt>
                <c:pt idx="735">
                  <c:v>736</c:v>
                </c:pt>
                <c:pt idx="736">
                  <c:v>737</c:v>
                </c:pt>
                <c:pt idx="737">
                  <c:v>738</c:v>
                </c:pt>
                <c:pt idx="738">
                  <c:v>739</c:v>
                </c:pt>
                <c:pt idx="739">
                  <c:v>740</c:v>
                </c:pt>
                <c:pt idx="740">
                  <c:v>741</c:v>
                </c:pt>
                <c:pt idx="741">
                  <c:v>742</c:v>
                </c:pt>
                <c:pt idx="742">
                  <c:v>743</c:v>
                </c:pt>
                <c:pt idx="743">
                  <c:v>744</c:v>
                </c:pt>
                <c:pt idx="744">
                  <c:v>745</c:v>
                </c:pt>
                <c:pt idx="745">
                  <c:v>746</c:v>
                </c:pt>
                <c:pt idx="746">
                  <c:v>747</c:v>
                </c:pt>
                <c:pt idx="747">
                  <c:v>748</c:v>
                </c:pt>
                <c:pt idx="748">
                  <c:v>749</c:v>
                </c:pt>
                <c:pt idx="749">
                  <c:v>750</c:v>
                </c:pt>
                <c:pt idx="750">
                  <c:v>751</c:v>
                </c:pt>
                <c:pt idx="751">
                  <c:v>752</c:v>
                </c:pt>
                <c:pt idx="752">
                  <c:v>753</c:v>
                </c:pt>
                <c:pt idx="753">
                  <c:v>754</c:v>
                </c:pt>
                <c:pt idx="754">
                  <c:v>755</c:v>
                </c:pt>
                <c:pt idx="755">
                  <c:v>756</c:v>
                </c:pt>
                <c:pt idx="756">
                  <c:v>757</c:v>
                </c:pt>
                <c:pt idx="757">
                  <c:v>758</c:v>
                </c:pt>
                <c:pt idx="758">
                  <c:v>759</c:v>
                </c:pt>
                <c:pt idx="759">
                  <c:v>760</c:v>
                </c:pt>
                <c:pt idx="760">
                  <c:v>761</c:v>
                </c:pt>
                <c:pt idx="761">
                  <c:v>762</c:v>
                </c:pt>
                <c:pt idx="762">
                  <c:v>763</c:v>
                </c:pt>
                <c:pt idx="763">
                  <c:v>764</c:v>
                </c:pt>
                <c:pt idx="764">
                  <c:v>765</c:v>
                </c:pt>
                <c:pt idx="765">
                  <c:v>766</c:v>
                </c:pt>
                <c:pt idx="766">
                  <c:v>767</c:v>
                </c:pt>
                <c:pt idx="767">
                  <c:v>768</c:v>
                </c:pt>
                <c:pt idx="768">
                  <c:v>769</c:v>
                </c:pt>
                <c:pt idx="769">
                  <c:v>770</c:v>
                </c:pt>
                <c:pt idx="770">
                  <c:v>771</c:v>
                </c:pt>
                <c:pt idx="771">
                  <c:v>772</c:v>
                </c:pt>
                <c:pt idx="772">
                  <c:v>773</c:v>
                </c:pt>
                <c:pt idx="773">
                  <c:v>774</c:v>
                </c:pt>
                <c:pt idx="774">
                  <c:v>775</c:v>
                </c:pt>
                <c:pt idx="775">
                  <c:v>776</c:v>
                </c:pt>
                <c:pt idx="776">
                  <c:v>777</c:v>
                </c:pt>
                <c:pt idx="777">
                  <c:v>778</c:v>
                </c:pt>
                <c:pt idx="778">
                  <c:v>779</c:v>
                </c:pt>
                <c:pt idx="779">
                  <c:v>780</c:v>
                </c:pt>
                <c:pt idx="780">
                  <c:v>781</c:v>
                </c:pt>
                <c:pt idx="781">
                  <c:v>782</c:v>
                </c:pt>
                <c:pt idx="782">
                  <c:v>783</c:v>
                </c:pt>
                <c:pt idx="783">
                  <c:v>784</c:v>
                </c:pt>
                <c:pt idx="784">
                  <c:v>785</c:v>
                </c:pt>
                <c:pt idx="785">
                  <c:v>786</c:v>
                </c:pt>
                <c:pt idx="786">
                  <c:v>787</c:v>
                </c:pt>
                <c:pt idx="787">
                  <c:v>788</c:v>
                </c:pt>
                <c:pt idx="788">
                  <c:v>789</c:v>
                </c:pt>
                <c:pt idx="789">
                  <c:v>790</c:v>
                </c:pt>
                <c:pt idx="790">
                  <c:v>791</c:v>
                </c:pt>
                <c:pt idx="791">
                  <c:v>792</c:v>
                </c:pt>
                <c:pt idx="792">
                  <c:v>793</c:v>
                </c:pt>
                <c:pt idx="793">
                  <c:v>794</c:v>
                </c:pt>
                <c:pt idx="794">
                  <c:v>795</c:v>
                </c:pt>
                <c:pt idx="795">
                  <c:v>796</c:v>
                </c:pt>
                <c:pt idx="796">
                  <c:v>797</c:v>
                </c:pt>
                <c:pt idx="797">
                  <c:v>798</c:v>
                </c:pt>
                <c:pt idx="798">
                  <c:v>799</c:v>
                </c:pt>
                <c:pt idx="799">
                  <c:v>800</c:v>
                </c:pt>
                <c:pt idx="800">
                  <c:v>801</c:v>
                </c:pt>
                <c:pt idx="801">
                  <c:v>802</c:v>
                </c:pt>
                <c:pt idx="802">
                  <c:v>803</c:v>
                </c:pt>
                <c:pt idx="803">
                  <c:v>804</c:v>
                </c:pt>
                <c:pt idx="804">
                  <c:v>805</c:v>
                </c:pt>
                <c:pt idx="805">
                  <c:v>806</c:v>
                </c:pt>
                <c:pt idx="806">
                  <c:v>807</c:v>
                </c:pt>
                <c:pt idx="807">
                  <c:v>808</c:v>
                </c:pt>
                <c:pt idx="808">
                  <c:v>809</c:v>
                </c:pt>
                <c:pt idx="809">
                  <c:v>810</c:v>
                </c:pt>
                <c:pt idx="810">
                  <c:v>811</c:v>
                </c:pt>
                <c:pt idx="811">
                  <c:v>812</c:v>
                </c:pt>
                <c:pt idx="812">
                  <c:v>813</c:v>
                </c:pt>
                <c:pt idx="813">
                  <c:v>814</c:v>
                </c:pt>
                <c:pt idx="814">
                  <c:v>815</c:v>
                </c:pt>
                <c:pt idx="815">
                  <c:v>816</c:v>
                </c:pt>
                <c:pt idx="816">
                  <c:v>817</c:v>
                </c:pt>
                <c:pt idx="817">
                  <c:v>818</c:v>
                </c:pt>
                <c:pt idx="818">
                  <c:v>819</c:v>
                </c:pt>
                <c:pt idx="819">
                  <c:v>820</c:v>
                </c:pt>
                <c:pt idx="820">
                  <c:v>821</c:v>
                </c:pt>
                <c:pt idx="821">
                  <c:v>822</c:v>
                </c:pt>
                <c:pt idx="822">
                  <c:v>823</c:v>
                </c:pt>
                <c:pt idx="823">
                  <c:v>824</c:v>
                </c:pt>
                <c:pt idx="824">
                  <c:v>825</c:v>
                </c:pt>
                <c:pt idx="825">
                  <c:v>826</c:v>
                </c:pt>
                <c:pt idx="826">
                  <c:v>827</c:v>
                </c:pt>
                <c:pt idx="827">
                  <c:v>828</c:v>
                </c:pt>
                <c:pt idx="828">
                  <c:v>829</c:v>
                </c:pt>
                <c:pt idx="829">
                  <c:v>830</c:v>
                </c:pt>
                <c:pt idx="830">
                  <c:v>831</c:v>
                </c:pt>
                <c:pt idx="831">
                  <c:v>832</c:v>
                </c:pt>
                <c:pt idx="832">
                  <c:v>833</c:v>
                </c:pt>
                <c:pt idx="833">
                  <c:v>834</c:v>
                </c:pt>
                <c:pt idx="834">
                  <c:v>835</c:v>
                </c:pt>
                <c:pt idx="835">
                  <c:v>836</c:v>
                </c:pt>
                <c:pt idx="836">
                  <c:v>837</c:v>
                </c:pt>
                <c:pt idx="837">
                  <c:v>838</c:v>
                </c:pt>
                <c:pt idx="838">
                  <c:v>839</c:v>
                </c:pt>
                <c:pt idx="839">
                  <c:v>840</c:v>
                </c:pt>
                <c:pt idx="840">
                  <c:v>841</c:v>
                </c:pt>
                <c:pt idx="841">
                  <c:v>842</c:v>
                </c:pt>
                <c:pt idx="842">
                  <c:v>843</c:v>
                </c:pt>
                <c:pt idx="843">
                  <c:v>844</c:v>
                </c:pt>
                <c:pt idx="844">
                  <c:v>845</c:v>
                </c:pt>
                <c:pt idx="845">
                  <c:v>846</c:v>
                </c:pt>
                <c:pt idx="846">
                  <c:v>847</c:v>
                </c:pt>
                <c:pt idx="847">
                  <c:v>848</c:v>
                </c:pt>
                <c:pt idx="848">
                  <c:v>849</c:v>
                </c:pt>
                <c:pt idx="849">
                  <c:v>850</c:v>
                </c:pt>
                <c:pt idx="850">
                  <c:v>851</c:v>
                </c:pt>
                <c:pt idx="851">
                  <c:v>852</c:v>
                </c:pt>
                <c:pt idx="852">
                  <c:v>853</c:v>
                </c:pt>
                <c:pt idx="853">
                  <c:v>854</c:v>
                </c:pt>
                <c:pt idx="854">
                  <c:v>855</c:v>
                </c:pt>
                <c:pt idx="855">
                  <c:v>856</c:v>
                </c:pt>
                <c:pt idx="856">
                  <c:v>857</c:v>
                </c:pt>
                <c:pt idx="857">
                  <c:v>858</c:v>
                </c:pt>
                <c:pt idx="858">
                  <c:v>859</c:v>
                </c:pt>
                <c:pt idx="859">
                  <c:v>860</c:v>
                </c:pt>
                <c:pt idx="860">
                  <c:v>861</c:v>
                </c:pt>
                <c:pt idx="861">
                  <c:v>862</c:v>
                </c:pt>
                <c:pt idx="862">
                  <c:v>863</c:v>
                </c:pt>
                <c:pt idx="863">
                  <c:v>864</c:v>
                </c:pt>
                <c:pt idx="864">
                  <c:v>865</c:v>
                </c:pt>
                <c:pt idx="865">
                  <c:v>866</c:v>
                </c:pt>
                <c:pt idx="866">
                  <c:v>867</c:v>
                </c:pt>
                <c:pt idx="867">
                  <c:v>868</c:v>
                </c:pt>
                <c:pt idx="868">
                  <c:v>869</c:v>
                </c:pt>
                <c:pt idx="869">
                  <c:v>870</c:v>
                </c:pt>
                <c:pt idx="870">
                  <c:v>871</c:v>
                </c:pt>
                <c:pt idx="871">
                  <c:v>872</c:v>
                </c:pt>
                <c:pt idx="872">
                  <c:v>873</c:v>
                </c:pt>
                <c:pt idx="873">
                  <c:v>874</c:v>
                </c:pt>
                <c:pt idx="874">
                  <c:v>875</c:v>
                </c:pt>
                <c:pt idx="875">
                  <c:v>876</c:v>
                </c:pt>
                <c:pt idx="876">
                  <c:v>877</c:v>
                </c:pt>
                <c:pt idx="877">
                  <c:v>878</c:v>
                </c:pt>
                <c:pt idx="878">
                  <c:v>879</c:v>
                </c:pt>
                <c:pt idx="879">
                  <c:v>880</c:v>
                </c:pt>
                <c:pt idx="880">
                  <c:v>881</c:v>
                </c:pt>
                <c:pt idx="881">
                  <c:v>882</c:v>
                </c:pt>
                <c:pt idx="882">
                  <c:v>883</c:v>
                </c:pt>
                <c:pt idx="883">
                  <c:v>884</c:v>
                </c:pt>
                <c:pt idx="884">
                  <c:v>885</c:v>
                </c:pt>
                <c:pt idx="885">
                  <c:v>886</c:v>
                </c:pt>
                <c:pt idx="886">
                  <c:v>887</c:v>
                </c:pt>
                <c:pt idx="887">
                  <c:v>888</c:v>
                </c:pt>
                <c:pt idx="888">
                  <c:v>889</c:v>
                </c:pt>
                <c:pt idx="889">
                  <c:v>890</c:v>
                </c:pt>
                <c:pt idx="890">
                  <c:v>891</c:v>
                </c:pt>
                <c:pt idx="891">
                  <c:v>892</c:v>
                </c:pt>
                <c:pt idx="892">
                  <c:v>893</c:v>
                </c:pt>
                <c:pt idx="893">
                  <c:v>894</c:v>
                </c:pt>
                <c:pt idx="894">
                  <c:v>895</c:v>
                </c:pt>
                <c:pt idx="895">
                  <c:v>896</c:v>
                </c:pt>
                <c:pt idx="896">
                  <c:v>897</c:v>
                </c:pt>
                <c:pt idx="897">
                  <c:v>898</c:v>
                </c:pt>
                <c:pt idx="898">
                  <c:v>899</c:v>
                </c:pt>
                <c:pt idx="899">
                  <c:v>900</c:v>
                </c:pt>
                <c:pt idx="900">
                  <c:v>901</c:v>
                </c:pt>
                <c:pt idx="901">
                  <c:v>902</c:v>
                </c:pt>
                <c:pt idx="902">
                  <c:v>903</c:v>
                </c:pt>
                <c:pt idx="903">
                  <c:v>904</c:v>
                </c:pt>
                <c:pt idx="904">
                  <c:v>905</c:v>
                </c:pt>
                <c:pt idx="905">
                  <c:v>906</c:v>
                </c:pt>
                <c:pt idx="906">
                  <c:v>907</c:v>
                </c:pt>
                <c:pt idx="907">
                  <c:v>908</c:v>
                </c:pt>
                <c:pt idx="908">
                  <c:v>909</c:v>
                </c:pt>
                <c:pt idx="909">
                  <c:v>910</c:v>
                </c:pt>
                <c:pt idx="910">
                  <c:v>911</c:v>
                </c:pt>
                <c:pt idx="911">
                  <c:v>912</c:v>
                </c:pt>
                <c:pt idx="912">
                  <c:v>913</c:v>
                </c:pt>
                <c:pt idx="913">
                  <c:v>914</c:v>
                </c:pt>
                <c:pt idx="914">
                  <c:v>915</c:v>
                </c:pt>
                <c:pt idx="915">
                  <c:v>916</c:v>
                </c:pt>
                <c:pt idx="916">
                  <c:v>917</c:v>
                </c:pt>
                <c:pt idx="917">
                  <c:v>918</c:v>
                </c:pt>
                <c:pt idx="918">
                  <c:v>919</c:v>
                </c:pt>
                <c:pt idx="919">
                  <c:v>920</c:v>
                </c:pt>
                <c:pt idx="920">
                  <c:v>921</c:v>
                </c:pt>
                <c:pt idx="921">
                  <c:v>922</c:v>
                </c:pt>
                <c:pt idx="922">
                  <c:v>923</c:v>
                </c:pt>
                <c:pt idx="923">
                  <c:v>924</c:v>
                </c:pt>
                <c:pt idx="924">
                  <c:v>925</c:v>
                </c:pt>
                <c:pt idx="925">
                  <c:v>926</c:v>
                </c:pt>
                <c:pt idx="926">
                  <c:v>927</c:v>
                </c:pt>
                <c:pt idx="927">
                  <c:v>928</c:v>
                </c:pt>
                <c:pt idx="928">
                  <c:v>929</c:v>
                </c:pt>
                <c:pt idx="929">
                  <c:v>930</c:v>
                </c:pt>
                <c:pt idx="930">
                  <c:v>931</c:v>
                </c:pt>
                <c:pt idx="931">
                  <c:v>932</c:v>
                </c:pt>
                <c:pt idx="932">
                  <c:v>933</c:v>
                </c:pt>
                <c:pt idx="933">
                  <c:v>934</c:v>
                </c:pt>
                <c:pt idx="934">
                  <c:v>935</c:v>
                </c:pt>
                <c:pt idx="935">
                  <c:v>936</c:v>
                </c:pt>
                <c:pt idx="936">
                  <c:v>937</c:v>
                </c:pt>
                <c:pt idx="937">
                  <c:v>938</c:v>
                </c:pt>
                <c:pt idx="938">
                  <c:v>939</c:v>
                </c:pt>
                <c:pt idx="939">
                  <c:v>940</c:v>
                </c:pt>
                <c:pt idx="940">
                  <c:v>941</c:v>
                </c:pt>
                <c:pt idx="941">
                  <c:v>942</c:v>
                </c:pt>
                <c:pt idx="942">
                  <c:v>943</c:v>
                </c:pt>
                <c:pt idx="943">
                  <c:v>944</c:v>
                </c:pt>
                <c:pt idx="944">
                  <c:v>945</c:v>
                </c:pt>
                <c:pt idx="945">
                  <c:v>946</c:v>
                </c:pt>
                <c:pt idx="946">
                  <c:v>947</c:v>
                </c:pt>
                <c:pt idx="947">
                  <c:v>948</c:v>
                </c:pt>
                <c:pt idx="948">
                  <c:v>949</c:v>
                </c:pt>
                <c:pt idx="949">
                  <c:v>950</c:v>
                </c:pt>
                <c:pt idx="950">
                  <c:v>951</c:v>
                </c:pt>
                <c:pt idx="951">
                  <c:v>952</c:v>
                </c:pt>
                <c:pt idx="952">
                  <c:v>953</c:v>
                </c:pt>
                <c:pt idx="953">
                  <c:v>954</c:v>
                </c:pt>
                <c:pt idx="954">
                  <c:v>955</c:v>
                </c:pt>
                <c:pt idx="955">
                  <c:v>956</c:v>
                </c:pt>
                <c:pt idx="956">
                  <c:v>957</c:v>
                </c:pt>
                <c:pt idx="957">
                  <c:v>958</c:v>
                </c:pt>
                <c:pt idx="958">
                  <c:v>959</c:v>
                </c:pt>
                <c:pt idx="959">
                  <c:v>960</c:v>
                </c:pt>
                <c:pt idx="960">
                  <c:v>961</c:v>
                </c:pt>
                <c:pt idx="961">
                  <c:v>962</c:v>
                </c:pt>
                <c:pt idx="962">
                  <c:v>963</c:v>
                </c:pt>
                <c:pt idx="963">
                  <c:v>964</c:v>
                </c:pt>
                <c:pt idx="964">
                  <c:v>965</c:v>
                </c:pt>
                <c:pt idx="965">
                  <c:v>966</c:v>
                </c:pt>
                <c:pt idx="966">
                  <c:v>967</c:v>
                </c:pt>
                <c:pt idx="967">
                  <c:v>968</c:v>
                </c:pt>
                <c:pt idx="968">
                  <c:v>969</c:v>
                </c:pt>
                <c:pt idx="969">
                  <c:v>970</c:v>
                </c:pt>
                <c:pt idx="970">
                  <c:v>971</c:v>
                </c:pt>
                <c:pt idx="971">
                  <c:v>972</c:v>
                </c:pt>
                <c:pt idx="972">
                  <c:v>973</c:v>
                </c:pt>
                <c:pt idx="973">
                  <c:v>974</c:v>
                </c:pt>
                <c:pt idx="974">
                  <c:v>975</c:v>
                </c:pt>
                <c:pt idx="975">
                  <c:v>976</c:v>
                </c:pt>
                <c:pt idx="976">
                  <c:v>977</c:v>
                </c:pt>
                <c:pt idx="977">
                  <c:v>978</c:v>
                </c:pt>
                <c:pt idx="978">
                  <c:v>979</c:v>
                </c:pt>
                <c:pt idx="979">
                  <c:v>980</c:v>
                </c:pt>
                <c:pt idx="980">
                  <c:v>981</c:v>
                </c:pt>
                <c:pt idx="981">
                  <c:v>982</c:v>
                </c:pt>
                <c:pt idx="982">
                  <c:v>983</c:v>
                </c:pt>
                <c:pt idx="983">
                  <c:v>984</c:v>
                </c:pt>
                <c:pt idx="984">
                  <c:v>985</c:v>
                </c:pt>
                <c:pt idx="985">
                  <c:v>986</c:v>
                </c:pt>
                <c:pt idx="986">
                  <c:v>987</c:v>
                </c:pt>
                <c:pt idx="987">
                  <c:v>988</c:v>
                </c:pt>
                <c:pt idx="988">
                  <c:v>989</c:v>
                </c:pt>
                <c:pt idx="989">
                  <c:v>990</c:v>
                </c:pt>
                <c:pt idx="990">
                  <c:v>991</c:v>
                </c:pt>
                <c:pt idx="991">
                  <c:v>992</c:v>
                </c:pt>
                <c:pt idx="992">
                  <c:v>993</c:v>
                </c:pt>
                <c:pt idx="993">
                  <c:v>994</c:v>
                </c:pt>
                <c:pt idx="994">
                  <c:v>995</c:v>
                </c:pt>
                <c:pt idx="995">
                  <c:v>996</c:v>
                </c:pt>
                <c:pt idx="996">
                  <c:v>997</c:v>
                </c:pt>
                <c:pt idx="997">
                  <c:v>998</c:v>
                </c:pt>
                <c:pt idx="998">
                  <c:v>999</c:v>
                </c:pt>
                <c:pt idx="999">
                  <c:v>1000</c:v>
                </c:pt>
                <c:pt idx="1000">
                  <c:v>1001</c:v>
                </c:pt>
                <c:pt idx="1001">
                  <c:v>1002</c:v>
                </c:pt>
                <c:pt idx="1002">
                  <c:v>1003</c:v>
                </c:pt>
                <c:pt idx="1003">
                  <c:v>1004</c:v>
                </c:pt>
                <c:pt idx="1004">
                  <c:v>1005</c:v>
                </c:pt>
                <c:pt idx="1005">
                  <c:v>1006</c:v>
                </c:pt>
                <c:pt idx="1006">
                  <c:v>1007</c:v>
                </c:pt>
                <c:pt idx="1007">
                  <c:v>1008</c:v>
                </c:pt>
                <c:pt idx="1008">
                  <c:v>1009</c:v>
                </c:pt>
                <c:pt idx="1009">
                  <c:v>1010</c:v>
                </c:pt>
                <c:pt idx="1010">
                  <c:v>1011</c:v>
                </c:pt>
                <c:pt idx="1011">
                  <c:v>1012</c:v>
                </c:pt>
                <c:pt idx="1012">
                  <c:v>1013</c:v>
                </c:pt>
                <c:pt idx="1013">
                  <c:v>1014</c:v>
                </c:pt>
                <c:pt idx="1014">
                  <c:v>1015</c:v>
                </c:pt>
                <c:pt idx="1015">
                  <c:v>1016</c:v>
                </c:pt>
                <c:pt idx="1016">
                  <c:v>1017</c:v>
                </c:pt>
                <c:pt idx="1017">
                  <c:v>1018</c:v>
                </c:pt>
                <c:pt idx="1018">
                  <c:v>1019</c:v>
                </c:pt>
                <c:pt idx="1019">
                  <c:v>1020</c:v>
                </c:pt>
                <c:pt idx="1020">
                  <c:v>1021</c:v>
                </c:pt>
                <c:pt idx="1021">
                  <c:v>1022</c:v>
                </c:pt>
                <c:pt idx="1022">
                  <c:v>1023</c:v>
                </c:pt>
                <c:pt idx="1023">
                  <c:v>1024</c:v>
                </c:pt>
                <c:pt idx="1024">
                  <c:v>1025</c:v>
                </c:pt>
                <c:pt idx="1025">
                  <c:v>1026</c:v>
                </c:pt>
                <c:pt idx="1026">
                  <c:v>1027</c:v>
                </c:pt>
                <c:pt idx="1027">
                  <c:v>1028</c:v>
                </c:pt>
                <c:pt idx="1028">
                  <c:v>1029</c:v>
                </c:pt>
                <c:pt idx="1029">
                  <c:v>1030</c:v>
                </c:pt>
                <c:pt idx="1030">
                  <c:v>1031</c:v>
                </c:pt>
                <c:pt idx="1031">
                  <c:v>1032</c:v>
                </c:pt>
                <c:pt idx="1032">
                  <c:v>1033</c:v>
                </c:pt>
                <c:pt idx="1033">
                  <c:v>1034</c:v>
                </c:pt>
                <c:pt idx="1034">
                  <c:v>1035</c:v>
                </c:pt>
                <c:pt idx="1035">
                  <c:v>1036</c:v>
                </c:pt>
                <c:pt idx="1036">
                  <c:v>1037</c:v>
                </c:pt>
                <c:pt idx="1037">
                  <c:v>1038</c:v>
                </c:pt>
                <c:pt idx="1038">
                  <c:v>1039</c:v>
                </c:pt>
                <c:pt idx="1039">
                  <c:v>1040</c:v>
                </c:pt>
                <c:pt idx="1040">
                  <c:v>1041</c:v>
                </c:pt>
                <c:pt idx="1041">
                  <c:v>1042</c:v>
                </c:pt>
                <c:pt idx="1042">
                  <c:v>1043</c:v>
                </c:pt>
                <c:pt idx="1043">
                  <c:v>1044</c:v>
                </c:pt>
                <c:pt idx="1044">
                  <c:v>1045</c:v>
                </c:pt>
                <c:pt idx="1045">
                  <c:v>1046</c:v>
                </c:pt>
                <c:pt idx="1046">
                  <c:v>1047</c:v>
                </c:pt>
                <c:pt idx="1047">
                  <c:v>1048</c:v>
                </c:pt>
                <c:pt idx="1048">
                  <c:v>1049</c:v>
                </c:pt>
                <c:pt idx="1049">
                  <c:v>1050</c:v>
                </c:pt>
                <c:pt idx="1050">
                  <c:v>1051</c:v>
                </c:pt>
                <c:pt idx="1051">
                  <c:v>1052</c:v>
                </c:pt>
                <c:pt idx="1052">
                  <c:v>1053</c:v>
                </c:pt>
                <c:pt idx="1053">
                  <c:v>1054</c:v>
                </c:pt>
                <c:pt idx="1054">
                  <c:v>1055</c:v>
                </c:pt>
                <c:pt idx="1055">
                  <c:v>1056</c:v>
                </c:pt>
                <c:pt idx="1056">
                  <c:v>1057</c:v>
                </c:pt>
                <c:pt idx="1057">
                  <c:v>1058</c:v>
                </c:pt>
                <c:pt idx="1058">
                  <c:v>1059</c:v>
                </c:pt>
                <c:pt idx="1059">
                  <c:v>1060</c:v>
                </c:pt>
                <c:pt idx="1060">
                  <c:v>1061</c:v>
                </c:pt>
                <c:pt idx="1061">
                  <c:v>1062</c:v>
                </c:pt>
                <c:pt idx="1062">
                  <c:v>1063</c:v>
                </c:pt>
                <c:pt idx="1063">
                  <c:v>1064</c:v>
                </c:pt>
                <c:pt idx="1064">
                  <c:v>1065</c:v>
                </c:pt>
                <c:pt idx="1065">
                  <c:v>1066</c:v>
                </c:pt>
                <c:pt idx="1066">
                  <c:v>1067</c:v>
                </c:pt>
                <c:pt idx="1067">
                  <c:v>1068</c:v>
                </c:pt>
                <c:pt idx="1068">
                  <c:v>1069</c:v>
                </c:pt>
                <c:pt idx="1069">
                  <c:v>1070</c:v>
                </c:pt>
                <c:pt idx="1070">
                  <c:v>1071</c:v>
                </c:pt>
                <c:pt idx="1071">
                  <c:v>1072</c:v>
                </c:pt>
                <c:pt idx="1072">
                  <c:v>1073</c:v>
                </c:pt>
                <c:pt idx="1073">
                  <c:v>1074</c:v>
                </c:pt>
                <c:pt idx="1074">
                  <c:v>1075</c:v>
                </c:pt>
                <c:pt idx="1075">
                  <c:v>1076</c:v>
                </c:pt>
                <c:pt idx="1076">
                  <c:v>1077</c:v>
                </c:pt>
                <c:pt idx="1077">
                  <c:v>1078</c:v>
                </c:pt>
                <c:pt idx="1078">
                  <c:v>1079</c:v>
                </c:pt>
                <c:pt idx="1079">
                  <c:v>1080</c:v>
                </c:pt>
                <c:pt idx="1080">
                  <c:v>1081</c:v>
                </c:pt>
                <c:pt idx="1081">
                  <c:v>1082</c:v>
                </c:pt>
                <c:pt idx="1082">
                  <c:v>1083</c:v>
                </c:pt>
                <c:pt idx="1083">
                  <c:v>1084</c:v>
                </c:pt>
                <c:pt idx="1084">
                  <c:v>1085</c:v>
                </c:pt>
                <c:pt idx="1085">
                  <c:v>1086</c:v>
                </c:pt>
                <c:pt idx="1086">
                  <c:v>1087</c:v>
                </c:pt>
                <c:pt idx="1087">
                  <c:v>1088</c:v>
                </c:pt>
                <c:pt idx="1088">
                  <c:v>1089</c:v>
                </c:pt>
                <c:pt idx="1089">
                  <c:v>1090</c:v>
                </c:pt>
                <c:pt idx="1090">
                  <c:v>1091</c:v>
                </c:pt>
                <c:pt idx="1091">
                  <c:v>1092</c:v>
                </c:pt>
                <c:pt idx="1092">
                  <c:v>1093</c:v>
                </c:pt>
                <c:pt idx="1093">
                  <c:v>1094</c:v>
                </c:pt>
                <c:pt idx="1094">
                  <c:v>1095</c:v>
                </c:pt>
                <c:pt idx="1095">
                  <c:v>1096</c:v>
                </c:pt>
                <c:pt idx="1096">
                  <c:v>1097</c:v>
                </c:pt>
                <c:pt idx="1097">
                  <c:v>1098</c:v>
                </c:pt>
                <c:pt idx="1098">
                  <c:v>1099</c:v>
                </c:pt>
                <c:pt idx="1099">
                  <c:v>1100</c:v>
                </c:pt>
                <c:pt idx="1100">
                  <c:v>1101</c:v>
                </c:pt>
                <c:pt idx="1101">
                  <c:v>1102</c:v>
                </c:pt>
                <c:pt idx="1102">
                  <c:v>1103</c:v>
                </c:pt>
                <c:pt idx="1103">
                  <c:v>1104</c:v>
                </c:pt>
                <c:pt idx="1104">
                  <c:v>1105</c:v>
                </c:pt>
                <c:pt idx="1105">
                  <c:v>1106</c:v>
                </c:pt>
                <c:pt idx="1106">
                  <c:v>1107</c:v>
                </c:pt>
                <c:pt idx="1107">
                  <c:v>1108</c:v>
                </c:pt>
                <c:pt idx="1108">
                  <c:v>1109</c:v>
                </c:pt>
                <c:pt idx="1109">
                  <c:v>1110</c:v>
                </c:pt>
                <c:pt idx="1110">
                  <c:v>1111</c:v>
                </c:pt>
                <c:pt idx="1111">
                  <c:v>1112</c:v>
                </c:pt>
                <c:pt idx="1112">
                  <c:v>1113</c:v>
                </c:pt>
                <c:pt idx="1113">
                  <c:v>1114</c:v>
                </c:pt>
                <c:pt idx="1114">
                  <c:v>1115</c:v>
                </c:pt>
                <c:pt idx="1115">
                  <c:v>1116</c:v>
                </c:pt>
                <c:pt idx="1116">
                  <c:v>1117</c:v>
                </c:pt>
                <c:pt idx="1117">
                  <c:v>1118</c:v>
                </c:pt>
                <c:pt idx="1118">
                  <c:v>1119</c:v>
                </c:pt>
                <c:pt idx="1119">
                  <c:v>1120</c:v>
                </c:pt>
                <c:pt idx="1120">
                  <c:v>1121</c:v>
                </c:pt>
                <c:pt idx="1121">
                  <c:v>1122</c:v>
                </c:pt>
                <c:pt idx="1122">
                  <c:v>1123</c:v>
                </c:pt>
                <c:pt idx="1123">
                  <c:v>1124</c:v>
                </c:pt>
                <c:pt idx="1124">
                  <c:v>1125</c:v>
                </c:pt>
                <c:pt idx="1125">
                  <c:v>1126</c:v>
                </c:pt>
                <c:pt idx="1126">
                  <c:v>1127</c:v>
                </c:pt>
                <c:pt idx="1127">
                  <c:v>1128</c:v>
                </c:pt>
                <c:pt idx="1128">
                  <c:v>1129</c:v>
                </c:pt>
                <c:pt idx="1129">
                  <c:v>1130</c:v>
                </c:pt>
                <c:pt idx="1130">
                  <c:v>1131</c:v>
                </c:pt>
                <c:pt idx="1131">
                  <c:v>1132</c:v>
                </c:pt>
                <c:pt idx="1132">
                  <c:v>1133</c:v>
                </c:pt>
                <c:pt idx="1133">
                  <c:v>1134</c:v>
                </c:pt>
                <c:pt idx="1134">
                  <c:v>1135</c:v>
                </c:pt>
                <c:pt idx="1135">
                  <c:v>1136</c:v>
                </c:pt>
                <c:pt idx="1136">
                  <c:v>1137</c:v>
                </c:pt>
                <c:pt idx="1137">
                  <c:v>1138</c:v>
                </c:pt>
                <c:pt idx="1138">
                  <c:v>1139</c:v>
                </c:pt>
                <c:pt idx="1139">
                  <c:v>1140</c:v>
                </c:pt>
                <c:pt idx="1140">
                  <c:v>1141</c:v>
                </c:pt>
                <c:pt idx="1141">
                  <c:v>1142</c:v>
                </c:pt>
                <c:pt idx="1142">
                  <c:v>1143</c:v>
                </c:pt>
                <c:pt idx="1143">
                  <c:v>1144</c:v>
                </c:pt>
                <c:pt idx="1144">
                  <c:v>1145</c:v>
                </c:pt>
                <c:pt idx="1145">
                  <c:v>1146</c:v>
                </c:pt>
                <c:pt idx="1146">
                  <c:v>1147</c:v>
                </c:pt>
                <c:pt idx="1147">
                  <c:v>1148</c:v>
                </c:pt>
                <c:pt idx="1148">
                  <c:v>1149</c:v>
                </c:pt>
                <c:pt idx="1149">
                  <c:v>1150</c:v>
                </c:pt>
                <c:pt idx="1150">
                  <c:v>1151</c:v>
                </c:pt>
                <c:pt idx="1151">
                  <c:v>1152</c:v>
                </c:pt>
                <c:pt idx="1152">
                  <c:v>1153</c:v>
                </c:pt>
                <c:pt idx="1153">
                  <c:v>1154</c:v>
                </c:pt>
                <c:pt idx="1154">
                  <c:v>1155</c:v>
                </c:pt>
                <c:pt idx="1155">
                  <c:v>1156</c:v>
                </c:pt>
                <c:pt idx="1156">
                  <c:v>1157</c:v>
                </c:pt>
                <c:pt idx="1157">
                  <c:v>1158</c:v>
                </c:pt>
                <c:pt idx="1158">
                  <c:v>1159</c:v>
                </c:pt>
                <c:pt idx="1159">
                  <c:v>1160</c:v>
                </c:pt>
                <c:pt idx="1160">
                  <c:v>1161</c:v>
                </c:pt>
                <c:pt idx="1161">
                  <c:v>1162</c:v>
                </c:pt>
                <c:pt idx="1162">
                  <c:v>1163</c:v>
                </c:pt>
                <c:pt idx="1163">
                  <c:v>1164</c:v>
                </c:pt>
                <c:pt idx="1164">
                  <c:v>1165</c:v>
                </c:pt>
                <c:pt idx="1165">
                  <c:v>1166</c:v>
                </c:pt>
                <c:pt idx="1166">
                  <c:v>1167</c:v>
                </c:pt>
                <c:pt idx="1167">
                  <c:v>1168</c:v>
                </c:pt>
                <c:pt idx="1168">
                  <c:v>1169</c:v>
                </c:pt>
                <c:pt idx="1169">
                  <c:v>1170</c:v>
                </c:pt>
                <c:pt idx="1170">
                  <c:v>1171</c:v>
                </c:pt>
                <c:pt idx="1171">
                  <c:v>1172</c:v>
                </c:pt>
                <c:pt idx="1172">
                  <c:v>1173</c:v>
                </c:pt>
                <c:pt idx="1173">
                  <c:v>1174</c:v>
                </c:pt>
                <c:pt idx="1174">
                  <c:v>1175</c:v>
                </c:pt>
                <c:pt idx="1175">
                  <c:v>1176</c:v>
                </c:pt>
                <c:pt idx="1176">
                  <c:v>1177</c:v>
                </c:pt>
              </c:numCache>
            </c:numRef>
          </c:xVal>
          <c:yVal>
            <c:numRef>
              <c:f>NNB_ValidationLiftChart!$BC$4:$BC$1180</c:f>
              <c:numCache>
                <c:formatCode>General</c:formatCode>
                <c:ptCount val="1177"/>
                <c:pt idx="0">
                  <c:v>0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2</c:v>
                </c:pt>
                <c:pt idx="12">
                  <c:v>2</c:v>
                </c:pt>
                <c:pt idx="13">
                  <c:v>2</c:v>
                </c:pt>
                <c:pt idx="14">
                  <c:v>2</c:v>
                </c:pt>
                <c:pt idx="15">
                  <c:v>3</c:v>
                </c:pt>
                <c:pt idx="16">
                  <c:v>3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5</c:v>
                </c:pt>
                <c:pt idx="21">
                  <c:v>5</c:v>
                </c:pt>
                <c:pt idx="22">
                  <c:v>5</c:v>
                </c:pt>
                <c:pt idx="23">
                  <c:v>5</c:v>
                </c:pt>
                <c:pt idx="24">
                  <c:v>5</c:v>
                </c:pt>
                <c:pt idx="25">
                  <c:v>6</c:v>
                </c:pt>
                <c:pt idx="26">
                  <c:v>6</c:v>
                </c:pt>
                <c:pt idx="27">
                  <c:v>6</c:v>
                </c:pt>
                <c:pt idx="28">
                  <c:v>6</c:v>
                </c:pt>
                <c:pt idx="29">
                  <c:v>6</c:v>
                </c:pt>
                <c:pt idx="30">
                  <c:v>6</c:v>
                </c:pt>
                <c:pt idx="31">
                  <c:v>6</c:v>
                </c:pt>
                <c:pt idx="32">
                  <c:v>6</c:v>
                </c:pt>
                <c:pt idx="33">
                  <c:v>6</c:v>
                </c:pt>
                <c:pt idx="34">
                  <c:v>6</c:v>
                </c:pt>
                <c:pt idx="35">
                  <c:v>6</c:v>
                </c:pt>
                <c:pt idx="36">
                  <c:v>7</c:v>
                </c:pt>
                <c:pt idx="37">
                  <c:v>8</c:v>
                </c:pt>
                <c:pt idx="38">
                  <c:v>8</c:v>
                </c:pt>
                <c:pt idx="39">
                  <c:v>9</c:v>
                </c:pt>
                <c:pt idx="40">
                  <c:v>10</c:v>
                </c:pt>
                <c:pt idx="41">
                  <c:v>11</c:v>
                </c:pt>
                <c:pt idx="42">
                  <c:v>12</c:v>
                </c:pt>
                <c:pt idx="43">
                  <c:v>12</c:v>
                </c:pt>
                <c:pt idx="44">
                  <c:v>12</c:v>
                </c:pt>
                <c:pt idx="45">
                  <c:v>12</c:v>
                </c:pt>
                <c:pt idx="46">
                  <c:v>12</c:v>
                </c:pt>
                <c:pt idx="47">
                  <c:v>12</c:v>
                </c:pt>
                <c:pt idx="48">
                  <c:v>12</c:v>
                </c:pt>
                <c:pt idx="49">
                  <c:v>12</c:v>
                </c:pt>
                <c:pt idx="50">
                  <c:v>13</c:v>
                </c:pt>
                <c:pt idx="51">
                  <c:v>14</c:v>
                </c:pt>
                <c:pt idx="52">
                  <c:v>15</c:v>
                </c:pt>
                <c:pt idx="53">
                  <c:v>16</c:v>
                </c:pt>
                <c:pt idx="54">
                  <c:v>17</c:v>
                </c:pt>
                <c:pt idx="55">
                  <c:v>18</c:v>
                </c:pt>
                <c:pt idx="56">
                  <c:v>19</c:v>
                </c:pt>
                <c:pt idx="57">
                  <c:v>20</c:v>
                </c:pt>
                <c:pt idx="58">
                  <c:v>21</c:v>
                </c:pt>
                <c:pt idx="59">
                  <c:v>22</c:v>
                </c:pt>
                <c:pt idx="60">
                  <c:v>22</c:v>
                </c:pt>
                <c:pt idx="61">
                  <c:v>22</c:v>
                </c:pt>
                <c:pt idx="62">
                  <c:v>22</c:v>
                </c:pt>
                <c:pt idx="63">
                  <c:v>22</c:v>
                </c:pt>
                <c:pt idx="64">
                  <c:v>22</c:v>
                </c:pt>
                <c:pt idx="65">
                  <c:v>22</c:v>
                </c:pt>
                <c:pt idx="66">
                  <c:v>22</c:v>
                </c:pt>
                <c:pt idx="67">
                  <c:v>22</c:v>
                </c:pt>
                <c:pt idx="68">
                  <c:v>22</c:v>
                </c:pt>
                <c:pt idx="69">
                  <c:v>22</c:v>
                </c:pt>
                <c:pt idx="70">
                  <c:v>22</c:v>
                </c:pt>
                <c:pt idx="71">
                  <c:v>23</c:v>
                </c:pt>
                <c:pt idx="72">
                  <c:v>23</c:v>
                </c:pt>
                <c:pt idx="73">
                  <c:v>23</c:v>
                </c:pt>
                <c:pt idx="74">
                  <c:v>23</c:v>
                </c:pt>
                <c:pt idx="75">
                  <c:v>24</c:v>
                </c:pt>
                <c:pt idx="76">
                  <c:v>24</c:v>
                </c:pt>
                <c:pt idx="77">
                  <c:v>24</c:v>
                </c:pt>
                <c:pt idx="78">
                  <c:v>24</c:v>
                </c:pt>
                <c:pt idx="79">
                  <c:v>24</c:v>
                </c:pt>
                <c:pt idx="80">
                  <c:v>24</c:v>
                </c:pt>
                <c:pt idx="81">
                  <c:v>24</c:v>
                </c:pt>
                <c:pt idx="82">
                  <c:v>24</c:v>
                </c:pt>
                <c:pt idx="83">
                  <c:v>24</c:v>
                </c:pt>
                <c:pt idx="84">
                  <c:v>24</c:v>
                </c:pt>
                <c:pt idx="85">
                  <c:v>25</c:v>
                </c:pt>
                <c:pt idx="86">
                  <c:v>26</c:v>
                </c:pt>
                <c:pt idx="87">
                  <c:v>27</c:v>
                </c:pt>
                <c:pt idx="88">
                  <c:v>28</c:v>
                </c:pt>
                <c:pt idx="89">
                  <c:v>28</c:v>
                </c:pt>
                <c:pt idx="90">
                  <c:v>28</c:v>
                </c:pt>
                <c:pt idx="91">
                  <c:v>28</c:v>
                </c:pt>
                <c:pt idx="92">
                  <c:v>28</c:v>
                </c:pt>
                <c:pt idx="93">
                  <c:v>28</c:v>
                </c:pt>
                <c:pt idx="94">
                  <c:v>29</c:v>
                </c:pt>
                <c:pt idx="95">
                  <c:v>30</c:v>
                </c:pt>
                <c:pt idx="96">
                  <c:v>31</c:v>
                </c:pt>
                <c:pt idx="97">
                  <c:v>31</c:v>
                </c:pt>
                <c:pt idx="98">
                  <c:v>31</c:v>
                </c:pt>
                <c:pt idx="99">
                  <c:v>31</c:v>
                </c:pt>
                <c:pt idx="100">
                  <c:v>31</c:v>
                </c:pt>
                <c:pt idx="101">
                  <c:v>31</c:v>
                </c:pt>
                <c:pt idx="102">
                  <c:v>32</c:v>
                </c:pt>
                <c:pt idx="103">
                  <c:v>33</c:v>
                </c:pt>
                <c:pt idx="104">
                  <c:v>34</c:v>
                </c:pt>
                <c:pt idx="105">
                  <c:v>35</c:v>
                </c:pt>
                <c:pt idx="106">
                  <c:v>36</c:v>
                </c:pt>
                <c:pt idx="107">
                  <c:v>37</c:v>
                </c:pt>
                <c:pt idx="108">
                  <c:v>38</c:v>
                </c:pt>
                <c:pt idx="109">
                  <c:v>39</c:v>
                </c:pt>
                <c:pt idx="110">
                  <c:v>40</c:v>
                </c:pt>
                <c:pt idx="111">
                  <c:v>41</c:v>
                </c:pt>
                <c:pt idx="112">
                  <c:v>42</c:v>
                </c:pt>
                <c:pt idx="113">
                  <c:v>43</c:v>
                </c:pt>
                <c:pt idx="114">
                  <c:v>43</c:v>
                </c:pt>
                <c:pt idx="115">
                  <c:v>43</c:v>
                </c:pt>
                <c:pt idx="116">
                  <c:v>43</c:v>
                </c:pt>
                <c:pt idx="117">
                  <c:v>43</c:v>
                </c:pt>
                <c:pt idx="118">
                  <c:v>43</c:v>
                </c:pt>
                <c:pt idx="119">
                  <c:v>43</c:v>
                </c:pt>
                <c:pt idx="120">
                  <c:v>43</c:v>
                </c:pt>
                <c:pt idx="121">
                  <c:v>43</c:v>
                </c:pt>
                <c:pt idx="122">
                  <c:v>43</c:v>
                </c:pt>
                <c:pt idx="123">
                  <c:v>43</c:v>
                </c:pt>
                <c:pt idx="124">
                  <c:v>43</c:v>
                </c:pt>
                <c:pt idx="125">
                  <c:v>43</c:v>
                </c:pt>
                <c:pt idx="126">
                  <c:v>43</c:v>
                </c:pt>
                <c:pt idx="127">
                  <c:v>43</c:v>
                </c:pt>
                <c:pt idx="128">
                  <c:v>43</c:v>
                </c:pt>
                <c:pt idx="129">
                  <c:v>43</c:v>
                </c:pt>
                <c:pt idx="130">
                  <c:v>43</c:v>
                </c:pt>
                <c:pt idx="131">
                  <c:v>43</c:v>
                </c:pt>
                <c:pt idx="132">
                  <c:v>43</c:v>
                </c:pt>
                <c:pt idx="133">
                  <c:v>43</c:v>
                </c:pt>
                <c:pt idx="134">
                  <c:v>43</c:v>
                </c:pt>
                <c:pt idx="135">
                  <c:v>43</c:v>
                </c:pt>
                <c:pt idx="136">
                  <c:v>43</c:v>
                </c:pt>
                <c:pt idx="137">
                  <c:v>43</c:v>
                </c:pt>
                <c:pt idx="138">
                  <c:v>43</c:v>
                </c:pt>
                <c:pt idx="139">
                  <c:v>43</c:v>
                </c:pt>
                <c:pt idx="140">
                  <c:v>43</c:v>
                </c:pt>
                <c:pt idx="141">
                  <c:v>43</c:v>
                </c:pt>
                <c:pt idx="142">
                  <c:v>43</c:v>
                </c:pt>
                <c:pt idx="143">
                  <c:v>43</c:v>
                </c:pt>
                <c:pt idx="144">
                  <c:v>43</c:v>
                </c:pt>
                <c:pt idx="145">
                  <c:v>43</c:v>
                </c:pt>
                <c:pt idx="146">
                  <c:v>43</c:v>
                </c:pt>
                <c:pt idx="147">
                  <c:v>43</c:v>
                </c:pt>
                <c:pt idx="148">
                  <c:v>43</c:v>
                </c:pt>
                <c:pt idx="149">
                  <c:v>43</c:v>
                </c:pt>
                <c:pt idx="150">
                  <c:v>44</c:v>
                </c:pt>
                <c:pt idx="151">
                  <c:v>45</c:v>
                </c:pt>
                <c:pt idx="152">
                  <c:v>46</c:v>
                </c:pt>
                <c:pt idx="153">
                  <c:v>46</c:v>
                </c:pt>
                <c:pt idx="154">
                  <c:v>46</c:v>
                </c:pt>
                <c:pt idx="155">
                  <c:v>46</c:v>
                </c:pt>
                <c:pt idx="156">
                  <c:v>46</c:v>
                </c:pt>
                <c:pt idx="157">
                  <c:v>46</c:v>
                </c:pt>
                <c:pt idx="158">
                  <c:v>46</c:v>
                </c:pt>
                <c:pt idx="159">
                  <c:v>46</c:v>
                </c:pt>
                <c:pt idx="160">
                  <c:v>46</c:v>
                </c:pt>
                <c:pt idx="161">
                  <c:v>46</c:v>
                </c:pt>
                <c:pt idx="162">
                  <c:v>46</c:v>
                </c:pt>
                <c:pt idx="163">
                  <c:v>46</c:v>
                </c:pt>
                <c:pt idx="164">
                  <c:v>46</c:v>
                </c:pt>
                <c:pt idx="165">
                  <c:v>46</c:v>
                </c:pt>
                <c:pt idx="166">
                  <c:v>46</c:v>
                </c:pt>
                <c:pt idx="167">
                  <c:v>46</c:v>
                </c:pt>
                <c:pt idx="168">
                  <c:v>47</c:v>
                </c:pt>
                <c:pt idx="169">
                  <c:v>48</c:v>
                </c:pt>
                <c:pt idx="170">
                  <c:v>48</c:v>
                </c:pt>
                <c:pt idx="171">
                  <c:v>48</c:v>
                </c:pt>
                <c:pt idx="172">
                  <c:v>48</c:v>
                </c:pt>
                <c:pt idx="173">
                  <c:v>48</c:v>
                </c:pt>
                <c:pt idx="174">
                  <c:v>48</c:v>
                </c:pt>
                <c:pt idx="175">
                  <c:v>49</c:v>
                </c:pt>
                <c:pt idx="176">
                  <c:v>50</c:v>
                </c:pt>
                <c:pt idx="177">
                  <c:v>51</c:v>
                </c:pt>
                <c:pt idx="178">
                  <c:v>51</c:v>
                </c:pt>
                <c:pt idx="179">
                  <c:v>51</c:v>
                </c:pt>
                <c:pt idx="180">
                  <c:v>51</c:v>
                </c:pt>
                <c:pt idx="181">
                  <c:v>51</c:v>
                </c:pt>
                <c:pt idx="182">
                  <c:v>51</c:v>
                </c:pt>
                <c:pt idx="183">
                  <c:v>51</c:v>
                </c:pt>
                <c:pt idx="184">
                  <c:v>51</c:v>
                </c:pt>
                <c:pt idx="185">
                  <c:v>51</c:v>
                </c:pt>
                <c:pt idx="186">
                  <c:v>51</c:v>
                </c:pt>
                <c:pt idx="187">
                  <c:v>51</c:v>
                </c:pt>
                <c:pt idx="188">
                  <c:v>51</c:v>
                </c:pt>
                <c:pt idx="189">
                  <c:v>51</c:v>
                </c:pt>
                <c:pt idx="190">
                  <c:v>51</c:v>
                </c:pt>
                <c:pt idx="191">
                  <c:v>51</c:v>
                </c:pt>
                <c:pt idx="192">
                  <c:v>51</c:v>
                </c:pt>
                <c:pt idx="193">
                  <c:v>51</c:v>
                </c:pt>
                <c:pt idx="194">
                  <c:v>51</c:v>
                </c:pt>
                <c:pt idx="195">
                  <c:v>51</c:v>
                </c:pt>
                <c:pt idx="196">
                  <c:v>51</c:v>
                </c:pt>
                <c:pt idx="197">
                  <c:v>51</c:v>
                </c:pt>
                <c:pt idx="198">
                  <c:v>51</c:v>
                </c:pt>
                <c:pt idx="199">
                  <c:v>51</c:v>
                </c:pt>
                <c:pt idx="200">
                  <c:v>51</c:v>
                </c:pt>
                <c:pt idx="201">
                  <c:v>51</c:v>
                </c:pt>
                <c:pt idx="202">
                  <c:v>51</c:v>
                </c:pt>
                <c:pt idx="203">
                  <c:v>51</c:v>
                </c:pt>
                <c:pt idx="204">
                  <c:v>51</c:v>
                </c:pt>
                <c:pt idx="205">
                  <c:v>51</c:v>
                </c:pt>
                <c:pt idx="206">
                  <c:v>51</c:v>
                </c:pt>
                <c:pt idx="207">
                  <c:v>51</c:v>
                </c:pt>
                <c:pt idx="208">
                  <c:v>51</c:v>
                </c:pt>
                <c:pt idx="209">
                  <c:v>51</c:v>
                </c:pt>
                <c:pt idx="210">
                  <c:v>51</c:v>
                </c:pt>
                <c:pt idx="211">
                  <c:v>51</c:v>
                </c:pt>
                <c:pt idx="212">
                  <c:v>51</c:v>
                </c:pt>
                <c:pt idx="213">
                  <c:v>51</c:v>
                </c:pt>
                <c:pt idx="214">
                  <c:v>51</c:v>
                </c:pt>
                <c:pt idx="215">
                  <c:v>52</c:v>
                </c:pt>
                <c:pt idx="216">
                  <c:v>52</c:v>
                </c:pt>
                <c:pt idx="217">
                  <c:v>52</c:v>
                </c:pt>
                <c:pt idx="218">
                  <c:v>53</c:v>
                </c:pt>
                <c:pt idx="219">
                  <c:v>54</c:v>
                </c:pt>
                <c:pt idx="220">
                  <c:v>54</c:v>
                </c:pt>
                <c:pt idx="221">
                  <c:v>54</c:v>
                </c:pt>
                <c:pt idx="222">
                  <c:v>54</c:v>
                </c:pt>
                <c:pt idx="223">
                  <c:v>54</c:v>
                </c:pt>
                <c:pt idx="224">
                  <c:v>54</c:v>
                </c:pt>
                <c:pt idx="225">
                  <c:v>54</c:v>
                </c:pt>
                <c:pt idx="226">
                  <c:v>55</c:v>
                </c:pt>
                <c:pt idx="227">
                  <c:v>56</c:v>
                </c:pt>
                <c:pt idx="228">
                  <c:v>57</c:v>
                </c:pt>
                <c:pt idx="229">
                  <c:v>57</c:v>
                </c:pt>
                <c:pt idx="230">
                  <c:v>57</c:v>
                </c:pt>
                <c:pt idx="231">
                  <c:v>57</c:v>
                </c:pt>
                <c:pt idx="232">
                  <c:v>57</c:v>
                </c:pt>
                <c:pt idx="233">
                  <c:v>57</c:v>
                </c:pt>
                <c:pt idx="234">
                  <c:v>57</c:v>
                </c:pt>
                <c:pt idx="235">
                  <c:v>57</c:v>
                </c:pt>
                <c:pt idx="236">
                  <c:v>57</c:v>
                </c:pt>
                <c:pt idx="237">
                  <c:v>57</c:v>
                </c:pt>
                <c:pt idx="238">
                  <c:v>57</c:v>
                </c:pt>
                <c:pt idx="239">
                  <c:v>57</c:v>
                </c:pt>
                <c:pt idx="240">
                  <c:v>57</c:v>
                </c:pt>
                <c:pt idx="241">
                  <c:v>57</c:v>
                </c:pt>
                <c:pt idx="242">
                  <c:v>57</c:v>
                </c:pt>
                <c:pt idx="243">
                  <c:v>57</c:v>
                </c:pt>
                <c:pt idx="244">
                  <c:v>57</c:v>
                </c:pt>
                <c:pt idx="245">
                  <c:v>57</c:v>
                </c:pt>
                <c:pt idx="246">
                  <c:v>57</c:v>
                </c:pt>
                <c:pt idx="247">
                  <c:v>57</c:v>
                </c:pt>
                <c:pt idx="248">
                  <c:v>57</c:v>
                </c:pt>
                <c:pt idx="249">
                  <c:v>57</c:v>
                </c:pt>
                <c:pt idx="250">
                  <c:v>57</c:v>
                </c:pt>
                <c:pt idx="251">
                  <c:v>57</c:v>
                </c:pt>
                <c:pt idx="252">
                  <c:v>57</c:v>
                </c:pt>
                <c:pt idx="253">
                  <c:v>57</c:v>
                </c:pt>
                <c:pt idx="254">
                  <c:v>57</c:v>
                </c:pt>
                <c:pt idx="255">
                  <c:v>57</c:v>
                </c:pt>
                <c:pt idx="256">
                  <c:v>57</c:v>
                </c:pt>
                <c:pt idx="257">
                  <c:v>57</c:v>
                </c:pt>
                <c:pt idx="258">
                  <c:v>57</c:v>
                </c:pt>
                <c:pt idx="259">
                  <c:v>57</c:v>
                </c:pt>
                <c:pt idx="260">
                  <c:v>57</c:v>
                </c:pt>
                <c:pt idx="261">
                  <c:v>57</c:v>
                </c:pt>
                <c:pt idx="262">
                  <c:v>57</c:v>
                </c:pt>
                <c:pt idx="263">
                  <c:v>57</c:v>
                </c:pt>
                <c:pt idx="264">
                  <c:v>57</c:v>
                </c:pt>
                <c:pt idx="265">
                  <c:v>57</c:v>
                </c:pt>
                <c:pt idx="266">
                  <c:v>57</c:v>
                </c:pt>
                <c:pt idx="267">
                  <c:v>57</c:v>
                </c:pt>
                <c:pt idx="268">
                  <c:v>57</c:v>
                </c:pt>
                <c:pt idx="269">
                  <c:v>57</c:v>
                </c:pt>
                <c:pt idx="270">
                  <c:v>57</c:v>
                </c:pt>
                <c:pt idx="271">
                  <c:v>57</c:v>
                </c:pt>
                <c:pt idx="272">
                  <c:v>57</c:v>
                </c:pt>
                <c:pt idx="273">
                  <c:v>57</c:v>
                </c:pt>
                <c:pt idx="274">
                  <c:v>57</c:v>
                </c:pt>
                <c:pt idx="275">
                  <c:v>57</c:v>
                </c:pt>
                <c:pt idx="276">
                  <c:v>57</c:v>
                </c:pt>
                <c:pt idx="277">
                  <c:v>57</c:v>
                </c:pt>
                <c:pt idx="278">
                  <c:v>57</c:v>
                </c:pt>
                <c:pt idx="279">
                  <c:v>57</c:v>
                </c:pt>
                <c:pt idx="280">
                  <c:v>57</c:v>
                </c:pt>
                <c:pt idx="281">
                  <c:v>57</c:v>
                </c:pt>
                <c:pt idx="282">
                  <c:v>57</c:v>
                </c:pt>
                <c:pt idx="283">
                  <c:v>57</c:v>
                </c:pt>
                <c:pt idx="284">
                  <c:v>57</c:v>
                </c:pt>
                <c:pt idx="285">
                  <c:v>57</c:v>
                </c:pt>
                <c:pt idx="286">
                  <c:v>57</c:v>
                </c:pt>
                <c:pt idx="287">
                  <c:v>57</c:v>
                </c:pt>
                <c:pt idx="288">
                  <c:v>58</c:v>
                </c:pt>
                <c:pt idx="289">
                  <c:v>59</c:v>
                </c:pt>
                <c:pt idx="290">
                  <c:v>60</c:v>
                </c:pt>
                <c:pt idx="291">
                  <c:v>60</c:v>
                </c:pt>
                <c:pt idx="292">
                  <c:v>60</c:v>
                </c:pt>
                <c:pt idx="293">
                  <c:v>60</c:v>
                </c:pt>
                <c:pt idx="294">
                  <c:v>60</c:v>
                </c:pt>
                <c:pt idx="295">
                  <c:v>60</c:v>
                </c:pt>
                <c:pt idx="296">
                  <c:v>60</c:v>
                </c:pt>
                <c:pt idx="297">
                  <c:v>60</c:v>
                </c:pt>
                <c:pt idx="298">
                  <c:v>60</c:v>
                </c:pt>
                <c:pt idx="299">
                  <c:v>60</c:v>
                </c:pt>
                <c:pt idx="300">
                  <c:v>60</c:v>
                </c:pt>
                <c:pt idx="301">
                  <c:v>60</c:v>
                </c:pt>
                <c:pt idx="302">
                  <c:v>60</c:v>
                </c:pt>
                <c:pt idx="303">
                  <c:v>60</c:v>
                </c:pt>
                <c:pt idx="304">
                  <c:v>60</c:v>
                </c:pt>
                <c:pt idx="305">
                  <c:v>60</c:v>
                </c:pt>
                <c:pt idx="306">
                  <c:v>61</c:v>
                </c:pt>
                <c:pt idx="307">
                  <c:v>61</c:v>
                </c:pt>
                <c:pt idx="308">
                  <c:v>61</c:v>
                </c:pt>
                <c:pt idx="309">
                  <c:v>61</c:v>
                </c:pt>
                <c:pt idx="310">
                  <c:v>61</c:v>
                </c:pt>
                <c:pt idx="311">
                  <c:v>61</c:v>
                </c:pt>
                <c:pt idx="312">
                  <c:v>61</c:v>
                </c:pt>
                <c:pt idx="313">
                  <c:v>61</c:v>
                </c:pt>
                <c:pt idx="314">
                  <c:v>61</c:v>
                </c:pt>
                <c:pt idx="315">
                  <c:v>61</c:v>
                </c:pt>
                <c:pt idx="316">
                  <c:v>61</c:v>
                </c:pt>
                <c:pt idx="317">
                  <c:v>62</c:v>
                </c:pt>
                <c:pt idx="318">
                  <c:v>62</c:v>
                </c:pt>
                <c:pt idx="319">
                  <c:v>62</c:v>
                </c:pt>
                <c:pt idx="320">
                  <c:v>62</c:v>
                </c:pt>
                <c:pt idx="321">
                  <c:v>62</c:v>
                </c:pt>
                <c:pt idx="322">
                  <c:v>62</c:v>
                </c:pt>
                <c:pt idx="323">
                  <c:v>62</c:v>
                </c:pt>
                <c:pt idx="324">
                  <c:v>62</c:v>
                </c:pt>
                <c:pt idx="325">
                  <c:v>62</c:v>
                </c:pt>
                <c:pt idx="326">
                  <c:v>63</c:v>
                </c:pt>
                <c:pt idx="327">
                  <c:v>64</c:v>
                </c:pt>
                <c:pt idx="328">
                  <c:v>64</c:v>
                </c:pt>
                <c:pt idx="329">
                  <c:v>65</c:v>
                </c:pt>
                <c:pt idx="330">
                  <c:v>66</c:v>
                </c:pt>
                <c:pt idx="331">
                  <c:v>67</c:v>
                </c:pt>
                <c:pt idx="332">
                  <c:v>67</c:v>
                </c:pt>
                <c:pt idx="333">
                  <c:v>67</c:v>
                </c:pt>
                <c:pt idx="334">
                  <c:v>67</c:v>
                </c:pt>
                <c:pt idx="335">
                  <c:v>67</c:v>
                </c:pt>
                <c:pt idx="336">
                  <c:v>67</c:v>
                </c:pt>
                <c:pt idx="337">
                  <c:v>67</c:v>
                </c:pt>
                <c:pt idx="338">
                  <c:v>67</c:v>
                </c:pt>
                <c:pt idx="339">
                  <c:v>67</c:v>
                </c:pt>
                <c:pt idx="340">
                  <c:v>67</c:v>
                </c:pt>
                <c:pt idx="341">
                  <c:v>67</c:v>
                </c:pt>
                <c:pt idx="342">
                  <c:v>67</c:v>
                </c:pt>
                <c:pt idx="343">
                  <c:v>67</c:v>
                </c:pt>
                <c:pt idx="344">
                  <c:v>67</c:v>
                </c:pt>
                <c:pt idx="345">
                  <c:v>67</c:v>
                </c:pt>
                <c:pt idx="346">
                  <c:v>67</c:v>
                </c:pt>
                <c:pt idx="347">
                  <c:v>67</c:v>
                </c:pt>
                <c:pt idx="348">
                  <c:v>67</c:v>
                </c:pt>
                <c:pt idx="349">
                  <c:v>67</c:v>
                </c:pt>
                <c:pt idx="350">
                  <c:v>67</c:v>
                </c:pt>
                <c:pt idx="351">
                  <c:v>67</c:v>
                </c:pt>
                <c:pt idx="352">
                  <c:v>67</c:v>
                </c:pt>
                <c:pt idx="353">
                  <c:v>67</c:v>
                </c:pt>
                <c:pt idx="354">
                  <c:v>67</c:v>
                </c:pt>
                <c:pt idx="355">
                  <c:v>67</c:v>
                </c:pt>
                <c:pt idx="356">
                  <c:v>67</c:v>
                </c:pt>
                <c:pt idx="357">
                  <c:v>67</c:v>
                </c:pt>
                <c:pt idx="358">
                  <c:v>67</c:v>
                </c:pt>
                <c:pt idx="359">
                  <c:v>67</c:v>
                </c:pt>
                <c:pt idx="360">
                  <c:v>67</c:v>
                </c:pt>
                <c:pt idx="361">
                  <c:v>67</c:v>
                </c:pt>
                <c:pt idx="362">
                  <c:v>67</c:v>
                </c:pt>
                <c:pt idx="363">
                  <c:v>67</c:v>
                </c:pt>
                <c:pt idx="364">
                  <c:v>67</c:v>
                </c:pt>
                <c:pt idx="365">
                  <c:v>67</c:v>
                </c:pt>
                <c:pt idx="366">
                  <c:v>67</c:v>
                </c:pt>
                <c:pt idx="367">
                  <c:v>67</c:v>
                </c:pt>
                <c:pt idx="368">
                  <c:v>67</c:v>
                </c:pt>
                <c:pt idx="369">
                  <c:v>67</c:v>
                </c:pt>
                <c:pt idx="370">
                  <c:v>67</c:v>
                </c:pt>
                <c:pt idx="371">
                  <c:v>67</c:v>
                </c:pt>
                <c:pt idx="372">
                  <c:v>67</c:v>
                </c:pt>
                <c:pt idx="373">
                  <c:v>67</c:v>
                </c:pt>
                <c:pt idx="374">
                  <c:v>67</c:v>
                </c:pt>
                <c:pt idx="375">
                  <c:v>68</c:v>
                </c:pt>
                <c:pt idx="376">
                  <c:v>68</c:v>
                </c:pt>
                <c:pt idx="377">
                  <c:v>68</c:v>
                </c:pt>
                <c:pt idx="378">
                  <c:v>68</c:v>
                </c:pt>
                <c:pt idx="379">
                  <c:v>68</c:v>
                </c:pt>
                <c:pt idx="380">
                  <c:v>68</c:v>
                </c:pt>
                <c:pt idx="381">
                  <c:v>68</c:v>
                </c:pt>
                <c:pt idx="382">
                  <c:v>68</c:v>
                </c:pt>
                <c:pt idx="383">
                  <c:v>68</c:v>
                </c:pt>
                <c:pt idx="384">
                  <c:v>68</c:v>
                </c:pt>
                <c:pt idx="385">
                  <c:v>68</c:v>
                </c:pt>
                <c:pt idx="386">
                  <c:v>68</c:v>
                </c:pt>
                <c:pt idx="387">
                  <c:v>68</c:v>
                </c:pt>
                <c:pt idx="388">
                  <c:v>68</c:v>
                </c:pt>
                <c:pt idx="389">
                  <c:v>68</c:v>
                </c:pt>
                <c:pt idx="390">
                  <c:v>68</c:v>
                </c:pt>
                <c:pt idx="391">
                  <c:v>68</c:v>
                </c:pt>
                <c:pt idx="392">
                  <c:v>68</c:v>
                </c:pt>
                <c:pt idx="393">
                  <c:v>68</c:v>
                </c:pt>
                <c:pt idx="394">
                  <c:v>68</c:v>
                </c:pt>
                <c:pt idx="395">
                  <c:v>68</c:v>
                </c:pt>
                <c:pt idx="396">
                  <c:v>69</c:v>
                </c:pt>
                <c:pt idx="397">
                  <c:v>70</c:v>
                </c:pt>
                <c:pt idx="398">
                  <c:v>70</c:v>
                </c:pt>
                <c:pt idx="399">
                  <c:v>70</c:v>
                </c:pt>
                <c:pt idx="400">
                  <c:v>70</c:v>
                </c:pt>
                <c:pt idx="401">
                  <c:v>70</c:v>
                </c:pt>
                <c:pt idx="402">
                  <c:v>70</c:v>
                </c:pt>
                <c:pt idx="403">
                  <c:v>70</c:v>
                </c:pt>
                <c:pt idx="404">
                  <c:v>70</c:v>
                </c:pt>
                <c:pt idx="405">
                  <c:v>70</c:v>
                </c:pt>
                <c:pt idx="406">
                  <c:v>70</c:v>
                </c:pt>
                <c:pt idx="407">
                  <c:v>70</c:v>
                </c:pt>
                <c:pt idx="408">
                  <c:v>70</c:v>
                </c:pt>
                <c:pt idx="409">
                  <c:v>70</c:v>
                </c:pt>
                <c:pt idx="410">
                  <c:v>70</c:v>
                </c:pt>
                <c:pt idx="411">
                  <c:v>70</c:v>
                </c:pt>
                <c:pt idx="412">
                  <c:v>70</c:v>
                </c:pt>
                <c:pt idx="413">
                  <c:v>70</c:v>
                </c:pt>
                <c:pt idx="414">
                  <c:v>70</c:v>
                </c:pt>
                <c:pt idx="415">
                  <c:v>70</c:v>
                </c:pt>
                <c:pt idx="416">
                  <c:v>70</c:v>
                </c:pt>
                <c:pt idx="417">
                  <c:v>70</c:v>
                </c:pt>
                <c:pt idx="418">
                  <c:v>70</c:v>
                </c:pt>
                <c:pt idx="419">
                  <c:v>70</c:v>
                </c:pt>
                <c:pt idx="420">
                  <c:v>70</c:v>
                </c:pt>
                <c:pt idx="421">
                  <c:v>70</c:v>
                </c:pt>
                <c:pt idx="422">
                  <c:v>70</c:v>
                </c:pt>
                <c:pt idx="423">
                  <c:v>70</c:v>
                </c:pt>
                <c:pt idx="424">
                  <c:v>70</c:v>
                </c:pt>
                <c:pt idx="425">
                  <c:v>70</c:v>
                </c:pt>
                <c:pt idx="426">
                  <c:v>70</c:v>
                </c:pt>
                <c:pt idx="427">
                  <c:v>70</c:v>
                </c:pt>
                <c:pt idx="428">
                  <c:v>70</c:v>
                </c:pt>
                <c:pt idx="429">
                  <c:v>70</c:v>
                </c:pt>
                <c:pt idx="430">
                  <c:v>70</c:v>
                </c:pt>
                <c:pt idx="431">
                  <c:v>70</c:v>
                </c:pt>
                <c:pt idx="432">
                  <c:v>70</c:v>
                </c:pt>
                <c:pt idx="433">
                  <c:v>70</c:v>
                </c:pt>
                <c:pt idx="434">
                  <c:v>70</c:v>
                </c:pt>
                <c:pt idx="435">
                  <c:v>71</c:v>
                </c:pt>
                <c:pt idx="436">
                  <c:v>71</c:v>
                </c:pt>
                <c:pt idx="437">
                  <c:v>71</c:v>
                </c:pt>
                <c:pt idx="438">
                  <c:v>71</c:v>
                </c:pt>
                <c:pt idx="439">
                  <c:v>72</c:v>
                </c:pt>
                <c:pt idx="440">
                  <c:v>73</c:v>
                </c:pt>
                <c:pt idx="441">
                  <c:v>74</c:v>
                </c:pt>
                <c:pt idx="442">
                  <c:v>75</c:v>
                </c:pt>
                <c:pt idx="443">
                  <c:v>75</c:v>
                </c:pt>
                <c:pt idx="444">
                  <c:v>75</c:v>
                </c:pt>
                <c:pt idx="445">
                  <c:v>75</c:v>
                </c:pt>
                <c:pt idx="446">
                  <c:v>75</c:v>
                </c:pt>
                <c:pt idx="447">
                  <c:v>75</c:v>
                </c:pt>
                <c:pt idx="448">
                  <c:v>75</c:v>
                </c:pt>
                <c:pt idx="449">
                  <c:v>75</c:v>
                </c:pt>
                <c:pt idx="450">
                  <c:v>75</c:v>
                </c:pt>
                <c:pt idx="451">
                  <c:v>75</c:v>
                </c:pt>
                <c:pt idx="452">
                  <c:v>75</c:v>
                </c:pt>
                <c:pt idx="453">
                  <c:v>75</c:v>
                </c:pt>
                <c:pt idx="454">
                  <c:v>75</c:v>
                </c:pt>
                <c:pt idx="455">
                  <c:v>75</c:v>
                </c:pt>
                <c:pt idx="456">
                  <c:v>75</c:v>
                </c:pt>
                <c:pt idx="457">
                  <c:v>75</c:v>
                </c:pt>
                <c:pt idx="458">
                  <c:v>75</c:v>
                </c:pt>
                <c:pt idx="459">
                  <c:v>75</c:v>
                </c:pt>
                <c:pt idx="460">
                  <c:v>75</c:v>
                </c:pt>
                <c:pt idx="461">
                  <c:v>75</c:v>
                </c:pt>
                <c:pt idx="462">
                  <c:v>75</c:v>
                </c:pt>
                <c:pt idx="463">
                  <c:v>75</c:v>
                </c:pt>
                <c:pt idx="464">
                  <c:v>75</c:v>
                </c:pt>
                <c:pt idx="465">
                  <c:v>75</c:v>
                </c:pt>
                <c:pt idx="466">
                  <c:v>75</c:v>
                </c:pt>
                <c:pt idx="467">
                  <c:v>75</c:v>
                </c:pt>
                <c:pt idx="468">
                  <c:v>75</c:v>
                </c:pt>
                <c:pt idx="469">
                  <c:v>75</c:v>
                </c:pt>
                <c:pt idx="470">
                  <c:v>75</c:v>
                </c:pt>
                <c:pt idx="471">
                  <c:v>75</c:v>
                </c:pt>
                <c:pt idx="472">
                  <c:v>75</c:v>
                </c:pt>
                <c:pt idx="473">
                  <c:v>75</c:v>
                </c:pt>
                <c:pt idx="474">
                  <c:v>75</c:v>
                </c:pt>
                <c:pt idx="475">
                  <c:v>75</c:v>
                </c:pt>
                <c:pt idx="476">
                  <c:v>75</c:v>
                </c:pt>
                <c:pt idx="477">
                  <c:v>75</c:v>
                </c:pt>
                <c:pt idx="478">
                  <c:v>75</c:v>
                </c:pt>
                <c:pt idx="479">
                  <c:v>75</c:v>
                </c:pt>
                <c:pt idx="480">
                  <c:v>75</c:v>
                </c:pt>
                <c:pt idx="481">
                  <c:v>75</c:v>
                </c:pt>
                <c:pt idx="482">
                  <c:v>75</c:v>
                </c:pt>
                <c:pt idx="483">
                  <c:v>75</c:v>
                </c:pt>
                <c:pt idx="484">
                  <c:v>75</c:v>
                </c:pt>
                <c:pt idx="485">
                  <c:v>75</c:v>
                </c:pt>
                <c:pt idx="486">
                  <c:v>75</c:v>
                </c:pt>
                <c:pt idx="487">
                  <c:v>75</c:v>
                </c:pt>
                <c:pt idx="488">
                  <c:v>75</c:v>
                </c:pt>
                <c:pt idx="489">
                  <c:v>75</c:v>
                </c:pt>
                <c:pt idx="490">
                  <c:v>75</c:v>
                </c:pt>
                <c:pt idx="491">
                  <c:v>75</c:v>
                </c:pt>
                <c:pt idx="492">
                  <c:v>76</c:v>
                </c:pt>
                <c:pt idx="493">
                  <c:v>76</c:v>
                </c:pt>
                <c:pt idx="494">
                  <c:v>76</c:v>
                </c:pt>
                <c:pt idx="495">
                  <c:v>76</c:v>
                </c:pt>
                <c:pt idx="496">
                  <c:v>76</c:v>
                </c:pt>
                <c:pt idx="497">
                  <c:v>76</c:v>
                </c:pt>
                <c:pt idx="498">
                  <c:v>76</c:v>
                </c:pt>
                <c:pt idx="499">
                  <c:v>76</c:v>
                </c:pt>
                <c:pt idx="500">
                  <c:v>76</c:v>
                </c:pt>
                <c:pt idx="501">
                  <c:v>76</c:v>
                </c:pt>
                <c:pt idx="502">
                  <c:v>76</c:v>
                </c:pt>
                <c:pt idx="503">
                  <c:v>76</c:v>
                </c:pt>
                <c:pt idx="504">
                  <c:v>77</c:v>
                </c:pt>
                <c:pt idx="505">
                  <c:v>77</c:v>
                </c:pt>
                <c:pt idx="506">
                  <c:v>77</c:v>
                </c:pt>
                <c:pt idx="507">
                  <c:v>77</c:v>
                </c:pt>
                <c:pt idx="508">
                  <c:v>77</c:v>
                </c:pt>
                <c:pt idx="509">
                  <c:v>77</c:v>
                </c:pt>
                <c:pt idx="510">
                  <c:v>77</c:v>
                </c:pt>
                <c:pt idx="511">
                  <c:v>77</c:v>
                </c:pt>
                <c:pt idx="512">
                  <c:v>77</c:v>
                </c:pt>
                <c:pt idx="513">
                  <c:v>77</c:v>
                </c:pt>
                <c:pt idx="514">
                  <c:v>77</c:v>
                </c:pt>
                <c:pt idx="515">
                  <c:v>77</c:v>
                </c:pt>
                <c:pt idx="516">
                  <c:v>77</c:v>
                </c:pt>
                <c:pt idx="517">
                  <c:v>77</c:v>
                </c:pt>
                <c:pt idx="518">
                  <c:v>77</c:v>
                </c:pt>
                <c:pt idx="519">
                  <c:v>77</c:v>
                </c:pt>
                <c:pt idx="520">
                  <c:v>77</c:v>
                </c:pt>
                <c:pt idx="521">
                  <c:v>77</c:v>
                </c:pt>
                <c:pt idx="522">
                  <c:v>77</c:v>
                </c:pt>
                <c:pt idx="523">
                  <c:v>77</c:v>
                </c:pt>
                <c:pt idx="524">
                  <c:v>77</c:v>
                </c:pt>
                <c:pt idx="525">
                  <c:v>77</c:v>
                </c:pt>
                <c:pt idx="526">
                  <c:v>77</c:v>
                </c:pt>
                <c:pt idx="527">
                  <c:v>77</c:v>
                </c:pt>
                <c:pt idx="528">
                  <c:v>77</c:v>
                </c:pt>
                <c:pt idx="529">
                  <c:v>77</c:v>
                </c:pt>
                <c:pt idx="530">
                  <c:v>77</c:v>
                </c:pt>
                <c:pt idx="531">
                  <c:v>77</c:v>
                </c:pt>
                <c:pt idx="532">
                  <c:v>77</c:v>
                </c:pt>
                <c:pt idx="533">
                  <c:v>77</c:v>
                </c:pt>
                <c:pt idx="534">
                  <c:v>77</c:v>
                </c:pt>
                <c:pt idx="535">
                  <c:v>77</c:v>
                </c:pt>
                <c:pt idx="536">
                  <c:v>77</c:v>
                </c:pt>
                <c:pt idx="537">
                  <c:v>77</c:v>
                </c:pt>
                <c:pt idx="538">
                  <c:v>77</c:v>
                </c:pt>
                <c:pt idx="539">
                  <c:v>78</c:v>
                </c:pt>
                <c:pt idx="540">
                  <c:v>78</c:v>
                </c:pt>
                <c:pt idx="541">
                  <c:v>78</c:v>
                </c:pt>
                <c:pt idx="542">
                  <c:v>78</c:v>
                </c:pt>
                <c:pt idx="543">
                  <c:v>78</c:v>
                </c:pt>
                <c:pt idx="544">
                  <c:v>78</c:v>
                </c:pt>
                <c:pt idx="545">
                  <c:v>78</c:v>
                </c:pt>
                <c:pt idx="546">
                  <c:v>78</c:v>
                </c:pt>
                <c:pt idx="547">
                  <c:v>78</c:v>
                </c:pt>
                <c:pt idx="548">
                  <c:v>78</c:v>
                </c:pt>
                <c:pt idx="549">
                  <c:v>78</c:v>
                </c:pt>
                <c:pt idx="550">
                  <c:v>78</c:v>
                </c:pt>
                <c:pt idx="551">
                  <c:v>78</c:v>
                </c:pt>
                <c:pt idx="552">
                  <c:v>78</c:v>
                </c:pt>
                <c:pt idx="553">
                  <c:v>78</c:v>
                </c:pt>
                <c:pt idx="554">
                  <c:v>78</c:v>
                </c:pt>
                <c:pt idx="555">
                  <c:v>78</c:v>
                </c:pt>
                <c:pt idx="556">
                  <c:v>78</c:v>
                </c:pt>
                <c:pt idx="557">
                  <c:v>78</c:v>
                </c:pt>
                <c:pt idx="558">
                  <c:v>78</c:v>
                </c:pt>
                <c:pt idx="559">
                  <c:v>78</c:v>
                </c:pt>
                <c:pt idx="560">
                  <c:v>78</c:v>
                </c:pt>
                <c:pt idx="561">
                  <c:v>78</c:v>
                </c:pt>
                <c:pt idx="562">
                  <c:v>78</c:v>
                </c:pt>
                <c:pt idx="563">
                  <c:v>78</c:v>
                </c:pt>
                <c:pt idx="564">
                  <c:v>78</c:v>
                </c:pt>
                <c:pt idx="565">
                  <c:v>78</c:v>
                </c:pt>
                <c:pt idx="566">
                  <c:v>78</c:v>
                </c:pt>
                <c:pt idx="567">
                  <c:v>78</c:v>
                </c:pt>
                <c:pt idx="568">
                  <c:v>78</c:v>
                </c:pt>
                <c:pt idx="569">
                  <c:v>78</c:v>
                </c:pt>
                <c:pt idx="570">
                  <c:v>78</c:v>
                </c:pt>
                <c:pt idx="571">
                  <c:v>79</c:v>
                </c:pt>
                <c:pt idx="572">
                  <c:v>79</c:v>
                </c:pt>
                <c:pt idx="573">
                  <c:v>79</c:v>
                </c:pt>
                <c:pt idx="574">
                  <c:v>79</c:v>
                </c:pt>
                <c:pt idx="575">
                  <c:v>79</c:v>
                </c:pt>
                <c:pt idx="576">
                  <c:v>79</c:v>
                </c:pt>
                <c:pt idx="577">
                  <c:v>79</c:v>
                </c:pt>
                <c:pt idx="578">
                  <c:v>79</c:v>
                </c:pt>
                <c:pt idx="579">
                  <c:v>79</c:v>
                </c:pt>
                <c:pt idx="580">
                  <c:v>79</c:v>
                </c:pt>
                <c:pt idx="581">
                  <c:v>79</c:v>
                </c:pt>
                <c:pt idx="582">
                  <c:v>79</c:v>
                </c:pt>
                <c:pt idx="583">
                  <c:v>79</c:v>
                </c:pt>
                <c:pt idx="584">
                  <c:v>79</c:v>
                </c:pt>
                <c:pt idx="585">
                  <c:v>79</c:v>
                </c:pt>
                <c:pt idx="586">
                  <c:v>79</c:v>
                </c:pt>
                <c:pt idx="587">
                  <c:v>79</c:v>
                </c:pt>
                <c:pt idx="588">
                  <c:v>79</c:v>
                </c:pt>
                <c:pt idx="589">
                  <c:v>79</c:v>
                </c:pt>
                <c:pt idx="590">
                  <c:v>79</c:v>
                </c:pt>
                <c:pt idx="591">
                  <c:v>79</c:v>
                </c:pt>
                <c:pt idx="592">
                  <c:v>79</c:v>
                </c:pt>
                <c:pt idx="593">
                  <c:v>79</c:v>
                </c:pt>
                <c:pt idx="594">
                  <c:v>79</c:v>
                </c:pt>
                <c:pt idx="595">
                  <c:v>79</c:v>
                </c:pt>
                <c:pt idx="596">
                  <c:v>79</c:v>
                </c:pt>
                <c:pt idx="597">
                  <c:v>79</c:v>
                </c:pt>
                <c:pt idx="598">
                  <c:v>79</c:v>
                </c:pt>
                <c:pt idx="599">
                  <c:v>79</c:v>
                </c:pt>
                <c:pt idx="600">
                  <c:v>80</c:v>
                </c:pt>
                <c:pt idx="601">
                  <c:v>80</c:v>
                </c:pt>
                <c:pt idx="602">
                  <c:v>80</c:v>
                </c:pt>
                <c:pt idx="603">
                  <c:v>80</c:v>
                </c:pt>
                <c:pt idx="604">
                  <c:v>80</c:v>
                </c:pt>
                <c:pt idx="605">
                  <c:v>80</c:v>
                </c:pt>
                <c:pt idx="606">
                  <c:v>80</c:v>
                </c:pt>
                <c:pt idx="607">
                  <c:v>81</c:v>
                </c:pt>
                <c:pt idx="608">
                  <c:v>82</c:v>
                </c:pt>
                <c:pt idx="609">
                  <c:v>82</c:v>
                </c:pt>
                <c:pt idx="610">
                  <c:v>82</c:v>
                </c:pt>
                <c:pt idx="611">
                  <c:v>82</c:v>
                </c:pt>
                <c:pt idx="612">
                  <c:v>82</c:v>
                </c:pt>
                <c:pt idx="613">
                  <c:v>82</c:v>
                </c:pt>
                <c:pt idx="614">
                  <c:v>82</c:v>
                </c:pt>
                <c:pt idx="615">
                  <c:v>82</c:v>
                </c:pt>
                <c:pt idx="616">
                  <c:v>82</c:v>
                </c:pt>
                <c:pt idx="617">
                  <c:v>82</c:v>
                </c:pt>
                <c:pt idx="618">
                  <c:v>82</c:v>
                </c:pt>
                <c:pt idx="619">
                  <c:v>82</c:v>
                </c:pt>
                <c:pt idx="620">
                  <c:v>82</c:v>
                </c:pt>
                <c:pt idx="621">
                  <c:v>82</c:v>
                </c:pt>
                <c:pt idx="622">
                  <c:v>82</c:v>
                </c:pt>
                <c:pt idx="623">
                  <c:v>82</c:v>
                </c:pt>
                <c:pt idx="624">
                  <c:v>82</c:v>
                </c:pt>
                <c:pt idx="625">
                  <c:v>82</c:v>
                </c:pt>
                <c:pt idx="626">
                  <c:v>82</c:v>
                </c:pt>
                <c:pt idx="627">
                  <c:v>82</c:v>
                </c:pt>
                <c:pt idx="628">
                  <c:v>82</c:v>
                </c:pt>
                <c:pt idx="629">
                  <c:v>82</c:v>
                </c:pt>
                <c:pt idx="630">
                  <c:v>82</c:v>
                </c:pt>
                <c:pt idx="631">
                  <c:v>82</c:v>
                </c:pt>
                <c:pt idx="632">
                  <c:v>83</c:v>
                </c:pt>
                <c:pt idx="633">
                  <c:v>84</c:v>
                </c:pt>
                <c:pt idx="634">
                  <c:v>84</c:v>
                </c:pt>
                <c:pt idx="635">
                  <c:v>84</c:v>
                </c:pt>
                <c:pt idx="636">
                  <c:v>84</c:v>
                </c:pt>
                <c:pt idx="637">
                  <c:v>84</c:v>
                </c:pt>
                <c:pt idx="638">
                  <c:v>84</c:v>
                </c:pt>
                <c:pt idx="639">
                  <c:v>84</c:v>
                </c:pt>
                <c:pt idx="640">
                  <c:v>84</c:v>
                </c:pt>
                <c:pt idx="641">
                  <c:v>84</c:v>
                </c:pt>
                <c:pt idx="642">
                  <c:v>84</c:v>
                </c:pt>
                <c:pt idx="643">
                  <c:v>84</c:v>
                </c:pt>
                <c:pt idx="644">
                  <c:v>84</c:v>
                </c:pt>
                <c:pt idx="645">
                  <c:v>84</c:v>
                </c:pt>
                <c:pt idx="646">
                  <c:v>84</c:v>
                </c:pt>
                <c:pt idx="647">
                  <c:v>84</c:v>
                </c:pt>
                <c:pt idx="648">
                  <c:v>84</c:v>
                </c:pt>
                <c:pt idx="649">
                  <c:v>84</c:v>
                </c:pt>
                <c:pt idx="650">
                  <c:v>84</c:v>
                </c:pt>
                <c:pt idx="651">
                  <c:v>84</c:v>
                </c:pt>
                <c:pt idx="652">
                  <c:v>84</c:v>
                </c:pt>
                <c:pt idx="653">
                  <c:v>84</c:v>
                </c:pt>
                <c:pt idx="654">
                  <c:v>84</c:v>
                </c:pt>
                <c:pt idx="655">
                  <c:v>84</c:v>
                </c:pt>
                <c:pt idx="656">
                  <c:v>84</c:v>
                </c:pt>
                <c:pt idx="657">
                  <c:v>84</c:v>
                </c:pt>
                <c:pt idx="658">
                  <c:v>84</c:v>
                </c:pt>
                <c:pt idx="659">
                  <c:v>84</c:v>
                </c:pt>
                <c:pt idx="660">
                  <c:v>84</c:v>
                </c:pt>
                <c:pt idx="661">
                  <c:v>84</c:v>
                </c:pt>
                <c:pt idx="662">
                  <c:v>84</c:v>
                </c:pt>
                <c:pt idx="663">
                  <c:v>84</c:v>
                </c:pt>
                <c:pt idx="664">
                  <c:v>84</c:v>
                </c:pt>
                <c:pt idx="665">
                  <c:v>84</c:v>
                </c:pt>
                <c:pt idx="666">
                  <c:v>84</c:v>
                </c:pt>
                <c:pt idx="667">
                  <c:v>84</c:v>
                </c:pt>
                <c:pt idx="668">
                  <c:v>84</c:v>
                </c:pt>
                <c:pt idx="669">
                  <c:v>84</c:v>
                </c:pt>
                <c:pt idx="670">
                  <c:v>84</c:v>
                </c:pt>
                <c:pt idx="671">
                  <c:v>84</c:v>
                </c:pt>
                <c:pt idx="672">
                  <c:v>84</c:v>
                </c:pt>
                <c:pt idx="673">
                  <c:v>84</c:v>
                </c:pt>
                <c:pt idx="674">
                  <c:v>84</c:v>
                </c:pt>
                <c:pt idx="675">
                  <c:v>84</c:v>
                </c:pt>
                <c:pt idx="676">
                  <c:v>84</c:v>
                </c:pt>
                <c:pt idx="677">
                  <c:v>84</c:v>
                </c:pt>
                <c:pt idx="678">
                  <c:v>84</c:v>
                </c:pt>
                <c:pt idx="679">
                  <c:v>84</c:v>
                </c:pt>
                <c:pt idx="680">
                  <c:v>84</c:v>
                </c:pt>
                <c:pt idx="681">
                  <c:v>84</c:v>
                </c:pt>
                <c:pt idx="682">
                  <c:v>84</c:v>
                </c:pt>
                <c:pt idx="683">
                  <c:v>84</c:v>
                </c:pt>
                <c:pt idx="684">
                  <c:v>84</c:v>
                </c:pt>
                <c:pt idx="685">
                  <c:v>84</c:v>
                </c:pt>
                <c:pt idx="686">
                  <c:v>84</c:v>
                </c:pt>
                <c:pt idx="687">
                  <c:v>84</c:v>
                </c:pt>
                <c:pt idx="688">
                  <c:v>84</c:v>
                </c:pt>
                <c:pt idx="689">
                  <c:v>84</c:v>
                </c:pt>
                <c:pt idx="690">
                  <c:v>84</c:v>
                </c:pt>
                <c:pt idx="691">
                  <c:v>84</c:v>
                </c:pt>
                <c:pt idx="692">
                  <c:v>84</c:v>
                </c:pt>
                <c:pt idx="693">
                  <c:v>84</c:v>
                </c:pt>
                <c:pt idx="694">
                  <c:v>84</c:v>
                </c:pt>
                <c:pt idx="695">
                  <c:v>84</c:v>
                </c:pt>
                <c:pt idx="696">
                  <c:v>84</c:v>
                </c:pt>
                <c:pt idx="697">
                  <c:v>85</c:v>
                </c:pt>
                <c:pt idx="698">
                  <c:v>85</c:v>
                </c:pt>
                <c:pt idx="699">
                  <c:v>85</c:v>
                </c:pt>
                <c:pt idx="700">
                  <c:v>85</c:v>
                </c:pt>
                <c:pt idx="701">
                  <c:v>85</c:v>
                </c:pt>
                <c:pt idx="702">
                  <c:v>85</c:v>
                </c:pt>
                <c:pt idx="703">
                  <c:v>85</c:v>
                </c:pt>
                <c:pt idx="704">
                  <c:v>85</c:v>
                </c:pt>
                <c:pt idx="705">
                  <c:v>85</c:v>
                </c:pt>
                <c:pt idx="706">
                  <c:v>85</c:v>
                </c:pt>
                <c:pt idx="707">
                  <c:v>85</c:v>
                </c:pt>
                <c:pt idx="708">
                  <c:v>85</c:v>
                </c:pt>
                <c:pt idx="709">
                  <c:v>85</c:v>
                </c:pt>
                <c:pt idx="710">
                  <c:v>85</c:v>
                </c:pt>
                <c:pt idx="711">
                  <c:v>85</c:v>
                </c:pt>
                <c:pt idx="712">
                  <c:v>85</c:v>
                </c:pt>
                <c:pt idx="713">
                  <c:v>85</c:v>
                </c:pt>
                <c:pt idx="714">
                  <c:v>85</c:v>
                </c:pt>
                <c:pt idx="715">
                  <c:v>85</c:v>
                </c:pt>
                <c:pt idx="716">
                  <c:v>85</c:v>
                </c:pt>
                <c:pt idx="717">
                  <c:v>85</c:v>
                </c:pt>
                <c:pt idx="718">
                  <c:v>85</c:v>
                </c:pt>
                <c:pt idx="719">
                  <c:v>85</c:v>
                </c:pt>
                <c:pt idx="720">
                  <c:v>85</c:v>
                </c:pt>
                <c:pt idx="721">
                  <c:v>85</c:v>
                </c:pt>
                <c:pt idx="722">
                  <c:v>85</c:v>
                </c:pt>
                <c:pt idx="723">
                  <c:v>85</c:v>
                </c:pt>
                <c:pt idx="724">
                  <c:v>85</c:v>
                </c:pt>
                <c:pt idx="725">
                  <c:v>85</c:v>
                </c:pt>
                <c:pt idx="726">
                  <c:v>85</c:v>
                </c:pt>
                <c:pt idx="727">
                  <c:v>85</c:v>
                </c:pt>
                <c:pt idx="728">
                  <c:v>85</c:v>
                </c:pt>
                <c:pt idx="729">
                  <c:v>85</c:v>
                </c:pt>
                <c:pt idx="730">
                  <c:v>85</c:v>
                </c:pt>
                <c:pt idx="731">
                  <c:v>85</c:v>
                </c:pt>
                <c:pt idx="732">
                  <c:v>85</c:v>
                </c:pt>
                <c:pt idx="733">
                  <c:v>85</c:v>
                </c:pt>
                <c:pt idx="734">
                  <c:v>85</c:v>
                </c:pt>
                <c:pt idx="735">
                  <c:v>85</c:v>
                </c:pt>
                <c:pt idx="736">
                  <c:v>85</c:v>
                </c:pt>
                <c:pt idx="737">
                  <c:v>85</c:v>
                </c:pt>
                <c:pt idx="738">
                  <c:v>85</c:v>
                </c:pt>
                <c:pt idx="739">
                  <c:v>85</c:v>
                </c:pt>
                <c:pt idx="740">
                  <c:v>85</c:v>
                </c:pt>
                <c:pt idx="741">
                  <c:v>85</c:v>
                </c:pt>
                <c:pt idx="742">
                  <c:v>85</c:v>
                </c:pt>
                <c:pt idx="743">
                  <c:v>85</c:v>
                </c:pt>
                <c:pt idx="744">
                  <c:v>85</c:v>
                </c:pt>
                <c:pt idx="745">
                  <c:v>86</c:v>
                </c:pt>
                <c:pt idx="746">
                  <c:v>86</c:v>
                </c:pt>
                <c:pt idx="747">
                  <c:v>86</c:v>
                </c:pt>
                <c:pt idx="748">
                  <c:v>86</c:v>
                </c:pt>
                <c:pt idx="749">
                  <c:v>86</c:v>
                </c:pt>
                <c:pt idx="750">
                  <c:v>86</c:v>
                </c:pt>
                <c:pt idx="751">
                  <c:v>86</c:v>
                </c:pt>
                <c:pt idx="752">
                  <c:v>86</c:v>
                </c:pt>
                <c:pt idx="753">
                  <c:v>86</c:v>
                </c:pt>
                <c:pt idx="754">
                  <c:v>86</c:v>
                </c:pt>
                <c:pt idx="755">
                  <c:v>86</c:v>
                </c:pt>
                <c:pt idx="756">
                  <c:v>86</c:v>
                </c:pt>
                <c:pt idx="757">
                  <c:v>86</c:v>
                </c:pt>
                <c:pt idx="758">
                  <c:v>86</c:v>
                </c:pt>
                <c:pt idx="759">
                  <c:v>86</c:v>
                </c:pt>
                <c:pt idx="760">
                  <c:v>86</c:v>
                </c:pt>
                <c:pt idx="761">
                  <c:v>86</c:v>
                </c:pt>
                <c:pt idx="762">
                  <c:v>86</c:v>
                </c:pt>
                <c:pt idx="763">
                  <c:v>86</c:v>
                </c:pt>
                <c:pt idx="764">
                  <c:v>86</c:v>
                </c:pt>
                <c:pt idx="765">
                  <c:v>86</c:v>
                </c:pt>
                <c:pt idx="766">
                  <c:v>86</c:v>
                </c:pt>
                <c:pt idx="767">
                  <c:v>86</c:v>
                </c:pt>
                <c:pt idx="768">
                  <c:v>86</c:v>
                </c:pt>
                <c:pt idx="769">
                  <c:v>86</c:v>
                </c:pt>
                <c:pt idx="770">
                  <c:v>86</c:v>
                </c:pt>
                <c:pt idx="771">
                  <c:v>86</c:v>
                </c:pt>
                <c:pt idx="772">
                  <c:v>86</c:v>
                </c:pt>
                <c:pt idx="773">
                  <c:v>86</c:v>
                </c:pt>
                <c:pt idx="774">
                  <c:v>86</c:v>
                </c:pt>
                <c:pt idx="775">
                  <c:v>86</c:v>
                </c:pt>
                <c:pt idx="776">
                  <c:v>86</c:v>
                </c:pt>
                <c:pt idx="777">
                  <c:v>86</c:v>
                </c:pt>
                <c:pt idx="778">
                  <c:v>86</c:v>
                </c:pt>
                <c:pt idx="779">
                  <c:v>86</c:v>
                </c:pt>
                <c:pt idx="780">
                  <c:v>86</c:v>
                </c:pt>
                <c:pt idx="781">
                  <c:v>86</c:v>
                </c:pt>
                <c:pt idx="782">
                  <c:v>86</c:v>
                </c:pt>
                <c:pt idx="783">
                  <c:v>86</c:v>
                </c:pt>
                <c:pt idx="784">
                  <c:v>86</c:v>
                </c:pt>
                <c:pt idx="785">
                  <c:v>86</c:v>
                </c:pt>
                <c:pt idx="786">
                  <c:v>86</c:v>
                </c:pt>
                <c:pt idx="787">
                  <c:v>86</c:v>
                </c:pt>
                <c:pt idx="788">
                  <c:v>86</c:v>
                </c:pt>
                <c:pt idx="789">
                  <c:v>86</c:v>
                </c:pt>
                <c:pt idx="790">
                  <c:v>86</c:v>
                </c:pt>
                <c:pt idx="791">
                  <c:v>86</c:v>
                </c:pt>
                <c:pt idx="792">
                  <c:v>86</c:v>
                </c:pt>
                <c:pt idx="793">
                  <c:v>86</c:v>
                </c:pt>
                <c:pt idx="794">
                  <c:v>86</c:v>
                </c:pt>
                <c:pt idx="795">
                  <c:v>86</c:v>
                </c:pt>
                <c:pt idx="796">
                  <c:v>86</c:v>
                </c:pt>
                <c:pt idx="797">
                  <c:v>86</c:v>
                </c:pt>
                <c:pt idx="798">
                  <c:v>86</c:v>
                </c:pt>
                <c:pt idx="799">
                  <c:v>86</c:v>
                </c:pt>
                <c:pt idx="800">
                  <c:v>86</c:v>
                </c:pt>
                <c:pt idx="801">
                  <c:v>86</c:v>
                </c:pt>
                <c:pt idx="802">
                  <c:v>86</c:v>
                </c:pt>
                <c:pt idx="803">
                  <c:v>86</c:v>
                </c:pt>
                <c:pt idx="804">
                  <c:v>86</c:v>
                </c:pt>
                <c:pt idx="805">
                  <c:v>86</c:v>
                </c:pt>
                <c:pt idx="806">
                  <c:v>86</c:v>
                </c:pt>
                <c:pt idx="807">
                  <c:v>86</c:v>
                </c:pt>
                <c:pt idx="808">
                  <c:v>86</c:v>
                </c:pt>
                <c:pt idx="809">
                  <c:v>86</c:v>
                </c:pt>
                <c:pt idx="810">
                  <c:v>86</c:v>
                </c:pt>
                <c:pt idx="811">
                  <c:v>86</c:v>
                </c:pt>
                <c:pt idx="812">
                  <c:v>86</c:v>
                </c:pt>
                <c:pt idx="813">
                  <c:v>86</c:v>
                </c:pt>
                <c:pt idx="814">
                  <c:v>86</c:v>
                </c:pt>
                <c:pt idx="815">
                  <c:v>86</c:v>
                </c:pt>
                <c:pt idx="816">
                  <c:v>86</c:v>
                </c:pt>
                <c:pt idx="817">
                  <c:v>86</c:v>
                </c:pt>
                <c:pt idx="818">
                  <c:v>86</c:v>
                </c:pt>
                <c:pt idx="819">
                  <c:v>86</c:v>
                </c:pt>
                <c:pt idx="820">
                  <c:v>86</c:v>
                </c:pt>
                <c:pt idx="821">
                  <c:v>86</c:v>
                </c:pt>
                <c:pt idx="822">
                  <c:v>86</c:v>
                </c:pt>
                <c:pt idx="823">
                  <c:v>86</c:v>
                </c:pt>
                <c:pt idx="824">
                  <c:v>86</c:v>
                </c:pt>
                <c:pt idx="825">
                  <c:v>86</c:v>
                </c:pt>
                <c:pt idx="826">
                  <c:v>86</c:v>
                </c:pt>
                <c:pt idx="827">
                  <c:v>86</c:v>
                </c:pt>
                <c:pt idx="828">
                  <c:v>86</c:v>
                </c:pt>
                <c:pt idx="829">
                  <c:v>86</c:v>
                </c:pt>
                <c:pt idx="830">
                  <c:v>86</c:v>
                </c:pt>
                <c:pt idx="831">
                  <c:v>86</c:v>
                </c:pt>
                <c:pt idx="832">
                  <c:v>86</c:v>
                </c:pt>
                <c:pt idx="833">
                  <c:v>86</c:v>
                </c:pt>
                <c:pt idx="834">
                  <c:v>86</c:v>
                </c:pt>
                <c:pt idx="835">
                  <c:v>86</c:v>
                </c:pt>
                <c:pt idx="836">
                  <c:v>86</c:v>
                </c:pt>
                <c:pt idx="837">
                  <c:v>86</c:v>
                </c:pt>
                <c:pt idx="838">
                  <c:v>86</c:v>
                </c:pt>
                <c:pt idx="839">
                  <c:v>86</c:v>
                </c:pt>
                <c:pt idx="840">
                  <c:v>86</c:v>
                </c:pt>
                <c:pt idx="841">
                  <c:v>86</c:v>
                </c:pt>
                <c:pt idx="842">
                  <c:v>86</c:v>
                </c:pt>
                <c:pt idx="843">
                  <c:v>87</c:v>
                </c:pt>
                <c:pt idx="844">
                  <c:v>87</c:v>
                </c:pt>
                <c:pt idx="845">
                  <c:v>87</c:v>
                </c:pt>
                <c:pt idx="846">
                  <c:v>87</c:v>
                </c:pt>
                <c:pt idx="847">
                  <c:v>87</c:v>
                </c:pt>
                <c:pt idx="848">
                  <c:v>87</c:v>
                </c:pt>
                <c:pt idx="849">
                  <c:v>87</c:v>
                </c:pt>
                <c:pt idx="850">
                  <c:v>87</c:v>
                </c:pt>
                <c:pt idx="851">
                  <c:v>88</c:v>
                </c:pt>
                <c:pt idx="852">
                  <c:v>89</c:v>
                </c:pt>
                <c:pt idx="853">
                  <c:v>89</c:v>
                </c:pt>
                <c:pt idx="854">
                  <c:v>89</c:v>
                </c:pt>
                <c:pt idx="855">
                  <c:v>89</c:v>
                </c:pt>
                <c:pt idx="856">
                  <c:v>89</c:v>
                </c:pt>
                <c:pt idx="857">
                  <c:v>89</c:v>
                </c:pt>
                <c:pt idx="858">
                  <c:v>89</c:v>
                </c:pt>
                <c:pt idx="859">
                  <c:v>89</c:v>
                </c:pt>
                <c:pt idx="860">
                  <c:v>89</c:v>
                </c:pt>
                <c:pt idx="861">
                  <c:v>89</c:v>
                </c:pt>
                <c:pt idx="862">
                  <c:v>89</c:v>
                </c:pt>
                <c:pt idx="863">
                  <c:v>89</c:v>
                </c:pt>
                <c:pt idx="864">
                  <c:v>89</c:v>
                </c:pt>
                <c:pt idx="865">
                  <c:v>89</c:v>
                </c:pt>
                <c:pt idx="866">
                  <c:v>89</c:v>
                </c:pt>
                <c:pt idx="867">
                  <c:v>89</c:v>
                </c:pt>
                <c:pt idx="868">
                  <c:v>89</c:v>
                </c:pt>
                <c:pt idx="869">
                  <c:v>89</c:v>
                </c:pt>
                <c:pt idx="870">
                  <c:v>89</c:v>
                </c:pt>
                <c:pt idx="871">
                  <c:v>89</c:v>
                </c:pt>
                <c:pt idx="872">
                  <c:v>89</c:v>
                </c:pt>
                <c:pt idx="873">
                  <c:v>89</c:v>
                </c:pt>
                <c:pt idx="874">
                  <c:v>89</c:v>
                </c:pt>
                <c:pt idx="875">
                  <c:v>89</c:v>
                </c:pt>
                <c:pt idx="876">
                  <c:v>89</c:v>
                </c:pt>
                <c:pt idx="877">
                  <c:v>89</c:v>
                </c:pt>
                <c:pt idx="878">
                  <c:v>89</c:v>
                </c:pt>
                <c:pt idx="879">
                  <c:v>89</c:v>
                </c:pt>
                <c:pt idx="880">
                  <c:v>89</c:v>
                </c:pt>
                <c:pt idx="881">
                  <c:v>89</c:v>
                </c:pt>
                <c:pt idx="882">
                  <c:v>89</c:v>
                </c:pt>
                <c:pt idx="883">
                  <c:v>89</c:v>
                </c:pt>
                <c:pt idx="884">
                  <c:v>89</c:v>
                </c:pt>
                <c:pt idx="885">
                  <c:v>89</c:v>
                </c:pt>
                <c:pt idx="886">
                  <c:v>89</c:v>
                </c:pt>
                <c:pt idx="887">
                  <c:v>89</c:v>
                </c:pt>
                <c:pt idx="888">
                  <c:v>89</c:v>
                </c:pt>
                <c:pt idx="889">
                  <c:v>89</c:v>
                </c:pt>
                <c:pt idx="890">
                  <c:v>89</c:v>
                </c:pt>
                <c:pt idx="891">
                  <c:v>89</c:v>
                </c:pt>
                <c:pt idx="892">
                  <c:v>89</c:v>
                </c:pt>
                <c:pt idx="893">
                  <c:v>89</c:v>
                </c:pt>
                <c:pt idx="894">
                  <c:v>89</c:v>
                </c:pt>
                <c:pt idx="895">
                  <c:v>89</c:v>
                </c:pt>
                <c:pt idx="896">
                  <c:v>89</c:v>
                </c:pt>
                <c:pt idx="897">
                  <c:v>90</c:v>
                </c:pt>
                <c:pt idx="898">
                  <c:v>91</c:v>
                </c:pt>
                <c:pt idx="899">
                  <c:v>92</c:v>
                </c:pt>
                <c:pt idx="900">
                  <c:v>92</c:v>
                </c:pt>
                <c:pt idx="901">
                  <c:v>92</c:v>
                </c:pt>
                <c:pt idx="902">
                  <c:v>92</c:v>
                </c:pt>
                <c:pt idx="903">
                  <c:v>92</c:v>
                </c:pt>
                <c:pt idx="904">
                  <c:v>92</c:v>
                </c:pt>
                <c:pt idx="905">
                  <c:v>92</c:v>
                </c:pt>
                <c:pt idx="906">
                  <c:v>92</c:v>
                </c:pt>
                <c:pt idx="907">
                  <c:v>92</c:v>
                </c:pt>
                <c:pt idx="908">
                  <c:v>92</c:v>
                </c:pt>
                <c:pt idx="909">
                  <c:v>92</c:v>
                </c:pt>
                <c:pt idx="910">
                  <c:v>92</c:v>
                </c:pt>
                <c:pt idx="911">
                  <c:v>92</c:v>
                </c:pt>
                <c:pt idx="912">
                  <c:v>92</c:v>
                </c:pt>
                <c:pt idx="913">
                  <c:v>92</c:v>
                </c:pt>
                <c:pt idx="914">
                  <c:v>92</c:v>
                </c:pt>
                <c:pt idx="915">
                  <c:v>92</c:v>
                </c:pt>
                <c:pt idx="916">
                  <c:v>92</c:v>
                </c:pt>
                <c:pt idx="917">
                  <c:v>92</c:v>
                </c:pt>
                <c:pt idx="918">
                  <c:v>92</c:v>
                </c:pt>
                <c:pt idx="919">
                  <c:v>92</c:v>
                </c:pt>
                <c:pt idx="920">
                  <c:v>92</c:v>
                </c:pt>
                <c:pt idx="921">
                  <c:v>92</c:v>
                </c:pt>
                <c:pt idx="922">
                  <c:v>92</c:v>
                </c:pt>
                <c:pt idx="923">
                  <c:v>92</c:v>
                </c:pt>
                <c:pt idx="924">
                  <c:v>92</c:v>
                </c:pt>
                <c:pt idx="925">
                  <c:v>92</c:v>
                </c:pt>
                <c:pt idx="926">
                  <c:v>92</c:v>
                </c:pt>
                <c:pt idx="927">
                  <c:v>92</c:v>
                </c:pt>
                <c:pt idx="928">
                  <c:v>92</c:v>
                </c:pt>
                <c:pt idx="929">
                  <c:v>92</c:v>
                </c:pt>
                <c:pt idx="930">
                  <c:v>92</c:v>
                </c:pt>
                <c:pt idx="931">
                  <c:v>92</c:v>
                </c:pt>
                <c:pt idx="932">
                  <c:v>92</c:v>
                </c:pt>
                <c:pt idx="933">
                  <c:v>92</c:v>
                </c:pt>
                <c:pt idx="934">
                  <c:v>92</c:v>
                </c:pt>
                <c:pt idx="935">
                  <c:v>92</c:v>
                </c:pt>
                <c:pt idx="936">
                  <c:v>92</c:v>
                </c:pt>
                <c:pt idx="937">
                  <c:v>92</c:v>
                </c:pt>
                <c:pt idx="938">
                  <c:v>92</c:v>
                </c:pt>
                <c:pt idx="939">
                  <c:v>92</c:v>
                </c:pt>
                <c:pt idx="940">
                  <c:v>92</c:v>
                </c:pt>
                <c:pt idx="941">
                  <c:v>92</c:v>
                </c:pt>
                <c:pt idx="942">
                  <c:v>92</c:v>
                </c:pt>
                <c:pt idx="943">
                  <c:v>92</c:v>
                </c:pt>
                <c:pt idx="944">
                  <c:v>92</c:v>
                </c:pt>
                <c:pt idx="945">
                  <c:v>92</c:v>
                </c:pt>
                <c:pt idx="946">
                  <c:v>92</c:v>
                </c:pt>
                <c:pt idx="947">
                  <c:v>92</c:v>
                </c:pt>
                <c:pt idx="948">
                  <c:v>92</c:v>
                </c:pt>
                <c:pt idx="949">
                  <c:v>92</c:v>
                </c:pt>
                <c:pt idx="950">
                  <c:v>92</c:v>
                </c:pt>
                <c:pt idx="951">
                  <c:v>92</c:v>
                </c:pt>
                <c:pt idx="952">
                  <c:v>92</c:v>
                </c:pt>
                <c:pt idx="953">
                  <c:v>92</c:v>
                </c:pt>
                <c:pt idx="954">
                  <c:v>92</c:v>
                </c:pt>
                <c:pt idx="955">
                  <c:v>92</c:v>
                </c:pt>
                <c:pt idx="956">
                  <c:v>92</c:v>
                </c:pt>
                <c:pt idx="957">
                  <c:v>92</c:v>
                </c:pt>
                <c:pt idx="958">
                  <c:v>92</c:v>
                </c:pt>
                <c:pt idx="959">
                  <c:v>92</c:v>
                </c:pt>
                <c:pt idx="960">
                  <c:v>92</c:v>
                </c:pt>
                <c:pt idx="961">
                  <c:v>92</c:v>
                </c:pt>
                <c:pt idx="962">
                  <c:v>92</c:v>
                </c:pt>
                <c:pt idx="963">
                  <c:v>92</c:v>
                </c:pt>
                <c:pt idx="964">
                  <c:v>92</c:v>
                </c:pt>
                <c:pt idx="965">
                  <c:v>92</c:v>
                </c:pt>
                <c:pt idx="966">
                  <c:v>92</c:v>
                </c:pt>
                <c:pt idx="967">
                  <c:v>92</c:v>
                </c:pt>
                <c:pt idx="968">
                  <c:v>92</c:v>
                </c:pt>
                <c:pt idx="969">
                  <c:v>92</c:v>
                </c:pt>
                <c:pt idx="970">
                  <c:v>92</c:v>
                </c:pt>
                <c:pt idx="971">
                  <c:v>92</c:v>
                </c:pt>
                <c:pt idx="972">
                  <c:v>92</c:v>
                </c:pt>
                <c:pt idx="973">
                  <c:v>92</c:v>
                </c:pt>
                <c:pt idx="974">
                  <c:v>92</c:v>
                </c:pt>
                <c:pt idx="975">
                  <c:v>92</c:v>
                </c:pt>
                <c:pt idx="976">
                  <c:v>92</c:v>
                </c:pt>
                <c:pt idx="977">
                  <c:v>92</c:v>
                </c:pt>
                <c:pt idx="978">
                  <c:v>92</c:v>
                </c:pt>
                <c:pt idx="979">
                  <c:v>92</c:v>
                </c:pt>
                <c:pt idx="980">
                  <c:v>92</c:v>
                </c:pt>
                <c:pt idx="981">
                  <c:v>92</c:v>
                </c:pt>
                <c:pt idx="982">
                  <c:v>92</c:v>
                </c:pt>
                <c:pt idx="983">
                  <c:v>92</c:v>
                </c:pt>
                <c:pt idx="984">
                  <c:v>92</c:v>
                </c:pt>
                <c:pt idx="985">
                  <c:v>92</c:v>
                </c:pt>
                <c:pt idx="986">
                  <c:v>92</c:v>
                </c:pt>
                <c:pt idx="987">
                  <c:v>92</c:v>
                </c:pt>
                <c:pt idx="988">
                  <c:v>92</c:v>
                </c:pt>
                <c:pt idx="989">
                  <c:v>92</c:v>
                </c:pt>
                <c:pt idx="990">
                  <c:v>92</c:v>
                </c:pt>
                <c:pt idx="991">
                  <c:v>92</c:v>
                </c:pt>
                <c:pt idx="992">
                  <c:v>92</c:v>
                </c:pt>
                <c:pt idx="993">
                  <c:v>92</c:v>
                </c:pt>
                <c:pt idx="994">
                  <c:v>92</c:v>
                </c:pt>
                <c:pt idx="995">
                  <c:v>92</c:v>
                </c:pt>
                <c:pt idx="996">
                  <c:v>92</c:v>
                </c:pt>
                <c:pt idx="997">
                  <c:v>92</c:v>
                </c:pt>
                <c:pt idx="998">
                  <c:v>92</c:v>
                </c:pt>
                <c:pt idx="999">
                  <c:v>92</c:v>
                </c:pt>
                <c:pt idx="1000">
                  <c:v>92</c:v>
                </c:pt>
                <c:pt idx="1001">
                  <c:v>92</c:v>
                </c:pt>
                <c:pt idx="1002">
                  <c:v>92</c:v>
                </c:pt>
                <c:pt idx="1003">
                  <c:v>92</c:v>
                </c:pt>
                <c:pt idx="1004">
                  <c:v>92</c:v>
                </c:pt>
                <c:pt idx="1005">
                  <c:v>92</c:v>
                </c:pt>
                <c:pt idx="1006">
                  <c:v>92</c:v>
                </c:pt>
                <c:pt idx="1007">
                  <c:v>92</c:v>
                </c:pt>
                <c:pt idx="1008">
                  <c:v>92</c:v>
                </c:pt>
                <c:pt idx="1009">
                  <c:v>92</c:v>
                </c:pt>
                <c:pt idx="1010">
                  <c:v>92</c:v>
                </c:pt>
                <c:pt idx="1011">
                  <c:v>92</c:v>
                </c:pt>
                <c:pt idx="1012">
                  <c:v>92</c:v>
                </c:pt>
                <c:pt idx="1013">
                  <c:v>93</c:v>
                </c:pt>
                <c:pt idx="1014">
                  <c:v>94</c:v>
                </c:pt>
                <c:pt idx="1015">
                  <c:v>94</c:v>
                </c:pt>
                <c:pt idx="1016">
                  <c:v>94</c:v>
                </c:pt>
                <c:pt idx="1017">
                  <c:v>94</c:v>
                </c:pt>
                <c:pt idx="1018">
                  <c:v>94</c:v>
                </c:pt>
                <c:pt idx="1019">
                  <c:v>94</c:v>
                </c:pt>
                <c:pt idx="1020">
                  <c:v>94</c:v>
                </c:pt>
                <c:pt idx="1021">
                  <c:v>94</c:v>
                </c:pt>
                <c:pt idx="1022">
                  <c:v>94</c:v>
                </c:pt>
                <c:pt idx="1023">
                  <c:v>94</c:v>
                </c:pt>
                <c:pt idx="1024">
                  <c:v>94</c:v>
                </c:pt>
                <c:pt idx="1025">
                  <c:v>94</c:v>
                </c:pt>
                <c:pt idx="1026">
                  <c:v>94</c:v>
                </c:pt>
                <c:pt idx="1027">
                  <c:v>94</c:v>
                </c:pt>
                <c:pt idx="1028">
                  <c:v>94</c:v>
                </c:pt>
                <c:pt idx="1029">
                  <c:v>94</c:v>
                </c:pt>
                <c:pt idx="1030">
                  <c:v>94</c:v>
                </c:pt>
                <c:pt idx="1031">
                  <c:v>94</c:v>
                </c:pt>
                <c:pt idx="1032">
                  <c:v>94</c:v>
                </c:pt>
                <c:pt idx="1033">
                  <c:v>94</c:v>
                </c:pt>
                <c:pt idx="1034">
                  <c:v>94</c:v>
                </c:pt>
                <c:pt idx="1035">
                  <c:v>94</c:v>
                </c:pt>
                <c:pt idx="1036">
                  <c:v>94</c:v>
                </c:pt>
                <c:pt idx="1037">
                  <c:v>94</c:v>
                </c:pt>
                <c:pt idx="1038">
                  <c:v>94</c:v>
                </c:pt>
                <c:pt idx="1039">
                  <c:v>94</c:v>
                </c:pt>
                <c:pt idx="1040">
                  <c:v>94</c:v>
                </c:pt>
                <c:pt idx="1041">
                  <c:v>94</c:v>
                </c:pt>
                <c:pt idx="1042">
                  <c:v>94</c:v>
                </c:pt>
                <c:pt idx="1043">
                  <c:v>94</c:v>
                </c:pt>
                <c:pt idx="1044">
                  <c:v>94</c:v>
                </c:pt>
                <c:pt idx="1045">
                  <c:v>94</c:v>
                </c:pt>
                <c:pt idx="1046">
                  <c:v>94</c:v>
                </c:pt>
                <c:pt idx="1047">
                  <c:v>94</c:v>
                </c:pt>
                <c:pt idx="1048">
                  <c:v>94</c:v>
                </c:pt>
                <c:pt idx="1049">
                  <c:v>94</c:v>
                </c:pt>
                <c:pt idx="1050">
                  <c:v>94</c:v>
                </c:pt>
                <c:pt idx="1051">
                  <c:v>94</c:v>
                </c:pt>
                <c:pt idx="1052">
                  <c:v>94</c:v>
                </c:pt>
                <c:pt idx="1053">
                  <c:v>94</c:v>
                </c:pt>
                <c:pt idx="1054">
                  <c:v>94</c:v>
                </c:pt>
                <c:pt idx="1055">
                  <c:v>94</c:v>
                </c:pt>
                <c:pt idx="1056">
                  <c:v>94</c:v>
                </c:pt>
                <c:pt idx="1057">
                  <c:v>94</c:v>
                </c:pt>
                <c:pt idx="1058">
                  <c:v>94</c:v>
                </c:pt>
                <c:pt idx="1059">
                  <c:v>94</c:v>
                </c:pt>
                <c:pt idx="1060">
                  <c:v>94</c:v>
                </c:pt>
                <c:pt idx="1061">
                  <c:v>94</c:v>
                </c:pt>
                <c:pt idx="1062">
                  <c:v>94</c:v>
                </c:pt>
                <c:pt idx="1063">
                  <c:v>94</c:v>
                </c:pt>
                <c:pt idx="1064">
                  <c:v>94</c:v>
                </c:pt>
                <c:pt idx="1065">
                  <c:v>94</c:v>
                </c:pt>
                <c:pt idx="1066">
                  <c:v>94</c:v>
                </c:pt>
                <c:pt idx="1067">
                  <c:v>94</c:v>
                </c:pt>
                <c:pt idx="1068">
                  <c:v>94</c:v>
                </c:pt>
                <c:pt idx="1069">
                  <c:v>94</c:v>
                </c:pt>
                <c:pt idx="1070">
                  <c:v>94</c:v>
                </c:pt>
                <c:pt idx="1071">
                  <c:v>94</c:v>
                </c:pt>
                <c:pt idx="1072">
                  <c:v>94</c:v>
                </c:pt>
                <c:pt idx="1073">
                  <c:v>94</c:v>
                </c:pt>
                <c:pt idx="1074">
                  <c:v>94</c:v>
                </c:pt>
                <c:pt idx="1075">
                  <c:v>94</c:v>
                </c:pt>
                <c:pt idx="1076">
                  <c:v>94</c:v>
                </c:pt>
                <c:pt idx="1077">
                  <c:v>94</c:v>
                </c:pt>
                <c:pt idx="1078">
                  <c:v>94</c:v>
                </c:pt>
                <c:pt idx="1079">
                  <c:v>94</c:v>
                </c:pt>
                <c:pt idx="1080">
                  <c:v>94</c:v>
                </c:pt>
                <c:pt idx="1081">
                  <c:v>94</c:v>
                </c:pt>
                <c:pt idx="1082">
                  <c:v>94</c:v>
                </c:pt>
                <c:pt idx="1083">
                  <c:v>94</c:v>
                </c:pt>
                <c:pt idx="1084">
                  <c:v>94</c:v>
                </c:pt>
                <c:pt idx="1085">
                  <c:v>94</c:v>
                </c:pt>
                <c:pt idx="1086">
                  <c:v>94</c:v>
                </c:pt>
                <c:pt idx="1087">
                  <c:v>94</c:v>
                </c:pt>
                <c:pt idx="1088">
                  <c:v>94</c:v>
                </c:pt>
                <c:pt idx="1089">
                  <c:v>94</c:v>
                </c:pt>
                <c:pt idx="1090">
                  <c:v>94</c:v>
                </c:pt>
                <c:pt idx="1091">
                  <c:v>94</c:v>
                </c:pt>
                <c:pt idx="1092">
                  <c:v>94</c:v>
                </c:pt>
                <c:pt idx="1093">
                  <c:v>94</c:v>
                </c:pt>
                <c:pt idx="1094">
                  <c:v>94</c:v>
                </c:pt>
                <c:pt idx="1095">
                  <c:v>94</c:v>
                </c:pt>
                <c:pt idx="1096">
                  <c:v>94</c:v>
                </c:pt>
                <c:pt idx="1097">
                  <c:v>94</c:v>
                </c:pt>
                <c:pt idx="1098">
                  <c:v>94</c:v>
                </c:pt>
                <c:pt idx="1099">
                  <c:v>94</c:v>
                </c:pt>
                <c:pt idx="1100">
                  <c:v>94</c:v>
                </c:pt>
                <c:pt idx="1101">
                  <c:v>94</c:v>
                </c:pt>
                <c:pt idx="1102">
                  <c:v>94</c:v>
                </c:pt>
                <c:pt idx="1103">
                  <c:v>94</c:v>
                </c:pt>
                <c:pt idx="1104">
                  <c:v>94</c:v>
                </c:pt>
                <c:pt idx="1105">
                  <c:v>94</c:v>
                </c:pt>
                <c:pt idx="1106">
                  <c:v>94</c:v>
                </c:pt>
                <c:pt idx="1107">
                  <c:v>94</c:v>
                </c:pt>
                <c:pt idx="1108">
                  <c:v>94</c:v>
                </c:pt>
                <c:pt idx="1109">
                  <c:v>94</c:v>
                </c:pt>
                <c:pt idx="1110">
                  <c:v>94</c:v>
                </c:pt>
                <c:pt idx="1111">
                  <c:v>94</c:v>
                </c:pt>
                <c:pt idx="1112">
                  <c:v>94</c:v>
                </c:pt>
                <c:pt idx="1113">
                  <c:v>94</c:v>
                </c:pt>
                <c:pt idx="1114">
                  <c:v>94</c:v>
                </c:pt>
                <c:pt idx="1115">
                  <c:v>94</c:v>
                </c:pt>
                <c:pt idx="1116">
                  <c:v>94</c:v>
                </c:pt>
                <c:pt idx="1117">
                  <c:v>94</c:v>
                </c:pt>
                <c:pt idx="1118">
                  <c:v>94</c:v>
                </c:pt>
                <c:pt idx="1119">
                  <c:v>94</c:v>
                </c:pt>
                <c:pt idx="1120">
                  <c:v>94</c:v>
                </c:pt>
                <c:pt idx="1121">
                  <c:v>94</c:v>
                </c:pt>
                <c:pt idx="1122">
                  <c:v>94</c:v>
                </c:pt>
                <c:pt idx="1123">
                  <c:v>94</c:v>
                </c:pt>
                <c:pt idx="1124">
                  <c:v>94</c:v>
                </c:pt>
                <c:pt idx="1125">
                  <c:v>94</c:v>
                </c:pt>
                <c:pt idx="1126">
                  <c:v>94</c:v>
                </c:pt>
                <c:pt idx="1127">
                  <c:v>94</c:v>
                </c:pt>
                <c:pt idx="1128">
                  <c:v>94</c:v>
                </c:pt>
                <c:pt idx="1129">
                  <c:v>94</c:v>
                </c:pt>
                <c:pt idx="1130">
                  <c:v>94</c:v>
                </c:pt>
                <c:pt idx="1131">
                  <c:v>94</c:v>
                </c:pt>
                <c:pt idx="1132">
                  <c:v>94</c:v>
                </c:pt>
                <c:pt idx="1133">
                  <c:v>94</c:v>
                </c:pt>
                <c:pt idx="1134">
                  <c:v>94</c:v>
                </c:pt>
                <c:pt idx="1135">
                  <c:v>94</c:v>
                </c:pt>
                <c:pt idx="1136">
                  <c:v>94</c:v>
                </c:pt>
                <c:pt idx="1137">
                  <c:v>94</c:v>
                </c:pt>
                <c:pt idx="1138">
                  <c:v>94</c:v>
                </c:pt>
                <c:pt idx="1139">
                  <c:v>94</c:v>
                </c:pt>
                <c:pt idx="1140">
                  <c:v>94</c:v>
                </c:pt>
                <c:pt idx="1141">
                  <c:v>94</c:v>
                </c:pt>
                <c:pt idx="1142">
                  <c:v>94</c:v>
                </c:pt>
                <c:pt idx="1143">
                  <c:v>94</c:v>
                </c:pt>
                <c:pt idx="1144">
                  <c:v>94</c:v>
                </c:pt>
                <c:pt idx="1145">
                  <c:v>94</c:v>
                </c:pt>
                <c:pt idx="1146">
                  <c:v>94</c:v>
                </c:pt>
                <c:pt idx="1147">
                  <c:v>94</c:v>
                </c:pt>
                <c:pt idx="1148">
                  <c:v>94</c:v>
                </c:pt>
                <c:pt idx="1149">
                  <c:v>94</c:v>
                </c:pt>
                <c:pt idx="1150">
                  <c:v>94</c:v>
                </c:pt>
                <c:pt idx="1151">
                  <c:v>94</c:v>
                </c:pt>
                <c:pt idx="1152">
                  <c:v>94</c:v>
                </c:pt>
                <c:pt idx="1153">
                  <c:v>94</c:v>
                </c:pt>
                <c:pt idx="1154">
                  <c:v>94</c:v>
                </c:pt>
                <c:pt idx="1155">
                  <c:v>94</c:v>
                </c:pt>
                <c:pt idx="1156">
                  <c:v>94</c:v>
                </c:pt>
                <c:pt idx="1157">
                  <c:v>94</c:v>
                </c:pt>
                <c:pt idx="1158">
                  <c:v>94</c:v>
                </c:pt>
                <c:pt idx="1159">
                  <c:v>94</c:v>
                </c:pt>
                <c:pt idx="1160">
                  <c:v>94</c:v>
                </c:pt>
                <c:pt idx="1161">
                  <c:v>94</c:v>
                </c:pt>
                <c:pt idx="1162">
                  <c:v>94</c:v>
                </c:pt>
                <c:pt idx="1163">
                  <c:v>94</c:v>
                </c:pt>
                <c:pt idx="1164">
                  <c:v>94</c:v>
                </c:pt>
                <c:pt idx="1165">
                  <c:v>94</c:v>
                </c:pt>
                <c:pt idx="1166">
                  <c:v>94</c:v>
                </c:pt>
                <c:pt idx="1167">
                  <c:v>94</c:v>
                </c:pt>
                <c:pt idx="1168">
                  <c:v>94</c:v>
                </c:pt>
                <c:pt idx="1169">
                  <c:v>94</c:v>
                </c:pt>
                <c:pt idx="1170">
                  <c:v>94</c:v>
                </c:pt>
                <c:pt idx="1171">
                  <c:v>94</c:v>
                </c:pt>
                <c:pt idx="1172">
                  <c:v>94</c:v>
                </c:pt>
                <c:pt idx="1173">
                  <c:v>94</c:v>
                </c:pt>
                <c:pt idx="1174">
                  <c:v>94</c:v>
                </c:pt>
                <c:pt idx="1175">
                  <c:v>94</c:v>
                </c:pt>
                <c:pt idx="1176">
                  <c:v>94</c:v>
                </c:pt>
              </c:numCache>
            </c:numRef>
          </c:yVal>
          <c:smooth val="1"/>
        </c:ser>
        <c:ser>
          <c:idx val="1"/>
          <c:order val="1"/>
          <c:tx>
            <c:v>Cumulative Riscatto using average</c:v>
          </c:tx>
          <c:spPr>
            <a:ln w="6350"/>
          </c:spPr>
          <c:marker>
            <c:symbol val="none"/>
          </c:marker>
          <c:xVal>
            <c:numRef>
              <c:f>NNB_ValidationLiftChart!$AZ$4:$AZ$1180</c:f>
              <c:numCache>
                <c:formatCode>General</c:formatCode>
                <c:ptCount val="1177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  <c:pt idx="161">
                  <c:v>162</c:v>
                </c:pt>
                <c:pt idx="162">
                  <c:v>163</c:v>
                </c:pt>
                <c:pt idx="163">
                  <c:v>164</c:v>
                </c:pt>
                <c:pt idx="164">
                  <c:v>165</c:v>
                </c:pt>
                <c:pt idx="165">
                  <c:v>166</c:v>
                </c:pt>
                <c:pt idx="166">
                  <c:v>167</c:v>
                </c:pt>
                <c:pt idx="167">
                  <c:v>168</c:v>
                </c:pt>
                <c:pt idx="168">
                  <c:v>169</c:v>
                </c:pt>
                <c:pt idx="169">
                  <c:v>170</c:v>
                </c:pt>
                <c:pt idx="170">
                  <c:v>171</c:v>
                </c:pt>
                <c:pt idx="171">
                  <c:v>172</c:v>
                </c:pt>
                <c:pt idx="172">
                  <c:v>173</c:v>
                </c:pt>
                <c:pt idx="173">
                  <c:v>174</c:v>
                </c:pt>
                <c:pt idx="174">
                  <c:v>175</c:v>
                </c:pt>
                <c:pt idx="175">
                  <c:v>176</c:v>
                </c:pt>
                <c:pt idx="176">
                  <c:v>177</c:v>
                </c:pt>
                <c:pt idx="177">
                  <c:v>178</c:v>
                </c:pt>
                <c:pt idx="178">
                  <c:v>179</c:v>
                </c:pt>
                <c:pt idx="179">
                  <c:v>180</c:v>
                </c:pt>
                <c:pt idx="180">
                  <c:v>181</c:v>
                </c:pt>
                <c:pt idx="181">
                  <c:v>182</c:v>
                </c:pt>
                <c:pt idx="182">
                  <c:v>183</c:v>
                </c:pt>
                <c:pt idx="183">
                  <c:v>184</c:v>
                </c:pt>
                <c:pt idx="184">
                  <c:v>185</c:v>
                </c:pt>
                <c:pt idx="185">
                  <c:v>186</c:v>
                </c:pt>
                <c:pt idx="186">
                  <c:v>187</c:v>
                </c:pt>
                <c:pt idx="187">
                  <c:v>188</c:v>
                </c:pt>
                <c:pt idx="188">
                  <c:v>189</c:v>
                </c:pt>
                <c:pt idx="189">
                  <c:v>190</c:v>
                </c:pt>
                <c:pt idx="190">
                  <c:v>191</c:v>
                </c:pt>
                <c:pt idx="191">
                  <c:v>192</c:v>
                </c:pt>
                <c:pt idx="192">
                  <c:v>193</c:v>
                </c:pt>
                <c:pt idx="193">
                  <c:v>194</c:v>
                </c:pt>
                <c:pt idx="194">
                  <c:v>195</c:v>
                </c:pt>
                <c:pt idx="195">
                  <c:v>196</c:v>
                </c:pt>
                <c:pt idx="196">
                  <c:v>197</c:v>
                </c:pt>
                <c:pt idx="197">
                  <c:v>198</c:v>
                </c:pt>
                <c:pt idx="198">
                  <c:v>199</c:v>
                </c:pt>
                <c:pt idx="199">
                  <c:v>200</c:v>
                </c:pt>
                <c:pt idx="200">
                  <c:v>201</c:v>
                </c:pt>
                <c:pt idx="201">
                  <c:v>202</c:v>
                </c:pt>
                <c:pt idx="202">
                  <c:v>203</c:v>
                </c:pt>
                <c:pt idx="203">
                  <c:v>204</c:v>
                </c:pt>
                <c:pt idx="204">
                  <c:v>205</c:v>
                </c:pt>
                <c:pt idx="205">
                  <c:v>206</c:v>
                </c:pt>
                <c:pt idx="206">
                  <c:v>207</c:v>
                </c:pt>
                <c:pt idx="207">
                  <c:v>208</c:v>
                </c:pt>
                <c:pt idx="208">
                  <c:v>209</c:v>
                </c:pt>
                <c:pt idx="209">
                  <c:v>210</c:v>
                </c:pt>
                <c:pt idx="210">
                  <c:v>211</c:v>
                </c:pt>
                <c:pt idx="211">
                  <c:v>212</c:v>
                </c:pt>
                <c:pt idx="212">
                  <c:v>213</c:v>
                </c:pt>
                <c:pt idx="213">
                  <c:v>214</c:v>
                </c:pt>
                <c:pt idx="214">
                  <c:v>215</c:v>
                </c:pt>
                <c:pt idx="215">
                  <c:v>216</c:v>
                </c:pt>
                <c:pt idx="216">
                  <c:v>217</c:v>
                </c:pt>
                <c:pt idx="217">
                  <c:v>218</c:v>
                </c:pt>
                <c:pt idx="218">
                  <c:v>219</c:v>
                </c:pt>
                <c:pt idx="219">
                  <c:v>220</c:v>
                </c:pt>
                <c:pt idx="220">
                  <c:v>221</c:v>
                </c:pt>
                <c:pt idx="221">
                  <c:v>222</c:v>
                </c:pt>
                <c:pt idx="222">
                  <c:v>223</c:v>
                </c:pt>
                <c:pt idx="223">
                  <c:v>224</c:v>
                </c:pt>
                <c:pt idx="224">
                  <c:v>225</c:v>
                </c:pt>
                <c:pt idx="225">
                  <c:v>226</c:v>
                </c:pt>
                <c:pt idx="226">
                  <c:v>227</c:v>
                </c:pt>
                <c:pt idx="227">
                  <c:v>228</c:v>
                </c:pt>
                <c:pt idx="228">
                  <c:v>229</c:v>
                </c:pt>
                <c:pt idx="229">
                  <c:v>230</c:v>
                </c:pt>
                <c:pt idx="230">
                  <c:v>231</c:v>
                </c:pt>
                <c:pt idx="231">
                  <c:v>232</c:v>
                </c:pt>
                <c:pt idx="232">
                  <c:v>233</c:v>
                </c:pt>
                <c:pt idx="233">
                  <c:v>234</c:v>
                </c:pt>
                <c:pt idx="234">
                  <c:v>235</c:v>
                </c:pt>
                <c:pt idx="235">
                  <c:v>236</c:v>
                </c:pt>
                <c:pt idx="236">
                  <c:v>237</c:v>
                </c:pt>
                <c:pt idx="237">
                  <c:v>238</c:v>
                </c:pt>
                <c:pt idx="238">
                  <c:v>239</c:v>
                </c:pt>
                <c:pt idx="239">
                  <c:v>240</c:v>
                </c:pt>
                <c:pt idx="240">
                  <c:v>241</c:v>
                </c:pt>
                <c:pt idx="241">
                  <c:v>242</c:v>
                </c:pt>
                <c:pt idx="242">
                  <c:v>243</c:v>
                </c:pt>
                <c:pt idx="243">
                  <c:v>244</c:v>
                </c:pt>
                <c:pt idx="244">
                  <c:v>245</c:v>
                </c:pt>
                <c:pt idx="245">
                  <c:v>246</c:v>
                </c:pt>
                <c:pt idx="246">
                  <c:v>247</c:v>
                </c:pt>
                <c:pt idx="247">
                  <c:v>248</c:v>
                </c:pt>
                <c:pt idx="248">
                  <c:v>249</c:v>
                </c:pt>
                <c:pt idx="249">
                  <c:v>250</c:v>
                </c:pt>
                <c:pt idx="250">
                  <c:v>251</c:v>
                </c:pt>
                <c:pt idx="251">
                  <c:v>252</c:v>
                </c:pt>
                <c:pt idx="252">
                  <c:v>253</c:v>
                </c:pt>
                <c:pt idx="253">
                  <c:v>254</c:v>
                </c:pt>
                <c:pt idx="254">
                  <c:v>255</c:v>
                </c:pt>
                <c:pt idx="255">
                  <c:v>256</c:v>
                </c:pt>
                <c:pt idx="256">
                  <c:v>257</c:v>
                </c:pt>
                <c:pt idx="257">
                  <c:v>258</c:v>
                </c:pt>
                <c:pt idx="258">
                  <c:v>259</c:v>
                </c:pt>
                <c:pt idx="259">
                  <c:v>260</c:v>
                </c:pt>
                <c:pt idx="260">
                  <c:v>261</c:v>
                </c:pt>
                <c:pt idx="261">
                  <c:v>262</c:v>
                </c:pt>
                <c:pt idx="262">
                  <c:v>263</c:v>
                </c:pt>
                <c:pt idx="263">
                  <c:v>264</c:v>
                </c:pt>
                <c:pt idx="264">
                  <c:v>265</c:v>
                </c:pt>
                <c:pt idx="265">
                  <c:v>266</c:v>
                </c:pt>
                <c:pt idx="266">
                  <c:v>267</c:v>
                </c:pt>
                <c:pt idx="267">
                  <c:v>268</c:v>
                </c:pt>
                <c:pt idx="268">
                  <c:v>269</c:v>
                </c:pt>
                <c:pt idx="269">
                  <c:v>270</c:v>
                </c:pt>
                <c:pt idx="270">
                  <c:v>271</c:v>
                </c:pt>
                <c:pt idx="271">
                  <c:v>272</c:v>
                </c:pt>
                <c:pt idx="272">
                  <c:v>273</c:v>
                </c:pt>
                <c:pt idx="273">
                  <c:v>274</c:v>
                </c:pt>
                <c:pt idx="274">
                  <c:v>275</c:v>
                </c:pt>
                <c:pt idx="275">
                  <c:v>276</c:v>
                </c:pt>
                <c:pt idx="276">
                  <c:v>277</c:v>
                </c:pt>
                <c:pt idx="277">
                  <c:v>278</c:v>
                </c:pt>
                <c:pt idx="278">
                  <c:v>279</c:v>
                </c:pt>
                <c:pt idx="279">
                  <c:v>280</c:v>
                </c:pt>
                <c:pt idx="280">
                  <c:v>281</c:v>
                </c:pt>
                <c:pt idx="281">
                  <c:v>282</c:v>
                </c:pt>
                <c:pt idx="282">
                  <c:v>283</c:v>
                </c:pt>
                <c:pt idx="283">
                  <c:v>284</c:v>
                </c:pt>
                <c:pt idx="284">
                  <c:v>285</c:v>
                </c:pt>
                <c:pt idx="285">
                  <c:v>286</c:v>
                </c:pt>
                <c:pt idx="286">
                  <c:v>287</c:v>
                </c:pt>
                <c:pt idx="287">
                  <c:v>288</c:v>
                </c:pt>
                <c:pt idx="288">
                  <c:v>289</c:v>
                </c:pt>
                <c:pt idx="289">
                  <c:v>290</c:v>
                </c:pt>
                <c:pt idx="290">
                  <c:v>291</c:v>
                </c:pt>
                <c:pt idx="291">
                  <c:v>292</c:v>
                </c:pt>
                <c:pt idx="292">
                  <c:v>293</c:v>
                </c:pt>
                <c:pt idx="293">
                  <c:v>294</c:v>
                </c:pt>
                <c:pt idx="294">
                  <c:v>295</c:v>
                </c:pt>
                <c:pt idx="295">
                  <c:v>296</c:v>
                </c:pt>
                <c:pt idx="296">
                  <c:v>297</c:v>
                </c:pt>
                <c:pt idx="297">
                  <c:v>298</c:v>
                </c:pt>
                <c:pt idx="298">
                  <c:v>299</c:v>
                </c:pt>
                <c:pt idx="299">
                  <c:v>300</c:v>
                </c:pt>
                <c:pt idx="300">
                  <c:v>301</c:v>
                </c:pt>
                <c:pt idx="301">
                  <c:v>302</c:v>
                </c:pt>
                <c:pt idx="302">
                  <c:v>303</c:v>
                </c:pt>
                <c:pt idx="303">
                  <c:v>304</c:v>
                </c:pt>
                <c:pt idx="304">
                  <c:v>305</c:v>
                </c:pt>
                <c:pt idx="305">
                  <c:v>306</c:v>
                </c:pt>
                <c:pt idx="306">
                  <c:v>307</c:v>
                </c:pt>
                <c:pt idx="307">
                  <c:v>308</c:v>
                </c:pt>
                <c:pt idx="308">
                  <c:v>309</c:v>
                </c:pt>
                <c:pt idx="309">
                  <c:v>310</c:v>
                </c:pt>
                <c:pt idx="310">
                  <c:v>311</c:v>
                </c:pt>
                <c:pt idx="311">
                  <c:v>312</c:v>
                </c:pt>
                <c:pt idx="312">
                  <c:v>313</c:v>
                </c:pt>
                <c:pt idx="313">
                  <c:v>314</c:v>
                </c:pt>
                <c:pt idx="314">
                  <c:v>315</c:v>
                </c:pt>
                <c:pt idx="315">
                  <c:v>316</c:v>
                </c:pt>
                <c:pt idx="316">
                  <c:v>317</c:v>
                </c:pt>
                <c:pt idx="317">
                  <c:v>318</c:v>
                </c:pt>
                <c:pt idx="318">
                  <c:v>319</c:v>
                </c:pt>
                <c:pt idx="319">
                  <c:v>320</c:v>
                </c:pt>
                <c:pt idx="320">
                  <c:v>321</c:v>
                </c:pt>
                <c:pt idx="321">
                  <c:v>322</c:v>
                </c:pt>
                <c:pt idx="322">
                  <c:v>323</c:v>
                </c:pt>
                <c:pt idx="323">
                  <c:v>324</c:v>
                </c:pt>
                <c:pt idx="324">
                  <c:v>325</c:v>
                </c:pt>
                <c:pt idx="325">
                  <c:v>326</c:v>
                </c:pt>
                <c:pt idx="326">
                  <c:v>327</c:v>
                </c:pt>
                <c:pt idx="327">
                  <c:v>328</c:v>
                </c:pt>
                <c:pt idx="328">
                  <c:v>329</c:v>
                </c:pt>
                <c:pt idx="329">
                  <c:v>330</c:v>
                </c:pt>
                <c:pt idx="330">
                  <c:v>331</c:v>
                </c:pt>
                <c:pt idx="331">
                  <c:v>332</c:v>
                </c:pt>
                <c:pt idx="332">
                  <c:v>333</c:v>
                </c:pt>
                <c:pt idx="333">
                  <c:v>334</c:v>
                </c:pt>
                <c:pt idx="334">
                  <c:v>335</c:v>
                </c:pt>
                <c:pt idx="335">
                  <c:v>336</c:v>
                </c:pt>
                <c:pt idx="336">
                  <c:v>337</c:v>
                </c:pt>
                <c:pt idx="337">
                  <c:v>338</c:v>
                </c:pt>
                <c:pt idx="338">
                  <c:v>339</c:v>
                </c:pt>
                <c:pt idx="339">
                  <c:v>340</c:v>
                </c:pt>
                <c:pt idx="340">
                  <c:v>341</c:v>
                </c:pt>
                <c:pt idx="341">
                  <c:v>342</c:v>
                </c:pt>
                <c:pt idx="342">
                  <c:v>343</c:v>
                </c:pt>
                <c:pt idx="343">
                  <c:v>344</c:v>
                </c:pt>
                <c:pt idx="344">
                  <c:v>345</c:v>
                </c:pt>
                <c:pt idx="345">
                  <c:v>346</c:v>
                </c:pt>
                <c:pt idx="346">
                  <c:v>347</c:v>
                </c:pt>
                <c:pt idx="347">
                  <c:v>348</c:v>
                </c:pt>
                <c:pt idx="348">
                  <c:v>349</c:v>
                </c:pt>
                <c:pt idx="349">
                  <c:v>350</c:v>
                </c:pt>
                <c:pt idx="350">
                  <c:v>351</c:v>
                </c:pt>
                <c:pt idx="351">
                  <c:v>352</c:v>
                </c:pt>
                <c:pt idx="352">
                  <c:v>353</c:v>
                </c:pt>
                <c:pt idx="353">
                  <c:v>354</c:v>
                </c:pt>
                <c:pt idx="354">
                  <c:v>355</c:v>
                </c:pt>
                <c:pt idx="355">
                  <c:v>356</c:v>
                </c:pt>
                <c:pt idx="356">
                  <c:v>357</c:v>
                </c:pt>
                <c:pt idx="357">
                  <c:v>358</c:v>
                </c:pt>
                <c:pt idx="358">
                  <c:v>359</c:v>
                </c:pt>
                <c:pt idx="359">
                  <c:v>360</c:v>
                </c:pt>
                <c:pt idx="360">
                  <c:v>361</c:v>
                </c:pt>
                <c:pt idx="361">
                  <c:v>362</c:v>
                </c:pt>
                <c:pt idx="362">
                  <c:v>363</c:v>
                </c:pt>
                <c:pt idx="363">
                  <c:v>364</c:v>
                </c:pt>
                <c:pt idx="364">
                  <c:v>365</c:v>
                </c:pt>
                <c:pt idx="365">
                  <c:v>366</c:v>
                </c:pt>
                <c:pt idx="366">
                  <c:v>367</c:v>
                </c:pt>
                <c:pt idx="367">
                  <c:v>368</c:v>
                </c:pt>
                <c:pt idx="368">
                  <c:v>369</c:v>
                </c:pt>
                <c:pt idx="369">
                  <c:v>370</c:v>
                </c:pt>
                <c:pt idx="370">
                  <c:v>371</c:v>
                </c:pt>
                <c:pt idx="371">
                  <c:v>372</c:v>
                </c:pt>
                <c:pt idx="372">
                  <c:v>373</c:v>
                </c:pt>
                <c:pt idx="373">
                  <c:v>374</c:v>
                </c:pt>
                <c:pt idx="374">
                  <c:v>375</c:v>
                </c:pt>
                <c:pt idx="375">
                  <c:v>376</c:v>
                </c:pt>
                <c:pt idx="376">
                  <c:v>377</c:v>
                </c:pt>
                <c:pt idx="377">
                  <c:v>378</c:v>
                </c:pt>
                <c:pt idx="378">
                  <c:v>379</c:v>
                </c:pt>
                <c:pt idx="379">
                  <c:v>380</c:v>
                </c:pt>
                <c:pt idx="380">
                  <c:v>381</c:v>
                </c:pt>
                <c:pt idx="381">
                  <c:v>382</c:v>
                </c:pt>
                <c:pt idx="382">
                  <c:v>383</c:v>
                </c:pt>
                <c:pt idx="383">
                  <c:v>384</c:v>
                </c:pt>
                <c:pt idx="384">
                  <c:v>385</c:v>
                </c:pt>
                <c:pt idx="385">
                  <c:v>386</c:v>
                </c:pt>
                <c:pt idx="386">
                  <c:v>387</c:v>
                </c:pt>
                <c:pt idx="387">
                  <c:v>388</c:v>
                </c:pt>
                <c:pt idx="388">
                  <c:v>389</c:v>
                </c:pt>
                <c:pt idx="389">
                  <c:v>390</c:v>
                </c:pt>
                <c:pt idx="390">
                  <c:v>391</c:v>
                </c:pt>
                <c:pt idx="391">
                  <c:v>392</c:v>
                </c:pt>
                <c:pt idx="392">
                  <c:v>393</c:v>
                </c:pt>
                <c:pt idx="393">
                  <c:v>394</c:v>
                </c:pt>
                <c:pt idx="394">
                  <c:v>395</c:v>
                </c:pt>
                <c:pt idx="395">
                  <c:v>396</c:v>
                </c:pt>
                <c:pt idx="396">
                  <c:v>397</c:v>
                </c:pt>
                <c:pt idx="397">
                  <c:v>398</c:v>
                </c:pt>
                <c:pt idx="398">
                  <c:v>399</c:v>
                </c:pt>
                <c:pt idx="399">
                  <c:v>400</c:v>
                </c:pt>
                <c:pt idx="400">
                  <c:v>401</c:v>
                </c:pt>
                <c:pt idx="401">
                  <c:v>402</c:v>
                </c:pt>
                <c:pt idx="402">
                  <c:v>403</c:v>
                </c:pt>
                <c:pt idx="403">
                  <c:v>404</c:v>
                </c:pt>
                <c:pt idx="404">
                  <c:v>405</c:v>
                </c:pt>
                <c:pt idx="405">
                  <c:v>406</c:v>
                </c:pt>
                <c:pt idx="406">
                  <c:v>407</c:v>
                </c:pt>
                <c:pt idx="407">
                  <c:v>408</c:v>
                </c:pt>
                <c:pt idx="408">
                  <c:v>409</c:v>
                </c:pt>
                <c:pt idx="409">
                  <c:v>410</c:v>
                </c:pt>
                <c:pt idx="410">
                  <c:v>411</c:v>
                </c:pt>
                <c:pt idx="411">
                  <c:v>412</c:v>
                </c:pt>
                <c:pt idx="412">
                  <c:v>413</c:v>
                </c:pt>
                <c:pt idx="413">
                  <c:v>414</c:v>
                </c:pt>
                <c:pt idx="414">
                  <c:v>415</c:v>
                </c:pt>
                <c:pt idx="415">
                  <c:v>416</c:v>
                </c:pt>
                <c:pt idx="416">
                  <c:v>417</c:v>
                </c:pt>
                <c:pt idx="417">
                  <c:v>418</c:v>
                </c:pt>
                <c:pt idx="418">
                  <c:v>419</c:v>
                </c:pt>
                <c:pt idx="419">
                  <c:v>420</c:v>
                </c:pt>
                <c:pt idx="420">
                  <c:v>421</c:v>
                </c:pt>
                <c:pt idx="421">
                  <c:v>422</c:v>
                </c:pt>
                <c:pt idx="422">
                  <c:v>423</c:v>
                </c:pt>
                <c:pt idx="423">
                  <c:v>424</c:v>
                </c:pt>
                <c:pt idx="424">
                  <c:v>425</c:v>
                </c:pt>
                <c:pt idx="425">
                  <c:v>426</c:v>
                </c:pt>
                <c:pt idx="426">
                  <c:v>427</c:v>
                </c:pt>
                <c:pt idx="427">
                  <c:v>428</c:v>
                </c:pt>
                <c:pt idx="428">
                  <c:v>429</c:v>
                </c:pt>
                <c:pt idx="429">
                  <c:v>430</c:v>
                </c:pt>
                <c:pt idx="430">
                  <c:v>431</c:v>
                </c:pt>
                <c:pt idx="431">
                  <c:v>432</c:v>
                </c:pt>
                <c:pt idx="432">
                  <c:v>433</c:v>
                </c:pt>
                <c:pt idx="433">
                  <c:v>434</c:v>
                </c:pt>
                <c:pt idx="434">
                  <c:v>435</c:v>
                </c:pt>
                <c:pt idx="435">
                  <c:v>436</c:v>
                </c:pt>
                <c:pt idx="436">
                  <c:v>437</c:v>
                </c:pt>
                <c:pt idx="437">
                  <c:v>438</c:v>
                </c:pt>
                <c:pt idx="438">
                  <c:v>439</c:v>
                </c:pt>
                <c:pt idx="439">
                  <c:v>440</c:v>
                </c:pt>
                <c:pt idx="440">
                  <c:v>441</c:v>
                </c:pt>
                <c:pt idx="441">
                  <c:v>442</c:v>
                </c:pt>
                <c:pt idx="442">
                  <c:v>443</c:v>
                </c:pt>
                <c:pt idx="443">
                  <c:v>444</c:v>
                </c:pt>
                <c:pt idx="444">
                  <c:v>445</c:v>
                </c:pt>
                <c:pt idx="445">
                  <c:v>446</c:v>
                </c:pt>
                <c:pt idx="446">
                  <c:v>447</c:v>
                </c:pt>
                <c:pt idx="447">
                  <c:v>448</c:v>
                </c:pt>
                <c:pt idx="448">
                  <c:v>449</c:v>
                </c:pt>
                <c:pt idx="449">
                  <c:v>450</c:v>
                </c:pt>
                <c:pt idx="450">
                  <c:v>451</c:v>
                </c:pt>
                <c:pt idx="451">
                  <c:v>452</c:v>
                </c:pt>
                <c:pt idx="452">
                  <c:v>453</c:v>
                </c:pt>
                <c:pt idx="453">
                  <c:v>454</c:v>
                </c:pt>
                <c:pt idx="454">
                  <c:v>455</c:v>
                </c:pt>
                <c:pt idx="455">
                  <c:v>456</c:v>
                </c:pt>
                <c:pt idx="456">
                  <c:v>457</c:v>
                </c:pt>
                <c:pt idx="457">
                  <c:v>458</c:v>
                </c:pt>
                <c:pt idx="458">
                  <c:v>459</c:v>
                </c:pt>
                <c:pt idx="459">
                  <c:v>460</c:v>
                </c:pt>
                <c:pt idx="460">
                  <c:v>461</c:v>
                </c:pt>
                <c:pt idx="461">
                  <c:v>462</c:v>
                </c:pt>
                <c:pt idx="462">
                  <c:v>463</c:v>
                </c:pt>
                <c:pt idx="463">
                  <c:v>464</c:v>
                </c:pt>
                <c:pt idx="464">
                  <c:v>465</c:v>
                </c:pt>
                <c:pt idx="465">
                  <c:v>466</c:v>
                </c:pt>
                <c:pt idx="466">
                  <c:v>467</c:v>
                </c:pt>
                <c:pt idx="467">
                  <c:v>468</c:v>
                </c:pt>
                <c:pt idx="468">
                  <c:v>469</c:v>
                </c:pt>
                <c:pt idx="469">
                  <c:v>470</c:v>
                </c:pt>
                <c:pt idx="470">
                  <c:v>471</c:v>
                </c:pt>
                <c:pt idx="471">
                  <c:v>472</c:v>
                </c:pt>
                <c:pt idx="472">
                  <c:v>473</c:v>
                </c:pt>
                <c:pt idx="473">
                  <c:v>474</c:v>
                </c:pt>
                <c:pt idx="474">
                  <c:v>475</c:v>
                </c:pt>
                <c:pt idx="475">
                  <c:v>476</c:v>
                </c:pt>
                <c:pt idx="476">
                  <c:v>477</c:v>
                </c:pt>
                <c:pt idx="477">
                  <c:v>478</c:v>
                </c:pt>
                <c:pt idx="478">
                  <c:v>479</c:v>
                </c:pt>
                <c:pt idx="479">
                  <c:v>480</c:v>
                </c:pt>
                <c:pt idx="480">
                  <c:v>481</c:v>
                </c:pt>
                <c:pt idx="481">
                  <c:v>482</c:v>
                </c:pt>
                <c:pt idx="482">
                  <c:v>483</c:v>
                </c:pt>
                <c:pt idx="483">
                  <c:v>484</c:v>
                </c:pt>
                <c:pt idx="484">
                  <c:v>485</c:v>
                </c:pt>
                <c:pt idx="485">
                  <c:v>486</c:v>
                </c:pt>
                <c:pt idx="486">
                  <c:v>487</c:v>
                </c:pt>
                <c:pt idx="487">
                  <c:v>488</c:v>
                </c:pt>
                <c:pt idx="488">
                  <c:v>489</c:v>
                </c:pt>
                <c:pt idx="489">
                  <c:v>490</c:v>
                </c:pt>
                <c:pt idx="490">
                  <c:v>491</c:v>
                </c:pt>
                <c:pt idx="491">
                  <c:v>492</c:v>
                </c:pt>
                <c:pt idx="492">
                  <c:v>493</c:v>
                </c:pt>
                <c:pt idx="493">
                  <c:v>494</c:v>
                </c:pt>
                <c:pt idx="494">
                  <c:v>495</c:v>
                </c:pt>
                <c:pt idx="495">
                  <c:v>496</c:v>
                </c:pt>
                <c:pt idx="496">
                  <c:v>497</c:v>
                </c:pt>
                <c:pt idx="497">
                  <c:v>498</c:v>
                </c:pt>
                <c:pt idx="498">
                  <c:v>499</c:v>
                </c:pt>
                <c:pt idx="499">
                  <c:v>500</c:v>
                </c:pt>
                <c:pt idx="500">
                  <c:v>501</c:v>
                </c:pt>
                <c:pt idx="501">
                  <c:v>502</c:v>
                </c:pt>
                <c:pt idx="502">
                  <c:v>503</c:v>
                </c:pt>
                <c:pt idx="503">
                  <c:v>504</c:v>
                </c:pt>
                <c:pt idx="504">
                  <c:v>505</c:v>
                </c:pt>
                <c:pt idx="505">
                  <c:v>506</c:v>
                </c:pt>
                <c:pt idx="506">
                  <c:v>507</c:v>
                </c:pt>
                <c:pt idx="507">
                  <c:v>508</c:v>
                </c:pt>
                <c:pt idx="508">
                  <c:v>509</c:v>
                </c:pt>
                <c:pt idx="509">
                  <c:v>510</c:v>
                </c:pt>
                <c:pt idx="510">
                  <c:v>511</c:v>
                </c:pt>
                <c:pt idx="511">
                  <c:v>512</c:v>
                </c:pt>
                <c:pt idx="512">
                  <c:v>513</c:v>
                </c:pt>
                <c:pt idx="513">
                  <c:v>514</c:v>
                </c:pt>
                <c:pt idx="514">
                  <c:v>515</c:v>
                </c:pt>
                <c:pt idx="515">
                  <c:v>516</c:v>
                </c:pt>
                <c:pt idx="516">
                  <c:v>517</c:v>
                </c:pt>
                <c:pt idx="517">
                  <c:v>518</c:v>
                </c:pt>
                <c:pt idx="518">
                  <c:v>519</c:v>
                </c:pt>
                <c:pt idx="519">
                  <c:v>520</c:v>
                </c:pt>
                <c:pt idx="520">
                  <c:v>521</c:v>
                </c:pt>
                <c:pt idx="521">
                  <c:v>522</c:v>
                </c:pt>
                <c:pt idx="522">
                  <c:v>523</c:v>
                </c:pt>
                <c:pt idx="523">
                  <c:v>524</c:v>
                </c:pt>
                <c:pt idx="524">
                  <c:v>525</c:v>
                </c:pt>
                <c:pt idx="525">
                  <c:v>526</c:v>
                </c:pt>
                <c:pt idx="526">
                  <c:v>527</c:v>
                </c:pt>
                <c:pt idx="527">
                  <c:v>528</c:v>
                </c:pt>
                <c:pt idx="528">
                  <c:v>529</c:v>
                </c:pt>
                <c:pt idx="529">
                  <c:v>530</c:v>
                </c:pt>
                <c:pt idx="530">
                  <c:v>531</c:v>
                </c:pt>
                <c:pt idx="531">
                  <c:v>532</c:v>
                </c:pt>
                <c:pt idx="532">
                  <c:v>533</c:v>
                </c:pt>
                <c:pt idx="533">
                  <c:v>534</c:v>
                </c:pt>
                <c:pt idx="534">
                  <c:v>535</c:v>
                </c:pt>
                <c:pt idx="535">
                  <c:v>536</c:v>
                </c:pt>
                <c:pt idx="536">
                  <c:v>537</c:v>
                </c:pt>
                <c:pt idx="537">
                  <c:v>538</c:v>
                </c:pt>
                <c:pt idx="538">
                  <c:v>539</c:v>
                </c:pt>
                <c:pt idx="539">
                  <c:v>540</c:v>
                </c:pt>
                <c:pt idx="540">
                  <c:v>541</c:v>
                </c:pt>
                <c:pt idx="541">
                  <c:v>542</c:v>
                </c:pt>
                <c:pt idx="542">
                  <c:v>543</c:v>
                </c:pt>
                <c:pt idx="543">
                  <c:v>544</c:v>
                </c:pt>
                <c:pt idx="544">
                  <c:v>545</c:v>
                </c:pt>
                <c:pt idx="545">
                  <c:v>546</c:v>
                </c:pt>
                <c:pt idx="546">
                  <c:v>547</c:v>
                </c:pt>
                <c:pt idx="547">
                  <c:v>548</c:v>
                </c:pt>
                <c:pt idx="548">
                  <c:v>549</c:v>
                </c:pt>
                <c:pt idx="549">
                  <c:v>550</c:v>
                </c:pt>
                <c:pt idx="550">
                  <c:v>551</c:v>
                </c:pt>
                <c:pt idx="551">
                  <c:v>552</c:v>
                </c:pt>
                <c:pt idx="552">
                  <c:v>553</c:v>
                </c:pt>
                <c:pt idx="553">
                  <c:v>554</c:v>
                </c:pt>
                <c:pt idx="554">
                  <c:v>555</c:v>
                </c:pt>
                <c:pt idx="555">
                  <c:v>556</c:v>
                </c:pt>
                <c:pt idx="556">
                  <c:v>557</c:v>
                </c:pt>
                <c:pt idx="557">
                  <c:v>558</c:v>
                </c:pt>
                <c:pt idx="558">
                  <c:v>559</c:v>
                </c:pt>
                <c:pt idx="559">
                  <c:v>560</c:v>
                </c:pt>
                <c:pt idx="560">
                  <c:v>561</c:v>
                </c:pt>
                <c:pt idx="561">
                  <c:v>562</c:v>
                </c:pt>
                <c:pt idx="562">
                  <c:v>563</c:v>
                </c:pt>
                <c:pt idx="563">
                  <c:v>564</c:v>
                </c:pt>
                <c:pt idx="564">
                  <c:v>565</c:v>
                </c:pt>
                <c:pt idx="565">
                  <c:v>566</c:v>
                </c:pt>
                <c:pt idx="566">
                  <c:v>567</c:v>
                </c:pt>
                <c:pt idx="567">
                  <c:v>568</c:v>
                </c:pt>
                <c:pt idx="568">
                  <c:v>569</c:v>
                </c:pt>
                <c:pt idx="569">
                  <c:v>570</c:v>
                </c:pt>
                <c:pt idx="570">
                  <c:v>571</c:v>
                </c:pt>
                <c:pt idx="571">
                  <c:v>572</c:v>
                </c:pt>
                <c:pt idx="572">
                  <c:v>573</c:v>
                </c:pt>
                <c:pt idx="573">
                  <c:v>574</c:v>
                </c:pt>
                <c:pt idx="574">
                  <c:v>575</c:v>
                </c:pt>
                <c:pt idx="575">
                  <c:v>576</c:v>
                </c:pt>
                <c:pt idx="576">
                  <c:v>577</c:v>
                </c:pt>
                <c:pt idx="577">
                  <c:v>578</c:v>
                </c:pt>
                <c:pt idx="578">
                  <c:v>579</c:v>
                </c:pt>
                <c:pt idx="579">
                  <c:v>580</c:v>
                </c:pt>
                <c:pt idx="580">
                  <c:v>581</c:v>
                </c:pt>
                <c:pt idx="581">
                  <c:v>582</c:v>
                </c:pt>
                <c:pt idx="582">
                  <c:v>583</c:v>
                </c:pt>
                <c:pt idx="583">
                  <c:v>584</c:v>
                </c:pt>
                <c:pt idx="584">
                  <c:v>585</c:v>
                </c:pt>
                <c:pt idx="585">
                  <c:v>586</c:v>
                </c:pt>
                <c:pt idx="586">
                  <c:v>587</c:v>
                </c:pt>
                <c:pt idx="587">
                  <c:v>588</c:v>
                </c:pt>
                <c:pt idx="588">
                  <c:v>589</c:v>
                </c:pt>
                <c:pt idx="589">
                  <c:v>590</c:v>
                </c:pt>
                <c:pt idx="590">
                  <c:v>591</c:v>
                </c:pt>
                <c:pt idx="591">
                  <c:v>592</c:v>
                </c:pt>
                <c:pt idx="592">
                  <c:v>593</c:v>
                </c:pt>
                <c:pt idx="593">
                  <c:v>594</c:v>
                </c:pt>
                <c:pt idx="594">
                  <c:v>595</c:v>
                </c:pt>
                <c:pt idx="595">
                  <c:v>596</c:v>
                </c:pt>
                <c:pt idx="596">
                  <c:v>597</c:v>
                </c:pt>
                <c:pt idx="597">
                  <c:v>598</c:v>
                </c:pt>
                <c:pt idx="598">
                  <c:v>599</c:v>
                </c:pt>
                <c:pt idx="599">
                  <c:v>600</c:v>
                </c:pt>
                <c:pt idx="600">
                  <c:v>601</c:v>
                </c:pt>
                <c:pt idx="601">
                  <c:v>602</c:v>
                </c:pt>
                <c:pt idx="602">
                  <c:v>603</c:v>
                </c:pt>
                <c:pt idx="603">
                  <c:v>604</c:v>
                </c:pt>
                <c:pt idx="604">
                  <c:v>605</c:v>
                </c:pt>
                <c:pt idx="605">
                  <c:v>606</c:v>
                </c:pt>
                <c:pt idx="606">
                  <c:v>607</c:v>
                </c:pt>
                <c:pt idx="607">
                  <c:v>608</c:v>
                </c:pt>
                <c:pt idx="608">
                  <c:v>609</c:v>
                </c:pt>
                <c:pt idx="609">
                  <c:v>610</c:v>
                </c:pt>
                <c:pt idx="610">
                  <c:v>611</c:v>
                </c:pt>
                <c:pt idx="611">
                  <c:v>612</c:v>
                </c:pt>
                <c:pt idx="612">
                  <c:v>613</c:v>
                </c:pt>
                <c:pt idx="613">
                  <c:v>614</c:v>
                </c:pt>
                <c:pt idx="614">
                  <c:v>615</c:v>
                </c:pt>
                <c:pt idx="615">
                  <c:v>616</c:v>
                </c:pt>
                <c:pt idx="616">
                  <c:v>617</c:v>
                </c:pt>
                <c:pt idx="617">
                  <c:v>618</c:v>
                </c:pt>
                <c:pt idx="618">
                  <c:v>619</c:v>
                </c:pt>
                <c:pt idx="619">
                  <c:v>620</c:v>
                </c:pt>
                <c:pt idx="620">
                  <c:v>621</c:v>
                </c:pt>
                <c:pt idx="621">
                  <c:v>622</c:v>
                </c:pt>
                <c:pt idx="622">
                  <c:v>623</c:v>
                </c:pt>
                <c:pt idx="623">
                  <c:v>624</c:v>
                </c:pt>
                <c:pt idx="624">
                  <c:v>625</c:v>
                </c:pt>
                <c:pt idx="625">
                  <c:v>626</c:v>
                </c:pt>
                <c:pt idx="626">
                  <c:v>627</c:v>
                </c:pt>
                <c:pt idx="627">
                  <c:v>628</c:v>
                </c:pt>
                <c:pt idx="628">
                  <c:v>629</c:v>
                </c:pt>
                <c:pt idx="629">
                  <c:v>630</c:v>
                </c:pt>
                <c:pt idx="630">
                  <c:v>631</c:v>
                </c:pt>
                <c:pt idx="631">
                  <c:v>632</c:v>
                </c:pt>
                <c:pt idx="632">
                  <c:v>633</c:v>
                </c:pt>
                <c:pt idx="633">
                  <c:v>634</c:v>
                </c:pt>
                <c:pt idx="634">
                  <c:v>635</c:v>
                </c:pt>
                <c:pt idx="635">
                  <c:v>636</c:v>
                </c:pt>
                <c:pt idx="636">
                  <c:v>637</c:v>
                </c:pt>
                <c:pt idx="637">
                  <c:v>638</c:v>
                </c:pt>
                <c:pt idx="638">
                  <c:v>639</c:v>
                </c:pt>
                <c:pt idx="639">
                  <c:v>640</c:v>
                </c:pt>
                <c:pt idx="640">
                  <c:v>641</c:v>
                </c:pt>
                <c:pt idx="641">
                  <c:v>642</c:v>
                </c:pt>
                <c:pt idx="642">
                  <c:v>643</c:v>
                </c:pt>
                <c:pt idx="643">
                  <c:v>644</c:v>
                </c:pt>
                <c:pt idx="644">
                  <c:v>645</c:v>
                </c:pt>
                <c:pt idx="645">
                  <c:v>646</c:v>
                </c:pt>
                <c:pt idx="646">
                  <c:v>647</c:v>
                </c:pt>
                <c:pt idx="647">
                  <c:v>648</c:v>
                </c:pt>
                <c:pt idx="648">
                  <c:v>649</c:v>
                </c:pt>
                <c:pt idx="649">
                  <c:v>650</c:v>
                </c:pt>
                <c:pt idx="650">
                  <c:v>651</c:v>
                </c:pt>
                <c:pt idx="651">
                  <c:v>652</c:v>
                </c:pt>
                <c:pt idx="652">
                  <c:v>653</c:v>
                </c:pt>
                <c:pt idx="653">
                  <c:v>654</c:v>
                </c:pt>
                <c:pt idx="654">
                  <c:v>655</c:v>
                </c:pt>
                <c:pt idx="655">
                  <c:v>656</c:v>
                </c:pt>
                <c:pt idx="656">
                  <c:v>657</c:v>
                </c:pt>
                <c:pt idx="657">
                  <c:v>658</c:v>
                </c:pt>
                <c:pt idx="658">
                  <c:v>659</c:v>
                </c:pt>
                <c:pt idx="659">
                  <c:v>660</c:v>
                </c:pt>
                <c:pt idx="660">
                  <c:v>661</c:v>
                </c:pt>
                <c:pt idx="661">
                  <c:v>662</c:v>
                </c:pt>
                <c:pt idx="662">
                  <c:v>663</c:v>
                </c:pt>
                <c:pt idx="663">
                  <c:v>664</c:v>
                </c:pt>
                <c:pt idx="664">
                  <c:v>665</c:v>
                </c:pt>
                <c:pt idx="665">
                  <c:v>666</c:v>
                </c:pt>
                <c:pt idx="666">
                  <c:v>667</c:v>
                </c:pt>
                <c:pt idx="667">
                  <c:v>668</c:v>
                </c:pt>
                <c:pt idx="668">
                  <c:v>669</c:v>
                </c:pt>
                <c:pt idx="669">
                  <c:v>670</c:v>
                </c:pt>
                <c:pt idx="670">
                  <c:v>671</c:v>
                </c:pt>
                <c:pt idx="671">
                  <c:v>672</c:v>
                </c:pt>
                <c:pt idx="672">
                  <c:v>673</c:v>
                </c:pt>
                <c:pt idx="673">
                  <c:v>674</c:v>
                </c:pt>
                <c:pt idx="674">
                  <c:v>675</c:v>
                </c:pt>
                <c:pt idx="675">
                  <c:v>676</c:v>
                </c:pt>
                <c:pt idx="676">
                  <c:v>677</c:v>
                </c:pt>
                <c:pt idx="677">
                  <c:v>678</c:v>
                </c:pt>
                <c:pt idx="678">
                  <c:v>679</c:v>
                </c:pt>
                <c:pt idx="679">
                  <c:v>680</c:v>
                </c:pt>
                <c:pt idx="680">
                  <c:v>681</c:v>
                </c:pt>
                <c:pt idx="681">
                  <c:v>682</c:v>
                </c:pt>
                <c:pt idx="682">
                  <c:v>683</c:v>
                </c:pt>
                <c:pt idx="683">
                  <c:v>684</c:v>
                </c:pt>
                <c:pt idx="684">
                  <c:v>685</c:v>
                </c:pt>
                <c:pt idx="685">
                  <c:v>686</c:v>
                </c:pt>
                <c:pt idx="686">
                  <c:v>687</c:v>
                </c:pt>
                <c:pt idx="687">
                  <c:v>688</c:v>
                </c:pt>
                <c:pt idx="688">
                  <c:v>689</c:v>
                </c:pt>
                <c:pt idx="689">
                  <c:v>690</c:v>
                </c:pt>
                <c:pt idx="690">
                  <c:v>691</c:v>
                </c:pt>
                <c:pt idx="691">
                  <c:v>692</c:v>
                </c:pt>
                <c:pt idx="692">
                  <c:v>693</c:v>
                </c:pt>
                <c:pt idx="693">
                  <c:v>694</c:v>
                </c:pt>
                <c:pt idx="694">
                  <c:v>695</c:v>
                </c:pt>
                <c:pt idx="695">
                  <c:v>696</c:v>
                </c:pt>
                <c:pt idx="696">
                  <c:v>697</c:v>
                </c:pt>
                <c:pt idx="697">
                  <c:v>698</c:v>
                </c:pt>
                <c:pt idx="698">
                  <c:v>699</c:v>
                </c:pt>
                <c:pt idx="699">
                  <c:v>700</c:v>
                </c:pt>
                <c:pt idx="700">
                  <c:v>701</c:v>
                </c:pt>
                <c:pt idx="701">
                  <c:v>702</c:v>
                </c:pt>
                <c:pt idx="702">
                  <c:v>703</c:v>
                </c:pt>
                <c:pt idx="703">
                  <c:v>704</c:v>
                </c:pt>
                <c:pt idx="704">
                  <c:v>705</c:v>
                </c:pt>
                <c:pt idx="705">
                  <c:v>706</c:v>
                </c:pt>
                <c:pt idx="706">
                  <c:v>707</c:v>
                </c:pt>
                <c:pt idx="707">
                  <c:v>708</c:v>
                </c:pt>
                <c:pt idx="708">
                  <c:v>709</c:v>
                </c:pt>
                <c:pt idx="709">
                  <c:v>710</c:v>
                </c:pt>
                <c:pt idx="710">
                  <c:v>711</c:v>
                </c:pt>
                <c:pt idx="711">
                  <c:v>712</c:v>
                </c:pt>
                <c:pt idx="712">
                  <c:v>713</c:v>
                </c:pt>
                <c:pt idx="713">
                  <c:v>714</c:v>
                </c:pt>
                <c:pt idx="714">
                  <c:v>715</c:v>
                </c:pt>
                <c:pt idx="715">
                  <c:v>716</c:v>
                </c:pt>
                <c:pt idx="716">
                  <c:v>717</c:v>
                </c:pt>
                <c:pt idx="717">
                  <c:v>718</c:v>
                </c:pt>
                <c:pt idx="718">
                  <c:v>719</c:v>
                </c:pt>
                <c:pt idx="719">
                  <c:v>720</c:v>
                </c:pt>
                <c:pt idx="720">
                  <c:v>721</c:v>
                </c:pt>
                <c:pt idx="721">
                  <c:v>722</c:v>
                </c:pt>
                <c:pt idx="722">
                  <c:v>723</c:v>
                </c:pt>
                <c:pt idx="723">
                  <c:v>724</c:v>
                </c:pt>
                <c:pt idx="724">
                  <c:v>725</c:v>
                </c:pt>
                <c:pt idx="725">
                  <c:v>726</c:v>
                </c:pt>
                <c:pt idx="726">
                  <c:v>727</c:v>
                </c:pt>
                <c:pt idx="727">
                  <c:v>728</c:v>
                </c:pt>
                <c:pt idx="728">
                  <c:v>729</c:v>
                </c:pt>
                <c:pt idx="729">
                  <c:v>730</c:v>
                </c:pt>
                <c:pt idx="730">
                  <c:v>731</c:v>
                </c:pt>
                <c:pt idx="731">
                  <c:v>732</c:v>
                </c:pt>
                <c:pt idx="732">
                  <c:v>733</c:v>
                </c:pt>
                <c:pt idx="733">
                  <c:v>734</c:v>
                </c:pt>
                <c:pt idx="734">
                  <c:v>735</c:v>
                </c:pt>
                <c:pt idx="735">
                  <c:v>736</c:v>
                </c:pt>
                <c:pt idx="736">
                  <c:v>737</c:v>
                </c:pt>
                <c:pt idx="737">
                  <c:v>738</c:v>
                </c:pt>
                <c:pt idx="738">
                  <c:v>739</c:v>
                </c:pt>
                <c:pt idx="739">
                  <c:v>740</c:v>
                </c:pt>
                <c:pt idx="740">
                  <c:v>741</c:v>
                </c:pt>
                <c:pt idx="741">
                  <c:v>742</c:v>
                </c:pt>
                <c:pt idx="742">
                  <c:v>743</c:v>
                </c:pt>
                <c:pt idx="743">
                  <c:v>744</c:v>
                </c:pt>
                <c:pt idx="744">
                  <c:v>745</c:v>
                </c:pt>
                <c:pt idx="745">
                  <c:v>746</c:v>
                </c:pt>
                <c:pt idx="746">
                  <c:v>747</c:v>
                </c:pt>
                <c:pt idx="747">
                  <c:v>748</c:v>
                </c:pt>
                <c:pt idx="748">
                  <c:v>749</c:v>
                </c:pt>
                <c:pt idx="749">
                  <c:v>750</c:v>
                </c:pt>
                <c:pt idx="750">
                  <c:v>751</c:v>
                </c:pt>
                <c:pt idx="751">
                  <c:v>752</c:v>
                </c:pt>
                <c:pt idx="752">
                  <c:v>753</c:v>
                </c:pt>
                <c:pt idx="753">
                  <c:v>754</c:v>
                </c:pt>
                <c:pt idx="754">
                  <c:v>755</c:v>
                </c:pt>
                <c:pt idx="755">
                  <c:v>756</c:v>
                </c:pt>
                <c:pt idx="756">
                  <c:v>757</c:v>
                </c:pt>
                <c:pt idx="757">
                  <c:v>758</c:v>
                </c:pt>
                <c:pt idx="758">
                  <c:v>759</c:v>
                </c:pt>
                <c:pt idx="759">
                  <c:v>760</c:v>
                </c:pt>
                <c:pt idx="760">
                  <c:v>761</c:v>
                </c:pt>
                <c:pt idx="761">
                  <c:v>762</c:v>
                </c:pt>
                <c:pt idx="762">
                  <c:v>763</c:v>
                </c:pt>
                <c:pt idx="763">
                  <c:v>764</c:v>
                </c:pt>
                <c:pt idx="764">
                  <c:v>765</c:v>
                </c:pt>
                <c:pt idx="765">
                  <c:v>766</c:v>
                </c:pt>
                <c:pt idx="766">
                  <c:v>767</c:v>
                </c:pt>
                <c:pt idx="767">
                  <c:v>768</c:v>
                </c:pt>
                <c:pt idx="768">
                  <c:v>769</c:v>
                </c:pt>
                <c:pt idx="769">
                  <c:v>770</c:v>
                </c:pt>
                <c:pt idx="770">
                  <c:v>771</c:v>
                </c:pt>
                <c:pt idx="771">
                  <c:v>772</c:v>
                </c:pt>
                <c:pt idx="772">
                  <c:v>773</c:v>
                </c:pt>
                <c:pt idx="773">
                  <c:v>774</c:v>
                </c:pt>
                <c:pt idx="774">
                  <c:v>775</c:v>
                </c:pt>
                <c:pt idx="775">
                  <c:v>776</c:v>
                </c:pt>
                <c:pt idx="776">
                  <c:v>777</c:v>
                </c:pt>
                <c:pt idx="777">
                  <c:v>778</c:v>
                </c:pt>
                <c:pt idx="778">
                  <c:v>779</c:v>
                </c:pt>
                <c:pt idx="779">
                  <c:v>780</c:v>
                </c:pt>
                <c:pt idx="780">
                  <c:v>781</c:v>
                </c:pt>
                <c:pt idx="781">
                  <c:v>782</c:v>
                </c:pt>
                <c:pt idx="782">
                  <c:v>783</c:v>
                </c:pt>
                <c:pt idx="783">
                  <c:v>784</c:v>
                </c:pt>
                <c:pt idx="784">
                  <c:v>785</c:v>
                </c:pt>
                <c:pt idx="785">
                  <c:v>786</c:v>
                </c:pt>
                <c:pt idx="786">
                  <c:v>787</c:v>
                </c:pt>
                <c:pt idx="787">
                  <c:v>788</c:v>
                </c:pt>
                <c:pt idx="788">
                  <c:v>789</c:v>
                </c:pt>
                <c:pt idx="789">
                  <c:v>790</c:v>
                </c:pt>
                <c:pt idx="790">
                  <c:v>791</c:v>
                </c:pt>
                <c:pt idx="791">
                  <c:v>792</c:v>
                </c:pt>
                <c:pt idx="792">
                  <c:v>793</c:v>
                </c:pt>
                <c:pt idx="793">
                  <c:v>794</c:v>
                </c:pt>
                <c:pt idx="794">
                  <c:v>795</c:v>
                </c:pt>
                <c:pt idx="795">
                  <c:v>796</c:v>
                </c:pt>
                <c:pt idx="796">
                  <c:v>797</c:v>
                </c:pt>
                <c:pt idx="797">
                  <c:v>798</c:v>
                </c:pt>
                <c:pt idx="798">
                  <c:v>799</c:v>
                </c:pt>
                <c:pt idx="799">
                  <c:v>800</c:v>
                </c:pt>
                <c:pt idx="800">
                  <c:v>801</c:v>
                </c:pt>
                <c:pt idx="801">
                  <c:v>802</c:v>
                </c:pt>
                <c:pt idx="802">
                  <c:v>803</c:v>
                </c:pt>
                <c:pt idx="803">
                  <c:v>804</c:v>
                </c:pt>
                <c:pt idx="804">
                  <c:v>805</c:v>
                </c:pt>
                <c:pt idx="805">
                  <c:v>806</c:v>
                </c:pt>
                <c:pt idx="806">
                  <c:v>807</c:v>
                </c:pt>
                <c:pt idx="807">
                  <c:v>808</c:v>
                </c:pt>
                <c:pt idx="808">
                  <c:v>809</c:v>
                </c:pt>
                <c:pt idx="809">
                  <c:v>810</c:v>
                </c:pt>
                <c:pt idx="810">
                  <c:v>811</c:v>
                </c:pt>
                <c:pt idx="811">
                  <c:v>812</c:v>
                </c:pt>
                <c:pt idx="812">
                  <c:v>813</c:v>
                </c:pt>
                <c:pt idx="813">
                  <c:v>814</c:v>
                </c:pt>
                <c:pt idx="814">
                  <c:v>815</c:v>
                </c:pt>
                <c:pt idx="815">
                  <c:v>816</c:v>
                </c:pt>
                <c:pt idx="816">
                  <c:v>817</c:v>
                </c:pt>
                <c:pt idx="817">
                  <c:v>818</c:v>
                </c:pt>
                <c:pt idx="818">
                  <c:v>819</c:v>
                </c:pt>
                <c:pt idx="819">
                  <c:v>820</c:v>
                </c:pt>
                <c:pt idx="820">
                  <c:v>821</c:v>
                </c:pt>
                <c:pt idx="821">
                  <c:v>822</c:v>
                </c:pt>
                <c:pt idx="822">
                  <c:v>823</c:v>
                </c:pt>
                <c:pt idx="823">
                  <c:v>824</c:v>
                </c:pt>
                <c:pt idx="824">
                  <c:v>825</c:v>
                </c:pt>
                <c:pt idx="825">
                  <c:v>826</c:v>
                </c:pt>
                <c:pt idx="826">
                  <c:v>827</c:v>
                </c:pt>
                <c:pt idx="827">
                  <c:v>828</c:v>
                </c:pt>
                <c:pt idx="828">
                  <c:v>829</c:v>
                </c:pt>
                <c:pt idx="829">
                  <c:v>830</c:v>
                </c:pt>
                <c:pt idx="830">
                  <c:v>831</c:v>
                </c:pt>
                <c:pt idx="831">
                  <c:v>832</c:v>
                </c:pt>
                <c:pt idx="832">
                  <c:v>833</c:v>
                </c:pt>
                <c:pt idx="833">
                  <c:v>834</c:v>
                </c:pt>
                <c:pt idx="834">
                  <c:v>835</c:v>
                </c:pt>
                <c:pt idx="835">
                  <c:v>836</c:v>
                </c:pt>
                <c:pt idx="836">
                  <c:v>837</c:v>
                </c:pt>
                <c:pt idx="837">
                  <c:v>838</c:v>
                </c:pt>
                <c:pt idx="838">
                  <c:v>839</c:v>
                </c:pt>
                <c:pt idx="839">
                  <c:v>840</c:v>
                </c:pt>
                <c:pt idx="840">
                  <c:v>841</c:v>
                </c:pt>
                <c:pt idx="841">
                  <c:v>842</c:v>
                </c:pt>
                <c:pt idx="842">
                  <c:v>843</c:v>
                </c:pt>
                <c:pt idx="843">
                  <c:v>844</c:v>
                </c:pt>
                <c:pt idx="844">
                  <c:v>845</c:v>
                </c:pt>
                <c:pt idx="845">
                  <c:v>846</c:v>
                </c:pt>
                <c:pt idx="846">
                  <c:v>847</c:v>
                </c:pt>
                <c:pt idx="847">
                  <c:v>848</c:v>
                </c:pt>
                <c:pt idx="848">
                  <c:v>849</c:v>
                </c:pt>
                <c:pt idx="849">
                  <c:v>850</c:v>
                </c:pt>
                <c:pt idx="850">
                  <c:v>851</c:v>
                </c:pt>
                <c:pt idx="851">
                  <c:v>852</c:v>
                </c:pt>
                <c:pt idx="852">
                  <c:v>853</c:v>
                </c:pt>
                <c:pt idx="853">
                  <c:v>854</c:v>
                </c:pt>
                <c:pt idx="854">
                  <c:v>855</c:v>
                </c:pt>
                <c:pt idx="855">
                  <c:v>856</c:v>
                </c:pt>
                <c:pt idx="856">
                  <c:v>857</c:v>
                </c:pt>
                <c:pt idx="857">
                  <c:v>858</c:v>
                </c:pt>
                <c:pt idx="858">
                  <c:v>859</c:v>
                </c:pt>
                <c:pt idx="859">
                  <c:v>860</c:v>
                </c:pt>
                <c:pt idx="860">
                  <c:v>861</c:v>
                </c:pt>
                <c:pt idx="861">
                  <c:v>862</c:v>
                </c:pt>
                <c:pt idx="862">
                  <c:v>863</c:v>
                </c:pt>
                <c:pt idx="863">
                  <c:v>864</c:v>
                </c:pt>
                <c:pt idx="864">
                  <c:v>865</c:v>
                </c:pt>
                <c:pt idx="865">
                  <c:v>866</c:v>
                </c:pt>
                <c:pt idx="866">
                  <c:v>867</c:v>
                </c:pt>
                <c:pt idx="867">
                  <c:v>868</c:v>
                </c:pt>
                <c:pt idx="868">
                  <c:v>869</c:v>
                </c:pt>
                <c:pt idx="869">
                  <c:v>870</c:v>
                </c:pt>
                <c:pt idx="870">
                  <c:v>871</c:v>
                </c:pt>
                <c:pt idx="871">
                  <c:v>872</c:v>
                </c:pt>
                <c:pt idx="872">
                  <c:v>873</c:v>
                </c:pt>
                <c:pt idx="873">
                  <c:v>874</c:v>
                </c:pt>
                <c:pt idx="874">
                  <c:v>875</c:v>
                </c:pt>
                <c:pt idx="875">
                  <c:v>876</c:v>
                </c:pt>
                <c:pt idx="876">
                  <c:v>877</c:v>
                </c:pt>
                <c:pt idx="877">
                  <c:v>878</c:v>
                </c:pt>
                <c:pt idx="878">
                  <c:v>879</c:v>
                </c:pt>
                <c:pt idx="879">
                  <c:v>880</c:v>
                </c:pt>
                <c:pt idx="880">
                  <c:v>881</c:v>
                </c:pt>
                <c:pt idx="881">
                  <c:v>882</c:v>
                </c:pt>
                <c:pt idx="882">
                  <c:v>883</c:v>
                </c:pt>
                <c:pt idx="883">
                  <c:v>884</c:v>
                </c:pt>
                <c:pt idx="884">
                  <c:v>885</c:v>
                </c:pt>
                <c:pt idx="885">
                  <c:v>886</c:v>
                </c:pt>
                <c:pt idx="886">
                  <c:v>887</c:v>
                </c:pt>
                <c:pt idx="887">
                  <c:v>888</c:v>
                </c:pt>
                <c:pt idx="888">
                  <c:v>889</c:v>
                </c:pt>
                <c:pt idx="889">
                  <c:v>890</c:v>
                </c:pt>
                <c:pt idx="890">
                  <c:v>891</c:v>
                </c:pt>
                <c:pt idx="891">
                  <c:v>892</c:v>
                </c:pt>
                <c:pt idx="892">
                  <c:v>893</c:v>
                </c:pt>
                <c:pt idx="893">
                  <c:v>894</c:v>
                </c:pt>
                <c:pt idx="894">
                  <c:v>895</c:v>
                </c:pt>
                <c:pt idx="895">
                  <c:v>896</c:v>
                </c:pt>
                <c:pt idx="896">
                  <c:v>897</c:v>
                </c:pt>
                <c:pt idx="897">
                  <c:v>898</c:v>
                </c:pt>
                <c:pt idx="898">
                  <c:v>899</c:v>
                </c:pt>
                <c:pt idx="899">
                  <c:v>900</c:v>
                </c:pt>
                <c:pt idx="900">
                  <c:v>901</c:v>
                </c:pt>
                <c:pt idx="901">
                  <c:v>902</c:v>
                </c:pt>
                <c:pt idx="902">
                  <c:v>903</c:v>
                </c:pt>
                <c:pt idx="903">
                  <c:v>904</c:v>
                </c:pt>
                <c:pt idx="904">
                  <c:v>905</c:v>
                </c:pt>
                <c:pt idx="905">
                  <c:v>906</c:v>
                </c:pt>
                <c:pt idx="906">
                  <c:v>907</c:v>
                </c:pt>
                <c:pt idx="907">
                  <c:v>908</c:v>
                </c:pt>
                <c:pt idx="908">
                  <c:v>909</c:v>
                </c:pt>
                <c:pt idx="909">
                  <c:v>910</c:v>
                </c:pt>
                <c:pt idx="910">
                  <c:v>911</c:v>
                </c:pt>
                <c:pt idx="911">
                  <c:v>912</c:v>
                </c:pt>
                <c:pt idx="912">
                  <c:v>913</c:v>
                </c:pt>
                <c:pt idx="913">
                  <c:v>914</c:v>
                </c:pt>
                <c:pt idx="914">
                  <c:v>915</c:v>
                </c:pt>
                <c:pt idx="915">
                  <c:v>916</c:v>
                </c:pt>
                <c:pt idx="916">
                  <c:v>917</c:v>
                </c:pt>
                <c:pt idx="917">
                  <c:v>918</c:v>
                </c:pt>
                <c:pt idx="918">
                  <c:v>919</c:v>
                </c:pt>
                <c:pt idx="919">
                  <c:v>920</c:v>
                </c:pt>
                <c:pt idx="920">
                  <c:v>921</c:v>
                </c:pt>
                <c:pt idx="921">
                  <c:v>922</c:v>
                </c:pt>
                <c:pt idx="922">
                  <c:v>923</c:v>
                </c:pt>
                <c:pt idx="923">
                  <c:v>924</c:v>
                </c:pt>
                <c:pt idx="924">
                  <c:v>925</c:v>
                </c:pt>
                <c:pt idx="925">
                  <c:v>926</c:v>
                </c:pt>
                <c:pt idx="926">
                  <c:v>927</c:v>
                </c:pt>
                <c:pt idx="927">
                  <c:v>928</c:v>
                </c:pt>
                <c:pt idx="928">
                  <c:v>929</c:v>
                </c:pt>
                <c:pt idx="929">
                  <c:v>930</c:v>
                </c:pt>
                <c:pt idx="930">
                  <c:v>931</c:v>
                </c:pt>
                <c:pt idx="931">
                  <c:v>932</c:v>
                </c:pt>
                <c:pt idx="932">
                  <c:v>933</c:v>
                </c:pt>
                <c:pt idx="933">
                  <c:v>934</c:v>
                </c:pt>
                <c:pt idx="934">
                  <c:v>935</c:v>
                </c:pt>
                <c:pt idx="935">
                  <c:v>936</c:v>
                </c:pt>
                <c:pt idx="936">
                  <c:v>937</c:v>
                </c:pt>
                <c:pt idx="937">
                  <c:v>938</c:v>
                </c:pt>
                <c:pt idx="938">
                  <c:v>939</c:v>
                </c:pt>
                <c:pt idx="939">
                  <c:v>940</c:v>
                </c:pt>
                <c:pt idx="940">
                  <c:v>941</c:v>
                </c:pt>
                <c:pt idx="941">
                  <c:v>942</c:v>
                </c:pt>
                <c:pt idx="942">
                  <c:v>943</c:v>
                </c:pt>
                <c:pt idx="943">
                  <c:v>944</c:v>
                </c:pt>
                <c:pt idx="944">
                  <c:v>945</c:v>
                </c:pt>
                <c:pt idx="945">
                  <c:v>946</c:v>
                </c:pt>
                <c:pt idx="946">
                  <c:v>947</c:v>
                </c:pt>
                <c:pt idx="947">
                  <c:v>948</c:v>
                </c:pt>
                <c:pt idx="948">
                  <c:v>949</c:v>
                </c:pt>
                <c:pt idx="949">
                  <c:v>950</c:v>
                </c:pt>
                <c:pt idx="950">
                  <c:v>951</c:v>
                </c:pt>
                <c:pt idx="951">
                  <c:v>952</c:v>
                </c:pt>
                <c:pt idx="952">
                  <c:v>953</c:v>
                </c:pt>
                <c:pt idx="953">
                  <c:v>954</c:v>
                </c:pt>
                <c:pt idx="954">
                  <c:v>955</c:v>
                </c:pt>
                <c:pt idx="955">
                  <c:v>956</c:v>
                </c:pt>
                <c:pt idx="956">
                  <c:v>957</c:v>
                </c:pt>
                <c:pt idx="957">
                  <c:v>958</c:v>
                </c:pt>
                <c:pt idx="958">
                  <c:v>959</c:v>
                </c:pt>
                <c:pt idx="959">
                  <c:v>960</c:v>
                </c:pt>
                <c:pt idx="960">
                  <c:v>961</c:v>
                </c:pt>
                <c:pt idx="961">
                  <c:v>962</c:v>
                </c:pt>
                <c:pt idx="962">
                  <c:v>963</c:v>
                </c:pt>
                <c:pt idx="963">
                  <c:v>964</c:v>
                </c:pt>
                <c:pt idx="964">
                  <c:v>965</c:v>
                </c:pt>
                <c:pt idx="965">
                  <c:v>966</c:v>
                </c:pt>
                <c:pt idx="966">
                  <c:v>967</c:v>
                </c:pt>
                <c:pt idx="967">
                  <c:v>968</c:v>
                </c:pt>
                <c:pt idx="968">
                  <c:v>969</c:v>
                </c:pt>
                <c:pt idx="969">
                  <c:v>970</c:v>
                </c:pt>
                <c:pt idx="970">
                  <c:v>971</c:v>
                </c:pt>
                <c:pt idx="971">
                  <c:v>972</c:v>
                </c:pt>
                <c:pt idx="972">
                  <c:v>973</c:v>
                </c:pt>
                <c:pt idx="973">
                  <c:v>974</c:v>
                </c:pt>
                <c:pt idx="974">
                  <c:v>975</c:v>
                </c:pt>
                <c:pt idx="975">
                  <c:v>976</c:v>
                </c:pt>
                <c:pt idx="976">
                  <c:v>977</c:v>
                </c:pt>
                <c:pt idx="977">
                  <c:v>978</c:v>
                </c:pt>
                <c:pt idx="978">
                  <c:v>979</c:v>
                </c:pt>
                <c:pt idx="979">
                  <c:v>980</c:v>
                </c:pt>
                <c:pt idx="980">
                  <c:v>981</c:v>
                </c:pt>
                <c:pt idx="981">
                  <c:v>982</c:v>
                </c:pt>
                <c:pt idx="982">
                  <c:v>983</c:v>
                </c:pt>
                <c:pt idx="983">
                  <c:v>984</c:v>
                </c:pt>
                <c:pt idx="984">
                  <c:v>985</c:v>
                </c:pt>
                <c:pt idx="985">
                  <c:v>986</c:v>
                </c:pt>
                <c:pt idx="986">
                  <c:v>987</c:v>
                </c:pt>
                <c:pt idx="987">
                  <c:v>988</c:v>
                </c:pt>
                <c:pt idx="988">
                  <c:v>989</c:v>
                </c:pt>
                <c:pt idx="989">
                  <c:v>990</c:v>
                </c:pt>
                <c:pt idx="990">
                  <c:v>991</c:v>
                </c:pt>
                <c:pt idx="991">
                  <c:v>992</c:v>
                </c:pt>
                <c:pt idx="992">
                  <c:v>993</c:v>
                </c:pt>
                <c:pt idx="993">
                  <c:v>994</c:v>
                </c:pt>
                <c:pt idx="994">
                  <c:v>995</c:v>
                </c:pt>
                <c:pt idx="995">
                  <c:v>996</c:v>
                </c:pt>
                <c:pt idx="996">
                  <c:v>997</c:v>
                </c:pt>
                <c:pt idx="997">
                  <c:v>998</c:v>
                </c:pt>
                <c:pt idx="998">
                  <c:v>999</c:v>
                </c:pt>
                <c:pt idx="999">
                  <c:v>1000</c:v>
                </c:pt>
                <c:pt idx="1000">
                  <c:v>1001</c:v>
                </c:pt>
                <c:pt idx="1001">
                  <c:v>1002</c:v>
                </c:pt>
                <c:pt idx="1002">
                  <c:v>1003</c:v>
                </c:pt>
                <c:pt idx="1003">
                  <c:v>1004</c:v>
                </c:pt>
                <c:pt idx="1004">
                  <c:v>1005</c:v>
                </c:pt>
                <c:pt idx="1005">
                  <c:v>1006</c:v>
                </c:pt>
                <c:pt idx="1006">
                  <c:v>1007</c:v>
                </c:pt>
                <c:pt idx="1007">
                  <c:v>1008</c:v>
                </c:pt>
                <c:pt idx="1008">
                  <c:v>1009</c:v>
                </c:pt>
                <c:pt idx="1009">
                  <c:v>1010</c:v>
                </c:pt>
                <c:pt idx="1010">
                  <c:v>1011</c:v>
                </c:pt>
                <c:pt idx="1011">
                  <c:v>1012</c:v>
                </c:pt>
                <c:pt idx="1012">
                  <c:v>1013</c:v>
                </c:pt>
                <c:pt idx="1013">
                  <c:v>1014</c:v>
                </c:pt>
                <c:pt idx="1014">
                  <c:v>1015</c:v>
                </c:pt>
                <c:pt idx="1015">
                  <c:v>1016</c:v>
                </c:pt>
                <c:pt idx="1016">
                  <c:v>1017</c:v>
                </c:pt>
                <c:pt idx="1017">
                  <c:v>1018</c:v>
                </c:pt>
                <c:pt idx="1018">
                  <c:v>1019</c:v>
                </c:pt>
                <c:pt idx="1019">
                  <c:v>1020</c:v>
                </c:pt>
                <c:pt idx="1020">
                  <c:v>1021</c:v>
                </c:pt>
                <c:pt idx="1021">
                  <c:v>1022</c:v>
                </c:pt>
                <c:pt idx="1022">
                  <c:v>1023</c:v>
                </c:pt>
                <c:pt idx="1023">
                  <c:v>1024</c:v>
                </c:pt>
                <c:pt idx="1024">
                  <c:v>1025</c:v>
                </c:pt>
                <c:pt idx="1025">
                  <c:v>1026</c:v>
                </c:pt>
                <c:pt idx="1026">
                  <c:v>1027</c:v>
                </c:pt>
                <c:pt idx="1027">
                  <c:v>1028</c:v>
                </c:pt>
                <c:pt idx="1028">
                  <c:v>1029</c:v>
                </c:pt>
                <c:pt idx="1029">
                  <c:v>1030</c:v>
                </c:pt>
                <c:pt idx="1030">
                  <c:v>1031</c:v>
                </c:pt>
                <c:pt idx="1031">
                  <c:v>1032</c:v>
                </c:pt>
                <c:pt idx="1032">
                  <c:v>1033</c:v>
                </c:pt>
                <c:pt idx="1033">
                  <c:v>1034</c:v>
                </c:pt>
                <c:pt idx="1034">
                  <c:v>1035</c:v>
                </c:pt>
                <c:pt idx="1035">
                  <c:v>1036</c:v>
                </c:pt>
                <c:pt idx="1036">
                  <c:v>1037</c:v>
                </c:pt>
                <c:pt idx="1037">
                  <c:v>1038</c:v>
                </c:pt>
                <c:pt idx="1038">
                  <c:v>1039</c:v>
                </c:pt>
                <c:pt idx="1039">
                  <c:v>1040</c:v>
                </c:pt>
                <c:pt idx="1040">
                  <c:v>1041</c:v>
                </c:pt>
                <c:pt idx="1041">
                  <c:v>1042</c:v>
                </c:pt>
                <c:pt idx="1042">
                  <c:v>1043</c:v>
                </c:pt>
                <c:pt idx="1043">
                  <c:v>1044</c:v>
                </c:pt>
                <c:pt idx="1044">
                  <c:v>1045</c:v>
                </c:pt>
                <c:pt idx="1045">
                  <c:v>1046</c:v>
                </c:pt>
                <c:pt idx="1046">
                  <c:v>1047</c:v>
                </c:pt>
                <c:pt idx="1047">
                  <c:v>1048</c:v>
                </c:pt>
                <c:pt idx="1048">
                  <c:v>1049</c:v>
                </c:pt>
                <c:pt idx="1049">
                  <c:v>1050</c:v>
                </c:pt>
                <c:pt idx="1050">
                  <c:v>1051</c:v>
                </c:pt>
                <c:pt idx="1051">
                  <c:v>1052</c:v>
                </c:pt>
                <c:pt idx="1052">
                  <c:v>1053</c:v>
                </c:pt>
                <c:pt idx="1053">
                  <c:v>1054</c:v>
                </c:pt>
                <c:pt idx="1054">
                  <c:v>1055</c:v>
                </c:pt>
                <c:pt idx="1055">
                  <c:v>1056</c:v>
                </c:pt>
                <c:pt idx="1056">
                  <c:v>1057</c:v>
                </c:pt>
                <c:pt idx="1057">
                  <c:v>1058</c:v>
                </c:pt>
                <c:pt idx="1058">
                  <c:v>1059</c:v>
                </c:pt>
                <c:pt idx="1059">
                  <c:v>1060</c:v>
                </c:pt>
                <c:pt idx="1060">
                  <c:v>1061</c:v>
                </c:pt>
                <c:pt idx="1061">
                  <c:v>1062</c:v>
                </c:pt>
                <c:pt idx="1062">
                  <c:v>1063</c:v>
                </c:pt>
                <c:pt idx="1063">
                  <c:v>1064</c:v>
                </c:pt>
                <c:pt idx="1064">
                  <c:v>1065</c:v>
                </c:pt>
                <c:pt idx="1065">
                  <c:v>1066</c:v>
                </c:pt>
                <c:pt idx="1066">
                  <c:v>1067</c:v>
                </c:pt>
                <c:pt idx="1067">
                  <c:v>1068</c:v>
                </c:pt>
                <c:pt idx="1068">
                  <c:v>1069</c:v>
                </c:pt>
                <c:pt idx="1069">
                  <c:v>1070</c:v>
                </c:pt>
                <c:pt idx="1070">
                  <c:v>1071</c:v>
                </c:pt>
                <c:pt idx="1071">
                  <c:v>1072</c:v>
                </c:pt>
                <c:pt idx="1072">
                  <c:v>1073</c:v>
                </c:pt>
                <c:pt idx="1073">
                  <c:v>1074</c:v>
                </c:pt>
                <c:pt idx="1074">
                  <c:v>1075</c:v>
                </c:pt>
                <c:pt idx="1075">
                  <c:v>1076</c:v>
                </c:pt>
                <c:pt idx="1076">
                  <c:v>1077</c:v>
                </c:pt>
                <c:pt idx="1077">
                  <c:v>1078</c:v>
                </c:pt>
                <c:pt idx="1078">
                  <c:v>1079</c:v>
                </c:pt>
                <c:pt idx="1079">
                  <c:v>1080</c:v>
                </c:pt>
                <c:pt idx="1080">
                  <c:v>1081</c:v>
                </c:pt>
                <c:pt idx="1081">
                  <c:v>1082</c:v>
                </c:pt>
                <c:pt idx="1082">
                  <c:v>1083</c:v>
                </c:pt>
                <c:pt idx="1083">
                  <c:v>1084</c:v>
                </c:pt>
                <c:pt idx="1084">
                  <c:v>1085</c:v>
                </c:pt>
                <c:pt idx="1085">
                  <c:v>1086</c:v>
                </c:pt>
                <c:pt idx="1086">
                  <c:v>1087</c:v>
                </c:pt>
                <c:pt idx="1087">
                  <c:v>1088</c:v>
                </c:pt>
                <c:pt idx="1088">
                  <c:v>1089</c:v>
                </c:pt>
                <c:pt idx="1089">
                  <c:v>1090</c:v>
                </c:pt>
                <c:pt idx="1090">
                  <c:v>1091</c:v>
                </c:pt>
                <c:pt idx="1091">
                  <c:v>1092</c:v>
                </c:pt>
                <c:pt idx="1092">
                  <c:v>1093</c:v>
                </c:pt>
                <c:pt idx="1093">
                  <c:v>1094</c:v>
                </c:pt>
                <c:pt idx="1094">
                  <c:v>1095</c:v>
                </c:pt>
                <c:pt idx="1095">
                  <c:v>1096</c:v>
                </c:pt>
                <c:pt idx="1096">
                  <c:v>1097</c:v>
                </c:pt>
                <c:pt idx="1097">
                  <c:v>1098</c:v>
                </c:pt>
                <c:pt idx="1098">
                  <c:v>1099</c:v>
                </c:pt>
                <c:pt idx="1099">
                  <c:v>1100</c:v>
                </c:pt>
                <c:pt idx="1100">
                  <c:v>1101</c:v>
                </c:pt>
                <c:pt idx="1101">
                  <c:v>1102</c:v>
                </c:pt>
                <c:pt idx="1102">
                  <c:v>1103</c:v>
                </c:pt>
                <c:pt idx="1103">
                  <c:v>1104</c:v>
                </c:pt>
                <c:pt idx="1104">
                  <c:v>1105</c:v>
                </c:pt>
                <c:pt idx="1105">
                  <c:v>1106</c:v>
                </c:pt>
                <c:pt idx="1106">
                  <c:v>1107</c:v>
                </c:pt>
                <c:pt idx="1107">
                  <c:v>1108</c:v>
                </c:pt>
                <c:pt idx="1108">
                  <c:v>1109</c:v>
                </c:pt>
                <c:pt idx="1109">
                  <c:v>1110</c:v>
                </c:pt>
                <c:pt idx="1110">
                  <c:v>1111</c:v>
                </c:pt>
                <c:pt idx="1111">
                  <c:v>1112</c:v>
                </c:pt>
                <c:pt idx="1112">
                  <c:v>1113</c:v>
                </c:pt>
                <c:pt idx="1113">
                  <c:v>1114</c:v>
                </c:pt>
                <c:pt idx="1114">
                  <c:v>1115</c:v>
                </c:pt>
                <c:pt idx="1115">
                  <c:v>1116</c:v>
                </c:pt>
                <c:pt idx="1116">
                  <c:v>1117</c:v>
                </c:pt>
                <c:pt idx="1117">
                  <c:v>1118</c:v>
                </c:pt>
                <c:pt idx="1118">
                  <c:v>1119</c:v>
                </c:pt>
                <c:pt idx="1119">
                  <c:v>1120</c:v>
                </c:pt>
                <c:pt idx="1120">
                  <c:v>1121</c:v>
                </c:pt>
                <c:pt idx="1121">
                  <c:v>1122</c:v>
                </c:pt>
                <c:pt idx="1122">
                  <c:v>1123</c:v>
                </c:pt>
                <c:pt idx="1123">
                  <c:v>1124</c:v>
                </c:pt>
                <c:pt idx="1124">
                  <c:v>1125</c:v>
                </c:pt>
                <c:pt idx="1125">
                  <c:v>1126</c:v>
                </c:pt>
                <c:pt idx="1126">
                  <c:v>1127</c:v>
                </c:pt>
                <c:pt idx="1127">
                  <c:v>1128</c:v>
                </c:pt>
                <c:pt idx="1128">
                  <c:v>1129</c:v>
                </c:pt>
                <c:pt idx="1129">
                  <c:v>1130</c:v>
                </c:pt>
                <c:pt idx="1130">
                  <c:v>1131</c:v>
                </c:pt>
                <c:pt idx="1131">
                  <c:v>1132</c:v>
                </c:pt>
                <c:pt idx="1132">
                  <c:v>1133</c:v>
                </c:pt>
                <c:pt idx="1133">
                  <c:v>1134</c:v>
                </c:pt>
                <c:pt idx="1134">
                  <c:v>1135</c:v>
                </c:pt>
                <c:pt idx="1135">
                  <c:v>1136</c:v>
                </c:pt>
                <c:pt idx="1136">
                  <c:v>1137</c:v>
                </c:pt>
                <c:pt idx="1137">
                  <c:v>1138</c:v>
                </c:pt>
                <c:pt idx="1138">
                  <c:v>1139</c:v>
                </c:pt>
                <c:pt idx="1139">
                  <c:v>1140</c:v>
                </c:pt>
                <c:pt idx="1140">
                  <c:v>1141</c:v>
                </c:pt>
                <c:pt idx="1141">
                  <c:v>1142</c:v>
                </c:pt>
                <c:pt idx="1142">
                  <c:v>1143</c:v>
                </c:pt>
                <c:pt idx="1143">
                  <c:v>1144</c:v>
                </c:pt>
                <c:pt idx="1144">
                  <c:v>1145</c:v>
                </c:pt>
                <c:pt idx="1145">
                  <c:v>1146</c:v>
                </c:pt>
                <c:pt idx="1146">
                  <c:v>1147</c:v>
                </c:pt>
                <c:pt idx="1147">
                  <c:v>1148</c:v>
                </c:pt>
                <c:pt idx="1148">
                  <c:v>1149</c:v>
                </c:pt>
                <c:pt idx="1149">
                  <c:v>1150</c:v>
                </c:pt>
                <c:pt idx="1150">
                  <c:v>1151</c:v>
                </c:pt>
                <c:pt idx="1151">
                  <c:v>1152</c:v>
                </c:pt>
                <c:pt idx="1152">
                  <c:v>1153</c:v>
                </c:pt>
                <c:pt idx="1153">
                  <c:v>1154</c:v>
                </c:pt>
                <c:pt idx="1154">
                  <c:v>1155</c:v>
                </c:pt>
                <c:pt idx="1155">
                  <c:v>1156</c:v>
                </c:pt>
                <c:pt idx="1156">
                  <c:v>1157</c:v>
                </c:pt>
                <c:pt idx="1157">
                  <c:v>1158</c:v>
                </c:pt>
                <c:pt idx="1158">
                  <c:v>1159</c:v>
                </c:pt>
                <c:pt idx="1159">
                  <c:v>1160</c:v>
                </c:pt>
                <c:pt idx="1160">
                  <c:v>1161</c:v>
                </c:pt>
                <c:pt idx="1161">
                  <c:v>1162</c:v>
                </c:pt>
                <c:pt idx="1162">
                  <c:v>1163</c:v>
                </c:pt>
                <c:pt idx="1163">
                  <c:v>1164</c:v>
                </c:pt>
                <c:pt idx="1164">
                  <c:v>1165</c:v>
                </c:pt>
                <c:pt idx="1165">
                  <c:v>1166</c:v>
                </c:pt>
                <c:pt idx="1166">
                  <c:v>1167</c:v>
                </c:pt>
                <c:pt idx="1167">
                  <c:v>1168</c:v>
                </c:pt>
                <c:pt idx="1168">
                  <c:v>1169</c:v>
                </c:pt>
                <c:pt idx="1169">
                  <c:v>1170</c:v>
                </c:pt>
                <c:pt idx="1170">
                  <c:v>1171</c:v>
                </c:pt>
                <c:pt idx="1171">
                  <c:v>1172</c:v>
                </c:pt>
                <c:pt idx="1172">
                  <c:v>1173</c:v>
                </c:pt>
                <c:pt idx="1173">
                  <c:v>1174</c:v>
                </c:pt>
                <c:pt idx="1174">
                  <c:v>1175</c:v>
                </c:pt>
                <c:pt idx="1175">
                  <c:v>1176</c:v>
                </c:pt>
                <c:pt idx="1176">
                  <c:v>1177</c:v>
                </c:pt>
              </c:numCache>
            </c:numRef>
          </c:xVal>
          <c:yVal>
            <c:numRef>
              <c:f>NNB_ValidationLiftChart!$BD$4:$BD$1180</c:f>
              <c:numCache>
                <c:formatCode>General</c:formatCode>
                <c:ptCount val="1177"/>
                <c:pt idx="0">
                  <c:v>7.9864061172472384E-2</c:v>
                </c:pt>
                <c:pt idx="1">
                  <c:v>0.15972812234494477</c:v>
                </c:pt>
                <c:pt idx="2">
                  <c:v>0.23959218351741715</c:v>
                </c:pt>
                <c:pt idx="3">
                  <c:v>0.31945624468988953</c:v>
                </c:pt>
                <c:pt idx="4">
                  <c:v>0.39932030586236189</c:v>
                </c:pt>
                <c:pt idx="5">
                  <c:v>0.4791843670348343</c:v>
                </c:pt>
                <c:pt idx="6">
                  <c:v>0.55904842820730671</c:v>
                </c:pt>
                <c:pt idx="7">
                  <c:v>0.63891248937977907</c:v>
                </c:pt>
                <c:pt idx="8">
                  <c:v>0.71877655055225143</c:v>
                </c:pt>
                <c:pt idx="9">
                  <c:v>0.79864061172472378</c:v>
                </c:pt>
                <c:pt idx="10">
                  <c:v>0.87850467289719625</c:v>
                </c:pt>
                <c:pt idx="11">
                  <c:v>0.9583687340696686</c:v>
                </c:pt>
                <c:pt idx="12">
                  <c:v>1.0382327952421411</c:v>
                </c:pt>
                <c:pt idx="13">
                  <c:v>1.1180968564146134</c:v>
                </c:pt>
                <c:pt idx="14">
                  <c:v>1.1979609175870858</c:v>
                </c:pt>
                <c:pt idx="15">
                  <c:v>1.2778249787595581</c:v>
                </c:pt>
                <c:pt idx="16">
                  <c:v>1.3576890399320305</c:v>
                </c:pt>
                <c:pt idx="17">
                  <c:v>1.4375531011045029</c:v>
                </c:pt>
                <c:pt idx="18">
                  <c:v>1.5174171622769752</c:v>
                </c:pt>
                <c:pt idx="19">
                  <c:v>1.5972812234494476</c:v>
                </c:pt>
                <c:pt idx="20">
                  <c:v>1.6771452846219201</c:v>
                </c:pt>
                <c:pt idx="21">
                  <c:v>1.7570093457943925</c:v>
                </c:pt>
                <c:pt idx="22">
                  <c:v>1.8368734069668649</c:v>
                </c:pt>
                <c:pt idx="23">
                  <c:v>1.9167374681393372</c:v>
                </c:pt>
                <c:pt idx="24">
                  <c:v>1.9966015293118096</c:v>
                </c:pt>
                <c:pt idx="25">
                  <c:v>2.0764655904842821</c:v>
                </c:pt>
                <c:pt idx="26">
                  <c:v>2.1563296516567543</c:v>
                </c:pt>
                <c:pt idx="27">
                  <c:v>2.2361937128292269</c:v>
                </c:pt>
                <c:pt idx="28">
                  <c:v>2.316057774001699</c:v>
                </c:pt>
                <c:pt idx="29">
                  <c:v>2.3959218351741716</c:v>
                </c:pt>
                <c:pt idx="30">
                  <c:v>2.4757858963466437</c:v>
                </c:pt>
                <c:pt idx="31">
                  <c:v>2.5556499575191163</c:v>
                </c:pt>
                <c:pt idx="32">
                  <c:v>2.6355140186915889</c:v>
                </c:pt>
                <c:pt idx="33">
                  <c:v>2.715378079864061</c:v>
                </c:pt>
                <c:pt idx="34">
                  <c:v>2.7952421410365336</c:v>
                </c:pt>
                <c:pt idx="35">
                  <c:v>2.8751062022090057</c:v>
                </c:pt>
                <c:pt idx="36">
                  <c:v>2.9549702633814783</c:v>
                </c:pt>
                <c:pt idx="37">
                  <c:v>3.0348343245539504</c:v>
                </c:pt>
                <c:pt idx="38">
                  <c:v>3.114698385726423</c:v>
                </c:pt>
                <c:pt idx="39">
                  <c:v>3.1945624468988951</c:v>
                </c:pt>
                <c:pt idx="40">
                  <c:v>3.2744265080713677</c:v>
                </c:pt>
                <c:pt idx="41">
                  <c:v>3.3542905692438403</c:v>
                </c:pt>
                <c:pt idx="42">
                  <c:v>3.4341546304163124</c:v>
                </c:pt>
                <c:pt idx="43">
                  <c:v>3.514018691588785</c:v>
                </c:pt>
                <c:pt idx="44">
                  <c:v>3.5938827527612571</c:v>
                </c:pt>
                <c:pt idx="45">
                  <c:v>3.6737468139337297</c:v>
                </c:pt>
                <c:pt idx="46">
                  <c:v>3.7536108751062018</c:v>
                </c:pt>
                <c:pt idx="47">
                  <c:v>3.8334749362786744</c:v>
                </c:pt>
                <c:pt idx="48">
                  <c:v>3.913338997451147</c:v>
                </c:pt>
                <c:pt idx="49">
                  <c:v>3.9932030586236191</c:v>
                </c:pt>
                <c:pt idx="50">
                  <c:v>4.0730671197960913</c:v>
                </c:pt>
                <c:pt idx="51">
                  <c:v>4.1529311809685643</c:v>
                </c:pt>
                <c:pt idx="52">
                  <c:v>4.2327952421410364</c:v>
                </c:pt>
                <c:pt idx="53">
                  <c:v>4.3126593033135086</c:v>
                </c:pt>
                <c:pt idx="54">
                  <c:v>4.3925233644859807</c:v>
                </c:pt>
                <c:pt idx="55">
                  <c:v>4.4723874256584537</c:v>
                </c:pt>
                <c:pt idx="56">
                  <c:v>4.5522514868309258</c:v>
                </c:pt>
                <c:pt idx="57">
                  <c:v>4.632115548003398</c:v>
                </c:pt>
                <c:pt idx="58">
                  <c:v>4.711979609175871</c:v>
                </c:pt>
                <c:pt idx="59">
                  <c:v>4.7918436703483431</c:v>
                </c:pt>
                <c:pt idx="60">
                  <c:v>4.8717077315208153</c:v>
                </c:pt>
                <c:pt idx="61">
                  <c:v>4.9515717926932874</c:v>
                </c:pt>
                <c:pt idx="62">
                  <c:v>5.0314358538657604</c:v>
                </c:pt>
                <c:pt idx="63">
                  <c:v>5.1112999150382326</c:v>
                </c:pt>
                <c:pt idx="64">
                  <c:v>5.1911639762107047</c:v>
                </c:pt>
                <c:pt idx="65">
                  <c:v>5.2710280373831777</c:v>
                </c:pt>
                <c:pt idx="66">
                  <c:v>5.3508920985556498</c:v>
                </c:pt>
                <c:pt idx="67">
                  <c:v>5.430756159728122</c:v>
                </c:pt>
                <c:pt idx="68">
                  <c:v>5.5106202209005941</c:v>
                </c:pt>
                <c:pt idx="69">
                  <c:v>5.5904842820730671</c:v>
                </c:pt>
                <c:pt idx="70">
                  <c:v>5.6703483432455393</c:v>
                </c:pt>
                <c:pt idx="71">
                  <c:v>5.7502124044180114</c:v>
                </c:pt>
                <c:pt idx="72">
                  <c:v>5.8300764655904844</c:v>
                </c:pt>
                <c:pt idx="73">
                  <c:v>5.9099405267629566</c:v>
                </c:pt>
                <c:pt idx="74">
                  <c:v>5.9898045879354287</c:v>
                </c:pt>
                <c:pt idx="75">
                  <c:v>6.0696686491079008</c:v>
                </c:pt>
                <c:pt idx="76">
                  <c:v>6.1495327102803738</c:v>
                </c:pt>
                <c:pt idx="77">
                  <c:v>6.229396771452846</c:v>
                </c:pt>
                <c:pt idx="78">
                  <c:v>6.3092608326253181</c:v>
                </c:pt>
                <c:pt idx="79">
                  <c:v>6.3891248937977903</c:v>
                </c:pt>
                <c:pt idx="80">
                  <c:v>6.4689889549702633</c:v>
                </c:pt>
                <c:pt idx="81">
                  <c:v>6.5488530161427354</c:v>
                </c:pt>
                <c:pt idx="82">
                  <c:v>6.6287170773152075</c:v>
                </c:pt>
                <c:pt idx="83">
                  <c:v>6.7085811384876806</c:v>
                </c:pt>
                <c:pt idx="84">
                  <c:v>6.7884451996601527</c:v>
                </c:pt>
                <c:pt idx="85">
                  <c:v>6.8683092608326248</c:v>
                </c:pt>
                <c:pt idx="86">
                  <c:v>6.948173322005097</c:v>
                </c:pt>
                <c:pt idx="87">
                  <c:v>7.02803738317757</c:v>
                </c:pt>
                <c:pt idx="88">
                  <c:v>7.1079014443500421</c:v>
                </c:pt>
                <c:pt idx="89">
                  <c:v>7.1877655055225143</c:v>
                </c:pt>
                <c:pt idx="90">
                  <c:v>7.2676295666949873</c:v>
                </c:pt>
                <c:pt idx="91">
                  <c:v>7.3474936278674594</c:v>
                </c:pt>
                <c:pt idx="92">
                  <c:v>7.4273576890399315</c:v>
                </c:pt>
                <c:pt idx="93">
                  <c:v>7.5072217502124037</c:v>
                </c:pt>
                <c:pt idx="94">
                  <c:v>7.5870858113848767</c:v>
                </c:pt>
                <c:pt idx="95">
                  <c:v>7.6669498725573488</c:v>
                </c:pt>
                <c:pt idx="96">
                  <c:v>7.746813933729821</c:v>
                </c:pt>
                <c:pt idx="97">
                  <c:v>7.826677994902294</c:v>
                </c:pt>
                <c:pt idx="98">
                  <c:v>7.9065420560747661</c:v>
                </c:pt>
                <c:pt idx="99">
                  <c:v>7.9864061172472383</c:v>
                </c:pt>
                <c:pt idx="100">
                  <c:v>8.0662701784197104</c:v>
                </c:pt>
                <c:pt idx="101">
                  <c:v>8.1461342395921825</c:v>
                </c:pt>
                <c:pt idx="102">
                  <c:v>8.2259983007646547</c:v>
                </c:pt>
                <c:pt idx="103">
                  <c:v>8.3058623619371286</c:v>
                </c:pt>
                <c:pt idx="104">
                  <c:v>8.3857264231096007</c:v>
                </c:pt>
                <c:pt idx="105">
                  <c:v>8.4655904842820728</c:v>
                </c:pt>
                <c:pt idx="106">
                  <c:v>8.545454545454545</c:v>
                </c:pt>
                <c:pt idx="107">
                  <c:v>8.6253186066270171</c:v>
                </c:pt>
                <c:pt idx="108">
                  <c:v>8.7051826677994892</c:v>
                </c:pt>
                <c:pt idx="109">
                  <c:v>8.7850467289719614</c:v>
                </c:pt>
                <c:pt idx="110">
                  <c:v>8.8649107901444353</c:v>
                </c:pt>
                <c:pt idx="111">
                  <c:v>8.9447748513169074</c:v>
                </c:pt>
                <c:pt idx="112">
                  <c:v>9.0246389124893795</c:v>
                </c:pt>
                <c:pt idx="113">
                  <c:v>9.1045029736618517</c:v>
                </c:pt>
                <c:pt idx="114">
                  <c:v>9.1843670348343238</c:v>
                </c:pt>
                <c:pt idx="115">
                  <c:v>9.264231096006796</c:v>
                </c:pt>
                <c:pt idx="116">
                  <c:v>9.3440951571792681</c:v>
                </c:pt>
                <c:pt idx="117">
                  <c:v>9.423959218351742</c:v>
                </c:pt>
                <c:pt idx="118">
                  <c:v>9.5038232795242141</c:v>
                </c:pt>
                <c:pt idx="119">
                  <c:v>9.5836873406966863</c:v>
                </c:pt>
                <c:pt idx="120">
                  <c:v>9.6635514018691584</c:v>
                </c:pt>
                <c:pt idx="121">
                  <c:v>9.7434154630416305</c:v>
                </c:pt>
                <c:pt idx="122">
                  <c:v>9.8232795242141027</c:v>
                </c:pt>
                <c:pt idx="123">
                  <c:v>9.9031435853865748</c:v>
                </c:pt>
                <c:pt idx="124">
                  <c:v>9.9830076465590487</c:v>
                </c:pt>
                <c:pt idx="125">
                  <c:v>10.062871707731521</c:v>
                </c:pt>
                <c:pt idx="126">
                  <c:v>10.142735768903993</c:v>
                </c:pt>
                <c:pt idx="127">
                  <c:v>10.222599830076465</c:v>
                </c:pt>
                <c:pt idx="128">
                  <c:v>10.302463891248937</c:v>
                </c:pt>
                <c:pt idx="129">
                  <c:v>10.382327952421409</c:v>
                </c:pt>
                <c:pt idx="130">
                  <c:v>10.462192013593882</c:v>
                </c:pt>
                <c:pt idx="131">
                  <c:v>10.542056074766355</c:v>
                </c:pt>
                <c:pt idx="132">
                  <c:v>10.621920135938828</c:v>
                </c:pt>
                <c:pt idx="133">
                  <c:v>10.7017841971113</c:v>
                </c:pt>
                <c:pt idx="134">
                  <c:v>10.781648258283772</c:v>
                </c:pt>
                <c:pt idx="135">
                  <c:v>10.861512319456244</c:v>
                </c:pt>
                <c:pt idx="136">
                  <c:v>10.941376380628716</c:v>
                </c:pt>
                <c:pt idx="137">
                  <c:v>11.021240441801188</c:v>
                </c:pt>
                <c:pt idx="138">
                  <c:v>11.101104502973662</c:v>
                </c:pt>
                <c:pt idx="139">
                  <c:v>11.180968564146134</c:v>
                </c:pt>
                <c:pt idx="140">
                  <c:v>11.260832625318606</c:v>
                </c:pt>
                <c:pt idx="141">
                  <c:v>11.340696686491079</c:v>
                </c:pt>
                <c:pt idx="142">
                  <c:v>11.420560747663551</c:v>
                </c:pt>
                <c:pt idx="143">
                  <c:v>11.500424808836023</c:v>
                </c:pt>
                <c:pt idx="144">
                  <c:v>11.580288870008495</c:v>
                </c:pt>
                <c:pt idx="145">
                  <c:v>11.660152931180969</c:v>
                </c:pt>
                <c:pt idx="146">
                  <c:v>11.740016992353441</c:v>
                </c:pt>
                <c:pt idx="147">
                  <c:v>11.819881053525913</c:v>
                </c:pt>
                <c:pt idx="148">
                  <c:v>11.899745114698385</c:v>
                </c:pt>
                <c:pt idx="149">
                  <c:v>11.979609175870857</c:v>
                </c:pt>
                <c:pt idx="150">
                  <c:v>12.05947323704333</c:v>
                </c:pt>
                <c:pt idx="151">
                  <c:v>12.139337298215802</c:v>
                </c:pt>
                <c:pt idx="152">
                  <c:v>12.219201359388276</c:v>
                </c:pt>
                <c:pt idx="153">
                  <c:v>12.299065420560748</c:v>
                </c:pt>
                <c:pt idx="154">
                  <c:v>12.37892948173322</c:v>
                </c:pt>
                <c:pt idx="155">
                  <c:v>12.458793542905692</c:v>
                </c:pt>
                <c:pt idx="156">
                  <c:v>12.538657604078164</c:v>
                </c:pt>
                <c:pt idx="157">
                  <c:v>12.618521665250636</c:v>
                </c:pt>
                <c:pt idx="158">
                  <c:v>12.698385726423108</c:v>
                </c:pt>
                <c:pt idx="159">
                  <c:v>12.778249787595581</c:v>
                </c:pt>
                <c:pt idx="160">
                  <c:v>12.858113848768054</c:v>
                </c:pt>
                <c:pt idx="161">
                  <c:v>12.937977909940527</c:v>
                </c:pt>
                <c:pt idx="162">
                  <c:v>13.017841971112999</c:v>
                </c:pt>
                <c:pt idx="163">
                  <c:v>13.097706032285471</c:v>
                </c:pt>
                <c:pt idx="164">
                  <c:v>13.177570093457943</c:v>
                </c:pt>
                <c:pt idx="165">
                  <c:v>13.257434154630415</c:v>
                </c:pt>
                <c:pt idx="166">
                  <c:v>13.337298215802887</c:v>
                </c:pt>
                <c:pt idx="167">
                  <c:v>13.417162276975361</c:v>
                </c:pt>
                <c:pt idx="168">
                  <c:v>13.497026338147833</c:v>
                </c:pt>
                <c:pt idx="169">
                  <c:v>13.576890399320305</c:v>
                </c:pt>
                <c:pt idx="170">
                  <c:v>13.656754460492778</c:v>
                </c:pt>
                <c:pt idx="171">
                  <c:v>13.73661852166525</c:v>
                </c:pt>
                <c:pt idx="172">
                  <c:v>13.816482582837722</c:v>
                </c:pt>
                <c:pt idx="173">
                  <c:v>13.896346644010194</c:v>
                </c:pt>
                <c:pt idx="174">
                  <c:v>13.976210705182668</c:v>
                </c:pt>
                <c:pt idx="175">
                  <c:v>14.05607476635514</c:v>
                </c:pt>
                <c:pt idx="176">
                  <c:v>14.135938827527612</c:v>
                </c:pt>
                <c:pt idx="177">
                  <c:v>14.215802888700084</c:v>
                </c:pt>
                <c:pt idx="178">
                  <c:v>14.295666949872556</c:v>
                </c:pt>
                <c:pt idx="179">
                  <c:v>14.375531011045029</c:v>
                </c:pt>
                <c:pt idx="180">
                  <c:v>14.455395072217501</c:v>
                </c:pt>
                <c:pt idx="181">
                  <c:v>14.535259133389975</c:v>
                </c:pt>
                <c:pt idx="182">
                  <c:v>14.615123194562447</c:v>
                </c:pt>
                <c:pt idx="183">
                  <c:v>14.694987255734919</c:v>
                </c:pt>
                <c:pt idx="184">
                  <c:v>14.774851316907391</c:v>
                </c:pt>
                <c:pt idx="185">
                  <c:v>14.854715378079863</c:v>
                </c:pt>
                <c:pt idx="186">
                  <c:v>14.934579439252335</c:v>
                </c:pt>
                <c:pt idx="187">
                  <c:v>15.014443500424807</c:v>
                </c:pt>
                <c:pt idx="188">
                  <c:v>15.094307561597281</c:v>
                </c:pt>
                <c:pt idx="189">
                  <c:v>15.174171622769753</c:v>
                </c:pt>
                <c:pt idx="190">
                  <c:v>15.254035683942226</c:v>
                </c:pt>
                <c:pt idx="191">
                  <c:v>15.333899745114698</c:v>
                </c:pt>
                <c:pt idx="192">
                  <c:v>15.41376380628717</c:v>
                </c:pt>
                <c:pt idx="193">
                  <c:v>15.493627867459642</c:v>
                </c:pt>
                <c:pt idx="194">
                  <c:v>15.573491928632114</c:v>
                </c:pt>
                <c:pt idx="195">
                  <c:v>15.653355989804588</c:v>
                </c:pt>
                <c:pt idx="196">
                  <c:v>15.73322005097706</c:v>
                </c:pt>
                <c:pt idx="197">
                  <c:v>15.813084112149532</c:v>
                </c:pt>
                <c:pt idx="198">
                  <c:v>15.892948173322004</c:v>
                </c:pt>
                <c:pt idx="199">
                  <c:v>15.972812234494477</c:v>
                </c:pt>
                <c:pt idx="200">
                  <c:v>16.052676295666949</c:v>
                </c:pt>
                <c:pt idx="201">
                  <c:v>16.132540356839421</c:v>
                </c:pt>
                <c:pt idx="202">
                  <c:v>16.212404418011893</c:v>
                </c:pt>
                <c:pt idx="203">
                  <c:v>16.292268479184365</c:v>
                </c:pt>
                <c:pt idx="204">
                  <c:v>16.372132540356837</c:v>
                </c:pt>
                <c:pt idx="205">
                  <c:v>16.451996601529309</c:v>
                </c:pt>
                <c:pt idx="206">
                  <c:v>16.531860662701785</c:v>
                </c:pt>
                <c:pt idx="207">
                  <c:v>16.611724723874257</c:v>
                </c:pt>
                <c:pt idx="208">
                  <c:v>16.691588785046729</c:v>
                </c:pt>
                <c:pt idx="209">
                  <c:v>16.771452846219201</c:v>
                </c:pt>
                <c:pt idx="210">
                  <c:v>16.851316907391674</c:v>
                </c:pt>
                <c:pt idx="211">
                  <c:v>16.931180968564146</c:v>
                </c:pt>
                <c:pt idx="212">
                  <c:v>17.011045029736618</c:v>
                </c:pt>
                <c:pt idx="213">
                  <c:v>17.09090909090909</c:v>
                </c:pt>
                <c:pt idx="214">
                  <c:v>17.170773152081562</c:v>
                </c:pt>
                <c:pt idx="215">
                  <c:v>17.250637213254034</c:v>
                </c:pt>
                <c:pt idx="216">
                  <c:v>17.330501274426506</c:v>
                </c:pt>
                <c:pt idx="217">
                  <c:v>17.410365335598978</c:v>
                </c:pt>
                <c:pt idx="218">
                  <c:v>17.490229396771451</c:v>
                </c:pt>
                <c:pt idx="219">
                  <c:v>17.570093457943923</c:v>
                </c:pt>
                <c:pt idx="220">
                  <c:v>17.649957519116398</c:v>
                </c:pt>
                <c:pt idx="221">
                  <c:v>17.729821580288871</c:v>
                </c:pt>
                <c:pt idx="222">
                  <c:v>17.809685641461343</c:v>
                </c:pt>
                <c:pt idx="223">
                  <c:v>17.889549702633815</c:v>
                </c:pt>
                <c:pt idx="224">
                  <c:v>17.969413763806287</c:v>
                </c:pt>
                <c:pt idx="225">
                  <c:v>18.049277824978759</c:v>
                </c:pt>
                <c:pt idx="226">
                  <c:v>18.129141886151231</c:v>
                </c:pt>
                <c:pt idx="227">
                  <c:v>18.209005947323703</c:v>
                </c:pt>
                <c:pt idx="228">
                  <c:v>18.288870008496176</c:v>
                </c:pt>
                <c:pt idx="229">
                  <c:v>18.368734069668648</c:v>
                </c:pt>
                <c:pt idx="230">
                  <c:v>18.44859813084112</c:v>
                </c:pt>
                <c:pt idx="231">
                  <c:v>18.528462192013592</c:v>
                </c:pt>
                <c:pt idx="232">
                  <c:v>18.608326253186064</c:v>
                </c:pt>
                <c:pt idx="233">
                  <c:v>18.688190314358536</c:v>
                </c:pt>
                <c:pt idx="234">
                  <c:v>18.768054375531012</c:v>
                </c:pt>
                <c:pt idx="235">
                  <c:v>18.847918436703484</c:v>
                </c:pt>
                <c:pt idx="236">
                  <c:v>18.927782497875956</c:v>
                </c:pt>
                <c:pt idx="237">
                  <c:v>19.007646559048428</c:v>
                </c:pt>
                <c:pt idx="238">
                  <c:v>19.0875106202209</c:v>
                </c:pt>
                <c:pt idx="239">
                  <c:v>19.167374681393373</c:v>
                </c:pt>
                <c:pt idx="240">
                  <c:v>19.247238742565845</c:v>
                </c:pt>
                <c:pt idx="241">
                  <c:v>19.327102803738317</c:v>
                </c:pt>
                <c:pt idx="242">
                  <c:v>19.406966864910789</c:v>
                </c:pt>
                <c:pt idx="243">
                  <c:v>19.486830926083261</c:v>
                </c:pt>
                <c:pt idx="244">
                  <c:v>19.566694987255733</c:v>
                </c:pt>
                <c:pt idx="245">
                  <c:v>19.646559048428205</c:v>
                </c:pt>
                <c:pt idx="246">
                  <c:v>19.726423109600677</c:v>
                </c:pt>
                <c:pt idx="247">
                  <c:v>19.80628717077315</c:v>
                </c:pt>
                <c:pt idx="248">
                  <c:v>19.886151231945625</c:v>
                </c:pt>
                <c:pt idx="249">
                  <c:v>19.966015293118097</c:v>
                </c:pt>
                <c:pt idx="250">
                  <c:v>20.04587935429057</c:v>
                </c:pt>
                <c:pt idx="251">
                  <c:v>20.125743415463042</c:v>
                </c:pt>
                <c:pt idx="252">
                  <c:v>20.205607476635514</c:v>
                </c:pt>
                <c:pt idx="253">
                  <c:v>20.285471537807986</c:v>
                </c:pt>
                <c:pt idx="254">
                  <c:v>20.365335598980458</c:v>
                </c:pt>
                <c:pt idx="255">
                  <c:v>20.44519966015293</c:v>
                </c:pt>
                <c:pt idx="256">
                  <c:v>20.525063721325402</c:v>
                </c:pt>
                <c:pt idx="257">
                  <c:v>20.604927782497874</c:v>
                </c:pt>
                <c:pt idx="258">
                  <c:v>20.684791843670347</c:v>
                </c:pt>
                <c:pt idx="259">
                  <c:v>20.764655904842819</c:v>
                </c:pt>
                <c:pt idx="260">
                  <c:v>20.844519966015291</c:v>
                </c:pt>
                <c:pt idx="261">
                  <c:v>20.924384027187763</c:v>
                </c:pt>
                <c:pt idx="262">
                  <c:v>21.004248088360235</c:v>
                </c:pt>
                <c:pt idx="263">
                  <c:v>21.084112149532711</c:v>
                </c:pt>
                <c:pt idx="264">
                  <c:v>21.163976210705183</c:v>
                </c:pt>
                <c:pt idx="265">
                  <c:v>21.243840271877655</c:v>
                </c:pt>
                <c:pt idx="266">
                  <c:v>21.323704333050127</c:v>
                </c:pt>
                <c:pt idx="267">
                  <c:v>21.403568394222599</c:v>
                </c:pt>
                <c:pt idx="268">
                  <c:v>21.483432455395072</c:v>
                </c:pt>
                <c:pt idx="269">
                  <c:v>21.563296516567544</c:v>
                </c:pt>
                <c:pt idx="270">
                  <c:v>21.643160577740016</c:v>
                </c:pt>
                <c:pt idx="271">
                  <c:v>21.723024638912488</c:v>
                </c:pt>
                <c:pt idx="272">
                  <c:v>21.80288870008496</c:v>
                </c:pt>
                <c:pt idx="273">
                  <c:v>21.882752761257432</c:v>
                </c:pt>
                <c:pt idx="274">
                  <c:v>21.962616822429904</c:v>
                </c:pt>
                <c:pt idx="275">
                  <c:v>22.042480883602376</c:v>
                </c:pt>
                <c:pt idx="276">
                  <c:v>22.122344944774849</c:v>
                </c:pt>
                <c:pt idx="277">
                  <c:v>22.202209005947324</c:v>
                </c:pt>
                <c:pt idx="278">
                  <c:v>22.282073067119796</c:v>
                </c:pt>
                <c:pt idx="279">
                  <c:v>22.361937128292269</c:v>
                </c:pt>
                <c:pt idx="280">
                  <c:v>22.441801189464741</c:v>
                </c:pt>
                <c:pt idx="281">
                  <c:v>22.521665250637213</c:v>
                </c:pt>
                <c:pt idx="282">
                  <c:v>22.601529311809685</c:v>
                </c:pt>
                <c:pt idx="283">
                  <c:v>22.681393372982157</c:v>
                </c:pt>
                <c:pt idx="284">
                  <c:v>22.761257434154629</c:v>
                </c:pt>
                <c:pt idx="285">
                  <c:v>22.841121495327101</c:v>
                </c:pt>
                <c:pt idx="286">
                  <c:v>22.920985556499573</c:v>
                </c:pt>
                <c:pt idx="287">
                  <c:v>23.000849617672046</c:v>
                </c:pt>
                <c:pt idx="288">
                  <c:v>23.080713678844518</c:v>
                </c:pt>
                <c:pt idx="289">
                  <c:v>23.16057774001699</c:v>
                </c:pt>
                <c:pt idx="290">
                  <c:v>23.240441801189462</c:v>
                </c:pt>
                <c:pt idx="291">
                  <c:v>23.320305862361938</c:v>
                </c:pt>
                <c:pt idx="292">
                  <c:v>23.40016992353441</c:v>
                </c:pt>
                <c:pt idx="293">
                  <c:v>23.480033984706882</c:v>
                </c:pt>
                <c:pt idx="294">
                  <c:v>23.559898045879354</c:v>
                </c:pt>
                <c:pt idx="295">
                  <c:v>23.639762107051826</c:v>
                </c:pt>
                <c:pt idx="296">
                  <c:v>23.719626168224298</c:v>
                </c:pt>
                <c:pt idx="297">
                  <c:v>23.799490229396771</c:v>
                </c:pt>
                <c:pt idx="298">
                  <c:v>23.879354290569243</c:v>
                </c:pt>
                <c:pt idx="299">
                  <c:v>23.959218351741715</c:v>
                </c:pt>
                <c:pt idx="300">
                  <c:v>24.039082412914187</c:v>
                </c:pt>
                <c:pt idx="301">
                  <c:v>24.118946474086659</c:v>
                </c:pt>
                <c:pt idx="302">
                  <c:v>24.198810535259131</c:v>
                </c:pt>
                <c:pt idx="303">
                  <c:v>24.278674596431603</c:v>
                </c:pt>
                <c:pt idx="304">
                  <c:v>24.358538657604075</c:v>
                </c:pt>
                <c:pt idx="305">
                  <c:v>24.438402718776551</c:v>
                </c:pt>
                <c:pt idx="306">
                  <c:v>24.518266779949023</c:v>
                </c:pt>
                <c:pt idx="307">
                  <c:v>24.598130841121495</c:v>
                </c:pt>
                <c:pt idx="308">
                  <c:v>24.677994902293968</c:v>
                </c:pt>
                <c:pt idx="309">
                  <c:v>24.75785896346644</c:v>
                </c:pt>
                <c:pt idx="310">
                  <c:v>24.837723024638912</c:v>
                </c:pt>
                <c:pt idx="311">
                  <c:v>24.917587085811384</c:v>
                </c:pt>
                <c:pt idx="312">
                  <c:v>24.997451146983856</c:v>
                </c:pt>
                <c:pt idx="313">
                  <c:v>25.077315208156328</c:v>
                </c:pt>
                <c:pt idx="314">
                  <c:v>25.1571792693288</c:v>
                </c:pt>
                <c:pt idx="315">
                  <c:v>25.237043330501272</c:v>
                </c:pt>
                <c:pt idx="316">
                  <c:v>25.316907391673745</c:v>
                </c:pt>
                <c:pt idx="317">
                  <c:v>25.396771452846217</c:v>
                </c:pt>
                <c:pt idx="318">
                  <c:v>25.476635514018689</c:v>
                </c:pt>
                <c:pt idx="319">
                  <c:v>25.556499575191161</c:v>
                </c:pt>
                <c:pt idx="320">
                  <c:v>25.636363636363637</c:v>
                </c:pt>
                <c:pt idx="321">
                  <c:v>25.716227697536109</c:v>
                </c:pt>
                <c:pt idx="322">
                  <c:v>25.796091758708581</c:v>
                </c:pt>
                <c:pt idx="323">
                  <c:v>25.875955819881053</c:v>
                </c:pt>
                <c:pt idx="324">
                  <c:v>25.955819881053525</c:v>
                </c:pt>
                <c:pt idx="325">
                  <c:v>26.035683942225997</c:v>
                </c:pt>
                <c:pt idx="326">
                  <c:v>26.115548003398469</c:v>
                </c:pt>
                <c:pt idx="327">
                  <c:v>26.195412064570942</c:v>
                </c:pt>
                <c:pt idx="328">
                  <c:v>26.275276125743414</c:v>
                </c:pt>
                <c:pt idx="329">
                  <c:v>26.355140186915886</c:v>
                </c:pt>
                <c:pt idx="330">
                  <c:v>26.435004248088358</c:v>
                </c:pt>
                <c:pt idx="331">
                  <c:v>26.51486830926083</c:v>
                </c:pt>
                <c:pt idx="332">
                  <c:v>26.594732370433302</c:v>
                </c:pt>
                <c:pt idx="333">
                  <c:v>26.674596431605774</c:v>
                </c:pt>
                <c:pt idx="334">
                  <c:v>26.75446049277825</c:v>
                </c:pt>
                <c:pt idx="335">
                  <c:v>26.834324553950722</c:v>
                </c:pt>
                <c:pt idx="336">
                  <c:v>26.914188615123194</c:v>
                </c:pt>
                <c:pt idx="337">
                  <c:v>26.994052676295667</c:v>
                </c:pt>
                <c:pt idx="338">
                  <c:v>27.073916737468139</c:v>
                </c:pt>
                <c:pt idx="339">
                  <c:v>27.153780798640611</c:v>
                </c:pt>
                <c:pt idx="340">
                  <c:v>27.233644859813083</c:v>
                </c:pt>
                <c:pt idx="341">
                  <c:v>27.313508920985555</c:v>
                </c:pt>
                <c:pt idx="342">
                  <c:v>27.393372982158027</c:v>
                </c:pt>
                <c:pt idx="343">
                  <c:v>27.473237043330499</c:v>
                </c:pt>
                <c:pt idx="344">
                  <c:v>27.553101104502971</c:v>
                </c:pt>
                <c:pt idx="345">
                  <c:v>27.632965165675444</c:v>
                </c:pt>
                <c:pt idx="346">
                  <c:v>27.712829226847916</c:v>
                </c:pt>
                <c:pt idx="347">
                  <c:v>27.792693288020388</c:v>
                </c:pt>
                <c:pt idx="348">
                  <c:v>27.872557349192864</c:v>
                </c:pt>
                <c:pt idx="349">
                  <c:v>27.952421410365336</c:v>
                </c:pt>
                <c:pt idx="350">
                  <c:v>28.032285471537808</c:v>
                </c:pt>
                <c:pt idx="351">
                  <c:v>28.11214953271028</c:v>
                </c:pt>
                <c:pt idx="352">
                  <c:v>28.192013593882752</c:v>
                </c:pt>
                <c:pt idx="353">
                  <c:v>28.271877655055224</c:v>
                </c:pt>
                <c:pt idx="354">
                  <c:v>28.351741716227696</c:v>
                </c:pt>
                <c:pt idx="355">
                  <c:v>28.431605777400168</c:v>
                </c:pt>
                <c:pt idx="356">
                  <c:v>28.511469838572641</c:v>
                </c:pt>
                <c:pt idx="357">
                  <c:v>28.591333899745113</c:v>
                </c:pt>
                <c:pt idx="358">
                  <c:v>28.671197960917585</c:v>
                </c:pt>
                <c:pt idx="359">
                  <c:v>28.751062022090057</c:v>
                </c:pt>
                <c:pt idx="360">
                  <c:v>28.830926083262529</c:v>
                </c:pt>
                <c:pt idx="361">
                  <c:v>28.910790144435001</c:v>
                </c:pt>
                <c:pt idx="362">
                  <c:v>28.990654205607477</c:v>
                </c:pt>
                <c:pt idx="363">
                  <c:v>29.070518266779949</c:v>
                </c:pt>
                <c:pt idx="364">
                  <c:v>29.150382327952421</c:v>
                </c:pt>
                <c:pt idx="365">
                  <c:v>29.230246389124893</c:v>
                </c:pt>
                <c:pt idx="366">
                  <c:v>29.310110450297366</c:v>
                </c:pt>
                <c:pt idx="367">
                  <c:v>29.389974511469838</c:v>
                </c:pt>
                <c:pt idx="368">
                  <c:v>29.46983857264231</c:v>
                </c:pt>
                <c:pt idx="369">
                  <c:v>29.549702633814782</c:v>
                </c:pt>
                <c:pt idx="370">
                  <c:v>29.629566694987254</c:v>
                </c:pt>
                <c:pt idx="371">
                  <c:v>29.709430756159726</c:v>
                </c:pt>
                <c:pt idx="372">
                  <c:v>29.789294817332198</c:v>
                </c:pt>
                <c:pt idx="373">
                  <c:v>29.86915887850467</c:v>
                </c:pt>
                <c:pt idx="374">
                  <c:v>29.949022939677143</c:v>
                </c:pt>
                <c:pt idx="375">
                  <c:v>30.028887000849615</c:v>
                </c:pt>
                <c:pt idx="376">
                  <c:v>30.10875106202209</c:v>
                </c:pt>
                <c:pt idx="377">
                  <c:v>30.188615123194563</c:v>
                </c:pt>
                <c:pt idx="378">
                  <c:v>30.268479184367035</c:v>
                </c:pt>
                <c:pt idx="379">
                  <c:v>30.348343245539507</c:v>
                </c:pt>
                <c:pt idx="380">
                  <c:v>30.428207306711979</c:v>
                </c:pt>
                <c:pt idx="381">
                  <c:v>30.508071367884451</c:v>
                </c:pt>
                <c:pt idx="382">
                  <c:v>30.587935429056923</c:v>
                </c:pt>
                <c:pt idx="383">
                  <c:v>30.667799490229395</c:v>
                </c:pt>
                <c:pt idx="384">
                  <c:v>30.747663551401867</c:v>
                </c:pt>
                <c:pt idx="385">
                  <c:v>30.82752761257434</c:v>
                </c:pt>
                <c:pt idx="386">
                  <c:v>30.907391673746812</c:v>
                </c:pt>
                <c:pt idx="387">
                  <c:v>30.987255734919284</c:v>
                </c:pt>
                <c:pt idx="388">
                  <c:v>31.067119796091756</c:v>
                </c:pt>
                <c:pt idx="389">
                  <c:v>31.146983857264228</c:v>
                </c:pt>
                <c:pt idx="390">
                  <c:v>31.2268479184367</c:v>
                </c:pt>
                <c:pt idx="391">
                  <c:v>31.306711979609176</c:v>
                </c:pt>
                <c:pt idx="392">
                  <c:v>31.386576040781648</c:v>
                </c:pt>
                <c:pt idx="393">
                  <c:v>31.46644010195412</c:v>
                </c:pt>
                <c:pt idx="394">
                  <c:v>31.546304163126592</c:v>
                </c:pt>
                <c:pt idx="395">
                  <c:v>31.626168224299064</c:v>
                </c:pt>
                <c:pt idx="396">
                  <c:v>31.706032285471537</c:v>
                </c:pt>
                <c:pt idx="397">
                  <c:v>31.785896346644009</c:v>
                </c:pt>
                <c:pt idx="398">
                  <c:v>31.865760407816481</c:v>
                </c:pt>
                <c:pt idx="399">
                  <c:v>31.945624468988953</c:v>
                </c:pt>
                <c:pt idx="400">
                  <c:v>32.025488530161425</c:v>
                </c:pt>
                <c:pt idx="401">
                  <c:v>32.105352591333897</c:v>
                </c:pt>
                <c:pt idx="402">
                  <c:v>32.185216652506369</c:v>
                </c:pt>
                <c:pt idx="403">
                  <c:v>32.265080713678842</c:v>
                </c:pt>
                <c:pt idx="404">
                  <c:v>32.344944774851314</c:v>
                </c:pt>
                <c:pt idx="405">
                  <c:v>32.424808836023786</c:v>
                </c:pt>
                <c:pt idx="406">
                  <c:v>32.504672897196258</c:v>
                </c:pt>
                <c:pt idx="407">
                  <c:v>32.58453695836873</c:v>
                </c:pt>
                <c:pt idx="408">
                  <c:v>32.664401019541202</c:v>
                </c:pt>
                <c:pt idx="409">
                  <c:v>32.744265080713674</c:v>
                </c:pt>
                <c:pt idx="410">
                  <c:v>32.824129141886146</c:v>
                </c:pt>
                <c:pt idx="411">
                  <c:v>32.903993203058619</c:v>
                </c:pt>
                <c:pt idx="412">
                  <c:v>32.983857264231098</c:v>
                </c:pt>
                <c:pt idx="413">
                  <c:v>33.06372132540357</c:v>
                </c:pt>
                <c:pt idx="414">
                  <c:v>33.143585386576042</c:v>
                </c:pt>
                <c:pt idx="415">
                  <c:v>33.223449447748514</c:v>
                </c:pt>
                <c:pt idx="416">
                  <c:v>33.303313508920986</c:v>
                </c:pt>
                <c:pt idx="417">
                  <c:v>33.383177570093459</c:v>
                </c:pt>
                <c:pt idx="418">
                  <c:v>33.463041631265931</c:v>
                </c:pt>
                <c:pt idx="419">
                  <c:v>33.542905692438403</c:v>
                </c:pt>
                <c:pt idx="420">
                  <c:v>33.622769753610875</c:v>
                </c:pt>
                <c:pt idx="421">
                  <c:v>33.702633814783347</c:v>
                </c:pt>
                <c:pt idx="422">
                  <c:v>33.782497875955819</c:v>
                </c:pt>
                <c:pt idx="423">
                  <c:v>33.862361937128291</c:v>
                </c:pt>
                <c:pt idx="424">
                  <c:v>33.942225998300763</c:v>
                </c:pt>
                <c:pt idx="425">
                  <c:v>34.022090059473236</c:v>
                </c:pt>
                <c:pt idx="426">
                  <c:v>34.101954120645708</c:v>
                </c:pt>
                <c:pt idx="427">
                  <c:v>34.18181818181818</c:v>
                </c:pt>
                <c:pt idx="428">
                  <c:v>34.261682242990652</c:v>
                </c:pt>
                <c:pt idx="429">
                  <c:v>34.341546304163124</c:v>
                </c:pt>
                <c:pt idx="430">
                  <c:v>34.421410365335596</c:v>
                </c:pt>
                <c:pt idx="431">
                  <c:v>34.501274426508068</c:v>
                </c:pt>
                <c:pt idx="432">
                  <c:v>34.581138487680541</c:v>
                </c:pt>
                <c:pt idx="433">
                  <c:v>34.661002548853013</c:v>
                </c:pt>
                <c:pt idx="434">
                  <c:v>34.740866610025485</c:v>
                </c:pt>
                <c:pt idx="435">
                  <c:v>34.820730671197957</c:v>
                </c:pt>
                <c:pt idx="436">
                  <c:v>34.900594732370429</c:v>
                </c:pt>
                <c:pt idx="437">
                  <c:v>34.980458793542901</c:v>
                </c:pt>
                <c:pt idx="438">
                  <c:v>35.060322854715373</c:v>
                </c:pt>
                <c:pt idx="439">
                  <c:v>35.140186915887845</c:v>
                </c:pt>
                <c:pt idx="440">
                  <c:v>35.220050977060325</c:v>
                </c:pt>
                <c:pt idx="441">
                  <c:v>35.299915038232797</c:v>
                </c:pt>
                <c:pt idx="442">
                  <c:v>35.379779099405269</c:v>
                </c:pt>
                <c:pt idx="443">
                  <c:v>35.459643160577741</c:v>
                </c:pt>
                <c:pt idx="444">
                  <c:v>35.539507221750213</c:v>
                </c:pt>
                <c:pt idx="445">
                  <c:v>35.619371282922685</c:v>
                </c:pt>
                <c:pt idx="446">
                  <c:v>35.699235344095158</c:v>
                </c:pt>
                <c:pt idx="447">
                  <c:v>35.77909940526763</c:v>
                </c:pt>
                <c:pt idx="448">
                  <c:v>35.858963466440102</c:v>
                </c:pt>
                <c:pt idx="449">
                  <c:v>35.938827527612574</c:v>
                </c:pt>
                <c:pt idx="450">
                  <c:v>36.018691588785046</c:v>
                </c:pt>
                <c:pt idx="451">
                  <c:v>36.098555649957518</c:v>
                </c:pt>
                <c:pt idx="452">
                  <c:v>36.17841971112999</c:v>
                </c:pt>
                <c:pt idx="453">
                  <c:v>36.258283772302462</c:v>
                </c:pt>
                <c:pt idx="454">
                  <c:v>36.338147833474935</c:v>
                </c:pt>
                <c:pt idx="455">
                  <c:v>36.418011894647407</c:v>
                </c:pt>
                <c:pt idx="456">
                  <c:v>36.497875955819879</c:v>
                </c:pt>
                <c:pt idx="457">
                  <c:v>36.577740016992351</c:v>
                </c:pt>
                <c:pt idx="458">
                  <c:v>36.657604078164823</c:v>
                </c:pt>
                <c:pt idx="459">
                  <c:v>36.737468139337295</c:v>
                </c:pt>
                <c:pt idx="460">
                  <c:v>36.817332200509767</c:v>
                </c:pt>
                <c:pt idx="461">
                  <c:v>36.89719626168224</c:v>
                </c:pt>
                <c:pt idx="462">
                  <c:v>36.977060322854712</c:v>
                </c:pt>
                <c:pt idx="463">
                  <c:v>37.056924384027184</c:v>
                </c:pt>
                <c:pt idx="464">
                  <c:v>37.136788445199656</c:v>
                </c:pt>
                <c:pt idx="465">
                  <c:v>37.216652506372128</c:v>
                </c:pt>
                <c:pt idx="466">
                  <c:v>37.2965165675446</c:v>
                </c:pt>
                <c:pt idx="467">
                  <c:v>37.376380628717072</c:v>
                </c:pt>
                <c:pt idx="468">
                  <c:v>37.456244689889544</c:v>
                </c:pt>
                <c:pt idx="469">
                  <c:v>37.536108751062024</c:v>
                </c:pt>
                <c:pt idx="470">
                  <c:v>37.615972812234496</c:v>
                </c:pt>
                <c:pt idx="471">
                  <c:v>37.695836873406968</c:v>
                </c:pt>
                <c:pt idx="472">
                  <c:v>37.77570093457944</c:v>
                </c:pt>
                <c:pt idx="473">
                  <c:v>37.855564995751912</c:v>
                </c:pt>
                <c:pt idx="474">
                  <c:v>37.935429056924384</c:v>
                </c:pt>
                <c:pt idx="475">
                  <c:v>38.015293118096857</c:v>
                </c:pt>
                <c:pt idx="476">
                  <c:v>38.095157179269329</c:v>
                </c:pt>
                <c:pt idx="477">
                  <c:v>38.175021240441801</c:v>
                </c:pt>
                <c:pt idx="478">
                  <c:v>38.254885301614273</c:v>
                </c:pt>
                <c:pt idx="479">
                  <c:v>38.334749362786745</c:v>
                </c:pt>
                <c:pt idx="480">
                  <c:v>38.414613423959217</c:v>
                </c:pt>
                <c:pt idx="481">
                  <c:v>38.494477485131689</c:v>
                </c:pt>
                <c:pt idx="482">
                  <c:v>38.574341546304161</c:v>
                </c:pt>
                <c:pt idx="483">
                  <c:v>38.654205607476634</c:v>
                </c:pt>
                <c:pt idx="484">
                  <c:v>38.734069668649106</c:v>
                </c:pt>
                <c:pt idx="485">
                  <c:v>38.813933729821578</c:v>
                </c:pt>
                <c:pt idx="486">
                  <c:v>38.89379779099405</c:v>
                </c:pt>
                <c:pt idx="487">
                  <c:v>38.973661852166522</c:v>
                </c:pt>
                <c:pt idx="488">
                  <c:v>39.053525913338994</c:v>
                </c:pt>
                <c:pt idx="489">
                  <c:v>39.133389974511466</c:v>
                </c:pt>
                <c:pt idx="490">
                  <c:v>39.213254035683939</c:v>
                </c:pt>
                <c:pt idx="491">
                  <c:v>39.293118096856411</c:v>
                </c:pt>
                <c:pt idx="492">
                  <c:v>39.372982158028883</c:v>
                </c:pt>
                <c:pt idx="493">
                  <c:v>39.452846219201355</c:v>
                </c:pt>
                <c:pt idx="494">
                  <c:v>39.532710280373827</c:v>
                </c:pt>
                <c:pt idx="495">
                  <c:v>39.612574341546299</c:v>
                </c:pt>
                <c:pt idx="496">
                  <c:v>39.692438402718771</c:v>
                </c:pt>
                <c:pt idx="497">
                  <c:v>39.772302463891251</c:v>
                </c:pt>
                <c:pt idx="498">
                  <c:v>39.852166525063723</c:v>
                </c:pt>
                <c:pt idx="499">
                  <c:v>39.932030586236195</c:v>
                </c:pt>
                <c:pt idx="500">
                  <c:v>40.011894647408667</c:v>
                </c:pt>
                <c:pt idx="501">
                  <c:v>40.091758708581139</c:v>
                </c:pt>
                <c:pt idx="502">
                  <c:v>40.171622769753611</c:v>
                </c:pt>
                <c:pt idx="503">
                  <c:v>40.251486830926083</c:v>
                </c:pt>
                <c:pt idx="504">
                  <c:v>40.331350892098556</c:v>
                </c:pt>
                <c:pt idx="505">
                  <c:v>40.411214953271028</c:v>
                </c:pt>
                <c:pt idx="506">
                  <c:v>40.4910790144435</c:v>
                </c:pt>
                <c:pt idx="507">
                  <c:v>40.570943075615972</c:v>
                </c:pt>
                <c:pt idx="508">
                  <c:v>40.650807136788444</c:v>
                </c:pt>
                <c:pt idx="509">
                  <c:v>40.730671197960916</c:v>
                </c:pt>
                <c:pt idx="510">
                  <c:v>40.810535259133388</c:v>
                </c:pt>
                <c:pt idx="511">
                  <c:v>40.89039932030586</c:v>
                </c:pt>
                <c:pt idx="512">
                  <c:v>40.970263381478333</c:v>
                </c:pt>
                <c:pt idx="513">
                  <c:v>41.050127442650805</c:v>
                </c:pt>
                <c:pt idx="514">
                  <c:v>41.129991503823277</c:v>
                </c:pt>
                <c:pt idx="515">
                  <c:v>41.209855564995749</c:v>
                </c:pt>
                <c:pt idx="516">
                  <c:v>41.289719626168221</c:v>
                </c:pt>
                <c:pt idx="517">
                  <c:v>41.369583687340693</c:v>
                </c:pt>
                <c:pt idx="518">
                  <c:v>41.449447748513165</c:v>
                </c:pt>
                <c:pt idx="519">
                  <c:v>41.529311809685638</c:v>
                </c:pt>
                <c:pt idx="520">
                  <c:v>41.60917587085811</c:v>
                </c:pt>
                <c:pt idx="521">
                  <c:v>41.689039932030582</c:v>
                </c:pt>
                <c:pt idx="522">
                  <c:v>41.768903993203054</c:v>
                </c:pt>
                <c:pt idx="523">
                  <c:v>41.848768054375526</c:v>
                </c:pt>
                <c:pt idx="524">
                  <c:v>41.928632115547998</c:v>
                </c:pt>
                <c:pt idx="525">
                  <c:v>42.00849617672047</c:v>
                </c:pt>
                <c:pt idx="526">
                  <c:v>42.08836023789295</c:v>
                </c:pt>
                <c:pt idx="527">
                  <c:v>42.168224299065422</c:v>
                </c:pt>
                <c:pt idx="528">
                  <c:v>42.248088360237894</c:v>
                </c:pt>
                <c:pt idx="529">
                  <c:v>42.327952421410366</c:v>
                </c:pt>
                <c:pt idx="530">
                  <c:v>42.407816482582838</c:v>
                </c:pt>
                <c:pt idx="531">
                  <c:v>42.48768054375531</c:v>
                </c:pt>
                <c:pt idx="532">
                  <c:v>42.567544604927782</c:v>
                </c:pt>
                <c:pt idx="533">
                  <c:v>42.647408666100254</c:v>
                </c:pt>
                <c:pt idx="534">
                  <c:v>42.727272727272727</c:v>
                </c:pt>
                <c:pt idx="535">
                  <c:v>42.807136788445199</c:v>
                </c:pt>
                <c:pt idx="536">
                  <c:v>42.887000849617671</c:v>
                </c:pt>
                <c:pt idx="537">
                  <c:v>42.966864910790143</c:v>
                </c:pt>
                <c:pt idx="538">
                  <c:v>43.046728971962615</c:v>
                </c:pt>
                <c:pt idx="539">
                  <c:v>43.126593033135087</c:v>
                </c:pt>
                <c:pt idx="540">
                  <c:v>43.206457094307559</c:v>
                </c:pt>
                <c:pt idx="541">
                  <c:v>43.286321155480032</c:v>
                </c:pt>
                <c:pt idx="542">
                  <c:v>43.366185216652504</c:v>
                </c:pt>
                <c:pt idx="543">
                  <c:v>43.446049277824976</c:v>
                </c:pt>
                <c:pt idx="544">
                  <c:v>43.525913338997448</c:v>
                </c:pt>
                <c:pt idx="545">
                  <c:v>43.60577740016992</c:v>
                </c:pt>
                <c:pt idx="546">
                  <c:v>43.685641461342392</c:v>
                </c:pt>
                <c:pt idx="547">
                  <c:v>43.765505522514864</c:v>
                </c:pt>
                <c:pt idx="548">
                  <c:v>43.845369583687337</c:v>
                </c:pt>
                <c:pt idx="549">
                  <c:v>43.925233644859809</c:v>
                </c:pt>
                <c:pt idx="550">
                  <c:v>44.005097706032281</c:v>
                </c:pt>
                <c:pt idx="551">
                  <c:v>44.084961767204753</c:v>
                </c:pt>
                <c:pt idx="552">
                  <c:v>44.164825828377225</c:v>
                </c:pt>
                <c:pt idx="553">
                  <c:v>44.244689889549697</c:v>
                </c:pt>
                <c:pt idx="554">
                  <c:v>44.324553950722176</c:v>
                </c:pt>
                <c:pt idx="555">
                  <c:v>44.404418011894649</c:v>
                </c:pt>
                <c:pt idx="556">
                  <c:v>44.484282073067121</c:v>
                </c:pt>
                <c:pt idx="557">
                  <c:v>44.564146134239593</c:v>
                </c:pt>
                <c:pt idx="558">
                  <c:v>44.644010195412065</c:v>
                </c:pt>
                <c:pt idx="559">
                  <c:v>44.723874256584537</c:v>
                </c:pt>
                <c:pt idx="560">
                  <c:v>44.803738317757009</c:v>
                </c:pt>
                <c:pt idx="561">
                  <c:v>44.883602378929481</c:v>
                </c:pt>
                <c:pt idx="562">
                  <c:v>44.963466440101953</c:v>
                </c:pt>
                <c:pt idx="563">
                  <c:v>45.043330501274426</c:v>
                </c:pt>
                <c:pt idx="564">
                  <c:v>45.123194562446898</c:v>
                </c:pt>
                <c:pt idx="565">
                  <c:v>45.20305862361937</c:v>
                </c:pt>
                <c:pt idx="566">
                  <c:v>45.282922684791842</c:v>
                </c:pt>
                <c:pt idx="567">
                  <c:v>45.362786745964314</c:v>
                </c:pt>
                <c:pt idx="568">
                  <c:v>45.442650807136786</c:v>
                </c:pt>
                <c:pt idx="569">
                  <c:v>45.522514868309258</c:v>
                </c:pt>
                <c:pt idx="570">
                  <c:v>45.602378929481731</c:v>
                </c:pt>
                <c:pt idx="571">
                  <c:v>45.682242990654203</c:v>
                </c:pt>
                <c:pt idx="572">
                  <c:v>45.762107051826675</c:v>
                </c:pt>
                <c:pt idx="573">
                  <c:v>45.841971112999147</c:v>
                </c:pt>
                <c:pt idx="574">
                  <c:v>45.921835174171619</c:v>
                </c:pt>
                <c:pt idx="575">
                  <c:v>46.001699235344091</c:v>
                </c:pt>
                <c:pt idx="576">
                  <c:v>46.081563296516563</c:v>
                </c:pt>
                <c:pt idx="577">
                  <c:v>46.161427357689035</c:v>
                </c:pt>
                <c:pt idx="578">
                  <c:v>46.241291418861508</c:v>
                </c:pt>
                <c:pt idx="579">
                  <c:v>46.32115548003398</c:v>
                </c:pt>
                <c:pt idx="580">
                  <c:v>46.401019541206452</c:v>
                </c:pt>
                <c:pt idx="581">
                  <c:v>46.480883602378924</c:v>
                </c:pt>
                <c:pt idx="582">
                  <c:v>46.560747663551396</c:v>
                </c:pt>
                <c:pt idx="583">
                  <c:v>46.640611724723875</c:v>
                </c:pt>
                <c:pt idx="584">
                  <c:v>46.720475785896348</c:v>
                </c:pt>
                <c:pt idx="585">
                  <c:v>46.80033984706882</c:v>
                </c:pt>
                <c:pt idx="586">
                  <c:v>46.880203908241292</c:v>
                </c:pt>
                <c:pt idx="587">
                  <c:v>46.960067969413764</c:v>
                </c:pt>
                <c:pt idx="588">
                  <c:v>47.039932030586236</c:v>
                </c:pt>
                <c:pt idx="589">
                  <c:v>47.119796091758708</c:v>
                </c:pt>
                <c:pt idx="590">
                  <c:v>47.19966015293118</c:v>
                </c:pt>
                <c:pt idx="591">
                  <c:v>47.279524214103652</c:v>
                </c:pt>
                <c:pt idx="592">
                  <c:v>47.359388275276125</c:v>
                </c:pt>
                <c:pt idx="593">
                  <c:v>47.439252336448597</c:v>
                </c:pt>
                <c:pt idx="594">
                  <c:v>47.519116397621069</c:v>
                </c:pt>
                <c:pt idx="595">
                  <c:v>47.598980458793541</c:v>
                </c:pt>
                <c:pt idx="596">
                  <c:v>47.678844519966013</c:v>
                </c:pt>
                <c:pt idx="597">
                  <c:v>47.758708581138485</c:v>
                </c:pt>
                <c:pt idx="598">
                  <c:v>47.838572642310957</c:v>
                </c:pt>
                <c:pt idx="599">
                  <c:v>47.91843670348343</c:v>
                </c:pt>
                <c:pt idx="600">
                  <c:v>47.998300764655902</c:v>
                </c:pt>
                <c:pt idx="601">
                  <c:v>48.078164825828374</c:v>
                </c:pt>
                <c:pt idx="602">
                  <c:v>48.158028887000846</c:v>
                </c:pt>
                <c:pt idx="603">
                  <c:v>48.237892948173318</c:v>
                </c:pt>
                <c:pt idx="604">
                  <c:v>48.31775700934579</c:v>
                </c:pt>
                <c:pt idx="605">
                  <c:v>48.397621070518262</c:v>
                </c:pt>
                <c:pt idx="606">
                  <c:v>48.477485131690734</c:v>
                </c:pt>
                <c:pt idx="607">
                  <c:v>48.557349192863207</c:v>
                </c:pt>
                <c:pt idx="608">
                  <c:v>48.637213254035679</c:v>
                </c:pt>
                <c:pt idx="609">
                  <c:v>48.717077315208151</c:v>
                </c:pt>
                <c:pt idx="610">
                  <c:v>48.796941376380623</c:v>
                </c:pt>
                <c:pt idx="611">
                  <c:v>48.876805437553102</c:v>
                </c:pt>
                <c:pt idx="612">
                  <c:v>48.956669498725574</c:v>
                </c:pt>
                <c:pt idx="613">
                  <c:v>49.036533559898047</c:v>
                </c:pt>
                <c:pt idx="614">
                  <c:v>49.116397621070519</c:v>
                </c:pt>
                <c:pt idx="615">
                  <c:v>49.196261682242991</c:v>
                </c:pt>
                <c:pt idx="616">
                  <c:v>49.276125743415463</c:v>
                </c:pt>
                <c:pt idx="617">
                  <c:v>49.355989804587935</c:v>
                </c:pt>
                <c:pt idx="618">
                  <c:v>49.435853865760407</c:v>
                </c:pt>
                <c:pt idx="619">
                  <c:v>49.515717926932879</c:v>
                </c:pt>
                <c:pt idx="620">
                  <c:v>49.595581988105351</c:v>
                </c:pt>
                <c:pt idx="621">
                  <c:v>49.675446049277824</c:v>
                </c:pt>
                <c:pt idx="622">
                  <c:v>49.755310110450296</c:v>
                </c:pt>
                <c:pt idx="623">
                  <c:v>49.835174171622768</c:v>
                </c:pt>
                <c:pt idx="624">
                  <c:v>49.91503823279524</c:v>
                </c:pt>
                <c:pt idx="625">
                  <c:v>49.994902293967712</c:v>
                </c:pt>
                <c:pt idx="626">
                  <c:v>50.074766355140184</c:v>
                </c:pt>
                <c:pt idx="627">
                  <c:v>50.154630416312656</c:v>
                </c:pt>
                <c:pt idx="628">
                  <c:v>50.234494477485129</c:v>
                </c:pt>
                <c:pt idx="629">
                  <c:v>50.314358538657601</c:v>
                </c:pt>
                <c:pt idx="630">
                  <c:v>50.394222599830073</c:v>
                </c:pt>
                <c:pt idx="631">
                  <c:v>50.474086661002545</c:v>
                </c:pt>
                <c:pt idx="632">
                  <c:v>50.553950722175017</c:v>
                </c:pt>
                <c:pt idx="633">
                  <c:v>50.633814783347489</c:v>
                </c:pt>
                <c:pt idx="634">
                  <c:v>50.713678844519961</c:v>
                </c:pt>
                <c:pt idx="635">
                  <c:v>50.793542905692433</c:v>
                </c:pt>
                <c:pt idx="636">
                  <c:v>50.873406966864906</c:v>
                </c:pt>
                <c:pt idx="637">
                  <c:v>50.953271028037378</c:v>
                </c:pt>
                <c:pt idx="638">
                  <c:v>51.03313508920985</c:v>
                </c:pt>
                <c:pt idx="639">
                  <c:v>51.112999150382322</c:v>
                </c:pt>
                <c:pt idx="640">
                  <c:v>51.192863211554801</c:v>
                </c:pt>
                <c:pt idx="641">
                  <c:v>51.272727272727273</c:v>
                </c:pt>
                <c:pt idx="642">
                  <c:v>51.352591333899746</c:v>
                </c:pt>
                <c:pt idx="643">
                  <c:v>51.432455395072218</c:v>
                </c:pt>
                <c:pt idx="644">
                  <c:v>51.51231945624469</c:v>
                </c:pt>
                <c:pt idx="645">
                  <c:v>51.592183517417162</c:v>
                </c:pt>
                <c:pt idx="646">
                  <c:v>51.672047578589634</c:v>
                </c:pt>
                <c:pt idx="647">
                  <c:v>51.751911639762106</c:v>
                </c:pt>
                <c:pt idx="648">
                  <c:v>51.831775700934578</c:v>
                </c:pt>
                <c:pt idx="649">
                  <c:v>51.91163976210705</c:v>
                </c:pt>
                <c:pt idx="650">
                  <c:v>51.991503823279523</c:v>
                </c:pt>
                <c:pt idx="651">
                  <c:v>52.071367884451995</c:v>
                </c:pt>
                <c:pt idx="652">
                  <c:v>52.151231945624467</c:v>
                </c:pt>
                <c:pt idx="653">
                  <c:v>52.231096006796939</c:v>
                </c:pt>
                <c:pt idx="654">
                  <c:v>52.310960067969411</c:v>
                </c:pt>
                <c:pt idx="655">
                  <c:v>52.390824129141883</c:v>
                </c:pt>
                <c:pt idx="656">
                  <c:v>52.470688190314355</c:v>
                </c:pt>
                <c:pt idx="657">
                  <c:v>52.550552251486828</c:v>
                </c:pt>
                <c:pt idx="658">
                  <c:v>52.6304163126593</c:v>
                </c:pt>
                <c:pt idx="659">
                  <c:v>52.710280373831772</c:v>
                </c:pt>
                <c:pt idx="660">
                  <c:v>52.790144435004244</c:v>
                </c:pt>
                <c:pt idx="661">
                  <c:v>52.870008496176716</c:v>
                </c:pt>
                <c:pt idx="662">
                  <c:v>52.949872557349188</c:v>
                </c:pt>
                <c:pt idx="663">
                  <c:v>53.02973661852166</c:v>
                </c:pt>
                <c:pt idx="664">
                  <c:v>53.109600679694132</c:v>
                </c:pt>
                <c:pt idx="665">
                  <c:v>53.189464740866605</c:v>
                </c:pt>
                <c:pt idx="666">
                  <c:v>53.269328802039077</c:v>
                </c:pt>
                <c:pt idx="667">
                  <c:v>53.349192863211549</c:v>
                </c:pt>
                <c:pt idx="668">
                  <c:v>53.429056924384028</c:v>
                </c:pt>
                <c:pt idx="669">
                  <c:v>53.5089209855565</c:v>
                </c:pt>
                <c:pt idx="670">
                  <c:v>53.588785046728972</c:v>
                </c:pt>
                <c:pt idx="671">
                  <c:v>53.668649107901444</c:v>
                </c:pt>
                <c:pt idx="672">
                  <c:v>53.748513169073917</c:v>
                </c:pt>
                <c:pt idx="673">
                  <c:v>53.828377230246389</c:v>
                </c:pt>
                <c:pt idx="674">
                  <c:v>53.908241291418861</c:v>
                </c:pt>
                <c:pt idx="675">
                  <c:v>53.988105352591333</c:v>
                </c:pt>
                <c:pt idx="676">
                  <c:v>54.067969413763805</c:v>
                </c:pt>
                <c:pt idx="677">
                  <c:v>54.147833474936277</c:v>
                </c:pt>
                <c:pt idx="678">
                  <c:v>54.227697536108749</c:v>
                </c:pt>
                <c:pt idx="679">
                  <c:v>54.307561597281222</c:v>
                </c:pt>
                <c:pt idx="680">
                  <c:v>54.387425658453694</c:v>
                </c:pt>
                <c:pt idx="681">
                  <c:v>54.467289719626166</c:v>
                </c:pt>
                <c:pt idx="682">
                  <c:v>54.547153780798638</c:v>
                </c:pt>
                <c:pt idx="683">
                  <c:v>54.62701784197111</c:v>
                </c:pt>
                <c:pt idx="684">
                  <c:v>54.706881903143582</c:v>
                </c:pt>
                <c:pt idx="685">
                  <c:v>54.786745964316054</c:v>
                </c:pt>
                <c:pt idx="686">
                  <c:v>54.866610025488527</c:v>
                </c:pt>
                <c:pt idx="687">
                  <c:v>54.946474086660999</c:v>
                </c:pt>
                <c:pt idx="688">
                  <c:v>55.026338147833471</c:v>
                </c:pt>
                <c:pt idx="689">
                  <c:v>55.106202209005943</c:v>
                </c:pt>
                <c:pt idx="690">
                  <c:v>55.186066270178415</c:v>
                </c:pt>
                <c:pt idx="691">
                  <c:v>55.265930331350887</c:v>
                </c:pt>
                <c:pt idx="692">
                  <c:v>55.345794392523359</c:v>
                </c:pt>
                <c:pt idx="693">
                  <c:v>55.425658453695831</c:v>
                </c:pt>
                <c:pt idx="694">
                  <c:v>55.505522514868304</c:v>
                </c:pt>
                <c:pt idx="695">
                  <c:v>55.585386576040776</c:v>
                </c:pt>
                <c:pt idx="696">
                  <c:v>55.665250637213255</c:v>
                </c:pt>
                <c:pt idx="697">
                  <c:v>55.745114698385727</c:v>
                </c:pt>
                <c:pt idx="698">
                  <c:v>55.824978759558199</c:v>
                </c:pt>
                <c:pt idx="699">
                  <c:v>55.904842820730671</c:v>
                </c:pt>
                <c:pt idx="700">
                  <c:v>55.984706881903143</c:v>
                </c:pt>
                <c:pt idx="701">
                  <c:v>56.064570943075616</c:v>
                </c:pt>
                <c:pt idx="702">
                  <c:v>56.144435004248088</c:v>
                </c:pt>
                <c:pt idx="703">
                  <c:v>56.22429906542056</c:v>
                </c:pt>
                <c:pt idx="704">
                  <c:v>56.304163126593032</c:v>
                </c:pt>
                <c:pt idx="705">
                  <c:v>56.384027187765504</c:v>
                </c:pt>
                <c:pt idx="706">
                  <c:v>56.463891248937976</c:v>
                </c:pt>
                <c:pt idx="707">
                  <c:v>56.543755310110448</c:v>
                </c:pt>
                <c:pt idx="708">
                  <c:v>56.623619371282921</c:v>
                </c:pt>
                <c:pt idx="709">
                  <c:v>56.703483432455393</c:v>
                </c:pt>
                <c:pt idx="710">
                  <c:v>56.783347493627865</c:v>
                </c:pt>
                <c:pt idx="711">
                  <c:v>56.863211554800337</c:v>
                </c:pt>
                <c:pt idx="712">
                  <c:v>56.943075615972809</c:v>
                </c:pt>
                <c:pt idx="713">
                  <c:v>57.022939677145281</c:v>
                </c:pt>
                <c:pt idx="714">
                  <c:v>57.102803738317753</c:v>
                </c:pt>
                <c:pt idx="715">
                  <c:v>57.182667799490225</c:v>
                </c:pt>
                <c:pt idx="716">
                  <c:v>57.262531860662698</c:v>
                </c:pt>
                <c:pt idx="717">
                  <c:v>57.34239592183517</c:v>
                </c:pt>
                <c:pt idx="718">
                  <c:v>57.422259983007642</c:v>
                </c:pt>
                <c:pt idx="719">
                  <c:v>57.502124044180114</c:v>
                </c:pt>
                <c:pt idx="720">
                  <c:v>57.581988105352586</c:v>
                </c:pt>
                <c:pt idx="721">
                  <c:v>57.661852166525058</c:v>
                </c:pt>
                <c:pt idx="722">
                  <c:v>57.74171622769753</c:v>
                </c:pt>
                <c:pt idx="723">
                  <c:v>57.821580288870003</c:v>
                </c:pt>
                <c:pt idx="724">
                  <c:v>57.901444350042475</c:v>
                </c:pt>
                <c:pt idx="725">
                  <c:v>57.981308411214954</c:v>
                </c:pt>
                <c:pt idx="726">
                  <c:v>58.061172472387426</c:v>
                </c:pt>
                <c:pt idx="727">
                  <c:v>58.141036533559898</c:v>
                </c:pt>
                <c:pt idx="728">
                  <c:v>58.22090059473237</c:v>
                </c:pt>
                <c:pt idx="729">
                  <c:v>58.300764655904842</c:v>
                </c:pt>
                <c:pt idx="730">
                  <c:v>58.380628717077315</c:v>
                </c:pt>
                <c:pt idx="731">
                  <c:v>58.460492778249787</c:v>
                </c:pt>
                <c:pt idx="732">
                  <c:v>58.540356839422259</c:v>
                </c:pt>
                <c:pt idx="733">
                  <c:v>58.620220900594731</c:v>
                </c:pt>
                <c:pt idx="734">
                  <c:v>58.700084961767203</c:v>
                </c:pt>
                <c:pt idx="735">
                  <c:v>58.779949022939675</c:v>
                </c:pt>
                <c:pt idx="736">
                  <c:v>58.859813084112147</c:v>
                </c:pt>
                <c:pt idx="737">
                  <c:v>58.93967714528462</c:v>
                </c:pt>
                <c:pt idx="738">
                  <c:v>59.019541206457092</c:v>
                </c:pt>
                <c:pt idx="739">
                  <c:v>59.099405267629564</c:v>
                </c:pt>
                <c:pt idx="740">
                  <c:v>59.179269328802036</c:v>
                </c:pt>
                <c:pt idx="741">
                  <c:v>59.259133389974508</c:v>
                </c:pt>
                <c:pt idx="742">
                  <c:v>59.33899745114698</c:v>
                </c:pt>
                <c:pt idx="743">
                  <c:v>59.418861512319452</c:v>
                </c:pt>
                <c:pt idx="744">
                  <c:v>59.498725573491924</c:v>
                </c:pt>
                <c:pt idx="745">
                  <c:v>59.578589634664397</c:v>
                </c:pt>
                <c:pt idx="746">
                  <c:v>59.658453695836869</c:v>
                </c:pt>
                <c:pt idx="747">
                  <c:v>59.738317757009341</c:v>
                </c:pt>
                <c:pt idx="748">
                  <c:v>59.818181818181813</c:v>
                </c:pt>
                <c:pt idx="749">
                  <c:v>59.898045879354285</c:v>
                </c:pt>
                <c:pt idx="750">
                  <c:v>59.977909940526757</c:v>
                </c:pt>
                <c:pt idx="751">
                  <c:v>60.057774001699229</c:v>
                </c:pt>
                <c:pt idx="752">
                  <c:v>60.137638062871702</c:v>
                </c:pt>
                <c:pt idx="753">
                  <c:v>60.217502124044181</c:v>
                </c:pt>
                <c:pt idx="754">
                  <c:v>60.297366185216653</c:v>
                </c:pt>
                <c:pt idx="755">
                  <c:v>60.377230246389125</c:v>
                </c:pt>
                <c:pt idx="756">
                  <c:v>60.457094307561597</c:v>
                </c:pt>
                <c:pt idx="757">
                  <c:v>60.536958368734069</c:v>
                </c:pt>
                <c:pt idx="758">
                  <c:v>60.616822429906541</c:v>
                </c:pt>
                <c:pt idx="759">
                  <c:v>60.696686491079014</c:v>
                </c:pt>
                <c:pt idx="760">
                  <c:v>60.776550552251486</c:v>
                </c:pt>
                <c:pt idx="761">
                  <c:v>60.856414613423958</c:v>
                </c:pt>
                <c:pt idx="762">
                  <c:v>60.93627867459643</c:v>
                </c:pt>
                <c:pt idx="763">
                  <c:v>61.016142735768902</c:v>
                </c:pt>
                <c:pt idx="764">
                  <c:v>61.096006796941374</c:v>
                </c:pt>
                <c:pt idx="765">
                  <c:v>61.175870858113846</c:v>
                </c:pt>
                <c:pt idx="766">
                  <c:v>61.255734919286319</c:v>
                </c:pt>
                <c:pt idx="767">
                  <c:v>61.335598980458791</c:v>
                </c:pt>
                <c:pt idx="768">
                  <c:v>61.415463041631263</c:v>
                </c:pt>
                <c:pt idx="769">
                  <c:v>61.495327102803735</c:v>
                </c:pt>
                <c:pt idx="770">
                  <c:v>61.575191163976207</c:v>
                </c:pt>
                <c:pt idx="771">
                  <c:v>61.655055225148679</c:v>
                </c:pt>
                <c:pt idx="772">
                  <c:v>61.734919286321151</c:v>
                </c:pt>
                <c:pt idx="773">
                  <c:v>61.814783347493623</c:v>
                </c:pt>
                <c:pt idx="774">
                  <c:v>61.894647408666096</c:v>
                </c:pt>
                <c:pt idx="775">
                  <c:v>61.974511469838568</c:v>
                </c:pt>
                <c:pt idx="776">
                  <c:v>62.05437553101104</c:v>
                </c:pt>
                <c:pt idx="777">
                  <c:v>62.134239592183512</c:v>
                </c:pt>
                <c:pt idx="778">
                  <c:v>62.214103653355984</c:v>
                </c:pt>
                <c:pt idx="779">
                  <c:v>62.293967714528456</c:v>
                </c:pt>
                <c:pt idx="780">
                  <c:v>62.373831775700928</c:v>
                </c:pt>
                <c:pt idx="781">
                  <c:v>62.453695836873401</c:v>
                </c:pt>
                <c:pt idx="782">
                  <c:v>62.53355989804588</c:v>
                </c:pt>
                <c:pt idx="783">
                  <c:v>62.613423959218352</c:v>
                </c:pt>
                <c:pt idx="784">
                  <c:v>62.693288020390824</c:v>
                </c:pt>
                <c:pt idx="785">
                  <c:v>62.773152081563296</c:v>
                </c:pt>
                <c:pt idx="786">
                  <c:v>62.853016142735768</c:v>
                </c:pt>
                <c:pt idx="787">
                  <c:v>62.93288020390824</c:v>
                </c:pt>
                <c:pt idx="788">
                  <c:v>63.012744265080713</c:v>
                </c:pt>
                <c:pt idx="789">
                  <c:v>63.092608326253185</c:v>
                </c:pt>
                <c:pt idx="790">
                  <c:v>63.172472387425657</c:v>
                </c:pt>
                <c:pt idx="791">
                  <c:v>63.252336448598129</c:v>
                </c:pt>
                <c:pt idx="792">
                  <c:v>63.332200509770601</c:v>
                </c:pt>
                <c:pt idx="793">
                  <c:v>63.412064570943073</c:v>
                </c:pt>
                <c:pt idx="794">
                  <c:v>63.491928632115545</c:v>
                </c:pt>
                <c:pt idx="795">
                  <c:v>63.571792693288018</c:v>
                </c:pt>
                <c:pt idx="796">
                  <c:v>63.65165675446049</c:v>
                </c:pt>
                <c:pt idx="797">
                  <c:v>63.731520815632962</c:v>
                </c:pt>
                <c:pt idx="798">
                  <c:v>63.811384876805434</c:v>
                </c:pt>
                <c:pt idx="799">
                  <c:v>63.891248937977906</c:v>
                </c:pt>
                <c:pt idx="800">
                  <c:v>63.971112999150378</c:v>
                </c:pt>
                <c:pt idx="801">
                  <c:v>64.05097706032285</c:v>
                </c:pt>
                <c:pt idx="802">
                  <c:v>64.130841121495322</c:v>
                </c:pt>
                <c:pt idx="803">
                  <c:v>64.210705182667795</c:v>
                </c:pt>
                <c:pt idx="804">
                  <c:v>64.290569243840267</c:v>
                </c:pt>
                <c:pt idx="805">
                  <c:v>64.370433305012739</c:v>
                </c:pt>
                <c:pt idx="806">
                  <c:v>64.450297366185211</c:v>
                </c:pt>
                <c:pt idx="807">
                  <c:v>64.530161427357683</c:v>
                </c:pt>
                <c:pt idx="808">
                  <c:v>64.610025488530155</c:v>
                </c:pt>
                <c:pt idx="809">
                  <c:v>64.689889549702627</c:v>
                </c:pt>
                <c:pt idx="810">
                  <c:v>64.7697536108751</c:v>
                </c:pt>
                <c:pt idx="811">
                  <c:v>64.849617672047572</c:v>
                </c:pt>
                <c:pt idx="812">
                  <c:v>64.929481733220044</c:v>
                </c:pt>
                <c:pt idx="813">
                  <c:v>65.009345794392516</c:v>
                </c:pt>
                <c:pt idx="814">
                  <c:v>65.089209855564988</c:v>
                </c:pt>
                <c:pt idx="815">
                  <c:v>65.16907391673746</c:v>
                </c:pt>
                <c:pt idx="816">
                  <c:v>65.248937977909932</c:v>
                </c:pt>
                <c:pt idx="817">
                  <c:v>65.328802039082404</c:v>
                </c:pt>
                <c:pt idx="818">
                  <c:v>65.408666100254877</c:v>
                </c:pt>
                <c:pt idx="819">
                  <c:v>65.488530161427349</c:v>
                </c:pt>
                <c:pt idx="820">
                  <c:v>65.568394222599821</c:v>
                </c:pt>
                <c:pt idx="821">
                  <c:v>65.648258283772293</c:v>
                </c:pt>
                <c:pt idx="822">
                  <c:v>65.728122344944765</c:v>
                </c:pt>
                <c:pt idx="823">
                  <c:v>65.807986406117237</c:v>
                </c:pt>
                <c:pt idx="824">
                  <c:v>65.887850467289724</c:v>
                </c:pt>
                <c:pt idx="825">
                  <c:v>65.967714528462196</c:v>
                </c:pt>
                <c:pt idx="826">
                  <c:v>66.047578589634668</c:v>
                </c:pt>
                <c:pt idx="827">
                  <c:v>66.12744265080714</c:v>
                </c:pt>
                <c:pt idx="828">
                  <c:v>66.207306711979612</c:v>
                </c:pt>
                <c:pt idx="829">
                  <c:v>66.287170773152084</c:v>
                </c:pt>
                <c:pt idx="830">
                  <c:v>66.367034834324556</c:v>
                </c:pt>
                <c:pt idx="831">
                  <c:v>66.446898895497029</c:v>
                </c:pt>
                <c:pt idx="832">
                  <c:v>66.526762956669501</c:v>
                </c:pt>
                <c:pt idx="833">
                  <c:v>66.606627017841973</c:v>
                </c:pt>
                <c:pt idx="834">
                  <c:v>66.686491079014445</c:v>
                </c:pt>
                <c:pt idx="835">
                  <c:v>66.766355140186917</c:v>
                </c:pt>
                <c:pt idx="836">
                  <c:v>66.846219201359389</c:v>
                </c:pt>
                <c:pt idx="837">
                  <c:v>66.926083262531861</c:v>
                </c:pt>
                <c:pt idx="838">
                  <c:v>67.005947323704333</c:v>
                </c:pt>
                <c:pt idx="839">
                  <c:v>67.085811384876806</c:v>
                </c:pt>
                <c:pt idx="840">
                  <c:v>67.165675446049278</c:v>
                </c:pt>
                <c:pt idx="841">
                  <c:v>67.24553950722175</c:v>
                </c:pt>
                <c:pt idx="842">
                  <c:v>67.325403568394222</c:v>
                </c:pt>
                <c:pt idx="843">
                  <c:v>67.405267629566694</c:v>
                </c:pt>
                <c:pt idx="844">
                  <c:v>67.485131690739166</c:v>
                </c:pt>
                <c:pt idx="845">
                  <c:v>67.564995751911638</c:v>
                </c:pt>
                <c:pt idx="846">
                  <c:v>67.644859813084111</c:v>
                </c:pt>
                <c:pt idx="847">
                  <c:v>67.724723874256583</c:v>
                </c:pt>
                <c:pt idx="848">
                  <c:v>67.804587935429055</c:v>
                </c:pt>
                <c:pt idx="849">
                  <c:v>67.884451996601527</c:v>
                </c:pt>
                <c:pt idx="850">
                  <c:v>67.964316057773999</c:v>
                </c:pt>
                <c:pt idx="851">
                  <c:v>68.044180118946471</c:v>
                </c:pt>
                <c:pt idx="852">
                  <c:v>68.124044180118943</c:v>
                </c:pt>
                <c:pt idx="853">
                  <c:v>68.203908241291415</c:v>
                </c:pt>
                <c:pt idx="854">
                  <c:v>68.283772302463888</c:v>
                </c:pt>
                <c:pt idx="855">
                  <c:v>68.36363636363636</c:v>
                </c:pt>
                <c:pt idx="856">
                  <c:v>68.443500424808832</c:v>
                </c:pt>
                <c:pt idx="857">
                  <c:v>68.523364485981304</c:v>
                </c:pt>
                <c:pt idx="858">
                  <c:v>68.603228547153776</c:v>
                </c:pt>
                <c:pt idx="859">
                  <c:v>68.683092608326248</c:v>
                </c:pt>
                <c:pt idx="860">
                  <c:v>68.76295666949872</c:v>
                </c:pt>
                <c:pt idx="861">
                  <c:v>68.842820730671193</c:v>
                </c:pt>
                <c:pt idx="862">
                  <c:v>68.922684791843665</c:v>
                </c:pt>
                <c:pt idx="863">
                  <c:v>69.002548853016137</c:v>
                </c:pt>
                <c:pt idx="864">
                  <c:v>69.082412914188609</c:v>
                </c:pt>
                <c:pt idx="865">
                  <c:v>69.162276975361081</c:v>
                </c:pt>
                <c:pt idx="866">
                  <c:v>69.242141036533553</c:v>
                </c:pt>
                <c:pt idx="867">
                  <c:v>69.322005097706025</c:v>
                </c:pt>
                <c:pt idx="868">
                  <c:v>69.401869158878498</c:v>
                </c:pt>
                <c:pt idx="869">
                  <c:v>69.48173322005097</c:v>
                </c:pt>
                <c:pt idx="870">
                  <c:v>69.561597281223442</c:v>
                </c:pt>
                <c:pt idx="871">
                  <c:v>69.641461342395914</c:v>
                </c:pt>
                <c:pt idx="872">
                  <c:v>69.721325403568386</c:v>
                </c:pt>
                <c:pt idx="873">
                  <c:v>69.801189464740858</c:v>
                </c:pt>
                <c:pt idx="874">
                  <c:v>69.88105352591333</c:v>
                </c:pt>
                <c:pt idx="875">
                  <c:v>69.960917587085802</c:v>
                </c:pt>
                <c:pt idx="876">
                  <c:v>70.040781648258275</c:v>
                </c:pt>
                <c:pt idx="877">
                  <c:v>70.120645709430747</c:v>
                </c:pt>
                <c:pt idx="878">
                  <c:v>70.200509770603219</c:v>
                </c:pt>
                <c:pt idx="879">
                  <c:v>70.280373831775691</c:v>
                </c:pt>
                <c:pt idx="880">
                  <c:v>70.360237892948163</c:v>
                </c:pt>
                <c:pt idx="881">
                  <c:v>70.440101954120649</c:v>
                </c:pt>
                <c:pt idx="882">
                  <c:v>70.519966015293122</c:v>
                </c:pt>
                <c:pt idx="883">
                  <c:v>70.599830076465594</c:v>
                </c:pt>
                <c:pt idx="884">
                  <c:v>70.679694137638066</c:v>
                </c:pt>
                <c:pt idx="885">
                  <c:v>70.759558198810538</c:v>
                </c:pt>
                <c:pt idx="886">
                  <c:v>70.83942225998301</c:v>
                </c:pt>
                <c:pt idx="887">
                  <c:v>70.919286321155482</c:v>
                </c:pt>
                <c:pt idx="888">
                  <c:v>70.999150382327954</c:v>
                </c:pt>
                <c:pt idx="889">
                  <c:v>71.079014443500427</c:v>
                </c:pt>
                <c:pt idx="890">
                  <c:v>71.158878504672899</c:v>
                </c:pt>
                <c:pt idx="891">
                  <c:v>71.238742565845371</c:v>
                </c:pt>
                <c:pt idx="892">
                  <c:v>71.318606627017843</c:v>
                </c:pt>
                <c:pt idx="893">
                  <c:v>71.398470688190315</c:v>
                </c:pt>
                <c:pt idx="894">
                  <c:v>71.478334749362787</c:v>
                </c:pt>
                <c:pt idx="895">
                  <c:v>71.558198810535259</c:v>
                </c:pt>
                <c:pt idx="896">
                  <c:v>71.638062871707731</c:v>
                </c:pt>
                <c:pt idx="897">
                  <c:v>71.717926932880204</c:v>
                </c:pt>
                <c:pt idx="898">
                  <c:v>71.797790994052676</c:v>
                </c:pt>
                <c:pt idx="899">
                  <c:v>71.877655055225148</c:v>
                </c:pt>
                <c:pt idx="900">
                  <c:v>71.95751911639762</c:v>
                </c:pt>
                <c:pt idx="901">
                  <c:v>72.037383177570092</c:v>
                </c:pt>
                <c:pt idx="902">
                  <c:v>72.117247238742564</c:v>
                </c:pt>
                <c:pt idx="903">
                  <c:v>72.197111299915036</c:v>
                </c:pt>
                <c:pt idx="904">
                  <c:v>72.276975361087509</c:v>
                </c:pt>
                <c:pt idx="905">
                  <c:v>72.356839422259981</c:v>
                </c:pt>
                <c:pt idx="906">
                  <c:v>72.436703483432453</c:v>
                </c:pt>
                <c:pt idx="907">
                  <c:v>72.516567544604925</c:v>
                </c:pt>
                <c:pt idx="908">
                  <c:v>72.596431605777397</c:v>
                </c:pt>
                <c:pt idx="909">
                  <c:v>72.676295666949869</c:v>
                </c:pt>
                <c:pt idx="910">
                  <c:v>72.756159728122341</c:v>
                </c:pt>
                <c:pt idx="911">
                  <c:v>72.836023789294813</c:v>
                </c:pt>
                <c:pt idx="912">
                  <c:v>72.915887850467286</c:v>
                </c:pt>
                <c:pt idx="913">
                  <c:v>72.995751911639758</c:v>
                </c:pt>
                <c:pt idx="914">
                  <c:v>73.07561597281223</c:v>
                </c:pt>
                <c:pt idx="915">
                  <c:v>73.155480033984702</c:v>
                </c:pt>
                <c:pt idx="916">
                  <c:v>73.235344095157174</c:v>
                </c:pt>
                <c:pt idx="917">
                  <c:v>73.315208156329646</c:v>
                </c:pt>
                <c:pt idx="918">
                  <c:v>73.395072217502118</c:v>
                </c:pt>
                <c:pt idx="919">
                  <c:v>73.474936278674591</c:v>
                </c:pt>
                <c:pt idx="920">
                  <c:v>73.554800339847063</c:v>
                </c:pt>
                <c:pt idx="921">
                  <c:v>73.634664401019535</c:v>
                </c:pt>
                <c:pt idx="922">
                  <c:v>73.714528462192007</c:v>
                </c:pt>
                <c:pt idx="923">
                  <c:v>73.794392523364479</c:v>
                </c:pt>
                <c:pt idx="924">
                  <c:v>73.874256584536951</c:v>
                </c:pt>
                <c:pt idx="925">
                  <c:v>73.954120645709423</c:v>
                </c:pt>
                <c:pt idx="926">
                  <c:v>74.033984706881895</c:v>
                </c:pt>
                <c:pt idx="927">
                  <c:v>74.113848768054368</c:v>
                </c:pt>
                <c:pt idx="928">
                  <c:v>74.19371282922684</c:v>
                </c:pt>
                <c:pt idx="929">
                  <c:v>74.273576890399312</c:v>
                </c:pt>
                <c:pt idx="930">
                  <c:v>74.353440951571784</c:v>
                </c:pt>
                <c:pt idx="931">
                  <c:v>74.433305012744256</c:v>
                </c:pt>
                <c:pt idx="932">
                  <c:v>74.513169073916728</c:v>
                </c:pt>
                <c:pt idx="933">
                  <c:v>74.5930331350892</c:v>
                </c:pt>
                <c:pt idx="934">
                  <c:v>74.672897196261673</c:v>
                </c:pt>
                <c:pt idx="935">
                  <c:v>74.752761257434145</c:v>
                </c:pt>
                <c:pt idx="936">
                  <c:v>74.832625318606617</c:v>
                </c:pt>
                <c:pt idx="937">
                  <c:v>74.912489379779089</c:v>
                </c:pt>
                <c:pt idx="938">
                  <c:v>74.992353440951575</c:v>
                </c:pt>
                <c:pt idx="939">
                  <c:v>75.072217502124047</c:v>
                </c:pt>
                <c:pt idx="940">
                  <c:v>75.15208156329652</c:v>
                </c:pt>
                <c:pt idx="941">
                  <c:v>75.231945624468992</c:v>
                </c:pt>
                <c:pt idx="942">
                  <c:v>75.311809685641464</c:v>
                </c:pt>
                <c:pt idx="943">
                  <c:v>75.391673746813936</c:v>
                </c:pt>
                <c:pt idx="944">
                  <c:v>75.471537807986408</c:v>
                </c:pt>
                <c:pt idx="945">
                  <c:v>75.55140186915888</c:v>
                </c:pt>
                <c:pt idx="946">
                  <c:v>75.631265930331352</c:v>
                </c:pt>
                <c:pt idx="947">
                  <c:v>75.711129991503824</c:v>
                </c:pt>
                <c:pt idx="948">
                  <c:v>75.790994052676297</c:v>
                </c:pt>
                <c:pt idx="949">
                  <c:v>75.870858113848769</c:v>
                </c:pt>
                <c:pt idx="950">
                  <c:v>75.950722175021241</c:v>
                </c:pt>
                <c:pt idx="951">
                  <c:v>76.030586236193713</c:v>
                </c:pt>
                <c:pt idx="952">
                  <c:v>76.110450297366185</c:v>
                </c:pt>
                <c:pt idx="953">
                  <c:v>76.190314358538657</c:v>
                </c:pt>
                <c:pt idx="954">
                  <c:v>76.270178419711129</c:v>
                </c:pt>
                <c:pt idx="955">
                  <c:v>76.350042480883602</c:v>
                </c:pt>
                <c:pt idx="956">
                  <c:v>76.429906542056074</c:v>
                </c:pt>
                <c:pt idx="957">
                  <c:v>76.509770603228546</c:v>
                </c:pt>
                <c:pt idx="958">
                  <c:v>76.589634664401018</c:v>
                </c:pt>
                <c:pt idx="959">
                  <c:v>76.66949872557349</c:v>
                </c:pt>
                <c:pt idx="960">
                  <c:v>76.749362786745962</c:v>
                </c:pt>
                <c:pt idx="961">
                  <c:v>76.829226847918434</c:v>
                </c:pt>
                <c:pt idx="962">
                  <c:v>76.909090909090907</c:v>
                </c:pt>
                <c:pt idx="963">
                  <c:v>76.988954970263379</c:v>
                </c:pt>
                <c:pt idx="964">
                  <c:v>77.068819031435851</c:v>
                </c:pt>
                <c:pt idx="965">
                  <c:v>77.148683092608323</c:v>
                </c:pt>
                <c:pt idx="966">
                  <c:v>77.228547153780795</c:v>
                </c:pt>
                <c:pt idx="967">
                  <c:v>77.308411214953267</c:v>
                </c:pt>
                <c:pt idx="968">
                  <c:v>77.388275276125739</c:v>
                </c:pt>
                <c:pt idx="969">
                  <c:v>77.468139337298211</c:v>
                </c:pt>
                <c:pt idx="970">
                  <c:v>77.548003398470684</c:v>
                </c:pt>
                <c:pt idx="971">
                  <c:v>77.627867459643156</c:v>
                </c:pt>
                <c:pt idx="972">
                  <c:v>77.707731520815628</c:v>
                </c:pt>
                <c:pt idx="973">
                  <c:v>77.7875955819881</c:v>
                </c:pt>
                <c:pt idx="974">
                  <c:v>77.867459643160572</c:v>
                </c:pt>
                <c:pt idx="975">
                  <c:v>77.947323704333044</c:v>
                </c:pt>
                <c:pt idx="976">
                  <c:v>78.027187765505516</c:v>
                </c:pt>
                <c:pt idx="977">
                  <c:v>78.107051826677989</c:v>
                </c:pt>
                <c:pt idx="978">
                  <c:v>78.186915887850461</c:v>
                </c:pt>
                <c:pt idx="979">
                  <c:v>78.266779949022933</c:v>
                </c:pt>
                <c:pt idx="980">
                  <c:v>78.346644010195405</c:v>
                </c:pt>
                <c:pt idx="981">
                  <c:v>78.426508071367877</c:v>
                </c:pt>
                <c:pt idx="982">
                  <c:v>78.506372132540349</c:v>
                </c:pt>
                <c:pt idx="983">
                  <c:v>78.586236193712821</c:v>
                </c:pt>
                <c:pt idx="984">
                  <c:v>78.666100254885293</c:v>
                </c:pt>
                <c:pt idx="985">
                  <c:v>78.745964316057766</c:v>
                </c:pt>
                <c:pt idx="986">
                  <c:v>78.825828377230238</c:v>
                </c:pt>
                <c:pt idx="987">
                  <c:v>78.90569243840271</c:v>
                </c:pt>
                <c:pt idx="988">
                  <c:v>78.985556499575182</c:v>
                </c:pt>
                <c:pt idx="989">
                  <c:v>79.065420560747654</c:v>
                </c:pt>
                <c:pt idx="990">
                  <c:v>79.145284621920126</c:v>
                </c:pt>
                <c:pt idx="991">
                  <c:v>79.225148683092598</c:v>
                </c:pt>
                <c:pt idx="992">
                  <c:v>79.305012744265071</c:v>
                </c:pt>
                <c:pt idx="993">
                  <c:v>79.384876805437543</c:v>
                </c:pt>
                <c:pt idx="994">
                  <c:v>79.464740866610015</c:v>
                </c:pt>
                <c:pt idx="995">
                  <c:v>79.544604927782501</c:v>
                </c:pt>
                <c:pt idx="996">
                  <c:v>79.624468988954973</c:v>
                </c:pt>
                <c:pt idx="997">
                  <c:v>79.704333050127445</c:v>
                </c:pt>
                <c:pt idx="998">
                  <c:v>79.784197111299918</c:v>
                </c:pt>
                <c:pt idx="999">
                  <c:v>79.86406117247239</c:v>
                </c:pt>
                <c:pt idx="1000">
                  <c:v>79.943925233644862</c:v>
                </c:pt>
                <c:pt idx="1001">
                  <c:v>80.023789294817334</c:v>
                </c:pt>
                <c:pt idx="1002">
                  <c:v>80.103653355989806</c:v>
                </c:pt>
                <c:pt idx="1003">
                  <c:v>80.183517417162278</c:v>
                </c:pt>
                <c:pt idx="1004">
                  <c:v>80.26338147833475</c:v>
                </c:pt>
                <c:pt idx="1005">
                  <c:v>80.343245539507222</c:v>
                </c:pt>
                <c:pt idx="1006">
                  <c:v>80.423109600679695</c:v>
                </c:pt>
                <c:pt idx="1007">
                  <c:v>80.502973661852167</c:v>
                </c:pt>
                <c:pt idx="1008">
                  <c:v>80.582837723024639</c:v>
                </c:pt>
                <c:pt idx="1009">
                  <c:v>80.662701784197111</c:v>
                </c:pt>
                <c:pt idx="1010">
                  <c:v>80.742565845369583</c:v>
                </c:pt>
                <c:pt idx="1011">
                  <c:v>80.822429906542055</c:v>
                </c:pt>
                <c:pt idx="1012">
                  <c:v>80.902293967714527</c:v>
                </c:pt>
                <c:pt idx="1013">
                  <c:v>80.982158028887</c:v>
                </c:pt>
                <c:pt idx="1014">
                  <c:v>81.062022090059472</c:v>
                </c:pt>
                <c:pt idx="1015">
                  <c:v>81.141886151231944</c:v>
                </c:pt>
                <c:pt idx="1016">
                  <c:v>81.221750212404416</c:v>
                </c:pt>
                <c:pt idx="1017">
                  <c:v>81.301614273576888</c:v>
                </c:pt>
                <c:pt idx="1018">
                  <c:v>81.38147833474936</c:v>
                </c:pt>
                <c:pt idx="1019">
                  <c:v>81.461342395921832</c:v>
                </c:pt>
                <c:pt idx="1020">
                  <c:v>81.541206457094304</c:v>
                </c:pt>
                <c:pt idx="1021">
                  <c:v>81.621070518266777</c:v>
                </c:pt>
                <c:pt idx="1022">
                  <c:v>81.700934579439249</c:v>
                </c:pt>
                <c:pt idx="1023">
                  <c:v>81.780798640611721</c:v>
                </c:pt>
                <c:pt idx="1024">
                  <c:v>81.860662701784193</c:v>
                </c:pt>
                <c:pt idx="1025">
                  <c:v>81.940526762956665</c:v>
                </c:pt>
                <c:pt idx="1026">
                  <c:v>82.020390824129137</c:v>
                </c:pt>
                <c:pt idx="1027">
                  <c:v>82.100254885301609</c:v>
                </c:pt>
                <c:pt idx="1028">
                  <c:v>82.180118946474082</c:v>
                </c:pt>
                <c:pt idx="1029">
                  <c:v>82.259983007646554</c:v>
                </c:pt>
                <c:pt idx="1030">
                  <c:v>82.339847068819026</c:v>
                </c:pt>
                <c:pt idx="1031">
                  <c:v>82.419711129991498</c:v>
                </c:pt>
                <c:pt idx="1032">
                  <c:v>82.49957519116397</c:v>
                </c:pt>
                <c:pt idx="1033">
                  <c:v>82.579439252336442</c:v>
                </c:pt>
                <c:pt idx="1034">
                  <c:v>82.659303313508914</c:v>
                </c:pt>
                <c:pt idx="1035">
                  <c:v>82.739167374681386</c:v>
                </c:pt>
                <c:pt idx="1036">
                  <c:v>82.819031435853859</c:v>
                </c:pt>
                <c:pt idx="1037">
                  <c:v>82.898895497026331</c:v>
                </c:pt>
                <c:pt idx="1038">
                  <c:v>82.978759558198803</c:v>
                </c:pt>
                <c:pt idx="1039">
                  <c:v>83.058623619371275</c:v>
                </c:pt>
                <c:pt idx="1040">
                  <c:v>83.138487680543747</c:v>
                </c:pt>
                <c:pt idx="1041">
                  <c:v>83.218351741716219</c:v>
                </c:pt>
                <c:pt idx="1042">
                  <c:v>83.298215802888691</c:v>
                </c:pt>
                <c:pt idx="1043">
                  <c:v>83.378079864061164</c:v>
                </c:pt>
                <c:pt idx="1044">
                  <c:v>83.457943925233636</c:v>
                </c:pt>
                <c:pt idx="1045">
                  <c:v>83.537807986406108</c:v>
                </c:pt>
                <c:pt idx="1046">
                  <c:v>83.61767204757858</c:v>
                </c:pt>
                <c:pt idx="1047">
                  <c:v>83.697536108751052</c:v>
                </c:pt>
                <c:pt idx="1048">
                  <c:v>83.777400169923524</c:v>
                </c:pt>
                <c:pt idx="1049">
                  <c:v>83.857264231095996</c:v>
                </c:pt>
                <c:pt idx="1050">
                  <c:v>83.937128292268468</c:v>
                </c:pt>
                <c:pt idx="1051">
                  <c:v>84.016992353440941</c:v>
                </c:pt>
                <c:pt idx="1052">
                  <c:v>84.096856414613427</c:v>
                </c:pt>
                <c:pt idx="1053">
                  <c:v>84.176720475785899</c:v>
                </c:pt>
                <c:pt idx="1054">
                  <c:v>84.256584536958371</c:v>
                </c:pt>
                <c:pt idx="1055">
                  <c:v>84.336448598130843</c:v>
                </c:pt>
                <c:pt idx="1056">
                  <c:v>84.416312659303316</c:v>
                </c:pt>
                <c:pt idx="1057">
                  <c:v>84.496176720475788</c:v>
                </c:pt>
                <c:pt idx="1058">
                  <c:v>84.57604078164826</c:v>
                </c:pt>
                <c:pt idx="1059">
                  <c:v>84.655904842820732</c:v>
                </c:pt>
                <c:pt idx="1060">
                  <c:v>84.735768903993204</c:v>
                </c:pt>
                <c:pt idx="1061">
                  <c:v>84.815632965165676</c:v>
                </c:pt>
                <c:pt idx="1062">
                  <c:v>84.895497026338148</c:v>
                </c:pt>
                <c:pt idx="1063">
                  <c:v>84.97536108751062</c:v>
                </c:pt>
                <c:pt idx="1064">
                  <c:v>85.055225148683093</c:v>
                </c:pt>
                <c:pt idx="1065">
                  <c:v>85.135089209855565</c:v>
                </c:pt>
                <c:pt idx="1066">
                  <c:v>85.214953271028037</c:v>
                </c:pt>
                <c:pt idx="1067">
                  <c:v>85.294817332200509</c:v>
                </c:pt>
                <c:pt idx="1068">
                  <c:v>85.374681393372981</c:v>
                </c:pt>
                <c:pt idx="1069">
                  <c:v>85.454545454545453</c:v>
                </c:pt>
                <c:pt idx="1070">
                  <c:v>85.534409515717925</c:v>
                </c:pt>
                <c:pt idx="1071">
                  <c:v>85.614273576890398</c:v>
                </c:pt>
                <c:pt idx="1072">
                  <c:v>85.69413763806287</c:v>
                </c:pt>
                <c:pt idx="1073">
                  <c:v>85.774001699235342</c:v>
                </c:pt>
                <c:pt idx="1074">
                  <c:v>85.853865760407814</c:v>
                </c:pt>
                <c:pt idx="1075">
                  <c:v>85.933729821580286</c:v>
                </c:pt>
                <c:pt idx="1076">
                  <c:v>86.013593882752758</c:v>
                </c:pt>
                <c:pt idx="1077">
                  <c:v>86.09345794392523</c:v>
                </c:pt>
                <c:pt idx="1078">
                  <c:v>86.173322005097702</c:v>
                </c:pt>
                <c:pt idx="1079">
                  <c:v>86.253186066270175</c:v>
                </c:pt>
                <c:pt idx="1080">
                  <c:v>86.333050127442647</c:v>
                </c:pt>
                <c:pt idx="1081">
                  <c:v>86.412914188615119</c:v>
                </c:pt>
                <c:pt idx="1082">
                  <c:v>86.492778249787591</c:v>
                </c:pt>
                <c:pt idx="1083">
                  <c:v>86.572642310960063</c:v>
                </c:pt>
                <c:pt idx="1084">
                  <c:v>86.652506372132535</c:v>
                </c:pt>
                <c:pt idx="1085">
                  <c:v>86.732370433305007</c:v>
                </c:pt>
                <c:pt idx="1086">
                  <c:v>86.81223449447748</c:v>
                </c:pt>
                <c:pt idx="1087">
                  <c:v>86.892098555649952</c:v>
                </c:pt>
                <c:pt idx="1088">
                  <c:v>86.971962616822424</c:v>
                </c:pt>
                <c:pt idx="1089">
                  <c:v>87.051826677994896</c:v>
                </c:pt>
                <c:pt idx="1090">
                  <c:v>87.131690739167368</c:v>
                </c:pt>
                <c:pt idx="1091">
                  <c:v>87.21155480033984</c:v>
                </c:pt>
                <c:pt idx="1092">
                  <c:v>87.291418861512312</c:v>
                </c:pt>
                <c:pt idx="1093">
                  <c:v>87.371282922684784</c:v>
                </c:pt>
                <c:pt idx="1094">
                  <c:v>87.451146983857257</c:v>
                </c:pt>
                <c:pt idx="1095">
                  <c:v>87.531011045029729</c:v>
                </c:pt>
                <c:pt idx="1096">
                  <c:v>87.610875106202201</c:v>
                </c:pt>
                <c:pt idx="1097">
                  <c:v>87.690739167374673</c:v>
                </c:pt>
                <c:pt idx="1098">
                  <c:v>87.770603228547145</c:v>
                </c:pt>
                <c:pt idx="1099">
                  <c:v>87.850467289719617</c:v>
                </c:pt>
                <c:pt idx="1100">
                  <c:v>87.930331350892089</c:v>
                </c:pt>
                <c:pt idx="1101">
                  <c:v>88.010195412064562</c:v>
                </c:pt>
                <c:pt idx="1102">
                  <c:v>88.090059473237034</c:v>
                </c:pt>
                <c:pt idx="1103">
                  <c:v>88.169923534409506</c:v>
                </c:pt>
                <c:pt idx="1104">
                  <c:v>88.249787595581978</c:v>
                </c:pt>
                <c:pt idx="1105">
                  <c:v>88.32965165675445</c:v>
                </c:pt>
                <c:pt idx="1106">
                  <c:v>88.409515717926922</c:v>
                </c:pt>
                <c:pt idx="1107">
                  <c:v>88.489379779099394</c:v>
                </c:pt>
                <c:pt idx="1108">
                  <c:v>88.569243840271866</c:v>
                </c:pt>
                <c:pt idx="1109">
                  <c:v>88.649107901444353</c:v>
                </c:pt>
                <c:pt idx="1110">
                  <c:v>88.728971962616825</c:v>
                </c:pt>
                <c:pt idx="1111">
                  <c:v>88.808836023789297</c:v>
                </c:pt>
                <c:pt idx="1112">
                  <c:v>88.888700084961769</c:v>
                </c:pt>
                <c:pt idx="1113">
                  <c:v>88.968564146134241</c:v>
                </c:pt>
                <c:pt idx="1114">
                  <c:v>89.048428207306713</c:v>
                </c:pt>
                <c:pt idx="1115">
                  <c:v>89.128292268479186</c:v>
                </c:pt>
                <c:pt idx="1116">
                  <c:v>89.208156329651658</c:v>
                </c:pt>
                <c:pt idx="1117">
                  <c:v>89.28802039082413</c:v>
                </c:pt>
                <c:pt idx="1118">
                  <c:v>89.367884451996602</c:v>
                </c:pt>
                <c:pt idx="1119">
                  <c:v>89.447748513169074</c:v>
                </c:pt>
                <c:pt idx="1120">
                  <c:v>89.527612574341546</c:v>
                </c:pt>
                <c:pt idx="1121">
                  <c:v>89.607476635514018</c:v>
                </c:pt>
                <c:pt idx="1122">
                  <c:v>89.687340696686491</c:v>
                </c:pt>
                <c:pt idx="1123">
                  <c:v>89.767204757858963</c:v>
                </c:pt>
                <c:pt idx="1124">
                  <c:v>89.847068819031435</c:v>
                </c:pt>
                <c:pt idx="1125">
                  <c:v>89.926932880203907</c:v>
                </c:pt>
                <c:pt idx="1126">
                  <c:v>90.006796941376379</c:v>
                </c:pt>
                <c:pt idx="1127">
                  <c:v>90.086661002548851</c:v>
                </c:pt>
                <c:pt idx="1128">
                  <c:v>90.166525063721323</c:v>
                </c:pt>
                <c:pt idx="1129">
                  <c:v>90.246389124893795</c:v>
                </c:pt>
                <c:pt idx="1130">
                  <c:v>90.326253186066268</c:v>
                </c:pt>
                <c:pt idx="1131">
                  <c:v>90.40611724723874</c:v>
                </c:pt>
                <c:pt idx="1132">
                  <c:v>90.485981308411212</c:v>
                </c:pt>
                <c:pt idx="1133">
                  <c:v>90.565845369583684</c:v>
                </c:pt>
                <c:pt idx="1134">
                  <c:v>90.645709430756156</c:v>
                </c:pt>
                <c:pt idx="1135">
                  <c:v>90.725573491928628</c:v>
                </c:pt>
                <c:pt idx="1136">
                  <c:v>90.8054375531011</c:v>
                </c:pt>
                <c:pt idx="1137">
                  <c:v>90.885301614273573</c:v>
                </c:pt>
                <c:pt idx="1138">
                  <c:v>90.965165675446045</c:v>
                </c:pt>
                <c:pt idx="1139">
                  <c:v>91.045029736618517</c:v>
                </c:pt>
                <c:pt idx="1140">
                  <c:v>91.124893797790989</c:v>
                </c:pt>
                <c:pt idx="1141">
                  <c:v>91.204757858963461</c:v>
                </c:pt>
                <c:pt idx="1142">
                  <c:v>91.284621920135933</c:v>
                </c:pt>
                <c:pt idx="1143">
                  <c:v>91.364485981308405</c:v>
                </c:pt>
                <c:pt idx="1144">
                  <c:v>91.444350042480878</c:v>
                </c:pt>
                <c:pt idx="1145">
                  <c:v>91.52421410365335</c:v>
                </c:pt>
                <c:pt idx="1146">
                  <c:v>91.604078164825822</c:v>
                </c:pt>
                <c:pt idx="1147">
                  <c:v>91.683942225998294</c:v>
                </c:pt>
                <c:pt idx="1148">
                  <c:v>91.763806287170766</c:v>
                </c:pt>
                <c:pt idx="1149">
                  <c:v>91.843670348343238</c:v>
                </c:pt>
                <c:pt idx="1150">
                  <c:v>91.92353440951571</c:v>
                </c:pt>
                <c:pt idx="1151">
                  <c:v>92.003398470688182</c:v>
                </c:pt>
                <c:pt idx="1152">
                  <c:v>92.083262531860655</c:v>
                </c:pt>
                <c:pt idx="1153">
                  <c:v>92.163126593033127</c:v>
                </c:pt>
                <c:pt idx="1154">
                  <c:v>92.242990654205599</c:v>
                </c:pt>
                <c:pt idx="1155">
                  <c:v>92.322854715378071</c:v>
                </c:pt>
                <c:pt idx="1156">
                  <c:v>92.402718776550543</c:v>
                </c:pt>
                <c:pt idx="1157">
                  <c:v>92.482582837723015</c:v>
                </c:pt>
                <c:pt idx="1158">
                  <c:v>92.562446898895487</c:v>
                </c:pt>
                <c:pt idx="1159">
                  <c:v>92.64231096006796</c:v>
                </c:pt>
                <c:pt idx="1160">
                  <c:v>92.722175021240432</c:v>
                </c:pt>
                <c:pt idx="1161">
                  <c:v>92.802039082412904</c:v>
                </c:pt>
                <c:pt idx="1162">
                  <c:v>92.881903143585376</c:v>
                </c:pt>
                <c:pt idx="1163">
                  <c:v>92.961767204757848</c:v>
                </c:pt>
                <c:pt idx="1164">
                  <c:v>93.04163126593032</c:v>
                </c:pt>
                <c:pt idx="1165">
                  <c:v>93.121495327102792</c:v>
                </c:pt>
                <c:pt idx="1166">
                  <c:v>93.201359388275279</c:v>
                </c:pt>
                <c:pt idx="1167">
                  <c:v>93.281223449447751</c:v>
                </c:pt>
                <c:pt idx="1168">
                  <c:v>93.361087510620223</c:v>
                </c:pt>
                <c:pt idx="1169">
                  <c:v>93.440951571792695</c:v>
                </c:pt>
                <c:pt idx="1170">
                  <c:v>93.520815632965167</c:v>
                </c:pt>
                <c:pt idx="1171">
                  <c:v>93.600679694137639</c:v>
                </c:pt>
                <c:pt idx="1172">
                  <c:v>93.680543755310111</c:v>
                </c:pt>
                <c:pt idx="1173">
                  <c:v>93.760407816482584</c:v>
                </c:pt>
                <c:pt idx="1174">
                  <c:v>93.840271877655056</c:v>
                </c:pt>
                <c:pt idx="1175">
                  <c:v>93.920135938827528</c:v>
                </c:pt>
                <c:pt idx="1176">
                  <c:v>94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3516800"/>
        <c:axId val="143519104"/>
      </c:scatterChart>
      <c:valAx>
        <c:axId val="1435168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it-IT"/>
                  <a:t># Cases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43519104"/>
        <c:crosses val="autoZero"/>
        <c:crossBetween val="midCat"/>
      </c:valAx>
      <c:valAx>
        <c:axId val="143519104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it-IT"/>
                  <a:t>Cumulative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43516800"/>
        <c:crosses val="autoZero"/>
        <c:crossBetween val="midCat"/>
      </c:valAx>
      <c:spPr>
        <a:noFill/>
        <a:ln w="25400">
          <a:noFill/>
        </a:ln>
      </c:spPr>
    </c:plotArea>
    <c:legend>
      <c:legendPos val="r"/>
      <c:overlay val="0"/>
      <c:spPr>
        <a:ln>
          <a:solidFill>
            <a:srgbClr val="000000"/>
          </a:solidFill>
          <a:prstDash val="solid"/>
        </a:ln>
      </c:sp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it-IT"/>
              <a:t>Decile-wise lift chart (validation dataset)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cat>
            <c:numRef>
              <c:f>NNB_ValidationLiftChart!$BE$4:$BE$13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NNB_ValidationLiftChart!$BF$4:$BF$13</c:f>
              <c:numCache>
                <c:formatCode>General</c:formatCode>
                <c:ptCount val="10"/>
                <c:pt idx="0">
                  <c:v>4.6018366975813789</c:v>
                </c:pt>
                <c:pt idx="1">
                  <c:v>1.4982724131660303</c:v>
                </c:pt>
                <c:pt idx="2">
                  <c:v>1.0701945808328788</c:v>
                </c:pt>
                <c:pt idx="3">
                  <c:v>0.85615566466630311</c:v>
                </c:pt>
                <c:pt idx="4">
                  <c:v>0.42807783233315155</c:v>
                </c:pt>
                <c:pt idx="5">
                  <c:v>0.64211674849972722</c:v>
                </c:pt>
                <c:pt idx="6">
                  <c:v>0.10701945808328789</c:v>
                </c:pt>
                <c:pt idx="7">
                  <c:v>0.64211674849972722</c:v>
                </c:pt>
                <c:pt idx="8">
                  <c:v>0.21403891616657578</c:v>
                </c:pt>
                <c:pt idx="9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48435712"/>
        <c:axId val="148438016"/>
      </c:barChart>
      <c:catAx>
        <c:axId val="1484357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it-IT"/>
                  <a:t>Deciles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48438016"/>
        <c:crosses val="autoZero"/>
        <c:auto val="1"/>
        <c:lblAlgn val="ctr"/>
        <c:lblOffset val="100"/>
        <c:noMultiLvlLbl val="0"/>
      </c:catAx>
      <c:valAx>
        <c:axId val="148438016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it-IT"/>
                  <a:t>Decile mean / Global mean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48435712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overlay val="0"/>
      <c:spPr>
        <a:ln>
          <a:solidFill>
            <a:srgbClr val="000000"/>
          </a:solidFill>
          <a:prstDash val="solid"/>
        </a:ln>
      </c:sp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it-IT"/>
              <a:t>Lift chart (training dataset)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Cumulative Riscatto when sorted using predicted values</c:v>
          </c:tx>
          <c:spPr>
            <a:ln w="6350"/>
          </c:spPr>
          <c:marker>
            <c:symbol val="none"/>
          </c:marker>
          <c:xVal>
            <c:numRef>
              <c:f>NNB_TrainingLiftChart!$AZ$4:$AZ$1180</c:f>
              <c:numCache>
                <c:formatCode>General</c:formatCode>
                <c:ptCount val="1177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  <c:pt idx="161">
                  <c:v>162</c:v>
                </c:pt>
                <c:pt idx="162">
                  <c:v>163</c:v>
                </c:pt>
                <c:pt idx="163">
                  <c:v>164</c:v>
                </c:pt>
                <c:pt idx="164">
                  <c:v>165</c:v>
                </c:pt>
                <c:pt idx="165">
                  <c:v>166</c:v>
                </c:pt>
                <c:pt idx="166">
                  <c:v>167</c:v>
                </c:pt>
                <c:pt idx="167">
                  <c:v>168</c:v>
                </c:pt>
                <c:pt idx="168">
                  <c:v>169</c:v>
                </c:pt>
                <c:pt idx="169">
                  <c:v>170</c:v>
                </c:pt>
                <c:pt idx="170">
                  <c:v>171</c:v>
                </c:pt>
                <c:pt idx="171">
                  <c:v>172</c:v>
                </c:pt>
                <c:pt idx="172">
                  <c:v>173</c:v>
                </c:pt>
                <c:pt idx="173">
                  <c:v>174</c:v>
                </c:pt>
                <c:pt idx="174">
                  <c:v>175</c:v>
                </c:pt>
                <c:pt idx="175">
                  <c:v>176</c:v>
                </c:pt>
                <c:pt idx="176">
                  <c:v>177</c:v>
                </c:pt>
                <c:pt idx="177">
                  <c:v>178</c:v>
                </c:pt>
                <c:pt idx="178">
                  <c:v>179</c:v>
                </c:pt>
                <c:pt idx="179">
                  <c:v>180</c:v>
                </c:pt>
                <c:pt idx="180">
                  <c:v>181</c:v>
                </c:pt>
                <c:pt idx="181">
                  <c:v>182</c:v>
                </c:pt>
                <c:pt idx="182">
                  <c:v>183</c:v>
                </c:pt>
                <c:pt idx="183">
                  <c:v>184</c:v>
                </c:pt>
                <c:pt idx="184">
                  <c:v>185</c:v>
                </c:pt>
                <c:pt idx="185">
                  <c:v>186</c:v>
                </c:pt>
                <c:pt idx="186">
                  <c:v>187</c:v>
                </c:pt>
                <c:pt idx="187">
                  <c:v>188</c:v>
                </c:pt>
                <c:pt idx="188">
                  <c:v>189</c:v>
                </c:pt>
                <c:pt idx="189">
                  <c:v>190</c:v>
                </c:pt>
                <c:pt idx="190">
                  <c:v>191</c:v>
                </c:pt>
                <c:pt idx="191">
                  <c:v>192</c:v>
                </c:pt>
                <c:pt idx="192">
                  <c:v>193</c:v>
                </c:pt>
                <c:pt idx="193">
                  <c:v>194</c:v>
                </c:pt>
                <c:pt idx="194">
                  <c:v>195</c:v>
                </c:pt>
                <c:pt idx="195">
                  <c:v>196</c:v>
                </c:pt>
                <c:pt idx="196">
                  <c:v>197</c:v>
                </c:pt>
                <c:pt idx="197">
                  <c:v>198</c:v>
                </c:pt>
                <c:pt idx="198">
                  <c:v>199</c:v>
                </c:pt>
                <c:pt idx="199">
                  <c:v>200</c:v>
                </c:pt>
                <c:pt idx="200">
                  <c:v>201</c:v>
                </c:pt>
                <c:pt idx="201">
                  <c:v>202</c:v>
                </c:pt>
                <c:pt idx="202">
                  <c:v>203</c:v>
                </c:pt>
                <c:pt idx="203">
                  <c:v>204</c:v>
                </c:pt>
                <c:pt idx="204">
                  <c:v>205</c:v>
                </c:pt>
                <c:pt idx="205">
                  <c:v>206</c:v>
                </c:pt>
                <c:pt idx="206">
                  <c:v>207</c:v>
                </c:pt>
                <c:pt idx="207">
                  <c:v>208</c:v>
                </c:pt>
                <c:pt idx="208">
                  <c:v>209</c:v>
                </c:pt>
                <c:pt idx="209">
                  <c:v>210</c:v>
                </c:pt>
                <c:pt idx="210">
                  <c:v>211</c:v>
                </c:pt>
                <c:pt idx="211">
                  <c:v>212</c:v>
                </c:pt>
                <c:pt idx="212">
                  <c:v>213</c:v>
                </c:pt>
                <c:pt idx="213">
                  <c:v>214</c:v>
                </c:pt>
                <c:pt idx="214">
                  <c:v>215</c:v>
                </c:pt>
                <c:pt idx="215">
                  <c:v>216</c:v>
                </c:pt>
                <c:pt idx="216">
                  <c:v>217</c:v>
                </c:pt>
                <c:pt idx="217">
                  <c:v>218</c:v>
                </c:pt>
                <c:pt idx="218">
                  <c:v>219</c:v>
                </c:pt>
                <c:pt idx="219">
                  <c:v>220</c:v>
                </c:pt>
                <c:pt idx="220">
                  <c:v>221</c:v>
                </c:pt>
                <c:pt idx="221">
                  <c:v>222</c:v>
                </c:pt>
                <c:pt idx="222">
                  <c:v>223</c:v>
                </c:pt>
                <c:pt idx="223">
                  <c:v>224</c:v>
                </c:pt>
                <c:pt idx="224">
                  <c:v>225</c:v>
                </c:pt>
                <c:pt idx="225">
                  <c:v>226</c:v>
                </c:pt>
                <c:pt idx="226">
                  <c:v>227</c:v>
                </c:pt>
                <c:pt idx="227">
                  <c:v>228</c:v>
                </c:pt>
                <c:pt idx="228">
                  <c:v>229</c:v>
                </c:pt>
                <c:pt idx="229">
                  <c:v>230</c:v>
                </c:pt>
                <c:pt idx="230">
                  <c:v>231</c:v>
                </c:pt>
                <c:pt idx="231">
                  <c:v>232</c:v>
                </c:pt>
                <c:pt idx="232">
                  <c:v>233</c:v>
                </c:pt>
                <c:pt idx="233">
                  <c:v>234</c:v>
                </c:pt>
                <c:pt idx="234">
                  <c:v>235</c:v>
                </c:pt>
                <c:pt idx="235">
                  <c:v>236</c:v>
                </c:pt>
                <c:pt idx="236">
                  <c:v>237</c:v>
                </c:pt>
                <c:pt idx="237">
                  <c:v>238</c:v>
                </c:pt>
                <c:pt idx="238">
                  <c:v>239</c:v>
                </c:pt>
                <c:pt idx="239">
                  <c:v>240</c:v>
                </c:pt>
                <c:pt idx="240">
                  <c:v>241</c:v>
                </c:pt>
                <c:pt idx="241">
                  <c:v>242</c:v>
                </c:pt>
                <c:pt idx="242">
                  <c:v>243</c:v>
                </c:pt>
                <c:pt idx="243">
                  <c:v>244</c:v>
                </c:pt>
                <c:pt idx="244">
                  <c:v>245</c:v>
                </c:pt>
                <c:pt idx="245">
                  <c:v>246</c:v>
                </c:pt>
                <c:pt idx="246">
                  <c:v>247</c:v>
                </c:pt>
                <c:pt idx="247">
                  <c:v>248</c:v>
                </c:pt>
                <c:pt idx="248">
                  <c:v>249</c:v>
                </c:pt>
                <c:pt idx="249">
                  <c:v>250</c:v>
                </c:pt>
                <c:pt idx="250">
                  <c:v>251</c:v>
                </c:pt>
                <c:pt idx="251">
                  <c:v>252</c:v>
                </c:pt>
                <c:pt idx="252">
                  <c:v>253</c:v>
                </c:pt>
                <c:pt idx="253">
                  <c:v>254</c:v>
                </c:pt>
                <c:pt idx="254">
                  <c:v>255</c:v>
                </c:pt>
                <c:pt idx="255">
                  <c:v>256</c:v>
                </c:pt>
                <c:pt idx="256">
                  <c:v>257</c:v>
                </c:pt>
                <c:pt idx="257">
                  <c:v>258</c:v>
                </c:pt>
                <c:pt idx="258">
                  <c:v>259</c:v>
                </c:pt>
                <c:pt idx="259">
                  <c:v>260</c:v>
                </c:pt>
                <c:pt idx="260">
                  <c:v>261</c:v>
                </c:pt>
                <c:pt idx="261">
                  <c:v>262</c:v>
                </c:pt>
                <c:pt idx="262">
                  <c:v>263</c:v>
                </c:pt>
                <c:pt idx="263">
                  <c:v>264</c:v>
                </c:pt>
                <c:pt idx="264">
                  <c:v>265</c:v>
                </c:pt>
                <c:pt idx="265">
                  <c:v>266</c:v>
                </c:pt>
                <c:pt idx="266">
                  <c:v>267</c:v>
                </c:pt>
                <c:pt idx="267">
                  <c:v>268</c:v>
                </c:pt>
                <c:pt idx="268">
                  <c:v>269</c:v>
                </c:pt>
                <c:pt idx="269">
                  <c:v>270</c:v>
                </c:pt>
                <c:pt idx="270">
                  <c:v>271</c:v>
                </c:pt>
                <c:pt idx="271">
                  <c:v>272</c:v>
                </c:pt>
                <c:pt idx="272">
                  <c:v>273</c:v>
                </c:pt>
                <c:pt idx="273">
                  <c:v>274</c:v>
                </c:pt>
                <c:pt idx="274">
                  <c:v>275</c:v>
                </c:pt>
                <c:pt idx="275">
                  <c:v>276</c:v>
                </c:pt>
                <c:pt idx="276">
                  <c:v>277</c:v>
                </c:pt>
                <c:pt idx="277">
                  <c:v>278</c:v>
                </c:pt>
                <c:pt idx="278">
                  <c:v>279</c:v>
                </c:pt>
                <c:pt idx="279">
                  <c:v>280</c:v>
                </c:pt>
                <c:pt idx="280">
                  <c:v>281</c:v>
                </c:pt>
                <c:pt idx="281">
                  <c:v>282</c:v>
                </c:pt>
                <c:pt idx="282">
                  <c:v>283</c:v>
                </c:pt>
                <c:pt idx="283">
                  <c:v>284</c:v>
                </c:pt>
                <c:pt idx="284">
                  <c:v>285</c:v>
                </c:pt>
                <c:pt idx="285">
                  <c:v>286</c:v>
                </c:pt>
                <c:pt idx="286">
                  <c:v>287</c:v>
                </c:pt>
                <c:pt idx="287">
                  <c:v>288</c:v>
                </c:pt>
                <c:pt idx="288">
                  <c:v>289</c:v>
                </c:pt>
                <c:pt idx="289">
                  <c:v>290</c:v>
                </c:pt>
                <c:pt idx="290">
                  <c:v>291</c:v>
                </c:pt>
                <c:pt idx="291">
                  <c:v>292</c:v>
                </c:pt>
                <c:pt idx="292">
                  <c:v>293</c:v>
                </c:pt>
                <c:pt idx="293">
                  <c:v>294</c:v>
                </c:pt>
                <c:pt idx="294">
                  <c:v>295</c:v>
                </c:pt>
                <c:pt idx="295">
                  <c:v>296</c:v>
                </c:pt>
                <c:pt idx="296">
                  <c:v>297</c:v>
                </c:pt>
                <c:pt idx="297">
                  <c:v>298</c:v>
                </c:pt>
                <c:pt idx="298">
                  <c:v>299</c:v>
                </c:pt>
                <c:pt idx="299">
                  <c:v>300</c:v>
                </c:pt>
                <c:pt idx="300">
                  <c:v>301</c:v>
                </c:pt>
                <c:pt idx="301">
                  <c:v>302</c:v>
                </c:pt>
                <c:pt idx="302">
                  <c:v>303</c:v>
                </c:pt>
                <c:pt idx="303">
                  <c:v>304</c:v>
                </c:pt>
                <c:pt idx="304">
                  <c:v>305</c:v>
                </c:pt>
                <c:pt idx="305">
                  <c:v>306</c:v>
                </c:pt>
                <c:pt idx="306">
                  <c:v>307</c:v>
                </c:pt>
                <c:pt idx="307">
                  <c:v>308</c:v>
                </c:pt>
                <c:pt idx="308">
                  <c:v>309</c:v>
                </c:pt>
                <c:pt idx="309">
                  <c:v>310</c:v>
                </c:pt>
                <c:pt idx="310">
                  <c:v>311</c:v>
                </c:pt>
                <c:pt idx="311">
                  <c:v>312</c:v>
                </c:pt>
                <c:pt idx="312">
                  <c:v>313</c:v>
                </c:pt>
                <c:pt idx="313">
                  <c:v>314</c:v>
                </c:pt>
                <c:pt idx="314">
                  <c:v>315</c:v>
                </c:pt>
                <c:pt idx="315">
                  <c:v>316</c:v>
                </c:pt>
                <c:pt idx="316">
                  <c:v>317</c:v>
                </c:pt>
                <c:pt idx="317">
                  <c:v>318</c:v>
                </c:pt>
                <c:pt idx="318">
                  <c:v>319</c:v>
                </c:pt>
                <c:pt idx="319">
                  <c:v>320</c:v>
                </c:pt>
                <c:pt idx="320">
                  <c:v>321</c:v>
                </c:pt>
                <c:pt idx="321">
                  <c:v>322</c:v>
                </c:pt>
                <c:pt idx="322">
                  <c:v>323</c:v>
                </c:pt>
                <c:pt idx="323">
                  <c:v>324</c:v>
                </c:pt>
                <c:pt idx="324">
                  <c:v>325</c:v>
                </c:pt>
                <c:pt idx="325">
                  <c:v>326</c:v>
                </c:pt>
                <c:pt idx="326">
                  <c:v>327</c:v>
                </c:pt>
                <c:pt idx="327">
                  <c:v>328</c:v>
                </c:pt>
                <c:pt idx="328">
                  <c:v>329</c:v>
                </c:pt>
                <c:pt idx="329">
                  <c:v>330</c:v>
                </c:pt>
                <c:pt idx="330">
                  <c:v>331</c:v>
                </c:pt>
                <c:pt idx="331">
                  <c:v>332</c:v>
                </c:pt>
                <c:pt idx="332">
                  <c:v>333</c:v>
                </c:pt>
                <c:pt idx="333">
                  <c:v>334</c:v>
                </c:pt>
                <c:pt idx="334">
                  <c:v>335</c:v>
                </c:pt>
                <c:pt idx="335">
                  <c:v>336</c:v>
                </c:pt>
                <c:pt idx="336">
                  <c:v>337</c:v>
                </c:pt>
                <c:pt idx="337">
                  <c:v>338</c:v>
                </c:pt>
                <c:pt idx="338">
                  <c:v>339</c:v>
                </c:pt>
                <c:pt idx="339">
                  <c:v>340</c:v>
                </c:pt>
                <c:pt idx="340">
                  <c:v>341</c:v>
                </c:pt>
                <c:pt idx="341">
                  <c:v>342</c:v>
                </c:pt>
                <c:pt idx="342">
                  <c:v>343</c:v>
                </c:pt>
                <c:pt idx="343">
                  <c:v>344</c:v>
                </c:pt>
                <c:pt idx="344">
                  <c:v>345</c:v>
                </c:pt>
                <c:pt idx="345">
                  <c:v>346</c:v>
                </c:pt>
                <c:pt idx="346">
                  <c:v>347</c:v>
                </c:pt>
                <c:pt idx="347">
                  <c:v>348</c:v>
                </c:pt>
                <c:pt idx="348">
                  <c:v>349</c:v>
                </c:pt>
                <c:pt idx="349">
                  <c:v>350</c:v>
                </c:pt>
                <c:pt idx="350">
                  <c:v>351</c:v>
                </c:pt>
                <c:pt idx="351">
                  <c:v>352</c:v>
                </c:pt>
                <c:pt idx="352">
                  <c:v>353</c:v>
                </c:pt>
                <c:pt idx="353">
                  <c:v>354</c:v>
                </c:pt>
                <c:pt idx="354">
                  <c:v>355</c:v>
                </c:pt>
                <c:pt idx="355">
                  <c:v>356</c:v>
                </c:pt>
                <c:pt idx="356">
                  <c:v>357</c:v>
                </c:pt>
                <c:pt idx="357">
                  <c:v>358</c:v>
                </c:pt>
                <c:pt idx="358">
                  <c:v>359</c:v>
                </c:pt>
                <c:pt idx="359">
                  <c:v>360</c:v>
                </c:pt>
                <c:pt idx="360">
                  <c:v>361</c:v>
                </c:pt>
                <c:pt idx="361">
                  <c:v>362</c:v>
                </c:pt>
                <c:pt idx="362">
                  <c:v>363</c:v>
                </c:pt>
                <c:pt idx="363">
                  <c:v>364</c:v>
                </c:pt>
                <c:pt idx="364">
                  <c:v>365</c:v>
                </c:pt>
                <c:pt idx="365">
                  <c:v>366</c:v>
                </c:pt>
                <c:pt idx="366">
                  <c:v>367</c:v>
                </c:pt>
                <c:pt idx="367">
                  <c:v>368</c:v>
                </c:pt>
                <c:pt idx="368">
                  <c:v>369</c:v>
                </c:pt>
                <c:pt idx="369">
                  <c:v>370</c:v>
                </c:pt>
                <c:pt idx="370">
                  <c:v>371</c:v>
                </c:pt>
                <c:pt idx="371">
                  <c:v>372</c:v>
                </c:pt>
                <c:pt idx="372">
                  <c:v>373</c:v>
                </c:pt>
                <c:pt idx="373">
                  <c:v>374</c:v>
                </c:pt>
                <c:pt idx="374">
                  <c:v>375</c:v>
                </c:pt>
                <c:pt idx="375">
                  <c:v>376</c:v>
                </c:pt>
                <c:pt idx="376">
                  <c:v>377</c:v>
                </c:pt>
                <c:pt idx="377">
                  <c:v>378</c:v>
                </c:pt>
                <c:pt idx="378">
                  <c:v>379</c:v>
                </c:pt>
                <c:pt idx="379">
                  <c:v>380</c:v>
                </c:pt>
                <c:pt idx="380">
                  <c:v>381</c:v>
                </c:pt>
                <c:pt idx="381">
                  <c:v>382</c:v>
                </c:pt>
                <c:pt idx="382">
                  <c:v>383</c:v>
                </c:pt>
                <c:pt idx="383">
                  <c:v>384</c:v>
                </c:pt>
                <c:pt idx="384">
                  <c:v>385</c:v>
                </c:pt>
                <c:pt idx="385">
                  <c:v>386</c:v>
                </c:pt>
                <c:pt idx="386">
                  <c:v>387</c:v>
                </c:pt>
                <c:pt idx="387">
                  <c:v>388</c:v>
                </c:pt>
                <c:pt idx="388">
                  <c:v>389</c:v>
                </c:pt>
                <c:pt idx="389">
                  <c:v>390</c:v>
                </c:pt>
                <c:pt idx="390">
                  <c:v>391</c:v>
                </c:pt>
                <c:pt idx="391">
                  <c:v>392</c:v>
                </c:pt>
                <c:pt idx="392">
                  <c:v>393</c:v>
                </c:pt>
                <c:pt idx="393">
                  <c:v>394</c:v>
                </c:pt>
                <c:pt idx="394">
                  <c:v>395</c:v>
                </c:pt>
                <c:pt idx="395">
                  <c:v>396</c:v>
                </c:pt>
                <c:pt idx="396">
                  <c:v>397</c:v>
                </c:pt>
                <c:pt idx="397">
                  <c:v>398</c:v>
                </c:pt>
                <c:pt idx="398">
                  <c:v>399</c:v>
                </c:pt>
                <c:pt idx="399">
                  <c:v>400</c:v>
                </c:pt>
                <c:pt idx="400">
                  <c:v>401</c:v>
                </c:pt>
                <c:pt idx="401">
                  <c:v>402</c:v>
                </c:pt>
                <c:pt idx="402">
                  <c:v>403</c:v>
                </c:pt>
                <c:pt idx="403">
                  <c:v>404</c:v>
                </c:pt>
                <c:pt idx="404">
                  <c:v>405</c:v>
                </c:pt>
                <c:pt idx="405">
                  <c:v>406</c:v>
                </c:pt>
                <c:pt idx="406">
                  <c:v>407</c:v>
                </c:pt>
                <c:pt idx="407">
                  <c:v>408</c:v>
                </c:pt>
                <c:pt idx="408">
                  <c:v>409</c:v>
                </c:pt>
                <c:pt idx="409">
                  <c:v>410</c:v>
                </c:pt>
                <c:pt idx="410">
                  <c:v>411</c:v>
                </c:pt>
                <c:pt idx="411">
                  <c:v>412</c:v>
                </c:pt>
                <c:pt idx="412">
                  <c:v>413</c:v>
                </c:pt>
                <c:pt idx="413">
                  <c:v>414</c:v>
                </c:pt>
                <c:pt idx="414">
                  <c:v>415</c:v>
                </c:pt>
                <c:pt idx="415">
                  <c:v>416</c:v>
                </c:pt>
                <c:pt idx="416">
                  <c:v>417</c:v>
                </c:pt>
                <c:pt idx="417">
                  <c:v>418</c:v>
                </c:pt>
                <c:pt idx="418">
                  <c:v>419</c:v>
                </c:pt>
                <c:pt idx="419">
                  <c:v>420</c:v>
                </c:pt>
                <c:pt idx="420">
                  <c:v>421</c:v>
                </c:pt>
                <c:pt idx="421">
                  <c:v>422</c:v>
                </c:pt>
                <c:pt idx="422">
                  <c:v>423</c:v>
                </c:pt>
                <c:pt idx="423">
                  <c:v>424</c:v>
                </c:pt>
                <c:pt idx="424">
                  <c:v>425</c:v>
                </c:pt>
                <c:pt idx="425">
                  <c:v>426</c:v>
                </c:pt>
                <c:pt idx="426">
                  <c:v>427</c:v>
                </c:pt>
                <c:pt idx="427">
                  <c:v>428</c:v>
                </c:pt>
                <c:pt idx="428">
                  <c:v>429</c:v>
                </c:pt>
                <c:pt idx="429">
                  <c:v>430</c:v>
                </c:pt>
                <c:pt idx="430">
                  <c:v>431</c:v>
                </c:pt>
                <c:pt idx="431">
                  <c:v>432</c:v>
                </c:pt>
                <c:pt idx="432">
                  <c:v>433</c:v>
                </c:pt>
                <c:pt idx="433">
                  <c:v>434</c:v>
                </c:pt>
                <c:pt idx="434">
                  <c:v>435</c:v>
                </c:pt>
                <c:pt idx="435">
                  <c:v>436</c:v>
                </c:pt>
                <c:pt idx="436">
                  <c:v>437</c:v>
                </c:pt>
                <c:pt idx="437">
                  <c:v>438</c:v>
                </c:pt>
                <c:pt idx="438">
                  <c:v>439</c:v>
                </c:pt>
                <c:pt idx="439">
                  <c:v>440</c:v>
                </c:pt>
                <c:pt idx="440">
                  <c:v>441</c:v>
                </c:pt>
                <c:pt idx="441">
                  <c:v>442</c:v>
                </c:pt>
                <c:pt idx="442">
                  <c:v>443</c:v>
                </c:pt>
                <c:pt idx="443">
                  <c:v>444</c:v>
                </c:pt>
                <c:pt idx="444">
                  <c:v>445</c:v>
                </c:pt>
                <c:pt idx="445">
                  <c:v>446</c:v>
                </c:pt>
                <c:pt idx="446">
                  <c:v>447</c:v>
                </c:pt>
                <c:pt idx="447">
                  <c:v>448</c:v>
                </c:pt>
                <c:pt idx="448">
                  <c:v>449</c:v>
                </c:pt>
                <c:pt idx="449">
                  <c:v>450</c:v>
                </c:pt>
                <c:pt idx="450">
                  <c:v>451</c:v>
                </c:pt>
                <c:pt idx="451">
                  <c:v>452</c:v>
                </c:pt>
                <c:pt idx="452">
                  <c:v>453</c:v>
                </c:pt>
                <c:pt idx="453">
                  <c:v>454</c:v>
                </c:pt>
                <c:pt idx="454">
                  <c:v>455</c:v>
                </c:pt>
                <c:pt idx="455">
                  <c:v>456</c:v>
                </c:pt>
                <c:pt idx="456">
                  <c:v>457</c:v>
                </c:pt>
                <c:pt idx="457">
                  <c:v>458</c:v>
                </c:pt>
                <c:pt idx="458">
                  <c:v>459</c:v>
                </c:pt>
                <c:pt idx="459">
                  <c:v>460</c:v>
                </c:pt>
                <c:pt idx="460">
                  <c:v>461</c:v>
                </c:pt>
                <c:pt idx="461">
                  <c:v>462</c:v>
                </c:pt>
                <c:pt idx="462">
                  <c:v>463</c:v>
                </c:pt>
                <c:pt idx="463">
                  <c:v>464</c:v>
                </c:pt>
                <c:pt idx="464">
                  <c:v>465</c:v>
                </c:pt>
                <c:pt idx="465">
                  <c:v>466</c:v>
                </c:pt>
                <c:pt idx="466">
                  <c:v>467</c:v>
                </c:pt>
                <c:pt idx="467">
                  <c:v>468</c:v>
                </c:pt>
                <c:pt idx="468">
                  <c:v>469</c:v>
                </c:pt>
                <c:pt idx="469">
                  <c:v>470</c:v>
                </c:pt>
                <c:pt idx="470">
                  <c:v>471</c:v>
                </c:pt>
                <c:pt idx="471">
                  <c:v>472</c:v>
                </c:pt>
                <c:pt idx="472">
                  <c:v>473</c:v>
                </c:pt>
                <c:pt idx="473">
                  <c:v>474</c:v>
                </c:pt>
                <c:pt idx="474">
                  <c:v>475</c:v>
                </c:pt>
                <c:pt idx="475">
                  <c:v>476</c:v>
                </c:pt>
                <c:pt idx="476">
                  <c:v>477</c:v>
                </c:pt>
                <c:pt idx="477">
                  <c:v>478</c:v>
                </c:pt>
                <c:pt idx="478">
                  <c:v>479</c:v>
                </c:pt>
                <c:pt idx="479">
                  <c:v>480</c:v>
                </c:pt>
                <c:pt idx="480">
                  <c:v>481</c:v>
                </c:pt>
                <c:pt idx="481">
                  <c:v>482</c:v>
                </c:pt>
                <c:pt idx="482">
                  <c:v>483</c:v>
                </c:pt>
                <c:pt idx="483">
                  <c:v>484</c:v>
                </c:pt>
                <c:pt idx="484">
                  <c:v>485</c:v>
                </c:pt>
                <c:pt idx="485">
                  <c:v>486</c:v>
                </c:pt>
                <c:pt idx="486">
                  <c:v>487</c:v>
                </c:pt>
                <c:pt idx="487">
                  <c:v>488</c:v>
                </c:pt>
                <c:pt idx="488">
                  <c:v>489</c:v>
                </c:pt>
                <c:pt idx="489">
                  <c:v>490</c:v>
                </c:pt>
                <c:pt idx="490">
                  <c:v>491</c:v>
                </c:pt>
                <c:pt idx="491">
                  <c:v>492</c:v>
                </c:pt>
                <c:pt idx="492">
                  <c:v>493</c:v>
                </c:pt>
                <c:pt idx="493">
                  <c:v>494</c:v>
                </c:pt>
                <c:pt idx="494">
                  <c:v>495</c:v>
                </c:pt>
                <c:pt idx="495">
                  <c:v>496</c:v>
                </c:pt>
                <c:pt idx="496">
                  <c:v>497</c:v>
                </c:pt>
                <c:pt idx="497">
                  <c:v>498</c:v>
                </c:pt>
                <c:pt idx="498">
                  <c:v>499</c:v>
                </c:pt>
                <c:pt idx="499">
                  <c:v>500</c:v>
                </c:pt>
                <c:pt idx="500">
                  <c:v>501</c:v>
                </c:pt>
                <c:pt idx="501">
                  <c:v>502</c:v>
                </c:pt>
                <c:pt idx="502">
                  <c:v>503</c:v>
                </c:pt>
                <c:pt idx="503">
                  <c:v>504</c:v>
                </c:pt>
                <c:pt idx="504">
                  <c:v>505</c:v>
                </c:pt>
                <c:pt idx="505">
                  <c:v>506</c:v>
                </c:pt>
                <c:pt idx="506">
                  <c:v>507</c:v>
                </c:pt>
                <c:pt idx="507">
                  <c:v>508</c:v>
                </c:pt>
                <c:pt idx="508">
                  <c:v>509</c:v>
                </c:pt>
                <c:pt idx="509">
                  <c:v>510</c:v>
                </c:pt>
                <c:pt idx="510">
                  <c:v>511</c:v>
                </c:pt>
                <c:pt idx="511">
                  <c:v>512</c:v>
                </c:pt>
                <c:pt idx="512">
                  <c:v>513</c:v>
                </c:pt>
                <c:pt idx="513">
                  <c:v>514</c:v>
                </c:pt>
                <c:pt idx="514">
                  <c:v>515</c:v>
                </c:pt>
                <c:pt idx="515">
                  <c:v>516</c:v>
                </c:pt>
                <c:pt idx="516">
                  <c:v>517</c:v>
                </c:pt>
                <c:pt idx="517">
                  <c:v>518</c:v>
                </c:pt>
                <c:pt idx="518">
                  <c:v>519</c:v>
                </c:pt>
                <c:pt idx="519">
                  <c:v>520</c:v>
                </c:pt>
                <c:pt idx="520">
                  <c:v>521</c:v>
                </c:pt>
                <c:pt idx="521">
                  <c:v>522</c:v>
                </c:pt>
                <c:pt idx="522">
                  <c:v>523</c:v>
                </c:pt>
                <c:pt idx="523">
                  <c:v>524</c:v>
                </c:pt>
                <c:pt idx="524">
                  <c:v>525</c:v>
                </c:pt>
                <c:pt idx="525">
                  <c:v>526</c:v>
                </c:pt>
                <c:pt idx="526">
                  <c:v>527</c:v>
                </c:pt>
                <c:pt idx="527">
                  <c:v>528</c:v>
                </c:pt>
                <c:pt idx="528">
                  <c:v>529</c:v>
                </c:pt>
                <c:pt idx="529">
                  <c:v>530</c:v>
                </c:pt>
                <c:pt idx="530">
                  <c:v>531</c:v>
                </c:pt>
                <c:pt idx="531">
                  <c:v>532</c:v>
                </c:pt>
                <c:pt idx="532">
                  <c:v>533</c:v>
                </c:pt>
                <c:pt idx="533">
                  <c:v>534</c:v>
                </c:pt>
                <c:pt idx="534">
                  <c:v>535</c:v>
                </c:pt>
                <c:pt idx="535">
                  <c:v>536</c:v>
                </c:pt>
                <c:pt idx="536">
                  <c:v>537</c:v>
                </c:pt>
                <c:pt idx="537">
                  <c:v>538</c:v>
                </c:pt>
                <c:pt idx="538">
                  <c:v>539</c:v>
                </c:pt>
                <c:pt idx="539">
                  <c:v>540</c:v>
                </c:pt>
                <c:pt idx="540">
                  <c:v>541</c:v>
                </c:pt>
                <c:pt idx="541">
                  <c:v>542</c:v>
                </c:pt>
                <c:pt idx="542">
                  <c:v>543</c:v>
                </c:pt>
                <c:pt idx="543">
                  <c:v>544</c:v>
                </c:pt>
                <c:pt idx="544">
                  <c:v>545</c:v>
                </c:pt>
                <c:pt idx="545">
                  <c:v>546</c:v>
                </c:pt>
                <c:pt idx="546">
                  <c:v>547</c:v>
                </c:pt>
                <c:pt idx="547">
                  <c:v>548</c:v>
                </c:pt>
                <c:pt idx="548">
                  <c:v>549</c:v>
                </c:pt>
                <c:pt idx="549">
                  <c:v>550</c:v>
                </c:pt>
                <c:pt idx="550">
                  <c:v>551</c:v>
                </c:pt>
                <c:pt idx="551">
                  <c:v>552</c:v>
                </c:pt>
                <c:pt idx="552">
                  <c:v>553</c:v>
                </c:pt>
                <c:pt idx="553">
                  <c:v>554</c:v>
                </c:pt>
                <c:pt idx="554">
                  <c:v>555</c:v>
                </c:pt>
                <c:pt idx="555">
                  <c:v>556</c:v>
                </c:pt>
                <c:pt idx="556">
                  <c:v>557</c:v>
                </c:pt>
                <c:pt idx="557">
                  <c:v>558</c:v>
                </c:pt>
                <c:pt idx="558">
                  <c:v>559</c:v>
                </c:pt>
                <c:pt idx="559">
                  <c:v>560</c:v>
                </c:pt>
                <c:pt idx="560">
                  <c:v>561</c:v>
                </c:pt>
                <c:pt idx="561">
                  <c:v>562</c:v>
                </c:pt>
                <c:pt idx="562">
                  <c:v>563</c:v>
                </c:pt>
                <c:pt idx="563">
                  <c:v>564</c:v>
                </c:pt>
                <c:pt idx="564">
                  <c:v>565</c:v>
                </c:pt>
                <c:pt idx="565">
                  <c:v>566</c:v>
                </c:pt>
                <c:pt idx="566">
                  <c:v>567</c:v>
                </c:pt>
                <c:pt idx="567">
                  <c:v>568</c:v>
                </c:pt>
                <c:pt idx="568">
                  <c:v>569</c:v>
                </c:pt>
                <c:pt idx="569">
                  <c:v>570</c:v>
                </c:pt>
                <c:pt idx="570">
                  <c:v>571</c:v>
                </c:pt>
                <c:pt idx="571">
                  <c:v>572</c:v>
                </c:pt>
                <c:pt idx="572">
                  <c:v>573</c:v>
                </c:pt>
                <c:pt idx="573">
                  <c:v>574</c:v>
                </c:pt>
                <c:pt idx="574">
                  <c:v>575</c:v>
                </c:pt>
                <c:pt idx="575">
                  <c:v>576</c:v>
                </c:pt>
                <c:pt idx="576">
                  <c:v>577</c:v>
                </c:pt>
                <c:pt idx="577">
                  <c:v>578</c:v>
                </c:pt>
                <c:pt idx="578">
                  <c:v>579</c:v>
                </c:pt>
                <c:pt idx="579">
                  <c:v>580</c:v>
                </c:pt>
                <c:pt idx="580">
                  <c:v>581</c:v>
                </c:pt>
                <c:pt idx="581">
                  <c:v>582</c:v>
                </c:pt>
                <c:pt idx="582">
                  <c:v>583</c:v>
                </c:pt>
                <c:pt idx="583">
                  <c:v>584</c:v>
                </c:pt>
                <c:pt idx="584">
                  <c:v>585</c:v>
                </c:pt>
                <c:pt idx="585">
                  <c:v>586</c:v>
                </c:pt>
                <c:pt idx="586">
                  <c:v>587</c:v>
                </c:pt>
                <c:pt idx="587">
                  <c:v>588</c:v>
                </c:pt>
                <c:pt idx="588">
                  <c:v>589</c:v>
                </c:pt>
                <c:pt idx="589">
                  <c:v>590</c:v>
                </c:pt>
                <c:pt idx="590">
                  <c:v>591</c:v>
                </c:pt>
                <c:pt idx="591">
                  <c:v>592</c:v>
                </c:pt>
                <c:pt idx="592">
                  <c:v>593</c:v>
                </c:pt>
                <c:pt idx="593">
                  <c:v>594</c:v>
                </c:pt>
                <c:pt idx="594">
                  <c:v>595</c:v>
                </c:pt>
                <c:pt idx="595">
                  <c:v>596</c:v>
                </c:pt>
                <c:pt idx="596">
                  <c:v>597</c:v>
                </c:pt>
                <c:pt idx="597">
                  <c:v>598</c:v>
                </c:pt>
                <c:pt idx="598">
                  <c:v>599</c:v>
                </c:pt>
                <c:pt idx="599">
                  <c:v>600</c:v>
                </c:pt>
                <c:pt idx="600">
                  <c:v>601</c:v>
                </c:pt>
                <c:pt idx="601">
                  <c:v>602</c:v>
                </c:pt>
                <c:pt idx="602">
                  <c:v>603</c:v>
                </c:pt>
                <c:pt idx="603">
                  <c:v>604</c:v>
                </c:pt>
                <c:pt idx="604">
                  <c:v>605</c:v>
                </c:pt>
                <c:pt idx="605">
                  <c:v>606</c:v>
                </c:pt>
                <c:pt idx="606">
                  <c:v>607</c:v>
                </c:pt>
                <c:pt idx="607">
                  <c:v>608</c:v>
                </c:pt>
                <c:pt idx="608">
                  <c:v>609</c:v>
                </c:pt>
                <c:pt idx="609">
                  <c:v>610</c:v>
                </c:pt>
                <c:pt idx="610">
                  <c:v>611</c:v>
                </c:pt>
                <c:pt idx="611">
                  <c:v>612</c:v>
                </c:pt>
                <c:pt idx="612">
                  <c:v>613</c:v>
                </c:pt>
                <c:pt idx="613">
                  <c:v>614</c:v>
                </c:pt>
                <c:pt idx="614">
                  <c:v>615</c:v>
                </c:pt>
                <c:pt idx="615">
                  <c:v>616</c:v>
                </c:pt>
                <c:pt idx="616">
                  <c:v>617</c:v>
                </c:pt>
                <c:pt idx="617">
                  <c:v>618</c:v>
                </c:pt>
                <c:pt idx="618">
                  <c:v>619</c:v>
                </c:pt>
                <c:pt idx="619">
                  <c:v>620</c:v>
                </c:pt>
                <c:pt idx="620">
                  <c:v>621</c:v>
                </c:pt>
                <c:pt idx="621">
                  <c:v>622</c:v>
                </c:pt>
                <c:pt idx="622">
                  <c:v>623</c:v>
                </c:pt>
                <c:pt idx="623">
                  <c:v>624</c:v>
                </c:pt>
                <c:pt idx="624">
                  <c:v>625</c:v>
                </c:pt>
                <c:pt idx="625">
                  <c:v>626</c:v>
                </c:pt>
                <c:pt idx="626">
                  <c:v>627</c:v>
                </c:pt>
                <c:pt idx="627">
                  <c:v>628</c:v>
                </c:pt>
                <c:pt idx="628">
                  <c:v>629</c:v>
                </c:pt>
                <c:pt idx="629">
                  <c:v>630</c:v>
                </c:pt>
                <c:pt idx="630">
                  <c:v>631</c:v>
                </c:pt>
                <c:pt idx="631">
                  <c:v>632</c:v>
                </c:pt>
                <c:pt idx="632">
                  <c:v>633</c:v>
                </c:pt>
                <c:pt idx="633">
                  <c:v>634</c:v>
                </c:pt>
                <c:pt idx="634">
                  <c:v>635</c:v>
                </c:pt>
                <c:pt idx="635">
                  <c:v>636</c:v>
                </c:pt>
                <c:pt idx="636">
                  <c:v>637</c:v>
                </c:pt>
                <c:pt idx="637">
                  <c:v>638</c:v>
                </c:pt>
                <c:pt idx="638">
                  <c:v>639</c:v>
                </c:pt>
                <c:pt idx="639">
                  <c:v>640</c:v>
                </c:pt>
                <c:pt idx="640">
                  <c:v>641</c:v>
                </c:pt>
                <c:pt idx="641">
                  <c:v>642</c:v>
                </c:pt>
                <c:pt idx="642">
                  <c:v>643</c:v>
                </c:pt>
                <c:pt idx="643">
                  <c:v>644</c:v>
                </c:pt>
                <c:pt idx="644">
                  <c:v>645</c:v>
                </c:pt>
                <c:pt idx="645">
                  <c:v>646</c:v>
                </c:pt>
                <c:pt idx="646">
                  <c:v>647</c:v>
                </c:pt>
                <c:pt idx="647">
                  <c:v>648</c:v>
                </c:pt>
                <c:pt idx="648">
                  <c:v>649</c:v>
                </c:pt>
                <c:pt idx="649">
                  <c:v>650</c:v>
                </c:pt>
                <c:pt idx="650">
                  <c:v>651</c:v>
                </c:pt>
                <c:pt idx="651">
                  <c:v>652</c:v>
                </c:pt>
                <c:pt idx="652">
                  <c:v>653</c:v>
                </c:pt>
                <c:pt idx="653">
                  <c:v>654</c:v>
                </c:pt>
                <c:pt idx="654">
                  <c:v>655</c:v>
                </c:pt>
                <c:pt idx="655">
                  <c:v>656</c:v>
                </c:pt>
                <c:pt idx="656">
                  <c:v>657</c:v>
                </c:pt>
                <c:pt idx="657">
                  <c:v>658</c:v>
                </c:pt>
                <c:pt idx="658">
                  <c:v>659</c:v>
                </c:pt>
                <c:pt idx="659">
                  <c:v>660</c:v>
                </c:pt>
                <c:pt idx="660">
                  <c:v>661</c:v>
                </c:pt>
                <c:pt idx="661">
                  <c:v>662</c:v>
                </c:pt>
                <c:pt idx="662">
                  <c:v>663</c:v>
                </c:pt>
                <c:pt idx="663">
                  <c:v>664</c:v>
                </c:pt>
                <c:pt idx="664">
                  <c:v>665</c:v>
                </c:pt>
                <c:pt idx="665">
                  <c:v>666</c:v>
                </c:pt>
                <c:pt idx="666">
                  <c:v>667</c:v>
                </c:pt>
                <c:pt idx="667">
                  <c:v>668</c:v>
                </c:pt>
                <c:pt idx="668">
                  <c:v>669</c:v>
                </c:pt>
                <c:pt idx="669">
                  <c:v>670</c:v>
                </c:pt>
                <c:pt idx="670">
                  <c:v>671</c:v>
                </c:pt>
                <c:pt idx="671">
                  <c:v>672</c:v>
                </c:pt>
                <c:pt idx="672">
                  <c:v>673</c:v>
                </c:pt>
                <c:pt idx="673">
                  <c:v>674</c:v>
                </c:pt>
                <c:pt idx="674">
                  <c:v>675</c:v>
                </c:pt>
                <c:pt idx="675">
                  <c:v>676</c:v>
                </c:pt>
                <c:pt idx="676">
                  <c:v>677</c:v>
                </c:pt>
                <c:pt idx="677">
                  <c:v>678</c:v>
                </c:pt>
                <c:pt idx="678">
                  <c:v>679</c:v>
                </c:pt>
                <c:pt idx="679">
                  <c:v>680</c:v>
                </c:pt>
                <c:pt idx="680">
                  <c:v>681</c:v>
                </c:pt>
                <c:pt idx="681">
                  <c:v>682</c:v>
                </c:pt>
                <c:pt idx="682">
                  <c:v>683</c:v>
                </c:pt>
                <c:pt idx="683">
                  <c:v>684</c:v>
                </c:pt>
                <c:pt idx="684">
                  <c:v>685</c:v>
                </c:pt>
                <c:pt idx="685">
                  <c:v>686</c:v>
                </c:pt>
                <c:pt idx="686">
                  <c:v>687</c:v>
                </c:pt>
                <c:pt idx="687">
                  <c:v>688</c:v>
                </c:pt>
                <c:pt idx="688">
                  <c:v>689</c:v>
                </c:pt>
                <c:pt idx="689">
                  <c:v>690</c:v>
                </c:pt>
                <c:pt idx="690">
                  <c:v>691</c:v>
                </c:pt>
                <c:pt idx="691">
                  <c:v>692</c:v>
                </c:pt>
                <c:pt idx="692">
                  <c:v>693</c:v>
                </c:pt>
                <c:pt idx="693">
                  <c:v>694</c:v>
                </c:pt>
                <c:pt idx="694">
                  <c:v>695</c:v>
                </c:pt>
                <c:pt idx="695">
                  <c:v>696</c:v>
                </c:pt>
                <c:pt idx="696">
                  <c:v>697</c:v>
                </c:pt>
                <c:pt idx="697">
                  <c:v>698</c:v>
                </c:pt>
                <c:pt idx="698">
                  <c:v>699</c:v>
                </c:pt>
                <c:pt idx="699">
                  <c:v>700</c:v>
                </c:pt>
                <c:pt idx="700">
                  <c:v>701</c:v>
                </c:pt>
                <c:pt idx="701">
                  <c:v>702</c:v>
                </c:pt>
                <c:pt idx="702">
                  <c:v>703</c:v>
                </c:pt>
                <c:pt idx="703">
                  <c:v>704</c:v>
                </c:pt>
                <c:pt idx="704">
                  <c:v>705</c:v>
                </c:pt>
                <c:pt idx="705">
                  <c:v>706</c:v>
                </c:pt>
                <c:pt idx="706">
                  <c:v>707</c:v>
                </c:pt>
                <c:pt idx="707">
                  <c:v>708</c:v>
                </c:pt>
                <c:pt idx="708">
                  <c:v>709</c:v>
                </c:pt>
                <c:pt idx="709">
                  <c:v>710</c:v>
                </c:pt>
                <c:pt idx="710">
                  <c:v>711</c:v>
                </c:pt>
                <c:pt idx="711">
                  <c:v>712</c:v>
                </c:pt>
                <c:pt idx="712">
                  <c:v>713</c:v>
                </c:pt>
                <c:pt idx="713">
                  <c:v>714</c:v>
                </c:pt>
                <c:pt idx="714">
                  <c:v>715</c:v>
                </c:pt>
                <c:pt idx="715">
                  <c:v>716</c:v>
                </c:pt>
                <c:pt idx="716">
                  <c:v>717</c:v>
                </c:pt>
                <c:pt idx="717">
                  <c:v>718</c:v>
                </c:pt>
                <c:pt idx="718">
                  <c:v>719</c:v>
                </c:pt>
                <c:pt idx="719">
                  <c:v>720</c:v>
                </c:pt>
                <c:pt idx="720">
                  <c:v>721</c:v>
                </c:pt>
                <c:pt idx="721">
                  <c:v>722</c:v>
                </c:pt>
                <c:pt idx="722">
                  <c:v>723</c:v>
                </c:pt>
                <c:pt idx="723">
                  <c:v>724</c:v>
                </c:pt>
                <c:pt idx="724">
                  <c:v>725</c:v>
                </c:pt>
                <c:pt idx="725">
                  <c:v>726</c:v>
                </c:pt>
                <c:pt idx="726">
                  <c:v>727</c:v>
                </c:pt>
                <c:pt idx="727">
                  <c:v>728</c:v>
                </c:pt>
                <c:pt idx="728">
                  <c:v>729</c:v>
                </c:pt>
                <c:pt idx="729">
                  <c:v>730</c:v>
                </c:pt>
                <c:pt idx="730">
                  <c:v>731</c:v>
                </c:pt>
                <c:pt idx="731">
                  <c:v>732</c:v>
                </c:pt>
                <c:pt idx="732">
                  <c:v>733</c:v>
                </c:pt>
                <c:pt idx="733">
                  <c:v>734</c:v>
                </c:pt>
                <c:pt idx="734">
                  <c:v>735</c:v>
                </c:pt>
                <c:pt idx="735">
                  <c:v>736</c:v>
                </c:pt>
                <c:pt idx="736">
                  <c:v>737</c:v>
                </c:pt>
                <c:pt idx="737">
                  <c:v>738</c:v>
                </c:pt>
                <c:pt idx="738">
                  <c:v>739</c:v>
                </c:pt>
                <c:pt idx="739">
                  <c:v>740</c:v>
                </c:pt>
                <c:pt idx="740">
                  <c:v>741</c:v>
                </c:pt>
                <c:pt idx="741">
                  <c:v>742</c:v>
                </c:pt>
                <c:pt idx="742">
                  <c:v>743</c:v>
                </c:pt>
                <c:pt idx="743">
                  <c:v>744</c:v>
                </c:pt>
                <c:pt idx="744">
                  <c:v>745</c:v>
                </c:pt>
                <c:pt idx="745">
                  <c:v>746</c:v>
                </c:pt>
                <c:pt idx="746">
                  <c:v>747</c:v>
                </c:pt>
                <c:pt idx="747">
                  <c:v>748</c:v>
                </c:pt>
                <c:pt idx="748">
                  <c:v>749</c:v>
                </c:pt>
                <c:pt idx="749">
                  <c:v>750</c:v>
                </c:pt>
                <c:pt idx="750">
                  <c:v>751</c:v>
                </c:pt>
                <c:pt idx="751">
                  <c:v>752</c:v>
                </c:pt>
                <c:pt idx="752">
                  <c:v>753</c:v>
                </c:pt>
                <c:pt idx="753">
                  <c:v>754</c:v>
                </c:pt>
                <c:pt idx="754">
                  <c:v>755</c:v>
                </c:pt>
                <c:pt idx="755">
                  <c:v>756</c:v>
                </c:pt>
                <c:pt idx="756">
                  <c:v>757</c:v>
                </c:pt>
                <c:pt idx="757">
                  <c:v>758</c:v>
                </c:pt>
                <c:pt idx="758">
                  <c:v>759</c:v>
                </c:pt>
                <c:pt idx="759">
                  <c:v>760</c:v>
                </c:pt>
                <c:pt idx="760">
                  <c:v>761</c:v>
                </c:pt>
                <c:pt idx="761">
                  <c:v>762</c:v>
                </c:pt>
                <c:pt idx="762">
                  <c:v>763</c:v>
                </c:pt>
                <c:pt idx="763">
                  <c:v>764</c:v>
                </c:pt>
                <c:pt idx="764">
                  <c:v>765</c:v>
                </c:pt>
                <c:pt idx="765">
                  <c:v>766</c:v>
                </c:pt>
                <c:pt idx="766">
                  <c:v>767</c:v>
                </c:pt>
                <c:pt idx="767">
                  <c:v>768</c:v>
                </c:pt>
                <c:pt idx="768">
                  <c:v>769</c:v>
                </c:pt>
                <c:pt idx="769">
                  <c:v>770</c:v>
                </c:pt>
                <c:pt idx="770">
                  <c:v>771</c:v>
                </c:pt>
                <c:pt idx="771">
                  <c:v>772</c:v>
                </c:pt>
                <c:pt idx="772">
                  <c:v>773</c:v>
                </c:pt>
                <c:pt idx="773">
                  <c:v>774</c:v>
                </c:pt>
                <c:pt idx="774">
                  <c:v>775</c:v>
                </c:pt>
                <c:pt idx="775">
                  <c:v>776</c:v>
                </c:pt>
                <c:pt idx="776">
                  <c:v>777</c:v>
                </c:pt>
                <c:pt idx="777">
                  <c:v>778</c:v>
                </c:pt>
                <c:pt idx="778">
                  <c:v>779</c:v>
                </c:pt>
                <c:pt idx="779">
                  <c:v>780</c:v>
                </c:pt>
                <c:pt idx="780">
                  <c:v>781</c:v>
                </c:pt>
                <c:pt idx="781">
                  <c:v>782</c:v>
                </c:pt>
                <c:pt idx="782">
                  <c:v>783</c:v>
                </c:pt>
                <c:pt idx="783">
                  <c:v>784</c:v>
                </c:pt>
                <c:pt idx="784">
                  <c:v>785</c:v>
                </c:pt>
                <c:pt idx="785">
                  <c:v>786</c:v>
                </c:pt>
                <c:pt idx="786">
                  <c:v>787</c:v>
                </c:pt>
                <c:pt idx="787">
                  <c:v>788</c:v>
                </c:pt>
                <c:pt idx="788">
                  <c:v>789</c:v>
                </c:pt>
                <c:pt idx="789">
                  <c:v>790</c:v>
                </c:pt>
                <c:pt idx="790">
                  <c:v>791</c:v>
                </c:pt>
                <c:pt idx="791">
                  <c:v>792</c:v>
                </c:pt>
                <c:pt idx="792">
                  <c:v>793</c:v>
                </c:pt>
                <c:pt idx="793">
                  <c:v>794</c:v>
                </c:pt>
                <c:pt idx="794">
                  <c:v>795</c:v>
                </c:pt>
                <c:pt idx="795">
                  <c:v>796</c:v>
                </c:pt>
                <c:pt idx="796">
                  <c:v>797</c:v>
                </c:pt>
                <c:pt idx="797">
                  <c:v>798</c:v>
                </c:pt>
                <c:pt idx="798">
                  <c:v>799</c:v>
                </c:pt>
                <c:pt idx="799">
                  <c:v>800</c:v>
                </c:pt>
                <c:pt idx="800">
                  <c:v>801</c:v>
                </c:pt>
                <c:pt idx="801">
                  <c:v>802</c:v>
                </c:pt>
                <c:pt idx="802">
                  <c:v>803</c:v>
                </c:pt>
                <c:pt idx="803">
                  <c:v>804</c:v>
                </c:pt>
                <c:pt idx="804">
                  <c:v>805</c:v>
                </c:pt>
                <c:pt idx="805">
                  <c:v>806</c:v>
                </c:pt>
                <c:pt idx="806">
                  <c:v>807</c:v>
                </c:pt>
                <c:pt idx="807">
                  <c:v>808</c:v>
                </c:pt>
                <c:pt idx="808">
                  <c:v>809</c:v>
                </c:pt>
                <c:pt idx="809">
                  <c:v>810</c:v>
                </c:pt>
                <c:pt idx="810">
                  <c:v>811</c:v>
                </c:pt>
                <c:pt idx="811">
                  <c:v>812</c:v>
                </c:pt>
                <c:pt idx="812">
                  <c:v>813</c:v>
                </c:pt>
                <c:pt idx="813">
                  <c:v>814</c:v>
                </c:pt>
                <c:pt idx="814">
                  <c:v>815</c:v>
                </c:pt>
                <c:pt idx="815">
                  <c:v>816</c:v>
                </c:pt>
                <c:pt idx="816">
                  <c:v>817</c:v>
                </c:pt>
                <c:pt idx="817">
                  <c:v>818</c:v>
                </c:pt>
                <c:pt idx="818">
                  <c:v>819</c:v>
                </c:pt>
                <c:pt idx="819">
                  <c:v>820</c:v>
                </c:pt>
                <c:pt idx="820">
                  <c:v>821</c:v>
                </c:pt>
                <c:pt idx="821">
                  <c:v>822</c:v>
                </c:pt>
                <c:pt idx="822">
                  <c:v>823</c:v>
                </c:pt>
                <c:pt idx="823">
                  <c:v>824</c:v>
                </c:pt>
                <c:pt idx="824">
                  <c:v>825</c:v>
                </c:pt>
                <c:pt idx="825">
                  <c:v>826</c:v>
                </c:pt>
                <c:pt idx="826">
                  <c:v>827</c:v>
                </c:pt>
                <c:pt idx="827">
                  <c:v>828</c:v>
                </c:pt>
                <c:pt idx="828">
                  <c:v>829</c:v>
                </c:pt>
                <c:pt idx="829">
                  <c:v>830</c:v>
                </c:pt>
                <c:pt idx="830">
                  <c:v>831</c:v>
                </c:pt>
                <c:pt idx="831">
                  <c:v>832</c:v>
                </c:pt>
                <c:pt idx="832">
                  <c:v>833</c:v>
                </c:pt>
                <c:pt idx="833">
                  <c:v>834</c:v>
                </c:pt>
                <c:pt idx="834">
                  <c:v>835</c:v>
                </c:pt>
                <c:pt idx="835">
                  <c:v>836</c:v>
                </c:pt>
                <c:pt idx="836">
                  <c:v>837</c:v>
                </c:pt>
                <c:pt idx="837">
                  <c:v>838</c:v>
                </c:pt>
                <c:pt idx="838">
                  <c:v>839</c:v>
                </c:pt>
                <c:pt idx="839">
                  <c:v>840</c:v>
                </c:pt>
                <c:pt idx="840">
                  <c:v>841</c:v>
                </c:pt>
                <c:pt idx="841">
                  <c:v>842</c:v>
                </c:pt>
                <c:pt idx="842">
                  <c:v>843</c:v>
                </c:pt>
                <c:pt idx="843">
                  <c:v>844</c:v>
                </c:pt>
                <c:pt idx="844">
                  <c:v>845</c:v>
                </c:pt>
                <c:pt idx="845">
                  <c:v>846</c:v>
                </c:pt>
                <c:pt idx="846">
                  <c:v>847</c:v>
                </c:pt>
                <c:pt idx="847">
                  <c:v>848</c:v>
                </c:pt>
                <c:pt idx="848">
                  <c:v>849</c:v>
                </c:pt>
                <c:pt idx="849">
                  <c:v>850</c:v>
                </c:pt>
                <c:pt idx="850">
                  <c:v>851</c:v>
                </c:pt>
                <c:pt idx="851">
                  <c:v>852</c:v>
                </c:pt>
                <c:pt idx="852">
                  <c:v>853</c:v>
                </c:pt>
                <c:pt idx="853">
                  <c:v>854</c:v>
                </c:pt>
                <c:pt idx="854">
                  <c:v>855</c:v>
                </c:pt>
                <c:pt idx="855">
                  <c:v>856</c:v>
                </c:pt>
                <c:pt idx="856">
                  <c:v>857</c:v>
                </c:pt>
                <c:pt idx="857">
                  <c:v>858</c:v>
                </c:pt>
                <c:pt idx="858">
                  <c:v>859</c:v>
                </c:pt>
                <c:pt idx="859">
                  <c:v>860</c:v>
                </c:pt>
                <c:pt idx="860">
                  <c:v>861</c:v>
                </c:pt>
                <c:pt idx="861">
                  <c:v>862</c:v>
                </c:pt>
                <c:pt idx="862">
                  <c:v>863</c:v>
                </c:pt>
                <c:pt idx="863">
                  <c:v>864</c:v>
                </c:pt>
                <c:pt idx="864">
                  <c:v>865</c:v>
                </c:pt>
                <c:pt idx="865">
                  <c:v>866</c:v>
                </c:pt>
                <c:pt idx="866">
                  <c:v>867</c:v>
                </c:pt>
                <c:pt idx="867">
                  <c:v>868</c:v>
                </c:pt>
                <c:pt idx="868">
                  <c:v>869</c:v>
                </c:pt>
                <c:pt idx="869">
                  <c:v>870</c:v>
                </c:pt>
                <c:pt idx="870">
                  <c:v>871</c:v>
                </c:pt>
                <c:pt idx="871">
                  <c:v>872</c:v>
                </c:pt>
                <c:pt idx="872">
                  <c:v>873</c:v>
                </c:pt>
                <c:pt idx="873">
                  <c:v>874</c:v>
                </c:pt>
                <c:pt idx="874">
                  <c:v>875</c:v>
                </c:pt>
                <c:pt idx="875">
                  <c:v>876</c:v>
                </c:pt>
                <c:pt idx="876">
                  <c:v>877</c:v>
                </c:pt>
                <c:pt idx="877">
                  <c:v>878</c:v>
                </c:pt>
                <c:pt idx="878">
                  <c:v>879</c:v>
                </c:pt>
                <c:pt idx="879">
                  <c:v>880</c:v>
                </c:pt>
                <c:pt idx="880">
                  <c:v>881</c:v>
                </c:pt>
                <c:pt idx="881">
                  <c:v>882</c:v>
                </c:pt>
                <c:pt idx="882">
                  <c:v>883</c:v>
                </c:pt>
                <c:pt idx="883">
                  <c:v>884</c:v>
                </c:pt>
                <c:pt idx="884">
                  <c:v>885</c:v>
                </c:pt>
                <c:pt idx="885">
                  <c:v>886</c:v>
                </c:pt>
                <c:pt idx="886">
                  <c:v>887</c:v>
                </c:pt>
                <c:pt idx="887">
                  <c:v>888</c:v>
                </c:pt>
                <c:pt idx="888">
                  <c:v>889</c:v>
                </c:pt>
                <c:pt idx="889">
                  <c:v>890</c:v>
                </c:pt>
                <c:pt idx="890">
                  <c:v>891</c:v>
                </c:pt>
                <c:pt idx="891">
                  <c:v>892</c:v>
                </c:pt>
                <c:pt idx="892">
                  <c:v>893</c:v>
                </c:pt>
                <c:pt idx="893">
                  <c:v>894</c:v>
                </c:pt>
                <c:pt idx="894">
                  <c:v>895</c:v>
                </c:pt>
                <c:pt idx="895">
                  <c:v>896</c:v>
                </c:pt>
                <c:pt idx="896">
                  <c:v>897</c:v>
                </c:pt>
                <c:pt idx="897">
                  <c:v>898</c:v>
                </c:pt>
                <c:pt idx="898">
                  <c:v>899</c:v>
                </c:pt>
                <c:pt idx="899">
                  <c:v>900</c:v>
                </c:pt>
                <c:pt idx="900">
                  <c:v>901</c:v>
                </c:pt>
                <c:pt idx="901">
                  <c:v>902</c:v>
                </c:pt>
                <c:pt idx="902">
                  <c:v>903</c:v>
                </c:pt>
                <c:pt idx="903">
                  <c:v>904</c:v>
                </c:pt>
                <c:pt idx="904">
                  <c:v>905</c:v>
                </c:pt>
                <c:pt idx="905">
                  <c:v>906</c:v>
                </c:pt>
                <c:pt idx="906">
                  <c:v>907</c:v>
                </c:pt>
                <c:pt idx="907">
                  <c:v>908</c:v>
                </c:pt>
                <c:pt idx="908">
                  <c:v>909</c:v>
                </c:pt>
                <c:pt idx="909">
                  <c:v>910</c:v>
                </c:pt>
                <c:pt idx="910">
                  <c:v>911</c:v>
                </c:pt>
                <c:pt idx="911">
                  <c:v>912</c:v>
                </c:pt>
                <c:pt idx="912">
                  <c:v>913</c:v>
                </c:pt>
                <c:pt idx="913">
                  <c:v>914</c:v>
                </c:pt>
                <c:pt idx="914">
                  <c:v>915</c:v>
                </c:pt>
                <c:pt idx="915">
                  <c:v>916</c:v>
                </c:pt>
                <c:pt idx="916">
                  <c:v>917</c:v>
                </c:pt>
                <c:pt idx="917">
                  <c:v>918</c:v>
                </c:pt>
                <c:pt idx="918">
                  <c:v>919</c:v>
                </c:pt>
                <c:pt idx="919">
                  <c:v>920</c:v>
                </c:pt>
                <c:pt idx="920">
                  <c:v>921</c:v>
                </c:pt>
                <c:pt idx="921">
                  <c:v>922</c:v>
                </c:pt>
                <c:pt idx="922">
                  <c:v>923</c:v>
                </c:pt>
                <c:pt idx="923">
                  <c:v>924</c:v>
                </c:pt>
                <c:pt idx="924">
                  <c:v>925</c:v>
                </c:pt>
                <c:pt idx="925">
                  <c:v>926</c:v>
                </c:pt>
                <c:pt idx="926">
                  <c:v>927</c:v>
                </c:pt>
                <c:pt idx="927">
                  <c:v>928</c:v>
                </c:pt>
                <c:pt idx="928">
                  <c:v>929</c:v>
                </c:pt>
                <c:pt idx="929">
                  <c:v>930</c:v>
                </c:pt>
                <c:pt idx="930">
                  <c:v>931</c:v>
                </c:pt>
                <c:pt idx="931">
                  <c:v>932</c:v>
                </c:pt>
                <c:pt idx="932">
                  <c:v>933</c:v>
                </c:pt>
                <c:pt idx="933">
                  <c:v>934</c:v>
                </c:pt>
                <c:pt idx="934">
                  <c:v>935</c:v>
                </c:pt>
                <c:pt idx="935">
                  <c:v>936</c:v>
                </c:pt>
                <c:pt idx="936">
                  <c:v>937</c:v>
                </c:pt>
                <c:pt idx="937">
                  <c:v>938</c:v>
                </c:pt>
                <c:pt idx="938">
                  <c:v>939</c:v>
                </c:pt>
                <c:pt idx="939">
                  <c:v>940</c:v>
                </c:pt>
                <c:pt idx="940">
                  <c:v>941</c:v>
                </c:pt>
                <c:pt idx="941">
                  <c:v>942</c:v>
                </c:pt>
                <c:pt idx="942">
                  <c:v>943</c:v>
                </c:pt>
                <c:pt idx="943">
                  <c:v>944</c:v>
                </c:pt>
                <c:pt idx="944">
                  <c:v>945</c:v>
                </c:pt>
                <c:pt idx="945">
                  <c:v>946</c:v>
                </c:pt>
                <c:pt idx="946">
                  <c:v>947</c:v>
                </c:pt>
                <c:pt idx="947">
                  <c:v>948</c:v>
                </c:pt>
                <c:pt idx="948">
                  <c:v>949</c:v>
                </c:pt>
                <c:pt idx="949">
                  <c:v>950</c:v>
                </c:pt>
                <c:pt idx="950">
                  <c:v>951</c:v>
                </c:pt>
                <c:pt idx="951">
                  <c:v>952</c:v>
                </c:pt>
                <c:pt idx="952">
                  <c:v>953</c:v>
                </c:pt>
                <c:pt idx="953">
                  <c:v>954</c:v>
                </c:pt>
                <c:pt idx="954">
                  <c:v>955</c:v>
                </c:pt>
                <c:pt idx="955">
                  <c:v>956</c:v>
                </c:pt>
                <c:pt idx="956">
                  <c:v>957</c:v>
                </c:pt>
                <c:pt idx="957">
                  <c:v>958</c:v>
                </c:pt>
                <c:pt idx="958">
                  <c:v>959</c:v>
                </c:pt>
                <c:pt idx="959">
                  <c:v>960</c:v>
                </c:pt>
                <c:pt idx="960">
                  <c:v>961</c:v>
                </c:pt>
                <c:pt idx="961">
                  <c:v>962</c:v>
                </c:pt>
                <c:pt idx="962">
                  <c:v>963</c:v>
                </c:pt>
                <c:pt idx="963">
                  <c:v>964</c:v>
                </c:pt>
                <c:pt idx="964">
                  <c:v>965</c:v>
                </c:pt>
                <c:pt idx="965">
                  <c:v>966</c:v>
                </c:pt>
                <c:pt idx="966">
                  <c:v>967</c:v>
                </c:pt>
                <c:pt idx="967">
                  <c:v>968</c:v>
                </c:pt>
                <c:pt idx="968">
                  <c:v>969</c:v>
                </c:pt>
                <c:pt idx="969">
                  <c:v>970</c:v>
                </c:pt>
                <c:pt idx="970">
                  <c:v>971</c:v>
                </c:pt>
                <c:pt idx="971">
                  <c:v>972</c:v>
                </c:pt>
                <c:pt idx="972">
                  <c:v>973</c:v>
                </c:pt>
                <c:pt idx="973">
                  <c:v>974</c:v>
                </c:pt>
                <c:pt idx="974">
                  <c:v>975</c:v>
                </c:pt>
                <c:pt idx="975">
                  <c:v>976</c:v>
                </c:pt>
                <c:pt idx="976">
                  <c:v>977</c:v>
                </c:pt>
                <c:pt idx="977">
                  <c:v>978</c:v>
                </c:pt>
                <c:pt idx="978">
                  <c:v>979</c:v>
                </c:pt>
                <c:pt idx="979">
                  <c:v>980</c:v>
                </c:pt>
                <c:pt idx="980">
                  <c:v>981</c:v>
                </c:pt>
                <c:pt idx="981">
                  <c:v>982</c:v>
                </c:pt>
                <c:pt idx="982">
                  <c:v>983</c:v>
                </c:pt>
                <c:pt idx="983">
                  <c:v>984</c:v>
                </c:pt>
                <c:pt idx="984">
                  <c:v>985</c:v>
                </c:pt>
                <c:pt idx="985">
                  <c:v>986</c:v>
                </c:pt>
                <c:pt idx="986">
                  <c:v>987</c:v>
                </c:pt>
                <c:pt idx="987">
                  <c:v>988</c:v>
                </c:pt>
                <c:pt idx="988">
                  <c:v>989</c:v>
                </c:pt>
                <c:pt idx="989">
                  <c:v>990</c:v>
                </c:pt>
                <c:pt idx="990">
                  <c:v>991</c:v>
                </c:pt>
                <c:pt idx="991">
                  <c:v>992</c:v>
                </c:pt>
                <c:pt idx="992">
                  <c:v>993</c:v>
                </c:pt>
                <c:pt idx="993">
                  <c:v>994</c:v>
                </c:pt>
                <c:pt idx="994">
                  <c:v>995</c:v>
                </c:pt>
                <c:pt idx="995">
                  <c:v>996</c:v>
                </c:pt>
                <c:pt idx="996">
                  <c:v>997</c:v>
                </c:pt>
                <c:pt idx="997">
                  <c:v>998</c:v>
                </c:pt>
                <c:pt idx="998">
                  <c:v>999</c:v>
                </c:pt>
                <c:pt idx="999">
                  <c:v>1000</c:v>
                </c:pt>
                <c:pt idx="1000">
                  <c:v>1001</c:v>
                </c:pt>
                <c:pt idx="1001">
                  <c:v>1002</c:v>
                </c:pt>
                <c:pt idx="1002">
                  <c:v>1003</c:v>
                </c:pt>
                <c:pt idx="1003">
                  <c:v>1004</c:v>
                </c:pt>
                <c:pt idx="1004">
                  <c:v>1005</c:v>
                </c:pt>
                <c:pt idx="1005">
                  <c:v>1006</c:v>
                </c:pt>
                <c:pt idx="1006">
                  <c:v>1007</c:v>
                </c:pt>
                <c:pt idx="1007">
                  <c:v>1008</c:v>
                </c:pt>
                <c:pt idx="1008">
                  <c:v>1009</c:v>
                </c:pt>
                <c:pt idx="1009">
                  <c:v>1010</c:v>
                </c:pt>
                <c:pt idx="1010">
                  <c:v>1011</c:v>
                </c:pt>
                <c:pt idx="1011">
                  <c:v>1012</c:v>
                </c:pt>
                <c:pt idx="1012">
                  <c:v>1013</c:v>
                </c:pt>
                <c:pt idx="1013">
                  <c:v>1014</c:v>
                </c:pt>
                <c:pt idx="1014">
                  <c:v>1015</c:v>
                </c:pt>
                <c:pt idx="1015">
                  <c:v>1016</c:v>
                </c:pt>
                <c:pt idx="1016">
                  <c:v>1017</c:v>
                </c:pt>
                <c:pt idx="1017">
                  <c:v>1018</c:v>
                </c:pt>
                <c:pt idx="1018">
                  <c:v>1019</c:v>
                </c:pt>
                <c:pt idx="1019">
                  <c:v>1020</c:v>
                </c:pt>
                <c:pt idx="1020">
                  <c:v>1021</c:v>
                </c:pt>
                <c:pt idx="1021">
                  <c:v>1022</c:v>
                </c:pt>
                <c:pt idx="1022">
                  <c:v>1023</c:v>
                </c:pt>
                <c:pt idx="1023">
                  <c:v>1024</c:v>
                </c:pt>
                <c:pt idx="1024">
                  <c:v>1025</c:v>
                </c:pt>
                <c:pt idx="1025">
                  <c:v>1026</c:v>
                </c:pt>
                <c:pt idx="1026">
                  <c:v>1027</c:v>
                </c:pt>
                <c:pt idx="1027">
                  <c:v>1028</c:v>
                </c:pt>
                <c:pt idx="1028">
                  <c:v>1029</c:v>
                </c:pt>
                <c:pt idx="1029">
                  <c:v>1030</c:v>
                </c:pt>
                <c:pt idx="1030">
                  <c:v>1031</c:v>
                </c:pt>
                <c:pt idx="1031">
                  <c:v>1032</c:v>
                </c:pt>
                <c:pt idx="1032">
                  <c:v>1033</c:v>
                </c:pt>
                <c:pt idx="1033">
                  <c:v>1034</c:v>
                </c:pt>
                <c:pt idx="1034">
                  <c:v>1035</c:v>
                </c:pt>
                <c:pt idx="1035">
                  <c:v>1036</c:v>
                </c:pt>
                <c:pt idx="1036">
                  <c:v>1037</c:v>
                </c:pt>
                <c:pt idx="1037">
                  <c:v>1038</c:v>
                </c:pt>
                <c:pt idx="1038">
                  <c:v>1039</c:v>
                </c:pt>
                <c:pt idx="1039">
                  <c:v>1040</c:v>
                </c:pt>
                <c:pt idx="1040">
                  <c:v>1041</c:v>
                </c:pt>
                <c:pt idx="1041">
                  <c:v>1042</c:v>
                </c:pt>
                <c:pt idx="1042">
                  <c:v>1043</c:v>
                </c:pt>
                <c:pt idx="1043">
                  <c:v>1044</c:v>
                </c:pt>
                <c:pt idx="1044">
                  <c:v>1045</c:v>
                </c:pt>
                <c:pt idx="1045">
                  <c:v>1046</c:v>
                </c:pt>
                <c:pt idx="1046">
                  <c:v>1047</c:v>
                </c:pt>
                <c:pt idx="1047">
                  <c:v>1048</c:v>
                </c:pt>
                <c:pt idx="1048">
                  <c:v>1049</c:v>
                </c:pt>
                <c:pt idx="1049">
                  <c:v>1050</c:v>
                </c:pt>
                <c:pt idx="1050">
                  <c:v>1051</c:v>
                </c:pt>
                <c:pt idx="1051">
                  <c:v>1052</c:v>
                </c:pt>
                <c:pt idx="1052">
                  <c:v>1053</c:v>
                </c:pt>
                <c:pt idx="1053">
                  <c:v>1054</c:v>
                </c:pt>
                <c:pt idx="1054">
                  <c:v>1055</c:v>
                </c:pt>
                <c:pt idx="1055">
                  <c:v>1056</c:v>
                </c:pt>
                <c:pt idx="1056">
                  <c:v>1057</c:v>
                </c:pt>
                <c:pt idx="1057">
                  <c:v>1058</c:v>
                </c:pt>
                <c:pt idx="1058">
                  <c:v>1059</c:v>
                </c:pt>
                <c:pt idx="1059">
                  <c:v>1060</c:v>
                </c:pt>
                <c:pt idx="1060">
                  <c:v>1061</c:v>
                </c:pt>
                <c:pt idx="1061">
                  <c:v>1062</c:v>
                </c:pt>
                <c:pt idx="1062">
                  <c:v>1063</c:v>
                </c:pt>
                <c:pt idx="1063">
                  <c:v>1064</c:v>
                </c:pt>
                <c:pt idx="1064">
                  <c:v>1065</c:v>
                </c:pt>
                <c:pt idx="1065">
                  <c:v>1066</c:v>
                </c:pt>
                <c:pt idx="1066">
                  <c:v>1067</c:v>
                </c:pt>
                <c:pt idx="1067">
                  <c:v>1068</c:v>
                </c:pt>
                <c:pt idx="1068">
                  <c:v>1069</c:v>
                </c:pt>
                <c:pt idx="1069">
                  <c:v>1070</c:v>
                </c:pt>
                <c:pt idx="1070">
                  <c:v>1071</c:v>
                </c:pt>
                <c:pt idx="1071">
                  <c:v>1072</c:v>
                </c:pt>
                <c:pt idx="1072">
                  <c:v>1073</c:v>
                </c:pt>
                <c:pt idx="1073">
                  <c:v>1074</c:v>
                </c:pt>
                <c:pt idx="1074">
                  <c:v>1075</c:v>
                </c:pt>
                <c:pt idx="1075">
                  <c:v>1076</c:v>
                </c:pt>
                <c:pt idx="1076">
                  <c:v>1077</c:v>
                </c:pt>
                <c:pt idx="1077">
                  <c:v>1078</c:v>
                </c:pt>
                <c:pt idx="1078">
                  <c:v>1079</c:v>
                </c:pt>
                <c:pt idx="1079">
                  <c:v>1080</c:v>
                </c:pt>
                <c:pt idx="1080">
                  <c:v>1081</c:v>
                </c:pt>
                <c:pt idx="1081">
                  <c:v>1082</c:v>
                </c:pt>
                <c:pt idx="1082">
                  <c:v>1083</c:v>
                </c:pt>
                <c:pt idx="1083">
                  <c:v>1084</c:v>
                </c:pt>
                <c:pt idx="1084">
                  <c:v>1085</c:v>
                </c:pt>
                <c:pt idx="1085">
                  <c:v>1086</c:v>
                </c:pt>
                <c:pt idx="1086">
                  <c:v>1087</c:v>
                </c:pt>
                <c:pt idx="1087">
                  <c:v>1088</c:v>
                </c:pt>
                <c:pt idx="1088">
                  <c:v>1089</c:v>
                </c:pt>
                <c:pt idx="1089">
                  <c:v>1090</c:v>
                </c:pt>
                <c:pt idx="1090">
                  <c:v>1091</c:v>
                </c:pt>
                <c:pt idx="1091">
                  <c:v>1092</c:v>
                </c:pt>
                <c:pt idx="1092">
                  <c:v>1093</c:v>
                </c:pt>
                <c:pt idx="1093">
                  <c:v>1094</c:v>
                </c:pt>
                <c:pt idx="1094">
                  <c:v>1095</c:v>
                </c:pt>
                <c:pt idx="1095">
                  <c:v>1096</c:v>
                </c:pt>
                <c:pt idx="1096">
                  <c:v>1097</c:v>
                </c:pt>
                <c:pt idx="1097">
                  <c:v>1098</c:v>
                </c:pt>
                <c:pt idx="1098">
                  <c:v>1099</c:v>
                </c:pt>
                <c:pt idx="1099">
                  <c:v>1100</c:v>
                </c:pt>
                <c:pt idx="1100">
                  <c:v>1101</c:v>
                </c:pt>
                <c:pt idx="1101">
                  <c:v>1102</c:v>
                </c:pt>
                <c:pt idx="1102">
                  <c:v>1103</c:v>
                </c:pt>
                <c:pt idx="1103">
                  <c:v>1104</c:v>
                </c:pt>
                <c:pt idx="1104">
                  <c:v>1105</c:v>
                </c:pt>
                <c:pt idx="1105">
                  <c:v>1106</c:v>
                </c:pt>
                <c:pt idx="1106">
                  <c:v>1107</c:v>
                </c:pt>
                <c:pt idx="1107">
                  <c:v>1108</c:v>
                </c:pt>
                <c:pt idx="1108">
                  <c:v>1109</c:v>
                </c:pt>
                <c:pt idx="1109">
                  <c:v>1110</c:v>
                </c:pt>
                <c:pt idx="1110">
                  <c:v>1111</c:v>
                </c:pt>
                <c:pt idx="1111">
                  <c:v>1112</c:v>
                </c:pt>
                <c:pt idx="1112">
                  <c:v>1113</c:v>
                </c:pt>
                <c:pt idx="1113">
                  <c:v>1114</c:v>
                </c:pt>
                <c:pt idx="1114">
                  <c:v>1115</c:v>
                </c:pt>
                <c:pt idx="1115">
                  <c:v>1116</c:v>
                </c:pt>
                <c:pt idx="1116">
                  <c:v>1117</c:v>
                </c:pt>
                <c:pt idx="1117">
                  <c:v>1118</c:v>
                </c:pt>
                <c:pt idx="1118">
                  <c:v>1119</c:v>
                </c:pt>
                <c:pt idx="1119">
                  <c:v>1120</c:v>
                </c:pt>
                <c:pt idx="1120">
                  <c:v>1121</c:v>
                </c:pt>
                <c:pt idx="1121">
                  <c:v>1122</c:v>
                </c:pt>
                <c:pt idx="1122">
                  <c:v>1123</c:v>
                </c:pt>
                <c:pt idx="1123">
                  <c:v>1124</c:v>
                </c:pt>
                <c:pt idx="1124">
                  <c:v>1125</c:v>
                </c:pt>
                <c:pt idx="1125">
                  <c:v>1126</c:v>
                </c:pt>
                <c:pt idx="1126">
                  <c:v>1127</c:v>
                </c:pt>
                <c:pt idx="1127">
                  <c:v>1128</c:v>
                </c:pt>
                <c:pt idx="1128">
                  <c:v>1129</c:v>
                </c:pt>
                <c:pt idx="1129">
                  <c:v>1130</c:v>
                </c:pt>
                <c:pt idx="1130">
                  <c:v>1131</c:v>
                </c:pt>
                <c:pt idx="1131">
                  <c:v>1132</c:v>
                </c:pt>
                <c:pt idx="1132">
                  <c:v>1133</c:v>
                </c:pt>
                <c:pt idx="1133">
                  <c:v>1134</c:v>
                </c:pt>
                <c:pt idx="1134">
                  <c:v>1135</c:v>
                </c:pt>
                <c:pt idx="1135">
                  <c:v>1136</c:v>
                </c:pt>
                <c:pt idx="1136">
                  <c:v>1137</c:v>
                </c:pt>
                <c:pt idx="1137">
                  <c:v>1138</c:v>
                </c:pt>
                <c:pt idx="1138">
                  <c:v>1139</c:v>
                </c:pt>
                <c:pt idx="1139">
                  <c:v>1140</c:v>
                </c:pt>
                <c:pt idx="1140">
                  <c:v>1141</c:v>
                </c:pt>
                <c:pt idx="1141">
                  <c:v>1142</c:v>
                </c:pt>
                <c:pt idx="1142">
                  <c:v>1143</c:v>
                </c:pt>
                <c:pt idx="1143">
                  <c:v>1144</c:v>
                </c:pt>
                <c:pt idx="1144">
                  <c:v>1145</c:v>
                </c:pt>
                <c:pt idx="1145">
                  <c:v>1146</c:v>
                </c:pt>
                <c:pt idx="1146">
                  <c:v>1147</c:v>
                </c:pt>
                <c:pt idx="1147">
                  <c:v>1148</c:v>
                </c:pt>
                <c:pt idx="1148">
                  <c:v>1149</c:v>
                </c:pt>
                <c:pt idx="1149">
                  <c:v>1150</c:v>
                </c:pt>
                <c:pt idx="1150">
                  <c:v>1151</c:v>
                </c:pt>
                <c:pt idx="1151">
                  <c:v>1152</c:v>
                </c:pt>
                <c:pt idx="1152">
                  <c:v>1153</c:v>
                </c:pt>
                <c:pt idx="1153">
                  <c:v>1154</c:v>
                </c:pt>
                <c:pt idx="1154">
                  <c:v>1155</c:v>
                </c:pt>
                <c:pt idx="1155">
                  <c:v>1156</c:v>
                </c:pt>
                <c:pt idx="1156">
                  <c:v>1157</c:v>
                </c:pt>
                <c:pt idx="1157">
                  <c:v>1158</c:v>
                </c:pt>
                <c:pt idx="1158">
                  <c:v>1159</c:v>
                </c:pt>
                <c:pt idx="1159">
                  <c:v>1160</c:v>
                </c:pt>
                <c:pt idx="1160">
                  <c:v>1161</c:v>
                </c:pt>
                <c:pt idx="1161">
                  <c:v>1162</c:v>
                </c:pt>
                <c:pt idx="1162">
                  <c:v>1163</c:v>
                </c:pt>
                <c:pt idx="1163">
                  <c:v>1164</c:v>
                </c:pt>
                <c:pt idx="1164">
                  <c:v>1165</c:v>
                </c:pt>
                <c:pt idx="1165">
                  <c:v>1166</c:v>
                </c:pt>
                <c:pt idx="1166">
                  <c:v>1167</c:v>
                </c:pt>
                <c:pt idx="1167">
                  <c:v>1168</c:v>
                </c:pt>
                <c:pt idx="1168">
                  <c:v>1169</c:v>
                </c:pt>
                <c:pt idx="1169">
                  <c:v>1170</c:v>
                </c:pt>
                <c:pt idx="1170">
                  <c:v>1171</c:v>
                </c:pt>
                <c:pt idx="1171">
                  <c:v>1172</c:v>
                </c:pt>
                <c:pt idx="1172">
                  <c:v>1173</c:v>
                </c:pt>
                <c:pt idx="1173">
                  <c:v>1174</c:v>
                </c:pt>
                <c:pt idx="1174">
                  <c:v>1175</c:v>
                </c:pt>
                <c:pt idx="1175">
                  <c:v>1176</c:v>
                </c:pt>
                <c:pt idx="1176">
                  <c:v>1177</c:v>
                </c:pt>
              </c:numCache>
            </c:numRef>
          </c:xVal>
          <c:yVal>
            <c:numRef>
              <c:f>NNB_TrainingLiftChart!$BC$4:$BC$1180</c:f>
              <c:numCache>
                <c:formatCode>General</c:formatCode>
                <c:ptCount val="1177"/>
                <c:pt idx="0">
                  <c:v>1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5</c:v>
                </c:pt>
                <c:pt idx="7">
                  <c:v>6</c:v>
                </c:pt>
                <c:pt idx="8">
                  <c:v>7</c:v>
                </c:pt>
                <c:pt idx="9">
                  <c:v>8</c:v>
                </c:pt>
                <c:pt idx="10">
                  <c:v>9</c:v>
                </c:pt>
                <c:pt idx="11">
                  <c:v>9</c:v>
                </c:pt>
                <c:pt idx="12">
                  <c:v>9</c:v>
                </c:pt>
                <c:pt idx="13">
                  <c:v>9</c:v>
                </c:pt>
                <c:pt idx="14">
                  <c:v>9</c:v>
                </c:pt>
                <c:pt idx="15">
                  <c:v>9</c:v>
                </c:pt>
                <c:pt idx="16">
                  <c:v>9</c:v>
                </c:pt>
                <c:pt idx="17">
                  <c:v>10</c:v>
                </c:pt>
                <c:pt idx="18">
                  <c:v>10</c:v>
                </c:pt>
                <c:pt idx="19">
                  <c:v>10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12</c:v>
                </c:pt>
                <c:pt idx="24">
                  <c:v>12</c:v>
                </c:pt>
                <c:pt idx="25">
                  <c:v>12</c:v>
                </c:pt>
                <c:pt idx="26">
                  <c:v>13</c:v>
                </c:pt>
                <c:pt idx="27">
                  <c:v>14</c:v>
                </c:pt>
                <c:pt idx="28">
                  <c:v>15</c:v>
                </c:pt>
                <c:pt idx="29">
                  <c:v>15</c:v>
                </c:pt>
                <c:pt idx="30">
                  <c:v>15</c:v>
                </c:pt>
                <c:pt idx="31">
                  <c:v>15</c:v>
                </c:pt>
                <c:pt idx="32">
                  <c:v>15</c:v>
                </c:pt>
                <c:pt idx="33">
                  <c:v>15</c:v>
                </c:pt>
                <c:pt idx="34">
                  <c:v>15</c:v>
                </c:pt>
                <c:pt idx="35">
                  <c:v>15</c:v>
                </c:pt>
                <c:pt idx="36">
                  <c:v>15</c:v>
                </c:pt>
                <c:pt idx="37">
                  <c:v>15</c:v>
                </c:pt>
                <c:pt idx="38">
                  <c:v>15</c:v>
                </c:pt>
                <c:pt idx="39">
                  <c:v>16</c:v>
                </c:pt>
                <c:pt idx="40">
                  <c:v>17</c:v>
                </c:pt>
                <c:pt idx="41">
                  <c:v>18</c:v>
                </c:pt>
                <c:pt idx="42">
                  <c:v>19</c:v>
                </c:pt>
                <c:pt idx="43">
                  <c:v>20</c:v>
                </c:pt>
                <c:pt idx="44">
                  <c:v>21</c:v>
                </c:pt>
                <c:pt idx="45">
                  <c:v>21</c:v>
                </c:pt>
                <c:pt idx="46">
                  <c:v>21</c:v>
                </c:pt>
                <c:pt idx="47">
                  <c:v>21</c:v>
                </c:pt>
                <c:pt idx="48">
                  <c:v>22</c:v>
                </c:pt>
                <c:pt idx="49">
                  <c:v>23</c:v>
                </c:pt>
                <c:pt idx="50">
                  <c:v>23</c:v>
                </c:pt>
                <c:pt idx="51">
                  <c:v>23</c:v>
                </c:pt>
                <c:pt idx="52">
                  <c:v>23</c:v>
                </c:pt>
                <c:pt idx="53">
                  <c:v>24</c:v>
                </c:pt>
                <c:pt idx="54">
                  <c:v>25</c:v>
                </c:pt>
                <c:pt idx="55">
                  <c:v>25</c:v>
                </c:pt>
                <c:pt idx="56">
                  <c:v>25</c:v>
                </c:pt>
                <c:pt idx="57">
                  <c:v>25</c:v>
                </c:pt>
                <c:pt idx="58">
                  <c:v>25</c:v>
                </c:pt>
                <c:pt idx="59">
                  <c:v>25</c:v>
                </c:pt>
                <c:pt idx="60">
                  <c:v>25</c:v>
                </c:pt>
                <c:pt idx="61">
                  <c:v>25</c:v>
                </c:pt>
                <c:pt idx="62">
                  <c:v>25</c:v>
                </c:pt>
                <c:pt idx="63">
                  <c:v>25</c:v>
                </c:pt>
                <c:pt idx="64">
                  <c:v>25</c:v>
                </c:pt>
                <c:pt idx="65">
                  <c:v>25</c:v>
                </c:pt>
                <c:pt idx="66">
                  <c:v>25</c:v>
                </c:pt>
                <c:pt idx="67">
                  <c:v>26</c:v>
                </c:pt>
                <c:pt idx="68">
                  <c:v>26</c:v>
                </c:pt>
                <c:pt idx="69">
                  <c:v>26</c:v>
                </c:pt>
                <c:pt idx="70">
                  <c:v>26</c:v>
                </c:pt>
                <c:pt idx="71">
                  <c:v>26</c:v>
                </c:pt>
                <c:pt idx="72">
                  <c:v>26</c:v>
                </c:pt>
                <c:pt idx="73">
                  <c:v>26</c:v>
                </c:pt>
                <c:pt idx="74">
                  <c:v>26</c:v>
                </c:pt>
                <c:pt idx="75">
                  <c:v>26</c:v>
                </c:pt>
                <c:pt idx="76">
                  <c:v>26</c:v>
                </c:pt>
                <c:pt idx="77">
                  <c:v>27</c:v>
                </c:pt>
                <c:pt idx="78">
                  <c:v>27</c:v>
                </c:pt>
                <c:pt idx="79">
                  <c:v>27</c:v>
                </c:pt>
                <c:pt idx="80">
                  <c:v>27</c:v>
                </c:pt>
                <c:pt idx="81">
                  <c:v>27</c:v>
                </c:pt>
                <c:pt idx="82">
                  <c:v>27</c:v>
                </c:pt>
                <c:pt idx="83">
                  <c:v>28</c:v>
                </c:pt>
                <c:pt idx="84">
                  <c:v>29</c:v>
                </c:pt>
                <c:pt idx="85">
                  <c:v>30</c:v>
                </c:pt>
                <c:pt idx="86">
                  <c:v>31</c:v>
                </c:pt>
                <c:pt idx="87">
                  <c:v>32</c:v>
                </c:pt>
                <c:pt idx="88">
                  <c:v>33</c:v>
                </c:pt>
                <c:pt idx="89">
                  <c:v>34</c:v>
                </c:pt>
                <c:pt idx="90">
                  <c:v>35</c:v>
                </c:pt>
                <c:pt idx="91">
                  <c:v>36</c:v>
                </c:pt>
                <c:pt idx="92">
                  <c:v>37</c:v>
                </c:pt>
                <c:pt idx="93">
                  <c:v>37</c:v>
                </c:pt>
                <c:pt idx="94">
                  <c:v>37</c:v>
                </c:pt>
                <c:pt idx="95">
                  <c:v>37</c:v>
                </c:pt>
                <c:pt idx="96">
                  <c:v>37</c:v>
                </c:pt>
                <c:pt idx="97">
                  <c:v>37</c:v>
                </c:pt>
                <c:pt idx="98">
                  <c:v>37</c:v>
                </c:pt>
                <c:pt idx="99">
                  <c:v>37</c:v>
                </c:pt>
                <c:pt idx="100">
                  <c:v>37</c:v>
                </c:pt>
                <c:pt idx="101">
                  <c:v>37</c:v>
                </c:pt>
                <c:pt idx="102">
                  <c:v>37</c:v>
                </c:pt>
                <c:pt idx="103">
                  <c:v>37</c:v>
                </c:pt>
                <c:pt idx="104">
                  <c:v>37</c:v>
                </c:pt>
                <c:pt idx="105">
                  <c:v>37</c:v>
                </c:pt>
                <c:pt idx="106">
                  <c:v>37</c:v>
                </c:pt>
                <c:pt idx="107">
                  <c:v>37</c:v>
                </c:pt>
                <c:pt idx="108">
                  <c:v>37</c:v>
                </c:pt>
                <c:pt idx="109">
                  <c:v>37</c:v>
                </c:pt>
                <c:pt idx="110">
                  <c:v>37</c:v>
                </c:pt>
                <c:pt idx="111">
                  <c:v>37</c:v>
                </c:pt>
                <c:pt idx="112">
                  <c:v>37</c:v>
                </c:pt>
                <c:pt idx="113">
                  <c:v>37</c:v>
                </c:pt>
                <c:pt idx="114">
                  <c:v>37</c:v>
                </c:pt>
                <c:pt idx="115">
                  <c:v>37</c:v>
                </c:pt>
                <c:pt idx="116">
                  <c:v>37</c:v>
                </c:pt>
                <c:pt idx="117">
                  <c:v>37</c:v>
                </c:pt>
                <c:pt idx="118">
                  <c:v>37</c:v>
                </c:pt>
                <c:pt idx="119">
                  <c:v>37</c:v>
                </c:pt>
                <c:pt idx="120">
                  <c:v>37</c:v>
                </c:pt>
                <c:pt idx="121">
                  <c:v>37</c:v>
                </c:pt>
                <c:pt idx="122">
                  <c:v>37</c:v>
                </c:pt>
                <c:pt idx="123">
                  <c:v>37</c:v>
                </c:pt>
                <c:pt idx="124">
                  <c:v>37</c:v>
                </c:pt>
                <c:pt idx="125">
                  <c:v>37</c:v>
                </c:pt>
                <c:pt idx="126">
                  <c:v>37</c:v>
                </c:pt>
                <c:pt idx="127">
                  <c:v>37</c:v>
                </c:pt>
                <c:pt idx="128">
                  <c:v>37</c:v>
                </c:pt>
                <c:pt idx="129">
                  <c:v>37</c:v>
                </c:pt>
                <c:pt idx="130">
                  <c:v>37</c:v>
                </c:pt>
                <c:pt idx="131">
                  <c:v>37</c:v>
                </c:pt>
                <c:pt idx="132">
                  <c:v>37</c:v>
                </c:pt>
                <c:pt idx="133">
                  <c:v>37</c:v>
                </c:pt>
                <c:pt idx="134">
                  <c:v>37</c:v>
                </c:pt>
                <c:pt idx="135">
                  <c:v>37</c:v>
                </c:pt>
                <c:pt idx="136">
                  <c:v>37</c:v>
                </c:pt>
                <c:pt idx="137">
                  <c:v>38</c:v>
                </c:pt>
                <c:pt idx="138">
                  <c:v>39</c:v>
                </c:pt>
                <c:pt idx="139">
                  <c:v>40</c:v>
                </c:pt>
                <c:pt idx="140">
                  <c:v>41</c:v>
                </c:pt>
                <c:pt idx="141">
                  <c:v>41</c:v>
                </c:pt>
                <c:pt idx="142">
                  <c:v>41</c:v>
                </c:pt>
                <c:pt idx="143">
                  <c:v>41</c:v>
                </c:pt>
                <c:pt idx="144">
                  <c:v>41</c:v>
                </c:pt>
                <c:pt idx="145">
                  <c:v>41</c:v>
                </c:pt>
                <c:pt idx="146">
                  <c:v>41</c:v>
                </c:pt>
                <c:pt idx="147">
                  <c:v>41</c:v>
                </c:pt>
                <c:pt idx="148">
                  <c:v>41</c:v>
                </c:pt>
                <c:pt idx="149">
                  <c:v>41</c:v>
                </c:pt>
                <c:pt idx="150">
                  <c:v>41</c:v>
                </c:pt>
                <c:pt idx="151">
                  <c:v>41</c:v>
                </c:pt>
                <c:pt idx="152">
                  <c:v>41</c:v>
                </c:pt>
                <c:pt idx="153">
                  <c:v>41</c:v>
                </c:pt>
                <c:pt idx="154">
                  <c:v>42</c:v>
                </c:pt>
                <c:pt idx="155">
                  <c:v>43</c:v>
                </c:pt>
                <c:pt idx="156">
                  <c:v>44</c:v>
                </c:pt>
                <c:pt idx="157">
                  <c:v>45</c:v>
                </c:pt>
                <c:pt idx="158">
                  <c:v>46</c:v>
                </c:pt>
                <c:pt idx="159">
                  <c:v>47</c:v>
                </c:pt>
                <c:pt idx="160">
                  <c:v>48</c:v>
                </c:pt>
                <c:pt idx="161">
                  <c:v>49</c:v>
                </c:pt>
                <c:pt idx="162">
                  <c:v>50</c:v>
                </c:pt>
                <c:pt idx="163">
                  <c:v>51</c:v>
                </c:pt>
                <c:pt idx="164">
                  <c:v>52</c:v>
                </c:pt>
                <c:pt idx="165">
                  <c:v>53</c:v>
                </c:pt>
                <c:pt idx="166">
                  <c:v>53</c:v>
                </c:pt>
                <c:pt idx="167">
                  <c:v>53</c:v>
                </c:pt>
                <c:pt idx="168">
                  <c:v>53</c:v>
                </c:pt>
                <c:pt idx="169">
                  <c:v>53</c:v>
                </c:pt>
                <c:pt idx="170">
                  <c:v>53</c:v>
                </c:pt>
                <c:pt idx="171">
                  <c:v>53</c:v>
                </c:pt>
                <c:pt idx="172">
                  <c:v>53</c:v>
                </c:pt>
                <c:pt idx="173">
                  <c:v>53</c:v>
                </c:pt>
                <c:pt idx="174">
                  <c:v>53</c:v>
                </c:pt>
                <c:pt idx="175">
                  <c:v>53</c:v>
                </c:pt>
                <c:pt idx="176">
                  <c:v>53</c:v>
                </c:pt>
                <c:pt idx="177">
                  <c:v>53</c:v>
                </c:pt>
                <c:pt idx="178">
                  <c:v>53</c:v>
                </c:pt>
                <c:pt idx="179">
                  <c:v>53</c:v>
                </c:pt>
                <c:pt idx="180">
                  <c:v>53</c:v>
                </c:pt>
                <c:pt idx="181">
                  <c:v>53</c:v>
                </c:pt>
                <c:pt idx="182">
                  <c:v>53</c:v>
                </c:pt>
                <c:pt idx="183">
                  <c:v>53</c:v>
                </c:pt>
                <c:pt idx="184">
                  <c:v>53</c:v>
                </c:pt>
                <c:pt idx="185">
                  <c:v>53</c:v>
                </c:pt>
                <c:pt idx="186">
                  <c:v>53</c:v>
                </c:pt>
                <c:pt idx="187">
                  <c:v>53</c:v>
                </c:pt>
                <c:pt idx="188">
                  <c:v>53</c:v>
                </c:pt>
                <c:pt idx="189">
                  <c:v>53</c:v>
                </c:pt>
                <c:pt idx="190">
                  <c:v>53</c:v>
                </c:pt>
                <c:pt idx="191">
                  <c:v>53</c:v>
                </c:pt>
                <c:pt idx="192">
                  <c:v>53</c:v>
                </c:pt>
                <c:pt idx="193">
                  <c:v>53</c:v>
                </c:pt>
                <c:pt idx="194">
                  <c:v>53</c:v>
                </c:pt>
                <c:pt idx="195">
                  <c:v>53</c:v>
                </c:pt>
                <c:pt idx="196">
                  <c:v>53</c:v>
                </c:pt>
                <c:pt idx="197">
                  <c:v>53</c:v>
                </c:pt>
                <c:pt idx="198">
                  <c:v>53</c:v>
                </c:pt>
                <c:pt idx="199">
                  <c:v>53</c:v>
                </c:pt>
                <c:pt idx="200">
                  <c:v>54</c:v>
                </c:pt>
                <c:pt idx="201">
                  <c:v>54</c:v>
                </c:pt>
                <c:pt idx="202">
                  <c:v>54</c:v>
                </c:pt>
                <c:pt idx="203">
                  <c:v>54</c:v>
                </c:pt>
                <c:pt idx="204">
                  <c:v>54</c:v>
                </c:pt>
                <c:pt idx="205">
                  <c:v>54</c:v>
                </c:pt>
                <c:pt idx="206">
                  <c:v>54</c:v>
                </c:pt>
                <c:pt idx="207">
                  <c:v>54</c:v>
                </c:pt>
                <c:pt idx="208">
                  <c:v>55</c:v>
                </c:pt>
                <c:pt idx="209">
                  <c:v>56</c:v>
                </c:pt>
                <c:pt idx="210">
                  <c:v>56</c:v>
                </c:pt>
                <c:pt idx="211">
                  <c:v>56</c:v>
                </c:pt>
                <c:pt idx="212">
                  <c:v>56</c:v>
                </c:pt>
                <c:pt idx="213">
                  <c:v>56</c:v>
                </c:pt>
                <c:pt idx="214">
                  <c:v>56</c:v>
                </c:pt>
                <c:pt idx="215">
                  <c:v>56</c:v>
                </c:pt>
                <c:pt idx="216">
                  <c:v>57</c:v>
                </c:pt>
                <c:pt idx="217">
                  <c:v>58</c:v>
                </c:pt>
                <c:pt idx="218">
                  <c:v>59</c:v>
                </c:pt>
                <c:pt idx="219">
                  <c:v>59</c:v>
                </c:pt>
                <c:pt idx="220">
                  <c:v>59</c:v>
                </c:pt>
                <c:pt idx="221">
                  <c:v>59</c:v>
                </c:pt>
                <c:pt idx="222">
                  <c:v>59</c:v>
                </c:pt>
                <c:pt idx="223">
                  <c:v>59</c:v>
                </c:pt>
                <c:pt idx="224">
                  <c:v>59</c:v>
                </c:pt>
                <c:pt idx="225">
                  <c:v>59</c:v>
                </c:pt>
                <c:pt idx="226">
                  <c:v>59</c:v>
                </c:pt>
                <c:pt idx="227">
                  <c:v>59</c:v>
                </c:pt>
                <c:pt idx="228">
                  <c:v>59</c:v>
                </c:pt>
                <c:pt idx="229">
                  <c:v>59</c:v>
                </c:pt>
                <c:pt idx="230">
                  <c:v>59</c:v>
                </c:pt>
                <c:pt idx="231">
                  <c:v>59</c:v>
                </c:pt>
                <c:pt idx="232">
                  <c:v>59</c:v>
                </c:pt>
                <c:pt idx="233">
                  <c:v>59</c:v>
                </c:pt>
                <c:pt idx="234">
                  <c:v>59</c:v>
                </c:pt>
                <c:pt idx="235">
                  <c:v>59</c:v>
                </c:pt>
                <c:pt idx="236">
                  <c:v>59</c:v>
                </c:pt>
                <c:pt idx="237">
                  <c:v>59</c:v>
                </c:pt>
                <c:pt idx="238">
                  <c:v>59</c:v>
                </c:pt>
                <c:pt idx="239">
                  <c:v>59</c:v>
                </c:pt>
                <c:pt idx="240">
                  <c:v>59</c:v>
                </c:pt>
                <c:pt idx="241">
                  <c:v>59</c:v>
                </c:pt>
                <c:pt idx="242">
                  <c:v>59</c:v>
                </c:pt>
                <c:pt idx="243">
                  <c:v>59</c:v>
                </c:pt>
                <c:pt idx="244">
                  <c:v>59</c:v>
                </c:pt>
                <c:pt idx="245">
                  <c:v>59</c:v>
                </c:pt>
                <c:pt idx="246">
                  <c:v>59</c:v>
                </c:pt>
                <c:pt idx="247">
                  <c:v>59</c:v>
                </c:pt>
                <c:pt idx="248">
                  <c:v>59</c:v>
                </c:pt>
                <c:pt idx="249">
                  <c:v>59</c:v>
                </c:pt>
                <c:pt idx="250">
                  <c:v>59</c:v>
                </c:pt>
                <c:pt idx="251">
                  <c:v>59</c:v>
                </c:pt>
                <c:pt idx="252">
                  <c:v>59</c:v>
                </c:pt>
                <c:pt idx="253">
                  <c:v>59</c:v>
                </c:pt>
                <c:pt idx="254">
                  <c:v>59</c:v>
                </c:pt>
                <c:pt idx="255">
                  <c:v>59</c:v>
                </c:pt>
                <c:pt idx="256">
                  <c:v>59</c:v>
                </c:pt>
                <c:pt idx="257">
                  <c:v>59</c:v>
                </c:pt>
                <c:pt idx="258">
                  <c:v>59</c:v>
                </c:pt>
                <c:pt idx="259">
                  <c:v>59</c:v>
                </c:pt>
                <c:pt idx="260">
                  <c:v>59</c:v>
                </c:pt>
                <c:pt idx="261">
                  <c:v>59</c:v>
                </c:pt>
                <c:pt idx="262">
                  <c:v>59</c:v>
                </c:pt>
                <c:pt idx="263">
                  <c:v>60</c:v>
                </c:pt>
                <c:pt idx="264">
                  <c:v>61</c:v>
                </c:pt>
                <c:pt idx="265">
                  <c:v>61</c:v>
                </c:pt>
                <c:pt idx="266">
                  <c:v>61</c:v>
                </c:pt>
                <c:pt idx="267">
                  <c:v>61</c:v>
                </c:pt>
                <c:pt idx="268">
                  <c:v>61</c:v>
                </c:pt>
                <c:pt idx="269">
                  <c:v>61</c:v>
                </c:pt>
                <c:pt idx="270">
                  <c:v>61</c:v>
                </c:pt>
                <c:pt idx="271">
                  <c:v>61</c:v>
                </c:pt>
                <c:pt idx="272">
                  <c:v>61</c:v>
                </c:pt>
                <c:pt idx="273">
                  <c:v>61</c:v>
                </c:pt>
                <c:pt idx="274">
                  <c:v>61</c:v>
                </c:pt>
                <c:pt idx="275">
                  <c:v>61</c:v>
                </c:pt>
                <c:pt idx="276">
                  <c:v>61</c:v>
                </c:pt>
                <c:pt idx="277">
                  <c:v>61</c:v>
                </c:pt>
                <c:pt idx="278">
                  <c:v>61</c:v>
                </c:pt>
                <c:pt idx="279">
                  <c:v>62</c:v>
                </c:pt>
                <c:pt idx="280">
                  <c:v>63</c:v>
                </c:pt>
                <c:pt idx="281">
                  <c:v>64</c:v>
                </c:pt>
                <c:pt idx="282">
                  <c:v>64</c:v>
                </c:pt>
                <c:pt idx="283">
                  <c:v>64</c:v>
                </c:pt>
                <c:pt idx="284">
                  <c:v>64</c:v>
                </c:pt>
                <c:pt idx="285">
                  <c:v>64</c:v>
                </c:pt>
                <c:pt idx="286">
                  <c:v>64</c:v>
                </c:pt>
                <c:pt idx="287">
                  <c:v>64</c:v>
                </c:pt>
                <c:pt idx="288">
                  <c:v>64</c:v>
                </c:pt>
                <c:pt idx="289">
                  <c:v>64</c:v>
                </c:pt>
                <c:pt idx="290">
                  <c:v>64</c:v>
                </c:pt>
                <c:pt idx="291">
                  <c:v>65</c:v>
                </c:pt>
                <c:pt idx="292">
                  <c:v>66</c:v>
                </c:pt>
                <c:pt idx="293">
                  <c:v>66</c:v>
                </c:pt>
                <c:pt idx="294">
                  <c:v>66</c:v>
                </c:pt>
                <c:pt idx="295">
                  <c:v>66</c:v>
                </c:pt>
                <c:pt idx="296">
                  <c:v>66</c:v>
                </c:pt>
                <c:pt idx="297">
                  <c:v>66</c:v>
                </c:pt>
                <c:pt idx="298">
                  <c:v>66</c:v>
                </c:pt>
                <c:pt idx="299">
                  <c:v>66</c:v>
                </c:pt>
                <c:pt idx="300">
                  <c:v>66</c:v>
                </c:pt>
                <c:pt idx="301">
                  <c:v>66</c:v>
                </c:pt>
                <c:pt idx="302">
                  <c:v>66</c:v>
                </c:pt>
                <c:pt idx="303">
                  <c:v>66</c:v>
                </c:pt>
                <c:pt idx="304">
                  <c:v>67</c:v>
                </c:pt>
                <c:pt idx="305">
                  <c:v>68</c:v>
                </c:pt>
                <c:pt idx="306">
                  <c:v>69</c:v>
                </c:pt>
                <c:pt idx="307">
                  <c:v>70</c:v>
                </c:pt>
                <c:pt idx="308">
                  <c:v>71</c:v>
                </c:pt>
                <c:pt idx="309">
                  <c:v>71</c:v>
                </c:pt>
                <c:pt idx="310">
                  <c:v>71</c:v>
                </c:pt>
                <c:pt idx="311">
                  <c:v>71</c:v>
                </c:pt>
                <c:pt idx="312">
                  <c:v>71</c:v>
                </c:pt>
                <c:pt idx="313">
                  <c:v>71</c:v>
                </c:pt>
                <c:pt idx="314">
                  <c:v>71</c:v>
                </c:pt>
                <c:pt idx="315">
                  <c:v>71</c:v>
                </c:pt>
                <c:pt idx="316">
                  <c:v>71</c:v>
                </c:pt>
                <c:pt idx="317">
                  <c:v>71</c:v>
                </c:pt>
                <c:pt idx="318">
                  <c:v>71</c:v>
                </c:pt>
                <c:pt idx="319">
                  <c:v>71</c:v>
                </c:pt>
                <c:pt idx="320">
                  <c:v>71</c:v>
                </c:pt>
                <c:pt idx="321">
                  <c:v>71</c:v>
                </c:pt>
                <c:pt idx="322">
                  <c:v>71</c:v>
                </c:pt>
                <c:pt idx="323">
                  <c:v>71</c:v>
                </c:pt>
                <c:pt idx="324">
                  <c:v>71</c:v>
                </c:pt>
                <c:pt idx="325">
                  <c:v>71</c:v>
                </c:pt>
                <c:pt idx="326">
                  <c:v>71</c:v>
                </c:pt>
                <c:pt idx="327">
                  <c:v>71</c:v>
                </c:pt>
                <c:pt idx="328">
                  <c:v>71</c:v>
                </c:pt>
                <c:pt idx="329">
                  <c:v>71</c:v>
                </c:pt>
                <c:pt idx="330">
                  <c:v>71</c:v>
                </c:pt>
                <c:pt idx="331">
                  <c:v>71</c:v>
                </c:pt>
                <c:pt idx="332">
                  <c:v>71</c:v>
                </c:pt>
                <c:pt idx="333">
                  <c:v>71</c:v>
                </c:pt>
                <c:pt idx="334">
                  <c:v>71</c:v>
                </c:pt>
                <c:pt idx="335">
                  <c:v>71</c:v>
                </c:pt>
                <c:pt idx="336">
                  <c:v>71</c:v>
                </c:pt>
                <c:pt idx="337">
                  <c:v>71</c:v>
                </c:pt>
                <c:pt idx="338">
                  <c:v>71</c:v>
                </c:pt>
                <c:pt idx="339">
                  <c:v>71</c:v>
                </c:pt>
                <c:pt idx="340">
                  <c:v>71</c:v>
                </c:pt>
                <c:pt idx="341">
                  <c:v>71</c:v>
                </c:pt>
                <c:pt idx="342">
                  <c:v>71</c:v>
                </c:pt>
                <c:pt idx="343">
                  <c:v>71</c:v>
                </c:pt>
                <c:pt idx="344">
                  <c:v>71</c:v>
                </c:pt>
                <c:pt idx="345">
                  <c:v>71</c:v>
                </c:pt>
                <c:pt idx="346">
                  <c:v>71</c:v>
                </c:pt>
                <c:pt idx="347">
                  <c:v>71</c:v>
                </c:pt>
                <c:pt idx="348">
                  <c:v>71</c:v>
                </c:pt>
                <c:pt idx="349">
                  <c:v>71</c:v>
                </c:pt>
                <c:pt idx="350">
                  <c:v>71</c:v>
                </c:pt>
                <c:pt idx="351">
                  <c:v>71</c:v>
                </c:pt>
                <c:pt idx="352">
                  <c:v>71</c:v>
                </c:pt>
                <c:pt idx="353">
                  <c:v>71</c:v>
                </c:pt>
                <c:pt idx="354">
                  <c:v>71</c:v>
                </c:pt>
                <c:pt idx="355">
                  <c:v>71</c:v>
                </c:pt>
                <c:pt idx="356">
                  <c:v>71</c:v>
                </c:pt>
                <c:pt idx="357">
                  <c:v>71</c:v>
                </c:pt>
                <c:pt idx="358">
                  <c:v>71</c:v>
                </c:pt>
                <c:pt idx="359">
                  <c:v>71</c:v>
                </c:pt>
                <c:pt idx="360">
                  <c:v>71</c:v>
                </c:pt>
                <c:pt idx="361">
                  <c:v>71</c:v>
                </c:pt>
                <c:pt idx="362">
                  <c:v>71</c:v>
                </c:pt>
                <c:pt idx="363">
                  <c:v>71</c:v>
                </c:pt>
                <c:pt idx="364">
                  <c:v>71</c:v>
                </c:pt>
                <c:pt idx="365">
                  <c:v>71</c:v>
                </c:pt>
                <c:pt idx="366">
                  <c:v>71</c:v>
                </c:pt>
                <c:pt idx="367">
                  <c:v>71</c:v>
                </c:pt>
                <c:pt idx="368">
                  <c:v>71</c:v>
                </c:pt>
                <c:pt idx="369">
                  <c:v>71</c:v>
                </c:pt>
                <c:pt idx="370">
                  <c:v>71</c:v>
                </c:pt>
                <c:pt idx="371">
                  <c:v>71</c:v>
                </c:pt>
                <c:pt idx="372">
                  <c:v>71</c:v>
                </c:pt>
                <c:pt idx="373">
                  <c:v>71</c:v>
                </c:pt>
                <c:pt idx="374">
                  <c:v>71</c:v>
                </c:pt>
                <c:pt idx="375">
                  <c:v>71</c:v>
                </c:pt>
                <c:pt idx="376">
                  <c:v>71</c:v>
                </c:pt>
                <c:pt idx="377">
                  <c:v>71</c:v>
                </c:pt>
                <c:pt idx="378">
                  <c:v>71</c:v>
                </c:pt>
                <c:pt idx="379">
                  <c:v>71</c:v>
                </c:pt>
                <c:pt idx="380">
                  <c:v>71</c:v>
                </c:pt>
                <c:pt idx="381">
                  <c:v>71</c:v>
                </c:pt>
                <c:pt idx="382">
                  <c:v>71</c:v>
                </c:pt>
                <c:pt idx="383">
                  <c:v>71</c:v>
                </c:pt>
                <c:pt idx="384">
                  <c:v>72</c:v>
                </c:pt>
                <c:pt idx="385">
                  <c:v>72</c:v>
                </c:pt>
                <c:pt idx="386">
                  <c:v>72</c:v>
                </c:pt>
                <c:pt idx="387">
                  <c:v>72</c:v>
                </c:pt>
                <c:pt idx="388">
                  <c:v>72</c:v>
                </c:pt>
                <c:pt idx="389">
                  <c:v>73</c:v>
                </c:pt>
                <c:pt idx="390">
                  <c:v>74</c:v>
                </c:pt>
                <c:pt idx="391">
                  <c:v>75</c:v>
                </c:pt>
                <c:pt idx="392">
                  <c:v>75</c:v>
                </c:pt>
                <c:pt idx="393">
                  <c:v>75</c:v>
                </c:pt>
                <c:pt idx="394">
                  <c:v>75</c:v>
                </c:pt>
                <c:pt idx="395">
                  <c:v>75</c:v>
                </c:pt>
                <c:pt idx="396">
                  <c:v>75</c:v>
                </c:pt>
                <c:pt idx="397">
                  <c:v>75</c:v>
                </c:pt>
                <c:pt idx="398">
                  <c:v>75</c:v>
                </c:pt>
                <c:pt idx="399">
                  <c:v>75</c:v>
                </c:pt>
                <c:pt idx="400">
                  <c:v>75</c:v>
                </c:pt>
                <c:pt idx="401">
                  <c:v>75</c:v>
                </c:pt>
                <c:pt idx="402">
                  <c:v>75</c:v>
                </c:pt>
                <c:pt idx="403">
                  <c:v>75</c:v>
                </c:pt>
                <c:pt idx="404">
                  <c:v>75</c:v>
                </c:pt>
                <c:pt idx="405">
                  <c:v>75</c:v>
                </c:pt>
                <c:pt idx="406">
                  <c:v>75</c:v>
                </c:pt>
                <c:pt idx="407">
                  <c:v>75</c:v>
                </c:pt>
                <c:pt idx="408">
                  <c:v>75</c:v>
                </c:pt>
                <c:pt idx="409">
                  <c:v>75</c:v>
                </c:pt>
                <c:pt idx="410">
                  <c:v>75</c:v>
                </c:pt>
                <c:pt idx="411">
                  <c:v>75</c:v>
                </c:pt>
                <c:pt idx="412">
                  <c:v>75</c:v>
                </c:pt>
                <c:pt idx="413">
                  <c:v>75</c:v>
                </c:pt>
                <c:pt idx="414">
                  <c:v>75</c:v>
                </c:pt>
                <c:pt idx="415">
                  <c:v>75</c:v>
                </c:pt>
                <c:pt idx="416">
                  <c:v>75</c:v>
                </c:pt>
                <c:pt idx="417">
                  <c:v>75</c:v>
                </c:pt>
                <c:pt idx="418">
                  <c:v>75</c:v>
                </c:pt>
                <c:pt idx="419">
                  <c:v>75</c:v>
                </c:pt>
                <c:pt idx="420">
                  <c:v>75</c:v>
                </c:pt>
                <c:pt idx="421">
                  <c:v>75</c:v>
                </c:pt>
                <c:pt idx="422">
                  <c:v>75</c:v>
                </c:pt>
                <c:pt idx="423">
                  <c:v>75</c:v>
                </c:pt>
                <c:pt idx="424">
                  <c:v>75</c:v>
                </c:pt>
                <c:pt idx="425">
                  <c:v>75</c:v>
                </c:pt>
                <c:pt idx="426">
                  <c:v>75</c:v>
                </c:pt>
                <c:pt idx="427">
                  <c:v>75</c:v>
                </c:pt>
                <c:pt idx="428">
                  <c:v>75</c:v>
                </c:pt>
                <c:pt idx="429">
                  <c:v>75</c:v>
                </c:pt>
                <c:pt idx="430">
                  <c:v>75</c:v>
                </c:pt>
                <c:pt idx="431">
                  <c:v>75</c:v>
                </c:pt>
                <c:pt idx="432">
                  <c:v>75</c:v>
                </c:pt>
                <c:pt idx="433">
                  <c:v>75</c:v>
                </c:pt>
                <c:pt idx="434">
                  <c:v>75</c:v>
                </c:pt>
                <c:pt idx="435">
                  <c:v>75</c:v>
                </c:pt>
                <c:pt idx="436">
                  <c:v>75</c:v>
                </c:pt>
                <c:pt idx="437">
                  <c:v>75</c:v>
                </c:pt>
                <c:pt idx="438">
                  <c:v>75</c:v>
                </c:pt>
                <c:pt idx="439">
                  <c:v>75</c:v>
                </c:pt>
                <c:pt idx="440">
                  <c:v>75</c:v>
                </c:pt>
                <c:pt idx="441">
                  <c:v>75</c:v>
                </c:pt>
                <c:pt idx="442">
                  <c:v>75</c:v>
                </c:pt>
                <c:pt idx="443">
                  <c:v>75</c:v>
                </c:pt>
                <c:pt idx="444">
                  <c:v>75</c:v>
                </c:pt>
                <c:pt idx="445">
                  <c:v>75</c:v>
                </c:pt>
                <c:pt idx="446">
                  <c:v>75</c:v>
                </c:pt>
                <c:pt idx="447">
                  <c:v>76</c:v>
                </c:pt>
                <c:pt idx="448">
                  <c:v>77</c:v>
                </c:pt>
                <c:pt idx="449">
                  <c:v>77</c:v>
                </c:pt>
                <c:pt idx="450">
                  <c:v>77</c:v>
                </c:pt>
                <c:pt idx="451">
                  <c:v>77</c:v>
                </c:pt>
                <c:pt idx="452">
                  <c:v>77</c:v>
                </c:pt>
                <c:pt idx="453">
                  <c:v>77</c:v>
                </c:pt>
                <c:pt idx="454">
                  <c:v>77</c:v>
                </c:pt>
                <c:pt idx="455">
                  <c:v>77</c:v>
                </c:pt>
                <c:pt idx="456">
                  <c:v>77</c:v>
                </c:pt>
                <c:pt idx="457">
                  <c:v>77</c:v>
                </c:pt>
                <c:pt idx="458">
                  <c:v>77</c:v>
                </c:pt>
                <c:pt idx="459">
                  <c:v>77</c:v>
                </c:pt>
                <c:pt idx="460">
                  <c:v>77</c:v>
                </c:pt>
                <c:pt idx="461">
                  <c:v>77</c:v>
                </c:pt>
                <c:pt idx="462">
                  <c:v>77</c:v>
                </c:pt>
                <c:pt idx="463">
                  <c:v>77</c:v>
                </c:pt>
                <c:pt idx="464">
                  <c:v>77</c:v>
                </c:pt>
                <c:pt idx="465">
                  <c:v>77</c:v>
                </c:pt>
                <c:pt idx="466">
                  <c:v>77</c:v>
                </c:pt>
                <c:pt idx="467">
                  <c:v>77</c:v>
                </c:pt>
                <c:pt idx="468">
                  <c:v>77</c:v>
                </c:pt>
                <c:pt idx="469">
                  <c:v>77</c:v>
                </c:pt>
                <c:pt idx="470">
                  <c:v>77</c:v>
                </c:pt>
                <c:pt idx="471">
                  <c:v>77</c:v>
                </c:pt>
                <c:pt idx="472">
                  <c:v>78</c:v>
                </c:pt>
                <c:pt idx="473">
                  <c:v>78</c:v>
                </c:pt>
                <c:pt idx="474">
                  <c:v>78</c:v>
                </c:pt>
                <c:pt idx="475">
                  <c:v>78</c:v>
                </c:pt>
                <c:pt idx="476">
                  <c:v>78</c:v>
                </c:pt>
                <c:pt idx="477">
                  <c:v>78</c:v>
                </c:pt>
                <c:pt idx="478">
                  <c:v>78</c:v>
                </c:pt>
                <c:pt idx="479">
                  <c:v>78</c:v>
                </c:pt>
                <c:pt idx="480">
                  <c:v>78</c:v>
                </c:pt>
                <c:pt idx="481">
                  <c:v>78</c:v>
                </c:pt>
                <c:pt idx="482">
                  <c:v>78</c:v>
                </c:pt>
                <c:pt idx="483">
                  <c:v>78</c:v>
                </c:pt>
                <c:pt idx="484">
                  <c:v>78</c:v>
                </c:pt>
                <c:pt idx="485">
                  <c:v>78</c:v>
                </c:pt>
                <c:pt idx="486">
                  <c:v>78</c:v>
                </c:pt>
                <c:pt idx="487">
                  <c:v>78</c:v>
                </c:pt>
                <c:pt idx="488">
                  <c:v>78</c:v>
                </c:pt>
                <c:pt idx="489">
                  <c:v>78</c:v>
                </c:pt>
                <c:pt idx="490">
                  <c:v>78</c:v>
                </c:pt>
                <c:pt idx="491">
                  <c:v>78</c:v>
                </c:pt>
                <c:pt idx="492">
                  <c:v>78</c:v>
                </c:pt>
                <c:pt idx="493">
                  <c:v>78</c:v>
                </c:pt>
                <c:pt idx="494">
                  <c:v>78</c:v>
                </c:pt>
                <c:pt idx="495">
                  <c:v>78</c:v>
                </c:pt>
                <c:pt idx="496">
                  <c:v>78</c:v>
                </c:pt>
                <c:pt idx="497">
                  <c:v>78</c:v>
                </c:pt>
                <c:pt idx="498">
                  <c:v>78</c:v>
                </c:pt>
                <c:pt idx="499">
                  <c:v>78</c:v>
                </c:pt>
                <c:pt idx="500">
                  <c:v>78</c:v>
                </c:pt>
                <c:pt idx="501">
                  <c:v>78</c:v>
                </c:pt>
                <c:pt idx="502">
                  <c:v>78</c:v>
                </c:pt>
                <c:pt idx="503">
                  <c:v>78</c:v>
                </c:pt>
                <c:pt idx="504">
                  <c:v>78</c:v>
                </c:pt>
                <c:pt idx="505">
                  <c:v>78</c:v>
                </c:pt>
                <c:pt idx="506">
                  <c:v>78</c:v>
                </c:pt>
                <c:pt idx="507">
                  <c:v>78</c:v>
                </c:pt>
                <c:pt idx="508">
                  <c:v>78</c:v>
                </c:pt>
                <c:pt idx="509">
                  <c:v>78</c:v>
                </c:pt>
                <c:pt idx="510">
                  <c:v>78</c:v>
                </c:pt>
                <c:pt idx="511">
                  <c:v>78</c:v>
                </c:pt>
                <c:pt idx="512">
                  <c:v>78</c:v>
                </c:pt>
                <c:pt idx="513">
                  <c:v>78</c:v>
                </c:pt>
                <c:pt idx="514">
                  <c:v>78</c:v>
                </c:pt>
                <c:pt idx="515">
                  <c:v>78</c:v>
                </c:pt>
                <c:pt idx="516">
                  <c:v>78</c:v>
                </c:pt>
                <c:pt idx="517">
                  <c:v>78</c:v>
                </c:pt>
                <c:pt idx="518">
                  <c:v>78</c:v>
                </c:pt>
                <c:pt idx="519">
                  <c:v>78</c:v>
                </c:pt>
                <c:pt idx="520">
                  <c:v>78</c:v>
                </c:pt>
                <c:pt idx="521">
                  <c:v>78</c:v>
                </c:pt>
                <c:pt idx="522">
                  <c:v>78</c:v>
                </c:pt>
                <c:pt idx="523">
                  <c:v>78</c:v>
                </c:pt>
                <c:pt idx="524">
                  <c:v>78</c:v>
                </c:pt>
                <c:pt idx="525">
                  <c:v>78</c:v>
                </c:pt>
                <c:pt idx="526">
                  <c:v>78</c:v>
                </c:pt>
                <c:pt idx="527">
                  <c:v>78</c:v>
                </c:pt>
                <c:pt idx="528">
                  <c:v>78</c:v>
                </c:pt>
                <c:pt idx="529">
                  <c:v>78</c:v>
                </c:pt>
                <c:pt idx="530">
                  <c:v>78</c:v>
                </c:pt>
                <c:pt idx="531">
                  <c:v>78</c:v>
                </c:pt>
                <c:pt idx="532">
                  <c:v>78</c:v>
                </c:pt>
                <c:pt idx="533">
                  <c:v>78</c:v>
                </c:pt>
                <c:pt idx="534">
                  <c:v>78</c:v>
                </c:pt>
                <c:pt idx="535">
                  <c:v>78</c:v>
                </c:pt>
                <c:pt idx="536">
                  <c:v>78</c:v>
                </c:pt>
                <c:pt idx="537">
                  <c:v>78</c:v>
                </c:pt>
                <c:pt idx="538">
                  <c:v>79</c:v>
                </c:pt>
                <c:pt idx="539">
                  <c:v>79</c:v>
                </c:pt>
                <c:pt idx="540">
                  <c:v>79</c:v>
                </c:pt>
                <c:pt idx="541">
                  <c:v>79</c:v>
                </c:pt>
                <c:pt idx="542">
                  <c:v>79</c:v>
                </c:pt>
                <c:pt idx="543">
                  <c:v>79</c:v>
                </c:pt>
                <c:pt idx="544">
                  <c:v>79</c:v>
                </c:pt>
                <c:pt idx="545">
                  <c:v>80</c:v>
                </c:pt>
                <c:pt idx="546">
                  <c:v>81</c:v>
                </c:pt>
                <c:pt idx="547">
                  <c:v>81</c:v>
                </c:pt>
                <c:pt idx="548">
                  <c:v>81</c:v>
                </c:pt>
                <c:pt idx="549">
                  <c:v>81</c:v>
                </c:pt>
                <c:pt idx="550">
                  <c:v>81</c:v>
                </c:pt>
                <c:pt idx="551">
                  <c:v>81</c:v>
                </c:pt>
                <c:pt idx="552">
                  <c:v>81</c:v>
                </c:pt>
                <c:pt idx="553">
                  <c:v>81</c:v>
                </c:pt>
                <c:pt idx="554">
                  <c:v>81</c:v>
                </c:pt>
                <c:pt idx="555">
                  <c:v>81</c:v>
                </c:pt>
                <c:pt idx="556">
                  <c:v>81</c:v>
                </c:pt>
                <c:pt idx="557">
                  <c:v>81</c:v>
                </c:pt>
                <c:pt idx="558">
                  <c:v>81</c:v>
                </c:pt>
                <c:pt idx="559">
                  <c:v>81</c:v>
                </c:pt>
                <c:pt idx="560">
                  <c:v>81</c:v>
                </c:pt>
                <c:pt idx="561">
                  <c:v>81</c:v>
                </c:pt>
                <c:pt idx="562">
                  <c:v>81</c:v>
                </c:pt>
                <c:pt idx="563">
                  <c:v>81</c:v>
                </c:pt>
                <c:pt idx="564">
                  <c:v>81</c:v>
                </c:pt>
                <c:pt idx="565">
                  <c:v>81</c:v>
                </c:pt>
                <c:pt idx="566">
                  <c:v>81</c:v>
                </c:pt>
                <c:pt idx="567">
                  <c:v>81</c:v>
                </c:pt>
                <c:pt idx="568">
                  <c:v>81</c:v>
                </c:pt>
                <c:pt idx="569">
                  <c:v>81</c:v>
                </c:pt>
                <c:pt idx="570">
                  <c:v>81</c:v>
                </c:pt>
                <c:pt idx="571">
                  <c:v>81</c:v>
                </c:pt>
                <c:pt idx="572">
                  <c:v>81</c:v>
                </c:pt>
                <c:pt idx="573">
                  <c:v>81</c:v>
                </c:pt>
                <c:pt idx="574">
                  <c:v>81</c:v>
                </c:pt>
                <c:pt idx="575">
                  <c:v>81</c:v>
                </c:pt>
                <c:pt idx="576">
                  <c:v>81</c:v>
                </c:pt>
                <c:pt idx="577">
                  <c:v>81</c:v>
                </c:pt>
                <c:pt idx="578">
                  <c:v>82</c:v>
                </c:pt>
                <c:pt idx="579">
                  <c:v>82</c:v>
                </c:pt>
                <c:pt idx="580">
                  <c:v>82</c:v>
                </c:pt>
                <c:pt idx="581">
                  <c:v>82</c:v>
                </c:pt>
                <c:pt idx="582">
                  <c:v>82</c:v>
                </c:pt>
                <c:pt idx="583">
                  <c:v>82</c:v>
                </c:pt>
                <c:pt idx="584">
                  <c:v>82</c:v>
                </c:pt>
                <c:pt idx="585">
                  <c:v>82</c:v>
                </c:pt>
                <c:pt idx="586">
                  <c:v>82</c:v>
                </c:pt>
                <c:pt idx="587">
                  <c:v>82</c:v>
                </c:pt>
                <c:pt idx="588">
                  <c:v>82</c:v>
                </c:pt>
                <c:pt idx="589">
                  <c:v>82</c:v>
                </c:pt>
                <c:pt idx="590">
                  <c:v>82</c:v>
                </c:pt>
                <c:pt idx="591">
                  <c:v>82</c:v>
                </c:pt>
                <c:pt idx="592">
                  <c:v>82</c:v>
                </c:pt>
                <c:pt idx="593">
                  <c:v>82</c:v>
                </c:pt>
                <c:pt idx="594">
                  <c:v>82</c:v>
                </c:pt>
                <c:pt idx="595">
                  <c:v>82</c:v>
                </c:pt>
                <c:pt idx="596">
                  <c:v>82</c:v>
                </c:pt>
                <c:pt idx="597">
                  <c:v>82</c:v>
                </c:pt>
                <c:pt idx="598">
                  <c:v>82</c:v>
                </c:pt>
                <c:pt idx="599">
                  <c:v>82</c:v>
                </c:pt>
                <c:pt idx="600">
                  <c:v>82</c:v>
                </c:pt>
                <c:pt idx="601">
                  <c:v>82</c:v>
                </c:pt>
                <c:pt idx="602">
                  <c:v>82</c:v>
                </c:pt>
                <c:pt idx="603">
                  <c:v>82</c:v>
                </c:pt>
                <c:pt idx="604">
                  <c:v>82</c:v>
                </c:pt>
                <c:pt idx="605">
                  <c:v>82</c:v>
                </c:pt>
                <c:pt idx="606">
                  <c:v>82</c:v>
                </c:pt>
                <c:pt idx="607">
                  <c:v>82</c:v>
                </c:pt>
                <c:pt idx="608">
                  <c:v>82</c:v>
                </c:pt>
                <c:pt idx="609">
                  <c:v>82</c:v>
                </c:pt>
                <c:pt idx="610">
                  <c:v>82</c:v>
                </c:pt>
                <c:pt idx="611">
                  <c:v>82</c:v>
                </c:pt>
                <c:pt idx="612">
                  <c:v>83</c:v>
                </c:pt>
                <c:pt idx="613">
                  <c:v>84</c:v>
                </c:pt>
                <c:pt idx="614">
                  <c:v>84</c:v>
                </c:pt>
                <c:pt idx="615">
                  <c:v>84</c:v>
                </c:pt>
                <c:pt idx="616">
                  <c:v>84</c:v>
                </c:pt>
                <c:pt idx="617">
                  <c:v>84</c:v>
                </c:pt>
                <c:pt idx="618">
                  <c:v>84</c:v>
                </c:pt>
                <c:pt idx="619">
                  <c:v>84</c:v>
                </c:pt>
                <c:pt idx="620">
                  <c:v>84</c:v>
                </c:pt>
                <c:pt idx="621">
                  <c:v>84</c:v>
                </c:pt>
                <c:pt idx="622">
                  <c:v>84</c:v>
                </c:pt>
                <c:pt idx="623">
                  <c:v>84</c:v>
                </c:pt>
                <c:pt idx="624">
                  <c:v>84</c:v>
                </c:pt>
                <c:pt idx="625">
                  <c:v>84</c:v>
                </c:pt>
                <c:pt idx="626">
                  <c:v>84</c:v>
                </c:pt>
                <c:pt idx="627">
                  <c:v>84</c:v>
                </c:pt>
                <c:pt idx="628">
                  <c:v>84</c:v>
                </c:pt>
                <c:pt idx="629">
                  <c:v>84</c:v>
                </c:pt>
                <c:pt idx="630">
                  <c:v>84</c:v>
                </c:pt>
                <c:pt idx="631">
                  <c:v>84</c:v>
                </c:pt>
                <c:pt idx="632">
                  <c:v>84</c:v>
                </c:pt>
                <c:pt idx="633">
                  <c:v>84</c:v>
                </c:pt>
                <c:pt idx="634">
                  <c:v>84</c:v>
                </c:pt>
                <c:pt idx="635">
                  <c:v>84</c:v>
                </c:pt>
                <c:pt idx="636">
                  <c:v>84</c:v>
                </c:pt>
                <c:pt idx="637">
                  <c:v>84</c:v>
                </c:pt>
                <c:pt idx="638">
                  <c:v>84</c:v>
                </c:pt>
                <c:pt idx="639">
                  <c:v>84</c:v>
                </c:pt>
                <c:pt idx="640">
                  <c:v>84</c:v>
                </c:pt>
                <c:pt idx="641">
                  <c:v>84</c:v>
                </c:pt>
                <c:pt idx="642">
                  <c:v>84</c:v>
                </c:pt>
                <c:pt idx="643">
                  <c:v>84</c:v>
                </c:pt>
                <c:pt idx="644">
                  <c:v>84</c:v>
                </c:pt>
                <c:pt idx="645">
                  <c:v>84</c:v>
                </c:pt>
                <c:pt idx="646">
                  <c:v>84</c:v>
                </c:pt>
                <c:pt idx="647">
                  <c:v>84</c:v>
                </c:pt>
                <c:pt idx="648">
                  <c:v>84</c:v>
                </c:pt>
                <c:pt idx="649">
                  <c:v>84</c:v>
                </c:pt>
                <c:pt idx="650">
                  <c:v>84</c:v>
                </c:pt>
                <c:pt idx="651">
                  <c:v>85</c:v>
                </c:pt>
                <c:pt idx="652">
                  <c:v>86</c:v>
                </c:pt>
                <c:pt idx="653">
                  <c:v>86</c:v>
                </c:pt>
                <c:pt idx="654">
                  <c:v>86</c:v>
                </c:pt>
                <c:pt idx="655">
                  <c:v>86</c:v>
                </c:pt>
                <c:pt idx="656">
                  <c:v>86</c:v>
                </c:pt>
                <c:pt idx="657">
                  <c:v>86</c:v>
                </c:pt>
                <c:pt idx="658">
                  <c:v>86</c:v>
                </c:pt>
                <c:pt idx="659">
                  <c:v>86</c:v>
                </c:pt>
                <c:pt idx="660">
                  <c:v>86</c:v>
                </c:pt>
                <c:pt idx="661">
                  <c:v>86</c:v>
                </c:pt>
                <c:pt idx="662">
                  <c:v>86</c:v>
                </c:pt>
                <c:pt idx="663">
                  <c:v>86</c:v>
                </c:pt>
                <c:pt idx="664">
                  <c:v>86</c:v>
                </c:pt>
                <c:pt idx="665">
                  <c:v>86</c:v>
                </c:pt>
                <c:pt idx="666">
                  <c:v>86</c:v>
                </c:pt>
                <c:pt idx="667">
                  <c:v>86</c:v>
                </c:pt>
                <c:pt idx="668">
                  <c:v>86</c:v>
                </c:pt>
                <c:pt idx="669">
                  <c:v>86</c:v>
                </c:pt>
                <c:pt idx="670">
                  <c:v>86</c:v>
                </c:pt>
                <c:pt idx="671">
                  <c:v>86</c:v>
                </c:pt>
                <c:pt idx="672">
                  <c:v>86</c:v>
                </c:pt>
                <c:pt idx="673">
                  <c:v>86</c:v>
                </c:pt>
                <c:pt idx="674">
                  <c:v>86</c:v>
                </c:pt>
                <c:pt idx="675">
                  <c:v>86</c:v>
                </c:pt>
                <c:pt idx="676">
                  <c:v>86</c:v>
                </c:pt>
                <c:pt idx="677">
                  <c:v>86</c:v>
                </c:pt>
                <c:pt idx="678">
                  <c:v>87</c:v>
                </c:pt>
                <c:pt idx="679">
                  <c:v>88</c:v>
                </c:pt>
                <c:pt idx="680">
                  <c:v>89</c:v>
                </c:pt>
                <c:pt idx="681">
                  <c:v>89</c:v>
                </c:pt>
                <c:pt idx="682">
                  <c:v>89</c:v>
                </c:pt>
                <c:pt idx="683">
                  <c:v>89</c:v>
                </c:pt>
                <c:pt idx="684">
                  <c:v>89</c:v>
                </c:pt>
                <c:pt idx="685">
                  <c:v>89</c:v>
                </c:pt>
                <c:pt idx="686">
                  <c:v>89</c:v>
                </c:pt>
                <c:pt idx="687">
                  <c:v>89</c:v>
                </c:pt>
                <c:pt idx="688">
                  <c:v>89</c:v>
                </c:pt>
                <c:pt idx="689">
                  <c:v>89</c:v>
                </c:pt>
                <c:pt idx="690">
                  <c:v>89</c:v>
                </c:pt>
                <c:pt idx="691">
                  <c:v>89</c:v>
                </c:pt>
                <c:pt idx="692">
                  <c:v>89</c:v>
                </c:pt>
                <c:pt idx="693">
                  <c:v>89</c:v>
                </c:pt>
                <c:pt idx="694">
                  <c:v>89</c:v>
                </c:pt>
                <c:pt idx="695">
                  <c:v>89</c:v>
                </c:pt>
                <c:pt idx="696">
                  <c:v>89</c:v>
                </c:pt>
                <c:pt idx="697">
                  <c:v>89</c:v>
                </c:pt>
                <c:pt idx="698">
                  <c:v>89</c:v>
                </c:pt>
                <c:pt idx="699">
                  <c:v>89</c:v>
                </c:pt>
                <c:pt idx="700">
                  <c:v>89</c:v>
                </c:pt>
                <c:pt idx="701">
                  <c:v>89</c:v>
                </c:pt>
                <c:pt idx="702">
                  <c:v>89</c:v>
                </c:pt>
                <c:pt idx="703">
                  <c:v>89</c:v>
                </c:pt>
                <c:pt idx="704">
                  <c:v>89</c:v>
                </c:pt>
                <c:pt idx="705">
                  <c:v>89</c:v>
                </c:pt>
                <c:pt idx="706">
                  <c:v>89</c:v>
                </c:pt>
                <c:pt idx="707">
                  <c:v>89</c:v>
                </c:pt>
                <c:pt idx="708">
                  <c:v>89</c:v>
                </c:pt>
                <c:pt idx="709">
                  <c:v>90</c:v>
                </c:pt>
                <c:pt idx="710">
                  <c:v>90</c:v>
                </c:pt>
                <c:pt idx="711">
                  <c:v>90</c:v>
                </c:pt>
                <c:pt idx="712">
                  <c:v>90</c:v>
                </c:pt>
                <c:pt idx="713">
                  <c:v>90</c:v>
                </c:pt>
                <c:pt idx="714">
                  <c:v>90</c:v>
                </c:pt>
                <c:pt idx="715">
                  <c:v>90</c:v>
                </c:pt>
                <c:pt idx="716">
                  <c:v>90</c:v>
                </c:pt>
                <c:pt idx="717">
                  <c:v>90</c:v>
                </c:pt>
                <c:pt idx="718">
                  <c:v>90</c:v>
                </c:pt>
                <c:pt idx="719">
                  <c:v>90</c:v>
                </c:pt>
                <c:pt idx="720">
                  <c:v>90</c:v>
                </c:pt>
                <c:pt idx="721">
                  <c:v>90</c:v>
                </c:pt>
                <c:pt idx="722">
                  <c:v>90</c:v>
                </c:pt>
                <c:pt idx="723">
                  <c:v>90</c:v>
                </c:pt>
                <c:pt idx="724">
                  <c:v>90</c:v>
                </c:pt>
                <c:pt idx="725">
                  <c:v>90</c:v>
                </c:pt>
                <c:pt idx="726">
                  <c:v>90</c:v>
                </c:pt>
                <c:pt idx="727">
                  <c:v>90</c:v>
                </c:pt>
                <c:pt idx="728">
                  <c:v>90</c:v>
                </c:pt>
                <c:pt idx="729">
                  <c:v>90</c:v>
                </c:pt>
                <c:pt idx="730">
                  <c:v>90</c:v>
                </c:pt>
                <c:pt idx="731">
                  <c:v>90</c:v>
                </c:pt>
                <c:pt idx="732">
                  <c:v>90</c:v>
                </c:pt>
                <c:pt idx="733">
                  <c:v>90</c:v>
                </c:pt>
                <c:pt idx="734">
                  <c:v>90</c:v>
                </c:pt>
                <c:pt idx="735">
                  <c:v>90</c:v>
                </c:pt>
                <c:pt idx="736">
                  <c:v>90</c:v>
                </c:pt>
                <c:pt idx="737">
                  <c:v>90</c:v>
                </c:pt>
                <c:pt idx="738">
                  <c:v>90</c:v>
                </c:pt>
                <c:pt idx="739">
                  <c:v>90</c:v>
                </c:pt>
                <c:pt idx="740">
                  <c:v>90</c:v>
                </c:pt>
                <c:pt idx="741">
                  <c:v>90</c:v>
                </c:pt>
                <c:pt idx="742">
                  <c:v>90</c:v>
                </c:pt>
                <c:pt idx="743">
                  <c:v>90</c:v>
                </c:pt>
                <c:pt idx="744">
                  <c:v>90</c:v>
                </c:pt>
                <c:pt idx="745">
                  <c:v>90</c:v>
                </c:pt>
                <c:pt idx="746">
                  <c:v>90</c:v>
                </c:pt>
                <c:pt idx="747">
                  <c:v>90</c:v>
                </c:pt>
                <c:pt idx="748">
                  <c:v>90</c:v>
                </c:pt>
                <c:pt idx="749">
                  <c:v>90</c:v>
                </c:pt>
                <c:pt idx="750">
                  <c:v>90</c:v>
                </c:pt>
                <c:pt idx="751">
                  <c:v>90</c:v>
                </c:pt>
                <c:pt idx="752">
                  <c:v>90</c:v>
                </c:pt>
                <c:pt idx="753">
                  <c:v>90</c:v>
                </c:pt>
                <c:pt idx="754">
                  <c:v>90</c:v>
                </c:pt>
                <c:pt idx="755">
                  <c:v>90</c:v>
                </c:pt>
                <c:pt idx="756">
                  <c:v>90</c:v>
                </c:pt>
                <c:pt idx="757">
                  <c:v>90</c:v>
                </c:pt>
                <c:pt idx="758">
                  <c:v>90</c:v>
                </c:pt>
                <c:pt idx="759">
                  <c:v>90</c:v>
                </c:pt>
                <c:pt idx="760">
                  <c:v>90</c:v>
                </c:pt>
                <c:pt idx="761">
                  <c:v>90</c:v>
                </c:pt>
                <c:pt idx="762">
                  <c:v>90</c:v>
                </c:pt>
                <c:pt idx="763">
                  <c:v>90</c:v>
                </c:pt>
                <c:pt idx="764">
                  <c:v>90</c:v>
                </c:pt>
                <c:pt idx="765">
                  <c:v>90</c:v>
                </c:pt>
                <c:pt idx="766">
                  <c:v>90</c:v>
                </c:pt>
                <c:pt idx="767">
                  <c:v>90</c:v>
                </c:pt>
                <c:pt idx="768">
                  <c:v>90</c:v>
                </c:pt>
                <c:pt idx="769">
                  <c:v>90</c:v>
                </c:pt>
                <c:pt idx="770">
                  <c:v>90</c:v>
                </c:pt>
                <c:pt idx="771">
                  <c:v>90</c:v>
                </c:pt>
                <c:pt idx="772">
                  <c:v>90</c:v>
                </c:pt>
                <c:pt idx="773">
                  <c:v>90</c:v>
                </c:pt>
                <c:pt idx="774">
                  <c:v>90</c:v>
                </c:pt>
                <c:pt idx="775">
                  <c:v>90</c:v>
                </c:pt>
                <c:pt idx="776">
                  <c:v>90</c:v>
                </c:pt>
                <c:pt idx="777">
                  <c:v>90</c:v>
                </c:pt>
                <c:pt idx="778">
                  <c:v>90</c:v>
                </c:pt>
                <c:pt idx="779">
                  <c:v>90</c:v>
                </c:pt>
                <c:pt idx="780">
                  <c:v>90</c:v>
                </c:pt>
                <c:pt idx="781">
                  <c:v>90</c:v>
                </c:pt>
                <c:pt idx="782">
                  <c:v>90</c:v>
                </c:pt>
                <c:pt idx="783">
                  <c:v>90</c:v>
                </c:pt>
                <c:pt idx="784">
                  <c:v>90</c:v>
                </c:pt>
                <c:pt idx="785">
                  <c:v>90</c:v>
                </c:pt>
                <c:pt idx="786">
                  <c:v>90</c:v>
                </c:pt>
                <c:pt idx="787">
                  <c:v>90</c:v>
                </c:pt>
                <c:pt idx="788">
                  <c:v>90</c:v>
                </c:pt>
                <c:pt idx="789">
                  <c:v>90</c:v>
                </c:pt>
                <c:pt idx="790">
                  <c:v>90</c:v>
                </c:pt>
                <c:pt idx="791">
                  <c:v>90</c:v>
                </c:pt>
                <c:pt idx="792">
                  <c:v>90</c:v>
                </c:pt>
                <c:pt idx="793">
                  <c:v>90</c:v>
                </c:pt>
                <c:pt idx="794">
                  <c:v>90</c:v>
                </c:pt>
                <c:pt idx="795">
                  <c:v>90</c:v>
                </c:pt>
                <c:pt idx="796">
                  <c:v>90</c:v>
                </c:pt>
                <c:pt idx="797">
                  <c:v>90</c:v>
                </c:pt>
                <c:pt idx="798">
                  <c:v>90</c:v>
                </c:pt>
                <c:pt idx="799">
                  <c:v>90</c:v>
                </c:pt>
                <c:pt idx="800">
                  <c:v>90</c:v>
                </c:pt>
                <c:pt idx="801">
                  <c:v>90</c:v>
                </c:pt>
                <c:pt idx="802">
                  <c:v>90</c:v>
                </c:pt>
                <c:pt idx="803">
                  <c:v>90</c:v>
                </c:pt>
                <c:pt idx="804">
                  <c:v>90</c:v>
                </c:pt>
                <c:pt idx="805">
                  <c:v>90</c:v>
                </c:pt>
                <c:pt idx="806">
                  <c:v>90</c:v>
                </c:pt>
                <c:pt idx="807">
                  <c:v>90</c:v>
                </c:pt>
                <c:pt idx="808">
                  <c:v>90</c:v>
                </c:pt>
                <c:pt idx="809">
                  <c:v>90</c:v>
                </c:pt>
                <c:pt idx="810">
                  <c:v>90</c:v>
                </c:pt>
                <c:pt idx="811">
                  <c:v>90</c:v>
                </c:pt>
                <c:pt idx="812">
                  <c:v>90</c:v>
                </c:pt>
                <c:pt idx="813">
                  <c:v>90</c:v>
                </c:pt>
                <c:pt idx="814">
                  <c:v>90</c:v>
                </c:pt>
                <c:pt idx="815">
                  <c:v>90</c:v>
                </c:pt>
                <c:pt idx="816">
                  <c:v>90</c:v>
                </c:pt>
                <c:pt idx="817">
                  <c:v>90</c:v>
                </c:pt>
                <c:pt idx="818">
                  <c:v>90</c:v>
                </c:pt>
                <c:pt idx="819">
                  <c:v>90</c:v>
                </c:pt>
                <c:pt idx="820">
                  <c:v>90</c:v>
                </c:pt>
                <c:pt idx="821">
                  <c:v>90</c:v>
                </c:pt>
                <c:pt idx="822">
                  <c:v>90</c:v>
                </c:pt>
                <c:pt idx="823">
                  <c:v>90</c:v>
                </c:pt>
                <c:pt idx="824">
                  <c:v>90</c:v>
                </c:pt>
                <c:pt idx="825">
                  <c:v>90</c:v>
                </c:pt>
                <c:pt idx="826">
                  <c:v>90</c:v>
                </c:pt>
                <c:pt idx="827">
                  <c:v>90</c:v>
                </c:pt>
                <c:pt idx="828">
                  <c:v>90</c:v>
                </c:pt>
                <c:pt idx="829">
                  <c:v>90</c:v>
                </c:pt>
                <c:pt idx="830">
                  <c:v>90</c:v>
                </c:pt>
                <c:pt idx="831">
                  <c:v>90</c:v>
                </c:pt>
                <c:pt idx="832">
                  <c:v>90</c:v>
                </c:pt>
                <c:pt idx="833">
                  <c:v>90</c:v>
                </c:pt>
                <c:pt idx="834">
                  <c:v>90</c:v>
                </c:pt>
                <c:pt idx="835">
                  <c:v>90</c:v>
                </c:pt>
                <c:pt idx="836">
                  <c:v>90</c:v>
                </c:pt>
                <c:pt idx="837">
                  <c:v>90</c:v>
                </c:pt>
                <c:pt idx="838">
                  <c:v>90</c:v>
                </c:pt>
                <c:pt idx="839">
                  <c:v>90</c:v>
                </c:pt>
                <c:pt idx="840">
                  <c:v>90</c:v>
                </c:pt>
                <c:pt idx="841">
                  <c:v>90</c:v>
                </c:pt>
                <c:pt idx="842">
                  <c:v>90</c:v>
                </c:pt>
                <c:pt idx="843">
                  <c:v>90</c:v>
                </c:pt>
                <c:pt idx="844">
                  <c:v>90</c:v>
                </c:pt>
                <c:pt idx="845">
                  <c:v>90</c:v>
                </c:pt>
                <c:pt idx="846">
                  <c:v>90</c:v>
                </c:pt>
                <c:pt idx="847">
                  <c:v>90</c:v>
                </c:pt>
                <c:pt idx="848">
                  <c:v>90</c:v>
                </c:pt>
                <c:pt idx="849">
                  <c:v>90</c:v>
                </c:pt>
                <c:pt idx="850">
                  <c:v>90</c:v>
                </c:pt>
                <c:pt idx="851">
                  <c:v>90</c:v>
                </c:pt>
                <c:pt idx="852">
                  <c:v>90</c:v>
                </c:pt>
                <c:pt idx="853">
                  <c:v>90</c:v>
                </c:pt>
                <c:pt idx="854">
                  <c:v>90</c:v>
                </c:pt>
                <c:pt idx="855">
                  <c:v>90</c:v>
                </c:pt>
                <c:pt idx="856">
                  <c:v>90</c:v>
                </c:pt>
                <c:pt idx="857">
                  <c:v>90</c:v>
                </c:pt>
                <c:pt idx="858">
                  <c:v>90</c:v>
                </c:pt>
                <c:pt idx="859">
                  <c:v>90</c:v>
                </c:pt>
                <c:pt idx="860">
                  <c:v>90</c:v>
                </c:pt>
                <c:pt idx="861">
                  <c:v>90</c:v>
                </c:pt>
                <c:pt idx="862">
                  <c:v>90</c:v>
                </c:pt>
                <c:pt idx="863">
                  <c:v>90</c:v>
                </c:pt>
                <c:pt idx="864">
                  <c:v>90</c:v>
                </c:pt>
                <c:pt idx="865">
                  <c:v>90</c:v>
                </c:pt>
                <c:pt idx="866">
                  <c:v>90</c:v>
                </c:pt>
                <c:pt idx="867">
                  <c:v>90</c:v>
                </c:pt>
                <c:pt idx="868">
                  <c:v>90</c:v>
                </c:pt>
                <c:pt idx="869">
                  <c:v>90</c:v>
                </c:pt>
                <c:pt idx="870">
                  <c:v>90</c:v>
                </c:pt>
                <c:pt idx="871">
                  <c:v>90</c:v>
                </c:pt>
                <c:pt idx="872">
                  <c:v>90</c:v>
                </c:pt>
                <c:pt idx="873">
                  <c:v>90</c:v>
                </c:pt>
                <c:pt idx="874">
                  <c:v>90</c:v>
                </c:pt>
                <c:pt idx="875">
                  <c:v>90</c:v>
                </c:pt>
                <c:pt idx="876">
                  <c:v>90</c:v>
                </c:pt>
                <c:pt idx="877">
                  <c:v>90</c:v>
                </c:pt>
                <c:pt idx="878">
                  <c:v>90</c:v>
                </c:pt>
                <c:pt idx="879">
                  <c:v>90</c:v>
                </c:pt>
                <c:pt idx="880">
                  <c:v>90</c:v>
                </c:pt>
                <c:pt idx="881">
                  <c:v>90</c:v>
                </c:pt>
                <c:pt idx="882">
                  <c:v>90</c:v>
                </c:pt>
                <c:pt idx="883">
                  <c:v>90</c:v>
                </c:pt>
                <c:pt idx="884">
                  <c:v>90</c:v>
                </c:pt>
                <c:pt idx="885">
                  <c:v>90</c:v>
                </c:pt>
                <c:pt idx="886">
                  <c:v>90</c:v>
                </c:pt>
                <c:pt idx="887">
                  <c:v>90</c:v>
                </c:pt>
                <c:pt idx="888">
                  <c:v>90</c:v>
                </c:pt>
                <c:pt idx="889">
                  <c:v>90</c:v>
                </c:pt>
                <c:pt idx="890">
                  <c:v>90</c:v>
                </c:pt>
                <c:pt idx="891">
                  <c:v>90</c:v>
                </c:pt>
                <c:pt idx="892">
                  <c:v>90</c:v>
                </c:pt>
                <c:pt idx="893">
                  <c:v>90</c:v>
                </c:pt>
                <c:pt idx="894">
                  <c:v>90</c:v>
                </c:pt>
                <c:pt idx="895">
                  <c:v>90</c:v>
                </c:pt>
                <c:pt idx="896">
                  <c:v>90</c:v>
                </c:pt>
                <c:pt idx="897">
                  <c:v>90</c:v>
                </c:pt>
                <c:pt idx="898">
                  <c:v>90</c:v>
                </c:pt>
                <c:pt idx="899">
                  <c:v>90</c:v>
                </c:pt>
                <c:pt idx="900">
                  <c:v>90</c:v>
                </c:pt>
                <c:pt idx="901">
                  <c:v>90</c:v>
                </c:pt>
                <c:pt idx="902">
                  <c:v>90</c:v>
                </c:pt>
                <c:pt idx="903">
                  <c:v>90</c:v>
                </c:pt>
                <c:pt idx="904">
                  <c:v>90</c:v>
                </c:pt>
                <c:pt idx="905">
                  <c:v>90</c:v>
                </c:pt>
                <c:pt idx="906">
                  <c:v>90</c:v>
                </c:pt>
                <c:pt idx="907">
                  <c:v>90</c:v>
                </c:pt>
                <c:pt idx="908">
                  <c:v>90</c:v>
                </c:pt>
                <c:pt idx="909">
                  <c:v>90</c:v>
                </c:pt>
                <c:pt idx="910">
                  <c:v>90</c:v>
                </c:pt>
                <c:pt idx="911">
                  <c:v>90</c:v>
                </c:pt>
                <c:pt idx="912">
                  <c:v>90</c:v>
                </c:pt>
                <c:pt idx="913">
                  <c:v>90</c:v>
                </c:pt>
                <c:pt idx="914">
                  <c:v>90</c:v>
                </c:pt>
                <c:pt idx="915">
                  <c:v>90</c:v>
                </c:pt>
                <c:pt idx="916">
                  <c:v>90</c:v>
                </c:pt>
                <c:pt idx="917">
                  <c:v>90</c:v>
                </c:pt>
                <c:pt idx="918">
                  <c:v>90</c:v>
                </c:pt>
                <c:pt idx="919">
                  <c:v>90</c:v>
                </c:pt>
                <c:pt idx="920">
                  <c:v>90</c:v>
                </c:pt>
                <c:pt idx="921">
                  <c:v>90</c:v>
                </c:pt>
                <c:pt idx="922">
                  <c:v>90</c:v>
                </c:pt>
                <c:pt idx="923">
                  <c:v>90</c:v>
                </c:pt>
                <c:pt idx="924">
                  <c:v>91</c:v>
                </c:pt>
                <c:pt idx="925">
                  <c:v>92</c:v>
                </c:pt>
                <c:pt idx="926">
                  <c:v>93</c:v>
                </c:pt>
                <c:pt idx="927">
                  <c:v>93</c:v>
                </c:pt>
                <c:pt idx="928">
                  <c:v>93</c:v>
                </c:pt>
                <c:pt idx="929">
                  <c:v>93</c:v>
                </c:pt>
                <c:pt idx="930">
                  <c:v>93</c:v>
                </c:pt>
                <c:pt idx="931">
                  <c:v>93</c:v>
                </c:pt>
                <c:pt idx="932">
                  <c:v>93</c:v>
                </c:pt>
                <c:pt idx="933">
                  <c:v>93</c:v>
                </c:pt>
                <c:pt idx="934">
                  <c:v>93</c:v>
                </c:pt>
                <c:pt idx="935">
                  <c:v>93</c:v>
                </c:pt>
                <c:pt idx="936">
                  <c:v>93</c:v>
                </c:pt>
                <c:pt idx="937">
                  <c:v>93</c:v>
                </c:pt>
                <c:pt idx="938">
                  <c:v>93</c:v>
                </c:pt>
                <c:pt idx="939">
                  <c:v>93</c:v>
                </c:pt>
                <c:pt idx="940">
                  <c:v>93</c:v>
                </c:pt>
                <c:pt idx="941">
                  <c:v>93</c:v>
                </c:pt>
                <c:pt idx="942">
                  <c:v>93</c:v>
                </c:pt>
                <c:pt idx="943">
                  <c:v>93</c:v>
                </c:pt>
                <c:pt idx="944">
                  <c:v>93</c:v>
                </c:pt>
                <c:pt idx="945">
                  <c:v>93</c:v>
                </c:pt>
                <c:pt idx="946">
                  <c:v>93</c:v>
                </c:pt>
                <c:pt idx="947">
                  <c:v>93</c:v>
                </c:pt>
                <c:pt idx="948">
                  <c:v>93</c:v>
                </c:pt>
                <c:pt idx="949">
                  <c:v>93</c:v>
                </c:pt>
                <c:pt idx="950">
                  <c:v>93</c:v>
                </c:pt>
                <c:pt idx="951">
                  <c:v>93</c:v>
                </c:pt>
                <c:pt idx="952">
                  <c:v>93</c:v>
                </c:pt>
                <c:pt idx="953">
                  <c:v>93</c:v>
                </c:pt>
                <c:pt idx="954">
                  <c:v>93</c:v>
                </c:pt>
                <c:pt idx="955">
                  <c:v>93</c:v>
                </c:pt>
                <c:pt idx="956">
                  <c:v>93</c:v>
                </c:pt>
                <c:pt idx="957">
                  <c:v>93</c:v>
                </c:pt>
                <c:pt idx="958">
                  <c:v>93</c:v>
                </c:pt>
                <c:pt idx="959">
                  <c:v>93</c:v>
                </c:pt>
                <c:pt idx="960">
                  <c:v>93</c:v>
                </c:pt>
                <c:pt idx="961">
                  <c:v>93</c:v>
                </c:pt>
                <c:pt idx="962">
                  <c:v>93</c:v>
                </c:pt>
                <c:pt idx="963">
                  <c:v>93</c:v>
                </c:pt>
                <c:pt idx="964">
                  <c:v>93</c:v>
                </c:pt>
                <c:pt idx="965">
                  <c:v>93</c:v>
                </c:pt>
                <c:pt idx="966">
                  <c:v>93</c:v>
                </c:pt>
                <c:pt idx="967">
                  <c:v>93</c:v>
                </c:pt>
                <c:pt idx="968">
                  <c:v>93</c:v>
                </c:pt>
                <c:pt idx="969">
                  <c:v>93</c:v>
                </c:pt>
                <c:pt idx="970">
                  <c:v>93</c:v>
                </c:pt>
                <c:pt idx="971">
                  <c:v>93</c:v>
                </c:pt>
                <c:pt idx="972">
                  <c:v>93</c:v>
                </c:pt>
                <c:pt idx="973">
                  <c:v>93</c:v>
                </c:pt>
                <c:pt idx="974">
                  <c:v>93</c:v>
                </c:pt>
                <c:pt idx="975">
                  <c:v>93</c:v>
                </c:pt>
                <c:pt idx="976">
                  <c:v>93</c:v>
                </c:pt>
                <c:pt idx="977">
                  <c:v>93</c:v>
                </c:pt>
                <c:pt idx="978">
                  <c:v>93</c:v>
                </c:pt>
                <c:pt idx="979">
                  <c:v>93</c:v>
                </c:pt>
                <c:pt idx="980">
                  <c:v>93</c:v>
                </c:pt>
                <c:pt idx="981">
                  <c:v>93</c:v>
                </c:pt>
                <c:pt idx="982">
                  <c:v>93</c:v>
                </c:pt>
                <c:pt idx="983">
                  <c:v>93</c:v>
                </c:pt>
                <c:pt idx="984">
                  <c:v>93</c:v>
                </c:pt>
                <c:pt idx="985">
                  <c:v>93</c:v>
                </c:pt>
                <c:pt idx="986">
                  <c:v>93</c:v>
                </c:pt>
                <c:pt idx="987">
                  <c:v>93</c:v>
                </c:pt>
                <c:pt idx="988">
                  <c:v>93</c:v>
                </c:pt>
                <c:pt idx="989">
                  <c:v>93</c:v>
                </c:pt>
                <c:pt idx="990">
                  <c:v>93</c:v>
                </c:pt>
                <c:pt idx="991">
                  <c:v>93</c:v>
                </c:pt>
                <c:pt idx="992">
                  <c:v>93</c:v>
                </c:pt>
                <c:pt idx="993">
                  <c:v>93</c:v>
                </c:pt>
                <c:pt idx="994">
                  <c:v>93</c:v>
                </c:pt>
                <c:pt idx="995">
                  <c:v>93</c:v>
                </c:pt>
                <c:pt idx="996">
                  <c:v>93</c:v>
                </c:pt>
                <c:pt idx="997">
                  <c:v>93</c:v>
                </c:pt>
                <c:pt idx="998">
                  <c:v>93</c:v>
                </c:pt>
                <c:pt idx="999">
                  <c:v>93</c:v>
                </c:pt>
                <c:pt idx="1000">
                  <c:v>93</c:v>
                </c:pt>
                <c:pt idx="1001">
                  <c:v>93</c:v>
                </c:pt>
                <c:pt idx="1002">
                  <c:v>93</c:v>
                </c:pt>
                <c:pt idx="1003">
                  <c:v>93</c:v>
                </c:pt>
                <c:pt idx="1004">
                  <c:v>93</c:v>
                </c:pt>
                <c:pt idx="1005">
                  <c:v>93</c:v>
                </c:pt>
                <c:pt idx="1006">
                  <c:v>93</c:v>
                </c:pt>
                <c:pt idx="1007">
                  <c:v>93</c:v>
                </c:pt>
                <c:pt idx="1008">
                  <c:v>93</c:v>
                </c:pt>
                <c:pt idx="1009">
                  <c:v>93</c:v>
                </c:pt>
                <c:pt idx="1010">
                  <c:v>93</c:v>
                </c:pt>
                <c:pt idx="1011">
                  <c:v>93</c:v>
                </c:pt>
                <c:pt idx="1012">
                  <c:v>93</c:v>
                </c:pt>
                <c:pt idx="1013">
                  <c:v>93</c:v>
                </c:pt>
                <c:pt idx="1014">
                  <c:v>93</c:v>
                </c:pt>
                <c:pt idx="1015">
                  <c:v>93</c:v>
                </c:pt>
                <c:pt idx="1016">
                  <c:v>93</c:v>
                </c:pt>
                <c:pt idx="1017">
                  <c:v>93</c:v>
                </c:pt>
                <c:pt idx="1018">
                  <c:v>93</c:v>
                </c:pt>
                <c:pt idx="1019">
                  <c:v>93</c:v>
                </c:pt>
                <c:pt idx="1020">
                  <c:v>93</c:v>
                </c:pt>
                <c:pt idx="1021">
                  <c:v>93</c:v>
                </c:pt>
                <c:pt idx="1022">
                  <c:v>93</c:v>
                </c:pt>
                <c:pt idx="1023">
                  <c:v>93</c:v>
                </c:pt>
                <c:pt idx="1024">
                  <c:v>93</c:v>
                </c:pt>
                <c:pt idx="1025">
                  <c:v>93</c:v>
                </c:pt>
                <c:pt idx="1026">
                  <c:v>93</c:v>
                </c:pt>
                <c:pt idx="1027">
                  <c:v>94</c:v>
                </c:pt>
                <c:pt idx="1028">
                  <c:v>94</c:v>
                </c:pt>
                <c:pt idx="1029">
                  <c:v>94</c:v>
                </c:pt>
                <c:pt idx="1030">
                  <c:v>94</c:v>
                </c:pt>
                <c:pt idx="1031">
                  <c:v>94</c:v>
                </c:pt>
                <c:pt idx="1032">
                  <c:v>94</c:v>
                </c:pt>
                <c:pt idx="1033">
                  <c:v>94</c:v>
                </c:pt>
                <c:pt idx="1034">
                  <c:v>94</c:v>
                </c:pt>
                <c:pt idx="1035">
                  <c:v>94</c:v>
                </c:pt>
                <c:pt idx="1036">
                  <c:v>94</c:v>
                </c:pt>
                <c:pt idx="1037">
                  <c:v>94</c:v>
                </c:pt>
                <c:pt idx="1038">
                  <c:v>94</c:v>
                </c:pt>
                <c:pt idx="1039">
                  <c:v>94</c:v>
                </c:pt>
                <c:pt idx="1040">
                  <c:v>94</c:v>
                </c:pt>
                <c:pt idx="1041">
                  <c:v>94</c:v>
                </c:pt>
                <c:pt idx="1042">
                  <c:v>94</c:v>
                </c:pt>
                <c:pt idx="1043">
                  <c:v>94</c:v>
                </c:pt>
                <c:pt idx="1044">
                  <c:v>94</c:v>
                </c:pt>
                <c:pt idx="1045">
                  <c:v>94</c:v>
                </c:pt>
                <c:pt idx="1046">
                  <c:v>94</c:v>
                </c:pt>
                <c:pt idx="1047">
                  <c:v>94</c:v>
                </c:pt>
                <c:pt idx="1048">
                  <c:v>94</c:v>
                </c:pt>
                <c:pt idx="1049">
                  <c:v>94</c:v>
                </c:pt>
                <c:pt idx="1050">
                  <c:v>94</c:v>
                </c:pt>
                <c:pt idx="1051">
                  <c:v>94</c:v>
                </c:pt>
                <c:pt idx="1052">
                  <c:v>94</c:v>
                </c:pt>
                <c:pt idx="1053">
                  <c:v>94</c:v>
                </c:pt>
                <c:pt idx="1054">
                  <c:v>94</c:v>
                </c:pt>
                <c:pt idx="1055">
                  <c:v>94</c:v>
                </c:pt>
                <c:pt idx="1056">
                  <c:v>94</c:v>
                </c:pt>
                <c:pt idx="1057">
                  <c:v>94</c:v>
                </c:pt>
                <c:pt idx="1058">
                  <c:v>94</c:v>
                </c:pt>
                <c:pt idx="1059">
                  <c:v>94</c:v>
                </c:pt>
                <c:pt idx="1060">
                  <c:v>94</c:v>
                </c:pt>
                <c:pt idx="1061">
                  <c:v>94</c:v>
                </c:pt>
                <c:pt idx="1062">
                  <c:v>94</c:v>
                </c:pt>
                <c:pt idx="1063">
                  <c:v>94</c:v>
                </c:pt>
                <c:pt idx="1064">
                  <c:v>94</c:v>
                </c:pt>
                <c:pt idx="1065">
                  <c:v>94</c:v>
                </c:pt>
                <c:pt idx="1066">
                  <c:v>94</c:v>
                </c:pt>
                <c:pt idx="1067">
                  <c:v>94</c:v>
                </c:pt>
                <c:pt idx="1068">
                  <c:v>94</c:v>
                </c:pt>
                <c:pt idx="1069">
                  <c:v>94</c:v>
                </c:pt>
                <c:pt idx="1070">
                  <c:v>94</c:v>
                </c:pt>
                <c:pt idx="1071">
                  <c:v>94</c:v>
                </c:pt>
                <c:pt idx="1072">
                  <c:v>94</c:v>
                </c:pt>
                <c:pt idx="1073">
                  <c:v>94</c:v>
                </c:pt>
                <c:pt idx="1074">
                  <c:v>94</c:v>
                </c:pt>
                <c:pt idx="1075">
                  <c:v>94</c:v>
                </c:pt>
                <c:pt idx="1076">
                  <c:v>94</c:v>
                </c:pt>
                <c:pt idx="1077">
                  <c:v>94</c:v>
                </c:pt>
                <c:pt idx="1078">
                  <c:v>94</c:v>
                </c:pt>
                <c:pt idx="1079">
                  <c:v>94</c:v>
                </c:pt>
                <c:pt idx="1080">
                  <c:v>94</c:v>
                </c:pt>
                <c:pt idx="1081">
                  <c:v>94</c:v>
                </c:pt>
                <c:pt idx="1082">
                  <c:v>94</c:v>
                </c:pt>
                <c:pt idx="1083">
                  <c:v>94</c:v>
                </c:pt>
                <c:pt idx="1084">
                  <c:v>94</c:v>
                </c:pt>
                <c:pt idx="1085">
                  <c:v>94</c:v>
                </c:pt>
                <c:pt idx="1086">
                  <c:v>94</c:v>
                </c:pt>
                <c:pt idx="1087">
                  <c:v>94</c:v>
                </c:pt>
                <c:pt idx="1088">
                  <c:v>94</c:v>
                </c:pt>
                <c:pt idx="1089">
                  <c:v>94</c:v>
                </c:pt>
                <c:pt idx="1090">
                  <c:v>94</c:v>
                </c:pt>
                <c:pt idx="1091">
                  <c:v>94</c:v>
                </c:pt>
                <c:pt idx="1092">
                  <c:v>94</c:v>
                </c:pt>
                <c:pt idx="1093">
                  <c:v>94</c:v>
                </c:pt>
                <c:pt idx="1094">
                  <c:v>94</c:v>
                </c:pt>
                <c:pt idx="1095">
                  <c:v>94</c:v>
                </c:pt>
                <c:pt idx="1096">
                  <c:v>94</c:v>
                </c:pt>
                <c:pt idx="1097">
                  <c:v>94</c:v>
                </c:pt>
                <c:pt idx="1098">
                  <c:v>94</c:v>
                </c:pt>
                <c:pt idx="1099">
                  <c:v>94</c:v>
                </c:pt>
                <c:pt idx="1100">
                  <c:v>94</c:v>
                </c:pt>
                <c:pt idx="1101">
                  <c:v>94</c:v>
                </c:pt>
                <c:pt idx="1102">
                  <c:v>94</c:v>
                </c:pt>
                <c:pt idx="1103">
                  <c:v>94</c:v>
                </c:pt>
                <c:pt idx="1104">
                  <c:v>94</c:v>
                </c:pt>
                <c:pt idx="1105">
                  <c:v>94</c:v>
                </c:pt>
                <c:pt idx="1106">
                  <c:v>94</c:v>
                </c:pt>
                <c:pt idx="1107">
                  <c:v>94</c:v>
                </c:pt>
                <c:pt idx="1108">
                  <c:v>94</c:v>
                </c:pt>
                <c:pt idx="1109">
                  <c:v>94</c:v>
                </c:pt>
                <c:pt idx="1110">
                  <c:v>94</c:v>
                </c:pt>
                <c:pt idx="1111">
                  <c:v>94</c:v>
                </c:pt>
                <c:pt idx="1112">
                  <c:v>94</c:v>
                </c:pt>
                <c:pt idx="1113">
                  <c:v>94</c:v>
                </c:pt>
                <c:pt idx="1114">
                  <c:v>94</c:v>
                </c:pt>
                <c:pt idx="1115">
                  <c:v>94</c:v>
                </c:pt>
                <c:pt idx="1116">
                  <c:v>94</c:v>
                </c:pt>
                <c:pt idx="1117">
                  <c:v>94</c:v>
                </c:pt>
                <c:pt idx="1118">
                  <c:v>94</c:v>
                </c:pt>
                <c:pt idx="1119">
                  <c:v>94</c:v>
                </c:pt>
                <c:pt idx="1120">
                  <c:v>94</c:v>
                </c:pt>
                <c:pt idx="1121">
                  <c:v>94</c:v>
                </c:pt>
                <c:pt idx="1122">
                  <c:v>94</c:v>
                </c:pt>
                <c:pt idx="1123">
                  <c:v>94</c:v>
                </c:pt>
                <c:pt idx="1124">
                  <c:v>94</c:v>
                </c:pt>
                <c:pt idx="1125">
                  <c:v>94</c:v>
                </c:pt>
                <c:pt idx="1126">
                  <c:v>94</c:v>
                </c:pt>
                <c:pt idx="1127">
                  <c:v>94</c:v>
                </c:pt>
                <c:pt idx="1128">
                  <c:v>94</c:v>
                </c:pt>
                <c:pt idx="1129">
                  <c:v>94</c:v>
                </c:pt>
                <c:pt idx="1130">
                  <c:v>94</c:v>
                </c:pt>
                <c:pt idx="1131">
                  <c:v>94</c:v>
                </c:pt>
                <c:pt idx="1132">
                  <c:v>94</c:v>
                </c:pt>
                <c:pt idx="1133">
                  <c:v>94</c:v>
                </c:pt>
                <c:pt idx="1134">
                  <c:v>94</c:v>
                </c:pt>
                <c:pt idx="1135">
                  <c:v>94</c:v>
                </c:pt>
                <c:pt idx="1136">
                  <c:v>94</c:v>
                </c:pt>
                <c:pt idx="1137">
                  <c:v>94</c:v>
                </c:pt>
                <c:pt idx="1138">
                  <c:v>94</c:v>
                </c:pt>
                <c:pt idx="1139">
                  <c:v>94</c:v>
                </c:pt>
                <c:pt idx="1140">
                  <c:v>94</c:v>
                </c:pt>
                <c:pt idx="1141">
                  <c:v>94</c:v>
                </c:pt>
                <c:pt idx="1142">
                  <c:v>94</c:v>
                </c:pt>
                <c:pt idx="1143">
                  <c:v>94</c:v>
                </c:pt>
                <c:pt idx="1144">
                  <c:v>94</c:v>
                </c:pt>
                <c:pt idx="1145">
                  <c:v>94</c:v>
                </c:pt>
                <c:pt idx="1146">
                  <c:v>94</c:v>
                </c:pt>
                <c:pt idx="1147">
                  <c:v>94</c:v>
                </c:pt>
                <c:pt idx="1148">
                  <c:v>94</c:v>
                </c:pt>
                <c:pt idx="1149">
                  <c:v>94</c:v>
                </c:pt>
                <c:pt idx="1150">
                  <c:v>94</c:v>
                </c:pt>
                <c:pt idx="1151">
                  <c:v>94</c:v>
                </c:pt>
                <c:pt idx="1152">
                  <c:v>94</c:v>
                </c:pt>
                <c:pt idx="1153">
                  <c:v>94</c:v>
                </c:pt>
                <c:pt idx="1154">
                  <c:v>94</c:v>
                </c:pt>
                <c:pt idx="1155">
                  <c:v>94</c:v>
                </c:pt>
                <c:pt idx="1156">
                  <c:v>94</c:v>
                </c:pt>
                <c:pt idx="1157">
                  <c:v>94</c:v>
                </c:pt>
                <c:pt idx="1158">
                  <c:v>94</c:v>
                </c:pt>
                <c:pt idx="1159">
                  <c:v>94</c:v>
                </c:pt>
                <c:pt idx="1160">
                  <c:v>94</c:v>
                </c:pt>
                <c:pt idx="1161">
                  <c:v>94</c:v>
                </c:pt>
                <c:pt idx="1162">
                  <c:v>94</c:v>
                </c:pt>
                <c:pt idx="1163">
                  <c:v>94</c:v>
                </c:pt>
                <c:pt idx="1164">
                  <c:v>94</c:v>
                </c:pt>
                <c:pt idx="1165">
                  <c:v>94</c:v>
                </c:pt>
                <c:pt idx="1166">
                  <c:v>94</c:v>
                </c:pt>
                <c:pt idx="1167">
                  <c:v>94</c:v>
                </c:pt>
                <c:pt idx="1168">
                  <c:v>94</c:v>
                </c:pt>
                <c:pt idx="1169">
                  <c:v>94</c:v>
                </c:pt>
                <c:pt idx="1170">
                  <c:v>94</c:v>
                </c:pt>
                <c:pt idx="1171">
                  <c:v>94</c:v>
                </c:pt>
                <c:pt idx="1172">
                  <c:v>94</c:v>
                </c:pt>
                <c:pt idx="1173">
                  <c:v>94</c:v>
                </c:pt>
                <c:pt idx="1174">
                  <c:v>94</c:v>
                </c:pt>
                <c:pt idx="1175">
                  <c:v>94</c:v>
                </c:pt>
                <c:pt idx="1176">
                  <c:v>94</c:v>
                </c:pt>
              </c:numCache>
            </c:numRef>
          </c:yVal>
          <c:smooth val="1"/>
        </c:ser>
        <c:ser>
          <c:idx val="1"/>
          <c:order val="1"/>
          <c:tx>
            <c:v>Cumulative Riscatto using average</c:v>
          </c:tx>
          <c:spPr>
            <a:ln w="6350"/>
          </c:spPr>
          <c:marker>
            <c:symbol val="none"/>
          </c:marker>
          <c:xVal>
            <c:numRef>
              <c:f>NNB_TrainingLiftChart!$AZ$4:$AZ$1180</c:f>
              <c:numCache>
                <c:formatCode>General</c:formatCode>
                <c:ptCount val="1177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  <c:pt idx="161">
                  <c:v>162</c:v>
                </c:pt>
                <c:pt idx="162">
                  <c:v>163</c:v>
                </c:pt>
                <c:pt idx="163">
                  <c:v>164</c:v>
                </c:pt>
                <c:pt idx="164">
                  <c:v>165</c:v>
                </c:pt>
                <c:pt idx="165">
                  <c:v>166</c:v>
                </c:pt>
                <c:pt idx="166">
                  <c:v>167</c:v>
                </c:pt>
                <c:pt idx="167">
                  <c:v>168</c:v>
                </c:pt>
                <c:pt idx="168">
                  <c:v>169</c:v>
                </c:pt>
                <c:pt idx="169">
                  <c:v>170</c:v>
                </c:pt>
                <c:pt idx="170">
                  <c:v>171</c:v>
                </c:pt>
                <c:pt idx="171">
                  <c:v>172</c:v>
                </c:pt>
                <c:pt idx="172">
                  <c:v>173</c:v>
                </c:pt>
                <c:pt idx="173">
                  <c:v>174</c:v>
                </c:pt>
                <c:pt idx="174">
                  <c:v>175</c:v>
                </c:pt>
                <c:pt idx="175">
                  <c:v>176</c:v>
                </c:pt>
                <c:pt idx="176">
                  <c:v>177</c:v>
                </c:pt>
                <c:pt idx="177">
                  <c:v>178</c:v>
                </c:pt>
                <c:pt idx="178">
                  <c:v>179</c:v>
                </c:pt>
                <c:pt idx="179">
                  <c:v>180</c:v>
                </c:pt>
                <c:pt idx="180">
                  <c:v>181</c:v>
                </c:pt>
                <c:pt idx="181">
                  <c:v>182</c:v>
                </c:pt>
                <c:pt idx="182">
                  <c:v>183</c:v>
                </c:pt>
                <c:pt idx="183">
                  <c:v>184</c:v>
                </c:pt>
                <c:pt idx="184">
                  <c:v>185</c:v>
                </c:pt>
                <c:pt idx="185">
                  <c:v>186</c:v>
                </c:pt>
                <c:pt idx="186">
                  <c:v>187</c:v>
                </c:pt>
                <c:pt idx="187">
                  <c:v>188</c:v>
                </c:pt>
                <c:pt idx="188">
                  <c:v>189</c:v>
                </c:pt>
                <c:pt idx="189">
                  <c:v>190</c:v>
                </c:pt>
                <c:pt idx="190">
                  <c:v>191</c:v>
                </c:pt>
                <c:pt idx="191">
                  <c:v>192</c:v>
                </c:pt>
                <c:pt idx="192">
                  <c:v>193</c:v>
                </c:pt>
                <c:pt idx="193">
                  <c:v>194</c:v>
                </c:pt>
                <c:pt idx="194">
                  <c:v>195</c:v>
                </c:pt>
                <c:pt idx="195">
                  <c:v>196</c:v>
                </c:pt>
                <c:pt idx="196">
                  <c:v>197</c:v>
                </c:pt>
                <c:pt idx="197">
                  <c:v>198</c:v>
                </c:pt>
                <c:pt idx="198">
                  <c:v>199</c:v>
                </c:pt>
                <c:pt idx="199">
                  <c:v>200</c:v>
                </c:pt>
                <c:pt idx="200">
                  <c:v>201</c:v>
                </c:pt>
                <c:pt idx="201">
                  <c:v>202</c:v>
                </c:pt>
                <c:pt idx="202">
                  <c:v>203</c:v>
                </c:pt>
                <c:pt idx="203">
                  <c:v>204</c:v>
                </c:pt>
                <c:pt idx="204">
                  <c:v>205</c:v>
                </c:pt>
                <c:pt idx="205">
                  <c:v>206</c:v>
                </c:pt>
                <c:pt idx="206">
                  <c:v>207</c:v>
                </c:pt>
                <c:pt idx="207">
                  <c:v>208</c:v>
                </c:pt>
                <c:pt idx="208">
                  <c:v>209</c:v>
                </c:pt>
                <c:pt idx="209">
                  <c:v>210</c:v>
                </c:pt>
                <c:pt idx="210">
                  <c:v>211</c:v>
                </c:pt>
                <c:pt idx="211">
                  <c:v>212</c:v>
                </c:pt>
                <c:pt idx="212">
                  <c:v>213</c:v>
                </c:pt>
                <c:pt idx="213">
                  <c:v>214</c:v>
                </c:pt>
                <c:pt idx="214">
                  <c:v>215</c:v>
                </c:pt>
                <c:pt idx="215">
                  <c:v>216</c:v>
                </c:pt>
                <c:pt idx="216">
                  <c:v>217</c:v>
                </c:pt>
                <c:pt idx="217">
                  <c:v>218</c:v>
                </c:pt>
                <c:pt idx="218">
                  <c:v>219</c:v>
                </c:pt>
                <c:pt idx="219">
                  <c:v>220</c:v>
                </c:pt>
                <c:pt idx="220">
                  <c:v>221</c:v>
                </c:pt>
                <c:pt idx="221">
                  <c:v>222</c:v>
                </c:pt>
                <c:pt idx="222">
                  <c:v>223</c:v>
                </c:pt>
                <c:pt idx="223">
                  <c:v>224</c:v>
                </c:pt>
                <c:pt idx="224">
                  <c:v>225</c:v>
                </c:pt>
                <c:pt idx="225">
                  <c:v>226</c:v>
                </c:pt>
                <c:pt idx="226">
                  <c:v>227</c:v>
                </c:pt>
                <c:pt idx="227">
                  <c:v>228</c:v>
                </c:pt>
                <c:pt idx="228">
                  <c:v>229</c:v>
                </c:pt>
                <c:pt idx="229">
                  <c:v>230</c:v>
                </c:pt>
                <c:pt idx="230">
                  <c:v>231</c:v>
                </c:pt>
                <c:pt idx="231">
                  <c:v>232</c:v>
                </c:pt>
                <c:pt idx="232">
                  <c:v>233</c:v>
                </c:pt>
                <c:pt idx="233">
                  <c:v>234</c:v>
                </c:pt>
                <c:pt idx="234">
                  <c:v>235</c:v>
                </c:pt>
                <c:pt idx="235">
                  <c:v>236</c:v>
                </c:pt>
                <c:pt idx="236">
                  <c:v>237</c:v>
                </c:pt>
                <c:pt idx="237">
                  <c:v>238</c:v>
                </c:pt>
                <c:pt idx="238">
                  <c:v>239</c:v>
                </c:pt>
                <c:pt idx="239">
                  <c:v>240</c:v>
                </c:pt>
                <c:pt idx="240">
                  <c:v>241</c:v>
                </c:pt>
                <c:pt idx="241">
                  <c:v>242</c:v>
                </c:pt>
                <c:pt idx="242">
                  <c:v>243</c:v>
                </c:pt>
                <c:pt idx="243">
                  <c:v>244</c:v>
                </c:pt>
                <c:pt idx="244">
                  <c:v>245</c:v>
                </c:pt>
                <c:pt idx="245">
                  <c:v>246</c:v>
                </c:pt>
                <c:pt idx="246">
                  <c:v>247</c:v>
                </c:pt>
                <c:pt idx="247">
                  <c:v>248</c:v>
                </c:pt>
                <c:pt idx="248">
                  <c:v>249</c:v>
                </c:pt>
                <c:pt idx="249">
                  <c:v>250</c:v>
                </c:pt>
                <c:pt idx="250">
                  <c:v>251</c:v>
                </c:pt>
                <c:pt idx="251">
                  <c:v>252</c:v>
                </c:pt>
                <c:pt idx="252">
                  <c:v>253</c:v>
                </c:pt>
                <c:pt idx="253">
                  <c:v>254</c:v>
                </c:pt>
                <c:pt idx="254">
                  <c:v>255</c:v>
                </c:pt>
                <c:pt idx="255">
                  <c:v>256</c:v>
                </c:pt>
                <c:pt idx="256">
                  <c:v>257</c:v>
                </c:pt>
                <c:pt idx="257">
                  <c:v>258</c:v>
                </c:pt>
                <c:pt idx="258">
                  <c:v>259</c:v>
                </c:pt>
                <c:pt idx="259">
                  <c:v>260</c:v>
                </c:pt>
                <c:pt idx="260">
                  <c:v>261</c:v>
                </c:pt>
                <c:pt idx="261">
                  <c:v>262</c:v>
                </c:pt>
                <c:pt idx="262">
                  <c:v>263</c:v>
                </c:pt>
                <c:pt idx="263">
                  <c:v>264</c:v>
                </c:pt>
                <c:pt idx="264">
                  <c:v>265</c:v>
                </c:pt>
                <c:pt idx="265">
                  <c:v>266</c:v>
                </c:pt>
                <c:pt idx="266">
                  <c:v>267</c:v>
                </c:pt>
                <c:pt idx="267">
                  <c:v>268</c:v>
                </c:pt>
                <c:pt idx="268">
                  <c:v>269</c:v>
                </c:pt>
                <c:pt idx="269">
                  <c:v>270</c:v>
                </c:pt>
                <c:pt idx="270">
                  <c:v>271</c:v>
                </c:pt>
                <c:pt idx="271">
                  <c:v>272</c:v>
                </c:pt>
                <c:pt idx="272">
                  <c:v>273</c:v>
                </c:pt>
                <c:pt idx="273">
                  <c:v>274</c:v>
                </c:pt>
                <c:pt idx="274">
                  <c:v>275</c:v>
                </c:pt>
                <c:pt idx="275">
                  <c:v>276</c:v>
                </c:pt>
                <c:pt idx="276">
                  <c:v>277</c:v>
                </c:pt>
                <c:pt idx="277">
                  <c:v>278</c:v>
                </c:pt>
                <c:pt idx="278">
                  <c:v>279</c:v>
                </c:pt>
                <c:pt idx="279">
                  <c:v>280</c:v>
                </c:pt>
                <c:pt idx="280">
                  <c:v>281</c:v>
                </c:pt>
                <c:pt idx="281">
                  <c:v>282</c:v>
                </c:pt>
                <c:pt idx="282">
                  <c:v>283</c:v>
                </c:pt>
                <c:pt idx="283">
                  <c:v>284</c:v>
                </c:pt>
                <c:pt idx="284">
                  <c:v>285</c:v>
                </c:pt>
                <c:pt idx="285">
                  <c:v>286</c:v>
                </c:pt>
                <c:pt idx="286">
                  <c:v>287</c:v>
                </c:pt>
                <c:pt idx="287">
                  <c:v>288</c:v>
                </c:pt>
                <c:pt idx="288">
                  <c:v>289</c:v>
                </c:pt>
                <c:pt idx="289">
                  <c:v>290</c:v>
                </c:pt>
                <c:pt idx="290">
                  <c:v>291</c:v>
                </c:pt>
                <c:pt idx="291">
                  <c:v>292</c:v>
                </c:pt>
                <c:pt idx="292">
                  <c:v>293</c:v>
                </c:pt>
                <c:pt idx="293">
                  <c:v>294</c:v>
                </c:pt>
                <c:pt idx="294">
                  <c:v>295</c:v>
                </c:pt>
                <c:pt idx="295">
                  <c:v>296</c:v>
                </c:pt>
                <c:pt idx="296">
                  <c:v>297</c:v>
                </c:pt>
                <c:pt idx="297">
                  <c:v>298</c:v>
                </c:pt>
                <c:pt idx="298">
                  <c:v>299</c:v>
                </c:pt>
                <c:pt idx="299">
                  <c:v>300</c:v>
                </c:pt>
                <c:pt idx="300">
                  <c:v>301</c:v>
                </c:pt>
                <c:pt idx="301">
                  <c:v>302</c:v>
                </c:pt>
                <c:pt idx="302">
                  <c:v>303</c:v>
                </c:pt>
                <c:pt idx="303">
                  <c:v>304</c:v>
                </c:pt>
                <c:pt idx="304">
                  <c:v>305</c:v>
                </c:pt>
                <c:pt idx="305">
                  <c:v>306</c:v>
                </c:pt>
                <c:pt idx="306">
                  <c:v>307</c:v>
                </c:pt>
                <c:pt idx="307">
                  <c:v>308</c:v>
                </c:pt>
                <c:pt idx="308">
                  <c:v>309</c:v>
                </c:pt>
                <c:pt idx="309">
                  <c:v>310</c:v>
                </c:pt>
                <c:pt idx="310">
                  <c:v>311</c:v>
                </c:pt>
                <c:pt idx="311">
                  <c:v>312</c:v>
                </c:pt>
                <c:pt idx="312">
                  <c:v>313</c:v>
                </c:pt>
                <c:pt idx="313">
                  <c:v>314</c:v>
                </c:pt>
                <c:pt idx="314">
                  <c:v>315</c:v>
                </c:pt>
                <c:pt idx="315">
                  <c:v>316</c:v>
                </c:pt>
                <c:pt idx="316">
                  <c:v>317</c:v>
                </c:pt>
                <c:pt idx="317">
                  <c:v>318</c:v>
                </c:pt>
                <c:pt idx="318">
                  <c:v>319</c:v>
                </c:pt>
                <c:pt idx="319">
                  <c:v>320</c:v>
                </c:pt>
                <c:pt idx="320">
                  <c:v>321</c:v>
                </c:pt>
                <c:pt idx="321">
                  <c:v>322</c:v>
                </c:pt>
                <c:pt idx="322">
                  <c:v>323</c:v>
                </c:pt>
                <c:pt idx="323">
                  <c:v>324</c:v>
                </c:pt>
                <c:pt idx="324">
                  <c:v>325</c:v>
                </c:pt>
                <c:pt idx="325">
                  <c:v>326</c:v>
                </c:pt>
                <c:pt idx="326">
                  <c:v>327</c:v>
                </c:pt>
                <c:pt idx="327">
                  <c:v>328</c:v>
                </c:pt>
                <c:pt idx="328">
                  <c:v>329</c:v>
                </c:pt>
                <c:pt idx="329">
                  <c:v>330</c:v>
                </c:pt>
                <c:pt idx="330">
                  <c:v>331</c:v>
                </c:pt>
                <c:pt idx="331">
                  <c:v>332</c:v>
                </c:pt>
                <c:pt idx="332">
                  <c:v>333</c:v>
                </c:pt>
                <c:pt idx="333">
                  <c:v>334</c:v>
                </c:pt>
                <c:pt idx="334">
                  <c:v>335</c:v>
                </c:pt>
                <c:pt idx="335">
                  <c:v>336</c:v>
                </c:pt>
                <c:pt idx="336">
                  <c:v>337</c:v>
                </c:pt>
                <c:pt idx="337">
                  <c:v>338</c:v>
                </c:pt>
                <c:pt idx="338">
                  <c:v>339</c:v>
                </c:pt>
                <c:pt idx="339">
                  <c:v>340</c:v>
                </c:pt>
                <c:pt idx="340">
                  <c:v>341</c:v>
                </c:pt>
                <c:pt idx="341">
                  <c:v>342</c:v>
                </c:pt>
                <c:pt idx="342">
                  <c:v>343</c:v>
                </c:pt>
                <c:pt idx="343">
                  <c:v>344</c:v>
                </c:pt>
                <c:pt idx="344">
                  <c:v>345</c:v>
                </c:pt>
                <c:pt idx="345">
                  <c:v>346</c:v>
                </c:pt>
                <c:pt idx="346">
                  <c:v>347</c:v>
                </c:pt>
                <c:pt idx="347">
                  <c:v>348</c:v>
                </c:pt>
                <c:pt idx="348">
                  <c:v>349</c:v>
                </c:pt>
                <c:pt idx="349">
                  <c:v>350</c:v>
                </c:pt>
                <c:pt idx="350">
                  <c:v>351</c:v>
                </c:pt>
                <c:pt idx="351">
                  <c:v>352</c:v>
                </c:pt>
                <c:pt idx="352">
                  <c:v>353</c:v>
                </c:pt>
                <c:pt idx="353">
                  <c:v>354</c:v>
                </c:pt>
                <c:pt idx="354">
                  <c:v>355</c:v>
                </c:pt>
                <c:pt idx="355">
                  <c:v>356</c:v>
                </c:pt>
                <c:pt idx="356">
                  <c:v>357</c:v>
                </c:pt>
                <c:pt idx="357">
                  <c:v>358</c:v>
                </c:pt>
                <c:pt idx="358">
                  <c:v>359</c:v>
                </c:pt>
                <c:pt idx="359">
                  <c:v>360</c:v>
                </c:pt>
                <c:pt idx="360">
                  <c:v>361</c:v>
                </c:pt>
                <c:pt idx="361">
                  <c:v>362</c:v>
                </c:pt>
                <c:pt idx="362">
                  <c:v>363</c:v>
                </c:pt>
                <c:pt idx="363">
                  <c:v>364</c:v>
                </c:pt>
                <c:pt idx="364">
                  <c:v>365</c:v>
                </c:pt>
                <c:pt idx="365">
                  <c:v>366</c:v>
                </c:pt>
                <c:pt idx="366">
                  <c:v>367</c:v>
                </c:pt>
                <c:pt idx="367">
                  <c:v>368</c:v>
                </c:pt>
                <c:pt idx="368">
                  <c:v>369</c:v>
                </c:pt>
                <c:pt idx="369">
                  <c:v>370</c:v>
                </c:pt>
                <c:pt idx="370">
                  <c:v>371</c:v>
                </c:pt>
                <c:pt idx="371">
                  <c:v>372</c:v>
                </c:pt>
                <c:pt idx="372">
                  <c:v>373</c:v>
                </c:pt>
                <c:pt idx="373">
                  <c:v>374</c:v>
                </c:pt>
                <c:pt idx="374">
                  <c:v>375</c:v>
                </c:pt>
                <c:pt idx="375">
                  <c:v>376</c:v>
                </c:pt>
                <c:pt idx="376">
                  <c:v>377</c:v>
                </c:pt>
                <c:pt idx="377">
                  <c:v>378</c:v>
                </c:pt>
                <c:pt idx="378">
                  <c:v>379</c:v>
                </c:pt>
                <c:pt idx="379">
                  <c:v>380</c:v>
                </c:pt>
                <c:pt idx="380">
                  <c:v>381</c:v>
                </c:pt>
                <c:pt idx="381">
                  <c:v>382</c:v>
                </c:pt>
                <c:pt idx="382">
                  <c:v>383</c:v>
                </c:pt>
                <c:pt idx="383">
                  <c:v>384</c:v>
                </c:pt>
                <c:pt idx="384">
                  <c:v>385</c:v>
                </c:pt>
                <c:pt idx="385">
                  <c:v>386</c:v>
                </c:pt>
                <c:pt idx="386">
                  <c:v>387</c:v>
                </c:pt>
                <c:pt idx="387">
                  <c:v>388</c:v>
                </c:pt>
                <c:pt idx="388">
                  <c:v>389</c:v>
                </c:pt>
                <c:pt idx="389">
                  <c:v>390</c:v>
                </c:pt>
                <c:pt idx="390">
                  <c:v>391</c:v>
                </c:pt>
                <c:pt idx="391">
                  <c:v>392</c:v>
                </c:pt>
                <c:pt idx="392">
                  <c:v>393</c:v>
                </c:pt>
                <c:pt idx="393">
                  <c:v>394</c:v>
                </c:pt>
                <c:pt idx="394">
                  <c:v>395</c:v>
                </c:pt>
                <c:pt idx="395">
                  <c:v>396</c:v>
                </c:pt>
                <c:pt idx="396">
                  <c:v>397</c:v>
                </c:pt>
                <c:pt idx="397">
                  <c:v>398</c:v>
                </c:pt>
                <c:pt idx="398">
                  <c:v>399</c:v>
                </c:pt>
                <c:pt idx="399">
                  <c:v>400</c:v>
                </c:pt>
                <c:pt idx="400">
                  <c:v>401</c:v>
                </c:pt>
                <c:pt idx="401">
                  <c:v>402</c:v>
                </c:pt>
                <c:pt idx="402">
                  <c:v>403</c:v>
                </c:pt>
                <c:pt idx="403">
                  <c:v>404</c:v>
                </c:pt>
                <c:pt idx="404">
                  <c:v>405</c:v>
                </c:pt>
                <c:pt idx="405">
                  <c:v>406</c:v>
                </c:pt>
                <c:pt idx="406">
                  <c:v>407</c:v>
                </c:pt>
                <c:pt idx="407">
                  <c:v>408</c:v>
                </c:pt>
                <c:pt idx="408">
                  <c:v>409</c:v>
                </c:pt>
                <c:pt idx="409">
                  <c:v>410</c:v>
                </c:pt>
                <c:pt idx="410">
                  <c:v>411</c:v>
                </c:pt>
                <c:pt idx="411">
                  <c:v>412</c:v>
                </c:pt>
                <c:pt idx="412">
                  <c:v>413</c:v>
                </c:pt>
                <c:pt idx="413">
                  <c:v>414</c:v>
                </c:pt>
                <c:pt idx="414">
                  <c:v>415</c:v>
                </c:pt>
                <c:pt idx="415">
                  <c:v>416</c:v>
                </c:pt>
                <c:pt idx="416">
                  <c:v>417</c:v>
                </c:pt>
                <c:pt idx="417">
                  <c:v>418</c:v>
                </c:pt>
                <c:pt idx="418">
                  <c:v>419</c:v>
                </c:pt>
                <c:pt idx="419">
                  <c:v>420</c:v>
                </c:pt>
                <c:pt idx="420">
                  <c:v>421</c:v>
                </c:pt>
                <c:pt idx="421">
                  <c:v>422</c:v>
                </c:pt>
                <c:pt idx="422">
                  <c:v>423</c:v>
                </c:pt>
                <c:pt idx="423">
                  <c:v>424</c:v>
                </c:pt>
                <c:pt idx="424">
                  <c:v>425</c:v>
                </c:pt>
                <c:pt idx="425">
                  <c:v>426</c:v>
                </c:pt>
                <c:pt idx="426">
                  <c:v>427</c:v>
                </c:pt>
                <c:pt idx="427">
                  <c:v>428</c:v>
                </c:pt>
                <c:pt idx="428">
                  <c:v>429</c:v>
                </c:pt>
                <c:pt idx="429">
                  <c:v>430</c:v>
                </c:pt>
                <c:pt idx="430">
                  <c:v>431</c:v>
                </c:pt>
                <c:pt idx="431">
                  <c:v>432</c:v>
                </c:pt>
                <c:pt idx="432">
                  <c:v>433</c:v>
                </c:pt>
                <c:pt idx="433">
                  <c:v>434</c:v>
                </c:pt>
                <c:pt idx="434">
                  <c:v>435</c:v>
                </c:pt>
                <c:pt idx="435">
                  <c:v>436</c:v>
                </c:pt>
                <c:pt idx="436">
                  <c:v>437</c:v>
                </c:pt>
                <c:pt idx="437">
                  <c:v>438</c:v>
                </c:pt>
                <c:pt idx="438">
                  <c:v>439</c:v>
                </c:pt>
                <c:pt idx="439">
                  <c:v>440</c:v>
                </c:pt>
                <c:pt idx="440">
                  <c:v>441</c:v>
                </c:pt>
                <c:pt idx="441">
                  <c:v>442</c:v>
                </c:pt>
                <c:pt idx="442">
                  <c:v>443</c:v>
                </c:pt>
                <c:pt idx="443">
                  <c:v>444</c:v>
                </c:pt>
                <c:pt idx="444">
                  <c:v>445</c:v>
                </c:pt>
                <c:pt idx="445">
                  <c:v>446</c:v>
                </c:pt>
                <c:pt idx="446">
                  <c:v>447</c:v>
                </c:pt>
                <c:pt idx="447">
                  <c:v>448</c:v>
                </c:pt>
                <c:pt idx="448">
                  <c:v>449</c:v>
                </c:pt>
                <c:pt idx="449">
                  <c:v>450</c:v>
                </c:pt>
                <c:pt idx="450">
                  <c:v>451</c:v>
                </c:pt>
                <c:pt idx="451">
                  <c:v>452</c:v>
                </c:pt>
                <c:pt idx="452">
                  <c:v>453</c:v>
                </c:pt>
                <c:pt idx="453">
                  <c:v>454</c:v>
                </c:pt>
                <c:pt idx="454">
                  <c:v>455</c:v>
                </c:pt>
                <c:pt idx="455">
                  <c:v>456</c:v>
                </c:pt>
                <c:pt idx="456">
                  <c:v>457</c:v>
                </c:pt>
                <c:pt idx="457">
                  <c:v>458</c:v>
                </c:pt>
                <c:pt idx="458">
                  <c:v>459</c:v>
                </c:pt>
                <c:pt idx="459">
                  <c:v>460</c:v>
                </c:pt>
                <c:pt idx="460">
                  <c:v>461</c:v>
                </c:pt>
                <c:pt idx="461">
                  <c:v>462</c:v>
                </c:pt>
                <c:pt idx="462">
                  <c:v>463</c:v>
                </c:pt>
                <c:pt idx="463">
                  <c:v>464</c:v>
                </c:pt>
                <c:pt idx="464">
                  <c:v>465</c:v>
                </c:pt>
                <c:pt idx="465">
                  <c:v>466</c:v>
                </c:pt>
                <c:pt idx="466">
                  <c:v>467</c:v>
                </c:pt>
                <c:pt idx="467">
                  <c:v>468</c:v>
                </c:pt>
                <c:pt idx="468">
                  <c:v>469</c:v>
                </c:pt>
                <c:pt idx="469">
                  <c:v>470</c:v>
                </c:pt>
                <c:pt idx="470">
                  <c:v>471</c:v>
                </c:pt>
                <c:pt idx="471">
                  <c:v>472</c:v>
                </c:pt>
                <c:pt idx="472">
                  <c:v>473</c:v>
                </c:pt>
                <c:pt idx="473">
                  <c:v>474</c:v>
                </c:pt>
                <c:pt idx="474">
                  <c:v>475</c:v>
                </c:pt>
                <c:pt idx="475">
                  <c:v>476</c:v>
                </c:pt>
                <c:pt idx="476">
                  <c:v>477</c:v>
                </c:pt>
                <c:pt idx="477">
                  <c:v>478</c:v>
                </c:pt>
                <c:pt idx="478">
                  <c:v>479</c:v>
                </c:pt>
                <c:pt idx="479">
                  <c:v>480</c:v>
                </c:pt>
                <c:pt idx="480">
                  <c:v>481</c:v>
                </c:pt>
                <c:pt idx="481">
                  <c:v>482</c:v>
                </c:pt>
                <c:pt idx="482">
                  <c:v>483</c:v>
                </c:pt>
                <c:pt idx="483">
                  <c:v>484</c:v>
                </c:pt>
                <c:pt idx="484">
                  <c:v>485</c:v>
                </c:pt>
                <c:pt idx="485">
                  <c:v>486</c:v>
                </c:pt>
                <c:pt idx="486">
                  <c:v>487</c:v>
                </c:pt>
                <c:pt idx="487">
                  <c:v>488</c:v>
                </c:pt>
                <c:pt idx="488">
                  <c:v>489</c:v>
                </c:pt>
                <c:pt idx="489">
                  <c:v>490</c:v>
                </c:pt>
                <c:pt idx="490">
                  <c:v>491</c:v>
                </c:pt>
                <c:pt idx="491">
                  <c:v>492</c:v>
                </c:pt>
                <c:pt idx="492">
                  <c:v>493</c:v>
                </c:pt>
                <c:pt idx="493">
                  <c:v>494</c:v>
                </c:pt>
                <c:pt idx="494">
                  <c:v>495</c:v>
                </c:pt>
                <c:pt idx="495">
                  <c:v>496</c:v>
                </c:pt>
                <c:pt idx="496">
                  <c:v>497</c:v>
                </c:pt>
                <c:pt idx="497">
                  <c:v>498</c:v>
                </c:pt>
                <c:pt idx="498">
                  <c:v>499</c:v>
                </c:pt>
                <c:pt idx="499">
                  <c:v>500</c:v>
                </c:pt>
                <c:pt idx="500">
                  <c:v>501</c:v>
                </c:pt>
                <c:pt idx="501">
                  <c:v>502</c:v>
                </c:pt>
                <c:pt idx="502">
                  <c:v>503</c:v>
                </c:pt>
                <c:pt idx="503">
                  <c:v>504</c:v>
                </c:pt>
                <c:pt idx="504">
                  <c:v>505</c:v>
                </c:pt>
                <c:pt idx="505">
                  <c:v>506</c:v>
                </c:pt>
                <c:pt idx="506">
                  <c:v>507</c:v>
                </c:pt>
                <c:pt idx="507">
                  <c:v>508</c:v>
                </c:pt>
                <c:pt idx="508">
                  <c:v>509</c:v>
                </c:pt>
                <c:pt idx="509">
                  <c:v>510</c:v>
                </c:pt>
                <c:pt idx="510">
                  <c:v>511</c:v>
                </c:pt>
                <c:pt idx="511">
                  <c:v>512</c:v>
                </c:pt>
                <c:pt idx="512">
                  <c:v>513</c:v>
                </c:pt>
                <c:pt idx="513">
                  <c:v>514</c:v>
                </c:pt>
                <c:pt idx="514">
                  <c:v>515</c:v>
                </c:pt>
                <c:pt idx="515">
                  <c:v>516</c:v>
                </c:pt>
                <c:pt idx="516">
                  <c:v>517</c:v>
                </c:pt>
                <c:pt idx="517">
                  <c:v>518</c:v>
                </c:pt>
                <c:pt idx="518">
                  <c:v>519</c:v>
                </c:pt>
                <c:pt idx="519">
                  <c:v>520</c:v>
                </c:pt>
                <c:pt idx="520">
                  <c:v>521</c:v>
                </c:pt>
                <c:pt idx="521">
                  <c:v>522</c:v>
                </c:pt>
                <c:pt idx="522">
                  <c:v>523</c:v>
                </c:pt>
                <c:pt idx="523">
                  <c:v>524</c:v>
                </c:pt>
                <c:pt idx="524">
                  <c:v>525</c:v>
                </c:pt>
                <c:pt idx="525">
                  <c:v>526</c:v>
                </c:pt>
                <c:pt idx="526">
                  <c:v>527</c:v>
                </c:pt>
                <c:pt idx="527">
                  <c:v>528</c:v>
                </c:pt>
                <c:pt idx="528">
                  <c:v>529</c:v>
                </c:pt>
                <c:pt idx="529">
                  <c:v>530</c:v>
                </c:pt>
                <c:pt idx="530">
                  <c:v>531</c:v>
                </c:pt>
                <c:pt idx="531">
                  <c:v>532</c:v>
                </c:pt>
                <c:pt idx="532">
                  <c:v>533</c:v>
                </c:pt>
                <c:pt idx="533">
                  <c:v>534</c:v>
                </c:pt>
                <c:pt idx="534">
                  <c:v>535</c:v>
                </c:pt>
                <c:pt idx="535">
                  <c:v>536</c:v>
                </c:pt>
                <c:pt idx="536">
                  <c:v>537</c:v>
                </c:pt>
                <c:pt idx="537">
                  <c:v>538</c:v>
                </c:pt>
                <c:pt idx="538">
                  <c:v>539</c:v>
                </c:pt>
                <c:pt idx="539">
                  <c:v>540</c:v>
                </c:pt>
                <c:pt idx="540">
                  <c:v>541</c:v>
                </c:pt>
                <c:pt idx="541">
                  <c:v>542</c:v>
                </c:pt>
                <c:pt idx="542">
                  <c:v>543</c:v>
                </c:pt>
                <c:pt idx="543">
                  <c:v>544</c:v>
                </c:pt>
                <c:pt idx="544">
                  <c:v>545</c:v>
                </c:pt>
                <c:pt idx="545">
                  <c:v>546</c:v>
                </c:pt>
                <c:pt idx="546">
                  <c:v>547</c:v>
                </c:pt>
                <c:pt idx="547">
                  <c:v>548</c:v>
                </c:pt>
                <c:pt idx="548">
                  <c:v>549</c:v>
                </c:pt>
                <c:pt idx="549">
                  <c:v>550</c:v>
                </c:pt>
                <c:pt idx="550">
                  <c:v>551</c:v>
                </c:pt>
                <c:pt idx="551">
                  <c:v>552</c:v>
                </c:pt>
                <c:pt idx="552">
                  <c:v>553</c:v>
                </c:pt>
                <c:pt idx="553">
                  <c:v>554</c:v>
                </c:pt>
                <c:pt idx="554">
                  <c:v>555</c:v>
                </c:pt>
                <c:pt idx="555">
                  <c:v>556</c:v>
                </c:pt>
                <c:pt idx="556">
                  <c:v>557</c:v>
                </c:pt>
                <c:pt idx="557">
                  <c:v>558</c:v>
                </c:pt>
                <c:pt idx="558">
                  <c:v>559</c:v>
                </c:pt>
                <c:pt idx="559">
                  <c:v>560</c:v>
                </c:pt>
                <c:pt idx="560">
                  <c:v>561</c:v>
                </c:pt>
                <c:pt idx="561">
                  <c:v>562</c:v>
                </c:pt>
                <c:pt idx="562">
                  <c:v>563</c:v>
                </c:pt>
                <c:pt idx="563">
                  <c:v>564</c:v>
                </c:pt>
                <c:pt idx="564">
                  <c:v>565</c:v>
                </c:pt>
                <c:pt idx="565">
                  <c:v>566</c:v>
                </c:pt>
                <c:pt idx="566">
                  <c:v>567</c:v>
                </c:pt>
                <c:pt idx="567">
                  <c:v>568</c:v>
                </c:pt>
                <c:pt idx="568">
                  <c:v>569</c:v>
                </c:pt>
                <c:pt idx="569">
                  <c:v>570</c:v>
                </c:pt>
                <c:pt idx="570">
                  <c:v>571</c:v>
                </c:pt>
                <c:pt idx="571">
                  <c:v>572</c:v>
                </c:pt>
                <c:pt idx="572">
                  <c:v>573</c:v>
                </c:pt>
                <c:pt idx="573">
                  <c:v>574</c:v>
                </c:pt>
                <c:pt idx="574">
                  <c:v>575</c:v>
                </c:pt>
                <c:pt idx="575">
                  <c:v>576</c:v>
                </c:pt>
                <c:pt idx="576">
                  <c:v>577</c:v>
                </c:pt>
                <c:pt idx="577">
                  <c:v>578</c:v>
                </c:pt>
                <c:pt idx="578">
                  <c:v>579</c:v>
                </c:pt>
                <c:pt idx="579">
                  <c:v>580</c:v>
                </c:pt>
                <c:pt idx="580">
                  <c:v>581</c:v>
                </c:pt>
                <c:pt idx="581">
                  <c:v>582</c:v>
                </c:pt>
                <c:pt idx="582">
                  <c:v>583</c:v>
                </c:pt>
                <c:pt idx="583">
                  <c:v>584</c:v>
                </c:pt>
                <c:pt idx="584">
                  <c:v>585</c:v>
                </c:pt>
                <c:pt idx="585">
                  <c:v>586</c:v>
                </c:pt>
                <c:pt idx="586">
                  <c:v>587</c:v>
                </c:pt>
                <c:pt idx="587">
                  <c:v>588</c:v>
                </c:pt>
                <c:pt idx="588">
                  <c:v>589</c:v>
                </c:pt>
                <c:pt idx="589">
                  <c:v>590</c:v>
                </c:pt>
                <c:pt idx="590">
                  <c:v>591</c:v>
                </c:pt>
                <c:pt idx="591">
                  <c:v>592</c:v>
                </c:pt>
                <c:pt idx="592">
                  <c:v>593</c:v>
                </c:pt>
                <c:pt idx="593">
                  <c:v>594</c:v>
                </c:pt>
                <c:pt idx="594">
                  <c:v>595</c:v>
                </c:pt>
                <c:pt idx="595">
                  <c:v>596</c:v>
                </c:pt>
                <c:pt idx="596">
                  <c:v>597</c:v>
                </c:pt>
                <c:pt idx="597">
                  <c:v>598</c:v>
                </c:pt>
                <c:pt idx="598">
                  <c:v>599</c:v>
                </c:pt>
                <c:pt idx="599">
                  <c:v>600</c:v>
                </c:pt>
                <c:pt idx="600">
                  <c:v>601</c:v>
                </c:pt>
                <c:pt idx="601">
                  <c:v>602</c:v>
                </c:pt>
                <c:pt idx="602">
                  <c:v>603</c:v>
                </c:pt>
                <c:pt idx="603">
                  <c:v>604</c:v>
                </c:pt>
                <c:pt idx="604">
                  <c:v>605</c:v>
                </c:pt>
                <c:pt idx="605">
                  <c:v>606</c:v>
                </c:pt>
                <c:pt idx="606">
                  <c:v>607</c:v>
                </c:pt>
                <c:pt idx="607">
                  <c:v>608</c:v>
                </c:pt>
                <c:pt idx="608">
                  <c:v>609</c:v>
                </c:pt>
                <c:pt idx="609">
                  <c:v>610</c:v>
                </c:pt>
                <c:pt idx="610">
                  <c:v>611</c:v>
                </c:pt>
                <c:pt idx="611">
                  <c:v>612</c:v>
                </c:pt>
                <c:pt idx="612">
                  <c:v>613</c:v>
                </c:pt>
                <c:pt idx="613">
                  <c:v>614</c:v>
                </c:pt>
                <c:pt idx="614">
                  <c:v>615</c:v>
                </c:pt>
                <c:pt idx="615">
                  <c:v>616</c:v>
                </c:pt>
                <c:pt idx="616">
                  <c:v>617</c:v>
                </c:pt>
                <c:pt idx="617">
                  <c:v>618</c:v>
                </c:pt>
                <c:pt idx="618">
                  <c:v>619</c:v>
                </c:pt>
                <c:pt idx="619">
                  <c:v>620</c:v>
                </c:pt>
                <c:pt idx="620">
                  <c:v>621</c:v>
                </c:pt>
                <c:pt idx="621">
                  <c:v>622</c:v>
                </c:pt>
                <c:pt idx="622">
                  <c:v>623</c:v>
                </c:pt>
                <c:pt idx="623">
                  <c:v>624</c:v>
                </c:pt>
                <c:pt idx="624">
                  <c:v>625</c:v>
                </c:pt>
                <c:pt idx="625">
                  <c:v>626</c:v>
                </c:pt>
                <c:pt idx="626">
                  <c:v>627</c:v>
                </c:pt>
                <c:pt idx="627">
                  <c:v>628</c:v>
                </c:pt>
                <c:pt idx="628">
                  <c:v>629</c:v>
                </c:pt>
                <c:pt idx="629">
                  <c:v>630</c:v>
                </c:pt>
                <c:pt idx="630">
                  <c:v>631</c:v>
                </c:pt>
                <c:pt idx="631">
                  <c:v>632</c:v>
                </c:pt>
                <c:pt idx="632">
                  <c:v>633</c:v>
                </c:pt>
                <c:pt idx="633">
                  <c:v>634</c:v>
                </c:pt>
                <c:pt idx="634">
                  <c:v>635</c:v>
                </c:pt>
                <c:pt idx="635">
                  <c:v>636</c:v>
                </c:pt>
                <c:pt idx="636">
                  <c:v>637</c:v>
                </c:pt>
                <c:pt idx="637">
                  <c:v>638</c:v>
                </c:pt>
                <c:pt idx="638">
                  <c:v>639</c:v>
                </c:pt>
                <c:pt idx="639">
                  <c:v>640</c:v>
                </c:pt>
                <c:pt idx="640">
                  <c:v>641</c:v>
                </c:pt>
                <c:pt idx="641">
                  <c:v>642</c:v>
                </c:pt>
                <c:pt idx="642">
                  <c:v>643</c:v>
                </c:pt>
                <c:pt idx="643">
                  <c:v>644</c:v>
                </c:pt>
                <c:pt idx="644">
                  <c:v>645</c:v>
                </c:pt>
                <c:pt idx="645">
                  <c:v>646</c:v>
                </c:pt>
                <c:pt idx="646">
                  <c:v>647</c:v>
                </c:pt>
                <c:pt idx="647">
                  <c:v>648</c:v>
                </c:pt>
                <c:pt idx="648">
                  <c:v>649</c:v>
                </c:pt>
                <c:pt idx="649">
                  <c:v>650</c:v>
                </c:pt>
                <c:pt idx="650">
                  <c:v>651</c:v>
                </c:pt>
                <c:pt idx="651">
                  <c:v>652</c:v>
                </c:pt>
                <c:pt idx="652">
                  <c:v>653</c:v>
                </c:pt>
                <c:pt idx="653">
                  <c:v>654</c:v>
                </c:pt>
                <c:pt idx="654">
                  <c:v>655</c:v>
                </c:pt>
                <c:pt idx="655">
                  <c:v>656</c:v>
                </c:pt>
                <c:pt idx="656">
                  <c:v>657</c:v>
                </c:pt>
                <c:pt idx="657">
                  <c:v>658</c:v>
                </c:pt>
                <c:pt idx="658">
                  <c:v>659</c:v>
                </c:pt>
                <c:pt idx="659">
                  <c:v>660</c:v>
                </c:pt>
                <c:pt idx="660">
                  <c:v>661</c:v>
                </c:pt>
                <c:pt idx="661">
                  <c:v>662</c:v>
                </c:pt>
                <c:pt idx="662">
                  <c:v>663</c:v>
                </c:pt>
                <c:pt idx="663">
                  <c:v>664</c:v>
                </c:pt>
                <c:pt idx="664">
                  <c:v>665</c:v>
                </c:pt>
                <c:pt idx="665">
                  <c:v>666</c:v>
                </c:pt>
                <c:pt idx="666">
                  <c:v>667</c:v>
                </c:pt>
                <c:pt idx="667">
                  <c:v>668</c:v>
                </c:pt>
                <c:pt idx="668">
                  <c:v>669</c:v>
                </c:pt>
                <c:pt idx="669">
                  <c:v>670</c:v>
                </c:pt>
                <c:pt idx="670">
                  <c:v>671</c:v>
                </c:pt>
                <c:pt idx="671">
                  <c:v>672</c:v>
                </c:pt>
                <c:pt idx="672">
                  <c:v>673</c:v>
                </c:pt>
                <c:pt idx="673">
                  <c:v>674</c:v>
                </c:pt>
                <c:pt idx="674">
                  <c:v>675</c:v>
                </c:pt>
                <c:pt idx="675">
                  <c:v>676</c:v>
                </c:pt>
                <c:pt idx="676">
                  <c:v>677</c:v>
                </c:pt>
                <c:pt idx="677">
                  <c:v>678</c:v>
                </c:pt>
                <c:pt idx="678">
                  <c:v>679</c:v>
                </c:pt>
                <c:pt idx="679">
                  <c:v>680</c:v>
                </c:pt>
                <c:pt idx="680">
                  <c:v>681</c:v>
                </c:pt>
                <c:pt idx="681">
                  <c:v>682</c:v>
                </c:pt>
                <c:pt idx="682">
                  <c:v>683</c:v>
                </c:pt>
                <c:pt idx="683">
                  <c:v>684</c:v>
                </c:pt>
                <c:pt idx="684">
                  <c:v>685</c:v>
                </c:pt>
                <c:pt idx="685">
                  <c:v>686</c:v>
                </c:pt>
                <c:pt idx="686">
                  <c:v>687</c:v>
                </c:pt>
                <c:pt idx="687">
                  <c:v>688</c:v>
                </c:pt>
                <c:pt idx="688">
                  <c:v>689</c:v>
                </c:pt>
                <c:pt idx="689">
                  <c:v>690</c:v>
                </c:pt>
                <c:pt idx="690">
                  <c:v>691</c:v>
                </c:pt>
                <c:pt idx="691">
                  <c:v>692</c:v>
                </c:pt>
                <c:pt idx="692">
                  <c:v>693</c:v>
                </c:pt>
                <c:pt idx="693">
                  <c:v>694</c:v>
                </c:pt>
                <c:pt idx="694">
                  <c:v>695</c:v>
                </c:pt>
                <c:pt idx="695">
                  <c:v>696</c:v>
                </c:pt>
                <c:pt idx="696">
                  <c:v>697</c:v>
                </c:pt>
                <c:pt idx="697">
                  <c:v>698</c:v>
                </c:pt>
                <c:pt idx="698">
                  <c:v>699</c:v>
                </c:pt>
                <c:pt idx="699">
                  <c:v>700</c:v>
                </c:pt>
                <c:pt idx="700">
                  <c:v>701</c:v>
                </c:pt>
                <c:pt idx="701">
                  <c:v>702</c:v>
                </c:pt>
                <c:pt idx="702">
                  <c:v>703</c:v>
                </c:pt>
                <c:pt idx="703">
                  <c:v>704</c:v>
                </c:pt>
                <c:pt idx="704">
                  <c:v>705</c:v>
                </c:pt>
                <c:pt idx="705">
                  <c:v>706</c:v>
                </c:pt>
                <c:pt idx="706">
                  <c:v>707</c:v>
                </c:pt>
                <c:pt idx="707">
                  <c:v>708</c:v>
                </c:pt>
                <c:pt idx="708">
                  <c:v>709</c:v>
                </c:pt>
                <c:pt idx="709">
                  <c:v>710</c:v>
                </c:pt>
                <c:pt idx="710">
                  <c:v>711</c:v>
                </c:pt>
                <c:pt idx="711">
                  <c:v>712</c:v>
                </c:pt>
                <c:pt idx="712">
                  <c:v>713</c:v>
                </c:pt>
                <c:pt idx="713">
                  <c:v>714</c:v>
                </c:pt>
                <c:pt idx="714">
                  <c:v>715</c:v>
                </c:pt>
                <c:pt idx="715">
                  <c:v>716</c:v>
                </c:pt>
                <c:pt idx="716">
                  <c:v>717</c:v>
                </c:pt>
                <c:pt idx="717">
                  <c:v>718</c:v>
                </c:pt>
                <c:pt idx="718">
                  <c:v>719</c:v>
                </c:pt>
                <c:pt idx="719">
                  <c:v>720</c:v>
                </c:pt>
                <c:pt idx="720">
                  <c:v>721</c:v>
                </c:pt>
                <c:pt idx="721">
                  <c:v>722</c:v>
                </c:pt>
                <c:pt idx="722">
                  <c:v>723</c:v>
                </c:pt>
                <c:pt idx="723">
                  <c:v>724</c:v>
                </c:pt>
                <c:pt idx="724">
                  <c:v>725</c:v>
                </c:pt>
                <c:pt idx="725">
                  <c:v>726</c:v>
                </c:pt>
                <c:pt idx="726">
                  <c:v>727</c:v>
                </c:pt>
                <c:pt idx="727">
                  <c:v>728</c:v>
                </c:pt>
                <c:pt idx="728">
                  <c:v>729</c:v>
                </c:pt>
                <c:pt idx="729">
                  <c:v>730</c:v>
                </c:pt>
                <c:pt idx="730">
                  <c:v>731</c:v>
                </c:pt>
                <c:pt idx="731">
                  <c:v>732</c:v>
                </c:pt>
                <c:pt idx="732">
                  <c:v>733</c:v>
                </c:pt>
                <c:pt idx="733">
                  <c:v>734</c:v>
                </c:pt>
                <c:pt idx="734">
                  <c:v>735</c:v>
                </c:pt>
                <c:pt idx="735">
                  <c:v>736</c:v>
                </c:pt>
                <c:pt idx="736">
                  <c:v>737</c:v>
                </c:pt>
                <c:pt idx="737">
                  <c:v>738</c:v>
                </c:pt>
                <c:pt idx="738">
                  <c:v>739</c:v>
                </c:pt>
                <c:pt idx="739">
                  <c:v>740</c:v>
                </c:pt>
                <c:pt idx="740">
                  <c:v>741</c:v>
                </c:pt>
                <c:pt idx="741">
                  <c:v>742</c:v>
                </c:pt>
                <c:pt idx="742">
                  <c:v>743</c:v>
                </c:pt>
                <c:pt idx="743">
                  <c:v>744</c:v>
                </c:pt>
                <c:pt idx="744">
                  <c:v>745</c:v>
                </c:pt>
                <c:pt idx="745">
                  <c:v>746</c:v>
                </c:pt>
                <c:pt idx="746">
                  <c:v>747</c:v>
                </c:pt>
                <c:pt idx="747">
                  <c:v>748</c:v>
                </c:pt>
                <c:pt idx="748">
                  <c:v>749</c:v>
                </c:pt>
                <c:pt idx="749">
                  <c:v>750</c:v>
                </c:pt>
                <c:pt idx="750">
                  <c:v>751</c:v>
                </c:pt>
                <c:pt idx="751">
                  <c:v>752</c:v>
                </c:pt>
                <c:pt idx="752">
                  <c:v>753</c:v>
                </c:pt>
                <c:pt idx="753">
                  <c:v>754</c:v>
                </c:pt>
                <c:pt idx="754">
                  <c:v>755</c:v>
                </c:pt>
                <c:pt idx="755">
                  <c:v>756</c:v>
                </c:pt>
                <c:pt idx="756">
                  <c:v>757</c:v>
                </c:pt>
                <c:pt idx="757">
                  <c:v>758</c:v>
                </c:pt>
                <c:pt idx="758">
                  <c:v>759</c:v>
                </c:pt>
                <c:pt idx="759">
                  <c:v>760</c:v>
                </c:pt>
                <c:pt idx="760">
                  <c:v>761</c:v>
                </c:pt>
                <c:pt idx="761">
                  <c:v>762</c:v>
                </c:pt>
                <c:pt idx="762">
                  <c:v>763</c:v>
                </c:pt>
                <c:pt idx="763">
                  <c:v>764</c:v>
                </c:pt>
                <c:pt idx="764">
                  <c:v>765</c:v>
                </c:pt>
                <c:pt idx="765">
                  <c:v>766</c:v>
                </c:pt>
                <c:pt idx="766">
                  <c:v>767</c:v>
                </c:pt>
                <c:pt idx="767">
                  <c:v>768</c:v>
                </c:pt>
                <c:pt idx="768">
                  <c:v>769</c:v>
                </c:pt>
                <c:pt idx="769">
                  <c:v>770</c:v>
                </c:pt>
                <c:pt idx="770">
                  <c:v>771</c:v>
                </c:pt>
                <c:pt idx="771">
                  <c:v>772</c:v>
                </c:pt>
                <c:pt idx="772">
                  <c:v>773</c:v>
                </c:pt>
                <c:pt idx="773">
                  <c:v>774</c:v>
                </c:pt>
                <c:pt idx="774">
                  <c:v>775</c:v>
                </c:pt>
                <c:pt idx="775">
                  <c:v>776</c:v>
                </c:pt>
                <c:pt idx="776">
                  <c:v>777</c:v>
                </c:pt>
                <c:pt idx="777">
                  <c:v>778</c:v>
                </c:pt>
                <c:pt idx="778">
                  <c:v>779</c:v>
                </c:pt>
                <c:pt idx="779">
                  <c:v>780</c:v>
                </c:pt>
                <c:pt idx="780">
                  <c:v>781</c:v>
                </c:pt>
                <c:pt idx="781">
                  <c:v>782</c:v>
                </c:pt>
                <c:pt idx="782">
                  <c:v>783</c:v>
                </c:pt>
                <c:pt idx="783">
                  <c:v>784</c:v>
                </c:pt>
                <c:pt idx="784">
                  <c:v>785</c:v>
                </c:pt>
                <c:pt idx="785">
                  <c:v>786</c:v>
                </c:pt>
                <c:pt idx="786">
                  <c:v>787</c:v>
                </c:pt>
                <c:pt idx="787">
                  <c:v>788</c:v>
                </c:pt>
                <c:pt idx="788">
                  <c:v>789</c:v>
                </c:pt>
                <c:pt idx="789">
                  <c:v>790</c:v>
                </c:pt>
                <c:pt idx="790">
                  <c:v>791</c:v>
                </c:pt>
                <c:pt idx="791">
                  <c:v>792</c:v>
                </c:pt>
                <c:pt idx="792">
                  <c:v>793</c:v>
                </c:pt>
                <c:pt idx="793">
                  <c:v>794</c:v>
                </c:pt>
                <c:pt idx="794">
                  <c:v>795</c:v>
                </c:pt>
                <c:pt idx="795">
                  <c:v>796</c:v>
                </c:pt>
                <c:pt idx="796">
                  <c:v>797</c:v>
                </c:pt>
                <c:pt idx="797">
                  <c:v>798</c:v>
                </c:pt>
                <c:pt idx="798">
                  <c:v>799</c:v>
                </c:pt>
                <c:pt idx="799">
                  <c:v>800</c:v>
                </c:pt>
                <c:pt idx="800">
                  <c:v>801</c:v>
                </c:pt>
                <c:pt idx="801">
                  <c:v>802</c:v>
                </c:pt>
                <c:pt idx="802">
                  <c:v>803</c:v>
                </c:pt>
                <c:pt idx="803">
                  <c:v>804</c:v>
                </c:pt>
                <c:pt idx="804">
                  <c:v>805</c:v>
                </c:pt>
                <c:pt idx="805">
                  <c:v>806</c:v>
                </c:pt>
                <c:pt idx="806">
                  <c:v>807</c:v>
                </c:pt>
                <c:pt idx="807">
                  <c:v>808</c:v>
                </c:pt>
                <c:pt idx="808">
                  <c:v>809</c:v>
                </c:pt>
                <c:pt idx="809">
                  <c:v>810</c:v>
                </c:pt>
                <c:pt idx="810">
                  <c:v>811</c:v>
                </c:pt>
                <c:pt idx="811">
                  <c:v>812</c:v>
                </c:pt>
                <c:pt idx="812">
                  <c:v>813</c:v>
                </c:pt>
                <c:pt idx="813">
                  <c:v>814</c:v>
                </c:pt>
                <c:pt idx="814">
                  <c:v>815</c:v>
                </c:pt>
                <c:pt idx="815">
                  <c:v>816</c:v>
                </c:pt>
                <c:pt idx="816">
                  <c:v>817</c:v>
                </c:pt>
                <c:pt idx="817">
                  <c:v>818</c:v>
                </c:pt>
                <c:pt idx="818">
                  <c:v>819</c:v>
                </c:pt>
                <c:pt idx="819">
                  <c:v>820</c:v>
                </c:pt>
                <c:pt idx="820">
                  <c:v>821</c:v>
                </c:pt>
                <c:pt idx="821">
                  <c:v>822</c:v>
                </c:pt>
                <c:pt idx="822">
                  <c:v>823</c:v>
                </c:pt>
                <c:pt idx="823">
                  <c:v>824</c:v>
                </c:pt>
                <c:pt idx="824">
                  <c:v>825</c:v>
                </c:pt>
                <c:pt idx="825">
                  <c:v>826</c:v>
                </c:pt>
                <c:pt idx="826">
                  <c:v>827</c:v>
                </c:pt>
                <c:pt idx="827">
                  <c:v>828</c:v>
                </c:pt>
                <c:pt idx="828">
                  <c:v>829</c:v>
                </c:pt>
                <c:pt idx="829">
                  <c:v>830</c:v>
                </c:pt>
                <c:pt idx="830">
                  <c:v>831</c:v>
                </c:pt>
                <c:pt idx="831">
                  <c:v>832</c:v>
                </c:pt>
                <c:pt idx="832">
                  <c:v>833</c:v>
                </c:pt>
                <c:pt idx="833">
                  <c:v>834</c:v>
                </c:pt>
                <c:pt idx="834">
                  <c:v>835</c:v>
                </c:pt>
                <c:pt idx="835">
                  <c:v>836</c:v>
                </c:pt>
                <c:pt idx="836">
                  <c:v>837</c:v>
                </c:pt>
                <c:pt idx="837">
                  <c:v>838</c:v>
                </c:pt>
                <c:pt idx="838">
                  <c:v>839</c:v>
                </c:pt>
                <c:pt idx="839">
                  <c:v>840</c:v>
                </c:pt>
                <c:pt idx="840">
                  <c:v>841</c:v>
                </c:pt>
                <c:pt idx="841">
                  <c:v>842</c:v>
                </c:pt>
                <c:pt idx="842">
                  <c:v>843</c:v>
                </c:pt>
                <c:pt idx="843">
                  <c:v>844</c:v>
                </c:pt>
                <c:pt idx="844">
                  <c:v>845</c:v>
                </c:pt>
                <c:pt idx="845">
                  <c:v>846</c:v>
                </c:pt>
                <c:pt idx="846">
                  <c:v>847</c:v>
                </c:pt>
                <c:pt idx="847">
                  <c:v>848</c:v>
                </c:pt>
                <c:pt idx="848">
                  <c:v>849</c:v>
                </c:pt>
                <c:pt idx="849">
                  <c:v>850</c:v>
                </c:pt>
                <c:pt idx="850">
                  <c:v>851</c:v>
                </c:pt>
                <c:pt idx="851">
                  <c:v>852</c:v>
                </c:pt>
                <c:pt idx="852">
                  <c:v>853</c:v>
                </c:pt>
                <c:pt idx="853">
                  <c:v>854</c:v>
                </c:pt>
                <c:pt idx="854">
                  <c:v>855</c:v>
                </c:pt>
                <c:pt idx="855">
                  <c:v>856</c:v>
                </c:pt>
                <c:pt idx="856">
                  <c:v>857</c:v>
                </c:pt>
                <c:pt idx="857">
                  <c:v>858</c:v>
                </c:pt>
                <c:pt idx="858">
                  <c:v>859</c:v>
                </c:pt>
                <c:pt idx="859">
                  <c:v>860</c:v>
                </c:pt>
                <c:pt idx="860">
                  <c:v>861</c:v>
                </c:pt>
                <c:pt idx="861">
                  <c:v>862</c:v>
                </c:pt>
                <c:pt idx="862">
                  <c:v>863</c:v>
                </c:pt>
                <c:pt idx="863">
                  <c:v>864</c:v>
                </c:pt>
                <c:pt idx="864">
                  <c:v>865</c:v>
                </c:pt>
                <c:pt idx="865">
                  <c:v>866</c:v>
                </c:pt>
                <c:pt idx="866">
                  <c:v>867</c:v>
                </c:pt>
                <c:pt idx="867">
                  <c:v>868</c:v>
                </c:pt>
                <c:pt idx="868">
                  <c:v>869</c:v>
                </c:pt>
                <c:pt idx="869">
                  <c:v>870</c:v>
                </c:pt>
                <c:pt idx="870">
                  <c:v>871</c:v>
                </c:pt>
                <c:pt idx="871">
                  <c:v>872</c:v>
                </c:pt>
                <c:pt idx="872">
                  <c:v>873</c:v>
                </c:pt>
                <c:pt idx="873">
                  <c:v>874</c:v>
                </c:pt>
                <c:pt idx="874">
                  <c:v>875</c:v>
                </c:pt>
                <c:pt idx="875">
                  <c:v>876</c:v>
                </c:pt>
                <c:pt idx="876">
                  <c:v>877</c:v>
                </c:pt>
                <c:pt idx="877">
                  <c:v>878</c:v>
                </c:pt>
                <c:pt idx="878">
                  <c:v>879</c:v>
                </c:pt>
                <c:pt idx="879">
                  <c:v>880</c:v>
                </c:pt>
                <c:pt idx="880">
                  <c:v>881</c:v>
                </c:pt>
                <c:pt idx="881">
                  <c:v>882</c:v>
                </c:pt>
                <c:pt idx="882">
                  <c:v>883</c:v>
                </c:pt>
                <c:pt idx="883">
                  <c:v>884</c:v>
                </c:pt>
                <c:pt idx="884">
                  <c:v>885</c:v>
                </c:pt>
                <c:pt idx="885">
                  <c:v>886</c:v>
                </c:pt>
                <c:pt idx="886">
                  <c:v>887</c:v>
                </c:pt>
                <c:pt idx="887">
                  <c:v>888</c:v>
                </c:pt>
                <c:pt idx="888">
                  <c:v>889</c:v>
                </c:pt>
                <c:pt idx="889">
                  <c:v>890</c:v>
                </c:pt>
                <c:pt idx="890">
                  <c:v>891</c:v>
                </c:pt>
                <c:pt idx="891">
                  <c:v>892</c:v>
                </c:pt>
                <c:pt idx="892">
                  <c:v>893</c:v>
                </c:pt>
                <c:pt idx="893">
                  <c:v>894</c:v>
                </c:pt>
                <c:pt idx="894">
                  <c:v>895</c:v>
                </c:pt>
                <c:pt idx="895">
                  <c:v>896</c:v>
                </c:pt>
                <c:pt idx="896">
                  <c:v>897</c:v>
                </c:pt>
                <c:pt idx="897">
                  <c:v>898</c:v>
                </c:pt>
                <c:pt idx="898">
                  <c:v>899</c:v>
                </c:pt>
                <c:pt idx="899">
                  <c:v>900</c:v>
                </c:pt>
                <c:pt idx="900">
                  <c:v>901</c:v>
                </c:pt>
                <c:pt idx="901">
                  <c:v>902</c:v>
                </c:pt>
                <c:pt idx="902">
                  <c:v>903</c:v>
                </c:pt>
                <c:pt idx="903">
                  <c:v>904</c:v>
                </c:pt>
                <c:pt idx="904">
                  <c:v>905</c:v>
                </c:pt>
                <c:pt idx="905">
                  <c:v>906</c:v>
                </c:pt>
                <c:pt idx="906">
                  <c:v>907</c:v>
                </c:pt>
                <c:pt idx="907">
                  <c:v>908</c:v>
                </c:pt>
                <c:pt idx="908">
                  <c:v>909</c:v>
                </c:pt>
                <c:pt idx="909">
                  <c:v>910</c:v>
                </c:pt>
                <c:pt idx="910">
                  <c:v>911</c:v>
                </c:pt>
                <c:pt idx="911">
                  <c:v>912</c:v>
                </c:pt>
                <c:pt idx="912">
                  <c:v>913</c:v>
                </c:pt>
                <c:pt idx="913">
                  <c:v>914</c:v>
                </c:pt>
                <c:pt idx="914">
                  <c:v>915</c:v>
                </c:pt>
                <c:pt idx="915">
                  <c:v>916</c:v>
                </c:pt>
                <c:pt idx="916">
                  <c:v>917</c:v>
                </c:pt>
                <c:pt idx="917">
                  <c:v>918</c:v>
                </c:pt>
                <c:pt idx="918">
                  <c:v>919</c:v>
                </c:pt>
                <c:pt idx="919">
                  <c:v>920</c:v>
                </c:pt>
                <c:pt idx="920">
                  <c:v>921</c:v>
                </c:pt>
                <c:pt idx="921">
                  <c:v>922</c:v>
                </c:pt>
                <c:pt idx="922">
                  <c:v>923</c:v>
                </c:pt>
                <c:pt idx="923">
                  <c:v>924</c:v>
                </c:pt>
                <c:pt idx="924">
                  <c:v>925</c:v>
                </c:pt>
                <c:pt idx="925">
                  <c:v>926</c:v>
                </c:pt>
                <c:pt idx="926">
                  <c:v>927</c:v>
                </c:pt>
                <c:pt idx="927">
                  <c:v>928</c:v>
                </c:pt>
                <c:pt idx="928">
                  <c:v>929</c:v>
                </c:pt>
                <c:pt idx="929">
                  <c:v>930</c:v>
                </c:pt>
                <c:pt idx="930">
                  <c:v>931</c:v>
                </c:pt>
                <c:pt idx="931">
                  <c:v>932</c:v>
                </c:pt>
                <c:pt idx="932">
                  <c:v>933</c:v>
                </c:pt>
                <c:pt idx="933">
                  <c:v>934</c:v>
                </c:pt>
                <c:pt idx="934">
                  <c:v>935</c:v>
                </c:pt>
                <c:pt idx="935">
                  <c:v>936</c:v>
                </c:pt>
                <c:pt idx="936">
                  <c:v>937</c:v>
                </c:pt>
                <c:pt idx="937">
                  <c:v>938</c:v>
                </c:pt>
                <c:pt idx="938">
                  <c:v>939</c:v>
                </c:pt>
                <c:pt idx="939">
                  <c:v>940</c:v>
                </c:pt>
                <c:pt idx="940">
                  <c:v>941</c:v>
                </c:pt>
                <c:pt idx="941">
                  <c:v>942</c:v>
                </c:pt>
                <c:pt idx="942">
                  <c:v>943</c:v>
                </c:pt>
                <c:pt idx="943">
                  <c:v>944</c:v>
                </c:pt>
                <c:pt idx="944">
                  <c:v>945</c:v>
                </c:pt>
                <c:pt idx="945">
                  <c:v>946</c:v>
                </c:pt>
                <c:pt idx="946">
                  <c:v>947</c:v>
                </c:pt>
                <c:pt idx="947">
                  <c:v>948</c:v>
                </c:pt>
                <c:pt idx="948">
                  <c:v>949</c:v>
                </c:pt>
                <c:pt idx="949">
                  <c:v>950</c:v>
                </c:pt>
                <c:pt idx="950">
                  <c:v>951</c:v>
                </c:pt>
                <c:pt idx="951">
                  <c:v>952</c:v>
                </c:pt>
                <c:pt idx="952">
                  <c:v>953</c:v>
                </c:pt>
                <c:pt idx="953">
                  <c:v>954</c:v>
                </c:pt>
                <c:pt idx="954">
                  <c:v>955</c:v>
                </c:pt>
                <c:pt idx="955">
                  <c:v>956</c:v>
                </c:pt>
                <c:pt idx="956">
                  <c:v>957</c:v>
                </c:pt>
                <c:pt idx="957">
                  <c:v>958</c:v>
                </c:pt>
                <c:pt idx="958">
                  <c:v>959</c:v>
                </c:pt>
                <c:pt idx="959">
                  <c:v>960</c:v>
                </c:pt>
                <c:pt idx="960">
                  <c:v>961</c:v>
                </c:pt>
                <c:pt idx="961">
                  <c:v>962</c:v>
                </c:pt>
                <c:pt idx="962">
                  <c:v>963</c:v>
                </c:pt>
                <c:pt idx="963">
                  <c:v>964</c:v>
                </c:pt>
                <c:pt idx="964">
                  <c:v>965</c:v>
                </c:pt>
                <c:pt idx="965">
                  <c:v>966</c:v>
                </c:pt>
                <c:pt idx="966">
                  <c:v>967</c:v>
                </c:pt>
                <c:pt idx="967">
                  <c:v>968</c:v>
                </c:pt>
                <c:pt idx="968">
                  <c:v>969</c:v>
                </c:pt>
                <c:pt idx="969">
                  <c:v>970</c:v>
                </c:pt>
                <c:pt idx="970">
                  <c:v>971</c:v>
                </c:pt>
                <c:pt idx="971">
                  <c:v>972</c:v>
                </c:pt>
                <c:pt idx="972">
                  <c:v>973</c:v>
                </c:pt>
                <c:pt idx="973">
                  <c:v>974</c:v>
                </c:pt>
                <c:pt idx="974">
                  <c:v>975</c:v>
                </c:pt>
                <c:pt idx="975">
                  <c:v>976</c:v>
                </c:pt>
                <c:pt idx="976">
                  <c:v>977</c:v>
                </c:pt>
                <c:pt idx="977">
                  <c:v>978</c:v>
                </c:pt>
                <c:pt idx="978">
                  <c:v>979</c:v>
                </c:pt>
                <c:pt idx="979">
                  <c:v>980</c:v>
                </c:pt>
                <c:pt idx="980">
                  <c:v>981</c:v>
                </c:pt>
                <c:pt idx="981">
                  <c:v>982</c:v>
                </c:pt>
                <c:pt idx="982">
                  <c:v>983</c:v>
                </c:pt>
                <c:pt idx="983">
                  <c:v>984</c:v>
                </c:pt>
                <c:pt idx="984">
                  <c:v>985</c:v>
                </c:pt>
                <c:pt idx="985">
                  <c:v>986</c:v>
                </c:pt>
                <c:pt idx="986">
                  <c:v>987</c:v>
                </c:pt>
                <c:pt idx="987">
                  <c:v>988</c:v>
                </c:pt>
                <c:pt idx="988">
                  <c:v>989</c:v>
                </c:pt>
                <c:pt idx="989">
                  <c:v>990</c:v>
                </c:pt>
                <c:pt idx="990">
                  <c:v>991</c:v>
                </c:pt>
                <c:pt idx="991">
                  <c:v>992</c:v>
                </c:pt>
                <c:pt idx="992">
                  <c:v>993</c:v>
                </c:pt>
                <c:pt idx="993">
                  <c:v>994</c:v>
                </c:pt>
                <c:pt idx="994">
                  <c:v>995</c:v>
                </c:pt>
                <c:pt idx="995">
                  <c:v>996</c:v>
                </c:pt>
                <c:pt idx="996">
                  <c:v>997</c:v>
                </c:pt>
                <c:pt idx="997">
                  <c:v>998</c:v>
                </c:pt>
                <c:pt idx="998">
                  <c:v>999</c:v>
                </c:pt>
                <c:pt idx="999">
                  <c:v>1000</c:v>
                </c:pt>
                <c:pt idx="1000">
                  <c:v>1001</c:v>
                </c:pt>
                <c:pt idx="1001">
                  <c:v>1002</c:v>
                </c:pt>
                <c:pt idx="1002">
                  <c:v>1003</c:v>
                </c:pt>
                <c:pt idx="1003">
                  <c:v>1004</c:v>
                </c:pt>
                <c:pt idx="1004">
                  <c:v>1005</c:v>
                </c:pt>
                <c:pt idx="1005">
                  <c:v>1006</c:v>
                </c:pt>
                <c:pt idx="1006">
                  <c:v>1007</c:v>
                </c:pt>
                <c:pt idx="1007">
                  <c:v>1008</c:v>
                </c:pt>
                <c:pt idx="1008">
                  <c:v>1009</c:v>
                </c:pt>
                <c:pt idx="1009">
                  <c:v>1010</c:v>
                </c:pt>
                <c:pt idx="1010">
                  <c:v>1011</c:v>
                </c:pt>
                <c:pt idx="1011">
                  <c:v>1012</c:v>
                </c:pt>
                <c:pt idx="1012">
                  <c:v>1013</c:v>
                </c:pt>
                <c:pt idx="1013">
                  <c:v>1014</c:v>
                </c:pt>
                <c:pt idx="1014">
                  <c:v>1015</c:v>
                </c:pt>
                <c:pt idx="1015">
                  <c:v>1016</c:v>
                </c:pt>
                <c:pt idx="1016">
                  <c:v>1017</c:v>
                </c:pt>
                <c:pt idx="1017">
                  <c:v>1018</c:v>
                </c:pt>
                <c:pt idx="1018">
                  <c:v>1019</c:v>
                </c:pt>
                <c:pt idx="1019">
                  <c:v>1020</c:v>
                </c:pt>
                <c:pt idx="1020">
                  <c:v>1021</c:v>
                </c:pt>
                <c:pt idx="1021">
                  <c:v>1022</c:v>
                </c:pt>
                <c:pt idx="1022">
                  <c:v>1023</c:v>
                </c:pt>
                <c:pt idx="1023">
                  <c:v>1024</c:v>
                </c:pt>
                <c:pt idx="1024">
                  <c:v>1025</c:v>
                </c:pt>
                <c:pt idx="1025">
                  <c:v>1026</c:v>
                </c:pt>
                <c:pt idx="1026">
                  <c:v>1027</c:v>
                </c:pt>
                <c:pt idx="1027">
                  <c:v>1028</c:v>
                </c:pt>
                <c:pt idx="1028">
                  <c:v>1029</c:v>
                </c:pt>
                <c:pt idx="1029">
                  <c:v>1030</c:v>
                </c:pt>
                <c:pt idx="1030">
                  <c:v>1031</c:v>
                </c:pt>
                <c:pt idx="1031">
                  <c:v>1032</c:v>
                </c:pt>
                <c:pt idx="1032">
                  <c:v>1033</c:v>
                </c:pt>
                <c:pt idx="1033">
                  <c:v>1034</c:v>
                </c:pt>
                <c:pt idx="1034">
                  <c:v>1035</c:v>
                </c:pt>
                <c:pt idx="1035">
                  <c:v>1036</c:v>
                </c:pt>
                <c:pt idx="1036">
                  <c:v>1037</c:v>
                </c:pt>
                <c:pt idx="1037">
                  <c:v>1038</c:v>
                </c:pt>
                <c:pt idx="1038">
                  <c:v>1039</c:v>
                </c:pt>
                <c:pt idx="1039">
                  <c:v>1040</c:v>
                </c:pt>
                <c:pt idx="1040">
                  <c:v>1041</c:v>
                </c:pt>
                <c:pt idx="1041">
                  <c:v>1042</c:v>
                </c:pt>
                <c:pt idx="1042">
                  <c:v>1043</c:v>
                </c:pt>
                <c:pt idx="1043">
                  <c:v>1044</c:v>
                </c:pt>
                <c:pt idx="1044">
                  <c:v>1045</c:v>
                </c:pt>
                <c:pt idx="1045">
                  <c:v>1046</c:v>
                </c:pt>
                <c:pt idx="1046">
                  <c:v>1047</c:v>
                </c:pt>
                <c:pt idx="1047">
                  <c:v>1048</c:v>
                </c:pt>
                <c:pt idx="1048">
                  <c:v>1049</c:v>
                </c:pt>
                <c:pt idx="1049">
                  <c:v>1050</c:v>
                </c:pt>
                <c:pt idx="1050">
                  <c:v>1051</c:v>
                </c:pt>
                <c:pt idx="1051">
                  <c:v>1052</c:v>
                </c:pt>
                <c:pt idx="1052">
                  <c:v>1053</c:v>
                </c:pt>
                <c:pt idx="1053">
                  <c:v>1054</c:v>
                </c:pt>
                <c:pt idx="1054">
                  <c:v>1055</c:v>
                </c:pt>
                <c:pt idx="1055">
                  <c:v>1056</c:v>
                </c:pt>
                <c:pt idx="1056">
                  <c:v>1057</c:v>
                </c:pt>
                <c:pt idx="1057">
                  <c:v>1058</c:v>
                </c:pt>
                <c:pt idx="1058">
                  <c:v>1059</c:v>
                </c:pt>
                <c:pt idx="1059">
                  <c:v>1060</c:v>
                </c:pt>
                <c:pt idx="1060">
                  <c:v>1061</c:v>
                </c:pt>
                <c:pt idx="1061">
                  <c:v>1062</c:v>
                </c:pt>
                <c:pt idx="1062">
                  <c:v>1063</c:v>
                </c:pt>
                <c:pt idx="1063">
                  <c:v>1064</c:v>
                </c:pt>
                <c:pt idx="1064">
                  <c:v>1065</c:v>
                </c:pt>
                <c:pt idx="1065">
                  <c:v>1066</c:v>
                </c:pt>
                <c:pt idx="1066">
                  <c:v>1067</c:v>
                </c:pt>
                <c:pt idx="1067">
                  <c:v>1068</c:v>
                </c:pt>
                <c:pt idx="1068">
                  <c:v>1069</c:v>
                </c:pt>
                <c:pt idx="1069">
                  <c:v>1070</c:v>
                </c:pt>
                <c:pt idx="1070">
                  <c:v>1071</c:v>
                </c:pt>
                <c:pt idx="1071">
                  <c:v>1072</c:v>
                </c:pt>
                <c:pt idx="1072">
                  <c:v>1073</c:v>
                </c:pt>
                <c:pt idx="1073">
                  <c:v>1074</c:v>
                </c:pt>
                <c:pt idx="1074">
                  <c:v>1075</c:v>
                </c:pt>
                <c:pt idx="1075">
                  <c:v>1076</c:v>
                </c:pt>
                <c:pt idx="1076">
                  <c:v>1077</c:v>
                </c:pt>
                <c:pt idx="1077">
                  <c:v>1078</c:v>
                </c:pt>
                <c:pt idx="1078">
                  <c:v>1079</c:v>
                </c:pt>
                <c:pt idx="1079">
                  <c:v>1080</c:v>
                </c:pt>
                <c:pt idx="1080">
                  <c:v>1081</c:v>
                </c:pt>
                <c:pt idx="1081">
                  <c:v>1082</c:v>
                </c:pt>
                <c:pt idx="1082">
                  <c:v>1083</c:v>
                </c:pt>
                <c:pt idx="1083">
                  <c:v>1084</c:v>
                </c:pt>
                <c:pt idx="1084">
                  <c:v>1085</c:v>
                </c:pt>
                <c:pt idx="1085">
                  <c:v>1086</c:v>
                </c:pt>
                <c:pt idx="1086">
                  <c:v>1087</c:v>
                </c:pt>
                <c:pt idx="1087">
                  <c:v>1088</c:v>
                </c:pt>
                <c:pt idx="1088">
                  <c:v>1089</c:v>
                </c:pt>
                <c:pt idx="1089">
                  <c:v>1090</c:v>
                </c:pt>
                <c:pt idx="1090">
                  <c:v>1091</c:v>
                </c:pt>
                <c:pt idx="1091">
                  <c:v>1092</c:v>
                </c:pt>
                <c:pt idx="1092">
                  <c:v>1093</c:v>
                </c:pt>
                <c:pt idx="1093">
                  <c:v>1094</c:v>
                </c:pt>
                <c:pt idx="1094">
                  <c:v>1095</c:v>
                </c:pt>
                <c:pt idx="1095">
                  <c:v>1096</c:v>
                </c:pt>
                <c:pt idx="1096">
                  <c:v>1097</c:v>
                </c:pt>
                <c:pt idx="1097">
                  <c:v>1098</c:v>
                </c:pt>
                <c:pt idx="1098">
                  <c:v>1099</c:v>
                </c:pt>
                <c:pt idx="1099">
                  <c:v>1100</c:v>
                </c:pt>
                <c:pt idx="1100">
                  <c:v>1101</c:v>
                </c:pt>
                <c:pt idx="1101">
                  <c:v>1102</c:v>
                </c:pt>
                <c:pt idx="1102">
                  <c:v>1103</c:v>
                </c:pt>
                <c:pt idx="1103">
                  <c:v>1104</c:v>
                </c:pt>
                <c:pt idx="1104">
                  <c:v>1105</c:v>
                </c:pt>
                <c:pt idx="1105">
                  <c:v>1106</c:v>
                </c:pt>
                <c:pt idx="1106">
                  <c:v>1107</c:v>
                </c:pt>
                <c:pt idx="1107">
                  <c:v>1108</c:v>
                </c:pt>
                <c:pt idx="1108">
                  <c:v>1109</c:v>
                </c:pt>
                <c:pt idx="1109">
                  <c:v>1110</c:v>
                </c:pt>
                <c:pt idx="1110">
                  <c:v>1111</c:v>
                </c:pt>
                <c:pt idx="1111">
                  <c:v>1112</c:v>
                </c:pt>
                <c:pt idx="1112">
                  <c:v>1113</c:v>
                </c:pt>
                <c:pt idx="1113">
                  <c:v>1114</c:v>
                </c:pt>
                <c:pt idx="1114">
                  <c:v>1115</c:v>
                </c:pt>
                <c:pt idx="1115">
                  <c:v>1116</c:v>
                </c:pt>
                <c:pt idx="1116">
                  <c:v>1117</c:v>
                </c:pt>
                <c:pt idx="1117">
                  <c:v>1118</c:v>
                </c:pt>
                <c:pt idx="1118">
                  <c:v>1119</c:v>
                </c:pt>
                <c:pt idx="1119">
                  <c:v>1120</c:v>
                </c:pt>
                <c:pt idx="1120">
                  <c:v>1121</c:v>
                </c:pt>
                <c:pt idx="1121">
                  <c:v>1122</c:v>
                </c:pt>
                <c:pt idx="1122">
                  <c:v>1123</c:v>
                </c:pt>
                <c:pt idx="1123">
                  <c:v>1124</c:v>
                </c:pt>
                <c:pt idx="1124">
                  <c:v>1125</c:v>
                </c:pt>
                <c:pt idx="1125">
                  <c:v>1126</c:v>
                </c:pt>
                <c:pt idx="1126">
                  <c:v>1127</c:v>
                </c:pt>
                <c:pt idx="1127">
                  <c:v>1128</c:v>
                </c:pt>
                <c:pt idx="1128">
                  <c:v>1129</c:v>
                </c:pt>
                <c:pt idx="1129">
                  <c:v>1130</c:v>
                </c:pt>
                <c:pt idx="1130">
                  <c:v>1131</c:v>
                </c:pt>
                <c:pt idx="1131">
                  <c:v>1132</c:v>
                </c:pt>
                <c:pt idx="1132">
                  <c:v>1133</c:v>
                </c:pt>
                <c:pt idx="1133">
                  <c:v>1134</c:v>
                </c:pt>
                <c:pt idx="1134">
                  <c:v>1135</c:v>
                </c:pt>
                <c:pt idx="1135">
                  <c:v>1136</c:v>
                </c:pt>
                <c:pt idx="1136">
                  <c:v>1137</c:v>
                </c:pt>
                <c:pt idx="1137">
                  <c:v>1138</c:v>
                </c:pt>
                <c:pt idx="1138">
                  <c:v>1139</c:v>
                </c:pt>
                <c:pt idx="1139">
                  <c:v>1140</c:v>
                </c:pt>
                <c:pt idx="1140">
                  <c:v>1141</c:v>
                </c:pt>
                <c:pt idx="1141">
                  <c:v>1142</c:v>
                </c:pt>
                <c:pt idx="1142">
                  <c:v>1143</c:v>
                </c:pt>
                <c:pt idx="1143">
                  <c:v>1144</c:v>
                </c:pt>
                <c:pt idx="1144">
                  <c:v>1145</c:v>
                </c:pt>
                <c:pt idx="1145">
                  <c:v>1146</c:v>
                </c:pt>
                <c:pt idx="1146">
                  <c:v>1147</c:v>
                </c:pt>
                <c:pt idx="1147">
                  <c:v>1148</c:v>
                </c:pt>
                <c:pt idx="1148">
                  <c:v>1149</c:v>
                </c:pt>
                <c:pt idx="1149">
                  <c:v>1150</c:v>
                </c:pt>
                <c:pt idx="1150">
                  <c:v>1151</c:v>
                </c:pt>
                <c:pt idx="1151">
                  <c:v>1152</c:v>
                </c:pt>
                <c:pt idx="1152">
                  <c:v>1153</c:v>
                </c:pt>
                <c:pt idx="1153">
                  <c:v>1154</c:v>
                </c:pt>
                <c:pt idx="1154">
                  <c:v>1155</c:v>
                </c:pt>
                <c:pt idx="1155">
                  <c:v>1156</c:v>
                </c:pt>
                <c:pt idx="1156">
                  <c:v>1157</c:v>
                </c:pt>
                <c:pt idx="1157">
                  <c:v>1158</c:v>
                </c:pt>
                <c:pt idx="1158">
                  <c:v>1159</c:v>
                </c:pt>
                <c:pt idx="1159">
                  <c:v>1160</c:v>
                </c:pt>
                <c:pt idx="1160">
                  <c:v>1161</c:v>
                </c:pt>
                <c:pt idx="1161">
                  <c:v>1162</c:v>
                </c:pt>
                <c:pt idx="1162">
                  <c:v>1163</c:v>
                </c:pt>
                <c:pt idx="1163">
                  <c:v>1164</c:v>
                </c:pt>
                <c:pt idx="1164">
                  <c:v>1165</c:v>
                </c:pt>
                <c:pt idx="1165">
                  <c:v>1166</c:v>
                </c:pt>
                <c:pt idx="1166">
                  <c:v>1167</c:v>
                </c:pt>
                <c:pt idx="1167">
                  <c:v>1168</c:v>
                </c:pt>
                <c:pt idx="1168">
                  <c:v>1169</c:v>
                </c:pt>
                <c:pt idx="1169">
                  <c:v>1170</c:v>
                </c:pt>
                <c:pt idx="1170">
                  <c:v>1171</c:v>
                </c:pt>
                <c:pt idx="1171">
                  <c:v>1172</c:v>
                </c:pt>
                <c:pt idx="1172">
                  <c:v>1173</c:v>
                </c:pt>
                <c:pt idx="1173">
                  <c:v>1174</c:v>
                </c:pt>
                <c:pt idx="1174">
                  <c:v>1175</c:v>
                </c:pt>
                <c:pt idx="1175">
                  <c:v>1176</c:v>
                </c:pt>
                <c:pt idx="1176">
                  <c:v>1177</c:v>
                </c:pt>
              </c:numCache>
            </c:numRef>
          </c:xVal>
          <c:yVal>
            <c:numRef>
              <c:f>NNB_TrainingLiftChart!$BD$4:$BD$1180</c:f>
              <c:numCache>
                <c:formatCode>General</c:formatCode>
                <c:ptCount val="1177"/>
                <c:pt idx="0">
                  <c:v>7.9864061172472384E-2</c:v>
                </c:pt>
                <c:pt idx="1">
                  <c:v>0.15972812234494477</c:v>
                </c:pt>
                <c:pt idx="2">
                  <c:v>0.23959218351741715</c:v>
                </c:pt>
                <c:pt idx="3">
                  <c:v>0.31945624468988953</c:v>
                </c:pt>
                <c:pt idx="4">
                  <c:v>0.39932030586236189</c:v>
                </c:pt>
                <c:pt idx="5">
                  <c:v>0.4791843670348343</c:v>
                </c:pt>
                <c:pt idx="6">
                  <c:v>0.55904842820730671</c:v>
                </c:pt>
                <c:pt idx="7">
                  <c:v>0.63891248937977907</c:v>
                </c:pt>
                <c:pt idx="8">
                  <c:v>0.71877655055225143</c:v>
                </c:pt>
                <c:pt idx="9">
                  <c:v>0.79864061172472378</c:v>
                </c:pt>
                <c:pt idx="10">
                  <c:v>0.87850467289719625</c:v>
                </c:pt>
                <c:pt idx="11">
                  <c:v>0.9583687340696686</c:v>
                </c:pt>
                <c:pt idx="12">
                  <c:v>1.0382327952421411</c:v>
                </c:pt>
                <c:pt idx="13">
                  <c:v>1.1180968564146134</c:v>
                </c:pt>
                <c:pt idx="14">
                  <c:v>1.1979609175870858</c:v>
                </c:pt>
                <c:pt idx="15">
                  <c:v>1.2778249787595581</c:v>
                </c:pt>
                <c:pt idx="16">
                  <c:v>1.3576890399320305</c:v>
                </c:pt>
                <c:pt idx="17">
                  <c:v>1.4375531011045029</c:v>
                </c:pt>
                <c:pt idx="18">
                  <c:v>1.5174171622769752</c:v>
                </c:pt>
                <c:pt idx="19">
                  <c:v>1.5972812234494476</c:v>
                </c:pt>
                <c:pt idx="20">
                  <c:v>1.6771452846219201</c:v>
                </c:pt>
                <c:pt idx="21">
                  <c:v>1.7570093457943925</c:v>
                </c:pt>
                <c:pt idx="22">
                  <c:v>1.8368734069668649</c:v>
                </c:pt>
                <c:pt idx="23">
                  <c:v>1.9167374681393372</c:v>
                </c:pt>
                <c:pt idx="24">
                  <c:v>1.9966015293118096</c:v>
                </c:pt>
                <c:pt idx="25">
                  <c:v>2.0764655904842821</c:v>
                </c:pt>
                <c:pt idx="26">
                  <c:v>2.1563296516567543</c:v>
                </c:pt>
                <c:pt idx="27">
                  <c:v>2.2361937128292269</c:v>
                </c:pt>
                <c:pt idx="28">
                  <c:v>2.316057774001699</c:v>
                </c:pt>
                <c:pt idx="29">
                  <c:v>2.3959218351741716</c:v>
                </c:pt>
                <c:pt idx="30">
                  <c:v>2.4757858963466437</c:v>
                </c:pt>
                <c:pt idx="31">
                  <c:v>2.5556499575191163</c:v>
                </c:pt>
                <c:pt idx="32">
                  <c:v>2.6355140186915889</c:v>
                </c:pt>
                <c:pt idx="33">
                  <c:v>2.715378079864061</c:v>
                </c:pt>
                <c:pt idx="34">
                  <c:v>2.7952421410365336</c:v>
                </c:pt>
                <c:pt idx="35">
                  <c:v>2.8751062022090057</c:v>
                </c:pt>
                <c:pt idx="36">
                  <c:v>2.9549702633814783</c:v>
                </c:pt>
                <c:pt idx="37">
                  <c:v>3.0348343245539504</c:v>
                </c:pt>
                <c:pt idx="38">
                  <c:v>3.114698385726423</c:v>
                </c:pt>
                <c:pt idx="39">
                  <c:v>3.1945624468988951</c:v>
                </c:pt>
                <c:pt idx="40">
                  <c:v>3.2744265080713677</c:v>
                </c:pt>
                <c:pt idx="41">
                  <c:v>3.3542905692438403</c:v>
                </c:pt>
                <c:pt idx="42">
                  <c:v>3.4341546304163124</c:v>
                </c:pt>
                <c:pt idx="43">
                  <c:v>3.514018691588785</c:v>
                </c:pt>
                <c:pt idx="44">
                  <c:v>3.5938827527612571</c:v>
                </c:pt>
                <c:pt idx="45">
                  <c:v>3.6737468139337297</c:v>
                </c:pt>
                <c:pt idx="46">
                  <c:v>3.7536108751062018</c:v>
                </c:pt>
                <c:pt idx="47">
                  <c:v>3.8334749362786744</c:v>
                </c:pt>
                <c:pt idx="48">
                  <c:v>3.913338997451147</c:v>
                </c:pt>
                <c:pt idx="49">
                  <c:v>3.9932030586236191</c:v>
                </c:pt>
                <c:pt idx="50">
                  <c:v>4.0730671197960913</c:v>
                </c:pt>
                <c:pt idx="51">
                  <c:v>4.1529311809685643</c:v>
                </c:pt>
                <c:pt idx="52">
                  <c:v>4.2327952421410364</c:v>
                </c:pt>
                <c:pt idx="53">
                  <c:v>4.3126593033135086</c:v>
                </c:pt>
                <c:pt idx="54">
                  <c:v>4.3925233644859807</c:v>
                </c:pt>
                <c:pt idx="55">
                  <c:v>4.4723874256584537</c:v>
                </c:pt>
                <c:pt idx="56">
                  <c:v>4.5522514868309258</c:v>
                </c:pt>
                <c:pt idx="57">
                  <c:v>4.632115548003398</c:v>
                </c:pt>
                <c:pt idx="58">
                  <c:v>4.711979609175871</c:v>
                </c:pt>
                <c:pt idx="59">
                  <c:v>4.7918436703483431</c:v>
                </c:pt>
                <c:pt idx="60">
                  <c:v>4.8717077315208153</c:v>
                </c:pt>
                <c:pt idx="61">
                  <c:v>4.9515717926932874</c:v>
                </c:pt>
                <c:pt idx="62">
                  <c:v>5.0314358538657604</c:v>
                </c:pt>
                <c:pt idx="63">
                  <c:v>5.1112999150382326</c:v>
                </c:pt>
                <c:pt idx="64">
                  <c:v>5.1911639762107047</c:v>
                </c:pt>
                <c:pt idx="65">
                  <c:v>5.2710280373831777</c:v>
                </c:pt>
                <c:pt idx="66">
                  <c:v>5.3508920985556498</c:v>
                </c:pt>
                <c:pt idx="67">
                  <c:v>5.430756159728122</c:v>
                </c:pt>
                <c:pt idx="68">
                  <c:v>5.5106202209005941</c:v>
                </c:pt>
                <c:pt idx="69">
                  <c:v>5.5904842820730671</c:v>
                </c:pt>
                <c:pt idx="70">
                  <c:v>5.6703483432455393</c:v>
                </c:pt>
                <c:pt idx="71">
                  <c:v>5.7502124044180114</c:v>
                </c:pt>
                <c:pt idx="72">
                  <c:v>5.8300764655904844</c:v>
                </c:pt>
                <c:pt idx="73">
                  <c:v>5.9099405267629566</c:v>
                </c:pt>
                <c:pt idx="74">
                  <c:v>5.9898045879354287</c:v>
                </c:pt>
                <c:pt idx="75">
                  <c:v>6.0696686491079008</c:v>
                </c:pt>
                <c:pt idx="76">
                  <c:v>6.1495327102803738</c:v>
                </c:pt>
                <c:pt idx="77">
                  <c:v>6.229396771452846</c:v>
                </c:pt>
                <c:pt idx="78">
                  <c:v>6.3092608326253181</c:v>
                </c:pt>
                <c:pt idx="79">
                  <c:v>6.3891248937977903</c:v>
                </c:pt>
                <c:pt idx="80">
                  <c:v>6.4689889549702633</c:v>
                </c:pt>
                <c:pt idx="81">
                  <c:v>6.5488530161427354</c:v>
                </c:pt>
                <c:pt idx="82">
                  <c:v>6.6287170773152075</c:v>
                </c:pt>
                <c:pt idx="83">
                  <c:v>6.7085811384876806</c:v>
                </c:pt>
                <c:pt idx="84">
                  <c:v>6.7884451996601527</c:v>
                </c:pt>
                <c:pt idx="85">
                  <c:v>6.8683092608326248</c:v>
                </c:pt>
                <c:pt idx="86">
                  <c:v>6.948173322005097</c:v>
                </c:pt>
                <c:pt idx="87">
                  <c:v>7.02803738317757</c:v>
                </c:pt>
                <c:pt idx="88">
                  <c:v>7.1079014443500421</c:v>
                </c:pt>
                <c:pt idx="89">
                  <c:v>7.1877655055225143</c:v>
                </c:pt>
                <c:pt idx="90">
                  <c:v>7.2676295666949873</c:v>
                </c:pt>
                <c:pt idx="91">
                  <c:v>7.3474936278674594</c:v>
                </c:pt>
                <c:pt idx="92">
                  <c:v>7.4273576890399315</c:v>
                </c:pt>
                <c:pt idx="93">
                  <c:v>7.5072217502124037</c:v>
                </c:pt>
                <c:pt idx="94">
                  <c:v>7.5870858113848767</c:v>
                </c:pt>
                <c:pt idx="95">
                  <c:v>7.6669498725573488</c:v>
                </c:pt>
                <c:pt idx="96">
                  <c:v>7.746813933729821</c:v>
                </c:pt>
                <c:pt idx="97">
                  <c:v>7.826677994902294</c:v>
                </c:pt>
                <c:pt idx="98">
                  <c:v>7.9065420560747661</c:v>
                </c:pt>
                <c:pt idx="99">
                  <c:v>7.9864061172472383</c:v>
                </c:pt>
                <c:pt idx="100">
                  <c:v>8.0662701784197104</c:v>
                </c:pt>
                <c:pt idx="101">
                  <c:v>8.1461342395921825</c:v>
                </c:pt>
                <c:pt idx="102">
                  <c:v>8.2259983007646547</c:v>
                </c:pt>
                <c:pt idx="103">
                  <c:v>8.3058623619371286</c:v>
                </c:pt>
                <c:pt idx="104">
                  <c:v>8.3857264231096007</c:v>
                </c:pt>
                <c:pt idx="105">
                  <c:v>8.4655904842820728</c:v>
                </c:pt>
                <c:pt idx="106">
                  <c:v>8.545454545454545</c:v>
                </c:pt>
                <c:pt idx="107">
                  <c:v>8.6253186066270171</c:v>
                </c:pt>
                <c:pt idx="108">
                  <c:v>8.7051826677994892</c:v>
                </c:pt>
                <c:pt idx="109">
                  <c:v>8.7850467289719614</c:v>
                </c:pt>
                <c:pt idx="110">
                  <c:v>8.8649107901444353</c:v>
                </c:pt>
                <c:pt idx="111">
                  <c:v>8.9447748513169074</c:v>
                </c:pt>
                <c:pt idx="112">
                  <c:v>9.0246389124893795</c:v>
                </c:pt>
                <c:pt idx="113">
                  <c:v>9.1045029736618517</c:v>
                </c:pt>
                <c:pt idx="114">
                  <c:v>9.1843670348343238</c:v>
                </c:pt>
                <c:pt idx="115">
                  <c:v>9.264231096006796</c:v>
                </c:pt>
                <c:pt idx="116">
                  <c:v>9.3440951571792681</c:v>
                </c:pt>
                <c:pt idx="117">
                  <c:v>9.423959218351742</c:v>
                </c:pt>
                <c:pt idx="118">
                  <c:v>9.5038232795242141</c:v>
                </c:pt>
                <c:pt idx="119">
                  <c:v>9.5836873406966863</c:v>
                </c:pt>
                <c:pt idx="120">
                  <c:v>9.6635514018691584</c:v>
                </c:pt>
                <c:pt idx="121">
                  <c:v>9.7434154630416305</c:v>
                </c:pt>
                <c:pt idx="122">
                  <c:v>9.8232795242141027</c:v>
                </c:pt>
                <c:pt idx="123">
                  <c:v>9.9031435853865748</c:v>
                </c:pt>
                <c:pt idx="124">
                  <c:v>9.9830076465590487</c:v>
                </c:pt>
                <c:pt idx="125">
                  <c:v>10.062871707731521</c:v>
                </c:pt>
                <c:pt idx="126">
                  <c:v>10.142735768903993</c:v>
                </c:pt>
                <c:pt idx="127">
                  <c:v>10.222599830076465</c:v>
                </c:pt>
                <c:pt idx="128">
                  <c:v>10.302463891248937</c:v>
                </c:pt>
                <c:pt idx="129">
                  <c:v>10.382327952421409</c:v>
                </c:pt>
                <c:pt idx="130">
                  <c:v>10.462192013593882</c:v>
                </c:pt>
                <c:pt idx="131">
                  <c:v>10.542056074766355</c:v>
                </c:pt>
                <c:pt idx="132">
                  <c:v>10.621920135938828</c:v>
                </c:pt>
                <c:pt idx="133">
                  <c:v>10.7017841971113</c:v>
                </c:pt>
                <c:pt idx="134">
                  <c:v>10.781648258283772</c:v>
                </c:pt>
                <c:pt idx="135">
                  <c:v>10.861512319456244</c:v>
                </c:pt>
                <c:pt idx="136">
                  <c:v>10.941376380628716</c:v>
                </c:pt>
                <c:pt idx="137">
                  <c:v>11.021240441801188</c:v>
                </c:pt>
                <c:pt idx="138">
                  <c:v>11.101104502973662</c:v>
                </c:pt>
                <c:pt idx="139">
                  <c:v>11.180968564146134</c:v>
                </c:pt>
                <c:pt idx="140">
                  <c:v>11.260832625318606</c:v>
                </c:pt>
                <c:pt idx="141">
                  <c:v>11.340696686491079</c:v>
                </c:pt>
                <c:pt idx="142">
                  <c:v>11.420560747663551</c:v>
                </c:pt>
                <c:pt idx="143">
                  <c:v>11.500424808836023</c:v>
                </c:pt>
                <c:pt idx="144">
                  <c:v>11.580288870008495</c:v>
                </c:pt>
                <c:pt idx="145">
                  <c:v>11.660152931180969</c:v>
                </c:pt>
                <c:pt idx="146">
                  <c:v>11.740016992353441</c:v>
                </c:pt>
                <c:pt idx="147">
                  <c:v>11.819881053525913</c:v>
                </c:pt>
                <c:pt idx="148">
                  <c:v>11.899745114698385</c:v>
                </c:pt>
                <c:pt idx="149">
                  <c:v>11.979609175870857</c:v>
                </c:pt>
                <c:pt idx="150">
                  <c:v>12.05947323704333</c:v>
                </c:pt>
                <c:pt idx="151">
                  <c:v>12.139337298215802</c:v>
                </c:pt>
                <c:pt idx="152">
                  <c:v>12.219201359388276</c:v>
                </c:pt>
                <c:pt idx="153">
                  <c:v>12.299065420560748</c:v>
                </c:pt>
                <c:pt idx="154">
                  <c:v>12.37892948173322</c:v>
                </c:pt>
                <c:pt idx="155">
                  <c:v>12.458793542905692</c:v>
                </c:pt>
                <c:pt idx="156">
                  <c:v>12.538657604078164</c:v>
                </c:pt>
                <c:pt idx="157">
                  <c:v>12.618521665250636</c:v>
                </c:pt>
                <c:pt idx="158">
                  <c:v>12.698385726423108</c:v>
                </c:pt>
                <c:pt idx="159">
                  <c:v>12.778249787595581</c:v>
                </c:pt>
                <c:pt idx="160">
                  <c:v>12.858113848768054</c:v>
                </c:pt>
                <c:pt idx="161">
                  <c:v>12.937977909940527</c:v>
                </c:pt>
                <c:pt idx="162">
                  <c:v>13.017841971112999</c:v>
                </c:pt>
                <c:pt idx="163">
                  <c:v>13.097706032285471</c:v>
                </c:pt>
                <c:pt idx="164">
                  <c:v>13.177570093457943</c:v>
                </c:pt>
                <c:pt idx="165">
                  <c:v>13.257434154630415</c:v>
                </c:pt>
                <c:pt idx="166">
                  <c:v>13.337298215802887</c:v>
                </c:pt>
                <c:pt idx="167">
                  <c:v>13.417162276975361</c:v>
                </c:pt>
                <c:pt idx="168">
                  <c:v>13.497026338147833</c:v>
                </c:pt>
                <c:pt idx="169">
                  <c:v>13.576890399320305</c:v>
                </c:pt>
                <c:pt idx="170">
                  <c:v>13.656754460492778</c:v>
                </c:pt>
                <c:pt idx="171">
                  <c:v>13.73661852166525</c:v>
                </c:pt>
                <c:pt idx="172">
                  <c:v>13.816482582837722</c:v>
                </c:pt>
                <c:pt idx="173">
                  <c:v>13.896346644010194</c:v>
                </c:pt>
                <c:pt idx="174">
                  <c:v>13.976210705182668</c:v>
                </c:pt>
                <c:pt idx="175">
                  <c:v>14.05607476635514</c:v>
                </c:pt>
                <c:pt idx="176">
                  <c:v>14.135938827527612</c:v>
                </c:pt>
                <c:pt idx="177">
                  <c:v>14.215802888700084</c:v>
                </c:pt>
                <c:pt idx="178">
                  <c:v>14.295666949872556</c:v>
                </c:pt>
                <c:pt idx="179">
                  <c:v>14.375531011045029</c:v>
                </c:pt>
                <c:pt idx="180">
                  <c:v>14.455395072217501</c:v>
                </c:pt>
                <c:pt idx="181">
                  <c:v>14.535259133389975</c:v>
                </c:pt>
                <c:pt idx="182">
                  <c:v>14.615123194562447</c:v>
                </c:pt>
                <c:pt idx="183">
                  <c:v>14.694987255734919</c:v>
                </c:pt>
                <c:pt idx="184">
                  <c:v>14.774851316907391</c:v>
                </c:pt>
                <c:pt idx="185">
                  <c:v>14.854715378079863</c:v>
                </c:pt>
                <c:pt idx="186">
                  <c:v>14.934579439252335</c:v>
                </c:pt>
                <c:pt idx="187">
                  <c:v>15.014443500424807</c:v>
                </c:pt>
                <c:pt idx="188">
                  <c:v>15.094307561597281</c:v>
                </c:pt>
                <c:pt idx="189">
                  <c:v>15.174171622769753</c:v>
                </c:pt>
                <c:pt idx="190">
                  <c:v>15.254035683942226</c:v>
                </c:pt>
                <c:pt idx="191">
                  <c:v>15.333899745114698</c:v>
                </c:pt>
                <c:pt idx="192">
                  <c:v>15.41376380628717</c:v>
                </c:pt>
                <c:pt idx="193">
                  <c:v>15.493627867459642</c:v>
                </c:pt>
                <c:pt idx="194">
                  <c:v>15.573491928632114</c:v>
                </c:pt>
                <c:pt idx="195">
                  <c:v>15.653355989804588</c:v>
                </c:pt>
                <c:pt idx="196">
                  <c:v>15.73322005097706</c:v>
                </c:pt>
                <c:pt idx="197">
                  <c:v>15.813084112149532</c:v>
                </c:pt>
                <c:pt idx="198">
                  <c:v>15.892948173322004</c:v>
                </c:pt>
                <c:pt idx="199">
                  <c:v>15.972812234494477</c:v>
                </c:pt>
                <c:pt idx="200">
                  <c:v>16.052676295666949</c:v>
                </c:pt>
                <c:pt idx="201">
                  <c:v>16.132540356839421</c:v>
                </c:pt>
                <c:pt idx="202">
                  <c:v>16.212404418011893</c:v>
                </c:pt>
                <c:pt idx="203">
                  <c:v>16.292268479184365</c:v>
                </c:pt>
                <c:pt idx="204">
                  <c:v>16.372132540356837</c:v>
                </c:pt>
                <c:pt idx="205">
                  <c:v>16.451996601529309</c:v>
                </c:pt>
                <c:pt idx="206">
                  <c:v>16.531860662701785</c:v>
                </c:pt>
                <c:pt idx="207">
                  <c:v>16.611724723874257</c:v>
                </c:pt>
                <c:pt idx="208">
                  <c:v>16.691588785046729</c:v>
                </c:pt>
                <c:pt idx="209">
                  <c:v>16.771452846219201</c:v>
                </c:pt>
                <c:pt idx="210">
                  <c:v>16.851316907391674</c:v>
                </c:pt>
                <c:pt idx="211">
                  <c:v>16.931180968564146</c:v>
                </c:pt>
                <c:pt idx="212">
                  <c:v>17.011045029736618</c:v>
                </c:pt>
                <c:pt idx="213">
                  <c:v>17.09090909090909</c:v>
                </c:pt>
                <c:pt idx="214">
                  <c:v>17.170773152081562</c:v>
                </c:pt>
                <c:pt idx="215">
                  <c:v>17.250637213254034</c:v>
                </c:pt>
                <c:pt idx="216">
                  <c:v>17.330501274426506</c:v>
                </c:pt>
                <c:pt idx="217">
                  <c:v>17.410365335598978</c:v>
                </c:pt>
                <c:pt idx="218">
                  <c:v>17.490229396771451</c:v>
                </c:pt>
                <c:pt idx="219">
                  <c:v>17.570093457943923</c:v>
                </c:pt>
                <c:pt idx="220">
                  <c:v>17.649957519116398</c:v>
                </c:pt>
                <c:pt idx="221">
                  <c:v>17.729821580288871</c:v>
                </c:pt>
                <c:pt idx="222">
                  <c:v>17.809685641461343</c:v>
                </c:pt>
                <c:pt idx="223">
                  <c:v>17.889549702633815</c:v>
                </c:pt>
                <c:pt idx="224">
                  <c:v>17.969413763806287</c:v>
                </c:pt>
                <c:pt idx="225">
                  <c:v>18.049277824978759</c:v>
                </c:pt>
                <c:pt idx="226">
                  <c:v>18.129141886151231</c:v>
                </c:pt>
                <c:pt idx="227">
                  <c:v>18.209005947323703</c:v>
                </c:pt>
                <c:pt idx="228">
                  <c:v>18.288870008496176</c:v>
                </c:pt>
                <c:pt idx="229">
                  <c:v>18.368734069668648</c:v>
                </c:pt>
                <c:pt idx="230">
                  <c:v>18.44859813084112</c:v>
                </c:pt>
                <c:pt idx="231">
                  <c:v>18.528462192013592</c:v>
                </c:pt>
                <c:pt idx="232">
                  <c:v>18.608326253186064</c:v>
                </c:pt>
                <c:pt idx="233">
                  <c:v>18.688190314358536</c:v>
                </c:pt>
                <c:pt idx="234">
                  <c:v>18.768054375531012</c:v>
                </c:pt>
                <c:pt idx="235">
                  <c:v>18.847918436703484</c:v>
                </c:pt>
                <c:pt idx="236">
                  <c:v>18.927782497875956</c:v>
                </c:pt>
                <c:pt idx="237">
                  <c:v>19.007646559048428</c:v>
                </c:pt>
                <c:pt idx="238">
                  <c:v>19.0875106202209</c:v>
                </c:pt>
                <c:pt idx="239">
                  <c:v>19.167374681393373</c:v>
                </c:pt>
                <c:pt idx="240">
                  <c:v>19.247238742565845</c:v>
                </c:pt>
                <c:pt idx="241">
                  <c:v>19.327102803738317</c:v>
                </c:pt>
                <c:pt idx="242">
                  <c:v>19.406966864910789</c:v>
                </c:pt>
                <c:pt idx="243">
                  <c:v>19.486830926083261</c:v>
                </c:pt>
                <c:pt idx="244">
                  <c:v>19.566694987255733</c:v>
                </c:pt>
                <c:pt idx="245">
                  <c:v>19.646559048428205</c:v>
                </c:pt>
                <c:pt idx="246">
                  <c:v>19.726423109600677</c:v>
                </c:pt>
                <c:pt idx="247">
                  <c:v>19.80628717077315</c:v>
                </c:pt>
                <c:pt idx="248">
                  <c:v>19.886151231945625</c:v>
                </c:pt>
                <c:pt idx="249">
                  <c:v>19.966015293118097</c:v>
                </c:pt>
                <c:pt idx="250">
                  <c:v>20.04587935429057</c:v>
                </c:pt>
                <c:pt idx="251">
                  <c:v>20.125743415463042</c:v>
                </c:pt>
                <c:pt idx="252">
                  <c:v>20.205607476635514</c:v>
                </c:pt>
                <c:pt idx="253">
                  <c:v>20.285471537807986</c:v>
                </c:pt>
                <c:pt idx="254">
                  <c:v>20.365335598980458</c:v>
                </c:pt>
                <c:pt idx="255">
                  <c:v>20.44519966015293</c:v>
                </c:pt>
                <c:pt idx="256">
                  <c:v>20.525063721325402</c:v>
                </c:pt>
                <c:pt idx="257">
                  <c:v>20.604927782497874</c:v>
                </c:pt>
                <c:pt idx="258">
                  <c:v>20.684791843670347</c:v>
                </c:pt>
                <c:pt idx="259">
                  <c:v>20.764655904842819</c:v>
                </c:pt>
                <c:pt idx="260">
                  <c:v>20.844519966015291</c:v>
                </c:pt>
                <c:pt idx="261">
                  <c:v>20.924384027187763</c:v>
                </c:pt>
                <c:pt idx="262">
                  <c:v>21.004248088360235</c:v>
                </c:pt>
                <c:pt idx="263">
                  <c:v>21.084112149532711</c:v>
                </c:pt>
                <c:pt idx="264">
                  <c:v>21.163976210705183</c:v>
                </c:pt>
                <c:pt idx="265">
                  <c:v>21.243840271877655</c:v>
                </c:pt>
                <c:pt idx="266">
                  <c:v>21.323704333050127</c:v>
                </c:pt>
                <c:pt idx="267">
                  <c:v>21.403568394222599</c:v>
                </c:pt>
                <c:pt idx="268">
                  <c:v>21.483432455395072</c:v>
                </c:pt>
                <c:pt idx="269">
                  <c:v>21.563296516567544</c:v>
                </c:pt>
                <c:pt idx="270">
                  <c:v>21.643160577740016</c:v>
                </c:pt>
                <c:pt idx="271">
                  <c:v>21.723024638912488</c:v>
                </c:pt>
                <c:pt idx="272">
                  <c:v>21.80288870008496</c:v>
                </c:pt>
                <c:pt idx="273">
                  <c:v>21.882752761257432</c:v>
                </c:pt>
                <c:pt idx="274">
                  <c:v>21.962616822429904</c:v>
                </c:pt>
                <c:pt idx="275">
                  <c:v>22.042480883602376</c:v>
                </c:pt>
                <c:pt idx="276">
                  <c:v>22.122344944774849</c:v>
                </c:pt>
                <c:pt idx="277">
                  <c:v>22.202209005947324</c:v>
                </c:pt>
                <c:pt idx="278">
                  <c:v>22.282073067119796</c:v>
                </c:pt>
                <c:pt idx="279">
                  <c:v>22.361937128292269</c:v>
                </c:pt>
                <c:pt idx="280">
                  <c:v>22.441801189464741</c:v>
                </c:pt>
                <c:pt idx="281">
                  <c:v>22.521665250637213</c:v>
                </c:pt>
                <c:pt idx="282">
                  <c:v>22.601529311809685</c:v>
                </c:pt>
                <c:pt idx="283">
                  <c:v>22.681393372982157</c:v>
                </c:pt>
                <c:pt idx="284">
                  <c:v>22.761257434154629</c:v>
                </c:pt>
                <c:pt idx="285">
                  <c:v>22.841121495327101</c:v>
                </c:pt>
                <c:pt idx="286">
                  <c:v>22.920985556499573</c:v>
                </c:pt>
                <c:pt idx="287">
                  <c:v>23.000849617672046</c:v>
                </c:pt>
                <c:pt idx="288">
                  <c:v>23.080713678844518</c:v>
                </c:pt>
                <c:pt idx="289">
                  <c:v>23.16057774001699</c:v>
                </c:pt>
                <c:pt idx="290">
                  <c:v>23.240441801189462</c:v>
                </c:pt>
                <c:pt idx="291">
                  <c:v>23.320305862361938</c:v>
                </c:pt>
                <c:pt idx="292">
                  <c:v>23.40016992353441</c:v>
                </c:pt>
                <c:pt idx="293">
                  <c:v>23.480033984706882</c:v>
                </c:pt>
                <c:pt idx="294">
                  <c:v>23.559898045879354</c:v>
                </c:pt>
                <c:pt idx="295">
                  <c:v>23.639762107051826</c:v>
                </c:pt>
                <c:pt idx="296">
                  <c:v>23.719626168224298</c:v>
                </c:pt>
                <c:pt idx="297">
                  <c:v>23.799490229396771</c:v>
                </c:pt>
                <c:pt idx="298">
                  <c:v>23.879354290569243</c:v>
                </c:pt>
                <c:pt idx="299">
                  <c:v>23.959218351741715</c:v>
                </c:pt>
                <c:pt idx="300">
                  <c:v>24.039082412914187</c:v>
                </c:pt>
                <c:pt idx="301">
                  <c:v>24.118946474086659</c:v>
                </c:pt>
                <c:pt idx="302">
                  <c:v>24.198810535259131</c:v>
                </c:pt>
                <c:pt idx="303">
                  <c:v>24.278674596431603</c:v>
                </c:pt>
                <c:pt idx="304">
                  <c:v>24.358538657604075</c:v>
                </c:pt>
                <c:pt idx="305">
                  <c:v>24.438402718776551</c:v>
                </c:pt>
                <c:pt idx="306">
                  <c:v>24.518266779949023</c:v>
                </c:pt>
                <c:pt idx="307">
                  <c:v>24.598130841121495</c:v>
                </c:pt>
                <c:pt idx="308">
                  <c:v>24.677994902293968</c:v>
                </c:pt>
                <c:pt idx="309">
                  <c:v>24.75785896346644</c:v>
                </c:pt>
                <c:pt idx="310">
                  <c:v>24.837723024638912</c:v>
                </c:pt>
                <c:pt idx="311">
                  <c:v>24.917587085811384</c:v>
                </c:pt>
                <c:pt idx="312">
                  <c:v>24.997451146983856</c:v>
                </c:pt>
                <c:pt idx="313">
                  <c:v>25.077315208156328</c:v>
                </c:pt>
                <c:pt idx="314">
                  <c:v>25.1571792693288</c:v>
                </c:pt>
                <c:pt idx="315">
                  <c:v>25.237043330501272</c:v>
                </c:pt>
                <c:pt idx="316">
                  <c:v>25.316907391673745</c:v>
                </c:pt>
                <c:pt idx="317">
                  <c:v>25.396771452846217</c:v>
                </c:pt>
                <c:pt idx="318">
                  <c:v>25.476635514018689</c:v>
                </c:pt>
                <c:pt idx="319">
                  <c:v>25.556499575191161</c:v>
                </c:pt>
                <c:pt idx="320">
                  <c:v>25.636363636363637</c:v>
                </c:pt>
                <c:pt idx="321">
                  <c:v>25.716227697536109</c:v>
                </c:pt>
                <c:pt idx="322">
                  <c:v>25.796091758708581</c:v>
                </c:pt>
                <c:pt idx="323">
                  <c:v>25.875955819881053</c:v>
                </c:pt>
                <c:pt idx="324">
                  <c:v>25.955819881053525</c:v>
                </c:pt>
                <c:pt idx="325">
                  <c:v>26.035683942225997</c:v>
                </c:pt>
                <c:pt idx="326">
                  <c:v>26.115548003398469</c:v>
                </c:pt>
                <c:pt idx="327">
                  <c:v>26.195412064570942</c:v>
                </c:pt>
                <c:pt idx="328">
                  <c:v>26.275276125743414</c:v>
                </c:pt>
                <c:pt idx="329">
                  <c:v>26.355140186915886</c:v>
                </c:pt>
                <c:pt idx="330">
                  <c:v>26.435004248088358</c:v>
                </c:pt>
                <c:pt idx="331">
                  <c:v>26.51486830926083</c:v>
                </c:pt>
                <c:pt idx="332">
                  <c:v>26.594732370433302</c:v>
                </c:pt>
                <c:pt idx="333">
                  <c:v>26.674596431605774</c:v>
                </c:pt>
                <c:pt idx="334">
                  <c:v>26.75446049277825</c:v>
                </c:pt>
                <c:pt idx="335">
                  <c:v>26.834324553950722</c:v>
                </c:pt>
                <c:pt idx="336">
                  <c:v>26.914188615123194</c:v>
                </c:pt>
                <c:pt idx="337">
                  <c:v>26.994052676295667</c:v>
                </c:pt>
                <c:pt idx="338">
                  <c:v>27.073916737468139</c:v>
                </c:pt>
                <c:pt idx="339">
                  <c:v>27.153780798640611</c:v>
                </c:pt>
                <c:pt idx="340">
                  <c:v>27.233644859813083</c:v>
                </c:pt>
                <c:pt idx="341">
                  <c:v>27.313508920985555</c:v>
                </c:pt>
                <c:pt idx="342">
                  <c:v>27.393372982158027</c:v>
                </c:pt>
                <c:pt idx="343">
                  <c:v>27.473237043330499</c:v>
                </c:pt>
                <c:pt idx="344">
                  <c:v>27.553101104502971</c:v>
                </c:pt>
                <c:pt idx="345">
                  <c:v>27.632965165675444</c:v>
                </c:pt>
                <c:pt idx="346">
                  <c:v>27.712829226847916</c:v>
                </c:pt>
                <c:pt idx="347">
                  <c:v>27.792693288020388</c:v>
                </c:pt>
                <c:pt idx="348">
                  <c:v>27.872557349192864</c:v>
                </c:pt>
                <c:pt idx="349">
                  <c:v>27.952421410365336</c:v>
                </c:pt>
                <c:pt idx="350">
                  <c:v>28.032285471537808</c:v>
                </c:pt>
                <c:pt idx="351">
                  <c:v>28.11214953271028</c:v>
                </c:pt>
                <c:pt idx="352">
                  <c:v>28.192013593882752</c:v>
                </c:pt>
                <c:pt idx="353">
                  <c:v>28.271877655055224</c:v>
                </c:pt>
                <c:pt idx="354">
                  <c:v>28.351741716227696</c:v>
                </c:pt>
                <c:pt idx="355">
                  <c:v>28.431605777400168</c:v>
                </c:pt>
                <c:pt idx="356">
                  <c:v>28.511469838572641</c:v>
                </c:pt>
                <c:pt idx="357">
                  <c:v>28.591333899745113</c:v>
                </c:pt>
                <c:pt idx="358">
                  <c:v>28.671197960917585</c:v>
                </c:pt>
                <c:pt idx="359">
                  <c:v>28.751062022090057</c:v>
                </c:pt>
                <c:pt idx="360">
                  <c:v>28.830926083262529</c:v>
                </c:pt>
                <c:pt idx="361">
                  <c:v>28.910790144435001</c:v>
                </c:pt>
                <c:pt idx="362">
                  <c:v>28.990654205607477</c:v>
                </c:pt>
                <c:pt idx="363">
                  <c:v>29.070518266779949</c:v>
                </c:pt>
                <c:pt idx="364">
                  <c:v>29.150382327952421</c:v>
                </c:pt>
                <c:pt idx="365">
                  <c:v>29.230246389124893</c:v>
                </c:pt>
                <c:pt idx="366">
                  <c:v>29.310110450297366</c:v>
                </c:pt>
                <c:pt idx="367">
                  <c:v>29.389974511469838</c:v>
                </c:pt>
                <c:pt idx="368">
                  <c:v>29.46983857264231</c:v>
                </c:pt>
                <c:pt idx="369">
                  <c:v>29.549702633814782</c:v>
                </c:pt>
                <c:pt idx="370">
                  <c:v>29.629566694987254</c:v>
                </c:pt>
                <c:pt idx="371">
                  <c:v>29.709430756159726</c:v>
                </c:pt>
                <c:pt idx="372">
                  <c:v>29.789294817332198</c:v>
                </c:pt>
                <c:pt idx="373">
                  <c:v>29.86915887850467</c:v>
                </c:pt>
                <c:pt idx="374">
                  <c:v>29.949022939677143</c:v>
                </c:pt>
                <c:pt idx="375">
                  <c:v>30.028887000849615</c:v>
                </c:pt>
                <c:pt idx="376">
                  <c:v>30.10875106202209</c:v>
                </c:pt>
                <c:pt idx="377">
                  <c:v>30.188615123194563</c:v>
                </c:pt>
                <c:pt idx="378">
                  <c:v>30.268479184367035</c:v>
                </c:pt>
                <c:pt idx="379">
                  <c:v>30.348343245539507</c:v>
                </c:pt>
                <c:pt idx="380">
                  <c:v>30.428207306711979</c:v>
                </c:pt>
                <c:pt idx="381">
                  <c:v>30.508071367884451</c:v>
                </c:pt>
                <c:pt idx="382">
                  <c:v>30.587935429056923</c:v>
                </c:pt>
                <c:pt idx="383">
                  <c:v>30.667799490229395</c:v>
                </c:pt>
                <c:pt idx="384">
                  <c:v>30.747663551401867</c:v>
                </c:pt>
                <c:pt idx="385">
                  <c:v>30.82752761257434</c:v>
                </c:pt>
                <c:pt idx="386">
                  <c:v>30.907391673746812</c:v>
                </c:pt>
                <c:pt idx="387">
                  <c:v>30.987255734919284</c:v>
                </c:pt>
                <c:pt idx="388">
                  <c:v>31.067119796091756</c:v>
                </c:pt>
                <c:pt idx="389">
                  <c:v>31.146983857264228</c:v>
                </c:pt>
                <c:pt idx="390">
                  <c:v>31.2268479184367</c:v>
                </c:pt>
                <c:pt idx="391">
                  <c:v>31.306711979609176</c:v>
                </c:pt>
                <c:pt idx="392">
                  <c:v>31.386576040781648</c:v>
                </c:pt>
                <c:pt idx="393">
                  <c:v>31.46644010195412</c:v>
                </c:pt>
                <c:pt idx="394">
                  <c:v>31.546304163126592</c:v>
                </c:pt>
                <c:pt idx="395">
                  <c:v>31.626168224299064</c:v>
                </c:pt>
                <c:pt idx="396">
                  <c:v>31.706032285471537</c:v>
                </c:pt>
                <c:pt idx="397">
                  <c:v>31.785896346644009</c:v>
                </c:pt>
                <c:pt idx="398">
                  <c:v>31.865760407816481</c:v>
                </c:pt>
                <c:pt idx="399">
                  <c:v>31.945624468988953</c:v>
                </c:pt>
                <c:pt idx="400">
                  <c:v>32.025488530161425</c:v>
                </c:pt>
                <c:pt idx="401">
                  <c:v>32.105352591333897</c:v>
                </c:pt>
                <c:pt idx="402">
                  <c:v>32.185216652506369</c:v>
                </c:pt>
                <c:pt idx="403">
                  <c:v>32.265080713678842</c:v>
                </c:pt>
                <c:pt idx="404">
                  <c:v>32.344944774851314</c:v>
                </c:pt>
                <c:pt idx="405">
                  <c:v>32.424808836023786</c:v>
                </c:pt>
                <c:pt idx="406">
                  <c:v>32.504672897196258</c:v>
                </c:pt>
                <c:pt idx="407">
                  <c:v>32.58453695836873</c:v>
                </c:pt>
                <c:pt idx="408">
                  <c:v>32.664401019541202</c:v>
                </c:pt>
                <c:pt idx="409">
                  <c:v>32.744265080713674</c:v>
                </c:pt>
                <c:pt idx="410">
                  <c:v>32.824129141886146</c:v>
                </c:pt>
                <c:pt idx="411">
                  <c:v>32.903993203058619</c:v>
                </c:pt>
                <c:pt idx="412">
                  <c:v>32.983857264231098</c:v>
                </c:pt>
                <c:pt idx="413">
                  <c:v>33.06372132540357</c:v>
                </c:pt>
                <c:pt idx="414">
                  <c:v>33.143585386576042</c:v>
                </c:pt>
                <c:pt idx="415">
                  <c:v>33.223449447748514</c:v>
                </c:pt>
                <c:pt idx="416">
                  <c:v>33.303313508920986</c:v>
                </c:pt>
                <c:pt idx="417">
                  <c:v>33.383177570093459</c:v>
                </c:pt>
                <c:pt idx="418">
                  <c:v>33.463041631265931</c:v>
                </c:pt>
                <c:pt idx="419">
                  <c:v>33.542905692438403</c:v>
                </c:pt>
                <c:pt idx="420">
                  <c:v>33.622769753610875</c:v>
                </c:pt>
                <c:pt idx="421">
                  <c:v>33.702633814783347</c:v>
                </c:pt>
                <c:pt idx="422">
                  <c:v>33.782497875955819</c:v>
                </c:pt>
                <c:pt idx="423">
                  <c:v>33.862361937128291</c:v>
                </c:pt>
                <c:pt idx="424">
                  <c:v>33.942225998300763</c:v>
                </c:pt>
                <c:pt idx="425">
                  <c:v>34.022090059473236</c:v>
                </c:pt>
                <c:pt idx="426">
                  <c:v>34.101954120645708</c:v>
                </c:pt>
                <c:pt idx="427">
                  <c:v>34.18181818181818</c:v>
                </c:pt>
                <c:pt idx="428">
                  <c:v>34.261682242990652</c:v>
                </c:pt>
                <c:pt idx="429">
                  <c:v>34.341546304163124</c:v>
                </c:pt>
                <c:pt idx="430">
                  <c:v>34.421410365335596</c:v>
                </c:pt>
                <c:pt idx="431">
                  <c:v>34.501274426508068</c:v>
                </c:pt>
                <c:pt idx="432">
                  <c:v>34.581138487680541</c:v>
                </c:pt>
                <c:pt idx="433">
                  <c:v>34.661002548853013</c:v>
                </c:pt>
                <c:pt idx="434">
                  <c:v>34.740866610025485</c:v>
                </c:pt>
                <c:pt idx="435">
                  <c:v>34.820730671197957</c:v>
                </c:pt>
                <c:pt idx="436">
                  <c:v>34.900594732370429</c:v>
                </c:pt>
                <c:pt idx="437">
                  <c:v>34.980458793542901</c:v>
                </c:pt>
                <c:pt idx="438">
                  <c:v>35.060322854715373</c:v>
                </c:pt>
                <c:pt idx="439">
                  <c:v>35.140186915887845</c:v>
                </c:pt>
                <c:pt idx="440">
                  <c:v>35.220050977060325</c:v>
                </c:pt>
                <c:pt idx="441">
                  <c:v>35.299915038232797</c:v>
                </c:pt>
                <c:pt idx="442">
                  <c:v>35.379779099405269</c:v>
                </c:pt>
                <c:pt idx="443">
                  <c:v>35.459643160577741</c:v>
                </c:pt>
                <c:pt idx="444">
                  <c:v>35.539507221750213</c:v>
                </c:pt>
                <c:pt idx="445">
                  <c:v>35.619371282922685</c:v>
                </c:pt>
                <c:pt idx="446">
                  <c:v>35.699235344095158</c:v>
                </c:pt>
                <c:pt idx="447">
                  <c:v>35.77909940526763</c:v>
                </c:pt>
                <c:pt idx="448">
                  <c:v>35.858963466440102</c:v>
                </c:pt>
                <c:pt idx="449">
                  <c:v>35.938827527612574</c:v>
                </c:pt>
                <c:pt idx="450">
                  <c:v>36.018691588785046</c:v>
                </c:pt>
                <c:pt idx="451">
                  <c:v>36.098555649957518</c:v>
                </c:pt>
                <c:pt idx="452">
                  <c:v>36.17841971112999</c:v>
                </c:pt>
                <c:pt idx="453">
                  <c:v>36.258283772302462</c:v>
                </c:pt>
                <c:pt idx="454">
                  <c:v>36.338147833474935</c:v>
                </c:pt>
                <c:pt idx="455">
                  <c:v>36.418011894647407</c:v>
                </c:pt>
                <c:pt idx="456">
                  <c:v>36.497875955819879</c:v>
                </c:pt>
                <c:pt idx="457">
                  <c:v>36.577740016992351</c:v>
                </c:pt>
                <c:pt idx="458">
                  <c:v>36.657604078164823</c:v>
                </c:pt>
                <c:pt idx="459">
                  <c:v>36.737468139337295</c:v>
                </c:pt>
                <c:pt idx="460">
                  <c:v>36.817332200509767</c:v>
                </c:pt>
                <c:pt idx="461">
                  <c:v>36.89719626168224</c:v>
                </c:pt>
                <c:pt idx="462">
                  <c:v>36.977060322854712</c:v>
                </c:pt>
                <c:pt idx="463">
                  <c:v>37.056924384027184</c:v>
                </c:pt>
                <c:pt idx="464">
                  <c:v>37.136788445199656</c:v>
                </c:pt>
                <c:pt idx="465">
                  <c:v>37.216652506372128</c:v>
                </c:pt>
                <c:pt idx="466">
                  <c:v>37.2965165675446</c:v>
                </c:pt>
                <c:pt idx="467">
                  <c:v>37.376380628717072</c:v>
                </c:pt>
                <c:pt idx="468">
                  <c:v>37.456244689889544</c:v>
                </c:pt>
                <c:pt idx="469">
                  <c:v>37.536108751062024</c:v>
                </c:pt>
                <c:pt idx="470">
                  <c:v>37.615972812234496</c:v>
                </c:pt>
                <c:pt idx="471">
                  <c:v>37.695836873406968</c:v>
                </c:pt>
                <c:pt idx="472">
                  <c:v>37.77570093457944</c:v>
                </c:pt>
                <c:pt idx="473">
                  <c:v>37.855564995751912</c:v>
                </c:pt>
                <c:pt idx="474">
                  <c:v>37.935429056924384</c:v>
                </c:pt>
                <c:pt idx="475">
                  <c:v>38.015293118096857</c:v>
                </c:pt>
                <c:pt idx="476">
                  <c:v>38.095157179269329</c:v>
                </c:pt>
                <c:pt idx="477">
                  <c:v>38.175021240441801</c:v>
                </c:pt>
                <c:pt idx="478">
                  <c:v>38.254885301614273</c:v>
                </c:pt>
                <c:pt idx="479">
                  <c:v>38.334749362786745</c:v>
                </c:pt>
                <c:pt idx="480">
                  <c:v>38.414613423959217</c:v>
                </c:pt>
                <c:pt idx="481">
                  <c:v>38.494477485131689</c:v>
                </c:pt>
                <c:pt idx="482">
                  <c:v>38.574341546304161</c:v>
                </c:pt>
                <c:pt idx="483">
                  <c:v>38.654205607476634</c:v>
                </c:pt>
                <c:pt idx="484">
                  <c:v>38.734069668649106</c:v>
                </c:pt>
                <c:pt idx="485">
                  <c:v>38.813933729821578</c:v>
                </c:pt>
                <c:pt idx="486">
                  <c:v>38.89379779099405</c:v>
                </c:pt>
                <c:pt idx="487">
                  <c:v>38.973661852166522</c:v>
                </c:pt>
                <c:pt idx="488">
                  <c:v>39.053525913338994</c:v>
                </c:pt>
                <c:pt idx="489">
                  <c:v>39.133389974511466</c:v>
                </c:pt>
                <c:pt idx="490">
                  <c:v>39.213254035683939</c:v>
                </c:pt>
                <c:pt idx="491">
                  <c:v>39.293118096856411</c:v>
                </c:pt>
                <c:pt idx="492">
                  <c:v>39.372982158028883</c:v>
                </c:pt>
                <c:pt idx="493">
                  <c:v>39.452846219201355</c:v>
                </c:pt>
                <c:pt idx="494">
                  <c:v>39.532710280373827</c:v>
                </c:pt>
                <c:pt idx="495">
                  <c:v>39.612574341546299</c:v>
                </c:pt>
                <c:pt idx="496">
                  <c:v>39.692438402718771</c:v>
                </c:pt>
                <c:pt idx="497">
                  <c:v>39.772302463891251</c:v>
                </c:pt>
                <c:pt idx="498">
                  <c:v>39.852166525063723</c:v>
                </c:pt>
                <c:pt idx="499">
                  <c:v>39.932030586236195</c:v>
                </c:pt>
                <c:pt idx="500">
                  <c:v>40.011894647408667</c:v>
                </c:pt>
                <c:pt idx="501">
                  <c:v>40.091758708581139</c:v>
                </c:pt>
                <c:pt idx="502">
                  <c:v>40.171622769753611</c:v>
                </c:pt>
                <c:pt idx="503">
                  <c:v>40.251486830926083</c:v>
                </c:pt>
                <c:pt idx="504">
                  <c:v>40.331350892098556</c:v>
                </c:pt>
                <c:pt idx="505">
                  <c:v>40.411214953271028</c:v>
                </c:pt>
                <c:pt idx="506">
                  <c:v>40.4910790144435</c:v>
                </c:pt>
                <c:pt idx="507">
                  <c:v>40.570943075615972</c:v>
                </c:pt>
                <c:pt idx="508">
                  <c:v>40.650807136788444</c:v>
                </c:pt>
                <c:pt idx="509">
                  <c:v>40.730671197960916</c:v>
                </c:pt>
                <c:pt idx="510">
                  <c:v>40.810535259133388</c:v>
                </c:pt>
                <c:pt idx="511">
                  <c:v>40.89039932030586</c:v>
                </c:pt>
                <c:pt idx="512">
                  <c:v>40.970263381478333</c:v>
                </c:pt>
                <c:pt idx="513">
                  <c:v>41.050127442650805</c:v>
                </c:pt>
                <c:pt idx="514">
                  <c:v>41.129991503823277</c:v>
                </c:pt>
                <c:pt idx="515">
                  <c:v>41.209855564995749</c:v>
                </c:pt>
                <c:pt idx="516">
                  <c:v>41.289719626168221</c:v>
                </c:pt>
                <c:pt idx="517">
                  <c:v>41.369583687340693</c:v>
                </c:pt>
                <c:pt idx="518">
                  <c:v>41.449447748513165</c:v>
                </c:pt>
                <c:pt idx="519">
                  <c:v>41.529311809685638</c:v>
                </c:pt>
                <c:pt idx="520">
                  <c:v>41.60917587085811</c:v>
                </c:pt>
                <c:pt idx="521">
                  <c:v>41.689039932030582</c:v>
                </c:pt>
                <c:pt idx="522">
                  <c:v>41.768903993203054</c:v>
                </c:pt>
                <c:pt idx="523">
                  <c:v>41.848768054375526</c:v>
                </c:pt>
                <c:pt idx="524">
                  <c:v>41.928632115547998</c:v>
                </c:pt>
                <c:pt idx="525">
                  <c:v>42.00849617672047</c:v>
                </c:pt>
                <c:pt idx="526">
                  <c:v>42.08836023789295</c:v>
                </c:pt>
                <c:pt idx="527">
                  <c:v>42.168224299065422</c:v>
                </c:pt>
                <c:pt idx="528">
                  <c:v>42.248088360237894</c:v>
                </c:pt>
                <c:pt idx="529">
                  <c:v>42.327952421410366</c:v>
                </c:pt>
                <c:pt idx="530">
                  <c:v>42.407816482582838</c:v>
                </c:pt>
                <c:pt idx="531">
                  <c:v>42.48768054375531</c:v>
                </c:pt>
                <c:pt idx="532">
                  <c:v>42.567544604927782</c:v>
                </c:pt>
                <c:pt idx="533">
                  <c:v>42.647408666100254</c:v>
                </c:pt>
                <c:pt idx="534">
                  <c:v>42.727272727272727</c:v>
                </c:pt>
                <c:pt idx="535">
                  <c:v>42.807136788445199</c:v>
                </c:pt>
                <c:pt idx="536">
                  <c:v>42.887000849617671</c:v>
                </c:pt>
                <c:pt idx="537">
                  <c:v>42.966864910790143</c:v>
                </c:pt>
                <c:pt idx="538">
                  <c:v>43.046728971962615</c:v>
                </c:pt>
                <c:pt idx="539">
                  <c:v>43.126593033135087</c:v>
                </c:pt>
                <c:pt idx="540">
                  <c:v>43.206457094307559</c:v>
                </c:pt>
                <c:pt idx="541">
                  <c:v>43.286321155480032</c:v>
                </c:pt>
                <c:pt idx="542">
                  <c:v>43.366185216652504</c:v>
                </c:pt>
                <c:pt idx="543">
                  <c:v>43.446049277824976</c:v>
                </c:pt>
                <c:pt idx="544">
                  <c:v>43.525913338997448</c:v>
                </c:pt>
                <c:pt idx="545">
                  <c:v>43.60577740016992</c:v>
                </c:pt>
                <c:pt idx="546">
                  <c:v>43.685641461342392</c:v>
                </c:pt>
                <c:pt idx="547">
                  <c:v>43.765505522514864</c:v>
                </c:pt>
                <c:pt idx="548">
                  <c:v>43.845369583687337</c:v>
                </c:pt>
                <c:pt idx="549">
                  <c:v>43.925233644859809</c:v>
                </c:pt>
                <c:pt idx="550">
                  <c:v>44.005097706032281</c:v>
                </c:pt>
                <c:pt idx="551">
                  <c:v>44.084961767204753</c:v>
                </c:pt>
                <c:pt idx="552">
                  <c:v>44.164825828377225</c:v>
                </c:pt>
                <c:pt idx="553">
                  <c:v>44.244689889549697</c:v>
                </c:pt>
                <c:pt idx="554">
                  <c:v>44.324553950722176</c:v>
                </c:pt>
                <c:pt idx="555">
                  <c:v>44.404418011894649</c:v>
                </c:pt>
                <c:pt idx="556">
                  <c:v>44.484282073067121</c:v>
                </c:pt>
                <c:pt idx="557">
                  <c:v>44.564146134239593</c:v>
                </c:pt>
                <c:pt idx="558">
                  <c:v>44.644010195412065</c:v>
                </c:pt>
                <c:pt idx="559">
                  <c:v>44.723874256584537</c:v>
                </c:pt>
                <c:pt idx="560">
                  <c:v>44.803738317757009</c:v>
                </c:pt>
                <c:pt idx="561">
                  <c:v>44.883602378929481</c:v>
                </c:pt>
                <c:pt idx="562">
                  <c:v>44.963466440101953</c:v>
                </c:pt>
                <c:pt idx="563">
                  <c:v>45.043330501274426</c:v>
                </c:pt>
                <c:pt idx="564">
                  <c:v>45.123194562446898</c:v>
                </c:pt>
                <c:pt idx="565">
                  <c:v>45.20305862361937</c:v>
                </c:pt>
                <c:pt idx="566">
                  <c:v>45.282922684791842</c:v>
                </c:pt>
                <c:pt idx="567">
                  <c:v>45.362786745964314</c:v>
                </c:pt>
                <c:pt idx="568">
                  <c:v>45.442650807136786</c:v>
                </c:pt>
                <c:pt idx="569">
                  <c:v>45.522514868309258</c:v>
                </c:pt>
                <c:pt idx="570">
                  <c:v>45.602378929481731</c:v>
                </c:pt>
                <c:pt idx="571">
                  <c:v>45.682242990654203</c:v>
                </c:pt>
                <c:pt idx="572">
                  <c:v>45.762107051826675</c:v>
                </c:pt>
                <c:pt idx="573">
                  <c:v>45.841971112999147</c:v>
                </c:pt>
                <c:pt idx="574">
                  <c:v>45.921835174171619</c:v>
                </c:pt>
                <c:pt idx="575">
                  <c:v>46.001699235344091</c:v>
                </c:pt>
                <c:pt idx="576">
                  <c:v>46.081563296516563</c:v>
                </c:pt>
                <c:pt idx="577">
                  <c:v>46.161427357689035</c:v>
                </c:pt>
                <c:pt idx="578">
                  <c:v>46.241291418861508</c:v>
                </c:pt>
                <c:pt idx="579">
                  <c:v>46.32115548003398</c:v>
                </c:pt>
                <c:pt idx="580">
                  <c:v>46.401019541206452</c:v>
                </c:pt>
                <c:pt idx="581">
                  <c:v>46.480883602378924</c:v>
                </c:pt>
                <c:pt idx="582">
                  <c:v>46.560747663551396</c:v>
                </c:pt>
                <c:pt idx="583">
                  <c:v>46.640611724723875</c:v>
                </c:pt>
                <c:pt idx="584">
                  <c:v>46.720475785896348</c:v>
                </c:pt>
                <c:pt idx="585">
                  <c:v>46.80033984706882</c:v>
                </c:pt>
                <c:pt idx="586">
                  <c:v>46.880203908241292</c:v>
                </c:pt>
                <c:pt idx="587">
                  <c:v>46.960067969413764</c:v>
                </c:pt>
                <c:pt idx="588">
                  <c:v>47.039932030586236</c:v>
                </c:pt>
                <c:pt idx="589">
                  <c:v>47.119796091758708</c:v>
                </c:pt>
                <c:pt idx="590">
                  <c:v>47.19966015293118</c:v>
                </c:pt>
                <c:pt idx="591">
                  <c:v>47.279524214103652</c:v>
                </c:pt>
                <c:pt idx="592">
                  <c:v>47.359388275276125</c:v>
                </c:pt>
                <c:pt idx="593">
                  <c:v>47.439252336448597</c:v>
                </c:pt>
                <c:pt idx="594">
                  <c:v>47.519116397621069</c:v>
                </c:pt>
                <c:pt idx="595">
                  <c:v>47.598980458793541</c:v>
                </c:pt>
                <c:pt idx="596">
                  <c:v>47.678844519966013</c:v>
                </c:pt>
                <c:pt idx="597">
                  <c:v>47.758708581138485</c:v>
                </c:pt>
                <c:pt idx="598">
                  <c:v>47.838572642310957</c:v>
                </c:pt>
                <c:pt idx="599">
                  <c:v>47.91843670348343</c:v>
                </c:pt>
                <c:pt idx="600">
                  <c:v>47.998300764655902</c:v>
                </c:pt>
                <c:pt idx="601">
                  <c:v>48.078164825828374</c:v>
                </c:pt>
                <c:pt idx="602">
                  <c:v>48.158028887000846</c:v>
                </c:pt>
                <c:pt idx="603">
                  <c:v>48.237892948173318</c:v>
                </c:pt>
                <c:pt idx="604">
                  <c:v>48.31775700934579</c:v>
                </c:pt>
                <c:pt idx="605">
                  <c:v>48.397621070518262</c:v>
                </c:pt>
                <c:pt idx="606">
                  <c:v>48.477485131690734</c:v>
                </c:pt>
                <c:pt idx="607">
                  <c:v>48.557349192863207</c:v>
                </c:pt>
                <c:pt idx="608">
                  <c:v>48.637213254035679</c:v>
                </c:pt>
                <c:pt idx="609">
                  <c:v>48.717077315208151</c:v>
                </c:pt>
                <c:pt idx="610">
                  <c:v>48.796941376380623</c:v>
                </c:pt>
                <c:pt idx="611">
                  <c:v>48.876805437553102</c:v>
                </c:pt>
                <c:pt idx="612">
                  <c:v>48.956669498725574</c:v>
                </c:pt>
                <c:pt idx="613">
                  <c:v>49.036533559898047</c:v>
                </c:pt>
                <c:pt idx="614">
                  <c:v>49.116397621070519</c:v>
                </c:pt>
                <c:pt idx="615">
                  <c:v>49.196261682242991</c:v>
                </c:pt>
                <c:pt idx="616">
                  <c:v>49.276125743415463</c:v>
                </c:pt>
                <c:pt idx="617">
                  <c:v>49.355989804587935</c:v>
                </c:pt>
                <c:pt idx="618">
                  <c:v>49.435853865760407</c:v>
                </c:pt>
                <c:pt idx="619">
                  <c:v>49.515717926932879</c:v>
                </c:pt>
                <c:pt idx="620">
                  <c:v>49.595581988105351</c:v>
                </c:pt>
                <c:pt idx="621">
                  <c:v>49.675446049277824</c:v>
                </c:pt>
                <c:pt idx="622">
                  <c:v>49.755310110450296</c:v>
                </c:pt>
                <c:pt idx="623">
                  <c:v>49.835174171622768</c:v>
                </c:pt>
                <c:pt idx="624">
                  <c:v>49.91503823279524</c:v>
                </c:pt>
                <c:pt idx="625">
                  <c:v>49.994902293967712</c:v>
                </c:pt>
                <c:pt idx="626">
                  <c:v>50.074766355140184</c:v>
                </c:pt>
                <c:pt idx="627">
                  <c:v>50.154630416312656</c:v>
                </c:pt>
                <c:pt idx="628">
                  <c:v>50.234494477485129</c:v>
                </c:pt>
                <c:pt idx="629">
                  <c:v>50.314358538657601</c:v>
                </c:pt>
                <c:pt idx="630">
                  <c:v>50.394222599830073</c:v>
                </c:pt>
                <c:pt idx="631">
                  <c:v>50.474086661002545</c:v>
                </c:pt>
                <c:pt idx="632">
                  <c:v>50.553950722175017</c:v>
                </c:pt>
                <c:pt idx="633">
                  <c:v>50.633814783347489</c:v>
                </c:pt>
                <c:pt idx="634">
                  <c:v>50.713678844519961</c:v>
                </c:pt>
                <c:pt idx="635">
                  <c:v>50.793542905692433</c:v>
                </c:pt>
                <c:pt idx="636">
                  <c:v>50.873406966864906</c:v>
                </c:pt>
                <c:pt idx="637">
                  <c:v>50.953271028037378</c:v>
                </c:pt>
                <c:pt idx="638">
                  <c:v>51.03313508920985</c:v>
                </c:pt>
                <c:pt idx="639">
                  <c:v>51.112999150382322</c:v>
                </c:pt>
                <c:pt idx="640">
                  <c:v>51.192863211554801</c:v>
                </c:pt>
                <c:pt idx="641">
                  <c:v>51.272727272727273</c:v>
                </c:pt>
                <c:pt idx="642">
                  <c:v>51.352591333899746</c:v>
                </c:pt>
                <c:pt idx="643">
                  <c:v>51.432455395072218</c:v>
                </c:pt>
                <c:pt idx="644">
                  <c:v>51.51231945624469</c:v>
                </c:pt>
                <c:pt idx="645">
                  <c:v>51.592183517417162</c:v>
                </c:pt>
                <c:pt idx="646">
                  <c:v>51.672047578589634</c:v>
                </c:pt>
                <c:pt idx="647">
                  <c:v>51.751911639762106</c:v>
                </c:pt>
                <c:pt idx="648">
                  <c:v>51.831775700934578</c:v>
                </c:pt>
                <c:pt idx="649">
                  <c:v>51.91163976210705</c:v>
                </c:pt>
                <c:pt idx="650">
                  <c:v>51.991503823279523</c:v>
                </c:pt>
                <c:pt idx="651">
                  <c:v>52.071367884451995</c:v>
                </c:pt>
                <c:pt idx="652">
                  <c:v>52.151231945624467</c:v>
                </c:pt>
                <c:pt idx="653">
                  <c:v>52.231096006796939</c:v>
                </c:pt>
                <c:pt idx="654">
                  <c:v>52.310960067969411</c:v>
                </c:pt>
                <c:pt idx="655">
                  <c:v>52.390824129141883</c:v>
                </c:pt>
                <c:pt idx="656">
                  <c:v>52.470688190314355</c:v>
                </c:pt>
                <c:pt idx="657">
                  <c:v>52.550552251486828</c:v>
                </c:pt>
                <c:pt idx="658">
                  <c:v>52.6304163126593</c:v>
                </c:pt>
                <c:pt idx="659">
                  <c:v>52.710280373831772</c:v>
                </c:pt>
                <c:pt idx="660">
                  <c:v>52.790144435004244</c:v>
                </c:pt>
                <c:pt idx="661">
                  <c:v>52.870008496176716</c:v>
                </c:pt>
                <c:pt idx="662">
                  <c:v>52.949872557349188</c:v>
                </c:pt>
                <c:pt idx="663">
                  <c:v>53.02973661852166</c:v>
                </c:pt>
                <c:pt idx="664">
                  <c:v>53.109600679694132</c:v>
                </c:pt>
                <c:pt idx="665">
                  <c:v>53.189464740866605</c:v>
                </c:pt>
                <c:pt idx="666">
                  <c:v>53.269328802039077</c:v>
                </c:pt>
                <c:pt idx="667">
                  <c:v>53.349192863211549</c:v>
                </c:pt>
                <c:pt idx="668">
                  <c:v>53.429056924384028</c:v>
                </c:pt>
                <c:pt idx="669">
                  <c:v>53.5089209855565</c:v>
                </c:pt>
                <c:pt idx="670">
                  <c:v>53.588785046728972</c:v>
                </c:pt>
                <c:pt idx="671">
                  <c:v>53.668649107901444</c:v>
                </c:pt>
                <c:pt idx="672">
                  <c:v>53.748513169073917</c:v>
                </c:pt>
                <c:pt idx="673">
                  <c:v>53.828377230246389</c:v>
                </c:pt>
                <c:pt idx="674">
                  <c:v>53.908241291418861</c:v>
                </c:pt>
                <c:pt idx="675">
                  <c:v>53.988105352591333</c:v>
                </c:pt>
                <c:pt idx="676">
                  <c:v>54.067969413763805</c:v>
                </c:pt>
                <c:pt idx="677">
                  <c:v>54.147833474936277</c:v>
                </c:pt>
                <c:pt idx="678">
                  <c:v>54.227697536108749</c:v>
                </c:pt>
                <c:pt idx="679">
                  <c:v>54.307561597281222</c:v>
                </c:pt>
                <c:pt idx="680">
                  <c:v>54.387425658453694</c:v>
                </c:pt>
                <c:pt idx="681">
                  <c:v>54.467289719626166</c:v>
                </c:pt>
                <c:pt idx="682">
                  <c:v>54.547153780798638</c:v>
                </c:pt>
                <c:pt idx="683">
                  <c:v>54.62701784197111</c:v>
                </c:pt>
                <c:pt idx="684">
                  <c:v>54.706881903143582</c:v>
                </c:pt>
                <c:pt idx="685">
                  <c:v>54.786745964316054</c:v>
                </c:pt>
                <c:pt idx="686">
                  <c:v>54.866610025488527</c:v>
                </c:pt>
                <c:pt idx="687">
                  <c:v>54.946474086660999</c:v>
                </c:pt>
                <c:pt idx="688">
                  <c:v>55.026338147833471</c:v>
                </c:pt>
                <c:pt idx="689">
                  <c:v>55.106202209005943</c:v>
                </c:pt>
                <c:pt idx="690">
                  <c:v>55.186066270178415</c:v>
                </c:pt>
                <c:pt idx="691">
                  <c:v>55.265930331350887</c:v>
                </c:pt>
                <c:pt idx="692">
                  <c:v>55.345794392523359</c:v>
                </c:pt>
                <c:pt idx="693">
                  <c:v>55.425658453695831</c:v>
                </c:pt>
                <c:pt idx="694">
                  <c:v>55.505522514868304</c:v>
                </c:pt>
                <c:pt idx="695">
                  <c:v>55.585386576040776</c:v>
                </c:pt>
                <c:pt idx="696">
                  <c:v>55.665250637213255</c:v>
                </c:pt>
                <c:pt idx="697">
                  <c:v>55.745114698385727</c:v>
                </c:pt>
                <c:pt idx="698">
                  <c:v>55.824978759558199</c:v>
                </c:pt>
                <c:pt idx="699">
                  <c:v>55.904842820730671</c:v>
                </c:pt>
                <c:pt idx="700">
                  <c:v>55.984706881903143</c:v>
                </c:pt>
                <c:pt idx="701">
                  <c:v>56.064570943075616</c:v>
                </c:pt>
                <c:pt idx="702">
                  <c:v>56.144435004248088</c:v>
                </c:pt>
                <c:pt idx="703">
                  <c:v>56.22429906542056</c:v>
                </c:pt>
                <c:pt idx="704">
                  <c:v>56.304163126593032</c:v>
                </c:pt>
                <c:pt idx="705">
                  <c:v>56.384027187765504</c:v>
                </c:pt>
                <c:pt idx="706">
                  <c:v>56.463891248937976</c:v>
                </c:pt>
                <c:pt idx="707">
                  <c:v>56.543755310110448</c:v>
                </c:pt>
                <c:pt idx="708">
                  <c:v>56.623619371282921</c:v>
                </c:pt>
                <c:pt idx="709">
                  <c:v>56.703483432455393</c:v>
                </c:pt>
                <c:pt idx="710">
                  <c:v>56.783347493627865</c:v>
                </c:pt>
                <c:pt idx="711">
                  <c:v>56.863211554800337</c:v>
                </c:pt>
                <c:pt idx="712">
                  <c:v>56.943075615972809</c:v>
                </c:pt>
                <c:pt idx="713">
                  <c:v>57.022939677145281</c:v>
                </c:pt>
                <c:pt idx="714">
                  <c:v>57.102803738317753</c:v>
                </c:pt>
                <c:pt idx="715">
                  <c:v>57.182667799490225</c:v>
                </c:pt>
                <c:pt idx="716">
                  <c:v>57.262531860662698</c:v>
                </c:pt>
                <c:pt idx="717">
                  <c:v>57.34239592183517</c:v>
                </c:pt>
                <c:pt idx="718">
                  <c:v>57.422259983007642</c:v>
                </c:pt>
                <c:pt idx="719">
                  <c:v>57.502124044180114</c:v>
                </c:pt>
                <c:pt idx="720">
                  <c:v>57.581988105352586</c:v>
                </c:pt>
                <c:pt idx="721">
                  <c:v>57.661852166525058</c:v>
                </c:pt>
                <c:pt idx="722">
                  <c:v>57.74171622769753</c:v>
                </c:pt>
                <c:pt idx="723">
                  <c:v>57.821580288870003</c:v>
                </c:pt>
                <c:pt idx="724">
                  <c:v>57.901444350042475</c:v>
                </c:pt>
                <c:pt idx="725">
                  <c:v>57.981308411214954</c:v>
                </c:pt>
                <c:pt idx="726">
                  <c:v>58.061172472387426</c:v>
                </c:pt>
                <c:pt idx="727">
                  <c:v>58.141036533559898</c:v>
                </c:pt>
                <c:pt idx="728">
                  <c:v>58.22090059473237</c:v>
                </c:pt>
                <c:pt idx="729">
                  <c:v>58.300764655904842</c:v>
                </c:pt>
                <c:pt idx="730">
                  <c:v>58.380628717077315</c:v>
                </c:pt>
                <c:pt idx="731">
                  <c:v>58.460492778249787</c:v>
                </c:pt>
                <c:pt idx="732">
                  <c:v>58.540356839422259</c:v>
                </c:pt>
                <c:pt idx="733">
                  <c:v>58.620220900594731</c:v>
                </c:pt>
                <c:pt idx="734">
                  <c:v>58.700084961767203</c:v>
                </c:pt>
                <c:pt idx="735">
                  <c:v>58.779949022939675</c:v>
                </c:pt>
                <c:pt idx="736">
                  <c:v>58.859813084112147</c:v>
                </c:pt>
                <c:pt idx="737">
                  <c:v>58.93967714528462</c:v>
                </c:pt>
                <c:pt idx="738">
                  <c:v>59.019541206457092</c:v>
                </c:pt>
                <c:pt idx="739">
                  <c:v>59.099405267629564</c:v>
                </c:pt>
                <c:pt idx="740">
                  <c:v>59.179269328802036</c:v>
                </c:pt>
                <c:pt idx="741">
                  <c:v>59.259133389974508</c:v>
                </c:pt>
                <c:pt idx="742">
                  <c:v>59.33899745114698</c:v>
                </c:pt>
                <c:pt idx="743">
                  <c:v>59.418861512319452</c:v>
                </c:pt>
                <c:pt idx="744">
                  <c:v>59.498725573491924</c:v>
                </c:pt>
                <c:pt idx="745">
                  <c:v>59.578589634664397</c:v>
                </c:pt>
                <c:pt idx="746">
                  <c:v>59.658453695836869</c:v>
                </c:pt>
                <c:pt idx="747">
                  <c:v>59.738317757009341</c:v>
                </c:pt>
                <c:pt idx="748">
                  <c:v>59.818181818181813</c:v>
                </c:pt>
                <c:pt idx="749">
                  <c:v>59.898045879354285</c:v>
                </c:pt>
                <c:pt idx="750">
                  <c:v>59.977909940526757</c:v>
                </c:pt>
                <c:pt idx="751">
                  <c:v>60.057774001699229</c:v>
                </c:pt>
                <c:pt idx="752">
                  <c:v>60.137638062871702</c:v>
                </c:pt>
                <c:pt idx="753">
                  <c:v>60.217502124044181</c:v>
                </c:pt>
                <c:pt idx="754">
                  <c:v>60.297366185216653</c:v>
                </c:pt>
                <c:pt idx="755">
                  <c:v>60.377230246389125</c:v>
                </c:pt>
                <c:pt idx="756">
                  <c:v>60.457094307561597</c:v>
                </c:pt>
                <c:pt idx="757">
                  <c:v>60.536958368734069</c:v>
                </c:pt>
                <c:pt idx="758">
                  <c:v>60.616822429906541</c:v>
                </c:pt>
                <c:pt idx="759">
                  <c:v>60.696686491079014</c:v>
                </c:pt>
                <c:pt idx="760">
                  <c:v>60.776550552251486</c:v>
                </c:pt>
                <c:pt idx="761">
                  <c:v>60.856414613423958</c:v>
                </c:pt>
                <c:pt idx="762">
                  <c:v>60.93627867459643</c:v>
                </c:pt>
                <c:pt idx="763">
                  <c:v>61.016142735768902</c:v>
                </c:pt>
                <c:pt idx="764">
                  <c:v>61.096006796941374</c:v>
                </c:pt>
                <c:pt idx="765">
                  <c:v>61.175870858113846</c:v>
                </c:pt>
                <c:pt idx="766">
                  <c:v>61.255734919286319</c:v>
                </c:pt>
                <c:pt idx="767">
                  <c:v>61.335598980458791</c:v>
                </c:pt>
                <c:pt idx="768">
                  <c:v>61.415463041631263</c:v>
                </c:pt>
                <c:pt idx="769">
                  <c:v>61.495327102803735</c:v>
                </c:pt>
                <c:pt idx="770">
                  <c:v>61.575191163976207</c:v>
                </c:pt>
                <c:pt idx="771">
                  <c:v>61.655055225148679</c:v>
                </c:pt>
                <c:pt idx="772">
                  <c:v>61.734919286321151</c:v>
                </c:pt>
                <c:pt idx="773">
                  <c:v>61.814783347493623</c:v>
                </c:pt>
                <c:pt idx="774">
                  <c:v>61.894647408666096</c:v>
                </c:pt>
                <c:pt idx="775">
                  <c:v>61.974511469838568</c:v>
                </c:pt>
                <c:pt idx="776">
                  <c:v>62.05437553101104</c:v>
                </c:pt>
                <c:pt idx="777">
                  <c:v>62.134239592183512</c:v>
                </c:pt>
                <c:pt idx="778">
                  <c:v>62.214103653355984</c:v>
                </c:pt>
                <c:pt idx="779">
                  <c:v>62.293967714528456</c:v>
                </c:pt>
                <c:pt idx="780">
                  <c:v>62.373831775700928</c:v>
                </c:pt>
                <c:pt idx="781">
                  <c:v>62.453695836873401</c:v>
                </c:pt>
                <c:pt idx="782">
                  <c:v>62.53355989804588</c:v>
                </c:pt>
                <c:pt idx="783">
                  <c:v>62.613423959218352</c:v>
                </c:pt>
                <c:pt idx="784">
                  <c:v>62.693288020390824</c:v>
                </c:pt>
                <c:pt idx="785">
                  <c:v>62.773152081563296</c:v>
                </c:pt>
                <c:pt idx="786">
                  <c:v>62.853016142735768</c:v>
                </c:pt>
                <c:pt idx="787">
                  <c:v>62.93288020390824</c:v>
                </c:pt>
                <c:pt idx="788">
                  <c:v>63.012744265080713</c:v>
                </c:pt>
                <c:pt idx="789">
                  <c:v>63.092608326253185</c:v>
                </c:pt>
                <c:pt idx="790">
                  <c:v>63.172472387425657</c:v>
                </c:pt>
                <c:pt idx="791">
                  <c:v>63.252336448598129</c:v>
                </c:pt>
                <c:pt idx="792">
                  <c:v>63.332200509770601</c:v>
                </c:pt>
                <c:pt idx="793">
                  <c:v>63.412064570943073</c:v>
                </c:pt>
                <c:pt idx="794">
                  <c:v>63.491928632115545</c:v>
                </c:pt>
                <c:pt idx="795">
                  <c:v>63.571792693288018</c:v>
                </c:pt>
                <c:pt idx="796">
                  <c:v>63.65165675446049</c:v>
                </c:pt>
                <c:pt idx="797">
                  <c:v>63.731520815632962</c:v>
                </c:pt>
                <c:pt idx="798">
                  <c:v>63.811384876805434</c:v>
                </c:pt>
                <c:pt idx="799">
                  <c:v>63.891248937977906</c:v>
                </c:pt>
                <c:pt idx="800">
                  <c:v>63.971112999150378</c:v>
                </c:pt>
                <c:pt idx="801">
                  <c:v>64.05097706032285</c:v>
                </c:pt>
                <c:pt idx="802">
                  <c:v>64.130841121495322</c:v>
                </c:pt>
                <c:pt idx="803">
                  <c:v>64.210705182667795</c:v>
                </c:pt>
                <c:pt idx="804">
                  <c:v>64.290569243840267</c:v>
                </c:pt>
                <c:pt idx="805">
                  <c:v>64.370433305012739</c:v>
                </c:pt>
                <c:pt idx="806">
                  <c:v>64.450297366185211</c:v>
                </c:pt>
                <c:pt idx="807">
                  <c:v>64.530161427357683</c:v>
                </c:pt>
                <c:pt idx="808">
                  <c:v>64.610025488530155</c:v>
                </c:pt>
                <c:pt idx="809">
                  <c:v>64.689889549702627</c:v>
                </c:pt>
                <c:pt idx="810">
                  <c:v>64.7697536108751</c:v>
                </c:pt>
                <c:pt idx="811">
                  <c:v>64.849617672047572</c:v>
                </c:pt>
                <c:pt idx="812">
                  <c:v>64.929481733220044</c:v>
                </c:pt>
                <c:pt idx="813">
                  <c:v>65.009345794392516</c:v>
                </c:pt>
                <c:pt idx="814">
                  <c:v>65.089209855564988</c:v>
                </c:pt>
                <c:pt idx="815">
                  <c:v>65.16907391673746</c:v>
                </c:pt>
                <c:pt idx="816">
                  <c:v>65.248937977909932</c:v>
                </c:pt>
                <c:pt idx="817">
                  <c:v>65.328802039082404</c:v>
                </c:pt>
                <c:pt idx="818">
                  <c:v>65.408666100254877</c:v>
                </c:pt>
                <c:pt idx="819">
                  <c:v>65.488530161427349</c:v>
                </c:pt>
                <c:pt idx="820">
                  <c:v>65.568394222599821</c:v>
                </c:pt>
                <c:pt idx="821">
                  <c:v>65.648258283772293</c:v>
                </c:pt>
                <c:pt idx="822">
                  <c:v>65.728122344944765</c:v>
                </c:pt>
                <c:pt idx="823">
                  <c:v>65.807986406117237</c:v>
                </c:pt>
                <c:pt idx="824">
                  <c:v>65.887850467289724</c:v>
                </c:pt>
                <c:pt idx="825">
                  <c:v>65.967714528462196</c:v>
                </c:pt>
                <c:pt idx="826">
                  <c:v>66.047578589634668</c:v>
                </c:pt>
                <c:pt idx="827">
                  <c:v>66.12744265080714</c:v>
                </c:pt>
                <c:pt idx="828">
                  <c:v>66.207306711979612</c:v>
                </c:pt>
                <c:pt idx="829">
                  <c:v>66.287170773152084</c:v>
                </c:pt>
                <c:pt idx="830">
                  <c:v>66.367034834324556</c:v>
                </c:pt>
                <c:pt idx="831">
                  <c:v>66.446898895497029</c:v>
                </c:pt>
                <c:pt idx="832">
                  <c:v>66.526762956669501</c:v>
                </c:pt>
                <c:pt idx="833">
                  <c:v>66.606627017841973</c:v>
                </c:pt>
                <c:pt idx="834">
                  <c:v>66.686491079014445</c:v>
                </c:pt>
                <c:pt idx="835">
                  <c:v>66.766355140186917</c:v>
                </c:pt>
                <c:pt idx="836">
                  <c:v>66.846219201359389</c:v>
                </c:pt>
                <c:pt idx="837">
                  <c:v>66.926083262531861</c:v>
                </c:pt>
                <c:pt idx="838">
                  <c:v>67.005947323704333</c:v>
                </c:pt>
                <c:pt idx="839">
                  <c:v>67.085811384876806</c:v>
                </c:pt>
                <c:pt idx="840">
                  <c:v>67.165675446049278</c:v>
                </c:pt>
                <c:pt idx="841">
                  <c:v>67.24553950722175</c:v>
                </c:pt>
                <c:pt idx="842">
                  <c:v>67.325403568394222</c:v>
                </c:pt>
                <c:pt idx="843">
                  <c:v>67.405267629566694</c:v>
                </c:pt>
                <c:pt idx="844">
                  <c:v>67.485131690739166</c:v>
                </c:pt>
                <c:pt idx="845">
                  <c:v>67.564995751911638</c:v>
                </c:pt>
                <c:pt idx="846">
                  <c:v>67.644859813084111</c:v>
                </c:pt>
                <c:pt idx="847">
                  <c:v>67.724723874256583</c:v>
                </c:pt>
                <c:pt idx="848">
                  <c:v>67.804587935429055</c:v>
                </c:pt>
                <c:pt idx="849">
                  <c:v>67.884451996601527</c:v>
                </c:pt>
                <c:pt idx="850">
                  <c:v>67.964316057773999</c:v>
                </c:pt>
                <c:pt idx="851">
                  <c:v>68.044180118946471</c:v>
                </c:pt>
                <c:pt idx="852">
                  <c:v>68.124044180118943</c:v>
                </c:pt>
                <c:pt idx="853">
                  <c:v>68.203908241291415</c:v>
                </c:pt>
                <c:pt idx="854">
                  <c:v>68.283772302463888</c:v>
                </c:pt>
                <c:pt idx="855">
                  <c:v>68.36363636363636</c:v>
                </c:pt>
                <c:pt idx="856">
                  <c:v>68.443500424808832</c:v>
                </c:pt>
                <c:pt idx="857">
                  <c:v>68.523364485981304</c:v>
                </c:pt>
                <c:pt idx="858">
                  <c:v>68.603228547153776</c:v>
                </c:pt>
                <c:pt idx="859">
                  <c:v>68.683092608326248</c:v>
                </c:pt>
                <c:pt idx="860">
                  <c:v>68.76295666949872</c:v>
                </c:pt>
                <c:pt idx="861">
                  <c:v>68.842820730671193</c:v>
                </c:pt>
                <c:pt idx="862">
                  <c:v>68.922684791843665</c:v>
                </c:pt>
                <c:pt idx="863">
                  <c:v>69.002548853016137</c:v>
                </c:pt>
                <c:pt idx="864">
                  <c:v>69.082412914188609</c:v>
                </c:pt>
                <c:pt idx="865">
                  <c:v>69.162276975361081</c:v>
                </c:pt>
                <c:pt idx="866">
                  <c:v>69.242141036533553</c:v>
                </c:pt>
                <c:pt idx="867">
                  <c:v>69.322005097706025</c:v>
                </c:pt>
                <c:pt idx="868">
                  <c:v>69.401869158878498</c:v>
                </c:pt>
                <c:pt idx="869">
                  <c:v>69.48173322005097</c:v>
                </c:pt>
                <c:pt idx="870">
                  <c:v>69.561597281223442</c:v>
                </c:pt>
                <c:pt idx="871">
                  <c:v>69.641461342395914</c:v>
                </c:pt>
                <c:pt idx="872">
                  <c:v>69.721325403568386</c:v>
                </c:pt>
                <c:pt idx="873">
                  <c:v>69.801189464740858</c:v>
                </c:pt>
                <c:pt idx="874">
                  <c:v>69.88105352591333</c:v>
                </c:pt>
                <c:pt idx="875">
                  <c:v>69.960917587085802</c:v>
                </c:pt>
                <c:pt idx="876">
                  <c:v>70.040781648258275</c:v>
                </c:pt>
                <c:pt idx="877">
                  <c:v>70.120645709430747</c:v>
                </c:pt>
                <c:pt idx="878">
                  <c:v>70.200509770603219</c:v>
                </c:pt>
                <c:pt idx="879">
                  <c:v>70.280373831775691</c:v>
                </c:pt>
                <c:pt idx="880">
                  <c:v>70.360237892948163</c:v>
                </c:pt>
                <c:pt idx="881">
                  <c:v>70.440101954120649</c:v>
                </c:pt>
                <c:pt idx="882">
                  <c:v>70.519966015293122</c:v>
                </c:pt>
                <c:pt idx="883">
                  <c:v>70.599830076465594</c:v>
                </c:pt>
                <c:pt idx="884">
                  <c:v>70.679694137638066</c:v>
                </c:pt>
                <c:pt idx="885">
                  <c:v>70.759558198810538</c:v>
                </c:pt>
                <c:pt idx="886">
                  <c:v>70.83942225998301</c:v>
                </c:pt>
                <c:pt idx="887">
                  <c:v>70.919286321155482</c:v>
                </c:pt>
                <c:pt idx="888">
                  <c:v>70.999150382327954</c:v>
                </c:pt>
                <c:pt idx="889">
                  <c:v>71.079014443500427</c:v>
                </c:pt>
                <c:pt idx="890">
                  <c:v>71.158878504672899</c:v>
                </c:pt>
                <c:pt idx="891">
                  <c:v>71.238742565845371</c:v>
                </c:pt>
                <c:pt idx="892">
                  <c:v>71.318606627017843</c:v>
                </c:pt>
                <c:pt idx="893">
                  <c:v>71.398470688190315</c:v>
                </c:pt>
                <c:pt idx="894">
                  <c:v>71.478334749362787</c:v>
                </c:pt>
                <c:pt idx="895">
                  <c:v>71.558198810535259</c:v>
                </c:pt>
                <c:pt idx="896">
                  <c:v>71.638062871707731</c:v>
                </c:pt>
                <c:pt idx="897">
                  <c:v>71.717926932880204</c:v>
                </c:pt>
                <c:pt idx="898">
                  <c:v>71.797790994052676</c:v>
                </c:pt>
                <c:pt idx="899">
                  <c:v>71.877655055225148</c:v>
                </c:pt>
                <c:pt idx="900">
                  <c:v>71.95751911639762</c:v>
                </c:pt>
                <c:pt idx="901">
                  <c:v>72.037383177570092</c:v>
                </c:pt>
                <c:pt idx="902">
                  <c:v>72.117247238742564</c:v>
                </c:pt>
                <c:pt idx="903">
                  <c:v>72.197111299915036</c:v>
                </c:pt>
                <c:pt idx="904">
                  <c:v>72.276975361087509</c:v>
                </c:pt>
                <c:pt idx="905">
                  <c:v>72.356839422259981</c:v>
                </c:pt>
                <c:pt idx="906">
                  <c:v>72.436703483432453</c:v>
                </c:pt>
                <c:pt idx="907">
                  <c:v>72.516567544604925</c:v>
                </c:pt>
                <c:pt idx="908">
                  <c:v>72.596431605777397</c:v>
                </c:pt>
                <c:pt idx="909">
                  <c:v>72.676295666949869</c:v>
                </c:pt>
                <c:pt idx="910">
                  <c:v>72.756159728122341</c:v>
                </c:pt>
                <c:pt idx="911">
                  <c:v>72.836023789294813</c:v>
                </c:pt>
                <c:pt idx="912">
                  <c:v>72.915887850467286</c:v>
                </c:pt>
                <c:pt idx="913">
                  <c:v>72.995751911639758</c:v>
                </c:pt>
                <c:pt idx="914">
                  <c:v>73.07561597281223</c:v>
                </c:pt>
                <c:pt idx="915">
                  <c:v>73.155480033984702</c:v>
                </c:pt>
                <c:pt idx="916">
                  <c:v>73.235344095157174</c:v>
                </c:pt>
                <c:pt idx="917">
                  <c:v>73.315208156329646</c:v>
                </c:pt>
                <c:pt idx="918">
                  <c:v>73.395072217502118</c:v>
                </c:pt>
                <c:pt idx="919">
                  <c:v>73.474936278674591</c:v>
                </c:pt>
                <c:pt idx="920">
                  <c:v>73.554800339847063</c:v>
                </c:pt>
                <c:pt idx="921">
                  <c:v>73.634664401019535</c:v>
                </c:pt>
                <c:pt idx="922">
                  <c:v>73.714528462192007</c:v>
                </c:pt>
                <c:pt idx="923">
                  <c:v>73.794392523364479</c:v>
                </c:pt>
                <c:pt idx="924">
                  <c:v>73.874256584536951</c:v>
                </c:pt>
                <c:pt idx="925">
                  <c:v>73.954120645709423</c:v>
                </c:pt>
                <c:pt idx="926">
                  <c:v>74.033984706881895</c:v>
                </c:pt>
                <c:pt idx="927">
                  <c:v>74.113848768054368</c:v>
                </c:pt>
                <c:pt idx="928">
                  <c:v>74.19371282922684</c:v>
                </c:pt>
                <c:pt idx="929">
                  <c:v>74.273576890399312</c:v>
                </c:pt>
                <c:pt idx="930">
                  <c:v>74.353440951571784</c:v>
                </c:pt>
                <c:pt idx="931">
                  <c:v>74.433305012744256</c:v>
                </c:pt>
                <c:pt idx="932">
                  <c:v>74.513169073916728</c:v>
                </c:pt>
                <c:pt idx="933">
                  <c:v>74.5930331350892</c:v>
                </c:pt>
                <c:pt idx="934">
                  <c:v>74.672897196261673</c:v>
                </c:pt>
                <c:pt idx="935">
                  <c:v>74.752761257434145</c:v>
                </c:pt>
                <c:pt idx="936">
                  <c:v>74.832625318606617</c:v>
                </c:pt>
                <c:pt idx="937">
                  <c:v>74.912489379779089</c:v>
                </c:pt>
                <c:pt idx="938">
                  <c:v>74.992353440951575</c:v>
                </c:pt>
                <c:pt idx="939">
                  <c:v>75.072217502124047</c:v>
                </c:pt>
                <c:pt idx="940">
                  <c:v>75.15208156329652</c:v>
                </c:pt>
                <c:pt idx="941">
                  <c:v>75.231945624468992</c:v>
                </c:pt>
                <c:pt idx="942">
                  <c:v>75.311809685641464</c:v>
                </c:pt>
                <c:pt idx="943">
                  <c:v>75.391673746813936</c:v>
                </c:pt>
                <c:pt idx="944">
                  <c:v>75.471537807986408</c:v>
                </c:pt>
                <c:pt idx="945">
                  <c:v>75.55140186915888</c:v>
                </c:pt>
                <c:pt idx="946">
                  <c:v>75.631265930331352</c:v>
                </c:pt>
                <c:pt idx="947">
                  <c:v>75.711129991503824</c:v>
                </c:pt>
                <c:pt idx="948">
                  <c:v>75.790994052676297</c:v>
                </c:pt>
                <c:pt idx="949">
                  <c:v>75.870858113848769</c:v>
                </c:pt>
                <c:pt idx="950">
                  <c:v>75.950722175021241</c:v>
                </c:pt>
                <c:pt idx="951">
                  <c:v>76.030586236193713</c:v>
                </c:pt>
                <c:pt idx="952">
                  <c:v>76.110450297366185</c:v>
                </c:pt>
                <c:pt idx="953">
                  <c:v>76.190314358538657</c:v>
                </c:pt>
                <c:pt idx="954">
                  <c:v>76.270178419711129</c:v>
                </c:pt>
                <c:pt idx="955">
                  <c:v>76.350042480883602</c:v>
                </c:pt>
                <c:pt idx="956">
                  <c:v>76.429906542056074</c:v>
                </c:pt>
                <c:pt idx="957">
                  <c:v>76.509770603228546</c:v>
                </c:pt>
                <c:pt idx="958">
                  <c:v>76.589634664401018</c:v>
                </c:pt>
                <c:pt idx="959">
                  <c:v>76.66949872557349</c:v>
                </c:pt>
                <c:pt idx="960">
                  <c:v>76.749362786745962</c:v>
                </c:pt>
                <c:pt idx="961">
                  <c:v>76.829226847918434</c:v>
                </c:pt>
                <c:pt idx="962">
                  <c:v>76.909090909090907</c:v>
                </c:pt>
                <c:pt idx="963">
                  <c:v>76.988954970263379</c:v>
                </c:pt>
                <c:pt idx="964">
                  <c:v>77.068819031435851</c:v>
                </c:pt>
                <c:pt idx="965">
                  <c:v>77.148683092608323</c:v>
                </c:pt>
                <c:pt idx="966">
                  <c:v>77.228547153780795</c:v>
                </c:pt>
                <c:pt idx="967">
                  <c:v>77.308411214953267</c:v>
                </c:pt>
                <c:pt idx="968">
                  <c:v>77.388275276125739</c:v>
                </c:pt>
                <c:pt idx="969">
                  <c:v>77.468139337298211</c:v>
                </c:pt>
                <c:pt idx="970">
                  <c:v>77.548003398470684</c:v>
                </c:pt>
                <c:pt idx="971">
                  <c:v>77.627867459643156</c:v>
                </c:pt>
                <c:pt idx="972">
                  <c:v>77.707731520815628</c:v>
                </c:pt>
                <c:pt idx="973">
                  <c:v>77.7875955819881</c:v>
                </c:pt>
                <c:pt idx="974">
                  <c:v>77.867459643160572</c:v>
                </c:pt>
                <c:pt idx="975">
                  <c:v>77.947323704333044</c:v>
                </c:pt>
                <c:pt idx="976">
                  <c:v>78.027187765505516</c:v>
                </c:pt>
                <c:pt idx="977">
                  <c:v>78.107051826677989</c:v>
                </c:pt>
                <c:pt idx="978">
                  <c:v>78.186915887850461</c:v>
                </c:pt>
                <c:pt idx="979">
                  <c:v>78.266779949022933</c:v>
                </c:pt>
                <c:pt idx="980">
                  <c:v>78.346644010195405</c:v>
                </c:pt>
                <c:pt idx="981">
                  <c:v>78.426508071367877</c:v>
                </c:pt>
                <c:pt idx="982">
                  <c:v>78.506372132540349</c:v>
                </c:pt>
                <c:pt idx="983">
                  <c:v>78.586236193712821</c:v>
                </c:pt>
                <c:pt idx="984">
                  <c:v>78.666100254885293</c:v>
                </c:pt>
                <c:pt idx="985">
                  <c:v>78.745964316057766</c:v>
                </c:pt>
                <c:pt idx="986">
                  <c:v>78.825828377230238</c:v>
                </c:pt>
                <c:pt idx="987">
                  <c:v>78.90569243840271</c:v>
                </c:pt>
                <c:pt idx="988">
                  <c:v>78.985556499575182</c:v>
                </c:pt>
                <c:pt idx="989">
                  <c:v>79.065420560747654</c:v>
                </c:pt>
                <c:pt idx="990">
                  <c:v>79.145284621920126</c:v>
                </c:pt>
                <c:pt idx="991">
                  <c:v>79.225148683092598</c:v>
                </c:pt>
                <c:pt idx="992">
                  <c:v>79.305012744265071</c:v>
                </c:pt>
                <c:pt idx="993">
                  <c:v>79.384876805437543</c:v>
                </c:pt>
                <c:pt idx="994">
                  <c:v>79.464740866610015</c:v>
                </c:pt>
                <c:pt idx="995">
                  <c:v>79.544604927782501</c:v>
                </c:pt>
                <c:pt idx="996">
                  <c:v>79.624468988954973</c:v>
                </c:pt>
                <c:pt idx="997">
                  <c:v>79.704333050127445</c:v>
                </c:pt>
                <c:pt idx="998">
                  <c:v>79.784197111299918</c:v>
                </c:pt>
                <c:pt idx="999">
                  <c:v>79.86406117247239</c:v>
                </c:pt>
                <c:pt idx="1000">
                  <c:v>79.943925233644862</c:v>
                </c:pt>
                <c:pt idx="1001">
                  <c:v>80.023789294817334</c:v>
                </c:pt>
                <c:pt idx="1002">
                  <c:v>80.103653355989806</c:v>
                </c:pt>
                <c:pt idx="1003">
                  <c:v>80.183517417162278</c:v>
                </c:pt>
                <c:pt idx="1004">
                  <c:v>80.26338147833475</c:v>
                </c:pt>
                <c:pt idx="1005">
                  <c:v>80.343245539507222</c:v>
                </c:pt>
                <c:pt idx="1006">
                  <c:v>80.423109600679695</c:v>
                </c:pt>
                <c:pt idx="1007">
                  <c:v>80.502973661852167</c:v>
                </c:pt>
                <c:pt idx="1008">
                  <c:v>80.582837723024639</c:v>
                </c:pt>
                <c:pt idx="1009">
                  <c:v>80.662701784197111</c:v>
                </c:pt>
                <c:pt idx="1010">
                  <c:v>80.742565845369583</c:v>
                </c:pt>
                <c:pt idx="1011">
                  <c:v>80.822429906542055</c:v>
                </c:pt>
                <c:pt idx="1012">
                  <c:v>80.902293967714527</c:v>
                </c:pt>
                <c:pt idx="1013">
                  <c:v>80.982158028887</c:v>
                </c:pt>
                <c:pt idx="1014">
                  <c:v>81.062022090059472</c:v>
                </c:pt>
                <c:pt idx="1015">
                  <c:v>81.141886151231944</c:v>
                </c:pt>
                <c:pt idx="1016">
                  <c:v>81.221750212404416</c:v>
                </c:pt>
                <c:pt idx="1017">
                  <c:v>81.301614273576888</c:v>
                </c:pt>
                <c:pt idx="1018">
                  <c:v>81.38147833474936</c:v>
                </c:pt>
                <c:pt idx="1019">
                  <c:v>81.461342395921832</c:v>
                </c:pt>
                <c:pt idx="1020">
                  <c:v>81.541206457094304</c:v>
                </c:pt>
                <c:pt idx="1021">
                  <c:v>81.621070518266777</c:v>
                </c:pt>
                <c:pt idx="1022">
                  <c:v>81.700934579439249</c:v>
                </c:pt>
                <c:pt idx="1023">
                  <c:v>81.780798640611721</c:v>
                </c:pt>
                <c:pt idx="1024">
                  <c:v>81.860662701784193</c:v>
                </c:pt>
                <c:pt idx="1025">
                  <c:v>81.940526762956665</c:v>
                </c:pt>
                <c:pt idx="1026">
                  <c:v>82.020390824129137</c:v>
                </c:pt>
                <c:pt idx="1027">
                  <c:v>82.100254885301609</c:v>
                </c:pt>
                <c:pt idx="1028">
                  <c:v>82.180118946474082</c:v>
                </c:pt>
                <c:pt idx="1029">
                  <c:v>82.259983007646554</c:v>
                </c:pt>
                <c:pt idx="1030">
                  <c:v>82.339847068819026</c:v>
                </c:pt>
                <c:pt idx="1031">
                  <c:v>82.419711129991498</c:v>
                </c:pt>
                <c:pt idx="1032">
                  <c:v>82.49957519116397</c:v>
                </c:pt>
                <c:pt idx="1033">
                  <c:v>82.579439252336442</c:v>
                </c:pt>
                <c:pt idx="1034">
                  <c:v>82.659303313508914</c:v>
                </c:pt>
                <c:pt idx="1035">
                  <c:v>82.739167374681386</c:v>
                </c:pt>
                <c:pt idx="1036">
                  <c:v>82.819031435853859</c:v>
                </c:pt>
                <c:pt idx="1037">
                  <c:v>82.898895497026331</c:v>
                </c:pt>
                <c:pt idx="1038">
                  <c:v>82.978759558198803</c:v>
                </c:pt>
                <c:pt idx="1039">
                  <c:v>83.058623619371275</c:v>
                </c:pt>
                <c:pt idx="1040">
                  <c:v>83.138487680543747</c:v>
                </c:pt>
                <c:pt idx="1041">
                  <c:v>83.218351741716219</c:v>
                </c:pt>
                <c:pt idx="1042">
                  <c:v>83.298215802888691</c:v>
                </c:pt>
                <c:pt idx="1043">
                  <c:v>83.378079864061164</c:v>
                </c:pt>
                <c:pt idx="1044">
                  <c:v>83.457943925233636</c:v>
                </c:pt>
                <c:pt idx="1045">
                  <c:v>83.537807986406108</c:v>
                </c:pt>
                <c:pt idx="1046">
                  <c:v>83.61767204757858</c:v>
                </c:pt>
                <c:pt idx="1047">
                  <c:v>83.697536108751052</c:v>
                </c:pt>
                <c:pt idx="1048">
                  <c:v>83.777400169923524</c:v>
                </c:pt>
                <c:pt idx="1049">
                  <c:v>83.857264231095996</c:v>
                </c:pt>
                <c:pt idx="1050">
                  <c:v>83.937128292268468</c:v>
                </c:pt>
                <c:pt idx="1051">
                  <c:v>84.016992353440941</c:v>
                </c:pt>
                <c:pt idx="1052">
                  <c:v>84.096856414613427</c:v>
                </c:pt>
                <c:pt idx="1053">
                  <c:v>84.176720475785899</c:v>
                </c:pt>
                <c:pt idx="1054">
                  <c:v>84.256584536958371</c:v>
                </c:pt>
                <c:pt idx="1055">
                  <c:v>84.336448598130843</c:v>
                </c:pt>
                <c:pt idx="1056">
                  <c:v>84.416312659303316</c:v>
                </c:pt>
                <c:pt idx="1057">
                  <c:v>84.496176720475788</c:v>
                </c:pt>
                <c:pt idx="1058">
                  <c:v>84.57604078164826</c:v>
                </c:pt>
                <c:pt idx="1059">
                  <c:v>84.655904842820732</c:v>
                </c:pt>
                <c:pt idx="1060">
                  <c:v>84.735768903993204</c:v>
                </c:pt>
                <c:pt idx="1061">
                  <c:v>84.815632965165676</c:v>
                </c:pt>
                <c:pt idx="1062">
                  <c:v>84.895497026338148</c:v>
                </c:pt>
                <c:pt idx="1063">
                  <c:v>84.97536108751062</c:v>
                </c:pt>
                <c:pt idx="1064">
                  <c:v>85.055225148683093</c:v>
                </c:pt>
                <c:pt idx="1065">
                  <c:v>85.135089209855565</c:v>
                </c:pt>
                <c:pt idx="1066">
                  <c:v>85.214953271028037</c:v>
                </c:pt>
                <c:pt idx="1067">
                  <c:v>85.294817332200509</c:v>
                </c:pt>
                <c:pt idx="1068">
                  <c:v>85.374681393372981</c:v>
                </c:pt>
                <c:pt idx="1069">
                  <c:v>85.454545454545453</c:v>
                </c:pt>
                <c:pt idx="1070">
                  <c:v>85.534409515717925</c:v>
                </c:pt>
                <c:pt idx="1071">
                  <c:v>85.614273576890398</c:v>
                </c:pt>
                <c:pt idx="1072">
                  <c:v>85.69413763806287</c:v>
                </c:pt>
                <c:pt idx="1073">
                  <c:v>85.774001699235342</c:v>
                </c:pt>
                <c:pt idx="1074">
                  <c:v>85.853865760407814</c:v>
                </c:pt>
                <c:pt idx="1075">
                  <c:v>85.933729821580286</c:v>
                </c:pt>
                <c:pt idx="1076">
                  <c:v>86.013593882752758</c:v>
                </c:pt>
                <c:pt idx="1077">
                  <c:v>86.09345794392523</c:v>
                </c:pt>
                <c:pt idx="1078">
                  <c:v>86.173322005097702</c:v>
                </c:pt>
                <c:pt idx="1079">
                  <c:v>86.253186066270175</c:v>
                </c:pt>
                <c:pt idx="1080">
                  <c:v>86.333050127442647</c:v>
                </c:pt>
                <c:pt idx="1081">
                  <c:v>86.412914188615119</c:v>
                </c:pt>
                <c:pt idx="1082">
                  <c:v>86.492778249787591</c:v>
                </c:pt>
                <c:pt idx="1083">
                  <c:v>86.572642310960063</c:v>
                </c:pt>
                <c:pt idx="1084">
                  <c:v>86.652506372132535</c:v>
                </c:pt>
                <c:pt idx="1085">
                  <c:v>86.732370433305007</c:v>
                </c:pt>
                <c:pt idx="1086">
                  <c:v>86.81223449447748</c:v>
                </c:pt>
                <c:pt idx="1087">
                  <c:v>86.892098555649952</c:v>
                </c:pt>
                <c:pt idx="1088">
                  <c:v>86.971962616822424</c:v>
                </c:pt>
                <c:pt idx="1089">
                  <c:v>87.051826677994896</c:v>
                </c:pt>
                <c:pt idx="1090">
                  <c:v>87.131690739167368</c:v>
                </c:pt>
                <c:pt idx="1091">
                  <c:v>87.21155480033984</c:v>
                </c:pt>
                <c:pt idx="1092">
                  <c:v>87.291418861512312</c:v>
                </c:pt>
                <c:pt idx="1093">
                  <c:v>87.371282922684784</c:v>
                </c:pt>
                <c:pt idx="1094">
                  <c:v>87.451146983857257</c:v>
                </c:pt>
                <c:pt idx="1095">
                  <c:v>87.531011045029729</c:v>
                </c:pt>
                <c:pt idx="1096">
                  <c:v>87.610875106202201</c:v>
                </c:pt>
                <c:pt idx="1097">
                  <c:v>87.690739167374673</c:v>
                </c:pt>
                <c:pt idx="1098">
                  <c:v>87.770603228547145</c:v>
                </c:pt>
                <c:pt idx="1099">
                  <c:v>87.850467289719617</c:v>
                </c:pt>
                <c:pt idx="1100">
                  <c:v>87.930331350892089</c:v>
                </c:pt>
                <c:pt idx="1101">
                  <c:v>88.010195412064562</c:v>
                </c:pt>
                <c:pt idx="1102">
                  <c:v>88.090059473237034</c:v>
                </c:pt>
                <c:pt idx="1103">
                  <c:v>88.169923534409506</c:v>
                </c:pt>
                <c:pt idx="1104">
                  <c:v>88.249787595581978</c:v>
                </c:pt>
                <c:pt idx="1105">
                  <c:v>88.32965165675445</c:v>
                </c:pt>
                <c:pt idx="1106">
                  <c:v>88.409515717926922</c:v>
                </c:pt>
                <c:pt idx="1107">
                  <c:v>88.489379779099394</c:v>
                </c:pt>
                <c:pt idx="1108">
                  <c:v>88.569243840271866</c:v>
                </c:pt>
                <c:pt idx="1109">
                  <c:v>88.649107901444353</c:v>
                </c:pt>
                <c:pt idx="1110">
                  <c:v>88.728971962616825</c:v>
                </c:pt>
                <c:pt idx="1111">
                  <c:v>88.808836023789297</c:v>
                </c:pt>
                <c:pt idx="1112">
                  <c:v>88.888700084961769</c:v>
                </c:pt>
                <c:pt idx="1113">
                  <c:v>88.968564146134241</c:v>
                </c:pt>
                <c:pt idx="1114">
                  <c:v>89.048428207306713</c:v>
                </c:pt>
                <c:pt idx="1115">
                  <c:v>89.128292268479186</c:v>
                </c:pt>
                <c:pt idx="1116">
                  <c:v>89.208156329651658</c:v>
                </c:pt>
                <c:pt idx="1117">
                  <c:v>89.28802039082413</c:v>
                </c:pt>
                <c:pt idx="1118">
                  <c:v>89.367884451996602</c:v>
                </c:pt>
                <c:pt idx="1119">
                  <c:v>89.447748513169074</c:v>
                </c:pt>
                <c:pt idx="1120">
                  <c:v>89.527612574341546</c:v>
                </c:pt>
                <c:pt idx="1121">
                  <c:v>89.607476635514018</c:v>
                </c:pt>
                <c:pt idx="1122">
                  <c:v>89.687340696686491</c:v>
                </c:pt>
                <c:pt idx="1123">
                  <c:v>89.767204757858963</c:v>
                </c:pt>
                <c:pt idx="1124">
                  <c:v>89.847068819031435</c:v>
                </c:pt>
                <c:pt idx="1125">
                  <c:v>89.926932880203907</c:v>
                </c:pt>
                <c:pt idx="1126">
                  <c:v>90.006796941376379</c:v>
                </c:pt>
                <c:pt idx="1127">
                  <c:v>90.086661002548851</c:v>
                </c:pt>
                <c:pt idx="1128">
                  <c:v>90.166525063721323</c:v>
                </c:pt>
                <c:pt idx="1129">
                  <c:v>90.246389124893795</c:v>
                </c:pt>
                <c:pt idx="1130">
                  <c:v>90.326253186066268</c:v>
                </c:pt>
                <c:pt idx="1131">
                  <c:v>90.40611724723874</c:v>
                </c:pt>
                <c:pt idx="1132">
                  <c:v>90.485981308411212</c:v>
                </c:pt>
                <c:pt idx="1133">
                  <c:v>90.565845369583684</c:v>
                </c:pt>
                <c:pt idx="1134">
                  <c:v>90.645709430756156</c:v>
                </c:pt>
                <c:pt idx="1135">
                  <c:v>90.725573491928628</c:v>
                </c:pt>
                <c:pt idx="1136">
                  <c:v>90.8054375531011</c:v>
                </c:pt>
                <c:pt idx="1137">
                  <c:v>90.885301614273573</c:v>
                </c:pt>
                <c:pt idx="1138">
                  <c:v>90.965165675446045</c:v>
                </c:pt>
                <c:pt idx="1139">
                  <c:v>91.045029736618517</c:v>
                </c:pt>
                <c:pt idx="1140">
                  <c:v>91.124893797790989</c:v>
                </c:pt>
                <c:pt idx="1141">
                  <c:v>91.204757858963461</c:v>
                </c:pt>
                <c:pt idx="1142">
                  <c:v>91.284621920135933</c:v>
                </c:pt>
                <c:pt idx="1143">
                  <c:v>91.364485981308405</c:v>
                </c:pt>
                <c:pt idx="1144">
                  <c:v>91.444350042480878</c:v>
                </c:pt>
                <c:pt idx="1145">
                  <c:v>91.52421410365335</c:v>
                </c:pt>
                <c:pt idx="1146">
                  <c:v>91.604078164825822</c:v>
                </c:pt>
                <c:pt idx="1147">
                  <c:v>91.683942225998294</c:v>
                </c:pt>
                <c:pt idx="1148">
                  <c:v>91.763806287170766</c:v>
                </c:pt>
                <c:pt idx="1149">
                  <c:v>91.843670348343238</c:v>
                </c:pt>
                <c:pt idx="1150">
                  <c:v>91.92353440951571</c:v>
                </c:pt>
                <c:pt idx="1151">
                  <c:v>92.003398470688182</c:v>
                </c:pt>
                <c:pt idx="1152">
                  <c:v>92.083262531860655</c:v>
                </c:pt>
                <c:pt idx="1153">
                  <c:v>92.163126593033127</c:v>
                </c:pt>
                <c:pt idx="1154">
                  <c:v>92.242990654205599</c:v>
                </c:pt>
                <c:pt idx="1155">
                  <c:v>92.322854715378071</c:v>
                </c:pt>
                <c:pt idx="1156">
                  <c:v>92.402718776550543</c:v>
                </c:pt>
                <c:pt idx="1157">
                  <c:v>92.482582837723015</c:v>
                </c:pt>
                <c:pt idx="1158">
                  <c:v>92.562446898895487</c:v>
                </c:pt>
                <c:pt idx="1159">
                  <c:v>92.64231096006796</c:v>
                </c:pt>
                <c:pt idx="1160">
                  <c:v>92.722175021240432</c:v>
                </c:pt>
                <c:pt idx="1161">
                  <c:v>92.802039082412904</c:v>
                </c:pt>
                <c:pt idx="1162">
                  <c:v>92.881903143585376</c:v>
                </c:pt>
                <c:pt idx="1163">
                  <c:v>92.961767204757848</c:v>
                </c:pt>
                <c:pt idx="1164">
                  <c:v>93.04163126593032</c:v>
                </c:pt>
                <c:pt idx="1165">
                  <c:v>93.121495327102792</c:v>
                </c:pt>
                <c:pt idx="1166">
                  <c:v>93.201359388275279</c:v>
                </c:pt>
                <c:pt idx="1167">
                  <c:v>93.281223449447751</c:v>
                </c:pt>
                <c:pt idx="1168">
                  <c:v>93.361087510620223</c:v>
                </c:pt>
                <c:pt idx="1169">
                  <c:v>93.440951571792695</c:v>
                </c:pt>
                <c:pt idx="1170">
                  <c:v>93.520815632965167</c:v>
                </c:pt>
                <c:pt idx="1171">
                  <c:v>93.600679694137639</c:v>
                </c:pt>
                <c:pt idx="1172">
                  <c:v>93.680543755310111</c:v>
                </c:pt>
                <c:pt idx="1173">
                  <c:v>93.760407816482584</c:v>
                </c:pt>
                <c:pt idx="1174">
                  <c:v>93.840271877655056</c:v>
                </c:pt>
                <c:pt idx="1175">
                  <c:v>93.920135938827528</c:v>
                </c:pt>
                <c:pt idx="1176">
                  <c:v>94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1182336"/>
        <c:axId val="151184896"/>
      </c:scatterChart>
      <c:valAx>
        <c:axId val="1511823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it-IT"/>
                  <a:t># Cases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51184896"/>
        <c:crosses val="autoZero"/>
        <c:crossBetween val="midCat"/>
      </c:valAx>
      <c:valAx>
        <c:axId val="151184896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it-IT"/>
                  <a:t>Cumulative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51182336"/>
        <c:crosses val="autoZero"/>
        <c:crossBetween val="midCat"/>
      </c:valAx>
      <c:spPr>
        <a:noFill/>
        <a:ln w="25400">
          <a:noFill/>
        </a:ln>
      </c:spPr>
    </c:plotArea>
    <c:legend>
      <c:legendPos val="r"/>
      <c:overlay val="0"/>
      <c:spPr>
        <a:ln>
          <a:solidFill>
            <a:srgbClr val="000000"/>
          </a:solidFill>
          <a:prstDash val="solid"/>
        </a:ln>
      </c:sp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it-IT"/>
              <a:t>Decile-wise lift chart (training dataset)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cat>
            <c:numRef>
              <c:f>NNB_TrainingLiftChart!$BE$4:$BE$13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NNB_TrainingLiftChart!$BF$4:$BF$13</c:f>
              <c:numCache>
                <c:formatCode>General</c:formatCode>
                <c:ptCount val="10"/>
                <c:pt idx="0">
                  <c:v>3.9597199490816513</c:v>
                </c:pt>
                <c:pt idx="1">
                  <c:v>2.3544280778323334</c:v>
                </c:pt>
                <c:pt idx="2">
                  <c:v>1.2842334969994544</c:v>
                </c:pt>
                <c:pt idx="3">
                  <c:v>0.64211674849972722</c:v>
                </c:pt>
                <c:pt idx="4">
                  <c:v>0.53509729041643939</c:v>
                </c:pt>
                <c:pt idx="5">
                  <c:v>0.74913620658301516</c:v>
                </c:pt>
                <c:pt idx="6">
                  <c:v>0.10701945808328789</c:v>
                </c:pt>
                <c:pt idx="7">
                  <c:v>0.32105837424986361</c:v>
                </c:pt>
                <c:pt idx="8">
                  <c:v>0.10701945808328789</c:v>
                </c:pt>
                <c:pt idx="9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52947328"/>
        <c:axId val="153223936"/>
      </c:barChart>
      <c:catAx>
        <c:axId val="1529473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it-IT"/>
                  <a:t>Deciles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53223936"/>
        <c:crosses val="autoZero"/>
        <c:auto val="1"/>
        <c:lblAlgn val="ctr"/>
        <c:lblOffset val="100"/>
        <c:noMultiLvlLbl val="0"/>
      </c:catAx>
      <c:valAx>
        <c:axId val="153223936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it-IT"/>
                  <a:t>Decile mean / Global mean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52947328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overlay val="0"/>
      <c:spPr>
        <a:ln>
          <a:solidFill>
            <a:srgbClr val="000000"/>
          </a:solidFill>
          <a:prstDash val="solid"/>
        </a:ln>
      </c:sp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it-IT"/>
              <a:t>Lift chart (validation dataset)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Cumulative Riscatto when sorted using predicted values</c:v>
          </c:tx>
          <c:spPr>
            <a:ln w="6350"/>
          </c:spPr>
          <c:marker>
            <c:symbol val="none"/>
          </c:marker>
          <c:xVal>
            <c:numRef>
              <c:f>NNB_ValidationLiftChart1!$AZ$4:$AZ$1180</c:f>
              <c:numCache>
                <c:formatCode>General</c:formatCode>
                <c:ptCount val="1177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  <c:pt idx="161">
                  <c:v>162</c:v>
                </c:pt>
                <c:pt idx="162">
                  <c:v>163</c:v>
                </c:pt>
                <c:pt idx="163">
                  <c:v>164</c:v>
                </c:pt>
                <c:pt idx="164">
                  <c:v>165</c:v>
                </c:pt>
                <c:pt idx="165">
                  <c:v>166</c:v>
                </c:pt>
                <c:pt idx="166">
                  <c:v>167</c:v>
                </c:pt>
                <c:pt idx="167">
                  <c:v>168</c:v>
                </c:pt>
                <c:pt idx="168">
                  <c:v>169</c:v>
                </c:pt>
                <c:pt idx="169">
                  <c:v>170</c:v>
                </c:pt>
                <c:pt idx="170">
                  <c:v>171</c:v>
                </c:pt>
                <c:pt idx="171">
                  <c:v>172</c:v>
                </c:pt>
                <c:pt idx="172">
                  <c:v>173</c:v>
                </c:pt>
                <c:pt idx="173">
                  <c:v>174</c:v>
                </c:pt>
                <c:pt idx="174">
                  <c:v>175</c:v>
                </c:pt>
                <c:pt idx="175">
                  <c:v>176</c:v>
                </c:pt>
                <c:pt idx="176">
                  <c:v>177</c:v>
                </c:pt>
                <c:pt idx="177">
                  <c:v>178</c:v>
                </c:pt>
                <c:pt idx="178">
                  <c:v>179</c:v>
                </c:pt>
                <c:pt idx="179">
                  <c:v>180</c:v>
                </c:pt>
                <c:pt idx="180">
                  <c:v>181</c:v>
                </c:pt>
                <c:pt idx="181">
                  <c:v>182</c:v>
                </c:pt>
                <c:pt idx="182">
                  <c:v>183</c:v>
                </c:pt>
                <c:pt idx="183">
                  <c:v>184</c:v>
                </c:pt>
                <c:pt idx="184">
                  <c:v>185</c:v>
                </c:pt>
                <c:pt idx="185">
                  <c:v>186</c:v>
                </c:pt>
                <c:pt idx="186">
                  <c:v>187</c:v>
                </c:pt>
                <c:pt idx="187">
                  <c:v>188</c:v>
                </c:pt>
                <c:pt idx="188">
                  <c:v>189</c:v>
                </c:pt>
                <c:pt idx="189">
                  <c:v>190</c:v>
                </c:pt>
                <c:pt idx="190">
                  <c:v>191</c:v>
                </c:pt>
                <c:pt idx="191">
                  <c:v>192</c:v>
                </c:pt>
                <c:pt idx="192">
                  <c:v>193</c:v>
                </c:pt>
                <c:pt idx="193">
                  <c:v>194</c:v>
                </c:pt>
                <c:pt idx="194">
                  <c:v>195</c:v>
                </c:pt>
                <c:pt idx="195">
                  <c:v>196</c:v>
                </c:pt>
                <c:pt idx="196">
                  <c:v>197</c:v>
                </c:pt>
                <c:pt idx="197">
                  <c:v>198</c:v>
                </c:pt>
                <c:pt idx="198">
                  <c:v>199</c:v>
                </c:pt>
                <c:pt idx="199">
                  <c:v>200</c:v>
                </c:pt>
                <c:pt idx="200">
                  <c:v>201</c:v>
                </c:pt>
                <c:pt idx="201">
                  <c:v>202</c:v>
                </c:pt>
                <c:pt idx="202">
                  <c:v>203</c:v>
                </c:pt>
                <c:pt idx="203">
                  <c:v>204</c:v>
                </c:pt>
                <c:pt idx="204">
                  <c:v>205</c:v>
                </c:pt>
                <c:pt idx="205">
                  <c:v>206</c:v>
                </c:pt>
                <c:pt idx="206">
                  <c:v>207</c:v>
                </c:pt>
                <c:pt idx="207">
                  <c:v>208</c:v>
                </c:pt>
                <c:pt idx="208">
                  <c:v>209</c:v>
                </c:pt>
                <c:pt idx="209">
                  <c:v>210</c:v>
                </c:pt>
                <c:pt idx="210">
                  <c:v>211</c:v>
                </c:pt>
                <c:pt idx="211">
                  <c:v>212</c:v>
                </c:pt>
                <c:pt idx="212">
                  <c:v>213</c:v>
                </c:pt>
                <c:pt idx="213">
                  <c:v>214</c:v>
                </c:pt>
                <c:pt idx="214">
                  <c:v>215</c:v>
                </c:pt>
                <c:pt idx="215">
                  <c:v>216</c:v>
                </c:pt>
                <c:pt idx="216">
                  <c:v>217</c:v>
                </c:pt>
                <c:pt idx="217">
                  <c:v>218</c:v>
                </c:pt>
                <c:pt idx="218">
                  <c:v>219</c:v>
                </c:pt>
                <c:pt idx="219">
                  <c:v>220</c:v>
                </c:pt>
                <c:pt idx="220">
                  <c:v>221</c:v>
                </c:pt>
                <c:pt idx="221">
                  <c:v>222</c:v>
                </c:pt>
                <c:pt idx="222">
                  <c:v>223</c:v>
                </c:pt>
                <c:pt idx="223">
                  <c:v>224</c:v>
                </c:pt>
                <c:pt idx="224">
                  <c:v>225</c:v>
                </c:pt>
                <c:pt idx="225">
                  <c:v>226</c:v>
                </c:pt>
                <c:pt idx="226">
                  <c:v>227</c:v>
                </c:pt>
                <c:pt idx="227">
                  <c:v>228</c:v>
                </c:pt>
                <c:pt idx="228">
                  <c:v>229</c:v>
                </c:pt>
                <c:pt idx="229">
                  <c:v>230</c:v>
                </c:pt>
                <c:pt idx="230">
                  <c:v>231</c:v>
                </c:pt>
                <c:pt idx="231">
                  <c:v>232</c:v>
                </c:pt>
                <c:pt idx="232">
                  <c:v>233</c:v>
                </c:pt>
                <c:pt idx="233">
                  <c:v>234</c:v>
                </c:pt>
                <c:pt idx="234">
                  <c:v>235</c:v>
                </c:pt>
                <c:pt idx="235">
                  <c:v>236</c:v>
                </c:pt>
                <c:pt idx="236">
                  <c:v>237</c:v>
                </c:pt>
                <c:pt idx="237">
                  <c:v>238</c:v>
                </c:pt>
                <c:pt idx="238">
                  <c:v>239</c:v>
                </c:pt>
                <c:pt idx="239">
                  <c:v>240</c:v>
                </c:pt>
                <c:pt idx="240">
                  <c:v>241</c:v>
                </c:pt>
                <c:pt idx="241">
                  <c:v>242</c:v>
                </c:pt>
                <c:pt idx="242">
                  <c:v>243</c:v>
                </c:pt>
                <c:pt idx="243">
                  <c:v>244</c:v>
                </c:pt>
                <c:pt idx="244">
                  <c:v>245</c:v>
                </c:pt>
                <c:pt idx="245">
                  <c:v>246</c:v>
                </c:pt>
                <c:pt idx="246">
                  <c:v>247</c:v>
                </c:pt>
                <c:pt idx="247">
                  <c:v>248</c:v>
                </c:pt>
                <c:pt idx="248">
                  <c:v>249</c:v>
                </c:pt>
                <c:pt idx="249">
                  <c:v>250</c:v>
                </c:pt>
                <c:pt idx="250">
                  <c:v>251</c:v>
                </c:pt>
                <c:pt idx="251">
                  <c:v>252</c:v>
                </c:pt>
                <c:pt idx="252">
                  <c:v>253</c:v>
                </c:pt>
                <c:pt idx="253">
                  <c:v>254</c:v>
                </c:pt>
                <c:pt idx="254">
                  <c:v>255</c:v>
                </c:pt>
                <c:pt idx="255">
                  <c:v>256</c:v>
                </c:pt>
                <c:pt idx="256">
                  <c:v>257</c:v>
                </c:pt>
                <c:pt idx="257">
                  <c:v>258</c:v>
                </c:pt>
                <c:pt idx="258">
                  <c:v>259</c:v>
                </c:pt>
                <c:pt idx="259">
                  <c:v>260</c:v>
                </c:pt>
                <c:pt idx="260">
                  <c:v>261</c:v>
                </c:pt>
                <c:pt idx="261">
                  <c:v>262</c:v>
                </c:pt>
                <c:pt idx="262">
                  <c:v>263</c:v>
                </c:pt>
                <c:pt idx="263">
                  <c:v>264</c:v>
                </c:pt>
                <c:pt idx="264">
                  <c:v>265</c:v>
                </c:pt>
                <c:pt idx="265">
                  <c:v>266</c:v>
                </c:pt>
                <c:pt idx="266">
                  <c:v>267</c:v>
                </c:pt>
                <c:pt idx="267">
                  <c:v>268</c:v>
                </c:pt>
                <c:pt idx="268">
                  <c:v>269</c:v>
                </c:pt>
                <c:pt idx="269">
                  <c:v>270</c:v>
                </c:pt>
                <c:pt idx="270">
                  <c:v>271</c:v>
                </c:pt>
                <c:pt idx="271">
                  <c:v>272</c:v>
                </c:pt>
                <c:pt idx="272">
                  <c:v>273</c:v>
                </c:pt>
                <c:pt idx="273">
                  <c:v>274</c:v>
                </c:pt>
                <c:pt idx="274">
                  <c:v>275</c:v>
                </c:pt>
                <c:pt idx="275">
                  <c:v>276</c:v>
                </c:pt>
                <c:pt idx="276">
                  <c:v>277</c:v>
                </c:pt>
                <c:pt idx="277">
                  <c:v>278</c:v>
                </c:pt>
                <c:pt idx="278">
                  <c:v>279</c:v>
                </c:pt>
                <c:pt idx="279">
                  <c:v>280</c:v>
                </c:pt>
                <c:pt idx="280">
                  <c:v>281</c:v>
                </c:pt>
                <c:pt idx="281">
                  <c:v>282</c:v>
                </c:pt>
                <c:pt idx="282">
                  <c:v>283</c:v>
                </c:pt>
                <c:pt idx="283">
                  <c:v>284</c:v>
                </c:pt>
                <c:pt idx="284">
                  <c:v>285</c:v>
                </c:pt>
                <c:pt idx="285">
                  <c:v>286</c:v>
                </c:pt>
                <c:pt idx="286">
                  <c:v>287</c:v>
                </c:pt>
                <c:pt idx="287">
                  <c:v>288</c:v>
                </c:pt>
                <c:pt idx="288">
                  <c:v>289</c:v>
                </c:pt>
                <c:pt idx="289">
                  <c:v>290</c:v>
                </c:pt>
                <c:pt idx="290">
                  <c:v>291</c:v>
                </c:pt>
                <c:pt idx="291">
                  <c:v>292</c:v>
                </c:pt>
                <c:pt idx="292">
                  <c:v>293</c:v>
                </c:pt>
                <c:pt idx="293">
                  <c:v>294</c:v>
                </c:pt>
                <c:pt idx="294">
                  <c:v>295</c:v>
                </c:pt>
                <c:pt idx="295">
                  <c:v>296</c:v>
                </c:pt>
                <c:pt idx="296">
                  <c:v>297</c:v>
                </c:pt>
                <c:pt idx="297">
                  <c:v>298</c:v>
                </c:pt>
                <c:pt idx="298">
                  <c:v>299</c:v>
                </c:pt>
                <c:pt idx="299">
                  <c:v>300</c:v>
                </c:pt>
                <c:pt idx="300">
                  <c:v>301</c:v>
                </c:pt>
                <c:pt idx="301">
                  <c:v>302</c:v>
                </c:pt>
                <c:pt idx="302">
                  <c:v>303</c:v>
                </c:pt>
                <c:pt idx="303">
                  <c:v>304</c:v>
                </c:pt>
                <c:pt idx="304">
                  <c:v>305</c:v>
                </c:pt>
                <c:pt idx="305">
                  <c:v>306</c:v>
                </c:pt>
                <c:pt idx="306">
                  <c:v>307</c:v>
                </c:pt>
                <c:pt idx="307">
                  <c:v>308</c:v>
                </c:pt>
                <c:pt idx="308">
                  <c:v>309</c:v>
                </c:pt>
                <c:pt idx="309">
                  <c:v>310</c:v>
                </c:pt>
                <c:pt idx="310">
                  <c:v>311</c:v>
                </c:pt>
                <c:pt idx="311">
                  <c:v>312</c:v>
                </c:pt>
                <c:pt idx="312">
                  <c:v>313</c:v>
                </c:pt>
                <c:pt idx="313">
                  <c:v>314</c:v>
                </c:pt>
                <c:pt idx="314">
                  <c:v>315</c:v>
                </c:pt>
                <c:pt idx="315">
                  <c:v>316</c:v>
                </c:pt>
                <c:pt idx="316">
                  <c:v>317</c:v>
                </c:pt>
                <c:pt idx="317">
                  <c:v>318</c:v>
                </c:pt>
                <c:pt idx="318">
                  <c:v>319</c:v>
                </c:pt>
                <c:pt idx="319">
                  <c:v>320</c:v>
                </c:pt>
                <c:pt idx="320">
                  <c:v>321</c:v>
                </c:pt>
                <c:pt idx="321">
                  <c:v>322</c:v>
                </c:pt>
                <c:pt idx="322">
                  <c:v>323</c:v>
                </c:pt>
                <c:pt idx="323">
                  <c:v>324</c:v>
                </c:pt>
                <c:pt idx="324">
                  <c:v>325</c:v>
                </c:pt>
                <c:pt idx="325">
                  <c:v>326</c:v>
                </c:pt>
                <c:pt idx="326">
                  <c:v>327</c:v>
                </c:pt>
                <c:pt idx="327">
                  <c:v>328</c:v>
                </c:pt>
                <c:pt idx="328">
                  <c:v>329</c:v>
                </c:pt>
                <c:pt idx="329">
                  <c:v>330</c:v>
                </c:pt>
                <c:pt idx="330">
                  <c:v>331</c:v>
                </c:pt>
                <c:pt idx="331">
                  <c:v>332</c:v>
                </c:pt>
                <c:pt idx="332">
                  <c:v>333</c:v>
                </c:pt>
                <c:pt idx="333">
                  <c:v>334</c:v>
                </c:pt>
                <c:pt idx="334">
                  <c:v>335</c:v>
                </c:pt>
                <c:pt idx="335">
                  <c:v>336</c:v>
                </c:pt>
                <c:pt idx="336">
                  <c:v>337</c:v>
                </c:pt>
                <c:pt idx="337">
                  <c:v>338</c:v>
                </c:pt>
                <c:pt idx="338">
                  <c:v>339</c:v>
                </c:pt>
                <c:pt idx="339">
                  <c:v>340</c:v>
                </c:pt>
                <c:pt idx="340">
                  <c:v>341</c:v>
                </c:pt>
                <c:pt idx="341">
                  <c:v>342</c:v>
                </c:pt>
                <c:pt idx="342">
                  <c:v>343</c:v>
                </c:pt>
                <c:pt idx="343">
                  <c:v>344</c:v>
                </c:pt>
                <c:pt idx="344">
                  <c:v>345</c:v>
                </c:pt>
                <c:pt idx="345">
                  <c:v>346</c:v>
                </c:pt>
                <c:pt idx="346">
                  <c:v>347</c:v>
                </c:pt>
                <c:pt idx="347">
                  <c:v>348</c:v>
                </c:pt>
                <c:pt idx="348">
                  <c:v>349</c:v>
                </c:pt>
                <c:pt idx="349">
                  <c:v>350</c:v>
                </c:pt>
                <c:pt idx="350">
                  <c:v>351</c:v>
                </c:pt>
                <c:pt idx="351">
                  <c:v>352</c:v>
                </c:pt>
                <c:pt idx="352">
                  <c:v>353</c:v>
                </c:pt>
                <c:pt idx="353">
                  <c:v>354</c:v>
                </c:pt>
                <c:pt idx="354">
                  <c:v>355</c:v>
                </c:pt>
                <c:pt idx="355">
                  <c:v>356</c:v>
                </c:pt>
                <c:pt idx="356">
                  <c:v>357</c:v>
                </c:pt>
                <c:pt idx="357">
                  <c:v>358</c:v>
                </c:pt>
                <c:pt idx="358">
                  <c:v>359</c:v>
                </c:pt>
                <c:pt idx="359">
                  <c:v>360</c:v>
                </c:pt>
                <c:pt idx="360">
                  <c:v>361</c:v>
                </c:pt>
                <c:pt idx="361">
                  <c:v>362</c:v>
                </c:pt>
                <c:pt idx="362">
                  <c:v>363</c:v>
                </c:pt>
                <c:pt idx="363">
                  <c:v>364</c:v>
                </c:pt>
                <c:pt idx="364">
                  <c:v>365</c:v>
                </c:pt>
                <c:pt idx="365">
                  <c:v>366</c:v>
                </c:pt>
                <c:pt idx="366">
                  <c:v>367</c:v>
                </c:pt>
                <c:pt idx="367">
                  <c:v>368</c:v>
                </c:pt>
                <c:pt idx="368">
                  <c:v>369</c:v>
                </c:pt>
                <c:pt idx="369">
                  <c:v>370</c:v>
                </c:pt>
                <c:pt idx="370">
                  <c:v>371</c:v>
                </c:pt>
                <c:pt idx="371">
                  <c:v>372</c:v>
                </c:pt>
                <c:pt idx="372">
                  <c:v>373</c:v>
                </c:pt>
                <c:pt idx="373">
                  <c:v>374</c:v>
                </c:pt>
                <c:pt idx="374">
                  <c:v>375</c:v>
                </c:pt>
                <c:pt idx="375">
                  <c:v>376</c:v>
                </c:pt>
                <c:pt idx="376">
                  <c:v>377</c:v>
                </c:pt>
                <c:pt idx="377">
                  <c:v>378</c:v>
                </c:pt>
                <c:pt idx="378">
                  <c:v>379</c:v>
                </c:pt>
                <c:pt idx="379">
                  <c:v>380</c:v>
                </c:pt>
                <c:pt idx="380">
                  <c:v>381</c:v>
                </c:pt>
                <c:pt idx="381">
                  <c:v>382</c:v>
                </c:pt>
                <c:pt idx="382">
                  <c:v>383</c:v>
                </c:pt>
                <c:pt idx="383">
                  <c:v>384</c:v>
                </c:pt>
                <c:pt idx="384">
                  <c:v>385</c:v>
                </c:pt>
                <c:pt idx="385">
                  <c:v>386</c:v>
                </c:pt>
                <c:pt idx="386">
                  <c:v>387</c:v>
                </c:pt>
                <c:pt idx="387">
                  <c:v>388</c:v>
                </c:pt>
                <c:pt idx="388">
                  <c:v>389</c:v>
                </c:pt>
                <c:pt idx="389">
                  <c:v>390</c:v>
                </c:pt>
                <c:pt idx="390">
                  <c:v>391</c:v>
                </c:pt>
                <c:pt idx="391">
                  <c:v>392</c:v>
                </c:pt>
                <c:pt idx="392">
                  <c:v>393</c:v>
                </c:pt>
                <c:pt idx="393">
                  <c:v>394</c:v>
                </c:pt>
                <c:pt idx="394">
                  <c:v>395</c:v>
                </c:pt>
                <c:pt idx="395">
                  <c:v>396</c:v>
                </c:pt>
                <c:pt idx="396">
                  <c:v>397</c:v>
                </c:pt>
                <c:pt idx="397">
                  <c:v>398</c:v>
                </c:pt>
                <c:pt idx="398">
                  <c:v>399</c:v>
                </c:pt>
                <c:pt idx="399">
                  <c:v>400</c:v>
                </c:pt>
                <c:pt idx="400">
                  <c:v>401</c:v>
                </c:pt>
                <c:pt idx="401">
                  <c:v>402</c:v>
                </c:pt>
                <c:pt idx="402">
                  <c:v>403</c:v>
                </c:pt>
                <c:pt idx="403">
                  <c:v>404</c:v>
                </c:pt>
                <c:pt idx="404">
                  <c:v>405</c:v>
                </c:pt>
                <c:pt idx="405">
                  <c:v>406</c:v>
                </c:pt>
                <c:pt idx="406">
                  <c:v>407</c:v>
                </c:pt>
                <c:pt idx="407">
                  <c:v>408</c:v>
                </c:pt>
                <c:pt idx="408">
                  <c:v>409</c:v>
                </c:pt>
                <c:pt idx="409">
                  <c:v>410</c:v>
                </c:pt>
                <c:pt idx="410">
                  <c:v>411</c:v>
                </c:pt>
                <c:pt idx="411">
                  <c:v>412</c:v>
                </c:pt>
                <c:pt idx="412">
                  <c:v>413</c:v>
                </c:pt>
                <c:pt idx="413">
                  <c:v>414</c:v>
                </c:pt>
                <c:pt idx="414">
                  <c:v>415</c:v>
                </c:pt>
                <c:pt idx="415">
                  <c:v>416</c:v>
                </c:pt>
                <c:pt idx="416">
                  <c:v>417</c:v>
                </c:pt>
                <c:pt idx="417">
                  <c:v>418</c:v>
                </c:pt>
                <c:pt idx="418">
                  <c:v>419</c:v>
                </c:pt>
                <c:pt idx="419">
                  <c:v>420</c:v>
                </c:pt>
                <c:pt idx="420">
                  <c:v>421</c:v>
                </c:pt>
                <c:pt idx="421">
                  <c:v>422</c:v>
                </c:pt>
                <c:pt idx="422">
                  <c:v>423</c:v>
                </c:pt>
                <c:pt idx="423">
                  <c:v>424</c:v>
                </c:pt>
                <c:pt idx="424">
                  <c:v>425</c:v>
                </c:pt>
                <c:pt idx="425">
                  <c:v>426</c:v>
                </c:pt>
                <c:pt idx="426">
                  <c:v>427</c:v>
                </c:pt>
                <c:pt idx="427">
                  <c:v>428</c:v>
                </c:pt>
                <c:pt idx="428">
                  <c:v>429</c:v>
                </c:pt>
                <c:pt idx="429">
                  <c:v>430</c:v>
                </c:pt>
                <c:pt idx="430">
                  <c:v>431</c:v>
                </c:pt>
                <c:pt idx="431">
                  <c:v>432</c:v>
                </c:pt>
                <c:pt idx="432">
                  <c:v>433</c:v>
                </c:pt>
                <c:pt idx="433">
                  <c:v>434</c:v>
                </c:pt>
                <c:pt idx="434">
                  <c:v>435</c:v>
                </c:pt>
                <c:pt idx="435">
                  <c:v>436</c:v>
                </c:pt>
                <c:pt idx="436">
                  <c:v>437</c:v>
                </c:pt>
                <c:pt idx="437">
                  <c:v>438</c:v>
                </c:pt>
                <c:pt idx="438">
                  <c:v>439</c:v>
                </c:pt>
                <c:pt idx="439">
                  <c:v>440</c:v>
                </c:pt>
                <c:pt idx="440">
                  <c:v>441</c:v>
                </c:pt>
                <c:pt idx="441">
                  <c:v>442</c:v>
                </c:pt>
                <c:pt idx="442">
                  <c:v>443</c:v>
                </c:pt>
                <c:pt idx="443">
                  <c:v>444</c:v>
                </c:pt>
                <c:pt idx="444">
                  <c:v>445</c:v>
                </c:pt>
                <c:pt idx="445">
                  <c:v>446</c:v>
                </c:pt>
                <c:pt idx="446">
                  <c:v>447</c:v>
                </c:pt>
                <c:pt idx="447">
                  <c:v>448</c:v>
                </c:pt>
                <c:pt idx="448">
                  <c:v>449</c:v>
                </c:pt>
                <c:pt idx="449">
                  <c:v>450</c:v>
                </c:pt>
                <c:pt idx="450">
                  <c:v>451</c:v>
                </c:pt>
                <c:pt idx="451">
                  <c:v>452</c:v>
                </c:pt>
                <c:pt idx="452">
                  <c:v>453</c:v>
                </c:pt>
                <c:pt idx="453">
                  <c:v>454</c:v>
                </c:pt>
                <c:pt idx="454">
                  <c:v>455</c:v>
                </c:pt>
                <c:pt idx="455">
                  <c:v>456</c:v>
                </c:pt>
                <c:pt idx="456">
                  <c:v>457</c:v>
                </c:pt>
                <c:pt idx="457">
                  <c:v>458</c:v>
                </c:pt>
                <c:pt idx="458">
                  <c:v>459</c:v>
                </c:pt>
                <c:pt idx="459">
                  <c:v>460</c:v>
                </c:pt>
                <c:pt idx="460">
                  <c:v>461</c:v>
                </c:pt>
                <c:pt idx="461">
                  <c:v>462</c:v>
                </c:pt>
                <c:pt idx="462">
                  <c:v>463</c:v>
                </c:pt>
                <c:pt idx="463">
                  <c:v>464</c:v>
                </c:pt>
                <c:pt idx="464">
                  <c:v>465</c:v>
                </c:pt>
                <c:pt idx="465">
                  <c:v>466</c:v>
                </c:pt>
                <c:pt idx="466">
                  <c:v>467</c:v>
                </c:pt>
                <c:pt idx="467">
                  <c:v>468</c:v>
                </c:pt>
                <c:pt idx="468">
                  <c:v>469</c:v>
                </c:pt>
                <c:pt idx="469">
                  <c:v>470</c:v>
                </c:pt>
                <c:pt idx="470">
                  <c:v>471</c:v>
                </c:pt>
                <c:pt idx="471">
                  <c:v>472</c:v>
                </c:pt>
                <c:pt idx="472">
                  <c:v>473</c:v>
                </c:pt>
                <c:pt idx="473">
                  <c:v>474</c:v>
                </c:pt>
                <c:pt idx="474">
                  <c:v>475</c:v>
                </c:pt>
                <c:pt idx="475">
                  <c:v>476</c:v>
                </c:pt>
                <c:pt idx="476">
                  <c:v>477</c:v>
                </c:pt>
                <c:pt idx="477">
                  <c:v>478</c:v>
                </c:pt>
                <c:pt idx="478">
                  <c:v>479</c:v>
                </c:pt>
                <c:pt idx="479">
                  <c:v>480</c:v>
                </c:pt>
                <c:pt idx="480">
                  <c:v>481</c:v>
                </c:pt>
                <c:pt idx="481">
                  <c:v>482</c:v>
                </c:pt>
                <c:pt idx="482">
                  <c:v>483</c:v>
                </c:pt>
                <c:pt idx="483">
                  <c:v>484</c:v>
                </c:pt>
                <c:pt idx="484">
                  <c:v>485</c:v>
                </c:pt>
                <c:pt idx="485">
                  <c:v>486</c:v>
                </c:pt>
                <c:pt idx="486">
                  <c:v>487</c:v>
                </c:pt>
                <c:pt idx="487">
                  <c:v>488</c:v>
                </c:pt>
                <c:pt idx="488">
                  <c:v>489</c:v>
                </c:pt>
                <c:pt idx="489">
                  <c:v>490</c:v>
                </c:pt>
                <c:pt idx="490">
                  <c:v>491</c:v>
                </c:pt>
                <c:pt idx="491">
                  <c:v>492</c:v>
                </c:pt>
                <c:pt idx="492">
                  <c:v>493</c:v>
                </c:pt>
                <c:pt idx="493">
                  <c:v>494</c:v>
                </c:pt>
                <c:pt idx="494">
                  <c:v>495</c:v>
                </c:pt>
                <c:pt idx="495">
                  <c:v>496</c:v>
                </c:pt>
                <c:pt idx="496">
                  <c:v>497</c:v>
                </c:pt>
                <c:pt idx="497">
                  <c:v>498</c:v>
                </c:pt>
                <c:pt idx="498">
                  <c:v>499</c:v>
                </c:pt>
                <c:pt idx="499">
                  <c:v>500</c:v>
                </c:pt>
                <c:pt idx="500">
                  <c:v>501</c:v>
                </c:pt>
                <c:pt idx="501">
                  <c:v>502</c:v>
                </c:pt>
                <c:pt idx="502">
                  <c:v>503</c:v>
                </c:pt>
                <c:pt idx="503">
                  <c:v>504</c:v>
                </c:pt>
                <c:pt idx="504">
                  <c:v>505</c:v>
                </c:pt>
                <c:pt idx="505">
                  <c:v>506</c:v>
                </c:pt>
                <c:pt idx="506">
                  <c:v>507</c:v>
                </c:pt>
                <c:pt idx="507">
                  <c:v>508</c:v>
                </c:pt>
                <c:pt idx="508">
                  <c:v>509</c:v>
                </c:pt>
                <c:pt idx="509">
                  <c:v>510</c:v>
                </c:pt>
                <c:pt idx="510">
                  <c:v>511</c:v>
                </c:pt>
                <c:pt idx="511">
                  <c:v>512</c:v>
                </c:pt>
                <c:pt idx="512">
                  <c:v>513</c:v>
                </c:pt>
                <c:pt idx="513">
                  <c:v>514</c:v>
                </c:pt>
                <c:pt idx="514">
                  <c:v>515</c:v>
                </c:pt>
                <c:pt idx="515">
                  <c:v>516</c:v>
                </c:pt>
                <c:pt idx="516">
                  <c:v>517</c:v>
                </c:pt>
                <c:pt idx="517">
                  <c:v>518</c:v>
                </c:pt>
                <c:pt idx="518">
                  <c:v>519</c:v>
                </c:pt>
                <c:pt idx="519">
                  <c:v>520</c:v>
                </c:pt>
                <c:pt idx="520">
                  <c:v>521</c:v>
                </c:pt>
                <c:pt idx="521">
                  <c:v>522</c:v>
                </c:pt>
                <c:pt idx="522">
                  <c:v>523</c:v>
                </c:pt>
                <c:pt idx="523">
                  <c:v>524</c:v>
                </c:pt>
                <c:pt idx="524">
                  <c:v>525</c:v>
                </c:pt>
                <c:pt idx="525">
                  <c:v>526</c:v>
                </c:pt>
                <c:pt idx="526">
                  <c:v>527</c:v>
                </c:pt>
                <c:pt idx="527">
                  <c:v>528</c:v>
                </c:pt>
                <c:pt idx="528">
                  <c:v>529</c:v>
                </c:pt>
                <c:pt idx="529">
                  <c:v>530</c:v>
                </c:pt>
                <c:pt idx="530">
                  <c:v>531</c:v>
                </c:pt>
                <c:pt idx="531">
                  <c:v>532</c:v>
                </c:pt>
                <c:pt idx="532">
                  <c:v>533</c:v>
                </c:pt>
                <c:pt idx="533">
                  <c:v>534</c:v>
                </c:pt>
                <c:pt idx="534">
                  <c:v>535</c:v>
                </c:pt>
                <c:pt idx="535">
                  <c:v>536</c:v>
                </c:pt>
                <c:pt idx="536">
                  <c:v>537</c:v>
                </c:pt>
                <c:pt idx="537">
                  <c:v>538</c:v>
                </c:pt>
                <c:pt idx="538">
                  <c:v>539</c:v>
                </c:pt>
                <c:pt idx="539">
                  <c:v>540</c:v>
                </c:pt>
                <c:pt idx="540">
                  <c:v>541</c:v>
                </c:pt>
                <c:pt idx="541">
                  <c:v>542</c:v>
                </c:pt>
                <c:pt idx="542">
                  <c:v>543</c:v>
                </c:pt>
                <c:pt idx="543">
                  <c:v>544</c:v>
                </c:pt>
                <c:pt idx="544">
                  <c:v>545</c:v>
                </c:pt>
                <c:pt idx="545">
                  <c:v>546</c:v>
                </c:pt>
                <c:pt idx="546">
                  <c:v>547</c:v>
                </c:pt>
                <c:pt idx="547">
                  <c:v>548</c:v>
                </c:pt>
                <c:pt idx="548">
                  <c:v>549</c:v>
                </c:pt>
                <c:pt idx="549">
                  <c:v>550</c:v>
                </c:pt>
                <c:pt idx="550">
                  <c:v>551</c:v>
                </c:pt>
                <c:pt idx="551">
                  <c:v>552</c:v>
                </c:pt>
                <c:pt idx="552">
                  <c:v>553</c:v>
                </c:pt>
                <c:pt idx="553">
                  <c:v>554</c:v>
                </c:pt>
                <c:pt idx="554">
                  <c:v>555</c:v>
                </c:pt>
                <c:pt idx="555">
                  <c:v>556</c:v>
                </c:pt>
                <c:pt idx="556">
                  <c:v>557</c:v>
                </c:pt>
                <c:pt idx="557">
                  <c:v>558</c:v>
                </c:pt>
                <c:pt idx="558">
                  <c:v>559</c:v>
                </c:pt>
                <c:pt idx="559">
                  <c:v>560</c:v>
                </c:pt>
                <c:pt idx="560">
                  <c:v>561</c:v>
                </c:pt>
                <c:pt idx="561">
                  <c:v>562</c:v>
                </c:pt>
                <c:pt idx="562">
                  <c:v>563</c:v>
                </c:pt>
                <c:pt idx="563">
                  <c:v>564</c:v>
                </c:pt>
                <c:pt idx="564">
                  <c:v>565</c:v>
                </c:pt>
                <c:pt idx="565">
                  <c:v>566</c:v>
                </c:pt>
                <c:pt idx="566">
                  <c:v>567</c:v>
                </c:pt>
                <c:pt idx="567">
                  <c:v>568</c:v>
                </c:pt>
                <c:pt idx="568">
                  <c:v>569</c:v>
                </c:pt>
                <c:pt idx="569">
                  <c:v>570</c:v>
                </c:pt>
                <c:pt idx="570">
                  <c:v>571</c:v>
                </c:pt>
                <c:pt idx="571">
                  <c:v>572</c:v>
                </c:pt>
                <c:pt idx="572">
                  <c:v>573</c:v>
                </c:pt>
                <c:pt idx="573">
                  <c:v>574</c:v>
                </c:pt>
                <c:pt idx="574">
                  <c:v>575</c:v>
                </c:pt>
                <c:pt idx="575">
                  <c:v>576</c:v>
                </c:pt>
                <c:pt idx="576">
                  <c:v>577</c:v>
                </c:pt>
                <c:pt idx="577">
                  <c:v>578</c:v>
                </c:pt>
                <c:pt idx="578">
                  <c:v>579</c:v>
                </c:pt>
                <c:pt idx="579">
                  <c:v>580</c:v>
                </c:pt>
                <c:pt idx="580">
                  <c:v>581</c:v>
                </c:pt>
                <c:pt idx="581">
                  <c:v>582</c:v>
                </c:pt>
                <c:pt idx="582">
                  <c:v>583</c:v>
                </c:pt>
                <c:pt idx="583">
                  <c:v>584</c:v>
                </c:pt>
                <c:pt idx="584">
                  <c:v>585</c:v>
                </c:pt>
                <c:pt idx="585">
                  <c:v>586</c:v>
                </c:pt>
                <c:pt idx="586">
                  <c:v>587</c:v>
                </c:pt>
                <c:pt idx="587">
                  <c:v>588</c:v>
                </c:pt>
                <c:pt idx="588">
                  <c:v>589</c:v>
                </c:pt>
                <c:pt idx="589">
                  <c:v>590</c:v>
                </c:pt>
                <c:pt idx="590">
                  <c:v>591</c:v>
                </c:pt>
                <c:pt idx="591">
                  <c:v>592</c:v>
                </c:pt>
                <c:pt idx="592">
                  <c:v>593</c:v>
                </c:pt>
                <c:pt idx="593">
                  <c:v>594</c:v>
                </c:pt>
                <c:pt idx="594">
                  <c:v>595</c:v>
                </c:pt>
                <c:pt idx="595">
                  <c:v>596</c:v>
                </c:pt>
                <c:pt idx="596">
                  <c:v>597</c:v>
                </c:pt>
                <c:pt idx="597">
                  <c:v>598</c:v>
                </c:pt>
                <c:pt idx="598">
                  <c:v>599</c:v>
                </c:pt>
                <c:pt idx="599">
                  <c:v>600</c:v>
                </c:pt>
                <c:pt idx="600">
                  <c:v>601</c:v>
                </c:pt>
                <c:pt idx="601">
                  <c:v>602</c:v>
                </c:pt>
                <c:pt idx="602">
                  <c:v>603</c:v>
                </c:pt>
                <c:pt idx="603">
                  <c:v>604</c:v>
                </c:pt>
                <c:pt idx="604">
                  <c:v>605</c:v>
                </c:pt>
                <c:pt idx="605">
                  <c:v>606</c:v>
                </c:pt>
                <c:pt idx="606">
                  <c:v>607</c:v>
                </c:pt>
                <c:pt idx="607">
                  <c:v>608</c:v>
                </c:pt>
                <c:pt idx="608">
                  <c:v>609</c:v>
                </c:pt>
                <c:pt idx="609">
                  <c:v>610</c:v>
                </c:pt>
                <c:pt idx="610">
                  <c:v>611</c:v>
                </c:pt>
                <c:pt idx="611">
                  <c:v>612</c:v>
                </c:pt>
                <c:pt idx="612">
                  <c:v>613</c:v>
                </c:pt>
                <c:pt idx="613">
                  <c:v>614</c:v>
                </c:pt>
                <c:pt idx="614">
                  <c:v>615</c:v>
                </c:pt>
                <c:pt idx="615">
                  <c:v>616</c:v>
                </c:pt>
                <c:pt idx="616">
                  <c:v>617</c:v>
                </c:pt>
                <c:pt idx="617">
                  <c:v>618</c:v>
                </c:pt>
                <c:pt idx="618">
                  <c:v>619</c:v>
                </c:pt>
                <c:pt idx="619">
                  <c:v>620</c:v>
                </c:pt>
                <c:pt idx="620">
                  <c:v>621</c:v>
                </c:pt>
                <c:pt idx="621">
                  <c:v>622</c:v>
                </c:pt>
                <c:pt idx="622">
                  <c:v>623</c:v>
                </c:pt>
                <c:pt idx="623">
                  <c:v>624</c:v>
                </c:pt>
                <c:pt idx="624">
                  <c:v>625</c:v>
                </c:pt>
                <c:pt idx="625">
                  <c:v>626</c:v>
                </c:pt>
                <c:pt idx="626">
                  <c:v>627</c:v>
                </c:pt>
                <c:pt idx="627">
                  <c:v>628</c:v>
                </c:pt>
                <c:pt idx="628">
                  <c:v>629</c:v>
                </c:pt>
                <c:pt idx="629">
                  <c:v>630</c:v>
                </c:pt>
                <c:pt idx="630">
                  <c:v>631</c:v>
                </c:pt>
                <c:pt idx="631">
                  <c:v>632</c:v>
                </c:pt>
                <c:pt idx="632">
                  <c:v>633</c:v>
                </c:pt>
                <c:pt idx="633">
                  <c:v>634</c:v>
                </c:pt>
                <c:pt idx="634">
                  <c:v>635</c:v>
                </c:pt>
                <c:pt idx="635">
                  <c:v>636</c:v>
                </c:pt>
                <c:pt idx="636">
                  <c:v>637</c:v>
                </c:pt>
                <c:pt idx="637">
                  <c:v>638</c:v>
                </c:pt>
                <c:pt idx="638">
                  <c:v>639</c:v>
                </c:pt>
                <c:pt idx="639">
                  <c:v>640</c:v>
                </c:pt>
                <c:pt idx="640">
                  <c:v>641</c:v>
                </c:pt>
                <c:pt idx="641">
                  <c:v>642</c:v>
                </c:pt>
                <c:pt idx="642">
                  <c:v>643</c:v>
                </c:pt>
                <c:pt idx="643">
                  <c:v>644</c:v>
                </c:pt>
                <c:pt idx="644">
                  <c:v>645</c:v>
                </c:pt>
                <c:pt idx="645">
                  <c:v>646</c:v>
                </c:pt>
                <c:pt idx="646">
                  <c:v>647</c:v>
                </c:pt>
                <c:pt idx="647">
                  <c:v>648</c:v>
                </c:pt>
                <c:pt idx="648">
                  <c:v>649</c:v>
                </c:pt>
                <c:pt idx="649">
                  <c:v>650</c:v>
                </c:pt>
                <c:pt idx="650">
                  <c:v>651</c:v>
                </c:pt>
                <c:pt idx="651">
                  <c:v>652</c:v>
                </c:pt>
                <c:pt idx="652">
                  <c:v>653</c:v>
                </c:pt>
                <c:pt idx="653">
                  <c:v>654</c:v>
                </c:pt>
                <c:pt idx="654">
                  <c:v>655</c:v>
                </c:pt>
                <c:pt idx="655">
                  <c:v>656</c:v>
                </c:pt>
                <c:pt idx="656">
                  <c:v>657</c:v>
                </c:pt>
                <c:pt idx="657">
                  <c:v>658</c:v>
                </c:pt>
                <c:pt idx="658">
                  <c:v>659</c:v>
                </c:pt>
                <c:pt idx="659">
                  <c:v>660</c:v>
                </c:pt>
                <c:pt idx="660">
                  <c:v>661</c:v>
                </c:pt>
                <c:pt idx="661">
                  <c:v>662</c:v>
                </c:pt>
                <c:pt idx="662">
                  <c:v>663</c:v>
                </c:pt>
                <c:pt idx="663">
                  <c:v>664</c:v>
                </c:pt>
                <c:pt idx="664">
                  <c:v>665</c:v>
                </c:pt>
                <c:pt idx="665">
                  <c:v>666</c:v>
                </c:pt>
                <c:pt idx="666">
                  <c:v>667</c:v>
                </c:pt>
                <c:pt idx="667">
                  <c:v>668</c:v>
                </c:pt>
                <c:pt idx="668">
                  <c:v>669</c:v>
                </c:pt>
                <c:pt idx="669">
                  <c:v>670</c:v>
                </c:pt>
                <c:pt idx="670">
                  <c:v>671</c:v>
                </c:pt>
                <c:pt idx="671">
                  <c:v>672</c:v>
                </c:pt>
                <c:pt idx="672">
                  <c:v>673</c:v>
                </c:pt>
                <c:pt idx="673">
                  <c:v>674</c:v>
                </c:pt>
                <c:pt idx="674">
                  <c:v>675</c:v>
                </c:pt>
                <c:pt idx="675">
                  <c:v>676</c:v>
                </c:pt>
                <c:pt idx="676">
                  <c:v>677</c:v>
                </c:pt>
                <c:pt idx="677">
                  <c:v>678</c:v>
                </c:pt>
                <c:pt idx="678">
                  <c:v>679</c:v>
                </c:pt>
                <c:pt idx="679">
                  <c:v>680</c:v>
                </c:pt>
                <c:pt idx="680">
                  <c:v>681</c:v>
                </c:pt>
                <c:pt idx="681">
                  <c:v>682</c:v>
                </c:pt>
                <c:pt idx="682">
                  <c:v>683</c:v>
                </c:pt>
                <c:pt idx="683">
                  <c:v>684</c:v>
                </c:pt>
                <c:pt idx="684">
                  <c:v>685</c:v>
                </c:pt>
                <c:pt idx="685">
                  <c:v>686</c:v>
                </c:pt>
                <c:pt idx="686">
                  <c:v>687</c:v>
                </c:pt>
                <c:pt idx="687">
                  <c:v>688</c:v>
                </c:pt>
                <c:pt idx="688">
                  <c:v>689</c:v>
                </c:pt>
                <c:pt idx="689">
                  <c:v>690</c:v>
                </c:pt>
                <c:pt idx="690">
                  <c:v>691</c:v>
                </c:pt>
                <c:pt idx="691">
                  <c:v>692</c:v>
                </c:pt>
                <c:pt idx="692">
                  <c:v>693</c:v>
                </c:pt>
                <c:pt idx="693">
                  <c:v>694</c:v>
                </c:pt>
                <c:pt idx="694">
                  <c:v>695</c:v>
                </c:pt>
                <c:pt idx="695">
                  <c:v>696</c:v>
                </c:pt>
                <c:pt idx="696">
                  <c:v>697</c:v>
                </c:pt>
                <c:pt idx="697">
                  <c:v>698</c:v>
                </c:pt>
                <c:pt idx="698">
                  <c:v>699</c:v>
                </c:pt>
                <c:pt idx="699">
                  <c:v>700</c:v>
                </c:pt>
                <c:pt idx="700">
                  <c:v>701</c:v>
                </c:pt>
                <c:pt idx="701">
                  <c:v>702</c:v>
                </c:pt>
                <c:pt idx="702">
                  <c:v>703</c:v>
                </c:pt>
                <c:pt idx="703">
                  <c:v>704</c:v>
                </c:pt>
                <c:pt idx="704">
                  <c:v>705</c:v>
                </c:pt>
                <c:pt idx="705">
                  <c:v>706</c:v>
                </c:pt>
                <c:pt idx="706">
                  <c:v>707</c:v>
                </c:pt>
                <c:pt idx="707">
                  <c:v>708</c:v>
                </c:pt>
                <c:pt idx="708">
                  <c:v>709</c:v>
                </c:pt>
                <c:pt idx="709">
                  <c:v>710</c:v>
                </c:pt>
                <c:pt idx="710">
                  <c:v>711</c:v>
                </c:pt>
                <c:pt idx="711">
                  <c:v>712</c:v>
                </c:pt>
                <c:pt idx="712">
                  <c:v>713</c:v>
                </c:pt>
                <c:pt idx="713">
                  <c:v>714</c:v>
                </c:pt>
                <c:pt idx="714">
                  <c:v>715</c:v>
                </c:pt>
                <c:pt idx="715">
                  <c:v>716</c:v>
                </c:pt>
                <c:pt idx="716">
                  <c:v>717</c:v>
                </c:pt>
                <c:pt idx="717">
                  <c:v>718</c:v>
                </c:pt>
                <c:pt idx="718">
                  <c:v>719</c:v>
                </c:pt>
                <c:pt idx="719">
                  <c:v>720</c:v>
                </c:pt>
                <c:pt idx="720">
                  <c:v>721</c:v>
                </c:pt>
                <c:pt idx="721">
                  <c:v>722</c:v>
                </c:pt>
                <c:pt idx="722">
                  <c:v>723</c:v>
                </c:pt>
                <c:pt idx="723">
                  <c:v>724</c:v>
                </c:pt>
                <c:pt idx="724">
                  <c:v>725</c:v>
                </c:pt>
                <c:pt idx="725">
                  <c:v>726</c:v>
                </c:pt>
                <c:pt idx="726">
                  <c:v>727</c:v>
                </c:pt>
                <c:pt idx="727">
                  <c:v>728</c:v>
                </c:pt>
                <c:pt idx="728">
                  <c:v>729</c:v>
                </c:pt>
                <c:pt idx="729">
                  <c:v>730</c:v>
                </c:pt>
                <c:pt idx="730">
                  <c:v>731</c:v>
                </c:pt>
                <c:pt idx="731">
                  <c:v>732</c:v>
                </c:pt>
                <c:pt idx="732">
                  <c:v>733</c:v>
                </c:pt>
                <c:pt idx="733">
                  <c:v>734</c:v>
                </c:pt>
                <c:pt idx="734">
                  <c:v>735</c:v>
                </c:pt>
                <c:pt idx="735">
                  <c:v>736</c:v>
                </c:pt>
                <c:pt idx="736">
                  <c:v>737</c:v>
                </c:pt>
                <c:pt idx="737">
                  <c:v>738</c:v>
                </c:pt>
                <c:pt idx="738">
                  <c:v>739</c:v>
                </c:pt>
                <c:pt idx="739">
                  <c:v>740</c:v>
                </c:pt>
                <c:pt idx="740">
                  <c:v>741</c:v>
                </c:pt>
                <c:pt idx="741">
                  <c:v>742</c:v>
                </c:pt>
                <c:pt idx="742">
                  <c:v>743</c:v>
                </c:pt>
                <c:pt idx="743">
                  <c:v>744</c:v>
                </c:pt>
                <c:pt idx="744">
                  <c:v>745</c:v>
                </c:pt>
                <c:pt idx="745">
                  <c:v>746</c:v>
                </c:pt>
                <c:pt idx="746">
                  <c:v>747</c:v>
                </c:pt>
                <c:pt idx="747">
                  <c:v>748</c:v>
                </c:pt>
                <c:pt idx="748">
                  <c:v>749</c:v>
                </c:pt>
                <c:pt idx="749">
                  <c:v>750</c:v>
                </c:pt>
                <c:pt idx="750">
                  <c:v>751</c:v>
                </c:pt>
                <c:pt idx="751">
                  <c:v>752</c:v>
                </c:pt>
                <c:pt idx="752">
                  <c:v>753</c:v>
                </c:pt>
                <c:pt idx="753">
                  <c:v>754</c:v>
                </c:pt>
                <c:pt idx="754">
                  <c:v>755</c:v>
                </c:pt>
                <c:pt idx="755">
                  <c:v>756</c:v>
                </c:pt>
                <c:pt idx="756">
                  <c:v>757</c:v>
                </c:pt>
                <c:pt idx="757">
                  <c:v>758</c:v>
                </c:pt>
                <c:pt idx="758">
                  <c:v>759</c:v>
                </c:pt>
                <c:pt idx="759">
                  <c:v>760</c:v>
                </c:pt>
                <c:pt idx="760">
                  <c:v>761</c:v>
                </c:pt>
                <c:pt idx="761">
                  <c:v>762</c:v>
                </c:pt>
                <c:pt idx="762">
                  <c:v>763</c:v>
                </c:pt>
                <c:pt idx="763">
                  <c:v>764</c:v>
                </c:pt>
                <c:pt idx="764">
                  <c:v>765</c:v>
                </c:pt>
                <c:pt idx="765">
                  <c:v>766</c:v>
                </c:pt>
                <c:pt idx="766">
                  <c:v>767</c:v>
                </c:pt>
                <c:pt idx="767">
                  <c:v>768</c:v>
                </c:pt>
                <c:pt idx="768">
                  <c:v>769</c:v>
                </c:pt>
                <c:pt idx="769">
                  <c:v>770</c:v>
                </c:pt>
                <c:pt idx="770">
                  <c:v>771</c:v>
                </c:pt>
                <c:pt idx="771">
                  <c:v>772</c:v>
                </c:pt>
                <c:pt idx="772">
                  <c:v>773</c:v>
                </c:pt>
                <c:pt idx="773">
                  <c:v>774</c:v>
                </c:pt>
                <c:pt idx="774">
                  <c:v>775</c:v>
                </c:pt>
                <c:pt idx="775">
                  <c:v>776</c:v>
                </c:pt>
                <c:pt idx="776">
                  <c:v>777</c:v>
                </c:pt>
                <c:pt idx="777">
                  <c:v>778</c:v>
                </c:pt>
                <c:pt idx="778">
                  <c:v>779</c:v>
                </c:pt>
                <c:pt idx="779">
                  <c:v>780</c:v>
                </c:pt>
                <c:pt idx="780">
                  <c:v>781</c:v>
                </c:pt>
                <c:pt idx="781">
                  <c:v>782</c:v>
                </c:pt>
                <c:pt idx="782">
                  <c:v>783</c:v>
                </c:pt>
                <c:pt idx="783">
                  <c:v>784</c:v>
                </c:pt>
                <c:pt idx="784">
                  <c:v>785</c:v>
                </c:pt>
                <c:pt idx="785">
                  <c:v>786</c:v>
                </c:pt>
                <c:pt idx="786">
                  <c:v>787</c:v>
                </c:pt>
                <c:pt idx="787">
                  <c:v>788</c:v>
                </c:pt>
                <c:pt idx="788">
                  <c:v>789</c:v>
                </c:pt>
                <c:pt idx="789">
                  <c:v>790</c:v>
                </c:pt>
                <c:pt idx="790">
                  <c:v>791</c:v>
                </c:pt>
                <c:pt idx="791">
                  <c:v>792</c:v>
                </c:pt>
                <c:pt idx="792">
                  <c:v>793</c:v>
                </c:pt>
                <c:pt idx="793">
                  <c:v>794</c:v>
                </c:pt>
                <c:pt idx="794">
                  <c:v>795</c:v>
                </c:pt>
                <c:pt idx="795">
                  <c:v>796</c:v>
                </c:pt>
                <c:pt idx="796">
                  <c:v>797</c:v>
                </c:pt>
                <c:pt idx="797">
                  <c:v>798</c:v>
                </c:pt>
                <c:pt idx="798">
                  <c:v>799</c:v>
                </c:pt>
                <c:pt idx="799">
                  <c:v>800</c:v>
                </c:pt>
                <c:pt idx="800">
                  <c:v>801</c:v>
                </c:pt>
                <c:pt idx="801">
                  <c:v>802</c:v>
                </c:pt>
                <c:pt idx="802">
                  <c:v>803</c:v>
                </c:pt>
                <c:pt idx="803">
                  <c:v>804</c:v>
                </c:pt>
                <c:pt idx="804">
                  <c:v>805</c:v>
                </c:pt>
                <c:pt idx="805">
                  <c:v>806</c:v>
                </c:pt>
                <c:pt idx="806">
                  <c:v>807</c:v>
                </c:pt>
                <c:pt idx="807">
                  <c:v>808</c:v>
                </c:pt>
                <c:pt idx="808">
                  <c:v>809</c:v>
                </c:pt>
                <c:pt idx="809">
                  <c:v>810</c:v>
                </c:pt>
                <c:pt idx="810">
                  <c:v>811</c:v>
                </c:pt>
                <c:pt idx="811">
                  <c:v>812</c:v>
                </c:pt>
                <c:pt idx="812">
                  <c:v>813</c:v>
                </c:pt>
                <c:pt idx="813">
                  <c:v>814</c:v>
                </c:pt>
                <c:pt idx="814">
                  <c:v>815</c:v>
                </c:pt>
                <c:pt idx="815">
                  <c:v>816</c:v>
                </c:pt>
                <c:pt idx="816">
                  <c:v>817</c:v>
                </c:pt>
                <c:pt idx="817">
                  <c:v>818</c:v>
                </c:pt>
                <c:pt idx="818">
                  <c:v>819</c:v>
                </c:pt>
                <c:pt idx="819">
                  <c:v>820</c:v>
                </c:pt>
                <c:pt idx="820">
                  <c:v>821</c:v>
                </c:pt>
                <c:pt idx="821">
                  <c:v>822</c:v>
                </c:pt>
                <c:pt idx="822">
                  <c:v>823</c:v>
                </c:pt>
                <c:pt idx="823">
                  <c:v>824</c:v>
                </c:pt>
                <c:pt idx="824">
                  <c:v>825</c:v>
                </c:pt>
                <c:pt idx="825">
                  <c:v>826</c:v>
                </c:pt>
                <c:pt idx="826">
                  <c:v>827</c:v>
                </c:pt>
                <c:pt idx="827">
                  <c:v>828</c:v>
                </c:pt>
                <c:pt idx="828">
                  <c:v>829</c:v>
                </c:pt>
                <c:pt idx="829">
                  <c:v>830</c:v>
                </c:pt>
                <c:pt idx="830">
                  <c:v>831</c:v>
                </c:pt>
                <c:pt idx="831">
                  <c:v>832</c:v>
                </c:pt>
                <c:pt idx="832">
                  <c:v>833</c:v>
                </c:pt>
                <c:pt idx="833">
                  <c:v>834</c:v>
                </c:pt>
                <c:pt idx="834">
                  <c:v>835</c:v>
                </c:pt>
                <c:pt idx="835">
                  <c:v>836</c:v>
                </c:pt>
                <c:pt idx="836">
                  <c:v>837</c:v>
                </c:pt>
                <c:pt idx="837">
                  <c:v>838</c:v>
                </c:pt>
                <c:pt idx="838">
                  <c:v>839</c:v>
                </c:pt>
                <c:pt idx="839">
                  <c:v>840</c:v>
                </c:pt>
                <c:pt idx="840">
                  <c:v>841</c:v>
                </c:pt>
                <c:pt idx="841">
                  <c:v>842</c:v>
                </c:pt>
                <c:pt idx="842">
                  <c:v>843</c:v>
                </c:pt>
                <c:pt idx="843">
                  <c:v>844</c:v>
                </c:pt>
                <c:pt idx="844">
                  <c:v>845</c:v>
                </c:pt>
                <c:pt idx="845">
                  <c:v>846</c:v>
                </c:pt>
                <c:pt idx="846">
                  <c:v>847</c:v>
                </c:pt>
                <c:pt idx="847">
                  <c:v>848</c:v>
                </c:pt>
                <c:pt idx="848">
                  <c:v>849</c:v>
                </c:pt>
                <c:pt idx="849">
                  <c:v>850</c:v>
                </c:pt>
                <c:pt idx="850">
                  <c:v>851</c:v>
                </c:pt>
                <c:pt idx="851">
                  <c:v>852</c:v>
                </c:pt>
                <c:pt idx="852">
                  <c:v>853</c:v>
                </c:pt>
                <c:pt idx="853">
                  <c:v>854</c:v>
                </c:pt>
                <c:pt idx="854">
                  <c:v>855</c:v>
                </c:pt>
                <c:pt idx="855">
                  <c:v>856</c:v>
                </c:pt>
                <c:pt idx="856">
                  <c:v>857</c:v>
                </c:pt>
                <c:pt idx="857">
                  <c:v>858</c:v>
                </c:pt>
                <c:pt idx="858">
                  <c:v>859</c:v>
                </c:pt>
                <c:pt idx="859">
                  <c:v>860</c:v>
                </c:pt>
                <c:pt idx="860">
                  <c:v>861</c:v>
                </c:pt>
                <c:pt idx="861">
                  <c:v>862</c:v>
                </c:pt>
                <c:pt idx="862">
                  <c:v>863</c:v>
                </c:pt>
                <c:pt idx="863">
                  <c:v>864</c:v>
                </c:pt>
                <c:pt idx="864">
                  <c:v>865</c:v>
                </c:pt>
                <c:pt idx="865">
                  <c:v>866</c:v>
                </c:pt>
                <c:pt idx="866">
                  <c:v>867</c:v>
                </c:pt>
                <c:pt idx="867">
                  <c:v>868</c:v>
                </c:pt>
                <c:pt idx="868">
                  <c:v>869</c:v>
                </c:pt>
                <c:pt idx="869">
                  <c:v>870</c:v>
                </c:pt>
                <c:pt idx="870">
                  <c:v>871</c:v>
                </c:pt>
                <c:pt idx="871">
                  <c:v>872</c:v>
                </c:pt>
                <c:pt idx="872">
                  <c:v>873</c:v>
                </c:pt>
                <c:pt idx="873">
                  <c:v>874</c:v>
                </c:pt>
                <c:pt idx="874">
                  <c:v>875</c:v>
                </c:pt>
                <c:pt idx="875">
                  <c:v>876</c:v>
                </c:pt>
                <c:pt idx="876">
                  <c:v>877</c:v>
                </c:pt>
                <c:pt idx="877">
                  <c:v>878</c:v>
                </c:pt>
                <c:pt idx="878">
                  <c:v>879</c:v>
                </c:pt>
                <c:pt idx="879">
                  <c:v>880</c:v>
                </c:pt>
                <c:pt idx="880">
                  <c:v>881</c:v>
                </c:pt>
                <c:pt idx="881">
                  <c:v>882</c:v>
                </c:pt>
                <c:pt idx="882">
                  <c:v>883</c:v>
                </c:pt>
                <c:pt idx="883">
                  <c:v>884</c:v>
                </c:pt>
                <c:pt idx="884">
                  <c:v>885</c:v>
                </c:pt>
                <c:pt idx="885">
                  <c:v>886</c:v>
                </c:pt>
                <c:pt idx="886">
                  <c:v>887</c:v>
                </c:pt>
                <c:pt idx="887">
                  <c:v>888</c:v>
                </c:pt>
                <c:pt idx="888">
                  <c:v>889</c:v>
                </c:pt>
                <c:pt idx="889">
                  <c:v>890</c:v>
                </c:pt>
                <c:pt idx="890">
                  <c:v>891</c:v>
                </c:pt>
                <c:pt idx="891">
                  <c:v>892</c:v>
                </c:pt>
                <c:pt idx="892">
                  <c:v>893</c:v>
                </c:pt>
                <c:pt idx="893">
                  <c:v>894</c:v>
                </c:pt>
                <c:pt idx="894">
                  <c:v>895</c:v>
                </c:pt>
                <c:pt idx="895">
                  <c:v>896</c:v>
                </c:pt>
                <c:pt idx="896">
                  <c:v>897</c:v>
                </c:pt>
                <c:pt idx="897">
                  <c:v>898</c:v>
                </c:pt>
                <c:pt idx="898">
                  <c:v>899</c:v>
                </c:pt>
                <c:pt idx="899">
                  <c:v>900</c:v>
                </c:pt>
                <c:pt idx="900">
                  <c:v>901</c:v>
                </c:pt>
                <c:pt idx="901">
                  <c:v>902</c:v>
                </c:pt>
                <c:pt idx="902">
                  <c:v>903</c:v>
                </c:pt>
                <c:pt idx="903">
                  <c:v>904</c:v>
                </c:pt>
                <c:pt idx="904">
                  <c:v>905</c:v>
                </c:pt>
                <c:pt idx="905">
                  <c:v>906</c:v>
                </c:pt>
                <c:pt idx="906">
                  <c:v>907</c:v>
                </c:pt>
                <c:pt idx="907">
                  <c:v>908</c:v>
                </c:pt>
                <c:pt idx="908">
                  <c:v>909</c:v>
                </c:pt>
                <c:pt idx="909">
                  <c:v>910</c:v>
                </c:pt>
                <c:pt idx="910">
                  <c:v>911</c:v>
                </c:pt>
                <c:pt idx="911">
                  <c:v>912</c:v>
                </c:pt>
                <c:pt idx="912">
                  <c:v>913</c:v>
                </c:pt>
                <c:pt idx="913">
                  <c:v>914</c:v>
                </c:pt>
                <c:pt idx="914">
                  <c:v>915</c:v>
                </c:pt>
                <c:pt idx="915">
                  <c:v>916</c:v>
                </c:pt>
                <c:pt idx="916">
                  <c:v>917</c:v>
                </c:pt>
                <c:pt idx="917">
                  <c:v>918</c:v>
                </c:pt>
                <c:pt idx="918">
                  <c:v>919</c:v>
                </c:pt>
                <c:pt idx="919">
                  <c:v>920</c:v>
                </c:pt>
                <c:pt idx="920">
                  <c:v>921</c:v>
                </c:pt>
                <c:pt idx="921">
                  <c:v>922</c:v>
                </c:pt>
                <c:pt idx="922">
                  <c:v>923</c:v>
                </c:pt>
                <c:pt idx="923">
                  <c:v>924</c:v>
                </c:pt>
                <c:pt idx="924">
                  <c:v>925</c:v>
                </c:pt>
                <c:pt idx="925">
                  <c:v>926</c:v>
                </c:pt>
                <c:pt idx="926">
                  <c:v>927</c:v>
                </c:pt>
                <c:pt idx="927">
                  <c:v>928</c:v>
                </c:pt>
                <c:pt idx="928">
                  <c:v>929</c:v>
                </c:pt>
                <c:pt idx="929">
                  <c:v>930</c:v>
                </c:pt>
                <c:pt idx="930">
                  <c:v>931</c:v>
                </c:pt>
                <c:pt idx="931">
                  <c:v>932</c:v>
                </c:pt>
                <c:pt idx="932">
                  <c:v>933</c:v>
                </c:pt>
                <c:pt idx="933">
                  <c:v>934</c:v>
                </c:pt>
                <c:pt idx="934">
                  <c:v>935</c:v>
                </c:pt>
                <c:pt idx="935">
                  <c:v>936</c:v>
                </c:pt>
                <c:pt idx="936">
                  <c:v>937</c:v>
                </c:pt>
                <c:pt idx="937">
                  <c:v>938</c:v>
                </c:pt>
                <c:pt idx="938">
                  <c:v>939</c:v>
                </c:pt>
                <c:pt idx="939">
                  <c:v>940</c:v>
                </c:pt>
                <c:pt idx="940">
                  <c:v>941</c:v>
                </c:pt>
                <c:pt idx="941">
                  <c:v>942</c:v>
                </c:pt>
                <c:pt idx="942">
                  <c:v>943</c:v>
                </c:pt>
                <c:pt idx="943">
                  <c:v>944</c:v>
                </c:pt>
                <c:pt idx="944">
                  <c:v>945</c:v>
                </c:pt>
                <c:pt idx="945">
                  <c:v>946</c:v>
                </c:pt>
                <c:pt idx="946">
                  <c:v>947</c:v>
                </c:pt>
                <c:pt idx="947">
                  <c:v>948</c:v>
                </c:pt>
                <c:pt idx="948">
                  <c:v>949</c:v>
                </c:pt>
                <c:pt idx="949">
                  <c:v>950</c:v>
                </c:pt>
                <c:pt idx="950">
                  <c:v>951</c:v>
                </c:pt>
                <c:pt idx="951">
                  <c:v>952</c:v>
                </c:pt>
                <c:pt idx="952">
                  <c:v>953</c:v>
                </c:pt>
                <c:pt idx="953">
                  <c:v>954</c:v>
                </c:pt>
                <c:pt idx="954">
                  <c:v>955</c:v>
                </c:pt>
                <c:pt idx="955">
                  <c:v>956</c:v>
                </c:pt>
                <c:pt idx="956">
                  <c:v>957</c:v>
                </c:pt>
                <c:pt idx="957">
                  <c:v>958</c:v>
                </c:pt>
                <c:pt idx="958">
                  <c:v>959</c:v>
                </c:pt>
                <c:pt idx="959">
                  <c:v>960</c:v>
                </c:pt>
                <c:pt idx="960">
                  <c:v>961</c:v>
                </c:pt>
                <c:pt idx="961">
                  <c:v>962</c:v>
                </c:pt>
                <c:pt idx="962">
                  <c:v>963</c:v>
                </c:pt>
                <c:pt idx="963">
                  <c:v>964</c:v>
                </c:pt>
                <c:pt idx="964">
                  <c:v>965</c:v>
                </c:pt>
                <c:pt idx="965">
                  <c:v>966</c:v>
                </c:pt>
                <c:pt idx="966">
                  <c:v>967</c:v>
                </c:pt>
                <c:pt idx="967">
                  <c:v>968</c:v>
                </c:pt>
                <c:pt idx="968">
                  <c:v>969</c:v>
                </c:pt>
                <c:pt idx="969">
                  <c:v>970</c:v>
                </c:pt>
                <c:pt idx="970">
                  <c:v>971</c:v>
                </c:pt>
                <c:pt idx="971">
                  <c:v>972</c:v>
                </c:pt>
                <c:pt idx="972">
                  <c:v>973</c:v>
                </c:pt>
                <c:pt idx="973">
                  <c:v>974</c:v>
                </c:pt>
                <c:pt idx="974">
                  <c:v>975</c:v>
                </c:pt>
                <c:pt idx="975">
                  <c:v>976</c:v>
                </c:pt>
                <c:pt idx="976">
                  <c:v>977</c:v>
                </c:pt>
                <c:pt idx="977">
                  <c:v>978</c:v>
                </c:pt>
                <c:pt idx="978">
                  <c:v>979</c:v>
                </c:pt>
                <c:pt idx="979">
                  <c:v>980</c:v>
                </c:pt>
                <c:pt idx="980">
                  <c:v>981</c:v>
                </c:pt>
                <c:pt idx="981">
                  <c:v>982</c:v>
                </c:pt>
                <c:pt idx="982">
                  <c:v>983</c:v>
                </c:pt>
                <c:pt idx="983">
                  <c:v>984</c:v>
                </c:pt>
                <c:pt idx="984">
                  <c:v>985</c:v>
                </c:pt>
                <c:pt idx="985">
                  <c:v>986</c:v>
                </c:pt>
                <c:pt idx="986">
                  <c:v>987</c:v>
                </c:pt>
                <c:pt idx="987">
                  <c:v>988</c:v>
                </c:pt>
                <c:pt idx="988">
                  <c:v>989</c:v>
                </c:pt>
                <c:pt idx="989">
                  <c:v>990</c:v>
                </c:pt>
                <c:pt idx="990">
                  <c:v>991</c:v>
                </c:pt>
                <c:pt idx="991">
                  <c:v>992</c:v>
                </c:pt>
                <c:pt idx="992">
                  <c:v>993</c:v>
                </c:pt>
                <c:pt idx="993">
                  <c:v>994</c:v>
                </c:pt>
                <c:pt idx="994">
                  <c:v>995</c:v>
                </c:pt>
                <c:pt idx="995">
                  <c:v>996</c:v>
                </c:pt>
                <c:pt idx="996">
                  <c:v>997</c:v>
                </c:pt>
                <c:pt idx="997">
                  <c:v>998</c:v>
                </c:pt>
                <c:pt idx="998">
                  <c:v>999</c:v>
                </c:pt>
                <c:pt idx="999">
                  <c:v>1000</c:v>
                </c:pt>
                <c:pt idx="1000">
                  <c:v>1001</c:v>
                </c:pt>
                <c:pt idx="1001">
                  <c:v>1002</c:v>
                </c:pt>
                <c:pt idx="1002">
                  <c:v>1003</c:v>
                </c:pt>
                <c:pt idx="1003">
                  <c:v>1004</c:v>
                </c:pt>
                <c:pt idx="1004">
                  <c:v>1005</c:v>
                </c:pt>
                <c:pt idx="1005">
                  <c:v>1006</c:v>
                </c:pt>
                <c:pt idx="1006">
                  <c:v>1007</c:v>
                </c:pt>
                <c:pt idx="1007">
                  <c:v>1008</c:v>
                </c:pt>
                <c:pt idx="1008">
                  <c:v>1009</c:v>
                </c:pt>
                <c:pt idx="1009">
                  <c:v>1010</c:v>
                </c:pt>
                <c:pt idx="1010">
                  <c:v>1011</c:v>
                </c:pt>
                <c:pt idx="1011">
                  <c:v>1012</c:v>
                </c:pt>
                <c:pt idx="1012">
                  <c:v>1013</c:v>
                </c:pt>
                <c:pt idx="1013">
                  <c:v>1014</c:v>
                </c:pt>
                <c:pt idx="1014">
                  <c:v>1015</c:v>
                </c:pt>
                <c:pt idx="1015">
                  <c:v>1016</c:v>
                </c:pt>
                <c:pt idx="1016">
                  <c:v>1017</c:v>
                </c:pt>
                <c:pt idx="1017">
                  <c:v>1018</c:v>
                </c:pt>
                <c:pt idx="1018">
                  <c:v>1019</c:v>
                </c:pt>
                <c:pt idx="1019">
                  <c:v>1020</c:v>
                </c:pt>
                <c:pt idx="1020">
                  <c:v>1021</c:v>
                </c:pt>
                <c:pt idx="1021">
                  <c:v>1022</c:v>
                </c:pt>
                <c:pt idx="1022">
                  <c:v>1023</c:v>
                </c:pt>
                <c:pt idx="1023">
                  <c:v>1024</c:v>
                </c:pt>
                <c:pt idx="1024">
                  <c:v>1025</c:v>
                </c:pt>
                <c:pt idx="1025">
                  <c:v>1026</c:v>
                </c:pt>
                <c:pt idx="1026">
                  <c:v>1027</c:v>
                </c:pt>
                <c:pt idx="1027">
                  <c:v>1028</c:v>
                </c:pt>
                <c:pt idx="1028">
                  <c:v>1029</c:v>
                </c:pt>
                <c:pt idx="1029">
                  <c:v>1030</c:v>
                </c:pt>
                <c:pt idx="1030">
                  <c:v>1031</c:v>
                </c:pt>
                <c:pt idx="1031">
                  <c:v>1032</c:v>
                </c:pt>
                <c:pt idx="1032">
                  <c:v>1033</c:v>
                </c:pt>
                <c:pt idx="1033">
                  <c:v>1034</c:v>
                </c:pt>
                <c:pt idx="1034">
                  <c:v>1035</c:v>
                </c:pt>
                <c:pt idx="1035">
                  <c:v>1036</c:v>
                </c:pt>
                <c:pt idx="1036">
                  <c:v>1037</c:v>
                </c:pt>
                <c:pt idx="1037">
                  <c:v>1038</c:v>
                </c:pt>
                <c:pt idx="1038">
                  <c:v>1039</c:v>
                </c:pt>
                <c:pt idx="1039">
                  <c:v>1040</c:v>
                </c:pt>
                <c:pt idx="1040">
                  <c:v>1041</c:v>
                </c:pt>
                <c:pt idx="1041">
                  <c:v>1042</c:v>
                </c:pt>
                <c:pt idx="1042">
                  <c:v>1043</c:v>
                </c:pt>
                <c:pt idx="1043">
                  <c:v>1044</c:v>
                </c:pt>
                <c:pt idx="1044">
                  <c:v>1045</c:v>
                </c:pt>
                <c:pt idx="1045">
                  <c:v>1046</c:v>
                </c:pt>
                <c:pt idx="1046">
                  <c:v>1047</c:v>
                </c:pt>
                <c:pt idx="1047">
                  <c:v>1048</c:v>
                </c:pt>
                <c:pt idx="1048">
                  <c:v>1049</c:v>
                </c:pt>
                <c:pt idx="1049">
                  <c:v>1050</c:v>
                </c:pt>
                <c:pt idx="1050">
                  <c:v>1051</c:v>
                </c:pt>
                <c:pt idx="1051">
                  <c:v>1052</c:v>
                </c:pt>
                <c:pt idx="1052">
                  <c:v>1053</c:v>
                </c:pt>
                <c:pt idx="1053">
                  <c:v>1054</c:v>
                </c:pt>
                <c:pt idx="1054">
                  <c:v>1055</c:v>
                </c:pt>
                <c:pt idx="1055">
                  <c:v>1056</c:v>
                </c:pt>
                <c:pt idx="1056">
                  <c:v>1057</c:v>
                </c:pt>
                <c:pt idx="1057">
                  <c:v>1058</c:v>
                </c:pt>
                <c:pt idx="1058">
                  <c:v>1059</c:v>
                </c:pt>
                <c:pt idx="1059">
                  <c:v>1060</c:v>
                </c:pt>
                <c:pt idx="1060">
                  <c:v>1061</c:v>
                </c:pt>
                <c:pt idx="1061">
                  <c:v>1062</c:v>
                </c:pt>
                <c:pt idx="1062">
                  <c:v>1063</c:v>
                </c:pt>
                <c:pt idx="1063">
                  <c:v>1064</c:v>
                </c:pt>
                <c:pt idx="1064">
                  <c:v>1065</c:v>
                </c:pt>
                <c:pt idx="1065">
                  <c:v>1066</c:v>
                </c:pt>
                <c:pt idx="1066">
                  <c:v>1067</c:v>
                </c:pt>
                <c:pt idx="1067">
                  <c:v>1068</c:v>
                </c:pt>
                <c:pt idx="1068">
                  <c:v>1069</c:v>
                </c:pt>
                <c:pt idx="1069">
                  <c:v>1070</c:v>
                </c:pt>
                <c:pt idx="1070">
                  <c:v>1071</c:v>
                </c:pt>
                <c:pt idx="1071">
                  <c:v>1072</c:v>
                </c:pt>
                <c:pt idx="1072">
                  <c:v>1073</c:v>
                </c:pt>
                <c:pt idx="1073">
                  <c:v>1074</c:v>
                </c:pt>
                <c:pt idx="1074">
                  <c:v>1075</c:v>
                </c:pt>
                <c:pt idx="1075">
                  <c:v>1076</c:v>
                </c:pt>
                <c:pt idx="1076">
                  <c:v>1077</c:v>
                </c:pt>
                <c:pt idx="1077">
                  <c:v>1078</c:v>
                </c:pt>
                <c:pt idx="1078">
                  <c:v>1079</c:v>
                </c:pt>
                <c:pt idx="1079">
                  <c:v>1080</c:v>
                </c:pt>
                <c:pt idx="1080">
                  <c:v>1081</c:v>
                </c:pt>
                <c:pt idx="1081">
                  <c:v>1082</c:v>
                </c:pt>
                <c:pt idx="1082">
                  <c:v>1083</c:v>
                </c:pt>
                <c:pt idx="1083">
                  <c:v>1084</c:v>
                </c:pt>
                <c:pt idx="1084">
                  <c:v>1085</c:v>
                </c:pt>
                <c:pt idx="1085">
                  <c:v>1086</c:v>
                </c:pt>
                <c:pt idx="1086">
                  <c:v>1087</c:v>
                </c:pt>
                <c:pt idx="1087">
                  <c:v>1088</c:v>
                </c:pt>
                <c:pt idx="1088">
                  <c:v>1089</c:v>
                </c:pt>
                <c:pt idx="1089">
                  <c:v>1090</c:v>
                </c:pt>
                <c:pt idx="1090">
                  <c:v>1091</c:v>
                </c:pt>
                <c:pt idx="1091">
                  <c:v>1092</c:v>
                </c:pt>
                <c:pt idx="1092">
                  <c:v>1093</c:v>
                </c:pt>
                <c:pt idx="1093">
                  <c:v>1094</c:v>
                </c:pt>
                <c:pt idx="1094">
                  <c:v>1095</c:v>
                </c:pt>
                <c:pt idx="1095">
                  <c:v>1096</c:v>
                </c:pt>
                <c:pt idx="1096">
                  <c:v>1097</c:v>
                </c:pt>
                <c:pt idx="1097">
                  <c:v>1098</c:v>
                </c:pt>
                <c:pt idx="1098">
                  <c:v>1099</c:v>
                </c:pt>
                <c:pt idx="1099">
                  <c:v>1100</c:v>
                </c:pt>
                <c:pt idx="1100">
                  <c:v>1101</c:v>
                </c:pt>
                <c:pt idx="1101">
                  <c:v>1102</c:v>
                </c:pt>
                <c:pt idx="1102">
                  <c:v>1103</c:v>
                </c:pt>
                <c:pt idx="1103">
                  <c:v>1104</c:v>
                </c:pt>
                <c:pt idx="1104">
                  <c:v>1105</c:v>
                </c:pt>
                <c:pt idx="1105">
                  <c:v>1106</c:v>
                </c:pt>
                <c:pt idx="1106">
                  <c:v>1107</c:v>
                </c:pt>
                <c:pt idx="1107">
                  <c:v>1108</c:v>
                </c:pt>
                <c:pt idx="1108">
                  <c:v>1109</c:v>
                </c:pt>
                <c:pt idx="1109">
                  <c:v>1110</c:v>
                </c:pt>
                <c:pt idx="1110">
                  <c:v>1111</c:v>
                </c:pt>
                <c:pt idx="1111">
                  <c:v>1112</c:v>
                </c:pt>
                <c:pt idx="1112">
                  <c:v>1113</c:v>
                </c:pt>
                <c:pt idx="1113">
                  <c:v>1114</c:v>
                </c:pt>
                <c:pt idx="1114">
                  <c:v>1115</c:v>
                </c:pt>
                <c:pt idx="1115">
                  <c:v>1116</c:v>
                </c:pt>
                <c:pt idx="1116">
                  <c:v>1117</c:v>
                </c:pt>
                <c:pt idx="1117">
                  <c:v>1118</c:v>
                </c:pt>
                <c:pt idx="1118">
                  <c:v>1119</c:v>
                </c:pt>
                <c:pt idx="1119">
                  <c:v>1120</c:v>
                </c:pt>
                <c:pt idx="1120">
                  <c:v>1121</c:v>
                </c:pt>
                <c:pt idx="1121">
                  <c:v>1122</c:v>
                </c:pt>
                <c:pt idx="1122">
                  <c:v>1123</c:v>
                </c:pt>
                <c:pt idx="1123">
                  <c:v>1124</c:v>
                </c:pt>
                <c:pt idx="1124">
                  <c:v>1125</c:v>
                </c:pt>
                <c:pt idx="1125">
                  <c:v>1126</c:v>
                </c:pt>
                <c:pt idx="1126">
                  <c:v>1127</c:v>
                </c:pt>
                <c:pt idx="1127">
                  <c:v>1128</c:v>
                </c:pt>
                <c:pt idx="1128">
                  <c:v>1129</c:v>
                </c:pt>
                <c:pt idx="1129">
                  <c:v>1130</c:v>
                </c:pt>
                <c:pt idx="1130">
                  <c:v>1131</c:v>
                </c:pt>
                <c:pt idx="1131">
                  <c:v>1132</c:v>
                </c:pt>
                <c:pt idx="1132">
                  <c:v>1133</c:v>
                </c:pt>
                <c:pt idx="1133">
                  <c:v>1134</c:v>
                </c:pt>
                <c:pt idx="1134">
                  <c:v>1135</c:v>
                </c:pt>
                <c:pt idx="1135">
                  <c:v>1136</c:v>
                </c:pt>
                <c:pt idx="1136">
                  <c:v>1137</c:v>
                </c:pt>
                <c:pt idx="1137">
                  <c:v>1138</c:v>
                </c:pt>
                <c:pt idx="1138">
                  <c:v>1139</c:v>
                </c:pt>
                <c:pt idx="1139">
                  <c:v>1140</c:v>
                </c:pt>
                <c:pt idx="1140">
                  <c:v>1141</c:v>
                </c:pt>
                <c:pt idx="1141">
                  <c:v>1142</c:v>
                </c:pt>
                <c:pt idx="1142">
                  <c:v>1143</c:v>
                </c:pt>
                <c:pt idx="1143">
                  <c:v>1144</c:v>
                </c:pt>
                <c:pt idx="1144">
                  <c:v>1145</c:v>
                </c:pt>
                <c:pt idx="1145">
                  <c:v>1146</c:v>
                </c:pt>
                <c:pt idx="1146">
                  <c:v>1147</c:v>
                </c:pt>
                <c:pt idx="1147">
                  <c:v>1148</c:v>
                </c:pt>
                <c:pt idx="1148">
                  <c:v>1149</c:v>
                </c:pt>
                <c:pt idx="1149">
                  <c:v>1150</c:v>
                </c:pt>
                <c:pt idx="1150">
                  <c:v>1151</c:v>
                </c:pt>
                <c:pt idx="1151">
                  <c:v>1152</c:v>
                </c:pt>
                <c:pt idx="1152">
                  <c:v>1153</c:v>
                </c:pt>
                <c:pt idx="1153">
                  <c:v>1154</c:v>
                </c:pt>
                <c:pt idx="1154">
                  <c:v>1155</c:v>
                </c:pt>
                <c:pt idx="1155">
                  <c:v>1156</c:v>
                </c:pt>
                <c:pt idx="1156">
                  <c:v>1157</c:v>
                </c:pt>
                <c:pt idx="1157">
                  <c:v>1158</c:v>
                </c:pt>
                <c:pt idx="1158">
                  <c:v>1159</c:v>
                </c:pt>
                <c:pt idx="1159">
                  <c:v>1160</c:v>
                </c:pt>
                <c:pt idx="1160">
                  <c:v>1161</c:v>
                </c:pt>
                <c:pt idx="1161">
                  <c:v>1162</c:v>
                </c:pt>
                <c:pt idx="1162">
                  <c:v>1163</c:v>
                </c:pt>
                <c:pt idx="1163">
                  <c:v>1164</c:v>
                </c:pt>
                <c:pt idx="1164">
                  <c:v>1165</c:v>
                </c:pt>
                <c:pt idx="1165">
                  <c:v>1166</c:v>
                </c:pt>
                <c:pt idx="1166">
                  <c:v>1167</c:v>
                </c:pt>
                <c:pt idx="1167">
                  <c:v>1168</c:v>
                </c:pt>
                <c:pt idx="1168">
                  <c:v>1169</c:v>
                </c:pt>
                <c:pt idx="1169">
                  <c:v>1170</c:v>
                </c:pt>
                <c:pt idx="1170">
                  <c:v>1171</c:v>
                </c:pt>
                <c:pt idx="1171">
                  <c:v>1172</c:v>
                </c:pt>
                <c:pt idx="1172">
                  <c:v>1173</c:v>
                </c:pt>
                <c:pt idx="1173">
                  <c:v>1174</c:v>
                </c:pt>
                <c:pt idx="1174">
                  <c:v>1175</c:v>
                </c:pt>
                <c:pt idx="1175">
                  <c:v>1176</c:v>
                </c:pt>
                <c:pt idx="1176">
                  <c:v>1177</c:v>
                </c:pt>
              </c:numCache>
            </c:numRef>
          </c:xVal>
          <c:yVal>
            <c:numRef>
              <c:f>NNB_ValidationLiftChart1!$BC$4:$BC$1180</c:f>
              <c:numCache>
                <c:formatCode>General</c:formatCode>
                <c:ptCount val="1177"/>
                <c:pt idx="0">
                  <c:v>0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2</c:v>
                </c:pt>
                <c:pt idx="12">
                  <c:v>2</c:v>
                </c:pt>
                <c:pt idx="13">
                  <c:v>2</c:v>
                </c:pt>
                <c:pt idx="14">
                  <c:v>2</c:v>
                </c:pt>
                <c:pt idx="15">
                  <c:v>3</c:v>
                </c:pt>
                <c:pt idx="16">
                  <c:v>3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5</c:v>
                </c:pt>
                <c:pt idx="21">
                  <c:v>5</c:v>
                </c:pt>
                <c:pt idx="22">
                  <c:v>5</c:v>
                </c:pt>
                <c:pt idx="23">
                  <c:v>5</c:v>
                </c:pt>
                <c:pt idx="24">
                  <c:v>5</c:v>
                </c:pt>
                <c:pt idx="25">
                  <c:v>6</c:v>
                </c:pt>
                <c:pt idx="26">
                  <c:v>6</c:v>
                </c:pt>
                <c:pt idx="27">
                  <c:v>6</c:v>
                </c:pt>
                <c:pt idx="28">
                  <c:v>6</c:v>
                </c:pt>
                <c:pt idx="29">
                  <c:v>6</c:v>
                </c:pt>
                <c:pt idx="30">
                  <c:v>6</c:v>
                </c:pt>
                <c:pt idx="31">
                  <c:v>6</c:v>
                </c:pt>
                <c:pt idx="32">
                  <c:v>6</c:v>
                </c:pt>
                <c:pt idx="33">
                  <c:v>6</c:v>
                </c:pt>
                <c:pt idx="34">
                  <c:v>6</c:v>
                </c:pt>
                <c:pt idx="35">
                  <c:v>6</c:v>
                </c:pt>
                <c:pt idx="36">
                  <c:v>7</c:v>
                </c:pt>
                <c:pt idx="37">
                  <c:v>8</c:v>
                </c:pt>
                <c:pt idx="38">
                  <c:v>8</c:v>
                </c:pt>
                <c:pt idx="39">
                  <c:v>9</c:v>
                </c:pt>
                <c:pt idx="40">
                  <c:v>10</c:v>
                </c:pt>
                <c:pt idx="41">
                  <c:v>11</c:v>
                </c:pt>
                <c:pt idx="42">
                  <c:v>12</c:v>
                </c:pt>
                <c:pt idx="43">
                  <c:v>12</c:v>
                </c:pt>
                <c:pt idx="44">
                  <c:v>12</c:v>
                </c:pt>
                <c:pt idx="45">
                  <c:v>12</c:v>
                </c:pt>
                <c:pt idx="46">
                  <c:v>12</c:v>
                </c:pt>
                <c:pt idx="47">
                  <c:v>12</c:v>
                </c:pt>
                <c:pt idx="48">
                  <c:v>12</c:v>
                </c:pt>
                <c:pt idx="49">
                  <c:v>12</c:v>
                </c:pt>
                <c:pt idx="50">
                  <c:v>13</c:v>
                </c:pt>
                <c:pt idx="51">
                  <c:v>14</c:v>
                </c:pt>
                <c:pt idx="52">
                  <c:v>15</c:v>
                </c:pt>
                <c:pt idx="53">
                  <c:v>16</c:v>
                </c:pt>
                <c:pt idx="54">
                  <c:v>17</c:v>
                </c:pt>
                <c:pt idx="55">
                  <c:v>18</c:v>
                </c:pt>
                <c:pt idx="56">
                  <c:v>19</c:v>
                </c:pt>
                <c:pt idx="57">
                  <c:v>20</c:v>
                </c:pt>
                <c:pt idx="58">
                  <c:v>21</c:v>
                </c:pt>
                <c:pt idx="59">
                  <c:v>22</c:v>
                </c:pt>
                <c:pt idx="60">
                  <c:v>22</c:v>
                </c:pt>
                <c:pt idx="61">
                  <c:v>22</c:v>
                </c:pt>
                <c:pt idx="62">
                  <c:v>22</c:v>
                </c:pt>
                <c:pt idx="63">
                  <c:v>22</c:v>
                </c:pt>
                <c:pt idx="64">
                  <c:v>22</c:v>
                </c:pt>
                <c:pt idx="65">
                  <c:v>22</c:v>
                </c:pt>
                <c:pt idx="66">
                  <c:v>22</c:v>
                </c:pt>
                <c:pt idx="67">
                  <c:v>22</c:v>
                </c:pt>
                <c:pt idx="68">
                  <c:v>22</c:v>
                </c:pt>
                <c:pt idx="69">
                  <c:v>22</c:v>
                </c:pt>
                <c:pt idx="70">
                  <c:v>22</c:v>
                </c:pt>
                <c:pt idx="71">
                  <c:v>23</c:v>
                </c:pt>
                <c:pt idx="72">
                  <c:v>23</c:v>
                </c:pt>
                <c:pt idx="73">
                  <c:v>23</c:v>
                </c:pt>
                <c:pt idx="74">
                  <c:v>23</c:v>
                </c:pt>
                <c:pt idx="75">
                  <c:v>24</c:v>
                </c:pt>
                <c:pt idx="76">
                  <c:v>24</c:v>
                </c:pt>
                <c:pt idx="77">
                  <c:v>24</c:v>
                </c:pt>
                <c:pt idx="78">
                  <c:v>24</c:v>
                </c:pt>
                <c:pt idx="79">
                  <c:v>24</c:v>
                </c:pt>
                <c:pt idx="80">
                  <c:v>24</c:v>
                </c:pt>
                <c:pt idx="81">
                  <c:v>24</c:v>
                </c:pt>
                <c:pt idx="82">
                  <c:v>24</c:v>
                </c:pt>
                <c:pt idx="83">
                  <c:v>24</c:v>
                </c:pt>
                <c:pt idx="84">
                  <c:v>24</c:v>
                </c:pt>
                <c:pt idx="85">
                  <c:v>25</c:v>
                </c:pt>
                <c:pt idx="86">
                  <c:v>26</c:v>
                </c:pt>
                <c:pt idx="87">
                  <c:v>27</c:v>
                </c:pt>
                <c:pt idx="88">
                  <c:v>28</c:v>
                </c:pt>
                <c:pt idx="89">
                  <c:v>28</c:v>
                </c:pt>
                <c:pt idx="90">
                  <c:v>28</c:v>
                </c:pt>
                <c:pt idx="91">
                  <c:v>28</c:v>
                </c:pt>
                <c:pt idx="92">
                  <c:v>28</c:v>
                </c:pt>
                <c:pt idx="93">
                  <c:v>28</c:v>
                </c:pt>
                <c:pt idx="94">
                  <c:v>29</c:v>
                </c:pt>
                <c:pt idx="95">
                  <c:v>30</c:v>
                </c:pt>
                <c:pt idx="96">
                  <c:v>31</c:v>
                </c:pt>
                <c:pt idx="97">
                  <c:v>31</c:v>
                </c:pt>
                <c:pt idx="98">
                  <c:v>31</c:v>
                </c:pt>
                <c:pt idx="99">
                  <c:v>31</c:v>
                </c:pt>
                <c:pt idx="100">
                  <c:v>31</c:v>
                </c:pt>
                <c:pt idx="101">
                  <c:v>31</c:v>
                </c:pt>
                <c:pt idx="102">
                  <c:v>32</c:v>
                </c:pt>
                <c:pt idx="103">
                  <c:v>33</c:v>
                </c:pt>
                <c:pt idx="104">
                  <c:v>34</c:v>
                </c:pt>
                <c:pt idx="105">
                  <c:v>35</c:v>
                </c:pt>
                <c:pt idx="106">
                  <c:v>36</c:v>
                </c:pt>
                <c:pt idx="107">
                  <c:v>37</c:v>
                </c:pt>
                <c:pt idx="108">
                  <c:v>38</c:v>
                </c:pt>
                <c:pt idx="109">
                  <c:v>39</c:v>
                </c:pt>
                <c:pt idx="110">
                  <c:v>40</c:v>
                </c:pt>
                <c:pt idx="111">
                  <c:v>41</c:v>
                </c:pt>
                <c:pt idx="112">
                  <c:v>42</c:v>
                </c:pt>
                <c:pt idx="113">
                  <c:v>43</c:v>
                </c:pt>
                <c:pt idx="114">
                  <c:v>43</c:v>
                </c:pt>
                <c:pt idx="115">
                  <c:v>43</c:v>
                </c:pt>
                <c:pt idx="116">
                  <c:v>43</c:v>
                </c:pt>
                <c:pt idx="117">
                  <c:v>43</c:v>
                </c:pt>
                <c:pt idx="118">
                  <c:v>43</c:v>
                </c:pt>
                <c:pt idx="119">
                  <c:v>43</c:v>
                </c:pt>
                <c:pt idx="120">
                  <c:v>43</c:v>
                </c:pt>
                <c:pt idx="121">
                  <c:v>43</c:v>
                </c:pt>
                <c:pt idx="122">
                  <c:v>43</c:v>
                </c:pt>
                <c:pt idx="123">
                  <c:v>43</c:v>
                </c:pt>
                <c:pt idx="124">
                  <c:v>43</c:v>
                </c:pt>
                <c:pt idx="125">
                  <c:v>43</c:v>
                </c:pt>
                <c:pt idx="126">
                  <c:v>43</c:v>
                </c:pt>
                <c:pt idx="127">
                  <c:v>43</c:v>
                </c:pt>
                <c:pt idx="128">
                  <c:v>43</c:v>
                </c:pt>
                <c:pt idx="129">
                  <c:v>43</c:v>
                </c:pt>
                <c:pt idx="130">
                  <c:v>43</c:v>
                </c:pt>
                <c:pt idx="131">
                  <c:v>43</c:v>
                </c:pt>
                <c:pt idx="132">
                  <c:v>43</c:v>
                </c:pt>
                <c:pt idx="133">
                  <c:v>43</c:v>
                </c:pt>
                <c:pt idx="134">
                  <c:v>43</c:v>
                </c:pt>
                <c:pt idx="135">
                  <c:v>43</c:v>
                </c:pt>
                <c:pt idx="136">
                  <c:v>43</c:v>
                </c:pt>
                <c:pt idx="137">
                  <c:v>43</c:v>
                </c:pt>
                <c:pt idx="138">
                  <c:v>43</c:v>
                </c:pt>
                <c:pt idx="139">
                  <c:v>43</c:v>
                </c:pt>
                <c:pt idx="140">
                  <c:v>43</c:v>
                </c:pt>
                <c:pt idx="141">
                  <c:v>43</c:v>
                </c:pt>
                <c:pt idx="142">
                  <c:v>43</c:v>
                </c:pt>
                <c:pt idx="143">
                  <c:v>43</c:v>
                </c:pt>
                <c:pt idx="144">
                  <c:v>43</c:v>
                </c:pt>
                <c:pt idx="145">
                  <c:v>43</c:v>
                </c:pt>
                <c:pt idx="146">
                  <c:v>43</c:v>
                </c:pt>
                <c:pt idx="147">
                  <c:v>43</c:v>
                </c:pt>
                <c:pt idx="148">
                  <c:v>43</c:v>
                </c:pt>
                <c:pt idx="149">
                  <c:v>43</c:v>
                </c:pt>
                <c:pt idx="150">
                  <c:v>44</c:v>
                </c:pt>
                <c:pt idx="151">
                  <c:v>45</c:v>
                </c:pt>
                <c:pt idx="152">
                  <c:v>46</c:v>
                </c:pt>
                <c:pt idx="153">
                  <c:v>46</c:v>
                </c:pt>
                <c:pt idx="154">
                  <c:v>46</c:v>
                </c:pt>
                <c:pt idx="155">
                  <c:v>46</c:v>
                </c:pt>
                <c:pt idx="156">
                  <c:v>46</c:v>
                </c:pt>
                <c:pt idx="157">
                  <c:v>46</c:v>
                </c:pt>
                <c:pt idx="158">
                  <c:v>46</c:v>
                </c:pt>
                <c:pt idx="159">
                  <c:v>46</c:v>
                </c:pt>
                <c:pt idx="160">
                  <c:v>46</c:v>
                </c:pt>
                <c:pt idx="161">
                  <c:v>46</c:v>
                </c:pt>
                <c:pt idx="162">
                  <c:v>46</c:v>
                </c:pt>
                <c:pt idx="163">
                  <c:v>46</c:v>
                </c:pt>
                <c:pt idx="164">
                  <c:v>46</c:v>
                </c:pt>
                <c:pt idx="165">
                  <c:v>46</c:v>
                </c:pt>
                <c:pt idx="166">
                  <c:v>46</c:v>
                </c:pt>
                <c:pt idx="167">
                  <c:v>46</c:v>
                </c:pt>
                <c:pt idx="168">
                  <c:v>47</c:v>
                </c:pt>
                <c:pt idx="169">
                  <c:v>48</c:v>
                </c:pt>
                <c:pt idx="170">
                  <c:v>48</c:v>
                </c:pt>
                <c:pt idx="171">
                  <c:v>48</c:v>
                </c:pt>
                <c:pt idx="172">
                  <c:v>48</c:v>
                </c:pt>
                <c:pt idx="173">
                  <c:v>48</c:v>
                </c:pt>
                <c:pt idx="174">
                  <c:v>48</c:v>
                </c:pt>
                <c:pt idx="175">
                  <c:v>49</c:v>
                </c:pt>
                <c:pt idx="176">
                  <c:v>50</c:v>
                </c:pt>
                <c:pt idx="177">
                  <c:v>51</c:v>
                </c:pt>
                <c:pt idx="178">
                  <c:v>51</c:v>
                </c:pt>
                <c:pt idx="179">
                  <c:v>51</c:v>
                </c:pt>
                <c:pt idx="180">
                  <c:v>51</c:v>
                </c:pt>
                <c:pt idx="181">
                  <c:v>51</c:v>
                </c:pt>
                <c:pt idx="182">
                  <c:v>51</c:v>
                </c:pt>
                <c:pt idx="183">
                  <c:v>51</c:v>
                </c:pt>
                <c:pt idx="184">
                  <c:v>51</c:v>
                </c:pt>
                <c:pt idx="185">
                  <c:v>51</c:v>
                </c:pt>
                <c:pt idx="186">
                  <c:v>51</c:v>
                </c:pt>
                <c:pt idx="187">
                  <c:v>51</c:v>
                </c:pt>
                <c:pt idx="188">
                  <c:v>51</c:v>
                </c:pt>
                <c:pt idx="189">
                  <c:v>51</c:v>
                </c:pt>
                <c:pt idx="190">
                  <c:v>51</c:v>
                </c:pt>
                <c:pt idx="191">
                  <c:v>51</c:v>
                </c:pt>
                <c:pt idx="192">
                  <c:v>51</c:v>
                </c:pt>
                <c:pt idx="193">
                  <c:v>51</c:v>
                </c:pt>
                <c:pt idx="194">
                  <c:v>51</c:v>
                </c:pt>
                <c:pt idx="195">
                  <c:v>51</c:v>
                </c:pt>
                <c:pt idx="196">
                  <c:v>51</c:v>
                </c:pt>
                <c:pt idx="197">
                  <c:v>51</c:v>
                </c:pt>
                <c:pt idx="198">
                  <c:v>51</c:v>
                </c:pt>
                <c:pt idx="199">
                  <c:v>51</c:v>
                </c:pt>
                <c:pt idx="200">
                  <c:v>51</c:v>
                </c:pt>
                <c:pt idx="201">
                  <c:v>51</c:v>
                </c:pt>
                <c:pt idx="202">
                  <c:v>51</c:v>
                </c:pt>
                <c:pt idx="203">
                  <c:v>51</c:v>
                </c:pt>
                <c:pt idx="204">
                  <c:v>51</c:v>
                </c:pt>
                <c:pt idx="205">
                  <c:v>51</c:v>
                </c:pt>
                <c:pt idx="206">
                  <c:v>51</c:v>
                </c:pt>
                <c:pt idx="207">
                  <c:v>51</c:v>
                </c:pt>
                <c:pt idx="208">
                  <c:v>51</c:v>
                </c:pt>
                <c:pt idx="209">
                  <c:v>51</c:v>
                </c:pt>
                <c:pt idx="210">
                  <c:v>51</c:v>
                </c:pt>
                <c:pt idx="211">
                  <c:v>51</c:v>
                </c:pt>
                <c:pt idx="212">
                  <c:v>51</c:v>
                </c:pt>
                <c:pt idx="213">
                  <c:v>51</c:v>
                </c:pt>
                <c:pt idx="214">
                  <c:v>51</c:v>
                </c:pt>
                <c:pt idx="215">
                  <c:v>52</c:v>
                </c:pt>
                <c:pt idx="216">
                  <c:v>52</c:v>
                </c:pt>
                <c:pt idx="217">
                  <c:v>52</c:v>
                </c:pt>
                <c:pt idx="218">
                  <c:v>53</c:v>
                </c:pt>
                <c:pt idx="219">
                  <c:v>54</c:v>
                </c:pt>
                <c:pt idx="220">
                  <c:v>54</c:v>
                </c:pt>
                <c:pt idx="221">
                  <c:v>54</c:v>
                </c:pt>
                <c:pt idx="222">
                  <c:v>54</c:v>
                </c:pt>
                <c:pt idx="223">
                  <c:v>54</c:v>
                </c:pt>
                <c:pt idx="224">
                  <c:v>54</c:v>
                </c:pt>
                <c:pt idx="225">
                  <c:v>54</c:v>
                </c:pt>
                <c:pt idx="226">
                  <c:v>55</c:v>
                </c:pt>
                <c:pt idx="227">
                  <c:v>56</c:v>
                </c:pt>
                <c:pt idx="228">
                  <c:v>57</c:v>
                </c:pt>
                <c:pt idx="229">
                  <c:v>57</c:v>
                </c:pt>
                <c:pt idx="230">
                  <c:v>57</c:v>
                </c:pt>
                <c:pt idx="231">
                  <c:v>57</c:v>
                </c:pt>
                <c:pt idx="232">
                  <c:v>57</c:v>
                </c:pt>
                <c:pt idx="233">
                  <c:v>57</c:v>
                </c:pt>
                <c:pt idx="234">
                  <c:v>57</c:v>
                </c:pt>
                <c:pt idx="235">
                  <c:v>57</c:v>
                </c:pt>
                <c:pt idx="236">
                  <c:v>57</c:v>
                </c:pt>
                <c:pt idx="237">
                  <c:v>57</c:v>
                </c:pt>
                <c:pt idx="238">
                  <c:v>57</c:v>
                </c:pt>
                <c:pt idx="239">
                  <c:v>57</c:v>
                </c:pt>
                <c:pt idx="240">
                  <c:v>57</c:v>
                </c:pt>
                <c:pt idx="241">
                  <c:v>57</c:v>
                </c:pt>
                <c:pt idx="242">
                  <c:v>57</c:v>
                </c:pt>
                <c:pt idx="243">
                  <c:v>57</c:v>
                </c:pt>
                <c:pt idx="244">
                  <c:v>57</c:v>
                </c:pt>
                <c:pt idx="245">
                  <c:v>57</c:v>
                </c:pt>
                <c:pt idx="246">
                  <c:v>57</c:v>
                </c:pt>
                <c:pt idx="247">
                  <c:v>57</c:v>
                </c:pt>
                <c:pt idx="248">
                  <c:v>57</c:v>
                </c:pt>
                <c:pt idx="249">
                  <c:v>57</c:v>
                </c:pt>
                <c:pt idx="250">
                  <c:v>57</c:v>
                </c:pt>
                <c:pt idx="251">
                  <c:v>57</c:v>
                </c:pt>
                <c:pt idx="252">
                  <c:v>57</c:v>
                </c:pt>
                <c:pt idx="253">
                  <c:v>57</c:v>
                </c:pt>
                <c:pt idx="254">
                  <c:v>57</c:v>
                </c:pt>
                <c:pt idx="255">
                  <c:v>57</c:v>
                </c:pt>
                <c:pt idx="256">
                  <c:v>57</c:v>
                </c:pt>
                <c:pt idx="257">
                  <c:v>57</c:v>
                </c:pt>
                <c:pt idx="258">
                  <c:v>57</c:v>
                </c:pt>
                <c:pt idx="259">
                  <c:v>57</c:v>
                </c:pt>
                <c:pt idx="260">
                  <c:v>57</c:v>
                </c:pt>
                <c:pt idx="261">
                  <c:v>57</c:v>
                </c:pt>
                <c:pt idx="262">
                  <c:v>57</c:v>
                </c:pt>
                <c:pt idx="263">
                  <c:v>57</c:v>
                </c:pt>
                <c:pt idx="264">
                  <c:v>57</c:v>
                </c:pt>
                <c:pt idx="265">
                  <c:v>57</c:v>
                </c:pt>
                <c:pt idx="266">
                  <c:v>57</c:v>
                </c:pt>
                <c:pt idx="267">
                  <c:v>57</c:v>
                </c:pt>
                <c:pt idx="268">
                  <c:v>57</c:v>
                </c:pt>
                <c:pt idx="269">
                  <c:v>57</c:v>
                </c:pt>
                <c:pt idx="270">
                  <c:v>57</c:v>
                </c:pt>
                <c:pt idx="271">
                  <c:v>57</c:v>
                </c:pt>
                <c:pt idx="272">
                  <c:v>57</c:v>
                </c:pt>
                <c:pt idx="273">
                  <c:v>57</c:v>
                </c:pt>
                <c:pt idx="274">
                  <c:v>57</c:v>
                </c:pt>
                <c:pt idx="275">
                  <c:v>57</c:v>
                </c:pt>
                <c:pt idx="276">
                  <c:v>57</c:v>
                </c:pt>
                <c:pt idx="277">
                  <c:v>57</c:v>
                </c:pt>
                <c:pt idx="278">
                  <c:v>57</c:v>
                </c:pt>
                <c:pt idx="279">
                  <c:v>57</c:v>
                </c:pt>
                <c:pt idx="280">
                  <c:v>57</c:v>
                </c:pt>
                <c:pt idx="281">
                  <c:v>57</c:v>
                </c:pt>
                <c:pt idx="282">
                  <c:v>57</c:v>
                </c:pt>
                <c:pt idx="283">
                  <c:v>57</c:v>
                </c:pt>
                <c:pt idx="284">
                  <c:v>57</c:v>
                </c:pt>
                <c:pt idx="285">
                  <c:v>57</c:v>
                </c:pt>
                <c:pt idx="286">
                  <c:v>57</c:v>
                </c:pt>
                <c:pt idx="287">
                  <c:v>57</c:v>
                </c:pt>
                <c:pt idx="288">
                  <c:v>58</c:v>
                </c:pt>
                <c:pt idx="289">
                  <c:v>59</c:v>
                </c:pt>
                <c:pt idx="290">
                  <c:v>60</c:v>
                </c:pt>
                <c:pt idx="291">
                  <c:v>60</c:v>
                </c:pt>
                <c:pt idx="292">
                  <c:v>60</c:v>
                </c:pt>
                <c:pt idx="293">
                  <c:v>60</c:v>
                </c:pt>
                <c:pt idx="294">
                  <c:v>60</c:v>
                </c:pt>
                <c:pt idx="295">
                  <c:v>60</c:v>
                </c:pt>
                <c:pt idx="296">
                  <c:v>60</c:v>
                </c:pt>
                <c:pt idx="297">
                  <c:v>60</c:v>
                </c:pt>
                <c:pt idx="298">
                  <c:v>60</c:v>
                </c:pt>
                <c:pt idx="299">
                  <c:v>60</c:v>
                </c:pt>
                <c:pt idx="300">
                  <c:v>60</c:v>
                </c:pt>
                <c:pt idx="301">
                  <c:v>60</c:v>
                </c:pt>
                <c:pt idx="302">
                  <c:v>60</c:v>
                </c:pt>
                <c:pt idx="303">
                  <c:v>60</c:v>
                </c:pt>
                <c:pt idx="304">
                  <c:v>60</c:v>
                </c:pt>
                <c:pt idx="305">
                  <c:v>60</c:v>
                </c:pt>
                <c:pt idx="306">
                  <c:v>61</c:v>
                </c:pt>
                <c:pt idx="307">
                  <c:v>61</c:v>
                </c:pt>
                <c:pt idx="308">
                  <c:v>61</c:v>
                </c:pt>
                <c:pt idx="309">
                  <c:v>61</c:v>
                </c:pt>
                <c:pt idx="310">
                  <c:v>61</c:v>
                </c:pt>
                <c:pt idx="311">
                  <c:v>61</c:v>
                </c:pt>
                <c:pt idx="312">
                  <c:v>61</c:v>
                </c:pt>
                <c:pt idx="313">
                  <c:v>61</c:v>
                </c:pt>
                <c:pt idx="314">
                  <c:v>61</c:v>
                </c:pt>
                <c:pt idx="315">
                  <c:v>61</c:v>
                </c:pt>
                <c:pt idx="316">
                  <c:v>61</c:v>
                </c:pt>
                <c:pt idx="317">
                  <c:v>62</c:v>
                </c:pt>
                <c:pt idx="318">
                  <c:v>62</c:v>
                </c:pt>
                <c:pt idx="319">
                  <c:v>62</c:v>
                </c:pt>
                <c:pt idx="320">
                  <c:v>62</c:v>
                </c:pt>
                <c:pt idx="321">
                  <c:v>62</c:v>
                </c:pt>
                <c:pt idx="322">
                  <c:v>62</c:v>
                </c:pt>
                <c:pt idx="323">
                  <c:v>62</c:v>
                </c:pt>
                <c:pt idx="324">
                  <c:v>62</c:v>
                </c:pt>
                <c:pt idx="325">
                  <c:v>62</c:v>
                </c:pt>
                <c:pt idx="326">
                  <c:v>63</c:v>
                </c:pt>
                <c:pt idx="327">
                  <c:v>64</c:v>
                </c:pt>
                <c:pt idx="328">
                  <c:v>64</c:v>
                </c:pt>
                <c:pt idx="329">
                  <c:v>65</c:v>
                </c:pt>
                <c:pt idx="330">
                  <c:v>66</c:v>
                </c:pt>
                <c:pt idx="331">
                  <c:v>67</c:v>
                </c:pt>
                <c:pt idx="332">
                  <c:v>67</c:v>
                </c:pt>
                <c:pt idx="333">
                  <c:v>67</c:v>
                </c:pt>
                <c:pt idx="334">
                  <c:v>67</c:v>
                </c:pt>
                <c:pt idx="335">
                  <c:v>67</c:v>
                </c:pt>
                <c:pt idx="336">
                  <c:v>67</c:v>
                </c:pt>
                <c:pt idx="337">
                  <c:v>67</c:v>
                </c:pt>
                <c:pt idx="338">
                  <c:v>67</c:v>
                </c:pt>
                <c:pt idx="339">
                  <c:v>67</c:v>
                </c:pt>
                <c:pt idx="340">
                  <c:v>67</c:v>
                </c:pt>
                <c:pt idx="341">
                  <c:v>67</c:v>
                </c:pt>
                <c:pt idx="342">
                  <c:v>67</c:v>
                </c:pt>
                <c:pt idx="343">
                  <c:v>67</c:v>
                </c:pt>
                <c:pt idx="344">
                  <c:v>67</c:v>
                </c:pt>
                <c:pt idx="345">
                  <c:v>67</c:v>
                </c:pt>
                <c:pt idx="346">
                  <c:v>67</c:v>
                </c:pt>
                <c:pt idx="347">
                  <c:v>67</c:v>
                </c:pt>
                <c:pt idx="348">
                  <c:v>67</c:v>
                </c:pt>
                <c:pt idx="349">
                  <c:v>67</c:v>
                </c:pt>
                <c:pt idx="350">
                  <c:v>67</c:v>
                </c:pt>
                <c:pt idx="351">
                  <c:v>67</c:v>
                </c:pt>
                <c:pt idx="352">
                  <c:v>67</c:v>
                </c:pt>
                <c:pt idx="353">
                  <c:v>67</c:v>
                </c:pt>
                <c:pt idx="354">
                  <c:v>67</c:v>
                </c:pt>
                <c:pt idx="355">
                  <c:v>67</c:v>
                </c:pt>
                <c:pt idx="356">
                  <c:v>67</c:v>
                </c:pt>
                <c:pt idx="357">
                  <c:v>67</c:v>
                </c:pt>
                <c:pt idx="358">
                  <c:v>67</c:v>
                </c:pt>
                <c:pt idx="359">
                  <c:v>67</c:v>
                </c:pt>
                <c:pt idx="360">
                  <c:v>67</c:v>
                </c:pt>
                <c:pt idx="361">
                  <c:v>67</c:v>
                </c:pt>
                <c:pt idx="362">
                  <c:v>67</c:v>
                </c:pt>
                <c:pt idx="363">
                  <c:v>67</c:v>
                </c:pt>
                <c:pt idx="364">
                  <c:v>67</c:v>
                </c:pt>
                <c:pt idx="365">
                  <c:v>67</c:v>
                </c:pt>
                <c:pt idx="366">
                  <c:v>67</c:v>
                </c:pt>
                <c:pt idx="367">
                  <c:v>67</c:v>
                </c:pt>
                <c:pt idx="368">
                  <c:v>67</c:v>
                </c:pt>
                <c:pt idx="369">
                  <c:v>67</c:v>
                </c:pt>
                <c:pt idx="370">
                  <c:v>67</c:v>
                </c:pt>
                <c:pt idx="371">
                  <c:v>67</c:v>
                </c:pt>
                <c:pt idx="372">
                  <c:v>67</c:v>
                </c:pt>
                <c:pt idx="373">
                  <c:v>67</c:v>
                </c:pt>
                <c:pt idx="374">
                  <c:v>67</c:v>
                </c:pt>
                <c:pt idx="375">
                  <c:v>68</c:v>
                </c:pt>
                <c:pt idx="376">
                  <c:v>68</c:v>
                </c:pt>
                <c:pt idx="377">
                  <c:v>68</c:v>
                </c:pt>
                <c:pt idx="378">
                  <c:v>68</c:v>
                </c:pt>
                <c:pt idx="379">
                  <c:v>68</c:v>
                </c:pt>
                <c:pt idx="380">
                  <c:v>68</c:v>
                </c:pt>
                <c:pt idx="381">
                  <c:v>68</c:v>
                </c:pt>
                <c:pt idx="382">
                  <c:v>68</c:v>
                </c:pt>
                <c:pt idx="383">
                  <c:v>68</c:v>
                </c:pt>
                <c:pt idx="384">
                  <c:v>68</c:v>
                </c:pt>
                <c:pt idx="385">
                  <c:v>68</c:v>
                </c:pt>
                <c:pt idx="386">
                  <c:v>68</c:v>
                </c:pt>
                <c:pt idx="387">
                  <c:v>68</c:v>
                </c:pt>
                <c:pt idx="388">
                  <c:v>68</c:v>
                </c:pt>
                <c:pt idx="389">
                  <c:v>68</c:v>
                </c:pt>
                <c:pt idx="390">
                  <c:v>68</c:v>
                </c:pt>
                <c:pt idx="391">
                  <c:v>68</c:v>
                </c:pt>
                <c:pt idx="392">
                  <c:v>68</c:v>
                </c:pt>
                <c:pt idx="393">
                  <c:v>68</c:v>
                </c:pt>
                <c:pt idx="394">
                  <c:v>68</c:v>
                </c:pt>
                <c:pt idx="395">
                  <c:v>68</c:v>
                </c:pt>
                <c:pt idx="396">
                  <c:v>69</c:v>
                </c:pt>
                <c:pt idx="397">
                  <c:v>70</c:v>
                </c:pt>
                <c:pt idx="398">
                  <c:v>70</c:v>
                </c:pt>
                <c:pt idx="399">
                  <c:v>70</c:v>
                </c:pt>
                <c:pt idx="400">
                  <c:v>70</c:v>
                </c:pt>
                <c:pt idx="401">
                  <c:v>70</c:v>
                </c:pt>
                <c:pt idx="402">
                  <c:v>70</c:v>
                </c:pt>
                <c:pt idx="403">
                  <c:v>70</c:v>
                </c:pt>
                <c:pt idx="404">
                  <c:v>70</c:v>
                </c:pt>
                <c:pt idx="405">
                  <c:v>70</c:v>
                </c:pt>
                <c:pt idx="406">
                  <c:v>70</c:v>
                </c:pt>
                <c:pt idx="407">
                  <c:v>70</c:v>
                </c:pt>
                <c:pt idx="408">
                  <c:v>70</c:v>
                </c:pt>
                <c:pt idx="409">
                  <c:v>70</c:v>
                </c:pt>
                <c:pt idx="410">
                  <c:v>70</c:v>
                </c:pt>
                <c:pt idx="411">
                  <c:v>70</c:v>
                </c:pt>
                <c:pt idx="412">
                  <c:v>70</c:v>
                </c:pt>
                <c:pt idx="413">
                  <c:v>70</c:v>
                </c:pt>
                <c:pt idx="414">
                  <c:v>70</c:v>
                </c:pt>
                <c:pt idx="415">
                  <c:v>70</c:v>
                </c:pt>
                <c:pt idx="416">
                  <c:v>70</c:v>
                </c:pt>
                <c:pt idx="417">
                  <c:v>70</c:v>
                </c:pt>
                <c:pt idx="418">
                  <c:v>70</c:v>
                </c:pt>
                <c:pt idx="419">
                  <c:v>70</c:v>
                </c:pt>
                <c:pt idx="420">
                  <c:v>70</c:v>
                </c:pt>
                <c:pt idx="421">
                  <c:v>70</c:v>
                </c:pt>
                <c:pt idx="422">
                  <c:v>70</c:v>
                </c:pt>
                <c:pt idx="423">
                  <c:v>70</c:v>
                </c:pt>
                <c:pt idx="424">
                  <c:v>70</c:v>
                </c:pt>
                <c:pt idx="425">
                  <c:v>70</c:v>
                </c:pt>
                <c:pt idx="426">
                  <c:v>70</c:v>
                </c:pt>
                <c:pt idx="427">
                  <c:v>70</c:v>
                </c:pt>
                <c:pt idx="428">
                  <c:v>70</c:v>
                </c:pt>
                <c:pt idx="429">
                  <c:v>70</c:v>
                </c:pt>
                <c:pt idx="430">
                  <c:v>70</c:v>
                </c:pt>
                <c:pt idx="431">
                  <c:v>70</c:v>
                </c:pt>
                <c:pt idx="432">
                  <c:v>70</c:v>
                </c:pt>
                <c:pt idx="433">
                  <c:v>70</c:v>
                </c:pt>
                <c:pt idx="434">
                  <c:v>70</c:v>
                </c:pt>
                <c:pt idx="435">
                  <c:v>71</c:v>
                </c:pt>
                <c:pt idx="436">
                  <c:v>71</c:v>
                </c:pt>
                <c:pt idx="437">
                  <c:v>71</c:v>
                </c:pt>
                <c:pt idx="438">
                  <c:v>71</c:v>
                </c:pt>
                <c:pt idx="439">
                  <c:v>72</c:v>
                </c:pt>
                <c:pt idx="440">
                  <c:v>73</c:v>
                </c:pt>
                <c:pt idx="441">
                  <c:v>74</c:v>
                </c:pt>
                <c:pt idx="442">
                  <c:v>75</c:v>
                </c:pt>
                <c:pt idx="443">
                  <c:v>75</c:v>
                </c:pt>
                <c:pt idx="444">
                  <c:v>75</c:v>
                </c:pt>
                <c:pt idx="445">
                  <c:v>75</c:v>
                </c:pt>
                <c:pt idx="446">
                  <c:v>75</c:v>
                </c:pt>
                <c:pt idx="447">
                  <c:v>75</c:v>
                </c:pt>
                <c:pt idx="448">
                  <c:v>75</c:v>
                </c:pt>
                <c:pt idx="449">
                  <c:v>75</c:v>
                </c:pt>
                <c:pt idx="450">
                  <c:v>75</c:v>
                </c:pt>
                <c:pt idx="451">
                  <c:v>75</c:v>
                </c:pt>
                <c:pt idx="452">
                  <c:v>75</c:v>
                </c:pt>
                <c:pt idx="453">
                  <c:v>75</c:v>
                </c:pt>
                <c:pt idx="454">
                  <c:v>75</c:v>
                </c:pt>
                <c:pt idx="455">
                  <c:v>75</c:v>
                </c:pt>
                <c:pt idx="456">
                  <c:v>75</c:v>
                </c:pt>
                <c:pt idx="457">
                  <c:v>75</c:v>
                </c:pt>
                <c:pt idx="458">
                  <c:v>75</c:v>
                </c:pt>
                <c:pt idx="459">
                  <c:v>75</c:v>
                </c:pt>
                <c:pt idx="460">
                  <c:v>75</c:v>
                </c:pt>
                <c:pt idx="461">
                  <c:v>75</c:v>
                </c:pt>
                <c:pt idx="462">
                  <c:v>75</c:v>
                </c:pt>
                <c:pt idx="463">
                  <c:v>75</c:v>
                </c:pt>
                <c:pt idx="464">
                  <c:v>75</c:v>
                </c:pt>
                <c:pt idx="465">
                  <c:v>75</c:v>
                </c:pt>
                <c:pt idx="466">
                  <c:v>75</c:v>
                </c:pt>
                <c:pt idx="467">
                  <c:v>75</c:v>
                </c:pt>
                <c:pt idx="468">
                  <c:v>75</c:v>
                </c:pt>
                <c:pt idx="469">
                  <c:v>75</c:v>
                </c:pt>
                <c:pt idx="470">
                  <c:v>75</c:v>
                </c:pt>
                <c:pt idx="471">
                  <c:v>75</c:v>
                </c:pt>
                <c:pt idx="472">
                  <c:v>75</c:v>
                </c:pt>
                <c:pt idx="473">
                  <c:v>75</c:v>
                </c:pt>
                <c:pt idx="474">
                  <c:v>75</c:v>
                </c:pt>
                <c:pt idx="475">
                  <c:v>75</c:v>
                </c:pt>
                <c:pt idx="476">
                  <c:v>75</c:v>
                </c:pt>
                <c:pt idx="477">
                  <c:v>75</c:v>
                </c:pt>
                <c:pt idx="478">
                  <c:v>75</c:v>
                </c:pt>
                <c:pt idx="479">
                  <c:v>75</c:v>
                </c:pt>
                <c:pt idx="480">
                  <c:v>75</c:v>
                </c:pt>
                <c:pt idx="481">
                  <c:v>75</c:v>
                </c:pt>
                <c:pt idx="482">
                  <c:v>75</c:v>
                </c:pt>
                <c:pt idx="483">
                  <c:v>75</c:v>
                </c:pt>
                <c:pt idx="484">
                  <c:v>75</c:v>
                </c:pt>
                <c:pt idx="485">
                  <c:v>75</c:v>
                </c:pt>
                <c:pt idx="486">
                  <c:v>75</c:v>
                </c:pt>
                <c:pt idx="487">
                  <c:v>75</c:v>
                </c:pt>
                <c:pt idx="488">
                  <c:v>75</c:v>
                </c:pt>
                <c:pt idx="489">
                  <c:v>75</c:v>
                </c:pt>
                <c:pt idx="490">
                  <c:v>75</c:v>
                </c:pt>
                <c:pt idx="491">
                  <c:v>75</c:v>
                </c:pt>
                <c:pt idx="492">
                  <c:v>76</c:v>
                </c:pt>
                <c:pt idx="493">
                  <c:v>76</c:v>
                </c:pt>
                <c:pt idx="494">
                  <c:v>76</c:v>
                </c:pt>
                <c:pt idx="495">
                  <c:v>76</c:v>
                </c:pt>
                <c:pt idx="496">
                  <c:v>76</c:v>
                </c:pt>
                <c:pt idx="497">
                  <c:v>76</c:v>
                </c:pt>
                <c:pt idx="498">
                  <c:v>76</c:v>
                </c:pt>
                <c:pt idx="499">
                  <c:v>76</c:v>
                </c:pt>
                <c:pt idx="500">
                  <c:v>76</c:v>
                </c:pt>
                <c:pt idx="501">
                  <c:v>76</c:v>
                </c:pt>
                <c:pt idx="502">
                  <c:v>76</c:v>
                </c:pt>
                <c:pt idx="503">
                  <c:v>76</c:v>
                </c:pt>
                <c:pt idx="504">
                  <c:v>77</c:v>
                </c:pt>
                <c:pt idx="505">
                  <c:v>77</c:v>
                </c:pt>
                <c:pt idx="506">
                  <c:v>77</c:v>
                </c:pt>
                <c:pt idx="507">
                  <c:v>77</c:v>
                </c:pt>
                <c:pt idx="508">
                  <c:v>77</c:v>
                </c:pt>
                <c:pt idx="509">
                  <c:v>77</c:v>
                </c:pt>
                <c:pt idx="510">
                  <c:v>77</c:v>
                </c:pt>
                <c:pt idx="511">
                  <c:v>77</c:v>
                </c:pt>
                <c:pt idx="512">
                  <c:v>77</c:v>
                </c:pt>
                <c:pt idx="513">
                  <c:v>77</c:v>
                </c:pt>
                <c:pt idx="514">
                  <c:v>77</c:v>
                </c:pt>
                <c:pt idx="515">
                  <c:v>77</c:v>
                </c:pt>
                <c:pt idx="516">
                  <c:v>77</c:v>
                </c:pt>
                <c:pt idx="517">
                  <c:v>77</c:v>
                </c:pt>
                <c:pt idx="518">
                  <c:v>77</c:v>
                </c:pt>
                <c:pt idx="519">
                  <c:v>77</c:v>
                </c:pt>
                <c:pt idx="520">
                  <c:v>77</c:v>
                </c:pt>
                <c:pt idx="521">
                  <c:v>77</c:v>
                </c:pt>
                <c:pt idx="522">
                  <c:v>77</c:v>
                </c:pt>
                <c:pt idx="523">
                  <c:v>77</c:v>
                </c:pt>
                <c:pt idx="524">
                  <c:v>77</c:v>
                </c:pt>
                <c:pt idx="525">
                  <c:v>77</c:v>
                </c:pt>
                <c:pt idx="526">
                  <c:v>77</c:v>
                </c:pt>
                <c:pt idx="527">
                  <c:v>77</c:v>
                </c:pt>
                <c:pt idx="528">
                  <c:v>77</c:v>
                </c:pt>
                <c:pt idx="529">
                  <c:v>77</c:v>
                </c:pt>
                <c:pt idx="530">
                  <c:v>77</c:v>
                </c:pt>
                <c:pt idx="531">
                  <c:v>77</c:v>
                </c:pt>
                <c:pt idx="532">
                  <c:v>77</c:v>
                </c:pt>
                <c:pt idx="533">
                  <c:v>77</c:v>
                </c:pt>
                <c:pt idx="534">
                  <c:v>77</c:v>
                </c:pt>
                <c:pt idx="535">
                  <c:v>77</c:v>
                </c:pt>
                <c:pt idx="536">
                  <c:v>77</c:v>
                </c:pt>
                <c:pt idx="537">
                  <c:v>77</c:v>
                </c:pt>
                <c:pt idx="538">
                  <c:v>77</c:v>
                </c:pt>
                <c:pt idx="539">
                  <c:v>78</c:v>
                </c:pt>
                <c:pt idx="540">
                  <c:v>78</c:v>
                </c:pt>
                <c:pt idx="541">
                  <c:v>78</c:v>
                </c:pt>
                <c:pt idx="542">
                  <c:v>78</c:v>
                </c:pt>
                <c:pt idx="543">
                  <c:v>78</c:v>
                </c:pt>
                <c:pt idx="544">
                  <c:v>78</c:v>
                </c:pt>
                <c:pt idx="545">
                  <c:v>78</c:v>
                </c:pt>
                <c:pt idx="546">
                  <c:v>78</c:v>
                </c:pt>
                <c:pt idx="547">
                  <c:v>78</c:v>
                </c:pt>
                <c:pt idx="548">
                  <c:v>78</c:v>
                </c:pt>
                <c:pt idx="549">
                  <c:v>78</c:v>
                </c:pt>
                <c:pt idx="550">
                  <c:v>78</c:v>
                </c:pt>
                <c:pt idx="551">
                  <c:v>78</c:v>
                </c:pt>
                <c:pt idx="552">
                  <c:v>78</c:v>
                </c:pt>
                <c:pt idx="553">
                  <c:v>78</c:v>
                </c:pt>
                <c:pt idx="554">
                  <c:v>78</c:v>
                </c:pt>
                <c:pt idx="555">
                  <c:v>78</c:v>
                </c:pt>
                <c:pt idx="556">
                  <c:v>78</c:v>
                </c:pt>
                <c:pt idx="557">
                  <c:v>78</c:v>
                </c:pt>
                <c:pt idx="558">
                  <c:v>78</c:v>
                </c:pt>
                <c:pt idx="559">
                  <c:v>78</c:v>
                </c:pt>
                <c:pt idx="560">
                  <c:v>78</c:v>
                </c:pt>
                <c:pt idx="561">
                  <c:v>78</c:v>
                </c:pt>
                <c:pt idx="562">
                  <c:v>78</c:v>
                </c:pt>
                <c:pt idx="563">
                  <c:v>78</c:v>
                </c:pt>
                <c:pt idx="564">
                  <c:v>78</c:v>
                </c:pt>
                <c:pt idx="565">
                  <c:v>78</c:v>
                </c:pt>
                <c:pt idx="566">
                  <c:v>78</c:v>
                </c:pt>
                <c:pt idx="567">
                  <c:v>78</c:v>
                </c:pt>
                <c:pt idx="568">
                  <c:v>78</c:v>
                </c:pt>
                <c:pt idx="569">
                  <c:v>78</c:v>
                </c:pt>
                <c:pt idx="570">
                  <c:v>78</c:v>
                </c:pt>
                <c:pt idx="571">
                  <c:v>79</c:v>
                </c:pt>
                <c:pt idx="572">
                  <c:v>79</c:v>
                </c:pt>
                <c:pt idx="573">
                  <c:v>79</c:v>
                </c:pt>
                <c:pt idx="574">
                  <c:v>79</c:v>
                </c:pt>
                <c:pt idx="575">
                  <c:v>79</c:v>
                </c:pt>
                <c:pt idx="576">
                  <c:v>79</c:v>
                </c:pt>
                <c:pt idx="577">
                  <c:v>79</c:v>
                </c:pt>
                <c:pt idx="578">
                  <c:v>79</c:v>
                </c:pt>
                <c:pt idx="579">
                  <c:v>79</c:v>
                </c:pt>
                <c:pt idx="580">
                  <c:v>79</c:v>
                </c:pt>
                <c:pt idx="581">
                  <c:v>79</c:v>
                </c:pt>
                <c:pt idx="582">
                  <c:v>79</c:v>
                </c:pt>
                <c:pt idx="583">
                  <c:v>79</c:v>
                </c:pt>
                <c:pt idx="584">
                  <c:v>79</c:v>
                </c:pt>
                <c:pt idx="585">
                  <c:v>79</c:v>
                </c:pt>
                <c:pt idx="586">
                  <c:v>79</c:v>
                </c:pt>
                <c:pt idx="587">
                  <c:v>79</c:v>
                </c:pt>
                <c:pt idx="588">
                  <c:v>79</c:v>
                </c:pt>
                <c:pt idx="589">
                  <c:v>79</c:v>
                </c:pt>
                <c:pt idx="590">
                  <c:v>79</c:v>
                </c:pt>
                <c:pt idx="591">
                  <c:v>79</c:v>
                </c:pt>
                <c:pt idx="592">
                  <c:v>79</c:v>
                </c:pt>
                <c:pt idx="593">
                  <c:v>79</c:v>
                </c:pt>
                <c:pt idx="594">
                  <c:v>79</c:v>
                </c:pt>
                <c:pt idx="595">
                  <c:v>79</c:v>
                </c:pt>
                <c:pt idx="596">
                  <c:v>79</c:v>
                </c:pt>
                <c:pt idx="597">
                  <c:v>79</c:v>
                </c:pt>
                <c:pt idx="598">
                  <c:v>79</c:v>
                </c:pt>
                <c:pt idx="599">
                  <c:v>79</c:v>
                </c:pt>
                <c:pt idx="600">
                  <c:v>80</c:v>
                </c:pt>
                <c:pt idx="601">
                  <c:v>80</c:v>
                </c:pt>
                <c:pt idx="602">
                  <c:v>80</c:v>
                </c:pt>
                <c:pt idx="603">
                  <c:v>80</c:v>
                </c:pt>
                <c:pt idx="604">
                  <c:v>80</c:v>
                </c:pt>
                <c:pt idx="605">
                  <c:v>80</c:v>
                </c:pt>
                <c:pt idx="606">
                  <c:v>80</c:v>
                </c:pt>
                <c:pt idx="607">
                  <c:v>81</c:v>
                </c:pt>
                <c:pt idx="608">
                  <c:v>82</c:v>
                </c:pt>
                <c:pt idx="609">
                  <c:v>82</c:v>
                </c:pt>
                <c:pt idx="610">
                  <c:v>82</c:v>
                </c:pt>
                <c:pt idx="611">
                  <c:v>82</c:v>
                </c:pt>
                <c:pt idx="612">
                  <c:v>82</c:v>
                </c:pt>
                <c:pt idx="613">
                  <c:v>82</c:v>
                </c:pt>
                <c:pt idx="614">
                  <c:v>82</c:v>
                </c:pt>
                <c:pt idx="615">
                  <c:v>82</c:v>
                </c:pt>
                <c:pt idx="616">
                  <c:v>82</c:v>
                </c:pt>
                <c:pt idx="617">
                  <c:v>82</c:v>
                </c:pt>
                <c:pt idx="618">
                  <c:v>82</c:v>
                </c:pt>
                <c:pt idx="619">
                  <c:v>82</c:v>
                </c:pt>
                <c:pt idx="620">
                  <c:v>82</c:v>
                </c:pt>
                <c:pt idx="621">
                  <c:v>82</c:v>
                </c:pt>
                <c:pt idx="622">
                  <c:v>82</c:v>
                </c:pt>
                <c:pt idx="623">
                  <c:v>82</c:v>
                </c:pt>
                <c:pt idx="624">
                  <c:v>82</c:v>
                </c:pt>
                <c:pt idx="625">
                  <c:v>82</c:v>
                </c:pt>
                <c:pt idx="626">
                  <c:v>82</c:v>
                </c:pt>
                <c:pt idx="627">
                  <c:v>82</c:v>
                </c:pt>
                <c:pt idx="628">
                  <c:v>82</c:v>
                </c:pt>
                <c:pt idx="629">
                  <c:v>82</c:v>
                </c:pt>
                <c:pt idx="630">
                  <c:v>82</c:v>
                </c:pt>
                <c:pt idx="631">
                  <c:v>82</c:v>
                </c:pt>
                <c:pt idx="632">
                  <c:v>83</c:v>
                </c:pt>
                <c:pt idx="633">
                  <c:v>84</c:v>
                </c:pt>
                <c:pt idx="634">
                  <c:v>84</c:v>
                </c:pt>
                <c:pt idx="635">
                  <c:v>84</c:v>
                </c:pt>
                <c:pt idx="636">
                  <c:v>84</c:v>
                </c:pt>
                <c:pt idx="637">
                  <c:v>84</c:v>
                </c:pt>
                <c:pt idx="638">
                  <c:v>84</c:v>
                </c:pt>
                <c:pt idx="639">
                  <c:v>84</c:v>
                </c:pt>
                <c:pt idx="640">
                  <c:v>84</c:v>
                </c:pt>
                <c:pt idx="641">
                  <c:v>84</c:v>
                </c:pt>
                <c:pt idx="642">
                  <c:v>84</c:v>
                </c:pt>
                <c:pt idx="643">
                  <c:v>84</c:v>
                </c:pt>
                <c:pt idx="644">
                  <c:v>84</c:v>
                </c:pt>
                <c:pt idx="645">
                  <c:v>84</c:v>
                </c:pt>
                <c:pt idx="646">
                  <c:v>84</c:v>
                </c:pt>
                <c:pt idx="647">
                  <c:v>84</c:v>
                </c:pt>
                <c:pt idx="648">
                  <c:v>84</c:v>
                </c:pt>
                <c:pt idx="649">
                  <c:v>84</c:v>
                </c:pt>
                <c:pt idx="650">
                  <c:v>84</c:v>
                </c:pt>
                <c:pt idx="651">
                  <c:v>84</c:v>
                </c:pt>
                <c:pt idx="652">
                  <c:v>84</c:v>
                </c:pt>
                <c:pt idx="653">
                  <c:v>84</c:v>
                </c:pt>
                <c:pt idx="654">
                  <c:v>84</c:v>
                </c:pt>
                <c:pt idx="655">
                  <c:v>84</c:v>
                </c:pt>
                <c:pt idx="656">
                  <c:v>84</c:v>
                </c:pt>
                <c:pt idx="657">
                  <c:v>84</c:v>
                </c:pt>
                <c:pt idx="658">
                  <c:v>84</c:v>
                </c:pt>
                <c:pt idx="659">
                  <c:v>84</c:v>
                </c:pt>
                <c:pt idx="660">
                  <c:v>84</c:v>
                </c:pt>
                <c:pt idx="661">
                  <c:v>84</c:v>
                </c:pt>
                <c:pt idx="662">
                  <c:v>84</c:v>
                </c:pt>
                <c:pt idx="663">
                  <c:v>84</c:v>
                </c:pt>
                <c:pt idx="664">
                  <c:v>84</c:v>
                </c:pt>
                <c:pt idx="665">
                  <c:v>84</c:v>
                </c:pt>
                <c:pt idx="666">
                  <c:v>84</c:v>
                </c:pt>
                <c:pt idx="667">
                  <c:v>84</c:v>
                </c:pt>
                <c:pt idx="668">
                  <c:v>84</c:v>
                </c:pt>
                <c:pt idx="669">
                  <c:v>84</c:v>
                </c:pt>
                <c:pt idx="670">
                  <c:v>84</c:v>
                </c:pt>
                <c:pt idx="671">
                  <c:v>84</c:v>
                </c:pt>
                <c:pt idx="672">
                  <c:v>84</c:v>
                </c:pt>
                <c:pt idx="673">
                  <c:v>84</c:v>
                </c:pt>
                <c:pt idx="674">
                  <c:v>84</c:v>
                </c:pt>
                <c:pt idx="675">
                  <c:v>84</c:v>
                </c:pt>
                <c:pt idx="676">
                  <c:v>84</c:v>
                </c:pt>
                <c:pt idx="677">
                  <c:v>84</c:v>
                </c:pt>
                <c:pt idx="678">
                  <c:v>84</c:v>
                </c:pt>
                <c:pt idx="679">
                  <c:v>84</c:v>
                </c:pt>
                <c:pt idx="680">
                  <c:v>84</c:v>
                </c:pt>
                <c:pt idx="681">
                  <c:v>84</c:v>
                </c:pt>
                <c:pt idx="682">
                  <c:v>84</c:v>
                </c:pt>
                <c:pt idx="683">
                  <c:v>84</c:v>
                </c:pt>
                <c:pt idx="684">
                  <c:v>84</c:v>
                </c:pt>
                <c:pt idx="685">
                  <c:v>84</c:v>
                </c:pt>
                <c:pt idx="686">
                  <c:v>84</c:v>
                </c:pt>
                <c:pt idx="687">
                  <c:v>84</c:v>
                </c:pt>
                <c:pt idx="688">
                  <c:v>84</c:v>
                </c:pt>
                <c:pt idx="689">
                  <c:v>84</c:v>
                </c:pt>
                <c:pt idx="690">
                  <c:v>84</c:v>
                </c:pt>
                <c:pt idx="691">
                  <c:v>84</c:v>
                </c:pt>
                <c:pt idx="692">
                  <c:v>84</c:v>
                </c:pt>
                <c:pt idx="693">
                  <c:v>84</c:v>
                </c:pt>
                <c:pt idx="694">
                  <c:v>84</c:v>
                </c:pt>
                <c:pt idx="695">
                  <c:v>84</c:v>
                </c:pt>
                <c:pt idx="696">
                  <c:v>84</c:v>
                </c:pt>
                <c:pt idx="697">
                  <c:v>85</c:v>
                </c:pt>
                <c:pt idx="698">
                  <c:v>85</c:v>
                </c:pt>
                <c:pt idx="699">
                  <c:v>85</c:v>
                </c:pt>
                <c:pt idx="700">
                  <c:v>85</c:v>
                </c:pt>
                <c:pt idx="701">
                  <c:v>85</c:v>
                </c:pt>
                <c:pt idx="702">
                  <c:v>85</c:v>
                </c:pt>
                <c:pt idx="703">
                  <c:v>85</c:v>
                </c:pt>
                <c:pt idx="704">
                  <c:v>85</c:v>
                </c:pt>
                <c:pt idx="705">
                  <c:v>85</c:v>
                </c:pt>
                <c:pt idx="706">
                  <c:v>85</c:v>
                </c:pt>
                <c:pt idx="707">
                  <c:v>85</c:v>
                </c:pt>
                <c:pt idx="708">
                  <c:v>85</c:v>
                </c:pt>
                <c:pt idx="709">
                  <c:v>85</c:v>
                </c:pt>
                <c:pt idx="710">
                  <c:v>85</c:v>
                </c:pt>
                <c:pt idx="711">
                  <c:v>85</c:v>
                </c:pt>
                <c:pt idx="712">
                  <c:v>85</c:v>
                </c:pt>
                <c:pt idx="713">
                  <c:v>85</c:v>
                </c:pt>
                <c:pt idx="714">
                  <c:v>85</c:v>
                </c:pt>
                <c:pt idx="715">
                  <c:v>85</c:v>
                </c:pt>
                <c:pt idx="716">
                  <c:v>85</c:v>
                </c:pt>
                <c:pt idx="717">
                  <c:v>85</c:v>
                </c:pt>
                <c:pt idx="718">
                  <c:v>85</c:v>
                </c:pt>
                <c:pt idx="719">
                  <c:v>85</c:v>
                </c:pt>
                <c:pt idx="720">
                  <c:v>85</c:v>
                </c:pt>
                <c:pt idx="721">
                  <c:v>85</c:v>
                </c:pt>
                <c:pt idx="722">
                  <c:v>85</c:v>
                </c:pt>
                <c:pt idx="723">
                  <c:v>85</c:v>
                </c:pt>
                <c:pt idx="724">
                  <c:v>85</c:v>
                </c:pt>
                <c:pt idx="725">
                  <c:v>85</c:v>
                </c:pt>
                <c:pt idx="726">
                  <c:v>85</c:v>
                </c:pt>
                <c:pt idx="727">
                  <c:v>85</c:v>
                </c:pt>
                <c:pt idx="728">
                  <c:v>85</c:v>
                </c:pt>
                <c:pt idx="729">
                  <c:v>85</c:v>
                </c:pt>
                <c:pt idx="730">
                  <c:v>85</c:v>
                </c:pt>
                <c:pt idx="731">
                  <c:v>85</c:v>
                </c:pt>
                <c:pt idx="732">
                  <c:v>85</c:v>
                </c:pt>
                <c:pt idx="733">
                  <c:v>85</c:v>
                </c:pt>
                <c:pt idx="734">
                  <c:v>85</c:v>
                </c:pt>
                <c:pt idx="735">
                  <c:v>85</c:v>
                </c:pt>
                <c:pt idx="736">
                  <c:v>85</c:v>
                </c:pt>
                <c:pt idx="737">
                  <c:v>85</c:v>
                </c:pt>
                <c:pt idx="738">
                  <c:v>85</c:v>
                </c:pt>
                <c:pt idx="739">
                  <c:v>85</c:v>
                </c:pt>
                <c:pt idx="740">
                  <c:v>85</c:v>
                </c:pt>
                <c:pt idx="741">
                  <c:v>85</c:v>
                </c:pt>
                <c:pt idx="742">
                  <c:v>85</c:v>
                </c:pt>
                <c:pt idx="743">
                  <c:v>85</c:v>
                </c:pt>
                <c:pt idx="744">
                  <c:v>85</c:v>
                </c:pt>
                <c:pt idx="745">
                  <c:v>86</c:v>
                </c:pt>
                <c:pt idx="746">
                  <c:v>86</c:v>
                </c:pt>
                <c:pt idx="747">
                  <c:v>86</c:v>
                </c:pt>
                <c:pt idx="748">
                  <c:v>86</c:v>
                </c:pt>
                <c:pt idx="749">
                  <c:v>86</c:v>
                </c:pt>
                <c:pt idx="750">
                  <c:v>86</c:v>
                </c:pt>
                <c:pt idx="751">
                  <c:v>86</c:v>
                </c:pt>
                <c:pt idx="752">
                  <c:v>86</c:v>
                </c:pt>
                <c:pt idx="753">
                  <c:v>86</c:v>
                </c:pt>
                <c:pt idx="754">
                  <c:v>86</c:v>
                </c:pt>
                <c:pt idx="755">
                  <c:v>86</c:v>
                </c:pt>
                <c:pt idx="756">
                  <c:v>86</c:v>
                </c:pt>
                <c:pt idx="757">
                  <c:v>86</c:v>
                </c:pt>
                <c:pt idx="758">
                  <c:v>86</c:v>
                </c:pt>
                <c:pt idx="759">
                  <c:v>86</c:v>
                </c:pt>
                <c:pt idx="760">
                  <c:v>86</c:v>
                </c:pt>
                <c:pt idx="761">
                  <c:v>86</c:v>
                </c:pt>
                <c:pt idx="762">
                  <c:v>86</c:v>
                </c:pt>
                <c:pt idx="763">
                  <c:v>86</c:v>
                </c:pt>
                <c:pt idx="764">
                  <c:v>86</c:v>
                </c:pt>
                <c:pt idx="765">
                  <c:v>86</c:v>
                </c:pt>
                <c:pt idx="766">
                  <c:v>86</c:v>
                </c:pt>
                <c:pt idx="767">
                  <c:v>86</c:v>
                </c:pt>
                <c:pt idx="768">
                  <c:v>86</c:v>
                </c:pt>
                <c:pt idx="769">
                  <c:v>86</c:v>
                </c:pt>
                <c:pt idx="770">
                  <c:v>86</c:v>
                </c:pt>
                <c:pt idx="771">
                  <c:v>86</c:v>
                </c:pt>
                <c:pt idx="772">
                  <c:v>86</c:v>
                </c:pt>
                <c:pt idx="773">
                  <c:v>86</c:v>
                </c:pt>
                <c:pt idx="774">
                  <c:v>86</c:v>
                </c:pt>
                <c:pt idx="775">
                  <c:v>86</c:v>
                </c:pt>
                <c:pt idx="776">
                  <c:v>86</c:v>
                </c:pt>
                <c:pt idx="777">
                  <c:v>86</c:v>
                </c:pt>
                <c:pt idx="778">
                  <c:v>86</c:v>
                </c:pt>
                <c:pt idx="779">
                  <c:v>86</c:v>
                </c:pt>
                <c:pt idx="780">
                  <c:v>86</c:v>
                </c:pt>
                <c:pt idx="781">
                  <c:v>86</c:v>
                </c:pt>
                <c:pt idx="782">
                  <c:v>86</c:v>
                </c:pt>
                <c:pt idx="783">
                  <c:v>86</c:v>
                </c:pt>
                <c:pt idx="784">
                  <c:v>86</c:v>
                </c:pt>
                <c:pt idx="785">
                  <c:v>86</c:v>
                </c:pt>
                <c:pt idx="786">
                  <c:v>86</c:v>
                </c:pt>
                <c:pt idx="787">
                  <c:v>86</c:v>
                </c:pt>
                <c:pt idx="788">
                  <c:v>86</c:v>
                </c:pt>
                <c:pt idx="789">
                  <c:v>86</c:v>
                </c:pt>
                <c:pt idx="790">
                  <c:v>86</c:v>
                </c:pt>
                <c:pt idx="791">
                  <c:v>86</c:v>
                </c:pt>
                <c:pt idx="792">
                  <c:v>86</c:v>
                </c:pt>
                <c:pt idx="793">
                  <c:v>86</c:v>
                </c:pt>
                <c:pt idx="794">
                  <c:v>86</c:v>
                </c:pt>
                <c:pt idx="795">
                  <c:v>86</c:v>
                </c:pt>
                <c:pt idx="796">
                  <c:v>86</c:v>
                </c:pt>
                <c:pt idx="797">
                  <c:v>86</c:v>
                </c:pt>
                <c:pt idx="798">
                  <c:v>86</c:v>
                </c:pt>
                <c:pt idx="799">
                  <c:v>86</c:v>
                </c:pt>
                <c:pt idx="800">
                  <c:v>86</c:v>
                </c:pt>
                <c:pt idx="801">
                  <c:v>86</c:v>
                </c:pt>
                <c:pt idx="802">
                  <c:v>86</c:v>
                </c:pt>
                <c:pt idx="803">
                  <c:v>86</c:v>
                </c:pt>
                <c:pt idx="804">
                  <c:v>86</c:v>
                </c:pt>
                <c:pt idx="805">
                  <c:v>86</c:v>
                </c:pt>
                <c:pt idx="806">
                  <c:v>86</c:v>
                </c:pt>
                <c:pt idx="807">
                  <c:v>86</c:v>
                </c:pt>
                <c:pt idx="808">
                  <c:v>86</c:v>
                </c:pt>
                <c:pt idx="809">
                  <c:v>86</c:v>
                </c:pt>
                <c:pt idx="810">
                  <c:v>86</c:v>
                </c:pt>
                <c:pt idx="811">
                  <c:v>86</c:v>
                </c:pt>
                <c:pt idx="812">
                  <c:v>86</c:v>
                </c:pt>
                <c:pt idx="813">
                  <c:v>86</c:v>
                </c:pt>
                <c:pt idx="814">
                  <c:v>86</c:v>
                </c:pt>
                <c:pt idx="815">
                  <c:v>86</c:v>
                </c:pt>
                <c:pt idx="816">
                  <c:v>86</c:v>
                </c:pt>
                <c:pt idx="817">
                  <c:v>86</c:v>
                </c:pt>
                <c:pt idx="818">
                  <c:v>86</c:v>
                </c:pt>
                <c:pt idx="819">
                  <c:v>86</c:v>
                </c:pt>
                <c:pt idx="820">
                  <c:v>86</c:v>
                </c:pt>
                <c:pt idx="821">
                  <c:v>86</c:v>
                </c:pt>
                <c:pt idx="822">
                  <c:v>86</c:v>
                </c:pt>
                <c:pt idx="823">
                  <c:v>86</c:v>
                </c:pt>
                <c:pt idx="824">
                  <c:v>86</c:v>
                </c:pt>
                <c:pt idx="825">
                  <c:v>86</c:v>
                </c:pt>
                <c:pt idx="826">
                  <c:v>86</c:v>
                </c:pt>
                <c:pt idx="827">
                  <c:v>86</c:v>
                </c:pt>
                <c:pt idx="828">
                  <c:v>86</c:v>
                </c:pt>
                <c:pt idx="829">
                  <c:v>86</c:v>
                </c:pt>
                <c:pt idx="830">
                  <c:v>86</c:v>
                </c:pt>
                <c:pt idx="831">
                  <c:v>86</c:v>
                </c:pt>
                <c:pt idx="832">
                  <c:v>86</c:v>
                </c:pt>
                <c:pt idx="833">
                  <c:v>86</c:v>
                </c:pt>
                <c:pt idx="834">
                  <c:v>86</c:v>
                </c:pt>
                <c:pt idx="835">
                  <c:v>86</c:v>
                </c:pt>
                <c:pt idx="836">
                  <c:v>86</c:v>
                </c:pt>
                <c:pt idx="837">
                  <c:v>86</c:v>
                </c:pt>
                <c:pt idx="838">
                  <c:v>86</c:v>
                </c:pt>
                <c:pt idx="839">
                  <c:v>86</c:v>
                </c:pt>
                <c:pt idx="840">
                  <c:v>86</c:v>
                </c:pt>
                <c:pt idx="841">
                  <c:v>86</c:v>
                </c:pt>
                <c:pt idx="842">
                  <c:v>86</c:v>
                </c:pt>
                <c:pt idx="843">
                  <c:v>87</c:v>
                </c:pt>
                <c:pt idx="844">
                  <c:v>87</c:v>
                </c:pt>
                <c:pt idx="845">
                  <c:v>87</c:v>
                </c:pt>
                <c:pt idx="846">
                  <c:v>87</c:v>
                </c:pt>
                <c:pt idx="847">
                  <c:v>87</c:v>
                </c:pt>
                <c:pt idx="848">
                  <c:v>87</c:v>
                </c:pt>
                <c:pt idx="849">
                  <c:v>87</c:v>
                </c:pt>
                <c:pt idx="850">
                  <c:v>87</c:v>
                </c:pt>
                <c:pt idx="851">
                  <c:v>88</c:v>
                </c:pt>
                <c:pt idx="852">
                  <c:v>89</c:v>
                </c:pt>
                <c:pt idx="853">
                  <c:v>89</c:v>
                </c:pt>
                <c:pt idx="854">
                  <c:v>89</c:v>
                </c:pt>
                <c:pt idx="855">
                  <c:v>89</c:v>
                </c:pt>
                <c:pt idx="856">
                  <c:v>89</c:v>
                </c:pt>
                <c:pt idx="857">
                  <c:v>89</c:v>
                </c:pt>
                <c:pt idx="858">
                  <c:v>89</c:v>
                </c:pt>
                <c:pt idx="859">
                  <c:v>89</c:v>
                </c:pt>
                <c:pt idx="860">
                  <c:v>89</c:v>
                </c:pt>
                <c:pt idx="861">
                  <c:v>89</c:v>
                </c:pt>
                <c:pt idx="862">
                  <c:v>89</c:v>
                </c:pt>
                <c:pt idx="863">
                  <c:v>89</c:v>
                </c:pt>
                <c:pt idx="864">
                  <c:v>89</c:v>
                </c:pt>
                <c:pt idx="865">
                  <c:v>89</c:v>
                </c:pt>
                <c:pt idx="866">
                  <c:v>89</c:v>
                </c:pt>
                <c:pt idx="867">
                  <c:v>89</c:v>
                </c:pt>
                <c:pt idx="868">
                  <c:v>89</c:v>
                </c:pt>
                <c:pt idx="869">
                  <c:v>89</c:v>
                </c:pt>
                <c:pt idx="870">
                  <c:v>89</c:v>
                </c:pt>
                <c:pt idx="871">
                  <c:v>89</c:v>
                </c:pt>
                <c:pt idx="872">
                  <c:v>89</c:v>
                </c:pt>
                <c:pt idx="873">
                  <c:v>89</c:v>
                </c:pt>
                <c:pt idx="874">
                  <c:v>89</c:v>
                </c:pt>
                <c:pt idx="875">
                  <c:v>89</c:v>
                </c:pt>
                <c:pt idx="876">
                  <c:v>89</c:v>
                </c:pt>
                <c:pt idx="877">
                  <c:v>89</c:v>
                </c:pt>
                <c:pt idx="878">
                  <c:v>89</c:v>
                </c:pt>
                <c:pt idx="879">
                  <c:v>89</c:v>
                </c:pt>
                <c:pt idx="880">
                  <c:v>89</c:v>
                </c:pt>
                <c:pt idx="881">
                  <c:v>89</c:v>
                </c:pt>
                <c:pt idx="882">
                  <c:v>89</c:v>
                </c:pt>
                <c:pt idx="883">
                  <c:v>89</c:v>
                </c:pt>
                <c:pt idx="884">
                  <c:v>89</c:v>
                </c:pt>
                <c:pt idx="885">
                  <c:v>89</c:v>
                </c:pt>
                <c:pt idx="886">
                  <c:v>89</c:v>
                </c:pt>
                <c:pt idx="887">
                  <c:v>89</c:v>
                </c:pt>
                <c:pt idx="888">
                  <c:v>89</c:v>
                </c:pt>
                <c:pt idx="889">
                  <c:v>89</c:v>
                </c:pt>
                <c:pt idx="890">
                  <c:v>89</c:v>
                </c:pt>
                <c:pt idx="891">
                  <c:v>89</c:v>
                </c:pt>
                <c:pt idx="892">
                  <c:v>89</c:v>
                </c:pt>
                <c:pt idx="893">
                  <c:v>89</c:v>
                </c:pt>
                <c:pt idx="894">
                  <c:v>89</c:v>
                </c:pt>
                <c:pt idx="895">
                  <c:v>89</c:v>
                </c:pt>
                <c:pt idx="896">
                  <c:v>89</c:v>
                </c:pt>
                <c:pt idx="897">
                  <c:v>90</c:v>
                </c:pt>
                <c:pt idx="898">
                  <c:v>91</c:v>
                </c:pt>
                <c:pt idx="899">
                  <c:v>92</c:v>
                </c:pt>
                <c:pt idx="900">
                  <c:v>92</c:v>
                </c:pt>
                <c:pt idx="901">
                  <c:v>92</c:v>
                </c:pt>
                <c:pt idx="902">
                  <c:v>92</c:v>
                </c:pt>
                <c:pt idx="903">
                  <c:v>92</c:v>
                </c:pt>
                <c:pt idx="904">
                  <c:v>92</c:v>
                </c:pt>
                <c:pt idx="905">
                  <c:v>92</c:v>
                </c:pt>
                <c:pt idx="906">
                  <c:v>92</c:v>
                </c:pt>
                <c:pt idx="907">
                  <c:v>92</c:v>
                </c:pt>
                <c:pt idx="908">
                  <c:v>92</c:v>
                </c:pt>
                <c:pt idx="909">
                  <c:v>92</c:v>
                </c:pt>
                <c:pt idx="910">
                  <c:v>92</c:v>
                </c:pt>
                <c:pt idx="911">
                  <c:v>92</c:v>
                </c:pt>
                <c:pt idx="912">
                  <c:v>92</c:v>
                </c:pt>
                <c:pt idx="913">
                  <c:v>92</c:v>
                </c:pt>
                <c:pt idx="914">
                  <c:v>92</c:v>
                </c:pt>
                <c:pt idx="915">
                  <c:v>92</c:v>
                </c:pt>
                <c:pt idx="916">
                  <c:v>92</c:v>
                </c:pt>
                <c:pt idx="917">
                  <c:v>92</c:v>
                </c:pt>
                <c:pt idx="918">
                  <c:v>92</c:v>
                </c:pt>
                <c:pt idx="919">
                  <c:v>92</c:v>
                </c:pt>
                <c:pt idx="920">
                  <c:v>92</c:v>
                </c:pt>
                <c:pt idx="921">
                  <c:v>92</c:v>
                </c:pt>
                <c:pt idx="922">
                  <c:v>92</c:v>
                </c:pt>
                <c:pt idx="923">
                  <c:v>92</c:v>
                </c:pt>
                <c:pt idx="924">
                  <c:v>92</c:v>
                </c:pt>
                <c:pt idx="925">
                  <c:v>92</c:v>
                </c:pt>
                <c:pt idx="926">
                  <c:v>92</c:v>
                </c:pt>
                <c:pt idx="927">
                  <c:v>92</c:v>
                </c:pt>
                <c:pt idx="928">
                  <c:v>92</c:v>
                </c:pt>
                <c:pt idx="929">
                  <c:v>92</c:v>
                </c:pt>
                <c:pt idx="930">
                  <c:v>92</c:v>
                </c:pt>
                <c:pt idx="931">
                  <c:v>92</c:v>
                </c:pt>
                <c:pt idx="932">
                  <c:v>92</c:v>
                </c:pt>
                <c:pt idx="933">
                  <c:v>92</c:v>
                </c:pt>
                <c:pt idx="934">
                  <c:v>92</c:v>
                </c:pt>
                <c:pt idx="935">
                  <c:v>92</c:v>
                </c:pt>
                <c:pt idx="936">
                  <c:v>92</c:v>
                </c:pt>
                <c:pt idx="937">
                  <c:v>92</c:v>
                </c:pt>
                <c:pt idx="938">
                  <c:v>92</c:v>
                </c:pt>
                <c:pt idx="939">
                  <c:v>92</c:v>
                </c:pt>
                <c:pt idx="940">
                  <c:v>92</c:v>
                </c:pt>
                <c:pt idx="941">
                  <c:v>92</c:v>
                </c:pt>
                <c:pt idx="942">
                  <c:v>92</c:v>
                </c:pt>
                <c:pt idx="943">
                  <c:v>92</c:v>
                </c:pt>
                <c:pt idx="944">
                  <c:v>92</c:v>
                </c:pt>
                <c:pt idx="945">
                  <c:v>92</c:v>
                </c:pt>
                <c:pt idx="946">
                  <c:v>92</c:v>
                </c:pt>
                <c:pt idx="947">
                  <c:v>92</c:v>
                </c:pt>
                <c:pt idx="948">
                  <c:v>92</c:v>
                </c:pt>
                <c:pt idx="949">
                  <c:v>92</c:v>
                </c:pt>
                <c:pt idx="950">
                  <c:v>92</c:v>
                </c:pt>
                <c:pt idx="951">
                  <c:v>92</c:v>
                </c:pt>
                <c:pt idx="952">
                  <c:v>92</c:v>
                </c:pt>
                <c:pt idx="953">
                  <c:v>92</c:v>
                </c:pt>
                <c:pt idx="954">
                  <c:v>92</c:v>
                </c:pt>
                <c:pt idx="955">
                  <c:v>92</c:v>
                </c:pt>
                <c:pt idx="956">
                  <c:v>92</c:v>
                </c:pt>
                <c:pt idx="957">
                  <c:v>92</c:v>
                </c:pt>
                <c:pt idx="958">
                  <c:v>92</c:v>
                </c:pt>
                <c:pt idx="959">
                  <c:v>92</c:v>
                </c:pt>
                <c:pt idx="960">
                  <c:v>92</c:v>
                </c:pt>
                <c:pt idx="961">
                  <c:v>92</c:v>
                </c:pt>
                <c:pt idx="962">
                  <c:v>92</c:v>
                </c:pt>
                <c:pt idx="963">
                  <c:v>92</c:v>
                </c:pt>
                <c:pt idx="964">
                  <c:v>92</c:v>
                </c:pt>
                <c:pt idx="965">
                  <c:v>92</c:v>
                </c:pt>
                <c:pt idx="966">
                  <c:v>92</c:v>
                </c:pt>
                <c:pt idx="967">
                  <c:v>92</c:v>
                </c:pt>
                <c:pt idx="968">
                  <c:v>92</c:v>
                </c:pt>
                <c:pt idx="969">
                  <c:v>92</c:v>
                </c:pt>
                <c:pt idx="970">
                  <c:v>92</c:v>
                </c:pt>
                <c:pt idx="971">
                  <c:v>92</c:v>
                </c:pt>
                <c:pt idx="972">
                  <c:v>92</c:v>
                </c:pt>
                <c:pt idx="973">
                  <c:v>92</c:v>
                </c:pt>
                <c:pt idx="974">
                  <c:v>92</c:v>
                </c:pt>
                <c:pt idx="975">
                  <c:v>92</c:v>
                </c:pt>
                <c:pt idx="976">
                  <c:v>92</c:v>
                </c:pt>
                <c:pt idx="977">
                  <c:v>92</c:v>
                </c:pt>
                <c:pt idx="978">
                  <c:v>92</c:v>
                </c:pt>
                <c:pt idx="979">
                  <c:v>92</c:v>
                </c:pt>
                <c:pt idx="980">
                  <c:v>92</c:v>
                </c:pt>
                <c:pt idx="981">
                  <c:v>92</c:v>
                </c:pt>
                <c:pt idx="982">
                  <c:v>92</c:v>
                </c:pt>
                <c:pt idx="983">
                  <c:v>92</c:v>
                </c:pt>
                <c:pt idx="984">
                  <c:v>92</c:v>
                </c:pt>
                <c:pt idx="985">
                  <c:v>92</c:v>
                </c:pt>
                <c:pt idx="986">
                  <c:v>92</c:v>
                </c:pt>
                <c:pt idx="987">
                  <c:v>92</c:v>
                </c:pt>
                <c:pt idx="988">
                  <c:v>92</c:v>
                </c:pt>
                <c:pt idx="989">
                  <c:v>92</c:v>
                </c:pt>
                <c:pt idx="990">
                  <c:v>92</c:v>
                </c:pt>
                <c:pt idx="991">
                  <c:v>92</c:v>
                </c:pt>
                <c:pt idx="992">
                  <c:v>92</c:v>
                </c:pt>
                <c:pt idx="993">
                  <c:v>92</c:v>
                </c:pt>
                <c:pt idx="994">
                  <c:v>92</c:v>
                </c:pt>
                <c:pt idx="995">
                  <c:v>92</c:v>
                </c:pt>
                <c:pt idx="996">
                  <c:v>92</c:v>
                </c:pt>
                <c:pt idx="997">
                  <c:v>92</c:v>
                </c:pt>
                <c:pt idx="998">
                  <c:v>92</c:v>
                </c:pt>
                <c:pt idx="999">
                  <c:v>92</c:v>
                </c:pt>
                <c:pt idx="1000">
                  <c:v>92</c:v>
                </c:pt>
                <c:pt idx="1001">
                  <c:v>92</c:v>
                </c:pt>
                <c:pt idx="1002">
                  <c:v>92</c:v>
                </c:pt>
                <c:pt idx="1003">
                  <c:v>92</c:v>
                </c:pt>
                <c:pt idx="1004">
                  <c:v>92</c:v>
                </c:pt>
                <c:pt idx="1005">
                  <c:v>92</c:v>
                </c:pt>
                <c:pt idx="1006">
                  <c:v>92</c:v>
                </c:pt>
                <c:pt idx="1007">
                  <c:v>92</c:v>
                </c:pt>
                <c:pt idx="1008">
                  <c:v>92</c:v>
                </c:pt>
                <c:pt idx="1009">
                  <c:v>92</c:v>
                </c:pt>
                <c:pt idx="1010">
                  <c:v>92</c:v>
                </c:pt>
                <c:pt idx="1011">
                  <c:v>92</c:v>
                </c:pt>
                <c:pt idx="1012">
                  <c:v>92</c:v>
                </c:pt>
                <c:pt idx="1013">
                  <c:v>93</c:v>
                </c:pt>
                <c:pt idx="1014">
                  <c:v>94</c:v>
                </c:pt>
                <c:pt idx="1015">
                  <c:v>94</c:v>
                </c:pt>
                <c:pt idx="1016">
                  <c:v>94</c:v>
                </c:pt>
                <c:pt idx="1017">
                  <c:v>94</c:v>
                </c:pt>
                <c:pt idx="1018">
                  <c:v>94</c:v>
                </c:pt>
                <c:pt idx="1019">
                  <c:v>94</c:v>
                </c:pt>
                <c:pt idx="1020">
                  <c:v>94</c:v>
                </c:pt>
                <c:pt idx="1021">
                  <c:v>94</c:v>
                </c:pt>
                <c:pt idx="1022">
                  <c:v>94</c:v>
                </c:pt>
                <c:pt idx="1023">
                  <c:v>94</c:v>
                </c:pt>
                <c:pt idx="1024">
                  <c:v>94</c:v>
                </c:pt>
                <c:pt idx="1025">
                  <c:v>94</c:v>
                </c:pt>
                <c:pt idx="1026">
                  <c:v>94</c:v>
                </c:pt>
                <c:pt idx="1027">
                  <c:v>94</c:v>
                </c:pt>
                <c:pt idx="1028">
                  <c:v>94</c:v>
                </c:pt>
                <c:pt idx="1029">
                  <c:v>94</c:v>
                </c:pt>
                <c:pt idx="1030">
                  <c:v>94</c:v>
                </c:pt>
                <c:pt idx="1031">
                  <c:v>94</c:v>
                </c:pt>
                <c:pt idx="1032">
                  <c:v>94</c:v>
                </c:pt>
                <c:pt idx="1033">
                  <c:v>94</c:v>
                </c:pt>
                <c:pt idx="1034">
                  <c:v>94</c:v>
                </c:pt>
                <c:pt idx="1035">
                  <c:v>94</c:v>
                </c:pt>
                <c:pt idx="1036">
                  <c:v>94</c:v>
                </c:pt>
                <c:pt idx="1037">
                  <c:v>94</c:v>
                </c:pt>
                <c:pt idx="1038">
                  <c:v>94</c:v>
                </c:pt>
                <c:pt idx="1039">
                  <c:v>94</c:v>
                </c:pt>
                <c:pt idx="1040">
                  <c:v>94</c:v>
                </c:pt>
                <c:pt idx="1041">
                  <c:v>94</c:v>
                </c:pt>
                <c:pt idx="1042">
                  <c:v>94</c:v>
                </c:pt>
                <c:pt idx="1043">
                  <c:v>94</c:v>
                </c:pt>
                <c:pt idx="1044">
                  <c:v>94</c:v>
                </c:pt>
                <c:pt idx="1045">
                  <c:v>94</c:v>
                </c:pt>
                <c:pt idx="1046">
                  <c:v>94</c:v>
                </c:pt>
                <c:pt idx="1047">
                  <c:v>94</c:v>
                </c:pt>
                <c:pt idx="1048">
                  <c:v>94</c:v>
                </c:pt>
                <c:pt idx="1049">
                  <c:v>94</c:v>
                </c:pt>
                <c:pt idx="1050">
                  <c:v>94</c:v>
                </c:pt>
                <c:pt idx="1051">
                  <c:v>94</c:v>
                </c:pt>
                <c:pt idx="1052">
                  <c:v>94</c:v>
                </c:pt>
                <c:pt idx="1053">
                  <c:v>94</c:v>
                </c:pt>
                <c:pt idx="1054">
                  <c:v>94</c:v>
                </c:pt>
                <c:pt idx="1055">
                  <c:v>94</c:v>
                </c:pt>
                <c:pt idx="1056">
                  <c:v>94</c:v>
                </c:pt>
                <c:pt idx="1057">
                  <c:v>94</c:v>
                </c:pt>
                <c:pt idx="1058">
                  <c:v>94</c:v>
                </c:pt>
                <c:pt idx="1059">
                  <c:v>94</c:v>
                </c:pt>
                <c:pt idx="1060">
                  <c:v>94</c:v>
                </c:pt>
                <c:pt idx="1061">
                  <c:v>94</c:v>
                </c:pt>
                <c:pt idx="1062">
                  <c:v>94</c:v>
                </c:pt>
                <c:pt idx="1063">
                  <c:v>94</c:v>
                </c:pt>
                <c:pt idx="1064">
                  <c:v>94</c:v>
                </c:pt>
                <c:pt idx="1065">
                  <c:v>94</c:v>
                </c:pt>
                <c:pt idx="1066">
                  <c:v>94</c:v>
                </c:pt>
                <c:pt idx="1067">
                  <c:v>94</c:v>
                </c:pt>
                <c:pt idx="1068">
                  <c:v>94</c:v>
                </c:pt>
                <c:pt idx="1069">
                  <c:v>94</c:v>
                </c:pt>
                <c:pt idx="1070">
                  <c:v>94</c:v>
                </c:pt>
                <c:pt idx="1071">
                  <c:v>94</c:v>
                </c:pt>
                <c:pt idx="1072">
                  <c:v>94</c:v>
                </c:pt>
                <c:pt idx="1073">
                  <c:v>94</c:v>
                </c:pt>
                <c:pt idx="1074">
                  <c:v>94</c:v>
                </c:pt>
                <c:pt idx="1075">
                  <c:v>94</c:v>
                </c:pt>
                <c:pt idx="1076">
                  <c:v>94</c:v>
                </c:pt>
                <c:pt idx="1077">
                  <c:v>94</c:v>
                </c:pt>
                <c:pt idx="1078">
                  <c:v>94</c:v>
                </c:pt>
                <c:pt idx="1079">
                  <c:v>94</c:v>
                </c:pt>
                <c:pt idx="1080">
                  <c:v>94</c:v>
                </c:pt>
                <c:pt idx="1081">
                  <c:v>94</c:v>
                </c:pt>
                <c:pt idx="1082">
                  <c:v>94</c:v>
                </c:pt>
                <c:pt idx="1083">
                  <c:v>94</c:v>
                </c:pt>
                <c:pt idx="1084">
                  <c:v>94</c:v>
                </c:pt>
                <c:pt idx="1085">
                  <c:v>94</c:v>
                </c:pt>
                <c:pt idx="1086">
                  <c:v>94</c:v>
                </c:pt>
                <c:pt idx="1087">
                  <c:v>94</c:v>
                </c:pt>
                <c:pt idx="1088">
                  <c:v>94</c:v>
                </c:pt>
                <c:pt idx="1089">
                  <c:v>94</c:v>
                </c:pt>
                <c:pt idx="1090">
                  <c:v>94</c:v>
                </c:pt>
                <c:pt idx="1091">
                  <c:v>94</c:v>
                </c:pt>
                <c:pt idx="1092">
                  <c:v>94</c:v>
                </c:pt>
                <c:pt idx="1093">
                  <c:v>94</c:v>
                </c:pt>
                <c:pt idx="1094">
                  <c:v>94</c:v>
                </c:pt>
                <c:pt idx="1095">
                  <c:v>94</c:v>
                </c:pt>
                <c:pt idx="1096">
                  <c:v>94</c:v>
                </c:pt>
                <c:pt idx="1097">
                  <c:v>94</c:v>
                </c:pt>
                <c:pt idx="1098">
                  <c:v>94</c:v>
                </c:pt>
                <c:pt idx="1099">
                  <c:v>94</c:v>
                </c:pt>
                <c:pt idx="1100">
                  <c:v>94</c:v>
                </c:pt>
                <c:pt idx="1101">
                  <c:v>94</c:v>
                </c:pt>
                <c:pt idx="1102">
                  <c:v>94</c:v>
                </c:pt>
                <c:pt idx="1103">
                  <c:v>94</c:v>
                </c:pt>
                <c:pt idx="1104">
                  <c:v>94</c:v>
                </c:pt>
                <c:pt idx="1105">
                  <c:v>94</c:v>
                </c:pt>
                <c:pt idx="1106">
                  <c:v>94</c:v>
                </c:pt>
                <c:pt idx="1107">
                  <c:v>94</c:v>
                </c:pt>
                <c:pt idx="1108">
                  <c:v>94</c:v>
                </c:pt>
                <c:pt idx="1109">
                  <c:v>94</c:v>
                </c:pt>
                <c:pt idx="1110">
                  <c:v>94</c:v>
                </c:pt>
                <c:pt idx="1111">
                  <c:v>94</c:v>
                </c:pt>
                <c:pt idx="1112">
                  <c:v>94</c:v>
                </c:pt>
                <c:pt idx="1113">
                  <c:v>94</c:v>
                </c:pt>
                <c:pt idx="1114">
                  <c:v>94</c:v>
                </c:pt>
                <c:pt idx="1115">
                  <c:v>94</c:v>
                </c:pt>
                <c:pt idx="1116">
                  <c:v>94</c:v>
                </c:pt>
                <c:pt idx="1117">
                  <c:v>94</c:v>
                </c:pt>
                <c:pt idx="1118">
                  <c:v>94</c:v>
                </c:pt>
                <c:pt idx="1119">
                  <c:v>94</c:v>
                </c:pt>
                <c:pt idx="1120">
                  <c:v>94</c:v>
                </c:pt>
                <c:pt idx="1121">
                  <c:v>94</c:v>
                </c:pt>
                <c:pt idx="1122">
                  <c:v>94</c:v>
                </c:pt>
                <c:pt idx="1123">
                  <c:v>94</c:v>
                </c:pt>
                <c:pt idx="1124">
                  <c:v>94</c:v>
                </c:pt>
                <c:pt idx="1125">
                  <c:v>94</c:v>
                </c:pt>
                <c:pt idx="1126">
                  <c:v>94</c:v>
                </c:pt>
                <c:pt idx="1127">
                  <c:v>94</c:v>
                </c:pt>
                <c:pt idx="1128">
                  <c:v>94</c:v>
                </c:pt>
                <c:pt idx="1129">
                  <c:v>94</c:v>
                </c:pt>
                <c:pt idx="1130">
                  <c:v>94</c:v>
                </c:pt>
                <c:pt idx="1131">
                  <c:v>94</c:v>
                </c:pt>
                <c:pt idx="1132">
                  <c:v>94</c:v>
                </c:pt>
                <c:pt idx="1133">
                  <c:v>94</c:v>
                </c:pt>
                <c:pt idx="1134">
                  <c:v>94</c:v>
                </c:pt>
                <c:pt idx="1135">
                  <c:v>94</c:v>
                </c:pt>
                <c:pt idx="1136">
                  <c:v>94</c:v>
                </c:pt>
                <c:pt idx="1137">
                  <c:v>94</c:v>
                </c:pt>
                <c:pt idx="1138">
                  <c:v>94</c:v>
                </c:pt>
                <c:pt idx="1139">
                  <c:v>94</c:v>
                </c:pt>
                <c:pt idx="1140">
                  <c:v>94</c:v>
                </c:pt>
                <c:pt idx="1141">
                  <c:v>94</c:v>
                </c:pt>
                <c:pt idx="1142">
                  <c:v>94</c:v>
                </c:pt>
                <c:pt idx="1143">
                  <c:v>94</c:v>
                </c:pt>
                <c:pt idx="1144">
                  <c:v>94</c:v>
                </c:pt>
                <c:pt idx="1145">
                  <c:v>94</c:v>
                </c:pt>
                <c:pt idx="1146">
                  <c:v>94</c:v>
                </c:pt>
                <c:pt idx="1147">
                  <c:v>94</c:v>
                </c:pt>
                <c:pt idx="1148">
                  <c:v>94</c:v>
                </c:pt>
                <c:pt idx="1149">
                  <c:v>94</c:v>
                </c:pt>
                <c:pt idx="1150">
                  <c:v>94</c:v>
                </c:pt>
                <c:pt idx="1151">
                  <c:v>94</c:v>
                </c:pt>
                <c:pt idx="1152">
                  <c:v>94</c:v>
                </c:pt>
                <c:pt idx="1153">
                  <c:v>94</c:v>
                </c:pt>
                <c:pt idx="1154">
                  <c:v>94</c:v>
                </c:pt>
                <c:pt idx="1155">
                  <c:v>94</c:v>
                </c:pt>
                <c:pt idx="1156">
                  <c:v>94</c:v>
                </c:pt>
                <c:pt idx="1157">
                  <c:v>94</c:v>
                </c:pt>
                <c:pt idx="1158">
                  <c:v>94</c:v>
                </c:pt>
                <c:pt idx="1159">
                  <c:v>94</c:v>
                </c:pt>
                <c:pt idx="1160">
                  <c:v>94</c:v>
                </c:pt>
                <c:pt idx="1161">
                  <c:v>94</c:v>
                </c:pt>
                <c:pt idx="1162">
                  <c:v>94</c:v>
                </c:pt>
                <c:pt idx="1163">
                  <c:v>94</c:v>
                </c:pt>
                <c:pt idx="1164">
                  <c:v>94</c:v>
                </c:pt>
                <c:pt idx="1165">
                  <c:v>94</c:v>
                </c:pt>
                <c:pt idx="1166">
                  <c:v>94</c:v>
                </c:pt>
                <c:pt idx="1167">
                  <c:v>94</c:v>
                </c:pt>
                <c:pt idx="1168">
                  <c:v>94</c:v>
                </c:pt>
                <c:pt idx="1169">
                  <c:v>94</c:v>
                </c:pt>
                <c:pt idx="1170">
                  <c:v>94</c:v>
                </c:pt>
                <c:pt idx="1171">
                  <c:v>94</c:v>
                </c:pt>
                <c:pt idx="1172">
                  <c:v>94</c:v>
                </c:pt>
                <c:pt idx="1173">
                  <c:v>94</c:v>
                </c:pt>
                <c:pt idx="1174">
                  <c:v>94</c:v>
                </c:pt>
                <c:pt idx="1175">
                  <c:v>94</c:v>
                </c:pt>
                <c:pt idx="1176">
                  <c:v>94</c:v>
                </c:pt>
              </c:numCache>
            </c:numRef>
          </c:yVal>
          <c:smooth val="1"/>
        </c:ser>
        <c:ser>
          <c:idx val="1"/>
          <c:order val="1"/>
          <c:tx>
            <c:v>Cumulative Riscatto using average</c:v>
          </c:tx>
          <c:spPr>
            <a:ln w="6350"/>
          </c:spPr>
          <c:marker>
            <c:symbol val="none"/>
          </c:marker>
          <c:xVal>
            <c:numRef>
              <c:f>NNB_ValidationLiftChart1!$AZ$4:$AZ$1180</c:f>
              <c:numCache>
                <c:formatCode>General</c:formatCode>
                <c:ptCount val="1177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  <c:pt idx="161">
                  <c:v>162</c:v>
                </c:pt>
                <c:pt idx="162">
                  <c:v>163</c:v>
                </c:pt>
                <c:pt idx="163">
                  <c:v>164</c:v>
                </c:pt>
                <c:pt idx="164">
                  <c:v>165</c:v>
                </c:pt>
                <c:pt idx="165">
                  <c:v>166</c:v>
                </c:pt>
                <c:pt idx="166">
                  <c:v>167</c:v>
                </c:pt>
                <c:pt idx="167">
                  <c:v>168</c:v>
                </c:pt>
                <c:pt idx="168">
                  <c:v>169</c:v>
                </c:pt>
                <c:pt idx="169">
                  <c:v>170</c:v>
                </c:pt>
                <c:pt idx="170">
                  <c:v>171</c:v>
                </c:pt>
                <c:pt idx="171">
                  <c:v>172</c:v>
                </c:pt>
                <c:pt idx="172">
                  <c:v>173</c:v>
                </c:pt>
                <c:pt idx="173">
                  <c:v>174</c:v>
                </c:pt>
                <c:pt idx="174">
                  <c:v>175</c:v>
                </c:pt>
                <c:pt idx="175">
                  <c:v>176</c:v>
                </c:pt>
                <c:pt idx="176">
                  <c:v>177</c:v>
                </c:pt>
                <c:pt idx="177">
                  <c:v>178</c:v>
                </c:pt>
                <c:pt idx="178">
                  <c:v>179</c:v>
                </c:pt>
                <c:pt idx="179">
                  <c:v>180</c:v>
                </c:pt>
                <c:pt idx="180">
                  <c:v>181</c:v>
                </c:pt>
                <c:pt idx="181">
                  <c:v>182</c:v>
                </c:pt>
                <c:pt idx="182">
                  <c:v>183</c:v>
                </c:pt>
                <c:pt idx="183">
                  <c:v>184</c:v>
                </c:pt>
                <c:pt idx="184">
                  <c:v>185</c:v>
                </c:pt>
                <c:pt idx="185">
                  <c:v>186</c:v>
                </c:pt>
                <c:pt idx="186">
                  <c:v>187</c:v>
                </c:pt>
                <c:pt idx="187">
                  <c:v>188</c:v>
                </c:pt>
                <c:pt idx="188">
                  <c:v>189</c:v>
                </c:pt>
                <c:pt idx="189">
                  <c:v>190</c:v>
                </c:pt>
                <c:pt idx="190">
                  <c:v>191</c:v>
                </c:pt>
                <c:pt idx="191">
                  <c:v>192</c:v>
                </c:pt>
                <c:pt idx="192">
                  <c:v>193</c:v>
                </c:pt>
                <c:pt idx="193">
                  <c:v>194</c:v>
                </c:pt>
                <c:pt idx="194">
                  <c:v>195</c:v>
                </c:pt>
                <c:pt idx="195">
                  <c:v>196</c:v>
                </c:pt>
                <c:pt idx="196">
                  <c:v>197</c:v>
                </c:pt>
                <c:pt idx="197">
                  <c:v>198</c:v>
                </c:pt>
                <c:pt idx="198">
                  <c:v>199</c:v>
                </c:pt>
                <c:pt idx="199">
                  <c:v>200</c:v>
                </c:pt>
                <c:pt idx="200">
                  <c:v>201</c:v>
                </c:pt>
                <c:pt idx="201">
                  <c:v>202</c:v>
                </c:pt>
                <c:pt idx="202">
                  <c:v>203</c:v>
                </c:pt>
                <c:pt idx="203">
                  <c:v>204</c:v>
                </c:pt>
                <c:pt idx="204">
                  <c:v>205</c:v>
                </c:pt>
                <c:pt idx="205">
                  <c:v>206</c:v>
                </c:pt>
                <c:pt idx="206">
                  <c:v>207</c:v>
                </c:pt>
                <c:pt idx="207">
                  <c:v>208</c:v>
                </c:pt>
                <c:pt idx="208">
                  <c:v>209</c:v>
                </c:pt>
                <c:pt idx="209">
                  <c:v>210</c:v>
                </c:pt>
                <c:pt idx="210">
                  <c:v>211</c:v>
                </c:pt>
                <c:pt idx="211">
                  <c:v>212</c:v>
                </c:pt>
                <c:pt idx="212">
                  <c:v>213</c:v>
                </c:pt>
                <c:pt idx="213">
                  <c:v>214</c:v>
                </c:pt>
                <c:pt idx="214">
                  <c:v>215</c:v>
                </c:pt>
                <c:pt idx="215">
                  <c:v>216</c:v>
                </c:pt>
                <c:pt idx="216">
                  <c:v>217</c:v>
                </c:pt>
                <c:pt idx="217">
                  <c:v>218</c:v>
                </c:pt>
                <c:pt idx="218">
                  <c:v>219</c:v>
                </c:pt>
                <c:pt idx="219">
                  <c:v>220</c:v>
                </c:pt>
                <c:pt idx="220">
                  <c:v>221</c:v>
                </c:pt>
                <c:pt idx="221">
                  <c:v>222</c:v>
                </c:pt>
                <c:pt idx="222">
                  <c:v>223</c:v>
                </c:pt>
                <c:pt idx="223">
                  <c:v>224</c:v>
                </c:pt>
                <c:pt idx="224">
                  <c:v>225</c:v>
                </c:pt>
                <c:pt idx="225">
                  <c:v>226</c:v>
                </c:pt>
                <c:pt idx="226">
                  <c:v>227</c:v>
                </c:pt>
                <c:pt idx="227">
                  <c:v>228</c:v>
                </c:pt>
                <c:pt idx="228">
                  <c:v>229</c:v>
                </c:pt>
                <c:pt idx="229">
                  <c:v>230</c:v>
                </c:pt>
                <c:pt idx="230">
                  <c:v>231</c:v>
                </c:pt>
                <c:pt idx="231">
                  <c:v>232</c:v>
                </c:pt>
                <c:pt idx="232">
                  <c:v>233</c:v>
                </c:pt>
                <c:pt idx="233">
                  <c:v>234</c:v>
                </c:pt>
                <c:pt idx="234">
                  <c:v>235</c:v>
                </c:pt>
                <c:pt idx="235">
                  <c:v>236</c:v>
                </c:pt>
                <c:pt idx="236">
                  <c:v>237</c:v>
                </c:pt>
                <c:pt idx="237">
                  <c:v>238</c:v>
                </c:pt>
                <c:pt idx="238">
                  <c:v>239</c:v>
                </c:pt>
                <c:pt idx="239">
                  <c:v>240</c:v>
                </c:pt>
                <c:pt idx="240">
                  <c:v>241</c:v>
                </c:pt>
                <c:pt idx="241">
                  <c:v>242</c:v>
                </c:pt>
                <c:pt idx="242">
                  <c:v>243</c:v>
                </c:pt>
                <c:pt idx="243">
                  <c:v>244</c:v>
                </c:pt>
                <c:pt idx="244">
                  <c:v>245</c:v>
                </c:pt>
                <c:pt idx="245">
                  <c:v>246</c:v>
                </c:pt>
                <c:pt idx="246">
                  <c:v>247</c:v>
                </c:pt>
                <c:pt idx="247">
                  <c:v>248</c:v>
                </c:pt>
                <c:pt idx="248">
                  <c:v>249</c:v>
                </c:pt>
                <c:pt idx="249">
                  <c:v>250</c:v>
                </c:pt>
                <c:pt idx="250">
                  <c:v>251</c:v>
                </c:pt>
                <c:pt idx="251">
                  <c:v>252</c:v>
                </c:pt>
                <c:pt idx="252">
                  <c:v>253</c:v>
                </c:pt>
                <c:pt idx="253">
                  <c:v>254</c:v>
                </c:pt>
                <c:pt idx="254">
                  <c:v>255</c:v>
                </c:pt>
                <c:pt idx="255">
                  <c:v>256</c:v>
                </c:pt>
                <c:pt idx="256">
                  <c:v>257</c:v>
                </c:pt>
                <c:pt idx="257">
                  <c:v>258</c:v>
                </c:pt>
                <c:pt idx="258">
                  <c:v>259</c:v>
                </c:pt>
                <c:pt idx="259">
                  <c:v>260</c:v>
                </c:pt>
                <c:pt idx="260">
                  <c:v>261</c:v>
                </c:pt>
                <c:pt idx="261">
                  <c:v>262</c:v>
                </c:pt>
                <c:pt idx="262">
                  <c:v>263</c:v>
                </c:pt>
                <c:pt idx="263">
                  <c:v>264</c:v>
                </c:pt>
                <c:pt idx="264">
                  <c:v>265</c:v>
                </c:pt>
                <c:pt idx="265">
                  <c:v>266</c:v>
                </c:pt>
                <c:pt idx="266">
                  <c:v>267</c:v>
                </c:pt>
                <c:pt idx="267">
                  <c:v>268</c:v>
                </c:pt>
                <c:pt idx="268">
                  <c:v>269</c:v>
                </c:pt>
                <c:pt idx="269">
                  <c:v>270</c:v>
                </c:pt>
                <c:pt idx="270">
                  <c:v>271</c:v>
                </c:pt>
                <c:pt idx="271">
                  <c:v>272</c:v>
                </c:pt>
                <c:pt idx="272">
                  <c:v>273</c:v>
                </c:pt>
                <c:pt idx="273">
                  <c:v>274</c:v>
                </c:pt>
                <c:pt idx="274">
                  <c:v>275</c:v>
                </c:pt>
                <c:pt idx="275">
                  <c:v>276</c:v>
                </c:pt>
                <c:pt idx="276">
                  <c:v>277</c:v>
                </c:pt>
                <c:pt idx="277">
                  <c:v>278</c:v>
                </c:pt>
                <c:pt idx="278">
                  <c:v>279</c:v>
                </c:pt>
                <c:pt idx="279">
                  <c:v>280</c:v>
                </c:pt>
                <c:pt idx="280">
                  <c:v>281</c:v>
                </c:pt>
                <c:pt idx="281">
                  <c:v>282</c:v>
                </c:pt>
                <c:pt idx="282">
                  <c:v>283</c:v>
                </c:pt>
                <c:pt idx="283">
                  <c:v>284</c:v>
                </c:pt>
                <c:pt idx="284">
                  <c:v>285</c:v>
                </c:pt>
                <c:pt idx="285">
                  <c:v>286</c:v>
                </c:pt>
                <c:pt idx="286">
                  <c:v>287</c:v>
                </c:pt>
                <c:pt idx="287">
                  <c:v>288</c:v>
                </c:pt>
                <c:pt idx="288">
                  <c:v>289</c:v>
                </c:pt>
                <c:pt idx="289">
                  <c:v>290</c:v>
                </c:pt>
                <c:pt idx="290">
                  <c:v>291</c:v>
                </c:pt>
                <c:pt idx="291">
                  <c:v>292</c:v>
                </c:pt>
                <c:pt idx="292">
                  <c:v>293</c:v>
                </c:pt>
                <c:pt idx="293">
                  <c:v>294</c:v>
                </c:pt>
                <c:pt idx="294">
                  <c:v>295</c:v>
                </c:pt>
                <c:pt idx="295">
                  <c:v>296</c:v>
                </c:pt>
                <c:pt idx="296">
                  <c:v>297</c:v>
                </c:pt>
                <c:pt idx="297">
                  <c:v>298</c:v>
                </c:pt>
                <c:pt idx="298">
                  <c:v>299</c:v>
                </c:pt>
                <c:pt idx="299">
                  <c:v>300</c:v>
                </c:pt>
                <c:pt idx="300">
                  <c:v>301</c:v>
                </c:pt>
                <c:pt idx="301">
                  <c:v>302</c:v>
                </c:pt>
                <c:pt idx="302">
                  <c:v>303</c:v>
                </c:pt>
                <c:pt idx="303">
                  <c:v>304</c:v>
                </c:pt>
                <c:pt idx="304">
                  <c:v>305</c:v>
                </c:pt>
                <c:pt idx="305">
                  <c:v>306</c:v>
                </c:pt>
                <c:pt idx="306">
                  <c:v>307</c:v>
                </c:pt>
                <c:pt idx="307">
                  <c:v>308</c:v>
                </c:pt>
                <c:pt idx="308">
                  <c:v>309</c:v>
                </c:pt>
                <c:pt idx="309">
                  <c:v>310</c:v>
                </c:pt>
                <c:pt idx="310">
                  <c:v>311</c:v>
                </c:pt>
                <c:pt idx="311">
                  <c:v>312</c:v>
                </c:pt>
                <c:pt idx="312">
                  <c:v>313</c:v>
                </c:pt>
                <c:pt idx="313">
                  <c:v>314</c:v>
                </c:pt>
                <c:pt idx="314">
                  <c:v>315</c:v>
                </c:pt>
                <c:pt idx="315">
                  <c:v>316</c:v>
                </c:pt>
                <c:pt idx="316">
                  <c:v>317</c:v>
                </c:pt>
                <c:pt idx="317">
                  <c:v>318</c:v>
                </c:pt>
                <c:pt idx="318">
                  <c:v>319</c:v>
                </c:pt>
                <c:pt idx="319">
                  <c:v>320</c:v>
                </c:pt>
                <c:pt idx="320">
                  <c:v>321</c:v>
                </c:pt>
                <c:pt idx="321">
                  <c:v>322</c:v>
                </c:pt>
                <c:pt idx="322">
                  <c:v>323</c:v>
                </c:pt>
                <c:pt idx="323">
                  <c:v>324</c:v>
                </c:pt>
                <c:pt idx="324">
                  <c:v>325</c:v>
                </c:pt>
                <c:pt idx="325">
                  <c:v>326</c:v>
                </c:pt>
                <c:pt idx="326">
                  <c:v>327</c:v>
                </c:pt>
                <c:pt idx="327">
                  <c:v>328</c:v>
                </c:pt>
                <c:pt idx="328">
                  <c:v>329</c:v>
                </c:pt>
                <c:pt idx="329">
                  <c:v>330</c:v>
                </c:pt>
                <c:pt idx="330">
                  <c:v>331</c:v>
                </c:pt>
                <c:pt idx="331">
                  <c:v>332</c:v>
                </c:pt>
                <c:pt idx="332">
                  <c:v>333</c:v>
                </c:pt>
                <c:pt idx="333">
                  <c:v>334</c:v>
                </c:pt>
                <c:pt idx="334">
                  <c:v>335</c:v>
                </c:pt>
                <c:pt idx="335">
                  <c:v>336</c:v>
                </c:pt>
                <c:pt idx="336">
                  <c:v>337</c:v>
                </c:pt>
                <c:pt idx="337">
                  <c:v>338</c:v>
                </c:pt>
                <c:pt idx="338">
                  <c:v>339</c:v>
                </c:pt>
                <c:pt idx="339">
                  <c:v>340</c:v>
                </c:pt>
                <c:pt idx="340">
                  <c:v>341</c:v>
                </c:pt>
                <c:pt idx="341">
                  <c:v>342</c:v>
                </c:pt>
                <c:pt idx="342">
                  <c:v>343</c:v>
                </c:pt>
                <c:pt idx="343">
                  <c:v>344</c:v>
                </c:pt>
                <c:pt idx="344">
                  <c:v>345</c:v>
                </c:pt>
                <c:pt idx="345">
                  <c:v>346</c:v>
                </c:pt>
                <c:pt idx="346">
                  <c:v>347</c:v>
                </c:pt>
                <c:pt idx="347">
                  <c:v>348</c:v>
                </c:pt>
                <c:pt idx="348">
                  <c:v>349</c:v>
                </c:pt>
                <c:pt idx="349">
                  <c:v>350</c:v>
                </c:pt>
                <c:pt idx="350">
                  <c:v>351</c:v>
                </c:pt>
                <c:pt idx="351">
                  <c:v>352</c:v>
                </c:pt>
                <c:pt idx="352">
                  <c:v>353</c:v>
                </c:pt>
                <c:pt idx="353">
                  <c:v>354</c:v>
                </c:pt>
                <c:pt idx="354">
                  <c:v>355</c:v>
                </c:pt>
                <c:pt idx="355">
                  <c:v>356</c:v>
                </c:pt>
                <c:pt idx="356">
                  <c:v>357</c:v>
                </c:pt>
                <c:pt idx="357">
                  <c:v>358</c:v>
                </c:pt>
                <c:pt idx="358">
                  <c:v>359</c:v>
                </c:pt>
                <c:pt idx="359">
                  <c:v>360</c:v>
                </c:pt>
                <c:pt idx="360">
                  <c:v>361</c:v>
                </c:pt>
                <c:pt idx="361">
                  <c:v>362</c:v>
                </c:pt>
                <c:pt idx="362">
                  <c:v>363</c:v>
                </c:pt>
                <c:pt idx="363">
                  <c:v>364</c:v>
                </c:pt>
                <c:pt idx="364">
                  <c:v>365</c:v>
                </c:pt>
                <c:pt idx="365">
                  <c:v>366</c:v>
                </c:pt>
                <c:pt idx="366">
                  <c:v>367</c:v>
                </c:pt>
                <c:pt idx="367">
                  <c:v>368</c:v>
                </c:pt>
                <c:pt idx="368">
                  <c:v>369</c:v>
                </c:pt>
                <c:pt idx="369">
                  <c:v>370</c:v>
                </c:pt>
                <c:pt idx="370">
                  <c:v>371</c:v>
                </c:pt>
                <c:pt idx="371">
                  <c:v>372</c:v>
                </c:pt>
                <c:pt idx="372">
                  <c:v>373</c:v>
                </c:pt>
                <c:pt idx="373">
                  <c:v>374</c:v>
                </c:pt>
                <c:pt idx="374">
                  <c:v>375</c:v>
                </c:pt>
                <c:pt idx="375">
                  <c:v>376</c:v>
                </c:pt>
                <c:pt idx="376">
                  <c:v>377</c:v>
                </c:pt>
                <c:pt idx="377">
                  <c:v>378</c:v>
                </c:pt>
                <c:pt idx="378">
                  <c:v>379</c:v>
                </c:pt>
                <c:pt idx="379">
                  <c:v>380</c:v>
                </c:pt>
                <c:pt idx="380">
                  <c:v>381</c:v>
                </c:pt>
                <c:pt idx="381">
                  <c:v>382</c:v>
                </c:pt>
                <c:pt idx="382">
                  <c:v>383</c:v>
                </c:pt>
                <c:pt idx="383">
                  <c:v>384</c:v>
                </c:pt>
                <c:pt idx="384">
                  <c:v>385</c:v>
                </c:pt>
                <c:pt idx="385">
                  <c:v>386</c:v>
                </c:pt>
                <c:pt idx="386">
                  <c:v>387</c:v>
                </c:pt>
                <c:pt idx="387">
                  <c:v>388</c:v>
                </c:pt>
                <c:pt idx="388">
                  <c:v>389</c:v>
                </c:pt>
                <c:pt idx="389">
                  <c:v>390</c:v>
                </c:pt>
                <c:pt idx="390">
                  <c:v>391</c:v>
                </c:pt>
                <c:pt idx="391">
                  <c:v>392</c:v>
                </c:pt>
                <c:pt idx="392">
                  <c:v>393</c:v>
                </c:pt>
                <c:pt idx="393">
                  <c:v>394</c:v>
                </c:pt>
                <c:pt idx="394">
                  <c:v>395</c:v>
                </c:pt>
                <c:pt idx="395">
                  <c:v>396</c:v>
                </c:pt>
                <c:pt idx="396">
                  <c:v>397</c:v>
                </c:pt>
                <c:pt idx="397">
                  <c:v>398</c:v>
                </c:pt>
                <c:pt idx="398">
                  <c:v>399</c:v>
                </c:pt>
                <c:pt idx="399">
                  <c:v>400</c:v>
                </c:pt>
                <c:pt idx="400">
                  <c:v>401</c:v>
                </c:pt>
                <c:pt idx="401">
                  <c:v>402</c:v>
                </c:pt>
                <c:pt idx="402">
                  <c:v>403</c:v>
                </c:pt>
                <c:pt idx="403">
                  <c:v>404</c:v>
                </c:pt>
                <c:pt idx="404">
                  <c:v>405</c:v>
                </c:pt>
                <c:pt idx="405">
                  <c:v>406</c:v>
                </c:pt>
                <c:pt idx="406">
                  <c:v>407</c:v>
                </c:pt>
                <c:pt idx="407">
                  <c:v>408</c:v>
                </c:pt>
                <c:pt idx="408">
                  <c:v>409</c:v>
                </c:pt>
                <c:pt idx="409">
                  <c:v>410</c:v>
                </c:pt>
                <c:pt idx="410">
                  <c:v>411</c:v>
                </c:pt>
                <c:pt idx="411">
                  <c:v>412</c:v>
                </c:pt>
                <c:pt idx="412">
                  <c:v>413</c:v>
                </c:pt>
                <c:pt idx="413">
                  <c:v>414</c:v>
                </c:pt>
                <c:pt idx="414">
                  <c:v>415</c:v>
                </c:pt>
                <c:pt idx="415">
                  <c:v>416</c:v>
                </c:pt>
                <c:pt idx="416">
                  <c:v>417</c:v>
                </c:pt>
                <c:pt idx="417">
                  <c:v>418</c:v>
                </c:pt>
                <c:pt idx="418">
                  <c:v>419</c:v>
                </c:pt>
                <c:pt idx="419">
                  <c:v>420</c:v>
                </c:pt>
                <c:pt idx="420">
                  <c:v>421</c:v>
                </c:pt>
                <c:pt idx="421">
                  <c:v>422</c:v>
                </c:pt>
                <c:pt idx="422">
                  <c:v>423</c:v>
                </c:pt>
                <c:pt idx="423">
                  <c:v>424</c:v>
                </c:pt>
                <c:pt idx="424">
                  <c:v>425</c:v>
                </c:pt>
                <c:pt idx="425">
                  <c:v>426</c:v>
                </c:pt>
                <c:pt idx="426">
                  <c:v>427</c:v>
                </c:pt>
                <c:pt idx="427">
                  <c:v>428</c:v>
                </c:pt>
                <c:pt idx="428">
                  <c:v>429</c:v>
                </c:pt>
                <c:pt idx="429">
                  <c:v>430</c:v>
                </c:pt>
                <c:pt idx="430">
                  <c:v>431</c:v>
                </c:pt>
                <c:pt idx="431">
                  <c:v>432</c:v>
                </c:pt>
                <c:pt idx="432">
                  <c:v>433</c:v>
                </c:pt>
                <c:pt idx="433">
                  <c:v>434</c:v>
                </c:pt>
                <c:pt idx="434">
                  <c:v>435</c:v>
                </c:pt>
                <c:pt idx="435">
                  <c:v>436</c:v>
                </c:pt>
                <c:pt idx="436">
                  <c:v>437</c:v>
                </c:pt>
                <c:pt idx="437">
                  <c:v>438</c:v>
                </c:pt>
                <c:pt idx="438">
                  <c:v>439</c:v>
                </c:pt>
                <c:pt idx="439">
                  <c:v>440</c:v>
                </c:pt>
                <c:pt idx="440">
                  <c:v>441</c:v>
                </c:pt>
                <c:pt idx="441">
                  <c:v>442</c:v>
                </c:pt>
                <c:pt idx="442">
                  <c:v>443</c:v>
                </c:pt>
                <c:pt idx="443">
                  <c:v>444</c:v>
                </c:pt>
                <c:pt idx="444">
                  <c:v>445</c:v>
                </c:pt>
                <c:pt idx="445">
                  <c:v>446</c:v>
                </c:pt>
                <c:pt idx="446">
                  <c:v>447</c:v>
                </c:pt>
                <c:pt idx="447">
                  <c:v>448</c:v>
                </c:pt>
                <c:pt idx="448">
                  <c:v>449</c:v>
                </c:pt>
                <c:pt idx="449">
                  <c:v>450</c:v>
                </c:pt>
                <c:pt idx="450">
                  <c:v>451</c:v>
                </c:pt>
                <c:pt idx="451">
                  <c:v>452</c:v>
                </c:pt>
                <c:pt idx="452">
                  <c:v>453</c:v>
                </c:pt>
                <c:pt idx="453">
                  <c:v>454</c:v>
                </c:pt>
                <c:pt idx="454">
                  <c:v>455</c:v>
                </c:pt>
                <c:pt idx="455">
                  <c:v>456</c:v>
                </c:pt>
                <c:pt idx="456">
                  <c:v>457</c:v>
                </c:pt>
                <c:pt idx="457">
                  <c:v>458</c:v>
                </c:pt>
                <c:pt idx="458">
                  <c:v>459</c:v>
                </c:pt>
                <c:pt idx="459">
                  <c:v>460</c:v>
                </c:pt>
                <c:pt idx="460">
                  <c:v>461</c:v>
                </c:pt>
                <c:pt idx="461">
                  <c:v>462</c:v>
                </c:pt>
                <c:pt idx="462">
                  <c:v>463</c:v>
                </c:pt>
                <c:pt idx="463">
                  <c:v>464</c:v>
                </c:pt>
                <c:pt idx="464">
                  <c:v>465</c:v>
                </c:pt>
                <c:pt idx="465">
                  <c:v>466</c:v>
                </c:pt>
                <c:pt idx="466">
                  <c:v>467</c:v>
                </c:pt>
                <c:pt idx="467">
                  <c:v>468</c:v>
                </c:pt>
                <c:pt idx="468">
                  <c:v>469</c:v>
                </c:pt>
                <c:pt idx="469">
                  <c:v>470</c:v>
                </c:pt>
                <c:pt idx="470">
                  <c:v>471</c:v>
                </c:pt>
                <c:pt idx="471">
                  <c:v>472</c:v>
                </c:pt>
                <c:pt idx="472">
                  <c:v>473</c:v>
                </c:pt>
                <c:pt idx="473">
                  <c:v>474</c:v>
                </c:pt>
                <c:pt idx="474">
                  <c:v>475</c:v>
                </c:pt>
                <c:pt idx="475">
                  <c:v>476</c:v>
                </c:pt>
                <c:pt idx="476">
                  <c:v>477</c:v>
                </c:pt>
                <c:pt idx="477">
                  <c:v>478</c:v>
                </c:pt>
                <c:pt idx="478">
                  <c:v>479</c:v>
                </c:pt>
                <c:pt idx="479">
                  <c:v>480</c:v>
                </c:pt>
                <c:pt idx="480">
                  <c:v>481</c:v>
                </c:pt>
                <c:pt idx="481">
                  <c:v>482</c:v>
                </c:pt>
                <c:pt idx="482">
                  <c:v>483</c:v>
                </c:pt>
                <c:pt idx="483">
                  <c:v>484</c:v>
                </c:pt>
                <c:pt idx="484">
                  <c:v>485</c:v>
                </c:pt>
                <c:pt idx="485">
                  <c:v>486</c:v>
                </c:pt>
                <c:pt idx="486">
                  <c:v>487</c:v>
                </c:pt>
                <c:pt idx="487">
                  <c:v>488</c:v>
                </c:pt>
                <c:pt idx="488">
                  <c:v>489</c:v>
                </c:pt>
                <c:pt idx="489">
                  <c:v>490</c:v>
                </c:pt>
                <c:pt idx="490">
                  <c:v>491</c:v>
                </c:pt>
                <c:pt idx="491">
                  <c:v>492</c:v>
                </c:pt>
                <c:pt idx="492">
                  <c:v>493</c:v>
                </c:pt>
                <c:pt idx="493">
                  <c:v>494</c:v>
                </c:pt>
                <c:pt idx="494">
                  <c:v>495</c:v>
                </c:pt>
                <c:pt idx="495">
                  <c:v>496</c:v>
                </c:pt>
                <c:pt idx="496">
                  <c:v>497</c:v>
                </c:pt>
                <c:pt idx="497">
                  <c:v>498</c:v>
                </c:pt>
                <c:pt idx="498">
                  <c:v>499</c:v>
                </c:pt>
                <c:pt idx="499">
                  <c:v>500</c:v>
                </c:pt>
                <c:pt idx="500">
                  <c:v>501</c:v>
                </c:pt>
                <c:pt idx="501">
                  <c:v>502</c:v>
                </c:pt>
                <c:pt idx="502">
                  <c:v>503</c:v>
                </c:pt>
                <c:pt idx="503">
                  <c:v>504</c:v>
                </c:pt>
                <c:pt idx="504">
                  <c:v>505</c:v>
                </c:pt>
                <c:pt idx="505">
                  <c:v>506</c:v>
                </c:pt>
                <c:pt idx="506">
                  <c:v>507</c:v>
                </c:pt>
                <c:pt idx="507">
                  <c:v>508</c:v>
                </c:pt>
                <c:pt idx="508">
                  <c:v>509</c:v>
                </c:pt>
                <c:pt idx="509">
                  <c:v>510</c:v>
                </c:pt>
                <c:pt idx="510">
                  <c:v>511</c:v>
                </c:pt>
                <c:pt idx="511">
                  <c:v>512</c:v>
                </c:pt>
                <c:pt idx="512">
                  <c:v>513</c:v>
                </c:pt>
                <c:pt idx="513">
                  <c:v>514</c:v>
                </c:pt>
                <c:pt idx="514">
                  <c:v>515</c:v>
                </c:pt>
                <c:pt idx="515">
                  <c:v>516</c:v>
                </c:pt>
                <c:pt idx="516">
                  <c:v>517</c:v>
                </c:pt>
                <c:pt idx="517">
                  <c:v>518</c:v>
                </c:pt>
                <c:pt idx="518">
                  <c:v>519</c:v>
                </c:pt>
                <c:pt idx="519">
                  <c:v>520</c:v>
                </c:pt>
                <c:pt idx="520">
                  <c:v>521</c:v>
                </c:pt>
                <c:pt idx="521">
                  <c:v>522</c:v>
                </c:pt>
                <c:pt idx="522">
                  <c:v>523</c:v>
                </c:pt>
                <c:pt idx="523">
                  <c:v>524</c:v>
                </c:pt>
                <c:pt idx="524">
                  <c:v>525</c:v>
                </c:pt>
                <c:pt idx="525">
                  <c:v>526</c:v>
                </c:pt>
                <c:pt idx="526">
                  <c:v>527</c:v>
                </c:pt>
                <c:pt idx="527">
                  <c:v>528</c:v>
                </c:pt>
                <c:pt idx="528">
                  <c:v>529</c:v>
                </c:pt>
                <c:pt idx="529">
                  <c:v>530</c:v>
                </c:pt>
                <c:pt idx="530">
                  <c:v>531</c:v>
                </c:pt>
                <c:pt idx="531">
                  <c:v>532</c:v>
                </c:pt>
                <c:pt idx="532">
                  <c:v>533</c:v>
                </c:pt>
                <c:pt idx="533">
                  <c:v>534</c:v>
                </c:pt>
                <c:pt idx="534">
                  <c:v>535</c:v>
                </c:pt>
                <c:pt idx="535">
                  <c:v>536</c:v>
                </c:pt>
                <c:pt idx="536">
                  <c:v>537</c:v>
                </c:pt>
                <c:pt idx="537">
                  <c:v>538</c:v>
                </c:pt>
                <c:pt idx="538">
                  <c:v>539</c:v>
                </c:pt>
                <c:pt idx="539">
                  <c:v>540</c:v>
                </c:pt>
                <c:pt idx="540">
                  <c:v>541</c:v>
                </c:pt>
                <c:pt idx="541">
                  <c:v>542</c:v>
                </c:pt>
                <c:pt idx="542">
                  <c:v>543</c:v>
                </c:pt>
                <c:pt idx="543">
                  <c:v>544</c:v>
                </c:pt>
                <c:pt idx="544">
                  <c:v>545</c:v>
                </c:pt>
                <c:pt idx="545">
                  <c:v>546</c:v>
                </c:pt>
                <c:pt idx="546">
                  <c:v>547</c:v>
                </c:pt>
                <c:pt idx="547">
                  <c:v>548</c:v>
                </c:pt>
                <c:pt idx="548">
                  <c:v>549</c:v>
                </c:pt>
                <c:pt idx="549">
                  <c:v>550</c:v>
                </c:pt>
                <c:pt idx="550">
                  <c:v>551</c:v>
                </c:pt>
                <c:pt idx="551">
                  <c:v>552</c:v>
                </c:pt>
                <c:pt idx="552">
                  <c:v>553</c:v>
                </c:pt>
                <c:pt idx="553">
                  <c:v>554</c:v>
                </c:pt>
                <c:pt idx="554">
                  <c:v>555</c:v>
                </c:pt>
                <c:pt idx="555">
                  <c:v>556</c:v>
                </c:pt>
                <c:pt idx="556">
                  <c:v>557</c:v>
                </c:pt>
                <c:pt idx="557">
                  <c:v>558</c:v>
                </c:pt>
                <c:pt idx="558">
                  <c:v>559</c:v>
                </c:pt>
                <c:pt idx="559">
                  <c:v>560</c:v>
                </c:pt>
                <c:pt idx="560">
                  <c:v>561</c:v>
                </c:pt>
                <c:pt idx="561">
                  <c:v>562</c:v>
                </c:pt>
                <c:pt idx="562">
                  <c:v>563</c:v>
                </c:pt>
                <c:pt idx="563">
                  <c:v>564</c:v>
                </c:pt>
                <c:pt idx="564">
                  <c:v>565</c:v>
                </c:pt>
                <c:pt idx="565">
                  <c:v>566</c:v>
                </c:pt>
                <c:pt idx="566">
                  <c:v>567</c:v>
                </c:pt>
                <c:pt idx="567">
                  <c:v>568</c:v>
                </c:pt>
                <c:pt idx="568">
                  <c:v>569</c:v>
                </c:pt>
                <c:pt idx="569">
                  <c:v>570</c:v>
                </c:pt>
                <c:pt idx="570">
                  <c:v>571</c:v>
                </c:pt>
                <c:pt idx="571">
                  <c:v>572</c:v>
                </c:pt>
                <c:pt idx="572">
                  <c:v>573</c:v>
                </c:pt>
                <c:pt idx="573">
                  <c:v>574</c:v>
                </c:pt>
                <c:pt idx="574">
                  <c:v>575</c:v>
                </c:pt>
                <c:pt idx="575">
                  <c:v>576</c:v>
                </c:pt>
                <c:pt idx="576">
                  <c:v>577</c:v>
                </c:pt>
                <c:pt idx="577">
                  <c:v>578</c:v>
                </c:pt>
                <c:pt idx="578">
                  <c:v>579</c:v>
                </c:pt>
                <c:pt idx="579">
                  <c:v>580</c:v>
                </c:pt>
                <c:pt idx="580">
                  <c:v>581</c:v>
                </c:pt>
                <c:pt idx="581">
                  <c:v>582</c:v>
                </c:pt>
                <c:pt idx="582">
                  <c:v>583</c:v>
                </c:pt>
                <c:pt idx="583">
                  <c:v>584</c:v>
                </c:pt>
                <c:pt idx="584">
                  <c:v>585</c:v>
                </c:pt>
                <c:pt idx="585">
                  <c:v>586</c:v>
                </c:pt>
                <c:pt idx="586">
                  <c:v>587</c:v>
                </c:pt>
                <c:pt idx="587">
                  <c:v>588</c:v>
                </c:pt>
                <c:pt idx="588">
                  <c:v>589</c:v>
                </c:pt>
                <c:pt idx="589">
                  <c:v>590</c:v>
                </c:pt>
                <c:pt idx="590">
                  <c:v>591</c:v>
                </c:pt>
                <c:pt idx="591">
                  <c:v>592</c:v>
                </c:pt>
                <c:pt idx="592">
                  <c:v>593</c:v>
                </c:pt>
                <c:pt idx="593">
                  <c:v>594</c:v>
                </c:pt>
                <c:pt idx="594">
                  <c:v>595</c:v>
                </c:pt>
                <c:pt idx="595">
                  <c:v>596</c:v>
                </c:pt>
                <c:pt idx="596">
                  <c:v>597</c:v>
                </c:pt>
                <c:pt idx="597">
                  <c:v>598</c:v>
                </c:pt>
                <c:pt idx="598">
                  <c:v>599</c:v>
                </c:pt>
                <c:pt idx="599">
                  <c:v>600</c:v>
                </c:pt>
                <c:pt idx="600">
                  <c:v>601</c:v>
                </c:pt>
                <c:pt idx="601">
                  <c:v>602</c:v>
                </c:pt>
                <c:pt idx="602">
                  <c:v>603</c:v>
                </c:pt>
                <c:pt idx="603">
                  <c:v>604</c:v>
                </c:pt>
                <c:pt idx="604">
                  <c:v>605</c:v>
                </c:pt>
                <c:pt idx="605">
                  <c:v>606</c:v>
                </c:pt>
                <c:pt idx="606">
                  <c:v>607</c:v>
                </c:pt>
                <c:pt idx="607">
                  <c:v>608</c:v>
                </c:pt>
                <c:pt idx="608">
                  <c:v>609</c:v>
                </c:pt>
                <c:pt idx="609">
                  <c:v>610</c:v>
                </c:pt>
                <c:pt idx="610">
                  <c:v>611</c:v>
                </c:pt>
                <c:pt idx="611">
                  <c:v>612</c:v>
                </c:pt>
                <c:pt idx="612">
                  <c:v>613</c:v>
                </c:pt>
                <c:pt idx="613">
                  <c:v>614</c:v>
                </c:pt>
                <c:pt idx="614">
                  <c:v>615</c:v>
                </c:pt>
                <c:pt idx="615">
                  <c:v>616</c:v>
                </c:pt>
                <c:pt idx="616">
                  <c:v>617</c:v>
                </c:pt>
                <c:pt idx="617">
                  <c:v>618</c:v>
                </c:pt>
                <c:pt idx="618">
                  <c:v>619</c:v>
                </c:pt>
                <c:pt idx="619">
                  <c:v>620</c:v>
                </c:pt>
                <c:pt idx="620">
                  <c:v>621</c:v>
                </c:pt>
                <c:pt idx="621">
                  <c:v>622</c:v>
                </c:pt>
                <c:pt idx="622">
                  <c:v>623</c:v>
                </c:pt>
                <c:pt idx="623">
                  <c:v>624</c:v>
                </c:pt>
                <c:pt idx="624">
                  <c:v>625</c:v>
                </c:pt>
                <c:pt idx="625">
                  <c:v>626</c:v>
                </c:pt>
                <c:pt idx="626">
                  <c:v>627</c:v>
                </c:pt>
                <c:pt idx="627">
                  <c:v>628</c:v>
                </c:pt>
                <c:pt idx="628">
                  <c:v>629</c:v>
                </c:pt>
                <c:pt idx="629">
                  <c:v>630</c:v>
                </c:pt>
                <c:pt idx="630">
                  <c:v>631</c:v>
                </c:pt>
                <c:pt idx="631">
                  <c:v>632</c:v>
                </c:pt>
                <c:pt idx="632">
                  <c:v>633</c:v>
                </c:pt>
                <c:pt idx="633">
                  <c:v>634</c:v>
                </c:pt>
                <c:pt idx="634">
                  <c:v>635</c:v>
                </c:pt>
                <c:pt idx="635">
                  <c:v>636</c:v>
                </c:pt>
                <c:pt idx="636">
                  <c:v>637</c:v>
                </c:pt>
                <c:pt idx="637">
                  <c:v>638</c:v>
                </c:pt>
                <c:pt idx="638">
                  <c:v>639</c:v>
                </c:pt>
                <c:pt idx="639">
                  <c:v>640</c:v>
                </c:pt>
                <c:pt idx="640">
                  <c:v>641</c:v>
                </c:pt>
                <c:pt idx="641">
                  <c:v>642</c:v>
                </c:pt>
                <c:pt idx="642">
                  <c:v>643</c:v>
                </c:pt>
                <c:pt idx="643">
                  <c:v>644</c:v>
                </c:pt>
                <c:pt idx="644">
                  <c:v>645</c:v>
                </c:pt>
                <c:pt idx="645">
                  <c:v>646</c:v>
                </c:pt>
                <c:pt idx="646">
                  <c:v>647</c:v>
                </c:pt>
                <c:pt idx="647">
                  <c:v>648</c:v>
                </c:pt>
                <c:pt idx="648">
                  <c:v>649</c:v>
                </c:pt>
                <c:pt idx="649">
                  <c:v>650</c:v>
                </c:pt>
                <c:pt idx="650">
                  <c:v>651</c:v>
                </c:pt>
                <c:pt idx="651">
                  <c:v>652</c:v>
                </c:pt>
                <c:pt idx="652">
                  <c:v>653</c:v>
                </c:pt>
                <c:pt idx="653">
                  <c:v>654</c:v>
                </c:pt>
                <c:pt idx="654">
                  <c:v>655</c:v>
                </c:pt>
                <c:pt idx="655">
                  <c:v>656</c:v>
                </c:pt>
                <c:pt idx="656">
                  <c:v>657</c:v>
                </c:pt>
                <c:pt idx="657">
                  <c:v>658</c:v>
                </c:pt>
                <c:pt idx="658">
                  <c:v>659</c:v>
                </c:pt>
                <c:pt idx="659">
                  <c:v>660</c:v>
                </c:pt>
                <c:pt idx="660">
                  <c:v>661</c:v>
                </c:pt>
                <c:pt idx="661">
                  <c:v>662</c:v>
                </c:pt>
                <c:pt idx="662">
                  <c:v>663</c:v>
                </c:pt>
                <c:pt idx="663">
                  <c:v>664</c:v>
                </c:pt>
                <c:pt idx="664">
                  <c:v>665</c:v>
                </c:pt>
                <c:pt idx="665">
                  <c:v>666</c:v>
                </c:pt>
                <c:pt idx="666">
                  <c:v>667</c:v>
                </c:pt>
                <c:pt idx="667">
                  <c:v>668</c:v>
                </c:pt>
                <c:pt idx="668">
                  <c:v>669</c:v>
                </c:pt>
                <c:pt idx="669">
                  <c:v>670</c:v>
                </c:pt>
                <c:pt idx="670">
                  <c:v>671</c:v>
                </c:pt>
                <c:pt idx="671">
                  <c:v>672</c:v>
                </c:pt>
                <c:pt idx="672">
                  <c:v>673</c:v>
                </c:pt>
                <c:pt idx="673">
                  <c:v>674</c:v>
                </c:pt>
                <c:pt idx="674">
                  <c:v>675</c:v>
                </c:pt>
                <c:pt idx="675">
                  <c:v>676</c:v>
                </c:pt>
                <c:pt idx="676">
                  <c:v>677</c:v>
                </c:pt>
                <c:pt idx="677">
                  <c:v>678</c:v>
                </c:pt>
                <c:pt idx="678">
                  <c:v>679</c:v>
                </c:pt>
                <c:pt idx="679">
                  <c:v>680</c:v>
                </c:pt>
                <c:pt idx="680">
                  <c:v>681</c:v>
                </c:pt>
                <c:pt idx="681">
                  <c:v>682</c:v>
                </c:pt>
                <c:pt idx="682">
                  <c:v>683</c:v>
                </c:pt>
                <c:pt idx="683">
                  <c:v>684</c:v>
                </c:pt>
                <c:pt idx="684">
                  <c:v>685</c:v>
                </c:pt>
                <c:pt idx="685">
                  <c:v>686</c:v>
                </c:pt>
                <c:pt idx="686">
                  <c:v>687</c:v>
                </c:pt>
                <c:pt idx="687">
                  <c:v>688</c:v>
                </c:pt>
                <c:pt idx="688">
                  <c:v>689</c:v>
                </c:pt>
                <c:pt idx="689">
                  <c:v>690</c:v>
                </c:pt>
                <c:pt idx="690">
                  <c:v>691</c:v>
                </c:pt>
                <c:pt idx="691">
                  <c:v>692</c:v>
                </c:pt>
                <c:pt idx="692">
                  <c:v>693</c:v>
                </c:pt>
                <c:pt idx="693">
                  <c:v>694</c:v>
                </c:pt>
                <c:pt idx="694">
                  <c:v>695</c:v>
                </c:pt>
                <c:pt idx="695">
                  <c:v>696</c:v>
                </c:pt>
                <c:pt idx="696">
                  <c:v>697</c:v>
                </c:pt>
                <c:pt idx="697">
                  <c:v>698</c:v>
                </c:pt>
                <c:pt idx="698">
                  <c:v>699</c:v>
                </c:pt>
                <c:pt idx="699">
                  <c:v>700</c:v>
                </c:pt>
                <c:pt idx="700">
                  <c:v>701</c:v>
                </c:pt>
                <c:pt idx="701">
                  <c:v>702</c:v>
                </c:pt>
                <c:pt idx="702">
                  <c:v>703</c:v>
                </c:pt>
                <c:pt idx="703">
                  <c:v>704</c:v>
                </c:pt>
                <c:pt idx="704">
                  <c:v>705</c:v>
                </c:pt>
                <c:pt idx="705">
                  <c:v>706</c:v>
                </c:pt>
                <c:pt idx="706">
                  <c:v>707</c:v>
                </c:pt>
                <c:pt idx="707">
                  <c:v>708</c:v>
                </c:pt>
                <c:pt idx="708">
                  <c:v>709</c:v>
                </c:pt>
                <c:pt idx="709">
                  <c:v>710</c:v>
                </c:pt>
                <c:pt idx="710">
                  <c:v>711</c:v>
                </c:pt>
                <c:pt idx="711">
                  <c:v>712</c:v>
                </c:pt>
                <c:pt idx="712">
                  <c:v>713</c:v>
                </c:pt>
                <c:pt idx="713">
                  <c:v>714</c:v>
                </c:pt>
                <c:pt idx="714">
                  <c:v>715</c:v>
                </c:pt>
                <c:pt idx="715">
                  <c:v>716</c:v>
                </c:pt>
                <c:pt idx="716">
                  <c:v>717</c:v>
                </c:pt>
                <c:pt idx="717">
                  <c:v>718</c:v>
                </c:pt>
                <c:pt idx="718">
                  <c:v>719</c:v>
                </c:pt>
                <c:pt idx="719">
                  <c:v>720</c:v>
                </c:pt>
                <c:pt idx="720">
                  <c:v>721</c:v>
                </c:pt>
                <c:pt idx="721">
                  <c:v>722</c:v>
                </c:pt>
                <c:pt idx="722">
                  <c:v>723</c:v>
                </c:pt>
                <c:pt idx="723">
                  <c:v>724</c:v>
                </c:pt>
                <c:pt idx="724">
                  <c:v>725</c:v>
                </c:pt>
                <c:pt idx="725">
                  <c:v>726</c:v>
                </c:pt>
                <c:pt idx="726">
                  <c:v>727</c:v>
                </c:pt>
                <c:pt idx="727">
                  <c:v>728</c:v>
                </c:pt>
                <c:pt idx="728">
                  <c:v>729</c:v>
                </c:pt>
                <c:pt idx="729">
                  <c:v>730</c:v>
                </c:pt>
                <c:pt idx="730">
                  <c:v>731</c:v>
                </c:pt>
                <c:pt idx="731">
                  <c:v>732</c:v>
                </c:pt>
                <c:pt idx="732">
                  <c:v>733</c:v>
                </c:pt>
                <c:pt idx="733">
                  <c:v>734</c:v>
                </c:pt>
                <c:pt idx="734">
                  <c:v>735</c:v>
                </c:pt>
                <c:pt idx="735">
                  <c:v>736</c:v>
                </c:pt>
                <c:pt idx="736">
                  <c:v>737</c:v>
                </c:pt>
                <c:pt idx="737">
                  <c:v>738</c:v>
                </c:pt>
                <c:pt idx="738">
                  <c:v>739</c:v>
                </c:pt>
                <c:pt idx="739">
                  <c:v>740</c:v>
                </c:pt>
                <c:pt idx="740">
                  <c:v>741</c:v>
                </c:pt>
                <c:pt idx="741">
                  <c:v>742</c:v>
                </c:pt>
                <c:pt idx="742">
                  <c:v>743</c:v>
                </c:pt>
                <c:pt idx="743">
                  <c:v>744</c:v>
                </c:pt>
                <c:pt idx="744">
                  <c:v>745</c:v>
                </c:pt>
                <c:pt idx="745">
                  <c:v>746</c:v>
                </c:pt>
                <c:pt idx="746">
                  <c:v>747</c:v>
                </c:pt>
                <c:pt idx="747">
                  <c:v>748</c:v>
                </c:pt>
                <c:pt idx="748">
                  <c:v>749</c:v>
                </c:pt>
                <c:pt idx="749">
                  <c:v>750</c:v>
                </c:pt>
                <c:pt idx="750">
                  <c:v>751</c:v>
                </c:pt>
                <c:pt idx="751">
                  <c:v>752</c:v>
                </c:pt>
                <c:pt idx="752">
                  <c:v>753</c:v>
                </c:pt>
                <c:pt idx="753">
                  <c:v>754</c:v>
                </c:pt>
                <c:pt idx="754">
                  <c:v>755</c:v>
                </c:pt>
                <c:pt idx="755">
                  <c:v>756</c:v>
                </c:pt>
                <c:pt idx="756">
                  <c:v>757</c:v>
                </c:pt>
                <c:pt idx="757">
                  <c:v>758</c:v>
                </c:pt>
                <c:pt idx="758">
                  <c:v>759</c:v>
                </c:pt>
                <c:pt idx="759">
                  <c:v>760</c:v>
                </c:pt>
                <c:pt idx="760">
                  <c:v>761</c:v>
                </c:pt>
                <c:pt idx="761">
                  <c:v>762</c:v>
                </c:pt>
                <c:pt idx="762">
                  <c:v>763</c:v>
                </c:pt>
                <c:pt idx="763">
                  <c:v>764</c:v>
                </c:pt>
                <c:pt idx="764">
                  <c:v>765</c:v>
                </c:pt>
                <c:pt idx="765">
                  <c:v>766</c:v>
                </c:pt>
                <c:pt idx="766">
                  <c:v>767</c:v>
                </c:pt>
                <c:pt idx="767">
                  <c:v>768</c:v>
                </c:pt>
                <c:pt idx="768">
                  <c:v>769</c:v>
                </c:pt>
                <c:pt idx="769">
                  <c:v>770</c:v>
                </c:pt>
                <c:pt idx="770">
                  <c:v>771</c:v>
                </c:pt>
                <c:pt idx="771">
                  <c:v>772</c:v>
                </c:pt>
                <c:pt idx="772">
                  <c:v>773</c:v>
                </c:pt>
                <c:pt idx="773">
                  <c:v>774</c:v>
                </c:pt>
                <c:pt idx="774">
                  <c:v>775</c:v>
                </c:pt>
                <c:pt idx="775">
                  <c:v>776</c:v>
                </c:pt>
                <c:pt idx="776">
                  <c:v>777</c:v>
                </c:pt>
                <c:pt idx="777">
                  <c:v>778</c:v>
                </c:pt>
                <c:pt idx="778">
                  <c:v>779</c:v>
                </c:pt>
                <c:pt idx="779">
                  <c:v>780</c:v>
                </c:pt>
                <c:pt idx="780">
                  <c:v>781</c:v>
                </c:pt>
                <c:pt idx="781">
                  <c:v>782</c:v>
                </c:pt>
                <c:pt idx="782">
                  <c:v>783</c:v>
                </c:pt>
                <c:pt idx="783">
                  <c:v>784</c:v>
                </c:pt>
                <c:pt idx="784">
                  <c:v>785</c:v>
                </c:pt>
                <c:pt idx="785">
                  <c:v>786</c:v>
                </c:pt>
                <c:pt idx="786">
                  <c:v>787</c:v>
                </c:pt>
                <c:pt idx="787">
                  <c:v>788</c:v>
                </c:pt>
                <c:pt idx="788">
                  <c:v>789</c:v>
                </c:pt>
                <c:pt idx="789">
                  <c:v>790</c:v>
                </c:pt>
                <c:pt idx="790">
                  <c:v>791</c:v>
                </c:pt>
                <c:pt idx="791">
                  <c:v>792</c:v>
                </c:pt>
                <c:pt idx="792">
                  <c:v>793</c:v>
                </c:pt>
                <c:pt idx="793">
                  <c:v>794</c:v>
                </c:pt>
                <c:pt idx="794">
                  <c:v>795</c:v>
                </c:pt>
                <c:pt idx="795">
                  <c:v>796</c:v>
                </c:pt>
                <c:pt idx="796">
                  <c:v>797</c:v>
                </c:pt>
                <c:pt idx="797">
                  <c:v>798</c:v>
                </c:pt>
                <c:pt idx="798">
                  <c:v>799</c:v>
                </c:pt>
                <c:pt idx="799">
                  <c:v>800</c:v>
                </c:pt>
                <c:pt idx="800">
                  <c:v>801</c:v>
                </c:pt>
                <c:pt idx="801">
                  <c:v>802</c:v>
                </c:pt>
                <c:pt idx="802">
                  <c:v>803</c:v>
                </c:pt>
                <c:pt idx="803">
                  <c:v>804</c:v>
                </c:pt>
                <c:pt idx="804">
                  <c:v>805</c:v>
                </c:pt>
                <c:pt idx="805">
                  <c:v>806</c:v>
                </c:pt>
                <c:pt idx="806">
                  <c:v>807</c:v>
                </c:pt>
                <c:pt idx="807">
                  <c:v>808</c:v>
                </c:pt>
                <c:pt idx="808">
                  <c:v>809</c:v>
                </c:pt>
                <c:pt idx="809">
                  <c:v>810</c:v>
                </c:pt>
                <c:pt idx="810">
                  <c:v>811</c:v>
                </c:pt>
                <c:pt idx="811">
                  <c:v>812</c:v>
                </c:pt>
                <c:pt idx="812">
                  <c:v>813</c:v>
                </c:pt>
                <c:pt idx="813">
                  <c:v>814</c:v>
                </c:pt>
                <c:pt idx="814">
                  <c:v>815</c:v>
                </c:pt>
                <c:pt idx="815">
                  <c:v>816</c:v>
                </c:pt>
                <c:pt idx="816">
                  <c:v>817</c:v>
                </c:pt>
                <c:pt idx="817">
                  <c:v>818</c:v>
                </c:pt>
                <c:pt idx="818">
                  <c:v>819</c:v>
                </c:pt>
                <c:pt idx="819">
                  <c:v>820</c:v>
                </c:pt>
                <c:pt idx="820">
                  <c:v>821</c:v>
                </c:pt>
                <c:pt idx="821">
                  <c:v>822</c:v>
                </c:pt>
                <c:pt idx="822">
                  <c:v>823</c:v>
                </c:pt>
                <c:pt idx="823">
                  <c:v>824</c:v>
                </c:pt>
                <c:pt idx="824">
                  <c:v>825</c:v>
                </c:pt>
                <c:pt idx="825">
                  <c:v>826</c:v>
                </c:pt>
                <c:pt idx="826">
                  <c:v>827</c:v>
                </c:pt>
                <c:pt idx="827">
                  <c:v>828</c:v>
                </c:pt>
                <c:pt idx="828">
                  <c:v>829</c:v>
                </c:pt>
                <c:pt idx="829">
                  <c:v>830</c:v>
                </c:pt>
                <c:pt idx="830">
                  <c:v>831</c:v>
                </c:pt>
                <c:pt idx="831">
                  <c:v>832</c:v>
                </c:pt>
                <c:pt idx="832">
                  <c:v>833</c:v>
                </c:pt>
                <c:pt idx="833">
                  <c:v>834</c:v>
                </c:pt>
                <c:pt idx="834">
                  <c:v>835</c:v>
                </c:pt>
                <c:pt idx="835">
                  <c:v>836</c:v>
                </c:pt>
                <c:pt idx="836">
                  <c:v>837</c:v>
                </c:pt>
                <c:pt idx="837">
                  <c:v>838</c:v>
                </c:pt>
                <c:pt idx="838">
                  <c:v>839</c:v>
                </c:pt>
                <c:pt idx="839">
                  <c:v>840</c:v>
                </c:pt>
                <c:pt idx="840">
                  <c:v>841</c:v>
                </c:pt>
                <c:pt idx="841">
                  <c:v>842</c:v>
                </c:pt>
                <c:pt idx="842">
                  <c:v>843</c:v>
                </c:pt>
                <c:pt idx="843">
                  <c:v>844</c:v>
                </c:pt>
                <c:pt idx="844">
                  <c:v>845</c:v>
                </c:pt>
                <c:pt idx="845">
                  <c:v>846</c:v>
                </c:pt>
                <c:pt idx="846">
                  <c:v>847</c:v>
                </c:pt>
                <c:pt idx="847">
                  <c:v>848</c:v>
                </c:pt>
                <c:pt idx="848">
                  <c:v>849</c:v>
                </c:pt>
                <c:pt idx="849">
                  <c:v>850</c:v>
                </c:pt>
                <c:pt idx="850">
                  <c:v>851</c:v>
                </c:pt>
                <c:pt idx="851">
                  <c:v>852</c:v>
                </c:pt>
                <c:pt idx="852">
                  <c:v>853</c:v>
                </c:pt>
                <c:pt idx="853">
                  <c:v>854</c:v>
                </c:pt>
                <c:pt idx="854">
                  <c:v>855</c:v>
                </c:pt>
                <c:pt idx="855">
                  <c:v>856</c:v>
                </c:pt>
                <c:pt idx="856">
                  <c:v>857</c:v>
                </c:pt>
                <c:pt idx="857">
                  <c:v>858</c:v>
                </c:pt>
                <c:pt idx="858">
                  <c:v>859</c:v>
                </c:pt>
                <c:pt idx="859">
                  <c:v>860</c:v>
                </c:pt>
                <c:pt idx="860">
                  <c:v>861</c:v>
                </c:pt>
                <c:pt idx="861">
                  <c:v>862</c:v>
                </c:pt>
                <c:pt idx="862">
                  <c:v>863</c:v>
                </c:pt>
                <c:pt idx="863">
                  <c:v>864</c:v>
                </c:pt>
                <c:pt idx="864">
                  <c:v>865</c:v>
                </c:pt>
                <c:pt idx="865">
                  <c:v>866</c:v>
                </c:pt>
                <c:pt idx="866">
                  <c:v>867</c:v>
                </c:pt>
                <c:pt idx="867">
                  <c:v>868</c:v>
                </c:pt>
                <c:pt idx="868">
                  <c:v>869</c:v>
                </c:pt>
                <c:pt idx="869">
                  <c:v>870</c:v>
                </c:pt>
                <c:pt idx="870">
                  <c:v>871</c:v>
                </c:pt>
                <c:pt idx="871">
                  <c:v>872</c:v>
                </c:pt>
                <c:pt idx="872">
                  <c:v>873</c:v>
                </c:pt>
                <c:pt idx="873">
                  <c:v>874</c:v>
                </c:pt>
                <c:pt idx="874">
                  <c:v>875</c:v>
                </c:pt>
                <c:pt idx="875">
                  <c:v>876</c:v>
                </c:pt>
                <c:pt idx="876">
                  <c:v>877</c:v>
                </c:pt>
                <c:pt idx="877">
                  <c:v>878</c:v>
                </c:pt>
                <c:pt idx="878">
                  <c:v>879</c:v>
                </c:pt>
                <c:pt idx="879">
                  <c:v>880</c:v>
                </c:pt>
                <c:pt idx="880">
                  <c:v>881</c:v>
                </c:pt>
                <c:pt idx="881">
                  <c:v>882</c:v>
                </c:pt>
                <c:pt idx="882">
                  <c:v>883</c:v>
                </c:pt>
                <c:pt idx="883">
                  <c:v>884</c:v>
                </c:pt>
                <c:pt idx="884">
                  <c:v>885</c:v>
                </c:pt>
                <c:pt idx="885">
                  <c:v>886</c:v>
                </c:pt>
                <c:pt idx="886">
                  <c:v>887</c:v>
                </c:pt>
                <c:pt idx="887">
                  <c:v>888</c:v>
                </c:pt>
                <c:pt idx="888">
                  <c:v>889</c:v>
                </c:pt>
                <c:pt idx="889">
                  <c:v>890</c:v>
                </c:pt>
                <c:pt idx="890">
                  <c:v>891</c:v>
                </c:pt>
                <c:pt idx="891">
                  <c:v>892</c:v>
                </c:pt>
                <c:pt idx="892">
                  <c:v>893</c:v>
                </c:pt>
                <c:pt idx="893">
                  <c:v>894</c:v>
                </c:pt>
                <c:pt idx="894">
                  <c:v>895</c:v>
                </c:pt>
                <c:pt idx="895">
                  <c:v>896</c:v>
                </c:pt>
                <c:pt idx="896">
                  <c:v>897</c:v>
                </c:pt>
                <c:pt idx="897">
                  <c:v>898</c:v>
                </c:pt>
                <c:pt idx="898">
                  <c:v>899</c:v>
                </c:pt>
                <c:pt idx="899">
                  <c:v>900</c:v>
                </c:pt>
                <c:pt idx="900">
                  <c:v>901</c:v>
                </c:pt>
                <c:pt idx="901">
                  <c:v>902</c:v>
                </c:pt>
                <c:pt idx="902">
                  <c:v>903</c:v>
                </c:pt>
                <c:pt idx="903">
                  <c:v>904</c:v>
                </c:pt>
                <c:pt idx="904">
                  <c:v>905</c:v>
                </c:pt>
                <c:pt idx="905">
                  <c:v>906</c:v>
                </c:pt>
                <c:pt idx="906">
                  <c:v>907</c:v>
                </c:pt>
                <c:pt idx="907">
                  <c:v>908</c:v>
                </c:pt>
                <c:pt idx="908">
                  <c:v>909</c:v>
                </c:pt>
                <c:pt idx="909">
                  <c:v>910</c:v>
                </c:pt>
                <c:pt idx="910">
                  <c:v>911</c:v>
                </c:pt>
                <c:pt idx="911">
                  <c:v>912</c:v>
                </c:pt>
                <c:pt idx="912">
                  <c:v>913</c:v>
                </c:pt>
                <c:pt idx="913">
                  <c:v>914</c:v>
                </c:pt>
                <c:pt idx="914">
                  <c:v>915</c:v>
                </c:pt>
                <c:pt idx="915">
                  <c:v>916</c:v>
                </c:pt>
                <c:pt idx="916">
                  <c:v>917</c:v>
                </c:pt>
                <c:pt idx="917">
                  <c:v>918</c:v>
                </c:pt>
                <c:pt idx="918">
                  <c:v>919</c:v>
                </c:pt>
                <c:pt idx="919">
                  <c:v>920</c:v>
                </c:pt>
                <c:pt idx="920">
                  <c:v>921</c:v>
                </c:pt>
                <c:pt idx="921">
                  <c:v>922</c:v>
                </c:pt>
                <c:pt idx="922">
                  <c:v>923</c:v>
                </c:pt>
                <c:pt idx="923">
                  <c:v>924</c:v>
                </c:pt>
                <c:pt idx="924">
                  <c:v>925</c:v>
                </c:pt>
                <c:pt idx="925">
                  <c:v>926</c:v>
                </c:pt>
                <c:pt idx="926">
                  <c:v>927</c:v>
                </c:pt>
                <c:pt idx="927">
                  <c:v>928</c:v>
                </c:pt>
                <c:pt idx="928">
                  <c:v>929</c:v>
                </c:pt>
                <c:pt idx="929">
                  <c:v>930</c:v>
                </c:pt>
                <c:pt idx="930">
                  <c:v>931</c:v>
                </c:pt>
                <c:pt idx="931">
                  <c:v>932</c:v>
                </c:pt>
                <c:pt idx="932">
                  <c:v>933</c:v>
                </c:pt>
                <c:pt idx="933">
                  <c:v>934</c:v>
                </c:pt>
                <c:pt idx="934">
                  <c:v>935</c:v>
                </c:pt>
                <c:pt idx="935">
                  <c:v>936</c:v>
                </c:pt>
                <c:pt idx="936">
                  <c:v>937</c:v>
                </c:pt>
                <c:pt idx="937">
                  <c:v>938</c:v>
                </c:pt>
                <c:pt idx="938">
                  <c:v>939</c:v>
                </c:pt>
                <c:pt idx="939">
                  <c:v>940</c:v>
                </c:pt>
                <c:pt idx="940">
                  <c:v>941</c:v>
                </c:pt>
                <c:pt idx="941">
                  <c:v>942</c:v>
                </c:pt>
                <c:pt idx="942">
                  <c:v>943</c:v>
                </c:pt>
                <c:pt idx="943">
                  <c:v>944</c:v>
                </c:pt>
                <c:pt idx="944">
                  <c:v>945</c:v>
                </c:pt>
                <c:pt idx="945">
                  <c:v>946</c:v>
                </c:pt>
                <c:pt idx="946">
                  <c:v>947</c:v>
                </c:pt>
                <c:pt idx="947">
                  <c:v>948</c:v>
                </c:pt>
                <c:pt idx="948">
                  <c:v>949</c:v>
                </c:pt>
                <c:pt idx="949">
                  <c:v>950</c:v>
                </c:pt>
                <c:pt idx="950">
                  <c:v>951</c:v>
                </c:pt>
                <c:pt idx="951">
                  <c:v>952</c:v>
                </c:pt>
                <c:pt idx="952">
                  <c:v>953</c:v>
                </c:pt>
                <c:pt idx="953">
                  <c:v>954</c:v>
                </c:pt>
                <c:pt idx="954">
                  <c:v>955</c:v>
                </c:pt>
                <c:pt idx="955">
                  <c:v>956</c:v>
                </c:pt>
                <c:pt idx="956">
                  <c:v>957</c:v>
                </c:pt>
                <c:pt idx="957">
                  <c:v>958</c:v>
                </c:pt>
                <c:pt idx="958">
                  <c:v>959</c:v>
                </c:pt>
                <c:pt idx="959">
                  <c:v>960</c:v>
                </c:pt>
                <c:pt idx="960">
                  <c:v>961</c:v>
                </c:pt>
                <c:pt idx="961">
                  <c:v>962</c:v>
                </c:pt>
                <c:pt idx="962">
                  <c:v>963</c:v>
                </c:pt>
                <c:pt idx="963">
                  <c:v>964</c:v>
                </c:pt>
                <c:pt idx="964">
                  <c:v>965</c:v>
                </c:pt>
                <c:pt idx="965">
                  <c:v>966</c:v>
                </c:pt>
                <c:pt idx="966">
                  <c:v>967</c:v>
                </c:pt>
                <c:pt idx="967">
                  <c:v>968</c:v>
                </c:pt>
                <c:pt idx="968">
                  <c:v>969</c:v>
                </c:pt>
                <c:pt idx="969">
                  <c:v>970</c:v>
                </c:pt>
                <c:pt idx="970">
                  <c:v>971</c:v>
                </c:pt>
                <c:pt idx="971">
                  <c:v>972</c:v>
                </c:pt>
                <c:pt idx="972">
                  <c:v>973</c:v>
                </c:pt>
                <c:pt idx="973">
                  <c:v>974</c:v>
                </c:pt>
                <c:pt idx="974">
                  <c:v>975</c:v>
                </c:pt>
                <c:pt idx="975">
                  <c:v>976</c:v>
                </c:pt>
                <c:pt idx="976">
                  <c:v>977</c:v>
                </c:pt>
                <c:pt idx="977">
                  <c:v>978</c:v>
                </c:pt>
                <c:pt idx="978">
                  <c:v>979</c:v>
                </c:pt>
                <c:pt idx="979">
                  <c:v>980</c:v>
                </c:pt>
                <c:pt idx="980">
                  <c:v>981</c:v>
                </c:pt>
                <c:pt idx="981">
                  <c:v>982</c:v>
                </c:pt>
                <c:pt idx="982">
                  <c:v>983</c:v>
                </c:pt>
                <c:pt idx="983">
                  <c:v>984</c:v>
                </c:pt>
                <c:pt idx="984">
                  <c:v>985</c:v>
                </c:pt>
                <c:pt idx="985">
                  <c:v>986</c:v>
                </c:pt>
                <c:pt idx="986">
                  <c:v>987</c:v>
                </c:pt>
                <c:pt idx="987">
                  <c:v>988</c:v>
                </c:pt>
                <c:pt idx="988">
                  <c:v>989</c:v>
                </c:pt>
                <c:pt idx="989">
                  <c:v>990</c:v>
                </c:pt>
                <c:pt idx="990">
                  <c:v>991</c:v>
                </c:pt>
                <c:pt idx="991">
                  <c:v>992</c:v>
                </c:pt>
                <c:pt idx="992">
                  <c:v>993</c:v>
                </c:pt>
                <c:pt idx="993">
                  <c:v>994</c:v>
                </c:pt>
                <c:pt idx="994">
                  <c:v>995</c:v>
                </c:pt>
                <c:pt idx="995">
                  <c:v>996</c:v>
                </c:pt>
                <c:pt idx="996">
                  <c:v>997</c:v>
                </c:pt>
                <c:pt idx="997">
                  <c:v>998</c:v>
                </c:pt>
                <c:pt idx="998">
                  <c:v>999</c:v>
                </c:pt>
                <c:pt idx="999">
                  <c:v>1000</c:v>
                </c:pt>
                <c:pt idx="1000">
                  <c:v>1001</c:v>
                </c:pt>
                <c:pt idx="1001">
                  <c:v>1002</c:v>
                </c:pt>
                <c:pt idx="1002">
                  <c:v>1003</c:v>
                </c:pt>
                <c:pt idx="1003">
                  <c:v>1004</c:v>
                </c:pt>
                <c:pt idx="1004">
                  <c:v>1005</c:v>
                </c:pt>
                <c:pt idx="1005">
                  <c:v>1006</c:v>
                </c:pt>
                <c:pt idx="1006">
                  <c:v>1007</c:v>
                </c:pt>
                <c:pt idx="1007">
                  <c:v>1008</c:v>
                </c:pt>
                <c:pt idx="1008">
                  <c:v>1009</c:v>
                </c:pt>
                <c:pt idx="1009">
                  <c:v>1010</c:v>
                </c:pt>
                <c:pt idx="1010">
                  <c:v>1011</c:v>
                </c:pt>
                <c:pt idx="1011">
                  <c:v>1012</c:v>
                </c:pt>
                <c:pt idx="1012">
                  <c:v>1013</c:v>
                </c:pt>
                <c:pt idx="1013">
                  <c:v>1014</c:v>
                </c:pt>
                <c:pt idx="1014">
                  <c:v>1015</c:v>
                </c:pt>
                <c:pt idx="1015">
                  <c:v>1016</c:v>
                </c:pt>
                <c:pt idx="1016">
                  <c:v>1017</c:v>
                </c:pt>
                <c:pt idx="1017">
                  <c:v>1018</c:v>
                </c:pt>
                <c:pt idx="1018">
                  <c:v>1019</c:v>
                </c:pt>
                <c:pt idx="1019">
                  <c:v>1020</c:v>
                </c:pt>
                <c:pt idx="1020">
                  <c:v>1021</c:v>
                </c:pt>
                <c:pt idx="1021">
                  <c:v>1022</c:v>
                </c:pt>
                <c:pt idx="1022">
                  <c:v>1023</c:v>
                </c:pt>
                <c:pt idx="1023">
                  <c:v>1024</c:v>
                </c:pt>
                <c:pt idx="1024">
                  <c:v>1025</c:v>
                </c:pt>
                <c:pt idx="1025">
                  <c:v>1026</c:v>
                </c:pt>
                <c:pt idx="1026">
                  <c:v>1027</c:v>
                </c:pt>
                <c:pt idx="1027">
                  <c:v>1028</c:v>
                </c:pt>
                <c:pt idx="1028">
                  <c:v>1029</c:v>
                </c:pt>
                <c:pt idx="1029">
                  <c:v>1030</c:v>
                </c:pt>
                <c:pt idx="1030">
                  <c:v>1031</c:v>
                </c:pt>
                <c:pt idx="1031">
                  <c:v>1032</c:v>
                </c:pt>
                <c:pt idx="1032">
                  <c:v>1033</c:v>
                </c:pt>
                <c:pt idx="1033">
                  <c:v>1034</c:v>
                </c:pt>
                <c:pt idx="1034">
                  <c:v>1035</c:v>
                </c:pt>
                <c:pt idx="1035">
                  <c:v>1036</c:v>
                </c:pt>
                <c:pt idx="1036">
                  <c:v>1037</c:v>
                </c:pt>
                <c:pt idx="1037">
                  <c:v>1038</c:v>
                </c:pt>
                <c:pt idx="1038">
                  <c:v>1039</c:v>
                </c:pt>
                <c:pt idx="1039">
                  <c:v>1040</c:v>
                </c:pt>
                <c:pt idx="1040">
                  <c:v>1041</c:v>
                </c:pt>
                <c:pt idx="1041">
                  <c:v>1042</c:v>
                </c:pt>
                <c:pt idx="1042">
                  <c:v>1043</c:v>
                </c:pt>
                <c:pt idx="1043">
                  <c:v>1044</c:v>
                </c:pt>
                <c:pt idx="1044">
                  <c:v>1045</c:v>
                </c:pt>
                <c:pt idx="1045">
                  <c:v>1046</c:v>
                </c:pt>
                <c:pt idx="1046">
                  <c:v>1047</c:v>
                </c:pt>
                <c:pt idx="1047">
                  <c:v>1048</c:v>
                </c:pt>
                <c:pt idx="1048">
                  <c:v>1049</c:v>
                </c:pt>
                <c:pt idx="1049">
                  <c:v>1050</c:v>
                </c:pt>
                <c:pt idx="1050">
                  <c:v>1051</c:v>
                </c:pt>
                <c:pt idx="1051">
                  <c:v>1052</c:v>
                </c:pt>
                <c:pt idx="1052">
                  <c:v>1053</c:v>
                </c:pt>
                <c:pt idx="1053">
                  <c:v>1054</c:v>
                </c:pt>
                <c:pt idx="1054">
                  <c:v>1055</c:v>
                </c:pt>
                <c:pt idx="1055">
                  <c:v>1056</c:v>
                </c:pt>
                <c:pt idx="1056">
                  <c:v>1057</c:v>
                </c:pt>
                <c:pt idx="1057">
                  <c:v>1058</c:v>
                </c:pt>
                <c:pt idx="1058">
                  <c:v>1059</c:v>
                </c:pt>
                <c:pt idx="1059">
                  <c:v>1060</c:v>
                </c:pt>
                <c:pt idx="1060">
                  <c:v>1061</c:v>
                </c:pt>
                <c:pt idx="1061">
                  <c:v>1062</c:v>
                </c:pt>
                <c:pt idx="1062">
                  <c:v>1063</c:v>
                </c:pt>
                <c:pt idx="1063">
                  <c:v>1064</c:v>
                </c:pt>
                <c:pt idx="1064">
                  <c:v>1065</c:v>
                </c:pt>
                <c:pt idx="1065">
                  <c:v>1066</c:v>
                </c:pt>
                <c:pt idx="1066">
                  <c:v>1067</c:v>
                </c:pt>
                <c:pt idx="1067">
                  <c:v>1068</c:v>
                </c:pt>
                <c:pt idx="1068">
                  <c:v>1069</c:v>
                </c:pt>
                <c:pt idx="1069">
                  <c:v>1070</c:v>
                </c:pt>
                <c:pt idx="1070">
                  <c:v>1071</c:v>
                </c:pt>
                <c:pt idx="1071">
                  <c:v>1072</c:v>
                </c:pt>
                <c:pt idx="1072">
                  <c:v>1073</c:v>
                </c:pt>
                <c:pt idx="1073">
                  <c:v>1074</c:v>
                </c:pt>
                <c:pt idx="1074">
                  <c:v>1075</c:v>
                </c:pt>
                <c:pt idx="1075">
                  <c:v>1076</c:v>
                </c:pt>
                <c:pt idx="1076">
                  <c:v>1077</c:v>
                </c:pt>
                <c:pt idx="1077">
                  <c:v>1078</c:v>
                </c:pt>
                <c:pt idx="1078">
                  <c:v>1079</c:v>
                </c:pt>
                <c:pt idx="1079">
                  <c:v>1080</c:v>
                </c:pt>
                <c:pt idx="1080">
                  <c:v>1081</c:v>
                </c:pt>
                <c:pt idx="1081">
                  <c:v>1082</c:v>
                </c:pt>
                <c:pt idx="1082">
                  <c:v>1083</c:v>
                </c:pt>
                <c:pt idx="1083">
                  <c:v>1084</c:v>
                </c:pt>
                <c:pt idx="1084">
                  <c:v>1085</c:v>
                </c:pt>
                <c:pt idx="1085">
                  <c:v>1086</c:v>
                </c:pt>
                <c:pt idx="1086">
                  <c:v>1087</c:v>
                </c:pt>
                <c:pt idx="1087">
                  <c:v>1088</c:v>
                </c:pt>
                <c:pt idx="1088">
                  <c:v>1089</c:v>
                </c:pt>
                <c:pt idx="1089">
                  <c:v>1090</c:v>
                </c:pt>
                <c:pt idx="1090">
                  <c:v>1091</c:v>
                </c:pt>
                <c:pt idx="1091">
                  <c:v>1092</c:v>
                </c:pt>
                <c:pt idx="1092">
                  <c:v>1093</c:v>
                </c:pt>
                <c:pt idx="1093">
                  <c:v>1094</c:v>
                </c:pt>
                <c:pt idx="1094">
                  <c:v>1095</c:v>
                </c:pt>
                <c:pt idx="1095">
                  <c:v>1096</c:v>
                </c:pt>
                <c:pt idx="1096">
                  <c:v>1097</c:v>
                </c:pt>
                <c:pt idx="1097">
                  <c:v>1098</c:v>
                </c:pt>
                <c:pt idx="1098">
                  <c:v>1099</c:v>
                </c:pt>
                <c:pt idx="1099">
                  <c:v>1100</c:v>
                </c:pt>
                <c:pt idx="1100">
                  <c:v>1101</c:v>
                </c:pt>
                <c:pt idx="1101">
                  <c:v>1102</c:v>
                </c:pt>
                <c:pt idx="1102">
                  <c:v>1103</c:v>
                </c:pt>
                <c:pt idx="1103">
                  <c:v>1104</c:v>
                </c:pt>
                <c:pt idx="1104">
                  <c:v>1105</c:v>
                </c:pt>
                <c:pt idx="1105">
                  <c:v>1106</c:v>
                </c:pt>
                <c:pt idx="1106">
                  <c:v>1107</c:v>
                </c:pt>
                <c:pt idx="1107">
                  <c:v>1108</c:v>
                </c:pt>
                <c:pt idx="1108">
                  <c:v>1109</c:v>
                </c:pt>
                <c:pt idx="1109">
                  <c:v>1110</c:v>
                </c:pt>
                <c:pt idx="1110">
                  <c:v>1111</c:v>
                </c:pt>
                <c:pt idx="1111">
                  <c:v>1112</c:v>
                </c:pt>
                <c:pt idx="1112">
                  <c:v>1113</c:v>
                </c:pt>
                <c:pt idx="1113">
                  <c:v>1114</c:v>
                </c:pt>
                <c:pt idx="1114">
                  <c:v>1115</c:v>
                </c:pt>
                <c:pt idx="1115">
                  <c:v>1116</c:v>
                </c:pt>
                <c:pt idx="1116">
                  <c:v>1117</c:v>
                </c:pt>
                <c:pt idx="1117">
                  <c:v>1118</c:v>
                </c:pt>
                <c:pt idx="1118">
                  <c:v>1119</c:v>
                </c:pt>
                <c:pt idx="1119">
                  <c:v>1120</c:v>
                </c:pt>
                <c:pt idx="1120">
                  <c:v>1121</c:v>
                </c:pt>
                <c:pt idx="1121">
                  <c:v>1122</c:v>
                </c:pt>
                <c:pt idx="1122">
                  <c:v>1123</c:v>
                </c:pt>
                <c:pt idx="1123">
                  <c:v>1124</c:v>
                </c:pt>
                <c:pt idx="1124">
                  <c:v>1125</c:v>
                </c:pt>
                <c:pt idx="1125">
                  <c:v>1126</c:v>
                </c:pt>
                <c:pt idx="1126">
                  <c:v>1127</c:v>
                </c:pt>
                <c:pt idx="1127">
                  <c:v>1128</c:v>
                </c:pt>
                <c:pt idx="1128">
                  <c:v>1129</c:v>
                </c:pt>
                <c:pt idx="1129">
                  <c:v>1130</c:v>
                </c:pt>
                <c:pt idx="1130">
                  <c:v>1131</c:v>
                </c:pt>
                <c:pt idx="1131">
                  <c:v>1132</c:v>
                </c:pt>
                <c:pt idx="1132">
                  <c:v>1133</c:v>
                </c:pt>
                <c:pt idx="1133">
                  <c:v>1134</c:v>
                </c:pt>
                <c:pt idx="1134">
                  <c:v>1135</c:v>
                </c:pt>
                <c:pt idx="1135">
                  <c:v>1136</c:v>
                </c:pt>
                <c:pt idx="1136">
                  <c:v>1137</c:v>
                </c:pt>
                <c:pt idx="1137">
                  <c:v>1138</c:v>
                </c:pt>
                <c:pt idx="1138">
                  <c:v>1139</c:v>
                </c:pt>
                <c:pt idx="1139">
                  <c:v>1140</c:v>
                </c:pt>
                <c:pt idx="1140">
                  <c:v>1141</c:v>
                </c:pt>
                <c:pt idx="1141">
                  <c:v>1142</c:v>
                </c:pt>
                <c:pt idx="1142">
                  <c:v>1143</c:v>
                </c:pt>
                <c:pt idx="1143">
                  <c:v>1144</c:v>
                </c:pt>
                <c:pt idx="1144">
                  <c:v>1145</c:v>
                </c:pt>
                <c:pt idx="1145">
                  <c:v>1146</c:v>
                </c:pt>
                <c:pt idx="1146">
                  <c:v>1147</c:v>
                </c:pt>
                <c:pt idx="1147">
                  <c:v>1148</c:v>
                </c:pt>
                <c:pt idx="1148">
                  <c:v>1149</c:v>
                </c:pt>
                <c:pt idx="1149">
                  <c:v>1150</c:v>
                </c:pt>
                <c:pt idx="1150">
                  <c:v>1151</c:v>
                </c:pt>
                <c:pt idx="1151">
                  <c:v>1152</c:v>
                </c:pt>
                <c:pt idx="1152">
                  <c:v>1153</c:v>
                </c:pt>
                <c:pt idx="1153">
                  <c:v>1154</c:v>
                </c:pt>
                <c:pt idx="1154">
                  <c:v>1155</c:v>
                </c:pt>
                <c:pt idx="1155">
                  <c:v>1156</c:v>
                </c:pt>
                <c:pt idx="1156">
                  <c:v>1157</c:v>
                </c:pt>
                <c:pt idx="1157">
                  <c:v>1158</c:v>
                </c:pt>
                <c:pt idx="1158">
                  <c:v>1159</c:v>
                </c:pt>
                <c:pt idx="1159">
                  <c:v>1160</c:v>
                </c:pt>
                <c:pt idx="1160">
                  <c:v>1161</c:v>
                </c:pt>
                <c:pt idx="1161">
                  <c:v>1162</c:v>
                </c:pt>
                <c:pt idx="1162">
                  <c:v>1163</c:v>
                </c:pt>
                <c:pt idx="1163">
                  <c:v>1164</c:v>
                </c:pt>
                <c:pt idx="1164">
                  <c:v>1165</c:v>
                </c:pt>
                <c:pt idx="1165">
                  <c:v>1166</c:v>
                </c:pt>
                <c:pt idx="1166">
                  <c:v>1167</c:v>
                </c:pt>
                <c:pt idx="1167">
                  <c:v>1168</c:v>
                </c:pt>
                <c:pt idx="1168">
                  <c:v>1169</c:v>
                </c:pt>
                <c:pt idx="1169">
                  <c:v>1170</c:v>
                </c:pt>
                <c:pt idx="1170">
                  <c:v>1171</c:v>
                </c:pt>
                <c:pt idx="1171">
                  <c:v>1172</c:v>
                </c:pt>
                <c:pt idx="1172">
                  <c:v>1173</c:v>
                </c:pt>
                <c:pt idx="1173">
                  <c:v>1174</c:v>
                </c:pt>
                <c:pt idx="1174">
                  <c:v>1175</c:v>
                </c:pt>
                <c:pt idx="1175">
                  <c:v>1176</c:v>
                </c:pt>
                <c:pt idx="1176">
                  <c:v>1177</c:v>
                </c:pt>
              </c:numCache>
            </c:numRef>
          </c:xVal>
          <c:yVal>
            <c:numRef>
              <c:f>NNB_ValidationLiftChart1!$BD$4:$BD$1180</c:f>
              <c:numCache>
                <c:formatCode>General</c:formatCode>
                <c:ptCount val="1177"/>
                <c:pt idx="0">
                  <c:v>7.9864061172472384E-2</c:v>
                </c:pt>
                <c:pt idx="1">
                  <c:v>0.15972812234494477</c:v>
                </c:pt>
                <c:pt idx="2">
                  <c:v>0.23959218351741715</c:v>
                </c:pt>
                <c:pt idx="3">
                  <c:v>0.31945624468988953</c:v>
                </c:pt>
                <c:pt idx="4">
                  <c:v>0.39932030586236189</c:v>
                </c:pt>
                <c:pt idx="5">
                  <c:v>0.4791843670348343</c:v>
                </c:pt>
                <c:pt idx="6">
                  <c:v>0.55904842820730671</c:v>
                </c:pt>
                <c:pt idx="7">
                  <c:v>0.63891248937977907</c:v>
                </c:pt>
                <c:pt idx="8">
                  <c:v>0.71877655055225143</c:v>
                </c:pt>
                <c:pt idx="9">
                  <c:v>0.79864061172472378</c:v>
                </c:pt>
                <c:pt idx="10">
                  <c:v>0.87850467289719625</c:v>
                </c:pt>
                <c:pt idx="11">
                  <c:v>0.9583687340696686</c:v>
                </c:pt>
                <c:pt idx="12">
                  <c:v>1.0382327952421411</c:v>
                </c:pt>
                <c:pt idx="13">
                  <c:v>1.1180968564146134</c:v>
                </c:pt>
                <c:pt idx="14">
                  <c:v>1.1979609175870858</c:v>
                </c:pt>
                <c:pt idx="15">
                  <c:v>1.2778249787595581</c:v>
                </c:pt>
                <c:pt idx="16">
                  <c:v>1.3576890399320305</c:v>
                </c:pt>
                <c:pt idx="17">
                  <c:v>1.4375531011045029</c:v>
                </c:pt>
                <c:pt idx="18">
                  <c:v>1.5174171622769752</c:v>
                </c:pt>
                <c:pt idx="19">
                  <c:v>1.5972812234494476</c:v>
                </c:pt>
                <c:pt idx="20">
                  <c:v>1.6771452846219201</c:v>
                </c:pt>
                <c:pt idx="21">
                  <c:v>1.7570093457943925</c:v>
                </c:pt>
                <c:pt idx="22">
                  <c:v>1.8368734069668649</c:v>
                </c:pt>
                <c:pt idx="23">
                  <c:v>1.9167374681393372</c:v>
                </c:pt>
                <c:pt idx="24">
                  <c:v>1.9966015293118096</c:v>
                </c:pt>
                <c:pt idx="25">
                  <c:v>2.0764655904842821</c:v>
                </c:pt>
                <c:pt idx="26">
                  <c:v>2.1563296516567543</c:v>
                </c:pt>
                <c:pt idx="27">
                  <c:v>2.2361937128292269</c:v>
                </c:pt>
                <c:pt idx="28">
                  <c:v>2.316057774001699</c:v>
                </c:pt>
                <c:pt idx="29">
                  <c:v>2.3959218351741716</c:v>
                </c:pt>
                <c:pt idx="30">
                  <c:v>2.4757858963466437</c:v>
                </c:pt>
                <c:pt idx="31">
                  <c:v>2.5556499575191163</c:v>
                </c:pt>
                <c:pt idx="32">
                  <c:v>2.6355140186915889</c:v>
                </c:pt>
                <c:pt idx="33">
                  <c:v>2.715378079864061</c:v>
                </c:pt>
                <c:pt idx="34">
                  <c:v>2.7952421410365336</c:v>
                </c:pt>
                <c:pt idx="35">
                  <c:v>2.8751062022090057</c:v>
                </c:pt>
                <c:pt idx="36">
                  <c:v>2.9549702633814783</c:v>
                </c:pt>
                <c:pt idx="37">
                  <c:v>3.0348343245539504</c:v>
                </c:pt>
                <c:pt idx="38">
                  <c:v>3.114698385726423</c:v>
                </c:pt>
                <c:pt idx="39">
                  <c:v>3.1945624468988951</c:v>
                </c:pt>
                <c:pt idx="40">
                  <c:v>3.2744265080713677</c:v>
                </c:pt>
                <c:pt idx="41">
                  <c:v>3.3542905692438403</c:v>
                </c:pt>
                <c:pt idx="42">
                  <c:v>3.4341546304163124</c:v>
                </c:pt>
                <c:pt idx="43">
                  <c:v>3.514018691588785</c:v>
                </c:pt>
                <c:pt idx="44">
                  <c:v>3.5938827527612571</c:v>
                </c:pt>
                <c:pt idx="45">
                  <c:v>3.6737468139337297</c:v>
                </c:pt>
                <c:pt idx="46">
                  <c:v>3.7536108751062018</c:v>
                </c:pt>
                <c:pt idx="47">
                  <c:v>3.8334749362786744</c:v>
                </c:pt>
                <c:pt idx="48">
                  <c:v>3.913338997451147</c:v>
                </c:pt>
                <c:pt idx="49">
                  <c:v>3.9932030586236191</c:v>
                </c:pt>
                <c:pt idx="50">
                  <c:v>4.0730671197960913</c:v>
                </c:pt>
                <c:pt idx="51">
                  <c:v>4.1529311809685643</c:v>
                </c:pt>
                <c:pt idx="52">
                  <c:v>4.2327952421410364</c:v>
                </c:pt>
                <c:pt idx="53">
                  <c:v>4.3126593033135086</c:v>
                </c:pt>
                <c:pt idx="54">
                  <c:v>4.3925233644859807</c:v>
                </c:pt>
                <c:pt idx="55">
                  <c:v>4.4723874256584537</c:v>
                </c:pt>
                <c:pt idx="56">
                  <c:v>4.5522514868309258</c:v>
                </c:pt>
                <c:pt idx="57">
                  <c:v>4.632115548003398</c:v>
                </c:pt>
                <c:pt idx="58">
                  <c:v>4.711979609175871</c:v>
                </c:pt>
                <c:pt idx="59">
                  <c:v>4.7918436703483431</c:v>
                </c:pt>
                <c:pt idx="60">
                  <c:v>4.8717077315208153</c:v>
                </c:pt>
                <c:pt idx="61">
                  <c:v>4.9515717926932874</c:v>
                </c:pt>
                <c:pt idx="62">
                  <c:v>5.0314358538657604</c:v>
                </c:pt>
                <c:pt idx="63">
                  <c:v>5.1112999150382326</c:v>
                </c:pt>
                <c:pt idx="64">
                  <c:v>5.1911639762107047</c:v>
                </c:pt>
                <c:pt idx="65">
                  <c:v>5.2710280373831777</c:v>
                </c:pt>
                <c:pt idx="66">
                  <c:v>5.3508920985556498</c:v>
                </c:pt>
                <c:pt idx="67">
                  <c:v>5.430756159728122</c:v>
                </c:pt>
                <c:pt idx="68">
                  <c:v>5.5106202209005941</c:v>
                </c:pt>
                <c:pt idx="69">
                  <c:v>5.5904842820730671</c:v>
                </c:pt>
                <c:pt idx="70">
                  <c:v>5.6703483432455393</c:v>
                </c:pt>
                <c:pt idx="71">
                  <c:v>5.7502124044180114</c:v>
                </c:pt>
                <c:pt idx="72">
                  <c:v>5.8300764655904844</c:v>
                </c:pt>
                <c:pt idx="73">
                  <c:v>5.9099405267629566</c:v>
                </c:pt>
                <c:pt idx="74">
                  <c:v>5.9898045879354287</c:v>
                </c:pt>
                <c:pt idx="75">
                  <c:v>6.0696686491079008</c:v>
                </c:pt>
                <c:pt idx="76">
                  <c:v>6.1495327102803738</c:v>
                </c:pt>
                <c:pt idx="77">
                  <c:v>6.229396771452846</c:v>
                </c:pt>
                <c:pt idx="78">
                  <c:v>6.3092608326253181</c:v>
                </c:pt>
                <c:pt idx="79">
                  <c:v>6.3891248937977903</c:v>
                </c:pt>
                <c:pt idx="80">
                  <c:v>6.4689889549702633</c:v>
                </c:pt>
                <c:pt idx="81">
                  <c:v>6.5488530161427354</c:v>
                </c:pt>
                <c:pt idx="82">
                  <c:v>6.6287170773152075</c:v>
                </c:pt>
                <c:pt idx="83">
                  <c:v>6.7085811384876806</c:v>
                </c:pt>
                <c:pt idx="84">
                  <c:v>6.7884451996601527</c:v>
                </c:pt>
                <c:pt idx="85">
                  <c:v>6.8683092608326248</c:v>
                </c:pt>
                <c:pt idx="86">
                  <c:v>6.948173322005097</c:v>
                </c:pt>
                <c:pt idx="87">
                  <c:v>7.02803738317757</c:v>
                </c:pt>
                <c:pt idx="88">
                  <c:v>7.1079014443500421</c:v>
                </c:pt>
                <c:pt idx="89">
                  <c:v>7.1877655055225143</c:v>
                </c:pt>
                <c:pt idx="90">
                  <c:v>7.2676295666949873</c:v>
                </c:pt>
                <c:pt idx="91">
                  <c:v>7.3474936278674594</c:v>
                </c:pt>
                <c:pt idx="92">
                  <c:v>7.4273576890399315</c:v>
                </c:pt>
                <c:pt idx="93">
                  <c:v>7.5072217502124037</c:v>
                </c:pt>
                <c:pt idx="94">
                  <c:v>7.5870858113848767</c:v>
                </c:pt>
                <c:pt idx="95">
                  <c:v>7.6669498725573488</c:v>
                </c:pt>
                <c:pt idx="96">
                  <c:v>7.746813933729821</c:v>
                </c:pt>
                <c:pt idx="97">
                  <c:v>7.826677994902294</c:v>
                </c:pt>
                <c:pt idx="98">
                  <c:v>7.9065420560747661</c:v>
                </c:pt>
                <c:pt idx="99">
                  <c:v>7.9864061172472383</c:v>
                </c:pt>
                <c:pt idx="100">
                  <c:v>8.0662701784197104</c:v>
                </c:pt>
                <c:pt idx="101">
                  <c:v>8.1461342395921825</c:v>
                </c:pt>
                <c:pt idx="102">
                  <c:v>8.2259983007646547</c:v>
                </c:pt>
                <c:pt idx="103">
                  <c:v>8.3058623619371286</c:v>
                </c:pt>
                <c:pt idx="104">
                  <c:v>8.3857264231096007</c:v>
                </c:pt>
                <c:pt idx="105">
                  <c:v>8.4655904842820728</c:v>
                </c:pt>
                <c:pt idx="106">
                  <c:v>8.545454545454545</c:v>
                </c:pt>
                <c:pt idx="107">
                  <c:v>8.6253186066270171</c:v>
                </c:pt>
                <c:pt idx="108">
                  <c:v>8.7051826677994892</c:v>
                </c:pt>
                <c:pt idx="109">
                  <c:v>8.7850467289719614</c:v>
                </c:pt>
                <c:pt idx="110">
                  <c:v>8.8649107901444353</c:v>
                </c:pt>
                <c:pt idx="111">
                  <c:v>8.9447748513169074</c:v>
                </c:pt>
                <c:pt idx="112">
                  <c:v>9.0246389124893795</c:v>
                </c:pt>
                <c:pt idx="113">
                  <c:v>9.1045029736618517</c:v>
                </c:pt>
                <c:pt idx="114">
                  <c:v>9.1843670348343238</c:v>
                </c:pt>
                <c:pt idx="115">
                  <c:v>9.264231096006796</c:v>
                </c:pt>
                <c:pt idx="116">
                  <c:v>9.3440951571792681</c:v>
                </c:pt>
                <c:pt idx="117">
                  <c:v>9.423959218351742</c:v>
                </c:pt>
                <c:pt idx="118">
                  <c:v>9.5038232795242141</c:v>
                </c:pt>
                <c:pt idx="119">
                  <c:v>9.5836873406966863</c:v>
                </c:pt>
                <c:pt idx="120">
                  <c:v>9.6635514018691584</c:v>
                </c:pt>
                <c:pt idx="121">
                  <c:v>9.7434154630416305</c:v>
                </c:pt>
                <c:pt idx="122">
                  <c:v>9.8232795242141027</c:v>
                </c:pt>
                <c:pt idx="123">
                  <c:v>9.9031435853865748</c:v>
                </c:pt>
                <c:pt idx="124">
                  <c:v>9.9830076465590487</c:v>
                </c:pt>
                <c:pt idx="125">
                  <c:v>10.062871707731521</c:v>
                </c:pt>
                <c:pt idx="126">
                  <c:v>10.142735768903993</c:v>
                </c:pt>
                <c:pt idx="127">
                  <c:v>10.222599830076465</c:v>
                </c:pt>
                <c:pt idx="128">
                  <c:v>10.302463891248937</c:v>
                </c:pt>
                <c:pt idx="129">
                  <c:v>10.382327952421409</c:v>
                </c:pt>
                <c:pt idx="130">
                  <c:v>10.462192013593882</c:v>
                </c:pt>
                <c:pt idx="131">
                  <c:v>10.542056074766355</c:v>
                </c:pt>
                <c:pt idx="132">
                  <c:v>10.621920135938828</c:v>
                </c:pt>
                <c:pt idx="133">
                  <c:v>10.7017841971113</c:v>
                </c:pt>
                <c:pt idx="134">
                  <c:v>10.781648258283772</c:v>
                </c:pt>
                <c:pt idx="135">
                  <c:v>10.861512319456244</c:v>
                </c:pt>
                <c:pt idx="136">
                  <c:v>10.941376380628716</c:v>
                </c:pt>
                <c:pt idx="137">
                  <c:v>11.021240441801188</c:v>
                </c:pt>
                <c:pt idx="138">
                  <c:v>11.101104502973662</c:v>
                </c:pt>
                <c:pt idx="139">
                  <c:v>11.180968564146134</c:v>
                </c:pt>
                <c:pt idx="140">
                  <c:v>11.260832625318606</c:v>
                </c:pt>
                <c:pt idx="141">
                  <c:v>11.340696686491079</c:v>
                </c:pt>
                <c:pt idx="142">
                  <c:v>11.420560747663551</c:v>
                </c:pt>
                <c:pt idx="143">
                  <c:v>11.500424808836023</c:v>
                </c:pt>
                <c:pt idx="144">
                  <c:v>11.580288870008495</c:v>
                </c:pt>
                <c:pt idx="145">
                  <c:v>11.660152931180969</c:v>
                </c:pt>
                <c:pt idx="146">
                  <c:v>11.740016992353441</c:v>
                </c:pt>
                <c:pt idx="147">
                  <c:v>11.819881053525913</c:v>
                </c:pt>
                <c:pt idx="148">
                  <c:v>11.899745114698385</c:v>
                </c:pt>
                <c:pt idx="149">
                  <c:v>11.979609175870857</c:v>
                </c:pt>
                <c:pt idx="150">
                  <c:v>12.05947323704333</c:v>
                </c:pt>
                <c:pt idx="151">
                  <c:v>12.139337298215802</c:v>
                </c:pt>
                <c:pt idx="152">
                  <c:v>12.219201359388276</c:v>
                </c:pt>
                <c:pt idx="153">
                  <c:v>12.299065420560748</c:v>
                </c:pt>
                <c:pt idx="154">
                  <c:v>12.37892948173322</c:v>
                </c:pt>
                <c:pt idx="155">
                  <c:v>12.458793542905692</c:v>
                </c:pt>
                <c:pt idx="156">
                  <c:v>12.538657604078164</c:v>
                </c:pt>
                <c:pt idx="157">
                  <c:v>12.618521665250636</c:v>
                </c:pt>
                <c:pt idx="158">
                  <c:v>12.698385726423108</c:v>
                </c:pt>
                <c:pt idx="159">
                  <c:v>12.778249787595581</c:v>
                </c:pt>
                <c:pt idx="160">
                  <c:v>12.858113848768054</c:v>
                </c:pt>
                <c:pt idx="161">
                  <c:v>12.937977909940527</c:v>
                </c:pt>
                <c:pt idx="162">
                  <c:v>13.017841971112999</c:v>
                </c:pt>
                <c:pt idx="163">
                  <c:v>13.097706032285471</c:v>
                </c:pt>
                <c:pt idx="164">
                  <c:v>13.177570093457943</c:v>
                </c:pt>
                <c:pt idx="165">
                  <c:v>13.257434154630415</c:v>
                </c:pt>
                <c:pt idx="166">
                  <c:v>13.337298215802887</c:v>
                </c:pt>
                <c:pt idx="167">
                  <c:v>13.417162276975361</c:v>
                </c:pt>
                <c:pt idx="168">
                  <c:v>13.497026338147833</c:v>
                </c:pt>
                <c:pt idx="169">
                  <c:v>13.576890399320305</c:v>
                </c:pt>
                <c:pt idx="170">
                  <c:v>13.656754460492778</c:v>
                </c:pt>
                <c:pt idx="171">
                  <c:v>13.73661852166525</c:v>
                </c:pt>
                <c:pt idx="172">
                  <c:v>13.816482582837722</c:v>
                </c:pt>
                <c:pt idx="173">
                  <c:v>13.896346644010194</c:v>
                </c:pt>
                <c:pt idx="174">
                  <c:v>13.976210705182668</c:v>
                </c:pt>
                <c:pt idx="175">
                  <c:v>14.05607476635514</c:v>
                </c:pt>
                <c:pt idx="176">
                  <c:v>14.135938827527612</c:v>
                </c:pt>
                <c:pt idx="177">
                  <c:v>14.215802888700084</c:v>
                </c:pt>
                <c:pt idx="178">
                  <c:v>14.295666949872556</c:v>
                </c:pt>
                <c:pt idx="179">
                  <c:v>14.375531011045029</c:v>
                </c:pt>
                <c:pt idx="180">
                  <c:v>14.455395072217501</c:v>
                </c:pt>
                <c:pt idx="181">
                  <c:v>14.535259133389975</c:v>
                </c:pt>
                <c:pt idx="182">
                  <c:v>14.615123194562447</c:v>
                </c:pt>
                <c:pt idx="183">
                  <c:v>14.694987255734919</c:v>
                </c:pt>
                <c:pt idx="184">
                  <c:v>14.774851316907391</c:v>
                </c:pt>
                <c:pt idx="185">
                  <c:v>14.854715378079863</c:v>
                </c:pt>
                <c:pt idx="186">
                  <c:v>14.934579439252335</c:v>
                </c:pt>
                <c:pt idx="187">
                  <c:v>15.014443500424807</c:v>
                </c:pt>
                <c:pt idx="188">
                  <c:v>15.094307561597281</c:v>
                </c:pt>
                <c:pt idx="189">
                  <c:v>15.174171622769753</c:v>
                </c:pt>
                <c:pt idx="190">
                  <c:v>15.254035683942226</c:v>
                </c:pt>
                <c:pt idx="191">
                  <c:v>15.333899745114698</c:v>
                </c:pt>
                <c:pt idx="192">
                  <c:v>15.41376380628717</c:v>
                </c:pt>
                <c:pt idx="193">
                  <c:v>15.493627867459642</c:v>
                </c:pt>
                <c:pt idx="194">
                  <c:v>15.573491928632114</c:v>
                </c:pt>
                <c:pt idx="195">
                  <c:v>15.653355989804588</c:v>
                </c:pt>
                <c:pt idx="196">
                  <c:v>15.73322005097706</c:v>
                </c:pt>
                <c:pt idx="197">
                  <c:v>15.813084112149532</c:v>
                </c:pt>
                <c:pt idx="198">
                  <c:v>15.892948173322004</c:v>
                </c:pt>
                <c:pt idx="199">
                  <c:v>15.972812234494477</c:v>
                </c:pt>
                <c:pt idx="200">
                  <c:v>16.052676295666949</c:v>
                </c:pt>
                <c:pt idx="201">
                  <c:v>16.132540356839421</c:v>
                </c:pt>
                <c:pt idx="202">
                  <c:v>16.212404418011893</c:v>
                </c:pt>
                <c:pt idx="203">
                  <c:v>16.292268479184365</c:v>
                </c:pt>
                <c:pt idx="204">
                  <c:v>16.372132540356837</c:v>
                </c:pt>
                <c:pt idx="205">
                  <c:v>16.451996601529309</c:v>
                </c:pt>
                <c:pt idx="206">
                  <c:v>16.531860662701785</c:v>
                </c:pt>
                <c:pt idx="207">
                  <c:v>16.611724723874257</c:v>
                </c:pt>
                <c:pt idx="208">
                  <c:v>16.691588785046729</c:v>
                </c:pt>
                <c:pt idx="209">
                  <c:v>16.771452846219201</c:v>
                </c:pt>
                <c:pt idx="210">
                  <c:v>16.851316907391674</c:v>
                </c:pt>
                <c:pt idx="211">
                  <c:v>16.931180968564146</c:v>
                </c:pt>
                <c:pt idx="212">
                  <c:v>17.011045029736618</c:v>
                </c:pt>
                <c:pt idx="213">
                  <c:v>17.09090909090909</c:v>
                </c:pt>
                <c:pt idx="214">
                  <c:v>17.170773152081562</c:v>
                </c:pt>
                <c:pt idx="215">
                  <c:v>17.250637213254034</c:v>
                </c:pt>
                <c:pt idx="216">
                  <c:v>17.330501274426506</c:v>
                </c:pt>
                <c:pt idx="217">
                  <c:v>17.410365335598978</c:v>
                </c:pt>
                <c:pt idx="218">
                  <c:v>17.490229396771451</c:v>
                </c:pt>
                <c:pt idx="219">
                  <c:v>17.570093457943923</c:v>
                </c:pt>
                <c:pt idx="220">
                  <c:v>17.649957519116398</c:v>
                </c:pt>
                <c:pt idx="221">
                  <c:v>17.729821580288871</c:v>
                </c:pt>
                <c:pt idx="222">
                  <c:v>17.809685641461343</c:v>
                </c:pt>
                <c:pt idx="223">
                  <c:v>17.889549702633815</c:v>
                </c:pt>
                <c:pt idx="224">
                  <c:v>17.969413763806287</c:v>
                </c:pt>
                <c:pt idx="225">
                  <c:v>18.049277824978759</c:v>
                </c:pt>
                <c:pt idx="226">
                  <c:v>18.129141886151231</c:v>
                </c:pt>
                <c:pt idx="227">
                  <c:v>18.209005947323703</c:v>
                </c:pt>
                <c:pt idx="228">
                  <c:v>18.288870008496176</c:v>
                </c:pt>
                <c:pt idx="229">
                  <c:v>18.368734069668648</c:v>
                </c:pt>
                <c:pt idx="230">
                  <c:v>18.44859813084112</c:v>
                </c:pt>
                <c:pt idx="231">
                  <c:v>18.528462192013592</c:v>
                </c:pt>
                <c:pt idx="232">
                  <c:v>18.608326253186064</c:v>
                </c:pt>
                <c:pt idx="233">
                  <c:v>18.688190314358536</c:v>
                </c:pt>
                <c:pt idx="234">
                  <c:v>18.768054375531012</c:v>
                </c:pt>
                <c:pt idx="235">
                  <c:v>18.847918436703484</c:v>
                </c:pt>
                <c:pt idx="236">
                  <c:v>18.927782497875956</c:v>
                </c:pt>
                <c:pt idx="237">
                  <c:v>19.007646559048428</c:v>
                </c:pt>
                <c:pt idx="238">
                  <c:v>19.0875106202209</c:v>
                </c:pt>
                <c:pt idx="239">
                  <c:v>19.167374681393373</c:v>
                </c:pt>
                <c:pt idx="240">
                  <c:v>19.247238742565845</c:v>
                </c:pt>
                <c:pt idx="241">
                  <c:v>19.327102803738317</c:v>
                </c:pt>
                <c:pt idx="242">
                  <c:v>19.406966864910789</c:v>
                </c:pt>
                <c:pt idx="243">
                  <c:v>19.486830926083261</c:v>
                </c:pt>
                <c:pt idx="244">
                  <c:v>19.566694987255733</c:v>
                </c:pt>
                <c:pt idx="245">
                  <c:v>19.646559048428205</c:v>
                </c:pt>
                <c:pt idx="246">
                  <c:v>19.726423109600677</c:v>
                </c:pt>
                <c:pt idx="247">
                  <c:v>19.80628717077315</c:v>
                </c:pt>
                <c:pt idx="248">
                  <c:v>19.886151231945625</c:v>
                </c:pt>
                <c:pt idx="249">
                  <c:v>19.966015293118097</c:v>
                </c:pt>
                <c:pt idx="250">
                  <c:v>20.04587935429057</c:v>
                </c:pt>
                <c:pt idx="251">
                  <c:v>20.125743415463042</c:v>
                </c:pt>
                <c:pt idx="252">
                  <c:v>20.205607476635514</c:v>
                </c:pt>
                <c:pt idx="253">
                  <c:v>20.285471537807986</c:v>
                </c:pt>
                <c:pt idx="254">
                  <c:v>20.365335598980458</c:v>
                </c:pt>
                <c:pt idx="255">
                  <c:v>20.44519966015293</c:v>
                </c:pt>
                <c:pt idx="256">
                  <c:v>20.525063721325402</c:v>
                </c:pt>
                <c:pt idx="257">
                  <c:v>20.604927782497874</c:v>
                </c:pt>
                <c:pt idx="258">
                  <c:v>20.684791843670347</c:v>
                </c:pt>
                <c:pt idx="259">
                  <c:v>20.764655904842819</c:v>
                </c:pt>
                <c:pt idx="260">
                  <c:v>20.844519966015291</c:v>
                </c:pt>
                <c:pt idx="261">
                  <c:v>20.924384027187763</c:v>
                </c:pt>
                <c:pt idx="262">
                  <c:v>21.004248088360235</c:v>
                </c:pt>
                <c:pt idx="263">
                  <c:v>21.084112149532711</c:v>
                </c:pt>
                <c:pt idx="264">
                  <c:v>21.163976210705183</c:v>
                </c:pt>
                <c:pt idx="265">
                  <c:v>21.243840271877655</c:v>
                </c:pt>
                <c:pt idx="266">
                  <c:v>21.323704333050127</c:v>
                </c:pt>
                <c:pt idx="267">
                  <c:v>21.403568394222599</c:v>
                </c:pt>
                <c:pt idx="268">
                  <c:v>21.483432455395072</c:v>
                </c:pt>
                <c:pt idx="269">
                  <c:v>21.563296516567544</c:v>
                </c:pt>
                <c:pt idx="270">
                  <c:v>21.643160577740016</c:v>
                </c:pt>
                <c:pt idx="271">
                  <c:v>21.723024638912488</c:v>
                </c:pt>
                <c:pt idx="272">
                  <c:v>21.80288870008496</c:v>
                </c:pt>
                <c:pt idx="273">
                  <c:v>21.882752761257432</c:v>
                </c:pt>
                <c:pt idx="274">
                  <c:v>21.962616822429904</c:v>
                </c:pt>
                <c:pt idx="275">
                  <c:v>22.042480883602376</c:v>
                </c:pt>
                <c:pt idx="276">
                  <c:v>22.122344944774849</c:v>
                </c:pt>
                <c:pt idx="277">
                  <c:v>22.202209005947324</c:v>
                </c:pt>
                <c:pt idx="278">
                  <c:v>22.282073067119796</c:v>
                </c:pt>
                <c:pt idx="279">
                  <c:v>22.361937128292269</c:v>
                </c:pt>
                <c:pt idx="280">
                  <c:v>22.441801189464741</c:v>
                </c:pt>
                <c:pt idx="281">
                  <c:v>22.521665250637213</c:v>
                </c:pt>
                <c:pt idx="282">
                  <c:v>22.601529311809685</c:v>
                </c:pt>
                <c:pt idx="283">
                  <c:v>22.681393372982157</c:v>
                </c:pt>
                <c:pt idx="284">
                  <c:v>22.761257434154629</c:v>
                </c:pt>
                <c:pt idx="285">
                  <c:v>22.841121495327101</c:v>
                </c:pt>
                <c:pt idx="286">
                  <c:v>22.920985556499573</c:v>
                </c:pt>
                <c:pt idx="287">
                  <c:v>23.000849617672046</c:v>
                </c:pt>
                <c:pt idx="288">
                  <c:v>23.080713678844518</c:v>
                </c:pt>
                <c:pt idx="289">
                  <c:v>23.16057774001699</c:v>
                </c:pt>
                <c:pt idx="290">
                  <c:v>23.240441801189462</c:v>
                </c:pt>
                <c:pt idx="291">
                  <c:v>23.320305862361938</c:v>
                </c:pt>
                <c:pt idx="292">
                  <c:v>23.40016992353441</c:v>
                </c:pt>
                <c:pt idx="293">
                  <c:v>23.480033984706882</c:v>
                </c:pt>
                <c:pt idx="294">
                  <c:v>23.559898045879354</c:v>
                </c:pt>
                <c:pt idx="295">
                  <c:v>23.639762107051826</c:v>
                </c:pt>
                <c:pt idx="296">
                  <c:v>23.719626168224298</c:v>
                </c:pt>
                <c:pt idx="297">
                  <c:v>23.799490229396771</c:v>
                </c:pt>
                <c:pt idx="298">
                  <c:v>23.879354290569243</c:v>
                </c:pt>
                <c:pt idx="299">
                  <c:v>23.959218351741715</c:v>
                </c:pt>
                <c:pt idx="300">
                  <c:v>24.039082412914187</c:v>
                </c:pt>
                <c:pt idx="301">
                  <c:v>24.118946474086659</c:v>
                </c:pt>
                <c:pt idx="302">
                  <c:v>24.198810535259131</c:v>
                </c:pt>
                <c:pt idx="303">
                  <c:v>24.278674596431603</c:v>
                </c:pt>
                <c:pt idx="304">
                  <c:v>24.358538657604075</c:v>
                </c:pt>
                <c:pt idx="305">
                  <c:v>24.438402718776551</c:v>
                </c:pt>
                <c:pt idx="306">
                  <c:v>24.518266779949023</c:v>
                </c:pt>
                <c:pt idx="307">
                  <c:v>24.598130841121495</c:v>
                </c:pt>
                <c:pt idx="308">
                  <c:v>24.677994902293968</c:v>
                </c:pt>
                <c:pt idx="309">
                  <c:v>24.75785896346644</c:v>
                </c:pt>
                <c:pt idx="310">
                  <c:v>24.837723024638912</c:v>
                </c:pt>
                <c:pt idx="311">
                  <c:v>24.917587085811384</c:v>
                </c:pt>
                <c:pt idx="312">
                  <c:v>24.997451146983856</c:v>
                </c:pt>
                <c:pt idx="313">
                  <c:v>25.077315208156328</c:v>
                </c:pt>
                <c:pt idx="314">
                  <c:v>25.1571792693288</c:v>
                </c:pt>
                <c:pt idx="315">
                  <c:v>25.237043330501272</c:v>
                </c:pt>
                <c:pt idx="316">
                  <c:v>25.316907391673745</c:v>
                </c:pt>
                <c:pt idx="317">
                  <c:v>25.396771452846217</c:v>
                </c:pt>
                <c:pt idx="318">
                  <c:v>25.476635514018689</c:v>
                </c:pt>
                <c:pt idx="319">
                  <c:v>25.556499575191161</c:v>
                </c:pt>
                <c:pt idx="320">
                  <c:v>25.636363636363637</c:v>
                </c:pt>
                <c:pt idx="321">
                  <c:v>25.716227697536109</c:v>
                </c:pt>
                <c:pt idx="322">
                  <c:v>25.796091758708581</c:v>
                </c:pt>
                <c:pt idx="323">
                  <c:v>25.875955819881053</c:v>
                </c:pt>
                <c:pt idx="324">
                  <c:v>25.955819881053525</c:v>
                </c:pt>
                <c:pt idx="325">
                  <c:v>26.035683942225997</c:v>
                </c:pt>
                <c:pt idx="326">
                  <c:v>26.115548003398469</c:v>
                </c:pt>
                <c:pt idx="327">
                  <c:v>26.195412064570942</c:v>
                </c:pt>
                <c:pt idx="328">
                  <c:v>26.275276125743414</c:v>
                </c:pt>
                <c:pt idx="329">
                  <c:v>26.355140186915886</c:v>
                </c:pt>
                <c:pt idx="330">
                  <c:v>26.435004248088358</c:v>
                </c:pt>
                <c:pt idx="331">
                  <c:v>26.51486830926083</c:v>
                </c:pt>
                <c:pt idx="332">
                  <c:v>26.594732370433302</c:v>
                </c:pt>
                <c:pt idx="333">
                  <c:v>26.674596431605774</c:v>
                </c:pt>
                <c:pt idx="334">
                  <c:v>26.75446049277825</c:v>
                </c:pt>
                <c:pt idx="335">
                  <c:v>26.834324553950722</c:v>
                </c:pt>
                <c:pt idx="336">
                  <c:v>26.914188615123194</c:v>
                </c:pt>
                <c:pt idx="337">
                  <c:v>26.994052676295667</c:v>
                </c:pt>
                <c:pt idx="338">
                  <c:v>27.073916737468139</c:v>
                </c:pt>
                <c:pt idx="339">
                  <c:v>27.153780798640611</c:v>
                </c:pt>
                <c:pt idx="340">
                  <c:v>27.233644859813083</c:v>
                </c:pt>
                <c:pt idx="341">
                  <c:v>27.313508920985555</c:v>
                </c:pt>
                <c:pt idx="342">
                  <c:v>27.393372982158027</c:v>
                </c:pt>
                <c:pt idx="343">
                  <c:v>27.473237043330499</c:v>
                </c:pt>
                <c:pt idx="344">
                  <c:v>27.553101104502971</c:v>
                </c:pt>
                <c:pt idx="345">
                  <c:v>27.632965165675444</c:v>
                </c:pt>
                <c:pt idx="346">
                  <c:v>27.712829226847916</c:v>
                </c:pt>
                <c:pt idx="347">
                  <c:v>27.792693288020388</c:v>
                </c:pt>
                <c:pt idx="348">
                  <c:v>27.872557349192864</c:v>
                </c:pt>
                <c:pt idx="349">
                  <c:v>27.952421410365336</c:v>
                </c:pt>
                <c:pt idx="350">
                  <c:v>28.032285471537808</c:v>
                </c:pt>
                <c:pt idx="351">
                  <c:v>28.11214953271028</c:v>
                </c:pt>
                <c:pt idx="352">
                  <c:v>28.192013593882752</c:v>
                </c:pt>
                <c:pt idx="353">
                  <c:v>28.271877655055224</c:v>
                </c:pt>
                <c:pt idx="354">
                  <c:v>28.351741716227696</c:v>
                </c:pt>
                <c:pt idx="355">
                  <c:v>28.431605777400168</c:v>
                </c:pt>
                <c:pt idx="356">
                  <c:v>28.511469838572641</c:v>
                </c:pt>
                <c:pt idx="357">
                  <c:v>28.591333899745113</c:v>
                </c:pt>
                <c:pt idx="358">
                  <c:v>28.671197960917585</c:v>
                </c:pt>
                <c:pt idx="359">
                  <c:v>28.751062022090057</c:v>
                </c:pt>
                <c:pt idx="360">
                  <c:v>28.830926083262529</c:v>
                </c:pt>
                <c:pt idx="361">
                  <c:v>28.910790144435001</c:v>
                </c:pt>
                <c:pt idx="362">
                  <c:v>28.990654205607477</c:v>
                </c:pt>
                <c:pt idx="363">
                  <c:v>29.070518266779949</c:v>
                </c:pt>
                <c:pt idx="364">
                  <c:v>29.150382327952421</c:v>
                </c:pt>
                <c:pt idx="365">
                  <c:v>29.230246389124893</c:v>
                </c:pt>
                <c:pt idx="366">
                  <c:v>29.310110450297366</c:v>
                </c:pt>
                <c:pt idx="367">
                  <c:v>29.389974511469838</c:v>
                </c:pt>
                <c:pt idx="368">
                  <c:v>29.46983857264231</c:v>
                </c:pt>
                <c:pt idx="369">
                  <c:v>29.549702633814782</c:v>
                </c:pt>
                <c:pt idx="370">
                  <c:v>29.629566694987254</c:v>
                </c:pt>
                <c:pt idx="371">
                  <c:v>29.709430756159726</c:v>
                </c:pt>
                <c:pt idx="372">
                  <c:v>29.789294817332198</c:v>
                </c:pt>
                <c:pt idx="373">
                  <c:v>29.86915887850467</c:v>
                </c:pt>
                <c:pt idx="374">
                  <c:v>29.949022939677143</c:v>
                </c:pt>
                <c:pt idx="375">
                  <c:v>30.028887000849615</c:v>
                </c:pt>
                <c:pt idx="376">
                  <c:v>30.10875106202209</c:v>
                </c:pt>
                <c:pt idx="377">
                  <c:v>30.188615123194563</c:v>
                </c:pt>
                <c:pt idx="378">
                  <c:v>30.268479184367035</c:v>
                </c:pt>
                <c:pt idx="379">
                  <c:v>30.348343245539507</c:v>
                </c:pt>
                <c:pt idx="380">
                  <c:v>30.428207306711979</c:v>
                </c:pt>
                <c:pt idx="381">
                  <c:v>30.508071367884451</c:v>
                </c:pt>
                <c:pt idx="382">
                  <c:v>30.587935429056923</c:v>
                </c:pt>
                <c:pt idx="383">
                  <c:v>30.667799490229395</c:v>
                </c:pt>
                <c:pt idx="384">
                  <c:v>30.747663551401867</c:v>
                </c:pt>
                <c:pt idx="385">
                  <c:v>30.82752761257434</c:v>
                </c:pt>
                <c:pt idx="386">
                  <c:v>30.907391673746812</c:v>
                </c:pt>
                <c:pt idx="387">
                  <c:v>30.987255734919284</c:v>
                </c:pt>
                <c:pt idx="388">
                  <c:v>31.067119796091756</c:v>
                </c:pt>
                <c:pt idx="389">
                  <c:v>31.146983857264228</c:v>
                </c:pt>
                <c:pt idx="390">
                  <c:v>31.2268479184367</c:v>
                </c:pt>
                <c:pt idx="391">
                  <c:v>31.306711979609176</c:v>
                </c:pt>
                <c:pt idx="392">
                  <c:v>31.386576040781648</c:v>
                </c:pt>
                <c:pt idx="393">
                  <c:v>31.46644010195412</c:v>
                </c:pt>
                <c:pt idx="394">
                  <c:v>31.546304163126592</c:v>
                </c:pt>
                <c:pt idx="395">
                  <c:v>31.626168224299064</c:v>
                </c:pt>
                <c:pt idx="396">
                  <c:v>31.706032285471537</c:v>
                </c:pt>
                <c:pt idx="397">
                  <c:v>31.785896346644009</c:v>
                </c:pt>
                <c:pt idx="398">
                  <c:v>31.865760407816481</c:v>
                </c:pt>
                <c:pt idx="399">
                  <c:v>31.945624468988953</c:v>
                </c:pt>
                <c:pt idx="400">
                  <c:v>32.025488530161425</c:v>
                </c:pt>
                <c:pt idx="401">
                  <c:v>32.105352591333897</c:v>
                </c:pt>
                <c:pt idx="402">
                  <c:v>32.185216652506369</c:v>
                </c:pt>
                <c:pt idx="403">
                  <c:v>32.265080713678842</c:v>
                </c:pt>
                <c:pt idx="404">
                  <c:v>32.344944774851314</c:v>
                </c:pt>
                <c:pt idx="405">
                  <c:v>32.424808836023786</c:v>
                </c:pt>
                <c:pt idx="406">
                  <c:v>32.504672897196258</c:v>
                </c:pt>
                <c:pt idx="407">
                  <c:v>32.58453695836873</c:v>
                </c:pt>
                <c:pt idx="408">
                  <c:v>32.664401019541202</c:v>
                </c:pt>
                <c:pt idx="409">
                  <c:v>32.744265080713674</c:v>
                </c:pt>
                <c:pt idx="410">
                  <c:v>32.824129141886146</c:v>
                </c:pt>
                <c:pt idx="411">
                  <c:v>32.903993203058619</c:v>
                </c:pt>
                <c:pt idx="412">
                  <c:v>32.983857264231098</c:v>
                </c:pt>
                <c:pt idx="413">
                  <c:v>33.06372132540357</c:v>
                </c:pt>
                <c:pt idx="414">
                  <c:v>33.143585386576042</c:v>
                </c:pt>
                <c:pt idx="415">
                  <c:v>33.223449447748514</c:v>
                </c:pt>
                <c:pt idx="416">
                  <c:v>33.303313508920986</c:v>
                </c:pt>
                <c:pt idx="417">
                  <c:v>33.383177570093459</c:v>
                </c:pt>
                <c:pt idx="418">
                  <c:v>33.463041631265931</c:v>
                </c:pt>
                <c:pt idx="419">
                  <c:v>33.542905692438403</c:v>
                </c:pt>
                <c:pt idx="420">
                  <c:v>33.622769753610875</c:v>
                </c:pt>
                <c:pt idx="421">
                  <c:v>33.702633814783347</c:v>
                </c:pt>
                <c:pt idx="422">
                  <c:v>33.782497875955819</c:v>
                </c:pt>
                <c:pt idx="423">
                  <c:v>33.862361937128291</c:v>
                </c:pt>
                <c:pt idx="424">
                  <c:v>33.942225998300763</c:v>
                </c:pt>
                <c:pt idx="425">
                  <c:v>34.022090059473236</c:v>
                </c:pt>
                <c:pt idx="426">
                  <c:v>34.101954120645708</c:v>
                </c:pt>
                <c:pt idx="427">
                  <c:v>34.18181818181818</c:v>
                </c:pt>
                <c:pt idx="428">
                  <c:v>34.261682242990652</c:v>
                </c:pt>
                <c:pt idx="429">
                  <c:v>34.341546304163124</c:v>
                </c:pt>
                <c:pt idx="430">
                  <c:v>34.421410365335596</c:v>
                </c:pt>
                <c:pt idx="431">
                  <c:v>34.501274426508068</c:v>
                </c:pt>
                <c:pt idx="432">
                  <c:v>34.581138487680541</c:v>
                </c:pt>
                <c:pt idx="433">
                  <c:v>34.661002548853013</c:v>
                </c:pt>
                <c:pt idx="434">
                  <c:v>34.740866610025485</c:v>
                </c:pt>
                <c:pt idx="435">
                  <c:v>34.820730671197957</c:v>
                </c:pt>
                <c:pt idx="436">
                  <c:v>34.900594732370429</c:v>
                </c:pt>
                <c:pt idx="437">
                  <c:v>34.980458793542901</c:v>
                </c:pt>
                <c:pt idx="438">
                  <c:v>35.060322854715373</c:v>
                </c:pt>
                <c:pt idx="439">
                  <c:v>35.140186915887845</c:v>
                </c:pt>
                <c:pt idx="440">
                  <c:v>35.220050977060325</c:v>
                </c:pt>
                <c:pt idx="441">
                  <c:v>35.299915038232797</c:v>
                </c:pt>
                <c:pt idx="442">
                  <c:v>35.379779099405269</c:v>
                </c:pt>
                <c:pt idx="443">
                  <c:v>35.459643160577741</c:v>
                </c:pt>
                <c:pt idx="444">
                  <c:v>35.539507221750213</c:v>
                </c:pt>
                <c:pt idx="445">
                  <c:v>35.619371282922685</c:v>
                </c:pt>
                <c:pt idx="446">
                  <c:v>35.699235344095158</c:v>
                </c:pt>
                <c:pt idx="447">
                  <c:v>35.77909940526763</c:v>
                </c:pt>
                <c:pt idx="448">
                  <c:v>35.858963466440102</c:v>
                </c:pt>
                <c:pt idx="449">
                  <c:v>35.938827527612574</c:v>
                </c:pt>
                <c:pt idx="450">
                  <c:v>36.018691588785046</c:v>
                </c:pt>
                <c:pt idx="451">
                  <c:v>36.098555649957518</c:v>
                </c:pt>
                <c:pt idx="452">
                  <c:v>36.17841971112999</c:v>
                </c:pt>
                <c:pt idx="453">
                  <c:v>36.258283772302462</c:v>
                </c:pt>
                <c:pt idx="454">
                  <c:v>36.338147833474935</c:v>
                </c:pt>
                <c:pt idx="455">
                  <c:v>36.418011894647407</c:v>
                </c:pt>
                <c:pt idx="456">
                  <c:v>36.497875955819879</c:v>
                </c:pt>
                <c:pt idx="457">
                  <c:v>36.577740016992351</c:v>
                </c:pt>
                <c:pt idx="458">
                  <c:v>36.657604078164823</c:v>
                </c:pt>
                <c:pt idx="459">
                  <c:v>36.737468139337295</c:v>
                </c:pt>
                <c:pt idx="460">
                  <c:v>36.817332200509767</c:v>
                </c:pt>
                <c:pt idx="461">
                  <c:v>36.89719626168224</c:v>
                </c:pt>
                <c:pt idx="462">
                  <c:v>36.977060322854712</c:v>
                </c:pt>
                <c:pt idx="463">
                  <c:v>37.056924384027184</c:v>
                </c:pt>
                <c:pt idx="464">
                  <c:v>37.136788445199656</c:v>
                </c:pt>
                <c:pt idx="465">
                  <c:v>37.216652506372128</c:v>
                </c:pt>
                <c:pt idx="466">
                  <c:v>37.2965165675446</c:v>
                </c:pt>
                <c:pt idx="467">
                  <c:v>37.376380628717072</c:v>
                </c:pt>
                <c:pt idx="468">
                  <c:v>37.456244689889544</c:v>
                </c:pt>
                <c:pt idx="469">
                  <c:v>37.536108751062024</c:v>
                </c:pt>
                <c:pt idx="470">
                  <c:v>37.615972812234496</c:v>
                </c:pt>
                <c:pt idx="471">
                  <c:v>37.695836873406968</c:v>
                </c:pt>
                <c:pt idx="472">
                  <c:v>37.77570093457944</c:v>
                </c:pt>
                <c:pt idx="473">
                  <c:v>37.855564995751912</c:v>
                </c:pt>
                <c:pt idx="474">
                  <c:v>37.935429056924384</c:v>
                </c:pt>
                <c:pt idx="475">
                  <c:v>38.015293118096857</c:v>
                </c:pt>
                <c:pt idx="476">
                  <c:v>38.095157179269329</c:v>
                </c:pt>
                <c:pt idx="477">
                  <c:v>38.175021240441801</c:v>
                </c:pt>
                <c:pt idx="478">
                  <c:v>38.254885301614273</c:v>
                </c:pt>
                <c:pt idx="479">
                  <c:v>38.334749362786745</c:v>
                </c:pt>
                <c:pt idx="480">
                  <c:v>38.414613423959217</c:v>
                </c:pt>
                <c:pt idx="481">
                  <c:v>38.494477485131689</c:v>
                </c:pt>
                <c:pt idx="482">
                  <c:v>38.574341546304161</c:v>
                </c:pt>
                <c:pt idx="483">
                  <c:v>38.654205607476634</c:v>
                </c:pt>
                <c:pt idx="484">
                  <c:v>38.734069668649106</c:v>
                </c:pt>
                <c:pt idx="485">
                  <c:v>38.813933729821578</c:v>
                </c:pt>
                <c:pt idx="486">
                  <c:v>38.89379779099405</c:v>
                </c:pt>
                <c:pt idx="487">
                  <c:v>38.973661852166522</c:v>
                </c:pt>
                <c:pt idx="488">
                  <c:v>39.053525913338994</c:v>
                </c:pt>
                <c:pt idx="489">
                  <c:v>39.133389974511466</c:v>
                </c:pt>
                <c:pt idx="490">
                  <c:v>39.213254035683939</c:v>
                </c:pt>
                <c:pt idx="491">
                  <c:v>39.293118096856411</c:v>
                </c:pt>
                <c:pt idx="492">
                  <c:v>39.372982158028883</c:v>
                </c:pt>
                <c:pt idx="493">
                  <c:v>39.452846219201355</c:v>
                </c:pt>
                <c:pt idx="494">
                  <c:v>39.532710280373827</c:v>
                </c:pt>
                <c:pt idx="495">
                  <c:v>39.612574341546299</c:v>
                </c:pt>
                <c:pt idx="496">
                  <c:v>39.692438402718771</c:v>
                </c:pt>
                <c:pt idx="497">
                  <c:v>39.772302463891251</c:v>
                </c:pt>
                <c:pt idx="498">
                  <c:v>39.852166525063723</c:v>
                </c:pt>
                <c:pt idx="499">
                  <c:v>39.932030586236195</c:v>
                </c:pt>
                <c:pt idx="500">
                  <c:v>40.011894647408667</c:v>
                </c:pt>
                <c:pt idx="501">
                  <c:v>40.091758708581139</c:v>
                </c:pt>
                <c:pt idx="502">
                  <c:v>40.171622769753611</c:v>
                </c:pt>
                <c:pt idx="503">
                  <c:v>40.251486830926083</c:v>
                </c:pt>
                <c:pt idx="504">
                  <c:v>40.331350892098556</c:v>
                </c:pt>
                <c:pt idx="505">
                  <c:v>40.411214953271028</c:v>
                </c:pt>
                <c:pt idx="506">
                  <c:v>40.4910790144435</c:v>
                </c:pt>
                <c:pt idx="507">
                  <c:v>40.570943075615972</c:v>
                </c:pt>
                <c:pt idx="508">
                  <c:v>40.650807136788444</c:v>
                </c:pt>
                <c:pt idx="509">
                  <c:v>40.730671197960916</c:v>
                </c:pt>
                <c:pt idx="510">
                  <c:v>40.810535259133388</c:v>
                </c:pt>
                <c:pt idx="511">
                  <c:v>40.89039932030586</c:v>
                </c:pt>
                <c:pt idx="512">
                  <c:v>40.970263381478333</c:v>
                </c:pt>
                <c:pt idx="513">
                  <c:v>41.050127442650805</c:v>
                </c:pt>
                <c:pt idx="514">
                  <c:v>41.129991503823277</c:v>
                </c:pt>
                <c:pt idx="515">
                  <c:v>41.209855564995749</c:v>
                </c:pt>
                <c:pt idx="516">
                  <c:v>41.289719626168221</c:v>
                </c:pt>
                <c:pt idx="517">
                  <c:v>41.369583687340693</c:v>
                </c:pt>
                <c:pt idx="518">
                  <c:v>41.449447748513165</c:v>
                </c:pt>
                <c:pt idx="519">
                  <c:v>41.529311809685638</c:v>
                </c:pt>
                <c:pt idx="520">
                  <c:v>41.60917587085811</c:v>
                </c:pt>
                <c:pt idx="521">
                  <c:v>41.689039932030582</c:v>
                </c:pt>
                <c:pt idx="522">
                  <c:v>41.768903993203054</c:v>
                </c:pt>
                <c:pt idx="523">
                  <c:v>41.848768054375526</c:v>
                </c:pt>
                <c:pt idx="524">
                  <c:v>41.928632115547998</c:v>
                </c:pt>
                <c:pt idx="525">
                  <c:v>42.00849617672047</c:v>
                </c:pt>
                <c:pt idx="526">
                  <c:v>42.08836023789295</c:v>
                </c:pt>
                <c:pt idx="527">
                  <c:v>42.168224299065422</c:v>
                </c:pt>
                <c:pt idx="528">
                  <c:v>42.248088360237894</c:v>
                </c:pt>
                <c:pt idx="529">
                  <c:v>42.327952421410366</c:v>
                </c:pt>
                <c:pt idx="530">
                  <c:v>42.407816482582838</c:v>
                </c:pt>
                <c:pt idx="531">
                  <c:v>42.48768054375531</c:v>
                </c:pt>
                <c:pt idx="532">
                  <c:v>42.567544604927782</c:v>
                </c:pt>
                <c:pt idx="533">
                  <c:v>42.647408666100254</c:v>
                </c:pt>
                <c:pt idx="534">
                  <c:v>42.727272727272727</c:v>
                </c:pt>
                <c:pt idx="535">
                  <c:v>42.807136788445199</c:v>
                </c:pt>
                <c:pt idx="536">
                  <c:v>42.887000849617671</c:v>
                </c:pt>
                <c:pt idx="537">
                  <c:v>42.966864910790143</c:v>
                </c:pt>
                <c:pt idx="538">
                  <c:v>43.046728971962615</c:v>
                </c:pt>
                <c:pt idx="539">
                  <c:v>43.126593033135087</c:v>
                </c:pt>
                <c:pt idx="540">
                  <c:v>43.206457094307559</c:v>
                </c:pt>
                <c:pt idx="541">
                  <c:v>43.286321155480032</c:v>
                </c:pt>
                <c:pt idx="542">
                  <c:v>43.366185216652504</c:v>
                </c:pt>
                <c:pt idx="543">
                  <c:v>43.446049277824976</c:v>
                </c:pt>
                <c:pt idx="544">
                  <c:v>43.525913338997448</c:v>
                </c:pt>
                <c:pt idx="545">
                  <c:v>43.60577740016992</c:v>
                </c:pt>
                <c:pt idx="546">
                  <c:v>43.685641461342392</c:v>
                </c:pt>
                <c:pt idx="547">
                  <c:v>43.765505522514864</c:v>
                </c:pt>
                <c:pt idx="548">
                  <c:v>43.845369583687337</c:v>
                </c:pt>
                <c:pt idx="549">
                  <c:v>43.925233644859809</c:v>
                </c:pt>
                <c:pt idx="550">
                  <c:v>44.005097706032281</c:v>
                </c:pt>
                <c:pt idx="551">
                  <c:v>44.084961767204753</c:v>
                </c:pt>
                <c:pt idx="552">
                  <c:v>44.164825828377225</c:v>
                </c:pt>
                <c:pt idx="553">
                  <c:v>44.244689889549697</c:v>
                </c:pt>
                <c:pt idx="554">
                  <c:v>44.324553950722176</c:v>
                </c:pt>
                <c:pt idx="555">
                  <c:v>44.404418011894649</c:v>
                </c:pt>
                <c:pt idx="556">
                  <c:v>44.484282073067121</c:v>
                </c:pt>
                <c:pt idx="557">
                  <c:v>44.564146134239593</c:v>
                </c:pt>
                <c:pt idx="558">
                  <c:v>44.644010195412065</c:v>
                </c:pt>
                <c:pt idx="559">
                  <c:v>44.723874256584537</c:v>
                </c:pt>
                <c:pt idx="560">
                  <c:v>44.803738317757009</c:v>
                </c:pt>
                <c:pt idx="561">
                  <c:v>44.883602378929481</c:v>
                </c:pt>
                <c:pt idx="562">
                  <c:v>44.963466440101953</c:v>
                </c:pt>
                <c:pt idx="563">
                  <c:v>45.043330501274426</c:v>
                </c:pt>
                <c:pt idx="564">
                  <c:v>45.123194562446898</c:v>
                </c:pt>
                <c:pt idx="565">
                  <c:v>45.20305862361937</c:v>
                </c:pt>
                <c:pt idx="566">
                  <c:v>45.282922684791842</c:v>
                </c:pt>
                <c:pt idx="567">
                  <c:v>45.362786745964314</c:v>
                </c:pt>
                <c:pt idx="568">
                  <c:v>45.442650807136786</c:v>
                </c:pt>
                <c:pt idx="569">
                  <c:v>45.522514868309258</c:v>
                </c:pt>
                <c:pt idx="570">
                  <c:v>45.602378929481731</c:v>
                </c:pt>
                <c:pt idx="571">
                  <c:v>45.682242990654203</c:v>
                </c:pt>
                <c:pt idx="572">
                  <c:v>45.762107051826675</c:v>
                </c:pt>
                <c:pt idx="573">
                  <c:v>45.841971112999147</c:v>
                </c:pt>
                <c:pt idx="574">
                  <c:v>45.921835174171619</c:v>
                </c:pt>
                <c:pt idx="575">
                  <c:v>46.001699235344091</c:v>
                </c:pt>
                <c:pt idx="576">
                  <c:v>46.081563296516563</c:v>
                </c:pt>
                <c:pt idx="577">
                  <c:v>46.161427357689035</c:v>
                </c:pt>
                <c:pt idx="578">
                  <c:v>46.241291418861508</c:v>
                </c:pt>
                <c:pt idx="579">
                  <c:v>46.32115548003398</c:v>
                </c:pt>
                <c:pt idx="580">
                  <c:v>46.401019541206452</c:v>
                </c:pt>
                <c:pt idx="581">
                  <c:v>46.480883602378924</c:v>
                </c:pt>
                <c:pt idx="582">
                  <c:v>46.560747663551396</c:v>
                </c:pt>
                <c:pt idx="583">
                  <c:v>46.640611724723875</c:v>
                </c:pt>
                <c:pt idx="584">
                  <c:v>46.720475785896348</c:v>
                </c:pt>
                <c:pt idx="585">
                  <c:v>46.80033984706882</c:v>
                </c:pt>
                <c:pt idx="586">
                  <c:v>46.880203908241292</c:v>
                </c:pt>
                <c:pt idx="587">
                  <c:v>46.960067969413764</c:v>
                </c:pt>
                <c:pt idx="588">
                  <c:v>47.039932030586236</c:v>
                </c:pt>
                <c:pt idx="589">
                  <c:v>47.119796091758708</c:v>
                </c:pt>
                <c:pt idx="590">
                  <c:v>47.19966015293118</c:v>
                </c:pt>
                <c:pt idx="591">
                  <c:v>47.279524214103652</c:v>
                </c:pt>
                <c:pt idx="592">
                  <c:v>47.359388275276125</c:v>
                </c:pt>
                <c:pt idx="593">
                  <c:v>47.439252336448597</c:v>
                </c:pt>
                <c:pt idx="594">
                  <c:v>47.519116397621069</c:v>
                </c:pt>
                <c:pt idx="595">
                  <c:v>47.598980458793541</c:v>
                </c:pt>
                <c:pt idx="596">
                  <c:v>47.678844519966013</c:v>
                </c:pt>
                <c:pt idx="597">
                  <c:v>47.758708581138485</c:v>
                </c:pt>
                <c:pt idx="598">
                  <c:v>47.838572642310957</c:v>
                </c:pt>
                <c:pt idx="599">
                  <c:v>47.91843670348343</c:v>
                </c:pt>
                <c:pt idx="600">
                  <c:v>47.998300764655902</c:v>
                </c:pt>
                <c:pt idx="601">
                  <c:v>48.078164825828374</c:v>
                </c:pt>
                <c:pt idx="602">
                  <c:v>48.158028887000846</c:v>
                </c:pt>
                <c:pt idx="603">
                  <c:v>48.237892948173318</c:v>
                </c:pt>
                <c:pt idx="604">
                  <c:v>48.31775700934579</c:v>
                </c:pt>
                <c:pt idx="605">
                  <c:v>48.397621070518262</c:v>
                </c:pt>
                <c:pt idx="606">
                  <c:v>48.477485131690734</c:v>
                </c:pt>
                <c:pt idx="607">
                  <c:v>48.557349192863207</c:v>
                </c:pt>
                <c:pt idx="608">
                  <c:v>48.637213254035679</c:v>
                </c:pt>
                <c:pt idx="609">
                  <c:v>48.717077315208151</c:v>
                </c:pt>
                <c:pt idx="610">
                  <c:v>48.796941376380623</c:v>
                </c:pt>
                <c:pt idx="611">
                  <c:v>48.876805437553102</c:v>
                </c:pt>
                <c:pt idx="612">
                  <c:v>48.956669498725574</c:v>
                </c:pt>
                <c:pt idx="613">
                  <c:v>49.036533559898047</c:v>
                </c:pt>
                <c:pt idx="614">
                  <c:v>49.116397621070519</c:v>
                </c:pt>
                <c:pt idx="615">
                  <c:v>49.196261682242991</c:v>
                </c:pt>
                <c:pt idx="616">
                  <c:v>49.276125743415463</c:v>
                </c:pt>
                <c:pt idx="617">
                  <c:v>49.355989804587935</c:v>
                </c:pt>
                <c:pt idx="618">
                  <c:v>49.435853865760407</c:v>
                </c:pt>
                <c:pt idx="619">
                  <c:v>49.515717926932879</c:v>
                </c:pt>
                <c:pt idx="620">
                  <c:v>49.595581988105351</c:v>
                </c:pt>
                <c:pt idx="621">
                  <c:v>49.675446049277824</c:v>
                </c:pt>
                <c:pt idx="622">
                  <c:v>49.755310110450296</c:v>
                </c:pt>
                <c:pt idx="623">
                  <c:v>49.835174171622768</c:v>
                </c:pt>
                <c:pt idx="624">
                  <c:v>49.91503823279524</c:v>
                </c:pt>
                <c:pt idx="625">
                  <c:v>49.994902293967712</c:v>
                </c:pt>
                <c:pt idx="626">
                  <c:v>50.074766355140184</c:v>
                </c:pt>
                <c:pt idx="627">
                  <c:v>50.154630416312656</c:v>
                </c:pt>
                <c:pt idx="628">
                  <c:v>50.234494477485129</c:v>
                </c:pt>
                <c:pt idx="629">
                  <c:v>50.314358538657601</c:v>
                </c:pt>
                <c:pt idx="630">
                  <c:v>50.394222599830073</c:v>
                </c:pt>
                <c:pt idx="631">
                  <c:v>50.474086661002545</c:v>
                </c:pt>
                <c:pt idx="632">
                  <c:v>50.553950722175017</c:v>
                </c:pt>
                <c:pt idx="633">
                  <c:v>50.633814783347489</c:v>
                </c:pt>
                <c:pt idx="634">
                  <c:v>50.713678844519961</c:v>
                </c:pt>
                <c:pt idx="635">
                  <c:v>50.793542905692433</c:v>
                </c:pt>
                <c:pt idx="636">
                  <c:v>50.873406966864906</c:v>
                </c:pt>
                <c:pt idx="637">
                  <c:v>50.953271028037378</c:v>
                </c:pt>
                <c:pt idx="638">
                  <c:v>51.03313508920985</c:v>
                </c:pt>
                <c:pt idx="639">
                  <c:v>51.112999150382322</c:v>
                </c:pt>
                <c:pt idx="640">
                  <c:v>51.192863211554801</c:v>
                </c:pt>
                <c:pt idx="641">
                  <c:v>51.272727272727273</c:v>
                </c:pt>
                <c:pt idx="642">
                  <c:v>51.352591333899746</c:v>
                </c:pt>
                <c:pt idx="643">
                  <c:v>51.432455395072218</c:v>
                </c:pt>
                <c:pt idx="644">
                  <c:v>51.51231945624469</c:v>
                </c:pt>
                <c:pt idx="645">
                  <c:v>51.592183517417162</c:v>
                </c:pt>
                <c:pt idx="646">
                  <c:v>51.672047578589634</c:v>
                </c:pt>
                <c:pt idx="647">
                  <c:v>51.751911639762106</c:v>
                </c:pt>
                <c:pt idx="648">
                  <c:v>51.831775700934578</c:v>
                </c:pt>
                <c:pt idx="649">
                  <c:v>51.91163976210705</c:v>
                </c:pt>
                <c:pt idx="650">
                  <c:v>51.991503823279523</c:v>
                </c:pt>
                <c:pt idx="651">
                  <c:v>52.071367884451995</c:v>
                </c:pt>
                <c:pt idx="652">
                  <c:v>52.151231945624467</c:v>
                </c:pt>
                <c:pt idx="653">
                  <c:v>52.231096006796939</c:v>
                </c:pt>
                <c:pt idx="654">
                  <c:v>52.310960067969411</c:v>
                </c:pt>
                <c:pt idx="655">
                  <c:v>52.390824129141883</c:v>
                </c:pt>
                <c:pt idx="656">
                  <c:v>52.470688190314355</c:v>
                </c:pt>
                <c:pt idx="657">
                  <c:v>52.550552251486828</c:v>
                </c:pt>
                <c:pt idx="658">
                  <c:v>52.6304163126593</c:v>
                </c:pt>
                <c:pt idx="659">
                  <c:v>52.710280373831772</c:v>
                </c:pt>
                <c:pt idx="660">
                  <c:v>52.790144435004244</c:v>
                </c:pt>
                <c:pt idx="661">
                  <c:v>52.870008496176716</c:v>
                </c:pt>
                <c:pt idx="662">
                  <c:v>52.949872557349188</c:v>
                </c:pt>
                <c:pt idx="663">
                  <c:v>53.02973661852166</c:v>
                </c:pt>
                <c:pt idx="664">
                  <c:v>53.109600679694132</c:v>
                </c:pt>
                <c:pt idx="665">
                  <c:v>53.189464740866605</c:v>
                </c:pt>
                <c:pt idx="666">
                  <c:v>53.269328802039077</c:v>
                </c:pt>
                <c:pt idx="667">
                  <c:v>53.349192863211549</c:v>
                </c:pt>
                <c:pt idx="668">
                  <c:v>53.429056924384028</c:v>
                </c:pt>
                <c:pt idx="669">
                  <c:v>53.5089209855565</c:v>
                </c:pt>
                <c:pt idx="670">
                  <c:v>53.588785046728972</c:v>
                </c:pt>
                <c:pt idx="671">
                  <c:v>53.668649107901444</c:v>
                </c:pt>
                <c:pt idx="672">
                  <c:v>53.748513169073917</c:v>
                </c:pt>
                <c:pt idx="673">
                  <c:v>53.828377230246389</c:v>
                </c:pt>
                <c:pt idx="674">
                  <c:v>53.908241291418861</c:v>
                </c:pt>
                <c:pt idx="675">
                  <c:v>53.988105352591333</c:v>
                </c:pt>
                <c:pt idx="676">
                  <c:v>54.067969413763805</c:v>
                </c:pt>
                <c:pt idx="677">
                  <c:v>54.147833474936277</c:v>
                </c:pt>
                <c:pt idx="678">
                  <c:v>54.227697536108749</c:v>
                </c:pt>
                <c:pt idx="679">
                  <c:v>54.307561597281222</c:v>
                </c:pt>
                <c:pt idx="680">
                  <c:v>54.387425658453694</c:v>
                </c:pt>
                <c:pt idx="681">
                  <c:v>54.467289719626166</c:v>
                </c:pt>
                <c:pt idx="682">
                  <c:v>54.547153780798638</c:v>
                </c:pt>
                <c:pt idx="683">
                  <c:v>54.62701784197111</c:v>
                </c:pt>
                <c:pt idx="684">
                  <c:v>54.706881903143582</c:v>
                </c:pt>
                <c:pt idx="685">
                  <c:v>54.786745964316054</c:v>
                </c:pt>
                <c:pt idx="686">
                  <c:v>54.866610025488527</c:v>
                </c:pt>
                <c:pt idx="687">
                  <c:v>54.946474086660999</c:v>
                </c:pt>
                <c:pt idx="688">
                  <c:v>55.026338147833471</c:v>
                </c:pt>
                <c:pt idx="689">
                  <c:v>55.106202209005943</c:v>
                </c:pt>
                <c:pt idx="690">
                  <c:v>55.186066270178415</c:v>
                </c:pt>
                <c:pt idx="691">
                  <c:v>55.265930331350887</c:v>
                </c:pt>
                <c:pt idx="692">
                  <c:v>55.345794392523359</c:v>
                </c:pt>
                <c:pt idx="693">
                  <c:v>55.425658453695831</c:v>
                </c:pt>
                <c:pt idx="694">
                  <c:v>55.505522514868304</c:v>
                </c:pt>
                <c:pt idx="695">
                  <c:v>55.585386576040776</c:v>
                </c:pt>
                <c:pt idx="696">
                  <c:v>55.665250637213255</c:v>
                </c:pt>
                <c:pt idx="697">
                  <c:v>55.745114698385727</c:v>
                </c:pt>
                <c:pt idx="698">
                  <c:v>55.824978759558199</c:v>
                </c:pt>
                <c:pt idx="699">
                  <c:v>55.904842820730671</c:v>
                </c:pt>
                <c:pt idx="700">
                  <c:v>55.984706881903143</c:v>
                </c:pt>
                <c:pt idx="701">
                  <c:v>56.064570943075616</c:v>
                </c:pt>
                <c:pt idx="702">
                  <c:v>56.144435004248088</c:v>
                </c:pt>
                <c:pt idx="703">
                  <c:v>56.22429906542056</c:v>
                </c:pt>
                <c:pt idx="704">
                  <c:v>56.304163126593032</c:v>
                </c:pt>
                <c:pt idx="705">
                  <c:v>56.384027187765504</c:v>
                </c:pt>
                <c:pt idx="706">
                  <c:v>56.463891248937976</c:v>
                </c:pt>
                <c:pt idx="707">
                  <c:v>56.543755310110448</c:v>
                </c:pt>
                <c:pt idx="708">
                  <c:v>56.623619371282921</c:v>
                </c:pt>
                <c:pt idx="709">
                  <c:v>56.703483432455393</c:v>
                </c:pt>
                <c:pt idx="710">
                  <c:v>56.783347493627865</c:v>
                </c:pt>
                <c:pt idx="711">
                  <c:v>56.863211554800337</c:v>
                </c:pt>
                <c:pt idx="712">
                  <c:v>56.943075615972809</c:v>
                </c:pt>
                <c:pt idx="713">
                  <c:v>57.022939677145281</c:v>
                </c:pt>
                <c:pt idx="714">
                  <c:v>57.102803738317753</c:v>
                </c:pt>
                <c:pt idx="715">
                  <c:v>57.182667799490225</c:v>
                </c:pt>
                <c:pt idx="716">
                  <c:v>57.262531860662698</c:v>
                </c:pt>
                <c:pt idx="717">
                  <c:v>57.34239592183517</c:v>
                </c:pt>
                <c:pt idx="718">
                  <c:v>57.422259983007642</c:v>
                </c:pt>
                <c:pt idx="719">
                  <c:v>57.502124044180114</c:v>
                </c:pt>
                <c:pt idx="720">
                  <c:v>57.581988105352586</c:v>
                </c:pt>
                <c:pt idx="721">
                  <c:v>57.661852166525058</c:v>
                </c:pt>
                <c:pt idx="722">
                  <c:v>57.74171622769753</c:v>
                </c:pt>
                <c:pt idx="723">
                  <c:v>57.821580288870003</c:v>
                </c:pt>
                <c:pt idx="724">
                  <c:v>57.901444350042475</c:v>
                </c:pt>
                <c:pt idx="725">
                  <c:v>57.981308411214954</c:v>
                </c:pt>
                <c:pt idx="726">
                  <c:v>58.061172472387426</c:v>
                </c:pt>
                <c:pt idx="727">
                  <c:v>58.141036533559898</c:v>
                </c:pt>
                <c:pt idx="728">
                  <c:v>58.22090059473237</c:v>
                </c:pt>
                <c:pt idx="729">
                  <c:v>58.300764655904842</c:v>
                </c:pt>
                <c:pt idx="730">
                  <c:v>58.380628717077315</c:v>
                </c:pt>
                <c:pt idx="731">
                  <c:v>58.460492778249787</c:v>
                </c:pt>
                <c:pt idx="732">
                  <c:v>58.540356839422259</c:v>
                </c:pt>
                <c:pt idx="733">
                  <c:v>58.620220900594731</c:v>
                </c:pt>
                <c:pt idx="734">
                  <c:v>58.700084961767203</c:v>
                </c:pt>
                <c:pt idx="735">
                  <c:v>58.779949022939675</c:v>
                </c:pt>
                <c:pt idx="736">
                  <c:v>58.859813084112147</c:v>
                </c:pt>
                <c:pt idx="737">
                  <c:v>58.93967714528462</c:v>
                </c:pt>
                <c:pt idx="738">
                  <c:v>59.019541206457092</c:v>
                </c:pt>
                <c:pt idx="739">
                  <c:v>59.099405267629564</c:v>
                </c:pt>
                <c:pt idx="740">
                  <c:v>59.179269328802036</c:v>
                </c:pt>
                <c:pt idx="741">
                  <c:v>59.259133389974508</c:v>
                </c:pt>
                <c:pt idx="742">
                  <c:v>59.33899745114698</c:v>
                </c:pt>
                <c:pt idx="743">
                  <c:v>59.418861512319452</c:v>
                </c:pt>
                <c:pt idx="744">
                  <c:v>59.498725573491924</c:v>
                </c:pt>
                <c:pt idx="745">
                  <c:v>59.578589634664397</c:v>
                </c:pt>
                <c:pt idx="746">
                  <c:v>59.658453695836869</c:v>
                </c:pt>
                <c:pt idx="747">
                  <c:v>59.738317757009341</c:v>
                </c:pt>
                <c:pt idx="748">
                  <c:v>59.818181818181813</c:v>
                </c:pt>
                <c:pt idx="749">
                  <c:v>59.898045879354285</c:v>
                </c:pt>
                <c:pt idx="750">
                  <c:v>59.977909940526757</c:v>
                </c:pt>
                <c:pt idx="751">
                  <c:v>60.057774001699229</c:v>
                </c:pt>
                <c:pt idx="752">
                  <c:v>60.137638062871702</c:v>
                </c:pt>
                <c:pt idx="753">
                  <c:v>60.217502124044181</c:v>
                </c:pt>
                <c:pt idx="754">
                  <c:v>60.297366185216653</c:v>
                </c:pt>
                <c:pt idx="755">
                  <c:v>60.377230246389125</c:v>
                </c:pt>
                <c:pt idx="756">
                  <c:v>60.457094307561597</c:v>
                </c:pt>
                <c:pt idx="757">
                  <c:v>60.536958368734069</c:v>
                </c:pt>
                <c:pt idx="758">
                  <c:v>60.616822429906541</c:v>
                </c:pt>
                <c:pt idx="759">
                  <c:v>60.696686491079014</c:v>
                </c:pt>
                <c:pt idx="760">
                  <c:v>60.776550552251486</c:v>
                </c:pt>
                <c:pt idx="761">
                  <c:v>60.856414613423958</c:v>
                </c:pt>
                <c:pt idx="762">
                  <c:v>60.93627867459643</c:v>
                </c:pt>
                <c:pt idx="763">
                  <c:v>61.016142735768902</c:v>
                </c:pt>
                <c:pt idx="764">
                  <c:v>61.096006796941374</c:v>
                </c:pt>
                <c:pt idx="765">
                  <c:v>61.175870858113846</c:v>
                </c:pt>
                <c:pt idx="766">
                  <c:v>61.255734919286319</c:v>
                </c:pt>
                <c:pt idx="767">
                  <c:v>61.335598980458791</c:v>
                </c:pt>
                <c:pt idx="768">
                  <c:v>61.415463041631263</c:v>
                </c:pt>
                <c:pt idx="769">
                  <c:v>61.495327102803735</c:v>
                </c:pt>
                <c:pt idx="770">
                  <c:v>61.575191163976207</c:v>
                </c:pt>
                <c:pt idx="771">
                  <c:v>61.655055225148679</c:v>
                </c:pt>
                <c:pt idx="772">
                  <c:v>61.734919286321151</c:v>
                </c:pt>
                <c:pt idx="773">
                  <c:v>61.814783347493623</c:v>
                </c:pt>
                <c:pt idx="774">
                  <c:v>61.894647408666096</c:v>
                </c:pt>
                <c:pt idx="775">
                  <c:v>61.974511469838568</c:v>
                </c:pt>
                <c:pt idx="776">
                  <c:v>62.05437553101104</c:v>
                </c:pt>
                <c:pt idx="777">
                  <c:v>62.134239592183512</c:v>
                </c:pt>
                <c:pt idx="778">
                  <c:v>62.214103653355984</c:v>
                </c:pt>
                <c:pt idx="779">
                  <c:v>62.293967714528456</c:v>
                </c:pt>
                <c:pt idx="780">
                  <c:v>62.373831775700928</c:v>
                </c:pt>
                <c:pt idx="781">
                  <c:v>62.453695836873401</c:v>
                </c:pt>
                <c:pt idx="782">
                  <c:v>62.53355989804588</c:v>
                </c:pt>
                <c:pt idx="783">
                  <c:v>62.613423959218352</c:v>
                </c:pt>
                <c:pt idx="784">
                  <c:v>62.693288020390824</c:v>
                </c:pt>
                <c:pt idx="785">
                  <c:v>62.773152081563296</c:v>
                </c:pt>
                <c:pt idx="786">
                  <c:v>62.853016142735768</c:v>
                </c:pt>
                <c:pt idx="787">
                  <c:v>62.93288020390824</c:v>
                </c:pt>
                <c:pt idx="788">
                  <c:v>63.012744265080713</c:v>
                </c:pt>
                <c:pt idx="789">
                  <c:v>63.092608326253185</c:v>
                </c:pt>
                <c:pt idx="790">
                  <c:v>63.172472387425657</c:v>
                </c:pt>
                <c:pt idx="791">
                  <c:v>63.252336448598129</c:v>
                </c:pt>
                <c:pt idx="792">
                  <c:v>63.332200509770601</c:v>
                </c:pt>
                <c:pt idx="793">
                  <c:v>63.412064570943073</c:v>
                </c:pt>
                <c:pt idx="794">
                  <c:v>63.491928632115545</c:v>
                </c:pt>
                <c:pt idx="795">
                  <c:v>63.571792693288018</c:v>
                </c:pt>
                <c:pt idx="796">
                  <c:v>63.65165675446049</c:v>
                </c:pt>
                <c:pt idx="797">
                  <c:v>63.731520815632962</c:v>
                </c:pt>
                <c:pt idx="798">
                  <c:v>63.811384876805434</c:v>
                </c:pt>
                <c:pt idx="799">
                  <c:v>63.891248937977906</c:v>
                </c:pt>
                <c:pt idx="800">
                  <c:v>63.971112999150378</c:v>
                </c:pt>
                <c:pt idx="801">
                  <c:v>64.05097706032285</c:v>
                </c:pt>
                <c:pt idx="802">
                  <c:v>64.130841121495322</c:v>
                </c:pt>
                <c:pt idx="803">
                  <c:v>64.210705182667795</c:v>
                </c:pt>
                <c:pt idx="804">
                  <c:v>64.290569243840267</c:v>
                </c:pt>
                <c:pt idx="805">
                  <c:v>64.370433305012739</c:v>
                </c:pt>
                <c:pt idx="806">
                  <c:v>64.450297366185211</c:v>
                </c:pt>
                <c:pt idx="807">
                  <c:v>64.530161427357683</c:v>
                </c:pt>
                <c:pt idx="808">
                  <c:v>64.610025488530155</c:v>
                </c:pt>
                <c:pt idx="809">
                  <c:v>64.689889549702627</c:v>
                </c:pt>
                <c:pt idx="810">
                  <c:v>64.7697536108751</c:v>
                </c:pt>
                <c:pt idx="811">
                  <c:v>64.849617672047572</c:v>
                </c:pt>
                <c:pt idx="812">
                  <c:v>64.929481733220044</c:v>
                </c:pt>
                <c:pt idx="813">
                  <c:v>65.009345794392516</c:v>
                </c:pt>
                <c:pt idx="814">
                  <c:v>65.089209855564988</c:v>
                </c:pt>
                <c:pt idx="815">
                  <c:v>65.16907391673746</c:v>
                </c:pt>
                <c:pt idx="816">
                  <c:v>65.248937977909932</c:v>
                </c:pt>
                <c:pt idx="817">
                  <c:v>65.328802039082404</c:v>
                </c:pt>
                <c:pt idx="818">
                  <c:v>65.408666100254877</c:v>
                </c:pt>
                <c:pt idx="819">
                  <c:v>65.488530161427349</c:v>
                </c:pt>
                <c:pt idx="820">
                  <c:v>65.568394222599821</c:v>
                </c:pt>
                <c:pt idx="821">
                  <c:v>65.648258283772293</c:v>
                </c:pt>
                <c:pt idx="822">
                  <c:v>65.728122344944765</c:v>
                </c:pt>
                <c:pt idx="823">
                  <c:v>65.807986406117237</c:v>
                </c:pt>
                <c:pt idx="824">
                  <c:v>65.887850467289724</c:v>
                </c:pt>
                <c:pt idx="825">
                  <c:v>65.967714528462196</c:v>
                </c:pt>
                <c:pt idx="826">
                  <c:v>66.047578589634668</c:v>
                </c:pt>
                <c:pt idx="827">
                  <c:v>66.12744265080714</c:v>
                </c:pt>
                <c:pt idx="828">
                  <c:v>66.207306711979612</c:v>
                </c:pt>
                <c:pt idx="829">
                  <c:v>66.287170773152084</c:v>
                </c:pt>
                <c:pt idx="830">
                  <c:v>66.367034834324556</c:v>
                </c:pt>
                <c:pt idx="831">
                  <c:v>66.446898895497029</c:v>
                </c:pt>
                <c:pt idx="832">
                  <c:v>66.526762956669501</c:v>
                </c:pt>
                <c:pt idx="833">
                  <c:v>66.606627017841973</c:v>
                </c:pt>
                <c:pt idx="834">
                  <c:v>66.686491079014445</c:v>
                </c:pt>
                <c:pt idx="835">
                  <c:v>66.766355140186917</c:v>
                </c:pt>
                <c:pt idx="836">
                  <c:v>66.846219201359389</c:v>
                </c:pt>
                <c:pt idx="837">
                  <c:v>66.926083262531861</c:v>
                </c:pt>
                <c:pt idx="838">
                  <c:v>67.005947323704333</c:v>
                </c:pt>
                <c:pt idx="839">
                  <c:v>67.085811384876806</c:v>
                </c:pt>
                <c:pt idx="840">
                  <c:v>67.165675446049278</c:v>
                </c:pt>
                <c:pt idx="841">
                  <c:v>67.24553950722175</c:v>
                </c:pt>
                <c:pt idx="842">
                  <c:v>67.325403568394222</c:v>
                </c:pt>
                <c:pt idx="843">
                  <c:v>67.405267629566694</c:v>
                </c:pt>
                <c:pt idx="844">
                  <c:v>67.485131690739166</c:v>
                </c:pt>
                <c:pt idx="845">
                  <c:v>67.564995751911638</c:v>
                </c:pt>
                <c:pt idx="846">
                  <c:v>67.644859813084111</c:v>
                </c:pt>
                <c:pt idx="847">
                  <c:v>67.724723874256583</c:v>
                </c:pt>
                <c:pt idx="848">
                  <c:v>67.804587935429055</c:v>
                </c:pt>
                <c:pt idx="849">
                  <c:v>67.884451996601527</c:v>
                </c:pt>
                <c:pt idx="850">
                  <c:v>67.964316057773999</c:v>
                </c:pt>
                <c:pt idx="851">
                  <c:v>68.044180118946471</c:v>
                </c:pt>
                <c:pt idx="852">
                  <c:v>68.124044180118943</c:v>
                </c:pt>
                <c:pt idx="853">
                  <c:v>68.203908241291415</c:v>
                </c:pt>
                <c:pt idx="854">
                  <c:v>68.283772302463888</c:v>
                </c:pt>
                <c:pt idx="855">
                  <c:v>68.36363636363636</c:v>
                </c:pt>
                <c:pt idx="856">
                  <c:v>68.443500424808832</c:v>
                </c:pt>
                <c:pt idx="857">
                  <c:v>68.523364485981304</c:v>
                </c:pt>
                <c:pt idx="858">
                  <c:v>68.603228547153776</c:v>
                </c:pt>
                <c:pt idx="859">
                  <c:v>68.683092608326248</c:v>
                </c:pt>
                <c:pt idx="860">
                  <c:v>68.76295666949872</c:v>
                </c:pt>
                <c:pt idx="861">
                  <c:v>68.842820730671193</c:v>
                </c:pt>
                <c:pt idx="862">
                  <c:v>68.922684791843665</c:v>
                </c:pt>
                <c:pt idx="863">
                  <c:v>69.002548853016137</c:v>
                </c:pt>
                <c:pt idx="864">
                  <c:v>69.082412914188609</c:v>
                </c:pt>
                <c:pt idx="865">
                  <c:v>69.162276975361081</c:v>
                </c:pt>
                <c:pt idx="866">
                  <c:v>69.242141036533553</c:v>
                </c:pt>
                <c:pt idx="867">
                  <c:v>69.322005097706025</c:v>
                </c:pt>
                <c:pt idx="868">
                  <c:v>69.401869158878498</c:v>
                </c:pt>
                <c:pt idx="869">
                  <c:v>69.48173322005097</c:v>
                </c:pt>
                <c:pt idx="870">
                  <c:v>69.561597281223442</c:v>
                </c:pt>
                <c:pt idx="871">
                  <c:v>69.641461342395914</c:v>
                </c:pt>
                <c:pt idx="872">
                  <c:v>69.721325403568386</c:v>
                </c:pt>
                <c:pt idx="873">
                  <c:v>69.801189464740858</c:v>
                </c:pt>
                <c:pt idx="874">
                  <c:v>69.88105352591333</c:v>
                </c:pt>
                <c:pt idx="875">
                  <c:v>69.960917587085802</c:v>
                </c:pt>
                <c:pt idx="876">
                  <c:v>70.040781648258275</c:v>
                </c:pt>
                <c:pt idx="877">
                  <c:v>70.120645709430747</c:v>
                </c:pt>
                <c:pt idx="878">
                  <c:v>70.200509770603219</c:v>
                </c:pt>
                <c:pt idx="879">
                  <c:v>70.280373831775691</c:v>
                </c:pt>
                <c:pt idx="880">
                  <c:v>70.360237892948163</c:v>
                </c:pt>
                <c:pt idx="881">
                  <c:v>70.440101954120649</c:v>
                </c:pt>
                <c:pt idx="882">
                  <c:v>70.519966015293122</c:v>
                </c:pt>
                <c:pt idx="883">
                  <c:v>70.599830076465594</c:v>
                </c:pt>
                <c:pt idx="884">
                  <c:v>70.679694137638066</c:v>
                </c:pt>
                <c:pt idx="885">
                  <c:v>70.759558198810538</c:v>
                </c:pt>
                <c:pt idx="886">
                  <c:v>70.83942225998301</c:v>
                </c:pt>
                <c:pt idx="887">
                  <c:v>70.919286321155482</c:v>
                </c:pt>
                <c:pt idx="888">
                  <c:v>70.999150382327954</c:v>
                </c:pt>
                <c:pt idx="889">
                  <c:v>71.079014443500427</c:v>
                </c:pt>
                <c:pt idx="890">
                  <c:v>71.158878504672899</c:v>
                </c:pt>
                <c:pt idx="891">
                  <c:v>71.238742565845371</c:v>
                </c:pt>
                <c:pt idx="892">
                  <c:v>71.318606627017843</c:v>
                </c:pt>
                <c:pt idx="893">
                  <c:v>71.398470688190315</c:v>
                </c:pt>
                <c:pt idx="894">
                  <c:v>71.478334749362787</c:v>
                </c:pt>
                <c:pt idx="895">
                  <c:v>71.558198810535259</c:v>
                </c:pt>
                <c:pt idx="896">
                  <c:v>71.638062871707731</c:v>
                </c:pt>
                <c:pt idx="897">
                  <c:v>71.717926932880204</c:v>
                </c:pt>
                <c:pt idx="898">
                  <c:v>71.797790994052676</c:v>
                </c:pt>
                <c:pt idx="899">
                  <c:v>71.877655055225148</c:v>
                </c:pt>
                <c:pt idx="900">
                  <c:v>71.95751911639762</c:v>
                </c:pt>
                <c:pt idx="901">
                  <c:v>72.037383177570092</c:v>
                </c:pt>
                <c:pt idx="902">
                  <c:v>72.117247238742564</c:v>
                </c:pt>
                <c:pt idx="903">
                  <c:v>72.197111299915036</c:v>
                </c:pt>
                <c:pt idx="904">
                  <c:v>72.276975361087509</c:v>
                </c:pt>
                <c:pt idx="905">
                  <c:v>72.356839422259981</c:v>
                </c:pt>
                <c:pt idx="906">
                  <c:v>72.436703483432453</c:v>
                </c:pt>
                <c:pt idx="907">
                  <c:v>72.516567544604925</c:v>
                </c:pt>
                <c:pt idx="908">
                  <c:v>72.596431605777397</c:v>
                </c:pt>
                <c:pt idx="909">
                  <c:v>72.676295666949869</c:v>
                </c:pt>
                <c:pt idx="910">
                  <c:v>72.756159728122341</c:v>
                </c:pt>
                <c:pt idx="911">
                  <c:v>72.836023789294813</c:v>
                </c:pt>
                <c:pt idx="912">
                  <c:v>72.915887850467286</c:v>
                </c:pt>
                <c:pt idx="913">
                  <c:v>72.995751911639758</c:v>
                </c:pt>
                <c:pt idx="914">
                  <c:v>73.07561597281223</c:v>
                </c:pt>
                <c:pt idx="915">
                  <c:v>73.155480033984702</c:v>
                </c:pt>
                <c:pt idx="916">
                  <c:v>73.235344095157174</c:v>
                </c:pt>
                <c:pt idx="917">
                  <c:v>73.315208156329646</c:v>
                </c:pt>
                <c:pt idx="918">
                  <c:v>73.395072217502118</c:v>
                </c:pt>
                <c:pt idx="919">
                  <c:v>73.474936278674591</c:v>
                </c:pt>
                <c:pt idx="920">
                  <c:v>73.554800339847063</c:v>
                </c:pt>
                <c:pt idx="921">
                  <c:v>73.634664401019535</c:v>
                </c:pt>
                <c:pt idx="922">
                  <c:v>73.714528462192007</c:v>
                </c:pt>
                <c:pt idx="923">
                  <c:v>73.794392523364479</c:v>
                </c:pt>
                <c:pt idx="924">
                  <c:v>73.874256584536951</c:v>
                </c:pt>
                <c:pt idx="925">
                  <c:v>73.954120645709423</c:v>
                </c:pt>
                <c:pt idx="926">
                  <c:v>74.033984706881895</c:v>
                </c:pt>
                <c:pt idx="927">
                  <c:v>74.113848768054368</c:v>
                </c:pt>
                <c:pt idx="928">
                  <c:v>74.19371282922684</c:v>
                </c:pt>
                <c:pt idx="929">
                  <c:v>74.273576890399312</c:v>
                </c:pt>
                <c:pt idx="930">
                  <c:v>74.353440951571784</c:v>
                </c:pt>
                <c:pt idx="931">
                  <c:v>74.433305012744256</c:v>
                </c:pt>
                <c:pt idx="932">
                  <c:v>74.513169073916728</c:v>
                </c:pt>
                <c:pt idx="933">
                  <c:v>74.5930331350892</c:v>
                </c:pt>
                <c:pt idx="934">
                  <c:v>74.672897196261673</c:v>
                </c:pt>
                <c:pt idx="935">
                  <c:v>74.752761257434145</c:v>
                </c:pt>
                <c:pt idx="936">
                  <c:v>74.832625318606617</c:v>
                </c:pt>
                <c:pt idx="937">
                  <c:v>74.912489379779089</c:v>
                </c:pt>
                <c:pt idx="938">
                  <c:v>74.992353440951575</c:v>
                </c:pt>
                <c:pt idx="939">
                  <c:v>75.072217502124047</c:v>
                </c:pt>
                <c:pt idx="940">
                  <c:v>75.15208156329652</c:v>
                </c:pt>
                <c:pt idx="941">
                  <c:v>75.231945624468992</c:v>
                </c:pt>
                <c:pt idx="942">
                  <c:v>75.311809685641464</c:v>
                </c:pt>
                <c:pt idx="943">
                  <c:v>75.391673746813936</c:v>
                </c:pt>
                <c:pt idx="944">
                  <c:v>75.471537807986408</c:v>
                </c:pt>
                <c:pt idx="945">
                  <c:v>75.55140186915888</c:v>
                </c:pt>
                <c:pt idx="946">
                  <c:v>75.631265930331352</c:v>
                </c:pt>
                <c:pt idx="947">
                  <c:v>75.711129991503824</c:v>
                </c:pt>
                <c:pt idx="948">
                  <c:v>75.790994052676297</c:v>
                </c:pt>
                <c:pt idx="949">
                  <c:v>75.870858113848769</c:v>
                </c:pt>
                <c:pt idx="950">
                  <c:v>75.950722175021241</c:v>
                </c:pt>
                <c:pt idx="951">
                  <c:v>76.030586236193713</c:v>
                </c:pt>
                <c:pt idx="952">
                  <c:v>76.110450297366185</c:v>
                </c:pt>
                <c:pt idx="953">
                  <c:v>76.190314358538657</c:v>
                </c:pt>
                <c:pt idx="954">
                  <c:v>76.270178419711129</c:v>
                </c:pt>
                <c:pt idx="955">
                  <c:v>76.350042480883602</c:v>
                </c:pt>
                <c:pt idx="956">
                  <c:v>76.429906542056074</c:v>
                </c:pt>
                <c:pt idx="957">
                  <c:v>76.509770603228546</c:v>
                </c:pt>
                <c:pt idx="958">
                  <c:v>76.589634664401018</c:v>
                </c:pt>
                <c:pt idx="959">
                  <c:v>76.66949872557349</c:v>
                </c:pt>
                <c:pt idx="960">
                  <c:v>76.749362786745962</c:v>
                </c:pt>
                <c:pt idx="961">
                  <c:v>76.829226847918434</c:v>
                </c:pt>
                <c:pt idx="962">
                  <c:v>76.909090909090907</c:v>
                </c:pt>
                <c:pt idx="963">
                  <c:v>76.988954970263379</c:v>
                </c:pt>
                <c:pt idx="964">
                  <c:v>77.068819031435851</c:v>
                </c:pt>
                <c:pt idx="965">
                  <c:v>77.148683092608323</c:v>
                </c:pt>
                <c:pt idx="966">
                  <c:v>77.228547153780795</c:v>
                </c:pt>
                <c:pt idx="967">
                  <c:v>77.308411214953267</c:v>
                </c:pt>
                <c:pt idx="968">
                  <c:v>77.388275276125739</c:v>
                </c:pt>
                <c:pt idx="969">
                  <c:v>77.468139337298211</c:v>
                </c:pt>
                <c:pt idx="970">
                  <c:v>77.548003398470684</c:v>
                </c:pt>
                <c:pt idx="971">
                  <c:v>77.627867459643156</c:v>
                </c:pt>
                <c:pt idx="972">
                  <c:v>77.707731520815628</c:v>
                </c:pt>
                <c:pt idx="973">
                  <c:v>77.7875955819881</c:v>
                </c:pt>
                <c:pt idx="974">
                  <c:v>77.867459643160572</c:v>
                </c:pt>
                <c:pt idx="975">
                  <c:v>77.947323704333044</c:v>
                </c:pt>
                <c:pt idx="976">
                  <c:v>78.027187765505516</c:v>
                </c:pt>
                <c:pt idx="977">
                  <c:v>78.107051826677989</c:v>
                </c:pt>
                <c:pt idx="978">
                  <c:v>78.186915887850461</c:v>
                </c:pt>
                <c:pt idx="979">
                  <c:v>78.266779949022933</c:v>
                </c:pt>
                <c:pt idx="980">
                  <c:v>78.346644010195405</c:v>
                </c:pt>
                <c:pt idx="981">
                  <c:v>78.426508071367877</c:v>
                </c:pt>
                <c:pt idx="982">
                  <c:v>78.506372132540349</c:v>
                </c:pt>
                <c:pt idx="983">
                  <c:v>78.586236193712821</c:v>
                </c:pt>
                <c:pt idx="984">
                  <c:v>78.666100254885293</c:v>
                </c:pt>
                <c:pt idx="985">
                  <c:v>78.745964316057766</c:v>
                </c:pt>
                <c:pt idx="986">
                  <c:v>78.825828377230238</c:v>
                </c:pt>
                <c:pt idx="987">
                  <c:v>78.90569243840271</c:v>
                </c:pt>
                <c:pt idx="988">
                  <c:v>78.985556499575182</c:v>
                </c:pt>
                <c:pt idx="989">
                  <c:v>79.065420560747654</c:v>
                </c:pt>
                <c:pt idx="990">
                  <c:v>79.145284621920126</c:v>
                </c:pt>
                <c:pt idx="991">
                  <c:v>79.225148683092598</c:v>
                </c:pt>
                <c:pt idx="992">
                  <c:v>79.305012744265071</c:v>
                </c:pt>
                <c:pt idx="993">
                  <c:v>79.384876805437543</c:v>
                </c:pt>
                <c:pt idx="994">
                  <c:v>79.464740866610015</c:v>
                </c:pt>
                <c:pt idx="995">
                  <c:v>79.544604927782501</c:v>
                </c:pt>
                <c:pt idx="996">
                  <c:v>79.624468988954973</c:v>
                </c:pt>
                <c:pt idx="997">
                  <c:v>79.704333050127445</c:v>
                </c:pt>
                <c:pt idx="998">
                  <c:v>79.784197111299918</c:v>
                </c:pt>
                <c:pt idx="999">
                  <c:v>79.86406117247239</c:v>
                </c:pt>
                <c:pt idx="1000">
                  <c:v>79.943925233644862</c:v>
                </c:pt>
                <c:pt idx="1001">
                  <c:v>80.023789294817334</c:v>
                </c:pt>
                <c:pt idx="1002">
                  <c:v>80.103653355989806</c:v>
                </c:pt>
                <c:pt idx="1003">
                  <c:v>80.183517417162278</c:v>
                </c:pt>
                <c:pt idx="1004">
                  <c:v>80.26338147833475</c:v>
                </c:pt>
                <c:pt idx="1005">
                  <c:v>80.343245539507222</c:v>
                </c:pt>
                <c:pt idx="1006">
                  <c:v>80.423109600679695</c:v>
                </c:pt>
                <c:pt idx="1007">
                  <c:v>80.502973661852167</c:v>
                </c:pt>
                <c:pt idx="1008">
                  <c:v>80.582837723024639</c:v>
                </c:pt>
                <c:pt idx="1009">
                  <c:v>80.662701784197111</c:v>
                </c:pt>
                <c:pt idx="1010">
                  <c:v>80.742565845369583</c:v>
                </c:pt>
                <c:pt idx="1011">
                  <c:v>80.822429906542055</c:v>
                </c:pt>
                <c:pt idx="1012">
                  <c:v>80.902293967714527</c:v>
                </c:pt>
                <c:pt idx="1013">
                  <c:v>80.982158028887</c:v>
                </c:pt>
                <c:pt idx="1014">
                  <c:v>81.062022090059472</c:v>
                </c:pt>
                <c:pt idx="1015">
                  <c:v>81.141886151231944</c:v>
                </c:pt>
                <c:pt idx="1016">
                  <c:v>81.221750212404416</c:v>
                </c:pt>
                <c:pt idx="1017">
                  <c:v>81.301614273576888</c:v>
                </c:pt>
                <c:pt idx="1018">
                  <c:v>81.38147833474936</c:v>
                </c:pt>
                <c:pt idx="1019">
                  <c:v>81.461342395921832</c:v>
                </c:pt>
                <c:pt idx="1020">
                  <c:v>81.541206457094304</c:v>
                </c:pt>
                <c:pt idx="1021">
                  <c:v>81.621070518266777</c:v>
                </c:pt>
                <c:pt idx="1022">
                  <c:v>81.700934579439249</c:v>
                </c:pt>
                <c:pt idx="1023">
                  <c:v>81.780798640611721</c:v>
                </c:pt>
                <c:pt idx="1024">
                  <c:v>81.860662701784193</c:v>
                </c:pt>
                <c:pt idx="1025">
                  <c:v>81.940526762956665</c:v>
                </c:pt>
                <c:pt idx="1026">
                  <c:v>82.020390824129137</c:v>
                </c:pt>
                <c:pt idx="1027">
                  <c:v>82.100254885301609</c:v>
                </c:pt>
                <c:pt idx="1028">
                  <c:v>82.180118946474082</c:v>
                </c:pt>
                <c:pt idx="1029">
                  <c:v>82.259983007646554</c:v>
                </c:pt>
                <c:pt idx="1030">
                  <c:v>82.339847068819026</c:v>
                </c:pt>
                <c:pt idx="1031">
                  <c:v>82.419711129991498</c:v>
                </c:pt>
                <c:pt idx="1032">
                  <c:v>82.49957519116397</c:v>
                </c:pt>
                <c:pt idx="1033">
                  <c:v>82.579439252336442</c:v>
                </c:pt>
                <c:pt idx="1034">
                  <c:v>82.659303313508914</c:v>
                </c:pt>
                <c:pt idx="1035">
                  <c:v>82.739167374681386</c:v>
                </c:pt>
                <c:pt idx="1036">
                  <c:v>82.819031435853859</c:v>
                </c:pt>
                <c:pt idx="1037">
                  <c:v>82.898895497026331</c:v>
                </c:pt>
                <c:pt idx="1038">
                  <c:v>82.978759558198803</c:v>
                </c:pt>
                <c:pt idx="1039">
                  <c:v>83.058623619371275</c:v>
                </c:pt>
                <c:pt idx="1040">
                  <c:v>83.138487680543747</c:v>
                </c:pt>
                <c:pt idx="1041">
                  <c:v>83.218351741716219</c:v>
                </c:pt>
                <c:pt idx="1042">
                  <c:v>83.298215802888691</c:v>
                </c:pt>
                <c:pt idx="1043">
                  <c:v>83.378079864061164</c:v>
                </c:pt>
                <c:pt idx="1044">
                  <c:v>83.457943925233636</c:v>
                </c:pt>
                <c:pt idx="1045">
                  <c:v>83.537807986406108</c:v>
                </c:pt>
                <c:pt idx="1046">
                  <c:v>83.61767204757858</c:v>
                </c:pt>
                <c:pt idx="1047">
                  <c:v>83.697536108751052</c:v>
                </c:pt>
                <c:pt idx="1048">
                  <c:v>83.777400169923524</c:v>
                </c:pt>
                <c:pt idx="1049">
                  <c:v>83.857264231095996</c:v>
                </c:pt>
                <c:pt idx="1050">
                  <c:v>83.937128292268468</c:v>
                </c:pt>
                <c:pt idx="1051">
                  <c:v>84.016992353440941</c:v>
                </c:pt>
                <c:pt idx="1052">
                  <c:v>84.096856414613427</c:v>
                </c:pt>
                <c:pt idx="1053">
                  <c:v>84.176720475785899</c:v>
                </c:pt>
                <c:pt idx="1054">
                  <c:v>84.256584536958371</c:v>
                </c:pt>
                <c:pt idx="1055">
                  <c:v>84.336448598130843</c:v>
                </c:pt>
                <c:pt idx="1056">
                  <c:v>84.416312659303316</c:v>
                </c:pt>
                <c:pt idx="1057">
                  <c:v>84.496176720475788</c:v>
                </c:pt>
                <c:pt idx="1058">
                  <c:v>84.57604078164826</c:v>
                </c:pt>
                <c:pt idx="1059">
                  <c:v>84.655904842820732</c:v>
                </c:pt>
                <c:pt idx="1060">
                  <c:v>84.735768903993204</c:v>
                </c:pt>
                <c:pt idx="1061">
                  <c:v>84.815632965165676</c:v>
                </c:pt>
                <c:pt idx="1062">
                  <c:v>84.895497026338148</c:v>
                </c:pt>
                <c:pt idx="1063">
                  <c:v>84.97536108751062</c:v>
                </c:pt>
                <c:pt idx="1064">
                  <c:v>85.055225148683093</c:v>
                </c:pt>
                <c:pt idx="1065">
                  <c:v>85.135089209855565</c:v>
                </c:pt>
                <c:pt idx="1066">
                  <c:v>85.214953271028037</c:v>
                </c:pt>
                <c:pt idx="1067">
                  <c:v>85.294817332200509</c:v>
                </c:pt>
                <c:pt idx="1068">
                  <c:v>85.374681393372981</c:v>
                </c:pt>
                <c:pt idx="1069">
                  <c:v>85.454545454545453</c:v>
                </c:pt>
                <c:pt idx="1070">
                  <c:v>85.534409515717925</c:v>
                </c:pt>
                <c:pt idx="1071">
                  <c:v>85.614273576890398</c:v>
                </c:pt>
                <c:pt idx="1072">
                  <c:v>85.69413763806287</c:v>
                </c:pt>
                <c:pt idx="1073">
                  <c:v>85.774001699235342</c:v>
                </c:pt>
                <c:pt idx="1074">
                  <c:v>85.853865760407814</c:v>
                </c:pt>
                <c:pt idx="1075">
                  <c:v>85.933729821580286</c:v>
                </c:pt>
                <c:pt idx="1076">
                  <c:v>86.013593882752758</c:v>
                </c:pt>
                <c:pt idx="1077">
                  <c:v>86.09345794392523</c:v>
                </c:pt>
                <c:pt idx="1078">
                  <c:v>86.173322005097702</c:v>
                </c:pt>
                <c:pt idx="1079">
                  <c:v>86.253186066270175</c:v>
                </c:pt>
                <c:pt idx="1080">
                  <c:v>86.333050127442647</c:v>
                </c:pt>
                <c:pt idx="1081">
                  <c:v>86.412914188615119</c:v>
                </c:pt>
                <c:pt idx="1082">
                  <c:v>86.492778249787591</c:v>
                </c:pt>
                <c:pt idx="1083">
                  <c:v>86.572642310960063</c:v>
                </c:pt>
                <c:pt idx="1084">
                  <c:v>86.652506372132535</c:v>
                </c:pt>
                <c:pt idx="1085">
                  <c:v>86.732370433305007</c:v>
                </c:pt>
                <c:pt idx="1086">
                  <c:v>86.81223449447748</c:v>
                </c:pt>
                <c:pt idx="1087">
                  <c:v>86.892098555649952</c:v>
                </c:pt>
                <c:pt idx="1088">
                  <c:v>86.971962616822424</c:v>
                </c:pt>
                <c:pt idx="1089">
                  <c:v>87.051826677994896</c:v>
                </c:pt>
                <c:pt idx="1090">
                  <c:v>87.131690739167368</c:v>
                </c:pt>
                <c:pt idx="1091">
                  <c:v>87.21155480033984</c:v>
                </c:pt>
                <c:pt idx="1092">
                  <c:v>87.291418861512312</c:v>
                </c:pt>
                <c:pt idx="1093">
                  <c:v>87.371282922684784</c:v>
                </c:pt>
                <c:pt idx="1094">
                  <c:v>87.451146983857257</c:v>
                </c:pt>
                <c:pt idx="1095">
                  <c:v>87.531011045029729</c:v>
                </c:pt>
                <c:pt idx="1096">
                  <c:v>87.610875106202201</c:v>
                </c:pt>
                <c:pt idx="1097">
                  <c:v>87.690739167374673</c:v>
                </c:pt>
                <c:pt idx="1098">
                  <c:v>87.770603228547145</c:v>
                </c:pt>
                <c:pt idx="1099">
                  <c:v>87.850467289719617</c:v>
                </c:pt>
                <c:pt idx="1100">
                  <c:v>87.930331350892089</c:v>
                </c:pt>
                <c:pt idx="1101">
                  <c:v>88.010195412064562</c:v>
                </c:pt>
                <c:pt idx="1102">
                  <c:v>88.090059473237034</c:v>
                </c:pt>
                <c:pt idx="1103">
                  <c:v>88.169923534409506</c:v>
                </c:pt>
                <c:pt idx="1104">
                  <c:v>88.249787595581978</c:v>
                </c:pt>
                <c:pt idx="1105">
                  <c:v>88.32965165675445</c:v>
                </c:pt>
                <c:pt idx="1106">
                  <c:v>88.409515717926922</c:v>
                </c:pt>
                <c:pt idx="1107">
                  <c:v>88.489379779099394</c:v>
                </c:pt>
                <c:pt idx="1108">
                  <c:v>88.569243840271866</c:v>
                </c:pt>
                <c:pt idx="1109">
                  <c:v>88.649107901444353</c:v>
                </c:pt>
                <c:pt idx="1110">
                  <c:v>88.728971962616825</c:v>
                </c:pt>
                <c:pt idx="1111">
                  <c:v>88.808836023789297</c:v>
                </c:pt>
                <c:pt idx="1112">
                  <c:v>88.888700084961769</c:v>
                </c:pt>
                <c:pt idx="1113">
                  <c:v>88.968564146134241</c:v>
                </c:pt>
                <c:pt idx="1114">
                  <c:v>89.048428207306713</c:v>
                </c:pt>
                <c:pt idx="1115">
                  <c:v>89.128292268479186</c:v>
                </c:pt>
                <c:pt idx="1116">
                  <c:v>89.208156329651658</c:v>
                </c:pt>
                <c:pt idx="1117">
                  <c:v>89.28802039082413</c:v>
                </c:pt>
                <c:pt idx="1118">
                  <c:v>89.367884451996602</c:v>
                </c:pt>
                <c:pt idx="1119">
                  <c:v>89.447748513169074</c:v>
                </c:pt>
                <c:pt idx="1120">
                  <c:v>89.527612574341546</c:v>
                </c:pt>
                <c:pt idx="1121">
                  <c:v>89.607476635514018</c:v>
                </c:pt>
                <c:pt idx="1122">
                  <c:v>89.687340696686491</c:v>
                </c:pt>
                <c:pt idx="1123">
                  <c:v>89.767204757858963</c:v>
                </c:pt>
                <c:pt idx="1124">
                  <c:v>89.847068819031435</c:v>
                </c:pt>
                <c:pt idx="1125">
                  <c:v>89.926932880203907</c:v>
                </c:pt>
                <c:pt idx="1126">
                  <c:v>90.006796941376379</c:v>
                </c:pt>
                <c:pt idx="1127">
                  <c:v>90.086661002548851</c:v>
                </c:pt>
                <c:pt idx="1128">
                  <c:v>90.166525063721323</c:v>
                </c:pt>
                <c:pt idx="1129">
                  <c:v>90.246389124893795</c:v>
                </c:pt>
                <c:pt idx="1130">
                  <c:v>90.326253186066268</c:v>
                </c:pt>
                <c:pt idx="1131">
                  <c:v>90.40611724723874</c:v>
                </c:pt>
                <c:pt idx="1132">
                  <c:v>90.485981308411212</c:v>
                </c:pt>
                <c:pt idx="1133">
                  <c:v>90.565845369583684</c:v>
                </c:pt>
                <c:pt idx="1134">
                  <c:v>90.645709430756156</c:v>
                </c:pt>
                <c:pt idx="1135">
                  <c:v>90.725573491928628</c:v>
                </c:pt>
                <c:pt idx="1136">
                  <c:v>90.8054375531011</c:v>
                </c:pt>
                <c:pt idx="1137">
                  <c:v>90.885301614273573</c:v>
                </c:pt>
                <c:pt idx="1138">
                  <c:v>90.965165675446045</c:v>
                </c:pt>
                <c:pt idx="1139">
                  <c:v>91.045029736618517</c:v>
                </c:pt>
                <c:pt idx="1140">
                  <c:v>91.124893797790989</c:v>
                </c:pt>
                <c:pt idx="1141">
                  <c:v>91.204757858963461</c:v>
                </c:pt>
                <c:pt idx="1142">
                  <c:v>91.284621920135933</c:v>
                </c:pt>
                <c:pt idx="1143">
                  <c:v>91.364485981308405</c:v>
                </c:pt>
                <c:pt idx="1144">
                  <c:v>91.444350042480878</c:v>
                </c:pt>
                <c:pt idx="1145">
                  <c:v>91.52421410365335</c:v>
                </c:pt>
                <c:pt idx="1146">
                  <c:v>91.604078164825822</c:v>
                </c:pt>
                <c:pt idx="1147">
                  <c:v>91.683942225998294</c:v>
                </c:pt>
                <c:pt idx="1148">
                  <c:v>91.763806287170766</c:v>
                </c:pt>
                <c:pt idx="1149">
                  <c:v>91.843670348343238</c:v>
                </c:pt>
                <c:pt idx="1150">
                  <c:v>91.92353440951571</c:v>
                </c:pt>
                <c:pt idx="1151">
                  <c:v>92.003398470688182</c:v>
                </c:pt>
                <c:pt idx="1152">
                  <c:v>92.083262531860655</c:v>
                </c:pt>
                <c:pt idx="1153">
                  <c:v>92.163126593033127</c:v>
                </c:pt>
                <c:pt idx="1154">
                  <c:v>92.242990654205599</c:v>
                </c:pt>
                <c:pt idx="1155">
                  <c:v>92.322854715378071</c:v>
                </c:pt>
                <c:pt idx="1156">
                  <c:v>92.402718776550543</c:v>
                </c:pt>
                <c:pt idx="1157">
                  <c:v>92.482582837723015</c:v>
                </c:pt>
                <c:pt idx="1158">
                  <c:v>92.562446898895487</c:v>
                </c:pt>
                <c:pt idx="1159">
                  <c:v>92.64231096006796</c:v>
                </c:pt>
                <c:pt idx="1160">
                  <c:v>92.722175021240432</c:v>
                </c:pt>
                <c:pt idx="1161">
                  <c:v>92.802039082412904</c:v>
                </c:pt>
                <c:pt idx="1162">
                  <c:v>92.881903143585376</c:v>
                </c:pt>
                <c:pt idx="1163">
                  <c:v>92.961767204757848</c:v>
                </c:pt>
                <c:pt idx="1164">
                  <c:v>93.04163126593032</c:v>
                </c:pt>
                <c:pt idx="1165">
                  <c:v>93.121495327102792</c:v>
                </c:pt>
                <c:pt idx="1166">
                  <c:v>93.201359388275279</c:v>
                </c:pt>
                <c:pt idx="1167">
                  <c:v>93.281223449447751</c:v>
                </c:pt>
                <c:pt idx="1168">
                  <c:v>93.361087510620223</c:v>
                </c:pt>
                <c:pt idx="1169">
                  <c:v>93.440951571792695</c:v>
                </c:pt>
                <c:pt idx="1170">
                  <c:v>93.520815632965167</c:v>
                </c:pt>
                <c:pt idx="1171">
                  <c:v>93.600679694137639</c:v>
                </c:pt>
                <c:pt idx="1172">
                  <c:v>93.680543755310111</c:v>
                </c:pt>
                <c:pt idx="1173">
                  <c:v>93.760407816482584</c:v>
                </c:pt>
                <c:pt idx="1174">
                  <c:v>93.840271877655056</c:v>
                </c:pt>
                <c:pt idx="1175">
                  <c:v>93.920135938827528</c:v>
                </c:pt>
                <c:pt idx="1176">
                  <c:v>94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3771392"/>
        <c:axId val="153782144"/>
      </c:scatterChart>
      <c:valAx>
        <c:axId val="1537713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it-IT"/>
                  <a:t># Cases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53782144"/>
        <c:crosses val="autoZero"/>
        <c:crossBetween val="midCat"/>
      </c:valAx>
      <c:valAx>
        <c:axId val="153782144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it-IT"/>
                  <a:t>Cumulative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53771392"/>
        <c:crosses val="autoZero"/>
        <c:crossBetween val="midCat"/>
      </c:valAx>
      <c:spPr>
        <a:noFill/>
        <a:ln w="25400">
          <a:noFill/>
        </a:ln>
      </c:spPr>
    </c:plotArea>
    <c:legend>
      <c:legendPos val="r"/>
      <c:overlay val="0"/>
      <c:spPr>
        <a:ln>
          <a:solidFill>
            <a:srgbClr val="000000"/>
          </a:solidFill>
          <a:prstDash val="solid"/>
        </a:ln>
      </c:sp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it-IT"/>
              <a:t>Decile-wise lift chart (validation dataset)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cat>
            <c:numRef>
              <c:f>NNB_ValidationLiftChart1!$BE$4:$BE$13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NNB_ValidationLiftChart1!$BF$4:$BF$13</c:f>
              <c:numCache>
                <c:formatCode>General</c:formatCode>
                <c:ptCount val="10"/>
                <c:pt idx="0">
                  <c:v>4.6018366975813789</c:v>
                </c:pt>
                <c:pt idx="1">
                  <c:v>1.4982724131660303</c:v>
                </c:pt>
                <c:pt idx="2">
                  <c:v>1.0701945808328788</c:v>
                </c:pt>
                <c:pt idx="3">
                  <c:v>0.85615566466630311</c:v>
                </c:pt>
                <c:pt idx="4">
                  <c:v>0.42807783233315155</c:v>
                </c:pt>
                <c:pt idx="5">
                  <c:v>0.64211674849972722</c:v>
                </c:pt>
                <c:pt idx="6">
                  <c:v>0.10701945808328789</c:v>
                </c:pt>
                <c:pt idx="7">
                  <c:v>0.64211674849972722</c:v>
                </c:pt>
                <c:pt idx="8">
                  <c:v>0.21403891616657578</c:v>
                </c:pt>
                <c:pt idx="9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53791488"/>
        <c:axId val="153793664"/>
      </c:barChart>
      <c:catAx>
        <c:axId val="15379148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it-IT"/>
                  <a:t>Deciles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53793664"/>
        <c:crosses val="autoZero"/>
        <c:auto val="1"/>
        <c:lblAlgn val="ctr"/>
        <c:lblOffset val="100"/>
        <c:noMultiLvlLbl val="0"/>
      </c:catAx>
      <c:valAx>
        <c:axId val="153793664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it-IT"/>
                  <a:t>Decile mean / Global mean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53791488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overlay val="0"/>
      <c:spPr>
        <a:ln>
          <a:solidFill>
            <a:srgbClr val="000000"/>
          </a:solidFill>
          <a:prstDash val="solid"/>
        </a:ln>
      </c:sp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it-IT"/>
              <a:t>Lift chart (training dataset)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Cumulative Riscatto when sorted using predicted values</c:v>
          </c:tx>
          <c:spPr>
            <a:ln w="6350"/>
          </c:spPr>
          <c:marker>
            <c:symbol val="none"/>
          </c:marker>
          <c:xVal>
            <c:numRef>
              <c:f>NNB_TrainingLiftChart1!$AZ$4:$AZ$1180</c:f>
              <c:numCache>
                <c:formatCode>General</c:formatCode>
                <c:ptCount val="1177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  <c:pt idx="161">
                  <c:v>162</c:v>
                </c:pt>
                <c:pt idx="162">
                  <c:v>163</c:v>
                </c:pt>
                <c:pt idx="163">
                  <c:v>164</c:v>
                </c:pt>
                <c:pt idx="164">
                  <c:v>165</c:v>
                </c:pt>
                <c:pt idx="165">
                  <c:v>166</c:v>
                </c:pt>
                <c:pt idx="166">
                  <c:v>167</c:v>
                </c:pt>
                <c:pt idx="167">
                  <c:v>168</c:v>
                </c:pt>
                <c:pt idx="168">
                  <c:v>169</c:v>
                </c:pt>
                <c:pt idx="169">
                  <c:v>170</c:v>
                </c:pt>
                <c:pt idx="170">
                  <c:v>171</c:v>
                </c:pt>
                <c:pt idx="171">
                  <c:v>172</c:v>
                </c:pt>
                <c:pt idx="172">
                  <c:v>173</c:v>
                </c:pt>
                <c:pt idx="173">
                  <c:v>174</c:v>
                </c:pt>
                <c:pt idx="174">
                  <c:v>175</c:v>
                </c:pt>
                <c:pt idx="175">
                  <c:v>176</c:v>
                </c:pt>
                <c:pt idx="176">
                  <c:v>177</c:v>
                </c:pt>
                <c:pt idx="177">
                  <c:v>178</c:v>
                </c:pt>
                <c:pt idx="178">
                  <c:v>179</c:v>
                </c:pt>
                <c:pt idx="179">
                  <c:v>180</c:v>
                </c:pt>
                <c:pt idx="180">
                  <c:v>181</c:v>
                </c:pt>
                <c:pt idx="181">
                  <c:v>182</c:v>
                </c:pt>
                <c:pt idx="182">
                  <c:v>183</c:v>
                </c:pt>
                <c:pt idx="183">
                  <c:v>184</c:v>
                </c:pt>
                <c:pt idx="184">
                  <c:v>185</c:v>
                </c:pt>
                <c:pt idx="185">
                  <c:v>186</c:v>
                </c:pt>
                <c:pt idx="186">
                  <c:v>187</c:v>
                </c:pt>
                <c:pt idx="187">
                  <c:v>188</c:v>
                </c:pt>
                <c:pt idx="188">
                  <c:v>189</c:v>
                </c:pt>
                <c:pt idx="189">
                  <c:v>190</c:v>
                </c:pt>
                <c:pt idx="190">
                  <c:v>191</c:v>
                </c:pt>
                <c:pt idx="191">
                  <c:v>192</c:v>
                </c:pt>
                <c:pt idx="192">
                  <c:v>193</c:v>
                </c:pt>
                <c:pt idx="193">
                  <c:v>194</c:v>
                </c:pt>
                <c:pt idx="194">
                  <c:v>195</c:v>
                </c:pt>
                <c:pt idx="195">
                  <c:v>196</c:v>
                </c:pt>
                <c:pt idx="196">
                  <c:v>197</c:v>
                </c:pt>
                <c:pt idx="197">
                  <c:v>198</c:v>
                </c:pt>
                <c:pt idx="198">
                  <c:v>199</c:v>
                </c:pt>
                <c:pt idx="199">
                  <c:v>200</c:v>
                </c:pt>
                <c:pt idx="200">
                  <c:v>201</c:v>
                </c:pt>
                <c:pt idx="201">
                  <c:v>202</c:v>
                </c:pt>
                <c:pt idx="202">
                  <c:v>203</c:v>
                </c:pt>
                <c:pt idx="203">
                  <c:v>204</c:v>
                </c:pt>
                <c:pt idx="204">
                  <c:v>205</c:v>
                </c:pt>
                <c:pt idx="205">
                  <c:v>206</c:v>
                </c:pt>
                <c:pt idx="206">
                  <c:v>207</c:v>
                </c:pt>
                <c:pt idx="207">
                  <c:v>208</c:v>
                </c:pt>
                <c:pt idx="208">
                  <c:v>209</c:v>
                </c:pt>
                <c:pt idx="209">
                  <c:v>210</c:v>
                </c:pt>
                <c:pt idx="210">
                  <c:v>211</c:v>
                </c:pt>
                <c:pt idx="211">
                  <c:v>212</c:v>
                </c:pt>
                <c:pt idx="212">
                  <c:v>213</c:v>
                </c:pt>
                <c:pt idx="213">
                  <c:v>214</c:v>
                </c:pt>
                <c:pt idx="214">
                  <c:v>215</c:v>
                </c:pt>
                <c:pt idx="215">
                  <c:v>216</c:v>
                </c:pt>
                <c:pt idx="216">
                  <c:v>217</c:v>
                </c:pt>
                <c:pt idx="217">
                  <c:v>218</c:v>
                </c:pt>
                <c:pt idx="218">
                  <c:v>219</c:v>
                </c:pt>
                <c:pt idx="219">
                  <c:v>220</c:v>
                </c:pt>
                <c:pt idx="220">
                  <c:v>221</c:v>
                </c:pt>
                <c:pt idx="221">
                  <c:v>222</c:v>
                </c:pt>
                <c:pt idx="222">
                  <c:v>223</c:v>
                </c:pt>
                <c:pt idx="223">
                  <c:v>224</c:v>
                </c:pt>
                <c:pt idx="224">
                  <c:v>225</c:v>
                </c:pt>
                <c:pt idx="225">
                  <c:v>226</c:v>
                </c:pt>
                <c:pt idx="226">
                  <c:v>227</c:v>
                </c:pt>
                <c:pt idx="227">
                  <c:v>228</c:v>
                </c:pt>
                <c:pt idx="228">
                  <c:v>229</c:v>
                </c:pt>
                <c:pt idx="229">
                  <c:v>230</c:v>
                </c:pt>
                <c:pt idx="230">
                  <c:v>231</c:v>
                </c:pt>
                <c:pt idx="231">
                  <c:v>232</c:v>
                </c:pt>
                <c:pt idx="232">
                  <c:v>233</c:v>
                </c:pt>
                <c:pt idx="233">
                  <c:v>234</c:v>
                </c:pt>
                <c:pt idx="234">
                  <c:v>235</c:v>
                </c:pt>
                <c:pt idx="235">
                  <c:v>236</c:v>
                </c:pt>
                <c:pt idx="236">
                  <c:v>237</c:v>
                </c:pt>
                <c:pt idx="237">
                  <c:v>238</c:v>
                </c:pt>
                <c:pt idx="238">
                  <c:v>239</c:v>
                </c:pt>
                <c:pt idx="239">
                  <c:v>240</c:v>
                </c:pt>
                <c:pt idx="240">
                  <c:v>241</c:v>
                </c:pt>
                <c:pt idx="241">
                  <c:v>242</c:v>
                </c:pt>
                <c:pt idx="242">
                  <c:v>243</c:v>
                </c:pt>
                <c:pt idx="243">
                  <c:v>244</c:v>
                </c:pt>
                <c:pt idx="244">
                  <c:v>245</c:v>
                </c:pt>
                <c:pt idx="245">
                  <c:v>246</c:v>
                </c:pt>
                <c:pt idx="246">
                  <c:v>247</c:v>
                </c:pt>
                <c:pt idx="247">
                  <c:v>248</c:v>
                </c:pt>
                <c:pt idx="248">
                  <c:v>249</c:v>
                </c:pt>
                <c:pt idx="249">
                  <c:v>250</c:v>
                </c:pt>
                <c:pt idx="250">
                  <c:v>251</c:v>
                </c:pt>
                <c:pt idx="251">
                  <c:v>252</c:v>
                </c:pt>
                <c:pt idx="252">
                  <c:v>253</c:v>
                </c:pt>
                <c:pt idx="253">
                  <c:v>254</c:v>
                </c:pt>
                <c:pt idx="254">
                  <c:v>255</c:v>
                </c:pt>
                <c:pt idx="255">
                  <c:v>256</c:v>
                </c:pt>
                <c:pt idx="256">
                  <c:v>257</c:v>
                </c:pt>
                <c:pt idx="257">
                  <c:v>258</c:v>
                </c:pt>
                <c:pt idx="258">
                  <c:v>259</c:v>
                </c:pt>
                <c:pt idx="259">
                  <c:v>260</c:v>
                </c:pt>
                <c:pt idx="260">
                  <c:v>261</c:v>
                </c:pt>
                <c:pt idx="261">
                  <c:v>262</c:v>
                </c:pt>
                <c:pt idx="262">
                  <c:v>263</c:v>
                </c:pt>
                <c:pt idx="263">
                  <c:v>264</c:v>
                </c:pt>
                <c:pt idx="264">
                  <c:v>265</c:v>
                </c:pt>
                <c:pt idx="265">
                  <c:v>266</c:v>
                </c:pt>
                <c:pt idx="266">
                  <c:v>267</c:v>
                </c:pt>
                <c:pt idx="267">
                  <c:v>268</c:v>
                </c:pt>
                <c:pt idx="268">
                  <c:v>269</c:v>
                </c:pt>
                <c:pt idx="269">
                  <c:v>270</c:v>
                </c:pt>
                <c:pt idx="270">
                  <c:v>271</c:v>
                </c:pt>
                <c:pt idx="271">
                  <c:v>272</c:v>
                </c:pt>
                <c:pt idx="272">
                  <c:v>273</c:v>
                </c:pt>
                <c:pt idx="273">
                  <c:v>274</c:v>
                </c:pt>
                <c:pt idx="274">
                  <c:v>275</c:v>
                </c:pt>
                <c:pt idx="275">
                  <c:v>276</c:v>
                </c:pt>
                <c:pt idx="276">
                  <c:v>277</c:v>
                </c:pt>
                <c:pt idx="277">
                  <c:v>278</c:v>
                </c:pt>
                <c:pt idx="278">
                  <c:v>279</c:v>
                </c:pt>
                <c:pt idx="279">
                  <c:v>280</c:v>
                </c:pt>
                <c:pt idx="280">
                  <c:v>281</c:v>
                </c:pt>
                <c:pt idx="281">
                  <c:v>282</c:v>
                </c:pt>
                <c:pt idx="282">
                  <c:v>283</c:v>
                </c:pt>
                <c:pt idx="283">
                  <c:v>284</c:v>
                </c:pt>
                <c:pt idx="284">
                  <c:v>285</c:v>
                </c:pt>
                <c:pt idx="285">
                  <c:v>286</c:v>
                </c:pt>
                <c:pt idx="286">
                  <c:v>287</c:v>
                </c:pt>
                <c:pt idx="287">
                  <c:v>288</c:v>
                </c:pt>
                <c:pt idx="288">
                  <c:v>289</c:v>
                </c:pt>
                <c:pt idx="289">
                  <c:v>290</c:v>
                </c:pt>
                <c:pt idx="290">
                  <c:v>291</c:v>
                </c:pt>
                <c:pt idx="291">
                  <c:v>292</c:v>
                </c:pt>
                <c:pt idx="292">
                  <c:v>293</c:v>
                </c:pt>
                <c:pt idx="293">
                  <c:v>294</c:v>
                </c:pt>
                <c:pt idx="294">
                  <c:v>295</c:v>
                </c:pt>
                <c:pt idx="295">
                  <c:v>296</c:v>
                </c:pt>
                <c:pt idx="296">
                  <c:v>297</c:v>
                </c:pt>
                <c:pt idx="297">
                  <c:v>298</c:v>
                </c:pt>
                <c:pt idx="298">
                  <c:v>299</c:v>
                </c:pt>
                <c:pt idx="299">
                  <c:v>300</c:v>
                </c:pt>
                <c:pt idx="300">
                  <c:v>301</c:v>
                </c:pt>
                <c:pt idx="301">
                  <c:v>302</c:v>
                </c:pt>
                <c:pt idx="302">
                  <c:v>303</c:v>
                </c:pt>
                <c:pt idx="303">
                  <c:v>304</c:v>
                </c:pt>
                <c:pt idx="304">
                  <c:v>305</c:v>
                </c:pt>
                <c:pt idx="305">
                  <c:v>306</c:v>
                </c:pt>
                <c:pt idx="306">
                  <c:v>307</c:v>
                </c:pt>
                <c:pt idx="307">
                  <c:v>308</c:v>
                </c:pt>
                <c:pt idx="308">
                  <c:v>309</c:v>
                </c:pt>
                <c:pt idx="309">
                  <c:v>310</c:v>
                </c:pt>
                <c:pt idx="310">
                  <c:v>311</c:v>
                </c:pt>
                <c:pt idx="311">
                  <c:v>312</c:v>
                </c:pt>
                <c:pt idx="312">
                  <c:v>313</c:v>
                </c:pt>
                <c:pt idx="313">
                  <c:v>314</c:v>
                </c:pt>
                <c:pt idx="314">
                  <c:v>315</c:v>
                </c:pt>
                <c:pt idx="315">
                  <c:v>316</c:v>
                </c:pt>
                <c:pt idx="316">
                  <c:v>317</c:v>
                </c:pt>
                <c:pt idx="317">
                  <c:v>318</c:v>
                </c:pt>
                <c:pt idx="318">
                  <c:v>319</c:v>
                </c:pt>
                <c:pt idx="319">
                  <c:v>320</c:v>
                </c:pt>
                <c:pt idx="320">
                  <c:v>321</c:v>
                </c:pt>
                <c:pt idx="321">
                  <c:v>322</c:v>
                </c:pt>
                <c:pt idx="322">
                  <c:v>323</c:v>
                </c:pt>
                <c:pt idx="323">
                  <c:v>324</c:v>
                </c:pt>
                <c:pt idx="324">
                  <c:v>325</c:v>
                </c:pt>
                <c:pt idx="325">
                  <c:v>326</c:v>
                </c:pt>
                <c:pt idx="326">
                  <c:v>327</c:v>
                </c:pt>
                <c:pt idx="327">
                  <c:v>328</c:v>
                </c:pt>
                <c:pt idx="328">
                  <c:v>329</c:v>
                </c:pt>
                <c:pt idx="329">
                  <c:v>330</c:v>
                </c:pt>
                <c:pt idx="330">
                  <c:v>331</c:v>
                </c:pt>
                <c:pt idx="331">
                  <c:v>332</c:v>
                </c:pt>
                <c:pt idx="332">
                  <c:v>333</c:v>
                </c:pt>
                <c:pt idx="333">
                  <c:v>334</c:v>
                </c:pt>
                <c:pt idx="334">
                  <c:v>335</c:v>
                </c:pt>
                <c:pt idx="335">
                  <c:v>336</c:v>
                </c:pt>
                <c:pt idx="336">
                  <c:v>337</c:v>
                </c:pt>
                <c:pt idx="337">
                  <c:v>338</c:v>
                </c:pt>
                <c:pt idx="338">
                  <c:v>339</c:v>
                </c:pt>
                <c:pt idx="339">
                  <c:v>340</c:v>
                </c:pt>
                <c:pt idx="340">
                  <c:v>341</c:v>
                </c:pt>
                <c:pt idx="341">
                  <c:v>342</c:v>
                </c:pt>
                <c:pt idx="342">
                  <c:v>343</c:v>
                </c:pt>
                <c:pt idx="343">
                  <c:v>344</c:v>
                </c:pt>
                <c:pt idx="344">
                  <c:v>345</c:v>
                </c:pt>
                <c:pt idx="345">
                  <c:v>346</c:v>
                </c:pt>
                <c:pt idx="346">
                  <c:v>347</c:v>
                </c:pt>
                <c:pt idx="347">
                  <c:v>348</c:v>
                </c:pt>
                <c:pt idx="348">
                  <c:v>349</c:v>
                </c:pt>
                <c:pt idx="349">
                  <c:v>350</c:v>
                </c:pt>
                <c:pt idx="350">
                  <c:v>351</c:v>
                </c:pt>
                <c:pt idx="351">
                  <c:v>352</c:v>
                </c:pt>
                <c:pt idx="352">
                  <c:v>353</c:v>
                </c:pt>
                <c:pt idx="353">
                  <c:v>354</c:v>
                </c:pt>
                <c:pt idx="354">
                  <c:v>355</c:v>
                </c:pt>
                <c:pt idx="355">
                  <c:v>356</c:v>
                </c:pt>
                <c:pt idx="356">
                  <c:v>357</c:v>
                </c:pt>
                <c:pt idx="357">
                  <c:v>358</c:v>
                </c:pt>
                <c:pt idx="358">
                  <c:v>359</c:v>
                </c:pt>
                <c:pt idx="359">
                  <c:v>360</c:v>
                </c:pt>
                <c:pt idx="360">
                  <c:v>361</c:v>
                </c:pt>
                <c:pt idx="361">
                  <c:v>362</c:v>
                </c:pt>
                <c:pt idx="362">
                  <c:v>363</c:v>
                </c:pt>
                <c:pt idx="363">
                  <c:v>364</c:v>
                </c:pt>
                <c:pt idx="364">
                  <c:v>365</c:v>
                </c:pt>
                <c:pt idx="365">
                  <c:v>366</c:v>
                </c:pt>
                <c:pt idx="366">
                  <c:v>367</c:v>
                </c:pt>
                <c:pt idx="367">
                  <c:v>368</c:v>
                </c:pt>
                <c:pt idx="368">
                  <c:v>369</c:v>
                </c:pt>
                <c:pt idx="369">
                  <c:v>370</c:v>
                </c:pt>
                <c:pt idx="370">
                  <c:v>371</c:v>
                </c:pt>
                <c:pt idx="371">
                  <c:v>372</c:v>
                </c:pt>
                <c:pt idx="372">
                  <c:v>373</c:v>
                </c:pt>
                <c:pt idx="373">
                  <c:v>374</c:v>
                </c:pt>
                <c:pt idx="374">
                  <c:v>375</c:v>
                </c:pt>
                <c:pt idx="375">
                  <c:v>376</c:v>
                </c:pt>
                <c:pt idx="376">
                  <c:v>377</c:v>
                </c:pt>
                <c:pt idx="377">
                  <c:v>378</c:v>
                </c:pt>
                <c:pt idx="378">
                  <c:v>379</c:v>
                </c:pt>
                <c:pt idx="379">
                  <c:v>380</c:v>
                </c:pt>
                <c:pt idx="380">
                  <c:v>381</c:v>
                </c:pt>
                <c:pt idx="381">
                  <c:v>382</c:v>
                </c:pt>
                <c:pt idx="382">
                  <c:v>383</c:v>
                </c:pt>
                <c:pt idx="383">
                  <c:v>384</c:v>
                </c:pt>
                <c:pt idx="384">
                  <c:v>385</c:v>
                </c:pt>
                <c:pt idx="385">
                  <c:v>386</c:v>
                </c:pt>
                <c:pt idx="386">
                  <c:v>387</c:v>
                </c:pt>
                <c:pt idx="387">
                  <c:v>388</c:v>
                </c:pt>
                <c:pt idx="388">
                  <c:v>389</c:v>
                </c:pt>
                <c:pt idx="389">
                  <c:v>390</c:v>
                </c:pt>
                <c:pt idx="390">
                  <c:v>391</c:v>
                </c:pt>
                <c:pt idx="391">
                  <c:v>392</c:v>
                </c:pt>
                <c:pt idx="392">
                  <c:v>393</c:v>
                </c:pt>
                <c:pt idx="393">
                  <c:v>394</c:v>
                </c:pt>
                <c:pt idx="394">
                  <c:v>395</c:v>
                </c:pt>
                <c:pt idx="395">
                  <c:v>396</c:v>
                </c:pt>
                <c:pt idx="396">
                  <c:v>397</c:v>
                </c:pt>
                <c:pt idx="397">
                  <c:v>398</c:v>
                </c:pt>
                <c:pt idx="398">
                  <c:v>399</c:v>
                </c:pt>
                <c:pt idx="399">
                  <c:v>400</c:v>
                </c:pt>
                <c:pt idx="400">
                  <c:v>401</c:v>
                </c:pt>
                <c:pt idx="401">
                  <c:v>402</c:v>
                </c:pt>
                <c:pt idx="402">
                  <c:v>403</c:v>
                </c:pt>
                <c:pt idx="403">
                  <c:v>404</c:v>
                </c:pt>
                <c:pt idx="404">
                  <c:v>405</c:v>
                </c:pt>
                <c:pt idx="405">
                  <c:v>406</c:v>
                </c:pt>
                <c:pt idx="406">
                  <c:v>407</c:v>
                </c:pt>
                <c:pt idx="407">
                  <c:v>408</c:v>
                </c:pt>
                <c:pt idx="408">
                  <c:v>409</c:v>
                </c:pt>
                <c:pt idx="409">
                  <c:v>410</c:v>
                </c:pt>
                <c:pt idx="410">
                  <c:v>411</c:v>
                </c:pt>
                <c:pt idx="411">
                  <c:v>412</c:v>
                </c:pt>
                <c:pt idx="412">
                  <c:v>413</c:v>
                </c:pt>
                <c:pt idx="413">
                  <c:v>414</c:v>
                </c:pt>
                <c:pt idx="414">
                  <c:v>415</c:v>
                </c:pt>
                <c:pt idx="415">
                  <c:v>416</c:v>
                </c:pt>
                <c:pt idx="416">
                  <c:v>417</c:v>
                </c:pt>
                <c:pt idx="417">
                  <c:v>418</c:v>
                </c:pt>
                <c:pt idx="418">
                  <c:v>419</c:v>
                </c:pt>
                <c:pt idx="419">
                  <c:v>420</c:v>
                </c:pt>
                <c:pt idx="420">
                  <c:v>421</c:v>
                </c:pt>
                <c:pt idx="421">
                  <c:v>422</c:v>
                </c:pt>
                <c:pt idx="422">
                  <c:v>423</c:v>
                </c:pt>
                <c:pt idx="423">
                  <c:v>424</c:v>
                </c:pt>
                <c:pt idx="424">
                  <c:v>425</c:v>
                </c:pt>
                <c:pt idx="425">
                  <c:v>426</c:v>
                </c:pt>
                <c:pt idx="426">
                  <c:v>427</c:v>
                </c:pt>
                <c:pt idx="427">
                  <c:v>428</c:v>
                </c:pt>
                <c:pt idx="428">
                  <c:v>429</c:v>
                </c:pt>
                <c:pt idx="429">
                  <c:v>430</c:v>
                </c:pt>
                <c:pt idx="430">
                  <c:v>431</c:v>
                </c:pt>
                <c:pt idx="431">
                  <c:v>432</c:v>
                </c:pt>
                <c:pt idx="432">
                  <c:v>433</c:v>
                </c:pt>
                <c:pt idx="433">
                  <c:v>434</c:v>
                </c:pt>
                <c:pt idx="434">
                  <c:v>435</c:v>
                </c:pt>
                <c:pt idx="435">
                  <c:v>436</c:v>
                </c:pt>
                <c:pt idx="436">
                  <c:v>437</c:v>
                </c:pt>
                <c:pt idx="437">
                  <c:v>438</c:v>
                </c:pt>
                <c:pt idx="438">
                  <c:v>439</c:v>
                </c:pt>
                <c:pt idx="439">
                  <c:v>440</c:v>
                </c:pt>
                <c:pt idx="440">
                  <c:v>441</c:v>
                </c:pt>
                <c:pt idx="441">
                  <c:v>442</c:v>
                </c:pt>
                <c:pt idx="442">
                  <c:v>443</c:v>
                </c:pt>
                <c:pt idx="443">
                  <c:v>444</c:v>
                </c:pt>
                <c:pt idx="444">
                  <c:v>445</c:v>
                </c:pt>
                <c:pt idx="445">
                  <c:v>446</c:v>
                </c:pt>
                <c:pt idx="446">
                  <c:v>447</c:v>
                </c:pt>
                <c:pt idx="447">
                  <c:v>448</c:v>
                </c:pt>
                <c:pt idx="448">
                  <c:v>449</c:v>
                </c:pt>
                <c:pt idx="449">
                  <c:v>450</c:v>
                </c:pt>
                <c:pt idx="450">
                  <c:v>451</c:v>
                </c:pt>
                <c:pt idx="451">
                  <c:v>452</c:v>
                </c:pt>
                <c:pt idx="452">
                  <c:v>453</c:v>
                </c:pt>
                <c:pt idx="453">
                  <c:v>454</c:v>
                </c:pt>
                <c:pt idx="454">
                  <c:v>455</c:v>
                </c:pt>
                <c:pt idx="455">
                  <c:v>456</c:v>
                </c:pt>
                <c:pt idx="456">
                  <c:v>457</c:v>
                </c:pt>
                <c:pt idx="457">
                  <c:v>458</c:v>
                </c:pt>
                <c:pt idx="458">
                  <c:v>459</c:v>
                </c:pt>
                <c:pt idx="459">
                  <c:v>460</c:v>
                </c:pt>
                <c:pt idx="460">
                  <c:v>461</c:v>
                </c:pt>
                <c:pt idx="461">
                  <c:v>462</c:v>
                </c:pt>
                <c:pt idx="462">
                  <c:v>463</c:v>
                </c:pt>
                <c:pt idx="463">
                  <c:v>464</c:v>
                </c:pt>
                <c:pt idx="464">
                  <c:v>465</c:v>
                </c:pt>
                <c:pt idx="465">
                  <c:v>466</c:v>
                </c:pt>
                <c:pt idx="466">
                  <c:v>467</c:v>
                </c:pt>
                <c:pt idx="467">
                  <c:v>468</c:v>
                </c:pt>
                <c:pt idx="468">
                  <c:v>469</c:v>
                </c:pt>
                <c:pt idx="469">
                  <c:v>470</c:v>
                </c:pt>
                <c:pt idx="470">
                  <c:v>471</c:v>
                </c:pt>
                <c:pt idx="471">
                  <c:v>472</c:v>
                </c:pt>
                <c:pt idx="472">
                  <c:v>473</c:v>
                </c:pt>
                <c:pt idx="473">
                  <c:v>474</c:v>
                </c:pt>
                <c:pt idx="474">
                  <c:v>475</c:v>
                </c:pt>
                <c:pt idx="475">
                  <c:v>476</c:v>
                </c:pt>
                <c:pt idx="476">
                  <c:v>477</c:v>
                </c:pt>
                <c:pt idx="477">
                  <c:v>478</c:v>
                </c:pt>
                <c:pt idx="478">
                  <c:v>479</c:v>
                </c:pt>
                <c:pt idx="479">
                  <c:v>480</c:v>
                </c:pt>
                <c:pt idx="480">
                  <c:v>481</c:v>
                </c:pt>
                <c:pt idx="481">
                  <c:v>482</c:v>
                </c:pt>
                <c:pt idx="482">
                  <c:v>483</c:v>
                </c:pt>
                <c:pt idx="483">
                  <c:v>484</c:v>
                </c:pt>
                <c:pt idx="484">
                  <c:v>485</c:v>
                </c:pt>
                <c:pt idx="485">
                  <c:v>486</c:v>
                </c:pt>
                <c:pt idx="486">
                  <c:v>487</c:v>
                </c:pt>
                <c:pt idx="487">
                  <c:v>488</c:v>
                </c:pt>
                <c:pt idx="488">
                  <c:v>489</c:v>
                </c:pt>
                <c:pt idx="489">
                  <c:v>490</c:v>
                </c:pt>
                <c:pt idx="490">
                  <c:v>491</c:v>
                </c:pt>
                <c:pt idx="491">
                  <c:v>492</c:v>
                </c:pt>
                <c:pt idx="492">
                  <c:v>493</c:v>
                </c:pt>
                <c:pt idx="493">
                  <c:v>494</c:v>
                </c:pt>
                <c:pt idx="494">
                  <c:v>495</c:v>
                </c:pt>
                <c:pt idx="495">
                  <c:v>496</c:v>
                </c:pt>
                <c:pt idx="496">
                  <c:v>497</c:v>
                </c:pt>
                <c:pt idx="497">
                  <c:v>498</c:v>
                </c:pt>
                <c:pt idx="498">
                  <c:v>499</c:v>
                </c:pt>
                <c:pt idx="499">
                  <c:v>500</c:v>
                </c:pt>
                <c:pt idx="500">
                  <c:v>501</c:v>
                </c:pt>
                <c:pt idx="501">
                  <c:v>502</c:v>
                </c:pt>
                <c:pt idx="502">
                  <c:v>503</c:v>
                </c:pt>
                <c:pt idx="503">
                  <c:v>504</c:v>
                </c:pt>
                <c:pt idx="504">
                  <c:v>505</c:v>
                </c:pt>
                <c:pt idx="505">
                  <c:v>506</c:v>
                </c:pt>
                <c:pt idx="506">
                  <c:v>507</c:v>
                </c:pt>
                <c:pt idx="507">
                  <c:v>508</c:v>
                </c:pt>
                <c:pt idx="508">
                  <c:v>509</c:v>
                </c:pt>
                <c:pt idx="509">
                  <c:v>510</c:v>
                </c:pt>
                <c:pt idx="510">
                  <c:v>511</c:v>
                </c:pt>
                <c:pt idx="511">
                  <c:v>512</c:v>
                </c:pt>
                <c:pt idx="512">
                  <c:v>513</c:v>
                </c:pt>
                <c:pt idx="513">
                  <c:v>514</c:v>
                </c:pt>
                <c:pt idx="514">
                  <c:v>515</c:v>
                </c:pt>
                <c:pt idx="515">
                  <c:v>516</c:v>
                </c:pt>
                <c:pt idx="516">
                  <c:v>517</c:v>
                </c:pt>
                <c:pt idx="517">
                  <c:v>518</c:v>
                </c:pt>
                <c:pt idx="518">
                  <c:v>519</c:v>
                </c:pt>
                <c:pt idx="519">
                  <c:v>520</c:v>
                </c:pt>
                <c:pt idx="520">
                  <c:v>521</c:v>
                </c:pt>
                <c:pt idx="521">
                  <c:v>522</c:v>
                </c:pt>
                <c:pt idx="522">
                  <c:v>523</c:v>
                </c:pt>
                <c:pt idx="523">
                  <c:v>524</c:v>
                </c:pt>
                <c:pt idx="524">
                  <c:v>525</c:v>
                </c:pt>
                <c:pt idx="525">
                  <c:v>526</c:v>
                </c:pt>
                <c:pt idx="526">
                  <c:v>527</c:v>
                </c:pt>
                <c:pt idx="527">
                  <c:v>528</c:v>
                </c:pt>
                <c:pt idx="528">
                  <c:v>529</c:v>
                </c:pt>
                <c:pt idx="529">
                  <c:v>530</c:v>
                </c:pt>
                <c:pt idx="530">
                  <c:v>531</c:v>
                </c:pt>
                <c:pt idx="531">
                  <c:v>532</c:v>
                </c:pt>
                <c:pt idx="532">
                  <c:v>533</c:v>
                </c:pt>
                <c:pt idx="533">
                  <c:v>534</c:v>
                </c:pt>
                <c:pt idx="534">
                  <c:v>535</c:v>
                </c:pt>
                <c:pt idx="535">
                  <c:v>536</c:v>
                </c:pt>
                <c:pt idx="536">
                  <c:v>537</c:v>
                </c:pt>
                <c:pt idx="537">
                  <c:v>538</c:v>
                </c:pt>
                <c:pt idx="538">
                  <c:v>539</c:v>
                </c:pt>
                <c:pt idx="539">
                  <c:v>540</c:v>
                </c:pt>
                <c:pt idx="540">
                  <c:v>541</c:v>
                </c:pt>
                <c:pt idx="541">
                  <c:v>542</c:v>
                </c:pt>
                <c:pt idx="542">
                  <c:v>543</c:v>
                </c:pt>
                <c:pt idx="543">
                  <c:v>544</c:v>
                </c:pt>
                <c:pt idx="544">
                  <c:v>545</c:v>
                </c:pt>
                <c:pt idx="545">
                  <c:v>546</c:v>
                </c:pt>
                <c:pt idx="546">
                  <c:v>547</c:v>
                </c:pt>
                <c:pt idx="547">
                  <c:v>548</c:v>
                </c:pt>
                <c:pt idx="548">
                  <c:v>549</c:v>
                </c:pt>
                <c:pt idx="549">
                  <c:v>550</c:v>
                </c:pt>
                <c:pt idx="550">
                  <c:v>551</c:v>
                </c:pt>
                <c:pt idx="551">
                  <c:v>552</c:v>
                </c:pt>
                <c:pt idx="552">
                  <c:v>553</c:v>
                </c:pt>
                <c:pt idx="553">
                  <c:v>554</c:v>
                </c:pt>
                <c:pt idx="554">
                  <c:v>555</c:v>
                </c:pt>
                <c:pt idx="555">
                  <c:v>556</c:v>
                </c:pt>
                <c:pt idx="556">
                  <c:v>557</c:v>
                </c:pt>
                <c:pt idx="557">
                  <c:v>558</c:v>
                </c:pt>
                <c:pt idx="558">
                  <c:v>559</c:v>
                </c:pt>
                <c:pt idx="559">
                  <c:v>560</c:v>
                </c:pt>
                <c:pt idx="560">
                  <c:v>561</c:v>
                </c:pt>
                <c:pt idx="561">
                  <c:v>562</c:v>
                </c:pt>
                <c:pt idx="562">
                  <c:v>563</c:v>
                </c:pt>
                <c:pt idx="563">
                  <c:v>564</c:v>
                </c:pt>
                <c:pt idx="564">
                  <c:v>565</c:v>
                </c:pt>
                <c:pt idx="565">
                  <c:v>566</c:v>
                </c:pt>
                <c:pt idx="566">
                  <c:v>567</c:v>
                </c:pt>
                <c:pt idx="567">
                  <c:v>568</c:v>
                </c:pt>
                <c:pt idx="568">
                  <c:v>569</c:v>
                </c:pt>
                <c:pt idx="569">
                  <c:v>570</c:v>
                </c:pt>
                <c:pt idx="570">
                  <c:v>571</c:v>
                </c:pt>
                <c:pt idx="571">
                  <c:v>572</c:v>
                </c:pt>
                <c:pt idx="572">
                  <c:v>573</c:v>
                </c:pt>
                <c:pt idx="573">
                  <c:v>574</c:v>
                </c:pt>
                <c:pt idx="574">
                  <c:v>575</c:v>
                </c:pt>
                <c:pt idx="575">
                  <c:v>576</c:v>
                </c:pt>
                <c:pt idx="576">
                  <c:v>577</c:v>
                </c:pt>
                <c:pt idx="577">
                  <c:v>578</c:v>
                </c:pt>
                <c:pt idx="578">
                  <c:v>579</c:v>
                </c:pt>
                <c:pt idx="579">
                  <c:v>580</c:v>
                </c:pt>
                <c:pt idx="580">
                  <c:v>581</c:v>
                </c:pt>
                <c:pt idx="581">
                  <c:v>582</c:v>
                </c:pt>
                <c:pt idx="582">
                  <c:v>583</c:v>
                </c:pt>
                <c:pt idx="583">
                  <c:v>584</c:v>
                </c:pt>
                <c:pt idx="584">
                  <c:v>585</c:v>
                </c:pt>
                <c:pt idx="585">
                  <c:v>586</c:v>
                </c:pt>
                <c:pt idx="586">
                  <c:v>587</c:v>
                </c:pt>
                <c:pt idx="587">
                  <c:v>588</c:v>
                </c:pt>
                <c:pt idx="588">
                  <c:v>589</c:v>
                </c:pt>
                <c:pt idx="589">
                  <c:v>590</c:v>
                </c:pt>
                <c:pt idx="590">
                  <c:v>591</c:v>
                </c:pt>
                <c:pt idx="591">
                  <c:v>592</c:v>
                </c:pt>
                <c:pt idx="592">
                  <c:v>593</c:v>
                </c:pt>
                <c:pt idx="593">
                  <c:v>594</c:v>
                </c:pt>
                <c:pt idx="594">
                  <c:v>595</c:v>
                </c:pt>
                <c:pt idx="595">
                  <c:v>596</c:v>
                </c:pt>
                <c:pt idx="596">
                  <c:v>597</c:v>
                </c:pt>
                <c:pt idx="597">
                  <c:v>598</c:v>
                </c:pt>
                <c:pt idx="598">
                  <c:v>599</c:v>
                </c:pt>
                <c:pt idx="599">
                  <c:v>600</c:v>
                </c:pt>
                <c:pt idx="600">
                  <c:v>601</c:v>
                </c:pt>
                <c:pt idx="601">
                  <c:v>602</c:v>
                </c:pt>
                <c:pt idx="602">
                  <c:v>603</c:v>
                </c:pt>
                <c:pt idx="603">
                  <c:v>604</c:v>
                </c:pt>
                <c:pt idx="604">
                  <c:v>605</c:v>
                </c:pt>
                <c:pt idx="605">
                  <c:v>606</c:v>
                </c:pt>
                <c:pt idx="606">
                  <c:v>607</c:v>
                </c:pt>
                <c:pt idx="607">
                  <c:v>608</c:v>
                </c:pt>
                <c:pt idx="608">
                  <c:v>609</c:v>
                </c:pt>
                <c:pt idx="609">
                  <c:v>610</c:v>
                </c:pt>
                <c:pt idx="610">
                  <c:v>611</c:v>
                </c:pt>
                <c:pt idx="611">
                  <c:v>612</c:v>
                </c:pt>
                <c:pt idx="612">
                  <c:v>613</c:v>
                </c:pt>
                <c:pt idx="613">
                  <c:v>614</c:v>
                </c:pt>
                <c:pt idx="614">
                  <c:v>615</c:v>
                </c:pt>
                <c:pt idx="615">
                  <c:v>616</c:v>
                </c:pt>
                <c:pt idx="616">
                  <c:v>617</c:v>
                </c:pt>
                <c:pt idx="617">
                  <c:v>618</c:v>
                </c:pt>
                <c:pt idx="618">
                  <c:v>619</c:v>
                </c:pt>
                <c:pt idx="619">
                  <c:v>620</c:v>
                </c:pt>
                <c:pt idx="620">
                  <c:v>621</c:v>
                </c:pt>
                <c:pt idx="621">
                  <c:v>622</c:v>
                </c:pt>
                <c:pt idx="622">
                  <c:v>623</c:v>
                </c:pt>
                <c:pt idx="623">
                  <c:v>624</c:v>
                </c:pt>
                <c:pt idx="624">
                  <c:v>625</c:v>
                </c:pt>
                <c:pt idx="625">
                  <c:v>626</c:v>
                </c:pt>
                <c:pt idx="626">
                  <c:v>627</c:v>
                </c:pt>
                <c:pt idx="627">
                  <c:v>628</c:v>
                </c:pt>
                <c:pt idx="628">
                  <c:v>629</c:v>
                </c:pt>
                <c:pt idx="629">
                  <c:v>630</c:v>
                </c:pt>
                <c:pt idx="630">
                  <c:v>631</c:v>
                </c:pt>
                <c:pt idx="631">
                  <c:v>632</c:v>
                </c:pt>
                <c:pt idx="632">
                  <c:v>633</c:v>
                </c:pt>
                <c:pt idx="633">
                  <c:v>634</c:v>
                </c:pt>
                <c:pt idx="634">
                  <c:v>635</c:v>
                </c:pt>
                <c:pt idx="635">
                  <c:v>636</c:v>
                </c:pt>
                <c:pt idx="636">
                  <c:v>637</c:v>
                </c:pt>
                <c:pt idx="637">
                  <c:v>638</c:v>
                </c:pt>
                <c:pt idx="638">
                  <c:v>639</c:v>
                </c:pt>
                <c:pt idx="639">
                  <c:v>640</c:v>
                </c:pt>
                <c:pt idx="640">
                  <c:v>641</c:v>
                </c:pt>
                <c:pt idx="641">
                  <c:v>642</c:v>
                </c:pt>
                <c:pt idx="642">
                  <c:v>643</c:v>
                </c:pt>
                <c:pt idx="643">
                  <c:v>644</c:v>
                </c:pt>
                <c:pt idx="644">
                  <c:v>645</c:v>
                </c:pt>
                <c:pt idx="645">
                  <c:v>646</c:v>
                </c:pt>
                <c:pt idx="646">
                  <c:v>647</c:v>
                </c:pt>
                <c:pt idx="647">
                  <c:v>648</c:v>
                </c:pt>
                <c:pt idx="648">
                  <c:v>649</c:v>
                </c:pt>
                <c:pt idx="649">
                  <c:v>650</c:v>
                </c:pt>
                <c:pt idx="650">
                  <c:v>651</c:v>
                </c:pt>
                <c:pt idx="651">
                  <c:v>652</c:v>
                </c:pt>
                <c:pt idx="652">
                  <c:v>653</c:v>
                </c:pt>
                <c:pt idx="653">
                  <c:v>654</c:v>
                </c:pt>
                <c:pt idx="654">
                  <c:v>655</c:v>
                </c:pt>
                <c:pt idx="655">
                  <c:v>656</c:v>
                </c:pt>
                <c:pt idx="656">
                  <c:v>657</c:v>
                </c:pt>
                <c:pt idx="657">
                  <c:v>658</c:v>
                </c:pt>
                <c:pt idx="658">
                  <c:v>659</c:v>
                </c:pt>
                <c:pt idx="659">
                  <c:v>660</c:v>
                </c:pt>
                <c:pt idx="660">
                  <c:v>661</c:v>
                </c:pt>
                <c:pt idx="661">
                  <c:v>662</c:v>
                </c:pt>
                <c:pt idx="662">
                  <c:v>663</c:v>
                </c:pt>
                <c:pt idx="663">
                  <c:v>664</c:v>
                </c:pt>
                <c:pt idx="664">
                  <c:v>665</c:v>
                </c:pt>
                <c:pt idx="665">
                  <c:v>666</c:v>
                </c:pt>
                <c:pt idx="666">
                  <c:v>667</c:v>
                </c:pt>
                <c:pt idx="667">
                  <c:v>668</c:v>
                </c:pt>
                <c:pt idx="668">
                  <c:v>669</c:v>
                </c:pt>
                <c:pt idx="669">
                  <c:v>670</c:v>
                </c:pt>
                <c:pt idx="670">
                  <c:v>671</c:v>
                </c:pt>
                <c:pt idx="671">
                  <c:v>672</c:v>
                </c:pt>
                <c:pt idx="672">
                  <c:v>673</c:v>
                </c:pt>
                <c:pt idx="673">
                  <c:v>674</c:v>
                </c:pt>
                <c:pt idx="674">
                  <c:v>675</c:v>
                </c:pt>
                <c:pt idx="675">
                  <c:v>676</c:v>
                </c:pt>
                <c:pt idx="676">
                  <c:v>677</c:v>
                </c:pt>
                <c:pt idx="677">
                  <c:v>678</c:v>
                </c:pt>
                <c:pt idx="678">
                  <c:v>679</c:v>
                </c:pt>
                <c:pt idx="679">
                  <c:v>680</c:v>
                </c:pt>
                <c:pt idx="680">
                  <c:v>681</c:v>
                </c:pt>
                <c:pt idx="681">
                  <c:v>682</c:v>
                </c:pt>
                <c:pt idx="682">
                  <c:v>683</c:v>
                </c:pt>
                <c:pt idx="683">
                  <c:v>684</c:v>
                </c:pt>
                <c:pt idx="684">
                  <c:v>685</c:v>
                </c:pt>
                <c:pt idx="685">
                  <c:v>686</c:v>
                </c:pt>
                <c:pt idx="686">
                  <c:v>687</c:v>
                </c:pt>
                <c:pt idx="687">
                  <c:v>688</c:v>
                </c:pt>
                <c:pt idx="688">
                  <c:v>689</c:v>
                </c:pt>
                <c:pt idx="689">
                  <c:v>690</c:v>
                </c:pt>
                <c:pt idx="690">
                  <c:v>691</c:v>
                </c:pt>
                <c:pt idx="691">
                  <c:v>692</c:v>
                </c:pt>
                <c:pt idx="692">
                  <c:v>693</c:v>
                </c:pt>
                <c:pt idx="693">
                  <c:v>694</c:v>
                </c:pt>
                <c:pt idx="694">
                  <c:v>695</c:v>
                </c:pt>
                <c:pt idx="695">
                  <c:v>696</c:v>
                </c:pt>
                <c:pt idx="696">
                  <c:v>697</c:v>
                </c:pt>
                <c:pt idx="697">
                  <c:v>698</c:v>
                </c:pt>
                <c:pt idx="698">
                  <c:v>699</c:v>
                </c:pt>
                <c:pt idx="699">
                  <c:v>700</c:v>
                </c:pt>
                <c:pt idx="700">
                  <c:v>701</c:v>
                </c:pt>
                <c:pt idx="701">
                  <c:v>702</c:v>
                </c:pt>
                <c:pt idx="702">
                  <c:v>703</c:v>
                </c:pt>
                <c:pt idx="703">
                  <c:v>704</c:v>
                </c:pt>
                <c:pt idx="704">
                  <c:v>705</c:v>
                </c:pt>
                <c:pt idx="705">
                  <c:v>706</c:v>
                </c:pt>
                <c:pt idx="706">
                  <c:v>707</c:v>
                </c:pt>
                <c:pt idx="707">
                  <c:v>708</c:v>
                </c:pt>
                <c:pt idx="708">
                  <c:v>709</c:v>
                </c:pt>
                <c:pt idx="709">
                  <c:v>710</c:v>
                </c:pt>
                <c:pt idx="710">
                  <c:v>711</c:v>
                </c:pt>
                <c:pt idx="711">
                  <c:v>712</c:v>
                </c:pt>
                <c:pt idx="712">
                  <c:v>713</c:v>
                </c:pt>
                <c:pt idx="713">
                  <c:v>714</c:v>
                </c:pt>
                <c:pt idx="714">
                  <c:v>715</c:v>
                </c:pt>
                <c:pt idx="715">
                  <c:v>716</c:v>
                </c:pt>
                <c:pt idx="716">
                  <c:v>717</c:v>
                </c:pt>
                <c:pt idx="717">
                  <c:v>718</c:v>
                </c:pt>
                <c:pt idx="718">
                  <c:v>719</c:v>
                </c:pt>
                <c:pt idx="719">
                  <c:v>720</c:v>
                </c:pt>
                <c:pt idx="720">
                  <c:v>721</c:v>
                </c:pt>
                <c:pt idx="721">
                  <c:v>722</c:v>
                </c:pt>
                <c:pt idx="722">
                  <c:v>723</c:v>
                </c:pt>
                <c:pt idx="723">
                  <c:v>724</c:v>
                </c:pt>
                <c:pt idx="724">
                  <c:v>725</c:v>
                </c:pt>
                <c:pt idx="725">
                  <c:v>726</c:v>
                </c:pt>
                <c:pt idx="726">
                  <c:v>727</c:v>
                </c:pt>
                <c:pt idx="727">
                  <c:v>728</c:v>
                </c:pt>
                <c:pt idx="728">
                  <c:v>729</c:v>
                </c:pt>
                <c:pt idx="729">
                  <c:v>730</c:v>
                </c:pt>
                <c:pt idx="730">
                  <c:v>731</c:v>
                </c:pt>
                <c:pt idx="731">
                  <c:v>732</c:v>
                </c:pt>
                <c:pt idx="732">
                  <c:v>733</c:v>
                </c:pt>
                <c:pt idx="733">
                  <c:v>734</c:v>
                </c:pt>
                <c:pt idx="734">
                  <c:v>735</c:v>
                </c:pt>
                <c:pt idx="735">
                  <c:v>736</c:v>
                </c:pt>
                <c:pt idx="736">
                  <c:v>737</c:v>
                </c:pt>
                <c:pt idx="737">
                  <c:v>738</c:v>
                </c:pt>
                <c:pt idx="738">
                  <c:v>739</c:v>
                </c:pt>
                <c:pt idx="739">
                  <c:v>740</c:v>
                </c:pt>
                <c:pt idx="740">
                  <c:v>741</c:v>
                </c:pt>
                <c:pt idx="741">
                  <c:v>742</c:v>
                </c:pt>
                <c:pt idx="742">
                  <c:v>743</c:v>
                </c:pt>
                <c:pt idx="743">
                  <c:v>744</c:v>
                </c:pt>
                <c:pt idx="744">
                  <c:v>745</c:v>
                </c:pt>
                <c:pt idx="745">
                  <c:v>746</c:v>
                </c:pt>
                <c:pt idx="746">
                  <c:v>747</c:v>
                </c:pt>
                <c:pt idx="747">
                  <c:v>748</c:v>
                </c:pt>
                <c:pt idx="748">
                  <c:v>749</c:v>
                </c:pt>
                <c:pt idx="749">
                  <c:v>750</c:v>
                </c:pt>
                <c:pt idx="750">
                  <c:v>751</c:v>
                </c:pt>
                <c:pt idx="751">
                  <c:v>752</c:v>
                </c:pt>
                <c:pt idx="752">
                  <c:v>753</c:v>
                </c:pt>
                <c:pt idx="753">
                  <c:v>754</c:v>
                </c:pt>
                <c:pt idx="754">
                  <c:v>755</c:v>
                </c:pt>
                <c:pt idx="755">
                  <c:v>756</c:v>
                </c:pt>
                <c:pt idx="756">
                  <c:v>757</c:v>
                </c:pt>
                <c:pt idx="757">
                  <c:v>758</c:v>
                </c:pt>
                <c:pt idx="758">
                  <c:v>759</c:v>
                </c:pt>
                <c:pt idx="759">
                  <c:v>760</c:v>
                </c:pt>
                <c:pt idx="760">
                  <c:v>761</c:v>
                </c:pt>
                <c:pt idx="761">
                  <c:v>762</c:v>
                </c:pt>
                <c:pt idx="762">
                  <c:v>763</c:v>
                </c:pt>
                <c:pt idx="763">
                  <c:v>764</c:v>
                </c:pt>
                <c:pt idx="764">
                  <c:v>765</c:v>
                </c:pt>
                <c:pt idx="765">
                  <c:v>766</c:v>
                </c:pt>
                <c:pt idx="766">
                  <c:v>767</c:v>
                </c:pt>
                <c:pt idx="767">
                  <c:v>768</c:v>
                </c:pt>
                <c:pt idx="768">
                  <c:v>769</c:v>
                </c:pt>
                <c:pt idx="769">
                  <c:v>770</c:v>
                </c:pt>
                <c:pt idx="770">
                  <c:v>771</c:v>
                </c:pt>
                <c:pt idx="771">
                  <c:v>772</c:v>
                </c:pt>
                <c:pt idx="772">
                  <c:v>773</c:v>
                </c:pt>
                <c:pt idx="773">
                  <c:v>774</c:v>
                </c:pt>
                <c:pt idx="774">
                  <c:v>775</c:v>
                </c:pt>
                <c:pt idx="775">
                  <c:v>776</c:v>
                </c:pt>
                <c:pt idx="776">
                  <c:v>777</c:v>
                </c:pt>
                <c:pt idx="777">
                  <c:v>778</c:v>
                </c:pt>
                <c:pt idx="778">
                  <c:v>779</c:v>
                </c:pt>
                <c:pt idx="779">
                  <c:v>780</c:v>
                </c:pt>
                <c:pt idx="780">
                  <c:v>781</c:v>
                </c:pt>
                <c:pt idx="781">
                  <c:v>782</c:v>
                </c:pt>
                <c:pt idx="782">
                  <c:v>783</c:v>
                </c:pt>
                <c:pt idx="783">
                  <c:v>784</c:v>
                </c:pt>
                <c:pt idx="784">
                  <c:v>785</c:v>
                </c:pt>
                <c:pt idx="785">
                  <c:v>786</c:v>
                </c:pt>
                <c:pt idx="786">
                  <c:v>787</c:v>
                </c:pt>
                <c:pt idx="787">
                  <c:v>788</c:v>
                </c:pt>
                <c:pt idx="788">
                  <c:v>789</c:v>
                </c:pt>
                <c:pt idx="789">
                  <c:v>790</c:v>
                </c:pt>
                <c:pt idx="790">
                  <c:v>791</c:v>
                </c:pt>
                <c:pt idx="791">
                  <c:v>792</c:v>
                </c:pt>
                <c:pt idx="792">
                  <c:v>793</c:v>
                </c:pt>
                <c:pt idx="793">
                  <c:v>794</c:v>
                </c:pt>
                <c:pt idx="794">
                  <c:v>795</c:v>
                </c:pt>
                <c:pt idx="795">
                  <c:v>796</c:v>
                </c:pt>
                <c:pt idx="796">
                  <c:v>797</c:v>
                </c:pt>
                <c:pt idx="797">
                  <c:v>798</c:v>
                </c:pt>
                <c:pt idx="798">
                  <c:v>799</c:v>
                </c:pt>
                <c:pt idx="799">
                  <c:v>800</c:v>
                </c:pt>
                <c:pt idx="800">
                  <c:v>801</c:v>
                </c:pt>
                <c:pt idx="801">
                  <c:v>802</c:v>
                </c:pt>
                <c:pt idx="802">
                  <c:v>803</c:v>
                </c:pt>
                <c:pt idx="803">
                  <c:v>804</c:v>
                </c:pt>
                <c:pt idx="804">
                  <c:v>805</c:v>
                </c:pt>
                <c:pt idx="805">
                  <c:v>806</c:v>
                </c:pt>
                <c:pt idx="806">
                  <c:v>807</c:v>
                </c:pt>
                <c:pt idx="807">
                  <c:v>808</c:v>
                </c:pt>
                <c:pt idx="808">
                  <c:v>809</c:v>
                </c:pt>
                <c:pt idx="809">
                  <c:v>810</c:v>
                </c:pt>
                <c:pt idx="810">
                  <c:v>811</c:v>
                </c:pt>
                <c:pt idx="811">
                  <c:v>812</c:v>
                </c:pt>
                <c:pt idx="812">
                  <c:v>813</c:v>
                </c:pt>
                <c:pt idx="813">
                  <c:v>814</c:v>
                </c:pt>
                <c:pt idx="814">
                  <c:v>815</c:v>
                </c:pt>
                <c:pt idx="815">
                  <c:v>816</c:v>
                </c:pt>
                <c:pt idx="816">
                  <c:v>817</c:v>
                </c:pt>
                <c:pt idx="817">
                  <c:v>818</c:v>
                </c:pt>
                <c:pt idx="818">
                  <c:v>819</c:v>
                </c:pt>
                <c:pt idx="819">
                  <c:v>820</c:v>
                </c:pt>
                <c:pt idx="820">
                  <c:v>821</c:v>
                </c:pt>
                <c:pt idx="821">
                  <c:v>822</c:v>
                </c:pt>
                <c:pt idx="822">
                  <c:v>823</c:v>
                </c:pt>
                <c:pt idx="823">
                  <c:v>824</c:v>
                </c:pt>
                <c:pt idx="824">
                  <c:v>825</c:v>
                </c:pt>
                <c:pt idx="825">
                  <c:v>826</c:v>
                </c:pt>
                <c:pt idx="826">
                  <c:v>827</c:v>
                </c:pt>
                <c:pt idx="827">
                  <c:v>828</c:v>
                </c:pt>
                <c:pt idx="828">
                  <c:v>829</c:v>
                </c:pt>
                <c:pt idx="829">
                  <c:v>830</c:v>
                </c:pt>
                <c:pt idx="830">
                  <c:v>831</c:v>
                </c:pt>
                <c:pt idx="831">
                  <c:v>832</c:v>
                </c:pt>
                <c:pt idx="832">
                  <c:v>833</c:v>
                </c:pt>
                <c:pt idx="833">
                  <c:v>834</c:v>
                </c:pt>
                <c:pt idx="834">
                  <c:v>835</c:v>
                </c:pt>
                <c:pt idx="835">
                  <c:v>836</c:v>
                </c:pt>
                <c:pt idx="836">
                  <c:v>837</c:v>
                </c:pt>
                <c:pt idx="837">
                  <c:v>838</c:v>
                </c:pt>
                <c:pt idx="838">
                  <c:v>839</c:v>
                </c:pt>
                <c:pt idx="839">
                  <c:v>840</c:v>
                </c:pt>
                <c:pt idx="840">
                  <c:v>841</c:v>
                </c:pt>
                <c:pt idx="841">
                  <c:v>842</c:v>
                </c:pt>
                <c:pt idx="842">
                  <c:v>843</c:v>
                </c:pt>
                <c:pt idx="843">
                  <c:v>844</c:v>
                </c:pt>
                <c:pt idx="844">
                  <c:v>845</c:v>
                </c:pt>
                <c:pt idx="845">
                  <c:v>846</c:v>
                </c:pt>
                <c:pt idx="846">
                  <c:v>847</c:v>
                </c:pt>
                <c:pt idx="847">
                  <c:v>848</c:v>
                </c:pt>
                <c:pt idx="848">
                  <c:v>849</c:v>
                </c:pt>
                <c:pt idx="849">
                  <c:v>850</c:v>
                </c:pt>
                <c:pt idx="850">
                  <c:v>851</c:v>
                </c:pt>
                <c:pt idx="851">
                  <c:v>852</c:v>
                </c:pt>
                <c:pt idx="852">
                  <c:v>853</c:v>
                </c:pt>
                <c:pt idx="853">
                  <c:v>854</c:v>
                </c:pt>
                <c:pt idx="854">
                  <c:v>855</c:v>
                </c:pt>
                <c:pt idx="855">
                  <c:v>856</c:v>
                </c:pt>
                <c:pt idx="856">
                  <c:v>857</c:v>
                </c:pt>
                <c:pt idx="857">
                  <c:v>858</c:v>
                </c:pt>
                <c:pt idx="858">
                  <c:v>859</c:v>
                </c:pt>
                <c:pt idx="859">
                  <c:v>860</c:v>
                </c:pt>
                <c:pt idx="860">
                  <c:v>861</c:v>
                </c:pt>
                <c:pt idx="861">
                  <c:v>862</c:v>
                </c:pt>
                <c:pt idx="862">
                  <c:v>863</c:v>
                </c:pt>
                <c:pt idx="863">
                  <c:v>864</c:v>
                </c:pt>
                <c:pt idx="864">
                  <c:v>865</c:v>
                </c:pt>
                <c:pt idx="865">
                  <c:v>866</c:v>
                </c:pt>
                <c:pt idx="866">
                  <c:v>867</c:v>
                </c:pt>
                <c:pt idx="867">
                  <c:v>868</c:v>
                </c:pt>
                <c:pt idx="868">
                  <c:v>869</c:v>
                </c:pt>
                <c:pt idx="869">
                  <c:v>870</c:v>
                </c:pt>
                <c:pt idx="870">
                  <c:v>871</c:v>
                </c:pt>
                <c:pt idx="871">
                  <c:v>872</c:v>
                </c:pt>
                <c:pt idx="872">
                  <c:v>873</c:v>
                </c:pt>
                <c:pt idx="873">
                  <c:v>874</c:v>
                </c:pt>
                <c:pt idx="874">
                  <c:v>875</c:v>
                </c:pt>
                <c:pt idx="875">
                  <c:v>876</c:v>
                </c:pt>
                <c:pt idx="876">
                  <c:v>877</c:v>
                </c:pt>
                <c:pt idx="877">
                  <c:v>878</c:v>
                </c:pt>
                <c:pt idx="878">
                  <c:v>879</c:v>
                </c:pt>
                <c:pt idx="879">
                  <c:v>880</c:v>
                </c:pt>
                <c:pt idx="880">
                  <c:v>881</c:v>
                </c:pt>
                <c:pt idx="881">
                  <c:v>882</c:v>
                </c:pt>
                <c:pt idx="882">
                  <c:v>883</c:v>
                </c:pt>
                <c:pt idx="883">
                  <c:v>884</c:v>
                </c:pt>
                <c:pt idx="884">
                  <c:v>885</c:v>
                </c:pt>
                <c:pt idx="885">
                  <c:v>886</c:v>
                </c:pt>
                <c:pt idx="886">
                  <c:v>887</c:v>
                </c:pt>
                <c:pt idx="887">
                  <c:v>888</c:v>
                </c:pt>
                <c:pt idx="888">
                  <c:v>889</c:v>
                </c:pt>
                <c:pt idx="889">
                  <c:v>890</c:v>
                </c:pt>
                <c:pt idx="890">
                  <c:v>891</c:v>
                </c:pt>
                <c:pt idx="891">
                  <c:v>892</c:v>
                </c:pt>
                <c:pt idx="892">
                  <c:v>893</c:v>
                </c:pt>
                <c:pt idx="893">
                  <c:v>894</c:v>
                </c:pt>
                <c:pt idx="894">
                  <c:v>895</c:v>
                </c:pt>
                <c:pt idx="895">
                  <c:v>896</c:v>
                </c:pt>
                <c:pt idx="896">
                  <c:v>897</c:v>
                </c:pt>
                <c:pt idx="897">
                  <c:v>898</c:v>
                </c:pt>
                <c:pt idx="898">
                  <c:v>899</c:v>
                </c:pt>
                <c:pt idx="899">
                  <c:v>900</c:v>
                </c:pt>
                <c:pt idx="900">
                  <c:v>901</c:v>
                </c:pt>
                <c:pt idx="901">
                  <c:v>902</c:v>
                </c:pt>
                <c:pt idx="902">
                  <c:v>903</c:v>
                </c:pt>
                <c:pt idx="903">
                  <c:v>904</c:v>
                </c:pt>
                <c:pt idx="904">
                  <c:v>905</c:v>
                </c:pt>
                <c:pt idx="905">
                  <c:v>906</c:v>
                </c:pt>
                <c:pt idx="906">
                  <c:v>907</c:v>
                </c:pt>
                <c:pt idx="907">
                  <c:v>908</c:v>
                </c:pt>
                <c:pt idx="908">
                  <c:v>909</c:v>
                </c:pt>
                <c:pt idx="909">
                  <c:v>910</c:v>
                </c:pt>
                <c:pt idx="910">
                  <c:v>911</c:v>
                </c:pt>
                <c:pt idx="911">
                  <c:v>912</c:v>
                </c:pt>
                <c:pt idx="912">
                  <c:v>913</c:v>
                </c:pt>
                <c:pt idx="913">
                  <c:v>914</c:v>
                </c:pt>
                <c:pt idx="914">
                  <c:v>915</c:v>
                </c:pt>
                <c:pt idx="915">
                  <c:v>916</c:v>
                </c:pt>
                <c:pt idx="916">
                  <c:v>917</c:v>
                </c:pt>
                <c:pt idx="917">
                  <c:v>918</c:v>
                </c:pt>
                <c:pt idx="918">
                  <c:v>919</c:v>
                </c:pt>
                <c:pt idx="919">
                  <c:v>920</c:v>
                </c:pt>
                <c:pt idx="920">
                  <c:v>921</c:v>
                </c:pt>
                <c:pt idx="921">
                  <c:v>922</c:v>
                </c:pt>
                <c:pt idx="922">
                  <c:v>923</c:v>
                </c:pt>
                <c:pt idx="923">
                  <c:v>924</c:v>
                </c:pt>
                <c:pt idx="924">
                  <c:v>925</c:v>
                </c:pt>
                <c:pt idx="925">
                  <c:v>926</c:v>
                </c:pt>
                <c:pt idx="926">
                  <c:v>927</c:v>
                </c:pt>
                <c:pt idx="927">
                  <c:v>928</c:v>
                </c:pt>
                <c:pt idx="928">
                  <c:v>929</c:v>
                </c:pt>
                <c:pt idx="929">
                  <c:v>930</c:v>
                </c:pt>
                <c:pt idx="930">
                  <c:v>931</c:v>
                </c:pt>
                <c:pt idx="931">
                  <c:v>932</c:v>
                </c:pt>
                <c:pt idx="932">
                  <c:v>933</c:v>
                </c:pt>
                <c:pt idx="933">
                  <c:v>934</c:v>
                </c:pt>
                <c:pt idx="934">
                  <c:v>935</c:v>
                </c:pt>
                <c:pt idx="935">
                  <c:v>936</c:v>
                </c:pt>
                <c:pt idx="936">
                  <c:v>937</c:v>
                </c:pt>
                <c:pt idx="937">
                  <c:v>938</c:v>
                </c:pt>
                <c:pt idx="938">
                  <c:v>939</c:v>
                </c:pt>
                <c:pt idx="939">
                  <c:v>940</c:v>
                </c:pt>
                <c:pt idx="940">
                  <c:v>941</c:v>
                </c:pt>
                <c:pt idx="941">
                  <c:v>942</c:v>
                </c:pt>
                <c:pt idx="942">
                  <c:v>943</c:v>
                </c:pt>
                <c:pt idx="943">
                  <c:v>944</c:v>
                </c:pt>
                <c:pt idx="944">
                  <c:v>945</c:v>
                </c:pt>
                <c:pt idx="945">
                  <c:v>946</c:v>
                </c:pt>
                <c:pt idx="946">
                  <c:v>947</c:v>
                </c:pt>
                <c:pt idx="947">
                  <c:v>948</c:v>
                </c:pt>
                <c:pt idx="948">
                  <c:v>949</c:v>
                </c:pt>
                <c:pt idx="949">
                  <c:v>950</c:v>
                </c:pt>
                <c:pt idx="950">
                  <c:v>951</c:v>
                </c:pt>
                <c:pt idx="951">
                  <c:v>952</c:v>
                </c:pt>
                <c:pt idx="952">
                  <c:v>953</c:v>
                </c:pt>
                <c:pt idx="953">
                  <c:v>954</c:v>
                </c:pt>
                <c:pt idx="954">
                  <c:v>955</c:v>
                </c:pt>
                <c:pt idx="955">
                  <c:v>956</c:v>
                </c:pt>
                <c:pt idx="956">
                  <c:v>957</c:v>
                </c:pt>
                <c:pt idx="957">
                  <c:v>958</c:v>
                </c:pt>
                <c:pt idx="958">
                  <c:v>959</c:v>
                </c:pt>
                <c:pt idx="959">
                  <c:v>960</c:v>
                </c:pt>
                <c:pt idx="960">
                  <c:v>961</c:v>
                </c:pt>
                <c:pt idx="961">
                  <c:v>962</c:v>
                </c:pt>
                <c:pt idx="962">
                  <c:v>963</c:v>
                </c:pt>
                <c:pt idx="963">
                  <c:v>964</c:v>
                </c:pt>
                <c:pt idx="964">
                  <c:v>965</c:v>
                </c:pt>
                <c:pt idx="965">
                  <c:v>966</c:v>
                </c:pt>
                <c:pt idx="966">
                  <c:v>967</c:v>
                </c:pt>
                <c:pt idx="967">
                  <c:v>968</c:v>
                </c:pt>
                <c:pt idx="968">
                  <c:v>969</c:v>
                </c:pt>
                <c:pt idx="969">
                  <c:v>970</c:v>
                </c:pt>
                <c:pt idx="970">
                  <c:v>971</c:v>
                </c:pt>
                <c:pt idx="971">
                  <c:v>972</c:v>
                </c:pt>
                <c:pt idx="972">
                  <c:v>973</c:v>
                </c:pt>
                <c:pt idx="973">
                  <c:v>974</c:v>
                </c:pt>
                <c:pt idx="974">
                  <c:v>975</c:v>
                </c:pt>
                <c:pt idx="975">
                  <c:v>976</c:v>
                </c:pt>
                <c:pt idx="976">
                  <c:v>977</c:v>
                </c:pt>
                <c:pt idx="977">
                  <c:v>978</c:v>
                </c:pt>
                <c:pt idx="978">
                  <c:v>979</c:v>
                </c:pt>
                <c:pt idx="979">
                  <c:v>980</c:v>
                </c:pt>
                <c:pt idx="980">
                  <c:v>981</c:v>
                </c:pt>
                <c:pt idx="981">
                  <c:v>982</c:v>
                </c:pt>
                <c:pt idx="982">
                  <c:v>983</c:v>
                </c:pt>
                <c:pt idx="983">
                  <c:v>984</c:v>
                </c:pt>
                <c:pt idx="984">
                  <c:v>985</c:v>
                </c:pt>
                <c:pt idx="985">
                  <c:v>986</c:v>
                </c:pt>
                <c:pt idx="986">
                  <c:v>987</c:v>
                </c:pt>
                <c:pt idx="987">
                  <c:v>988</c:v>
                </c:pt>
                <c:pt idx="988">
                  <c:v>989</c:v>
                </c:pt>
                <c:pt idx="989">
                  <c:v>990</c:v>
                </c:pt>
                <c:pt idx="990">
                  <c:v>991</c:v>
                </c:pt>
                <c:pt idx="991">
                  <c:v>992</c:v>
                </c:pt>
                <c:pt idx="992">
                  <c:v>993</c:v>
                </c:pt>
                <c:pt idx="993">
                  <c:v>994</c:v>
                </c:pt>
                <c:pt idx="994">
                  <c:v>995</c:v>
                </c:pt>
                <c:pt idx="995">
                  <c:v>996</c:v>
                </c:pt>
                <c:pt idx="996">
                  <c:v>997</c:v>
                </c:pt>
                <c:pt idx="997">
                  <c:v>998</c:v>
                </c:pt>
                <c:pt idx="998">
                  <c:v>999</c:v>
                </c:pt>
                <c:pt idx="999">
                  <c:v>1000</c:v>
                </c:pt>
                <c:pt idx="1000">
                  <c:v>1001</c:v>
                </c:pt>
                <c:pt idx="1001">
                  <c:v>1002</c:v>
                </c:pt>
                <c:pt idx="1002">
                  <c:v>1003</c:v>
                </c:pt>
                <c:pt idx="1003">
                  <c:v>1004</c:v>
                </c:pt>
                <c:pt idx="1004">
                  <c:v>1005</c:v>
                </c:pt>
                <c:pt idx="1005">
                  <c:v>1006</c:v>
                </c:pt>
                <c:pt idx="1006">
                  <c:v>1007</c:v>
                </c:pt>
                <c:pt idx="1007">
                  <c:v>1008</c:v>
                </c:pt>
                <c:pt idx="1008">
                  <c:v>1009</c:v>
                </c:pt>
                <c:pt idx="1009">
                  <c:v>1010</c:v>
                </c:pt>
                <c:pt idx="1010">
                  <c:v>1011</c:v>
                </c:pt>
                <c:pt idx="1011">
                  <c:v>1012</c:v>
                </c:pt>
                <c:pt idx="1012">
                  <c:v>1013</c:v>
                </c:pt>
                <c:pt idx="1013">
                  <c:v>1014</c:v>
                </c:pt>
                <c:pt idx="1014">
                  <c:v>1015</c:v>
                </c:pt>
                <c:pt idx="1015">
                  <c:v>1016</c:v>
                </c:pt>
                <c:pt idx="1016">
                  <c:v>1017</c:v>
                </c:pt>
                <c:pt idx="1017">
                  <c:v>1018</c:v>
                </c:pt>
                <c:pt idx="1018">
                  <c:v>1019</c:v>
                </c:pt>
                <c:pt idx="1019">
                  <c:v>1020</c:v>
                </c:pt>
                <c:pt idx="1020">
                  <c:v>1021</c:v>
                </c:pt>
                <c:pt idx="1021">
                  <c:v>1022</c:v>
                </c:pt>
                <c:pt idx="1022">
                  <c:v>1023</c:v>
                </c:pt>
                <c:pt idx="1023">
                  <c:v>1024</c:v>
                </c:pt>
                <c:pt idx="1024">
                  <c:v>1025</c:v>
                </c:pt>
                <c:pt idx="1025">
                  <c:v>1026</c:v>
                </c:pt>
                <c:pt idx="1026">
                  <c:v>1027</c:v>
                </c:pt>
                <c:pt idx="1027">
                  <c:v>1028</c:v>
                </c:pt>
                <c:pt idx="1028">
                  <c:v>1029</c:v>
                </c:pt>
                <c:pt idx="1029">
                  <c:v>1030</c:v>
                </c:pt>
                <c:pt idx="1030">
                  <c:v>1031</c:v>
                </c:pt>
                <c:pt idx="1031">
                  <c:v>1032</c:v>
                </c:pt>
                <c:pt idx="1032">
                  <c:v>1033</c:v>
                </c:pt>
                <c:pt idx="1033">
                  <c:v>1034</c:v>
                </c:pt>
                <c:pt idx="1034">
                  <c:v>1035</c:v>
                </c:pt>
                <c:pt idx="1035">
                  <c:v>1036</c:v>
                </c:pt>
                <c:pt idx="1036">
                  <c:v>1037</c:v>
                </c:pt>
                <c:pt idx="1037">
                  <c:v>1038</c:v>
                </c:pt>
                <c:pt idx="1038">
                  <c:v>1039</c:v>
                </c:pt>
                <c:pt idx="1039">
                  <c:v>1040</c:v>
                </c:pt>
                <c:pt idx="1040">
                  <c:v>1041</c:v>
                </c:pt>
                <c:pt idx="1041">
                  <c:v>1042</c:v>
                </c:pt>
                <c:pt idx="1042">
                  <c:v>1043</c:v>
                </c:pt>
                <c:pt idx="1043">
                  <c:v>1044</c:v>
                </c:pt>
                <c:pt idx="1044">
                  <c:v>1045</c:v>
                </c:pt>
                <c:pt idx="1045">
                  <c:v>1046</c:v>
                </c:pt>
                <c:pt idx="1046">
                  <c:v>1047</c:v>
                </c:pt>
                <c:pt idx="1047">
                  <c:v>1048</c:v>
                </c:pt>
                <c:pt idx="1048">
                  <c:v>1049</c:v>
                </c:pt>
                <c:pt idx="1049">
                  <c:v>1050</c:v>
                </c:pt>
                <c:pt idx="1050">
                  <c:v>1051</c:v>
                </c:pt>
                <c:pt idx="1051">
                  <c:v>1052</c:v>
                </c:pt>
                <c:pt idx="1052">
                  <c:v>1053</c:v>
                </c:pt>
                <c:pt idx="1053">
                  <c:v>1054</c:v>
                </c:pt>
                <c:pt idx="1054">
                  <c:v>1055</c:v>
                </c:pt>
                <c:pt idx="1055">
                  <c:v>1056</c:v>
                </c:pt>
                <c:pt idx="1056">
                  <c:v>1057</c:v>
                </c:pt>
                <c:pt idx="1057">
                  <c:v>1058</c:v>
                </c:pt>
                <c:pt idx="1058">
                  <c:v>1059</c:v>
                </c:pt>
                <c:pt idx="1059">
                  <c:v>1060</c:v>
                </c:pt>
                <c:pt idx="1060">
                  <c:v>1061</c:v>
                </c:pt>
                <c:pt idx="1061">
                  <c:v>1062</c:v>
                </c:pt>
                <c:pt idx="1062">
                  <c:v>1063</c:v>
                </c:pt>
                <c:pt idx="1063">
                  <c:v>1064</c:v>
                </c:pt>
                <c:pt idx="1064">
                  <c:v>1065</c:v>
                </c:pt>
                <c:pt idx="1065">
                  <c:v>1066</c:v>
                </c:pt>
                <c:pt idx="1066">
                  <c:v>1067</c:v>
                </c:pt>
                <c:pt idx="1067">
                  <c:v>1068</c:v>
                </c:pt>
                <c:pt idx="1068">
                  <c:v>1069</c:v>
                </c:pt>
                <c:pt idx="1069">
                  <c:v>1070</c:v>
                </c:pt>
                <c:pt idx="1070">
                  <c:v>1071</c:v>
                </c:pt>
                <c:pt idx="1071">
                  <c:v>1072</c:v>
                </c:pt>
                <c:pt idx="1072">
                  <c:v>1073</c:v>
                </c:pt>
                <c:pt idx="1073">
                  <c:v>1074</c:v>
                </c:pt>
                <c:pt idx="1074">
                  <c:v>1075</c:v>
                </c:pt>
                <c:pt idx="1075">
                  <c:v>1076</c:v>
                </c:pt>
                <c:pt idx="1076">
                  <c:v>1077</c:v>
                </c:pt>
                <c:pt idx="1077">
                  <c:v>1078</c:v>
                </c:pt>
                <c:pt idx="1078">
                  <c:v>1079</c:v>
                </c:pt>
                <c:pt idx="1079">
                  <c:v>1080</c:v>
                </c:pt>
                <c:pt idx="1080">
                  <c:v>1081</c:v>
                </c:pt>
                <c:pt idx="1081">
                  <c:v>1082</c:v>
                </c:pt>
                <c:pt idx="1082">
                  <c:v>1083</c:v>
                </c:pt>
                <c:pt idx="1083">
                  <c:v>1084</c:v>
                </c:pt>
                <c:pt idx="1084">
                  <c:v>1085</c:v>
                </c:pt>
                <c:pt idx="1085">
                  <c:v>1086</c:v>
                </c:pt>
                <c:pt idx="1086">
                  <c:v>1087</c:v>
                </c:pt>
                <c:pt idx="1087">
                  <c:v>1088</c:v>
                </c:pt>
                <c:pt idx="1088">
                  <c:v>1089</c:v>
                </c:pt>
                <c:pt idx="1089">
                  <c:v>1090</c:v>
                </c:pt>
                <c:pt idx="1090">
                  <c:v>1091</c:v>
                </c:pt>
                <c:pt idx="1091">
                  <c:v>1092</c:v>
                </c:pt>
                <c:pt idx="1092">
                  <c:v>1093</c:v>
                </c:pt>
                <c:pt idx="1093">
                  <c:v>1094</c:v>
                </c:pt>
                <c:pt idx="1094">
                  <c:v>1095</c:v>
                </c:pt>
                <c:pt idx="1095">
                  <c:v>1096</c:v>
                </c:pt>
                <c:pt idx="1096">
                  <c:v>1097</c:v>
                </c:pt>
                <c:pt idx="1097">
                  <c:v>1098</c:v>
                </c:pt>
                <c:pt idx="1098">
                  <c:v>1099</c:v>
                </c:pt>
                <c:pt idx="1099">
                  <c:v>1100</c:v>
                </c:pt>
                <c:pt idx="1100">
                  <c:v>1101</c:v>
                </c:pt>
                <c:pt idx="1101">
                  <c:v>1102</c:v>
                </c:pt>
                <c:pt idx="1102">
                  <c:v>1103</c:v>
                </c:pt>
                <c:pt idx="1103">
                  <c:v>1104</c:v>
                </c:pt>
                <c:pt idx="1104">
                  <c:v>1105</c:v>
                </c:pt>
                <c:pt idx="1105">
                  <c:v>1106</c:v>
                </c:pt>
                <c:pt idx="1106">
                  <c:v>1107</c:v>
                </c:pt>
                <c:pt idx="1107">
                  <c:v>1108</c:v>
                </c:pt>
                <c:pt idx="1108">
                  <c:v>1109</c:v>
                </c:pt>
                <c:pt idx="1109">
                  <c:v>1110</c:v>
                </c:pt>
                <c:pt idx="1110">
                  <c:v>1111</c:v>
                </c:pt>
                <c:pt idx="1111">
                  <c:v>1112</c:v>
                </c:pt>
                <c:pt idx="1112">
                  <c:v>1113</c:v>
                </c:pt>
                <c:pt idx="1113">
                  <c:v>1114</c:v>
                </c:pt>
                <c:pt idx="1114">
                  <c:v>1115</c:v>
                </c:pt>
                <c:pt idx="1115">
                  <c:v>1116</c:v>
                </c:pt>
                <c:pt idx="1116">
                  <c:v>1117</c:v>
                </c:pt>
                <c:pt idx="1117">
                  <c:v>1118</c:v>
                </c:pt>
                <c:pt idx="1118">
                  <c:v>1119</c:v>
                </c:pt>
                <c:pt idx="1119">
                  <c:v>1120</c:v>
                </c:pt>
                <c:pt idx="1120">
                  <c:v>1121</c:v>
                </c:pt>
                <c:pt idx="1121">
                  <c:v>1122</c:v>
                </c:pt>
                <c:pt idx="1122">
                  <c:v>1123</c:v>
                </c:pt>
                <c:pt idx="1123">
                  <c:v>1124</c:v>
                </c:pt>
                <c:pt idx="1124">
                  <c:v>1125</c:v>
                </c:pt>
                <c:pt idx="1125">
                  <c:v>1126</c:v>
                </c:pt>
                <c:pt idx="1126">
                  <c:v>1127</c:v>
                </c:pt>
                <c:pt idx="1127">
                  <c:v>1128</c:v>
                </c:pt>
                <c:pt idx="1128">
                  <c:v>1129</c:v>
                </c:pt>
                <c:pt idx="1129">
                  <c:v>1130</c:v>
                </c:pt>
                <c:pt idx="1130">
                  <c:v>1131</c:v>
                </c:pt>
                <c:pt idx="1131">
                  <c:v>1132</c:v>
                </c:pt>
                <c:pt idx="1132">
                  <c:v>1133</c:v>
                </c:pt>
                <c:pt idx="1133">
                  <c:v>1134</c:v>
                </c:pt>
                <c:pt idx="1134">
                  <c:v>1135</c:v>
                </c:pt>
                <c:pt idx="1135">
                  <c:v>1136</c:v>
                </c:pt>
                <c:pt idx="1136">
                  <c:v>1137</c:v>
                </c:pt>
                <c:pt idx="1137">
                  <c:v>1138</c:v>
                </c:pt>
                <c:pt idx="1138">
                  <c:v>1139</c:v>
                </c:pt>
                <c:pt idx="1139">
                  <c:v>1140</c:v>
                </c:pt>
                <c:pt idx="1140">
                  <c:v>1141</c:v>
                </c:pt>
                <c:pt idx="1141">
                  <c:v>1142</c:v>
                </c:pt>
                <c:pt idx="1142">
                  <c:v>1143</c:v>
                </c:pt>
                <c:pt idx="1143">
                  <c:v>1144</c:v>
                </c:pt>
                <c:pt idx="1144">
                  <c:v>1145</c:v>
                </c:pt>
                <c:pt idx="1145">
                  <c:v>1146</c:v>
                </c:pt>
                <c:pt idx="1146">
                  <c:v>1147</c:v>
                </c:pt>
                <c:pt idx="1147">
                  <c:v>1148</c:v>
                </c:pt>
                <c:pt idx="1148">
                  <c:v>1149</c:v>
                </c:pt>
                <c:pt idx="1149">
                  <c:v>1150</c:v>
                </c:pt>
                <c:pt idx="1150">
                  <c:v>1151</c:v>
                </c:pt>
                <c:pt idx="1151">
                  <c:v>1152</c:v>
                </c:pt>
                <c:pt idx="1152">
                  <c:v>1153</c:v>
                </c:pt>
                <c:pt idx="1153">
                  <c:v>1154</c:v>
                </c:pt>
                <c:pt idx="1154">
                  <c:v>1155</c:v>
                </c:pt>
                <c:pt idx="1155">
                  <c:v>1156</c:v>
                </c:pt>
                <c:pt idx="1156">
                  <c:v>1157</c:v>
                </c:pt>
                <c:pt idx="1157">
                  <c:v>1158</c:v>
                </c:pt>
                <c:pt idx="1158">
                  <c:v>1159</c:v>
                </c:pt>
                <c:pt idx="1159">
                  <c:v>1160</c:v>
                </c:pt>
                <c:pt idx="1160">
                  <c:v>1161</c:v>
                </c:pt>
                <c:pt idx="1161">
                  <c:v>1162</c:v>
                </c:pt>
                <c:pt idx="1162">
                  <c:v>1163</c:v>
                </c:pt>
                <c:pt idx="1163">
                  <c:v>1164</c:v>
                </c:pt>
                <c:pt idx="1164">
                  <c:v>1165</c:v>
                </c:pt>
                <c:pt idx="1165">
                  <c:v>1166</c:v>
                </c:pt>
                <c:pt idx="1166">
                  <c:v>1167</c:v>
                </c:pt>
                <c:pt idx="1167">
                  <c:v>1168</c:v>
                </c:pt>
                <c:pt idx="1168">
                  <c:v>1169</c:v>
                </c:pt>
                <c:pt idx="1169">
                  <c:v>1170</c:v>
                </c:pt>
                <c:pt idx="1170">
                  <c:v>1171</c:v>
                </c:pt>
                <c:pt idx="1171">
                  <c:v>1172</c:v>
                </c:pt>
                <c:pt idx="1172">
                  <c:v>1173</c:v>
                </c:pt>
                <c:pt idx="1173">
                  <c:v>1174</c:v>
                </c:pt>
                <c:pt idx="1174">
                  <c:v>1175</c:v>
                </c:pt>
                <c:pt idx="1175">
                  <c:v>1176</c:v>
                </c:pt>
                <c:pt idx="1176">
                  <c:v>1177</c:v>
                </c:pt>
              </c:numCache>
            </c:numRef>
          </c:xVal>
          <c:yVal>
            <c:numRef>
              <c:f>NNB_TrainingLiftChart1!$BC$4:$BC$1180</c:f>
              <c:numCache>
                <c:formatCode>General</c:formatCode>
                <c:ptCount val="1177"/>
                <c:pt idx="0">
                  <c:v>1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5</c:v>
                </c:pt>
                <c:pt idx="7">
                  <c:v>6</c:v>
                </c:pt>
                <c:pt idx="8">
                  <c:v>7</c:v>
                </c:pt>
                <c:pt idx="9">
                  <c:v>8</c:v>
                </c:pt>
                <c:pt idx="10">
                  <c:v>9</c:v>
                </c:pt>
                <c:pt idx="11">
                  <c:v>9</c:v>
                </c:pt>
                <c:pt idx="12">
                  <c:v>9</c:v>
                </c:pt>
                <c:pt idx="13">
                  <c:v>9</c:v>
                </c:pt>
                <c:pt idx="14">
                  <c:v>9</c:v>
                </c:pt>
                <c:pt idx="15">
                  <c:v>9</c:v>
                </c:pt>
                <c:pt idx="16">
                  <c:v>9</c:v>
                </c:pt>
                <c:pt idx="17">
                  <c:v>10</c:v>
                </c:pt>
                <c:pt idx="18">
                  <c:v>10</c:v>
                </c:pt>
                <c:pt idx="19">
                  <c:v>10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12</c:v>
                </c:pt>
                <c:pt idx="24">
                  <c:v>12</c:v>
                </c:pt>
                <c:pt idx="25">
                  <c:v>12</c:v>
                </c:pt>
                <c:pt idx="26">
                  <c:v>13</c:v>
                </c:pt>
                <c:pt idx="27">
                  <c:v>14</c:v>
                </c:pt>
                <c:pt idx="28">
                  <c:v>15</c:v>
                </c:pt>
                <c:pt idx="29">
                  <c:v>15</c:v>
                </c:pt>
                <c:pt idx="30">
                  <c:v>15</c:v>
                </c:pt>
                <c:pt idx="31">
                  <c:v>15</c:v>
                </c:pt>
                <c:pt idx="32">
                  <c:v>15</c:v>
                </c:pt>
                <c:pt idx="33">
                  <c:v>15</c:v>
                </c:pt>
                <c:pt idx="34">
                  <c:v>15</c:v>
                </c:pt>
                <c:pt idx="35">
                  <c:v>15</c:v>
                </c:pt>
                <c:pt idx="36">
                  <c:v>15</c:v>
                </c:pt>
                <c:pt idx="37">
                  <c:v>15</c:v>
                </c:pt>
                <c:pt idx="38">
                  <c:v>15</c:v>
                </c:pt>
                <c:pt idx="39">
                  <c:v>16</c:v>
                </c:pt>
                <c:pt idx="40">
                  <c:v>17</c:v>
                </c:pt>
                <c:pt idx="41">
                  <c:v>18</c:v>
                </c:pt>
                <c:pt idx="42">
                  <c:v>19</c:v>
                </c:pt>
                <c:pt idx="43">
                  <c:v>20</c:v>
                </c:pt>
                <c:pt idx="44">
                  <c:v>21</c:v>
                </c:pt>
                <c:pt idx="45">
                  <c:v>21</c:v>
                </c:pt>
                <c:pt idx="46">
                  <c:v>21</c:v>
                </c:pt>
                <c:pt idx="47">
                  <c:v>21</c:v>
                </c:pt>
                <c:pt idx="48">
                  <c:v>22</c:v>
                </c:pt>
                <c:pt idx="49">
                  <c:v>23</c:v>
                </c:pt>
                <c:pt idx="50">
                  <c:v>23</c:v>
                </c:pt>
                <c:pt idx="51">
                  <c:v>23</c:v>
                </c:pt>
                <c:pt idx="52">
                  <c:v>23</c:v>
                </c:pt>
                <c:pt idx="53">
                  <c:v>24</c:v>
                </c:pt>
                <c:pt idx="54">
                  <c:v>25</c:v>
                </c:pt>
                <c:pt idx="55">
                  <c:v>25</c:v>
                </c:pt>
                <c:pt idx="56">
                  <c:v>25</c:v>
                </c:pt>
                <c:pt idx="57">
                  <c:v>25</c:v>
                </c:pt>
                <c:pt idx="58">
                  <c:v>25</c:v>
                </c:pt>
                <c:pt idx="59">
                  <c:v>25</c:v>
                </c:pt>
                <c:pt idx="60">
                  <c:v>25</c:v>
                </c:pt>
                <c:pt idx="61">
                  <c:v>25</c:v>
                </c:pt>
                <c:pt idx="62">
                  <c:v>25</c:v>
                </c:pt>
                <c:pt idx="63">
                  <c:v>25</c:v>
                </c:pt>
                <c:pt idx="64">
                  <c:v>25</c:v>
                </c:pt>
                <c:pt idx="65">
                  <c:v>25</c:v>
                </c:pt>
                <c:pt idx="66">
                  <c:v>25</c:v>
                </c:pt>
                <c:pt idx="67">
                  <c:v>26</c:v>
                </c:pt>
                <c:pt idx="68">
                  <c:v>26</c:v>
                </c:pt>
                <c:pt idx="69">
                  <c:v>26</c:v>
                </c:pt>
                <c:pt idx="70">
                  <c:v>26</c:v>
                </c:pt>
                <c:pt idx="71">
                  <c:v>26</c:v>
                </c:pt>
                <c:pt idx="72">
                  <c:v>26</c:v>
                </c:pt>
                <c:pt idx="73">
                  <c:v>26</c:v>
                </c:pt>
                <c:pt idx="74">
                  <c:v>26</c:v>
                </c:pt>
                <c:pt idx="75">
                  <c:v>26</c:v>
                </c:pt>
                <c:pt idx="76">
                  <c:v>26</c:v>
                </c:pt>
                <c:pt idx="77">
                  <c:v>27</c:v>
                </c:pt>
                <c:pt idx="78">
                  <c:v>27</c:v>
                </c:pt>
                <c:pt idx="79">
                  <c:v>27</c:v>
                </c:pt>
                <c:pt idx="80">
                  <c:v>27</c:v>
                </c:pt>
                <c:pt idx="81">
                  <c:v>27</c:v>
                </c:pt>
                <c:pt idx="82">
                  <c:v>27</c:v>
                </c:pt>
                <c:pt idx="83">
                  <c:v>28</c:v>
                </c:pt>
                <c:pt idx="84">
                  <c:v>29</c:v>
                </c:pt>
                <c:pt idx="85">
                  <c:v>30</c:v>
                </c:pt>
                <c:pt idx="86">
                  <c:v>31</c:v>
                </c:pt>
                <c:pt idx="87">
                  <c:v>32</c:v>
                </c:pt>
                <c:pt idx="88">
                  <c:v>33</c:v>
                </c:pt>
                <c:pt idx="89">
                  <c:v>34</c:v>
                </c:pt>
                <c:pt idx="90">
                  <c:v>35</c:v>
                </c:pt>
                <c:pt idx="91">
                  <c:v>36</c:v>
                </c:pt>
                <c:pt idx="92">
                  <c:v>37</c:v>
                </c:pt>
                <c:pt idx="93">
                  <c:v>37</c:v>
                </c:pt>
                <c:pt idx="94">
                  <c:v>37</c:v>
                </c:pt>
                <c:pt idx="95">
                  <c:v>37</c:v>
                </c:pt>
                <c:pt idx="96">
                  <c:v>37</c:v>
                </c:pt>
                <c:pt idx="97">
                  <c:v>37</c:v>
                </c:pt>
                <c:pt idx="98">
                  <c:v>37</c:v>
                </c:pt>
                <c:pt idx="99">
                  <c:v>37</c:v>
                </c:pt>
                <c:pt idx="100">
                  <c:v>37</c:v>
                </c:pt>
                <c:pt idx="101">
                  <c:v>37</c:v>
                </c:pt>
                <c:pt idx="102">
                  <c:v>37</c:v>
                </c:pt>
                <c:pt idx="103">
                  <c:v>37</c:v>
                </c:pt>
                <c:pt idx="104">
                  <c:v>37</c:v>
                </c:pt>
                <c:pt idx="105">
                  <c:v>37</c:v>
                </c:pt>
                <c:pt idx="106">
                  <c:v>37</c:v>
                </c:pt>
                <c:pt idx="107">
                  <c:v>37</c:v>
                </c:pt>
                <c:pt idx="108">
                  <c:v>37</c:v>
                </c:pt>
                <c:pt idx="109">
                  <c:v>37</c:v>
                </c:pt>
                <c:pt idx="110">
                  <c:v>37</c:v>
                </c:pt>
                <c:pt idx="111">
                  <c:v>37</c:v>
                </c:pt>
                <c:pt idx="112">
                  <c:v>37</c:v>
                </c:pt>
                <c:pt idx="113">
                  <c:v>37</c:v>
                </c:pt>
                <c:pt idx="114">
                  <c:v>37</c:v>
                </c:pt>
                <c:pt idx="115">
                  <c:v>37</c:v>
                </c:pt>
                <c:pt idx="116">
                  <c:v>37</c:v>
                </c:pt>
                <c:pt idx="117">
                  <c:v>37</c:v>
                </c:pt>
                <c:pt idx="118">
                  <c:v>37</c:v>
                </c:pt>
                <c:pt idx="119">
                  <c:v>37</c:v>
                </c:pt>
                <c:pt idx="120">
                  <c:v>37</c:v>
                </c:pt>
                <c:pt idx="121">
                  <c:v>37</c:v>
                </c:pt>
                <c:pt idx="122">
                  <c:v>37</c:v>
                </c:pt>
                <c:pt idx="123">
                  <c:v>37</c:v>
                </c:pt>
                <c:pt idx="124">
                  <c:v>37</c:v>
                </c:pt>
                <c:pt idx="125">
                  <c:v>37</c:v>
                </c:pt>
                <c:pt idx="126">
                  <c:v>37</c:v>
                </c:pt>
                <c:pt idx="127">
                  <c:v>37</c:v>
                </c:pt>
                <c:pt idx="128">
                  <c:v>37</c:v>
                </c:pt>
                <c:pt idx="129">
                  <c:v>37</c:v>
                </c:pt>
                <c:pt idx="130">
                  <c:v>37</c:v>
                </c:pt>
                <c:pt idx="131">
                  <c:v>37</c:v>
                </c:pt>
                <c:pt idx="132">
                  <c:v>37</c:v>
                </c:pt>
                <c:pt idx="133">
                  <c:v>37</c:v>
                </c:pt>
                <c:pt idx="134">
                  <c:v>37</c:v>
                </c:pt>
                <c:pt idx="135">
                  <c:v>37</c:v>
                </c:pt>
                <c:pt idx="136">
                  <c:v>37</c:v>
                </c:pt>
                <c:pt idx="137">
                  <c:v>38</c:v>
                </c:pt>
                <c:pt idx="138">
                  <c:v>39</c:v>
                </c:pt>
                <c:pt idx="139">
                  <c:v>40</c:v>
                </c:pt>
                <c:pt idx="140">
                  <c:v>41</c:v>
                </c:pt>
                <c:pt idx="141">
                  <c:v>41</c:v>
                </c:pt>
                <c:pt idx="142">
                  <c:v>41</c:v>
                </c:pt>
                <c:pt idx="143">
                  <c:v>41</c:v>
                </c:pt>
                <c:pt idx="144">
                  <c:v>41</c:v>
                </c:pt>
                <c:pt idx="145">
                  <c:v>41</c:v>
                </c:pt>
                <c:pt idx="146">
                  <c:v>41</c:v>
                </c:pt>
                <c:pt idx="147">
                  <c:v>41</c:v>
                </c:pt>
                <c:pt idx="148">
                  <c:v>41</c:v>
                </c:pt>
                <c:pt idx="149">
                  <c:v>41</c:v>
                </c:pt>
                <c:pt idx="150">
                  <c:v>41</c:v>
                </c:pt>
                <c:pt idx="151">
                  <c:v>41</c:v>
                </c:pt>
                <c:pt idx="152">
                  <c:v>41</c:v>
                </c:pt>
                <c:pt idx="153">
                  <c:v>41</c:v>
                </c:pt>
                <c:pt idx="154">
                  <c:v>42</c:v>
                </c:pt>
                <c:pt idx="155">
                  <c:v>43</c:v>
                </c:pt>
                <c:pt idx="156">
                  <c:v>44</c:v>
                </c:pt>
                <c:pt idx="157">
                  <c:v>45</c:v>
                </c:pt>
                <c:pt idx="158">
                  <c:v>46</c:v>
                </c:pt>
                <c:pt idx="159">
                  <c:v>47</c:v>
                </c:pt>
                <c:pt idx="160">
                  <c:v>48</c:v>
                </c:pt>
                <c:pt idx="161">
                  <c:v>49</c:v>
                </c:pt>
                <c:pt idx="162">
                  <c:v>50</c:v>
                </c:pt>
                <c:pt idx="163">
                  <c:v>51</c:v>
                </c:pt>
                <c:pt idx="164">
                  <c:v>52</c:v>
                </c:pt>
                <c:pt idx="165">
                  <c:v>53</c:v>
                </c:pt>
                <c:pt idx="166">
                  <c:v>53</c:v>
                </c:pt>
                <c:pt idx="167">
                  <c:v>53</c:v>
                </c:pt>
                <c:pt idx="168">
                  <c:v>53</c:v>
                </c:pt>
                <c:pt idx="169">
                  <c:v>53</c:v>
                </c:pt>
                <c:pt idx="170">
                  <c:v>53</c:v>
                </c:pt>
                <c:pt idx="171">
                  <c:v>53</c:v>
                </c:pt>
                <c:pt idx="172">
                  <c:v>53</c:v>
                </c:pt>
                <c:pt idx="173">
                  <c:v>53</c:v>
                </c:pt>
                <c:pt idx="174">
                  <c:v>53</c:v>
                </c:pt>
                <c:pt idx="175">
                  <c:v>53</c:v>
                </c:pt>
                <c:pt idx="176">
                  <c:v>53</c:v>
                </c:pt>
                <c:pt idx="177">
                  <c:v>53</c:v>
                </c:pt>
                <c:pt idx="178">
                  <c:v>53</c:v>
                </c:pt>
                <c:pt idx="179">
                  <c:v>53</c:v>
                </c:pt>
                <c:pt idx="180">
                  <c:v>53</c:v>
                </c:pt>
                <c:pt idx="181">
                  <c:v>53</c:v>
                </c:pt>
                <c:pt idx="182">
                  <c:v>53</c:v>
                </c:pt>
                <c:pt idx="183">
                  <c:v>53</c:v>
                </c:pt>
                <c:pt idx="184">
                  <c:v>53</c:v>
                </c:pt>
                <c:pt idx="185">
                  <c:v>53</c:v>
                </c:pt>
                <c:pt idx="186">
                  <c:v>53</c:v>
                </c:pt>
                <c:pt idx="187">
                  <c:v>53</c:v>
                </c:pt>
                <c:pt idx="188">
                  <c:v>53</c:v>
                </c:pt>
                <c:pt idx="189">
                  <c:v>53</c:v>
                </c:pt>
                <c:pt idx="190">
                  <c:v>53</c:v>
                </c:pt>
                <c:pt idx="191">
                  <c:v>53</c:v>
                </c:pt>
                <c:pt idx="192">
                  <c:v>53</c:v>
                </c:pt>
                <c:pt idx="193">
                  <c:v>53</c:v>
                </c:pt>
                <c:pt idx="194">
                  <c:v>53</c:v>
                </c:pt>
                <c:pt idx="195">
                  <c:v>53</c:v>
                </c:pt>
                <c:pt idx="196">
                  <c:v>53</c:v>
                </c:pt>
                <c:pt idx="197">
                  <c:v>53</c:v>
                </c:pt>
                <c:pt idx="198">
                  <c:v>53</c:v>
                </c:pt>
                <c:pt idx="199">
                  <c:v>53</c:v>
                </c:pt>
                <c:pt idx="200">
                  <c:v>54</c:v>
                </c:pt>
                <c:pt idx="201">
                  <c:v>54</c:v>
                </c:pt>
                <c:pt idx="202">
                  <c:v>54</c:v>
                </c:pt>
                <c:pt idx="203">
                  <c:v>54</c:v>
                </c:pt>
                <c:pt idx="204">
                  <c:v>54</c:v>
                </c:pt>
                <c:pt idx="205">
                  <c:v>54</c:v>
                </c:pt>
                <c:pt idx="206">
                  <c:v>54</c:v>
                </c:pt>
                <c:pt idx="207">
                  <c:v>54</c:v>
                </c:pt>
                <c:pt idx="208">
                  <c:v>55</c:v>
                </c:pt>
                <c:pt idx="209">
                  <c:v>56</c:v>
                </c:pt>
                <c:pt idx="210">
                  <c:v>56</c:v>
                </c:pt>
                <c:pt idx="211">
                  <c:v>56</c:v>
                </c:pt>
                <c:pt idx="212">
                  <c:v>56</c:v>
                </c:pt>
                <c:pt idx="213">
                  <c:v>56</c:v>
                </c:pt>
                <c:pt idx="214">
                  <c:v>56</c:v>
                </c:pt>
                <c:pt idx="215">
                  <c:v>56</c:v>
                </c:pt>
                <c:pt idx="216">
                  <c:v>57</c:v>
                </c:pt>
                <c:pt idx="217">
                  <c:v>58</c:v>
                </c:pt>
                <c:pt idx="218">
                  <c:v>59</c:v>
                </c:pt>
                <c:pt idx="219">
                  <c:v>59</c:v>
                </c:pt>
                <c:pt idx="220">
                  <c:v>59</c:v>
                </c:pt>
                <c:pt idx="221">
                  <c:v>59</c:v>
                </c:pt>
                <c:pt idx="222">
                  <c:v>59</c:v>
                </c:pt>
                <c:pt idx="223">
                  <c:v>59</c:v>
                </c:pt>
                <c:pt idx="224">
                  <c:v>59</c:v>
                </c:pt>
                <c:pt idx="225">
                  <c:v>59</c:v>
                </c:pt>
                <c:pt idx="226">
                  <c:v>59</c:v>
                </c:pt>
                <c:pt idx="227">
                  <c:v>59</c:v>
                </c:pt>
                <c:pt idx="228">
                  <c:v>59</c:v>
                </c:pt>
                <c:pt idx="229">
                  <c:v>59</c:v>
                </c:pt>
                <c:pt idx="230">
                  <c:v>59</c:v>
                </c:pt>
                <c:pt idx="231">
                  <c:v>59</c:v>
                </c:pt>
                <c:pt idx="232">
                  <c:v>59</c:v>
                </c:pt>
                <c:pt idx="233">
                  <c:v>59</c:v>
                </c:pt>
                <c:pt idx="234">
                  <c:v>59</c:v>
                </c:pt>
                <c:pt idx="235">
                  <c:v>59</c:v>
                </c:pt>
                <c:pt idx="236">
                  <c:v>59</c:v>
                </c:pt>
                <c:pt idx="237">
                  <c:v>59</c:v>
                </c:pt>
                <c:pt idx="238">
                  <c:v>59</c:v>
                </c:pt>
                <c:pt idx="239">
                  <c:v>59</c:v>
                </c:pt>
                <c:pt idx="240">
                  <c:v>59</c:v>
                </c:pt>
                <c:pt idx="241">
                  <c:v>59</c:v>
                </c:pt>
                <c:pt idx="242">
                  <c:v>59</c:v>
                </c:pt>
                <c:pt idx="243">
                  <c:v>59</c:v>
                </c:pt>
                <c:pt idx="244">
                  <c:v>59</c:v>
                </c:pt>
                <c:pt idx="245">
                  <c:v>59</c:v>
                </c:pt>
                <c:pt idx="246">
                  <c:v>59</c:v>
                </c:pt>
                <c:pt idx="247">
                  <c:v>59</c:v>
                </c:pt>
                <c:pt idx="248">
                  <c:v>59</c:v>
                </c:pt>
                <c:pt idx="249">
                  <c:v>59</c:v>
                </c:pt>
                <c:pt idx="250">
                  <c:v>59</c:v>
                </c:pt>
                <c:pt idx="251">
                  <c:v>59</c:v>
                </c:pt>
                <c:pt idx="252">
                  <c:v>59</c:v>
                </c:pt>
                <c:pt idx="253">
                  <c:v>59</c:v>
                </c:pt>
                <c:pt idx="254">
                  <c:v>59</c:v>
                </c:pt>
                <c:pt idx="255">
                  <c:v>59</c:v>
                </c:pt>
                <c:pt idx="256">
                  <c:v>59</c:v>
                </c:pt>
                <c:pt idx="257">
                  <c:v>59</c:v>
                </c:pt>
                <c:pt idx="258">
                  <c:v>59</c:v>
                </c:pt>
                <c:pt idx="259">
                  <c:v>59</c:v>
                </c:pt>
                <c:pt idx="260">
                  <c:v>59</c:v>
                </c:pt>
                <c:pt idx="261">
                  <c:v>59</c:v>
                </c:pt>
                <c:pt idx="262">
                  <c:v>59</c:v>
                </c:pt>
                <c:pt idx="263">
                  <c:v>60</c:v>
                </c:pt>
                <c:pt idx="264">
                  <c:v>61</c:v>
                </c:pt>
                <c:pt idx="265">
                  <c:v>61</c:v>
                </c:pt>
                <c:pt idx="266">
                  <c:v>61</c:v>
                </c:pt>
                <c:pt idx="267">
                  <c:v>61</c:v>
                </c:pt>
                <c:pt idx="268">
                  <c:v>61</c:v>
                </c:pt>
                <c:pt idx="269">
                  <c:v>61</c:v>
                </c:pt>
                <c:pt idx="270">
                  <c:v>61</c:v>
                </c:pt>
                <c:pt idx="271">
                  <c:v>61</c:v>
                </c:pt>
                <c:pt idx="272">
                  <c:v>61</c:v>
                </c:pt>
                <c:pt idx="273">
                  <c:v>61</c:v>
                </c:pt>
                <c:pt idx="274">
                  <c:v>61</c:v>
                </c:pt>
                <c:pt idx="275">
                  <c:v>61</c:v>
                </c:pt>
                <c:pt idx="276">
                  <c:v>61</c:v>
                </c:pt>
                <c:pt idx="277">
                  <c:v>61</c:v>
                </c:pt>
                <c:pt idx="278">
                  <c:v>61</c:v>
                </c:pt>
                <c:pt idx="279">
                  <c:v>62</c:v>
                </c:pt>
                <c:pt idx="280">
                  <c:v>63</c:v>
                </c:pt>
                <c:pt idx="281">
                  <c:v>64</c:v>
                </c:pt>
                <c:pt idx="282">
                  <c:v>64</c:v>
                </c:pt>
                <c:pt idx="283">
                  <c:v>64</c:v>
                </c:pt>
                <c:pt idx="284">
                  <c:v>64</c:v>
                </c:pt>
                <c:pt idx="285">
                  <c:v>64</c:v>
                </c:pt>
                <c:pt idx="286">
                  <c:v>64</c:v>
                </c:pt>
                <c:pt idx="287">
                  <c:v>64</c:v>
                </c:pt>
                <c:pt idx="288">
                  <c:v>64</c:v>
                </c:pt>
                <c:pt idx="289">
                  <c:v>64</c:v>
                </c:pt>
                <c:pt idx="290">
                  <c:v>64</c:v>
                </c:pt>
                <c:pt idx="291">
                  <c:v>65</c:v>
                </c:pt>
                <c:pt idx="292">
                  <c:v>66</c:v>
                </c:pt>
                <c:pt idx="293">
                  <c:v>66</c:v>
                </c:pt>
                <c:pt idx="294">
                  <c:v>66</c:v>
                </c:pt>
                <c:pt idx="295">
                  <c:v>66</c:v>
                </c:pt>
                <c:pt idx="296">
                  <c:v>66</c:v>
                </c:pt>
                <c:pt idx="297">
                  <c:v>66</c:v>
                </c:pt>
                <c:pt idx="298">
                  <c:v>66</c:v>
                </c:pt>
                <c:pt idx="299">
                  <c:v>66</c:v>
                </c:pt>
                <c:pt idx="300">
                  <c:v>66</c:v>
                </c:pt>
                <c:pt idx="301">
                  <c:v>66</c:v>
                </c:pt>
                <c:pt idx="302">
                  <c:v>66</c:v>
                </c:pt>
                <c:pt idx="303">
                  <c:v>66</c:v>
                </c:pt>
                <c:pt idx="304">
                  <c:v>67</c:v>
                </c:pt>
                <c:pt idx="305">
                  <c:v>68</c:v>
                </c:pt>
                <c:pt idx="306">
                  <c:v>69</c:v>
                </c:pt>
                <c:pt idx="307">
                  <c:v>70</c:v>
                </c:pt>
                <c:pt idx="308">
                  <c:v>71</c:v>
                </c:pt>
                <c:pt idx="309">
                  <c:v>71</c:v>
                </c:pt>
                <c:pt idx="310">
                  <c:v>71</c:v>
                </c:pt>
                <c:pt idx="311">
                  <c:v>71</c:v>
                </c:pt>
                <c:pt idx="312">
                  <c:v>71</c:v>
                </c:pt>
                <c:pt idx="313">
                  <c:v>71</c:v>
                </c:pt>
                <c:pt idx="314">
                  <c:v>71</c:v>
                </c:pt>
                <c:pt idx="315">
                  <c:v>71</c:v>
                </c:pt>
                <c:pt idx="316">
                  <c:v>71</c:v>
                </c:pt>
                <c:pt idx="317">
                  <c:v>71</c:v>
                </c:pt>
                <c:pt idx="318">
                  <c:v>71</c:v>
                </c:pt>
                <c:pt idx="319">
                  <c:v>71</c:v>
                </c:pt>
                <c:pt idx="320">
                  <c:v>71</c:v>
                </c:pt>
                <c:pt idx="321">
                  <c:v>71</c:v>
                </c:pt>
                <c:pt idx="322">
                  <c:v>71</c:v>
                </c:pt>
                <c:pt idx="323">
                  <c:v>71</c:v>
                </c:pt>
                <c:pt idx="324">
                  <c:v>71</c:v>
                </c:pt>
                <c:pt idx="325">
                  <c:v>71</c:v>
                </c:pt>
                <c:pt idx="326">
                  <c:v>71</c:v>
                </c:pt>
                <c:pt idx="327">
                  <c:v>71</c:v>
                </c:pt>
                <c:pt idx="328">
                  <c:v>71</c:v>
                </c:pt>
                <c:pt idx="329">
                  <c:v>71</c:v>
                </c:pt>
                <c:pt idx="330">
                  <c:v>71</c:v>
                </c:pt>
                <c:pt idx="331">
                  <c:v>71</c:v>
                </c:pt>
                <c:pt idx="332">
                  <c:v>71</c:v>
                </c:pt>
                <c:pt idx="333">
                  <c:v>71</c:v>
                </c:pt>
                <c:pt idx="334">
                  <c:v>71</c:v>
                </c:pt>
                <c:pt idx="335">
                  <c:v>71</c:v>
                </c:pt>
                <c:pt idx="336">
                  <c:v>71</c:v>
                </c:pt>
                <c:pt idx="337">
                  <c:v>71</c:v>
                </c:pt>
                <c:pt idx="338">
                  <c:v>71</c:v>
                </c:pt>
                <c:pt idx="339">
                  <c:v>71</c:v>
                </c:pt>
                <c:pt idx="340">
                  <c:v>71</c:v>
                </c:pt>
                <c:pt idx="341">
                  <c:v>71</c:v>
                </c:pt>
                <c:pt idx="342">
                  <c:v>71</c:v>
                </c:pt>
                <c:pt idx="343">
                  <c:v>71</c:v>
                </c:pt>
                <c:pt idx="344">
                  <c:v>71</c:v>
                </c:pt>
                <c:pt idx="345">
                  <c:v>71</c:v>
                </c:pt>
                <c:pt idx="346">
                  <c:v>71</c:v>
                </c:pt>
                <c:pt idx="347">
                  <c:v>71</c:v>
                </c:pt>
                <c:pt idx="348">
                  <c:v>71</c:v>
                </c:pt>
                <c:pt idx="349">
                  <c:v>71</c:v>
                </c:pt>
                <c:pt idx="350">
                  <c:v>71</c:v>
                </c:pt>
                <c:pt idx="351">
                  <c:v>71</c:v>
                </c:pt>
                <c:pt idx="352">
                  <c:v>71</c:v>
                </c:pt>
                <c:pt idx="353">
                  <c:v>71</c:v>
                </c:pt>
                <c:pt idx="354">
                  <c:v>71</c:v>
                </c:pt>
                <c:pt idx="355">
                  <c:v>71</c:v>
                </c:pt>
                <c:pt idx="356">
                  <c:v>71</c:v>
                </c:pt>
                <c:pt idx="357">
                  <c:v>71</c:v>
                </c:pt>
                <c:pt idx="358">
                  <c:v>71</c:v>
                </c:pt>
                <c:pt idx="359">
                  <c:v>71</c:v>
                </c:pt>
                <c:pt idx="360">
                  <c:v>71</c:v>
                </c:pt>
                <c:pt idx="361">
                  <c:v>71</c:v>
                </c:pt>
                <c:pt idx="362">
                  <c:v>71</c:v>
                </c:pt>
                <c:pt idx="363">
                  <c:v>71</c:v>
                </c:pt>
                <c:pt idx="364">
                  <c:v>71</c:v>
                </c:pt>
                <c:pt idx="365">
                  <c:v>71</c:v>
                </c:pt>
                <c:pt idx="366">
                  <c:v>71</c:v>
                </c:pt>
                <c:pt idx="367">
                  <c:v>71</c:v>
                </c:pt>
                <c:pt idx="368">
                  <c:v>71</c:v>
                </c:pt>
                <c:pt idx="369">
                  <c:v>71</c:v>
                </c:pt>
                <c:pt idx="370">
                  <c:v>71</c:v>
                </c:pt>
                <c:pt idx="371">
                  <c:v>71</c:v>
                </c:pt>
                <c:pt idx="372">
                  <c:v>71</c:v>
                </c:pt>
                <c:pt idx="373">
                  <c:v>71</c:v>
                </c:pt>
                <c:pt idx="374">
                  <c:v>71</c:v>
                </c:pt>
                <c:pt idx="375">
                  <c:v>71</c:v>
                </c:pt>
                <c:pt idx="376">
                  <c:v>71</c:v>
                </c:pt>
                <c:pt idx="377">
                  <c:v>71</c:v>
                </c:pt>
                <c:pt idx="378">
                  <c:v>71</c:v>
                </c:pt>
                <c:pt idx="379">
                  <c:v>71</c:v>
                </c:pt>
                <c:pt idx="380">
                  <c:v>71</c:v>
                </c:pt>
                <c:pt idx="381">
                  <c:v>71</c:v>
                </c:pt>
                <c:pt idx="382">
                  <c:v>71</c:v>
                </c:pt>
                <c:pt idx="383">
                  <c:v>71</c:v>
                </c:pt>
                <c:pt idx="384">
                  <c:v>72</c:v>
                </c:pt>
                <c:pt idx="385">
                  <c:v>72</c:v>
                </c:pt>
                <c:pt idx="386">
                  <c:v>72</c:v>
                </c:pt>
                <c:pt idx="387">
                  <c:v>72</c:v>
                </c:pt>
                <c:pt idx="388">
                  <c:v>72</c:v>
                </c:pt>
                <c:pt idx="389">
                  <c:v>73</c:v>
                </c:pt>
                <c:pt idx="390">
                  <c:v>74</c:v>
                </c:pt>
                <c:pt idx="391">
                  <c:v>75</c:v>
                </c:pt>
                <c:pt idx="392">
                  <c:v>75</c:v>
                </c:pt>
                <c:pt idx="393">
                  <c:v>75</c:v>
                </c:pt>
                <c:pt idx="394">
                  <c:v>75</c:v>
                </c:pt>
                <c:pt idx="395">
                  <c:v>75</c:v>
                </c:pt>
                <c:pt idx="396">
                  <c:v>75</c:v>
                </c:pt>
                <c:pt idx="397">
                  <c:v>75</c:v>
                </c:pt>
                <c:pt idx="398">
                  <c:v>75</c:v>
                </c:pt>
                <c:pt idx="399">
                  <c:v>75</c:v>
                </c:pt>
                <c:pt idx="400">
                  <c:v>75</c:v>
                </c:pt>
                <c:pt idx="401">
                  <c:v>75</c:v>
                </c:pt>
                <c:pt idx="402">
                  <c:v>75</c:v>
                </c:pt>
                <c:pt idx="403">
                  <c:v>75</c:v>
                </c:pt>
                <c:pt idx="404">
                  <c:v>75</c:v>
                </c:pt>
                <c:pt idx="405">
                  <c:v>75</c:v>
                </c:pt>
                <c:pt idx="406">
                  <c:v>75</c:v>
                </c:pt>
                <c:pt idx="407">
                  <c:v>75</c:v>
                </c:pt>
                <c:pt idx="408">
                  <c:v>75</c:v>
                </c:pt>
                <c:pt idx="409">
                  <c:v>75</c:v>
                </c:pt>
                <c:pt idx="410">
                  <c:v>75</c:v>
                </c:pt>
                <c:pt idx="411">
                  <c:v>75</c:v>
                </c:pt>
                <c:pt idx="412">
                  <c:v>75</c:v>
                </c:pt>
                <c:pt idx="413">
                  <c:v>75</c:v>
                </c:pt>
                <c:pt idx="414">
                  <c:v>75</c:v>
                </c:pt>
                <c:pt idx="415">
                  <c:v>75</c:v>
                </c:pt>
                <c:pt idx="416">
                  <c:v>75</c:v>
                </c:pt>
                <c:pt idx="417">
                  <c:v>75</c:v>
                </c:pt>
                <c:pt idx="418">
                  <c:v>75</c:v>
                </c:pt>
                <c:pt idx="419">
                  <c:v>75</c:v>
                </c:pt>
                <c:pt idx="420">
                  <c:v>75</c:v>
                </c:pt>
                <c:pt idx="421">
                  <c:v>75</c:v>
                </c:pt>
                <c:pt idx="422">
                  <c:v>75</c:v>
                </c:pt>
                <c:pt idx="423">
                  <c:v>75</c:v>
                </c:pt>
                <c:pt idx="424">
                  <c:v>75</c:v>
                </c:pt>
                <c:pt idx="425">
                  <c:v>75</c:v>
                </c:pt>
                <c:pt idx="426">
                  <c:v>75</c:v>
                </c:pt>
                <c:pt idx="427">
                  <c:v>75</c:v>
                </c:pt>
                <c:pt idx="428">
                  <c:v>75</c:v>
                </c:pt>
                <c:pt idx="429">
                  <c:v>75</c:v>
                </c:pt>
                <c:pt idx="430">
                  <c:v>75</c:v>
                </c:pt>
                <c:pt idx="431">
                  <c:v>75</c:v>
                </c:pt>
                <c:pt idx="432">
                  <c:v>75</c:v>
                </c:pt>
                <c:pt idx="433">
                  <c:v>75</c:v>
                </c:pt>
                <c:pt idx="434">
                  <c:v>75</c:v>
                </c:pt>
                <c:pt idx="435">
                  <c:v>75</c:v>
                </c:pt>
                <c:pt idx="436">
                  <c:v>75</c:v>
                </c:pt>
                <c:pt idx="437">
                  <c:v>75</c:v>
                </c:pt>
                <c:pt idx="438">
                  <c:v>75</c:v>
                </c:pt>
                <c:pt idx="439">
                  <c:v>75</c:v>
                </c:pt>
                <c:pt idx="440">
                  <c:v>75</c:v>
                </c:pt>
                <c:pt idx="441">
                  <c:v>75</c:v>
                </c:pt>
                <c:pt idx="442">
                  <c:v>75</c:v>
                </c:pt>
                <c:pt idx="443">
                  <c:v>75</c:v>
                </c:pt>
                <c:pt idx="444">
                  <c:v>75</c:v>
                </c:pt>
                <c:pt idx="445">
                  <c:v>75</c:v>
                </c:pt>
                <c:pt idx="446">
                  <c:v>75</c:v>
                </c:pt>
                <c:pt idx="447">
                  <c:v>76</c:v>
                </c:pt>
                <c:pt idx="448">
                  <c:v>77</c:v>
                </c:pt>
                <c:pt idx="449">
                  <c:v>77</c:v>
                </c:pt>
                <c:pt idx="450">
                  <c:v>77</c:v>
                </c:pt>
                <c:pt idx="451">
                  <c:v>77</c:v>
                </c:pt>
                <c:pt idx="452">
                  <c:v>77</c:v>
                </c:pt>
                <c:pt idx="453">
                  <c:v>77</c:v>
                </c:pt>
                <c:pt idx="454">
                  <c:v>77</c:v>
                </c:pt>
                <c:pt idx="455">
                  <c:v>77</c:v>
                </c:pt>
                <c:pt idx="456">
                  <c:v>77</c:v>
                </c:pt>
                <c:pt idx="457">
                  <c:v>77</c:v>
                </c:pt>
                <c:pt idx="458">
                  <c:v>77</c:v>
                </c:pt>
                <c:pt idx="459">
                  <c:v>77</c:v>
                </c:pt>
                <c:pt idx="460">
                  <c:v>77</c:v>
                </c:pt>
                <c:pt idx="461">
                  <c:v>77</c:v>
                </c:pt>
                <c:pt idx="462">
                  <c:v>77</c:v>
                </c:pt>
                <c:pt idx="463">
                  <c:v>77</c:v>
                </c:pt>
                <c:pt idx="464">
                  <c:v>77</c:v>
                </c:pt>
                <c:pt idx="465">
                  <c:v>77</c:v>
                </c:pt>
                <c:pt idx="466">
                  <c:v>77</c:v>
                </c:pt>
                <c:pt idx="467">
                  <c:v>77</c:v>
                </c:pt>
                <c:pt idx="468">
                  <c:v>77</c:v>
                </c:pt>
                <c:pt idx="469">
                  <c:v>77</c:v>
                </c:pt>
                <c:pt idx="470">
                  <c:v>77</c:v>
                </c:pt>
                <c:pt idx="471">
                  <c:v>77</c:v>
                </c:pt>
                <c:pt idx="472">
                  <c:v>78</c:v>
                </c:pt>
                <c:pt idx="473">
                  <c:v>78</c:v>
                </c:pt>
                <c:pt idx="474">
                  <c:v>78</c:v>
                </c:pt>
                <c:pt idx="475">
                  <c:v>78</c:v>
                </c:pt>
                <c:pt idx="476">
                  <c:v>78</c:v>
                </c:pt>
                <c:pt idx="477">
                  <c:v>78</c:v>
                </c:pt>
                <c:pt idx="478">
                  <c:v>78</c:v>
                </c:pt>
                <c:pt idx="479">
                  <c:v>78</c:v>
                </c:pt>
                <c:pt idx="480">
                  <c:v>78</c:v>
                </c:pt>
                <c:pt idx="481">
                  <c:v>78</c:v>
                </c:pt>
                <c:pt idx="482">
                  <c:v>78</c:v>
                </c:pt>
                <c:pt idx="483">
                  <c:v>78</c:v>
                </c:pt>
                <c:pt idx="484">
                  <c:v>78</c:v>
                </c:pt>
                <c:pt idx="485">
                  <c:v>78</c:v>
                </c:pt>
                <c:pt idx="486">
                  <c:v>78</c:v>
                </c:pt>
                <c:pt idx="487">
                  <c:v>78</c:v>
                </c:pt>
                <c:pt idx="488">
                  <c:v>78</c:v>
                </c:pt>
                <c:pt idx="489">
                  <c:v>78</c:v>
                </c:pt>
                <c:pt idx="490">
                  <c:v>78</c:v>
                </c:pt>
                <c:pt idx="491">
                  <c:v>78</c:v>
                </c:pt>
                <c:pt idx="492">
                  <c:v>78</c:v>
                </c:pt>
                <c:pt idx="493">
                  <c:v>78</c:v>
                </c:pt>
                <c:pt idx="494">
                  <c:v>78</c:v>
                </c:pt>
                <c:pt idx="495">
                  <c:v>78</c:v>
                </c:pt>
                <c:pt idx="496">
                  <c:v>78</c:v>
                </c:pt>
                <c:pt idx="497">
                  <c:v>78</c:v>
                </c:pt>
                <c:pt idx="498">
                  <c:v>78</c:v>
                </c:pt>
                <c:pt idx="499">
                  <c:v>78</c:v>
                </c:pt>
                <c:pt idx="500">
                  <c:v>78</c:v>
                </c:pt>
                <c:pt idx="501">
                  <c:v>78</c:v>
                </c:pt>
                <c:pt idx="502">
                  <c:v>78</c:v>
                </c:pt>
                <c:pt idx="503">
                  <c:v>78</c:v>
                </c:pt>
                <c:pt idx="504">
                  <c:v>78</c:v>
                </c:pt>
                <c:pt idx="505">
                  <c:v>78</c:v>
                </c:pt>
                <c:pt idx="506">
                  <c:v>78</c:v>
                </c:pt>
                <c:pt idx="507">
                  <c:v>78</c:v>
                </c:pt>
                <c:pt idx="508">
                  <c:v>78</c:v>
                </c:pt>
                <c:pt idx="509">
                  <c:v>78</c:v>
                </c:pt>
                <c:pt idx="510">
                  <c:v>78</c:v>
                </c:pt>
                <c:pt idx="511">
                  <c:v>78</c:v>
                </c:pt>
                <c:pt idx="512">
                  <c:v>78</c:v>
                </c:pt>
                <c:pt idx="513">
                  <c:v>78</c:v>
                </c:pt>
                <c:pt idx="514">
                  <c:v>78</c:v>
                </c:pt>
                <c:pt idx="515">
                  <c:v>78</c:v>
                </c:pt>
                <c:pt idx="516">
                  <c:v>78</c:v>
                </c:pt>
                <c:pt idx="517">
                  <c:v>78</c:v>
                </c:pt>
                <c:pt idx="518">
                  <c:v>78</c:v>
                </c:pt>
                <c:pt idx="519">
                  <c:v>78</c:v>
                </c:pt>
                <c:pt idx="520">
                  <c:v>78</c:v>
                </c:pt>
                <c:pt idx="521">
                  <c:v>78</c:v>
                </c:pt>
                <c:pt idx="522">
                  <c:v>78</c:v>
                </c:pt>
                <c:pt idx="523">
                  <c:v>78</c:v>
                </c:pt>
                <c:pt idx="524">
                  <c:v>78</c:v>
                </c:pt>
                <c:pt idx="525">
                  <c:v>78</c:v>
                </c:pt>
                <c:pt idx="526">
                  <c:v>78</c:v>
                </c:pt>
                <c:pt idx="527">
                  <c:v>78</c:v>
                </c:pt>
                <c:pt idx="528">
                  <c:v>78</c:v>
                </c:pt>
                <c:pt idx="529">
                  <c:v>78</c:v>
                </c:pt>
                <c:pt idx="530">
                  <c:v>78</c:v>
                </c:pt>
                <c:pt idx="531">
                  <c:v>78</c:v>
                </c:pt>
                <c:pt idx="532">
                  <c:v>78</c:v>
                </c:pt>
                <c:pt idx="533">
                  <c:v>78</c:v>
                </c:pt>
                <c:pt idx="534">
                  <c:v>78</c:v>
                </c:pt>
                <c:pt idx="535">
                  <c:v>78</c:v>
                </c:pt>
                <c:pt idx="536">
                  <c:v>78</c:v>
                </c:pt>
                <c:pt idx="537">
                  <c:v>78</c:v>
                </c:pt>
                <c:pt idx="538">
                  <c:v>79</c:v>
                </c:pt>
                <c:pt idx="539">
                  <c:v>79</c:v>
                </c:pt>
                <c:pt idx="540">
                  <c:v>79</c:v>
                </c:pt>
                <c:pt idx="541">
                  <c:v>79</c:v>
                </c:pt>
                <c:pt idx="542">
                  <c:v>79</c:v>
                </c:pt>
                <c:pt idx="543">
                  <c:v>79</c:v>
                </c:pt>
                <c:pt idx="544">
                  <c:v>79</c:v>
                </c:pt>
                <c:pt idx="545">
                  <c:v>80</c:v>
                </c:pt>
                <c:pt idx="546">
                  <c:v>81</c:v>
                </c:pt>
                <c:pt idx="547">
                  <c:v>81</c:v>
                </c:pt>
                <c:pt idx="548">
                  <c:v>81</c:v>
                </c:pt>
                <c:pt idx="549">
                  <c:v>81</c:v>
                </c:pt>
                <c:pt idx="550">
                  <c:v>81</c:v>
                </c:pt>
                <c:pt idx="551">
                  <c:v>81</c:v>
                </c:pt>
                <c:pt idx="552">
                  <c:v>81</c:v>
                </c:pt>
                <c:pt idx="553">
                  <c:v>81</c:v>
                </c:pt>
                <c:pt idx="554">
                  <c:v>81</c:v>
                </c:pt>
                <c:pt idx="555">
                  <c:v>81</c:v>
                </c:pt>
                <c:pt idx="556">
                  <c:v>81</c:v>
                </c:pt>
                <c:pt idx="557">
                  <c:v>81</c:v>
                </c:pt>
                <c:pt idx="558">
                  <c:v>81</c:v>
                </c:pt>
                <c:pt idx="559">
                  <c:v>81</c:v>
                </c:pt>
                <c:pt idx="560">
                  <c:v>81</c:v>
                </c:pt>
                <c:pt idx="561">
                  <c:v>81</c:v>
                </c:pt>
                <c:pt idx="562">
                  <c:v>81</c:v>
                </c:pt>
                <c:pt idx="563">
                  <c:v>81</c:v>
                </c:pt>
                <c:pt idx="564">
                  <c:v>81</c:v>
                </c:pt>
                <c:pt idx="565">
                  <c:v>81</c:v>
                </c:pt>
                <c:pt idx="566">
                  <c:v>81</c:v>
                </c:pt>
                <c:pt idx="567">
                  <c:v>81</c:v>
                </c:pt>
                <c:pt idx="568">
                  <c:v>81</c:v>
                </c:pt>
                <c:pt idx="569">
                  <c:v>81</c:v>
                </c:pt>
                <c:pt idx="570">
                  <c:v>81</c:v>
                </c:pt>
                <c:pt idx="571">
                  <c:v>81</c:v>
                </c:pt>
                <c:pt idx="572">
                  <c:v>81</c:v>
                </c:pt>
                <c:pt idx="573">
                  <c:v>81</c:v>
                </c:pt>
                <c:pt idx="574">
                  <c:v>81</c:v>
                </c:pt>
                <c:pt idx="575">
                  <c:v>81</c:v>
                </c:pt>
                <c:pt idx="576">
                  <c:v>81</c:v>
                </c:pt>
                <c:pt idx="577">
                  <c:v>81</c:v>
                </c:pt>
                <c:pt idx="578">
                  <c:v>82</c:v>
                </c:pt>
                <c:pt idx="579">
                  <c:v>82</c:v>
                </c:pt>
                <c:pt idx="580">
                  <c:v>82</c:v>
                </c:pt>
                <c:pt idx="581">
                  <c:v>82</c:v>
                </c:pt>
                <c:pt idx="582">
                  <c:v>82</c:v>
                </c:pt>
                <c:pt idx="583">
                  <c:v>82</c:v>
                </c:pt>
                <c:pt idx="584">
                  <c:v>82</c:v>
                </c:pt>
                <c:pt idx="585">
                  <c:v>82</c:v>
                </c:pt>
                <c:pt idx="586">
                  <c:v>82</c:v>
                </c:pt>
                <c:pt idx="587">
                  <c:v>82</c:v>
                </c:pt>
                <c:pt idx="588">
                  <c:v>82</c:v>
                </c:pt>
                <c:pt idx="589">
                  <c:v>82</c:v>
                </c:pt>
                <c:pt idx="590">
                  <c:v>82</c:v>
                </c:pt>
                <c:pt idx="591">
                  <c:v>82</c:v>
                </c:pt>
                <c:pt idx="592">
                  <c:v>82</c:v>
                </c:pt>
                <c:pt idx="593">
                  <c:v>82</c:v>
                </c:pt>
                <c:pt idx="594">
                  <c:v>82</c:v>
                </c:pt>
                <c:pt idx="595">
                  <c:v>82</c:v>
                </c:pt>
                <c:pt idx="596">
                  <c:v>82</c:v>
                </c:pt>
                <c:pt idx="597">
                  <c:v>82</c:v>
                </c:pt>
                <c:pt idx="598">
                  <c:v>82</c:v>
                </c:pt>
                <c:pt idx="599">
                  <c:v>82</c:v>
                </c:pt>
                <c:pt idx="600">
                  <c:v>82</c:v>
                </c:pt>
                <c:pt idx="601">
                  <c:v>82</c:v>
                </c:pt>
                <c:pt idx="602">
                  <c:v>82</c:v>
                </c:pt>
                <c:pt idx="603">
                  <c:v>82</c:v>
                </c:pt>
                <c:pt idx="604">
                  <c:v>82</c:v>
                </c:pt>
                <c:pt idx="605">
                  <c:v>82</c:v>
                </c:pt>
                <c:pt idx="606">
                  <c:v>82</c:v>
                </c:pt>
                <c:pt idx="607">
                  <c:v>82</c:v>
                </c:pt>
                <c:pt idx="608">
                  <c:v>82</c:v>
                </c:pt>
                <c:pt idx="609">
                  <c:v>82</c:v>
                </c:pt>
                <c:pt idx="610">
                  <c:v>82</c:v>
                </c:pt>
                <c:pt idx="611">
                  <c:v>82</c:v>
                </c:pt>
                <c:pt idx="612">
                  <c:v>83</c:v>
                </c:pt>
                <c:pt idx="613">
                  <c:v>84</c:v>
                </c:pt>
                <c:pt idx="614">
                  <c:v>84</c:v>
                </c:pt>
                <c:pt idx="615">
                  <c:v>84</c:v>
                </c:pt>
                <c:pt idx="616">
                  <c:v>84</c:v>
                </c:pt>
                <c:pt idx="617">
                  <c:v>84</c:v>
                </c:pt>
                <c:pt idx="618">
                  <c:v>84</c:v>
                </c:pt>
                <c:pt idx="619">
                  <c:v>84</c:v>
                </c:pt>
                <c:pt idx="620">
                  <c:v>84</c:v>
                </c:pt>
                <c:pt idx="621">
                  <c:v>84</c:v>
                </c:pt>
                <c:pt idx="622">
                  <c:v>84</c:v>
                </c:pt>
                <c:pt idx="623">
                  <c:v>84</c:v>
                </c:pt>
                <c:pt idx="624">
                  <c:v>84</c:v>
                </c:pt>
                <c:pt idx="625">
                  <c:v>84</c:v>
                </c:pt>
                <c:pt idx="626">
                  <c:v>84</c:v>
                </c:pt>
                <c:pt idx="627">
                  <c:v>84</c:v>
                </c:pt>
                <c:pt idx="628">
                  <c:v>84</c:v>
                </c:pt>
                <c:pt idx="629">
                  <c:v>84</c:v>
                </c:pt>
                <c:pt idx="630">
                  <c:v>84</c:v>
                </c:pt>
                <c:pt idx="631">
                  <c:v>84</c:v>
                </c:pt>
                <c:pt idx="632">
                  <c:v>84</c:v>
                </c:pt>
                <c:pt idx="633">
                  <c:v>84</c:v>
                </c:pt>
                <c:pt idx="634">
                  <c:v>84</c:v>
                </c:pt>
                <c:pt idx="635">
                  <c:v>84</c:v>
                </c:pt>
                <c:pt idx="636">
                  <c:v>84</c:v>
                </c:pt>
                <c:pt idx="637">
                  <c:v>84</c:v>
                </c:pt>
                <c:pt idx="638">
                  <c:v>84</c:v>
                </c:pt>
                <c:pt idx="639">
                  <c:v>84</c:v>
                </c:pt>
                <c:pt idx="640">
                  <c:v>84</c:v>
                </c:pt>
                <c:pt idx="641">
                  <c:v>84</c:v>
                </c:pt>
                <c:pt idx="642">
                  <c:v>84</c:v>
                </c:pt>
                <c:pt idx="643">
                  <c:v>84</c:v>
                </c:pt>
                <c:pt idx="644">
                  <c:v>84</c:v>
                </c:pt>
                <c:pt idx="645">
                  <c:v>84</c:v>
                </c:pt>
                <c:pt idx="646">
                  <c:v>84</c:v>
                </c:pt>
                <c:pt idx="647">
                  <c:v>84</c:v>
                </c:pt>
                <c:pt idx="648">
                  <c:v>84</c:v>
                </c:pt>
                <c:pt idx="649">
                  <c:v>84</c:v>
                </c:pt>
                <c:pt idx="650">
                  <c:v>84</c:v>
                </c:pt>
                <c:pt idx="651">
                  <c:v>85</c:v>
                </c:pt>
                <c:pt idx="652">
                  <c:v>86</c:v>
                </c:pt>
                <c:pt idx="653">
                  <c:v>86</c:v>
                </c:pt>
                <c:pt idx="654">
                  <c:v>86</c:v>
                </c:pt>
                <c:pt idx="655">
                  <c:v>86</c:v>
                </c:pt>
                <c:pt idx="656">
                  <c:v>86</c:v>
                </c:pt>
                <c:pt idx="657">
                  <c:v>86</c:v>
                </c:pt>
                <c:pt idx="658">
                  <c:v>86</c:v>
                </c:pt>
                <c:pt idx="659">
                  <c:v>86</c:v>
                </c:pt>
                <c:pt idx="660">
                  <c:v>86</c:v>
                </c:pt>
                <c:pt idx="661">
                  <c:v>86</c:v>
                </c:pt>
                <c:pt idx="662">
                  <c:v>86</c:v>
                </c:pt>
                <c:pt idx="663">
                  <c:v>86</c:v>
                </c:pt>
                <c:pt idx="664">
                  <c:v>86</c:v>
                </c:pt>
                <c:pt idx="665">
                  <c:v>86</c:v>
                </c:pt>
                <c:pt idx="666">
                  <c:v>86</c:v>
                </c:pt>
                <c:pt idx="667">
                  <c:v>86</c:v>
                </c:pt>
                <c:pt idx="668">
                  <c:v>86</c:v>
                </c:pt>
                <c:pt idx="669">
                  <c:v>86</c:v>
                </c:pt>
                <c:pt idx="670">
                  <c:v>86</c:v>
                </c:pt>
                <c:pt idx="671">
                  <c:v>86</c:v>
                </c:pt>
                <c:pt idx="672">
                  <c:v>86</c:v>
                </c:pt>
                <c:pt idx="673">
                  <c:v>86</c:v>
                </c:pt>
                <c:pt idx="674">
                  <c:v>86</c:v>
                </c:pt>
                <c:pt idx="675">
                  <c:v>86</c:v>
                </c:pt>
                <c:pt idx="676">
                  <c:v>86</c:v>
                </c:pt>
                <c:pt idx="677">
                  <c:v>86</c:v>
                </c:pt>
                <c:pt idx="678">
                  <c:v>87</c:v>
                </c:pt>
                <c:pt idx="679">
                  <c:v>88</c:v>
                </c:pt>
                <c:pt idx="680">
                  <c:v>89</c:v>
                </c:pt>
                <c:pt idx="681">
                  <c:v>89</c:v>
                </c:pt>
                <c:pt idx="682">
                  <c:v>89</c:v>
                </c:pt>
                <c:pt idx="683">
                  <c:v>89</c:v>
                </c:pt>
                <c:pt idx="684">
                  <c:v>89</c:v>
                </c:pt>
                <c:pt idx="685">
                  <c:v>89</c:v>
                </c:pt>
                <c:pt idx="686">
                  <c:v>89</c:v>
                </c:pt>
                <c:pt idx="687">
                  <c:v>89</c:v>
                </c:pt>
                <c:pt idx="688">
                  <c:v>89</c:v>
                </c:pt>
                <c:pt idx="689">
                  <c:v>89</c:v>
                </c:pt>
                <c:pt idx="690">
                  <c:v>89</c:v>
                </c:pt>
                <c:pt idx="691">
                  <c:v>89</c:v>
                </c:pt>
                <c:pt idx="692">
                  <c:v>89</c:v>
                </c:pt>
                <c:pt idx="693">
                  <c:v>89</c:v>
                </c:pt>
                <c:pt idx="694">
                  <c:v>89</c:v>
                </c:pt>
                <c:pt idx="695">
                  <c:v>89</c:v>
                </c:pt>
                <c:pt idx="696">
                  <c:v>89</c:v>
                </c:pt>
                <c:pt idx="697">
                  <c:v>89</c:v>
                </c:pt>
                <c:pt idx="698">
                  <c:v>89</c:v>
                </c:pt>
                <c:pt idx="699">
                  <c:v>89</c:v>
                </c:pt>
                <c:pt idx="700">
                  <c:v>89</c:v>
                </c:pt>
                <c:pt idx="701">
                  <c:v>89</c:v>
                </c:pt>
                <c:pt idx="702">
                  <c:v>89</c:v>
                </c:pt>
                <c:pt idx="703">
                  <c:v>89</c:v>
                </c:pt>
                <c:pt idx="704">
                  <c:v>89</c:v>
                </c:pt>
                <c:pt idx="705">
                  <c:v>89</c:v>
                </c:pt>
                <c:pt idx="706">
                  <c:v>89</c:v>
                </c:pt>
                <c:pt idx="707">
                  <c:v>89</c:v>
                </c:pt>
                <c:pt idx="708">
                  <c:v>89</c:v>
                </c:pt>
                <c:pt idx="709">
                  <c:v>90</c:v>
                </c:pt>
                <c:pt idx="710">
                  <c:v>90</c:v>
                </c:pt>
                <c:pt idx="711">
                  <c:v>90</c:v>
                </c:pt>
                <c:pt idx="712">
                  <c:v>90</c:v>
                </c:pt>
                <c:pt idx="713">
                  <c:v>90</c:v>
                </c:pt>
                <c:pt idx="714">
                  <c:v>90</c:v>
                </c:pt>
                <c:pt idx="715">
                  <c:v>90</c:v>
                </c:pt>
                <c:pt idx="716">
                  <c:v>90</c:v>
                </c:pt>
                <c:pt idx="717">
                  <c:v>90</c:v>
                </c:pt>
                <c:pt idx="718">
                  <c:v>90</c:v>
                </c:pt>
                <c:pt idx="719">
                  <c:v>90</c:v>
                </c:pt>
                <c:pt idx="720">
                  <c:v>90</c:v>
                </c:pt>
                <c:pt idx="721">
                  <c:v>90</c:v>
                </c:pt>
                <c:pt idx="722">
                  <c:v>90</c:v>
                </c:pt>
                <c:pt idx="723">
                  <c:v>90</c:v>
                </c:pt>
                <c:pt idx="724">
                  <c:v>90</c:v>
                </c:pt>
                <c:pt idx="725">
                  <c:v>90</c:v>
                </c:pt>
                <c:pt idx="726">
                  <c:v>90</c:v>
                </c:pt>
                <c:pt idx="727">
                  <c:v>90</c:v>
                </c:pt>
                <c:pt idx="728">
                  <c:v>90</c:v>
                </c:pt>
                <c:pt idx="729">
                  <c:v>90</c:v>
                </c:pt>
                <c:pt idx="730">
                  <c:v>90</c:v>
                </c:pt>
                <c:pt idx="731">
                  <c:v>90</c:v>
                </c:pt>
                <c:pt idx="732">
                  <c:v>90</c:v>
                </c:pt>
                <c:pt idx="733">
                  <c:v>90</c:v>
                </c:pt>
                <c:pt idx="734">
                  <c:v>90</c:v>
                </c:pt>
                <c:pt idx="735">
                  <c:v>90</c:v>
                </c:pt>
                <c:pt idx="736">
                  <c:v>90</c:v>
                </c:pt>
                <c:pt idx="737">
                  <c:v>90</c:v>
                </c:pt>
                <c:pt idx="738">
                  <c:v>90</c:v>
                </c:pt>
                <c:pt idx="739">
                  <c:v>90</c:v>
                </c:pt>
                <c:pt idx="740">
                  <c:v>90</c:v>
                </c:pt>
                <c:pt idx="741">
                  <c:v>90</c:v>
                </c:pt>
                <c:pt idx="742">
                  <c:v>90</c:v>
                </c:pt>
                <c:pt idx="743">
                  <c:v>90</c:v>
                </c:pt>
                <c:pt idx="744">
                  <c:v>90</c:v>
                </c:pt>
                <c:pt idx="745">
                  <c:v>90</c:v>
                </c:pt>
                <c:pt idx="746">
                  <c:v>90</c:v>
                </c:pt>
                <c:pt idx="747">
                  <c:v>90</c:v>
                </c:pt>
                <c:pt idx="748">
                  <c:v>90</c:v>
                </c:pt>
                <c:pt idx="749">
                  <c:v>90</c:v>
                </c:pt>
                <c:pt idx="750">
                  <c:v>90</c:v>
                </c:pt>
                <c:pt idx="751">
                  <c:v>90</c:v>
                </c:pt>
                <c:pt idx="752">
                  <c:v>90</c:v>
                </c:pt>
                <c:pt idx="753">
                  <c:v>90</c:v>
                </c:pt>
                <c:pt idx="754">
                  <c:v>90</c:v>
                </c:pt>
                <c:pt idx="755">
                  <c:v>90</c:v>
                </c:pt>
                <c:pt idx="756">
                  <c:v>90</c:v>
                </c:pt>
                <c:pt idx="757">
                  <c:v>90</c:v>
                </c:pt>
                <c:pt idx="758">
                  <c:v>90</c:v>
                </c:pt>
                <c:pt idx="759">
                  <c:v>90</c:v>
                </c:pt>
                <c:pt idx="760">
                  <c:v>90</c:v>
                </c:pt>
                <c:pt idx="761">
                  <c:v>90</c:v>
                </c:pt>
                <c:pt idx="762">
                  <c:v>90</c:v>
                </c:pt>
                <c:pt idx="763">
                  <c:v>90</c:v>
                </c:pt>
                <c:pt idx="764">
                  <c:v>90</c:v>
                </c:pt>
                <c:pt idx="765">
                  <c:v>90</c:v>
                </c:pt>
                <c:pt idx="766">
                  <c:v>90</c:v>
                </c:pt>
                <c:pt idx="767">
                  <c:v>90</c:v>
                </c:pt>
                <c:pt idx="768">
                  <c:v>90</c:v>
                </c:pt>
                <c:pt idx="769">
                  <c:v>90</c:v>
                </c:pt>
                <c:pt idx="770">
                  <c:v>90</c:v>
                </c:pt>
                <c:pt idx="771">
                  <c:v>90</c:v>
                </c:pt>
                <c:pt idx="772">
                  <c:v>90</c:v>
                </c:pt>
                <c:pt idx="773">
                  <c:v>90</c:v>
                </c:pt>
                <c:pt idx="774">
                  <c:v>90</c:v>
                </c:pt>
                <c:pt idx="775">
                  <c:v>90</c:v>
                </c:pt>
                <c:pt idx="776">
                  <c:v>90</c:v>
                </c:pt>
                <c:pt idx="777">
                  <c:v>90</c:v>
                </c:pt>
                <c:pt idx="778">
                  <c:v>90</c:v>
                </c:pt>
                <c:pt idx="779">
                  <c:v>90</c:v>
                </c:pt>
                <c:pt idx="780">
                  <c:v>90</c:v>
                </c:pt>
                <c:pt idx="781">
                  <c:v>90</c:v>
                </c:pt>
                <c:pt idx="782">
                  <c:v>90</c:v>
                </c:pt>
                <c:pt idx="783">
                  <c:v>90</c:v>
                </c:pt>
                <c:pt idx="784">
                  <c:v>90</c:v>
                </c:pt>
                <c:pt idx="785">
                  <c:v>90</c:v>
                </c:pt>
                <c:pt idx="786">
                  <c:v>90</c:v>
                </c:pt>
                <c:pt idx="787">
                  <c:v>90</c:v>
                </c:pt>
                <c:pt idx="788">
                  <c:v>90</c:v>
                </c:pt>
                <c:pt idx="789">
                  <c:v>90</c:v>
                </c:pt>
                <c:pt idx="790">
                  <c:v>90</c:v>
                </c:pt>
                <c:pt idx="791">
                  <c:v>90</c:v>
                </c:pt>
                <c:pt idx="792">
                  <c:v>90</c:v>
                </c:pt>
                <c:pt idx="793">
                  <c:v>90</c:v>
                </c:pt>
                <c:pt idx="794">
                  <c:v>90</c:v>
                </c:pt>
                <c:pt idx="795">
                  <c:v>90</c:v>
                </c:pt>
                <c:pt idx="796">
                  <c:v>90</c:v>
                </c:pt>
                <c:pt idx="797">
                  <c:v>90</c:v>
                </c:pt>
                <c:pt idx="798">
                  <c:v>90</c:v>
                </c:pt>
                <c:pt idx="799">
                  <c:v>90</c:v>
                </c:pt>
                <c:pt idx="800">
                  <c:v>90</c:v>
                </c:pt>
                <c:pt idx="801">
                  <c:v>90</c:v>
                </c:pt>
                <c:pt idx="802">
                  <c:v>90</c:v>
                </c:pt>
                <c:pt idx="803">
                  <c:v>90</c:v>
                </c:pt>
                <c:pt idx="804">
                  <c:v>90</c:v>
                </c:pt>
                <c:pt idx="805">
                  <c:v>90</c:v>
                </c:pt>
                <c:pt idx="806">
                  <c:v>90</c:v>
                </c:pt>
                <c:pt idx="807">
                  <c:v>90</c:v>
                </c:pt>
                <c:pt idx="808">
                  <c:v>90</c:v>
                </c:pt>
                <c:pt idx="809">
                  <c:v>90</c:v>
                </c:pt>
                <c:pt idx="810">
                  <c:v>90</c:v>
                </c:pt>
                <c:pt idx="811">
                  <c:v>90</c:v>
                </c:pt>
                <c:pt idx="812">
                  <c:v>90</c:v>
                </c:pt>
                <c:pt idx="813">
                  <c:v>90</c:v>
                </c:pt>
                <c:pt idx="814">
                  <c:v>90</c:v>
                </c:pt>
                <c:pt idx="815">
                  <c:v>90</c:v>
                </c:pt>
                <c:pt idx="816">
                  <c:v>90</c:v>
                </c:pt>
                <c:pt idx="817">
                  <c:v>90</c:v>
                </c:pt>
                <c:pt idx="818">
                  <c:v>90</c:v>
                </c:pt>
                <c:pt idx="819">
                  <c:v>90</c:v>
                </c:pt>
                <c:pt idx="820">
                  <c:v>90</c:v>
                </c:pt>
                <c:pt idx="821">
                  <c:v>90</c:v>
                </c:pt>
                <c:pt idx="822">
                  <c:v>90</c:v>
                </c:pt>
                <c:pt idx="823">
                  <c:v>90</c:v>
                </c:pt>
                <c:pt idx="824">
                  <c:v>90</c:v>
                </c:pt>
                <c:pt idx="825">
                  <c:v>90</c:v>
                </c:pt>
                <c:pt idx="826">
                  <c:v>90</c:v>
                </c:pt>
                <c:pt idx="827">
                  <c:v>90</c:v>
                </c:pt>
                <c:pt idx="828">
                  <c:v>90</c:v>
                </c:pt>
                <c:pt idx="829">
                  <c:v>90</c:v>
                </c:pt>
                <c:pt idx="830">
                  <c:v>90</c:v>
                </c:pt>
                <c:pt idx="831">
                  <c:v>90</c:v>
                </c:pt>
                <c:pt idx="832">
                  <c:v>90</c:v>
                </c:pt>
                <c:pt idx="833">
                  <c:v>90</c:v>
                </c:pt>
                <c:pt idx="834">
                  <c:v>90</c:v>
                </c:pt>
                <c:pt idx="835">
                  <c:v>90</c:v>
                </c:pt>
                <c:pt idx="836">
                  <c:v>90</c:v>
                </c:pt>
                <c:pt idx="837">
                  <c:v>90</c:v>
                </c:pt>
                <c:pt idx="838">
                  <c:v>90</c:v>
                </c:pt>
                <c:pt idx="839">
                  <c:v>90</c:v>
                </c:pt>
                <c:pt idx="840">
                  <c:v>90</c:v>
                </c:pt>
                <c:pt idx="841">
                  <c:v>90</c:v>
                </c:pt>
                <c:pt idx="842">
                  <c:v>90</c:v>
                </c:pt>
                <c:pt idx="843">
                  <c:v>90</c:v>
                </c:pt>
                <c:pt idx="844">
                  <c:v>90</c:v>
                </c:pt>
                <c:pt idx="845">
                  <c:v>90</c:v>
                </c:pt>
                <c:pt idx="846">
                  <c:v>90</c:v>
                </c:pt>
                <c:pt idx="847">
                  <c:v>90</c:v>
                </c:pt>
                <c:pt idx="848">
                  <c:v>90</c:v>
                </c:pt>
                <c:pt idx="849">
                  <c:v>90</c:v>
                </c:pt>
                <c:pt idx="850">
                  <c:v>90</c:v>
                </c:pt>
                <c:pt idx="851">
                  <c:v>90</c:v>
                </c:pt>
                <c:pt idx="852">
                  <c:v>90</c:v>
                </c:pt>
                <c:pt idx="853">
                  <c:v>90</c:v>
                </c:pt>
                <c:pt idx="854">
                  <c:v>90</c:v>
                </c:pt>
                <c:pt idx="855">
                  <c:v>90</c:v>
                </c:pt>
                <c:pt idx="856">
                  <c:v>90</c:v>
                </c:pt>
                <c:pt idx="857">
                  <c:v>90</c:v>
                </c:pt>
                <c:pt idx="858">
                  <c:v>90</c:v>
                </c:pt>
                <c:pt idx="859">
                  <c:v>90</c:v>
                </c:pt>
                <c:pt idx="860">
                  <c:v>90</c:v>
                </c:pt>
                <c:pt idx="861">
                  <c:v>90</c:v>
                </c:pt>
                <c:pt idx="862">
                  <c:v>90</c:v>
                </c:pt>
                <c:pt idx="863">
                  <c:v>90</c:v>
                </c:pt>
                <c:pt idx="864">
                  <c:v>90</c:v>
                </c:pt>
                <c:pt idx="865">
                  <c:v>90</c:v>
                </c:pt>
                <c:pt idx="866">
                  <c:v>90</c:v>
                </c:pt>
                <c:pt idx="867">
                  <c:v>90</c:v>
                </c:pt>
                <c:pt idx="868">
                  <c:v>90</c:v>
                </c:pt>
                <c:pt idx="869">
                  <c:v>90</c:v>
                </c:pt>
                <c:pt idx="870">
                  <c:v>90</c:v>
                </c:pt>
                <c:pt idx="871">
                  <c:v>90</c:v>
                </c:pt>
                <c:pt idx="872">
                  <c:v>90</c:v>
                </c:pt>
                <c:pt idx="873">
                  <c:v>90</c:v>
                </c:pt>
                <c:pt idx="874">
                  <c:v>90</c:v>
                </c:pt>
                <c:pt idx="875">
                  <c:v>90</c:v>
                </c:pt>
                <c:pt idx="876">
                  <c:v>90</c:v>
                </c:pt>
                <c:pt idx="877">
                  <c:v>90</c:v>
                </c:pt>
                <c:pt idx="878">
                  <c:v>90</c:v>
                </c:pt>
                <c:pt idx="879">
                  <c:v>90</c:v>
                </c:pt>
                <c:pt idx="880">
                  <c:v>90</c:v>
                </c:pt>
                <c:pt idx="881">
                  <c:v>90</c:v>
                </c:pt>
                <c:pt idx="882">
                  <c:v>90</c:v>
                </c:pt>
                <c:pt idx="883">
                  <c:v>90</c:v>
                </c:pt>
                <c:pt idx="884">
                  <c:v>90</c:v>
                </c:pt>
                <c:pt idx="885">
                  <c:v>90</c:v>
                </c:pt>
                <c:pt idx="886">
                  <c:v>90</c:v>
                </c:pt>
                <c:pt idx="887">
                  <c:v>90</c:v>
                </c:pt>
                <c:pt idx="888">
                  <c:v>90</c:v>
                </c:pt>
                <c:pt idx="889">
                  <c:v>90</c:v>
                </c:pt>
                <c:pt idx="890">
                  <c:v>90</c:v>
                </c:pt>
                <c:pt idx="891">
                  <c:v>90</c:v>
                </c:pt>
                <c:pt idx="892">
                  <c:v>90</c:v>
                </c:pt>
                <c:pt idx="893">
                  <c:v>90</c:v>
                </c:pt>
                <c:pt idx="894">
                  <c:v>90</c:v>
                </c:pt>
                <c:pt idx="895">
                  <c:v>90</c:v>
                </c:pt>
                <c:pt idx="896">
                  <c:v>90</c:v>
                </c:pt>
                <c:pt idx="897">
                  <c:v>90</c:v>
                </c:pt>
                <c:pt idx="898">
                  <c:v>90</c:v>
                </c:pt>
                <c:pt idx="899">
                  <c:v>90</c:v>
                </c:pt>
                <c:pt idx="900">
                  <c:v>90</c:v>
                </c:pt>
                <c:pt idx="901">
                  <c:v>90</c:v>
                </c:pt>
                <c:pt idx="902">
                  <c:v>90</c:v>
                </c:pt>
                <c:pt idx="903">
                  <c:v>90</c:v>
                </c:pt>
                <c:pt idx="904">
                  <c:v>90</c:v>
                </c:pt>
                <c:pt idx="905">
                  <c:v>90</c:v>
                </c:pt>
                <c:pt idx="906">
                  <c:v>90</c:v>
                </c:pt>
                <c:pt idx="907">
                  <c:v>90</c:v>
                </c:pt>
                <c:pt idx="908">
                  <c:v>90</c:v>
                </c:pt>
                <c:pt idx="909">
                  <c:v>90</c:v>
                </c:pt>
                <c:pt idx="910">
                  <c:v>90</c:v>
                </c:pt>
                <c:pt idx="911">
                  <c:v>90</c:v>
                </c:pt>
                <c:pt idx="912">
                  <c:v>90</c:v>
                </c:pt>
                <c:pt idx="913">
                  <c:v>90</c:v>
                </c:pt>
                <c:pt idx="914">
                  <c:v>90</c:v>
                </c:pt>
                <c:pt idx="915">
                  <c:v>90</c:v>
                </c:pt>
                <c:pt idx="916">
                  <c:v>90</c:v>
                </c:pt>
                <c:pt idx="917">
                  <c:v>90</c:v>
                </c:pt>
                <c:pt idx="918">
                  <c:v>90</c:v>
                </c:pt>
                <c:pt idx="919">
                  <c:v>90</c:v>
                </c:pt>
                <c:pt idx="920">
                  <c:v>90</c:v>
                </c:pt>
                <c:pt idx="921">
                  <c:v>90</c:v>
                </c:pt>
                <c:pt idx="922">
                  <c:v>90</c:v>
                </c:pt>
                <c:pt idx="923">
                  <c:v>90</c:v>
                </c:pt>
                <c:pt idx="924">
                  <c:v>91</c:v>
                </c:pt>
                <c:pt idx="925">
                  <c:v>92</c:v>
                </c:pt>
                <c:pt idx="926">
                  <c:v>93</c:v>
                </c:pt>
                <c:pt idx="927">
                  <c:v>93</c:v>
                </c:pt>
                <c:pt idx="928">
                  <c:v>93</c:v>
                </c:pt>
                <c:pt idx="929">
                  <c:v>93</c:v>
                </c:pt>
                <c:pt idx="930">
                  <c:v>93</c:v>
                </c:pt>
                <c:pt idx="931">
                  <c:v>93</c:v>
                </c:pt>
                <c:pt idx="932">
                  <c:v>93</c:v>
                </c:pt>
                <c:pt idx="933">
                  <c:v>93</c:v>
                </c:pt>
                <c:pt idx="934">
                  <c:v>93</c:v>
                </c:pt>
                <c:pt idx="935">
                  <c:v>93</c:v>
                </c:pt>
                <c:pt idx="936">
                  <c:v>93</c:v>
                </c:pt>
                <c:pt idx="937">
                  <c:v>93</c:v>
                </c:pt>
                <c:pt idx="938">
                  <c:v>93</c:v>
                </c:pt>
                <c:pt idx="939">
                  <c:v>93</c:v>
                </c:pt>
                <c:pt idx="940">
                  <c:v>93</c:v>
                </c:pt>
                <c:pt idx="941">
                  <c:v>93</c:v>
                </c:pt>
                <c:pt idx="942">
                  <c:v>93</c:v>
                </c:pt>
                <c:pt idx="943">
                  <c:v>93</c:v>
                </c:pt>
                <c:pt idx="944">
                  <c:v>93</c:v>
                </c:pt>
                <c:pt idx="945">
                  <c:v>93</c:v>
                </c:pt>
                <c:pt idx="946">
                  <c:v>93</c:v>
                </c:pt>
                <c:pt idx="947">
                  <c:v>93</c:v>
                </c:pt>
                <c:pt idx="948">
                  <c:v>93</c:v>
                </c:pt>
                <c:pt idx="949">
                  <c:v>93</c:v>
                </c:pt>
                <c:pt idx="950">
                  <c:v>93</c:v>
                </c:pt>
                <c:pt idx="951">
                  <c:v>93</c:v>
                </c:pt>
                <c:pt idx="952">
                  <c:v>93</c:v>
                </c:pt>
                <c:pt idx="953">
                  <c:v>93</c:v>
                </c:pt>
                <c:pt idx="954">
                  <c:v>93</c:v>
                </c:pt>
                <c:pt idx="955">
                  <c:v>93</c:v>
                </c:pt>
                <c:pt idx="956">
                  <c:v>93</c:v>
                </c:pt>
                <c:pt idx="957">
                  <c:v>93</c:v>
                </c:pt>
                <c:pt idx="958">
                  <c:v>93</c:v>
                </c:pt>
                <c:pt idx="959">
                  <c:v>93</c:v>
                </c:pt>
                <c:pt idx="960">
                  <c:v>93</c:v>
                </c:pt>
                <c:pt idx="961">
                  <c:v>93</c:v>
                </c:pt>
                <c:pt idx="962">
                  <c:v>93</c:v>
                </c:pt>
                <c:pt idx="963">
                  <c:v>93</c:v>
                </c:pt>
                <c:pt idx="964">
                  <c:v>93</c:v>
                </c:pt>
                <c:pt idx="965">
                  <c:v>93</c:v>
                </c:pt>
                <c:pt idx="966">
                  <c:v>93</c:v>
                </c:pt>
                <c:pt idx="967">
                  <c:v>93</c:v>
                </c:pt>
                <c:pt idx="968">
                  <c:v>93</c:v>
                </c:pt>
                <c:pt idx="969">
                  <c:v>93</c:v>
                </c:pt>
                <c:pt idx="970">
                  <c:v>93</c:v>
                </c:pt>
                <c:pt idx="971">
                  <c:v>93</c:v>
                </c:pt>
                <c:pt idx="972">
                  <c:v>93</c:v>
                </c:pt>
                <c:pt idx="973">
                  <c:v>93</c:v>
                </c:pt>
                <c:pt idx="974">
                  <c:v>93</c:v>
                </c:pt>
                <c:pt idx="975">
                  <c:v>93</c:v>
                </c:pt>
                <c:pt idx="976">
                  <c:v>93</c:v>
                </c:pt>
                <c:pt idx="977">
                  <c:v>93</c:v>
                </c:pt>
                <c:pt idx="978">
                  <c:v>93</c:v>
                </c:pt>
                <c:pt idx="979">
                  <c:v>93</c:v>
                </c:pt>
                <c:pt idx="980">
                  <c:v>93</c:v>
                </c:pt>
                <c:pt idx="981">
                  <c:v>93</c:v>
                </c:pt>
                <c:pt idx="982">
                  <c:v>93</c:v>
                </c:pt>
                <c:pt idx="983">
                  <c:v>93</c:v>
                </c:pt>
                <c:pt idx="984">
                  <c:v>93</c:v>
                </c:pt>
                <c:pt idx="985">
                  <c:v>93</c:v>
                </c:pt>
                <c:pt idx="986">
                  <c:v>93</c:v>
                </c:pt>
                <c:pt idx="987">
                  <c:v>93</c:v>
                </c:pt>
                <c:pt idx="988">
                  <c:v>93</c:v>
                </c:pt>
                <c:pt idx="989">
                  <c:v>93</c:v>
                </c:pt>
                <c:pt idx="990">
                  <c:v>93</c:v>
                </c:pt>
                <c:pt idx="991">
                  <c:v>93</c:v>
                </c:pt>
                <c:pt idx="992">
                  <c:v>93</c:v>
                </c:pt>
                <c:pt idx="993">
                  <c:v>93</c:v>
                </c:pt>
                <c:pt idx="994">
                  <c:v>93</c:v>
                </c:pt>
                <c:pt idx="995">
                  <c:v>93</c:v>
                </c:pt>
                <c:pt idx="996">
                  <c:v>93</c:v>
                </c:pt>
                <c:pt idx="997">
                  <c:v>93</c:v>
                </c:pt>
                <c:pt idx="998">
                  <c:v>93</c:v>
                </c:pt>
                <c:pt idx="999">
                  <c:v>93</c:v>
                </c:pt>
                <c:pt idx="1000">
                  <c:v>93</c:v>
                </c:pt>
                <c:pt idx="1001">
                  <c:v>93</c:v>
                </c:pt>
                <c:pt idx="1002">
                  <c:v>93</c:v>
                </c:pt>
                <c:pt idx="1003">
                  <c:v>93</c:v>
                </c:pt>
                <c:pt idx="1004">
                  <c:v>93</c:v>
                </c:pt>
                <c:pt idx="1005">
                  <c:v>93</c:v>
                </c:pt>
                <c:pt idx="1006">
                  <c:v>93</c:v>
                </c:pt>
                <c:pt idx="1007">
                  <c:v>93</c:v>
                </c:pt>
                <c:pt idx="1008">
                  <c:v>93</c:v>
                </c:pt>
                <c:pt idx="1009">
                  <c:v>93</c:v>
                </c:pt>
                <c:pt idx="1010">
                  <c:v>93</c:v>
                </c:pt>
                <c:pt idx="1011">
                  <c:v>93</c:v>
                </c:pt>
                <c:pt idx="1012">
                  <c:v>93</c:v>
                </c:pt>
                <c:pt idx="1013">
                  <c:v>93</c:v>
                </c:pt>
                <c:pt idx="1014">
                  <c:v>93</c:v>
                </c:pt>
                <c:pt idx="1015">
                  <c:v>93</c:v>
                </c:pt>
                <c:pt idx="1016">
                  <c:v>93</c:v>
                </c:pt>
                <c:pt idx="1017">
                  <c:v>93</c:v>
                </c:pt>
                <c:pt idx="1018">
                  <c:v>93</c:v>
                </c:pt>
                <c:pt idx="1019">
                  <c:v>93</c:v>
                </c:pt>
                <c:pt idx="1020">
                  <c:v>93</c:v>
                </c:pt>
                <c:pt idx="1021">
                  <c:v>93</c:v>
                </c:pt>
                <c:pt idx="1022">
                  <c:v>93</c:v>
                </c:pt>
                <c:pt idx="1023">
                  <c:v>93</c:v>
                </c:pt>
                <c:pt idx="1024">
                  <c:v>93</c:v>
                </c:pt>
                <c:pt idx="1025">
                  <c:v>93</c:v>
                </c:pt>
                <c:pt idx="1026">
                  <c:v>93</c:v>
                </c:pt>
                <c:pt idx="1027">
                  <c:v>94</c:v>
                </c:pt>
                <c:pt idx="1028">
                  <c:v>94</c:v>
                </c:pt>
                <c:pt idx="1029">
                  <c:v>94</c:v>
                </c:pt>
                <c:pt idx="1030">
                  <c:v>94</c:v>
                </c:pt>
                <c:pt idx="1031">
                  <c:v>94</c:v>
                </c:pt>
                <c:pt idx="1032">
                  <c:v>94</c:v>
                </c:pt>
                <c:pt idx="1033">
                  <c:v>94</c:v>
                </c:pt>
                <c:pt idx="1034">
                  <c:v>94</c:v>
                </c:pt>
                <c:pt idx="1035">
                  <c:v>94</c:v>
                </c:pt>
                <c:pt idx="1036">
                  <c:v>94</c:v>
                </c:pt>
                <c:pt idx="1037">
                  <c:v>94</c:v>
                </c:pt>
                <c:pt idx="1038">
                  <c:v>94</c:v>
                </c:pt>
                <c:pt idx="1039">
                  <c:v>94</c:v>
                </c:pt>
                <c:pt idx="1040">
                  <c:v>94</c:v>
                </c:pt>
                <c:pt idx="1041">
                  <c:v>94</c:v>
                </c:pt>
                <c:pt idx="1042">
                  <c:v>94</c:v>
                </c:pt>
                <c:pt idx="1043">
                  <c:v>94</c:v>
                </c:pt>
                <c:pt idx="1044">
                  <c:v>94</c:v>
                </c:pt>
                <c:pt idx="1045">
                  <c:v>94</c:v>
                </c:pt>
                <c:pt idx="1046">
                  <c:v>94</c:v>
                </c:pt>
                <c:pt idx="1047">
                  <c:v>94</c:v>
                </c:pt>
                <c:pt idx="1048">
                  <c:v>94</c:v>
                </c:pt>
                <c:pt idx="1049">
                  <c:v>94</c:v>
                </c:pt>
                <c:pt idx="1050">
                  <c:v>94</c:v>
                </c:pt>
                <c:pt idx="1051">
                  <c:v>94</c:v>
                </c:pt>
                <c:pt idx="1052">
                  <c:v>94</c:v>
                </c:pt>
                <c:pt idx="1053">
                  <c:v>94</c:v>
                </c:pt>
                <c:pt idx="1054">
                  <c:v>94</c:v>
                </c:pt>
                <c:pt idx="1055">
                  <c:v>94</c:v>
                </c:pt>
                <c:pt idx="1056">
                  <c:v>94</c:v>
                </c:pt>
                <c:pt idx="1057">
                  <c:v>94</c:v>
                </c:pt>
                <c:pt idx="1058">
                  <c:v>94</c:v>
                </c:pt>
                <c:pt idx="1059">
                  <c:v>94</c:v>
                </c:pt>
                <c:pt idx="1060">
                  <c:v>94</c:v>
                </c:pt>
                <c:pt idx="1061">
                  <c:v>94</c:v>
                </c:pt>
                <c:pt idx="1062">
                  <c:v>94</c:v>
                </c:pt>
                <c:pt idx="1063">
                  <c:v>94</c:v>
                </c:pt>
                <c:pt idx="1064">
                  <c:v>94</c:v>
                </c:pt>
                <c:pt idx="1065">
                  <c:v>94</c:v>
                </c:pt>
                <c:pt idx="1066">
                  <c:v>94</c:v>
                </c:pt>
                <c:pt idx="1067">
                  <c:v>94</c:v>
                </c:pt>
                <c:pt idx="1068">
                  <c:v>94</c:v>
                </c:pt>
                <c:pt idx="1069">
                  <c:v>94</c:v>
                </c:pt>
                <c:pt idx="1070">
                  <c:v>94</c:v>
                </c:pt>
                <c:pt idx="1071">
                  <c:v>94</c:v>
                </c:pt>
                <c:pt idx="1072">
                  <c:v>94</c:v>
                </c:pt>
                <c:pt idx="1073">
                  <c:v>94</c:v>
                </c:pt>
                <c:pt idx="1074">
                  <c:v>94</c:v>
                </c:pt>
                <c:pt idx="1075">
                  <c:v>94</c:v>
                </c:pt>
                <c:pt idx="1076">
                  <c:v>94</c:v>
                </c:pt>
                <c:pt idx="1077">
                  <c:v>94</c:v>
                </c:pt>
                <c:pt idx="1078">
                  <c:v>94</c:v>
                </c:pt>
                <c:pt idx="1079">
                  <c:v>94</c:v>
                </c:pt>
                <c:pt idx="1080">
                  <c:v>94</c:v>
                </c:pt>
                <c:pt idx="1081">
                  <c:v>94</c:v>
                </c:pt>
                <c:pt idx="1082">
                  <c:v>94</c:v>
                </c:pt>
                <c:pt idx="1083">
                  <c:v>94</c:v>
                </c:pt>
                <c:pt idx="1084">
                  <c:v>94</c:v>
                </c:pt>
                <c:pt idx="1085">
                  <c:v>94</c:v>
                </c:pt>
                <c:pt idx="1086">
                  <c:v>94</c:v>
                </c:pt>
                <c:pt idx="1087">
                  <c:v>94</c:v>
                </c:pt>
                <c:pt idx="1088">
                  <c:v>94</c:v>
                </c:pt>
                <c:pt idx="1089">
                  <c:v>94</c:v>
                </c:pt>
                <c:pt idx="1090">
                  <c:v>94</c:v>
                </c:pt>
                <c:pt idx="1091">
                  <c:v>94</c:v>
                </c:pt>
                <c:pt idx="1092">
                  <c:v>94</c:v>
                </c:pt>
                <c:pt idx="1093">
                  <c:v>94</c:v>
                </c:pt>
                <c:pt idx="1094">
                  <c:v>94</c:v>
                </c:pt>
                <c:pt idx="1095">
                  <c:v>94</c:v>
                </c:pt>
                <c:pt idx="1096">
                  <c:v>94</c:v>
                </c:pt>
                <c:pt idx="1097">
                  <c:v>94</c:v>
                </c:pt>
                <c:pt idx="1098">
                  <c:v>94</c:v>
                </c:pt>
                <c:pt idx="1099">
                  <c:v>94</c:v>
                </c:pt>
                <c:pt idx="1100">
                  <c:v>94</c:v>
                </c:pt>
                <c:pt idx="1101">
                  <c:v>94</c:v>
                </c:pt>
                <c:pt idx="1102">
                  <c:v>94</c:v>
                </c:pt>
                <c:pt idx="1103">
                  <c:v>94</c:v>
                </c:pt>
                <c:pt idx="1104">
                  <c:v>94</c:v>
                </c:pt>
                <c:pt idx="1105">
                  <c:v>94</c:v>
                </c:pt>
                <c:pt idx="1106">
                  <c:v>94</c:v>
                </c:pt>
                <c:pt idx="1107">
                  <c:v>94</c:v>
                </c:pt>
                <c:pt idx="1108">
                  <c:v>94</c:v>
                </c:pt>
                <c:pt idx="1109">
                  <c:v>94</c:v>
                </c:pt>
                <c:pt idx="1110">
                  <c:v>94</c:v>
                </c:pt>
                <c:pt idx="1111">
                  <c:v>94</c:v>
                </c:pt>
                <c:pt idx="1112">
                  <c:v>94</c:v>
                </c:pt>
                <c:pt idx="1113">
                  <c:v>94</c:v>
                </c:pt>
                <c:pt idx="1114">
                  <c:v>94</c:v>
                </c:pt>
                <c:pt idx="1115">
                  <c:v>94</c:v>
                </c:pt>
                <c:pt idx="1116">
                  <c:v>94</c:v>
                </c:pt>
                <c:pt idx="1117">
                  <c:v>94</c:v>
                </c:pt>
                <c:pt idx="1118">
                  <c:v>94</c:v>
                </c:pt>
                <c:pt idx="1119">
                  <c:v>94</c:v>
                </c:pt>
                <c:pt idx="1120">
                  <c:v>94</c:v>
                </c:pt>
                <c:pt idx="1121">
                  <c:v>94</c:v>
                </c:pt>
                <c:pt idx="1122">
                  <c:v>94</c:v>
                </c:pt>
                <c:pt idx="1123">
                  <c:v>94</c:v>
                </c:pt>
                <c:pt idx="1124">
                  <c:v>94</c:v>
                </c:pt>
                <c:pt idx="1125">
                  <c:v>94</c:v>
                </c:pt>
                <c:pt idx="1126">
                  <c:v>94</c:v>
                </c:pt>
                <c:pt idx="1127">
                  <c:v>94</c:v>
                </c:pt>
                <c:pt idx="1128">
                  <c:v>94</c:v>
                </c:pt>
                <c:pt idx="1129">
                  <c:v>94</c:v>
                </c:pt>
                <c:pt idx="1130">
                  <c:v>94</c:v>
                </c:pt>
                <c:pt idx="1131">
                  <c:v>94</c:v>
                </c:pt>
                <c:pt idx="1132">
                  <c:v>94</c:v>
                </c:pt>
                <c:pt idx="1133">
                  <c:v>94</c:v>
                </c:pt>
                <c:pt idx="1134">
                  <c:v>94</c:v>
                </c:pt>
                <c:pt idx="1135">
                  <c:v>94</c:v>
                </c:pt>
                <c:pt idx="1136">
                  <c:v>94</c:v>
                </c:pt>
                <c:pt idx="1137">
                  <c:v>94</c:v>
                </c:pt>
                <c:pt idx="1138">
                  <c:v>94</c:v>
                </c:pt>
                <c:pt idx="1139">
                  <c:v>94</c:v>
                </c:pt>
                <c:pt idx="1140">
                  <c:v>94</c:v>
                </c:pt>
                <c:pt idx="1141">
                  <c:v>94</c:v>
                </c:pt>
                <c:pt idx="1142">
                  <c:v>94</c:v>
                </c:pt>
                <c:pt idx="1143">
                  <c:v>94</c:v>
                </c:pt>
                <c:pt idx="1144">
                  <c:v>94</c:v>
                </c:pt>
                <c:pt idx="1145">
                  <c:v>94</c:v>
                </c:pt>
                <c:pt idx="1146">
                  <c:v>94</c:v>
                </c:pt>
                <c:pt idx="1147">
                  <c:v>94</c:v>
                </c:pt>
                <c:pt idx="1148">
                  <c:v>94</c:v>
                </c:pt>
                <c:pt idx="1149">
                  <c:v>94</c:v>
                </c:pt>
                <c:pt idx="1150">
                  <c:v>94</c:v>
                </c:pt>
                <c:pt idx="1151">
                  <c:v>94</c:v>
                </c:pt>
                <c:pt idx="1152">
                  <c:v>94</c:v>
                </c:pt>
                <c:pt idx="1153">
                  <c:v>94</c:v>
                </c:pt>
                <c:pt idx="1154">
                  <c:v>94</c:v>
                </c:pt>
                <c:pt idx="1155">
                  <c:v>94</c:v>
                </c:pt>
                <c:pt idx="1156">
                  <c:v>94</c:v>
                </c:pt>
                <c:pt idx="1157">
                  <c:v>94</c:v>
                </c:pt>
                <c:pt idx="1158">
                  <c:v>94</c:v>
                </c:pt>
                <c:pt idx="1159">
                  <c:v>94</c:v>
                </c:pt>
                <c:pt idx="1160">
                  <c:v>94</c:v>
                </c:pt>
                <c:pt idx="1161">
                  <c:v>94</c:v>
                </c:pt>
                <c:pt idx="1162">
                  <c:v>94</c:v>
                </c:pt>
                <c:pt idx="1163">
                  <c:v>94</c:v>
                </c:pt>
                <c:pt idx="1164">
                  <c:v>94</c:v>
                </c:pt>
                <c:pt idx="1165">
                  <c:v>94</c:v>
                </c:pt>
                <c:pt idx="1166">
                  <c:v>94</c:v>
                </c:pt>
                <c:pt idx="1167">
                  <c:v>94</c:v>
                </c:pt>
                <c:pt idx="1168">
                  <c:v>94</c:v>
                </c:pt>
                <c:pt idx="1169">
                  <c:v>94</c:v>
                </c:pt>
                <c:pt idx="1170">
                  <c:v>94</c:v>
                </c:pt>
                <c:pt idx="1171">
                  <c:v>94</c:v>
                </c:pt>
                <c:pt idx="1172">
                  <c:v>94</c:v>
                </c:pt>
                <c:pt idx="1173">
                  <c:v>94</c:v>
                </c:pt>
                <c:pt idx="1174">
                  <c:v>94</c:v>
                </c:pt>
                <c:pt idx="1175">
                  <c:v>94</c:v>
                </c:pt>
                <c:pt idx="1176">
                  <c:v>94</c:v>
                </c:pt>
              </c:numCache>
            </c:numRef>
          </c:yVal>
          <c:smooth val="1"/>
        </c:ser>
        <c:ser>
          <c:idx val="1"/>
          <c:order val="1"/>
          <c:tx>
            <c:v>Cumulative Riscatto using average</c:v>
          </c:tx>
          <c:spPr>
            <a:ln w="6350"/>
          </c:spPr>
          <c:marker>
            <c:symbol val="none"/>
          </c:marker>
          <c:xVal>
            <c:numRef>
              <c:f>NNB_TrainingLiftChart1!$AZ$4:$AZ$1180</c:f>
              <c:numCache>
                <c:formatCode>General</c:formatCode>
                <c:ptCount val="1177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  <c:pt idx="161">
                  <c:v>162</c:v>
                </c:pt>
                <c:pt idx="162">
                  <c:v>163</c:v>
                </c:pt>
                <c:pt idx="163">
                  <c:v>164</c:v>
                </c:pt>
                <c:pt idx="164">
                  <c:v>165</c:v>
                </c:pt>
                <c:pt idx="165">
                  <c:v>166</c:v>
                </c:pt>
                <c:pt idx="166">
                  <c:v>167</c:v>
                </c:pt>
                <c:pt idx="167">
                  <c:v>168</c:v>
                </c:pt>
                <c:pt idx="168">
                  <c:v>169</c:v>
                </c:pt>
                <c:pt idx="169">
                  <c:v>170</c:v>
                </c:pt>
                <c:pt idx="170">
                  <c:v>171</c:v>
                </c:pt>
                <c:pt idx="171">
                  <c:v>172</c:v>
                </c:pt>
                <c:pt idx="172">
                  <c:v>173</c:v>
                </c:pt>
                <c:pt idx="173">
                  <c:v>174</c:v>
                </c:pt>
                <c:pt idx="174">
                  <c:v>175</c:v>
                </c:pt>
                <c:pt idx="175">
                  <c:v>176</c:v>
                </c:pt>
                <c:pt idx="176">
                  <c:v>177</c:v>
                </c:pt>
                <c:pt idx="177">
                  <c:v>178</c:v>
                </c:pt>
                <c:pt idx="178">
                  <c:v>179</c:v>
                </c:pt>
                <c:pt idx="179">
                  <c:v>180</c:v>
                </c:pt>
                <c:pt idx="180">
                  <c:v>181</c:v>
                </c:pt>
                <c:pt idx="181">
                  <c:v>182</c:v>
                </c:pt>
                <c:pt idx="182">
                  <c:v>183</c:v>
                </c:pt>
                <c:pt idx="183">
                  <c:v>184</c:v>
                </c:pt>
                <c:pt idx="184">
                  <c:v>185</c:v>
                </c:pt>
                <c:pt idx="185">
                  <c:v>186</c:v>
                </c:pt>
                <c:pt idx="186">
                  <c:v>187</c:v>
                </c:pt>
                <c:pt idx="187">
                  <c:v>188</c:v>
                </c:pt>
                <c:pt idx="188">
                  <c:v>189</c:v>
                </c:pt>
                <c:pt idx="189">
                  <c:v>190</c:v>
                </c:pt>
                <c:pt idx="190">
                  <c:v>191</c:v>
                </c:pt>
                <c:pt idx="191">
                  <c:v>192</c:v>
                </c:pt>
                <c:pt idx="192">
                  <c:v>193</c:v>
                </c:pt>
                <c:pt idx="193">
                  <c:v>194</c:v>
                </c:pt>
                <c:pt idx="194">
                  <c:v>195</c:v>
                </c:pt>
                <c:pt idx="195">
                  <c:v>196</c:v>
                </c:pt>
                <c:pt idx="196">
                  <c:v>197</c:v>
                </c:pt>
                <c:pt idx="197">
                  <c:v>198</c:v>
                </c:pt>
                <c:pt idx="198">
                  <c:v>199</c:v>
                </c:pt>
                <c:pt idx="199">
                  <c:v>200</c:v>
                </c:pt>
                <c:pt idx="200">
                  <c:v>201</c:v>
                </c:pt>
                <c:pt idx="201">
                  <c:v>202</c:v>
                </c:pt>
                <c:pt idx="202">
                  <c:v>203</c:v>
                </c:pt>
                <c:pt idx="203">
                  <c:v>204</c:v>
                </c:pt>
                <c:pt idx="204">
                  <c:v>205</c:v>
                </c:pt>
                <c:pt idx="205">
                  <c:v>206</c:v>
                </c:pt>
                <c:pt idx="206">
                  <c:v>207</c:v>
                </c:pt>
                <c:pt idx="207">
                  <c:v>208</c:v>
                </c:pt>
                <c:pt idx="208">
                  <c:v>209</c:v>
                </c:pt>
                <c:pt idx="209">
                  <c:v>210</c:v>
                </c:pt>
                <c:pt idx="210">
                  <c:v>211</c:v>
                </c:pt>
                <c:pt idx="211">
                  <c:v>212</c:v>
                </c:pt>
                <c:pt idx="212">
                  <c:v>213</c:v>
                </c:pt>
                <c:pt idx="213">
                  <c:v>214</c:v>
                </c:pt>
                <c:pt idx="214">
                  <c:v>215</c:v>
                </c:pt>
                <c:pt idx="215">
                  <c:v>216</c:v>
                </c:pt>
                <c:pt idx="216">
                  <c:v>217</c:v>
                </c:pt>
                <c:pt idx="217">
                  <c:v>218</c:v>
                </c:pt>
                <c:pt idx="218">
                  <c:v>219</c:v>
                </c:pt>
                <c:pt idx="219">
                  <c:v>220</c:v>
                </c:pt>
                <c:pt idx="220">
                  <c:v>221</c:v>
                </c:pt>
                <c:pt idx="221">
                  <c:v>222</c:v>
                </c:pt>
                <c:pt idx="222">
                  <c:v>223</c:v>
                </c:pt>
                <c:pt idx="223">
                  <c:v>224</c:v>
                </c:pt>
                <c:pt idx="224">
                  <c:v>225</c:v>
                </c:pt>
                <c:pt idx="225">
                  <c:v>226</c:v>
                </c:pt>
                <c:pt idx="226">
                  <c:v>227</c:v>
                </c:pt>
                <c:pt idx="227">
                  <c:v>228</c:v>
                </c:pt>
                <c:pt idx="228">
                  <c:v>229</c:v>
                </c:pt>
                <c:pt idx="229">
                  <c:v>230</c:v>
                </c:pt>
                <c:pt idx="230">
                  <c:v>231</c:v>
                </c:pt>
                <c:pt idx="231">
                  <c:v>232</c:v>
                </c:pt>
                <c:pt idx="232">
                  <c:v>233</c:v>
                </c:pt>
                <c:pt idx="233">
                  <c:v>234</c:v>
                </c:pt>
                <c:pt idx="234">
                  <c:v>235</c:v>
                </c:pt>
                <c:pt idx="235">
                  <c:v>236</c:v>
                </c:pt>
                <c:pt idx="236">
                  <c:v>237</c:v>
                </c:pt>
                <c:pt idx="237">
                  <c:v>238</c:v>
                </c:pt>
                <c:pt idx="238">
                  <c:v>239</c:v>
                </c:pt>
                <c:pt idx="239">
                  <c:v>240</c:v>
                </c:pt>
                <c:pt idx="240">
                  <c:v>241</c:v>
                </c:pt>
                <c:pt idx="241">
                  <c:v>242</c:v>
                </c:pt>
                <c:pt idx="242">
                  <c:v>243</c:v>
                </c:pt>
                <c:pt idx="243">
                  <c:v>244</c:v>
                </c:pt>
                <c:pt idx="244">
                  <c:v>245</c:v>
                </c:pt>
                <c:pt idx="245">
                  <c:v>246</c:v>
                </c:pt>
                <c:pt idx="246">
                  <c:v>247</c:v>
                </c:pt>
                <c:pt idx="247">
                  <c:v>248</c:v>
                </c:pt>
                <c:pt idx="248">
                  <c:v>249</c:v>
                </c:pt>
                <c:pt idx="249">
                  <c:v>250</c:v>
                </c:pt>
                <c:pt idx="250">
                  <c:v>251</c:v>
                </c:pt>
                <c:pt idx="251">
                  <c:v>252</c:v>
                </c:pt>
                <c:pt idx="252">
                  <c:v>253</c:v>
                </c:pt>
                <c:pt idx="253">
                  <c:v>254</c:v>
                </c:pt>
                <c:pt idx="254">
                  <c:v>255</c:v>
                </c:pt>
                <c:pt idx="255">
                  <c:v>256</c:v>
                </c:pt>
                <c:pt idx="256">
                  <c:v>257</c:v>
                </c:pt>
                <c:pt idx="257">
                  <c:v>258</c:v>
                </c:pt>
                <c:pt idx="258">
                  <c:v>259</c:v>
                </c:pt>
                <c:pt idx="259">
                  <c:v>260</c:v>
                </c:pt>
                <c:pt idx="260">
                  <c:v>261</c:v>
                </c:pt>
                <c:pt idx="261">
                  <c:v>262</c:v>
                </c:pt>
                <c:pt idx="262">
                  <c:v>263</c:v>
                </c:pt>
                <c:pt idx="263">
                  <c:v>264</c:v>
                </c:pt>
                <c:pt idx="264">
                  <c:v>265</c:v>
                </c:pt>
                <c:pt idx="265">
                  <c:v>266</c:v>
                </c:pt>
                <c:pt idx="266">
                  <c:v>267</c:v>
                </c:pt>
                <c:pt idx="267">
                  <c:v>268</c:v>
                </c:pt>
                <c:pt idx="268">
                  <c:v>269</c:v>
                </c:pt>
                <c:pt idx="269">
                  <c:v>270</c:v>
                </c:pt>
                <c:pt idx="270">
                  <c:v>271</c:v>
                </c:pt>
                <c:pt idx="271">
                  <c:v>272</c:v>
                </c:pt>
                <c:pt idx="272">
                  <c:v>273</c:v>
                </c:pt>
                <c:pt idx="273">
                  <c:v>274</c:v>
                </c:pt>
                <c:pt idx="274">
                  <c:v>275</c:v>
                </c:pt>
                <c:pt idx="275">
                  <c:v>276</c:v>
                </c:pt>
                <c:pt idx="276">
                  <c:v>277</c:v>
                </c:pt>
                <c:pt idx="277">
                  <c:v>278</c:v>
                </c:pt>
                <c:pt idx="278">
                  <c:v>279</c:v>
                </c:pt>
                <c:pt idx="279">
                  <c:v>280</c:v>
                </c:pt>
                <c:pt idx="280">
                  <c:v>281</c:v>
                </c:pt>
                <c:pt idx="281">
                  <c:v>282</c:v>
                </c:pt>
                <c:pt idx="282">
                  <c:v>283</c:v>
                </c:pt>
                <c:pt idx="283">
                  <c:v>284</c:v>
                </c:pt>
                <c:pt idx="284">
                  <c:v>285</c:v>
                </c:pt>
                <c:pt idx="285">
                  <c:v>286</c:v>
                </c:pt>
                <c:pt idx="286">
                  <c:v>287</c:v>
                </c:pt>
                <c:pt idx="287">
                  <c:v>288</c:v>
                </c:pt>
                <c:pt idx="288">
                  <c:v>289</c:v>
                </c:pt>
                <c:pt idx="289">
                  <c:v>290</c:v>
                </c:pt>
                <c:pt idx="290">
                  <c:v>291</c:v>
                </c:pt>
                <c:pt idx="291">
                  <c:v>292</c:v>
                </c:pt>
                <c:pt idx="292">
                  <c:v>293</c:v>
                </c:pt>
                <c:pt idx="293">
                  <c:v>294</c:v>
                </c:pt>
                <c:pt idx="294">
                  <c:v>295</c:v>
                </c:pt>
                <c:pt idx="295">
                  <c:v>296</c:v>
                </c:pt>
                <c:pt idx="296">
                  <c:v>297</c:v>
                </c:pt>
                <c:pt idx="297">
                  <c:v>298</c:v>
                </c:pt>
                <c:pt idx="298">
                  <c:v>299</c:v>
                </c:pt>
                <c:pt idx="299">
                  <c:v>300</c:v>
                </c:pt>
                <c:pt idx="300">
                  <c:v>301</c:v>
                </c:pt>
                <c:pt idx="301">
                  <c:v>302</c:v>
                </c:pt>
                <c:pt idx="302">
                  <c:v>303</c:v>
                </c:pt>
                <c:pt idx="303">
                  <c:v>304</c:v>
                </c:pt>
                <c:pt idx="304">
                  <c:v>305</c:v>
                </c:pt>
                <c:pt idx="305">
                  <c:v>306</c:v>
                </c:pt>
                <c:pt idx="306">
                  <c:v>307</c:v>
                </c:pt>
                <c:pt idx="307">
                  <c:v>308</c:v>
                </c:pt>
                <c:pt idx="308">
                  <c:v>309</c:v>
                </c:pt>
                <c:pt idx="309">
                  <c:v>310</c:v>
                </c:pt>
                <c:pt idx="310">
                  <c:v>311</c:v>
                </c:pt>
                <c:pt idx="311">
                  <c:v>312</c:v>
                </c:pt>
                <c:pt idx="312">
                  <c:v>313</c:v>
                </c:pt>
                <c:pt idx="313">
                  <c:v>314</c:v>
                </c:pt>
                <c:pt idx="314">
                  <c:v>315</c:v>
                </c:pt>
                <c:pt idx="315">
                  <c:v>316</c:v>
                </c:pt>
                <c:pt idx="316">
                  <c:v>317</c:v>
                </c:pt>
                <c:pt idx="317">
                  <c:v>318</c:v>
                </c:pt>
                <c:pt idx="318">
                  <c:v>319</c:v>
                </c:pt>
                <c:pt idx="319">
                  <c:v>320</c:v>
                </c:pt>
                <c:pt idx="320">
                  <c:v>321</c:v>
                </c:pt>
                <c:pt idx="321">
                  <c:v>322</c:v>
                </c:pt>
                <c:pt idx="322">
                  <c:v>323</c:v>
                </c:pt>
                <c:pt idx="323">
                  <c:v>324</c:v>
                </c:pt>
                <c:pt idx="324">
                  <c:v>325</c:v>
                </c:pt>
                <c:pt idx="325">
                  <c:v>326</c:v>
                </c:pt>
                <c:pt idx="326">
                  <c:v>327</c:v>
                </c:pt>
                <c:pt idx="327">
                  <c:v>328</c:v>
                </c:pt>
                <c:pt idx="328">
                  <c:v>329</c:v>
                </c:pt>
                <c:pt idx="329">
                  <c:v>330</c:v>
                </c:pt>
                <c:pt idx="330">
                  <c:v>331</c:v>
                </c:pt>
                <c:pt idx="331">
                  <c:v>332</c:v>
                </c:pt>
                <c:pt idx="332">
                  <c:v>333</c:v>
                </c:pt>
                <c:pt idx="333">
                  <c:v>334</c:v>
                </c:pt>
                <c:pt idx="334">
                  <c:v>335</c:v>
                </c:pt>
                <c:pt idx="335">
                  <c:v>336</c:v>
                </c:pt>
                <c:pt idx="336">
                  <c:v>337</c:v>
                </c:pt>
                <c:pt idx="337">
                  <c:v>338</c:v>
                </c:pt>
                <c:pt idx="338">
                  <c:v>339</c:v>
                </c:pt>
                <c:pt idx="339">
                  <c:v>340</c:v>
                </c:pt>
                <c:pt idx="340">
                  <c:v>341</c:v>
                </c:pt>
                <c:pt idx="341">
                  <c:v>342</c:v>
                </c:pt>
                <c:pt idx="342">
                  <c:v>343</c:v>
                </c:pt>
                <c:pt idx="343">
                  <c:v>344</c:v>
                </c:pt>
                <c:pt idx="344">
                  <c:v>345</c:v>
                </c:pt>
                <c:pt idx="345">
                  <c:v>346</c:v>
                </c:pt>
                <c:pt idx="346">
                  <c:v>347</c:v>
                </c:pt>
                <c:pt idx="347">
                  <c:v>348</c:v>
                </c:pt>
                <c:pt idx="348">
                  <c:v>349</c:v>
                </c:pt>
                <c:pt idx="349">
                  <c:v>350</c:v>
                </c:pt>
                <c:pt idx="350">
                  <c:v>351</c:v>
                </c:pt>
                <c:pt idx="351">
                  <c:v>352</c:v>
                </c:pt>
                <c:pt idx="352">
                  <c:v>353</c:v>
                </c:pt>
                <c:pt idx="353">
                  <c:v>354</c:v>
                </c:pt>
                <c:pt idx="354">
                  <c:v>355</c:v>
                </c:pt>
                <c:pt idx="355">
                  <c:v>356</c:v>
                </c:pt>
                <c:pt idx="356">
                  <c:v>357</c:v>
                </c:pt>
                <c:pt idx="357">
                  <c:v>358</c:v>
                </c:pt>
                <c:pt idx="358">
                  <c:v>359</c:v>
                </c:pt>
                <c:pt idx="359">
                  <c:v>360</c:v>
                </c:pt>
                <c:pt idx="360">
                  <c:v>361</c:v>
                </c:pt>
                <c:pt idx="361">
                  <c:v>362</c:v>
                </c:pt>
                <c:pt idx="362">
                  <c:v>363</c:v>
                </c:pt>
                <c:pt idx="363">
                  <c:v>364</c:v>
                </c:pt>
                <c:pt idx="364">
                  <c:v>365</c:v>
                </c:pt>
                <c:pt idx="365">
                  <c:v>366</c:v>
                </c:pt>
                <c:pt idx="366">
                  <c:v>367</c:v>
                </c:pt>
                <c:pt idx="367">
                  <c:v>368</c:v>
                </c:pt>
                <c:pt idx="368">
                  <c:v>369</c:v>
                </c:pt>
                <c:pt idx="369">
                  <c:v>370</c:v>
                </c:pt>
                <c:pt idx="370">
                  <c:v>371</c:v>
                </c:pt>
                <c:pt idx="371">
                  <c:v>372</c:v>
                </c:pt>
                <c:pt idx="372">
                  <c:v>373</c:v>
                </c:pt>
                <c:pt idx="373">
                  <c:v>374</c:v>
                </c:pt>
                <c:pt idx="374">
                  <c:v>375</c:v>
                </c:pt>
                <c:pt idx="375">
                  <c:v>376</c:v>
                </c:pt>
                <c:pt idx="376">
                  <c:v>377</c:v>
                </c:pt>
                <c:pt idx="377">
                  <c:v>378</c:v>
                </c:pt>
                <c:pt idx="378">
                  <c:v>379</c:v>
                </c:pt>
                <c:pt idx="379">
                  <c:v>380</c:v>
                </c:pt>
                <c:pt idx="380">
                  <c:v>381</c:v>
                </c:pt>
                <c:pt idx="381">
                  <c:v>382</c:v>
                </c:pt>
                <c:pt idx="382">
                  <c:v>383</c:v>
                </c:pt>
                <c:pt idx="383">
                  <c:v>384</c:v>
                </c:pt>
                <c:pt idx="384">
                  <c:v>385</c:v>
                </c:pt>
                <c:pt idx="385">
                  <c:v>386</c:v>
                </c:pt>
                <c:pt idx="386">
                  <c:v>387</c:v>
                </c:pt>
                <c:pt idx="387">
                  <c:v>388</c:v>
                </c:pt>
                <c:pt idx="388">
                  <c:v>389</c:v>
                </c:pt>
                <c:pt idx="389">
                  <c:v>390</c:v>
                </c:pt>
                <c:pt idx="390">
                  <c:v>391</c:v>
                </c:pt>
                <c:pt idx="391">
                  <c:v>392</c:v>
                </c:pt>
                <c:pt idx="392">
                  <c:v>393</c:v>
                </c:pt>
                <c:pt idx="393">
                  <c:v>394</c:v>
                </c:pt>
                <c:pt idx="394">
                  <c:v>395</c:v>
                </c:pt>
                <c:pt idx="395">
                  <c:v>396</c:v>
                </c:pt>
                <c:pt idx="396">
                  <c:v>397</c:v>
                </c:pt>
                <c:pt idx="397">
                  <c:v>398</c:v>
                </c:pt>
                <c:pt idx="398">
                  <c:v>399</c:v>
                </c:pt>
                <c:pt idx="399">
                  <c:v>400</c:v>
                </c:pt>
                <c:pt idx="400">
                  <c:v>401</c:v>
                </c:pt>
                <c:pt idx="401">
                  <c:v>402</c:v>
                </c:pt>
                <c:pt idx="402">
                  <c:v>403</c:v>
                </c:pt>
                <c:pt idx="403">
                  <c:v>404</c:v>
                </c:pt>
                <c:pt idx="404">
                  <c:v>405</c:v>
                </c:pt>
                <c:pt idx="405">
                  <c:v>406</c:v>
                </c:pt>
                <c:pt idx="406">
                  <c:v>407</c:v>
                </c:pt>
                <c:pt idx="407">
                  <c:v>408</c:v>
                </c:pt>
                <c:pt idx="408">
                  <c:v>409</c:v>
                </c:pt>
                <c:pt idx="409">
                  <c:v>410</c:v>
                </c:pt>
                <c:pt idx="410">
                  <c:v>411</c:v>
                </c:pt>
                <c:pt idx="411">
                  <c:v>412</c:v>
                </c:pt>
                <c:pt idx="412">
                  <c:v>413</c:v>
                </c:pt>
                <c:pt idx="413">
                  <c:v>414</c:v>
                </c:pt>
                <c:pt idx="414">
                  <c:v>415</c:v>
                </c:pt>
                <c:pt idx="415">
                  <c:v>416</c:v>
                </c:pt>
                <c:pt idx="416">
                  <c:v>417</c:v>
                </c:pt>
                <c:pt idx="417">
                  <c:v>418</c:v>
                </c:pt>
                <c:pt idx="418">
                  <c:v>419</c:v>
                </c:pt>
                <c:pt idx="419">
                  <c:v>420</c:v>
                </c:pt>
                <c:pt idx="420">
                  <c:v>421</c:v>
                </c:pt>
                <c:pt idx="421">
                  <c:v>422</c:v>
                </c:pt>
                <c:pt idx="422">
                  <c:v>423</c:v>
                </c:pt>
                <c:pt idx="423">
                  <c:v>424</c:v>
                </c:pt>
                <c:pt idx="424">
                  <c:v>425</c:v>
                </c:pt>
                <c:pt idx="425">
                  <c:v>426</c:v>
                </c:pt>
                <c:pt idx="426">
                  <c:v>427</c:v>
                </c:pt>
                <c:pt idx="427">
                  <c:v>428</c:v>
                </c:pt>
                <c:pt idx="428">
                  <c:v>429</c:v>
                </c:pt>
                <c:pt idx="429">
                  <c:v>430</c:v>
                </c:pt>
                <c:pt idx="430">
                  <c:v>431</c:v>
                </c:pt>
                <c:pt idx="431">
                  <c:v>432</c:v>
                </c:pt>
                <c:pt idx="432">
                  <c:v>433</c:v>
                </c:pt>
                <c:pt idx="433">
                  <c:v>434</c:v>
                </c:pt>
                <c:pt idx="434">
                  <c:v>435</c:v>
                </c:pt>
                <c:pt idx="435">
                  <c:v>436</c:v>
                </c:pt>
                <c:pt idx="436">
                  <c:v>437</c:v>
                </c:pt>
                <c:pt idx="437">
                  <c:v>438</c:v>
                </c:pt>
                <c:pt idx="438">
                  <c:v>439</c:v>
                </c:pt>
                <c:pt idx="439">
                  <c:v>440</c:v>
                </c:pt>
                <c:pt idx="440">
                  <c:v>441</c:v>
                </c:pt>
                <c:pt idx="441">
                  <c:v>442</c:v>
                </c:pt>
                <c:pt idx="442">
                  <c:v>443</c:v>
                </c:pt>
                <c:pt idx="443">
                  <c:v>444</c:v>
                </c:pt>
                <c:pt idx="444">
                  <c:v>445</c:v>
                </c:pt>
                <c:pt idx="445">
                  <c:v>446</c:v>
                </c:pt>
                <c:pt idx="446">
                  <c:v>447</c:v>
                </c:pt>
                <c:pt idx="447">
                  <c:v>448</c:v>
                </c:pt>
                <c:pt idx="448">
                  <c:v>449</c:v>
                </c:pt>
                <c:pt idx="449">
                  <c:v>450</c:v>
                </c:pt>
                <c:pt idx="450">
                  <c:v>451</c:v>
                </c:pt>
                <c:pt idx="451">
                  <c:v>452</c:v>
                </c:pt>
                <c:pt idx="452">
                  <c:v>453</c:v>
                </c:pt>
                <c:pt idx="453">
                  <c:v>454</c:v>
                </c:pt>
                <c:pt idx="454">
                  <c:v>455</c:v>
                </c:pt>
                <c:pt idx="455">
                  <c:v>456</c:v>
                </c:pt>
                <c:pt idx="456">
                  <c:v>457</c:v>
                </c:pt>
                <c:pt idx="457">
                  <c:v>458</c:v>
                </c:pt>
                <c:pt idx="458">
                  <c:v>459</c:v>
                </c:pt>
                <c:pt idx="459">
                  <c:v>460</c:v>
                </c:pt>
                <c:pt idx="460">
                  <c:v>461</c:v>
                </c:pt>
                <c:pt idx="461">
                  <c:v>462</c:v>
                </c:pt>
                <c:pt idx="462">
                  <c:v>463</c:v>
                </c:pt>
                <c:pt idx="463">
                  <c:v>464</c:v>
                </c:pt>
                <c:pt idx="464">
                  <c:v>465</c:v>
                </c:pt>
                <c:pt idx="465">
                  <c:v>466</c:v>
                </c:pt>
                <c:pt idx="466">
                  <c:v>467</c:v>
                </c:pt>
                <c:pt idx="467">
                  <c:v>468</c:v>
                </c:pt>
                <c:pt idx="468">
                  <c:v>469</c:v>
                </c:pt>
                <c:pt idx="469">
                  <c:v>470</c:v>
                </c:pt>
                <c:pt idx="470">
                  <c:v>471</c:v>
                </c:pt>
                <c:pt idx="471">
                  <c:v>472</c:v>
                </c:pt>
                <c:pt idx="472">
                  <c:v>473</c:v>
                </c:pt>
                <c:pt idx="473">
                  <c:v>474</c:v>
                </c:pt>
                <c:pt idx="474">
                  <c:v>475</c:v>
                </c:pt>
                <c:pt idx="475">
                  <c:v>476</c:v>
                </c:pt>
                <c:pt idx="476">
                  <c:v>477</c:v>
                </c:pt>
                <c:pt idx="477">
                  <c:v>478</c:v>
                </c:pt>
                <c:pt idx="478">
                  <c:v>479</c:v>
                </c:pt>
                <c:pt idx="479">
                  <c:v>480</c:v>
                </c:pt>
                <c:pt idx="480">
                  <c:v>481</c:v>
                </c:pt>
                <c:pt idx="481">
                  <c:v>482</c:v>
                </c:pt>
                <c:pt idx="482">
                  <c:v>483</c:v>
                </c:pt>
                <c:pt idx="483">
                  <c:v>484</c:v>
                </c:pt>
                <c:pt idx="484">
                  <c:v>485</c:v>
                </c:pt>
                <c:pt idx="485">
                  <c:v>486</c:v>
                </c:pt>
                <c:pt idx="486">
                  <c:v>487</c:v>
                </c:pt>
                <c:pt idx="487">
                  <c:v>488</c:v>
                </c:pt>
                <c:pt idx="488">
                  <c:v>489</c:v>
                </c:pt>
                <c:pt idx="489">
                  <c:v>490</c:v>
                </c:pt>
                <c:pt idx="490">
                  <c:v>491</c:v>
                </c:pt>
                <c:pt idx="491">
                  <c:v>492</c:v>
                </c:pt>
                <c:pt idx="492">
                  <c:v>493</c:v>
                </c:pt>
                <c:pt idx="493">
                  <c:v>494</c:v>
                </c:pt>
                <c:pt idx="494">
                  <c:v>495</c:v>
                </c:pt>
                <c:pt idx="495">
                  <c:v>496</c:v>
                </c:pt>
                <c:pt idx="496">
                  <c:v>497</c:v>
                </c:pt>
                <c:pt idx="497">
                  <c:v>498</c:v>
                </c:pt>
                <c:pt idx="498">
                  <c:v>499</c:v>
                </c:pt>
                <c:pt idx="499">
                  <c:v>500</c:v>
                </c:pt>
                <c:pt idx="500">
                  <c:v>501</c:v>
                </c:pt>
                <c:pt idx="501">
                  <c:v>502</c:v>
                </c:pt>
                <c:pt idx="502">
                  <c:v>503</c:v>
                </c:pt>
                <c:pt idx="503">
                  <c:v>504</c:v>
                </c:pt>
                <c:pt idx="504">
                  <c:v>505</c:v>
                </c:pt>
                <c:pt idx="505">
                  <c:v>506</c:v>
                </c:pt>
                <c:pt idx="506">
                  <c:v>507</c:v>
                </c:pt>
                <c:pt idx="507">
                  <c:v>508</c:v>
                </c:pt>
                <c:pt idx="508">
                  <c:v>509</c:v>
                </c:pt>
                <c:pt idx="509">
                  <c:v>510</c:v>
                </c:pt>
                <c:pt idx="510">
                  <c:v>511</c:v>
                </c:pt>
                <c:pt idx="511">
                  <c:v>512</c:v>
                </c:pt>
                <c:pt idx="512">
                  <c:v>513</c:v>
                </c:pt>
                <c:pt idx="513">
                  <c:v>514</c:v>
                </c:pt>
                <c:pt idx="514">
                  <c:v>515</c:v>
                </c:pt>
                <c:pt idx="515">
                  <c:v>516</c:v>
                </c:pt>
                <c:pt idx="516">
                  <c:v>517</c:v>
                </c:pt>
                <c:pt idx="517">
                  <c:v>518</c:v>
                </c:pt>
                <c:pt idx="518">
                  <c:v>519</c:v>
                </c:pt>
                <c:pt idx="519">
                  <c:v>520</c:v>
                </c:pt>
                <c:pt idx="520">
                  <c:v>521</c:v>
                </c:pt>
                <c:pt idx="521">
                  <c:v>522</c:v>
                </c:pt>
                <c:pt idx="522">
                  <c:v>523</c:v>
                </c:pt>
                <c:pt idx="523">
                  <c:v>524</c:v>
                </c:pt>
                <c:pt idx="524">
                  <c:v>525</c:v>
                </c:pt>
                <c:pt idx="525">
                  <c:v>526</c:v>
                </c:pt>
                <c:pt idx="526">
                  <c:v>527</c:v>
                </c:pt>
                <c:pt idx="527">
                  <c:v>528</c:v>
                </c:pt>
                <c:pt idx="528">
                  <c:v>529</c:v>
                </c:pt>
                <c:pt idx="529">
                  <c:v>530</c:v>
                </c:pt>
                <c:pt idx="530">
                  <c:v>531</c:v>
                </c:pt>
                <c:pt idx="531">
                  <c:v>532</c:v>
                </c:pt>
                <c:pt idx="532">
                  <c:v>533</c:v>
                </c:pt>
                <c:pt idx="533">
                  <c:v>534</c:v>
                </c:pt>
                <c:pt idx="534">
                  <c:v>535</c:v>
                </c:pt>
                <c:pt idx="535">
                  <c:v>536</c:v>
                </c:pt>
                <c:pt idx="536">
                  <c:v>537</c:v>
                </c:pt>
                <c:pt idx="537">
                  <c:v>538</c:v>
                </c:pt>
                <c:pt idx="538">
                  <c:v>539</c:v>
                </c:pt>
                <c:pt idx="539">
                  <c:v>540</c:v>
                </c:pt>
                <c:pt idx="540">
                  <c:v>541</c:v>
                </c:pt>
                <c:pt idx="541">
                  <c:v>542</c:v>
                </c:pt>
                <c:pt idx="542">
                  <c:v>543</c:v>
                </c:pt>
                <c:pt idx="543">
                  <c:v>544</c:v>
                </c:pt>
                <c:pt idx="544">
                  <c:v>545</c:v>
                </c:pt>
                <c:pt idx="545">
                  <c:v>546</c:v>
                </c:pt>
                <c:pt idx="546">
                  <c:v>547</c:v>
                </c:pt>
                <c:pt idx="547">
                  <c:v>548</c:v>
                </c:pt>
                <c:pt idx="548">
                  <c:v>549</c:v>
                </c:pt>
                <c:pt idx="549">
                  <c:v>550</c:v>
                </c:pt>
                <c:pt idx="550">
                  <c:v>551</c:v>
                </c:pt>
                <c:pt idx="551">
                  <c:v>552</c:v>
                </c:pt>
                <c:pt idx="552">
                  <c:v>553</c:v>
                </c:pt>
                <c:pt idx="553">
                  <c:v>554</c:v>
                </c:pt>
                <c:pt idx="554">
                  <c:v>555</c:v>
                </c:pt>
                <c:pt idx="555">
                  <c:v>556</c:v>
                </c:pt>
                <c:pt idx="556">
                  <c:v>557</c:v>
                </c:pt>
                <c:pt idx="557">
                  <c:v>558</c:v>
                </c:pt>
                <c:pt idx="558">
                  <c:v>559</c:v>
                </c:pt>
                <c:pt idx="559">
                  <c:v>560</c:v>
                </c:pt>
                <c:pt idx="560">
                  <c:v>561</c:v>
                </c:pt>
                <c:pt idx="561">
                  <c:v>562</c:v>
                </c:pt>
                <c:pt idx="562">
                  <c:v>563</c:v>
                </c:pt>
                <c:pt idx="563">
                  <c:v>564</c:v>
                </c:pt>
                <c:pt idx="564">
                  <c:v>565</c:v>
                </c:pt>
                <c:pt idx="565">
                  <c:v>566</c:v>
                </c:pt>
                <c:pt idx="566">
                  <c:v>567</c:v>
                </c:pt>
                <c:pt idx="567">
                  <c:v>568</c:v>
                </c:pt>
                <c:pt idx="568">
                  <c:v>569</c:v>
                </c:pt>
                <c:pt idx="569">
                  <c:v>570</c:v>
                </c:pt>
                <c:pt idx="570">
                  <c:v>571</c:v>
                </c:pt>
                <c:pt idx="571">
                  <c:v>572</c:v>
                </c:pt>
                <c:pt idx="572">
                  <c:v>573</c:v>
                </c:pt>
                <c:pt idx="573">
                  <c:v>574</c:v>
                </c:pt>
                <c:pt idx="574">
                  <c:v>575</c:v>
                </c:pt>
                <c:pt idx="575">
                  <c:v>576</c:v>
                </c:pt>
                <c:pt idx="576">
                  <c:v>577</c:v>
                </c:pt>
                <c:pt idx="577">
                  <c:v>578</c:v>
                </c:pt>
                <c:pt idx="578">
                  <c:v>579</c:v>
                </c:pt>
                <c:pt idx="579">
                  <c:v>580</c:v>
                </c:pt>
                <c:pt idx="580">
                  <c:v>581</c:v>
                </c:pt>
                <c:pt idx="581">
                  <c:v>582</c:v>
                </c:pt>
                <c:pt idx="582">
                  <c:v>583</c:v>
                </c:pt>
                <c:pt idx="583">
                  <c:v>584</c:v>
                </c:pt>
                <c:pt idx="584">
                  <c:v>585</c:v>
                </c:pt>
                <c:pt idx="585">
                  <c:v>586</c:v>
                </c:pt>
                <c:pt idx="586">
                  <c:v>587</c:v>
                </c:pt>
                <c:pt idx="587">
                  <c:v>588</c:v>
                </c:pt>
                <c:pt idx="588">
                  <c:v>589</c:v>
                </c:pt>
                <c:pt idx="589">
                  <c:v>590</c:v>
                </c:pt>
                <c:pt idx="590">
                  <c:v>591</c:v>
                </c:pt>
                <c:pt idx="591">
                  <c:v>592</c:v>
                </c:pt>
                <c:pt idx="592">
                  <c:v>593</c:v>
                </c:pt>
                <c:pt idx="593">
                  <c:v>594</c:v>
                </c:pt>
                <c:pt idx="594">
                  <c:v>595</c:v>
                </c:pt>
                <c:pt idx="595">
                  <c:v>596</c:v>
                </c:pt>
                <c:pt idx="596">
                  <c:v>597</c:v>
                </c:pt>
                <c:pt idx="597">
                  <c:v>598</c:v>
                </c:pt>
                <c:pt idx="598">
                  <c:v>599</c:v>
                </c:pt>
                <c:pt idx="599">
                  <c:v>600</c:v>
                </c:pt>
                <c:pt idx="600">
                  <c:v>601</c:v>
                </c:pt>
                <c:pt idx="601">
                  <c:v>602</c:v>
                </c:pt>
                <c:pt idx="602">
                  <c:v>603</c:v>
                </c:pt>
                <c:pt idx="603">
                  <c:v>604</c:v>
                </c:pt>
                <c:pt idx="604">
                  <c:v>605</c:v>
                </c:pt>
                <c:pt idx="605">
                  <c:v>606</c:v>
                </c:pt>
                <c:pt idx="606">
                  <c:v>607</c:v>
                </c:pt>
                <c:pt idx="607">
                  <c:v>608</c:v>
                </c:pt>
                <c:pt idx="608">
                  <c:v>609</c:v>
                </c:pt>
                <c:pt idx="609">
                  <c:v>610</c:v>
                </c:pt>
                <c:pt idx="610">
                  <c:v>611</c:v>
                </c:pt>
                <c:pt idx="611">
                  <c:v>612</c:v>
                </c:pt>
                <c:pt idx="612">
                  <c:v>613</c:v>
                </c:pt>
                <c:pt idx="613">
                  <c:v>614</c:v>
                </c:pt>
                <c:pt idx="614">
                  <c:v>615</c:v>
                </c:pt>
                <c:pt idx="615">
                  <c:v>616</c:v>
                </c:pt>
                <c:pt idx="616">
                  <c:v>617</c:v>
                </c:pt>
                <c:pt idx="617">
                  <c:v>618</c:v>
                </c:pt>
                <c:pt idx="618">
                  <c:v>619</c:v>
                </c:pt>
                <c:pt idx="619">
                  <c:v>620</c:v>
                </c:pt>
                <c:pt idx="620">
                  <c:v>621</c:v>
                </c:pt>
                <c:pt idx="621">
                  <c:v>622</c:v>
                </c:pt>
                <c:pt idx="622">
                  <c:v>623</c:v>
                </c:pt>
                <c:pt idx="623">
                  <c:v>624</c:v>
                </c:pt>
                <c:pt idx="624">
                  <c:v>625</c:v>
                </c:pt>
                <c:pt idx="625">
                  <c:v>626</c:v>
                </c:pt>
                <c:pt idx="626">
                  <c:v>627</c:v>
                </c:pt>
                <c:pt idx="627">
                  <c:v>628</c:v>
                </c:pt>
                <c:pt idx="628">
                  <c:v>629</c:v>
                </c:pt>
                <c:pt idx="629">
                  <c:v>630</c:v>
                </c:pt>
                <c:pt idx="630">
                  <c:v>631</c:v>
                </c:pt>
                <c:pt idx="631">
                  <c:v>632</c:v>
                </c:pt>
                <c:pt idx="632">
                  <c:v>633</c:v>
                </c:pt>
                <c:pt idx="633">
                  <c:v>634</c:v>
                </c:pt>
                <c:pt idx="634">
                  <c:v>635</c:v>
                </c:pt>
                <c:pt idx="635">
                  <c:v>636</c:v>
                </c:pt>
                <c:pt idx="636">
                  <c:v>637</c:v>
                </c:pt>
                <c:pt idx="637">
                  <c:v>638</c:v>
                </c:pt>
                <c:pt idx="638">
                  <c:v>639</c:v>
                </c:pt>
                <c:pt idx="639">
                  <c:v>640</c:v>
                </c:pt>
                <c:pt idx="640">
                  <c:v>641</c:v>
                </c:pt>
                <c:pt idx="641">
                  <c:v>642</c:v>
                </c:pt>
                <c:pt idx="642">
                  <c:v>643</c:v>
                </c:pt>
                <c:pt idx="643">
                  <c:v>644</c:v>
                </c:pt>
                <c:pt idx="644">
                  <c:v>645</c:v>
                </c:pt>
                <c:pt idx="645">
                  <c:v>646</c:v>
                </c:pt>
                <c:pt idx="646">
                  <c:v>647</c:v>
                </c:pt>
                <c:pt idx="647">
                  <c:v>648</c:v>
                </c:pt>
                <c:pt idx="648">
                  <c:v>649</c:v>
                </c:pt>
                <c:pt idx="649">
                  <c:v>650</c:v>
                </c:pt>
                <c:pt idx="650">
                  <c:v>651</c:v>
                </c:pt>
                <c:pt idx="651">
                  <c:v>652</c:v>
                </c:pt>
                <c:pt idx="652">
                  <c:v>653</c:v>
                </c:pt>
                <c:pt idx="653">
                  <c:v>654</c:v>
                </c:pt>
                <c:pt idx="654">
                  <c:v>655</c:v>
                </c:pt>
                <c:pt idx="655">
                  <c:v>656</c:v>
                </c:pt>
                <c:pt idx="656">
                  <c:v>657</c:v>
                </c:pt>
                <c:pt idx="657">
                  <c:v>658</c:v>
                </c:pt>
                <c:pt idx="658">
                  <c:v>659</c:v>
                </c:pt>
                <c:pt idx="659">
                  <c:v>660</c:v>
                </c:pt>
                <c:pt idx="660">
                  <c:v>661</c:v>
                </c:pt>
                <c:pt idx="661">
                  <c:v>662</c:v>
                </c:pt>
                <c:pt idx="662">
                  <c:v>663</c:v>
                </c:pt>
                <c:pt idx="663">
                  <c:v>664</c:v>
                </c:pt>
                <c:pt idx="664">
                  <c:v>665</c:v>
                </c:pt>
                <c:pt idx="665">
                  <c:v>666</c:v>
                </c:pt>
                <c:pt idx="666">
                  <c:v>667</c:v>
                </c:pt>
                <c:pt idx="667">
                  <c:v>668</c:v>
                </c:pt>
                <c:pt idx="668">
                  <c:v>669</c:v>
                </c:pt>
                <c:pt idx="669">
                  <c:v>670</c:v>
                </c:pt>
                <c:pt idx="670">
                  <c:v>671</c:v>
                </c:pt>
                <c:pt idx="671">
                  <c:v>672</c:v>
                </c:pt>
                <c:pt idx="672">
                  <c:v>673</c:v>
                </c:pt>
                <c:pt idx="673">
                  <c:v>674</c:v>
                </c:pt>
                <c:pt idx="674">
                  <c:v>675</c:v>
                </c:pt>
                <c:pt idx="675">
                  <c:v>676</c:v>
                </c:pt>
                <c:pt idx="676">
                  <c:v>677</c:v>
                </c:pt>
                <c:pt idx="677">
                  <c:v>678</c:v>
                </c:pt>
                <c:pt idx="678">
                  <c:v>679</c:v>
                </c:pt>
                <c:pt idx="679">
                  <c:v>680</c:v>
                </c:pt>
                <c:pt idx="680">
                  <c:v>681</c:v>
                </c:pt>
                <c:pt idx="681">
                  <c:v>682</c:v>
                </c:pt>
                <c:pt idx="682">
                  <c:v>683</c:v>
                </c:pt>
                <c:pt idx="683">
                  <c:v>684</c:v>
                </c:pt>
                <c:pt idx="684">
                  <c:v>685</c:v>
                </c:pt>
                <c:pt idx="685">
                  <c:v>686</c:v>
                </c:pt>
                <c:pt idx="686">
                  <c:v>687</c:v>
                </c:pt>
                <c:pt idx="687">
                  <c:v>688</c:v>
                </c:pt>
                <c:pt idx="688">
                  <c:v>689</c:v>
                </c:pt>
                <c:pt idx="689">
                  <c:v>690</c:v>
                </c:pt>
                <c:pt idx="690">
                  <c:v>691</c:v>
                </c:pt>
                <c:pt idx="691">
                  <c:v>692</c:v>
                </c:pt>
                <c:pt idx="692">
                  <c:v>693</c:v>
                </c:pt>
                <c:pt idx="693">
                  <c:v>694</c:v>
                </c:pt>
                <c:pt idx="694">
                  <c:v>695</c:v>
                </c:pt>
                <c:pt idx="695">
                  <c:v>696</c:v>
                </c:pt>
                <c:pt idx="696">
                  <c:v>697</c:v>
                </c:pt>
                <c:pt idx="697">
                  <c:v>698</c:v>
                </c:pt>
                <c:pt idx="698">
                  <c:v>699</c:v>
                </c:pt>
                <c:pt idx="699">
                  <c:v>700</c:v>
                </c:pt>
                <c:pt idx="700">
                  <c:v>701</c:v>
                </c:pt>
                <c:pt idx="701">
                  <c:v>702</c:v>
                </c:pt>
                <c:pt idx="702">
                  <c:v>703</c:v>
                </c:pt>
                <c:pt idx="703">
                  <c:v>704</c:v>
                </c:pt>
                <c:pt idx="704">
                  <c:v>705</c:v>
                </c:pt>
                <c:pt idx="705">
                  <c:v>706</c:v>
                </c:pt>
                <c:pt idx="706">
                  <c:v>707</c:v>
                </c:pt>
                <c:pt idx="707">
                  <c:v>708</c:v>
                </c:pt>
                <c:pt idx="708">
                  <c:v>709</c:v>
                </c:pt>
                <c:pt idx="709">
                  <c:v>710</c:v>
                </c:pt>
                <c:pt idx="710">
                  <c:v>711</c:v>
                </c:pt>
                <c:pt idx="711">
                  <c:v>712</c:v>
                </c:pt>
                <c:pt idx="712">
                  <c:v>713</c:v>
                </c:pt>
                <c:pt idx="713">
                  <c:v>714</c:v>
                </c:pt>
                <c:pt idx="714">
                  <c:v>715</c:v>
                </c:pt>
                <c:pt idx="715">
                  <c:v>716</c:v>
                </c:pt>
                <c:pt idx="716">
                  <c:v>717</c:v>
                </c:pt>
                <c:pt idx="717">
                  <c:v>718</c:v>
                </c:pt>
                <c:pt idx="718">
                  <c:v>719</c:v>
                </c:pt>
                <c:pt idx="719">
                  <c:v>720</c:v>
                </c:pt>
                <c:pt idx="720">
                  <c:v>721</c:v>
                </c:pt>
                <c:pt idx="721">
                  <c:v>722</c:v>
                </c:pt>
                <c:pt idx="722">
                  <c:v>723</c:v>
                </c:pt>
                <c:pt idx="723">
                  <c:v>724</c:v>
                </c:pt>
                <c:pt idx="724">
                  <c:v>725</c:v>
                </c:pt>
                <c:pt idx="725">
                  <c:v>726</c:v>
                </c:pt>
                <c:pt idx="726">
                  <c:v>727</c:v>
                </c:pt>
                <c:pt idx="727">
                  <c:v>728</c:v>
                </c:pt>
                <c:pt idx="728">
                  <c:v>729</c:v>
                </c:pt>
                <c:pt idx="729">
                  <c:v>730</c:v>
                </c:pt>
                <c:pt idx="730">
                  <c:v>731</c:v>
                </c:pt>
                <c:pt idx="731">
                  <c:v>732</c:v>
                </c:pt>
                <c:pt idx="732">
                  <c:v>733</c:v>
                </c:pt>
                <c:pt idx="733">
                  <c:v>734</c:v>
                </c:pt>
                <c:pt idx="734">
                  <c:v>735</c:v>
                </c:pt>
                <c:pt idx="735">
                  <c:v>736</c:v>
                </c:pt>
                <c:pt idx="736">
                  <c:v>737</c:v>
                </c:pt>
                <c:pt idx="737">
                  <c:v>738</c:v>
                </c:pt>
                <c:pt idx="738">
                  <c:v>739</c:v>
                </c:pt>
                <c:pt idx="739">
                  <c:v>740</c:v>
                </c:pt>
                <c:pt idx="740">
                  <c:v>741</c:v>
                </c:pt>
                <c:pt idx="741">
                  <c:v>742</c:v>
                </c:pt>
                <c:pt idx="742">
                  <c:v>743</c:v>
                </c:pt>
                <c:pt idx="743">
                  <c:v>744</c:v>
                </c:pt>
                <c:pt idx="744">
                  <c:v>745</c:v>
                </c:pt>
                <c:pt idx="745">
                  <c:v>746</c:v>
                </c:pt>
                <c:pt idx="746">
                  <c:v>747</c:v>
                </c:pt>
                <c:pt idx="747">
                  <c:v>748</c:v>
                </c:pt>
                <c:pt idx="748">
                  <c:v>749</c:v>
                </c:pt>
                <c:pt idx="749">
                  <c:v>750</c:v>
                </c:pt>
                <c:pt idx="750">
                  <c:v>751</c:v>
                </c:pt>
                <c:pt idx="751">
                  <c:v>752</c:v>
                </c:pt>
                <c:pt idx="752">
                  <c:v>753</c:v>
                </c:pt>
                <c:pt idx="753">
                  <c:v>754</c:v>
                </c:pt>
                <c:pt idx="754">
                  <c:v>755</c:v>
                </c:pt>
                <c:pt idx="755">
                  <c:v>756</c:v>
                </c:pt>
                <c:pt idx="756">
                  <c:v>757</c:v>
                </c:pt>
                <c:pt idx="757">
                  <c:v>758</c:v>
                </c:pt>
                <c:pt idx="758">
                  <c:v>759</c:v>
                </c:pt>
                <c:pt idx="759">
                  <c:v>760</c:v>
                </c:pt>
                <c:pt idx="760">
                  <c:v>761</c:v>
                </c:pt>
                <c:pt idx="761">
                  <c:v>762</c:v>
                </c:pt>
                <c:pt idx="762">
                  <c:v>763</c:v>
                </c:pt>
                <c:pt idx="763">
                  <c:v>764</c:v>
                </c:pt>
                <c:pt idx="764">
                  <c:v>765</c:v>
                </c:pt>
                <c:pt idx="765">
                  <c:v>766</c:v>
                </c:pt>
                <c:pt idx="766">
                  <c:v>767</c:v>
                </c:pt>
                <c:pt idx="767">
                  <c:v>768</c:v>
                </c:pt>
                <c:pt idx="768">
                  <c:v>769</c:v>
                </c:pt>
                <c:pt idx="769">
                  <c:v>770</c:v>
                </c:pt>
                <c:pt idx="770">
                  <c:v>771</c:v>
                </c:pt>
                <c:pt idx="771">
                  <c:v>772</c:v>
                </c:pt>
                <c:pt idx="772">
                  <c:v>773</c:v>
                </c:pt>
                <c:pt idx="773">
                  <c:v>774</c:v>
                </c:pt>
                <c:pt idx="774">
                  <c:v>775</c:v>
                </c:pt>
                <c:pt idx="775">
                  <c:v>776</c:v>
                </c:pt>
                <c:pt idx="776">
                  <c:v>777</c:v>
                </c:pt>
                <c:pt idx="777">
                  <c:v>778</c:v>
                </c:pt>
                <c:pt idx="778">
                  <c:v>779</c:v>
                </c:pt>
                <c:pt idx="779">
                  <c:v>780</c:v>
                </c:pt>
                <c:pt idx="780">
                  <c:v>781</c:v>
                </c:pt>
                <c:pt idx="781">
                  <c:v>782</c:v>
                </c:pt>
                <c:pt idx="782">
                  <c:v>783</c:v>
                </c:pt>
                <c:pt idx="783">
                  <c:v>784</c:v>
                </c:pt>
                <c:pt idx="784">
                  <c:v>785</c:v>
                </c:pt>
                <c:pt idx="785">
                  <c:v>786</c:v>
                </c:pt>
                <c:pt idx="786">
                  <c:v>787</c:v>
                </c:pt>
                <c:pt idx="787">
                  <c:v>788</c:v>
                </c:pt>
                <c:pt idx="788">
                  <c:v>789</c:v>
                </c:pt>
                <c:pt idx="789">
                  <c:v>790</c:v>
                </c:pt>
                <c:pt idx="790">
                  <c:v>791</c:v>
                </c:pt>
                <c:pt idx="791">
                  <c:v>792</c:v>
                </c:pt>
                <c:pt idx="792">
                  <c:v>793</c:v>
                </c:pt>
                <c:pt idx="793">
                  <c:v>794</c:v>
                </c:pt>
                <c:pt idx="794">
                  <c:v>795</c:v>
                </c:pt>
                <c:pt idx="795">
                  <c:v>796</c:v>
                </c:pt>
                <c:pt idx="796">
                  <c:v>797</c:v>
                </c:pt>
                <c:pt idx="797">
                  <c:v>798</c:v>
                </c:pt>
                <c:pt idx="798">
                  <c:v>799</c:v>
                </c:pt>
                <c:pt idx="799">
                  <c:v>800</c:v>
                </c:pt>
                <c:pt idx="800">
                  <c:v>801</c:v>
                </c:pt>
                <c:pt idx="801">
                  <c:v>802</c:v>
                </c:pt>
                <c:pt idx="802">
                  <c:v>803</c:v>
                </c:pt>
                <c:pt idx="803">
                  <c:v>804</c:v>
                </c:pt>
                <c:pt idx="804">
                  <c:v>805</c:v>
                </c:pt>
                <c:pt idx="805">
                  <c:v>806</c:v>
                </c:pt>
                <c:pt idx="806">
                  <c:v>807</c:v>
                </c:pt>
                <c:pt idx="807">
                  <c:v>808</c:v>
                </c:pt>
                <c:pt idx="808">
                  <c:v>809</c:v>
                </c:pt>
                <c:pt idx="809">
                  <c:v>810</c:v>
                </c:pt>
                <c:pt idx="810">
                  <c:v>811</c:v>
                </c:pt>
                <c:pt idx="811">
                  <c:v>812</c:v>
                </c:pt>
                <c:pt idx="812">
                  <c:v>813</c:v>
                </c:pt>
                <c:pt idx="813">
                  <c:v>814</c:v>
                </c:pt>
                <c:pt idx="814">
                  <c:v>815</c:v>
                </c:pt>
                <c:pt idx="815">
                  <c:v>816</c:v>
                </c:pt>
                <c:pt idx="816">
                  <c:v>817</c:v>
                </c:pt>
                <c:pt idx="817">
                  <c:v>818</c:v>
                </c:pt>
                <c:pt idx="818">
                  <c:v>819</c:v>
                </c:pt>
                <c:pt idx="819">
                  <c:v>820</c:v>
                </c:pt>
                <c:pt idx="820">
                  <c:v>821</c:v>
                </c:pt>
                <c:pt idx="821">
                  <c:v>822</c:v>
                </c:pt>
                <c:pt idx="822">
                  <c:v>823</c:v>
                </c:pt>
                <c:pt idx="823">
                  <c:v>824</c:v>
                </c:pt>
                <c:pt idx="824">
                  <c:v>825</c:v>
                </c:pt>
                <c:pt idx="825">
                  <c:v>826</c:v>
                </c:pt>
                <c:pt idx="826">
                  <c:v>827</c:v>
                </c:pt>
                <c:pt idx="827">
                  <c:v>828</c:v>
                </c:pt>
                <c:pt idx="828">
                  <c:v>829</c:v>
                </c:pt>
                <c:pt idx="829">
                  <c:v>830</c:v>
                </c:pt>
                <c:pt idx="830">
                  <c:v>831</c:v>
                </c:pt>
                <c:pt idx="831">
                  <c:v>832</c:v>
                </c:pt>
                <c:pt idx="832">
                  <c:v>833</c:v>
                </c:pt>
                <c:pt idx="833">
                  <c:v>834</c:v>
                </c:pt>
                <c:pt idx="834">
                  <c:v>835</c:v>
                </c:pt>
                <c:pt idx="835">
                  <c:v>836</c:v>
                </c:pt>
                <c:pt idx="836">
                  <c:v>837</c:v>
                </c:pt>
                <c:pt idx="837">
                  <c:v>838</c:v>
                </c:pt>
                <c:pt idx="838">
                  <c:v>839</c:v>
                </c:pt>
                <c:pt idx="839">
                  <c:v>840</c:v>
                </c:pt>
                <c:pt idx="840">
                  <c:v>841</c:v>
                </c:pt>
                <c:pt idx="841">
                  <c:v>842</c:v>
                </c:pt>
                <c:pt idx="842">
                  <c:v>843</c:v>
                </c:pt>
                <c:pt idx="843">
                  <c:v>844</c:v>
                </c:pt>
                <c:pt idx="844">
                  <c:v>845</c:v>
                </c:pt>
                <c:pt idx="845">
                  <c:v>846</c:v>
                </c:pt>
                <c:pt idx="846">
                  <c:v>847</c:v>
                </c:pt>
                <c:pt idx="847">
                  <c:v>848</c:v>
                </c:pt>
                <c:pt idx="848">
                  <c:v>849</c:v>
                </c:pt>
                <c:pt idx="849">
                  <c:v>850</c:v>
                </c:pt>
                <c:pt idx="850">
                  <c:v>851</c:v>
                </c:pt>
                <c:pt idx="851">
                  <c:v>852</c:v>
                </c:pt>
                <c:pt idx="852">
                  <c:v>853</c:v>
                </c:pt>
                <c:pt idx="853">
                  <c:v>854</c:v>
                </c:pt>
                <c:pt idx="854">
                  <c:v>855</c:v>
                </c:pt>
                <c:pt idx="855">
                  <c:v>856</c:v>
                </c:pt>
                <c:pt idx="856">
                  <c:v>857</c:v>
                </c:pt>
                <c:pt idx="857">
                  <c:v>858</c:v>
                </c:pt>
                <c:pt idx="858">
                  <c:v>859</c:v>
                </c:pt>
                <c:pt idx="859">
                  <c:v>860</c:v>
                </c:pt>
                <c:pt idx="860">
                  <c:v>861</c:v>
                </c:pt>
                <c:pt idx="861">
                  <c:v>862</c:v>
                </c:pt>
                <c:pt idx="862">
                  <c:v>863</c:v>
                </c:pt>
                <c:pt idx="863">
                  <c:v>864</c:v>
                </c:pt>
                <c:pt idx="864">
                  <c:v>865</c:v>
                </c:pt>
                <c:pt idx="865">
                  <c:v>866</c:v>
                </c:pt>
                <c:pt idx="866">
                  <c:v>867</c:v>
                </c:pt>
                <c:pt idx="867">
                  <c:v>868</c:v>
                </c:pt>
                <c:pt idx="868">
                  <c:v>869</c:v>
                </c:pt>
                <c:pt idx="869">
                  <c:v>870</c:v>
                </c:pt>
                <c:pt idx="870">
                  <c:v>871</c:v>
                </c:pt>
                <c:pt idx="871">
                  <c:v>872</c:v>
                </c:pt>
                <c:pt idx="872">
                  <c:v>873</c:v>
                </c:pt>
                <c:pt idx="873">
                  <c:v>874</c:v>
                </c:pt>
                <c:pt idx="874">
                  <c:v>875</c:v>
                </c:pt>
                <c:pt idx="875">
                  <c:v>876</c:v>
                </c:pt>
                <c:pt idx="876">
                  <c:v>877</c:v>
                </c:pt>
                <c:pt idx="877">
                  <c:v>878</c:v>
                </c:pt>
                <c:pt idx="878">
                  <c:v>879</c:v>
                </c:pt>
                <c:pt idx="879">
                  <c:v>880</c:v>
                </c:pt>
                <c:pt idx="880">
                  <c:v>881</c:v>
                </c:pt>
                <c:pt idx="881">
                  <c:v>882</c:v>
                </c:pt>
                <c:pt idx="882">
                  <c:v>883</c:v>
                </c:pt>
                <c:pt idx="883">
                  <c:v>884</c:v>
                </c:pt>
                <c:pt idx="884">
                  <c:v>885</c:v>
                </c:pt>
                <c:pt idx="885">
                  <c:v>886</c:v>
                </c:pt>
                <c:pt idx="886">
                  <c:v>887</c:v>
                </c:pt>
                <c:pt idx="887">
                  <c:v>888</c:v>
                </c:pt>
                <c:pt idx="888">
                  <c:v>889</c:v>
                </c:pt>
                <c:pt idx="889">
                  <c:v>890</c:v>
                </c:pt>
                <c:pt idx="890">
                  <c:v>891</c:v>
                </c:pt>
                <c:pt idx="891">
                  <c:v>892</c:v>
                </c:pt>
                <c:pt idx="892">
                  <c:v>893</c:v>
                </c:pt>
                <c:pt idx="893">
                  <c:v>894</c:v>
                </c:pt>
                <c:pt idx="894">
                  <c:v>895</c:v>
                </c:pt>
                <c:pt idx="895">
                  <c:v>896</c:v>
                </c:pt>
                <c:pt idx="896">
                  <c:v>897</c:v>
                </c:pt>
                <c:pt idx="897">
                  <c:v>898</c:v>
                </c:pt>
                <c:pt idx="898">
                  <c:v>899</c:v>
                </c:pt>
                <c:pt idx="899">
                  <c:v>900</c:v>
                </c:pt>
                <c:pt idx="900">
                  <c:v>901</c:v>
                </c:pt>
                <c:pt idx="901">
                  <c:v>902</c:v>
                </c:pt>
                <c:pt idx="902">
                  <c:v>903</c:v>
                </c:pt>
                <c:pt idx="903">
                  <c:v>904</c:v>
                </c:pt>
                <c:pt idx="904">
                  <c:v>905</c:v>
                </c:pt>
                <c:pt idx="905">
                  <c:v>906</c:v>
                </c:pt>
                <c:pt idx="906">
                  <c:v>907</c:v>
                </c:pt>
                <c:pt idx="907">
                  <c:v>908</c:v>
                </c:pt>
                <c:pt idx="908">
                  <c:v>909</c:v>
                </c:pt>
                <c:pt idx="909">
                  <c:v>910</c:v>
                </c:pt>
                <c:pt idx="910">
                  <c:v>911</c:v>
                </c:pt>
                <c:pt idx="911">
                  <c:v>912</c:v>
                </c:pt>
                <c:pt idx="912">
                  <c:v>913</c:v>
                </c:pt>
                <c:pt idx="913">
                  <c:v>914</c:v>
                </c:pt>
                <c:pt idx="914">
                  <c:v>915</c:v>
                </c:pt>
                <c:pt idx="915">
                  <c:v>916</c:v>
                </c:pt>
                <c:pt idx="916">
                  <c:v>917</c:v>
                </c:pt>
                <c:pt idx="917">
                  <c:v>918</c:v>
                </c:pt>
                <c:pt idx="918">
                  <c:v>919</c:v>
                </c:pt>
                <c:pt idx="919">
                  <c:v>920</c:v>
                </c:pt>
                <c:pt idx="920">
                  <c:v>921</c:v>
                </c:pt>
                <c:pt idx="921">
                  <c:v>922</c:v>
                </c:pt>
                <c:pt idx="922">
                  <c:v>923</c:v>
                </c:pt>
                <c:pt idx="923">
                  <c:v>924</c:v>
                </c:pt>
                <c:pt idx="924">
                  <c:v>925</c:v>
                </c:pt>
                <c:pt idx="925">
                  <c:v>926</c:v>
                </c:pt>
                <c:pt idx="926">
                  <c:v>927</c:v>
                </c:pt>
                <c:pt idx="927">
                  <c:v>928</c:v>
                </c:pt>
                <c:pt idx="928">
                  <c:v>929</c:v>
                </c:pt>
                <c:pt idx="929">
                  <c:v>930</c:v>
                </c:pt>
                <c:pt idx="930">
                  <c:v>931</c:v>
                </c:pt>
                <c:pt idx="931">
                  <c:v>932</c:v>
                </c:pt>
                <c:pt idx="932">
                  <c:v>933</c:v>
                </c:pt>
                <c:pt idx="933">
                  <c:v>934</c:v>
                </c:pt>
                <c:pt idx="934">
                  <c:v>935</c:v>
                </c:pt>
                <c:pt idx="935">
                  <c:v>936</c:v>
                </c:pt>
                <c:pt idx="936">
                  <c:v>937</c:v>
                </c:pt>
                <c:pt idx="937">
                  <c:v>938</c:v>
                </c:pt>
                <c:pt idx="938">
                  <c:v>939</c:v>
                </c:pt>
                <c:pt idx="939">
                  <c:v>940</c:v>
                </c:pt>
                <c:pt idx="940">
                  <c:v>941</c:v>
                </c:pt>
                <c:pt idx="941">
                  <c:v>942</c:v>
                </c:pt>
                <c:pt idx="942">
                  <c:v>943</c:v>
                </c:pt>
                <c:pt idx="943">
                  <c:v>944</c:v>
                </c:pt>
                <c:pt idx="944">
                  <c:v>945</c:v>
                </c:pt>
                <c:pt idx="945">
                  <c:v>946</c:v>
                </c:pt>
                <c:pt idx="946">
                  <c:v>947</c:v>
                </c:pt>
                <c:pt idx="947">
                  <c:v>948</c:v>
                </c:pt>
                <c:pt idx="948">
                  <c:v>949</c:v>
                </c:pt>
                <c:pt idx="949">
                  <c:v>950</c:v>
                </c:pt>
                <c:pt idx="950">
                  <c:v>951</c:v>
                </c:pt>
                <c:pt idx="951">
                  <c:v>952</c:v>
                </c:pt>
                <c:pt idx="952">
                  <c:v>953</c:v>
                </c:pt>
                <c:pt idx="953">
                  <c:v>954</c:v>
                </c:pt>
                <c:pt idx="954">
                  <c:v>955</c:v>
                </c:pt>
                <c:pt idx="955">
                  <c:v>956</c:v>
                </c:pt>
                <c:pt idx="956">
                  <c:v>957</c:v>
                </c:pt>
                <c:pt idx="957">
                  <c:v>958</c:v>
                </c:pt>
                <c:pt idx="958">
                  <c:v>959</c:v>
                </c:pt>
                <c:pt idx="959">
                  <c:v>960</c:v>
                </c:pt>
                <c:pt idx="960">
                  <c:v>961</c:v>
                </c:pt>
                <c:pt idx="961">
                  <c:v>962</c:v>
                </c:pt>
                <c:pt idx="962">
                  <c:v>963</c:v>
                </c:pt>
                <c:pt idx="963">
                  <c:v>964</c:v>
                </c:pt>
                <c:pt idx="964">
                  <c:v>965</c:v>
                </c:pt>
                <c:pt idx="965">
                  <c:v>966</c:v>
                </c:pt>
                <c:pt idx="966">
                  <c:v>967</c:v>
                </c:pt>
                <c:pt idx="967">
                  <c:v>968</c:v>
                </c:pt>
                <c:pt idx="968">
                  <c:v>969</c:v>
                </c:pt>
                <c:pt idx="969">
                  <c:v>970</c:v>
                </c:pt>
                <c:pt idx="970">
                  <c:v>971</c:v>
                </c:pt>
                <c:pt idx="971">
                  <c:v>972</c:v>
                </c:pt>
                <c:pt idx="972">
                  <c:v>973</c:v>
                </c:pt>
                <c:pt idx="973">
                  <c:v>974</c:v>
                </c:pt>
                <c:pt idx="974">
                  <c:v>975</c:v>
                </c:pt>
                <c:pt idx="975">
                  <c:v>976</c:v>
                </c:pt>
                <c:pt idx="976">
                  <c:v>977</c:v>
                </c:pt>
                <c:pt idx="977">
                  <c:v>978</c:v>
                </c:pt>
                <c:pt idx="978">
                  <c:v>979</c:v>
                </c:pt>
                <c:pt idx="979">
                  <c:v>980</c:v>
                </c:pt>
                <c:pt idx="980">
                  <c:v>981</c:v>
                </c:pt>
                <c:pt idx="981">
                  <c:v>982</c:v>
                </c:pt>
                <c:pt idx="982">
                  <c:v>983</c:v>
                </c:pt>
                <c:pt idx="983">
                  <c:v>984</c:v>
                </c:pt>
                <c:pt idx="984">
                  <c:v>985</c:v>
                </c:pt>
                <c:pt idx="985">
                  <c:v>986</c:v>
                </c:pt>
                <c:pt idx="986">
                  <c:v>987</c:v>
                </c:pt>
                <c:pt idx="987">
                  <c:v>988</c:v>
                </c:pt>
                <c:pt idx="988">
                  <c:v>989</c:v>
                </c:pt>
                <c:pt idx="989">
                  <c:v>990</c:v>
                </c:pt>
                <c:pt idx="990">
                  <c:v>991</c:v>
                </c:pt>
                <c:pt idx="991">
                  <c:v>992</c:v>
                </c:pt>
                <c:pt idx="992">
                  <c:v>993</c:v>
                </c:pt>
                <c:pt idx="993">
                  <c:v>994</c:v>
                </c:pt>
                <c:pt idx="994">
                  <c:v>995</c:v>
                </c:pt>
                <c:pt idx="995">
                  <c:v>996</c:v>
                </c:pt>
                <c:pt idx="996">
                  <c:v>997</c:v>
                </c:pt>
                <c:pt idx="997">
                  <c:v>998</c:v>
                </c:pt>
                <c:pt idx="998">
                  <c:v>999</c:v>
                </c:pt>
                <c:pt idx="999">
                  <c:v>1000</c:v>
                </c:pt>
                <c:pt idx="1000">
                  <c:v>1001</c:v>
                </c:pt>
                <c:pt idx="1001">
                  <c:v>1002</c:v>
                </c:pt>
                <c:pt idx="1002">
                  <c:v>1003</c:v>
                </c:pt>
                <c:pt idx="1003">
                  <c:v>1004</c:v>
                </c:pt>
                <c:pt idx="1004">
                  <c:v>1005</c:v>
                </c:pt>
                <c:pt idx="1005">
                  <c:v>1006</c:v>
                </c:pt>
                <c:pt idx="1006">
                  <c:v>1007</c:v>
                </c:pt>
                <c:pt idx="1007">
                  <c:v>1008</c:v>
                </c:pt>
                <c:pt idx="1008">
                  <c:v>1009</c:v>
                </c:pt>
                <c:pt idx="1009">
                  <c:v>1010</c:v>
                </c:pt>
                <c:pt idx="1010">
                  <c:v>1011</c:v>
                </c:pt>
                <c:pt idx="1011">
                  <c:v>1012</c:v>
                </c:pt>
                <c:pt idx="1012">
                  <c:v>1013</c:v>
                </c:pt>
                <c:pt idx="1013">
                  <c:v>1014</c:v>
                </c:pt>
                <c:pt idx="1014">
                  <c:v>1015</c:v>
                </c:pt>
                <c:pt idx="1015">
                  <c:v>1016</c:v>
                </c:pt>
                <c:pt idx="1016">
                  <c:v>1017</c:v>
                </c:pt>
                <c:pt idx="1017">
                  <c:v>1018</c:v>
                </c:pt>
                <c:pt idx="1018">
                  <c:v>1019</c:v>
                </c:pt>
                <c:pt idx="1019">
                  <c:v>1020</c:v>
                </c:pt>
                <c:pt idx="1020">
                  <c:v>1021</c:v>
                </c:pt>
                <c:pt idx="1021">
                  <c:v>1022</c:v>
                </c:pt>
                <c:pt idx="1022">
                  <c:v>1023</c:v>
                </c:pt>
                <c:pt idx="1023">
                  <c:v>1024</c:v>
                </c:pt>
                <c:pt idx="1024">
                  <c:v>1025</c:v>
                </c:pt>
                <c:pt idx="1025">
                  <c:v>1026</c:v>
                </c:pt>
                <c:pt idx="1026">
                  <c:v>1027</c:v>
                </c:pt>
                <c:pt idx="1027">
                  <c:v>1028</c:v>
                </c:pt>
                <c:pt idx="1028">
                  <c:v>1029</c:v>
                </c:pt>
                <c:pt idx="1029">
                  <c:v>1030</c:v>
                </c:pt>
                <c:pt idx="1030">
                  <c:v>1031</c:v>
                </c:pt>
                <c:pt idx="1031">
                  <c:v>1032</c:v>
                </c:pt>
                <c:pt idx="1032">
                  <c:v>1033</c:v>
                </c:pt>
                <c:pt idx="1033">
                  <c:v>1034</c:v>
                </c:pt>
                <c:pt idx="1034">
                  <c:v>1035</c:v>
                </c:pt>
                <c:pt idx="1035">
                  <c:v>1036</c:v>
                </c:pt>
                <c:pt idx="1036">
                  <c:v>1037</c:v>
                </c:pt>
                <c:pt idx="1037">
                  <c:v>1038</c:v>
                </c:pt>
                <c:pt idx="1038">
                  <c:v>1039</c:v>
                </c:pt>
                <c:pt idx="1039">
                  <c:v>1040</c:v>
                </c:pt>
                <c:pt idx="1040">
                  <c:v>1041</c:v>
                </c:pt>
                <c:pt idx="1041">
                  <c:v>1042</c:v>
                </c:pt>
                <c:pt idx="1042">
                  <c:v>1043</c:v>
                </c:pt>
                <c:pt idx="1043">
                  <c:v>1044</c:v>
                </c:pt>
                <c:pt idx="1044">
                  <c:v>1045</c:v>
                </c:pt>
                <c:pt idx="1045">
                  <c:v>1046</c:v>
                </c:pt>
                <c:pt idx="1046">
                  <c:v>1047</c:v>
                </c:pt>
                <c:pt idx="1047">
                  <c:v>1048</c:v>
                </c:pt>
                <c:pt idx="1048">
                  <c:v>1049</c:v>
                </c:pt>
                <c:pt idx="1049">
                  <c:v>1050</c:v>
                </c:pt>
                <c:pt idx="1050">
                  <c:v>1051</c:v>
                </c:pt>
                <c:pt idx="1051">
                  <c:v>1052</c:v>
                </c:pt>
                <c:pt idx="1052">
                  <c:v>1053</c:v>
                </c:pt>
                <c:pt idx="1053">
                  <c:v>1054</c:v>
                </c:pt>
                <c:pt idx="1054">
                  <c:v>1055</c:v>
                </c:pt>
                <c:pt idx="1055">
                  <c:v>1056</c:v>
                </c:pt>
                <c:pt idx="1056">
                  <c:v>1057</c:v>
                </c:pt>
                <c:pt idx="1057">
                  <c:v>1058</c:v>
                </c:pt>
                <c:pt idx="1058">
                  <c:v>1059</c:v>
                </c:pt>
                <c:pt idx="1059">
                  <c:v>1060</c:v>
                </c:pt>
                <c:pt idx="1060">
                  <c:v>1061</c:v>
                </c:pt>
                <c:pt idx="1061">
                  <c:v>1062</c:v>
                </c:pt>
                <c:pt idx="1062">
                  <c:v>1063</c:v>
                </c:pt>
                <c:pt idx="1063">
                  <c:v>1064</c:v>
                </c:pt>
                <c:pt idx="1064">
                  <c:v>1065</c:v>
                </c:pt>
                <c:pt idx="1065">
                  <c:v>1066</c:v>
                </c:pt>
                <c:pt idx="1066">
                  <c:v>1067</c:v>
                </c:pt>
                <c:pt idx="1067">
                  <c:v>1068</c:v>
                </c:pt>
                <c:pt idx="1068">
                  <c:v>1069</c:v>
                </c:pt>
                <c:pt idx="1069">
                  <c:v>1070</c:v>
                </c:pt>
                <c:pt idx="1070">
                  <c:v>1071</c:v>
                </c:pt>
                <c:pt idx="1071">
                  <c:v>1072</c:v>
                </c:pt>
                <c:pt idx="1072">
                  <c:v>1073</c:v>
                </c:pt>
                <c:pt idx="1073">
                  <c:v>1074</c:v>
                </c:pt>
                <c:pt idx="1074">
                  <c:v>1075</c:v>
                </c:pt>
                <c:pt idx="1075">
                  <c:v>1076</c:v>
                </c:pt>
                <c:pt idx="1076">
                  <c:v>1077</c:v>
                </c:pt>
                <c:pt idx="1077">
                  <c:v>1078</c:v>
                </c:pt>
                <c:pt idx="1078">
                  <c:v>1079</c:v>
                </c:pt>
                <c:pt idx="1079">
                  <c:v>1080</c:v>
                </c:pt>
                <c:pt idx="1080">
                  <c:v>1081</c:v>
                </c:pt>
                <c:pt idx="1081">
                  <c:v>1082</c:v>
                </c:pt>
                <c:pt idx="1082">
                  <c:v>1083</c:v>
                </c:pt>
                <c:pt idx="1083">
                  <c:v>1084</c:v>
                </c:pt>
                <c:pt idx="1084">
                  <c:v>1085</c:v>
                </c:pt>
                <c:pt idx="1085">
                  <c:v>1086</c:v>
                </c:pt>
                <c:pt idx="1086">
                  <c:v>1087</c:v>
                </c:pt>
                <c:pt idx="1087">
                  <c:v>1088</c:v>
                </c:pt>
                <c:pt idx="1088">
                  <c:v>1089</c:v>
                </c:pt>
                <c:pt idx="1089">
                  <c:v>1090</c:v>
                </c:pt>
                <c:pt idx="1090">
                  <c:v>1091</c:v>
                </c:pt>
                <c:pt idx="1091">
                  <c:v>1092</c:v>
                </c:pt>
                <c:pt idx="1092">
                  <c:v>1093</c:v>
                </c:pt>
                <c:pt idx="1093">
                  <c:v>1094</c:v>
                </c:pt>
                <c:pt idx="1094">
                  <c:v>1095</c:v>
                </c:pt>
                <c:pt idx="1095">
                  <c:v>1096</c:v>
                </c:pt>
                <c:pt idx="1096">
                  <c:v>1097</c:v>
                </c:pt>
                <c:pt idx="1097">
                  <c:v>1098</c:v>
                </c:pt>
                <c:pt idx="1098">
                  <c:v>1099</c:v>
                </c:pt>
                <c:pt idx="1099">
                  <c:v>1100</c:v>
                </c:pt>
                <c:pt idx="1100">
                  <c:v>1101</c:v>
                </c:pt>
                <c:pt idx="1101">
                  <c:v>1102</c:v>
                </c:pt>
                <c:pt idx="1102">
                  <c:v>1103</c:v>
                </c:pt>
                <c:pt idx="1103">
                  <c:v>1104</c:v>
                </c:pt>
                <c:pt idx="1104">
                  <c:v>1105</c:v>
                </c:pt>
                <c:pt idx="1105">
                  <c:v>1106</c:v>
                </c:pt>
                <c:pt idx="1106">
                  <c:v>1107</c:v>
                </c:pt>
                <c:pt idx="1107">
                  <c:v>1108</c:v>
                </c:pt>
                <c:pt idx="1108">
                  <c:v>1109</c:v>
                </c:pt>
                <c:pt idx="1109">
                  <c:v>1110</c:v>
                </c:pt>
                <c:pt idx="1110">
                  <c:v>1111</c:v>
                </c:pt>
                <c:pt idx="1111">
                  <c:v>1112</c:v>
                </c:pt>
                <c:pt idx="1112">
                  <c:v>1113</c:v>
                </c:pt>
                <c:pt idx="1113">
                  <c:v>1114</c:v>
                </c:pt>
                <c:pt idx="1114">
                  <c:v>1115</c:v>
                </c:pt>
                <c:pt idx="1115">
                  <c:v>1116</c:v>
                </c:pt>
                <c:pt idx="1116">
                  <c:v>1117</c:v>
                </c:pt>
                <c:pt idx="1117">
                  <c:v>1118</c:v>
                </c:pt>
                <c:pt idx="1118">
                  <c:v>1119</c:v>
                </c:pt>
                <c:pt idx="1119">
                  <c:v>1120</c:v>
                </c:pt>
                <c:pt idx="1120">
                  <c:v>1121</c:v>
                </c:pt>
                <c:pt idx="1121">
                  <c:v>1122</c:v>
                </c:pt>
                <c:pt idx="1122">
                  <c:v>1123</c:v>
                </c:pt>
                <c:pt idx="1123">
                  <c:v>1124</c:v>
                </c:pt>
                <c:pt idx="1124">
                  <c:v>1125</c:v>
                </c:pt>
                <c:pt idx="1125">
                  <c:v>1126</c:v>
                </c:pt>
                <c:pt idx="1126">
                  <c:v>1127</c:v>
                </c:pt>
                <c:pt idx="1127">
                  <c:v>1128</c:v>
                </c:pt>
                <c:pt idx="1128">
                  <c:v>1129</c:v>
                </c:pt>
                <c:pt idx="1129">
                  <c:v>1130</c:v>
                </c:pt>
                <c:pt idx="1130">
                  <c:v>1131</c:v>
                </c:pt>
                <c:pt idx="1131">
                  <c:v>1132</c:v>
                </c:pt>
                <c:pt idx="1132">
                  <c:v>1133</c:v>
                </c:pt>
                <c:pt idx="1133">
                  <c:v>1134</c:v>
                </c:pt>
                <c:pt idx="1134">
                  <c:v>1135</c:v>
                </c:pt>
                <c:pt idx="1135">
                  <c:v>1136</c:v>
                </c:pt>
                <c:pt idx="1136">
                  <c:v>1137</c:v>
                </c:pt>
                <c:pt idx="1137">
                  <c:v>1138</c:v>
                </c:pt>
                <c:pt idx="1138">
                  <c:v>1139</c:v>
                </c:pt>
                <c:pt idx="1139">
                  <c:v>1140</c:v>
                </c:pt>
                <c:pt idx="1140">
                  <c:v>1141</c:v>
                </c:pt>
                <c:pt idx="1141">
                  <c:v>1142</c:v>
                </c:pt>
                <c:pt idx="1142">
                  <c:v>1143</c:v>
                </c:pt>
                <c:pt idx="1143">
                  <c:v>1144</c:v>
                </c:pt>
                <c:pt idx="1144">
                  <c:v>1145</c:v>
                </c:pt>
                <c:pt idx="1145">
                  <c:v>1146</c:v>
                </c:pt>
                <c:pt idx="1146">
                  <c:v>1147</c:v>
                </c:pt>
                <c:pt idx="1147">
                  <c:v>1148</c:v>
                </c:pt>
                <c:pt idx="1148">
                  <c:v>1149</c:v>
                </c:pt>
                <c:pt idx="1149">
                  <c:v>1150</c:v>
                </c:pt>
                <c:pt idx="1150">
                  <c:v>1151</c:v>
                </c:pt>
                <c:pt idx="1151">
                  <c:v>1152</c:v>
                </c:pt>
                <c:pt idx="1152">
                  <c:v>1153</c:v>
                </c:pt>
                <c:pt idx="1153">
                  <c:v>1154</c:v>
                </c:pt>
                <c:pt idx="1154">
                  <c:v>1155</c:v>
                </c:pt>
                <c:pt idx="1155">
                  <c:v>1156</c:v>
                </c:pt>
                <c:pt idx="1156">
                  <c:v>1157</c:v>
                </c:pt>
                <c:pt idx="1157">
                  <c:v>1158</c:v>
                </c:pt>
                <c:pt idx="1158">
                  <c:v>1159</c:v>
                </c:pt>
                <c:pt idx="1159">
                  <c:v>1160</c:v>
                </c:pt>
                <c:pt idx="1160">
                  <c:v>1161</c:v>
                </c:pt>
                <c:pt idx="1161">
                  <c:v>1162</c:v>
                </c:pt>
                <c:pt idx="1162">
                  <c:v>1163</c:v>
                </c:pt>
                <c:pt idx="1163">
                  <c:v>1164</c:v>
                </c:pt>
                <c:pt idx="1164">
                  <c:v>1165</c:v>
                </c:pt>
                <c:pt idx="1165">
                  <c:v>1166</c:v>
                </c:pt>
                <c:pt idx="1166">
                  <c:v>1167</c:v>
                </c:pt>
                <c:pt idx="1167">
                  <c:v>1168</c:v>
                </c:pt>
                <c:pt idx="1168">
                  <c:v>1169</c:v>
                </c:pt>
                <c:pt idx="1169">
                  <c:v>1170</c:v>
                </c:pt>
                <c:pt idx="1170">
                  <c:v>1171</c:v>
                </c:pt>
                <c:pt idx="1171">
                  <c:v>1172</c:v>
                </c:pt>
                <c:pt idx="1172">
                  <c:v>1173</c:v>
                </c:pt>
                <c:pt idx="1173">
                  <c:v>1174</c:v>
                </c:pt>
                <c:pt idx="1174">
                  <c:v>1175</c:v>
                </c:pt>
                <c:pt idx="1175">
                  <c:v>1176</c:v>
                </c:pt>
                <c:pt idx="1176">
                  <c:v>1177</c:v>
                </c:pt>
              </c:numCache>
            </c:numRef>
          </c:xVal>
          <c:yVal>
            <c:numRef>
              <c:f>NNB_TrainingLiftChart1!$BD$4:$BD$1180</c:f>
              <c:numCache>
                <c:formatCode>General</c:formatCode>
                <c:ptCount val="1177"/>
                <c:pt idx="0">
                  <c:v>7.9864061172472384E-2</c:v>
                </c:pt>
                <c:pt idx="1">
                  <c:v>0.15972812234494477</c:v>
                </c:pt>
                <c:pt idx="2">
                  <c:v>0.23959218351741715</c:v>
                </c:pt>
                <c:pt idx="3">
                  <c:v>0.31945624468988953</c:v>
                </c:pt>
                <c:pt idx="4">
                  <c:v>0.39932030586236189</c:v>
                </c:pt>
                <c:pt idx="5">
                  <c:v>0.4791843670348343</c:v>
                </c:pt>
                <c:pt idx="6">
                  <c:v>0.55904842820730671</c:v>
                </c:pt>
                <c:pt idx="7">
                  <c:v>0.63891248937977907</c:v>
                </c:pt>
                <c:pt idx="8">
                  <c:v>0.71877655055225143</c:v>
                </c:pt>
                <c:pt idx="9">
                  <c:v>0.79864061172472378</c:v>
                </c:pt>
                <c:pt idx="10">
                  <c:v>0.87850467289719625</c:v>
                </c:pt>
                <c:pt idx="11">
                  <c:v>0.9583687340696686</c:v>
                </c:pt>
                <c:pt idx="12">
                  <c:v>1.0382327952421411</c:v>
                </c:pt>
                <c:pt idx="13">
                  <c:v>1.1180968564146134</c:v>
                </c:pt>
                <c:pt idx="14">
                  <c:v>1.1979609175870858</c:v>
                </c:pt>
                <c:pt idx="15">
                  <c:v>1.2778249787595581</c:v>
                </c:pt>
                <c:pt idx="16">
                  <c:v>1.3576890399320305</c:v>
                </c:pt>
                <c:pt idx="17">
                  <c:v>1.4375531011045029</c:v>
                </c:pt>
                <c:pt idx="18">
                  <c:v>1.5174171622769752</c:v>
                </c:pt>
                <c:pt idx="19">
                  <c:v>1.5972812234494476</c:v>
                </c:pt>
                <c:pt idx="20">
                  <c:v>1.6771452846219201</c:v>
                </c:pt>
                <c:pt idx="21">
                  <c:v>1.7570093457943925</c:v>
                </c:pt>
                <c:pt idx="22">
                  <c:v>1.8368734069668649</c:v>
                </c:pt>
                <c:pt idx="23">
                  <c:v>1.9167374681393372</c:v>
                </c:pt>
                <c:pt idx="24">
                  <c:v>1.9966015293118096</c:v>
                </c:pt>
                <c:pt idx="25">
                  <c:v>2.0764655904842821</c:v>
                </c:pt>
                <c:pt idx="26">
                  <c:v>2.1563296516567543</c:v>
                </c:pt>
                <c:pt idx="27">
                  <c:v>2.2361937128292269</c:v>
                </c:pt>
                <c:pt idx="28">
                  <c:v>2.316057774001699</c:v>
                </c:pt>
                <c:pt idx="29">
                  <c:v>2.3959218351741716</c:v>
                </c:pt>
                <c:pt idx="30">
                  <c:v>2.4757858963466437</c:v>
                </c:pt>
                <c:pt idx="31">
                  <c:v>2.5556499575191163</c:v>
                </c:pt>
                <c:pt idx="32">
                  <c:v>2.6355140186915889</c:v>
                </c:pt>
                <c:pt idx="33">
                  <c:v>2.715378079864061</c:v>
                </c:pt>
                <c:pt idx="34">
                  <c:v>2.7952421410365336</c:v>
                </c:pt>
                <c:pt idx="35">
                  <c:v>2.8751062022090057</c:v>
                </c:pt>
                <c:pt idx="36">
                  <c:v>2.9549702633814783</c:v>
                </c:pt>
                <c:pt idx="37">
                  <c:v>3.0348343245539504</c:v>
                </c:pt>
                <c:pt idx="38">
                  <c:v>3.114698385726423</c:v>
                </c:pt>
                <c:pt idx="39">
                  <c:v>3.1945624468988951</c:v>
                </c:pt>
                <c:pt idx="40">
                  <c:v>3.2744265080713677</c:v>
                </c:pt>
                <c:pt idx="41">
                  <c:v>3.3542905692438403</c:v>
                </c:pt>
                <c:pt idx="42">
                  <c:v>3.4341546304163124</c:v>
                </c:pt>
                <c:pt idx="43">
                  <c:v>3.514018691588785</c:v>
                </c:pt>
                <c:pt idx="44">
                  <c:v>3.5938827527612571</c:v>
                </c:pt>
                <c:pt idx="45">
                  <c:v>3.6737468139337297</c:v>
                </c:pt>
                <c:pt idx="46">
                  <c:v>3.7536108751062018</c:v>
                </c:pt>
                <c:pt idx="47">
                  <c:v>3.8334749362786744</c:v>
                </c:pt>
                <c:pt idx="48">
                  <c:v>3.913338997451147</c:v>
                </c:pt>
                <c:pt idx="49">
                  <c:v>3.9932030586236191</c:v>
                </c:pt>
                <c:pt idx="50">
                  <c:v>4.0730671197960913</c:v>
                </c:pt>
                <c:pt idx="51">
                  <c:v>4.1529311809685643</c:v>
                </c:pt>
                <c:pt idx="52">
                  <c:v>4.2327952421410364</c:v>
                </c:pt>
                <c:pt idx="53">
                  <c:v>4.3126593033135086</c:v>
                </c:pt>
                <c:pt idx="54">
                  <c:v>4.3925233644859807</c:v>
                </c:pt>
                <c:pt idx="55">
                  <c:v>4.4723874256584537</c:v>
                </c:pt>
                <c:pt idx="56">
                  <c:v>4.5522514868309258</c:v>
                </c:pt>
                <c:pt idx="57">
                  <c:v>4.632115548003398</c:v>
                </c:pt>
                <c:pt idx="58">
                  <c:v>4.711979609175871</c:v>
                </c:pt>
                <c:pt idx="59">
                  <c:v>4.7918436703483431</c:v>
                </c:pt>
                <c:pt idx="60">
                  <c:v>4.8717077315208153</c:v>
                </c:pt>
                <c:pt idx="61">
                  <c:v>4.9515717926932874</c:v>
                </c:pt>
                <c:pt idx="62">
                  <c:v>5.0314358538657604</c:v>
                </c:pt>
                <c:pt idx="63">
                  <c:v>5.1112999150382326</c:v>
                </c:pt>
                <c:pt idx="64">
                  <c:v>5.1911639762107047</c:v>
                </c:pt>
                <c:pt idx="65">
                  <c:v>5.2710280373831777</c:v>
                </c:pt>
                <c:pt idx="66">
                  <c:v>5.3508920985556498</c:v>
                </c:pt>
                <c:pt idx="67">
                  <c:v>5.430756159728122</c:v>
                </c:pt>
                <c:pt idx="68">
                  <c:v>5.5106202209005941</c:v>
                </c:pt>
                <c:pt idx="69">
                  <c:v>5.5904842820730671</c:v>
                </c:pt>
                <c:pt idx="70">
                  <c:v>5.6703483432455393</c:v>
                </c:pt>
                <c:pt idx="71">
                  <c:v>5.7502124044180114</c:v>
                </c:pt>
                <c:pt idx="72">
                  <c:v>5.8300764655904844</c:v>
                </c:pt>
                <c:pt idx="73">
                  <c:v>5.9099405267629566</c:v>
                </c:pt>
                <c:pt idx="74">
                  <c:v>5.9898045879354287</c:v>
                </c:pt>
                <c:pt idx="75">
                  <c:v>6.0696686491079008</c:v>
                </c:pt>
                <c:pt idx="76">
                  <c:v>6.1495327102803738</c:v>
                </c:pt>
                <c:pt idx="77">
                  <c:v>6.229396771452846</c:v>
                </c:pt>
                <c:pt idx="78">
                  <c:v>6.3092608326253181</c:v>
                </c:pt>
                <c:pt idx="79">
                  <c:v>6.3891248937977903</c:v>
                </c:pt>
                <c:pt idx="80">
                  <c:v>6.4689889549702633</c:v>
                </c:pt>
                <c:pt idx="81">
                  <c:v>6.5488530161427354</c:v>
                </c:pt>
                <c:pt idx="82">
                  <c:v>6.6287170773152075</c:v>
                </c:pt>
                <c:pt idx="83">
                  <c:v>6.7085811384876806</c:v>
                </c:pt>
                <c:pt idx="84">
                  <c:v>6.7884451996601527</c:v>
                </c:pt>
                <c:pt idx="85">
                  <c:v>6.8683092608326248</c:v>
                </c:pt>
                <c:pt idx="86">
                  <c:v>6.948173322005097</c:v>
                </c:pt>
                <c:pt idx="87">
                  <c:v>7.02803738317757</c:v>
                </c:pt>
                <c:pt idx="88">
                  <c:v>7.1079014443500421</c:v>
                </c:pt>
                <c:pt idx="89">
                  <c:v>7.1877655055225143</c:v>
                </c:pt>
                <c:pt idx="90">
                  <c:v>7.2676295666949873</c:v>
                </c:pt>
                <c:pt idx="91">
                  <c:v>7.3474936278674594</c:v>
                </c:pt>
                <c:pt idx="92">
                  <c:v>7.4273576890399315</c:v>
                </c:pt>
                <c:pt idx="93">
                  <c:v>7.5072217502124037</c:v>
                </c:pt>
                <c:pt idx="94">
                  <c:v>7.5870858113848767</c:v>
                </c:pt>
                <c:pt idx="95">
                  <c:v>7.6669498725573488</c:v>
                </c:pt>
                <c:pt idx="96">
                  <c:v>7.746813933729821</c:v>
                </c:pt>
                <c:pt idx="97">
                  <c:v>7.826677994902294</c:v>
                </c:pt>
                <c:pt idx="98">
                  <c:v>7.9065420560747661</c:v>
                </c:pt>
                <c:pt idx="99">
                  <c:v>7.9864061172472383</c:v>
                </c:pt>
                <c:pt idx="100">
                  <c:v>8.0662701784197104</c:v>
                </c:pt>
                <c:pt idx="101">
                  <c:v>8.1461342395921825</c:v>
                </c:pt>
                <c:pt idx="102">
                  <c:v>8.2259983007646547</c:v>
                </c:pt>
                <c:pt idx="103">
                  <c:v>8.3058623619371286</c:v>
                </c:pt>
                <c:pt idx="104">
                  <c:v>8.3857264231096007</c:v>
                </c:pt>
                <c:pt idx="105">
                  <c:v>8.4655904842820728</c:v>
                </c:pt>
                <c:pt idx="106">
                  <c:v>8.545454545454545</c:v>
                </c:pt>
                <c:pt idx="107">
                  <c:v>8.6253186066270171</c:v>
                </c:pt>
                <c:pt idx="108">
                  <c:v>8.7051826677994892</c:v>
                </c:pt>
                <c:pt idx="109">
                  <c:v>8.7850467289719614</c:v>
                </c:pt>
                <c:pt idx="110">
                  <c:v>8.8649107901444353</c:v>
                </c:pt>
                <c:pt idx="111">
                  <c:v>8.9447748513169074</c:v>
                </c:pt>
                <c:pt idx="112">
                  <c:v>9.0246389124893795</c:v>
                </c:pt>
                <c:pt idx="113">
                  <c:v>9.1045029736618517</c:v>
                </c:pt>
                <c:pt idx="114">
                  <c:v>9.1843670348343238</c:v>
                </c:pt>
                <c:pt idx="115">
                  <c:v>9.264231096006796</c:v>
                </c:pt>
                <c:pt idx="116">
                  <c:v>9.3440951571792681</c:v>
                </c:pt>
                <c:pt idx="117">
                  <c:v>9.423959218351742</c:v>
                </c:pt>
                <c:pt idx="118">
                  <c:v>9.5038232795242141</c:v>
                </c:pt>
                <c:pt idx="119">
                  <c:v>9.5836873406966863</c:v>
                </c:pt>
                <c:pt idx="120">
                  <c:v>9.6635514018691584</c:v>
                </c:pt>
                <c:pt idx="121">
                  <c:v>9.7434154630416305</c:v>
                </c:pt>
                <c:pt idx="122">
                  <c:v>9.8232795242141027</c:v>
                </c:pt>
                <c:pt idx="123">
                  <c:v>9.9031435853865748</c:v>
                </c:pt>
                <c:pt idx="124">
                  <c:v>9.9830076465590487</c:v>
                </c:pt>
                <c:pt idx="125">
                  <c:v>10.062871707731521</c:v>
                </c:pt>
                <c:pt idx="126">
                  <c:v>10.142735768903993</c:v>
                </c:pt>
                <c:pt idx="127">
                  <c:v>10.222599830076465</c:v>
                </c:pt>
                <c:pt idx="128">
                  <c:v>10.302463891248937</c:v>
                </c:pt>
                <c:pt idx="129">
                  <c:v>10.382327952421409</c:v>
                </c:pt>
                <c:pt idx="130">
                  <c:v>10.462192013593882</c:v>
                </c:pt>
                <c:pt idx="131">
                  <c:v>10.542056074766355</c:v>
                </c:pt>
                <c:pt idx="132">
                  <c:v>10.621920135938828</c:v>
                </c:pt>
                <c:pt idx="133">
                  <c:v>10.7017841971113</c:v>
                </c:pt>
                <c:pt idx="134">
                  <c:v>10.781648258283772</c:v>
                </c:pt>
                <c:pt idx="135">
                  <c:v>10.861512319456244</c:v>
                </c:pt>
                <c:pt idx="136">
                  <c:v>10.941376380628716</c:v>
                </c:pt>
                <c:pt idx="137">
                  <c:v>11.021240441801188</c:v>
                </c:pt>
                <c:pt idx="138">
                  <c:v>11.101104502973662</c:v>
                </c:pt>
                <c:pt idx="139">
                  <c:v>11.180968564146134</c:v>
                </c:pt>
                <c:pt idx="140">
                  <c:v>11.260832625318606</c:v>
                </c:pt>
                <c:pt idx="141">
                  <c:v>11.340696686491079</c:v>
                </c:pt>
                <c:pt idx="142">
                  <c:v>11.420560747663551</c:v>
                </c:pt>
                <c:pt idx="143">
                  <c:v>11.500424808836023</c:v>
                </c:pt>
                <c:pt idx="144">
                  <c:v>11.580288870008495</c:v>
                </c:pt>
                <c:pt idx="145">
                  <c:v>11.660152931180969</c:v>
                </c:pt>
                <c:pt idx="146">
                  <c:v>11.740016992353441</c:v>
                </c:pt>
                <c:pt idx="147">
                  <c:v>11.819881053525913</c:v>
                </c:pt>
                <c:pt idx="148">
                  <c:v>11.899745114698385</c:v>
                </c:pt>
                <c:pt idx="149">
                  <c:v>11.979609175870857</c:v>
                </c:pt>
                <c:pt idx="150">
                  <c:v>12.05947323704333</c:v>
                </c:pt>
                <c:pt idx="151">
                  <c:v>12.139337298215802</c:v>
                </c:pt>
                <c:pt idx="152">
                  <c:v>12.219201359388276</c:v>
                </c:pt>
                <c:pt idx="153">
                  <c:v>12.299065420560748</c:v>
                </c:pt>
                <c:pt idx="154">
                  <c:v>12.37892948173322</c:v>
                </c:pt>
                <c:pt idx="155">
                  <c:v>12.458793542905692</c:v>
                </c:pt>
                <c:pt idx="156">
                  <c:v>12.538657604078164</c:v>
                </c:pt>
                <c:pt idx="157">
                  <c:v>12.618521665250636</c:v>
                </c:pt>
                <c:pt idx="158">
                  <c:v>12.698385726423108</c:v>
                </c:pt>
                <c:pt idx="159">
                  <c:v>12.778249787595581</c:v>
                </c:pt>
                <c:pt idx="160">
                  <c:v>12.858113848768054</c:v>
                </c:pt>
                <c:pt idx="161">
                  <c:v>12.937977909940527</c:v>
                </c:pt>
                <c:pt idx="162">
                  <c:v>13.017841971112999</c:v>
                </c:pt>
                <c:pt idx="163">
                  <c:v>13.097706032285471</c:v>
                </c:pt>
                <c:pt idx="164">
                  <c:v>13.177570093457943</c:v>
                </c:pt>
                <c:pt idx="165">
                  <c:v>13.257434154630415</c:v>
                </c:pt>
                <c:pt idx="166">
                  <c:v>13.337298215802887</c:v>
                </c:pt>
                <c:pt idx="167">
                  <c:v>13.417162276975361</c:v>
                </c:pt>
                <c:pt idx="168">
                  <c:v>13.497026338147833</c:v>
                </c:pt>
                <c:pt idx="169">
                  <c:v>13.576890399320305</c:v>
                </c:pt>
                <c:pt idx="170">
                  <c:v>13.656754460492778</c:v>
                </c:pt>
                <c:pt idx="171">
                  <c:v>13.73661852166525</c:v>
                </c:pt>
                <c:pt idx="172">
                  <c:v>13.816482582837722</c:v>
                </c:pt>
                <c:pt idx="173">
                  <c:v>13.896346644010194</c:v>
                </c:pt>
                <c:pt idx="174">
                  <c:v>13.976210705182668</c:v>
                </c:pt>
                <c:pt idx="175">
                  <c:v>14.05607476635514</c:v>
                </c:pt>
                <c:pt idx="176">
                  <c:v>14.135938827527612</c:v>
                </c:pt>
                <c:pt idx="177">
                  <c:v>14.215802888700084</c:v>
                </c:pt>
                <c:pt idx="178">
                  <c:v>14.295666949872556</c:v>
                </c:pt>
                <c:pt idx="179">
                  <c:v>14.375531011045029</c:v>
                </c:pt>
                <c:pt idx="180">
                  <c:v>14.455395072217501</c:v>
                </c:pt>
                <c:pt idx="181">
                  <c:v>14.535259133389975</c:v>
                </c:pt>
                <c:pt idx="182">
                  <c:v>14.615123194562447</c:v>
                </c:pt>
                <c:pt idx="183">
                  <c:v>14.694987255734919</c:v>
                </c:pt>
                <c:pt idx="184">
                  <c:v>14.774851316907391</c:v>
                </c:pt>
                <c:pt idx="185">
                  <c:v>14.854715378079863</c:v>
                </c:pt>
                <c:pt idx="186">
                  <c:v>14.934579439252335</c:v>
                </c:pt>
                <c:pt idx="187">
                  <c:v>15.014443500424807</c:v>
                </c:pt>
                <c:pt idx="188">
                  <c:v>15.094307561597281</c:v>
                </c:pt>
                <c:pt idx="189">
                  <c:v>15.174171622769753</c:v>
                </c:pt>
                <c:pt idx="190">
                  <c:v>15.254035683942226</c:v>
                </c:pt>
                <c:pt idx="191">
                  <c:v>15.333899745114698</c:v>
                </c:pt>
                <c:pt idx="192">
                  <c:v>15.41376380628717</c:v>
                </c:pt>
                <c:pt idx="193">
                  <c:v>15.493627867459642</c:v>
                </c:pt>
                <c:pt idx="194">
                  <c:v>15.573491928632114</c:v>
                </c:pt>
                <c:pt idx="195">
                  <c:v>15.653355989804588</c:v>
                </c:pt>
                <c:pt idx="196">
                  <c:v>15.73322005097706</c:v>
                </c:pt>
                <c:pt idx="197">
                  <c:v>15.813084112149532</c:v>
                </c:pt>
                <c:pt idx="198">
                  <c:v>15.892948173322004</c:v>
                </c:pt>
                <c:pt idx="199">
                  <c:v>15.972812234494477</c:v>
                </c:pt>
                <c:pt idx="200">
                  <c:v>16.052676295666949</c:v>
                </c:pt>
                <c:pt idx="201">
                  <c:v>16.132540356839421</c:v>
                </c:pt>
                <c:pt idx="202">
                  <c:v>16.212404418011893</c:v>
                </c:pt>
                <c:pt idx="203">
                  <c:v>16.292268479184365</c:v>
                </c:pt>
                <c:pt idx="204">
                  <c:v>16.372132540356837</c:v>
                </c:pt>
                <c:pt idx="205">
                  <c:v>16.451996601529309</c:v>
                </c:pt>
                <c:pt idx="206">
                  <c:v>16.531860662701785</c:v>
                </c:pt>
                <c:pt idx="207">
                  <c:v>16.611724723874257</c:v>
                </c:pt>
                <c:pt idx="208">
                  <c:v>16.691588785046729</c:v>
                </c:pt>
                <c:pt idx="209">
                  <c:v>16.771452846219201</c:v>
                </c:pt>
                <c:pt idx="210">
                  <c:v>16.851316907391674</c:v>
                </c:pt>
                <c:pt idx="211">
                  <c:v>16.931180968564146</c:v>
                </c:pt>
                <c:pt idx="212">
                  <c:v>17.011045029736618</c:v>
                </c:pt>
                <c:pt idx="213">
                  <c:v>17.09090909090909</c:v>
                </c:pt>
                <c:pt idx="214">
                  <c:v>17.170773152081562</c:v>
                </c:pt>
                <c:pt idx="215">
                  <c:v>17.250637213254034</c:v>
                </c:pt>
                <c:pt idx="216">
                  <c:v>17.330501274426506</c:v>
                </c:pt>
                <c:pt idx="217">
                  <c:v>17.410365335598978</c:v>
                </c:pt>
                <c:pt idx="218">
                  <c:v>17.490229396771451</c:v>
                </c:pt>
                <c:pt idx="219">
                  <c:v>17.570093457943923</c:v>
                </c:pt>
                <c:pt idx="220">
                  <c:v>17.649957519116398</c:v>
                </c:pt>
                <c:pt idx="221">
                  <c:v>17.729821580288871</c:v>
                </c:pt>
                <c:pt idx="222">
                  <c:v>17.809685641461343</c:v>
                </c:pt>
                <c:pt idx="223">
                  <c:v>17.889549702633815</c:v>
                </c:pt>
                <c:pt idx="224">
                  <c:v>17.969413763806287</c:v>
                </c:pt>
                <c:pt idx="225">
                  <c:v>18.049277824978759</c:v>
                </c:pt>
                <c:pt idx="226">
                  <c:v>18.129141886151231</c:v>
                </c:pt>
                <c:pt idx="227">
                  <c:v>18.209005947323703</c:v>
                </c:pt>
                <c:pt idx="228">
                  <c:v>18.288870008496176</c:v>
                </c:pt>
                <c:pt idx="229">
                  <c:v>18.368734069668648</c:v>
                </c:pt>
                <c:pt idx="230">
                  <c:v>18.44859813084112</c:v>
                </c:pt>
                <c:pt idx="231">
                  <c:v>18.528462192013592</c:v>
                </c:pt>
                <c:pt idx="232">
                  <c:v>18.608326253186064</c:v>
                </c:pt>
                <c:pt idx="233">
                  <c:v>18.688190314358536</c:v>
                </c:pt>
                <c:pt idx="234">
                  <c:v>18.768054375531012</c:v>
                </c:pt>
                <c:pt idx="235">
                  <c:v>18.847918436703484</c:v>
                </c:pt>
                <c:pt idx="236">
                  <c:v>18.927782497875956</c:v>
                </c:pt>
                <c:pt idx="237">
                  <c:v>19.007646559048428</c:v>
                </c:pt>
                <c:pt idx="238">
                  <c:v>19.0875106202209</c:v>
                </c:pt>
                <c:pt idx="239">
                  <c:v>19.167374681393373</c:v>
                </c:pt>
                <c:pt idx="240">
                  <c:v>19.247238742565845</c:v>
                </c:pt>
                <c:pt idx="241">
                  <c:v>19.327102803738317</c:v>
                </c:pt>
                <c:pt idx="242">
                  <c:v>19.406966864910789</c:v>
                </c:pt>
                <c:pt idx="243">
                  <c:v>19.486830926083261</c:v>
                </c:pt>
                <c:pt idx="244">
                  <c:v>19.566694987255733</c:v>
                </c:pt>
                <c:pt idx="245">
                  <c:v>19.646559048428205</c:v>
                </c:pt>
                <c:pt idx="246">
                  <c:v>19.726423109600677</c:v>
                </c:pt>
                <c:pt idx="247">
                  <c:v>19.80628717077315</c:v>
                </c:pt>
                <c:pt idx="248">
                  <c:v>19.886151231945625</c:v>
                </c:pt>
                <c:pt idx="249">
                  <c:v>19.966015293118097</c:v>
                </c:pt>
                <c:pt idx="250">
                  <c:v>20.04587935429057</c:v>
                </c:pt>
                <c:pt idx="251">
                  <c:v>20.125743415463042</c:v>
                </c:pt>
                <c:pt idx="252">
                  <c:v>20.205607476635514</c:v>
                </c:pt>
                <c:pt idx="253">
                  <c:v>20.285471537807986</c:v>
                </c:pt>
                <c:pt idx="254">
                  <c:v>20.365335598980458</c:v>
                </c:pt>
                <c:pt idx="255">
                  <c:v>20.44519966015293</c:v>
                </c:pt>
                <c:pt idx="256">
                  <c:v>20.525063721325402</c:v>
                </c:pt>
                <c:pt idx="257">
                  <c:v>20.604927782497874</c:v>
                </c:pt>
                <c:pt idx="258">
                  <c:v>20.684791843670347</c:v>
                </c:pt>
                <c:pt idx="259">
                  <c:v>20.764655904842819</c:v>
                </c:pt>
                <c:pt idx="260">
                  <c:v>20.844519966015291</c:v>
                </c:pt>
                <c:pt idx="261">
                  <c:v>20.924384027187763</c:v>
                </c:pt>
                <c:pt idx="262">
                  <c:v>21.004248088360235</c:v>
                </c:pt>
                <c:pt idx="263">
                  <c:v>21.084112149532711</c:v>
                </c:pt>
                <c:pt idx="264">
                  <c:v>21.163976210705183</c:v>
                </c:pt>
                <c:pt idx="265">
                  <c:v>21.243840271877655</c:v>
                </c:pt>
                <c:pt idx="266">
                  <c:v>21.323704333050127</c:v>
                </c:pt>
                <c:pt idx="267">
                  <c:v>21.403568394222599</c:v>
                </c:pt>
                <c:pt idx="268">
                  <c:v>21.483432455395072</c:v>
                </c:pt>
                <c:pt idx="269">
                  <c:v>21.563296516567544</c:v>
                </c:pt>
                <c:pt idx="270">
                  <c:v>21.643160577740016</c:v>
                </c:pt>
                <c:pt idx="271">
                  <c:v>21.723024638912488</c:v>
                </c:pt>
                <c:pt idx="272">
                  <c:v>21.80288870008496</c:v>
                </c:pt>
                <c:pt idx="273">
                  <c:v>21.882752761257432</c:v>
                </c:pt>
                <c:pt idx="274">
                  <c:v>21.962616822429904</c:v>
                </c:pt>
                <c:pt idx="275">
                  <c:v>22.042480883602376</c:v>
                </c:pt>
                <c:pt idx="276">
                  <c:v>22.122344944774849</c:v>
                </c:pt>
                <c:pt idx="277">
                  <c:v>22.202209005947324</c:v>
                </c:pt>
                <c:pt idx="278">
                  <c:v>22.282073067119796</c:v>
                </c:pt>
                <c:pt idx="279">
                  <c:v>22.361937128292269</c:v>
                </c:pt>
                <c:pt idx="280">
                  <c:v>22.441801189464741</c:v>
                </c:pt>
                <c:pt idx="281">
                  <c:v>22.521665250637213</c:v>
                </c:pt>
                <c:pt idx="282">
                  <c:v>22.601529311809685</c:v>
                </c:pt>
                <c:pt idx="283">
                  <c:v>22.681393372982157</c:v>
                </c:pt>
                <c:pt idx="284">
                  <c:v>22.761257434154629</c:v>
                </c:pt>
                <c:pt idx="285">
                  <c:v>22.841121495327101</c:v>
                </c:pt>
                <c:pt idx="286">
                  <c:v>22.920985556499573</c:v>
                </c:pt>
                <c:pt idx="287">
                  <c:v>23.000849617672046</c:v>
                </c:pt>
                <c:pt idx="288">
                  <c:v>23.080713678844518</c:v>
                </c:pt>
                <c:pt idx="289">
                  <c:v>23.16057774001699</c:v>
                </c:pt>
                <c:pt idx="290">
                  <c:v>23.240441801189462</c:v>
                </c:pt>
                <c:pt idx="291">
                  <c:v>23.320305862361938</c:v>
                </c:pt>
                <c:pt idx="292">
                  <c:v>23.40016992353441</c:v>
                </c:pt>
                <c:pt idx="293">
                  <c:v>23.480033984706882</c:v>
                </c:pt>
                <c:pt idx="294">
                  <c:v>23.559898045879354</c:v>
                </c:pt>
                <c:pt idx="295">
                  <c:v>23.639762107051826</c:v>
                </c:pt>
                <c:pt idx="296">
                  <c:v>23.719626168224298</c:v>
                </c:pt>
                <c:pt idx="297">
                  <c:v>23.799490229396771</c:v>
                </c:pt>
                <c:pt idx="298">
                  <c:v>23.879354290569243</c:v>
                </c:pt>
                <c:pt idx="299">
                  <c:v>23.959218351741715</c:v>
                </c:pt>
                <c:pt idx="300">
                  <c:v>24.039082412914187</c:v>
                </c:pt>
                <c:pt idx="301">
                  <c:v>24.118946474086659</c:v>
                </c:pt>
                <c:pt idx="302">
                  <c:v>24.198810535259131</c:v>
                </c:pt>
                <c:pt idx="303">
                  <c:v>24.278674596431603</c:v>
                </c:pt>
                <c:pt idx="304">
                  <c:v>24.358538657604075</c:v>
                </c:pt>
                <c:pt idx="305">
                  <c:v>24.438402718776551</c:v>
                </c:pt>
                <c:pt idx="306">
                  <c:v>24.518266779949023</c:v>
                </c:pt>
                <c:pt idx="307">
                  <c:v>24.598130841121495</c:v>
                </c:pt>
                <c:pt idx="308">
                  <c:v>24.677994902293968</c:v>
                </c:pt>
                <c:pt idx="309">
                  <c:v>24.75785896346644</c:v>
                </c:pt>
                <c:pt idx="310">
                  <c:v>24.837723024638912</c:v>
                </c:pt>
                <c:pt idx="311">
                  <c:v>24.917587085811384</c:v>
                </c:pt>
                <c:pt idx="312">
                  <c:v>24.997451146983856</c:v>
                </c:pt>
                <c:pt idx="313">
                  <c:v>25.077315208156328</c:v>
                </c:pt>
                <c:pt idx="314">
                  <c:v>25.1571792693288</c:v>
                </c:pt>
                <c:pt idx="315">
                  <c:v>25.237043330501272</c:v>
                </c:pt>
                <c:pt idx="316">
                  <c:v>25.316907391673745</c:v>
                </c:pt>
                <c:pt idx="317">
                  <c:v>25.396771452846217</c:v>
                </c:pt>
                <c:pt idx="318">
                  <c:v>25.476635514018689</c:v>
                </c:pt>
                <c:pt idx="319">
                  <c:v>25.556499575191161</c:v>
                </c:pt>
                <c:pt idx="320">
                  <c:v>25.636363636363637</c:v>
                </c:pt>
                <c:pt idx="321">
                  <c:v>25.716227697536109</c:v>
                </c:pt>
                <c:pt idx="322">
                  <c:v>25.796091758708581</c:v>
                </c:pt>
                <c:pt idx="323">
                  <c:v>25.875955819881053</c:v>
                </c:pt>
                <c:pt idx="324">
                  <c:v>25.955819881053525</c:v>
                </c:pt>
                <c:pt idx="325">
                  <c:v>26.035683942225997</c:v>
                </c:pt>
                <c:pt idx="326">
                  <c:v>26.115548003398469</c:v>
                </c:pt>
                <c:pt idx="327">
                  <c:v>26.195412064570942</c:v>
                </c:pt>
                <c:pt idx="328">
                  <c:v>26.275276125743414</c:v>
                </c:pt>
                <c:pt idx="329">
                  <c:v>26.355140186915886</c:v>
                </c:pt>
                <c:pt idx="330">
                  <c:v>26.435004248088358</c:v>
                </c:pt>
                <c:pt idx="331">
                  <c:v>26.51486830926083</c:v>
                </c:pt>
                <c:pt idx="332">
                  <c:v>26.594732370433302</c:v>
                </c:pt>
                <c:pt idx="333">
                  <c:v>26.674596431605774</c:v>
                </c:pt>
                <c:pt idx="334">
                  <c:v>26.75446049277825</c:v>
                </c:pt>
                <c:pt idx="335">
                  <c:v>26.834324553950722</c:v>
                </c:pt>
                <c:pt idx="336">
                  <c:v>26.914188615123194</c:v>
                </c:pt>
                <c:pt idx="337">
                  <c:v>26.994052676295667</c:v>
                </c:pt>
                <c:pt idx="338">
                  <c:v>27.073916737468139</c:v>
                </c:pt>
                <c:pt idx="339">
                  <c:v>27.153780798640611</c:v>
                </c:pt>
                <c:pt idx="340">
                  <c:v>27.233644859813083</c:v>
                </c:pt>
                <c:pt idx="341">
                  <c:v>27.313508920985555</c:v>
                </c:pt>
                <c:pt idx="342">
                  <c:v>27.393372982158027</c:v>
                </c:pt>
                <c:pt idx="343">
                  <c:v>27.473237043330499</c:v>
                </c:pt>
                <c:pt idx="344">
                  <c:v>27.553101104502971</c:v>
                </c:pt>
                <c:pt idx="345">
                  <c:v>27.632965165675444</c:v>
                </c:pt>
                <c:pt idx="346">
                  <c:v>27.712829226847916</c:v>
                </c:pt>
                <c:pt idx="347">
                  <c:v>27.792693288020388</c:v>
                </c:pt>
                <c:pt idx="348">
                  <c:v>27.872557349192864</c:v>
                </c:pt>
                <c:pt idx="349">
                  <c:v>27.952421410365336</c:v>
                </c:pt>
                <c:pt idx="350">
                  <c:v>28.032285471537808</c:v>
                </c:pt>
                <c:pt idx="351">
                  <c:v>28.11214953271028</c:v>
                </c:pt>
                <c:pt idx="352">
                  <c:v>28.192013593882752</c:v>
                </c:pt>
                <c:pt idx="353">
                  <c:v>28.271877655055224</c:v>
                </c:pt>
                <c:pt idx="354">
                  <c:v>28.351741716227696</c:v>
                </c:pt>
                <c:pt idx="355">
                  <c:v>28.431605777400168</c:v>
                </c:pt>
                <c:pt idx="356">
                  <c:v>28.511469838572641</c:v>
                </c:pt>
                <c:pt idx="357">
                  <c:v>28.591333899745113</c:v>
                </c:pt>
                <c:pt idx="358">
                  <c:v>28.671197960917585</c:v>
                </c:pt>
                <c:pt idx="359">
                  <c:v>28.751062022090057</c:v>
                </c:pt>
                <c:pt idx="360">
                  <c:v>28.830926083262529</c:v>
                </c:pt>
                <c:pt idx="361">
                  <c:v>28.910790144435001</c:v>
                </c:pt>
                <c:pt idx="362">
                  <c:v>28.990654205607477</c:v>
                </c:pt>
                <c:pt idx="363">
                  <c:v>29.070518266779949</c:v>
                </c:pt>
                <c:pt idx="364">
                  <c:v>29.150382327952421</c:v>
                </c:pt>
                <c:pt idx="365">
                  <c:v>29.230246389124893</c:v>
                </c:pt>
                <c:pt idx="366">
                  <c:v>29.310110450297366</c:v>
                </c:pt>
                <c:pt idx="367">
                  <c:v>29.389974511469838</c:v>
                </c:pt>
                <c:pt idx="368">
                  <c:v>29.46983857264231</c:v>
                </c:pt>
                <c:pt idx="369">
                  <c:v>29.549702633814782</c:v>
                </c:pt>
                <c:pt idx="370">
                  <c:v>29.629566694987254</c:v>
                </c:pt>
                <c:pt idx="371">
                  <c:v>29.709430756159726</c:v>
                </c:pt>
                <c:pt idx="372">
                  <c:v>29.789294817332198</c:v>
                </c:pt>
                <c:pt idx="373">
                  <c:v>29.86915887850467</c:v>
                </c:pt>
                <c:pt idx="374">
                  <c:v>29.949022939677143</c:v>
                </c:pt>
                <c:pt idx="375">
                  <c:v>30.028887000849615</c:v>
                </c:pt>
                <c:pt idx="376">
                  <c:v>30.10875106202209</c:v>
                </c:pt>
                <c:pt idx="377">
                  <c:v>30.188615123194563</c:v>
                </c:pt>
                <c:pt idx="378">
                  <c:v>30.268479184367035</c:v>
                </c:pt>
                <c:pt idx="379">
                  <c:v>30.348343245539507</c:v>
                </c:pt>
                <c:pt idx="380">
                  <c:v>30.428207306711979</c:v>
                </c:pt>
                <c:pt idx="381">
                  <c:v>30.508071367884451</c:v>
                </c:pt>
                <c:pt idx="382">
                  <c:v>30.587935429056923</c:v>
                </c:pt>
                <c:pt idx="383">
                  <c:v>30.667799490229395</c:v>
                </c:pt>
                <c:pt idx="384">
                  <c:v>30.747663551401867</c:v>
                </c:pt>
                <c:pt idx="385">
                  <c:v>30.82752761257434</c:v>
                </c:pt>
                <c:pt idx="386">
                  <c:v>30.907391673746812</c:v>
                </c:pt>
                <c:pt idx="387">
                  <c:v>30.987255734919284</c:v>
                </c:pt>
                <c:pt idx="388">
                  <c:v>31.067119796091756</c:v>
                </c:pt>
                <c:pt idx="389">
                  <c:v>31.146983857264228</c:v>
                </c:pt>
                <c:pt idx="390">
                  <c:v>31.2268479184367</c:v>
                </c:pt>
                <c:pt idx="391">
                  <c:v>31.306711979609176</c:v>
                </c:pt>
                <c:pt idx="392">
                  <c:v>31.386576040781648</c:v>
                </c:pt>
                <c:pt idx="393">
                  <c:v>31.46644010195412</c:v>
                </c:pt>
                <c:pt idx="394">
                  <c:v>31.546304163126592</c:v>
                </c:pt>
                <c:pt idx="395">
                  <c:v>31.626168224299064</c:v>
                </c:pt>
                <c:pt idx="396">
                  <c:v>31.706032285471537</c:v>
                </c:pt>
                <c:pt idx="397">
                  <c:v>31.785896346644009</c:v>
                </c:pt>
                <c:pt idx="398">
                  <c:v>31.865760407816481</c:v>
                </c:pt>
                <c:pt idx="399">
                  <c:v>31.945624468988953</c:v>
                </c:pt>
                <c:pt idx="400">
                  <c:v>32.025488530161425</c:v>
                </c:pt>
                <c:pt idx="401">
                  <c:v>32.105352591333897</c:v>
                </c:pt>
                <c:pt idx="402">
                  <c:v>32.185216652506369</c:v>
                </c:pt>
                <c:pt idx="403">
                  <c:v>32.265080713678842</c:v>
                </c:pt>
                <c:pt idx="404">
                  <c:v>32.344944774851314</c:v>
                </c:pt>
                <c:pt idx="405">
                  <c:v>32.424808836023786</c:v>
                </c:pt>
                <c:pt idx="406">
                  <c:v>32.504672897196258</c:v>
                </c:pt>
                <c:pt idx="407">
                  <c:v>32.58453695836873</c:v>
                </c:pt>
                <c:pt idx="408">
                  <c:v>32.664401019541202</c:v>
                </c:pt>
                <c:pt idx="409">
                  <c:v>32.744265080713674</c:v>
                </c:pt>
                <c:pt idx="410">
                  <c:v>32.824129141886146</c:v>
                </c:pt>
                <c:pt idx="411">
                  <c:v>32.903993203058619</c:v>
                </c:pt>
                <c:pt idx="412">
                  <c:v>32.983857264231098</c:v>
                </c:pt>
                <c:pt idx="413">
                  <c:v>33.06372132540357</c:v>
                </c:pt>
                <c:pt idx="414">
                  <c:v>33.143585386576042</c:v>
                </c:pt>
                <c:pt idx="415">
                  <c:v>33.223449447748514</c:v>
                </c:pt>
                <c:pt idx="416">
                  <c:v>33.303313508920986</c:v>
                </c:pt>
                <c:pt idx="417">
                  <c:v>33.383177570093459</c:v>
                </c:pt>
                <c:pt idx="418">
                  <c:v>33.463041631265931</c:v>
                </c:pt>
                <c:pt idx="419">
                  <c:v>33.542905692438403</c:v>
                </c:pt>
                <c:pt idx="420">
                  <c:v>33.622769753610875</c:v>
                </c:pt>
                <c:pt idx="421">
                  <c:v>33.702633814783347</c:v>
                </c:pt>
                <c:pt idx="422">
                  <c:v>33.782497875955819</c:v>
                </c:pt>
                <c:pt idx="423">
                  <c:v>33.862361937128291</c:v>
                </c:pt>
                <c:pt idx="424">
                  <c:v>33.942225998300763</c:v>
                </c:pt>
                <c:pt idx="425">
                  <c:v>34.022090059473236</c:v>
                </c:pt>
                <c:pt idx="426">
                  <c:v>34.101954120645708</c:v>
                </c:pt>
                <c:pt idx="427">
                  <c:v>34.18181818181818</c:v>
                </c:pt>
                <c:pt idx="428">
                  <c:v>34.261682242990652</c:v>
                </c:pt>
                <c:pt idx="429">
                  <c:v>34.341546304163124</c:v>
                </c:pt>
                <c:pt idx="430">
                  <c:v>34.421410365335596</c:v>
                </c:pt>
                <c:pt idx="431">
                  <c:v>34.501274426508068</c:v>
                </c:pt>
                <c:pt idx="432">
                  <c:v>34.581138487680541</c:v>
                </c:pt>
                <c:pt idx="433">
                  <c:v>34.661002548853013</c:v>
                </c:pt>
                <c:pt idx="434">
                  <c:v>34.740866610025485</c:v>
                </c:pt>
                <c:pt idx="435">
                  <c:v>34.820730671197957</c:v>
                </c:pt>
                <c:pt idx="436">
                  <c:v>34.900594732370429</c:v>
                </c:pt>
                <c:pt idx="437">
                  <c:v>34.980458793542901</c:v>
                </c:pt>
                <c:pt idx="438">
                  <c:v>35.060322854715373</c:v>
                </c:pt>
                <c:pt idx="439">
                  <c:v>35.140186915887845</c:v>
                </c:pt>
                <c:pt idx="440">
                  <c:v>35.220050977060325</c:v>
                </c:pt>
                <c:pt idx="441">
                  <c:v>35.299915038232797</c:v>
                </c:pt>
                <c:pt idx="442">
                  <c:v>35.379779099405269</c:v>
                </c:pt>
                <c:pt idx="443">
                  <c:v>35.459643160577741</c:v>
                </c:pt>
                <c:pt idx="444">
                  <c:v>35.539507221750213</c:v>
                </c:pt>
                <c:pt idx="445">
                  <c:v>35.619371282922685</c:v>
                </c:pt>
                <c:pt idx="446">
                  <c:v>35.699235344095158</c:v>
                </c:pt>
                <c:pt idx="447">
                  <c:v>35.77909940526763</c:v>
                </c:pt>
                <c:pt idx="448">
                  <c:v>35.858963466440102</c:v>
                </c:pt>
                <c:pt idx="449">
                  <c:v>35.938827527612574</c:v>
                </c:pt>
                <c:pt idx="450">
                  <c:v>36.018691588785046</c:v>
                </c:pt>
                <c:pt idx="451">
                  <c:v>36.098555649957518</c:v>
                </c:pt>
                <c:pt idx="452">
                  <c:v>36.17841971112999</c:v>
                </c:pt>
                <c:pt idx="453">
                  <c:v>36.258283772302462</c:v>
                </c:pt>
                <c:pt idx="454">
                  <c:v>36.338147833474935</c:v>
                </c:pt>
                <c:pt idx="455">
                  <c:v>36.418011894647407</c:v>
                </c:pt>
                <c:pt idx="456">
                  <c:v>36.497875955819879</c:v>
                </c:pt>
                <c:pt idx="457">
                  <c:v>36.577740016992351</c:v>
                </c:pt>
                <c:pt idx="458">
                  <c:v>36.657604078164823</c:v>
                </c:pt>
                <c:pt idx="459">
                  <c:v>36.737468139337295</c:v>
                </c:pt>
                <c:pt idx="460">
                  <c:v>36.817332200509767</c:v>
                </c:pt>
                <c:pt idx="461">
                  <c:v>36.89719626168224</c:v>
                </c:pt>
                <c:pt idx="462">
                  <c:v>36.977060322854712</c:v>
                </c:pt>
                <c:pt idx="463">
                  <c:v>37.056924384027184</c:v>
                </c:pt>
                <c:pt idx="464">
                  <c:v>37.136788445199656</c:v>
                </c:pt>
                <c:pt idx="465">
                  <c:v>37.216652506372128</c:v>
                </c:pt>
                <c:pt idx="466">
                  <c:v>37.2965165675446</c:v>
                </c:pt>
                <c:pt idx="467">
                  <c:v>37.376380628717072</c:v>
                </c:pt>
                <c:pt idx="468">
                  <c:v>37.456244689889544</c:v>
                </c:pt>
                <c:pt idx="469">
                  <c:v>37.536108751062024</c:v>
                </c:pt>
                <c:pt idx="470">
                  <c:v>37.615972812234496</c:v>
                </c:pt>
                <c:pt idx="471">
                  <c:v>37.695836873406968</c:v>
                </c:pt>
                <c:pt idx="472">
                  <c:v>37.77570093457944</c:v>
                </c:pt>
                <c:pt idx="473">
                  <c:v>37.855564995751912</c:v>
                </c:pt>
                <c:pt idx="474">
                  <c:v>37.935429056924384</c:v>
                </c:pt>
                <c:pt idx="475">
                  <c:v>38.015293118096857</c:v>
                </c:pt>
                <c:pt idx="476">
                  <c:v>38.095157179269329</c:v>
                </c:pt>
                <c:pt idx="477">
                  <c:v>38.175021240441801</c:v>
                </c:pt>
                <c:pt idx="478">
                  <c:v>38.254885301614273</c:v>
                </c:pt>
                <c:pt idx="479">
                  <c:v>38.334749362786745</c:v>
                </c:pt>
                <c:pt idx="480">
                  <c:v>38.414613423959217</c:v>
                </c:pt>
                <c:pt idx="481">
                  <c:v>38.494477485131689</c:v>
                </c:pt>
                <c:pt idx="482">
                  <c:v>38.574341546304161</c:v>
                </c:pt>
                <c:pt idx="483">
                  <c:v>38.654205607476634</c:v>
                </c:pt>
                <c:pt idx="484">
                  <c:v>38.734069668649106</c:v>
                </c:pt>
                <c:pt idx="485">
                  <c:v>38.813933729821578</c:v>
                </c:pt>
                <c:pt idx="486">
                  <c:v>38.89379779099405</c:v>
                </c:pt>
                <c:pt idx="487">
                  <c:v>38.973661852166522</c:v>
                </c:pt>
                <c:pt idx="488">
                  <c:v>39.053525913338994</c:v>
                </c:pt>
                <c:pt idx="489">
                  <c:v>39.133389974511466</c:v>
                </c:pt>
                <c:pt idx="490">
                  <c:v>39.213254035683939</c:v>
                </c:pt>
                <c:pt idx="491">
                  <c:v>39.293118096856411</c:v>
                </c:pt>
                <c:pt idx="492">
                  <c:v>39.372982158028883</c:v>
                </c:pt>
                <c:pt idx="493">
                  <c:v>39.452846219201355</c:v>
                </c:pt>
                <c:pt idx="494">
                  <c:v>39.532710280373827</c:v>
                </c:pt>
                <c:pt idx="495">
                  <c:v>39.612574341546299</c:v>
                </c:pt>
                <c:pt idx="496">
                  <c:v>39.692438402718771</c:v>
                </c:pt>
                <c:pt idx="497">
                  <c:v>39.772302463891251</c:v>
                </c:pt>
                <c:pt idx="498">
                  <c:v>39.852166525063723</c:v>
                </c:pt>
                <c:pt idx="499">
                  <c:v>39.932030586236195</c:v>
                </c:pt>
                <c:pt idx="500">
                  <c:v>40.011894647408667</c:v>
                </c:pt>
                <c:pt idx="501">
                  <c:v>40.091758708581139</c:v>
                </c:pt>
                <c:pt idx="502">
                  <c:v>40.171622769753611</c:v>
                </c:pt>
                <c:pt idx="503">
                  <c:v>40.251486830926083</c:v>
                </c:pt>
                <c:pt idx="504">
                  <c:v>40.331350892098556</c:v>
                </c:pt>
                <c:pt idx="505">
                  <c:v>40.411214953271028</c:v>
                </c:pt>
                <c:pt idx="506">
                  <c:v>40.4910790144435</c:v>
                </c:pt>
                <c:pt idx="507">
                  <c:v>40.570943075615972</c:v>
                </c:pt>
                <c:pt idx="508">
                  <c:v>40.650807136788444</c:v>
                </c:pt>
                <c:pt idx="509">
                  <c:v>40.730671197960916</c:v>
                </c:pt>
                <c:pt idx="510">
                  <c:v>40.810535259133388</c:v>
                </c:pt>
                <c:pt idx="511">
                  <c:v>40.89039932030586</c:v>
                </c:pt>
                <c:pt idx="512">
                  <c:v>40.970263381478333</c:v>
                </c:pt>
                <c:pt idx="513">
                  <c:v>41.050127442650805</c:v>
                </c:pt>
                <c:pt idx="514">
                  <c:v>41.129991503823277</c:v>
                </c:pt>
                <c:pt idx="515">
                  <c:v>41.209855564995749</c:v>
                </c:pt>
                <c:pt idx="516">
                  <c:v>41.289719626168221</c:v>
                </c:pt>
                <c:pt idx="517">
                  <c:v>41.369583687340693</c:v>
                </c:pt>
                <c:pt idx="518">
                  <c:v>41.449447748513165</c:v>
                </c:pt>
                <c:pt idx="519">
                  <c:v>41.529311809685638</c:v>
                </c:pt>
                <c:pt idx="520">
                  <c:v>41.60917587085811</c:v>
                </c:pt>
                <c:pt idx="521">
                  <c:v>41.689039932030582</c:v>
                </c:pt>
                <c:pt idx="522">
                  <c:v>41.768903993203054</c:v>
                </c:pt>
                <c:pt idx="523">
                  <c:v>41.848768054375526</c:v>
                </c:pt>
                <c:pt idx="524">
                  <c:v>41.928632115547998</c:v>
                </c:pt>
                <c:pt idx="525">
                  <c:v>42.00849617672047</c:v>
                </c:pt>
                <c:pt idx="526">
                  <c:v>42.08836023789295</c:v>
                </c:pt>
                <c:pt idx="527">
                  <c:v>42.168224299065422</c:v>
                </c:pt>
                <c:pt idx="528">
                  <c:v>42.248088360237894</c:v>
                </c:pt>
                <c:pt idx="529">
                  <c:v>42.327952421410366</c:v>
                </c:pt>
                <c:pt idx="530">
                  <c:v>42.407816482582838</c:v>
                </c:pt>
                <c:pt idx="531">
                  <c:v>42.48768054375531</c:v>
                </c:pt>
                <c:pt idx="532">
                  <c:v>42.567544604927782</c:v>
                </c:pt>
                <c:pt idx="533">
                  <c:v>42.647408666100254</c:v>
                </c:pt>
                <c:pt idx="534">
                  <c:v>42.727272727272727</c:v>
                </c:pt>
                <c:pt idx="535">
                  <c:v>42.807136788445199</c:v>
                </c:pt>
                <c:pt idx="536">
                  <c:v>42.887000849617671</c:v>
                </c:pt>
                <c:pt idx="537">
                  <c:v>42.966864910790143</c:v>
                </c:pt>
                <c:pt idx="538">
                  <c:v>43.046728971962615</c:v>
                </c:pt>
                <c:pt idx="539">
                  <c:v>43.126593033135087</c:v>
                </c:pt>
                <c:pt idx="540">
                  <c:v>43.206457094307559</c:v>
                </c:pt>
                <c:pt idx="541">
                  <c:v>43.286321155480032</c:v>
                </c:pt>
                <c:pt idx="542">
                  <c:v>43.366185216652504</c:v>
                </c:pt>
                <c:pt idx="543">
                  <c:v>43.446049277824976</c:v>
                </c:pt>
                <c:pt idx="544">
                  <c:v>43.525913338997448</c:v>
                </c:pt>
                <c:pt idx="545">
                  <c:v>43.60577740016992</c:v>
                </c:pt>
                <c:pt idx="546">
                  <c:v>43.685641461342392</c:v>
                </c:pt>
                <c:pt idx="547">
                  <c:v>43.765505522514864</c:v>
                </c:pt>
                <c:pt idx="548">
                  <c:v>43.845369583687337</c:v>
                </c:pt>
                <c:pt idx="549">
                  <c:v>43.925233644859809</c:v>
                </c:pt>
                <c:pt idx="550">
                  <c:v>44.005097706032281</c:v>
                </c:pt>
                <c:pt idx="551">
                  <c:v>44.084961767204753</c:v>
                </c:pt>
                <c:pt idx="552">
                  <c:v>44.164825828377225</c:v>
                </c:pt>
                <c:pt idx="553">
                  <c:v>44.244689889549697</c:v>
                </c:pt>
                <c:pt idx="554">
                  <c:v>44.324553950722176</c:v>
                </c:pt>
                <c:pt idx="555">
                  <c:v>44.404418011894649</c:v>
                </c:pt>
                <c:pt idx="556">
                  <c:v>44.484282073067121</c:v>
                </c:pt>
                <c:pt idx="557">
                  <c:v>44.564146134239593</c:v>
                </c:pt>
                <c:pt idx="558">
                  <c:v>44.644010195412065</c:v>
                </c:pt>
                <c:pt idx="559">
                  <c:v>44.723874256584537</c:v>
                </c:pt>
                <c:pt idx="560">
                  <c:v>44.803738317757009</c:v>
                </c:pt>
                <c:pt idx="561">
                  <c:v>44.883602378929481</c:v>
                </c:pt>
                <c:pt idx="562">
                  <c:v>44.963466440101953</c:v>
                </c:pt>
                <c:pt idx="563">
                  <c:v>45.043330501274426</c:v>
                </c:pt>
                <c:pt idx="564">
                  <c:v>45.123194562446898</c:v>
                </c:pt>
                <c:pt idx="565">
                  <c:v>45.20305862361937</c:v>
                </c:pt>
                <c:pt idx="566">
                  <c:v>45.282922684791842</c:v>
                </c:pt>
                <c:pt idx="567">
                  <c:v>45.362786745964314</c:v>
                </c:pt>
                <c:pt idx="568">
                  <c:v>45.442650807136786</c:v>
                </c:pt>
                <c:pt idx="569">
                  <c:v>45.522514868309258</c:v>
                </c:pt>
                <c:pt idx="570">
                  <c:v>45.602378929481731</c:v>
                </c:pt>
                <c:pt idx="571">
                  <c:v>45.682242990654203</c:v>
                </c:pt>
                <c:pt idx="572">
                  <c:v>45.762107051826675</c:v>
                </c:pt>
                <c:pt idx="573">
                  <c:v>45.841971112999147</c:v>
                </c:pt>
                <c:pt idx="574">
                  <c:v>45.921835174171619</c:v>
                </c:pt>
                <c:pt idx="575">
                  <c:v>46.001699235344091</c:v>
                </c:pt>
                <c:pt idx="576">
                  <c:v>46.081563296516563</c:v>
                </c:pt>
                <c:pt idx="577">
                  <c:v>46.161427357689035</c:v>
                </c:pt>
                <c:pt idx="578">
                  <c:v>46.241291418861508</c:v>
                </c:pt>
                <c:pt idx="579">
                  <c:v>46.32115548003398</c:v>
                </c:pt>
                <c:pt idx="580">
                  <c:v>46.401019541206452</c:v>
                </c:pt>
                <c:pt idx="581">
                  <c:v>46.480883602378924</c:v>
                </c:pt>
                <c:pt idx="582">
                  <c:v>46.560747663551396</c:v>
                </c:pt>
                <c:pt idx="583">
                  <c:v>46.640611724723875</c:v>
                </c:pt>
                <c:pt idx="584">
                  <c:v>46.720475785896348</c:v>
                </c:pt>
                <c:pt idx="585">
                  <c:v>46.80033984706882</c:v>
                </c:pt>
                <c:pt idx="586">
                  <c:v>46.880203908241292</c:v>
                </c:pt>
                <c:pt idx="587">
                  <c:v>46.960067969413764</c:v>
                </c:pt>
                <c:pt idx="588">
                  <c:v>47.039932030586236</c:v>
                </c:pt>
                <c:pt idx="589">
                  <c:v>47.119796091758708</c:v>
                </c:pt>
                <c:pt idx="590">
                  <c:v>47.19966015293118</c:v>
                </c:pt>
                <c:pt idx="591">
                  <c:v>47.279524214103652</c:v>
                </c:pt>
                <c:pt idx="592">
                  <c:v>47.359388275276125</c:v>
                </c:pt>
                <c:pt idx="593">
                  <c:v>47.439252336448597</c:v>
                </c:pt>
                <c:pt idx="594">
                  <c:v>47.519116397621069</c:v>
                </c:pt>
                <c:pt idx="595">
                  <c:v>47.598980458793541</c:v>
                </c:pt>
                <c:pt idx="596">
                  <c:v>47.678844519966013</c:v>
                </c:pt>
                <c:pt idx="597">
                  <c:v>47.758708581138485</c:v>
                </c:pt>
                <c:pt idx="598">
                  <c:v>47.838572642310957</c:v>
                </c:pt>
                <c:pt idx="599">
                  <c:v>47.91843670348343</c:v>
                </c:pt>
                <c:pt idx="600">
                  <c:v>47.998300764655902</c:v>
                </c:pt>
                <c:pt idx="601">
                  <c:v>48.078164825828374</c:v>
                </c:pt>
                <c:pt idx="602">
                  <c:v>48.158028887000846</c:v>
                </c:pt>
                <c:pt idx="603">
                  <c:v>48.237892948173318</c:v>
                </c:pt>
                <c:pt idx="604">
                  <c:v>48.31775700934579</c:v>
                </c:pt>
                <c:pt idx="605">
                  <c:v>48.397621070518262</c:v>
                </c:pt>
                <c:pt idx="606">
                  <c:v>48.477485131690734</c:v>
                </c:pt>
                <c:pt idx="607">
                  <c:v>48.557349192863207</c:v>
                </c:pt>
                <c:pt idx="608">
                  <c:v>48.637213254035679</c:v>
                </c:pt>
                <c:pt idx="609">
                  <c:v>48.717077315208151</c:v>
                </c:pt>
                <c:pt idx="610">
                  <c:v>48.796941376380623</c:v>
                </c:pt>
                <c:pt idx="611">
                  <c:v>48.876805437553102</c:v>
                </c:pt>
                <c:pt idx="612">
                  <c:v>48.956669498725574</c:v>
                </c:pt>
                <c:pt idx="613">
                  <c:v>49.036533559898047</c:v>
                </c:pt>
                <c:pt idx="614">
                  <c:v>49.116397621070519</c:v>
                </c:pt>
                <c:pt idx="615">
                  <c:v>49.196261682242991</c:v>
                </c:pt>
                <c:pt idx="616">
                  <c:v>49.276125743415463</c:v>
                </c:pt>
                <c:pt idx="617">
                  <c:v>49.355989804587935</c:v>
                </c:pt>
                <c:pt idx="618">
                  <c:v>49.435853865760407</c:v>
                </c:pt>
                <c:pt idx="619">
                  <c:v>49.515717926932879</c:v>
                </c:pt>
                <c:pt idx="620">
                  <c:v>49.595581988105351</c:v>
                </c:pt>
                <c:pt idx="621">
                  <c:v>49.675446049277824</c:v>
                </c:pt>
                <c:pt idx="622">
                  <c:v>49.755310110450296</c:v>
                </c:pt>
                <c:pt idx="623">
                  <c:v>49.835174171622768</c:v>
                </c:pt>
                <c:pt idx="624">
                  <c:v>49.91503823279524</c:v>
                </c:pt>
                <c:pt idx="625">
                  <c:v>49.994902293967712</c:v>
                </c:pt>
                <c:pt idx="626">
                  <c:v>50.074766355140184</c:v>
                </c:pt>
                <c:pt idx="627">
                  <c:v>50.154630416312656</c:v>
                </c:pt>
                <c:pt idx="628">
                  <c:v>50.234494477485129</c:v>
                </c:pt>
                <c:pt idx="629">
                  <c:v>50.314358538657601</c:v>
                </c:pt>
                <c:pt idx="630">
                  <c:v>50.394222599830073</c:v>
                </c:pt>
                <c:pt idx="631">
                  <c:v>50.474086661002545</c:v>
                </c:pt>
                <c:pt idx="632">
                  <c:v>50.553950722175017</c:v>
                </c:pt>
                <c:pt idx="633">
                  <c:v>50.633814783347489</c:v>
                </c:pt>
                <c:pt idx="634">
                  <c:v>50.713678844519961</c:v>
                </c:pt>
                <c:pt idx="635">
                  <c:v>50.793542905692433</c:v>
                </c:pt>
                <c:pt idx="636">
                  <c:v>50.873406966864906</c:v>
                </c:pt>
                <c:pt idx="637">
                  <c:v>50.953271028037378</c:v>
                </c:pt>
                <c:pt idx="638">
                  <c:v>51.03313508920985</c:v>
                </c:pt>
                <c:pt idx="639">
                  <c:v>51.112999150382322</c:v>
                </c:pt>
                <c:pt idx="640">
                  <c:v>51.192863211554801</c:v>
                </c:pt>
                <c:pt idx="641">
                  <c:v>51.272727272727273</c:v>
                </c:pt>
                <c:pt idx="642">
                  <c:v>51.352591333899746</c:v>
                </c:pt>
                <c:pt idx="643">
                  <c:v>51.432455395072218</c:v>
                </c:pt>
                <c:pt idx="644">
                  <c:v>51.51231945624469</c:v>
                </c:pt>
                <c:pt idx="645">
                  <c:v>51.592183517417162</c:v>
                </c:pt>
                <c:pt idx="646">
                  <c:v>51.672047578589634</c:v>
                </c:pt>
                <c:pt idx="647">
                  <c:v>51.751911639762106</c:v>
                </c:pt>
                <c:pt idx="648">
                  <c:v>51.831775700934578</c:v>
                </c:pt>
                <c:pt idx="649">
                  <c:v>51.91163976210705</c:v>
                </c:pt>
                <c:pt idx="650">
                  <c:v>51.991503823279523</c:v>
                </c:pt>
                <c:pt idx="651">
                  <c:v>52.071367884451995</c:v>
                </c:pt>
                <c:pt idx="652">
                  <c:v>52.151231945624467</c:v>
                </c:pt>
                <c:pt idx="653">
                  <c:v>52.231096006796939</c:v>
                </c:pt>
                <c:pt idx="654">
                  <c:v>52.310960067969411</c:v>
                </c:pt>
                <c:pt idx="655">
                  <c:v>52.390824129141883</c:v>
                </c:pt>
                <c:pt idx="656">
                  <c:v>52.470688190314355</c:v>
                </c:pt>
                <c:pt idx="657">
                  <c:v>52.550552251486828</c:v>
                </c:pt>
                <c:pt idx="658">
                  <c:v>52.6304163126593</c:v>
                </c:pt>
                <c:pt idx="659">
                  <c:v>52.710280373831772</c:v>
                </c:pt>
                <c:pt idx="660">
                  <c:v>52.790144435004244</c:v>
                </c:pt>
                <c:pt idx="661">
                  <c:v>52.870008496176716</c:v>
                </c:pt>
                <c:pt idx="662">
                  <c:v>52.949872557349188</c:v>
                </c:pt>
                <c:pt idx="663">
                  <c:v>53.02973661852166</c:v>
                </c:pt>
                <c:pt idx="664">
                  <c:v>53.109600679694132</c:v>
                </c:pt>
                <c:pt idx="665">
                  <c:v>53.189464740866605</c:v>
                </c:pt>
                <c:pt idx="666">
                  <c:v>53.269328802039077</c:v>
                </c:pt>
                <c:pt idx="667">
                  <c:v>53.349192863211549</c:v>
                </c:pt>
                <c:pt idx="668">
                  <c:v>53.429056924384028</c:v>
                </c:pt>
                <c:pt idx="669">
                  <c:v>53.5089209855565</c:v>
                </c:pt>
                <c:pt idx="670">
                  <c:v>53.588785046728972</c:v>
                </c:pt>
                <c:pt idx="671">
                  <c:v>53.668649107901444</c:v>
                </c:pt>
                <c:pt idx="672">
                  <c:v>53.748513169073917</c:v>
                </c:pt>
                <c:pt idx="673">
                  <c:v>53.828377230246389</c:v>
                </c:pt>
                <c:pt idx="674">
                  <c:v>53.908241291418861</c:v>
                </c:pt>
                <c:pt idx="675">
                  <c:v>53.988105352591333</c:v>
                </c:pt>
                <c:pt idx="676">
                  <c:v>54.067969413763805</c:v>
                </c:pt>
                <c:pt idx="677">
                  <c:v>54.147833474936277</c:v>
                </c:pt>
                <c:pt idx="678">
                  <c:v>54.227697536108749</c:v>
                </c:pt>
                <c:pt idx="679">
                  <c:v>54.307561597281222</c:v>
                </c:pt>
                <c:pt idx="680">
                  <c:v>54.387425658453694</c:v>
                </c:pt>
                <c:pt idx="681">
                  <c:v>54.467289719626166</c:v>
                </c:pt>
                <c:pt idx="682">
                  <c:v>54.547153780798638</c:v>
                </c:pt>
                <c:pt idx="683">
                  <c:v>54.62701784197111</c:v>
                </c:pt>
                <c:pt idx="684">
                  <c:v>54.706881903143582</c:v>
                </c:pt>
                <c:pt idx="685">
                  <c:v>54.786745964316054</c:v>
                </c:pt>
                <c:pt idx="686">
                  <c:v>54.866610025488527</c:v>
                </c:pt>
                <c:pt idx="687">
                  <c:v>54.946474086660999</c:v>
                </c:pt>
                <c:pt idx="688">
                  <c:v>55.026338147833471</c:v>
                </c:pt>
                <c:pt idx="689">
                  <c:v>55.106202209005943</c:v>
                </c:pt>
                <c:pt idx="690">
                  <c:v>55.186066270178415</c:v>
                </c:pt>
                <c:pt idx="691">
                  <c:v>55.265930331350887</c:v>
                </c:pt>
                <c:pt idx="692">
                  <c:v>55.345794392523359</c:v>
                </c:pt>
                <c:pt idx="693">
                  <c:v>55.425658453695831</c:v>
                </c:pt>
                <c:pt idx="694">
                  <c:v>55.505522514868304</c:v>
                </c:pt>
                <c:pt idx="695">
                  <c:v>55.585386576040776</c:v>
                </c:pt>
                <c:pt idx="696">
                  <c:v>55.665250637213255</c:v>
                </c:pt>
                <c:pt idx="697">
                  <c:v>55.745114698385727</c:v>
                </c:pt>
                <c:pt idx="698">
                  <c:v>55.824978759558199</c:v>
                </c:pt>
                <c:pt idx="699">
                  <c:v>55.904842820730671</c:v>
                </c:pt>
                <c:pt idx="700">
                  <c:v>55.984706881903143</c:v>
                </c:pt>
                <c:pt idx="701">
                  <c:v>56.064570943075616</c:v>
                </c:pt>
                <c:pt idx="702">
                  <c:v>56.144435004248088</c:v>
                </c:pt>
                <c:pt idx="703">
                  <c:v>56.22429906542056</c:v>
                </c:pt>
                <c:pt idx="704">
                  <c:v>56.304163126593032</c:v>
                </c:pt>
                <c:pt idx="705">
                  <c:v>56.384027187765504</c:v>
                </c:pt>
                <c:pt idx="706">
                  <c:v>56.463891248937976</c:v>
                </c:pt>
                <c:pt idx="707">
                  <c:v>56.543755310110448</c:v>
                </c:pt>
                <c:pt idx="708">
                  <c:v>56.623619371282921</c:v>
                </c:pt>
                <c:pt idx="709">
                  <c:v>56.703483432455393</c:v>
                </c:pt>
                <c:pt idx="710">
                  <c:v>56.783347493627865</c:v>
                </c:pt>
                <c:pt idx="711">
                  <c:v>56.863211554800337</c:v>
                </c:pt>
                <c:pt idx="712">
                  <c:v>56.943075615972809</c:v>
                </c:pt>
                <c:pt idx="713">
                  <c:v>57.022939677145281</c:v>
                </c:pt>
                <c:pt idx="714">
                  <c:v>57.102803738317753</c:v>
                </c:pt>
                <c:pt idx="715">
                  <c:v>57.182667799490225</c:v>
                </c:pt>
                <c:pt idx="716">
                  <c:v>57.262531860662698</c:v>
                </c:pt>
                <c:pt idx="717">
                  <c:v>57.34239592183517</c:v>
                </c:pt>
                <c:pt idx="718">
                  <c:v>57.422259983007642</c:v>
                </c:pt>
                <c:pt idx="719">
                  <c:v>57.502124044180114</c:v>
                </c:pt>
                <c:pt idx="720">
                  <c:v>57.581988105352586</c:v>
                </c:pt>
                <c:pt idx="721">
                  <c:v>57.661852166525058</c:v>
                </c:pt>
                <c:pt idx="722">
                  <c:v>57.74171622769753</c:v>
                </c:pt>
                <c:pt idx="723">
                  <c:v>57.821580288870003</c:v>
                </c:pt>
                <c:pt idx="724">
                  <c:v>57.901444350042475</c:v>
                </c:pt>
                <c:pt idx="725">
                  <c:v>57.981308411214954</c:v>
                </c:pt>
                <c:pt idx="726">
                  <c:v>58.061172472387426</c:v>
                </c:pt>
                <c:pt idx="727">
                  <c:v>58.141036533559898</c:v>
                </c:pt>
                <c:pt idx="728">
                  <c:v>58.22090059473237</c:v>
                </c:pt>
                <c:pt idx="729">
                  <c:v>58.300764655904842</c:v>
                </c:pt>
                <c:pt idx="730">
                  <c:v>58.380628717077315</c:v>
                </c:pt>
                <c:pt idx="731">
                  <c:v>58.460492778249787</c:v>
                </c:pt>
                <c:pt idx="732">
                  <c:v>58.540356839422259</c:v>
                </c:pt>
                <c:pt idx="733">
                  <c:v>58.620220900594731</c:v>
                </c:pt>
                <c:pt idx="734">
                  <c:v>58.700084961767203</c:v>
                </c:pt>
                <c:pt idx="735">
                  <c:v>58.779949022939675</c:v>
                </c:pt>
                <c:pt idx="736">
                  <c:v>58.859813084112147</c:v>
                </c:pt>
                <c:pt idx="737">
                  <c:v>58.93967714528462</c:v>
                </c:pt>
                <c:pt idx="738">
                  <c:v>59.019541206457092</c:v>
                </c:pt>
                <c:pt idx="739">
                  <c:v>59.099405267629564</c:v>
                </c:pt>
                <c:pt idx="740">
                  <c:v>59.179269328802036</c:v>
                </c:pt>
                <c:pt idx="741">
                  <c:v>59.259133389974508</c:v>
                </c:pt>
                <c:pt idx="742">
                  <c:v>59.33899745114698</c:v>
                </c:pt>
                <c:pt idx="743">
                  <c:v>59.418861512319452</c:v>
                </c:pt>
                <c:pt idx="744">
                  <c:v>59.498725573491924</c:v>
                </c:pt>
                <c:pt idx="745">
                  <c:v>59.578589634664397</c:v>
                </c:pt>
                <c:pt idx="746">
                  <c:v>59.658453695836869</c:v>
                </c:pt>
                <c:pt idx="747">
                  <c:v>59.738317757009341</c:v>
                </c:pt>
                <c:pt idx="748">
                  <c:v>59.818181818181813</c:v>
                </c:pt>
                <c:pt idx="749">
                  <c:v>59.898045879354285</c:v>
                </c:pt>
                <c:pt idx="750">
                  <c:v>59.977909940526757</c:v>
                </c:pt>
                <c:pt idx="751">
                  <c:v>60.057774001699229</c:v>
                </c:pt>
                <c:pt idx="752">
                  <c:v>60.137638062871702</c:v>
                </c:pt>
                <c:pt idx="753">
                  <c:v>60.217502124044181</c:v>
                </c:pt>
                <c:pt idx="754">
                  <c:v>60.297366185216653</c:v>
                </c:pt>
                <c:pt idx="755">
                  <c:v>60.377230246389125</c:v>
                </c:pt>
                <c:pt idx="756">
                  <c:v>60.457094307561597</c:v>
                </c:pt>
                <c:pt idx="757">
                  <c:v>60.536958368734069</c:v>
                </c:pt>
                <c:pt idx="758">
                  <c:v>60.616822429906541</c:v>
                </c:pt>
                <c:pt idx="759">
                  <c:v>60.696686491079014</c:v>
                </c:pt>
                <c:pt idx="760">
                  <c:v>60.776550552251486</c:v>
                </c:pt>
                <c:pt idx="761">
                  <c:v>60.856414613423958</c:v>
                </c:pt>
                <c:pt idx="762">
                  <c:v>60.93627867459643</c:v>
                </c:pt>
                <c:pt idx="763">
                  <c:v>61.016142735768902</c:v>
                </c:pt>
                <c:pt idx="764">
                  <c:v>61.096006796941374</c:v>
                </c:pt>
                <c:pt idx="765">
                  <c:v>61.175870858113846</c:v>
                </c:pt>
                <c:pt idx="766">
                  <c:v>61.255734919286319</c:v>
                </c:pt>
                <c:pt idx="767">
                  <c:v>61.335598980458791</c:v>
                </c:pt>
                <c:pt idx="768">
                  <c:v>61.415463041631263</c:v>
                </c:pt>
                <c:pt idx="769">
                  <c:v>61.495327102803735</c:v>
                </c:pt>
                <c:pt idx="770">
                  <c:v>61.575191163976207</c:v>
                </c:pt>
                <c:pt idx="771">
                  <c:v>61.655055225148679</c:v>
                </c:pt>
                <c:pt idx="772">
                  <c:v>61.734919286321151</c:v>
                </c:pt>
                <c:pt idx="773">
                  <c:v>61.814783347493623</c:v>
                </c:pt>
                <c:pt idx="774">
                  <c:v>61.894647408666096</c:v>
                </c:pt>
                <c:pt idx="775">
                  <c:v>61.974511469838568</c:v>
                </c:pt>
                <c:pt idx="776">
                  <c:v>62.05437553101104</c:v>
                </c:pt>
                <c:pt idx="777">
                  <c:v>62.134239592183512</c:v>
                </c:pt>
                <c:pt idx="778">
                  <c:v>62.214103653355984</c:v>
                </c:pt>
                <c:pt idx="779">
                  <c:v>62.293967714528456</c:v>
                </c:pt>
                <c:pt idx="780">
                  <c:v>62.373831775700928</c:v>
                </c:pt>
                <c:pt idx="781">
                  <c:v>62.453695836873401</c:v>
                </c:pt>
                <c:pt idx="782">
                  <c:v>62.53355989804588</c:v>
                </c:pt>
                <c:pt idx="783">
                  <c:v>62.613423959218352</c:v>
                </c:pt>
                <c:pt idx="784">
                  <c:v>62.693288020390824</c:v>
                </c:pt>
                <c:pt idx="785">
                  <c:v>62.773152081563296</c:v>
                </c:pt>
                <c:pt idx="786">
                  <c:v>62.853016142735768</c:v>
                </c:pt>
                <c:pt idx="787">
                  <c:v>62.93288020390824</c:v>
                </c:pt>
                <c:pt idx="788">
                  <c:v>63.012744265080713</c:v>
                </c:pt>
                <c:pt idx="789">
                  <c:v>63.092608326253185</c:v>
                </c:pt>
                <c:pt idx="790">
                  <c:v>63.172472387425657</c:v>
                </c:pt>
                <c:pt idx="791">
                  <c:v>63.252336448598129</c:v>
                </c:pt>
                <c:pt idx="792">
                  <c:v>63.332200509770601</c:v>
                </c:pt>
                <c:pt idx="793">
                  <c:v>63.412064570943073</c:v>
                </c:pt>
                <c:pt idx="794">
                  <c:v>63.491928632115545</c:v>
                </c:pt>
                <c:pt idx="795">
                  <c:v>63.571792693288018</c:v>
                </c:pt>
                <c:pt idx="796">
                  <c:v>63.65165675446049</c:v>
                </c:pt>
                <c:pt idx="797">
                  <c:v>63.731520815632962</c:v>
                </c:pt>
                <c:pt idx="798">
                  <c:v>63.811384876805434</c:v>
                </c:pt>
                <c:pt idx="799">
                  <c:v>63.891248937977906</c:v>
                </c:pt>
                <c:pt idx="800">
                  <c:v>63.971112999150378</c:v>
                </c:pt>
                <c:pt idx="801">
                  <c:v>64.05097706032285</c:v>
                </c:pt>
                <c:pt idx="802">
                  <c:v>64.130841121495322</c:v>
                </c:pt>
                <c:pt idx="803">
                  <c:v>64.210705182667795</c:v>
                </c:pt>
                <c:pt idx="804">
                  <c:v>64.290569243840267</c:v>
                </c:pt>
                <c:pt idx="805">
                  <c:v>64.370433305012739</c:v>
                </c:pt>
                <c:pt idx="806">
                  <c:v>64.450297366185211</c:v>
                </c:pt>
                <c:pt idx="807">
                  <c:v>64.530161427357683</c:v>
                </c:pt>
                <c:pt idx="808">
                  <c:v>64.610025488530155</c:v>
                </c:pt>
                <c:pt idx="809">
                  <c:v>64.689889549702627</c:v>
                </c:pt>
                <c:pt idx="810">
                  <c:v>64.7697536108751</c:v>
                </c:pt>
                <c:pt idx="811">
                  <c:v>64.849617672047572</c:v>
                </c:pt>
                <c:pt idx="812">
                  <c:v>64.929481733220044</c:v>
                </c:pt>
                <c:pt idx="813">
                  <c:v>65.009345794392516</c:v>
                </c:pt>
                <c:pt idx="814">
                  <c:v>65.089209855564988</c:v>
                </c:pt>
                <c:pt idx="815">
                  <c:v>65.16907391673746</c:v>
                </c:pt>
                <c:pt idx="816">
                  <c:v>65.248937977909932</c:v>
                </c:pt>
                <c:pt idx="817">
                  <c:v>65.328802039082404</c:v>
                </c:pt>
                <c:pt idx="818">
                  <c:v>65.408666100254877</c:v>
                </c:pt>
                <c:pt idx="819">
                  <c:v>65.488530161427349</c:v>
                </c:pt>
                <c:pt idx="820">
                  <c:v>65.568394222599821</c:v>
                </c:pt>
                <c:pt idx="821">
                  <c:v>65.648258283772293</c:v>
                </c:pt>
                <c:pt idx="822">
                  <c:v>65.728122344944765</c:v>
                </c:pt>
                <c:pt idx="823">
                  <c:v>65.807986406117237</c:v>
                </c:pt>
                <c:pt idx="824">
                  <c:v>65.887850467289724</c:v>
                </c:pt>
                <c:pt idx="825">
                  <c:v>65.967714528462196</c:v>
                </c:pt>
                <c:pt idx="826">
                  <c:v>66.047578589634668</c:v>
                </c:pt>
                <c:pt idx="827">
                  <c:v>66.12744265080714</c:v>
                </c:pt>
                <c:pt idx="828">
                  <c:v>66.207306711979612</c:v>
                </c:pt>
                <c:pt idx="829">
                  <c:v>66.287170773152084</c:v>
                </c:pt>
                <c:pt idx="830">
                  <c:v>66.367034834324556</c:v>
                </c:pt>
                <c:pt idx="831">
                  <c:v>66.446898895497029</c:v>
                </c:pt>
                <c:pt idx="832">
                  <c:v>66.526762956669501</c:v>
                </c:pt>
                <c:pt idx="833">
                  <c:v>66.606627017841973</c:v>
                </c:pt>
                <c:pt idx="834">
                  <c:v>66.686491079014445</c:v>
                </c:pt>
                <c:pt idx="835">
                  <c:v>66.766355140186917</c:v>
                </c:pt>
                <c:pt idx="836">
                  <c:v>66.846219201359389</c:v>
                </c:pt>
                <c:pt idx="837">
                  <c:v>66.926083262531861</c:v>
                </c:pt>
                <c:pt idx="838">
                  <c:v>67.005947323704333</c:v>
                </c:pt>
                <c:pt idx="839">
                  <c:v>67.085811384876806</c:v>
                </c:pt>
                <c:pt idx="840">
                  <c:v>67.165675446049278</c:v>
                </c:pt>
                <c:pt idx="841">
                  <c:v>67.24553950722175</c:v>
                </c:pt>
                <c:pt idx="842">
                  <c:v>67.325403568394222</c:v>
                </c:pt>
                <c:pt idx="843">
                  <c:v>67.405267629566694</c:v>
                </c:pt>
                <c:pt idx="844">
                  <c:v>67.485131690739166</c:v>
                </c:pt>
                <c:pt idx="845">
                  <c:v>67.564995751911638</c:v>
                </c:pt>
                <c:pt idx="846">
                  <c:v>67.644859813084111</c:v>
                </c:pt>
                <c:pt idx="847">
                  <c:v>67.724723874256583</c:v>
                </c:pt>
                <c:pt idx="848">
                  <c:v>67.804587935429055</c:v>
                </c:pt>
                <c:pt idx="849">
                  <c:v>67.884451996601527</c:v>
                </c:pt>
                <c:pt idx="850">
                  <c:v>67.964316057773999</c:v>
                </c:pt>
                <c:pt idx="851">
                  <c:v>68.044180118946471</c:v>
                </c:pt>
                <c:pt idx="852">
                  <c:v>68.124044180118943</c:v>
                </c:pt>
                <c:pt idx="853">
                  <c:v>68.203908241291415</c:v>
                </c:pt>
                <c:pt idx="854">
                  <c:v>68.283772302463888</c:v>
                </c:pt>
                <c:pt idx="855">
                  <c:v>68.36363636363636</c:v>
                </c:pt>
                <c:pt idx="856">
                  <c:v>68.443500424808832</c:v>
                </c:pt>
                <c:pt idx="857">
                  <c:v>68.523364485981304</c:v>
                </c:pt>
                <c:pt idx="858">
                  <c:v>68.603228547153776</c:v>
                </c:pt>
                <c:pt idx="859">
                  <c:v>68.683092608326248</c:v>
                </c:pt>
                <c:pt idx="860">
                  <c:v>68.76295666949872</c:v>
                </c:pt>
                <c:pt idx="861">
                  <c:v>68.842820730671193</c:v>
                </c:pt>
                <c:pt idx="862">
                  <c:v>68.922684791843665</c:v>
                </c:pt>
                <c:pt idx="863">
                  <c:v>69.002548853016137</c:v>
                </c:pt>
                <c:pt idx="864">
                  <c:v>69.082412914188609</c:v>
                </c:pt>
                <c:pt idx="865">
                  <c:v>69.162276975361081</c:v>
                </c:pt>
                <c:pt idx="866">
                  <c:v>69.242141036533553</c:v>
                </c:pt>
                <c:pt idx="867">
                  <c:v>69.322005097706025</c:v>
                </c:pt>
                <c:pt idx="868">
                  <c:v>69.401869158878498</c:v>
                </c:pt>
                <c:pt idx="869">
                  <c:v>69.48173322005097</c:v>
                </c:pt>
                <c:pt idx="870">
                  <c:v>69.561597281223442</c:v>
                </c:pt>
                <c:pt idx="871">
                  <c:v>69.641461342395914</c:v>
                </c:pt>
                <c:pt idx="872">
                  <c:v>69.721325403568386</c:v>
                </c:pt>
                <c:pt idx="873">
                  <c:v>69.801189464740858</c:v>
                </c:pt>
                <c:pt idx="874">
                  <c:v>69.88105352591333</c:v>
                </c:pt>
                <c:pt idx="875">
                  <c:v>69.960917587085802</c:v>
                </c:pt>
                <c:pt idx="876">
                  <c:v>70.040781648258275</c:v>
                </c:pt>
                <c:pt idx="877">
                  <c:v>70.120645709430747</c:v>
                </c:pt>
                <c:pt idx="878">
                  <c:v>70.200509770603219</c:v>
                </c:pt>
                <c:pt idx="879">
                  <c:v>70.280373831775691</c:v>
                </c:pt>
                <c:pt idx="880">
                  <c:v>70.360237892948163</c:v>
                </c:pt>
                <c:pt idx="881">
                  <c:v>70.440101954120649</c:v>
                </c:pt>
                <c:pt idx="882">
                  <c:v>70.519966015293122</c:v>
                </c:pt>
                <c:pt idx="883">
                  <c:v>70.599830076465594</c:v>
                </c:pt>
                <c:pt idx="884">
                  <c:v>70.679694137638066</c:v>
                </c:pt>
                <c:pt idx="885">
                  <c:v>70.759558198810538</c:v>
                </c:pt>
                <c:pt idx="886">
                  <c:v>70.83942225998301</c:v>
                </c:pt>
                <c:pt idx="887">
                  <c:v>70.919286321155482</c:v>
                </c:pt>
                <c:pt idx="888">
                  <c:v>70.999150382327954</c:v>
                </c:pt>
                <c:pt idx="889">
                  <c:v>71.079014443500427</c:v>
                </c:pt>
                <c:pt idx="890">
                  <c:v>71.158878504672899</c:v>
                </c:pt>
                <c:pt idx="891">
                  <c:v>71.238742565845371</c:v>
                </c:pt>
                <c:pt idx="892">
                  <c:v>71.318606627017843</c:v>
                </c:pt>
                <c:pt idx="893">
                  <c:v>71.398470688190315</c:v>
                </c:pt>
                <c:pt idx="894">
                  <c:v>71.478334749362787</c:v>
                </c:pt>
                <c:pt idx="895">
                  <c:v>71.558198810535259</c:v>
                </c:pt>
                <c:pt idx="896">
                  <c:v>71.638062871707731</c:v>
                </c:pt>
                <c:pt idx="897">
                  <c:v>71.717926932880204</c:v>
                </c:pt>
                <c:pt idx="898">
                  <c:v>71.797790994052676</c:v>
                </c:pt>
                <c:pt idx="899">
                  <c:v>71.877655055225148</c:v>
                </c:pt>
                <c:pt idx="900">
                  <c:v>71.95751911639762</c:v>
                </c:pt>
                <c:pt idx="901">
                  <c:v>72.037383177570092</c:v>
                </c:pt>
                <c:pt idx="902">
                  <c:v>72.117247238742564</c:v>
                </c:pt>
                <c:pt idx="903">
                  <c:v>72.197111299915036</c:v>
                </c:pt>
                <c:pt idx="904">
                  <c:v>72.276975361087509</c:v>
                </c:pt>
                <c:pt idx="905">
                  <c:v>72.356839422259981</c:v>
                </c:pt>
                <c:pt idx="906">
                  <c:v>72.436703483432453</c:v>
                </c:pt>
                <c:pt idx="907">
                  <c:v>72.516567544604925</c:v>
                </c:pt>
                <c:pt idx="908">
                  <c:v>72.596431605777397</c:v>
                </c:pt>
                <c:pt idx="909">
                  <c:v>72.676295666949869</c:v>
                </c:pt>
                <c:pt idx="910">
                  <c:v>72.756159728122341</c:v>
                </c:pt>
                <c:pt idx="911">
                  <c:v>72.836023789294813</c:v>
                </c:pt>
                <c:pt idx="912">
                  <c:v>72.915887850467286</c:v>
                </c:pt>
                <c:pt idx="913">
                  <c:v>72.995751911639758</c:v>
                </c:pt>
                <c:pt idx="914">
                  <c:v>73.07561597281223</c:v>
                </c:pt>
                <c:pt idx="915">
                  <c:v>73.155480033984702</c:v>
                </c:pt>
                <c:pt idx="916">
                  <c:v>73.235344095157174</c:v>
                </c:pt>
                <c:pt idx="917">
                  <c:v>73.315208156329646</c:v>
                </c:pt>
                <c:pt idx="918">
                  <c:v>73.395072217502118</c:v>
                </c:pt>
                <c:pt idx="919">
                  <c:v>73.474936278674591</c:v>
                </c:pt>
                <c:pt idx="920">
                  <c:v>73.554800339847063</c:v>
                </c:pt>
                <c:pt idx="921">
                  <c:v>73.634664401019535</c:v>
                </c:pt>
                <c:pt idx="922">
                  <c:v>73.714528462192007</c:v>
                </c:pt>
                <c:pt idx="923">
                  <c:v>73.794392523364479</c:v>
                </c:pt>
                <c:pt idx="924">
                  <c:v>73.874256584536951</c:v>
                </c:pt>
                <c:pt idx="925">
                  <c:v>73.954120645709423</c:v>
                </c:pt>
                <c:pt idx="926">
                  <c:v>74.033984706881895</c:v>
                </c:pt>
                <c:pt idx="927">
                  <c:v>74.113848768054368</c:v>
                </c:pt>
                <c:pt idx="928">
                  <c:v>74.19371282922684</c:v>
                </c:pt>
                <c:pt idx="929">
                  <c:v>74.273576890399312</c:v>
                </c:pt>
                <c:pt idx="930">
                  <c:v>74.353440951571784</c:v>
                </c:pt>
                <c:pt idx="931">
                  <c:v>74.433305012744256</c:v>
                </c:pt>
                <c:pt idx="932">
                  <c:v>74.513169073916728</c:v>
                </c:pt>
                <c:pt idx="933">
                  <c:v>74.5930331350892</c:v>
                </c:pt>
                <c:pt idx="934">
                  <c:v>74.672897196261673</c:v>
                </c:pt>
                <c:pt idx="935">
                  <c:v>74.752761257434145</c:v>
                </c:pt>
                <c:pt idx="936">
                  <c:v>74.832625318606617</c:v>
                </c:pt>
                <c:pt idx="937">
                  <c:v>74.912489379779089</c:v>
                </c:pt>
                <c:pt idx="938">
                  <c:v>74.992353440951575</c:v>
                </c:pt>
                <c:pt idx="939">
                  <c:v>75.072217502124047</c:v>
                </c:pt>
                <c:pt idx="940">
                  <c:v>75.15208156329652</c:v>
                </c:pt>
                <c:pt idx="941">
                  <c:v>75.231945624468992</c:v>
                </c:pt>
                <c:pt idx="942">
                  <c:v>75.311809685641464</c:v>
                </c:pt>
                <c:pt idx="943">
                  <c:v>75.391673746813936</c:v>
                </c:pt>
                <c:pt idx="944">
                  <c:v>75.471537807986408</c:v>
                </c:pt>
                <c:pt idx="945">
                  <c:v>75.55140186915888</c:v>
                </c:pt>
                <c:pt idx="946">
                  <c:v>75.631265930331352</c:v>
                </c:pt>
                <c:pt idx="947">
                  <c:v>75.711129991503824</c:v>
                </c:pt>
                <c:pt idx="948">
                  <c:v>75.790994052676297</c:v>
                </c:pt>
                <c:pt idx="949">
                  <c:v>75.870858113848769</c:v>
                </c:pt>
                <c:pt idx="950">
                  <c:v>75.950722175021241</c:v>
                </c:pt>
                <c:pt idx="951">
                  <c:v>76.030586236193713</c:v>
                </c:pt>
                <c:pt idx="952">
                  <c:v>76.110450297366185</c:v>
                </c:pt>
                <c:pt idx="953">
                  <c:v>76.190314358538657</c:v>
                </c:pt>
                <c:pt idx="954">
                  <c:v>76.270178419711129</c:v>
                </c:pt>
                <c:pt idx="955">
                  <c:v>76.350042480883602</c:v>
                </c:pt>
                <c:pt idx="956">
                  <c:v>76.429906542056074</c:v>
                </c:pt>
                <c:pt idx="957">
                  <c:v>76.509770603228546</c:v>
                </c:pt>
                <c:pt idx="958">
                  <c:v>76.589634664401018</c:v>
                </c:pt>
                <c:pt idx="959">
                  <c:v>76.66949872557349</c:v>
                </c:pt>
                <c:pt idx="960">
                  <c:v>76.749362786745962</c:v>
                </c:pt>
                <c:pt idx="961">
                  <c:v>76.829226847918434</c:v>
                </c:pt>
                <c:pt idx="962">
                  <c:v>76.909090909090907</c:v>
                </c:pt>
                <c:pt idx="963">
                  <c:v>76.988954970263379</c:v>
                </c:pt>
                <c:pt idx="964">
                  <c:v>77.068819031435851</c:v>
                </c:pt>
                <c:pt idx="965">
                  <c:v>77.148683092608323</c:v>
                </c:pt>
                <c:pt idx="966">
                  <c:v>77.228547153780795</c:v>
                </c:pt>
                <c:pt idx="967">
                  <c:v>77.308411214953267</c:v>
                </c:pt>
                <c:pt idx="968">
                  <c:v>77.388275276125739</c:v>
                </c:pt>
                <c:pt idx="969">
                  <c:v>77.468139337298211</c:v>
                </c:pt>
                <c:pt idx="970">
                  <c:v>77.548003398470684</c:v>
                </c:pt>
                <c:pt idx="971">
                  <c:v>77.627867459643156</c:v>
                </c:pt>
                <c:pt idx="972">
                  <c:v>77.707731520815628</c:v>
                </c:pt>
                <c:pt idx="973">
                  <c:v>77.7875955819881</c:v>
                </c:pt>
                <c:pt idx="974">
                  <c:v>77.867459643160572</c:v>
                </c:pt>
                <c:pt idx="975">
                  <c:v>77.947323704333044</c:v>
                </c:pt>
                <c:pt idx="976">
                  <c:v>78.027187765505516</c:v>
                </c:pt>
                <c:pt idx="977">
                  <c:v>78.107051826677989</c:v>
                </c:pt>
                <c:pt idx="978">
                  <c:v>78.186915887850461</c:v>
                </c:pt>
                <c:pt idx="979">
                  <c:v>78.266779949022933</c:v>
                </c:pt>
                <c:pt idx="980">
                  <c:v>78.346644010195405</c:v>
                </c:pt>
                <c:pt idx="981">
                  <c:v>78.426508071367877</c:v>
                </c:pt>
                <c:pt idx="982">
                  <c:v>78.506372132540349</c:v>
                </c:pt>
                <c:pt idx="983">
                  <c:v>78.586236193712821</c:v>
                </c:pt>
                <c:pt idx="984">
                  <c:v>78.666100254885293</c:v>
                </c:pt>
                <c:pt idx="985">
                  <c:v>78.745964316057766</c:v>
                </c:pt>
                <c:pt idx="986">
                  <c:v>78.825828377230238</c:v>
                </c:pt>
                <c:pt idx="987">
                  <c:v>78.90569243840271</c:v>
                </c:pt>
                <c:pt idx="988">
                  <c:v>78.985556499575182</c:v>
                </c:pt>
                <c:pt idx="989">
                  <c:v>79.065420560747654</c:v>
                </c:pt>
                <c:pt idx="990">
                  <c:v>79.145284621920126</c:v>
                </c:pt>
                <c:pt idx="991">
                  <c:v>79.225148683092598</c:v>
                </c:pt>
                <c:pt idx="992">
                  <c:v>79.305012744265071</c:v>
                </c:pt>
                <c:pt idx="993">
                  <c:v>79.384876805437543</c:v>
                </c:pt>
                <c:pt idx="994">
                  <c:v>79.464740866610015</c:v>
                </c:pt>
                <c:pt idx="995">
                  <c:v>79.544604927782501</c:v>
                </c:pt>
                <c:pt idx="996">
                  <c:v>79.624468988954973</c:v>
                </c:pt>
                <c:pt idx="997">
                  <c:v>79.704333050127445</c:v>
                </c:pt>
                <c:pt idx="998">
                  <c:v>79.784197111299918</c:v>
                </c:pt>
                <c:pt idx="999">
                  <c:v>79.86406117247239</c:v>
                </c:pt>
                <c:pt idx="1000">
                  <c:v>79.943925233644862</c:v>
                </c:pt>
                <c:pt idx="1001">
                  <c:v>80.023789294817334</c:v>
                </c:pt>
                <c:pt idx="1002">
                  <c:v>80.103653355989806</c:v>
                </c:pt>
                <c:pt idx="1003">
                  <c:v>80.183517417162278</c:v>
                </c:pt>
                <c:pt idx="1004">
                  <c:v>80.26338147833475</c:v>
                </c:pt>
                <c:pt idx="1005">
                  <c:v>80.343245539507222</c:v>
                </c:pt>
                <c:pt idx="1006">
                  <c:v>80.423109600679695</c:v>
                </c:pt>
                <c:pt idx="1007">
                  <c:v>80.502973661852167</c:v>
                </c:pt>
                <c:pt idx="1008">
                  <c:v>80.582837723024639</c:v>
                </c:pt>
                <c:pt idx="1009">
                  <c:v>80.662701784197111</c:v>
                </c:pt>
                <c:pt idx="1010">
                  <c:v>80.742565845369583</c:v>
                </c:pt>
                <c:pt idx="1011">
                  <c:v>80.822429906542055</c:v>
                </c:pt>
                <c:pt idx="1012">
                  <c:v>80.902293967714527</c:v>
                </c:pt>
                <c:pt idx="1013">
                  <c:v>80.982158028887</c:v>
                </c:pt>
                <c:pt idx="1014">
                  <c:v>81.062022090059472</c:v>
                </c:pt>
                <c:pt idx="1015">
                  <c:v>81.141886151231944</c:v>
                </c:pt>
                <c:pt idx="1016">
                  <c:v>81.221750212404416</c:v>
                </c:pt>
                <c:pt idx="1017">
                  <c:v>81.301614273576888</c:v>
                </c:pt>
                <c:pt idx="1018">
                  <c:v>81.38147833474936</c:v>
                </c:pt>
                <c:pt idx="1019">
                  <c:v>81.461342395921832</c:v>
                </c:pt>
                <c:pt idx="1020">
                  <c:v>81.541206457094304</c:v>
                </c:pt>
                <c:pt idx="1021">
                  <c:v>81.621070518266777</c:v>
                </c:pt>
                <c:pt idx="1022">
                  <c:v>81.700934579439249</c:v>
                </c:pt>
                <c:pt idx="1023">
                  <c:v>81.780798640611721</c:v>
                </c:pt>
                <c:pt idx="1024">
                  <c:v>81.860662701784193</c:v>
                </c:pt>
                <c:pt idx="1025">
                  <c:v>81.940526762956665</c:v>
                </c:pt>
                <c:pt idx="1026">
                  <c:v>82.020390824129137</c:v>
                </c:pt>
                <c:pt idx="1027">
                  <c:v>82.100254885301609</c:v>
                </c:pt>
                <c:pt idx="1028">
                  <c:v>82.180118946474082</c:v>
                </c:pt>
                <c:pt idx="1029">
                  <c:v>82.259983007646554</c:v>
                </c:pt>
                <c:pt idx="1030">
                  <c:v>82.339847068819026</c:v>
                </c:pt>
                <c:pt idx="1031">
                  <c:v>82.419711129991498</c:v>
                </c:pt>
                <c:pt idx="1032">
                  <c:v>82.49957519116397</c:v>
                </c:pt>
                <c:pt idx="1033">
                  <c:v>82.579439252336442</c:v>
                </c:pt>
                <c:pt idx="1034">
                  <c:v>82.659303313508914</c:v>
                </c:pt>
                <c:pt idx="1035">
                  <c:v>82.739167374681386</c:v>
                </c:pt>
                <c:pt idx="1036">
                  <c:v>82.819031435853859</c:v>
                </c:pt>
                <c:pt idx="1037">
                  <c:v>82.898895497026331</c:v>
                </c:pt>
                <c:pt idx="1038">
                  <c:v>82.978759558198803</c:v>
                </c:pt>
                <c:pt idx="1039">
                  <c:v>83.058623619371275</c:v>
                </c:pt>
                <c:pt idx="1040">
                  <c:v>83.138487680543747</c:v>
                </c:pt>
                <c:pt idx="1041">
                  <c:v>83.218351741716219</c:v>
                </c:pt>
                <c:pt idx="1042">
                  <c:v>83.298215802888691</c:v>
                </c:pt>
                <c:pt idx="1043">
                  <c:v>83.378079864061164</c:v>
                </c:pt>
                <c:pt idx="1044">
                  <c:v>83.457943925233636</c:v>
                </c:pt>
                <c:pt idx="1045">
                  <c:v>83.537807986406108</c:v>
                </c:pt>
                <c:pt idx="1046">
                  <c:v>83.61767204757858</c:v>
                </c:pt>
                <c:pt idx="1047">
                  <c:v>83.697536108751052</c:v>
                </c:pt>
                <c:pt idx="1048">
                  <c:v>83.777400169923524</c:v>
                </c:pt>
                <c:pt idx="1049">
                  <c:v>83.857264231095996</c:v>
                </c:pt>
                <c:pt idx="1050">
                  <c:v>83.937128292268468</c:v>
                </c:pt>
                <c:pt idx="1051">
                  <c:v>84.016992353440941</c:v>
                </c:pt>
                <c:pt idx="1052">
                  <c:v>84.096856414613427</c:v>
                </c:pt>
                <c:pt idx="1053">
                  <c:v>84.176720475785899</c:v>
                </c:pt>
                <c:pt idx="1054">
                  <c:v>84.256584536958371</c:v>
                </c:pt>
                <c:pt idx="1055">
                  <c:v>84.336448598130843</c:v>
                </c:pt>
                <c:pt idx="1056">
                  <c:v>84.416312659303316</c:v>
                </c:pt>
                <c:pt idx="1057">
                  <c:v>84.496176720475788</c:v>
                </c:pt>
                <c:pt idx="1058">
                  <c:v>84.57604078164826</c:v>
                </c:pt>
                <c:pt idx="1059">
                  <c:v>84.655904842820732</c:v>
                </c:pt>
                <c:pt idx="1060">
                  <c:v>84.735768903993204</c:v>
                </c:pt>
                <c:pt idx="1061">
                  <c:v>84.815632965165676</c:v>
                </c:pt>
                <c:pt idx="1062">
                  <c:v>84.895497026338148</c:v>
                </c:pt>
                <c:pt idx="1063">
                  <c:v>84.97536108751062</c:v>
                </c:pt>
                <c:pt idx="1064">
                  <c:v>85.055225148683093</c:v>
                </c:pt>
                <c:pt idx="1065">
                  <c:v>85.135089209855565</c:v>
                </c:pt>
                <c:pt idx="1066">
                  <c:v>85.214953271028037</c:v>
                </c:pt>
                <c:pt idx="1067">
                  <c:v>85.294817332200509</c:v>
                </c:pt>
                <c:pt idx="1068">
                  <c:v>85.374681393372981</c:v>
                </c:pt>
                <c:pt idx="1069">
                  <c:v>85.454545454545453</c:v>
                </c:pt>
                <c:pt idx="1070">
                  <c:v>85.534409515717925</c:v>
                </c:pt>
                <c:pt idx="1071">
                  <c:v>85.614273576890398</c:v>
                </c:pt>
                <c:pt idx="1072">
                  <c:v>85.69413763806287</c:v>
                </c:pt>
                <c:pt idx="1073">
                  <c:v>85.774001699235342</c:v>
                </c:pt>
                <c:pt idx="1074">
                  <c:v>85.853865760407814</c:v>
                </c:pt>
                <c:pt idx="1075">
                  <c:v>85.933729821580286</c:v>
                </c:pt>
                <c:pt idx="1076">
                  <c:v>86.013593882752758</c:v>
                </c:pt>
                <c:pt idx="1077">
                  <c:v>86.09345794392523</c:v>
                </c:pt>
                <c:pt idx="1078">
                  <c:v>86.173322005097702</c:v>
                </c:pt>
                <c:pt idx="1079">
                  <c:v>86.253186066270175</c:v>
                </c:pt>
                <c:pt idx="1080">
                  <c:v>86.333050127442647</c:v>
                </c:pt>
                <c:pt idx="1081">
                  <c:v>86.412914188615119</c:v>
                </c:pt>
                <c:pt idx="1082">
                  <c:v>86.492778249787591</c:v>
                </c:pt>
                <c:pt idx="1083">
                  <c:v>86.572642310960063</c:v>
                </c:pt>
                <c:pt idx="1084">
                  <c:v>86.652506372132535</c:v>
                </c:pt>
                <c:pt idx="1085">
                  <c:v>86.732370433305007</c:v>
                </c:pt>
                <c:pt idx="1086">
                  <c:v>86.81223449447748</c:v>
                </c:pt>
                <c:pt idx="1087">
                  <c:v>86.892098555649952</c:v>
                </c:pt>
                <c:pt idx="1088">
                  <c:v>86.971962616822424</c:v>
                </c:pt>
                <c:pt idx="1089">
                  <c:v>87.051826677994896</c:v>
                </c:pt>
                <c:pt idx="1090">
                  <c:v>87.131690739167368</c:v>
                </c:pt>
                <c:pt idx="1091">
                  <c:v>87.21155480033984</c:v>
                </c:pt>
                <c:pt idx="1092">
                  <c:v>87.291418861512312</c:v>
                </c:pt>
                <c:pt idx="1093">
                  <c:v>87.371282922684784</c:v>
                </c:pt>
                <c:pt idx="1094">
                  <c:v>87.451146983857257</c:v>
                </c:pt>
                <c:pt idx="1095">
                  <c:v>87.531011045029729</c:v>
                </c:pt>
                <c:pt idx="1096">
                  <c:v>87.610875106202201</c:v>
                </c:pt>
                <c:pt idx="1097">
                  <c:v>87.690739167374673</c:v>
                </c:pt>
                <c:pt idx="1098">
                  <c:v>87.770603228547145</c:v>
                </c:pt>
                <c:pt idx="1099">
                  <c:v>87.850467289719617</c:v>
                </c:pt>
                <c:pt idx="1100">
                  <c:v>87.930331350892089</c:v>
                </c:pt>
                <c:pt idx="1101">
                  <c:v>88.010195412064562</c:v>
                </c:pt>
                <c:pt idx="1102">
                  <c:v>88.090059473237034</c:v>
                </c:pt>
                <c:pt idx="1103">
                  <c:v>88.169923534409506</c:v>
                </c:pt>
                <c:pt idx="1104">
                  <c:v>88.249787595581978</c:v>
                </c:pt>
                <c:pt idx="1105">
                  <c:v>88.32965165675445</c:v>
                </c:pt>
                <c:pt idx="1106">
                  <c:v>88.409515717926922</c:v>
                </c:pt>
                <c:pt idx="1107">
                  <c:v>88.489379779099394</c:v>
                </c:pt>
                <c:pt idx="1108">
                  <c:v>88.569243840271866</c:v>
                </c:pt>
                <c:pt idx="1109">
                  <c:v>88.649107901444353</c:v>
                </c:pt>
                <c:pt idx="1110">
                  <c:v>88.728971962616825</c:v>
                </c:pt>
                <c:pt idx="1111">
                  <c:v>88.808836023789297</c:v>
                </c:pt>
                <c:pt idx="1112">
                  <c:v>88.888700084961769</c:v>
                </c:pt>
                <c:pt idx="1113">
                  <c:v>88.968564146134241</c:v>
                </c:pt>
                <c:pt idx="1114">
                  <c:v>89.048428207306713</c:v>
                </c:pt>
                <c:pt idx="1115">
                  <c:v>89.128292268479186</c:v>
                </c:pt>
                <c:pt idx="1116">
                  <c:v>89.208156329651658</c:v>
                </c:pt>
                <c:pt idx="1117">
                  <c:v>89.28802039082413</c:v>
                </c:pt>
                <c:pt idx="1118">
                  <c:v>89.367884451996602</c:v>
                </c:pt>
                <c:pt idx="1119">
                  <c:v>89.447748513169074</c:v>
                </c:pt>
                <c:pt idx="1120">
                  <c:v>89.527612574341546</c:v>
                </c:pt>
                <c:pt idx="1121">
                  <c:v>89.607476635514018</c:v>
                </c:pt>
                <c:pt idx="1122">
                  <c:v>89.687340696686491</c:v>
                </c:pt>
                <c:pt idx="1123">
                  <c:v>89.767204757858963</c:v>
                </c:pt>
                <c:pt idx="1124">
                  <c:v>89.847068819031435</c:v>
                </c:pt>
                <c:pt idx="1125">
                  <c:v>89.926932880203907</c:v>
                </c:pt>
                <c:pt idx="1126">
                  <c:v>90.006796941376379</c:v>
                </c:pt>
                <c:pt idx="1127">
                  <c:v>90.086661002548851</c:v>
                </c:pt>
                <c:pt idx="1128">
                  <c:v>90.166525063721323</c:v>
                </c:pt>
                <c:pt idx="1129">
                  <c:v>90.246389124893795</c:v>
                </c:pt>
                <c:pt idx="1130">
                  <c:v>90.326253186066268</c:v>
                </c:pt>
                <c:pt idx="1131">
                  <c:v>90.40611724723874</c:v>
                </c:pt>
                <c:pt idx="1132">
                  <c:v>90.485981308411212</c:v>
                </c:pt>
                <c:pt idx="1133">
                  <c:v>90.565845369583684</c:v>
                </c:pt>
                <c:pt idx="1134">
                  <c:v>90.645709430756156</c:v>
                </c:pt>
                <c:pt idx="1135">
                  <c:v>90.725573491928628</c:v>
                </c:pt>
                <c:pt idx="1136">
                  <c:v>90.8054375531011</c:v>
                </c:pt>
                <c:pt idx="1137">
                  <c:v>90.885301614273573</c:v>
                </c:pt>
                <c:pt idx="1138">
                  <c:v>90.965165675446045</c:v>
                </c:pt>
                <c:pt idx="1139">
                  <c:v>91.045029736618517</c:v>
                </c:pt>
                <c:pt idx="1140">
                  <c:v>91.124893797790989</c:v>
                </c:pt>
                <c:pt idx="1141">
                  <c:v>91.204757858963461</c:v>
                </c:pt>
                <c:pt idx="1142">
                  <c:v>91.284621920135933</c:v>
                </c:pt>
                <c:pt idx="1143">
                  <c:v>91.364485981308405</c:v>
                </c:pt>
                <c:pt idx="1144">
                  <c:v>91.444350042480878</c:v>
                </c:pt>
                <c:pt idx="1145">
                  <c:v>91.52421410365335</c:v>
                </c:pt>
                <c:pt idx="1146">
                  <c:v>91.604078164825822</c:v>
                </c:pt>
                <c:pt idx="1147">
                  <c:v>91.683942225998294</c:v>
                </c:pt>
                <c:pt idx="1148">
                  <c:v>91.763806287170766</c:v>
                </c:pt>
                <c:pt idx="1149">
                  <c:v>91.843670348343238</c:v>
                </c:pt>
                <c:pt idx="1150">
                  <c:v>91.92353440951571</c:v>
                </c:pt>
                <c:pt idx="1151">
                  <c:v>92.003398470688182</c:v>
                </c:pt>
                <c:pt idx="1152">
                  <c:v>92.083262531860655</c:v>
                </c:pt>
                <c:pt idx="1153">
                  <c:v>92.163126593033127</c:v>
                </c:pt>
                <c:pt idx="1154">
                  <c:v>92.242990654205599</c:v>
                </c:pt>
                <c:pt idx="1155">
                  <c:v>92.322854715378071</c:v>
                </c:pt>
                <c:pt idx="1156">
                  <c:v>92.402718776550543</c:v>
                </c:pt>
                <c:pt idx="1157">
                  <c:v>92.482582837723015</c:v>
                </c:pt>
                <c:pt idx="1158">
                  <c:v>92.562446898895487</c:v>
                </c:pt>
                <c:pt idx="1159">
                  <c:v>92.64231096006796</c:v>
                </c:pt>
                <c:pt idx="1160">
                  <c:v>92.722175021240432</c:v>
                </c:pt>
                <c:pt idx="1161">
                  <c:v>92.802039082412904</c:v>
                </c:pt>
                <c:pt idx="1162">
                  <c:v>92.881903143585376</c:v>
                </c:pt>
                <c:pt idx="1163">
                  <c:v>92.961767204757848</c:v>
                </c:pt>
                <c:pt idx="1164">
                  <c:v>93.04163126593032</c:v>
                </c:pt>
                <c:pt idx="1165">
                  <c:v>93.121495327102792</c:v>
                </c:pt>
                <c:pt idx="1166">
                  <c:v>93.201359388275279</c:v>
                </c:pt>
                <c:pt idx="1167">
                  <c:v>93.281223449447751</c:v>
                </c:pt>
                <c:pt idx="1168">
                  <c:v>93.361087510620223</c:v>
                </c:pt>
                <c:pt idx="1169">
                  <c:v>93.440951571792695</c:v>
                </c:pt>
                <c:pt idx="1170">
                  <c:v>93.520815632965167</c:v>
                </c:pt>
                <c:pt idx="1171">
                  <c:v>93.600679694137639</c:v>
                </c:pt>
                <c:pt idx="1172">
                  <c:v>93.680543755310111</c:v>
                </c:pt>
                <c:pt idx="1173">
                  <c:v>93.760407816482584</c:v>
                </c:pt>
                <c:pt idx="1174">
                  <c:v>93.840271877655056</c:v>
                </c:pt>
                <c:pt idx="1175">
                  <c:v>93.920135938827528</c:v>
                </c:pt>
                <c:pt idx="1176">
                  <c:v>94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4169344"/>
        <c:axId val="154171264"/>
      </c:scatterChart>
      <c:valAx>
        <c:axId val="1541693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it-IT"/>
                  <a:t># Cases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54171264"/>
        <c:crosses val="autoZero"/>
        <c:crossBetween val="midCat"/>
      </c:valAx>
      <c:valAx>
        <c:axId val="154171264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it-IT"/>
                  <a:t>Cumulative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54169344"/>
        <c:crosses val="autoZero"/>
        <c:crossBetween val="midCat"/>
      </c:valAx>
      <c:spPr>
        <a:noFill/>
        <a:ln w="25400">
          <a:noFill/>
        </a:ln>
      </c:spPr>
    </c:plotArea>
    <c:legend>
      <c:legendPos val="r"/>
      <c:overlay val="0"/>
      <c:spPr>
        <a:ln>
          <a:solidFill>
            <a:srgbClr val="000000"/>
          </a:solidFill>
          <a:prstDash val="solid"/>
        </a:ln>
      </c:sp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it-IT"/>
              <a:t>Decile-wise lift chart (training dataset)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cat>
            <c:numRef>
              <c:f>NNB_TrainingLiftChart1!$BE$4:$BE$13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NNB_TrainingLiftChart1!$BF$4:$BF$13</c:f>
              <c:numCache>
                <c:formatCode>General</c:formatCode>
                <c:ptCount val="10"/>
                <c:pt idx="0">
                  <c:v>3.9597199490816513</c:v>
                </c:pt>
                <c:pt idx="1">
                  <c:v>2.3544280778323334</c:v>
                </c:pt>
                <c:pt idx="2">
                  <c:v>1.2842334969994544</c:v>
                </c:pt>
                <c:pt idx="3">
                  <c:v>0.64211674849972722</c:v>
                </c:pt>
                <c:pt idx="4">
                  <c:v>0.53509729041643939</c:v>
                </c:pt>
                <c:pt idx="5">
                  <c:v>0.74913620658301516</c:v>
                </c:pt>
                <c:pt idx="6">
                  <c:v>0.10701945808328789</c:v>
                </c:pt>
                <c:pt idx="7">
                  <c:v>0.32105837424986361</c:v>
                </c:pt>
                <c:pt idx="8">
                  <c:v>0.10701945808328789</c:v>
                </c:pt>
                <c:pt idx="9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54180992"/>
        <c:axId val="154183552"/>
      </c:barChart>
      <c:catAx>
        <c:axId val="1541809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it-IT"/>
                  <a:t>Deciles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54183552"/>
        <c:crosses val="autoZero"/>
        <c:auto val="1"/>
        <c:lblAlgn val="ctr"/>
        <c:lblOffset val="100"/>
        <c:noMultiLvlLbl val="0"/>
      </c:catAx>
      <c:valAx>
        <c:axId val="154183552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it-IT"/>
                  <a:t>Decile mean / Global mean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54180992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overlay val="0"/>
      <c:spPr>
        <a:ln>
          <a:solidFill>
            <a:srgbClr val="000000"/>
          </a:solidFill>
          <a:prstDash val="solid"/>
        </a:ln>
      </c:sp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it-IT"/>
              <a:t>Lift chart (validation dataset)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Cumulative Riscatto when sorted using predicted values</c:v>
          </c:tx>
          <c:spPr>
            <a:ln w="6350"/>
          </c:spPr>
          <c:marker>
            <c:symbol val="none"/>
          </c:marker>
          <c:xVal>
            <c:numRef>
              <c:f>LR_ValidationLiftChart!$AZ$4:$AZ$1180</c:f>
              <c:numCache>
                <c:formatCode>General</c:formatCode>
                <c:ptCount val="1177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  <c:pt idx="161">
                  <c:v>162</c:v>
                </c:pt>
                <c:pt idx="162">
                  <c:v>163</c:v>
                </c:pt>
                <c:pt idx="163">
                  <c:v>164</c:v>
                </c:pt>
                <c:pt idx="164">
                  <c:v>165</c:v>
                </c:pt>
                <c:pt idx="165">
                  <c:v>166</c:v>
                </c:pt>
                <c:pt idx="166">
                  <c:v>167</c:v>
                </c:pt>
                <c:pt idx="167">
                  <c:v>168</c:v>
                </c:pt>
                <c:pt idx="168">
                  <c:v>169</c:v>
                </c:pt>
                <c:pt idx="169">
                  <c:v>170</c:v>
                </c:pt>
                <c:pt idx="170">
                  <c:v>171</c:v>
                </c:pt>
                <c:pt idx="171">
                  <c:v>172</c:v>
                </c:pt>
                <c:pt idx="172">
                  <c:v>173</c:v>
                </c:pt>
                <c:pt idx="173">
                  <c:v>174</c:v>
                </c:pt>
                <c:pt idx="174">
                  <c:v>175</c:v>
                </c:pt>
                <c:pt idx="175">
                  <c:v>176</c:v>
                </c:pt>
                <c:pt idx="176">
                  <c:v>177</c:v>
                </c:pt>
                <c:pt idx="177">
                  <c:v>178</c:v>
                </c:pt>
                <c:pt idx="178">
                  <c:v>179</c:v>
                </c:pt>
                <c:pt idx="179">
                  <c:v>180</c:v>
                </c:pt>
                <c:pt idx="180">
                  <c:v>181</c:v>
                </c:pt>
                <c:pt idx="181">
                  <c:v>182</c:v>
                </c:pt>
                <c:pt idx="182">
                  <c:v>183</c:v>
                </c:pt>
                <c:pt idx="183">
                  <c:v>184</c:v>
                </c:pt>
                <c:pt idx="184">
                  <c:v>185</c:v>
                </c:pt>
                <c:pt idx="185">
                  <c:v>186</c:v>
                </c:pt>
                <c:pt idx="186">
                  <c:v>187</c:v>
                </c:pt>
                <c:pt idx="187">
                  <c:v>188</c:v>
                </c:pt>
                <c:pt idx="188">
                  <c:v>189</c:v>
                </c:pt>
                <c:pt idx="189">
                  <c:v>190</c:v>
                </c:pt>
                <c:pt idx="190">
                  <c:v>191</c:v>
                </c:pt>
                <c:pt idx="191">
                  <c:v>192</c:v>
                </c:pt>
                <c:pt idx="192">
                  <c:v>193</c:v>
                </c:pt>
                <c:pt idx="193">
                  <c:v>194</c:v>
                </c:pt>
                <c:pt idx="194">
                  <c:v>195</c:v>
                </c:pt>
                <c:pt idx="195">
                  <c:v>196</c:v>
                </c:pt>
                <c:pt idx="196">
                  <c:v>197</c:v>
                </c:pt>
                <c:pt idx="197">
                  <c:v>198</c:v>
                </c:pt>
                <c:pt idx="198">
                  <c:v>199</c:v>
                </c:pt>
                <c:pt idx="199">
                  <c:v>200</c:v>
                </c:pt>
                <c:pt idx="200">
                  <c:v>201</c:v>
                </c:pt>
                <c:pt idx="201">
                  <c:v>202</c:v>
                </c:pt>
                <c:pt idx="202">
                  <c:v>203</c:v>
                </c:pt>
                <c:pt idx="203">
                  <c:v>204</c:v>
                </c:pt>
                <c:pt idx="204">
                  <c:v>205</c:v>
                </c:pt>
                <c:pt idx="205">
                  <c:v>206</c:v>
                </c:pt>
                <c:pt idx="206">
                  <c:v>207</c:v>
                </c:pt>
                <c:pt idx="207">
                  <c:v>208</c:v>
                </c:pt>
                <c:pt idx="208">
                  <c:v>209</c:v>
                </c:pt>
                <c:pt idx="209">
                  <c:v>210</c:v>
                </c:pt>
                <c:pt idx="210">
                  <c:v>211</c:v>
                </c:pt>
                <c:pt idx="211">
                  <c:v>212</c:v>
                </c:pt>
                <c:pt idx="212">
                  <c:v>213</c:v>
                </c:pt>
                <c:pt idx="213">
                  <c:v>214</c:v>
                </c:pt>
                <c:pt idx="214">
                  <c:v>215</c:v>
                </c:pt>
                <c:pt idx="215">
                  <c:v>216</c:v>
                </c:pt>
                <c:pt idx="216">
                  <c:v>217</c:v>
                </c:pt>
                <c:pt idx="217">
                  <c:v>218</c:v>
                </c:pt>
                <c:pt idx="218">
                  <c:v>219</c:v>
                </c:pt>
                <c:pt idx="219">
                  <c:v>220</c:v>
                </c:pt>
                <c:pt idx="220">
                  <c:v>221</c:v>
                </c:pt>
                <c:pt idx="221">
                  <c:v>222</c:v>
                </c:pt>
                <c:pt idx="222">
                  <c:v>223</c:v>
                </c:pt>
                <c:pt idx="223">
                  <c:v>224</c:v>
                </c:pt>
                <c:pt idx="224">
                  <c:v>225</c:v>
                </c:pt>
                <c:pt idx="225">
                  <c:v>226</c:v>
                </c:pt>
                <c:pt idx="226">
                  <c:v>227</c:v>
                </c:pt>
                <c:pt idx="227">
                  <c:v>228</c:v>
                </c:pt>
                <c:pt idx="228">
                  <c:v>229</c:v>
                </c:pt>
                <c:pt idx="229">
                  <c:v>230</c:v>
                </c:pt>
                <c:pt idx="230">
                  <c:v>231</c:v>
                </c:pt>
                <c:pt idx="231">
                  <c:v>232</c:v>
                </c:pt>
                <c:pt idx="232">
                  <c:v>233</c:v>
                </c:pt>
                <c:pt idx="233">
                  <c:v>234</c:v>
                </c:pt>
                <c:pt idx="234">
                  <c:v>235</c:v>
                </c:pt>
                <c:pt idx="235">
                  <c:v>236</c:v>
                </c:pt>
                <c:pt idx="236">
                  <c:v>237</c:v>
                </c:pt>
                <c:pt idx="237">
                  <c:v>238</c:v>
                </c:pt>
                <c:pt idx="238">
                  <c:v>239</c:v>
                </c:pt>
                <c:pt idx="239">
                  <c:v>240</c:v>
                </c:pt>
                <c:pt idx="240">
                  <c:v>241</c:v>
                </c:pt>
                <c:pt idx="241">
                  <c:v>242</c:v>
                </c:pt>
                <c:pt idx="242">
                  <c:v>243</c:v>
                </c:pt>
                <c:pt idx="243">
                  <c:v>244</c:v>
                </c:pt>
                <c:pt idx="244">
                  <c:v>245</c:v>
                </c:pt>
                <c:pt idx="245">
                  <c:v>246</c:v>
                </c:pt>
                <c:pt idx="246">
                  <c:v>247</c:v>
                </c:pt>
                <c:pt idx="247">
                  <c:v>248</c:v>
                </c:pt>
                <c:pt idx="248">
                  <c:v>249</c:v>
                </c:pt>
                <c:pt idx="249">
                  <c:v>250</c:v>
                </c:pt>
                <c:pt idx="250">
                  <c:v>251</c:v>
                </c:pt>
                <c:pt idx="251">
                  <c:v>252</c:v>
                </c:pt>
                <c:pt idx="252">
                  <c:v>253</c:v>
                </c:pt>
                <c:pt idx="253">
                  <c:v>254</c:v>
                </c:pt>
                <c:pt idx="254">
                  <c:v>255</c:v>
                </c:pt>
                <c:pt idx="255">
                  <c:v>256</c:v>
                </c:pt>
                <c:pt idx="256">
                  <c:v>257</c:v>
                </c:pt>
                <c:pt idx="257">
                  <c:v>258</c:v>
                </c:pt>
                <c:pt idx="258">
                  <c:v>259</c:v>
                </c:pt>
                <c:pt idx="259">
                  <c:v>260</c:v>
                </c:pt>
                <c:pt idx="260">
                  <c:v>261</c:v>
                </c:pt>
                <c:pt idx="261">
                  <c:v>262</c:v>
                </c:pt>
                <c:pt idx="262">
                  <c:v>263</c:v>
                </c:pt>
                <c:pt idx="263">
                  <c:v>264</c:v>
                </c:pt>
                <c:pt idx="264">
                  <c:v>265</c:v>
                </c:pt>
                <c:pt idx="265">
                  <c:v>266</c:v>
                </c:pt>
                <c:pt idx="266">
                  <c:v>267</c:v>
                </c:pt>
                <c:pt idx="267">
                  <c:v>268</c:v>
                </c:pt>
                <c:pt idx="268">
                  <c:v>269</c:v>
                </c:pt>
                <c:pt idx="269">
                  <c:v>270</c:v>
                </c:pt>
                <c:pt idx="270">
                  <c:v>271</c:v>
                </c:pt>
                <c:pt idx="271">
                  <c:v>272</c:v>
                </c:pt>
                <c:pt idx="272">
                  <c:v>273</c:v>
                </c:pt>
                <c:pt idx="273">
                  <c:v>274</c:v>
                </c:pt>
                <c:pt idx="274">
                  <c:v>275</c:v>
                </c:pt>
                <c:pt idx="275">
                  <c:v>276</c:v>
                </c:pt>
                <c:pt idx="276">
                  <c:v>277</c:v>
                </c:pt>
                <c:pt idx="277">
                  <c:v>278</c:v>
                </c:pt>
                <c:pt idx="278">
                  <c:v>279</c:v>
                </c:pt>
                <c:pt idx="279">
                  <c:v>280</c:v>
                </c:pt>
                <c:pt idx="280">
                  <c:v>281</c:v>
                </c:pt>
                <c:pt idx="281">
                  <c:v>282</c:v>
                </c:pt>
                <c:pt idx="282">
                  <c:v>283</c:v>
                </c:pt>
                <c:pt idx="283">
                  <c:v>284</c:v>
                </c:pt>
                <c:pt idx="284">
                  <c:v>285</c:v>
                </c:pt>
                <c:pt idx="285">
                  <c:v>286</c:v>
                </c:pt>
                <c:pt idx="286">
                  <c:v>287</c:v>
                </c:pt>
                <c:pt idx="287">
                  <c:v>288</c:v>
                </c:pt>
                <c:pt idx="288">
                  <c:v>289</c:v>
                </c:pt>
                <c:pt idx="289">
                  <c:v>290</c:v>
                </c:pt>
                <c:pt idx="290">
                  <c:v>291</c:v>
                </c:pt>
                <c:pt idx="291">
                  <c:v>292</c:v>
                </c:pt>
                <c:pt idx="292">
                  <c:v>293</c:v>
                </c:pt>
                <c:pt idx="293">
                  <c:v>294</c:v>
                </c:pt>
                <c:pt idx="294">
                  <c:v>295</c:v>
                </c:pt>
                <c:pt idx="295">
                  <c:v>296</c:v>
                </c:pt>
                <c:pt idx="296">
                  <c:v>297</c:v>
                </c:pt>
                <c:pt idx="297">
                  <c:v>298</c:v>
                </c:pt>
                <c:pt idx="298">
                  <c:v>299</c:v>
                </c:pt>
                <c:pt idx="299">
                  <c:v>300</c:v>
                </c:pt>
                <c:pt idx="300">
                  <c:v>301</c:v>
                </c:pt>
                <c:pt idx="301">
                  <c:v>302</c:v>
                </c:pt>
                <c:pt idx="302">
                  <c:v>303</c:v>
                </c:pt>
                <c:pt idx="303">
                  <c:v>304</c:v>
                </c:pt>
                <c:pt idx="304">
                  <c:v>305</c:v>
                </c:pt>
                <c:pt idx="305">
                  <c:v>306</c:v>
                </c:pt>
                <c:pt idx="306">
                  <c:v>307</c:v>
                </c:pt>
                <c:pt idx="307">
                  <c:v>308</c:v>
                </c:pt>
                <c:pt idx="308">
                  <c:v>309</c:v>
                </c:pt>
                <c:pt idx="309">
                  <c:v>310</c:v>
                </c:pt>
                <c:pt idx="310">
                  <c:v>311</c:v>
                </c:pt>
                <c:pt idx="311">
                  <c:v>312</c:v>
                </c:pt>
                <c:pt idx="312">
                  <c:v>313</c:v>
                </c:pt>
                <c:pt idx="313">
                  <c:v>314</c:v>
                </c:pt>
                <c:pt idx="314">
                  <c:v>315</c:v>
                </c:pt>
                <c:pt idx="315">
                  <c:v>316</c:v>
                </c:pt>
                <c:pt idx="316">
                  <c:v>317</c:v>
                </c:pt>
                <c:pt idx="317">
                  <c:v>318</c:v>
                </c:pt>
                <c:pt idx="318">
                  <c:v>319</c:v>
                </c:pt>
                <c:pt idx="319">
                  <c:v>320</c:v>
                </c:pt>
                <c:pt idx="320">
                  <c:v>321</c:v>
                </c:pt>
                <c:pt idx="321">
                  <c:v>322</c:v>
                </c:pt>
                <c:pt idx="322">
                  <c:v>323</c:v>
                </c:pt>
                <c:pt idx="323">
                  <c:v>324</c:v>
                </c:pt>
                <c:pt idx="324">
                  <c:v>325</c:v>
                </c:pt>
                <c:pt idx="325">
                  <c:v>326</c:v>
                </c:pt>
                <c:pt idx="326">
                  <c:v>327</c:v>
                </c:pt>
                <c:pt idx="327">
                  <c:v>328</c:v>
                </c:pt>
                <c:pt idx="328">
                  <c:v>329</c:v>
                </c:pt>
                <c:pt idx="329">
                  <c:v>330</c:v>
                </c:pt>
                <c:pt idx="330">
                  <c:v>331</c:v>
                </c:pt>
                <c:pt idx="331">
                  <c:v>332</c:v>
                </c:pt>
                <c:pt idx="332">
                  <c:v>333</c:v>
                </c:pt>
                <c:pt idx="333">
                  <c:v>334</c:v>
                </c:pt>
                <c:pt idx="334">
                  <c:v>335</c:v>
                </c:pt>
                <c:pt idx="335">
                  <c:v>336</c:v>
                </c:pt>
                <c:pt idx="336">
                  <c:v>337</c:v>
                </c:pt>
                <c:pt idx="337">
                  <c:v>338</c:v>
                </c:pt>
                <c:pt idx="338">
                  <c:v>339</c:v>
                </c:pt>
                <c:pt idx="339">
                  <c:v>340</c:v>
                </c:pt>
                <c:pt idx="340">
                  <c:v>341</c:v>
                </c:pt>
                <c:pt idx="341">
                  <c:v>342</c:v>
                </c:pt>
                <c:pt idx="342">
                  <c:v>343</c:v>
                </c:pt>
                <c:pt idx="343">
                  <c:v>344</c:v>
                </c:pt>
                <c:pt idx="344">
                  <c:v>345</c:v>
                </c:pt>
                <c:pt idx="345">
                  <c:v>346</c:v>
                </c:pt>
                <c:pt idx="346">
                  <c:v>347</c:v>
                </c:pt>
                <c:pt idx="347">
                  <c:v>348</c:v>
                </c:pt>
                <c:pt idx="348">
                  <c:v>349</c:v>
                </c:pt>
                <c:pt idx="349">
                  <c:v>350</c:v>
                </c:pt>
                <c:pt idx="350">
                  <c:v>351</c:v>
                </c:pt>
                <c:pt idx="351">
                  <c:v>352</c:v>
                </c:pt>
                <c:pt idx="352">
                  <c:v>353</c:v>
                </c:pt>
                <c:pt idx="353">
                  <c:v>354</c:v>
                </c:pt>
                <c:pt idx="354">
                  <c:v>355</c:v>
                </c:pt>
                <c:pt idx="355">
                  <c:v>356</c:v>
                </c:pt>
                <c:pt idx="356">
                  <c:v>357</c:v>
                </c:pt>
                <c:pt idx="357">
                  <c:v>358</c:v>
                </c:pt>
                <c:pt idx="358">
                  <c:v>359</c:v>
                </c:pt>
                <c:pt idx="359">
                  <c:v>360</c:v>
                </c:pt>
                <c:pt idx="360">
                  <c:v>361</c:v>
                </c:pt>
                <c:pt idx="361">
                  <c:v>362</c:v>
                </c:pt>
                <c:pt idx="362">
                  <c:v>363</c:v>
                </c:pt>
                <c:pt idx="363">
                  <c:v>364</c:v>
                </c:pt>
                <c:pt idx="364">
                  <c:v>365</c:v>
                </c:pt>
                <c:pt idx="365">
                  <c:v>366</c:v>
                </c:pt>
                <c:pt idx="366">
                  <c:v>367</c:v>
                </c:pt>
                <c:pt idx="367">
                  <c:v>368</c:v>
                </c:pt>
                <c:pt idx="368">
                  <c:v>369</c:v>
                </c:pt>
                <c:pt idx="369">
                  <c:v>370</c:v>
                </c:pt>
                <c:pt idx="370">
                  <c:v>371</c:v>
                </c:pt>
                <c:pt idx="371">
                  <c:v>372</c:v>
                </c:pt>
                <c:pt idx="372">
                  <c:v>373</c:v>
                </c:pt>
                <c:pt idx="373">
                  <c:v>374</c:v>
                </c:pt>
                <c:pt idx="374">
                  <c:v>375</c:v>
                </c:pt>
                <c:pt idx="375">
                  <c:v>376</c:v>
                </c:pt>
                <c:pt idx="376">
                  <c:v>377</c:v>
                </c:pt>
                <c:pt idx="377">
                  <c:v>378</c:v>
                </c:pt>
                <c:pt idx="378">
                  <c:v>379</c:v>
                </c:pt>
                <c:pt idx="379">
                  <c:v>380</c:v>
                </c:pt>
                <c:pt idx="380">
                  <c:v>381</c:v>
                </c:pt>
                <c:pt idx="381">
                  <c:v>382</c:v>
                </c:pt>
                <c:pt idx="382">
                  <c:v>383</c:v>
                </c:pt>
                <c:pt idx="383">
                  <c:v>384</c:v>
                </c:pt>
                <c:pt idx="384">
                  <c:v>385</c:v>
                </c:pt>
                <c:pt idx="385">
                  <c:v>386</c:v>
                </c:pt>
                <c:pt idx="386">
                  <c:v>387</c:v>
                </c:pt>
                <c:pt idx="387">
                  <c:v>388</c:v>
                </c:pt>
                <c:pt idx="388">
                  <c:v>389</c:v>
                </c:pt>
                <c:pt idx="389">
                  <c:v>390</c:v>
                </c:pt>
                <c:pt idx="390">
                  <c:v>391</c:v>
                </c:pt>
                <c:pt idx="391">
                  <c:v>392</c:v>
                </c:pt>
                <c:pt idx="392">
                  <c:v>393</c:v>
                </c:pt>
                <c:pt idx="393">
                  <c:v>394</c:v>
                </c:pt>
                <c:pt idx="394">
                  <c:v>395</c:v>
                </c:pt>
                <c:pt idx="395">
                  <c:v>396</c:v>
                </c:pt>
                <c:pt idx="396">
                  <c:v>397</c:v>
                </c:pt>
                <c:pt idx="397">
                  <c:v>398</c:v>
                </c:pt>
                <c:pt idx="398">
                  <c:v>399</c:v>
                </c:pt>
                <c:pt idx="399">
                  <c:v>400</c:v>
                </c:pt>
                <c:pt idx="400">
                  <c:v>401</c:v>
                </c:pt>
                <c:pt idx="401">
                  <c:v>402</c:v>
                </c:pt>
                <c:pt idx="402">
                  <c:v>403</c:v>
                </c:pt>
                <c:pt idx="403">
                  <c:v>404</c:v>
                </c:pt>
                <c:pt idx="404">
                  <c:v>405</c:v>
                </c:pt>
                <c:pt idx="405">
                  <c:v>406</c:v>
                </c:pt>
                <c:pt idx="406">
                  <c:v>407</c:v>
                </c:pt>
                <c:pt idx="407">
                  <c:v>408</c:v>
                </c:pt>
                <c:pt idx="408">
                  <c:v>409</c:v>
                </c:pt>
                <c:pt idx="409">
                  <c:v>410</c:v>
                </c:pt>
                <c:pt idx="410">
                  <c:v>411</c:v>
                </c:pt>
                <c:pt idx="411">
                  <c:v>412</c:v>
                </c:pt>
                <c:pt idx="412">
                  <c:v>413</c:v>
                </c:pt>
                <c:pt idx="413">
                  <c:v>414</c:v>
                </c:pt>
                <c:pt idx="414">
                  <c:v>415</c:v>
                </c:pt>
                <c:pt idx="415">
                  <c:v>416</c:v>
                </c:pt>
                <c:pt idx="416">
                  <c:v>417</c:v>
                </c:pt>
                <c:pt idx="417">
                  <c:v>418</c:v>
                </c:pt>
                <c:pt idx="418">
                  <c:v>419</c:v>
                </c:pt>
                <c:pt idx="419">
                  <c:v>420</c:v>
                </c:pt>
                <c:pt idx="420">
                  <c:v>421</c:v>
                </c:pt>
                <c:pt idx="421">
                  <c:v>422</c:v>
                </c:pt>
                <c:pt idx="422">
                  <c:v>423</c:v>
                </c:pt>
                <c:pt idx="423">
                  <c:v>424</c:v>
                </c:pt>
                <c:pt idx="424">
                  <c:v>425</c:v>
                </c:pt>
                <c:pt idx="425">
                  <c:v>426</c:v>
                </c:pt>
                <c:pt idx="426">
                  <c:v>427</c:v>
                </c:pt>
                <c:pt idx="427">
                  <c:v>428</c:v>
                </c:pt>
                <c:pt idx="428">
                  <c:v>429</c:v>
                </c:pt>
                <c:pt idx="429">
                  <c:v>430</c:v>
                </c:pt>
                <c:pt idx="430">
                  <c:v>431</c:v>
                </c:pt>
                <c:pt idx="431">
                  <c:v>432</c:v>
                </c:pt>
                <c:pt idx="432">
                  <c:v>433</c:v>
                </c:pt>
                <c:pt idx="433">
                  <c:v>434</c:v>
                </c:pt>
                <c:pt idx="434">
                  <c:v>435</c:v>
                </c:pt>
                <c:pt idx="435">
                  <c:v>436</c:v>
                </c:pt>
                <c:pt idx="436">
                  <c:v>437</c:v>
                </c:pt>
                <c:pt idx="437">
                  <c:v>438</c:v>
                </c:pt>
                <c:pt idx="438">
                  <c:v>439</c:v>
                </c:pt>
                <c:pt idx="439">
                  <c:v>440</c:v>
                </c:pt>
                <c:pt idx="440">
                  <c:v>441</c:v>
                </c:pt>
                <c:pt idx="441">
                  <c:v>442</c:v>
                </c:pt>
                <c:pt idx="442">
                  <c:v>443</c:v>
                </c:pt>
                <c:pt idx="443">
                  <c:v>444</c:v>
                </c:pt>
                <c:pt idx="444">
                  <c:v>445</c:v>
                </c:pt>
                <c:pt idx="445">
                  <c:v>446</c:v>
                </c:pt>
                <c:pt idx="446">
                  <c:v>447</c:v>
                </c:pt>
                <c:pt idx="447">
                  <c:v>448</c:v>
                </c:pt>
                <c:pt idx="448">
                  <c:v>449</c:v>
                </c:pt>
                <c:pt idx="449">
                  <c:v>450</c:v>
                </c:pt>
                <c:pt idx="450">
                  <c:v>451</c:v>
                </c:pt>
                <c:pt idx="451">
                  <c:v>452</c:v>
                </c:pt>
                <c:pt idx="452">
                  <c:v>453</c:v>
                </c:pt>
                <c:pt idx="453">
                  <c:v>454</c:v>
                </c:pt>
                <c:pt idx="454">
                  <c:v>455</c:v>
                </c:pt>
                <c:pt idx="455">
                  <c:v>456</c:v>
                </c:pt>
                <c:pt idx="456">
                  <c:v>457</c:v>
                </c:pt>
                <c:pt idx="457">
                  <c:v>458</c:v>
                </c:pt>
                <c:pt idx="458">
                  <c:v>459</c:v>
                </c:pt>
                <c:pt idx="459">
                  <c:v>460</c:v>
                </c:pt>
                <c:pt idx="460">
                  <c:v>461</c:v>
                </c:pt>
                <c:pt idx="461">
                  <c:v>462</c:v>
                </c:pt>
                <c:pt idx="462">
                  <c:v>463</c:v>
                </c:pt>
                <c:pt idx="463">
                  <c:v>464</c:v>
                </c:pt>
                <c:pt idx="464">
                  <c:v>465</c:v>
                </c:pt>
                <c:pt idx="465">
                  <c:v>466</c:v>
                </c:pt>
                <c:pt idx="466">
                  <c:v>467</c:v>
                </c:pt>
                <c:pt idx="467">
                  <c:v>468</c:v>
                </c:pt>
                <c:pt idx="468">
                  <c:v>469</c:v>
                </c:pt>
                <c:pt idx="469">
                  <c:v>470</c:v>
                </c:pt>
                <c:pt idx="470">
                  <c:v>471</c:v>
                </c:pt>
                <c:pt idx="471">
                  <c:v>472</c:v>
                </c:pt>
                <c:pt idx="472">
                  <c:v>473</c:v>
                </c:pt>
                <c:pt idx="473">
                  <c:v>474</c:v>
                </c:pt>
                <c:pt idx="474">
                  <c:v>475</c:v>
                </c:pt>
                <c:pt idx="475">
                  <c:v>476</c:v>
                </c:pt>
                <c:pt idx="476">
                  <c:v>477</c:v>
                </c:pt>
                <c:pt idx="477">
                  <c:v>478</c:v>
                </c:pt>
                <c:pt idx="478">
                  <c:v>479</c:v>
                </c:pt>
                <c:pt idx="479">
                  <c:v>480</c:v>
                </c:pt>
                <c:pt idx="480">
                  <c:v>481</c:v>
                </c:pt>
                <c:pt idx="481">
                  <c:v>482</c:v>
                </c:pt>
                <c:pt idx="482">
                  <c:v>483</c:v>
                </c:pt>
                <c:pt idx="483">
                  <c:v>484</c:v>
                </c:pt>
                <c:pt idx="484">
                  <c:v>485</c:v>
                </c:pt>
                <c:pt idx="485">
                  <c:v>486</c:v>
                </c:pt>
                <c:pt idx="486">
                  <c:v>487</c:v>
                </c:pt>
                <c:pt idx="487">
                  <c:v>488</c:v>
                </c:pt>
                <c:pt idx="488">
                  <c:v>489</c:v>
                </c:pt>
                <c:pt idx="489">
                  <c:v>490</c:v>
                </c:pt>
                <c:pt idx="490">
                  <c:v>491</c:v>
                </c:pt>
                <c:pt idx="491">
                  <c:v>492</c:v>
                </c:pt>
                <c:pt idx="492">
                  <c:v>493</c:v>
                </c:pt>
                <c:pt idx="493">
                  <c:v>494</c:v>
                </c:pt>
                <c:pt idx="494">
                  <c:v>495</c:v>
                </c:pt>
                <c:pt idx="495">
                  <c:v>496</c:v>
                </c:pt>
                <c:pt idx="496">
                  <c:v>497</c:v>
                </c:pt>
                <c:pt idx="497">
                  <c:v>498</c:v>
                </c:pt>
                <c:pt idx="498">
                  <c:v>499</c:v>
                </c:pt>
                <c:pt idx="499">
                  <c:v>500</c:v>
                </c:pt>
                <c:pt idx="500">
                  <c:v>501</c:v>
                </c:pt>
                <c:pt idx="501">
                  <c:v>502</c:v>
                </c:pt>
                <c:pt idx="502">
                  <c:v>503</c:v>
                </c:pt>
                <c:pt idx="503">
                  <c:v>504</c:v>
                </c:pt>
                <c:pt idx="504">
                  <c:v>505</c:v>
                </c:pt>
                <c:pt idx="505">
                  <c:v>506</c:v>
                </c:pt>
                <c:pt idx="506">
                  <c:v>507</c:v>
                </c:pt>
                <c:pt idx="507">
                  <c:v>508</c:v>
                </c:pt>
                <c:pt idx="508">
                  <c:v>509</c:v>
                </c:pt>
                <c:pt idx="509">
                  <c:v>510</c:v>
                </c:pt>
                <c:pt idx="510">
                  <c:v>511</c:v>
                </c:pt>
                <c:pt idx="511">
                  <c:v>512</c:v>
                </c:pt>
                <c:pt idx="512">
                  <c:v>513</c:v>
                </c:pt>
                <c:pt idx="513">
                  <c:v>514</c:v>
                </c:pt>
                <c:pt idx="514">
                  <c:v>515</c:v>
                </c:pt>
                <c:pt idx="515">
                  <c:v>516</c:v>
                </c:pt>
                <c:pt idx="516">
                  <c:v>517</c:v>
                </c:pt>
                <c:pt idx="517">
                  <c:v>518</c:v>
                </c:pt>
                <c:pt idx="518">
                  <c:v>519</c:v>
                </c:pt>
                <c:pt idx="519">
                  <c:v>520</c:v>
                </c:pt>
                <c:pt idx="520">
                  <c:v>521</c:v>
                </c:pt>
                <c:pt idx="521">
                  <c:v>522</c:v>
                </c:pt>
                <c:pt idx="522">
                  <c:v>523</c:v>
                </c:pt>
                <c:pt idx="523">
                  <c:v>524</c:v>
                </c:pt>
                <c:pt idx="524">
                  <c:v>525</c:v>
                </c:pt>
                <c:pt idx="525">
                  <c:v>526</c:v>
                </c:pt>
                <c:pt idx="526">
                  <c:v>527</c:v>
                </c:pt>
                <c:pt idx="527">
                  <c:v>528</c:v>
                </c:pt>
                <c:pt idx="528">
                  <c:v>529</c:v>
                </c:pt>
                <c:pt idx="529">
                  <c:v>530</c:v>
                </c:pt>
                <c:pt idx="530">
                  <c:v>531</c:v>
                </c:pt>
                <c:pt idx="531">
                  <c:v>532</c:v>
                </c:pt>
                <c:pt idx="532">
                  <c:v>533</c:v>
                </c:pt>
                <c:pt idx="533">
                  <c:v>534</c:v>
                </c:pt>
                <c:pt idx="534">
                  <c:v>535</c:v>
                </c:pt>
                <c:pt idx="535">
                  <c:v>536</c:v>
                </c:pt>
                <c:pt idx="536">
                  <c:v>537</c:v>
                </c:pt>
                <c:pt idx="537">
                  <c:v>538</c:v>
                </c:pt>
                <c:pt idx="538">
                  <c:v>539</c:v>
                </c:pt>
                <c:pt idx="539">
                  <c:v>540</c:v>
                </c:pt>
                <c:pt idx="540">
                  <c:v>541</c:v>
                </c:pt>
                <c:pt idx="541">
                  <c:v>542</c:v>
                </c:pt>
                <c:pt idx="542">
                  <c:v>543</c:v>
                </c:pt>
                <c:pt idx="543">
                  <c:v>544</c:v>
                </c:pt>
                <c:pt idx="544">
                  <c:v>545</c:v>
                </c:pt>
                <c:pt idx="545">
                  <c:v>546</c:v>
                </c:pt>
                <c:pt idx="546">
                  <c:v>547</c:v>
                </c:pt>
                <c:pt idx="547">
                  <c:v>548</c:v>
                </c:pt>
                <c:pt idx="548">
                  <c:v>549</c:v>
                </c:pt>
                <c:pt idx="549">
                  <c:v>550</c:v>
                </c:pt>
                <c:pt idx="550">
                  <c:v>551</c:v>
                </c:pt>
                <c:pt idx="551">
                  <c:v>552</c:v>
                </c:pt>
                <c:pt idx="552">
                  <c:v>553</c:v>
                </c:pt>
                <c:pt idx="553">
                  <c:v>554</c:v>
                </c:pt>
                <c:pt idx="554">
                  <c:v>555</c:v>
                </c:pt>
                <c:pt idx="555">
                  <c:v>556</c:v>
                </c:pt>
                <c:pt idx="556">
                  <c:v>557</c:v>
                </c:pt>
                <c:pt idx="557">
                  <c:v>558</c:v>
                </c:pt>
                <c:pt idx="558">
                  <c:v>559</c:v>
                </c:pt>
                <c:pt idx="559">
                  <c:v>560</c:v>
                </c:pt>
                <c:pt idx="560">
                  <c:v>561</c:v>
                </c:pt>
                <c:pt idx="561">
                  <c:v>562</c:v>
                </c:pt>
                <c:pt idx="562">
                  <c:v>563</c:v>
                </c:pt>
                <c:pt idx="563">
                  <c:v>564</c:v>
                </c:pt>
                <c:pt idx="564">
                  <c:v>565</c:v>
                </c:pt>
                <c:pt idx="565">
                  <c:v>566</c:v>
                </c:pt>
                <c:pt idx="566">
                  <c:v>567</c:v>
                </c:pt>
                <c:pt idx="567">
                  <c:v>568</c:v>
                </c:pt>
                <c:pt idx="568">
                  <c:v>569</c:v>
                </c:pt>
                <c:pt idx="569">
                  <c:v>570</c:v>
                </c:pt>
                <c:pt idx="570">
                  <c:v>571</c:v>
                </c:pt>
                <c:pt idx="571">
                  <c:v>572</c:v>
                </c:pt>
                <c:pt idx="572">
                  <c:v>573</c:v>
                </c:pt>
                <c:pt idx="573">
                  <c:v>574</c:v>
                </c:pt>
                <c:pt idx="574">
                  <c:v>575</c:v>
                </c:pt>
                <c:pt idx="575">
                  <c:v>576</c:v>
                </c:pt>
                <c:pt idx="576">
                  <c:v>577</c:v>
                </c:pt>
                <c:pt idx="577">
                  <c:v>578</c:v>
                </c:pt>
                <c:pt idx="578">
                  <c:v>579</c:v>
                </c:pt>
                <c:pt idx="579">
                  <c:v>580</c:v>
                </c:pt>
                <c:pt idx="580">
                  <c:v>581</c:v>
                </c:pt>
                <c:pt idx="581">
                  <c:v>582</c:v>
                </c:pt>
                <c:pt idx="582">
                  <c:v>583</c:v>
                </c:pt>
                <c:pt idx="583">
                  <c:v>584</c:v>
                </c:pt>
                <c:pt idx="584">
                  <c:v>585</c:v>
                </c:pt>
                <c:pt idx="585">
                  <c:v>586</c:v>
                </c:pt>
                <c:pt idx="586">
                  <c:v>587</c:v>
                </c:pt>
                <c:pt idx="587">
                  <c:v>588</c:v>
                </c:pt>
                <c:pt idx="588">
                  <c:v>589</c:v>
                </c:pt>
                <c:pt idx="589">
                  <c:v>590</c:v>
                </c:pt>
                <c:pt idx="590">
                  <c:v>591</c:v>
                </c:pt>
                <c:pt idx="591">
                  <c:v>592</c:v>
                </c:pt>
                <c:pt idx="592">
                  <c:v>593</c:v>
                </c:pt>
                <c:pt idx="593">
                  <c:v>594</c:v>
                </c:pt>
                <c:pt idx="594">
                  <c:v>595</c:v>
                </c:pt>
                <c:pt idx="595">
                  <c:v>596</c:v>
                </c:pt>
                <c:pt idx="596">
                  <c:v>597</c:v>
                </c:pt>
                <c:pt idx="597">
                  <c:v>598</c:v>
                </c:pt>
                <c:pt idx="598">
                  <c:v>599</c:v>
                </c:pt>
                <c:pt idx="599">
                  <c:v>600</c:v>
                </c:pt>
                <c:pt idx="600">
                  <c:v>601</c:v>
                </c:pt>
                <c:pt idx="601">
                  <c:v>602</c:v>
                </c:pt>
                <c:pt idx="602">
                  <c:v>603</c:v>
                </c:pt>
                <c:pt idx="603">
                  <c:v>604</c:v>
                </c:pt>
                <c:pt idx="604">
                  <c:v>605</c:v>
                </c:pt>
                <c:pt idx="605">
                  <c:v>606</c:v>
                </c:pt>
                <c:pt idx="606">
                  <c:v>607</c:v>
                </c:pt>
                <c:pt idx="607">
                  <c:v>608</c:v>
                </c:pt>
                <c:pt idx="608">
                  <c:v>609</c:v>
                </c:pt>
                <c:pt idx="609">
                  <c:v>610</c:v>
                </c:pt>
                <c:pt idx="610">
                  <c:v>611</c:v>
                </c:pt>
                <c:pt idx="611">
                  <c:v>612</c:v>
                </c:pt>
                <c:pt idx="612">
                  <c:v>613</c:v>
                </c:pt>
                <c:pt idx="613">
                  <c:v>614</c:v>
                </c:pt>
                <c:pt idx="614">
                  <c:v>615</c:v>
                </c:pt>
                <c:pt idx="615">
                  <c:v>616</c:v>
                </c:pt>
                <c:pt idx="616">
                  <c:v>617</c:v>
                </c:pt>
                <c:pt idx="617">
                  <c:v>618</c:v>
                </c:pt>
                <c:pt idx="618">
                  <c:v>619</c:v>
                </c:pt>
                <c:pt idx="619">
                  <c:v>620</c:v>
                </c:pt>
                <c:pt idx="620">
                  <c:v>621</c:v>
                </c:pt>
                <c:pt idx="621">
                  <c:v>622</c:v>
                </c:pt>
                <c:pt idx="622">
                  <c:v>623</c:v>
                </c:pt>
                <c:pt idx="623">
                  <c:v>624</c:v>
                </c:pt>
                <c:pt idx="624">
                  <c:v>625</c:v>
                </c:pt>
                <c:pt idx="625">
                  <c:v>626</c:v>
                </c:pt>
                <c:pt idx="626">
                  <c:v>627</c:v>
                </c:pt>
                <c:pt idx="627">
                  <c:v>628</c:v>
                </c:pt>
                <c:pt idx="628">
                  <c:v>629</c:v>
                </c:pt>
                <c:pt idx="629">
                  <c:v>630</c:v>
                </c:pt>
                <c:pt idx="630">
                  <c:v>631</c:v>
                </c:pt>
                <c:pt idx="631">
                  <c:v>632</c:v>
                </c:pt>
                <c:pt idx="632">
                  <c:v>633</c:v>
                </c:pt>
                <c:pt idx="633">
                  <c:v>634</c:v>
                </c:pt>
                <c:pt idx="634">
                  <c:v>635</c:v>
                </c:pt>
                <c:pt idx="635">
                  <c:v>636</c:v>
                </c:pt>
                <c:pt idx="636">
                  <c:v>637</c:v>
                </c:pt>
                <c:pt idx="637">
                  <c:v>638</c:v>
                </c:pt>
                <c:pt idx="638">
                  <c:v>639</c:v>
                </c:pt>
                <c:pt idx="639">
                  <c:v>640</c:v>
                </c:pt>
                <c:pt idx="640">
                  <c:v>641</c:v>
                </c:pt>
                <c:pt idx="641">
                  <c:v>642</c:v>
                </c:pt>
                <c:pt idx="642">
                  <c:v>643</c:v>
                </c:pt>
                <c:pt idx="643">
                  <c:v>644</c:v>
                </c:pt>
                <c:pt idx="644">
                  <c:v>645</c:v>
                </c:pt>
                <c:pt idx="645">
                  <c:v>646</c:v>
                </c:pt>
                <c:pt idx="646">
                  <c:v>647</c:v>
                </c:pt>
                <c:pt idx="647">
                  <c:v>648</c:v>
                </c:pt>
                <c:pt idx="648">
                  <c:v>649</c:v>
                </c:pt>
                <c:pt idx="649">
                  <c:v>650</c:v>
                </c:pt>
                <c:pt idx="650">
                  <c:v>651</c:v>
                </c:pt>
                <c:pt idx="651">
                  <c:v>652</c:v>
                </c:pt>
                <c:pt idx="652">
                  <c:v>653</c:v>
                </c:pt>
                <c:pt idx="653">
                  <c:v>654</c:v>
                </c:pt>
                <c:pt idx="654">
                  <c:v>655</c:v>
                </c:pt>
                <c:pt idx="655">
                  <c:v>656</c:v>
                </c:pt>
                <c:pt idx="656">
                  <c:v>657</c:v>
                </c:pt>
                <c:pt idx="657">
                  <c:v>658</c:v>
                </c:pt>
                <c:pt idx="658">
                  <c:v>659</c:v>
                </c:pt>
                <c:pt idx="659">
                  <c:v>660</c:v>
                </c:pt>
                <c:pt idx="660">
                  <c:v>661</c:v>
                </c:pt>
                <c:pt idx="661">
                  <c:v>662</c:v>
                </c:pt>
                <c:pt idx="662">
                  <c:v>663</c:v>
                </c:pt>
                <c:pt idx="663">
                  <c:v>664</c:v>
                </c:pt>
                <c:pt idx="664">
                  <c:v>665</c:v>
                </c:pt>
                <c:pt idx="665">
                  <c:v>666</c:v>
                </c:pt>
                <c:pt idx="666">
                  <c:v>667</c:v>
                </c:pt>
                <c:pt idx="667">
                  <c:v>668</c:v>
                </c:pt>
                <c:pt idx="668">
                  <c:v>669</c:v>
                </c:pt>
                <c:pt idx="669">
                  <c:v>670</c:v>
                </c:pt>
                <c:pt idx="670">
                  <c:v>671</c:v>
                </c:pt>
                <c:pt idx="671">
                  <c:v>672</c:v>
                </c:pt>
                <c:pt idx="672">
                  <c:v>673</c:v>
                </c:pt>
                <c:pt idx="673">
                  <c:v>674</c:v>
                </c:pt>
                <c:pt idx="674">
                  <c:v>675</c:v>
                </c:pt>
                <c:pt idx="675">
                  <c:v>676</c:v>
                </c:pt>
                <c:pt idx="676">
                  <c:v>677</c:v>
                </c:pt>
                <c:pt idx="677">
                  <c:v>678</c:v>
                </c:pt>
                <c:pt idx="678">
                  <c:v>679</c:v>
                </c:pt>
                <c:pt idx="679">
                  <c:v>680</c:v>
                </c:pt>
                <c:pt idx="680">
                  <c:v>681</c:v>
                </c:pt>
                <c:pt idx="681">
                  <c:v>682</c:v>
                </c:pt>
                <c:pt idx="682">
                  <c:v>683</c:v>
                </c:pt>
                <c:pt idx="683">
                  <c:v>684</c:v>
                </c:pt>
                <c:pt idx="684">
                  <c:v>685</c:v>
                </c:pt>
                <c:pt idx="685">
                  <c:v>686</c:v>
                </c:pt>
                <c:pt idx="686">
                  <c:v>687</c:v>
                </c:pt>
                <c:pt idx="687">
                  <c:v>688</c:v>
                </c:pt>
                <c:pt idx="688">
                  <c:v>689</c:v>
                </c:pt>
                <c:pt idx="689">
                  <c:v>690</c:v>
                </c:pt>
                <c:pt idx="690">
                  <c:v>691</c:v>
                </c:pt>
                <c:pt idx="691">
                  <c:v>692</c:v>
                </c:pt>
                <c:pt idx="692">
                  <c:v>693</c:v>
                </c:pt>
                <c:pt idx="693">
                  <c:v>694</c:v>
                </c:pt>
                <c:pt idx="694">
                  <c:v>695</c:v>
                </c:pt>
                <c:pt idx="695">
                  <c:v>696</c:v>
                </c:pt>
                <c:pt idx="696">
                  <c:v>697</c:v>
                </c:pt>
                <c:pt idx="697">
                  <c:v>698</c:v>
                </c:pt>
                <c:pt idx="698">
                  <c:v>699</c:v>
                </c:pt>
                <c:pt idx="699">
                  <c:v>700</c:v>
                </c:pt>
                <c:pt idx="700">
                  <c:v>701</c:v>
                </c:pt>
                <c:pt idx="701">
                  <c:v>702</c:v>
                </c:pt>
                <c:pt idx="702">
                  <c:v>703</c:v>
                </c:pt>
                <c:pt idx="703">
                  <c:v>704</c:v>
                </c:pt>
                <c:pt idx="704">
                  <c:v>705</c:v>
                </c:pt>
                <c:pt idx="705">
                  <c:v>706</c:v>
                </c:pt>
                <c:pt idx="706">
                  <c:v>707</c:v>
                </c:pt>
                <c:pt idx="707">
                  <c:v>708</c:v>
                </c:pt>
                <c:pt idx="708">
                  <c:v>709</c:v>
                </c:pt>
                <c:pt idx="709">
                  <c:v>710</c:v>
                </c:pt>
                <c:pt idx="710">
                  <c:v>711</c:v>
                </c:pt>
                <c:pt idx="711">
                  <c:v>712</c:v>
                </c:pt>
                <c:pt idx="712">
                  <c:v>713</c:v>
                </c:pt>
                <c:pt idx="713">
                  <c:v>714</c:v>
                </c:pt>
                <c:pt idx="714">
                  <c:v>715</c:v>
                </c:pt>
                <c:pt idx="715">
                  <c:v>716</c:v>
                </c:pt>
                <c:pt idx="716">
                  <c:v>717</c:v>
                </c:pt>
                <c:pt idx="717">
                  <c:v>718</c:v>
                </c:pt>
                <c:pt idx="718">
                  <c:v>719</c:v>
                </c:pt>
                <c:pt idx="719">
                  <c:v>720</c:v>
                </c:pt>
                <c:pt idx="720">
                  <c:v>721</c:v>
                </c:pt>
                <c:pt idx="721">
                  <c:v>722</c:v>
                </c:pt>
                <c:pt idx="722">
                  <c:v>723</c:v>
                </c:pt>
                <c:pt idx="723">
                  <c:v>724</c:v>
                </c:pt>
                <c:pt idx="724">
                  <c:v>725</c:v>
                </c:pt>
                <c:pt idx="725">
                  <c:v>726</c:v>
                </c:pt>
                <c:pt idx="726">
                  <c:v>727</c:v>
                </c:pt>
                <c:pt idx="727">
                  <c:v>728</c:v>
                </c:pt>
                <c:pt idx="728">
                  <c:v>729</c:v>
                </c:pt>
                <c:pt idx="729">
                  <c:v>730</c:v>
                </c:pt>
                <c:pt idx="730">
                  <c:v>731</c:v>
                </c:pt>
                <c:pt idx="731">
                  <c:v>732</c:v>
                </c:pt>
                <c:pt idx="732">
                  <c:v>733</c:v>
                </c:pt>
                <c:pt idx="733">
                  <c:v>734</c:v>
                </c:pt>
                <c:pt idx="734">
                  <c:v>735</c:v>
                </c:pt>
                <c:pt idx="735">
                  <c:v>736</c:v>
                </c:pt>
                <c:pt idx="736">
                  <c:v>737</c:v>
                </c:pt>
                <c:pt idx="737">
                  <c:v>738</c:v>
                </c:pt>
                <c:pt idx="738">
                  <c:v>739</c:v>
                </c:pt>
                <c:pt idx="739">
                  <c:v>740</c:v>
                </c:pt>
                <c:pt idx="740">
                  <c:v>741</c:v>
                </c:pt>
                <c:pt idx="741">
                  <c:v>742</c:v>
                </c:pt>
                <c:pt idx="742">
                  <c:v>743</c:v>
                </c:pt>
                <c:pt idx="743">
                  <c:v>744</c:v>
                </c:pt>
                <c:pt idx="744">
                  <c:v>745</c:v>
                </c:pt>
                <c:pt idx="745">
                  <c:v>746</c:v>
                </c:pt>
                <c:pt idx="746">
                  <c:v>747</c:v>
                </c:pt>
                <c:pt idx="747">
                  <c:v>748</c:v>
                </c:pt>
                <c:pt idx="748">
                  <c:v>749</c:v>
                </c:pt>
                <c:pt idx="749">
                  <c:v>750</c:v>
                </c:pt>
                <c:pt idx="750">
                  <c:v>751</c:v>
                </c:pt>
                <c:pt idx="751">
                  <c:v>752</c:v>
                </c:pt>
                <c:pt idx="752">
                  <c:v>753</c:v>
                </c:pt>
                <c:pt idx="753">
                  <c:v>754</c:v>
                </c:pt>
                <c:pt idx="754">
                  <c:v>755</c:v>
                </c:pt>
                <c:pt idx="755">
                  <c:v>756</c:v>
                </c:pt>
                <c:pt idx="756">
                  <c:v>757</c:v>
                </c:pt>
                <c:pt idx="757">
                  <c:v>758</c:v>
                </c:pt>
                <c:pt idx="758">
                  <c:v>759</c:v>
                </c:pt>
                <c:pt idx="759">
                  <c:v>760</c:v>
                </c:pt>
                <c:pt idx="760">
                  <c:v>761</c:v>
                </c:pt>
                <c:pt idx="761">
                  <c:v>762</c:v>
                </c:pt>
                <c:pt idx="762">
                  <c:v>763</c:v>
                </c:pt>
                <c:pt idx="763">
                  <c:v>764</c:v>
                </c:pt>
                <c:pt idx="764">
                  <c:v>765</c:v>
                </c:pt>
                <c:pt idx="765">
                  <c:v>766</c:v>
                </c:pt>
                <c:pt idx="766">
                  <c:v>767</c:v>
                </c:pt>
                <c:pt idx="767">
                  <c:v>768</c:v>
                </c:pt>
                <c:pt idx="768">
                  <c:v>769</c:v>
                </c:pt>
                <c:pt idx="769">
                  <c:v>770</c:v>
                </c:pt>
                <c:pt idx="770">
                  <c:v>771</c:v>
                </c:pt>
                <c:pt idx="771">
                  <c:v>772</c:v>
                </c:pt>
                <c:pt idx="772">
                  <c:v>773</c:v>
                </c:pt>
                <c:pt idx="773">
                  <c:v>774</c:v>
                </c:pt>
                <c:pt idx="774">
                  <c:v>775</c:v>
                </c:pt>
                <c:pt idx="775">
                  <c:v>776</c:v>
                </c:pt>
                <c:pt idx="776">
                  <c:v>777</c:v>
                </c:pt>
                <c:pt idx="777">
                  <c:v>778</c:v>
                </c:pt>
                <c:pt idx="778">
                  <c:v>779</c:v>
                </c:pt>
                <c:pt idx="779">
                  <c:v>780</c:v>
                </c:pt>
                <c:pt idx="780">
                  <c:v>781</c:v>
                </c:pt>
                <c:pt idx="781">
                  <c:v>782</c:v>
                </c:pt>
                <c:pt idx="782">
                  <c:v>783</c:v>
                </c:pt>
                <c:pt idx="783">
                  <c:v>784</c:v>
                </c:pt>
                <c:pt idx="784">
                  <c:v>785</c:v>
                </c:pt>
                <c:pt idx="785">
                  <c:v>786</c:v>
                </c:pt>
                <c:pt idx="786">
                  <c:v>787</c:v>
                </c:pt>
                <c:pt idx="787">
                  <c:v>788</c:v>
                </c:pt>
                <c:pt idx="788">
                  <c:v>789</c:v>
                </c:pt>
                <c:pt idx="789">
                  <c:v>790</c:v>
                </c:pt>
                <c:pt idx="790">
                  <c:v>791</c:v>
                </c:pt>
                <c:pt idx="791">
                  <c:v>792</c:v>
                </c:pt>
                <c:pt idx="792">
                  <c:v>793</c:v>
                </c:pt>
                <c:pt idx="793">
                  <c:v>794</c:v>
                </c:pt>
                <c:pt idx="794">
                  <c:v>795</c:v>
                </c:pt>
                <c:pt idx="795">
                  <c:v>796</c:v>
                </c:pt>
                <c:pt idx="796">
                  <c:v>797</c:v>
                </c:pt>
                <c:pt idx="797">
                  <c:v>798</c:v>
                </c:pt>
                <c:pt idx="798">
                  <c:v>799</c:v>
                </c:pt>
                <c:pt idx="799">
                  <c:v>800</c:v>
                </c:pt>
                <c:pt idx="800">
                  <c:v>801</c:v>
                </c:pt>
                <c:pt idx="801">
                  <c:v>802</c:v>
                </c:pt>
                <c:pt idx="802">
                  <c:v>803</c:v>
                </c:pt>
                <c:pt idx="803">
                  <c:v>804</c:v>
                </c:pt>
                <c:pt idx="804">
                  <c:v>805</c:v>
                </c:pt>
                <c:pt idx="805">
                  <c:v>806</c:v>
                </c:pt>
                <c:pt idx="806">
                  <c:v>807</c:v>
                </c:pt>
                <c:pt idx="807">
                  <c:v>808</c:v>
                </c:pt>
                <c:pt idx="808">
                  <c:v>809</c:v>
                </c:pt>
                <c:pt idx="809">
                  <c:v>810</c:v>
                </c:pt>
                <c:pt idx="810">
                  <c:v>811</c:v>
                </c:pt>
                <c:pt idx="811">
                  <c:v>812</c:v>
                </c:pt>
                <c:pt idx="812">
                  <c:v>813</c:v>
                </c:pt>
                <c:pt idx="813">
                  <c:v>814</c:v>
                </c:pt>
                <c:pt idx="814">
                  <c:v>815</c:v>
                </c:pt>
                <c:pt idx="815">
                  <c:v>816</c:v>
                </c:pt>
                <c:pt idx="816">
                  <c:v>817</c:v>
                </c:pt>
                <c:pt idx="817">
                  <c:v>818</c:v>
                </c:pt>
                <c:pt idx="818">
                  <c:v>819</c:v>
                </c:pt>
                <c:pt idx="819">
                  <c:v>820</c:v>
                </c:pt>
                <c:pt idx="820">
                  <c:v>821</c:v>
                </c:pt>
                <c:pt idx="821">
                  <c:v>822</c:v>
                </c:pt>
                <c:pt idx="822">
                  <c:v>823</c:v>
                </c:pt>
                <c:pt idx="823">
                  <c:v>824</c:v>
                </c:pt>
                <c:pt idx="824">
                  <c:v>825</c:v>
                </c:pt>
                <c:pt idx="825">
                  <c:v>826</c:v>
                </c:pt>
                <c:pt idx="826">
                  <c:v>827</c:v>
                </c:pt>
                <c:pt idx="827">
                  <c:v>828</c:v>
                </c:pt>
                <c:pt idx="828">
                  <c:v>829</c:v>
                </c:pt>
                <c:pt idx="829">
                  <c:v>830</c:v>
                </c:pt>
                <c:pt idx="830">
                  <c:v>831</c:v>
                </c:pt>
                <c:pt idx="831">
                  <c:v>832</c:v>
                </c:pt>
                <c:pt idx="832">
                  <c:v>833</c:v>
                </c:pt>
                <c:pt idx="833">
                  <c:v>834</c:v>
                </c:pt>
                <c:pt idx="834">
                  <c:v>835</c:v>
                </c:pt>
                <c:pt idx="835">
                  <c:v>836</c:v>
                </c:pt>
                <c:pt idx="836">
                  <c:v>837</c:v>
                </c:pt>
                <c:pt idx="837">
                  <c:v>838</c:v>
                </c:pt>
                <c:pt idx="838">
                  <c:v>839</c:v>
                </c:pt>
                <c:pt idx="839">
                  <c:v>840</c:v>
                </c:pt>
                <c:pt idx="840">
                  <c:v>841</c:v>
                </c:pt>
                <c:pt idx="841">
                  <c:v>842</c:v>
                </c:pt>
                <c:pt idx="842">
                  <c:v>843</c:v>
                </c:pt>
                <c:pt idx="843">
                  <c:v>844</c:v>
                </c:pt>
                <c:pt idx="844">
                  <c:v>845</c:v>
                </c:pt>
                <c:pt idx="845">
                  <c:v>846</c:v>
                </c:pt>
                <c:pt idx="846">
                  <c:v>847</c:v>
                </c:pt>
                <c:pt idx="847">
                  <c:v>848</c:v>
                </c:pt>
                <c:pt idx="848">
                  <c:v>849</c:v>
                </c:pt>
                <c:pt idx="849">
                  <c:v>850</c:v>
                </c:pt>
                <c:pt idx="850">
                  <c:v>851</c:v>
                </c:pt>
                <c:pt idx="851">
                  <c:v>852</c:v>
                </c:pt>
                <c:pt idx="852">
                  <c:v>853</c:v>
                </c:pt>
                <c:pt idx="853">
                  <c:v>854</c:v>
                </c:pt>
                <c:pt idx="854">
                  <c:v>855</c:v>
                </c:pt>
                <c:pt idx="855">
                  <c:v>856</c:v>
                </c:pt>
                <c:pt idx="856">
                  <c:v>857</c:v>
                </c:pt>
                <c:pt idx="857">
                  <c:v>858</c:v>
                </c:pt>
                <c:pt idx="858">
                  <c:v>859</c:v>
                </c:pt>
                <c:pt idx="859">
                  <c:v>860</c:v>
                </c:pt>
                <c:pt idx="860">
                  <c:v>861</c:v>
                </c:pt>
                <c:pt idx="861">
                  <c:v>862</c:v>
                </c:pt>
                <c:pt idx="862">
                  <c:v>863</c:v>
                </c:pt>
                <c:pt idx="863">
                  <c:v>864</c:v>
                </c:pt>
                <c:pt idx="864">
                  <c:v>865</c:v>
                </c:pt>
                <c:pt idx="865">
                  <c:v>866</c:v>
                </c:pt>
                <c:pt idx="866">
                  <c:v>867</c:v>
                </c:pt>
                <c:pt idx="867">
                  <c:v>868</c:v>
                </c:pt>
                <c:pt idx="868">
                  <c:v>869</c:v>
                </c:pt>
                <c:pt idx="869">
                  <c:v>870</c:v>
                </c:pt>
                <c:pt idx="870">
                  <c:v>871</c:v>
                </c:pt>
                <c:pt idx="871">
                  <c:v>872</c:v>
                </c:pt>
                <c:pt idx="872">
                  <c:v>873</c:v>
                </c:pt>
                <c:pt idx="873">
                  <c:v>874</c:v>
                </c:pt>
                <c:pt idx="874">
                  <c:v>875</c:v>
                </c:pt>
                <c:pt idx="875">
                  <c:v>876</c:v>
                </c:pt>
                <c:pt idx="876">
                  <c:v>877</c:v>
                </c:pt>
                <c:pt idx="877">
                  <c:v>878</c:v>
                </c:pt>
                <c:pt idx="878">
                  <c:v>879</c:v>
                </c:pt>
                <c:pt idx="879">
                  <c:v>880</c:v>
                </c:pt>
                <c:pt idx="880">
                  <c:v>881</c:v>
                </c:pt>
                <c:pt idx="881">
                  <c:v>882</c:v>
                </c:pt>
                <c:pt idx="882">
                  <c:v>883</c:v>
                </c:pt>
                <c:pt idx="883">
                  <c:v>884</c:v>
                </c:pt>
                <c:pt idx="884">
                  <c:v>885</c:v>
                </c:pt>
                <c:pt idx="885">
                  <c:v>886</c:v>
                </c:pt>
                <c:pt idx="886">
                  <c:v>887</c:v>
                </c:pt>
                <c:pt idx="887">
                  <c:v>888</c:v>
                </c:pt>
                <c:pt idx="888">
                  <c:v>889</c:v>
                </c:pt>
                <c:pt idx="889">
                  <c:v>890</c:v>
                </c:pt>
                <c:pt idx="890">
                  <c:v>891</c:v>
                </c:pt>
                <c:pt idx="891">
                  <c:v>892</c:v>
                </c:pt>
                <c:pt idx="892">
                  <c:v>893</c:v>
                </c:pt>
                <c:pt idx="893">
                  <c:v>894</c:v>
                </c:pt>
                <c:pt idx="894">
                  <c:v>895</c:v>
                </c:pt>
                <c:pt idx="895">
                  <c:v>896</c:v>
                </c:pt>
                <c:pt idx="896">
                  <c:v>897</c:v>
                </c:pt>
                <c:pt idx="897">
                  <c:v>898</c:v>
                </c:pt>
                <c:pt idx="898">
                  <c:v>899</c:v>
                </c:pt>
                <c:pt idx="899">
                  <c:v>900</c:v>
                </c:pt>
                <c:pt idx="900">
                  <c:v>901</c:v>
                </c:pt>
                <c:pt idx="901">
                  <c:v>902</c:v>
                </c:pt>
                <c:pt idx="902">
                  <c:v>903</c:v>
                </c:pt>
                <c:pt idx="903">
                  <c:v>904</c:v>
                </c:pt>
                <c:pt idx="904">
                  <c:v>905</c:v>
                </c:pt>
                <c:pt idx="905">
                  <c:v>906</c:v>
                </c:pt>
                <c:pt idx="906">
                  <c:v>907</c:v>
                </c:pt>
                <c:pt idx="907">
                  <c:v>908</c:v>
                </c:pt>
                <c:pt idx="908">
                  <c:v>909</c:v>
                </c:pt>
                <c:pt idx="909">
                  <c:v>910</c:v>
                </c:pt>
                <c:pt idx="910">
                  <c:v>911</c:v>
                </c:pt>
                <c:pt idx="911">
                  <c:v>912</c:v>
                </c:pt>
                <c:pt idx="912">
                  <c:v>913</c:v>
                </c:pt>
                <c:pt idx="913">
                  <c:v>914</c:v>
                </c:pt>
                <c:pt idx="914">
                  <c:v>915</c:v>
                </c:pt>
                <c:pt idx="915">
                  <c:v>916</c:v>
                </c:pt>
                <c:pt idx="916">
                  <c:v>917</c:v>
                </c:pt>
                <c:pt idx="917">
                  <c:v>918</c:v>
                </c:pt>
                <c:pt idx="918">
                  <c:v>919</c:v>
                </c:pt>
                <c:pt idx="919">
                  <c:v>920</c:v>
                </c:pt>
                <c:pt idx="920">
                  <c:v>921</c:v>
                </c:pt>
                <c:pt idx="921">
                  <c:v>922</c:v>
                </c:pt>
                <c:pt idx="922">
                  <c:v>923</c:v>
                </c:pt>
                <c:pt idx="923">
                  <c:v>924</c:v>
                </c:pt>
                <c:pt idx="924">
                  <c:v>925</c:v>
                </c:pt>
                <c:pt idx="925">
                  <c:v>926</c:v>
                </c:pt>
                <c:pt idx="926">
                  <c:v>927</c:v>
                </c:pt>
                <c:pt idx="927">
                  <c:v>928</c:v>
                </c:pt>
                <c:pt idx="928">
                  <c:v>929</c:v>
                </c:pt>
                <c:pt idx="929">
                  <c:v>930</c:v>
                </c:pt>
                <c:pt idx="930">
                  <c:v>931</c:v>
                </c:pt>
                <c:pt idx="931">
                  <c:v>932</c:v>
                </c:pt>
                <c:pt idx="932">
                  <c:v>933</c:v>
                </c:pt>
                <c:pt idx="933">
                  <c:v>934</c:v>
                </c:pt>
                <c:pt idx="934">
                  <c:v>935</c:v>
                </c:pt>
                <c:pt idx="935">
                  <c:v>936</c:v>
                </c:pt>
                <c:pt idx="936">
                  <c:v>937</c:v>
                </c:pt>
                <c:pt idx="937">
                  <c:v>938</c:v>
                </c:pt>
                <c:pt idx="938">
                  <c:v>939</c:v>
                </c:pt>
                <c:pt idx="939">
                  <c:v>940</c:v>
                </c:pt>
                <c:pt idx="940">
                  <c:v>941</c:v>
                </c:pt>
                <c:pt idx="941">
                  <c:v>942</c:v>
                </c:pt>
                <c:pt idx="942">
                  <c:v>943</c:v>
                </c:pt>
                <c:pt idx="943">
                  <c:v>944</c:v>
                </c:pt>
                <c:pt idx="944">
                  <c:v>945</c:v>
                </c:pt>
                <c:pt idx="945">
                  <c:v>946</c:v>
                </c:pt>
                <c:pt idx="946">
                  <c:v>947</c:v>
                </c:pt>
                <c:pt idx="947">
                  <c:v>948</c:v>
                </c:pt>
                <c:pt idx="948">
                  <c:v>949</c:v>
                </c:pt>
                <c:pt idx="949">
                  <c:v>950</c:v>
                </c:pt>
                <c:pt idx="950">
                  <c:v>951</c:v>
                </c:pt>
                <c:pt idx="951">
                  <c:v>952</c:v>
                </c:pt>
                <c:pt idx="952">
                  <c:v>953</c:v>
                </c:pt>
                <c:pt idx="953">
                  <c:v>954</c:v>
                </c:pt>
                <c:pt idx="954">
                  <c:v>955</c:v>
                </c:pt>
                <c:pt idx="955">
                  <c:v>956</c:v>
                </c:pt>
                <c:pt idx="956">
                  <c:v>957</c:v>
                </c:pt>
                <c:pt idx="957">
                  <c:v>958</c:v>
                </c:pt>
                <c:pt idx="958">
                  <c:v>959</c:v>
                </c:pt>
                <c:pt idx="959">
                  <c:v>960</c:v>
                </c:pt>
                <c:pt idx="960">
                  <c:v>961</c:v>
                </c:pt>
                <c:pt idx="961">
                  <c:v>962</c:v>
                </c:pt>
                <c:pt idx="962">
                  <c:v>963</c:v>
                </c:pt>
                <c:pt idx="963">
                  <c:v>964</c:v>
                </c:pt>
                <c:pt idx="964">
                  <c:v>965</c:v>
                </c:pt>
                <c:pt idx="965">
                  <c:v>966</c:v>
                </c:pt>
                <c:pt idx="966">
                  <c:v>967</c:v>
                </c:pt>
                <c:pt idx="967">
                  <c:v>968</c:v>
                </c:pt>
                <c:pt idx="968">
                  <c:v>969</c:v>
                </c:pt>
                <c:pt idx="969">
                  <c:v>970</c:v>
                </c:pt>
                <c:pt idx="970">
                  <c:v>971</c:v>
                </c:pt>
                <c:pt idx="971">
                  <c:v>972</c:v>
                </c:pt>
                <c:pt idx="972">
                  <c:v>973</c:v>
                </c:pt>
                <c:pt idx="973">
                  <c:v>974</c:v>
                </c:pt>
                <c:pt idx="974">
                  <c:v>975</c:v>
                </c:pt>
                <c:pt idx="975">
                  <c:v>976</c:v>
                </c:pt>
                <c:pt idx="976">
                  <c:v>977</c:v>
                </c:pt>
                <c:pt idx="977">
                  <c:v>978</c:v>
                </c:pt>
                <c:pt idx="978">
                  <c:v>979</c:v>
                </c:pt>
                <c:pt idx="979">
                  <c:v>980</c:v>
                </c:pt>
                <c:pt idx="980">
                  <c:v>981</c:v>
                </c:pt>
                <c:pt idx="981">
                  <c:v>982</c:v>
                </c:pt>
                <c:pt idx="982">
                  <c:v>983</c:v>
                </c:pt>
                <c:pt idx="983">
                  <c:v>984</c:v>
                </c:pt>
                <c:pt idx="984">
                  <c:v>985</c:v>
                </c:pt>
                <c:pt idx="985">
                  <c:v>986</c:v>
                </c:pt>
                <c:pt idx="986">
                  <c:v>987</c:v>
                </c:pt>
                <c:pt idx="987">
                  <c:v>988</c:v>
                </c:pt>
                <c:pt idx="988">
                  <c:v>989</c:v>
                </c:pt>
                <c:pt idx="989">
                  <c:v>990</c:v>
                </c:pt>
                <c:pt idx="990">
                  <c:v>991</c:v>
                </c:pt>
                <c:pt idx="991">
                  <c:v>992</c:v>
                </c:pt>
                <c:pt idx="992">
                  <c:v>993</c:v>
                </c:pt>
                <c:pt idx="993">
                  <c:v>994</c:v>
                </c:pt>
                <c:pt idx="994">
                  <c:v>995</c:v>
                </c:pt>
                <c:pt idx="995">
                  <c:v>996</c:v>
                </c:pt>
                <c:pt idx="996">
                  <c:v>997</c:v>
                </c:pt>
                <c:pt idx="997">
                  <c:v>998</c:v>
                </c:pt>
                <c:pt idx="998">
                  <c:v>999</c:v>
                </c:pt>
                <c:pt idx="999">
                  <c:v>1000</c:v>
                </c:pt>
                <c:pt idx="1000">
                  <c:v>1001</c:v>
                </c:pt>
                <c:pt idx="1001">
                  <c:v>1002</c:v>
                </c:pt>
                <c:pt idx="1002">
                  <c:v>1003</c:v>
                </c:pt>
                <c:pt idx="1003">
                  <c:v>1004</c:v>
                </c:pt>
                <c:pt idx="1004">
                  <c:v>1005</c:v>
                </c:pt>
                <c:pt idx="1005">
                  <c:v>1006</c:v>
                </c:pt>
                <c:pt idx="1006">
                  <c:v>1007</c:v>
                </c:pt>
                <c:pt idx="1007">
                  <c:v>1008</c:v>
                </c:pt>
                <c:pt idx="1008">
                  <c:v>1009</c:v>
                </c:pt>
                <c:pt idx="1009">
                  <c:v>1010</c:v>
                </c:pt>
                <c:pt idx="1010">
                  <c:v>1011</c:v>
                </c:pt>
                <c:pt idx="1011">
                  <c:v>1012</c:v>
                </c:pt>
                <c:pt idx="1012">
                  <c:v>1013</c:v>
                </c:pt>
                <c:pt idx="1013">
                  <c:v>1014</c:v>
                </c:pt>
                <c:pt idx="1014">
                  <c:v>1015</c:v>
                </c:pt>
                <c:pt idx="1015">
                  <c:v>1016</c:v>
                </c:pt>
                <c:pt idx="1016">
                  <c:v>1017</c:v>
                </c:pt>
                <c:pt idx="1017">
                  <c:v>1018</c:v>
                </c:pt>
                <c:pt idx="1018">
                  <c:v>1019</c:v>
                </c:pt>
                <c:pt idx="1019">
                  <c:v>1020</c:v>
                </c:pt>
                <c:pt idx="1020">
                  <c:v>1021</c:v>
                </c:pt>
                <c:pt idx="1021">
                  <c:v>1022</c:v>
                </c:pt>
                <c:pt idx="1022">
                  <c:v>1023</c:v>
                </c:pt>
                <c:pt idx="1023">
                  <c:v>1024</c:v>
                </c:pt>
                <c:pt idx="1024">
                  <c:v>1025</c:v>
                </c:pt>
                <c:pt idx="1025">
                  <c:v>1026</c:v>
                </c:pt>
                <c:pt idx="1026">
                  <c:v>1027</c:v>
                </c:pt>
                <c:pt idx="1027">
                  <c:v>1028</c:v>
                </c:pt>
                <c:pt idx="1028">
                  <c:v>1029</c:v>
                </c:pt>
                <c:pt idx="1029">
                  <c:v>1030</c:v>
                </c:pt>
                <c:pt idx="1030">
                  <c:v>1031</c:v>
                </c:pt>
                <c:pt idx="1031">
                  <c:v>1032</c:v>
                </c:pt>
                <c:pt idx="1032">
                  <c:v>1033</c:v>
                </c:pt>
                <c:pt idx="1033">
                  <c:v>1034</c:v>
                </c:pt>
                <c:pt idx="1034">
                  <c:v>1035</c:v>
                </c:pt>
                <c:pt idx="1035">
                  <c:v>1036</c:v>
                </c:pt>
                <c:pt idx="1036">
                  <c:v>1037</c:v>
                </c:pt>
                <c:pt idx="1037">
                  <c:v>1038</c:v>
                </c:pt>
                <c:pt idx="1038">
                  <c:v>1039</c:v>
                </c:pt>
                <c:pt idx="1039">
                  <c:v>1040</c:v>
                </c:pt>
                <c:pt idx="1040">
                  <c:v>1041</c:v>
                </c:pt>
                <c:pt idx="1041">
                  <c:v>1042</c:v>
                </c:pt>
                <c:pt idx="1042">
                  <c:v>1043</c:v>
                </c:pt>
                <c:pt idx="1043">
                  <c:v>1044</c:v>
                </c:pt>
                <c:pt idx="1044">
                  <c:v>1045</c:v>
                </c:pt>
                <c:pt idx="1045">
                  <c:v>1046</c:v>
                </c:pt>
                <c:pt idx="1046">
                  <c:v>1047</c:v>
                </c:pt>
                <c:pt idx="1047">
                  <c:v>1048</c:v>
                </c:pt>
                <c:pt idx="1048">
                  <c:v>1049</c:v>
                </c:pt>
                <c:pt idx="1049">
                  <c:v>1050</c:v>
                </c:pt>
                <c:pt idx="1050">
                  <c:v>1051</c:v>
                </c:pt>
                <c:pt idx="1051">
                  <c:v>1052</c:v>
                </c:pt>
                <c:pt idx="1052">
                  <c:v>1053</c:v>
                </c:pt>
                <c:pt idx="1053">
                  <c:v>1054</c:v>
                </c:pt>
                <c:pt idx="1054">
                  <c:v>1055</c:v>
                </c:pt>
                <c:pt idx="1055">
                  <c:v>1056</c:v>
                </c:pt>
                <c:pt idx="1056">
                  <c:v>1057</c:v>
                </c:pt>
                <c:pt idx="1057">
                  <c:v>1058</c:v>
                </c:pt>
                <c:pt idx="1058">
                  <c:v>1059</c:v>
                </c:pt>
                <c:pt idx="1059">
                  <c:v>1060</c:v>
                </c:pt>
                <c:pt idx="1060">
                  <c:v>1061</c:v>
                </c:pt>
                <c:pt idx="1061">
                  <c:v>1062</c:v>
                </c:pt>
                <c:pt idx="1062">
                  <c:v>1063</c:v>
                </c:pt>
                <c:pt idx="1063">
                  <c:v>1064</c:v>
                </c:pt>
                <c:pt idx="1064">
                  <c:v>1065</c:v>
                </c:pt>
                <c:pt idx="1065">
                  <c:v>1066</c:v>
                </c:pt>
                <c:pt idx="1066">
                  <c:v>1067</c:v>
                </c:pt>
                <c:pt idx="1067">
                  <c:v>1068</c:v>
                </c:pt>
                <c:pt idx="1068">
                  <c:v>1069</c:v>
                </c:pt>
                <c:pt idx="1069">
                  <c:v>1070</c:v>
                </c:pt>
                <c:pt idx="1070">
                  <c:v>1071</c:v>
                </c:pt>
                <c:pt idx="1071">
                  <c:v>1072</c:v>
                </c:pt>
                <c:pt idx="1072">
                  <c:v>1073</c:v>
                </c:pt>
                <c:pt idx="1073">
                  <c:v>1074</c:v>
                </c:pt>
                <c:pt idx="1074">
                  <c:v>1075</c:v>
                </c:pt>
                <c:pt idx="1075">
                  <c:v>1076</c:v>
                </c:pt>
                <c:pt idx="1076">
                  <c:v>1077</c:v>
                </c:pt>
                <c:pt idx="1077">
                  <c:v>1078</c:v>
                </c:pt>
                <c:pt idx="1078">
                  <c:v>1079</c:v>
                </c:pt>
                <c:pt idx="1079">
                  <c:v>1080</c:v>
                </c:pt>
                <c:pt idx="1080">
                  <c:v>1081</c:v>
                </c:pt>
                <c:pt idx="1081">
                  <c:v>1082</c:v>
                </c:pt>
                <c:pt idx="1082">
                  <c:v>1083</c:v>
                </c:pt>
                <c:pt idx="1083">
                  <c:v>1084</c:v>
                </c:pt>
                <c:pt idx="1084">
                  <c:v>1085</c:v>
                </c:pt>
                <c:pt idx="1085">
                  <c:v>1086</c:v>
                </c:pt>
                <c:pt idx="1086">
                  <c:v>1087</c:v>
                </c:pt>
                <c:pt idx="1087">
                  <c:v>1088</c:v>
                </c:pt>
                <c:pt idx="1088">
                  <c:v>1089</c:v>
                </c:pt>
                <c:pt idx="1089">
                  <c:v>1090</c:v>
                </c:pt>
                <c:pt idx="1090">
                  <c:v>1091</c:v>
                </c:pt>
                <c:pt idx="1091">
                  <c:v>1092</c:v>
                </c:pt>
                <c:pt idx="1092">
                  <c:v>1093</c:v>
                </c:pt>
                <c:pt idx="1093">
                  <c:v>1094</c:v>
                </c:pt>
                <c:pt idx="1094">
                  <c:v>1095</c:v>
                </c:pt>
                <c:pt idx="1095">
                  <c:v>1096</c:v>
                </c:pt>
                <c:pt idx="1096">
                  <c:v>1097</c:v>
                </c:pt>
                <c:pt idx="1097">
                  <c:v>1098</c:v>
                </c:pt>
                <c:pt idx="1098">
                  <c:v>1099</c:v>
                </c:pt>
                <c:pt idx="1099">
                  <c:v>1100</c:v>
                </c:pt>
                <c:pt idx="1100">
                  <c:v>1101</c:v>
                </c:pt>
                <c:pt idx="1101">
                  <c:v>1102</c:v>
                </c:pt>
                <c:pt idx="1102">
                  <c:v>1103</c:v>
                </c:pt>
                <c:pt idx="1103">
                  <c:v>1104</c:v>
                </c:pt>
                <c:pt idx="1104">
                  <c:v>1105</c:v>
                </c:pt>
                <c:pt idx="1105">
                  <c:v>1106</c:v>
                </c:pt>
                <c:pt idx="1106">
                  <c:v>1107</c:v>
                </c:pt>
                <c:pt idx="1107">
                  <c:v>1108</c:v>
                </c:pt>
                <c:pt idx="1108">
                  <c:v>1109</c:v>
                </c:pt>
                <c:pt idx="1109">
                  <c:v>1110</c:v>
                </c:pt>
                <c:pt idx="1110">
                  <c:v>1111</c:v>
                </c:pt>
                <c:pt idx="1111">
                  <c:v>1112</c:v>
                </c:pt>
                <c:pt idx="1112">
                  <c:v>1113</c:v>
                </c:pt>
                <c:pt idx="1113">
                  <c:v>1114</c:v>
                </c:pt>
                <c:pt idx="1114">
                  <c:v>1115</c:v>
                </c:pt>
                <c:pt idx="1115">
                  <c:v>1116</c:v>
                </c:pt>
                <c:pt idx="1116">
                  <c:v>1117</c:v>
                </c:pt>
                <c:pt idx="1117">
                  <c:v>1118</c:v>
                </c:pt>
                <c:pt idx="1118">
                  <c:v>1119</c:v>
                </c:pt>
                <c:pt idx="1119">
                  <c:v>1120</c:v>
                </c:pt>
                <c:pt idx="1120">
                  <c:v>1121</c:v>
                </c:pt>
                <c:pt idx="1121">
                  <c:v>1122</c:v>
                </c:pt>
                <c:pt idx="1122">
                  <c:v>1123</c:v>
                </c:pt>
                <c:pt idx="1123">
                  <c:v>1124</c:v>
                </c:pt>
                <c:pt idx="1124">
                  <c:v>1125</c:v>
                </c:pt>
                <c:pt idx="1125">
                  <c:v>1126</c:v>
                </c:pt>
                <c:pt idx="1126">
                  <c:v>1127</c:v>
                </c:pt>
                <c:pt idx="1127">
                  <c:v>1128</c:v>
                </c:pt>
                <c:pt idx="1128">
                  <c:v>1129</c:v>
                </c:pt>
                <c:pt idx="1129">
                  <c:v>1130</c:v>
                </c:pt>
                <c:pt idx="1130">
                  <c:v>1131</c:v>
                </c:pt>
                <c:pt idx="1131">
                  <c:v>1132</c:v>
                </c:pt>
                <c:pt idx="1132">
                  <c:v>1133</c:v>
                </c:pt>
                <c:pt idx="1133">
                  <c:v>1134</c:v>
                </c:pt>
                <c:pt idx="1134">
                  <c:v>1135</c:v>
                </c:pt>
                <c:pt idx="1135">
                  <c:v>1136</c:v>
                </c:pt>
                <c:pt idx="1136">
                  <c:v>1137</c:v>
                </c:pt>
                <c:pt idx="1137">
                  <c:v>1138</c:v>
                </c:pt>
                <c:pt idx="1138">
                  <c:v>1139</c:v>
                </c:pt>
                <c:pt idx="1139">
                  <c:v>1140</c:v>
                </c:pt>
                <c:pt idx="1140">
                  <c:v>1141</c:v>
                </c:pt>
                <c:pt idx="1141">
                  <c:v>1142</c:v>
                </c:pt>
                <c:pt idx="1142">
                  <c:v>1143</c:v>
                </c:pt>
                <c:pt idx="1143">
                  <c:v>1144</c:v>
                </c:pt>
                <c:pt idx="1144">
                  <c:v>1145</c:v>
                </c:pt>
                <c:pt idx="1145">
                  <c:v>1146</c:v>
                </c:pt>
                <c:pt idx="1146">
                  <c:v>1147</c:v>
                </c:pt>
                <c:pt idx="1147">
                  <c:v>1148</c:v>
                </c:pt>
                <c:pt idx="1148">
                  <c:v>1149</c:v>
                </c:pt>
                <c:pt idx="1149">
                  <c:v>1150</c:v>
                </c:pt>
                <c:pt idx="1150">
                  <c:v>1151</c:v>
                </c:pt>
                <c:pt idx="1151">
                  <c:v>1152</c:v>
                </c:pt>
                <c:pt idx="1152">
                  <c:v>1153</c:v>
                </c:pt>
                <c:pt idx="1153">
                  <c:v>1154</c:v>
                </c:pt>
                <c:pt idx="1154">
                  <c:v>1155</c:v>
                </c:pt>
                <c:pt idx="1155">
                  <c:v>1156</c:v>
                </c:pt>
                <c:pt idx="1156">
                  <c:v>1157</c:v>
                </c:pt>
                <c:pt idx="1157">
                  <c:v>1158</c:v>
                </c:pt>
                <c:pt idx="1158">
                  <c:v>1159</c:v>
                </c:pt>
                <c:pt idx="1159">
                  <c:v>1160</c:v>
                </c:pt>
                <c:pt idx="1160">
                  <c:v>1161</c:v>
                </c:pt>
                <c:pt idx="1161">
                  <c:v>1162</c:v>
                </c:pt>
                <c:pt idx="1162">
                  <c:v>1163</c:v>
                </c:pt>
                <c:pt idx="1163">
                  <c:v>1164</c:v>
                </c:pt>
                <c:pt idx="1164">
                  <c:v>1165</c:v>
                </c:pt>
                <c:pt idx="1165">
                  <c:v>1166</c:v>
                </c:pt>
                <c:pt idx="1166">
                  <c:v>1167</c:v>
                </c:pt>
                <c:pt idx="1167">
                  <c:v>1168</c:v>
                </c:pt>
                <c:pt idx="1168">
                  <c:v>1169</c:v>
                </c:pt>
                <c:pt idx="1169">
                  <c:v>1170</c:v>
                </c:pt>
                <c:pt idx="1170">
                  <c:v>1171</c:v>
                </c:pt>
                <c:pt idx="1171">
                  <c:v>1172</c:v>
                </c:pt>
                <c:pt idx="1172">
                  <c:v>1173</c:v>
                </c:pt>
                <c:pt idx="1173">
                  <c:v>1174</c:v>
                </c:pt>
                <c:pt idx="1174">
                  <c:v>1175</c:v>
                </c:pt>
                <c:pt idx="1175">
                  <c:v>1176</c:v>
                </c:pt>
                <c:pt idx="1176">
                  <c:v>1177</c:v>
                </c:pt>
              </c:numCache>
            </c:numRef>
          </c:xVal>
          <c:yVal>
            <c:numRef>
              <c:f>LR_ValidationLiftChart!$BC$4:$BC$1180</c:f>
              <c:numCache>
                <c:formatCode>General</c:formatCode>
                <c:ptCount val="117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1</c:v>
                </c:pt>
                <c:pt idx="16">
                  <c:v>1</c:v>
                </c:pt>
                <c:pt idx="17">
                  <c:v>2</c:v>
                </c:pt>
                <c:pt idx="18">
                  <c:v>2</c:v>
                </c:pt>
                <c:pt idx="19">
                  <c:v>2</c:v>
                </c:pt>
                <c:pt idx="20">
                  <c:v>2</c:v>
                </c:pt>
                <c:pt idx="21">
                  <c:v>2</c:v>
                </c:pt>
                <c:pt idx="22">
                  <c:v>2</c:v>
                </c:pt>
                <c:pt idx="23">
                  <c:v>2</c:v>
                </c:pt>
                <c:pt idx="24">
                  <c:v>2</c:v>
                </c:pt>
                <c:pt idx="25">
                  <c:v>2</c:v>
                </c:pt>
                <c:pt idx="26">
                  <c:v>2</c:v>
                </c:pt>
                <c:pt idx="27">
                  <c:v>2</c:v>
                </c:pt>
                <c:pt idx="28">
                  <c:v>3</c:v>
                </c:pt>
                <c:pt idx="29">
                  <c:v>3</c:v>
                </c:pt>
                <c:pt idx="30">
                  <c:v>4</c:v>
                </c:pt>
                <c:pt idx="31">
                  <c:v>4</c:v>
                </c:pt>
                <c:pt idx="32">
                  <c:v>4</c:v>
                </c:pt>
                <c:pt idx="33">
                  <c:v>4</c:v>
                </c:pt>
                <c:pt idx="34">
                  <c:v>4</c:v>
                </c:pt>
                <c:pt idx="35">
                  <c:v>4</c:v>
                </c:pt>
                <c:pt idx="36">
                  <c:v>4</c:v>
                </c:pt>
                <c:pt idx="37">
                  <c:v>4</c:v>
                </c:pt>
                <c:pt idx="38">
                  <c:v>5</c:v>
                </c:pt>
                <c:pt idx="39">
                  <c:v>5</c:v>
                </c:pt>
                <c:pt idx="40">
                  <c:v>5</c:v>
                </c:pt>
                <c:pt idx="41">
                  <c:v>5</c:v>
                </c:pt>
                <c:pt idx="42">
                  <c:v>6</c:v>
                </c:pt>
                <c:pt idx="43">
                  <c:v>7</c:v>
                </c:pt>
                <c:pt idx="44">
                  <c:v>8</c:v>
                </c:pt>
                <c:pt idx="45">
                  <c:v>8</c:v>
                </c:pt>
                <c:pt idx="46">
                  <c:v>8</c:v>
                </c:pt>
                <c:pt idx="47">
                  <c:v>8</c:v>
                </c:pt>
                <c:pt idx="48">
                  <c:v>8</c:v>
                </c:pt>
                <c:pt idx="49">
                  <c:v>8</c:v>
                </c:pt>
                <c:pt idx="50">
                  <c:v>9</c:v>
                </c:pt>
                <c:pt idx="51">
                  <c:v>10</c:v>
                </c:pt>
                <c:pt idx="52">
                  <c:v>10</c:v>
                </c:pt>
                <c:pt idx="53">
                  <c:v>10</c:v>
                </c:pt>
                <c:pt idx="54">
                  <c:v>10</c:v>
                </c:pt>
                <c:pt idx="55">
                  <c:v>10</c:v>
                </c:pt>
                <c:pt idx="56">
                  <c:v>10</c:v>
                </c:pt>
                <c:pt idx="57">
                  <c:v>10</c:v>
                </c:pt>
                <c:pt idx="58">
                  <c:v>10</c:v>
                </c:pt>
                <c:pt idx="59">
                  <c:v>10</c:v>
                </c:pt>
                <c:pt idx="60">
                  <c:v>10</c:v>
                </c:pt>
                <c:pt idx="61">
                  <c:v>10</c:v>
                </c:pt>
                <c:pt idx="62">
                  <c:v>10</c:v>
                </c:pt>
                <c:pt idx="63">
                  <c:v>10</c:v>
                </c:pt>
                <c:pt idx="64">
                  <c:v>10</c:v>
                </c:pt>
                <c:pt idx="65">
                  <c:v>11</c:v>
                </c:pt>
                <c:pt idx="66">
                  <c:v>12</c:v>
                </c:pt>
                <c:pt idx="67">
                  <c:v>13</c:v>
                </c:pt>
                <c:pt idx="68">
                  <c:v>14</c:v>
                </c:pt>
                <c:pt idx="69">
                  <c:v>15</c:v>
                </c:pt>
                <c:pt idx="70">
                  <c:v>16</c:v>
                </c:pt>
                <c:pt idx="71">
                  <c:v>17</c:v>
                </c:pt>
                <c:pt idx="72">
                  <c:v>18</c:v>
                </c:pt>
                <c:pt idx="73">
                  <c:v>19</c:v>
                </c:pt>
                <c:pt idx="74">
                  <c:v>20</c:v>
                </c:pt>
                <c:pt idx="75">
                  <c:v>20</c:v>
                </c:pt>
                <c:pt idx="76">
                  <c:v>20</c:v>
                </c:pt>
                <c:pt idx="77">
                  <c:v>20</c:v>
                </c:pt>
                <c:pt idx="78">
                  <c:v>20</c:v>
                </c:pt>
                <c:pt idx="79">
                  <c:v>20</c:v>
                </c:pt>
                <c:pt idx="80">
                  <c:v>20</c:v>
                </c:pt>
                <c:pt idx="81">
                  <c:v>20</c:v>
                </c:pt>
                <c:pt idx="82">
                  <c:v>20</c:v>
                </c:pt>
                <c:pt idx="83">
                  <c:v>21</c:v>
                </c:pt>
                <c:pt idx="84">
                  <c:v>21</c:v>
                </c:pt>
                <c:pt idx="85">
                  <c:v>21</c:v>
                </c:pt>
                <c:pt idx="86">
                  <c:v>21</c:v>
                </c:pt>
                <c:pt idx="87">
                  <c:v>21</c:v>
                </c:pt>
                <c:pt idx="88">
                  <c:v>21</c:v>
                </c:pt>
                <c:pt idx="89">
                  <c:v>21</c:v>
                </c:pt>
                <c:pt idx="90">
                  <c:v>22</c:v>
                </c:pt>
                <c:pt idx="91">
                  <c:v>23</c:v>
                </c:pt>
                <c:pt idx="92">
                  <c:v>23</c:v>
                </c:pt>
                <c:pt idx="93">
                  <c:v>24</c:v>
                </c:pt>
                <c:pt idx="94">
                  <c:v>24</c:v>
                </c:pt>
                <c:pt idx="95">
                  <c:v>24</c:v>
                </c:pt>
                <c:pt idx="96">
                  <c:v>24</c:v>
                </c:pt>
                <c:pt idx="97">
                  <c:v>25</c:v>
                </c:pt>
                <c:pt idx="98">
                  <c:v>25</c:v>
                </c:pt>
                <c:pt idx="99">
                  <c:v>25</c:v>
                </c:pt>
                <c:pt idx="100">
                  <c:v>25</c:v>
                </c:pt>
                <c:pt idx="101">
                  <c:v>25</c:v>
                </c:pt>
                <c:pt idx="102">
                  <c:v>25</c:v>
                </c:pt>
                <c:pt idx="103">
                  <c:v>25</c:v>
                </c:pt>
                <c:pt idx="104">
                  <c:v>26</c:v>
                </c:pt>
                <c:pt idx="105">
                  <c:v>27</c:v>
                </c:pt>
                <c:pt idx="106">
                  <c:v>28</c:v>
                </c:pt>
                <c:pt idx="107">
                  <c:v>28</c:v>
                </c:pt>
                <c:pt idx="108">
                  <c:v>28</c:v>
                </c:pt>
                <c:pt idx="109">
                  <c:v>28</c:v>
                </c:pt>
                <c:pt idx="110">
                  <c:v>28</c:v>
                </c:pt>
                <c:pt idx="111">
                  <c:v>28</c:v>
                </c:pt>
                <c:pt idx="112">
                  <c:v>28</c:v>
                </c:pt>
                <c:pt idx="113">
                  <c:v>28</c:v>
                </c:pt>
                <c:pt idx="114">
                  <c:v>28</c:v>
                </c:pt>
                <c:pt idx="115">
                  <c:v>28</c:v>
                </c:pt>
                <c:pt idx="116">
                  <c:v>28</c:v>
                </c:pt>
                <c:pt idx="117">
                  <c:v>28</c:v>
                </c:pt>
                <c:pt idx="118">
                  <c:v>28</c:v>
                </c:pt>
                <c:pt idx="119">
                  <c:v>28</c:v>
                </c:pt>
                <c:pt idx="120">
                  <c:v>28</c:v>
                </c:pt>
                <c:pt idx="121">
                  <c:v>28</c:v>
                </c:pt>
                <c:pt idx="122">
                  <c:v>28</c:v>
                </c:pt>
                <c:pt idx="123">
                  <c:v>29</c:v>
                </c:pt>
                <c:pt idx="124">
                  <c:v>29</c:v>
                </c:pt>
                <c:pt idx="125">
                  <c:v>29</c:v>
                </c:pt>
                <c:pt idx="126">
                  <c:v>29</c:v>
                </c:pt>
                <c:pt idx="127">
                  <c:v>29</c:v>
                </c:pt>
                <c:pt idx="128">
                  <c:v>29</c:v>
                </c:pt>
                <c:pt idx="129">
                  <c:v>29</c:v>
                </c:pt>
                <c:pt idx="130">
                  <c:v>29</c:v>
                </c:pt>
                <c:pt idx="131">
                  <c:v>29</c:v>
                </c:pt>
                <c:pt idx="132">
                  <c:v>29</c:v>
                </c:pt>
                <c:pt idx="133">
                  <c:v>30</c:v>
                </c:pt>
                <c:pt idx="134">
                  <c:v>31</c:v>
                </c:pt>
                <c:pt idx="135">
                  <c:v>32</c:v>
                </c:pt>
                <c:pt idx="136">
                  <c:v>33</c:v>
                </c:pt>
                <c:pt idx="137">
                  <c:v>33</c:v>
                </c:pt>
                <c:pt idx="138">
                  <c:v>33</c:v>
                </c:pt>
                <c:pt idx="139">
                  <c:v>33</c:v>
                </c:pt>
                <c:pt idx="140">
                  <c:v>34</c:v>
                </c:pt>
                <c:pt idx="141">
                  <c:v>35</c:v>
                </c:pt>
                <c:pt idx="142">
                  <c:v>35</c:v>
                </c:pt>
                <c:pt idx="143">
                  <c:v>36</c:v>
                </c:pt>
                <c:pt idx="144">
                  <c:v>36</c:v>
                </c:pt>
                <c:pt idx="145">
                  <c:v>36</c:v>
                </c:pt>
                <c:pt idx="146">
                  <c:v>36</c:v>
                </c:pt>
                <c:pt idx="147">
                  <c:v>36</c:v>
                </c:pt>
                <c:pt idx="148">
                  <c:v>36</c:v>
                </c:pt>
                <c:pt idx="149">
                  <c:v>36</c:v>
                </c:pt>
                <c:pt idx="150">
                  <c:v>36</c:v>
                </c:pt>
                <c:pt idx="151">
                  <c:v>36</c:v>
                </c:pt>
                <c:pt idx="152">
                  <c:v>36</c:v>
                </c:pt>
                <c:pt idx="153">
                  <c:v>36</c:v>
                </c:pt>
                <c:pt idx="154">
                  <c:v>36</c:v>
                </c:pt>
                <c:pt idx="155">
                  <c:v>36</c:v>
                </c:pt>
                <c:pt idx="156">
                  <c:v>36</c:v>
                </c:pt>
                <c:pt idx="157">
                  <c:v>36</c:v>
                </c:pt>
                <c:pt idx="158">
                  <c:v>36</c:v>
                </c:pt>
                <c:pt idx="159">
                  <c:v>36</c:v>
                </c:pt>
                <c:pt idx="160">
                  <c:v>36</c:v>
                </c:pt>
                <c:pt idx="161">
                  <c:v>36</c:v>
                </c:pt>
                <c:pt idx="162">
                  <c:v>36</c:v>
                </c:pt>
                <c:pt idx="163">
                  <c:v>36</c:v>
                </c:pt>
                <c:pt idx="164">
                  <c:v>36</c:v>
                </c:pt>
                <c:pt idx="165">
                  <c:v>36</c:v>
                </c:pt>
                <c:pt idx="166">
                  <c:v>36</c:v>
                </c:pt>
                <c:pt idx="167">
                  <c:v>36</c:v>
                </c:pt>
                <c:pt idx="168">
                  <c:v>36</c:v>
                </c:pt>
                <c:pt idx="169">
                  <c:v>36</c:v>
                </c:pt>
                <c:pt idx="170">
                  <c:v>36</c:v>
                </c:pt>
                <c:pt idx="171">
                  <c:v>36</c:v>
                </c:pt>
                <c:pt idx="172">
                  <c:v>36</c:v>
                </c:pt>
                <c:pt idx="173">
                  <c:v>36</c:v>
                </c:pt>
                <c:pt idx="174">
                  <c:v>36</c:v>
                </c:pt>
                <c:pt idx="175">
                  <c:v>36</c:v>
                </c:pt>
                <c:pt idx="176">
                  <c:v>37</c:v>
                </c:pt>
                <c:pt idx="177">
                  <c:v>38</c:v>
                </c:pt>
                <c:pt idx="178">
                  <c:v>39</c:v>
                </c:pt>
                <c:pt idx="179">
                  <c:v>39</c:v>
                </c:pt>
                <c:pt idx="180">
                  <c:v>39</c:v>
                </c:pt>
                <c:pt idx="181">
                  <c:v>39</c:v>
                </c:pt>
                <c:pt idx="182">
                  <c:v>39</c:v>
                </c:pt>
                <c:pt idx="183">
                  <c:v>39</c:v>
                </c:pt>
                <c:pt idx="184">
                  <c:v>39</c:v>
                </c:pt>
                <c:pt idx="185">
                  <c:v>39</c:v>
                </c:pt>
                <c:pt idx="186">
                  <c:v>39</c:v>
                </c:pt>
                <c:pt idx="187">
                  <c:v>39</c:v>
                </c:pt>
                <c:pt idx="188">
                  <c:v>39</c:v>
                </c:pt>
                <c:pt idx="189">
                  <c:v>39</c:v>
                </c:pt>
                <c:pt idx="190">
                  <c:v>39</c:v>
                </c:pt>
                <c:pt idx="191">
                  <c:v>39</c:v>
                </c:pt>
                <c:pt idx="192">
                  <c:v>39</c:v>
                </c:pt>
                <c:pt idx="193">
                  <c:v>39</c:v>
                </c:pt>
                <c:pt idx="194">
                  <c:v>39</c:v>
                </c:pt>
                <c:pt idx="195">
                  <c:v>39</c:v>
                </c:pt>
                <c:pt idx="196">
                  <c:v>39</c:v>
                </c:pt>
                <c:pt idx="197">
                  <c:v>39</c:v>
                </c:pt>
                <c:pt idx="198">
                  <c:v>39</c:v>
                </c:pt>
                <c:pt idx="199">
                  <c:v>39</c:v>
                </c:pt>
                <c:pt idx="200">
                  <c:v>39</c:v>
                </c:pt>
                <c:pt idx="201">
                  <c:v>39</c:v>
                </c:pt>
                <c:pt idx="202">
                  <c:v>39</c:v>
                </c:pt>
                <c:pt idx="203">
                  <c:v>39</c:v>
                </c:pt>
                <c:pt idx="204">
                  <c:v>39</c:v>
                </c:pt>
                <c:pt idx="205">
                  <c:v>39</c:v>
                </c:pt>
                <c:pt idx="206">
                  <c:v>39</c:v>
                </c:pt>
                <c:pt idx="207">
                  <c:v>39</c:v>
                </c:pt>
                <c:pt idx="208">
                  <c:v>39</c:v>
                </c:pt>
                <c:pt idx="209">
                  <c:v>39</c:v>
                </c:pt>
                <c:pt idx="210">
                  <c:v>39</c:v>
                </c:pt>
                <c:pt idx="211">
                  <c:v>39</c:v>
                </c:pt>
                <c:pt idx="212">
                  <c:v>39</c:v>
                </c:pt>
                <c:pt idx="213">
                  <c:v>39</c:v>
                </c:pt>
                <c:pt idx="214">
                  <c:v>39</c:v>
                </c:pt>
                <c:pt idx="215">
                  <c:v>39</c:v>
                </c:pt>
                <c:pt idx="216">
                  <c:v>39</c:v>
                </c:pt>
                <c:pt idx="217">
                  <c:v>39</c:v>
                </c:pt>
                <c:pt idx="218">
                  <c:v>39</c:v>
                </c:pt>
                <c:pt idx="219">
                  <c:v>39</c:v>
                </c:pt>
                <c:pt idx="220">
                  <c:v>39</c:v>
                </c:pt>
                <c:pt idx="221">
                  <c:v>39</c:v>
                </c:pt>
                <c:pt idx="222">
                  <c:v>39</c:v>
                </c:pt>
                <c:pt idx="223">
                  <c:v>39</c:v>
                </c:pt>
                <c:pt idx="224">
                  <c:v>39</c:v>
                </c:pt>
                <c:pt idx="225">
                  <c:v>39</c:v>
                </c:pt>
                <c:pt idx="226">
                  <c:v>39</c:v>
                </c:pt>
                <c:pt idx="227">
                  <c:v>39</c:v>
                </c:pt>
                <c:pt idx="228">
                  <c:v>39</c:v>
                </c:pt>
                <c:pt idx="229">
                  <c:v>39</c:v>
                </c:pt>
                <c:pt idx="230">
                  <c:v>39</c:v>
                </c:pt>
                <c:pt idx="231">
                  <c:v>39</c:v>
                </c:pt>
                <c:pt idx="232">
                  <c:v>39</c:v>
                </c:pt>
                <c:pt idx="233">
                  <c:v>39</c:v>
                </c:pt>
                <c:pt idx="234">
                  <c:v>39</c:v>
                </c:pt>
                <c:pt idx="235">
                  <c:v>39</c:v>
                </c:pt>
                <c:pt idx="236">
                  <c:v>39</c:v>
                </c:pt>
                <c:pt idx="237">
                  <c:v>40</c:v>
                </c:pt>
                <c:pt idx="238">
                  <c:v>41</c:v>
                </c:pt>
                <c:pt idx="239">
                  <c:v>42</c:v>
                </c:pt>
                <c:pt idx="240">
                  <c:v>43</c:v>
                </c:pt>
                <c:pt idx="241">
                  <c:v>44</c:v>
                </c:pt>
                <c:pt idx="242">
                  <c:v>45</c:v>
                </c:pt>
                <c:pt idx="243">
                  <c:v>46</c:v>
                </c:pt>
                <c:pt idx="244">
                  <c:v>47</c:v>
                </c:pt>
                <c:pt idx="245">
                  <c:v>48</c:v>
                </c:pt>
                <c:pt idx="246">
                  <c:v>49</c:v>
                </c:pt>
                <c:pt idx="247">
                  <c:v>50</c:v>
                </c:pt>
                <c:pt idx="248">
                  <c:v>51</c:v>
                </c:pt>
                <c:pt idx="249">
                  <c:v>51</c:v>
                </c:pt>
                <c:pt idx="250">
                  <c:v>51</c:v>
                </c:pt>
                <c:pt idx="251">
                  <c:v>51</c:v>
                </c:pt>
                <c:pt idx="252">
                  <c:v>51</c:v>
                </c:pt>
                <c:pt idx="253">
                  <c:v>51</c:v>
                </c:pt>
                <c:pt idx="254">
                  <c:v>51</c:v>
                </c:pt>
                <c:pt idx="255">
                  <c:v>51</c:v>
                </c:pt>
                <c:pt idx="256">
                  <c:v>51</c:v>
                </c:pt>
                <c:pt idx="257">
                  <c:v>51</c:v>
                </c:pt>
                <c:pt idx="258">
                  <c:v>51</c:v>
                </c:pt>
                <c:pt idx="259">
                  <c:v>51</c:v>
                </c:pt>
                <c:pt idx="260">
                  <c:v>51</c:v>
                </c:pt>
                <c:pt idx="261">
                  <c:v>51</c:v>
                </c:pt>
                <c:pt idx="262">
                  <c:v>51</c:v>
                </c:pt>
                <c:pt idx="263">
                  <c:v>51</c:v>
                </c:pt>
                <c:pt idx="264">
                  <c:v>51</c:v>
                </c:pt>
                <c:pt idx="265">
                  <c:v>51</c:v>
                </c:pt>
                <c:pt idx="266">
                  <c:v>51</c:v>
                </c:pt>
                <c:pt idx="267">
                  <c:v>51</c:v>
                </c:pt>
                <c:pt idx="268">
                  <c:v>51</c:v>
                </c:pt>
                <c:pt idx="269">
                  <c:v>51</c:v>
                </c:pt>
                <c:pt idx="270">
                  <c:v>51</c:v>
                </c:pt>
                <c:pt idx="271">
                  <c:v>51</c:v>
                </c:pt>
                <c:pt idx="272">
                  <c:v>51</c:v>
                </c:pt>
                <c:pt idx="273">
                  <c:v>51</c:v>
                </c:pt>
                <c:pt idx="274">
                  <c:v>51</c:v>
                </c:pt>
                <c:pt idx="275">
                  <c:v>51</c:v>
                </c:pt>
                <c:pt idx="276">
                  <c:v>51</c:v>
                </c:pt>
                <c:pt idx="277">
                  <c:v>51</c:v>
                </c:pt>
                <c:pt idx="278">
                  <c:v>51</c:v>
                </c:pt>
                <c:pt idx="279">
                  <c:v>51</c:v>
                </c:pt>
                <c:pt idx="280">
                  <c:v>51</c:v>
                </c:pt>
                <c:pt idx="281">
                  <c:v>51</c:v>
                </c:pt>
                <c:pt idx="282">
                  <c:v>51</c:v>
                </c:pt>
                <c:pt idx="283">
                  <c:v>51</c:v>
                </c:pt>
                <c:pt idx="284">
                  <c:v>51</c:v>
                </c:pt>
                <c:pt idx="285">
                  <c:v>52</c:v>
                </c:pt>
                <c:pt idx="286">
                  <c:v>53</c:v>
                </c:pt>
                <c:pt idx="287">
                  <c:v>54</c:v>
                </c:pt>
                <c:pt idx="288">
                  <c:v>54</c:v>
                </c:pt>
                <c:pt idx="289">
                  <c:v>54</c:v>
                </c:pt>
                <c:pt idx="290">
                  <c:v>54</c:v>
                </c:pt>
                <c:pt idx="291">
                  <c:v>54</c:v>
                </c:pt>
                <c:pt idx="292">
                  <c:v>54</c:v>
                </c:pt>
                <c:pt idx="293">
                  <c:v>54</c:v>
                </c:pt>
                <c:pt idx="294">
                  <c:v>54</c:v>
                </c:pt>
                <c:pt idx="295">
                  <c:v>54</c:v>
                </c:pt>
                <c:pt idx="296">
                  <c:v>54</c:v>
                </c:pt>
                <c:pt idx="297">
                  <c:v>54</c:v>
                </c:pt>
                <c:pt idx="298">
                  <c:v>54</c:v>
                </c:pt>
                <c:pt idx="299">
                  <c:v>54</c:v>
                </c:pt>
                <c:pt idx="300">
                  <c:v>54</c:v>
                </c:pt>
                <c:pt idx="301">
                  <c:v>54</c:v>
                </c:pt>
                <c:pt idx="302">
                  <c:v>54</c:v>
                </c:pt>
                <c:pt idx="303">
                  <c:v>54</c:v>
                </c:pt>
                <c:pt idx="304">
                  <c:v>54</c:v>
                </c:pt>
                <c:pt idx="305">
                  <c:v>54</c:v>
                </c:pt>
                <c:pt idx="306">
                  <c:v>54</c:v>
                </c:pt>
                <c:pt idx="307">
                  <c:v>54</c:v>
                </c:pt>
                <c:pt idx="308">
                  <c:v>54</c:v>
                </c:pt>
                <c:pt idx="309">
                  <c:v>54</c:v>
                </c:pt>
                <c:pt idx="310">
                  <c:v>54</c:v>
                </c:pt>
                <c:pt idx="311">
                  <c:v>54</c:v>
                </c:pt>
                <c:pt idx="312">
                  <c:v>54</c:v>
                </c:pt>
                <c:pt idx="313">
                  <c:v>54</c:v>
                </c:pt>
                <c:pt idx="314">
                  <c:v>54</c:v>
                </c:pt>
                <c:pt idx="315">
                  <c:v>54</c:v>
                </c:pt>
                <c:pt idx="316">
                  <c:v>54</c:v>
                </c:pt>
                <c:pt idx="317">
                  <c:v>54</c:v>
                </c:pt>
                <c:pt idx="318">
                  <c:v>54</c:v>
                </c:pt>
                <c:pt idx="319">
                  <c:v>54</c:v>
                </c:pt>
                <c:pt idx="320">
                  <c:v>54</c:v>
                </c:pt>
                <c:pt idx="321">
                  <c:v>54</c:v>
                </c:pt>
                <c:pt idx="322">
                  <c:v>55</c:v>
                </c:pt>
                <c:pt idx="323">
                  <c:v>56</c:v>
                </c:pt>
                <c:pt idx="324">
                  <c:v>57</c:v>
                </c:pt>
                <c:pt idx="325">
                  <c:v>58</c:v>
                </c:pt>
                <c:pt idx="326">
                  <c:v>58</c:v>
                </c:pt>
                <c:pt idx="327">
                  <c:v>58</c:v>
                </c:pt>
                <c:pt idx="328">
                  <c:v>58</c:v>
                </c:pt>
                <c:pt idx="329">
                  <c:v>58</c:v>
                </c:pt>
                <c:pt idx="330">
                  <c:v>58</c:v>
                </c:pt>
                <c:pt idx="331">
                  <c:v>58</c:v>
                </c:pt>
                <c:pt idx="332">
                  <c:v>58</c:v>
                </c:pt>
                <c:pt idx="333">
                  <c:v>58</c:v>
                </c:pt>
                <c:pt idx="334">
                  <c:v>58</c:v>
                </c:pt>
                <c:pt idx="335">
                  <c:v>58</c:v>
                </c:pt>
                <c:pt idx="336">
                  <c:v>58</c:v>
                </c:pt>
                <c:pt idx="337">
                  <c:v>58</c:v>
                </c:pt>
                <c:pt idx="338">
                  <c:v>58</c:v>
                </c:pt>
                <c:pt idx="339">
                  <c:v>59</c:v>
                </c:pt>
                <c:pt idx="340">
                  <c:v>59</c:v>
                </c:pt>
                <c:pt idx="341">
                  <c:v>59</c:v>
                </c:pt>
                <c:pt idx="342">
                  <c:v>59</c:v>
                </c:pt>
                <c:pt idx="343">
                  <c:v>59</c:v>
                </c:pt>
                <c:pt idx="344">
                  <c:v>59</c:v>
                </c:pt>
                <c:pt idx="345">
                  <c:v>59</c:v>
                </c:pt>
                <c:pt idx="346">
                  <c:v>59</c:v>
                </c:pt>
                <c:pt idx="347">
                  <c:v>59</c:v>
                </c:pt>
                <c:pt idx="348">
                  <c:v>59</c:v>
                </c:pt>
                <c:pt idx="349">
                  <c:v>59</c:v>
                </c:pt>
                <c:pt idx="350">
                  <c:v>60</c:v>
                </c:pt>
                <c:pt idx="351">
                  <c:v>60</c:v>
                </c:pt>
                <c:pt idx="352">
                  <c:v>60</c:v>
                </c:pt>
                <c:pt idx="353">
                  <c:v>60</c:v>
                </c:pt>
                <c:pt idx="354">
                  <c:v>60</c:v>
                </c:pt>
                <c:pt idx="355">
                  <c:v>60</c:v>
                </c:pt>
                <c:pt idx="356">
                  <c:v>60</c:v>
                </c:pt>
                <c:pt idx="357">
                  <c:v>60</c:v>
                </c:pt>
                <c:pt idx="358">
                  <c:v>60</c:v>
                </c:pt>
                <c:pt idx="359">
                  <c:v>60</c:v>
                </c:pt>
                <c:pt idx="360">
                  <c:v>60</c:v>
                </c:pt>
                <c:pt idx="361">
                  <c:v>60</c:v>
                </c:pt>
                <c:pt idx="362">
                  <c:v>60</c:v>
                </c:pt>
                <c:pt idx="363">
                  <c:v>60</c:v>
                </c:pt>
                <c:pt idx="364">
                  <c:v>60</c:v>
                </c:pt>
                <c:pt idx="365">
                  <c:v>60</c:v>
                </c:pt>
                <c:pt idx="366">
                  <c:v>60</c:v>
                </c:pt>
                <c:pt idx="367">
                  <c:v>60</c:v>
                </c:pt>
                <c:pt idx="368">
                  <c:v>60</c:v>
                </c:pt>
                <c:pt idx="369">
                  <c:v>60</c:v>
                </c:pt>
                <c:pt idx="370">
                  <c:v>60</c:v>
                </c:pt>
                <c:pt idx="371">
                  <c:v>60</c:v>
                </c:pt>
                <c:pt idx="372">
                  <c:v>60</c:v>
                </c:pt>
                <c:pt idx="373">
                  <c:v>60</c:v>
                </c:pt>
                <c:pt idx="374">
                  <c:v>60</c:v>
                </c:pt>
                <c:pt idx="375">
                  <c:v>60</c:v>
                </c:pt>
                <c:pt idx="376">
                  <c:v>60</c:v>
                </c:pt>
                <c:pt idx="377">
                  <c:v>60</c:v>
                </c:pt>
                <c:pt idx="378">
                  <c:v>60</c:v>
                </c:pt>
                <c:pt idx="379">
                  <c:v>60</c:v>
                </c:pt>
                <c:pt idx="380">
                  <c:v>60</c:v>
                </c:pt>
                <c:pt idx="381">
                  <c:v>60</c:v>
                </c:pt>
                <c:pt idx="382">
                  <c:v>60</c:v>
                </c:pt>
                <c:pt idx="383">
                  <c:v>60</c:v>
                </c:pt>
                <c:pt idx="384">
                  <c:v>60</c:v>
                </c:pt>
                <c:pt idx="385">
                  <c:v>60</c:v>
                </c:pt>
                <c:pt idx="386">
                  <c:v>60</c:v>
                </c:pt>
                <c:pt idx="387">
                  <c:v>60</c:v>
                </c:pt>
                <c:pt idx="388">
                  <c:v>60</c:v>
                </c:pt>
                <c:pt idx="389">
                  <c:v>60</c:v>
                </c:pt>
                <c:pt idx="390">
                  <c:v>60</c:v>
                </c:pt>
                <c:pt idx="391">
                  <c:v>61</c:v>
                </c:pt>
                <c:pt idx="392">
                  <c:v>61</c:v>
                </c:pt>
                <c:pt idx="393">
                  <c:v>61</c:v>
                </c:pt>
                <c:pt idx="394">
                  <c:v>61</c:v>
                </c:pt>
                <c:pt idx="395">
                  <c:v>61</c:v>
                </c:pt>
                <c:pt idx="396">
                  <c:v>61</c:v>
                </c:pt>
                <c:pt idx="397">
                  <c:v>61</c:v>
                </c:pt>
                <c:pt idx="398">
                  <c:v>61</c:v>
                </c:pt>
                <c:pt idx="399">
                  <c:v>61</c:v>
                </c:pt>
                <c:pt idx="400">
                  <c:v>61</c:v>
                </c:pt>
                <c:pt idx="401">
                  <c:v>61</c:v>
                </c:pt>
                <c:pt idx="402">
                  <c:v>61</c:v>
                </c:pt>
                <c:pt idx="403">
                  <c:v>61</c:v>
                </c:pt>
                <c:pt idx="404">
                  <c:v>61</c:v>
                </c:pt>
                <c:pt idx="405">
                  <c:v>61</c:v>
                </c:pt>
                <c:pt idx="406">
                  <c:v>61</c:v>
                </c:pt>
                <c:pt idx="407">
                  <c:v>61</c:v>
                </c:pt>
                <c:pt idx="408">
                  <c:v>61</c:v>
                </c:pt>
                <c:pt idx="409">
                  <c:v>61</c:v>
                </c:pt>
                <c:pt idx="410">
                  <c:v>61</c:v>
                </c:pt>
                <c:pt idx="411">
                  <c:v>61</c:v>
                </c:pt>
                <c:pt idx="412">
                  <c:v>61</c:v>
                </c:pt>
                <c:pt idx="413">
                  <c:v>61</c:v>
                </c:pt>
                <c:pt idx="414">
                  <c:v>61</c:v>
                </c:pt>
                <c:pt idx="415">
                  <c:v>61</c:v>
                </c:pt>
                <c:pt idx="416">
                  <c:v>61</c:v>
                </c:pt>
                <c:pt idx="417">
                  <c:v>61</c:v>
                </c:pt>
                <c:pt idx="418">
                  <c:v>61</c:v>
                </c:pt>
                <c:pt idx="419">
                  <c:v>61</c:v>
                </c:pt>
                <c:pt idx="420">
                  <c:v>61</c:v>
                </c:pt>
                <c:pt idx="421">
                  <c:v>61</c:v>
                </c:pt>
                <c:pt idx="422">
                  <c:v>61</c:v>
                </c:pt>
                <c:pt idx="423">
                  <c:v>61</c:v>
                </c:pt>
                <c:pt idx="424">
                  <c:v>61</c:v>
                </c:pt>
                <c:pt idx="425">
                  <c:v>61</c:v>
                </c:pt>
                <c:pt idx="426">
                  <c:v>61</c:v>
                </c:pt>
                <c:pt idx="427">
                  <c:v>61</c:v>
                </c:pt>
                <c:pt idx="428">
                  <c:v>62</c:v>
                </c:pt>
                <c:pt idx="429">
                  <c:v>62</c:v>
                </c:pt>
                <c:pt idx="430">
                  <c:v>62</c:v>
                </c:pt>
                <c:pt idx="431">
                  <c:v>62</c:v>
                </c:pt>
                <c:pt idx="432">
                  <c:v>62</c:v>
                </c:pt>
                <c:pt idx="433">
                  <c:v>62</c:v>
                </c:pt>
                <c:pt idx="434">
                  <c:v>62</c:v>
                </c:pt>
                <c:pt idx="435">
                  <c:v>62</c:v>
                </c:pt>
                <c:pt idx="436">
                  <c:v>62</c:v>
                </c:pt>
                <c:pt idx="437">
                  <c:v>62</c:v>
                </c:pt>
                <c:pt idx="438">
                  <c:v>62</c:v>
                </c:pt>
                <c:pt idx="439">
                  <c:v>62</c:v>
                </c:pt>
                <c:pt idx="440">
                  <c:v>62</c:v>
                </c:pt>
                <c:pt idx="441">
                  <c:v>62</c:v>
                </c:pt>
                <c:pt idx="442">
                  <c:v>62</c:v>
                </c:pt>
                <c:pt idx="443">
                  <c:v>62</c:v>
                </c:pt>
                <c:pt idx="444">
                  <c:v>62</c:v>
                </c:pt>
                <c:pt idx="445">
                  <c:v>62</c:v>
                </c:pt>
                <c:pt idx="446">
                  <c:v>62</c:v>
                </c:pt>
                <c:pt idx="447">
                  <c:v>62</c:v>
                </c:pt>
                <c:pt idx="448">
                  <c:v>62</c:v>
                </c:pt>
                <c:pt idx="449">
                  <c:v>62</c:v>
                </c:pt>
                <c:pt idx="450">
                  <c:v>62</c:v>
                </c:pt>
                <c:pt idx="451">
                  <c:v>62</c:v>
                </c:pt>
                <c:pt idx="452">
                  <c:v>62</c:v>
                </c:pt>
                <c:pt idx="453">
                  <c:v>62</c:v>
                </c:pt>
                <c:pt idx="454">
                  <c:v>62</c:v>
                </c:pt>
                <c:pt idx="455">
                  <c:v>62</c:v>
                </c:pt>
                <c:pt idx="456">
                  <c:v>62</c:v>
                </c:pt>
                <c:pt idx="457">
                  <c:v>62</c:v>
                </c:pt>
                <c:pt idx="458">
                  <c:v>62</c:v>
                </c:pt>
                <c:pt idx="459">
                  <c:v>62</c:v>
                </c:pt>
                <c:pt idx="460">
                  <c:v>63</c:v>
                </c:pt>
                <c:pt idx="461">
                  <c:v>64</c:v>
                </c:pt>
                <c:pt idx="462">
                  <c:v>64</c:v>
                </c:pt>
                <c:pt idx="463">
                  <c:v>64</c:v>
                </c:pt>
                <c:pt idx="464">
                  <c:v>64</c:v>
                </c:pt>
                <c:pt idx="465">
                  <c:v>64</c:v>
                </c:pt>
                <c:pt idx="466">
                  <c:v>64</c:v>
                </c:pt>
                <c:pt idx="467">
                  <c:v>64</c:v>
                </c:pt>
                <c:pt idx="468">
                  <c:v>64</c:v>
                </c:pt>
                <c:pt idx="469">
                  <c:v>64</c:v>
                </c:pt>
                <c:pt idx="470">
                  <c:v>64</c:v>
                </c:pt>
                <c:pt idx="471">
                  <c:v>64</c:v>
                </c:pt>
                <c:pt idx="472">
                  <c:v>64</c:v>
                </c:pt>
                <c:pt idx="473">
                  <c:v>64</c:v>
                </c:pt>
                <c:pt idx="474">
                  <c:v>64</c:v>
                </c:pt>
                <c:pt idx="475">
                  <c:v>64</c:v>
                </c:pt>
                <c:pt idx="476">
                  <c:v>64</c:v>
                </c:pt>
                <c:pt idx="477">
                  <c:v>64</c:v>
                </c:pt>
                <c:pt idx="478">
                  <c:v>64</c:v>
                </c:pt>
                <c:pt idx="479">
                  <c:v>64</c:v>
                </c:pt>
                <c:pt idx="480">
                  <c:v>64</c:v>
                </c:pt>
                <c:pt idx="481">
                  <c:v>64</c:v>
                </c:pt>
                <c:pt idx="482">
                  <c:v>64</c:v>
                </c:pt>
                <c:pt idx="483">
                  <c:v>64</c:v>
                </c:pt>
                <c:pt idx="484">
                  <c:v>64</c:v>
                </c:pt>
                <c:pt idx="485">
                  <c:v>64</c:v>
                </c:pt>
                <c:pt idx="486">
                  <c:v>64</c:v>
                </c:pt>
                <c:pt idx="487">
                  <c:v>64</c:v>
                </c:pt>
                <c:pt idx="488">
                  <c:v>64</c:v>
                </c:pt>
                <c:pt idx="489">
                  <c:v>64</c:v>
                </c:pt>
                <c:pt idx="490">
                  <c:v>64</c:v>
                </c:pt>
                <c:pt idx="491">
                  <c:v>64</c:v>
                </c:pt>
                <c:pt idx="492">
                  <c:v>64</c:v>
                </c:pt>
                <c:pt idx="493">
                  <c:v>64</c:v>
                </c:pt>
                <c:pt idx="494">
                  <c:v>64</c:v>
                </c:pt>
                <c:pt idx="495">
                  <c:v>64</c:v>
                </c:pt>
                <c:pt idx="496">
                  <c:v>64</c:v>
                </c:pt>
                <c:pt idx="497">
                  <c:v>65</c:v>
                </c:pt>
                <c:pt idx="498">
                  <c:v>66</c:v>
                </c:pt>
                <c:pt idx="499">
                  <c:v>66</c:v>
                </c:pt>
                <c:pt idx="500">
                  <c:v>66</c:v>
                </c:pt>
                <c:pt idx="501">
                  <c:v>66</c:v>
                </c:pt>
                <c:pt idx="502">
                  <c:v>66</c:v>
                </c:pt>
                <c:pt idx="503">
                  <c:v>66</c:v>
                </c:pt>
                <c:pt idx="504">
                  <c:v>66</c:v>
                </c:pt>
                <c:pt idx="505">
                  <c:v>66</c:v>
                </c:pt>
                <c:pt idx="506">
                  <c:v>66</c:v>
                </c:pt>
                <c:pt idx="507">
                  <c:v>66</c:v>
                </c:pt>
                <c:pt idx="508">
                  <c:v>66</c:v>
                </c:pt>
                <c:pt idx="509">
                  <c:v>66</c:v>
                </c:pt>
                <c:pt idx="510">
                  <c:v>66</c:v>
                </c:pt>
                <c:pt idx="511">
                  <c:v>66</c:v>
                </c:pt>
                <c:pt idx="512">
                  <c:v>66</c:v>
                </c:pt>
                <c:pt idx="513">
                  <c:v>66</c:v>
                </c:pt>
                <c:pt idx="514">
                  <c:v>66</c:v>
                </c:pt>
                <c:pt idx="515">
                  <c:v>66</c:v>
                </c:pt>
                <c:pt idx="516">
                  <c:v>66</c:v>
                </c:pt>
                <c:pt idx="517">
                  <c:v>66</c:v>
                </c:pt>
                <c:pt idx="518">
                  <c:v>66</c:v>
                </c:pt>
                <c:pt idx="519">
                  <c:v>66</c:v>
                </c:pt>
                <c:pt idx="520">
                  <c:v>66</c:v>
                </c:pt>
                <c:pt idx="521">
                  <c:v>66</c:v>
                </c:pt>
                <c:pt idx="522">
                  <c:v>66</c:v>
                </c:pt>
                <c:pt idx="523">
                  <c:v>66</c:v>
                </c:pt>
                <c:pt idx="524">
                  <c:v>66</c:v>
                </c:pt>
                <c:pt idx="525">
                  <c:v>66</c:v>
                </c:pt>
                <c:pt idx="526">
                  <c:v>66</c:v>
                </c:pt>
                <c:pt idx="527">
                  <c:v>66</c:v>
                </c:pt>
                <c:pt idx="528">
                  <c:v>66</c:v>
                </c:pt>
                <c:pt idx="529">
                  <c:v>66</c:v>
                </c:pt>
                <c:pt idx="530">
                  <c:v>66</c:v>
                </c:pt>
                <c:pt idx="531">
                  <c:v>66</c:v>
                </c:pt>
                <c:pt idx="532">
                  <c:v>66</c:v>
                </c:pt>
                <c:pt idx="533">
                  <c:v>67</c:v>
                </c:pt>
                <c:pt idx="534">
                  <c:v>68</c:v>
                </c:pt>
                <c:pt idx="535">
                  <c:v>69</c:v>
                </c:pt>
                <c:pt idx="536">
                  <c:v>69</c:v>
                </c:pt>
                <c:pt idx="537">
                  <c:v>69</c:v>
                </c:pt>
                <c:pt idx="538">
                  <c:v>69</c:v>
                </c:pt>
                <c:pt idx="539">
                  <c:v>69</c:v>
                </c:pt>
                <c:pt idx="540">
                  <c:v>69</c:v>
                </c:pt>
                <c:pt idx="541">
                  <c:v>69</c:v>
                </c:pt>
                <c:pt idx="542">
                  <c:v>69</c:v>
                </c:pt>
                <c:pt idx="543">
                  <c:v>69</c:v>
                </c:pt>
                <c:pt idx="544">
                  <c:v>69</c:v>
                </c:pt>
                <c:pt idx="545">
                  <c:v>69</c:v>
                </c:pt>
                <c:pt idx="546">
                  <c:v>69</c:v>
                </c:pt>
                <c:pt idx="547">
                  <c:v>69</c:v>
                </c:pt>
                <c:pt idx="548">
                  <c:v>69</c:v>
                </c:pt>
                <c:pt idx="549">
                  <c:v>69</c:v>
                </c:pt>
                <c:pt idx="550">
                  <c:v>69</c:v>
                </c:pt>
                <c:pt idx="551">
                  <c:v>69</c:v>
                </c:pt>
                <c:pt idx="552">
                  <c:v>69</c:v>
                </c:pt>
                <c:pt idx="553">
                  <c:v>69</c:v>
                </c:pt>
                <c:pt idx="554">
                  <c:v>69</c:v>
                </c:pt>
                <c:pt idx="555">
                  <c:v>69</c:v>
                </c:pt>
                <c:pt idx="556">
                  <c:v>69</c:v>
                </c:pt>
                <c:pt idx="557">
                  <c:v>69</c:v>
                </c:pt>
                <c:pt idx="558">
                  <c:v>69</c:v>
                </c:pt>
                <c:pt idx="559">
                  <c:v>69</c:v>
                </c:pt>
                <c:pt idx="560">
                  <c:v>69</c:v>
                </c:pt>
                <c:pt idx="561">
                  <c:v>69</c:v>
                </c:pt>
                <c:pt idx="562">
                  <c:v>69</c:v>
                </c:pt>
                <c:pt idx="563">
                  <c:v>69</c:v>
                </c:pt>
                <c:pt idx="564">
                  <c:v>69</c:v>
                </c:pt>
                <c:pt idx="565">
                  <c:v>69</c:v>
                </c:pt>
                <c:pt idx="566">
                  <c:v>69</c:v>
                </c:pt>
                <c:pt idx="567">
                  <c:v>69</c:v>
                </c:pt>
                <c:pt idx="568">
                  <c:v>69</c:v>
                </c:pt>
                <c:pt idx="569">
                  <c:v>69</c:v>
                </c:pt>
                <c:pt idx="570">
                  <c:v>69</c:v>
                </c:pt>
                <c:pt idx="571">
                  <c:v>69</c:v>
                </c:pt>
                <c:pt idx="572">
                  <c:v>69</c:v>
                </c:pt>
                <c:pt idx="573">
                  <c:v>69</c:v>
                </c:pt>
                <c:pt idx="574">
                  <c:v>69</c:v>
                </c:pt>
                <c:pt idx="575">
                  <c:v>69</c:v>
                </c:pt>
                <c:pt idx="576">
                  <c:v>69</c:v>
                </c:pt>
                <c:pt idx="577">
                  <c:v>69</c:v>
                </c:pt>
                <c:pt idx="578">
                  <c:v>69</c:v>
                </c:pt>
                <c:pt idx="579">
                  <c:v>69</c:v>
                </c:pt>
                <c:pt idx="580">
                  <c:v>69</c:v>
                </c:pt>
                <c:pt idx="581">
                  <c:v>69</c:v>
                </c:pt>
                <c:pt idx="582">
                  <c:v>69</c:v>
                </c:pt>
                <c:pt idx="583">
                  <c:v>69</c:v>
                </c:pt>
                <c:pt idx="584">
                  <c:v>69</c:v>
                </c:pt>
                <c:pt idx="585">
                  <c:v>69</c:v>
                </c:pt>
                <c:pt idx="586">
                  <c:v>69</c:v>
                </c:pt>
                <c:pt idx="587">
                  <c:v>69</c:v>
                </c:pt>
                <c:pt idx="588">
                  <c:v>69</c:v>
                </c:pt>
                <c:pt idx="589">
                  <c:v>69</c:v>
                </c:pt>
                <c:pt idx="590">
                  <c:v>69</c:v>
                </c:pt>
                <c:pt idx="591">
                  <c:v>69</c:v>
                </c:pt>
                <c:pt idx="592">
                  <c:v>69</c:v>
                </c:pt>
                <c:pt idx="593">
                  <c:v>69</c:v>
                </c:pt>
                <c:pt idx="594">
                  <c:v>69</c:v>
                </c:pt>
                <c:pt idx="595">
                  <c:v>69</c:v>
                </c:pt>
                <c:pt idx="596">
                  <c:v>69</c:v>
                </c:pt>
                <c:pt idx="597">
                  <c:v>69</c:v>
                </c:pt>
                <c:pt idx="598">
                  <c:v>69</c:v>
                </c:pt>
                <c:pt idx="599">
                  <c:v>69</c:v>
                </c:pt>
                <c:pt idx="600">
                  <c:v>69</c:v>
                </c:pt>
                <c:pt idx="601">
                  <c:v>69</c:v>
                </c:pt>
                <c:pt idx="602">
                  <c:v>69</c:v>
                </c:pt>
                <c:pt idx="603">
                  <c:v>69</c:v>
                </c:pt>
                <c:pt idx="604">
                  <c:v>69</c:v>
                </c:pt>
                <c:pt idx="605">
                  <c:v>69</c:v>
                </c:pt>
                <c:pt idx="606">
                  <c:v>69</c:v>
                </c:pt>
                <c:pt idx="607">
                  <c:v>69</c:v>
                </c:pt>
                <c:pt idx="608">
                  <c:v>69</c:v>
                </c:pt>
                <c:pt idx="609">
                  <c:v>69</c:v>
                </c:pt>
                <c:pt idx="610">
                  <c:v>69</c:v>
                </c:pt>
                <c:pt idx="611">
                  <c:v>69</c:v>
                </c:pt>
                <c:pt idx="612">
                  <c:v>69</c:v>
                </c:pt>
                <c:pt idx="613">
                  <c:v>69</c:v>
                </c:pt>
                <c:pt idx="614">
                  <c:v>69</c:v>
                </c:pt>
                <c:pt idx="615">
                  <c:v>69</c:v>
                </c:pt>
                <c:pt idx="616">
                  <c:v>69</c:v>
                </c:pt>
                <c:pt idx="617">
                  <c:v>69</c:v>
                </c:pt>
                <c:pt idx="618">
                  <c:v>69</c:v>
                </c:pt>
                <c:pt idx="619">
                  <c:v>69</c:v>
                </c:pt>
                <c:pt idx="620">
                  <c:v>69</c:v>
                </c:pt>
                <c:pt idx="621">
                  <c:v>69</c:v>
                </c:pt>
                <c:pt idx="622">
                  <c:v>69</c:v>
                </c:pt>
                <c:pt idx="623">
                  <c:v>69</c:v>
                </c:pt>
                <c:pt idx="624">
                  <c:v>69</c:v>
                </c:pt>
                <c:pt idx="625">
                  <c:v>69</c:v>
                </c:pt>
                <c:pt idx="626">
                  <c:v>69</c:v>
                </c:pt>
                <c:pt idx="627">
                  <c:v>69</c:v>
                </c:pt>
                <c:pt idx="628">
                  <c:v>69</c:v>
                </c:pt>
                <c:pt idx="629">
                  <c:v>69</c:v>
                </c:pt>
                <c:pt idx="630">
                  <c:v>69</c:v>
                </c:pt>
                <c:pt idx="631">
                  <c:v>69</c:v>
                </c:pt>
                <c:pt idx="632">
                  <c:v>69</c:v>
                </c:pt>
                <c:pt idx="633">
                  <c:v>69</c:v>
                </c:pt>
                <c:pt idx="634">
                  <c:v>69</c:v>
                </c:pt>
                <c:pt idx="635">
                  <c:v>69</c:v>
                </c:pt>
                <c:pt idx="636">
                  <c:v>69</c:v>
                </c:pt>
                <c:pt idx="637">
                  <c:v>69</c:v>
                </c:pt>
                <c:pt idx="638">
                  <c:v>69</c:v>
                </c:pt>
                <c:pt idx="639">
                  <c:v>69</c:v>
                </c:pt>
                <c:pt idx="640">
                  <c:v>69</c:v>
                </c:pt>
                <c:pt idx="641">
                  <c:v>69</c:v>
                </c:pt>
                <c:pt idx="642">
                  <c:v>69</c:v>
                </c:pt>
                <c:pt idx="643">
                  <c:v>69</c:v>
                </c:pt>
                <c:pt idx="644">
                  <c:v>69</c:v>
                </c:pt>
                <c:pt idx="645">
                  <c:v>69</c:v>
                </c:pt>
                <c:pt idx="646">
                  <c:v>69</c:v>
                </c:pt>
                <c:pt idx="647">
                  <c:v>69</c:v>
                </c:pt>
                <c:pt idx="648">
                  <c:v>69</c:v>
                </c:pt>
                <c:pt idx="649">
                  <c:v>69</c:v>
                </c:pt>
                <c:pt idx="650">
                  <c:v>69</c:v>
                </c:pt>
                <c:pt idx="651">
                  <c:v>69</c:v>
                </c:pt>
                <c:pt idx="652">
                  <c:v>69</c:v>
                </c:pt>
                <c:pt idx="653">
                  <c:v>69</c:v>
                </c:pt>
                <c:pt idx="654">
                  <c:v>69</c:v>
                </c:pt>
                <c:pt idx="655">
                  <c:v>69</c:v>
                </c:pt>
                <c:pt idx="656">
                  <c:v>69</c:v>
                </c:pt>
                <c:pt idx="657">
                  <c:v>69</c:v>
                </c:pt>
                <c:pt idx="658">
                  <c:v>69</c:v>
                </c:pt>
                <c:pt idx="659">
                  <c:v>69</c:v>
                </c:pt>
                <c:pt idx="660">
                  <c:v>70</c:v>
                </c:pt>
                <c:pt idx="661">
                  <c:v>71</c:v>
                </c:pt>
                <c:pt idx="662">
                  <c:v>71</c:v>
                </c:pt>
                <c:pt idx="663">
                  <c:v>71</c:v>
                </c:pt>
                <c:pt idx="664">
                  <c:v>71</c:v>
                </c:pt>
                <c:pt idx="665">
                  <c:v>71</c:v>
                </c:pt>
                <c:pt idx="666">
                  <c:v>71</c:v>
                </c:pt>
                <c:pt idx="667">
                  <c:v>71</c:v>
                </c:pt>
                <c:pt idx="668">
                  <c:v>71</c:v>
                </c:pt>
                <c:pt idx="669">
                  <c:v>71</c:v>
                </c:pt>
                <c:pt idx="670">
                  <c:v>71</c:v>
                </c:pt>
                <c:pt idx="671">
                  <c:v>71</c:v>
                </c:pt>
                <c:pt idx="672">
                  <c:v>71</c:v>
                </c:pt>
                <c:pt idx="673">
                  <c:v>71</c:v>
                </c:pt>
                <c:pt idx="674">
                  <c:v>71</c:v>
                </c:pt>
                <c:pt idx="675">
                  <c:v>71</c:v>
                </c:pt>
                <c:pt idx="676">
                  <c:v>71</c:v>
                </c:pt>
                <c:pt idx="677">
                  <c:v>72</c:v>
                </c:pt>
                <c:pt idx="678">
                  <c:v>73</c:v>
                </c:pt>
                <c:pt idx="679">
                  <c:v>73</c:v>
                </c:pt>
                <c:pt idx="680">
                  <c:v>73</c:v>
                </c:pt>
                <c:pt idx="681">
                  <c:v>73</c:v>
                </c:pt>
                <c:pt idx="682">
                  <c:v>73</c:v>
                </c:pt>
                <c:pt idx="683">
                  <c:v>73</c:v>
                </c:pt>
                <c:pt idx="684">
                  <c:v>73</c:v>
                </c:pt>
                <c:pt idx="685">
                  <c:v>74</c:v>
                </c:pt>
                <c:pt idx="686">
                  <c:v>75</c:v>
                </c:pt>
                <c:pt idx="687">
                  <c:v>76</c:v>
                </c:pt>
                <c:pt idx="688">
                  <c:v>76</c:v>
                </c:pt>
                <c:pt idx="689">
                  <c:v>76</c:v>
                </c:pt>
                <c:pt idx="690">
                  <c:v>76</c:v>
                </c:pt>
                <c:pt idx="691">
                  <c:v>76</c:v>
                </c:pt>
                <c:pt idx="692">
                  <c:v>76</c:v>
                </c:pt>
                <c:pt idx="693">
                  <c:v>77</c:v>
                </c:pt>
                <c:pt idx="694">
                  <c:v>78</c:v>
                </c:pt>
                <c:pt idx="695">
                  <c:v>78</c:v>
                </c:pt>
                <c:pt idx="696">
                  <c:v>78</c:v>
                </c:pt>
                <c:pt idx="697">
                  <c:v>78</c:v>
                </c:pt>
                <c:pt idx="698">
                  <c:v>78</c:v>
                </c:pt>
                <c:pt idx="699">
                  <c:v>79</c:v>
                </c:pt>
                <c:pt idx="700">
                  <c:v>79</c:v>
                </c:pt>
                <c:pt idx="701">
                  <c:v>79</c:v>
                </c:pt>
                <c:pt idx="702">
                  <c:v>79</c:v>
                </c:pt>
                <c:pt idx="703">
                  <c:v>79</c:v>
                </c:pt>
                <c:pt idx="704">
                  <c:v>79</c:v>
                </c:pt>
                <c:pt idx="705">
                  <c:v>79</c:v>
                </c:pt>
                <c:pt idx="706">
                  <c:v>79</c:v>
                </c:pt>
                <c:pt idx="707">
                  <c:v>79</c:v>
                </c:pt>
                <c:pt idx="708">
                  <c:v>79</c:v>
                </c:pt>
                <c:pt idx="709">
                  <c:v>79</c:v>
                </c:pt>
                <c:pt idx="710">
                  <c:v>79</c:v>
                </c:pt>
                <c:pt idx="711">
                  <c:v>79</c:v>
                </c:pt>
                <c:pt idx="712">
                  <c:v>79</c:v>
                </c:pt>
                <c:pt idx="713">
                  <c:v>79</c:v>
                </c:pt>
                <c:pt idx="714">
                  <c:v>79</c:v>
                </c:pt>
                <c:pt idx="715">
                  <c:v>80</c:v>
                </c:pt>
                <c:pt idx="716">
                  <c:v>80</c:v>
                </c:pt>
                <c:pt idx="717">
                  <c:v>80</c:v>
                </c:pt>
                <c:pt idx="718">
                  <c:v>80</c:v>
                </c:pt>
                <c:pt idx="719">
                  <c:v>80</c:v>
                </c:pt>
                <c:pt idx="720">
                  <c:v>80</c:v>
                </c:pt>
                <c:pt idx="721">
                  <c:v>80</c:v>
                </c:pt>
                <c:pt idx="722">
                  <c:v>80</c:v>
                </c:pt>
                <c:pt idx="723">
                  <c:v>80</c:v>
                </c:pt>
                <c:pt idx="724">
                  <c:v>80</c:v>
                </c:pt>
                <c:pt idx="725">
                  <c:v>80</c:v>
                </c:pt>
                <c:pt idx="726">
                  <c:v>80</c:v>
                </c:pt>
                <c:pt idx="727">
                  <c:v>80</c:v>
                </c:pt>
                <c:pt idx="728">
                  <c:v>80</c:v>
                </c:pt>
                <c:pt idx="729">
                  <c:v>80</c:v>
                </c:pt>
                <c:pt idx="730">
                  <c:v>80</c:v>
                </c:pt>
                <c:pt idx="731">
                  <c:v>80</c:v>
                </c:pt>
                <c:pt idx="732">
                  <c:v>80</c:v>
                </c:pt>
                <c:pt idx="733">
                  <c:v>81</c:v>
                </c:pt>
                <c:pt idx="734">
                  <c:v>82</c:v>
                </c:pt>
                <c:pt idx="735">
                  <c:v>83</c:v>
                </c:pt>
                <c:pt idx="736">
                  <c:v>83</c:v>
                </c:pt>
                <c:pt idx="737">
                  <c:v>83</c:v>
                </c:pt>
                <c:pt idx="738">
                  <c:v>83</c:v>
                </c:pt>
                <c:pt idx="739">
                  <c:v>83</c:v>
                </c:pt>
                <c:pt idx="740">
                  <c:v>83</c:v>
                </c:pt>
                <c:pt idx="741">
                  <c:v>83</c:v>
                </c:pt>
                <c:pt idx="742">
                  <c:v>83</c:v>
                </c:pt>
                <c:pt idx="743">
                  <c:v>83</c:v>
                </c:pt>
                <c:pt idx="744">
                  <c:v>83</c:v>
                </c:pt>
                <c:pt idx="745">
                  <c:v>83</c:v>
                </c:pt>
                <c:pt idx="746">
                  <c:v>83</c:v>
                </c:pt>
                <c:pt idx="747">
                  <c:v>83</c:v>
                </c:pt>
                <c:pt idx="748">
                  <c:v>83</c:v>
                </c:pt>
                <c:pt idx="749">
                  <c:v>83</c:v>
                </c:pt>
                <c:pt idx="750">
                  <c:v>83</c:v>
                </c:pt>
                <c:pt idx="751">
                  <c:v>84</c:v>
                </c:pt>
                <c:pt idx="752">
                  <c:v>84</c:v>
                </c:pt>
                <c:pt idx="753">
                  <c:v>84</c:v>
                </c:pt>
                <c:pt idx="754">
                  <c:v>84</c:v>
                </c:pt>
                <c:pt idx="755">
                  <c:v>84</c:v>
                </c:pt>
                <c:pt idx="756">
                  <c:v>84</c:v>
                </c:pt>
                <c:pt idx="757">
                  <c:v>84</c:v>
                </c:pt>
                <c:pt idx="758">
                  <c:v>84</c:v>
                </c:pt>
                <c:pt idx="759">
                  <c:v>85</c:v>
                </c:pt>
                <c:pt idx="760">
                  <c:v>85</c:v>
                </c:pt>
                <c:pt idx="761">
                  <c:v>85</c:v>
                </c:pt>
                <c:pt idx="762">
                  <c:v>85</c:v>
                </c:pt>
                <c:pt idx="763">
                  <c:v>85</c:v>
                </c:pt>
                <c:pt idx="764">
                  <c:v>85</c:v>
                </c:pt>
                <c:pt idx="765">
                  <c:v>85</c:v>
                </c:pt>
                <c:pt idx="766">
                  <c:v>85</c:v>
                </c:pt>
                <c:pt idx="767">
                  <c:v>85</c:v>
                </c:pt>
                <c:pt idx="768">
                  <c:v>85</c:v>
                </c:pt>
                <c:pt idx="769">
                  <c:v>85</c:v>
                </c:pt>
                <c:pt idx="770">
                  <c:v>85</c:v>
                </c:pt>
                <c:pt idx="771">
                  <c:v>85</c:v>
                </c:pt>
                <c:pt idx="772">
                  <c:v>85</c:v>
                </c:pt>
                <c:pt idx="773">
                  <c:v>85</c:v>
                </c:pt>
                <c:pt idx="774">
                  <c:v>85</c:v>
                </c:pt>
                <c:pt idx="775">
                  <c:v>85</c:v>
                </c:pt>
                <c:pt idx="776">
                  <c:v>85</c:v>
                </c:pt>
                <c:pt idx="777">
                  <c:v>85</c:v>
                </c:pt>
                <c:pt idx="778">
                  <c:v>85</c:v>
                </c:pt>
                <c:pt idx="779">
                  <c:v>85</c:v>
                </c:pt>
                <c:pt idx="780">
                  <c:v>85</c:v>
                </c:pt>
                <c:pt idx="781">
                  <c:v>85</c:v>
                </c:pt>
                <c:pt idx="782">
                  <c:v>85</c:v>
                </c:pt>
                <c:pt idx="783">
                  <c:v>85</c:v>
                </c:pt>
                <c:pt idx="784">
                  <c:v>85</c:v>
                </c:pt>
                <c:pt idx="785">
                  <c:v>85</c:v>
                </c:pt>
                <c:pt idx="786">
                  <c:v>85</c:v>
                </c:pt>
                <c:pt idx="787">
                  <c:v>85</c:v>
                </c:pt>
                <c:pt idx="788">
                  <c:v>85</c:v>
                </c:pt>
                <c:pt idx="789">
                  <c:v>85</c:v>
                </c:pt>
                <c:pt idx="790">
                  <c:v>85</c:v>
                </c:pt>
                <c:pt idx="791">
                  <c:v>85</c:v>
                </c:pt>
                <c:pt idx="792">
                  <c:v>85</c:v>
                </c:pt>
                <c:pt idx="793">
                  <c:v>85</c:v>
                </c:pt>
                <c:pt idx="794">
                  <c:v>85</c:v>
                </c:pt>
                <c:pt idx="795">
                  <c:v>85</c:v>
                </c:pt>
                <c:pt idx="796">
                  <c:v>85</c:v>
                </c:pt>
                <c:pt idx="797">
                  <c:v>85</c:v>
                </c:pt>
                <c:pt idx="798">
                  <c:v>85</c:v>
                </c:pt>
                <c:pt idx="799">
                  <c:v>85</c:v>
                </c:pt>
                <c:pt idx="800">
                  <c:v>85</c:v>
                </c:pt>
                <c:pt idx="801">
                  <c:v>85</c:v>
                </c:pt>
                <c:pt idx="802">
                  <c:v>85</c:v>
                </c:pt>
                <c:pt idx="803">
                  <c:v>85</c:v>
                </c:pt>
                <c:pt idx="804">
                  <c:v>85</c:v>
                </c:pt>
                <c:pt idx="805">
                  <c:v>85</c:v>
                </c:pt>
                <c:pt idx="806">
                  <c:v>85</c:v>
                </c:pt>
                <c:pt idx="807">
                  <c:v>85</c:v>
                </c:pt>
                <c:pt idx="808">
                  <c:v>85</c:v>
                </c:pt>
                <c:pt idx="809">
                  <c:v>85</c:v>
                </c:pt>
                <c:pt idx="810">
                  <c:v>85</c:v>
                </c:pt>
                <c:pt idx="811">
                  <c:v>85</c:v>
                </c:pt>
                <c:pt idx="812">
                  <c:v>85</c:v>
                </c:pt>
                <c:pt idx="813">
                  <c:v>85</c:v>
                </c:pt>
                <c:pt idx="814">
                  <c:v>85</c:v>
                </c:pt>
                <c:pt idx="815">
                  <c:v>85</c:v>
                </c:pt>
                <c:pt idx="816">
                  <c:v>85</c:v>
                </c:pt>
                <c:pt idx="817">
                  <c:v>85</c:v>
                </c:pt>
                <c:pt idx="818">
                  <c:v>85</c:v>
                </c:pt>
                <c:pt idx="819">
                  <c:v>85</c:v>
                </c:pt>
                <c:pt idx="820">
                  <c:v>85</c:v>
                </c:pt>
                <c:pt idx="821">
                  <c:v>85</c:v>
                </c:pt>
                <c:pt idx="822">
                  <c:v>85</c:v>
                </c:pt>
                <c:pt idx="823">
                  <c:v>85</c:v>
                </c:pt>
                <c:pt idx="824">
                  <c:v>85</c:v>
                </c:pt>
                <c:pt idx="825">
                  <c:v>85</c:v>
                </c:pt>
                <c:pt idx="826">
                  <c:v>85</c:v>
                </c:pt>
                <c:pt idx="827">
                  <c:v>85</c:v>
                </c:pt>
                <c:pt idx="828">
                  <c:v>85</c:v>
                </c:pt>
                <c:pt idx="829">
                  <c:v>85</c:v>
                </c:pt>
                <c:pt idx="830">
                  <c:v>85</c:v>
                </c:pt>
                <c:pt idx="831">
                  <c:v>85</c:v>
                </c:pt>
                <c:pt idx="832">
                  <c:v>86</c:v>
                </c:pt>
                <c:pt idx="833">
                  <c:v>87</c:v>
                </c:pt>
                <c:pt idx="834">
                  <c:v>88</c:v>
                </c:pt>
                <c:pt idx="835">
                  <c:v>88</c:v>
                </c:pt>
                <c:pt idx="836">
                  <c:v>88</c:v>
                </c:pt>
                <c:pt idx="837">
                  <c:v>88</c:v>
                </c:pt>
                <c:pt idx="838">
                  <c:v>88</c:v>
                </c:pt>
                <c:pt idx="839">
                  <c:v>88</c:v>
                </c:pt>
                <c:pt idx="840">
                  <c:v>88</c:v>
                </c:pt>
                <c:pt idx="841">
                  <c:v>88</c:v>
                </c:pt>
                <c:pt idx="842">
                  <c:v>88</c:v>
                </c:pt>
                <c:pt idx="843">
                  <c:v>88</c:v>
                </c:pt>
                <c:pt idx="844">
                  <c:v>88</c:v>
                </c:pt>
                <c:pt idx="845">
                  <c:v>88</c:v>
                </c:pt>
                <c:pt idx="846">
                  <c:v>88</c:v>
                </c:pt>
                <c:pt idx="847">
                  <c:v>88</c:v>
                </c:pt>
                <c:pt idx="848">
                  <c:v>88</c:v>
                </c:pt>
                <c:pt idx="849">
                  <c:v>88</c:v>
                </c:pt>
                <c:pt idx="850">
                  <c:v>88</c:v>
                </c:pt>
                <c:pt idx="851">
                  <c:v>88</c:v>
                </c:pt>
                <c:pt idx="852">
                  <c:v>88</c:v>
                </c:pt>
                <c:pt idx="853">
                  <c:v>88</c:v>
                </c:pt>
                <c:pt idx="854">
                  <c:v>88</c:v>
                </c:pt>
                <c:pt idx="855">
                  <c:v>88</c:v>
                </c:pt>
                <c:pt idx="856">
                  <c:v>88</c:v>
                </c:pt>
                <c:pt idx="857">
                  <c:v>88</c:v>
                </c:pt>
                <c:pt idx="858">
                  <c:v>88</c:v>
                </c:pt>
                <c:pt idx="859">
                  <c:v>88</c:v>
                </c:pt>
                <c:pt idx="860">
                  <c:v>88</c:v>
                </c:pt>
                <c:pt idx="861">
                  <c:v>88</c:v>
                </c:pt>
                <c:pt idx="862">
                  <c:v>88</c:v>
                </c:pt>
                <c:pt idx="863">
                  <c:v>88</c:v>
                </c:pt>
                <c:pt idx="864">
                  <c:v>88</c:v>
                </c:pt>
                <c:pt idx="865">
                  <c:v>88</c:v>
                </c:pt>
                <c:pt idx="866">
                  <c:v>88</c:v>
                </c:pt>
                <c:pt idx="867">
                  <c:v>88</c:v>
                </c:pt>
                <c:pt idx="868">
                  <c:v>88</c:v>
                </c:pt>
                <c:pt idx="869">
                  <c:v>88</c:v>
                </c:pt>
                <c:pt idx="870">
                  <c:v>88</c:v>
                </c:pt>
                <c:pt idx="871">
                  <c:v>88</c:v>
                </c:pt>
                <c:pt idx="872">
                  <c:v>88</c:v>
                </c:pt>
                <c:pt idx="873">
                  <c:v>88</c:v>
                </c:pt>
                <c:pt idx="874">
                  <c:v>88</c:v>
                </c:pt>
                <c:pt idx="875">
                  <c:v>88</c:v>
                </c:pt>
                <c:pt idx="876">
                  <c:v>88</c:v>
                </c:pt>
                <c:pt idx="877">
                  <c:v>88</c:v>
                </c:pt>
                <c:pt idx="878">
                  <c:v>89</c:v>
                </c:pt>
                <c:pt idx="879">
                  <c:v>90</c:v>
                </c:pt>
                <c:pt idx="880">
                  <c:v>90</c:v>
                </c:pt>
                <c:pt idx="881">
                  <c:v>90</c:v>
                </c:pt>
                <c:pt idx="882">
                  <c:v>90</c:v>
                </c:pt>
                <c:pt idx="883">
                  <c:v>90</c:v>
                </c:pt>
                <c:pt idx="884">
                  <c:v>90</c:v>
                </c:pt>
                <c:pt idx="885">
                  <c:v>90</c:v>
                </c:pt>
                <c:pt idx="886">
                  <c:v>90</c:v>
                </c:pt>
                <c:pt idx="887">
                  <c:v>90</c:v>
                </c:pt>
                <c:pt idx="888">
                  <c:v>90</c:v>
                </c:pt>
                <c:pt idx="889">
                  <c:v>90</c:v>
                </c:pt>
                <c:pt idx="890">
                  <c:v>90</c:v>
                </c:pt>
                <c:pt idx="891">
                  <c:v>90</c:v>
                </c:pt>
                <c:pt idx="892">
                  <c:v>90</c:v>
                </c:pt>
                <c:pt idx="893">
                  <c:v>90</c:v>
                </c:pt>
                <c:pt idx="894">
                  <c:v>90</c:v>
                </c:pt>
                <c:pt idx="895">
                  <c:v>90</c:v>
                </c:pt>
                <c:pt idx="896">
                  <c:v>90</c:v>
                </c:pt>
                <c:pt idx="897">
                  <c:v>90</c:v>
                </c:pt>
                <c:pt idx="898">
                  <c:v>90</c:v>
                </c:pt>
                <c:pt idx="899">
                  <c:v>90</c:v>
                </c:pt>
                <c:pt idx="900">
                  <c:v>90</c:v>
                </c:pt>
                <c:pt idx="901">
                  <c:v>90</c:v>
                </c:pt>
                <c:pt idx="902">
                  <c:v>90</c:v>
                </c:pt>
                <c:pt idx="903">
                  <c:v>90</c:v>
                </c:pt>
                <c:pt idx="904">
                  <c:v>90</c:v>
                </c:pt>
                <c:pt idx="905">
                  <c:v>90</c:v>
                </c:pt>
                <c:pt idx="906">
                  <c:v>90</c:v>
                </c:pt>
                <c:pt idx="907">
                  <c:v>90</c:v>
                </c:pt>
                <c:pt idx="908">
                  <c:v>90</c:v>
                </c:pt>
                <c:pt idx="909">
                  <c:v>90</c:v>
                </c:pt>
                <c:pt idx="910">
                  <c:v>90</c:v>
                </c:pt>
                <c:pt idx="911">
                  <c:v>90</c:v>
                </c:pt>
                <c:pt idx="912">
                  <c:v>90</c:v>
                </c:pt>
                <c:pt idx="913">
                  <c:v>90</c:v>
                </c:pt>
                <c:pt idx="914">
                  <c:v>90</c:v>
                </c:pt>
                <c:pt idx="915">
                  <c:v>90</c:v>
                </c:pt>
                <c:pt idx="916">
                  <c:v>90</c:v>
                </c:pt>
                <c:pt idx="917">
                  <c:v>91</c:v>
                </c:pt>
                <c:pt idx="918">
                  <c:v>92</c:v>
                </c:pt>
                <c:pt idx="919">
                  <c:v>92</c:v>
                </c:pt>
                <c:pt idx="920">
                  <c:v>92</c:v>
                </c:pt>
                <c:pt idx="921">
                  <c:v>92</c:v>
                </c:pt>
                <c:pt idx="922">
                  <c:v>92</c:v>
                </c:pt>
                <c:pt idx="923">
                  <c:v>92</c:v>
                </c:pt>
                <c:pt idx="924">
                  <c:v>92</c:v>
                </c:pt>
                <c:pt idx="925">
                  <c:v>92</c:v>
                </c:pt>
                <c:pt idx="926">
                  <c:v>92</c:v>
                </c:pt>
                <c:pt idx="927">
                  <c:v>92</c:v>
                </c:pt>
                <c:pt idx="928">
                  <c:v>92</c:v>
                </c:pt>
                <c:pt idx="929">
                  <c:v>92</c:v>
                </c:pt>
                <c:pt idx="930">
                  <c:v>92</c:v>
                </c:pt>
                <c:pt idx="931">
                  <c:v>92</c:v>
                </c:pt>
                <c:pt idx="932">
                  <c:v>92</c:v>
                </c:pt>
                <c:pt idx="933">
                  <c:v>92</c:v>
                </c:pt>
                <c:pt idx="934">
                  <c:v>92</c:v>
                </c:pt>
                <c:pt idx="935">
                  <c:v>92</c:v>
                </c:pt>
                <c:pt idx="936">
                  <c:v>92</c:v>
                </c:pt>
                <c:pt idx="937">
                  <c:v>92</c:v>
                </c:pt>
                <c:pt idx="938">
                  <c:v>92</c:v>
                </c:pt>
                <c:pt idx="939">
                  <c:v>92</c:v>
                </c:pt>
                <c:pt idx="940">
                  <c:v>92</c:v>
                </c:pt>
                <c:pt idx="941">
                  <c:v>92</c:v>
                </c:pt>
                <c:pt idx="942">
                  <c:v>92</c:v>
                </c:pt>
                <c:pt idx="943">
                  <c:v>92</c:v>
                </c:pt>
                <c:pt idx="944">
                  <c:v>92</c:v>
                </c:pt>
                <c:pt idx="945">
                  <c:v>92</c:v>
                </c:pt>
                <c:pt idx="946">
                  <c:v>92</c:v>
                </c:pt>
                <c:pt idx="947">
                  <c:v>92</c:v>
                </c:pt>
                <c:pt idx="948">
                  <c:v>92</c:v>
                </c:pt>
                <c:pt idx="949">
                  <c:v>92</c:v>
                </c:pt>
                <c:pt idx="950">
                  <c:v>92</c:v>
                </c:pt>
                <c:pt idx="951">
                  <c:v>92</c:v>
                </c:pt>
                <c:pt idx="952">
                  <c:v>92</c:v>
                </c:pt>
                <c:pt idx="953">
                  <c:v>92</c:v>
                </c:pt>
                <c:pt idx="954">
                  <c:v>92</c:v>
                </c:pt>
                <c:pt idx="955">
                  <c:v>92</c:v>
                </c:pt>
                <c:pt idx="956">
                  <c:v>92</c:v>
                </c:pt>
                <c:pt idx="957">
                  <c:v>92</c:v>
                </c:pt>
                <c:pt idx="958">
                  <c:v>92</c:v>
                </c:pt>
                <c:pt idx="959">
                  <c:v>92</c:v>
                </c:pt>
                <c:pt idx="960">
                  <c:v>92</c:v>
                </c:pt>
                <c:pt idx="961">
                  <c:v>92</c:v>
                </c:pt>
                <c:pt idx="962">
                  <c:v>92</c:v>
                </c:pt>
                <c:pt idx="963">
                  <c:v>92</c:v>
                </c:pt>
                <c:pt idx="964">
                  <c:v>92</c:v>
                </c:pt>
                <c:pt idx="965">
                  <c:v>92</c:v>
                </c:pt>
                <c:pt idx="966">
                  <c:v>92</c:v>
                </c:pt>
                <c:pt idx="967">
                  <c:v>92</c:v>
                </c:pt>
                <c:pt idx="968">
                  <c:v>92</c:v>
                </c:pt>
                <c:pt idx="969">
                  <c:v>92</c:v>
                </c:pt>
                <c:pt idx="970">
                  <c:v>92</c:v>
                </c:pt>
                <c:pt idx="971">
                  <c:v>92</c:v>
                </c:pt>
                <c:pt idx="972">
                  <c:v>92</c:v>
                </c:pt>
                <c:pt idx="973">
                  <c:v>92</c:v>
                </c:pt>
                <c:pt idx="974">
                  <c:v>92</c:v>
                </c:pt>
                <c:pt idx="975">
                  <c:v>92</c:v>
                </c:pt>
                <c:pt idx="976">
                  <c:v>92</c:v>
                </c:pt>
                <c:pt idx="977">
                  <c:v>92</c:v>
                </c:pt>
                <c:pt idx="978">
                  <c:v>92</c:v>
                </c:pt>
                <c:pt idx="979">
                  <c:v>92</c:v>
                </c:pt>
                <c:pt idx="980">
                  <c:v>92</c:v>
                </c:pt>
                <c:pt idx="981">
                  <c:v>92</c:v>
                </c:pt>
                <c:pt idx="982">
                  <c:v>92</c:v>
                </c:pt>
                <c:pt idx="983">
                  <c:v>92</c:v>
                </c:pt>
                <c:pt idx="984">
                  <c:v>92</c:v>
                </c:pt>
                <c:pt idx="985">
                  <c:v>92</c:v>
                </c:pt>
                <c:pt idx="986">
                  <c:v>92</c:v>
                </c:pt>
                <c:pt idx="987">
                  <c:v>92</c:v>
                </c:pt>
                <c:pt idx="988">
                  <c:v>92</c:v>
                </c:pt>
                <c:pt idx="989">
                  <c:v>92</c:v>
                </c:pt>
                <c:pt idx="990">
                  <c:v>92</c:v>
                </c:pt>
                <c:pt idx="991">
                  <c:v>92</c:v>
                </c:pt>
                <c:pt idx="992">
                  <c:v>92</c:v>
                </c:pt>
                <c:pt idx="993">
                  <c:v>92</c:v>
                </c:pt>
                <c:pt idx="994">
                  <c:v>92</c:v>
                </c:pt>
                <c:pt idx="995">
                  <c:v>92</c:v>
                </c:pt>
                <c:pt idx="996">
                  <c:v>92</c:v>
                </c:pt>
                <c:pt idx="997">
                  <c:v>92</c:v>
                </c:pt>
                <c:pt idx="998">
                  <c:v>92</c:v>
                </c:pt>
                <c:pt idx="999">
                  <c:v>92</c:v>
                </c:pt>
                <c:pt idx="1000">
                  <c:v>92</c:v>
                </c:pt>
                <c:pt idx="1001">
                  <c:v>92</c:v>
                </c:pt>
                <c:pt idx="1002">
                  <c:v>92</c:v>
                </c:pt>
                <c:pt idx="1003">
                  <c:v>92</c:v>
                </c:pt>
                <c:pt idx="1004">
                  <c:v>92</c:v>
                </c:pt>
                <c:pt idx="1005">
                  <c:v>92</c:v>
                </c:pt>
                <c:pt idx="1006">
                  <c:v>92</c:v>
                </c:pt>
                <c:pt idx="1007">
                  <c:v>92</c:v>
                </c:pt>
                <c:pt idx="1008">
                  <c:v>92</c:v>
                </c:pt>
                <c:pt idx="1009">
                  <c:v>92</c:v>
                </c:pt>
                <c:pt idx="1010">
                  <c:v>92</c:v>
                </c:pt>
                <c:pt idx="1011">
                  <c:v>92</c:v>
                </c:pt>
                <c:pt idx="1012">
                  <c:v>92</c:v>
                </c:pt>
                <c:pt idx="1013">
                  <c:v>92</c:v>
                </c:pt>
                <c:pt idx="1014">
                  <c:v>92</c:v>
                </c:pt>
                <c:pt idx="1015">
                  <c:v>92</c:v>
                </c:pt>
                <c:pt idx="1016">
                  <c:v>92</c:v>
                </c:pt>
                <c:pt idx="1017">
                  <c:v>92</c:v>
                </c:pt>
                <c:pt idx="1018">
                  <c:v>92</c:v>
                </c:pt>
                <c:pt idx="1019">
                  <c:v>92</c:v>
                </c:pt>
                <c:pt idx="1020">
                  <c:v>92</c:v>
                </c:pt>
                <c:pt idx="1021">
                  <c:v>92</c:v>
                </c:pt>
                <c:pt idx="1022">
                  <c:v>92</c:v>
                </c:pt>
                <c:pt idx="1023">
                  <c:v>92</c:v>
                </c:pt>
                <c:pt idx="1024">
                  <c:v>92</c:v>
                </c:pt>
                <c:pt idx="1025">
                  <c:v>92</c:v>
                </c:pt>
                <c:pt idx="1026">
                  <c:v>92</c:v>
                </c:pt>
                <c:pt idx="1027">
                  <c:v>92</c:v>
                </c:pt>
                <c:pt idx="1028">
                  <c:v>92</c:v>
                </c:pt>
                <c:pt idx="1029">
                  <c:v>92</c:v>
                </c:pt>
                <c:pt idx="1030">
                  <c:v>92</c:v>
                </c:pt>
                <c:pt idx="1031">
                  <c:v>92</c:v>
                </c:pt>
                <c:pt idx="1032">
                  <c:v>92</c:v>
                </c:pt>
                <c:pt idx="1033">
                  <c:v>92</c:v>
                </c:pt>
                <c:pt idx="1034">
                  <c:v>92</c:v>
                </c:pt>
                <c:pt idx="1035">
                  <c:v>92</c:v>
                </c:pt>
                <c:pt idx="1036">
                  <c:v>92</c:v>
                </c:pt>
                <c:pt idx="1037">
                  <c:v>92</c:v>
                </c:pt>
                <c:pt idx="1038">
                  <c:v>92</c:v>
                </c:pt>
                <c:pt idx="1039">
                  <c:v>92</c:v>
                </c:pt>
                <c:pt idx="1040">
                  <c:v>92</c:v>
                </c:pt>
                <c:pt idx="1041">
                  <c:v>92</c:v>
                </c:pt>
                <c:pt idx="1042">
                  <c:v>92</c:v>
                </c:pt>
                <c:pt idx="1043">
                  <c:v>92</c:v>
                </c:pt>
                <c:pt idx="1044">
                  <c:v>92</c:v>
                </c:pt>
                <c:pt idx="1045">
                  <c:v>92</c:v>
                </c:pt>
                <c:pt idx="1046">
                  <c:v>92</c:v>
                </c:pt>
                <c:pt idx="1047">
                  <c:v>92</c:v>
                </c:pt>
                <c:pt idx="1048">
                  <c:v>92</c:v>
                </c:pt>
                <c:pt idx="1049">
                  <c:v>92</c:v>
                </c:pt>
                <c:pt idx="1050">
                  <c:v>92</c:v>
                </c:pt>
                <c:pt idx="1051">
                  <c:v>92</c:v>
                </c:pt>
                <c:pt idx="1052">
                  <c:v>92</c:v>
                </c:pt>
                <c:pt idx="1053">
                  <c:v>92</c:v>
                </c:pt>
                <c:pt idx="1054">
                  <c:v>92</c:v>
                </c:pt>
                <c:pt idx="1055">
                  <c:v>92</c:v>
                </c:pt>
                <c:pt idx="1056">
                  <c:v>92</c:v>
                </c:pt>
                <c:pt idx="1057">
                  <c:v>92</c:v>
                </c:pt>
                <c:pt idx="1058">
                  <c:v>92</c:v>
                </c:pt>
                <c:pt idx="1059">
                  <c:v>92</c:v>
                </c:pt>
                <c:pt idx="1060">
                  <c:v>92</c:v>
                </c:pt>
                <c:pt idx="1061">
                  <c:v>92</c:v>
                </c:pt>
                <c:pt idx="1062">
                  <c:v>92</c:v>
                </c:pt>
                <c:pt idx="1063">
                  <c:v>92</c:v>
                </c:pt>
                <c:pt idx="1064">
                  <c:v>92</c:v>
                </c:pt>
                <c:pt idx="1065">
                  <c:v>93</c:v>
                </c:pt>
                <c:pt idx="1066">
                  <c:v>94</c:v>
                </c:pt>
                <c:pt idx="1067">
                  <c:v>94</c:v>
                </c:pt>
                <c:pt idx="1068">
                  <c:v>94</c:v>
                </c:pt>
                <c:pt idx="1069">
                  <c:v>94</c:v>
                </c:pt>
                <c:pt idx="1070">
                  <c:v>94</c:v>
                </c:pt>
                <c:pt idx="1071">
                  <c:v>94</c:v>
                </c:pt>
                <c:pt idx="1072">
                  <c:v>94</c:v>
                </c:pt>
                <c:pt idx="1073">
                  <c:v>94</c:v>
                </c:pt>
                <c:pt idx="1074">
                  <c:v>94</c:v>
                </c:pt>
                <c:pt idx="1075">
                  <c:v>94</c:v>
                </c:pt>
                <c:pt idx="1076">
                  <c:v>94</c:v>
                </c:pt>
                <c:pt idx="1077">
                  <c:v>94</c:v>
                </c:pt>
                <c:pt idx="1078">
                  <c:v>94</c:v>
                </c:pt>
                <c:pt idx="1079">
                  <c:v>94</c:v>
                </c:pt>
                <c:pt idx="1080">
                  <c:v>94</c:v>
                </c:pt>
                <c:pt idx="1081">
                  <c:v>94</c:v>
                </c:pt>
                <c:pt idx="1082">
                  <c:v>94</c:v>
                </c:pt>
                <c:pt idx="1083">
                  <c:v>94</c:v>
                </c:pt>
                <c:pt idx="1084">
                  <c:v>94</c:v>
                </c:pt>
                <c:pt idx="1085">
                  <c:v>94</c:v>
                </c:pt>
                <c:pt idx="1086">
                  <c:v>94</c:v>
                </c:pt>
                <c:pt idx="1087">
                  <c:v>94</c:v>
                </c:pt>
                <c:pt idx="1088">
                  <c:v>94</c:v>
                </c:pt>
                <c:pt idx="1089">
                  <c:v>94</c:v>
                </c:pt>
                <c:pt idx="1090">
                  <c:v>94</c:v>
                </c:pt>
                <c:pt idx="1091">
                  <c:v>94</c:v>
                </c:pt>
                <c:pt idx="1092">
                  <c:v>94</c:v>
                </c:pt>
                <c:pt idx="1093">
                  <c:v>94</c:v>
                </c:pt>
                <c:pt idx="1094">
                  <c:v>94</c:v>
                </c:pt>
                <c:pt idx="1095">
                  <c:v>94</c:v>
                </c:pt>
                <c:pt idx="1096">
                  <c:v>94</c:v>
                </c:pt>
                <c:pt idx="1097">
                  <c:v>94</c:v>
                </c:pt>
                <c:pt idx="1098">
                  <c:v>94</c:v>
                </c:pt>
                <c:pt idx="1099">
                  <c:v>94</c:v>
                </c:pt>
                <c:pt idx="1100">
                  <c:v>94</c:v>
                </c:pt>
                <c:pt idx="1101">
                  <c:v>94</c:v>
                </c:pt>
                <c:pt idx="1102">
                  <c:v>94</c:v>
                </c:pt>
                <c:pt idx="1103">
                  <c:v>94</c:v>
                </c:pt>
                <c:pt idx="1104">
                  <c:v>94</c:v>
                </c:pt>
                <c:pt idx="1105">
                  <c:v>94</c:v>
                </c:pt>
                <c:pt idx="1106">
                  <c:v>94</c:v>
                </c:pt>
                <c:pt idx="1107">
                  <c:v>94</c:v>
                </c:pt>
                <c:pt idx="1108">
                  <c:v>94</c:v>
                </c:pt>
                <c:pt idx="1109">
                  <c:v>94</c:v>
                </c:pt>
                <c:pt idx="1110">
                  <c:v>94</c:v>
                </c:pt>
                <c:pt idx="1111">
                  <c:v>94</c:v>
                </c:pt>
                <c:pt idx="1112">
                  <c:v>94</c:v>
                </c:pt>
                <c:pt idx="1113">
                  <c:v>94</c:v>
                </c:pt>
                <c:pt idx="1114">
                  <c:v>94</c:v>
                </c:pt>
                <c:pt idx="1115">
                  <c:v>94</c:v>
                </c:pt>
                <c:pt idx="1116">
                  <c:v>94</c:v>
                </c:pt>
                <c:pt idx="1117">
                  <c:v>94</c:v>
                </c:pt>
                <c:pt idx="1118">
                  <c:v>94</c:v>
                </c:pt>
                <c:pt idx="1119">
                  <c:v>94</c:v>
                </c:pt>
                <c:pt idx="1120">
                  <c:v>94</c:v>
                </c:pt>
                <c:pt idx="1121">
                  <c:v>94</c:v>
                </c:pt>
                <c:pt idx="1122">
                  <c:v>94</c:v>
                </c:pt>
                <c:pt idx="1123">
                  <c:v>94</c:v>
                </c:pt>
                <c:pt idx="1124">
                  <c:v>94</c:v>
                </c:pt>
                <c:pt idx="1125">
                  <c:v>94</c:v>
                </c:pt>
                <c:pt idx="1126">
                  <c:v>94</c:v>
                </c:pt>
                <c:pt idx="1127">
                  <c:v>94</c:v>
                </c:pt>
                <c:pt idx="1128">
                  <c:v>94</c:v>
                </c:pt>
                <c:pt idx="1129">
                  <c:v>94</c:v>
                </c:pt>
                <c:pt idx="1130">
                  <c:v>94</c:v>
                </c:pt>
                <c:pt idx="1131">
                  <c:v>94</c:v>
                </c:pt>
                <c:pt idx="1132">
                  <c:v>94</c:v>
                </c:pt>
                <c:pt idx="1133">
                  <c:v>94</c:v>
                </c:pt>
                <c:pt idx="1134">
                  <c:v>94</c:v>
                </c:pt>
                <c:pt idx="1135">
                  <c:v>94</c:v>
                </c:pt>
                <c:pt idx="1136">
                  <c:v>94</c:v>
                </c:pt>
                <c:pt idx="1137">
                  <c:v>94</c:v>
                </c:pt>
                <c:pt idx="1138">
                  <c:v>94</c:v>
                </c:pt>
                <c:pt idx="1139">
                  <c:v>94</c:v>
                </c:pt>
                <c:pt idx="1140">
                  <c:v>94</c:v>
                </c:pt>
                <c:pt idx="1141">
                  <c:v>94</c:v>
                </c:pt>
                <c:pt idx="1142">
                  <c:v>94</c:v>
                </c:pt>
                <c:pt idx="1143">
                  <c:v>94</c:v>
                </c:pt>
                <c:pt idx="1144">
                  <c:v>94</c:v>
                </c:pt>
                <c:pt idx="1145">
                  <c:v>94</c:v>
                </c:pt>
                <c:pt idx="1146">
                  <c:v>94</c:v>
                </c:pt>
                <c:pt idx="1147">
                  <c:v>94</c:v>
                </c:pt>
                <c:pt idx="1148">
                  <c:v>94</c:v>
                </c:pt>
                <c:pt idx="1149">
                  <c:v>94</c:v>
                </c:pt>
                <c:pt idx="1150">
                  <c:v>94</c:v>
                </c:pt>
                <c:pt idx="1151">
                  <c:v>94</c:v>
                </c:pt>
                <c:pt idx="1152">
                  <c:v>94</c:v>
                </c:pt>
                <c:pt idx="1153">
                  <c:v>94</c:v>
                </c:pt>
                <c:pt idx="1154">
                  <c:v>94</c:v>
                </c:pt>
                <c:pt idx="1155">
                  <c:v>94</c:v>
                </c:pt>
                <c:pt idx="1156">
                  <c:v>94</c:v>
                </c:pt>
                <c:pt idx="1157">
                  <c:v>94</c:v>
                </c:pt>
                <c:pt idx="1158">
                  <c:v>94</c:v>
                </c:pt>
                <c:pt idx="1159">
                  <c:v>94</c:v>
                </c:pt>
                <c:pt idx="1160">
                  <c:v>94</c:v>
                </c:pt>
                <c:pt idx="1161">
                  <c:v>94</c:v>
                </c:pt>
                <c:pt idx="1162">
                  <c:v>94</c:v>
                </c:pt>
                <c:pt idx="1163">
                  <c:v>94</c:v>
                </c:pt>
                <c:pt idx="1164">
                  <c:v>94</c:v>
                </c:pt>
                <c:pt idx="1165">
                  <c:v>94</c:v>
                </c:pt>
                <c:pt idx="1166">
                  <c:v>94</c:v>
                </c:pt>
                <c:pt idx="1167">
                  <c:v>94</c:v>
                </c:pt>
                <c:pt idx="1168">
                  <c:v>94</c:v>
                </c:pt>
                <c:pt idx="1169">
                  <c:v>94</c:v>
                </c:pt>
                <c:pt idx="1170">
                  <c:v>94</c:v>
                </c:pt>
                <c:pt idx="1171">
                  <c:v>94</c:v>
                </c:pt>
                <c:pt idx="1172">
                  <c:v>94</c:v>
                </c:pt>
                <c:pt idx="1173">
                  <c:v>94</c:v>
                </c:pt>
                <c:pt idx="1174">
                  <c:v>94</c:v>
                </c:pt>
                <c:pt idx="1175">
                  <c:v>94</c:v>
                </c:pt>
                <c:pt idx="1176">
                  <c:v>94</c:v>
                </c:pt>
              </c:numCache>
            </c:numRef>
          </c:yVal>
          <c:smooth val="1"/>
        </c:ser>
        <c:ser>
          <c:idx val="1"/>
          <c:order val="1"/>
          <c:tx>
            <c:v>Cumulative Riscatto using average</c:v>
          </c:tx>
          <c:spPr>
            <a:ln w="6350"/>
          </c:spPr>
          <c:marker>
            <c:symbol val="none"/>
          </c:marker>
          <c:xVal>
            <c:numRef>
              <c:f>LR_ValidationLiftChart!$AZ$4:$AZ$1180</c:f>
              <c:numCache>
                <c:formatCode>General</c:formatCode>
                <c:ptCount val="1177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  <c:pt idx="161">
                  <c:v>162</c:v>
                </c:pt>
                <c:pt idx="162">
                  <c:v>163</c:v>
                </c:pt>
                <c:pt idx="163">
                  <c:v>164</c:v>
                </c:pt>
                <c:pt idx="164">
                  <c:v>165</c:v>
                </c:pt>
                <c:pt idx="165">
                  <c:v>166</c:v>
                </c:pt>
                <c:pt idx="166">
                  <c:v>167</c:v>
                </c:pt>
                <c:pt idx="167">
                  <c:v>168</c:v>
                </c:pt>
                <c:pt idx="168">
                  <c:v>169</c:v>
                </c:pt>
                <c:pt idx="169">
                  <c:v>170</c:v>
                </c:pt>
                <c:pt idx="170">
                  <c:v>171</c:v>
                </c:pt>
                <c:pt idx="171">
                  <c:v>172</c:v>
                </c:pt>
                <c:pt idx="172">
                  <c:v>173</c:v>
                </c:pt>
                <c:pt idx="173">
                  <c:v>174</c:v>
                </c:pt>
                <c:pt idx="174">
                  <c:v>175</c:v>
                </c:pt>
                <c:pt idx="175">
                  <c:v>176</c:v>
                </c:pt>
                <c:pt idx="176">
                  <c:v>177</c:v>
                </c:pt>
                <c:pt idx="177">
                  <c:v>178</c:v>
                </c:pt>
                <c:pt idx="178">
                  <c:v>179</c:v>
                </c:pt>
                <c:pt idx="179">
                  <c:v>180</c:v>
                </c:pt>
                <c:pt idx="180">
                  <c:v>181</c:v>
                </c:pt>
                <c:pt idx="181">
                  <c:v>182</c:v>
                </c:pt>
                <c:pt idx="182">
                  <c:v>183</c:v>
                </c:pt>
                <c:pt idx="183">
                  <c:v>184</c:v>
                </c:pt>
                <c:pt idx="184">
                  <c:v>185</c:v>
                </c:pt>
                <c:pt idx="185">
                  <c:v>186</c:v>
                </c:pt>
                <c:pt idx="186">
                  <c:v>187</c:v>
                </c:pt>
                <c:pt idx="187">
                  <c:v>188</c:v>
                </c:pt>
                <c:pt idx="188">
                  <c:v>189</c:v>
                </c:pt>
                <c:pt idx="189">
                  <c:v>190</c:v>
                </c:pt>
                <c:pt idx="190">
                  <c:v>191</c:v>
                </c:pt>
                <c:pt idx="191">
                  <c:v>192</c:v>
                </c:pt>
                <c:pt idx="192">
                  <c:v>193</c:v>
                </c:pt>
                <c:pt idx="193">
                  <c:v>194</c:v>
                </c:pt>
                <c:pt idx="194">
                  <c:v>195</c:v>
                </c:pt>
                <c:pt idx="195">
                  <c:v>196</c:v>
                </c:pt>
                <c:pt idx="196">
                  <c:v>197</c:v>
                </c:pt>
                <c:pt idx="197">
                  <c:v>198</c:v>
                </c:pt>
                <c:pt idx="198">
                  <c:v>199</c:v>
                </c:pt>
                <c:pt idx="199">
                  <c:v>200</c:v>
                </c:pt>
                <c:pt idx="200">
                  <c:v>201</c:v>
                </c:pt>
                <c:pt idx="201">
                  <c:v>202</c:v>
                </c:pt>
                <c:pt idx="202">
                  <c:v>203</c:v>
                </c:pt>
                <c:pt idx="203">
                  <c:v>204</c:v>
                </c:pt>
                <c:pt idx="204">
                  <c:v>205</c:v>
                </c:pt>
                <c:pt idx="205">
                  <c:v>206</c:v>
                </c:pt>
                <c:pt idx="206">
                  <c:v>207</c:v>
                </c:pt>
                <c:pt idx="207">
                  <c:v>208</c:v>
                </c:pt>
                <c:pt idx="208">
                  <c:v>209</c:v>
                </c:pt>
                <c:pt idx="209">
                  <c:v>210</c:v>
                </c:pt>
                <c:pt idx="210">
                  <c:v>211</c:v>
                </c:pt>
                <c:pt idx="211">
                  <c:v>212</c:v>
                </c:pt>
                <c:pt idx="212">
                  <c:v>213</c:v>
                </c:pt>
                <c:pt idx="213">
                  <c:v>214</c:v>
                </c:pt>
                <c:pt idx="214">
                  <c:v>215</c:v>
                </c:pt>
                <c:pt idx="215">
                  <c:v>216</c:v>
                </c:pt>
                <c:pt idx="216">
                  <c:v>217</c:v>
                </c:pt>
                <c:pt idx="217">
                  <c:v>218</c:v>
                </c:pt>
                <c:pt idx="218">
                  <c:v>219</c:v>
                </c:pt>
                <c:pt idx="219">
                  <c:v>220</c:v>
                </c:pt>
                <c:pt idx="220">
                  <c:v>221</c:v>
                </c:pt>
                <c:pt idx="221">
                  <c:v>222</c:v>
                </c:pt>
                <c:pt idx="222">
                  <c:v>223</c:v>
                </c:pt>
                <c:pt idx="223">
                  <c:v>224</c:v>
                </c:pt>
                <c:pt idx="224">
                  <c:v>225</c:v>
                </c:pt>
                <c:pt idx="225">
                  <c:v>226</c:v>
                </c:pt>
                <c:pt idx="226">
                  <c:v>227</c:v>
                </c:pt>
                <c:pt idx="227">
                  <c:v>228</c:v>
                </c:pt>
                <c:pt idx="228">
                  <c:v>229</c:v>
                </c:pt>
                <c:pt idx="229">
                  <c:v>230</c:v>
                </c:pt>
                <c:pt idx="230">
                  <c:v>231</c:v>
                </c:pt>
                <c:pt idx="231">
                  <c:v>232</c:v>
                </c:pt>
                <c:pt idx="232">
                  <c:v>233</c:v>
                </c:pt>
                <c:pt idx="233">
                  <c:v>234</c:v>
                </c:pt>
                <c:pt idx="234">
                  <c:v>235</c:v>
                </c:pt>
                <c:pt idx="235">
                  <c:v>236</c:v>
                </c:pt>
                <c:pt idx="236">
                  <c:v>237</c:v>
                </c:pt>
                <c:pt idx="237">
                  <c:v>238</c:v>
                </c:pt>
                <c:pt idx="238">
                  <c:v>239</c:v>
                </c:pt>
                <c:pt idx="239">
                  <c:v>240</c:v>
                </c:pt>
                <c:pt idx="240">
                  <c:v>241</c:v>
                </c:pt>
                <c:pt idx="241">
                  <c:v>242</c:v>
                </c:pt>
                <c:pt idx="242">
                  <c:v>243</c:v>
                </c:pt>
                <c:pt idx="243">
                  <c:v>244</c:v>
                </c:pt>
                <c:pt idx="244">
                  <c:v>245</c:v>
                </c:pt>
                <c:pt idx="245">
                  <c:v>246</c:v>
                </c:pt>
                <c:pt idx="246">
                  <c:v>247</c:v>
                </c:pt>
                <c:pt idx="247">
                  <c:v>248</c:v>
                </c:pt>
                <c:pt idx="248">
                  <c:v>249</c:v>
                </c:pt>
                <c:pt idx="249">
                  <c:v>250</c:v>
                </c:pt>
                <c:pt idx="250">
                  <c:v>251</c:v>
                </c:pt>
                <c:pt idx="251">
                  <c:v>252</c:v>
                </c:pt>
                <c:pt idx="252">
                  <c:v>253</c:v>
                </c:pt>
                <c:pt idx="253">
                  <c:v>254</c:v>
                </c:pt>
                <c:pt idx="254">
                  <c:v>255</c:v>
                </c:pt>
                <c:pt idx="255">
                  <c:v>256</c:v>
                </c:pt>
                <c:pt idx="256">
                  <c:v>257</c:v>
                </c:pt>
                <c:pt idx="257">
                  <c:v>258</c:v>
                </c:pt>
                <c:pt idx="258">
                  <c:v>259</c:v>
                </c:pt>
                <c:pt idx="259">
                  <c:v>260</c:v>
                </c:pt>
                <c:pt idx="260">
                  <c:v>261</c:v>
                </c:pt>
                <c:pt idx="261">
                  <c:v>262</c:v>
                </c:pt>
                <c:pt idx="262">
                  <c:v>263</c:v>
                </c:pt>
                <c:pt idx="263">
                  <c:v>264</c:v>
                </c:pt>
                <c:pt idx="264">
                  <c:v>265</c:v>
                </c:pt>
                <c:pt idx="265">
                  <c:v>266</c:v>
                </c:pt>
                <c:pt idx="266">
                  <c:v>267</c:v>
                </c:pt>
                <c:pt idx="267">
                  <c:v>268</c:v>
                </c:pt>
                <c:pt idx="268">
                  <c:v>269</c:v>
                </c:pt>
                <c:pt idx="269">
                  <c:v>270</c:v>
                </c:pt>
                <c:pt idx="270">
                  <c:v>271</c:v>
                </c:pt>
                <c:pt idx="271">
                  <c:v>272</c:v>
                </c:pt>
                <c:pt idx="272">
                  <c:v>273</c:v>
                </c:pt>
                <c:pt idx="273">
                  <c:v>274</c:v>
                </c:pt>
                <c:pt idx="274">
                  <c:v>275</c:v>
                </c:pt>
                <c:pt idx="275">
                  <c:v>276</c:v>
                </c:pt>
                <c:pt idx="276">
                  <c:v>277</c:v>
                </c:pt>
                <c:pt idx="277">
                  <c:v>278</c:v>
                </c:pt>
                <c:pt idx="278">
                  <c:v>279</c:v>
                </c:pt>
                <c:pt idx="279">
                  <c:v>280</c:v>
                </c:pt>
                <c:pt idx="280">
                  <c:v>281</c:v>
                </c:pt>
                <c:pt idx="281">
                  <c:v>282</c:v>
                </c:pt>
                <c:pt idx="282">
                  <c:v>283</c:v>
                </c:pt>
                <c:pt idx="283">
                  <c:v>284</c:v>
                </c:pt>
                <c:pt idx="284">
                  <c:v>285</c:v>
                </c:pt>
                <c:pt idx="285">
                  <c:v>286</c:v>
                </c:pt>
                <c:pt idx="286">
                  <c:v>287</c:v>
                </c:pt>
                <c:pt idx="287">
                  <c:v>288</c:v>
                </c:pt>
                <c:pt idx="288">
                  <c:v>289</c:v>
                </c:pt>
                <c:pt idx="289">
                  <c:v>290</c:v>
                </c:pt>
                <c:pt idx="290">
                  <c:v>291</c:v>
                </c:pt>
                <c:pt idx="291">
                  <c:v>292</c:v>
                </c:pt>
                <c:pt idx="292">
                  <c:v>293</c:v>
                </c:pt>
                <c:pt idx="293">
                  <c:v>294</c:v>
                </c:pt>
                <c:pt idx="294">
                  <c:v>295</c:v>
                </c:pt>
                <c:pt idx="295">
                  <c:v>296</c:v>
                </c:pt>
                <c:pt idx="296">
                  <c:v>297</c:v>
                </c:pt>
                <c:pt idx="297">
                  <c:v>298</c:v>
                </c:pt>
                <c:pt idx="298">
                  <c:v>299</c:v>
                </c:pt>
                <c:pt idx="299">
                  <c:v>300</c:v>
                </c:pt>
                <c:pt idx="300">
                  <c:v>301</c:v>
                </c:pt>
                <c:pt idx="301">
                  <c:v>302</c:v>
                </c:pt>
                <c:pt idx="302">
                  <c:v>303</c:v>
                </c:pt>
                <c:pt idx="303">
                  <c:v>304</c:v>
                </c:pt>
                <c:pt idx="304">
                  <c:v>305</c:v>
                </c:pt>
                <c:pt idx="305">
                  <c:v>306</c:v>
                </c:pt>
                <c:pt idx="306">
                  <c:v>307</c:v>
                </c:pt>
                <c:pt idx="307">
                  <c:v>308</c:v>
                </c:pt>
                <c:pt idx="308">
                  <c:v>309</c:v>
                </c:pt>
                <c:pt idx="309">
                  <c:v>310</c:v>
                </c:pt>
                <c:pt idx="310">
                  <c:v>311</c:v>
                </c:pt>
                <c:pt idx="311">
                  <c:v>312</c:v>
                </c:pt>
                <c:pt idx="312">
                  <c:v>313</c:v>
                </c:pt>
                <c:pt idx="313">
                  <c:v>314</c:v>
                </c:pt>
                <c:pt idx="314">
                  <c:v>315</c:v>
                </c:pt>
                <c:pt idx="315">
                  <c:v>316</c:v>
                </c:pt>
                <c:pt idx="316">
                  <c:v>317</c:v>
                </c:pt>
                <c:pt idx="317">
                  <c:v>318</c:v>
                </c:pt>
                <c:pt idx="318">
                  <c:v>319</c:v>
                </c:pt>
                <c:pt idx="319">
                  <c:v>320</c:v>
                </c:pt>
                <c:pt idx="320">
                  <c:v>321</c:v>
                </c:pt>
                <c:pt idx="321">
                  <c:v>322</c:v>
                </c:pt>
                <c:pt idx="322">
                  <c:v>323</c:v>
                </c:pt>
                <c:pt idx="323">
                  <c:v>324</c:v>
                </c:pt>
                <c:pt idx="324">
                  <c:v>325</c:v>
                </c:pt>
                <c:pt idx="325">
                  <c:v>326</c:v>
                </c:pt>
                <c:pt idx="326">
                  <c:v>327</c:v>
                </c:pt>
                <c:pt idx="327">
                  <c:v>328</c:v>
                </c:pt>
                <c:pt idx="328">
                  <c:v>329</c:v>
                </c:pt>
                <c:pt idx="329">
                  <c:v>330</c:v>
                </c:pt>
                <c:pt idx="330">
                  <c:v>331</c:v>
                </c:pt>
                <c:pt idx="331">
                  <c:v>332</c:v>
                </c:pt>
                <c:pt idx="332">
                  <c:v>333</c:v>
                </c:pt>
                <c:pt idx="333">
                  <c:v>334</c:v>
                </c:pt>
                <c:pt idx="334">
                  <c:v>335</c:v>
                </c:pt>
                <c:pt idx="335">
                  <c:v>336</c:v>
                </c:pt>
                <c:pt idx="336">
                  <c:v>337</c:v>
                </c:pt>
                <c:pt idx="337">
                  <c:v>338</c:v>
                </c:pt>
                <c:pt idx="338">
                  <c:v>339</c:v>
                </c:pt>
                <c:pt idx="339">
                  <c:v>340</c:v>
                </c:pt>
                <c:pt idx="340">
                  <c:v>341</c:v>
                </c:pt>
                <c:pt idx="341">
                  <c:v>342</c:v>
                </c:pt>
                <c:pt idx="342">
                  <c:v>343</c:v>
                </c:pt>
                <c:pt idx="343">
                  <c:v>344</c:v>
                </c:pt>
                <c:pt idx="344">
                  <c:v>345</c:v>
                </c:pt>
                <c:pt idx="345">
                  <c:v>346</c:v>
                </c:pt>
                <c:pt idx="346">
                  <c:v>347</c:v>
                </c:pt>
                <c:pt idx="347">
                  <c:v>348</c:v>
                </c:pt>
                <c:pt idx="348">
                  <c:v>349</c:v>
                </c:pt>
                <c:pt idx="349">
                  <c:v>350</c:v>
                </c:pt>
                <c:pt idx="350">
                  <c:v>351</c:v>
                </c:pt>
                <c:pt idx="351">
                  <c:v>352</c:v>
                </c:pt>
                <c:pt idx="352">
                  <c:v>353</c:v>
                </c:pt>
                <c:pt idx="353">
                  <c:v>354</c:v>
                </c:pt>
                <c:pt idx="354">
                  <c:v>355</c:v>
                </c:pt>
                <c:pt idx="355">
                  <c:v>356</c:v>
                </c:pt>
                <c:pt idx="356">
                  <c:v>357</c:v>
                </c:pt>
                <c:pt idx="357">
                  <c:v>358</c:v>
                </c:pt>
                <c:pt idx="358">
                  <c:v>359</c:v>
                </c:pt>
                <c:pt idx="359">
                  <c:v>360</c:v>
                </c:pt>
                <c:pt idx="360">
                  <c:v>361</c:v>
                </c:pt>
                <c:pt idx="361">
                  <c:v>362</c:v>
                </c:pt>
                <c:pt idx="362">
                  <c:v>363</c:v>
                </c:pt>
                <c:pt idx="363">
                  <c:v>364</c:v>
                </c:pt>
                <c:pt idx="364">
                  <c:v>365</c:v>
                </c:pt>
                <c:pt idx="365">
                  <c:v>366</c:v>
                </c:pt>
                <c:pt idx="366">
                  <c:v>367</c:v>
                </c:pt>
                <c:pt idx="367">
                  <c:v>368</c:v>
                </c:pt>
                <c:pt idx="368">
                  <c:v>369</c:v>
                </c:pt>
                <c:pt idx="369">
                  <c:v>370</c:v>
                </c:pt>
                <c:pt idx="370">
                  <c:v>371</c:v>
                </c:pt>
                <c:pt idx="371">
                  <c:v>372</c:v>
                </c:pt>
                <c:pt idx="372">
                  <c:v>373</c:v>
                </c:pt>
                <c:pt idx="373">
                  <c:v>374</c:v>
                </c:pt>
                <c:pt idx="374">
                  <c:v>375</c:v>
                </c:pt>
                <c:pt idx="375">
                  <c:v>376</c:v>
                </c:pt>
                <c:pt idx="376">
                  <c:v>377</c:v>
                </c:pt>
                <c:pt idx="377">
                  <c:v>378</c:v>
                </c:pt>
                <c:pt idx="378">
                  <c:v>379</c:v>
                </c:pt>
                <c:pt idx="379">
                  <c:v>380</c:v>
                </c:pt>
                <c:pt idx="380">
                  <c:v>381</c:v>
                </c:pt>
                <c:pt idx="381">
                  <c:v>382</c:v>
                </c:pt>
                <c:pt idx="382">
                  <c:v>383</c:v>
                </c:pt>
                <c:pt idx="383">
                  <c:v>384</c:v>
                </c:pt>
                <c:pt idx="384">
                  <c:v>385</c:v>
                </c:pt>
                <c:pt idx="385">
                  <c:v>386</c:v>
                </c:pt>
                <c:pt idx="386">
                  <c:v>387</c:v>
                </c:pt>
                <c:pt idx="387">
                  <c:v>388</c:v>
                </c:pt>
                <c:pt idx="388">
                  <c:v>389</c:v>
                </c:pt>
                <c:pt idx="389">
                  <c:v>390</c:v>
                </c:pt>
                <c:pt idx="390">
                  <c:v>391</c:v>
                </c:pt>
                <c:pt idx="391">
                  <c:v>392</c:v>
                </c:pt>
                <c:pt idx="392">
                  <c:v>393</c:v>
                </c:pt>
                <c:pt idx="393">
                  <c:v>394</c:v>
                </c:pt>
                <c:pt idx="394">
                  <c:v>395</c:v>
                </c:pt>
                <c:pt idx="395">
                  <c:v>396</c:v>
                </c:pt>
                <c:pt idx="396">
                  <c:v>397</c:v>
                </c:pt>
                <c:pt idx="397">
                  <c:v>398</c:v>
                </c:pt>
                <c:pt idx="398">
                  <c:v>399</c:v>
                </c:pt>
                <c:pt idx="399">
                  <c:v>400</c:v>
                </c:pt>
                <c:pt idx="400">
                  <c:v>401</c:v>
                </c:pt>
                <c:pt idx="401">
                  <c:v>402</c:v>
                </c:pt>
                <c:pt idx="402">
                  <c:v>403</c:v>
                </c:pt>
                <c:pt idx="403">
                  <c:v>404</c:v>
                </c:pt>
                <c:pt idx="404">
                  <c:v>405</c:v>
                </c:pt>
                <c:pt idx="405">
                  <c:v>406</c:v>
                </c:pt>
                <c:pt idx="406">
                  <c:v>407</c:v>
                </c:pt>
                <c:pt idx="407">
                  <c:v>408</c:v>
                </c:pt>
                <c:pt idx="408">
                  <c:v>409</c:v>
                </c:pt>
                <c:pt idx="409">
                  <c:v>410</c:v>
                </c:pt>
                <c:pt idx="410">
                  <c:v>411</c:v>
                </c:pt>
                <c:pt idx="411">
                  <c:v>412</c:v>
                </c:pt>
                <c:pt idx="412">
                  <c:v>413</c:v>
                </c:pt>
                <c:pt idx="413">
                  <c:v>414</c:v>
                </c:pt>
                <c:pt idx="414">
                  <c:v>415</c:v>
                </c:pt>
                <c:pt idx="415">
                  <c:v>416</c:v>
                </c:pt>
                <c:pt idx="416">
                  <c:v>417</c:v>
                </c:pt>
                <c:pt idx="417">
                  <c:v>418</c:v>
                </c:pt>
                <c:pt idx="418">
                  <c:v>419</c:v>
                </c:pt>
                <c:pt idx="419">
                  <c:v>420</c:v>
                </c:pt>
                <c:pt idx="420">
                  <c:v>421</c:v>
                </c:pt>
                <c:pt idx="421">
                  <c:v>422</c:v>
                </c:pt>
                <c:pt idx="422">
                  <c:v>423</c:v>
                </c:pt>
                <c:pt idx="423">
                  <c:v>424</c:v>
                </c:pt>
                <c:pt idx="424">
                  <c:v>425</c:v>
                </c:pt>
                <c:pt idx="425">
                  <c:v>426</c:v>
                </c:pt>
                <c:pt idx="426">
                  <c:v>427</c:v>
                </c:pt>
                <c:pt idx="427">
                  <c:v>428</c:v>
                </c:pt>
                <c:pt idx="428">
                  <c:v>429</c:v>
                </c:pt>
                <c:pt idx="429">
                  <c:v>430</c:v>
                </c:pt>
                <c:pt idx="430">
                  <c:v>431</c:v>
                </c:pt>
                <c:pt idx="431">
                  <c:v>432</c:v>
                </c:pt>
                <c:pt idx="432">
                  <c:v>433</c:v>
                </c:pt>
                <c:pt idx="433">
                  <c:v>434</c:v>
                </c:pt>
                <c:pt idx="434">
                  <c:v>435</c:v>
                </c:pt>
                <c:pt idx="435">
                  <c:v>436</c:v>
                </c:pt>
                <c:pt idx="436">
                  <c:v>437</c:v>
                </c:pt>
                <c:pt idx="437">
                  <c:v>438</c:v>
                </c:pt>
                <c:pt idx="438">
                  <c:v>439</c:v>
                </c:pt>
                <c:pt idx="439">
                  <c:v>440</c:v>
                </c:pt>
                <c:pt idx="440">
                  <c:v>441</c:v>
                </c:pt>
                <c:pt idx="441">
                  <c:v>442</c:v>
                </c:pt>
                <c:pt idx="442">
                  <c:v>443</c:v>
                </c:pt>
                <c:pt idx="443">
                  <c:v>444</c:v>
                </c:pt>
                <c:pt idx="444">
                  <c:v>445</c:v>
                </c:pt>
                <c:pt idx="445">
                  <c:v>446</c:v>
                </c:pt>
                <c:pt idx="446">
                  <c:v>447</c:v>
                </c:pt>
                <c:pt idx="447">
                  <c:v>448</c:v>
                </c:pt>
                <c:pt idx="448">
                  <c:v>449</c:v>
                </c:pt>
                <c:pt idx="449">
                  <c:v>450</c:v>
                </c:pt>
                <c:pt idx="450">
                  <c:v>451</c:v>
                </c:pt>
                <c:pt idx="451">
                  <c:v>452</c:v>
                </c:pt>
                <c:pt idx="452">
                  <c:v>453</c:v>
                </c:pt>
                <c:pt idx="453">
                  <c:v>454</c:v>
                </c:pt>
                <c:pt idx="454">
                  <c:v>455</c:v>
                </c:pt>
                <c:pt idx="455">
                  <c:v>456</c:v>
                </c:pt>
                <c:pt idx="456">
                  <c:v>457</c:v>
                </c:pt>
                <c:pt idx="457">
                  <c:v>458</c:v>
                </c:pt>
                <c:pt idx="458">
                  <c:v>459</c:v>
                </c:pt>
                <c:pt idx="459">
                  <c:v>460</c:v>
                </c:pt>
                <c:pt idx="460">
                  <c:v>461</c:v>
                </c:pt>
                <c:pt idx="461">
                  <c:v>462</c:v>
                </c:pt>
                <c:pt idx="462">
                  <c:v>463</c:v>
                </c:pt>
                <c:pt idx="463">
                  <c:v>464</c:v>
                </c:pt>
                <c:pt idx="464">
                  <c:v>465</c:v>
                </c:pt>
                <c:pt idx="465">
                  <c:v>466</c:v>
                </c:pt>
                <c:pt idx="466">
                  <c:v>467</c:v>
                </c:pt>
                <c:pt idx="467">
                  <c:v>468</c:v>
                </c:pt>
                <c:pt idx="468">
                  <c:v>469</c:v>
                </c:pt>
                <c:pt idx="469">
                  <c:v>470</c:v>
                </c:pt>
                <c:pt idx="470">
                  <c:v>471</c:v>
                </c:pt>
                <c:pt idx="471">
                  <c:v>472</c:v>
                </c:pt>
                <c:pt idx="472">
                  <c:v>473</c:v>
                </c:pt>
                <c:pt idx="473">
                  <c:v>474</c:v>
                </c:pt>
                <c:pt idx="474">
                  <c:v>475</c:v>
                </c:pt>
                <c:pt idx="475">
                  <c:v>476</c:v>
                </c:pt>
                <c:pt idx="476">
                  <c:v>477</c:v>
                </c:pt>
                <c:pt idx="477">
                  <c:v>478</c:v>
                </c:pt>
                <c:pt idx="478">
                  <c:v>479</c:v>
                </c:pt>
                <c:pt idx="479">
                  <c:v>480</c:v>
                </c:pt>
                <c:pt idx="480">
                  <c:v>481</c:v>
                </c:pt>
                <c:pt idx="481">
                  <c:v>482</c:v>
                </c:pt>
                <c:pt idx="482">
                  <c:v>483</c:v>
                </c:pt>
                <c:pt idx="483">
                  <c:v>484</c:v>
                </c:pt>
                <c:pt idx="484">
                  <c:v>485</c:v>
                </c:pt>
                <c:pt idx="485">
                  <c:v>486</c:v>
                </c:pt>
                <c:pt idx="486">
                  <c:v>487</c:v>
                </c:pt>
                <c:pt idx="487">
                  <c:v>488</c:v>
                </c:pt>
                <c:pt idx="488">
                  <c:v>489</c:v>
                </c:pt>
                <c:pt idx="489">
                  <c:v>490</c:v>
                </c:pt>
                <c:pt idx="490">
                  <c:v>491</c:v>
                </c:pt>
                <c:pt idx="491">
                  <c:v>492</c:v>
                </c:pt>
                <c:pt idx="492">
                  <c:v>493</c:v>
                </c:pt>
                <c:pt idx="493">
                  <c:v>494</c:v>
                </c:pt>
                <c:pt idx="494">
                  <c:v>495</c:v>
                </c:pt>
                <c:pt idx="495">
                  <c:v>496</c:v>
                </c:pt>
                <c:pt idx="496">
                  <c:v>497</c:v>
                </c:pt>
                <c:pt idx="497">
                  <c:v>498</c:v>
                </c:pt>
                <c:pt idx="498">
                  <c:v>499</c:v>
                </c:pt>
                <c:pt idx="499">
                  <c:v>500</c:v>
                </c:pt>
                <c:pt idx="500">
                  <c:v>501</c:v>
                </c:pt>
                <c:pt idx="501">
                  <c:v>502</c:v>
                </c:pt>
                <c:pt idx="502">
                  <c:v>503</c:v>
                </c:pt>
                <c:pt idx="503">
                  <c:v>504</c:v>
                </c:pt>
                <c:pt idx="504">
                  <c:v>505</c:v>
                </c:pt>
                <c:pt idx="505">
                  <c:v>506</c:v>
                </c:pt>
                <c:pt idx="506">
                  <c:v>507</c:v>
                </c:pt>
                <c:pt idx="507">
                  <c:v>508</c:v>
                </c:pt>
                <c:pt idx="508">
                  <c:v>509</c:v>
                </c:pt>
                <c:pt idx="509">
                  <c:v>510</c:v>
                </c:pt>
                <c:pt idx="510">
                  <c:v>511</c:v>
                </c:pt>
                <c:pt idx="511">
                  <c:v>512</c:v>
                </c:pt>
                <c:pt idx="512">
                  <c:v>513</c:v>
                </c:pt>
                <c:pt idx="513">
                  <c:v>514</c:v>
                </c:pt>
                <c:pt idx="514">
                  <c:v>515</c:v>
                </c:pt>
                <c:pt idx="515">
                  <c:v>516</c:v>
                </c:pt>
                <c:pt idx="516">
                  <c:v>517</c:v>
                </c:pt>
                <c:pt idx="517">
                  <c:v>518</c:v>
                </c:pt>
                <c:pt idx="518">
                  <c:v>519</c:v>
                </c:pt>
                <c:pt idx="519">
                  <c:v>520</c:v>
                </c:pt>
                <c:pt idx="520">
                  <c:v>521</c:v>
                </c:pt>
                <c:pt idx="521">
                  <c:v>522</c:v>
                </c:pt>
                <c:pt idx="522">
                  <c:v>523</c:v>
                </c:pt>
                <c:pt idx="523">
                  <c:v>524</c:v>
                </c:pt>
                <c:pt idx="524">
                  <c:v>525</c:v>
                </c:pt>
                <c:pt idx="525">
                  <c:v>526</c:v>
                </c:pt>
                <c:pt idx="526">
                  <c:v>527</c:v>
                </c:pt>
                <c:pt idx="527">
                  <c:v>528</c:v>
                </c:pt>
                <c:pt idx="528">
                  <c:v>529</c:v>
                </c:pt>
                <c:pt idx="529">
                  <c:v>530</c:v>
                </c:pt>
                <c:pt idx="530">
                  <c:v>531</c:v>
                </c:pt>
                <c:pt idx="531">
                  <c:v>532</c:v>
                </c:pt>
                <c:pt idx="532">
                  <c:v>533</c:v>
                </c:pt>
                <c:pt idx="533">
                  <c:v>534</c:v>
                </c:pt>
                <c:pt idx="534">
                  <c:v>535</c:v>
                </c:pt>
                <c:pt idx="535">
                  <c:v>536</c:v>
                </c:pt>
                <c:pt idx="536">
                  <c:v>537</c:v>
                </c:pt>
                <c:pt idx="537">
                  <c:v>538</c:v>
                </c:pt>
                <c:pt idx="538">
                  <c:v>539</c:v>
                </c:pt>
                <c:pt idx="539">
                  <c:v>540</c:v>
                </c:pt>
                <c:pt idx="540">
                  <c:v>541</c:v>
                </c:pt>
                <c:pt idx="541">
                  <c:v>542</c:v>
                </c:pt>
                <c:pt idx="542">
                  <c:v>543</c:v>
                </c:pt>
                <c:pt idx="543">
                  <c:v>544</c:v>
                </c:pt>
                <c:pt idx="544">
                  <c:v>545</c:v>
                </c:pt>
                <c:pt idx="545">
                  <c:v>546</c:v>
                </c:pt>
                <c:pt idx="546">
                  <c:v>547</c:v>
                </c:pt>
                <c:pt idx="547">
                  <c:v>548</c:v>
                </c:pt>
                <c:pt idx="548">
                  <c:v>549</c:v>
                </c:pt>
                <c:pt idx="549">
                  <c:v>550</c:v>
                </c:pt>
                <c:pt idx="550">
                  <c:v>551</c:v>
                </c:pt>
                <c:pt idx="551">
                  <c:v>552</c:v>
                </c:pt>
                <c:pt idx="552">
                  <c:v>553</c:v>
                </c:pt>
                <c:pt idx="553">
                  <c:v>554</c:v>
                </c:pt>
                <c:pt idx="554">
                  <c:v>555</c:v>
                </c:pt>
                <c:pt idx="555">
                  <c:v>556</c:v>
                </c:pt>
                <c:pt idx="556">
                  <c:v>557</c:v>
                </c:pt>
                <c:pt idx="557">
                  <c:v>558</c:v>
                </c:pt>
                <c:pt idx="558">
                  <c:v>559</c:v>
                </c:pt>
                <c:pt idx="559">
                  <c:v>560</c:v>
                </c:pt>
                <c:pt idx="560">
                  <c:v>561</c:v>
                </c:pt>
                <c:pt idx="561">
                  <c:v>562</c:v>
                </c:pt>
                <c:pt idx="562">
                  <c:v>563</c:v>
                </c:pt>
                <c:pt idx="563">
                  <c:v>564</c:v>
                </c:pt>
                <c:pt idx="564">
                  <c:v>565</c:v>
                </c:pt>
                <c:pt idx="565">
                  <c:v>566</c:v>
                </c:pt>
                <c:pt idx="566">
                  <c:v>567</c:v>
                </c:pt>
                <c:pt idx="567">
                  <c:v>568</c:v>
                </c:pt>
                <c:pt idx="568">
                  <c:v>569</c:v>
                </c:pt>
                <c:pt idx="569">
                  <c:v>570</c:v>
                </c:pt>
                <c:pt idx="570">
                  <c:v>571</c:v>
                </c:pt>
                <c:pt idx="571">
                  <c:v>572</c:v>
                </c:pt>
                <c:pt idx="572">
                  <c:v>573</c:v>
                </c:pt>
                <c:pt idx="573">
                  <c:v>574</c:v>
                </c:pt>
                <c:pt idx="574">
                  <c:v>575</c:v>
                </c:pt>
                <c:pt idx="575">
                  <c:v>576</c:v>
                </c:pt>
                <c:pt idx="576">
                  <c:v>577</c:v>
                </c:pt>
                <c:pt idx="577">
                  <c:v>578</c:v>
                </c:pt>
                <c:pt idx="578">
                  <c:v>579</c:v>
                </c:pt>
                <c:pt idx="579">
                  <c:v>580</c:v>
                </c:pt>
                <c:pt idx="580">
                  <c:v>581</c:v>
                </c:pt>
                <c:pt idx="581">
                  <c:v>582</c:v>
                </c:pt>
                <c:pt idx="582">
                  <c:v>583</c:v>
                </c:pt>
                <c:pt idx="583">
                  <c:v>584</c:v>
                </c:pt>
                <c:pt idx="584">
                  <c:v>585</c:v>
                </c:pt>
                <c:pt idx="585">
                  <c:v>586</c:v>
                </c:pt>
                <c:pt idx="586">
                  <c:v>587</c:v>
                </c:pt>
                <c:pt idx="587">
                  <c:v>588</c:v>
                </c:pt>
                <c:pt idx="588">
                  <c:v>589</c:v>
                </c:pt>
                <c:pt idx="589">
                  <c:v>590</c:v>
                </c:pt>
                <c:pt idx="590">
                  <c:v>591</c:v>
                </c:pt>
                <c:pt idx="591">
                  <c:v>592</c:v>
                </c:pt>
                <c:pt idx="592">
                  <c:v>593</c:v>
                </c:pt>
                <c:pt idx="593">
                  <c:v>594</c:v>
                </c:pt>
                <c:pt idx="594">
                  <c:v>595</c:v>
                </c:pt>
                <c:pt idx="595">
                  <c:v>596</c:v>
                </c:pt>
                <c:pt idx="596">
                  <c:v>597</c:v>
                </c:pt>
                <c:pt idx="597">
                  <c:v>598</c:v>
                </c:pt>
                <c:pt idx="598">
                  <c:v>599</c:v>
                </c:pt>
                <c:pt idx="599">
                  <c:v>600</c:v>
                </c:pt>
                <c:pt idx="600">
                  <c:v>601</c:v>
                </c:pt>
                <c:pt idx="601">
                  <c:v>602</c:v>
                </c:pt>
                <c:pt idx="602">
                  <c:v>603</c:v>
                </c:pt>
                <c:pt idx="603">
                  <c:v>604</c:v>
                </c:pt>
                <c:pt idx="604">
                  <c:v>605</c:v>
                </c:pt>
                <c:pt idx="605">
                  <c:v>606</c:v>
                </c:pt>
                <c:pt idx="606">
                  <c:v>607</c:v>
                </c:pt>
                <c:pt idx="607">
                  <c:v>608</c:v>
                </c:pt>
                <c:pt idx="608">
                  <c:v>609</c:v>
                </c:pt>
                <c:pt idx="609">
                  <c:v>610</c:v>
                </c:pt>
                <c:pt idx="610">
                  <c:v>611</c:v>
                </c:pt>
                <c:pt idx="611">
                  <c:v>612</c:v>
                </c:pt>
                <c:pt idx="612">
                  <c:v>613</c:v>
                </c:pt>
                <c:pt idx="613">
                  <c:v>614</c:v>
                </c:pt>
                <c:pt idx="614">
                  <c:v>615</c:v>
                </c:pt>
                <c:pt idx="615">
                  <c:v>616</c:v>
                </c:pt>
                <c:pt idx="616">
                  <c:v>617</c:v>
                </c:pt>
                <c:pt idx="617">
                  <c:v>618</c:v>
                </c:pt>
                <c:pt idx="618">
                  <c:v>619</c:v>
                </c:pt>
                <c:pt idx="619">
                  <c:v>620</c:v>
                </c:pt>
                <c:pt idx="620">
                  <c:v>621</c:v>
                </c:pt>
                <c:pt idx="621">
                  <c:v>622</c:v>
                </c:pt>
                <c:pt idx="622">
                  <c:v>623</c:v>
                </c:pt>
                <c:pt idx="623">
                  <c:v>624</c:v>
                </c:pt>
                <c:pt idx="624">
                  <c:v>625</c:v>
                </c:pt>
                <c:pt idx="625">
                  <c:v>626</c:v>
                </c:pt>
                <c:pt idx="626">
                  <c:v>627</c:v>
                </c:pt>
                <c:pt idx="627">
                  <c:v>628</c:v>
                </c:pt>
                <c:pt idx="628">
                  <c:v>629</c:v>
                </c:pt>
                <c:pt idx="629">
                  <c:v>630</c:v>
                </c:pt>
                <c:pt idx="630">
                  <c:v>631</c:v>
                </c:pt>
                <c:pt idx="631">
                  <c:v>632</c:v>
                </c:pt>
                <c:pt idx="632">
                  <c:v>633</c:v>
                </c:pt>
                <c:pt idx="633">
                  <c:v>634</c:v>
                </c:pt>
                <c:pt idx="634">
                  <c:v>635</c:v>
                </c:pt>
                <c:pt idx="635">
                  <c:v>636</c:v>
                </c:pt>
                <c:pt idx="636">
                  <c:v>637</c:v>
                </c:pt>
                <c:pt idx="637">
                  <c:v>638</c:v>
                </c:pt>
                <c:pt idx="638">
                  <c:v>639</c:v>
                </c:pt>
                <c:pt idx="639">
                  <c:v>640</c:v>
                </c:pt>
                <c:pt idx="640">
                  <c:v>641</c:v>
                </c:pt>
                <c:pt idx="641">
                  <c:v>642</c:v>
                </c:pt>
                <c:pt idx="642">
                  <c:v>643</c:v>
                </c:pt>
                <c:pt idx="643">
                  <c:v>644</c:v>
                </c:pt>
                <c:pt idx="644">
                  <c:v>645</c:v>
                </c:pt>
                <c:pt idx="645">
                  <c:v>646</c:v>
                </c:pt>
                <c:pt idx="646">
                  <c:v>647</c:v>
                </c:pt>
                <c:pt idx="647">
                  <c:v>648</c:v>
                </c:pt>
                <c:pt idx="648">
                  <c:v>649</c:v>
                </c:pt>
                <c:pt idx="649">
                  <c:v>650</c:v>
                </c:pt>
                <c:pt idx="650">
                  <c:v>651</c:v>
                </c:pt>
                <c:pt idx="651">
                  <c:v>652</c:v>
                </c:pt>
                <c:pt idx="652">
                  <c:v>653</c:v>
                </c:pt>
                <c:pt idx="653">
                  <c:v>654</c:v>
                </c:pt>
                <c:pt idx="654">
                  <c:v>655</c:v>
                </c:pt>
                <c:pt idx="655">
                  <c:v>656</c:v>
                </c:pt>
                <c:pt idx="656">
                  <c:v>657</c:v>
                </c:pt>
                <c:pt idx="657">
                  <c:v>658</c:v>
                </c:pt>
                <c:pt idx="658">
                  <c:v>659</c:v>
                </c:pt>
                <c:pt idx="659">
                  <c:v>660</c:v>
                </c:pt>
                <c:pt idx="660">
                  <c:v>661</c:v>
                </c:pt>
                <c:pt idx="661">
                  <c:v>662</c:v>
                </c:pt>
                <c:pt idx="662">
                  <c:v>663</c:v>
                </c:pt>
                <c:pt idx="663">
                  <c:v>664</c:v>
                </c:pt>
                <c:pt idx="664">
                  <c:v>665</c:v>
                </c:pt>
                <c:pt idx="665">
                  <c:v>666</c:v>
                </c:pt>
                <c:pt idx="666">
                  <c:v>667</c:v>
                </c:pt>
                <c:pt idx="667">
                  <c:v>668</c:v>
                </c:pt>
                <c:pt idx="668">
                  <c:v>669</c:v>
                </c:pt>
                <c:pt idx="669">
                  <c:v>670</c:v>
                </c:pt>
                <c:pt idx="670">
                  <c:v>671</c:v>
                </c:pt>
                <c:pt idx="671">
                  <c:v>672</c:v>
                </c:pt>
                <c:pt idx="672">
                  <c:v>673</c:v>
                </c:pt>
                <c:pt idx="673">
                  <c:v>674</c:v>
                </c:pt>
                <c:pt idx="674">
                  <c:v>675</c:v>
                </c:pt>
                <c:pt idx="675">
                  <c:v>676</c:v>
                </c:pt>
                <c:pt idx="676">
                  <c:v>677</c:v>
                </c:pt>
                <c:pt idx="677">
                  <c:v>678</c:v>
                </c:pt>
                <c:pt idx="678">
                  <c:v>679</c:v>
                </c:pt>
                <c:pt idx="679">
                  <c:v>680</c:v>
                </c:pt>
                <c:pt idx="680">
                  <c:v>681</c:v>
                </c:pt>
                <c:pt idx="681">
                  <c:v>682</c:v>
                </c:pt>
                <c:pt idx="682">
                  <c:v>683</c:v>
                </c:pt>
                <c:pt idx="683">
                  <c:v>684</c:v>
                </c:pt>
                <c:pt idx="684">
                  <c:v>685</c:v>
                </c:pt>
                <c:pt idx="685">
                  <c:v>686</c:v>
                </c:pt>
                <c:pt idx="686">
                  <c:v>687</c:v>
                </c:pt>
                <c:pt idx="687">
                  <c:v>688</c:v>
                </c:pt>
                <c:pt idx="688">
                  <c:v>689</c:v>
                </c:pt>
                <c:pt idx="689">
                  <c:v>690</c:v>
                </c:pt>
                <c:pt idx="690">
                  <c:v>691</c:v>
                </c:pt>
                <c:pt idx="691">
                  <c:v>692</c:v>
                </c:pt>
                <c:pt idx="692">
                  <c:v>693</c:v>
                </c:pt>
                <c:pt idx="693">
                  <c:v>694</c:v>
                </c:pt>
                <c:pt idx="694">
                  <c:v>695</c:v>
                </c:pt>
                <c:pt idx="695">
                  <c:v>696</c:v>
                </c:pt>
                <c:pt idx="696">
                  <c:v>697</c:v>
                </c:pt>
                <c:pt idx="697">
                  <c:v>698</c:v>
                </c:pt>
                <c:pt idx="698">
                  <c:v>699</c:v>
                </c:pt>
                <c:pt idx="699">
                  <c:v>700</c:v>
                </c:pt>
                <c:pt idx="700">
                  <c:v>701</c:v>
                </c:pt>
                <c:pt idx="701">
                  <c:v>702</c:v>
                </c:pt>
                <c:pt idx="702">
                  <c:v>703</c:v>
                </c:pt>
                <c:pt idx="703">
                  <c:v>704</c:v>
                </c:pt>
                <c:pt idx="704">
                  <c:v>705</c:v>
                </c:pt>
                <c:pt idx="705">
                  <c:v>706</c:v>
                </c:pt>
                <c:pt idx="706">
                  <c:v>707</c:v>
                </c:pt>
                <c:pt idx="707">
                  <c:v>708</c:v>
                </c:pt>
                <c:pt idx="708">
                  <c:v>709</c:v>
                </c:pt>
                <c:pt idx="709">
                  <c:v>710</c:v>
                </c:pt>
                <c:pt idx="710">
                  <c:v>711</c:v>
                </c:pt>
                <c:pt idx="711">
                  <c:v>712</c:v>
                </c:pt>
                <c:pt idx="712">
                  <c:v>713</c:v>
                </c:pt>
                <c:pt idx="713">
                  <c:v>714</c:v>
                </c:pt>
                <c:pt idx="714">
                  <c:v>715</c:v>
                </c:pt>
                <c:pt idx="715">
                  <c:v>716</c:v>
                </c:pt>
                <c:pt idx="716">
                  <c:v>717</c:v>
                </c:pt>
                <c:pt idx="717">
                  <c:v>718</c:v>
                </c:pt>
                <c:pt idx="718">
                  <c:v>719</c:v>
                </c:pt>
                <c:pt idx="719">
                  <c:v>720</c:v>
                </c:pt>
                <c:pt idx="720">
                  <c:v>721</c:v>
                </c:pt>
                <c:pt idx="721">
                  <c:v>722</c:v>
                </c:pt>
                <c:pt idx="722">
                  <c:v>723</c:v>
                </c:pt>
                <c:pt idx="723">
                  <c:v>724</c:v>
                </c:pt>
                <c:pt idx="724">
                  <c:v>725</c:v>
                </c:pt>
                <c:pt idx="725">
                  <c:v>726</c:v>
                </c:pt>
                <c:pt idx="726">
                  <c:v>727</c:v>
                </c:pt>
                <c:pt idx="727">
                  <c:v>728</c:v>
                </c:pt>
                <c:pt idx="728">
                  <c:v>729</c:v>
                </c:pt>
                <c:pt idx="729">
                  <c:v>730</c:v>
                </c:pt>
                <c:pt idx="730">
                  <c:v>731</c:v>
                </c:pt>
                <c:pt idx="731">
                  <c:v>732</c:v>
                </c:pt>
                <c:pt idx="732">
                  <c:v>733</c:v>
                </c:pt>
                <c:pt idx="733">
                  <c:v>734</c:v>
                </c:pt>
                <c:pt idx="734">
                  <c:v>735</c:v>
                </c:pt>
                <c:pt idx="735">
                  <c:v>736</c:v>
                </c:pt>
                <c:pt idx="736">
                  <c:v>737</c:v>
                </c:pt>
                <c:pt idx="737">
                  <c:v>738</c:v>
                </c:pt>
                <c:pt idx="738">
                  <c:v>739</c:v>
                </c:pt>
                <c:pt idx="739">
                  <c:v>740</c:v>
                </c:pt>
                <c:pt idx="740">
                  <c:v>741</c:v>
                </c:pt>
                <c:pt idx="741">
                  <c:v>742</c:v>
                </c:pt>
                <c:pt idx="742">
                  <c:v>743</c:v>
                </c:pt>
                <c:pt idx="743">
                  <c:v>744</c:v>
                </c:pt>
                <c:pt idx="744">
                  <c:v>745</c:v>
                </c:pt>
                <c:pt idx="745">
                  <c:v>746</c:v>
                </c:pt>
                <c:pt idx="746">
                  <c:v>747</c:v>
                </c:pt>
                <c:pt idx="747">
                  <c:v>748</c:v>
                </c:pt>
                <c:pt idx="748">
                  <c:v>749</c:v>
                </c:pt>
                <c:pt idx="749">
                  <c:v>750</c:v>
                </c:pt>
                <c:pt idx="750">
                  <c:v>751</c:v>
                </c:pt>
                <c:pt idx="751">
                  <c:v>752</c:v>
                </c:pt>
                <c:pt idx="752">
                  <c:v>753</c:v>
                </c:pt>
                <c:pt idx="753">
                  <c:v>754</c:v>
                </c:pt>
                <c:pt idx="754">
                  <c:v>755</c:v>
                </c:pt>
                <c:pt idx="755">
                  <c:v>756</c:v>
                </c:pt>
                <c:pt idx="756">
                  <c:v>757</c:v>
                </c:pt>
                <c:pt idx="757">
                  <c:v>758</c:v>
                </c:pt>
                <c:pt idx="758">
                  <c:v>759</c:v>
                </c:pt>
                <c:pt idx="759">
                  <c:v>760</c:v>
                </c:pt>
                <c:pt idx="760">
                  <c:v>761</c:v>
                </c:pt>
                <c:pt idx="761">
                  <c:v>762</c:v>
                </c:pt>
                <c:pt idx="762">
                  <c:v>763</c:v>
                </c:pt>
                <c:pt idx="763">
                  <c:v>764</c:v>
                </c:pt>
                <c:pt idx="764">
                  <c:v>765</c:v>
                </c:pt>
                <c:pt idx="765">
                  <c:v>766</c:v>
                </c:pt>
                <c:pt idx="766">
                  <c:v>767</c:v>
                </c:pt>
                <c:pt idx="767">
                  <c:v>768</c:v>
                </c:pt>
                <c:pt idx="768">
                  <c:v>769</c:v>
                </c:pt>
                <c:pt idx="769">
                  <c:v>770</c:v>
                </c:pt>
                <c:pt idx="770">
                  <c:v>771</c:v>
                </c:pt>
                <c:pt idx="771">
                  <c:v>772</c:v>
                </c:pt>
                <c:pt idx="772">
                  <c:v>773</c:v>
                </c:pt>
                <c:pt idx="773">
                  <c:v>774</c:v>
                </c:pt>
                <c:pt idx="774">
                  <c:v>775</c:v>
                </c:pt>
                <c:pt idx="775">
                  <c:v>776</c:v>
                </c:pt>
                <c:pt idx="776">
                  <c:v>777</c:v>
                </c:pt>
                <c:pt idx="777">
                  <c:v>778</c:v>
                </c:pt>
                <c:pt idx="778">
                  <c:v>779</c:v>
                </c:pt>
                <c:pt idx="779">
                  <c:v>780</c:v>
                </c:pt>
                <c:pt idx="780">
                  <c:v>781</c:v>
                </c:pt>
                <c:pt idx="781">
                  <c:v>782</c:v>
                </c:pt>
                <c:pt idx="782">
                  <c:v>783</c:v>
                </c:pt>
                <c:pt idx="783">
                  <c:v>784</c:v>
                </c:pt>
                <c:pt idx="784">
                  <c:v>785</c:v>
                </c:pt>
                <c:pt idx="785">
                  <c:v>786</c:v>
                </c:pt>
                <c:pt idx="786">
                  <c:v>787</c:v>
                </c:pt>
                <c:pt idx="787">
                  <c:v>788</c:v>
                </c:pt>
                <c:pt idx="788">
                  <c:v>789</c:v>
                </c:pt>
                <c:pt idx="789">
                  <c:v>790</c:v>
                </c:pt>
                <c:pt idx="790">
                  <c:v>791</c:v>
                </c:pt>
                <c:pt idx="791">
                  <c:v>792</c:v>
                </c:pt>
                <c:pt idx="792">
                  <c:v>793</c:v>
                </c:pt>
                <c:pt idx="793">
                  <c:v>794</c:v>
                </c:pt>
                <c:pt idx="794">
                  <c:v>795</c:v>
                </c:pt>
                <c:pt idx="795">
                  <c:v>796</c:v>
                </c:pt>
                <c:pt idx="796">
                  <c:v>797</c:v>
                </c:pt>
                <c:pt idx="797">
                  <c:v>798</c:v>
                </c:pt>
                <c:pt idx="798">
                  <c:v>799</c:v>
                </c:pt>
                <c:pt idx="799">
                  <c:v>800</c:v>
                </c:pt>
                <c:pt idx="800">
                  <c:v>801</c:v>
                </c:pt>
                <c:pt idx="801">
                  <c:v>802</c:v>
                </c:pt>
                <c:pt idx="802">
                  <c:v>803</c:v>
                </c:pt>
                <c:pt idx="803">
                  <c:v>804</c:v>
                </c:pt>
                <c:pt idx="804">
                  <c:v>805</c:v>
                </c:pt>
                <c:pt idx="805">
                  <c:v>806</c:v>
                </c:pt>
                <c:pt idx="806">
                  <c:v>807</c:v>
                </c:pt>
                <c:pt idx="807">
                  <c:v>808</c:v>
                </c:pt>
                <c:pt idx="808">
                  <c:v>809</c:v>
                </c:pt>
                <c:pt idx="809">
                  <c:v>810</c:v>
                </c:pt>
                <c:pt idx="810">
                  <c:v>811</c:v>
                </c:pt>
                <c:pt idx="811">
                  <c:v>812</c:v>
                </c:pt>
                <c:pt idx="812">
                  <c:v>813</c:v>
                </c:pt>
                <c:pt idx="813">
                  <c:v>814</c:v>
                </c:pt>
                <c:pt idx="814">
                  <c:v>815</c:v>
                </c:pt>
                <c:pt idx="815">
                  <c:v>816</c:v>
                </c:pt>
                <c:pt idx="816">
                  <c:v>817</c:v>
                </c:pt>
                <c:pt idx="817">
                  <c:v>818</c:v>
                </c:pt>
                <c:pt idx="818">
                  <c:v>819</c:v>
                </c:pt>
                <c:pt idx="819">
                  <c:v>820</c:v>
                </c:pt>
                <c:pt idx="820">
                  <c:v>821</c:v>
                </c:pt>
                <c:pt idx="821">
                  <c:v>822</c:v>
                </c:pt>
                <c:pt idx="822">
                  <c:v>823</c:v>
                </c:pt>
                <c:pt idx="823">
                  <c:v>824</c:v>
                </c:pt>
                <c:pt idx="824">
                  <c:v>825</c:v>
                </c:pt>
                <c:pt idx="825">
                  <c:v>826</c:v>
                </c:pt>
                <c:pt idx="826">
                  <c:v>827</c:v>
                </c:pt>
                <c:pt idx="827">
                  <c:v>828</c:v>
                </c:pt>
                <c:pt idx="828">
                  <c:v>829</c:v>
                </c:pt>
                <c:pt idx="829">
                  <c:v>830</c:v>
                </c:pt>
                <c:pt idx="830">
                  <c:v>831</c:v>
                </c:pt>
                <c:pt idx="831">
                  <c:v>832</c:v>
                </c:pt>
                <c:pt idx="832">
                  <c:v>833</c:v>
                </c:pt>
                <c:pt idx="833">
                  <c:v>834</c:v>
                </c:pt>
                <c:pt idx="834">
                  <c:v>835</c:v>
                </c:pt>
                <c:pt idx="835">
                  <c:v>836</c:v>
                </c:pt>
                <c:pt idx="836">
                  <c:v>837</c:v>
                </c:pt>
                <c:pt idx="837">
                  <c:v>838</c:v>
                </c:pt>
                <c:pt idx="838">
                  <c:v>839</c:v>
                </c:pt>
                <c:pt idx="839">
                  <c:v>840</c:v>
                </c:pt>
                <c:pt idx="840">
                  <c:v>841</c:v>
                </c:pt>
                <c:pt idx="841">
                  <c:v>842</c:v>
                </c:pt>
                <c:pt idx="842">
                  <c:v>843</c:v>
                </c:pt>
                <c:pt idx="843">
                  <c:v>844</c:v>
                </c:pt>
                <c:pt idx="844">
                  <c:v>845</c:v>
                </c:pt>
                <c:pt idx="845">
                  <c:v>846</c:v>
                </c:pt>
                <c:pt idx="846">
                  <c:v>847</c:v>
                </c:pt>
                <c:pt idx="847">
                  <c:v>848</c:v>
                </c:pt>
                <c:pt idx="848">
                  <c:v>849</c:v>
                </c:pt>
                <c:pt idx="849">
                  <c:v>850</c:v>
                </c:pt>
                <c:pt idx="850">
                  <c:v>851</c:v>
                </c:pt>
                <c:pt idx="851">
                  <c:v>852</c:v>
                </c:pt>
                <c:pt idx="852">
                  <c:v>853</c:v>
                </c:pt>
                <c:pt idx="853">
                  <c:v>854</c:v>
                </c:pt>
                <c:pt idx="854">
                  <c:v>855</c:v>
                </c:pt>
                <c:pt idx="855">
                  <c:v>856</c:v>
                </c:pt>
                <c:pt idx="856">
                  <c:v>857</c:v>
                </c:pt>
                <c:pt idx="857">
                  <c:v>858</c:v>
                </c:pt>
                <c:pt idx="858">
                  <c:v>859</c:v>
                </c:pt>
                <c:pt idx="859">
                  <c:v>860</c:v>
                </c:pt>
                <c:pt idx="860">
                  <c:v>861</c:v>
                </c:pt>
                <c:pt idx="861">
                  <c:v>862</c:v>
                </c:pt>
                <c:pt idx="862">
                  <c:v>863</c:v>
                </c:pt>
                <c:pt idx="863">
                  <c:v>864</c:v>
                </c:pt>
                <c:pt idx="864">
                  <c:v>865</c:v>
                </c:pt>
                <c:pt idx="865">
                  <c:v>866</c:v>
                </c:pt>
                <c:pt idx="866">
                  <c:v>867</c:v>
                </c:pt>
                <c:pt idx="867">
                  <c:v>868</c:v>
                </c:pt>
                <c:pt idx="868">
                  <c:v>869</c:v>
                </c:pt>
                <c:pt idx="869">
                  <c:v>870</c:v>
                </c:pt>
                <c:pt idx="870">
                  <c:v>871</c:v>
                </c:pt>
                <c:pt idx="871">
                  <c:v>872</c:v>
                </c:pt>
                <c:pt idx="872">
                  <c:v>873</c:v>
                </c:pt>
                <c:pt idx="873">
                  <c:v>874</c:v>
                </c:pt>
                <c:pt idx="874">
                  <c:v>875</c:v>
                </c:pt>
                <c:pt idx="875">
                  <c:v>876</c:v>
                </c:pt>
                <c:pt idx="876">
                  <c:v>877</c:v>
                </c:pt>
                <c:pt idx="877">
                  <c:v>878</c:v>
                </c:pt>
                <c:pt idx="878">
                  <c:v>879</c:v>
                </c:pt>
                <c:pt idx="879">
                  <c:v>880</c:v>
                </c:pt>
                <c:pt idx="880">
                  <c:v>881</c:v>
                </c:pt>
                <c:pt idx="881">
                  <c:v>882</c:v>
                </c:pt>
                <c:pt idx="882">
                  <c:v>883</c:v>
                </c:pt>
                <c:pt idx="883">
                  <c:v>884</c:v>
                </c:pt>
                <c:pt idx="884">
                  <c:v>885</c:v>
                </c:pt>
                <c:pt idx="885">
                  <c:v>886</c:v>
                </c:pt>
                <c:pt idx="886">
                  <c:v>887</c:v>
                </c:pt>
                <c:pt idx="887">
                  <c:v>888</c:v>
                </c:pt>
                <c:pt idx="888">
                  <c:v>889</c:v>
                </c:pt>
                <c:pt idx="889">
                  <c:v>890</c:v>
                </c:pt>
                <c:pt idx="890">
                  <c:v>891</c:v>
                </c:pt>
                <c:pt idx="891">
                  <c:v>892</c:v>
                </c:pt>
                <c:pt idx="892">
                  <c:v>893</c:v>
                </c:pt>
                <c:pt idx="893">
                  <c:v>894</c:v>
                </c:pt>
                <c:pt idx="894">
                  <c:v>895</c:v>
                </c:pt>
                <c:pt idx="895">
                  <c:v>896</c:v>
                </c:pt>
                <c:pt idx="896">
                  <c:v>897</c:v>
                </c:pt>
                <c:pt idx="897">
                  <c:v>898</c:v>
                </c:pt>
                <c:pt idx="898">
                  <c:v>899</c:v>
                </c:pt>
                <c:pt idx="899">
                  <c:v>900</c:v>
                </c:pt>
                <c:pt idx="900">
                  <c:v>901</c:v>
                </c:pt>
                <c:pt idx="901">
                  <c:v>902</c:v>
                </c:pt>
                <c:pt idx="902">
                  <c:v>903</c:v>
                </c:pt>
                <c:pt idx="903">
                  <c:v>904</c:v>
                </c:pt>
                <c:pt idx="904">
                  <c:v>905</c:v>
                </c:pt>
                <c:pt idx="905">
                  <c:v>906</c:v>
                </c:pt>
                <c:pt idx="906">
                  <c:v>907</c:v>
                </c:pt>
                <c:pt idx="907">
                  <c:v>908</c:v>
                </c:pt>
                <c:pt idx="908">
                  <c:v>909</c:v>
                </c:pt>
                <c:pt idx="909">
                  <c:v>910</c:v>
                </c:pt>
                <c:pt idx="910">
                  <c:v>911</c:v>
                </c:pt>
                <c:pt idx="911">
                  <c:v>912</c:v>
                </c:pt>
                <c:pt idx="912">
                  <c:v>913</c:v>
                </c:pt>
                <c:pt idx="913">
                  <c:v>914</c:v>
                </c:pt>
                <c:pt idx="914">
                  <c:v>915</c:v>
                </c:pt>
                <c:pt idx="915">
                  <c:v>916</c:v>
                </c:pt>
                <c:pt idx="916">
                  <c:v>917</c:v>
                </c:pt>
                <c:pt idx="917">
                  <c:v>918</c:v>
                </c:pt>
                <c:pt idx="918">
                  <c:v>919</c:v>
                </c:pt>
                <c:pt idx="919">
                  <c:v>920</c:v>
                </c:pt>
                <c:pt idx="920">
                  <c:v>921</c:v>
                </c:pt>
                <c:pt idx="921">
                  <c:v>922</c:v>
                </c:pt>
                <c:pt idx="922">
                  <c:v>923</c:v>
                </c:pt>
                <c:pt idx="923">
                  <c:v>924</c:v>
                </c:pt>
                <c:pt idx="924">
                  <c:v>925</c:v>
                </c:pt>
                <c:pt idx="925">
                  <c:v>926</c:v>
                </c:pt>
                <c:pt idx="926">
                  <c:v>927</c:v>
                </c:pt>
                <c:pt idx="927">
                  <c:v>928</c:v>
                </c:pt>
                <c:pt idx="928">
                  <c:v>929</c:v>
                </c:pt>
                <c:pt idx="929">
                  <c:v>930</c:v>
                </c:pt>
                <c:pt idx="930">
                  <c:v>931</c:v>
                </c:pt>
                <c:pt idx="931">
                  <c:v>932</c:v>
                </c:pt>
                <c:pt idx="932">
                  <c:v>933</c:v>
                </c:pt>
                <c:pt idx="933">
                  <c:v>934</c:v>
                </c:pt>
                <c:pt idx="934">
                  <c:v>935</c:v>
                </c:pt>
                <c:pt idx="935">
                  <c:v>936</c:v>
                </c:pt>
                <c:pt idx="936">
                  <c:v>937</c:v>
                </c:pt>
                <c:pt idx="937">
                  <c:v>938</c:v>
                </c:pt>
                <c:pt idx="938">
                  <c:v>939</c:v>
                </c:pt>
                <c:pt idx="939">
                  <c:v>940</c:v>
                </c:pt>
                <c:pt idx="940">
                  <c:v>941</c:v>
                </c:pt>
                <c:pt idx="941">
                  <c:v>942</c:v>
                </c:pt>
                <c:pt idx="942">
                  <c:v>943</c:v>
                </c:pt>
                <c:pt idx="943">
                  <c:v>944</c:v>
                </c:pt>
                <c:pt idx="944">
                  <c:v>945</c:v>
                </c:pt>
                <c:pt idx="945">
                  <c:v>946</c:v>
                </c:pt>
                <c:pt idx="946">
                  <c:v>947</c:v>
                </c:pt>
                <c:pt idx="947">
                  <c:v>948</c:v>
                </c:pt>
                <c:pt idx="948">
                  <c:v>949</c:v>
                </c:pt>
                <c:pt idx="949">
                  <c:v>950</c:v>
                </c:pt>
                <c:pt idx="950">
                  <c:v>951</c:v>
                </c:pt>
                <c:pt idx="951">
                  <c:v>952</c:v>
                </c:pt>
                <c:pt idx="952">
                  <c:v>953</c:v>
                </c:pt>
                <c:pt idx="953">
                  <c:v>954</c:v>
                </c:pt>
                <c:pt idx="954">
                  <c:v>955</c:v>
                </c:pt>
                <c:pt idx="955">
                  <c:v>956</c:v>
                </c:pt>
                <c:pt idx="956">
                  <c:v>957</c:v>
                </c:pt>
                <c:pt idx="957">
                  <c:v>958</c:v>
                </c:pt>
                <c:pt idx="958">
                  <c:v>959</c:v>
                </c:pt>
                <c:pt idx="959">
                  <c:v>960</c:v>
                </c:pt>
                <c:pt idx="960">
                  <c:v>961</c:v>
                </c:pt>
                <c:pt idx="961">
                  <c:v>962</c:v>
                </c:pt>
                <c:pt idx="962">
                  <c:v>963</c:v>
                </c:pt>
                <c:pt idx="963">
                  <c:v>964</c:v>
                </c:pt>
                <c:pt idx="964">
                  <c:v>965</c:v>
                </c:pt>
                <c:pt idx="965">
                  <c:v>966</c:v>
                </c:pt>
                <c:pt idx="966">
                  <c:v>967</c:v>
                </c:pt>
                <c:pt idx="967">
                  <c:v>968</c:v>
                </c:pt>
                <c:pt idx="968">
                  <c:v>969</c:v>
                </c:pt>
                <c:pt idx="969">
                  <c:v>970</c:v>
                </c:pt>
                <c:pt idx="970">
                  <c:v>971</c:v>
                </c:pt>
                <c:pt idx="971">
                  <c:v>972</c:v>
                </c:pt>
                <c:pt idx="972">
                  <c:v>973</c:v>
                </c:pt>
                <c:pt idx="973">
                  <c:v>974</c:v>
                </c:pt>
                <c:pt idx="974">
                  <c:v>975</c:v>
                </c:pt>
                <c:pt idx="975">
                  <c:v>976</c:v>
                </c:pt>
                <c:pt idx="976">
                  <c:v>977</c:v>
                </c:pt>
                <c:pt idx="977">
                  <c:v>978</c:v>
                </c:pt>
                <c:pt idx="978">
                  <c:v>979</c:v>
                </c:pt>
                <c:pt idx="979">
                  <c:v>980</c:v>
                </c:pt>
                <c:pt idx="980">
                  <c:v>981</c:v>
                </c:pt>
                <c:pt idx="981">
                  <c:v>982</c:v>
                </c:pt>
                <c:pt idx="982">
                  <c:v>983</c:v>
                </c:pt>
                <c:pt idx="983">
                  <c:v>984</c:v>
                </c:pt>
                <c:pt idx="984">
                  <c:v>985</c:v>
                </c:pt>
                <c:pt idx="985">
                  <c:v>986</c:v>
                </c:pt>
                <c:pt idx="986">
                  <c:v>987</c:v>
                </c:pt>
                <c:pt idx="987">
                  <c:v>988</c:v>
                </c:pt>
                <c:pt idx="988">
                  <c:v>989</c:v>
                </c:pt>
                <c:pt idx="989">
                  <c:v>990</c:v>
                </c:pt>
                <c:pt idx="990">
                  <c:v>991</c:v>
                </c:pt>
                <c:pt idx="991">
                  <c:v>992</c:v>
                </c:pt>
                <c:pt idx="992">
                  <c:v>993</c:v>
                </c:pt>
                <c:pt idx="993">
                  <c:v>994</c:v>
                </c:pt>
                <c:pt idx="994">
                  <c:v>995</c:v>
                </c:pt>
                <c:pt idx="995">
                  <c:v>996</c:v>
                </c:pt>
                <c:pt idx="996">
                  <c:v>997</c:v>
                </c:pt>
                <c:pt idx="997">
                  <c:v>998</c:v>
                </c:pt>
                <c:pt idx="998">
                  <c:v>999</c:v>
                </c:pt>
                <c:pt idx="999">
                  <c:v>1000</c:v>
                </c:pt>
                <c:pt idx="1000">
                  <c:v>1001</c:v>
                </c:pt>
                <c:pt idx="1001">
                  <c:v>1002</c:v>
                </c:pt>
                <c:pt idx="1002">
                  <c:v>1003</c:v>
                </c:pt>
                <c:pt idx="1003">
                  <c:v>1004</c:v>
                </c:pt>
                <c:pt idx="1004">
                  <c:v>1005</c:v>
                </c:pt>
                <c:pt idx="1005">
                  <c:v>1006</c:v>
                </c:pt>
                <c:pt idx="1006">
                  <c:v>1007</c:v>
                </c:pt>
                <c:pt idx="1007">
                  <c:v>1008</c:v>
                </c:pt>
                <c:pt idx="1008">
                  <c:v>1009</c:v>
                </c:pt>
                <c:pt idx="1009">
                  <c:v>1010</c:v>
                </c:pt>
                <c:pt idx="1010">
                  <c:v>1011</c:v>
                </c:pt>
                <c:pt idx="1011">
                  <c:v>1012</c:v>
                </c:pt>
                <c:pt idx="1012">
                  <c:v>1013</c:v>
                </c:pt>
                <c:pt idx="1013">
                  <c:v>1014</c:v>
                </c:pt>
                <c:pt idx="1014">
                  <c:v>1015</c:v>
                </c:pt>
                <c:pt idx="1015">
                  <c:v>1016</c:v>
                </c:pt>
                <c:pt idx="1016">
                  <c:v>1017</c:v>
                </c:pt>
                <c:pt idx="1017">
                  <c:v>1018</c:v>
                </c:pt>
                <c:pt idx="1018">
                  <c:v>1019</c:v>
                </c:pt>
                <c:pt idx="1019">
                  <c:v>1020</c:v>
                </c:pt>
                <c:pt idx="1020">
                  <c:v>1021</c:v>
                </c:pt>
                <c:pt idx="1021">
                  <c:v>1022</c:v>
                </c:pt>
                <c:pt idx="1022">
                  <c:v>1023</c:v>
                </c:pt>
                <c:pt idx="1023">
                  <c:v>1024</c:v>
                </c:pt>
                <c:pt idx="1024">
                  <c:v>1025</c:v>
                </c:pt>
                <c:pt idx="1025">
                  <c:v>1026</c:v>
                </c:pt>
                <c:pt idx="1026">
                  <c:v>1027</c:v>
                </c:pt>
                <c:pt idx="1027">
                  <c:v>1028</c:v>
                </c:pt>
                <c:pt idx="1028">
                  <c:v>1029</c:v>
                </c:pt>
                <c:pt idx="1029">
                  <c:v>1030</c:v>
                </c:pt>
                <c:pt idx="1030">
                  <c:v>1031</c:v>
                </c:pt>
                <c:pt idx="1031">
                  <c:v>1032</c:v>
                </c:pt>
                <c:pt idx="1032">
                  <c:v>1033</c:v>
                </c:pt>
                <c:pt idx="1033">
                  <c:v>1034</c:v>
                </c:pt>
                <c:pt idx="1034">
                  <c:v>1035</c:v>
                </c:pt>
                <c:pt idx="1035">
                  <c:v>1036</c:v>
                </c:pt>
                <c:pt idx="1036">
                  <c:v>1037</c:v>
                </c:pt>
                <c:pt idx="1037">
                  <c:v>1038</c:v>
                </c:pt>
                <c:pt idx="1038">
                  <c:v>1039</c:v>
                </c:pt>
                <c:pt idx="1039">
                  <c:v>1040</c:v>
                </c:pt>
                <c:pt idx="1040">
                  <c:v>1041</c:v>
                </c:pt>
                <c:pt idx="1041">
                  <c:v>1042</c:v>
                </c:pt>
                <c:pt idx="1042">
                  <c:v>1043</c:v>
                </c:pt>
                <c:pt idx="1043">
                  <c:v>1044</c:v>
                </c:pt>
                <c:pt idx="1044">
                  <c:v>1045</c:v>
                </c:pt>
                <c:pt idx="1045">
                  <c:v>1046</c:v>
                </c:pt>
                <c:pt idx="1046">
                  <c:v>1047</c:v>
                </c:pt>
                <c:pt idx="1047">
                  <c:v>1048</c:v>
                </c:pt>
                <c:pt idx="1048">
                  <c:v>1049</c:v>
                </c:pt>
                <c:pt idx="1049">
                  <c:v>1050</c:v>
                </c:pt>
                <c:pt idx="1050">
                  <c:v>1051</c:v>
                </c:pt>
                <c:pt idx="1051">
                  <c:v>1052</c:v>
                </c:pt>
                <c:pt idx="1052">
                  <c:v>1053</c:v>
                </c:pt>
                <c:pt idx="1053">
                  <c:v>1054</c:v>
                </c:pt>
                <c:pt idx="1054">
                  <c:v>1055</c:v>
                </c:pt>
                <c:pt idx="1055">
                  <c:v>1056</c:v>
                </c:pt>
                <c:pt idx="1056">
                  <c:v>1057</c:v>
                </c:pt>
                <c:pt idx="1057">
                  <c:v>1058</c:v>
                </c:pt>
                <c:pt idx="1058">
                  <c:v>1059</c:v>
                </c:pt>
                <c:pt idx="1059">
                  <c:v>1060</c:v>
                </c:pt>
                <c:pt idx="1060">
                  <c:v>1061</c:v>
                </c:pt>
                <c:pt idx="1061">
                  <c:v>1062</c:v>
                </c:pt>
                <c:pt idx="1062">
                  <c:v>1063</c:v>
                </c:pt>
                <c:pt idx="1063">
                  <c:v>1064</c:v>
                </c:pt>
                <c:pt idx="1064">
                  <c:v>1065</c:v>
                </c:pt>
                <c:pt idx="1065">
                  <c:v>1066</c:v>
                </c:pt>
                <c:pt idx="1066">
                  <c:v>1067</c:v>
                </c:pt>
                <c:pt idx="1067">
                  <c:v>1068</c:v>
                </c:pt>
                <c:pt idx="1068">
                  <c:v>1069</c:v>
                </c:pt>
                <c:pt idx="1069">
                  <c:v>1070</c:v>
                </c:pt>
                <c:pt idx="1070">
                  <c:v>1071</c:v>
                </c:pt>
                <c:pt idx="1071">
                  <c:v>1072</c:v>
                </c:pt>
                <c:pt idx="1072">
                  <c:v>1073</c:v>
                </c:pt>
                <c:pt idx="1073">
                  <c:v>1074</c:v>
                </c:pt>
                <c:pt idx="1074">
                  <c:v>1075</c:v>
                </c:pt>
                <c:pt idx="1075">
                  <c:v>1076</c:v>
                </c:pt>
                <c:pt idx="1076">
                  <c:v>1077</c:v>
                </c:pt>
                <c:pt idx="1077">
                  <c:v>1078</c:v>
                </c:pt>
                <c:pt idx="1078">
                  <c:v>1079</c:v>
                </c:pt>
                <c:pt idx="1079">
                  <c:v>1080</c:v>
                </c:pt>
                <c:pt idx="1080">
                  <c:v>1081</c:v>
                </c:pt>
                <c:pt idx="1081">
                  <c:v>1082</c:v>
                </c:pt>
                <c:pt idx="1082">
                  <c:v>1083</c:v>
                </c:pt>
                <c:pt idx="1083">
                  <c:v>1084</c:v>
                </c:pt>
                <c:pt idx="1084">
                  <c:v>1085</c:v>
                </c:pt>
                <c:pt idx="1085">
                  <c:v>1086</c:v>
                </c:pt>
                <c:pt idx="1086">
                  <c:v>1087</c:v>
                </c:pt>
                <c:pt idx="1087">
                  <c:v>1088</c:v>
                </c:pt>
                <c:pt idx="1088">
                  <c:v>1089</c:v>
                </c:pt>
                <c:pt idx="1089">
                  <c:v>1090</c:v>
                </c:pt>
                <c:pt idx="1090">
                  <c:v>1091</c:v>
                </c:pt>
                <c:pt idx="1091">
                  <c:v>1092</c:v>
                </c:pt>
                <c:pt idx="1092">
                  <c:v>1093</c:v>
                </c:pt>
                <c:pt idx="1093">
                  <c:v>1094</c:v>
                </c:pt>
                <c:pt idx="1094">
                  <c:v>1095</c:v>
                </c:pt>
                <c:pt idx="1095">
                  <c:v>1096</c:v>
                </c:pt>
                <c:pt idx="1096">
                  <c:v>1097</c:v>
                </c:pt>
                <c:pt idx="1097">
                  <c:v>1098</c:v>
                </c:pt>
                <c:pt idx="1098">
                  <c:v>1099</c:v>
                </c:pt>
                <c:pt idx="1099">
                  <c:v>1100</c:v>
                </c:pt>
                <c:pt idx="1100">
                  <c:v>1101</c:v>
                </c:pt>
                <c:pt idx="1101">
                  <c:v>1102</c:v>
                </c:pt>
                <c:pt idx="1102">
                  <c:v>1103</c:v>
                </c:pt>
                <c:pt idx="1103">
                  <c:v>1104</c:v>
                </c:pt>
                <c:pt idx="1104">
                  <c:v>1105</c:v>
                </c:pt>
                <c:pt idx="1105">
                  <c:v>1106</c:v>
                </c:pt>
                <c:pt idx="1106">
                  <c:v>1107</c:v>
                </c:pt>
                <c:pt idx="1107">
                  <c:v>1108</c:v>
                </c:pt>
                <c:pt idx="1108">
                  <c:v>1109</c:v>
                </c:pt>
                <c:pt idx="1109">
                  <c:v>1110</c:v>
                </c:pt>
                <c:pt idx="1110">
                  <c:v>1111</c:v>
                </c:pt>
                <c:pt idx="1111">
                  <c:v>1112</c:v>
                </c:pt>
                <c:pt idx="1112">
                  <c:v>1113</c:v>
                </c:pt>
                <c:pt idx="1113">
                  <c:v>1114</c:v>
                </c:pt>
                <c:pt idx="1114">
                  <c:v>1115</c:v>
                </c:pt>
                <c:pt idx="1115">
                  <c:v>1116</c:v>
                </c:pt>
                <c:pt idx="1116">
                  <c:v>1117</c:v>
                </c:pt>
                <c:pt idx="1117">
                  <c:v>1118</c:v>
                </c:pt>
                <c:pt idx="1118">
                  <c:v>1119</c:v>
                </c:pt>
                <c:pt idx="1119">
                  <c:v>1120</c:v>
                </c:pt>
                <c:pt idx="1120">
                  <c:v>1121</c:v>
                </c:pt>
                <c:pt idx="1121">
                  <c:v>1122</c:v>
                </c:pt>
                <c:pt idx="1122">
                  <c:v>1123</c:v>
                </c:pt>
                <c:pt idx="1123">
                  <c:v>1124</c:v>
                </c:pt>
                <c:pt idx="1124">
                  <c:v>1125</c:v>
                </c:pt>
                <c:pt idx="1125">
                  <c:v>1126</c:v>
                </c:pt>
                <c:pt idx="1126">
                  <c:v>1127</c:v>
                </c:pt>
                <c:pt idx="1127">
                  <c:v>1128</c:v>
                </c:pt>
                <c:pt idx="1128">
                  <c:v>1129</c:v>
                </c:pt>
                <c:pt idx="1129">
                  <c:v>1130</c:v>
                </c:pt>
                <c:pt idx="1130">
                  <c:v>1131</c:v>
                </c:pt>
                <c:pt idx="1131">
                  <c:v>1132</c:v>
                </c:pt>
                <c:pt idx="1132">
                  <c:v>1133</c:v>
                </c:pt>
                <c:pt idx="1133">
                  <c:v>1134</c:v>
                </c:pt>
                <c:pt idx="1134">
                  <c:v>1135</c:v>
                </c:pt>
                <c:pt idx="1135">
                  <c:v>1136</c:v>
                </c:pt>
                <c:pt idx="1136">
                  <c:v>1137</c:v>
                </c:pt>
                <c:pt idx="1137">
                  <c:v>1138</c:v>
                </c:pt>
                <c:pt idx="1138">
                  <c:v>1139</c:v>
                </c:pt>
                <c:pt idx="1139">
                  <c:v>1140</c:v>
                </c:pt>
                <c:pt idx="1140">
                  <c:v>1141</c:v>
                </c:pt>
                <c:pt idx="1141">
                  <c:v>1142</c:v>
                </c:pt>
                <c:pt idx="1142">
                  <c:v>1143</c:v>
                </c:pt>
                <c:pt idx="1143">
                  <c:v>1144</c:v>
                </c:pt>
                <c:pt idx="1144">
                  <c:v>1145</c:v>
                </c:pt>
                <c:pt idx="1145">
                  <c:v>1146</c:v>
                </c:pt>
                <c:pt idx="1146">
                  <c:v>1147</c:v>
                </c:pt>
                <c:pt idx="1147">
                  <c:v>1148</c:v>
                </c:pt>
                <c:pt idx="1148">
                  <c:v>1149</c:v>
                </c:pt>
                <c:pt idx="1149">
                  <c:v>1150</c:v>
                </c:pt>
                <c:pt idx="1150">
                  <c:v>1151</c:v>
                </c:pt>
                <c:pt idx="1151">
                  <c:v>1152</c:v>
                </c:pt>
                <c:pt idx="1152">
                  <c:v>1153</c:v>
                </c:pt>
                <c:pt idx="1153">
                  <c:v>1154</c:v>
                </c:pt>
                <c:pt idx="1154">
                  <c:v>1155</c:v>
                </c:pt>
                <c:pt idx="1155">
                  <c:v>1156</c:v>
                </c:pt>
                <c:pt idx="1156">
                  <c:v>1157</c:v>
                </c:pt>
                <c:pt idx="1157">
                  <c:v>1158</c:v>
                </c:pt>
                <c:pt idx="1158">
                  <c:v>1159</c:v>
                </c:pt>
                <c:pt idx="1159">
                  <c:v>1160</c:v>
                </c:pt>
                <c:pt idx="1160">
                  <c:v>1161</c:v>
                </c:pt>
                <c:pt idx="1161">
                  <c:v>1162</c:v>
                </c:pt>
                <c:pt idx="1162">
                  <c:v>1163</c:v>
                </c:pt>
                <c:pt idx="1163">
                  <c:v>1164</c:v>
                </c:pt>
                <c:pt idx="1164">
                  <c:v>1165</c:v>
                </c:pt>
                <c:pt idx="1165">
                  <c:v>1166</c:v>
                </c:pt>
                <c:pt idx="1166">
                  <c:v>1167</c:v>
                </c:pt>
                <c:pt idx="1167">
                  <c:v>1168</c:v>
                </c:pt>
                <c:pt idx="1168">
                  <c:v>1169</c:v>
                </c:pt>
                <c:pt idx="1169">
                  <c:v>1170</c:v>
                </c:pt>
                <c:pt idx="1170">
                  <c:v>1171</c:v>
                </c:pt>
                <c:pt idx="1171">
                  <c:v>1172</c:v>
                </c:pt>
                <c:pt idx="1172">
                  <c:v>1173</c:v>
                </c:pt>
                <c:pt idx="1173">
                  <c:v>1174</c:v>
                </c:pt>
                <c:pt idx="1174">
                  <c:v>1175</c:v>
                </c:pt>
                <c:pt idx="1175">
                  <c:v>1176</c:v>
                </c:pt>
                <c:pt idx="1176">
                  <c:v>1177</c:v>
                </c:pt>
              </c:numCache>
            </c:numRef>
          </c:xVal>
          <c:yVal>
            <c:numRef>
              <c:f>LR_ValidationLiftChart!$BD$4:$BD$1180</c:f>
              <c:numCache>
                <c:formatCode>General</c:formatCode>
                <c:ptCount val="1177"/>
                <c:pt idx="0">
                  <c:v>7.9864061172472384E-2</c:v>
                </c:pt>
                <c:pt idx="1">
                  <c:v>0.15972812234494477</c:v>
                </c:pt>
                <c:pt idx="2">
                  <c:v>0.23959218351741715</c:v>
                </c:pt>
                <c:pt idx="3">
                  <c:v>0.31945624468988953</c:v>
                </c:pt>
                <c:pt idx="4">
                  <c:v>0.39932030586236189</c:v>
                </c:pt>
                <c:pt idx="5">
                  <c:v>0.4791843670348343</c:v>
                </c:pt>
                <c:pt idx="6">
                  <c:v>0.55904842820730671</c:v>
                </c:pt>
                <c:pt idx="7">
                  <c:v>0.63891248937977907</c:v>
                </c:pt>
                <c:pt idx="8">
                  <c:v>0.71877655055225143</c:v>
                </c:pt>
                <c:pt idx="9">
                  <c:v>0.79864061172472378</c:v>
                </c:pt>
                <c:pt idx="10">
                  <c:v>0.87850467289719625</c:v>
                </c:pt>
                <c:pt idx="11">
                  <c:v>0.9583687340696686</c:v>
                </c:pt>
                <c:pt idx="12">
                  <c:v>1.0382327952421411</c:v>
                </c:pt>
                <c:pt idx="13">
                  <c:v>1.1180968564146134</c:v>
                </c:pt>
                <c:pt idx="14">
                  <c:v>1.1979609175870858</c:v>
                </c:pt>
                <c:pt idx="15">
                  <c:v>1.2778249787595581</c:v>
                </c:pt>
                <c:pt idx="16">
                  <c:v>1.3576890399320305</c:v>
                </c:pt>
                <c:pt idx="17">
                  <c:v>1.4375531011045029</c:v>
                </c:pt>
                <c:pt idx="18">
                  <c:v>1.5174171622769752</c:v>
                </c:pt>
                <c:pt idx="19">
                  <c:v>1.5972812234494476</c:v>
                </c:pt>
                <c:pt idx="20">
                  <c:v>1.6771452846219201</c:v>
                </c:pt>
                <c:pt idx="21">
                  <c:v>1.7570093457943925</c:v>
                </c:pt>
                <c:pt idx="22">
                  <c:v>1.8368734069668649</c:v>
                </c:pt>
                <c:pt idx="23">
                  <c:v>1.9167374681393372</c:v>
                </c:pt>
                <c:pt idx="24">
                  <c:v>1.9966015293118096</c:v>
                </c:pt>
                <c:pt idx="25">
                  <c:v>2.0764655904842821</c:v>
                </c:pt>
                <c:pt idx="26">
                  <c:v>2.1563296516567543</c:v>
                </c:pt>
                <c:pt idx="27">
                  <c:v>2.2361937128292269</c:v>
                </c:pt>
                <c:pt idx="28">
                  <c:v>2.316057774001699</c:v>
                </c:pt>
                <c:pt idx="29">
                  <c:v>2.3959218351741716</c:v>
                </c:pt>
                <c:pt idx="30">
                  <c:v>2.4757858963466437</c:v>
                </c:pt>
                <c:pt idx="31">
                  <c:v>2.5556499575191163</c:v>
                </c:pt>
                <c:pt idx="32">
                  <c:v>2.6355140186915889</c:v>
                </c:pt>
                <c:pt idx="33">
                  <c:v>2.715378079864061</c:v>
                </c:pt>
                <c:pt idx="34">
                  <c:v>2.7952421410365336</c:v>
                </c:pt>
                <c:pt idx="35">
                  <c:v>2.8751062022090057</c:v>
                </c:pt>
                <c:pt idx="36">
                  <c:v>2.9549702633814783</c:v>
                </c:pt>
                <c:pt idx="37">
                  <c:v>3.0348343245539504</c:v>
                </c:pt>
                <c:pt idx="38">
                  <c:v>3.114698385726423</c:v>
                </c:pt>
                <c:pt idx="39">
                  <c:v>3.1945624468988951</c:v>
                </c:pt>
                <c:pt idx="40">
                  <c:v>3.2744265080713677</c:v>
                </c:pt>
                <c:pt idx="41">
                  <c:v>3.3542905692438403</c:v>
                </c:pt>
                <c:pt idx="42">
                  <c:v>3.4341546304163124</c:v>
                </c:pt>
                <c:pt idx="43">
                  <c:v>3.514018691588785</c:v>
                </c:pt>
                <c:pt idx="44">
                  <c:v>3.5938827527612571</c:v>
                </c:pt>
                <c:pt idx="45">
                  <c:v>3.6737468139337297</c:v>
                </c:pt>
                <c:pt idx="46">
                  <c:v>3.7536108751062018</c:v>
                </c:pt>
                <c:pt idx="47">
                  <c:v>3.8334749362786744</c:v>
                </c:pt>
                <c:pt idx="48">
                  <c:v>3.913338997451147</c:v>
                </c:pt>
                <c:pt idx="49">
                  <c:v>3.9932030586236191</c:v>
                </c:pt>
                <c:pt idx="50">
                  <c:v>4.0730671197960913</c:v>
                </c:pt>
                <c:pt idx="51">
                  <c:v>4.1529311809685643</c:v>
                </c:pt>
                <c:pt idx="52">
                  <c:v>4.2327952421410364</c:v>
                </c:pt>
                <c:pt idx="53">
                  <c:v>4.3126593033135086</c:v>
                </c:pt>
                <c:pt idx="54">
                  <c:v>4.3925233644859807</c:v>
                </c:pt>
                <c:pt idx="55">
                  <c:v>4.4723874256584537</c:v>
                </c:pt>
                <c:pt idx="56">
                  <c:v>4.5522514868309258</c:v>
                </c:pt>
                <c:pt idx="57">
                  <c:v>4.632115548003398</c:v>
                </c:pt>
                <c:pt idx="58">
                  <c:v>4.711979609175871</c:v>
                </c:pt>
                <c:pt idx="59">
                  <c:v>4.7918436703483431</c:v>
                </c:pt>
                <c:pt idx="60">
                  <c:v>4.8717077315208153</c:v>
                </c:pt>
                <c:pt idx="61">
                  <c:v>4.9515717926932874</c:v>
                </c:pt>
                <c:pt idx="62">
                  <c:v>5.0314358538657604</c:v>
                </c:pt>
                <c:pt idx="63">
                  <c:v>5.1112999150382326</c:v>
                </c:pt>
                <c:pt idx="64">
                  <c:v>5.1911639762107047</c:v>
                </c:pt>
                <c:pt idx="65">
                  <c:v>5.2710280373831777</c:v>
                </c:pt>
                <c:pt idx="66">
                  <c:v>5.3508920985556498</c:v>
                </c:pt>
                <c:pt idx="67">
                  <c:v>5.430756159728122</c:v>
                </c:pt>
                <c:pt idx="68">
                  <c:v>5.5106202209005941</c:v>
                </c:pt>
                <c:pt idx="69">
                  <c:v>5.5904842820730671</c:v>
                </c:pt>
                <c:pt idx="70">
                  <c:v>5.6703483432455393</c:v>
                </c:pt>
                <c:pt idx="71">
                  <c:v>5.7502124044180114</c:v>
                </c:pt>
                <c:pt idx="72">
                  <c:v>5.8300764655904844</c:v>
                </c:pt>
                <c:pt idx="73">
                  <c:v>5.9099405267629566</c:v>
                </c:pt>
                <c:pt idx="74">
                  <c:v>5.9898045879354287</c:v>
                </c:pt>
                <c:pt idx="75">
                  <c:v>6.0696686491079008</c:v>
                </c:pt>
                <c:pt idx="76">
                  <c:v>6.1495327102803738</c:v>
                </c:pt>
                <c:pt idx="77">
                  <c:v>6.229396771452846</c:v>
                </c:pt>
                <c:pt idx="78">
                  <c:v>6.3092608326253181</c:v>
                </c:pt>
                <c:pt idx="79">
                  <c:v>6.3891248937977903</c:v>
                </c:pt>
                <c:pt idx="80">
                  <c:v>6.4689889549702633</c:v>
                </c:pt>
                <c:pt idx="81">
                  <c:v>6.5488530161427354</c:v>
                </c:pt>
                <c:pt idx="82">
                  <c:v>6.6287170773152075</c:v>
                </c:pt>
                <c:pt idx="83">
                  <c:v>6.7085811384876806</c:v>
                </c:pt>
                <c:pt idx="84">
                  <c:v>6.7884451996601527</c:v>
                </c:pt>
                <c:pt idx="85">
                  <c:v>6.8683092608326248</c:v>
                </c:pt>
                <c:pt idx="86">
                  <c:v>6.948173322005097</c:v>
                </c:pt>
                <c:pt idx="87">
                  <c:v>7.02803738317757</c:v>
                </c:pt>
                <c:pt idx="88">
                  <c:v>7.1079014443500421</c:v>
                </c:pt>
                <c:pt idx="89">
                  <c:v>7.1877655055225143</c:v>
                </c:pt>
                <c:pt idx="90">
                  <c:v>7.2676295666949873</c:v>
                </c:pt>
                <c:pt idx="91">
                  <c:v>7.3474936278674594</c:v>
                </c:pt>
                <c:pt idx="92">
                  <c:v>7.4273576890399315</c:v>
                </c:pt>
                <c:pt idx="93">
                  <c:v>7.5072217502124037</c:v>
                </c:pt>
                <c:pt idx="94">
                  <c:v>7.5870858113848767</c:v>
                </c:pt>
                <c:pt idx="95">
                  <c:v>7.6669498725573488</c:v>
                </c:pt>
                <c:pt idx="96">
                  <c:v>7.746813933729821</c:v>
                </c:pt>
                <c:pt idx="97">
                  <c:v>7.826677994902294</c:v>
                </c:pt>
                <c:pt idx="98">
                  <c:v>7.9065420560747661</c:v>
                </c:pt>
                <c:pt idx="99">
                  <c:v>7.9864061172472383</c:v>
                </c:pt>
                <c:pt idx="100">
                  <c:v>8.0662701784197104</c:v>
                </c:pt>
                <c:pt idx="101">
                  <c:v>8.1461342395921825</c:v>
                </c:pt>
                <c:pt idx="102">
                  <c:v>8.2259983007646547</c:v>
                </c:pt>
                <c:pt idx="103">
                  <c:v>8.3058623619371286</c:v>
                </c:pt>
                <c:pt idx="104">
                  <c:v>8.3857264231096007</c:v>
                </c:pt>
                <c:pt idx="105">
                  <c:v>8.4655904842820728</c:v>
                </c:pt>
                <c:pt idx="106">
                  <c:v>8.545454545454545</c:v>
                </c:pt>
                <c:pt idx="107">
                  <c:v>8.6253186066270171</c:v>
                </c:pt>
                <c:pt idx="108">
                  <c:v>8.7051826677994892</c:v>
                </c:pt>
                <c:pt idx="109">
                  <c:v>8.7850467289719614</c:v>
                </c:pt>
                <c:pt idx="110">
                  <c:v>8.8649107901444353</c:v>
                </c:pt>
                <c:pt idx="111">
                  <c:v>8.9447748513169074</c:v>
                </c:pt>
                <c:pt idx="112">
                  <c:v>9.0246389124893795</c:v>
                </c:pt>
                <c:pt idx="113">
                  <c:v>9.1045029736618517</c:v>
                </c:pt>
                <c:pt idx="114">
                  <c:v>9.1843670348343238</c:v>
                </c:pt>
                <c:pt idx="115">
                  <c:v>9.264231096006796</c:v>
                </c:pt>
                <c:pt idx="116">
                  <c:v>9.3440951571792681</c:v>
                </c:pt>
                <c:pt idx="117">
                  <c:v>9.423959218351742</c:v>
                </c:pt>
                <c:pt idx="118">
                  <c:v>9.5038232795242141</c:v>
                </c:pt>
                <c:pt idx="119">
                  <c:v>9.5836873406966863</c:v>
                </c:pt>
                <c:pt idx="120">
                  <c:v>9.6635514018691584</c:v>
                </c:pt>
                <c:pt idx="121">
                  <c:v>9.7434154630416305</c:v>
                </c:pt>
                <c:pt idx="122">
                  <c:v>9.8232795242141027</c:v>
                </c:pt>
                <c:pt idx="123">
                  <c:v>9.9031435853865748</c:v>
                </c:pt>
                <c:pt idx="124">
                  <c:v>9.9830076465590487</c:v>
                </c:pt>
                <c:pt idx="125">
                  <c:v>10.062871707731521</c:v>
                </c:pt>
                <c:pt idx="126">
                  <c:v>10.142735768903993</c:v>
                </c:pt>
                <c:pt idx="127">
                  <c:v>10.222599830076465</c:v>
                </c:pt>
                <c:pt idx="128">
                  <c:v>10.302463891248937</c:v>
                </c:pt>
                <c:pt idx="129">
                  <c:v>10.382327952421409</c:v>
                </c:pt>
                <c:pt idx="130">
                  <c:v>10.462192013593882</c:v>
                </c:pt>
                <c:pt idx="131">
                  <c:v>10.542056074766355</c:v>
                </c:pt>
                <c:pt idx="132">
                  <c:v>10.621920135938828</c:v>
                </c:pt>
                <c:pt idx="133">
                  <c:v>10.7017841971113</c:v>
                </c:pt>
                <c:pt idx="134">
                  <c:v>10.781648258283772</c:v>
                </c:pt>
                <c:pt idx="135">
                  <c:v>10.861512319456244</c:v>
                </c:pt>
                <c:pt idx="136">
                  <c:v>10.941376380628716</c:v>
                </c:pt>
                <c:pt idx="137">
                  <c:v>11.021240441801188</c:v>
                </c:pt>
                <c:pt idx="138">
                  <c:v>11.101104502973662</c:v>
                </c:pt>
                <c:pt idx="139">
                  <c:v>11.180968564146134</c:v>
                </c:pt>
                <c:pt idx="140">
                  <c:v>11.260832625318606</c:v>
                </c:pt>
                <c:pt idx="141">
                  <c:v>11.340696686491079</c:v>
                </c:pt>
                <c:pt idx="142">
                  <c:v>11.420560747663551</c:v>
                </c:pt>
                <c:pt idx="143">
                  <c:v>11.500424808836023</c:v>
                </c:pt>
                <c:pt idx="144">
                  <c:v>11.580288870008495</c:v>
                </c:pt>
                <c:pt idx="145">
                  <c:v>11.660152931180969</c:v>
                </c:pt>
                <c:pt idx="146">
                  <c:v>11.740016992353441</c:v>
                </c:pt>
                <c:pt idx="147">
                  <c:v>11.819881053525913</c:v>
                </c:pt>
                <c:pt idx="148">
                  <c:v>11.899745114698385</c:v>
                </c:pt>
                <c:pt idx="149">
                  <c:v>11.979609175870857</c:v>
                </c:pt>
                <c:pt idx="150">
                  <c:v>12.05947323704333</c:v>
                </c:pt>
                <c:pt idx="151">
                  <c:v>12.139337298215802</c:v>
                </c:pt>
                <c:pt idx="152">
                  <c:v>12.219201359388276</c:v>
                </c:pt>
                <c:pt idx="153">
                  <c:v>12.299065420560748</c:v>
                </c:pt>
                <c:pt idx="154">
                  <c:v>12.37892948173322</c:v>
                </c:pt>
                <c:pt idx="155">
                  <c:v>12.458793542905692</c:v>
                </c:pt>
                <c:pt idx="156">
                  <c:v>12.538657604078164</c:v>
                </c:pt>
                <c:pt idx="157">
                  <c:v>12.618521665250636</c:v>
                </c:pt>
                <c:pt idx="158">
                  <c:v>12.698385726423108</c:v>
                </c:pt>
                <c:pt idx="159">
                  <c:v>12.778249787595581</c:v>
                </c:pt>
                <c:pt idx="160">
                  <c:v>12.858113848768054</c:v>
                </c:pt>
                <c:pt idx="161">
                  <c:v>12.937977909940527</c:v>
                </c:pt>
                <c:pt idx="162">
                  <c:v>13.017841971112999</c:v>
                </c:pt>
                <c:pt idx="163">
                  <c:v>13.097706032285471</c:v>
                </c:pt>
                <c:pt idx="164">
                  <c:v>13.177570093457943</c:v>
                </c:pt>
                <c:pt idx="165">
                  <c:v>13.257434154630415</c:v>
                </c:pt>
                <c:pt idx="166">
                  <c:v>13.337298215802887</c:v>
                </c:pt>
                <c:pt idx="167">
                  <c:v>13.417162276975361</c:v>
                </c:pt>
                <c:pt idx="168">
                  <c:v>13.497026338147833</c:v>
                </c:pt>
                <c:pt idx="169">
                  <c:v>13.576890399320305</c:v>
                </c:pt>
                <c:pt idx="170">
                  <c:v>13.656754460492778</c:v>
                </c:pt>
                <c:pt idx="171">
                  <c:v>13.73661852166525</c:v>
                </c:pt>
                <c:pt idx="172">
                  <c:v>13.816482582837722</c:v>
                </c:pt>
                <c:pt idx="173">
                  <c:v>13.896346644010194</c:v>
                </c:pt>
                <c:pt idx="174">
                  <c:v>13.976210705182668</c:v>
                </c:pt>
                <c:pt idx="175">
                  <c:v>14.05607476635514</c:v>
                </c:pt>
                <c:pt idx="176">
                  <c:v>14.135938827527612</c:v>
                </c:pt>
                <c:pt idx="177">
                  <c:v>14.215802888700084</c:v>
                </c:pt>
                <c:pt idx="178">
                  <c:v>14.295666949872556</c:v>
                </c:pt>
                <c:pt idx="179">
                  <c:v>14.375531011045029</c:v>
                </c:pt>
                <c:pt idx="180">
                  <c:v>14.455395072217501</c:v>
                </c:pt>
                <c:pt idx="181">
                  <c:v>14.535259133389975</c:v>
                </c:pt>
                <c:pt idx="182">
                  <c:v>14.615123194562447</c:v>
                </c:pt>
                <c:pt idx="183">
                  <c:v>14.694987255734919</c:v>
                </c:pt>
                <c:pt idx="184">
                  <c:v>14.774851316907391</c:v>
                </c:pt>
                <c:pt idx="185">
                  <c:v>14.854715378079863</c:v>
                </c:pt>
                <c:pt idx="186">
                  <c:v>14.934579439252335</c:v>
                </c:pt>
                <c:pt idx="187">
                  <c:v>15.014443500424807</c:v>
                </c:pt>
                <c:pt idx="188">
                  <c:v>15.094307561597281</c:v>
                </c:pt>
                <c:pt idx="189">
                  <c:v>15.174171622769753</c:v>
                </c:pt>
                <c:pt idx="190">
                  <c:v>15.254035683942226</c:v>
                </c:pt>
                <c:pt idx="191">
                  <c:v>15.333899745114698</c:v>
                </c:pt>
                <c:pt idx="192">
                  <c:v>15.41376380628717</c:v>
                </c:pt>
                <c:pt idx="193">
                  <c:v>15.493627867459642</c:v>
                </c:pt>
                <c:pt idx="194">
                  <c:v>15.573491928632114</c:v>
                </c:pt>
                <c:pt idx="195">
                  <c:v>15.653355989804588</c:v>
                </c:pt>
                <c:pt idx="196">
                  <c:v>15.73322005097706</c:v>
                </c:pt>
                <c:pt idx="197">
                  <c:v>15.813084112149532</c:v>
                </c:pt>
                <c:pt idx="198">
                  <c:v>15.892948173322004</c:v>
                </c:pt>
                <c:pt idx="199">
                  <c:v>15.972812234494477</c:v>
                </c:pt>
                <c:pt idx="200">
                  <c:v>16.052676295666949</c:v>
                </c:pt>
                <c:pt idx="201">
                  <c:v>16.132540356839421</c:v>
                </c:pt>
                <c:pt idx="202">
                  <c:v>16.212404418011893</c:v>
                </c:pt>
                <c:pt idx="203">
                  <c:v>16.292268479184365</c:v>
                </c:pt>
                <c:pt idx="204">
                  <c:v>16.372132540356837</c:v>
                </c:pt>
                <c:pt idx="205">
                  <c:v>16.451996601529309</c:v>
                </c:pt>
                <c:pt idx="206">
                  <c:v>16.531860662701785</c:v>
                </c:pt>
                <c:pt idx="207">
                  <c:v>16.611724723874257</c:v>
                </c:pt>
                <c:pt idx="208">
                  <c:v>16.691588785046729</c:v>
                </c:pt>
                <c:pt idx="209">
                  <c:v>16.771452846219201</c:v>
                </c:pt>
                <c:pt idx="210">
                  <c:v>16.851316907391674</c:v>
                </c:pt>
                <c:pt idx="211">
                  <c:v>16.931180968564146</c:v>
                </c:pt>
                <c:pt idx="212">
                  <c:v>17.011045029736618</c:v>
                </c:pt>
                <c:pt idx="213">
                  <c:v>17.09090909090909</c:v>
                </c:pt>
                <c:pt idx="214">
                  <c:v>17.170773152081562</c:v>
                </c:pt>
                <c:pt idx="215">
                  <c:v>17.250637213254034</c:v>
                </c:pt>
                <c:pt idx="216">
                  <c:v>17.330501274426506</c:v>
                </c:pt>
                <c:pt idx="217">
                  <c:v>17.410365335598978</c:v>
                </c:pt>
                <c:pt idx="218">
                  <c:v>17.490229396771451</c:v>
                </c:pt>
                <c:pt idx="219">
                  <c:v>17.570093457943923</c:v>
                </c:pt>
                <c:pt idx="220">
                  <c:v>17.649957519116398</c:v>
                </c:pt>
                <c:pt idx="221">
                  <c:v>17.729821580288871</c:v>
                </c:pt>
                <c:pt idx="222">
                  <c:v>17.809685641461343</c:v>
                </c:pt>
                <c:pt idx="223">
                  <c:v>17.889549702633815</c:v>
                </c:pt>
                <c:pt idx="224">
                  <c:v>17.969413763806287</c:v>
                </c:pt>
                <c:pt idx="225">
                  <c:v>18.049277824978759</c:v>
                </c:pt>
                <c:pt idx="226">
                  <c:v>18.129141886151231</c:v>
                </c:pt>
                <c:pt idx="227">
                  <c:v>18.209005947323703</c:v>
                </c:pt>
                <c:pt idx="228">
                  <c:v>18.288870008496176</c:v>
                </c:pt>
                <c:pt idx="229">
                  <c:v>18.368734069668648</c:v>
                </c:pt>
                <c:pt idx="230">
                  <c:v>18.44859813084112</c:v>
                </c:pt>
                <c:pt idx="231">
                  <c:v>18.528462192013592</c:v>
                </c:pt>
                <c:pt idx="232">
                  <c:v>18.608326253186064</c:v>
                </c:pt>
                <c:pt idx="233">
                  <c:v>18.688190314358536</c:v>
                </c:pt>
                <c:pt idx="234">
                  <c:v>18.768054375531012</c:v>
                </c:pt>
                <c:pt idx="235">
                  <c:v>18.847918436703484</c:v>
                </c:pt>
                <c:pt idx="236">
                  <c:v>18.927782497875956</c:v>
                </c:pt>
                <c:pt idx="237">
                  <c:v>19.007646559048428</c:v>
                </c:pt>
                <c:pt idx="238">
                  <c:v>19.0875106202209</c:v>
                </c:pt>
                <c:pt idx="239">
                  <c:v>19.167374681393373</c:v>
                </c:pt>
                <c:pt idx="240">
                  <c:v>19.247238742565845</c:v>
                </c:pt>
                <c:pt idx="241">
                  <c:v>19.327102803738317</c:v>
                </c:pt>
                <c:pt idx="242">
                  <c:v>19.406966864910789</c:v>
                </c:pt>
                <c:pt idx="243">
                  <c:v>19.486830926083261</c:v>
                </c:pt>
                <c:pt idx="244">
                  <c:v>19.566694987255733</c:v>
                </c:pt>
                <c:pt idx="245">
                  <c:v>19.646559048428205</c:v>
                </c:pt>
                <c:pt idx="246">
                  <c:v>19.726423109600677</c:v>
                </c:pt>
                <c:pt idx="247">
                  <c:v>19.80628717077315</c:v>
                </c:pt>
                <c:pt idx="248">
                  <c:v>19.886151231945625</c:v>
                </c:pt>
                <c:pt idx="249">
                  <c:v>19.966015293118097</c:v>
                </c:pt>
                <c:pt idx="250">
                  <c:v>20.04587935429057</c:v>
                </c:pt>
                <c:pt idx="251">
                  <c:v>20.125743415463042</c:v>
                </c:pt>
                <c:pt idx="252">
                  <c:v>20.205607476635514</c:v>
                </c:pt>
                <c:pt idx="253">
                  <c:v>20.285471537807986</c:v>
                </c:pt>
                <c:pt idx="254">
                  <c:v>20.365335598980458</c:v>
                </c:pt>
                <c:pt idx="255">
                  <c:v>20.44519966015293</c:v>
                </c:pt>
                <c:pt idx="256">
                  <c:v>20.525063721325402</c:v>
                </c:pt>
                <c:pt idx="257">
                  <c:v>20.604927782497874</c:v>
                </c:pt>
                <c:pt idx="258">
                  <c:v>20.684791843670347</c:v>
                </c:pt>
                <c:pt idx="259">
                  <c:v>20.764655904842819</c:v>
                </c:pt>
                <c:pt idx="260">
                  <c:v>20.844519966015291</c:v>
                </c:pt>
                <c:pt idx="261">
                  <c:v>20.924384027187763</c:v>
                </c:pt>
                <c:pt idx="262">
                  <c:v>21.004248088360235</c:v>
                </c:pt>
                <c:pt idx="263">
                  <c:v>21.084112149532711</c:v>
                </c:pt>
                <c:pt idx="264">
                  <c:v>21.163976210705183</c:v>
                </c:pt>
                <c:pt idx="265">
                  <c:v>21.243840271877655</c:v>
                </c:pt>
                <c:pt idx="266">
                  <c:v>21.323704333050127</c:v>
                </c:pt>
                <c:pt idx="267">
                  <c:v>21.403568394222599</c:v>
                </c:pt>
                <c:pt idx="268">
                  <c:v>21.483432455395072</c:v>
                </c:pt>
                <c:pt idx="269">
                  <c:v>21.563296516567544</c:v>
                </c:pt>
                <c:pt idx="270">
                  <c:v>21.643160577740016</c:v>
                </c:pt>
                <c:pt idx="271">
                  <c:v>21.723024638912488</c:v>
                </c:pt>
                <c:pt idx="272">
                  <c:v>21.80288870008496</c:v>
                </c:pt>
                <c:pt idx="273">
                  <c:v>21.882752761257432</c:v>
                </c:pt>
                <c:pt idx="274">
                  <c:v>21.962616822429904</c:v>
                </c:pt>
                <c:pt idx="275">
                  <c:v>22.042480883602376</c:v>
                </c:pt>
                <c:pt idx="276">
                  <c:v>22.122344944774849</c:v>
                </c:pt>
                <c:pt idx="277">
                  <c:v>22.202209005947324</c:v>
                </c:pt>
                <c:pt idx="278">
                  <c:v>22.282073067119796</c:v>
                </c:pt>
                <c:pt idx="279">
                  <c:v>22.361937128292269</c:v>
                </c:pt>
                <c:pt idx="280">
                  <c:v>22.441801189464741</c:v>
                </c:pt>
                <c:pt idx="281">
                  <c:v>22.521665250637213</c:v>
                </c:pt>
                <c:pt idx="282">
                  <c:v>22.601529311809685</c:v>
                </c:pt>
                <c:pt idx="283">
                  <c:v>22.681393372982157</c:v>
                </c:pt>
                <c:pt idx="284">
                  <c:v>22.761257434154629</c:v>
                </c:pt>
                <c:pt idx="285">
                  <c:v>22.841121495327101</c:v>
                </c:pt>
                <c:pt idx="286">
                  <c:v>22.920985556499573</c:v>
                </c:pt>
                <c:pt idx="287">
                  <c:v>23.000849617672046</c:v>
                </c:pt>
                <c:pt idx="288">
                  <c:v>23.080713678844518</c:v>
                </c:pt>
                <c:pt idx="289">
                  <c:v>23.16057774001699</c:v>
                </c:pt>
                <c:pt idx="290">
                  <c:v>23.240441801189462</c:v>
                </c:pt>
                <c:pt idx="291">
                  <c:v>23.320305862361938</c:v>
                </c:pt>
                <c:pt idx="292">
                  <c:v>23.40016992353441</c:v>
                </c:pt>
                <c:pt idx="293">
                  <c:v>23.480033984706882</c:v>
                </c:pt>
                <c:pt idx="294">
                  <c:v>23.559898045879354</c:v>
                </c:pt>
                <c:pt idx="295">
                  <c:v>23.639762107051826</c:v>
                </c:pt>
                <c:pt idx="296">
                  <c:v>23.719626168224298</c:v>
                </c:pt>
                <c:pt idx="297">
                  <c:v>23.799490229396771</c:v>
                </c:pt>
                <c:pt idx="298">
                  <c:v>23.879354290569243</c:v>
                </c:pt>
                <c:pt idx="299">
                  <c:v>23.959218351741715</c:v>
                </c:pt>
                <c:pt idx="300">
                  <c:v>24.039082412914187</c:v>
                </c:pt>
                <c:pt idx="301">
                  <c:v>24.118946474086659</c:v>
                </c:pt>
                <c:pt idx="302">
                  <c:v>24.198810535259131</c:v>
                </c:pt>
                <c:pt idx="303">
                  <c:v>24.278674596431603</c:v>
                </c:pt>
                <c:pt idx="304">
                  <c:v>24.358538657604075</c:v>
                </c:pt>
                <c:pt idx="305">
                  <c:v>24.438402718776551</c:v>
                </c:pt>
                <c:pt idx="306">
                  <c:v>24.518266779949023</c:v>
                </c:pt>
                <c:pt idx="307">
                  <c:v>24.598130841121495</c:v>
                </c:pt>
                <c:pt idx="308">
                  <c:v>24.677994902293968</c:v>
                </c:pt>
                <c:pt idx="309">
                  <c:v>24.75785896346644</c:v>
                </c:pt>
                <c:pt idx="310">
                  <c:v>24.837723024638912</c:v>
                </c:pt>
                <c:pt idx="311">
                  <c:v>24.917587085811384</c:v>
                </c:pt>
                <c:pt idx="312">
                  <c:v>24.997451146983856</c:v>
                </c:pt>
                <c:pt idx="313">
                  <c:v>25.077315208156328</c:v>
                </c:pt>
                <c:pt idx="314">
                  <c:v>25.1571792693288</c:v>
                </c:pt>
                <c:pt idx="315">
                  <c:v>25.237043330501272</c:v>
                </c:pt>
                <c:pt idx="316">
                  <c:v>25.316907391673745</c:v>
                </c:pt>
                <c:pt idx="317">
                  <c:v>25.396771452846217</c:v>
                </c:pt>
                <c:pt idx="318">
                  <c:v>25.476635514018689</c:v>
                </c:pt>
                <c:pt idx="319">
                  <c:v>25.556499575191161</c:v>
                </c:pt>
                <c:pt idx="320">
                  <c:v>25.636363636363637</c:v>
                </c:pt>
                <c:pt idx="321">
                  <c:v>25.716227697536109</c:v>
                </c:pt>
                <c:pt idx="322">
                  <c:v>25.796091758708581</c:v>
                </c:pt>
                <c:pt idx="323">
                  <c:v>25.875955819881053</c:v>
                </c:pt>
                <c:pt idx="324">
                  <c:v>25.955819881053525</c:v>
                </c:pt>
                <c:pt idx="325">
                  <c:v>26.035683942225997</c:v>
                </c:pt>
                <c:pt idx="326">
                  <c:v>26.115548003398469</c:v>
                </c:pt>
                <c:pt idx="327">
                  <c:v>26.195412064570942</c:v>
                </c:pt>
                <c:pt idx="328">
                  <c:v>26.275276125743414</c:v>
                </c:pt>
                <c:pt idx="329">
                  <c:v>26.355140186915886</c:v>
                </c:pt>
                <c:pt idx="330">
                  <c:v>26.435004248088358</c:v>
                </c:pt>
                <c:pt idx="331">
                  <c:v>26.51486830926083</c:v>
                </c:pt>
                <c:pt idx="332">
                  <c:v>26.594732370433302</c:v>
                </c:pt>
                <c:pt idx="333">
                  <c:v>26.674596431605774</c:v>
                </c:pt>
                <c:pt idx="334">
                  <c:v>26.75446049277825</c:v>
                </c:pt>
                <c:pt idx="335">
                  <c:v>26.834324553950722</c:v>
                </c:pt>
                <c:pt idx="336">
                  <c:v>26.914188615123194</c:v>
                </c:pt>
                <c:pt idx="337">
                  <c:v>26.994052676295667</c:v>
                </c:pt>
                <c:pt idx="338">
                  <c:v>27.073916737468139</c:v>
                </c:pt>
                <c:pt idx="339">
                  <c:v>27.153780798640611</c:v>
                </c:pt>
                <c:pt idx="340">
                  <c:v>27.233644859813083</c:v>
                </c:pt>
                <c:pt idx="341">
                  <c:v>27.313508920985555</c:v>
                </c:pt>
                <c:pt idx="342">
                  <c:v>27.393372982158027</c:v>
                </c:pt>
                <c:pt idx="343">
                  <c:v>27.473237043330499</c:v>
                </c:pt>
                <c:pt idx="344">
                  <c:v>27.553101104502971</c:v>
                </c:pt>
                <c:pt idx="345">
                  <c:v>27.632965165675444</c:v>
                </c:pt>
                <c:pt idx="346">
                  <c:v>27.712829226847916</c:v>
                </c:pt>
                <c:pt idx="347">
                  <c:v>27.792693288020388</c:v>
                </c:pt>
                <c:pt idx="348">
                  <c:v>27.872557349192864</c:v>
                </c:pt>
                <c:pt idx="349">
                  <c:v>27.952421410365336</c:v>
                </c:pt>
                <c:pt idx="350">
                  <c:v>28.032285471537808</c:v>
                </c:pt>
                <c:pt idx="351">
                  <c:v>28.11214953271028</c:v>
                </c:pt>
                <c:pt idx="352">
                  <c:v>28.192013593882752</c:v>
                </c:pt>
                <c:pt idx="353">
                  <c:v>28.271877655055224</c:v>
                </c:pt>
                <c:pt idx="354">
                  <c:v>28.351741716227696</c:v>
                </c:pt>
                <c:pt idx="355">
                  <c:v>28.431605777400168</c:v>
                </c:pt>
                <c:pt idx="356">
                  <c:v>28.511469838572641</c:v>
                </c:pt>
                <c:pt idx="357">
                  <c:v>28.591333899745113</c:v>
                </c:pt>
                <c:pt idx="358">
                  <c:v>28.671197960917585</c:v>
                </c:pt>
                <c:pt idx="359">
                  <c:v>28.751062022090057</c:v>
                </c:pt>
                <c:pt idx="360">
                  <c:v>28.830926083262529</c:v>
                </c:pt>
                <c:pt idx="361">
                  <c:v>28.910790144435001</c:v>
                </c:pt>
                <c:pt idx="362">
                  <c:v>28.990654205607477</c:v>
                </c:pt>
                <c:pt idx="363">
                  <c:v>29.070518266779949</c:v>
                </c:pt>
                <c:pt idx="364">
                  <c:v>29.150382327952421</c:v>
                </c:pt>
                <c:pt idx="365">
                  <c:v>29.230246389124893</c:v>
                </c:pt>
                <c:pt idx="366">
                  <c:v>29.310110450297366</c:v>
                </c:pt>
                <c:pt idx="367">
                  <c:v>29.389974511469838</c:v>
                </c:pt>
                <c:pt idx="368">
                  <c:v>29.46983857264231</c:v>
                </c:pt>
                <c:pt idx="369">
                  <c:v>29.549702633814782</c:v>
                </c:pt>
                <c:pt idx="370">
                  <c:v>29.629566694987254</c:v>
                </c:pt>
                <c:pt idx="371">
                  <c:v>29.709430756159726</c:v>
                </c:pt>
                <c:pt idx="372">
                  <c:v>29.789294817332198</c:v>
                </c:pt>
                <c:pt idx="373">
                  <c:v>29.86915887850467</c:v>
                </c:pt>
                <c:pt idx="374">
                  <c:v>29.949022939677143</c:v>
                </c:pt>
                <c:pt idx="375">
                  <c:v>30.028887000849615</c:v>
                </c:pt>
                <c:pt idx="376">
                  <c:v>30.10875106202209</c:v>
                </c:pt>
                <c:pt idx="377">
                  <c:v>30.188615123194563</c:v>
                </c:pt>
                <c:pt idx="378">
                  <c:v>30.268479184367035</c:v>
                </c:pt>
                <c:pt idx="379">
                  <c:v>30.348343245539507</c:v>
                </c:pt>
                <c:pt idx="380">
                  <c:v>30.428207306711979</c:v>
                </c:pt>
                <c:pt idx="381">
                  <c:v>30.508071367884451</c:v>
                </c:pt>
                <c:pt idx="382">
                  <c:v>30.587935429056923</c:v>
                </c:pt>
                <c:pt idx="383">
                  <c:v>30.667799490229395</c:v>
                </c:pt>
                <c:pt idx="384">
                  <c:v>30.747663551401867</c:v>
                </c:pt>
                <c:pt idx="385">
                  <c:v>30.82752761257434</c:v>
                </c:pt>
                <c:pt idx="386">
                  <c:v>30.907391673746812</c:v>
                </c:pt>
                <c:pt idx="387">
                  <c:v>30.987255734919284</c:v>
                </c:pt>
                <c:pt idx="388">
                  <c:v>31.067119796091756</c:v>
                </c:pt>
                <c:pt idx="389">
                  <c:v>31.146983857264228</c:v>
                </c:pt>
                <c:pt idx="390">
                  <c:v>31.2268479184367</c:v>
                </c:pt>
                <c:pt idx="391">
                  <c:v>31.306711979609176</c:v>
                </c:pt>
                <c:pt idx="392">
                  <c:v>31.386576040781648</c:v>
                </c:pt>
                <c:pt idx="393">
                  <c:v>31.46644010195412</c:v>
                </c:pt>
                <c:pt idx="394">
                  <c:v>31.546304163126592</c:v>
                </c:pt>
                <c:pt idx="395">
                  <c:v>31.626168224299064</c:v>
                </c:pt>
                <c:pt idx="396">
                  <c:v>31.706032285471537</c:v>
                </c:pt>
                <c:pt idx="397">
                  <c:v>31.785896346644009</c:v>
                </c:pt>
                <c:pt idx="398">
                  <c:v>31.865760407816481</c:v>
                </c:pt>
                <c:pt idx="399">
                  <c:v>31.945624468988953</c:v>
                </c:pt>
                <c:pt idx="400">
                  <c:v>32.025488530161425</c:v>
                </c:pt>
                <c:pt idx="401">
                  <c:v>32.105352591333897</c:v>
                </c:pt>
                <c:pt idx="402">
                  <c:v>32.185216652506369</c:v>
                </c:pt>
                <c:pt idx="403">
                  <c:v>32.265080713678842</c:v>
                </c:pt>
                <c:pt idx="404">
                  <c:v>32.344944774851314</c:v>
                </c:pt>
                <c:pt idx="405">
                  <c:v>32.424808836023786</c:v>
                </c:pt>
                <c:pt idx="406">
                  <c:v>32.504672897196258</c:v>
                </c:pt>
                <c:pt idx="407">
                  <c:v>32.58453695836873</c:v>
                </c:pt>
                <c:pt idx="408">
                  <c:v>32.664401019541202</c:v>
                </c:pt>
                <c:pt idx="409">
                  <c:v>32.744265080713674</c:v>
                </c:pt>
                <c:pt idx="410">
                  <c:v>32.824129141886146</c:v>
                </c:pt>
                <c:pt idx="411">
                  <c:v>32.903993203058619</c:v>
                </c:pt>
                <c:pt idx="412">
                  <c:v>32.983857264231098</c:v>
                </c:pt>
                <c:pt idx="413">
                  <c:v>33.06372132540357</c:v>
                </c:pt>
                <c:pt idx="414">
                  <c:v>33.143585386576042</c:v>
                </c:pt>
                <c:pt idx="415">
                  <c:v>33.223449447748514</c:v>
                </c:pt>
                <c:pt idx="416">
                  <c:v>33.303313508920986</c:v>
                </c:pt>
                <c:pt idx="417">
                  <c:v>33.383177570093459</c:v>
                </c:pt>
                <c:pt idx="418">
                  <c:v>33.463041631265931</c:v>
                </c:pt>
                <c:pt idx="419">
                  <c:v>33.542905692438403</c:v>
                </c:pt>
                <c:pt idx="420">
                  <c:v>33.622769753610875</c:v>
                </c:pt>
                <c:pt idx="421">
                  <c:v>33.702633814783347</c:v>
                </c:pt>
                <c:pt idx="422">
                  <c:v>33.782497875955819</c:v>
                </c:pt>
                <c:pt idx="423">
                  <c:v>33.862361937128291</c:v>
                </c:pt>
                <c:pt idx="424">
                  <c:v>33.942225998300763</c:v>
                </c:pt>
                <c:pt idx="425">
                  <c:v>34.022090059473236</c:v>
                </c:pt>
                <c:pt idx="426">
                  <c:v>34.101954120645708</c:v>
                </c:pt>
                <c:pt idx="427">
                  <c:v>34.18181818181818</c:v>
                </c:pt>
                <c:pt idx="428">
                  <c:v>34.261682242990652</c:v>
                </c:pt>
                <c:pt idx="429">
                  <c:v>34.341546304163124</c:v>
                </c:pt>
                <c:pt idx="430">
                  <c:v>34.421410365335596</c:v>
                </c:pt>
                <c:pt idx="431">
                  <c:v>34.501274426508068</c:v>
                </c:pt>
                <c:pt idx="432">
                  <c:v>34.581138487680541</c:v>
                </c:pt>
                <c:pt idx="433">
                  <c:v>34.661002548853013</c:v>
                </c:pt>
                <c:pt idx="434">
                  <c:v>34.740866610025485</c:v>
                </c:pt>
                <c:pt idx="435">
                  <c:v>34.820730671197957</c:v>
                </c:pt>
                <c:pt idx="436">
                  <c:v>34.900594732370429</c:v>
                </c:pt>
                <c:pt idx="437">
                  <c:v>34.980458793542901</c:v>
                </c:pt>
                <c:pt idx="438">
                  <c:v>35.060322854715373</c:v>
                </c:pt>
                <c:pt idx="439">
                  <c:v>35.140186915887845</c:v>
                </c:pt>
                <c:pt idx="440">
                  <c:v>35.220050977060325</c:v>
                </c:pt>
                <c:pt idx="441">
                  <c:v>35.299915038232797</c:v>
                </c:pt>
                <c:pt idx="442">
                  <c:v>35.379779099405269</c:v>
                </c:pt>
                <c:pt idx="443">
                  <c:v>35.459643160577741</c:v>
                </c:pt>
                <c:pt idx="444">
                  <c:v>35.539507221750213</c:v>
                </c:pt>
                <c:pt idx="445">
                  <c:v>35.619371282922685</c:v>
                </c:pt>
                <c:pt idx="446">
                  <c:v>35.699235344095158</c:v>
                </c:pt>
                <c:pt idx="447">
                  <c:v>35.77909940526763</c:v>
                </c:pt>
                <c:pt idx="448">
                  <c:v>35.858963466440102</c:v>
                </c:pt>
                <c:pt idx="449">
                  <c:v>35.938827527612574</c:v>
                </c:pt>
                <c:pt idx="450">
                  <c:v>36.018691588785046</c:v>
                </c:pt>
                <c:pt idx="451">
                  <c:v>36.098555649957518</c:v>
                </c:pt>
                <c:pt idx="452">
                  <c:v>36.17841971112999</c:v>
                </c:pt>
                <c:pt idx="453">
                  <c:v>36.258283772302462</c:v>
                </c:pt>
                <c:pt idx="454">
                  <c:v>36.338147833474935</c:v>
                </c:pt>
                <c:pt idx="455">
                  <c:v>36.418011894647407</c:v>
                </c:pt>
                <c:pt idx="456">
                  <c:v>36.497875955819879</c:v>
                </c:pt>
                <c:pt idx="457">
                  <c:v>36.577740016992351</c:v>
                </c:pt>
                <c:pt idx="458">
                  <c:v>36.657604078164823</c:v>
                </c:pt>
                <c:pt idx="459">
                  <c:v>36.737468139337295</c:v>
                </c:pt>
                <c:pt idx="460">
                  <c:v>36.817332200509767</c:v>
                </c:pt>
                <c:pt idx="461">
                  <c:v>36.89719626168224</c:v>
                </c:pt>
                <c:pt idx="462">
                  <c:v>36.977060322854712</c:v>
                </c:pt>
                <c:pt idx="463">
                  <c:v>37.056924384027184</c:v>
                </c:pt>
                <c:pt idx="464">
                  <c:v>37.136788445199656</c:v>
                </c:pt>
                <c:pt idx="465">
                  <c:v>37.216652506372128</c:v>
                </c:pt>
                <c:pt idx="466">
                  <c:v>37.2965165675446</c:v>
                </c:pt>
                <c:pt idx="467">
                  <c:v>37.376380628717072</c:v>
                </c:pt>
                <c:pt idx="468">
                  <c:v>37.456244689889544</c:v>
                </c:pt>
                <c:pt idx="469">
                  <c:v>37.536108751062024</c:v>
                </c:pt>
                <c:pt idx="470">
                  <c:v>37.615972812234496</c:v>
                </c:pt>
                <c:pt idx="471">
                  <c:v>37.695836873406968</c:v>
                </c:pt>
                <c:pt idx="472">
                  <c:v>37.77570093457944</c:v>
                </c:pt>
                <c:pt idx="473">
                  <c:v>37.855564995751912</c:v>
                </c:pt>
                <c:pt idx="474">
                  <c:v>37.935429056924384</c:v>
                </c:pt>
                <c:pt idx="475">
                  <c:v>38.015293118096857</c:v>
                </c:pt>
                <c:pt idx="476">
                  <c:v>38.095157179269329</c:v>
                </c:pt>
                <c:pt idx="477">
                  <c:v>38.175021240441801</c:v>
                </c:pt>
                <c:pt idx="478">
                  <c:v>38.254885301614273</c:v>
                </c:pt>
                <c:pt idx="479">
                  <c:v>38.334749362786745</c:v>
                </c:pt>
                <c:pt idx="480">
                  <c:v>38.414613423959217</c:v>
                </c:pt>
                <c:pt idx="481">
                  <c:v>38.494477485131689</c:v>
                </c:pt>
                <c:pt idx="482">
                  <c:v>38.574341546304161</c:v>
                </c:pt>
                <c:pt idx="483">
                  <c:v>38.654205607476634</c:v>
                </c:pt>
                <c:pt idx="484">
                  <c:v>38.734069668649106</c:v>
                </c:pt>
                <c:pt idx="485">
                  <c:v>38.813933729821578</c:v>
                </c:pt>
                <c:pt idx="486">
                  <c:v>38.89379779099405</c:v>
                </c:pt>
                <c:pt idx="487">
                  <c:v>38.973661852166522</c:v>
                </c:pt>
                <c:pt idx="488">
                  <c:v>39.053525913338994</c:v>
                </c:pt>
                <c:pt idx="489">
                  <c:v>39.133389974511466</c:v>
                </c:pt>
                <c:pt idx="490">
                  <c:v>39.213254035683939</c:v>
                </c:pt>
                <c:pt idx="491">
                  <c:v>39.293118096856411</c:v>
                </c:pt>
                <c:pt idx="492">
                  <c:v>39.372982158028883</c:v>
                </c:pt>
                <c:pt idx="493">
                  <c:v>39.452846219201355</c:v>
                </c:pt>
                <c:pt idx="494">
                  <c:v>39.532710280373827</c:v>
                </c:pt>
                <c:pt idx="495">
                  <c:v>39.612574341546299</c:v>
                </c:pt>
                <c:pt idx="496">
                  <c:v>39.692438402718771</c:v>
                </c:pt>
                <c:pt idx="497">
                  <c:v>39.772302463891251</c:v>
                </c:pt>
                <c:pt idx="498">
                  <c:v>39.852166525063723</c:v>
                </c:pt>
                <c:pt idx="499">
                  <c:v>39.932030586236195</c:v>
                </c:pt>
                <c:pt idx="500">
                  <c:v>40.011894647408667</c:v>
                </c:pt>
                <c:pt idx="501">
                  <c:v>40.091758708581139</c:v>
                </c:pt>
                <c:pt idx="502">
                  <c:v>40.171622769753611</c:v>
                </c:pt>
                <c:pt idx="503">
                  <c:v>40.251486830926083</c:v>
                </c:pt>
                <c:pt idx="504">
                  <c:v>40.331350892098556</c:v>
                </c:pt>
                <c:pt idx="505">
                  <c:v>40.411214953271028</c:v>
                </c:pt>
                <c:pt idx="506">
                  <c:v>40.4910790144435</c:v>
                </c:pt>
                <c:pt idx="507">
                  <c:v>40.570943075615972</c:v>
                </c:pt>
                <c:pt idx="508">
                  <c:v>40.650807136788444</c:v>
                </c:pt>
                <c:pt idx="509">
                  <c:v>40.730671197960916</c:v>
                </c:pt>
                <c:pt idx="510">
                  <c:v>40.810535259133388</c:v>
                </c:pt>
                <c:pt idx="511">
                  <c:v>40.89039932030586</c:v>
                </c:pt>
                <c:pt idx="512">
                  <c:v>40.970263381478333</c:v>
                </c:pt>
                <c:pt idx="513">
                  <c:v>41.050127442650805</c:v>
                </c:pt>
                <c:pt idx="514">
                  <c:v>41.129991503823277</c:v>
                </c:pt>
                <c:pt idx="515">
                  <c:v>41.209855564995749</c:v>
                </c:pt>
                <c:pt idx="516">
                  <c:v>41.289719626168221</c:v>
                </c:pt>
                <c:pt idx="517">
                  <c:v>41.369583687340693</c:v>
                </c:pt>
                <c:pt idx="518">
                  <c:v>41.449447748513165</c:v>
                </c:pt>
                <c:pt idx="519">
                  <c:v>41.529311809685638</c:v>
                </c:pt>
                <c:pt idx="520">
                  <c:v>41.60917587085811</c:v>
                </c:pt>
                <c:pt idx="521">
                  <c:v>41.689039932030582</c:v>
                </c:pt>
                <c:pt idx="522">
                  <c:v>41.768903993203054</c:v>
                </c:pt>
                <c:pt idx="523">
                  <c:v>41.848768054375526</c:v>
                </c:pt>
                <c:pt idx="524">
                  <c:v>41.928632115547998</c:v>
                </c:pt>
                <c:pt idx="525">
                  <c:v>42.00849617672047</c:v>
                </c:pt>
                <c:pt idx="526">
                  <c:v>42.08836023789295</c:v>
                </c:pt>
                <c:pt idx="527">
                  <c:v>42.168224299065422</c:v>
                </c:pt>
                <c:pt idx="528">
                  <c:v>42.248088360237894</c:v>
                </c:pt>
                <c:pt idx="529">
                  <c:v>42.327952421410366</c:v>
                </c:pt>
                <c:pt idx="530">
                  <c:v>42.407816482582838</c:v>
                </c:pt>
                <c:pt idx="531">
                  <c:v>42.48768054375531</c:v>
                </c:pt>
                <c:pt idx="532">
                  <c:v>42.567544604927782</c:v>
                </c:pt>
                <c:pt idx="533">
                  <c:v>42.647408666100254</c:v>
                </c:pt>
                <c:pt idx="534">
                  <c:v>42.727272727272727</c:v>
                </c:pt>
                <c:pt idx="535">
                  <c:v>42.807136788445199</c:v>
                </c:pt>
                <c:pt idx="536">
                  <c:v>42.887000849617671</c:v>
                </c:pt>
                <c:pt idx="537">
                  <c:v>42.966864910790143</c:v>
                </c:pt>
                <c:pt idx="538">
                  <c:v>43.046728971962615</c:v>
                </c:pt>
                <c:pt idx="539">
                  <c:v>43.126593033135087</c:v>
                </c:pt>
                <c:pt idx="540">
                  <c:v>43.206457094307559</c:v>
                </c:pt>
                <c:pt idx="541">
                  <c:v>43.286321155480032</c:v>
                </c:pt>
                <c:pt idx="542">
                  <c:v>43.366185216652504</c:v>
                </c:pt>
                <c:pt idx="543">
                  <c:v>43.446049277824976</c:v>
                </c:pt>
                <c:pt idx="544">
                  <c:v>43.525913338997448</c:v>
                </c:pt>
                <c:pt idx="545">
                  <c:v>43.60577740016992</c:v>
                </c:pt>
                <c:pt idx="546">
                  <c:v>43.685641461342392</c:v>
                </c:pt>
                <c:pt idx="547">
                  <c:v>43.765505522514864</c:v>
                </c:pt>
                <c:pt idx="548">
                  <c:v>43.845369583687337</c:v>
                </c:pt>
                <c:pt idx="549">
                  <c:v>43.925233644859809</c:v>
                </c:pt>
                <c:pt idx="550">
                  <c:v>44.005097706032281</c:v>
                </c:pt>
                <c:pt idx="551">
                  <c:v>44.084961767204753</c:v>
                </c:pt>
                <c:pt idx="552">
                  <c:v>44.164825828377225</c:v>
                </c:pt>
                <c:pt idx="553">
                  <c:v>44.244689889549697</c:v>
                </c:pt>
                <c:pt idx="554">
                  <c:v>44.324553950722176</c:v>
                </c:pt>
                <c:pt idx="555">
                  <c:v>44.404418011894649</c:v>
                </c:pt>
                <c:pt idx="556">
                  <c:v>44.484282073067121</c:v>
                </c:pt>
                <c:pt idx="557">
                  <c:v>44.564146134239593</c:v>
                </c:pt>
                <c:pt idx="558">
                  <c:v>44.644010195412065</c:v>
                </c:pt>
                <c:pt idx="559">
                  <c:v>44.723874256584537</c:v>
                </c:pt>
                <c:pt idx="560">
                  <c:v>44.803738317757009</c:v>
                </c:pt>
                <c:pt idx="561">
                  <c:v>44.883602378929481</c:v>
                </c:pt>
                <c:pt idx="562">
                  <c:v>44.963466440101953</c:v>
                </c:pt>
                <c:pt idx="563">
                  <c:v>45.043330501274426</c:v>
                </c:pt>
                <c:pt idx="564">
                  <c:v>45.123194562446898</c:v>
                </c:pt>
                <c:pt idx="565">
                  <c:v>45.20305862361937</c:v>
                </c:pt>
                <c:pt idx="566">
                  <c:v>45.282922684791842</c:v>
                </c:pt>
                <c:pt idx="567">
                  <c:v>45.362786745964314</c:v>
                </c:pt>
                <c:pt idx="568">
                  <c:v>45.442650807136786</c:v>
                </c:pt>
                <c:pt idx="569">
                  <c:v>45.522514868309258</c:v>
                </c:pt>
                <c:pt idx="570">
                  <c:v>45.602378929481731</c:v>
                </c:pt>
                <c:pt idx="571">
                  <c:v>45.682242990654203</c:v>
                </c:pt>
                <c:pt idx="572">
                  <c:v>45.762107051826675</c:v>
                </c:pt>
                <c:pt idx="573">
                  <c:v>45.841971112999147</c:v>
                </c:pt>
                <c:pt idx="574">
                  <c:v>45.921835174171619</c:v>
                </c:pt>
                <c:pt idx="575">
                  <c:v>46.001699235344091</c:v>
                </c:pt>
                <c:pt idx="576">
                  <c:v>46.081563296516563</c:v>
                </c:pt>
                <c:pt idx="577">
                  <c:v>46.161427357689035</c:v>
                </c:pt>
                <c:pt idx="578">
                  <c:v>46.241291418861508</c:v>
                </c:pt>
                <c:pt idx="579">
                  <c:v>46.32115548003398</c:v>
                </c:pt>
                <c:pt idx="580">
                  <c:v>46.401019541206452</c:v>
                </c:pt>
                <c:pt idx="581">
                  <c:v>46.480883602378924</c:v>
                </c:pt>
                <c:pt idx="582">
                  <c:v>46.560747663551396</c:v>
                </c:pt>
                <c:pt idx="583">
                  <c:v>46.640611724723875</c:v>
                </c:pt>
                <c:pt idx="584">
                  <c:v>46.720475785896348</c:v>
                </c:pt>
                <c:pt idx="585">
                  <c:v>46.80033984706882</c:v>
                </c:pt>
                <c:pt idx="586">
                  <c:v>46.880203908241292</c:v>
                </c:pt>
                <c:pt idx="587">
                  <c:v>46.960067969413764</c:v>
                </c:pt>
                <c:pt idx="588">
                  <c:v>47.039932030586236</c:v>
                </c:pt>
                <c:pt idx="589">
                  <c:v>47.119796091758708</c:v>
                </c:pt>
                <c:pt idx="590">
                  <c:v>47.19966015293118</c:v>
                </c:pt>
                <c:pt idx="591">
                  <c:v>47.279524214103652</c:v>
                </c:pt>
                <c:pt idx="592">
                  <c:v>47.359388275276125</c:v>
                </c:pt>
                <c:pt idx="593">
                  <c:v>47.439252336448597</c:v>
                </c:pt>
                <c:pt idx="594">
                  <c:v>47.519116397621069</c:v>
                </c:pt>
                <c:pt idx="595">
                  <c:v>47.598980458793541</c:v>
                </c:pt>
                <c:pt idx="596">
                  <c:v>47.678844519966013</c:v>
                </c:pt>
                <c:pt idx="597">
                  <c:v>47.758708581138485</c:v>
                </c:pt>
                <c:pt idx="598">
                  <c:v>47.838572642310957</c:v>
                </c:pt>
                <c:pt idx="599">
                  <c:v>47.91843670348343</c:v>
                </c:pt>
                <c:pt idx="600">
                  <c:v>47.998300764655902</c:v>
                </c:pt>
                <c:pt idx="601">
                  <c:v>48.078164825828374</c:v>
                </c:pt>
                <c:pt idx="602">
                  <c:v>48.158028887000846</c:v>
                </c:pt>
                <c:pt idx="603">
                  <c:v>48.237892948173318</c:v>
                </c:pt>
                <c:pt idx="604">
                  <c:v>48.31775700934579</c:v>
                </c:pt>
                <c:pt idx="605">
                  <c:v>48.397621070518262</c:v>
                </c:pt>
                <c:pt idx="606">
                  <c:v>48.477485131690734</c:v>
                </c:pt>
                <c:pt idx="607">
                  <c:v>48.557349192863207</c:v>
                </c:pt>
                <c:pt idx="608">
                  <c:v>48.637213254035679</c:v>
                </c:pt>
                <c:pt idx="609">
                  <c:v>48.717077315208151</c:v>
                </c:pt>
                <c:pt idx="610">
                  <c:v>48.796941376380623</c:v>
                </c:pt>
                <c:pt idx="611">
                  <c:v>48.876805437553102</c:v>
                </c:pt>
                <c:pt idx="612">
                  <c:v>48.956669498725574</c:v>
                </c:pt>
                <c:pt idx="613">
                  <c:v>49.036533559898047</c:v>
                </c:pt>
                <c:pt idx="614">
                  <c:v>49.116397621070519</c:v>
                </c:pt>
                <c:pt idx="615">
                  <c:v>49.196261682242991</c:v>
                </c:pt>
                <c:pt idx="616">
                  <c:v>49.276125743415463</c:v>
                </c:pt>
                <c:pt idx="617">
                  <c:v>49.355989804587935</c:v>
                </c:pt>
                <c:pt idx="618">
                  <c:v>49.435853865760407</c:v>
                </c:pt>
                <c:pt idx="619">
                  <c:v>49.515717926932879</c:v>
                </c:pt>
                <c:pt idx="620">
                  <c:v>49.595581988105351</c:v>
                </c:pt>
                <c:pt idx="621">
                  <c:v>49.675446049277824</c:v>
                </c:pt>
                <c:pt idx="622">
                  <c:v>49.755310110450296</c:v>
                </c:pt>
                <c:pt idx="623">
                  <c:v>49.835174171622768</c:v>
                </c:pt>
                <c:pt idx="624">
                  <c:v>49.91503823279524</c:v>
                </c:pt>
                <c:pt idx="625">
                  <c:v>49.994902293967712</c:v>
                </c:pt>
                <c:pt idx="626">
                  <c:v>50.074766355140184</c:v>
                </c:pt>
                <c:pt idx="627">
                  <c:v>50.154630416312656</c:v>
                </c:pt>
                <c:pt idx="628">
                  <c:v>50.234494477485129</c:v>
                </c:pt>
                <c:pt idx="629">
                  <c:v>50.314358538657601</c:v>
                </c:pt>
                <c:pt idx="630">
                  <c:v>50.394222599830073</c:v>
                </c:pt>
                <c:pt idx="631">
                  <c:v>50.474086661002545</c:v>
                </c:pt>
                <c:pt idx="632">
                  <c:v>50.553950722175017</c:v>
                </c:pt>
                <c:pt idx="633">
                  <c:v>50.633814783347489</c:v>
                </c:pt>
                <c:pt idx="634">
                  <c:v>50.713678844519961</c:v>
                </c:pt>
                <c:pt idx="635">
                  <c:v>50.793542905692433</c:v>
                </c:pt>
                <c:pt idx="636">
                  <c:v>50.873406966864906</c:v>
                </c:pt>
                <c:pt idx="637">
                  <c:v>50.953271028037378</c:v>
                </c:pt>
                <c:pt idx="638">
                  <c:v>51.03313508920985</c:v>
                </c:pt>
                <c:pt idx="639">
                  <c:v>51.112999150382322</c:v>
                </c:pt>
                <c:pt idx="640">
                  <c:v>51.192863211554801</c:v>
                </c:pt>
                <c:pt idx="641">
                  <c:v>51.272727272727273</c:v>
                </c:pt>
                <c:pt idx="642">
                  <c:v>51.352591333899746</c:v>
                </c:pt>
                <c:pt idx="643">
                  <c:v>51.432455395072218</c:v>
                </c:pt>
                <c:pt idx="644">
                  <c:v>51.51231945624469</c:v>
                </c:pt>
                <c:pt idx="645">
                  <c:v>51.592183517417162</c:v>
                </c:pt>
                <c:pt idx="646">
                  <c:v>51.672047578589634</c:v>
                </c:pt>
                <c:pt idx="647">
                  <c:v>51.751911639762106</c:v>
                </c:pt>
                <c:pt idx="648">
                  <c:v>51.831775700934578</c:v>
                </c:pt>
                <c:pt idx="649">
                  <c:v>51.91163976210705</c:v>
                </c:pt>
                <c:pt idx="650">
                  <c:v>51.991503823279523</c:v>
                </c:pt>
                <c:pt idx="651">
                  <c:v>52.071367884451995</c:v>
                </c:pt>
                <c:pt idx="652">
                  <c:v>52.151231945624467</c:v>
                </c:pt>
                <c:pt idx="653">
                  <c:v>52.231096006796939</c:v>
                </c:pt>
                <c:pt idx="654">
                  <c:v>52.310960067969411</c:v>
                </c:pt>
                <c:pt idx="655">
                  <c:v>52.390824129141883</c:v>
                </c:pt>
                <c:pt idx="656">
                  <c:v>52.470688190314355</c:v>
                </c:pt>
                <c:pt idx="657">
                  <c:v>52.550552251486828</c:v>
                </c:pt>
                <c:pt idx="658">
                  <c:v>52.6304163126593</c:v>
                </c:pt>
                <c:pt idx="659">
                  <c:v>52.710280373831772</c:v>
                </c:pt>
                <c:pt idx="660">
                  <c:v>52.790144435004244</c:v>
                </c:pt>
                <c:pt idx="661">
                  <c:v>52.870008496176716</c:v>
                </c:pt>
                <c:pt idx="662">
                  <c:v>52.949872557349188</c:v>
                </c:pt>
                <c:pt idx="663">
                  <c:v>53.02973661852166</c:v>
                </c:pt>
                <c:pt idx="664">
                  <c:v>53.109600679694132</c:v>
                </c:pt>
                <c:pt idx="665">
                  <c:v>53.189464740866605</c:v>
                </c:pt>
                <c:pt idx="666">
                  <c:v>53.269328802039077</c:v>
                </c:pt>
                <c:pt idx="667">
                  <c:v>53.349192863211549</c:v>
                </c:pt>
                <c:pt idx="668">
                  <c:v>53.429056924384028</c:v>
                </c:pt>
                <c:pt idx="669">
                  <c:v>53.5089209855565</c:v>
                </c:pt>
                <c:pt idx="670">
                  <c:v>53.588785046728972</c:v>
                </c:pt>
                <c:pt idx="671">
                  <c:v>53.668649107901444</c:v>
                </c:pt>
                <c:pt idx="672">
                  <c:v>53.748513169073917</c:v>
                </c:pt>
                <c:pt idx="673">
                  <c:v>53.828377230246389</c:v>
                </c:pt>
                <c:pt idx="674">
                  <c:v>53.908241291418861</c:v>
                </c:pt>
                <c:pt idx="675">
                  <c:v>53.988105352591333</c:v>
                </c:pt>
                <c:pt idx="676">
                  <c:v>54.067969413763805</c:v>
                </c:pt>
                <c:pt idx="677">
                  <c:v>54.147833474936277</c:v>
                </c:pt>
                <c:pt idx="678">
                  <c:v>54.227697536108749</c:v>
                </c:pt>
                <c:pt idx="679">
                  <c:v>54.307561597281222</c:v>
                </c:pt>
                <c:pt idx="680">
                  <c:v>54.387425658453694</c:v>
                </c:pt>
                <c:pt idx="681">
                  <c:v>54.467289719626166</c:v>
                </c:pt>
                <c:pt idx="682">
                  <c:v>54.547153780798638</c:v>
                </c:pt>
                <c:pt idx="683">
                  <c:v>54.62701784197111</c:v>
                </c:pt>
                <c:pt idx="684">
                  <c:v>54.706881903143582</c:v>
                </c:pt>
                <c:pt idx="685">
                  <c:v>54.786745964316054</c:v>
                </c:pt>
                <c:pt idx="686">
                  <c:v>54.866610025488527</c:v>
                </c:pt>
                <c:pt idx="687">
                  <c:v>54.946474086660999</c:v>
                </c:pt>
                <c:pt idx="688">
                  <c:v>55.026338147833471</c:v>
                </c:pt>
                <c:pt idx="689">
                  <c:v>55.106202209005943</c:v>
                </c:pt>
                <c:pt idx="690">
                  <c:v>55.186066270178415</c:v>
                </c:pt>
                <c:pt idx="691">
                  <c:v>55.265930331350887</c:v>
                </c:pt>
                <c:pt idx="692">
                  <c:v>55.345794392523359</c:v>
                </c:pt>
                <c:pt idx="693">
                  <c:v>55.425658453695831</c:v>
                </c:pt>
                <c:pt idx="694">
                  <c:v>55.505522514868304</c:v>
                </c:pt>
                <c:pt idx="695">
                  <c:v>55.585386576040776</c:v>
                </c:pt>
                <c:pt idx="696">
                  <c:v>55.665250637213255</c:v>
                </c:pt>
                <c:pt idx="697">
                  <c:v>55.745114698385727</c:v>
                </c:pt>
                <c:pt idx="698">
                  <c:v>55.824978759558199</c:v>
                </c:pt>
                <c:pt idx="699">
                  <c:v>55.904842820730671</c:v>
                </c:pt>
                <c:pt idx="700">
                  <c:v>55.984706881903143</c:v>
                </c:pt>
                <c:pt idx="701">
                  <c:v>56.064570943075616</c:v>
                </c:pt>
                <c:pt idx="702">
                  <c:v>56.144435004248088</c:v>
                </c:pt>
                <c:pt idx="703">
                  <c:v>56.22429906542056</c:v>
                </c:pt>
                <c:pt idx="704">
                  <c:v>56.304163126593032</c:v>
                </c:pt>
                <c:pt idx="705">
                  <c:v>56.384027187765504</c:v>
                </c:pt>
                <c:pt idx="706">
                  <c:v>56.463891248937976</c:v>
                </c:pt>
                <c:pt idx="707">
                  <c:v>56.543755310110448</c:v>
                </c:pt>
                <c:pt idx="708">
                  <c:v>56.623619371282921</c:v>
                </c:pt>
                <c:pt idx="709">
                  <c:v>56.703483432455393</c:v>
                </c:pt>
                <c:pt idx="710">
                  <c:v>56.783347493627865</c:v>
                </c:pt>
                <c:pt idx="711">
                  <c:v>56.863211554800337</c:v>
                </c:pt>
                <c:pt idx="712">
                  <c:v>56.943075615972809</c:v>
                </c:pt>
                <c:pt idx="713">
                  <c:v>57.022939677145281</c:v>
                </c:pt>
                <c:pt idx="714">
                  <c:v>57.102803738317753</c:v>
                </c:pt>
                <c:pt idx="715">
                  <c:v>57.182667799490225</c:v>
                </c:pt>
                <c:pt idx="716">
                  <c:v>57.262531860662698</c:v>
                </c:pt>
                <c:pt idx="717">
                  <c:v>57.34239592183517</c:v>
                </c:pt>
                <c:pt idx="718">
                  <c:v>57.422259983007642</c:v>
                </c:pt>
                <c:pt idx="719">
                  <c:v>57.502124044180114</c:v>
                </c:pt>
                <c:pt idx="720">
                  <c:v>57.581988105352586</c:v>
                </c:pt>
                <c:pt idx="721">
                  <c:v>57.661852166525058</c:v>
                </c:pt>
                <c:pt idx="722">
                  <c:v>57.74171622769753</c:v>
                </c:pt>
                <c:pt idx="723">
                  <c:v>57.821580288870003</c:v>
                </c:pt>
                <c:pt idx="724">
                  <c:v>57.901444350042475</c:v>
                </c:pt>
                <c:pt idx="725">
                  <c:v>57.981308411214954</c:v>
                </c:pt>
                <c:pt idx="726">
                  <c:v>58.061172472387426</c:v>
                </c:pt>
                <c:pt idx="727">
                  <c:v>58.141036533559898</c:v>
                </c:pt>
                <c:pt idx="728">
                  <c:v>58.22090059473237</c:v>
                </c:pt>
                <c:pt idx="729">
                  <c:v>58.300764655904842</c:v>
                </c:pt>
                <c:pt idx="730">
                  <c:v>58.380628717077315</c:v>
                </c:pt>
                <c:pt idx="731">
                  <c:v>58.460492778249787</c:v>
                </c:pt>
                <c:pt idx="732">
                  <c:v>58.540356839422259</c:v>
                </c:pt>
                <c:pt idx="733">
                  <c:v>58.620220900594731</c:v>
                </c:pt>
                <c:pt idx="734">
                  <c:v>58.700084961767203</c:v>
                </c:pt>
                <c:pt idx="735">
                  <c:v>58.779949022939675</c:v>
                </c:pt>
                <c:pt idx="736">
                  <c:v>58.859813084112147</c:v>
                </c:pt>
                <c:pt idx="737">
                  <c:v>58.93967714528462</c:v>
                </c:pt>
                <c:pt idx="738">
                  <c:v>59.019541206457092</c:v>
                </c:pt>
                <c:pt idx="739">
                  <c:v>59.099405267629564</c:v>
                </c:pt>
                <c:pt idx="740">
                  <c:v>59.179269328802036</c:v>
                </c:pt>
                <c:pt idx="741">
                  <c:v>59.259133389974508</c:v>
                </c:pt>
                <c:pt idx="742">
                  <c:v>59.33899745114698</c:v>
                </c:pt>
                <c:pt idx="743">
                  <c:v>59.418861512319452</c:v>
                </c:pt>
                <c:pt idx="744">
                  <c:v>59.498725573491924</c:v>
                </c:pt>
                <c:pt idx="745">
                  <c:v>59.578589634664397</c:v>
                </c:pt>
                <c:pt idx="746">
                  <c:v>59.658453695836869</c:v>
                </c:pt>
                <c:pt idx="747">
                  <c:v>59.738317757009341</c:v>
                </c:pt>
                <c:pt idx="748">
                  <c:v>59.818181818181813</c:v>
                </c:pt>
                <c:pt idx="749">
                  <c:v>59.898045879354285</c:v>
                </c:pt>
                <c:pt idx="750">
                  <c:v>59.977909940526757</c:v>
                </c:pt>
                <c:pt idx="751">
                  <c:v>60.057774001699229</c:v>
                </c:pt>
                <c:pt idx="752">
                  <c:v>60.137638062871702</c:v>
                </c:pt>
                <c:pt idx="753">
                  <c:v>60.217502124044181</c:v>
                </c:pt>
                <c:pt idx="754">
                  <c:v>60.297366185216653</c:v>
                </c:pt>
                <c:pt idx="755">
                  <c:v>60.377230246389125</c:v>
                </c:pt>
                <c:pt idx="756">
                  <c:v>60.457094307561597</c:v>
                </c:pt>
                <c:pt idx="757">
                  <c:v>60.536958368734069</c:v>
                </c:pt>
                <c:pt idx="758">
                  <c:v>60.616822429906541</c:v>
                </c:pt>
                <c:pt idx="759">
                  <c:v>60.696686491079014</c:v>
                </c:pt>
                <c:pt idx="760">
                  <c:v>60.776550552251486</c:v>
                </c:pt>
                <c:pt idx="761">
                  <c:v>60.856414613423958</c:v>
                </c:pt>
                <c:pt idx="762">
                  <c:v>60.93627867459643</c:v>
                </c:pt>
                <c:pt idx="763">
                  <c:v>61.016142735768902</c:v>
                </c:pt>
                <c:pt idx="764">
                  <c:v>61.096006796941374</c:v>
                </c:pt>
                <c:pt idx="765">
                  <c:v>61.175870858113846</c:v>
                </c:pt>
                <c:pt idx="766">
                  <c:v>61.255734919286319</c:v>
                </c:pt>
                <c:pt idx="767">
                  <c:v>61.335598980458791</c:v>
                </c:pt>
                <c:pt idx="768">
                  <c:v>61.415463041631263</c:v>
                </c:pt>
                <c:pt idx="769">
                  <c:v>61.495327102803735</c:v>
                </c:pt>
                <c:pt idx="770">
                  <c:v>61.575191163976207</c:v>
                </c:pt>
                <c:pt idx="771">
                  <c:v>61.655055225148679</c:v>
                </c:pt>
                <c:pt idx="772">
                  <c:v>61.734919286321151</c:v>
                </c:pt>
                <c:pt idx="773">
                  <c:v>61.814783347493623</c:v>
                </c:pt>
                <c:pt idx="774">
                  <c:v>61.894647408666096</c:v>
                </c:pt>
                <c:pt idx="775">
                  <c:v>61.974511469838568</c:v>
                </c:pt>
                <c:pt idx="776">
                  <c:v>62.05437553101104</c:v>
                </c:pt>
                <c:pt idx="777">
                  <c:v>62.134239592183512</c:v>
                </c:pt>
                <c:pt idx="778">
                  <c:v>62.214103653355984</c:v>
                </c:pt>
                <c:pt idx="779">
                  <c:v>62.293967714528456</c:v>
                </c:pt>
                <c:pt idx="780">
                  <c:v>62.373831775700928</c:v>
                </c:pt>
                <c:pt idx="781">
                  <c:v>62.453695836873401</c:v>
                </c:pt>
                <c:pt idx="782">
                  <c:v>62.53355989804588</c:v>
                </c:pt>
                <c:pt idx="783">
                  <c:v>62.613423959218352</c:v>
                </c:pt>
                <c:pt idx="784">
                  <c:v>62.693288020390824</c:v>
                </c:pt>
                <c:pt idx="785">
                  <c:v>62.773152081563296</c:v>
                </c:pt>
                <c:pt idx="786">
                  <c:v>62.853016142735768</c:v>
                </c:pt>
                <c:pt idx="787">
                  <c:v>62.93288020390824</c:v>
                </c:pt>
                <c:pt idx="788">
                  <c:v>63.012744265080713</c:v>
                </c:pt>
                <c:pt idx="789">
                  <c:v>63.092608326253185</c:v>
                </c:pt>
                <c:pt idx="790">
                  <c:v>63.172472387425657</c:v>
                </c:pt>
                <c:pt idx="791">
                  <c:v>63.252336448598129</c:v>
                </c:pt>
                <c:pt idx="792">
                  <c:v>63.332200509770601</c:v>
                </c:pt>
                <c:pt idx="793">
                  <c:v>63.412064570943073</c:v>
                </c:pt>
                <c:pt idx="794">
                  <c:v>63.491928632115545</c:v>
                </c:pt>
                <c:pt idx="795">
                  <c:v>63.571792693288018</c:v>
                </c:pt>
                <c:pt idx="796">
                  <c:v>63.65165675446049</c:v>
                </c:pt>
                <c:pt idx="797">
                  <c:v>63.731520815632962</c:v>
                </c:pt>
                <c:pt idx="798">
                  <c:v>63.811384876805434</c:v>
                </c:pt>
                <c:pt idx="799">
                  <c:v>63.891248937977906</c:v>
                </c:pt>
                <c:pt idx="800">
                  <c:v>63.971112999150378</c:v>
                </c:pt>
                <c:pt idx="801">
                  <c:v>64.05097706032285</c:v>
                </c:pt>
                <c:pt idx="802">
                  <c:v>64.130841121495322</c:v>
                </c:pt>
                <c:pt idx="803">
                  <c:v>64.210705182667795</c:v>
                </c:pt>
                <c:pt idx="804">
                  <c:v>64.290569243840267</c:v>
                </c:pt>
                <c:pt idx="805">
                  <c:v>64.370433305012739</c:v>
                </c:pt>
                <c:pt idx="806">
                  <c:v>64.450297366185211</c:v>
                </c:pt>
                <c:pt idx="807">
                  <c:v>64.530161427357683</c:v>
                </c:pt>
                <c:pt idx="808">
                  <c:v>64.610025488530155</c:v>
                </c:pt>
                <c:pt idx="809">
                  <c:v>64.689889549702627</c:v>
                </c:pt>
                <c:pt idx="810">
                  <c:v>64.7697536108751</c:v>
                </c:pt>
                <c:pt idx="811">
                  <c:v>64.849617672047572</c:v>
                </c:pt>
                <c:pt idx="812">
                  <c:v>64.929481733220044</c:v>
                </c:pt>
                <c:pt idx="813">
                  <c:v>65.009345794392516</c:v>
                </c:pt>
                <c:pt idx="814">
                  <c:v>65.089209855564988</c:v>
                </c:pt>
                <c:pt idx="815">
                  <c:v>65.16907391673746</c:v>
                </c:pt>
                <c:pt idx="816">
                  <c:v>65.248937977909932</c:v>
                </c:pt>
                <c:pt idx="817">
                  <c:v>65.328802039082404</c:v>
                </c:pt>
                <c:pt idx="818">
                  <c:v>65.408666100254877</c:v>
                </c:pt>
                <c:pt idx="819">
                  <c:v>65.488530161427349</c:v>
                </c:pt>
                <c:pt idx="820">
                  <c:v>65.568394222599821</c:v>
                </c:pt>
                <c:pt idx="821">
                  <c:v>65.648258283772293</c:v>
                </c:pt>
                <c:pt idx="822">
                  <c:v>65.728122344944765</c:v>
                </c:pt>
                <c:pt idx="823">
                  <c:v>65.807986406117237</c:v>
                </c:pt>
                <c:pt idx="824">
                  <c:v>65.887850467289724</c:v>
                </c:pt>
                <c:pt idx="825">
                  <c:v>65.967714528462196</c:v>
                </c:pt>
                <c:pt idx="826">
                  <c:v>66.047578589634668</c:v>
                </c:pt>
                <c:pt idx="827">
                  <c:v>66.12744265080714</c:v>
                </c:pt>
                <c:pt idx="828">
                  <c:v>66.207306711979612</c:v>
                </c:pt>
                <c:pt idx="829">
                  <c:v>66.287170773152084</c:v>
                </c:pt>
                <c:pt idx="830">
                  <c:v>66.367034834324556</c:v>
                </c:pt>
                <c:pt idx="831">
                  <c:v>66.446898895497029</c:v>
                </c:pt>
                <c:pt idx="832">
                  <c:v>66.526762956669501</c:v>
                </c:pt>
                <c:pt idx="833">
                  <c:v>66.606627017841973</c:v>
                </c:pt>
                <c:pt idx="834">
                  <c:v>66.686491079014445</c:v>
                </c:pt>
                <c:pt idx="835">
                  <c:v>66.766355140186917</c:v>
                </c:pt>
                <c:pt idx="836">
                  <c:v>66.846219201359389</c:v>
                </c:pt>
                <c:pt idx="837">
                  <c:v>66.926083262531861</c:v>
                </c:pt>
                <c:pt idx="838">
                  <c:v>67.005947323704333</c:v>
                </c:pt>
                <c:pt idx="839">
                  <c:v>67.085811384876806</c:v>
                </c:pt>
                <c:pt idx="840">
                  <c:v>67.165675446049278</c:v>
                </c:pt>
                <c:pt idx="841">
                  <c:v>67.24553950722175</c:v>
                </c:pt>
                <c:pt idx="842">
                  <c:v>67.325403568394222</c:v>
                </c:pt>
                <c:pt idx="843">
                  <c:v>67.405267629566694</c:v>
                </c:pt>
                <c:pt idx="844">
                  <c:v>67.485131690739166</c:v>
                </c:pt>
                <c:pt idx="845">
                  <c:v>67.564995751911638</c:v>
                </c:pt>
                <c:pt idx="846">
                  <c:v>67.644859813084111</c:v>
                </c:pt>
                <c:pt idx="847">
                  <c:v>67.724723874256583</c:v>
                </c:pt>
                <c:pt idx="848">
                  <c:v>67.804587935429055</c:v>
                </c:pt>
                <c:pt idx="849">
                  <c:v>67.884451996601527</c:v>
                </c:pt>
                <c:pt idx="850">
                  <c:v>67.964316057773999</c:v>
                </c:pt>
                <c:pt idx="851">
                  <c:v>68.044180118946471</c:v>
                </c:pt>
                <c:pt idx="852">
                  <c:v>68.124044180118943</c:v>
                </c:pt>
                <c:pt idx="853">
                  <c:v>68.203908241291415</c:v>
                </c:pt>
                <c:pt idx="854">
                  <c:v>68.283772302463888</c:v>
                </c:pt>
                <c:pt idx="855">
                  <c:v>68.36363636363636</c:v>
                </c:pt>
                <c:pt idx="856">
                  <c:v>68.443500424808832</c:v>
                </c:pt>
                <c:pt idx="857">
                  <c:v>68.523364485981304</c:v>
                </c:pt>
                <c:pt idx="858">
                  <c:v>68.603228547153776</c:v>
                </c:pt>
                <c:pt idx="859">
                  <c:v>68.683092608326248</c:v>
                </c:pt>
                <c:pt idx="860">
                  <c:v>68.76295666949872</c:v>
                </c:pt>
                <c:pt idx="861">
                  <c:v>68.842820730671193</c:v>
                </c:pt>
                <c:pt idx="862">
                  <c:v>68.922684791843665</c:v>
                </c:pt>
                <c:pt idx="863">
                  <c:v>69.002548853016137</c:v>
                </c:pt>
                <c:pt idx="864">
                  <c:v>69.082412914188609</c:v>
                </c:pt>
                <c:pt idx="865">
                  <c:v>69.162276975361081</c:v>
                </c:pt>
                <c:pt idx="866">
                  <c:v>69.242141036533553</c:v>
                </c:pt>
                <c:pt idx="867">
                  <c:v>69.322005097706025</c:v>
                </c:pt>
                <c:pt idx="868">
                  <c:v>69.401869158878498</c:v>
                </c:pt>
                <c:pt idx="869">
                  <c:v>69.48173322005097</c:v>
                </c:pt>
                <c:pt idx="870">
                  <c:v>69.561597281223442</c:v>
                </c:pt>
                <c:pt idx="871">
                  <c:v>69.641461342395914</c:v>
                </c:pt>
                <c:pt idx="872">
                  <c:v>69.721325403568386</c:v>
                </c:pt>
                <c:pt idx="873">
                  <c:v>69.801189464740858</c:v>
                </c:pt>
                <c:pt idx="874">
                  <c:v>69.88105352591333</c:v>
                </c:pt>
                <c:pt idx="875">
                  <c:v>69.960917587085802</c:v>
                </c:pt>
                <c:pt idx="876">
                  <c:v>70.040781648258275</c:v>
                </c:pt>
                <c:pt idx="877">
                  <c:v>70.120645709430747</c:v>
                </c:pt>
                <c:pt idx="878">
                  <c:v>70.200509770603219</c:v>
                </c:pt>
                <c:pt idx="879">
                  <c:v>70.280373831775691</c:v>
                </c:pt>
                <c:pt idx="880">
                  <c:v>70.360237892948163</c:v>
                </c:pt>
                <c:pt idx="881">
                  <c:v>70.440101954120649</c:v>
                </c:pt>
                <c:pt idx="882">
                  <c:v>70.519966015293122</c:v>
                </c:pt>
                <c:pt idx="883">
                  <c:v>70.599830076465594</c:v>
                </c:pt>
                <c:pt idx="884">
                  <c:v>70.679694137638066</c:v>
                </c:pt>
                <c:pt idx="885">
                  <c:v>70.759558198810538</c:v>
                </c:pt>
                <c:pt idx="886">
                  <c:v>70.83942225998301</c:v>
                </c:pt>
                <c:pt idx="887">
                  <c:v>70.919286321155482</c:v>
                </c:pt>
                <c:pt idx="888">
                  <c:v>70.999150382327954</c:v>
                </c:pt>
                <c:pt idx="889">
                  <c:v>71.079014443500427</c:v>
                </c:pt>
                <c:pt idx="890">
                  <c:v>71.158878504672899</c:v>
                </c:pt>
                <c:pt idx="891">
                  <c:v>71.238742565845371</c:v>
                </c:pt>
                <c:pt idx="892">
                  <c:v>71.318606627017843</c:v>
                </c:pt>
                <c:pt idx="893">
                  <c:v>71.398470688190315</c:v>
                </c:pt>
                <c:pt idx="894">
                  <c:v>71.478334749362787</c:v>
                </c:pt>
                <c:pt idx="895">
                  <c:v>71.558198810535259</c:v>
                </c:pt>
                <c:pt idx="896">
                  <c:v>71.638062871707731</c:v>
                </c:pt>
                <c:pt idx="897">
                  <c:v>71.717926932880204</c:v>
                </c:pt>
                <c:pt idx="898">
                  <c:v>71.797790994052676</c:v>
                </c:pt>
                <c:pt idx="899">
                  <c:v>71.877655055225148</c:v>
                </c:pt>
                <c:pt idx="900">
                  <c:v>71.95751911639762</c:v>
                </c:pt>
                <c:pt idx="901">
                  <c:v>72.037383177570092</c:v>
                </c:pt>
                <c:pt idx="902">
                  <c:v>72.117247238742564</c:v>
                </c:pt>
                <c:pt idx="903">
                  <c:v>72.197111299915036</c:v>
                </c:pt>
                <c:pt idx="904">
                  <c:v>72.276975361087509</c:v>
                </c:pt>
                <c:pt idx="905">
                  <c:v>72.356839422259981</c:v>
                </c:pt>
                <c:pt idx="906">
                  <c:v>72.436703483432453</c:v>
                </c:pt>
                <c:pt idx="907">
                  <c:v>72.516567544604925</c:v>
                </c:pt>
                <c:pt idx="908">
                  <c:v>72.596431605777397</c:v>
                </c:pt>
                <c:pt idx="909">
                  <c:v>72.676295666949869</c:v>
                </c:pt>
                <c:pt idx="910">
                  <c:v>72.756159728122341</c:v>
                </c:pt>
                <c:pt idx="911">
                  <c:v>72.836023789294813</c:v>
                </c:pt>
                <c:pt idx="912">
                  <c:v>72.915887850467286</c:v>
                </c:pt>
                <c:pt idx="913">
                  <c:v>72.995751911639758</c:v>
                </c:pt>
                <c:pt idx="914">
                  <c:v>73.07561597281223</c:v>
                </c:pt>
                <c:pt idx="915">
                  <c:v>73.155480033984702</c:v>
                </c:pt>
                <c:pt idx="916">
                  <c:v>73.235344095157174</c:v>
                </c:pt>
                <c:pt idx="917">
                  <c:v>73.315208156329646</c:v>
                </c:pt>
                <c:pt idx="918">
                  <c:v>73.395072217502118</c:v>
                </c:pt>
                <c:pt idx="919">
                  <c:v>73.474936278674591</c:v>
                </c:pt>
                <c:pt idx="920">
                  <c:v>73.554800339847063</c:v>
                </c:pt>
                <c:pt idx="921">
                  <c:v>73.634664401019535</c:v>
                </c:pt>
                <c:pt idx="922">
                  <c:v>73.714528462192007</c:v>
                </c:pt>
                <c:pt idx="923">
                  <c:v>73.794392523364479</c:v>
                </c:pt>
                <c:pt idx="924">
                  <c:v>73.874256584536951</c:v>
                </c:pt>
                <c:pt idx="925">
                  <c:v>73.954120645709423</c:v>
                </c:pt>
                <c:pt idx="926">
                  <c:v>74.033984706881895</c:v>
                </c:pt>
                <c:pt idx="927">
                  <c:v>74.113848768054368</c:v>
                </c:pt>
                <c:pt idx="928">
                  <c:v>74.19371282922684</c:v>
                </c:pt>
                <c:pt idx="929">
                  <c:v>74.273576890399312</c:v>
                </c:pt>
                <c:pt idx="930">
                  <c:v>74.353440951571784</c:v>
                </c:pt>
                <c:pt idx="931">
                  <c:v>74.433305012744256</c:v>
                </c:pt>
                <c:pt idx="932">
                  <c:v>74.513169073916728</c:v>
                </c:pt>
                <c:pt idx="933">
                  <c:v>74.5930331350892</c:v>
                </c:pt>
                <c:pt idx="934">
                  <c:v>74.672897196261673</c:v>
                </c:pt>
                <c:pt idx="935">
                  <c:v>74.752761257434145</c:v>
                </c:pt>
                <c:pt idx="936">
                  <c:v>74.832625318606617</c:v>
                </c:pt>
                <c:pt idx="937">
                  <c:v>74.912489379779089</c:v>
                </c:pt>
                <c:pt idx="938">
                  <c:v>74.992353440951575</c:v>
                </c:pt>
                <c:pt idx="939">
                  <c:v>75.072217502124047</c:v>
                </c:pt>
                <c:pt idx="940">
                  <c:v>75.15208156329652</c:v>
                </c:pt>
                <c:pt idx="941">
                  <c:v>75.231945624468992</c:v>
                </c:pt>
                <c:pt idx="942">
                  <c:v>75.311809685641464</c:v>
                </c:pt>
                <c:pt idx="943">
                  <c:v>75.391673746813936</c:v>
                </c:pt>
                <c:pt idx="944">
                  <c:v>75.471537807986408</c:v>
                </c:pt>
                <c:pt idx="945">
                  <c:v>75.55140186915888</c:v>
                </c:pt>
                <c:pt idx="946">
                  <c:v>75.631265930331352</c:v>
                </c:pt>
                <c:pt idx="947">
                  <c:v>75.711129991503824</c:v>
                </c:pt>
                <c:pt idx="948">
                  <c:v>75.790994052676297</c:v>
                </c:pt>
                <c:pt idx="949">
                  <c:v>75.870858113848769</c:v>
                </c:pt>
                <c:pt idx="950">
                  <c:v>75.950722175021241</c:v>
                </c:pt>
                <c:pt idx="951">
                  <c:v>76.030586236193713</c:v>
                </c:pt>
                <c:pt idx="952">
                  <c:v>76.110450297366185</c:v>
                </c:pt>
                <c:pt idx="953">
                  <c:v>76.190314358538657</c:v>
                </c:pt>
                <c:pt idx="954">
                  <c:v>76.270178419711129</c:v>
                </c:pt>
                <c:pt idx="955">
                  <c:v>76.350042480883602</c:v>
                </c:pt>
                <c:pt idx="956">
                  <c:v>76.429906542056074</c:v>
                </c:pt>
                <c:pt idx="957">
                  <c:v>76.509770603228546</c:v>
                </c:pt>
                <c:pt idx="958">
                  <c:v>76.589634664401018</c:v>
                </c:pt>
                <c:pt idx="959">
                  <c:v>76.66949872557349</c:v>
                </c:pt>
                <c:pt idx="960">
                  <c:v>76.749362786745962</c:v>
                </c:pt>
                <c:pt idx="961">
                  <c:v>76.829226847918434</c:v>
                </c:pt>
                <c:pt idx="962">
                  <c:v>76.909090909090907</c:v>
                </c:pt>
                <c:pt idx="963">
                  <c:v>76.988954970263379</c:v>
                </c:pt>
                <c:pt idx="964">
                  <c:v>77.068819031435851</c:v>
                </c:pt>
                <c:pt idx="965">
                  <c:v>77.148683092608323</c:v>
                </c:pt>
                <c:pt idx="966">
                  <c:v>77.228547153780795</c:v>
                </c:pt>
                <c:pt idx="967">
                  <c:v>77.308411214953267</c:v>
                </c:pt>
                <c:pt idx="968">
                  <c:v>77.388275276125739</c:v>
                </c:pt>
                <c:pt idx="969">
                  <c:v>77.468139337298211</c:v>
                </c:pt>
                <c:pt idx="970">
                  <c:v>77.548003398470684</c:v>
                </c:pt>
                <c:pt idx="971">
                  <c:v>77.627867459643156</c:v>
                </c:pt>
                <c:pt idx="972">
                  <c:v>77.707731520815628</c:v>
                </c:pt>
                <c:pt idx="973">
                  <c:v>77.7875955819881</c:v>
                </c:pt>
                <c:pt idx="974">
                  <c:v>77.867459643160572</c:v>
                </c:pt>
                <c:pt idx="975">
                  <c:v>77.947323704333044</c:v>
                </c:pt>
                <c:pt idx="976">
                  <c:v>78.027187765505516</c:v>
                </c:pt>
                <c:pt idx="977">
                  <c:v>78.107051826677989</c:v>
                </c:pt>
                <c:pt idx="978">
                  <c:v>78.186915887850461</c:v>
                </c:pt>
                <c:pt idx="979">
                  <c:v>78.266779949022933</c:v>
                </c:pt>
                <c:pt idx="980">
                  <c:v>78.346644010195405</c:v>
                </c:pt>
                <c:pt idx="981">
                  <c:v>78.426508071367877</c:v>
                </c:pt>
                <c:pt idx="982">
                  <c:v>78.506372132540349</c:v>
                </c:pt>
                <c:pt idx="983">
                  <c:v>78.586236193712821</c:v>
                </c:pt>
                <c:pt idx="984">
                  <c:v>78.666100254885293</c:v>
                </c:pt>
                <c:pt idx="985">
                  <c:v>78.745964316057766</c:v>
                </c:pt>
                <c:pt idx="986">
                  <c:v>78.825828377230238</c:v>
                </c:pt>
                <c:pt idx="987">
                  <c:v>78.90569243840271</c:v>
                </c:pt>
                <c:pt idx="988">
                  <c:v>78.985556499575182</c:v>
                </c:pt>
                <c:pt idx="989">
                  <c:v>79.065420560747654</c:v>
                </c:pt>
                <c:pt idx="990">
                  <c:v>79.145284621920126</c:v>
                </c:pt>
                <c:pt idx="991">
                  <c:v>79.225148683092598</c:v>
                </c:pt>
                <c:pt idx="992">
                  <c:v>79.305012744265071</c:v>
                </c:pt>
                <c:pt idx="993">
                  <c:v>79.384876805437543</c:v>
                </c:pt>
                <c:pt idx="994">
                  <c:v>79.464740866610015</c:v>
                </c:pt>
                <c:pt idx="995">
                  <c:v>79.544604927782501</c:v>
                </c:pt>
                <c:pt idx="996">
                  <c:v>79.624468988954973</c:v>
                </c:pt>
                <c:pt idx="997">
                  <c:v>79.704333050127445</c:v>
                </c:pt>
                <c:pt idx="998">
                  <c:v>79.784197111299918</c:v>
                </c:pt>
                <c:pt idx="999">
                  <c:v>79.86406117247239</c:v>
                </c:pt>
                <c:pt idx="1000">
                  <c:v>79.943925233644862</c:v>
                </c:pt>
                <c:pt idx="1001">
                  <c:v>80.023789294817334</c:v>
                </c:pt>
                <c:pt idx="1002">
                  <c:v>80.103653355989806</c:v>
                </c:pt>
                <c:pt idx="1003">
                  <c:v>80.183517417162278</c:v>
                </c:pt>
                <c:pt idx="1004">
                  <c:v>80.26338147833475</c:v>
                </c:pt>
                <c:pt idx="1005">
                  <c:v>80.343245539507222</c:v>
                </c:pt>
                <c:pt idx="1006">
                  <c:v>80.423109600679695</c:v>
                </c:pt>
                <c:pt idx="1007">
                  <c:v>80.502973661852167</c:v>
                </c:pt>
                <c:pt idx="1008">
                  <c:v>80.582837723024639</c:v>
                </c:pt>
                <c:pt idx="1009">
                  <c:v>80.662701784197111</c:v>
                </c:pt>
                <c:pt idx="1010">
                  <c:v>80.742565845369583</c:v>
                </c:pt>
                <c:pt idx="1011">
                  <c:v>80.822429906542055</c:v>
                </c:pt>
                <c:pt idx="1012">
                  <c:v>80.902293967714527</c:v>
                </c:pt>
                <c:pt idx="1013">
                  <c:v>80.982158028887</c:v>
                </c:pt>
                <c:pt idx="1014">
                  <c:v>81.062022090059472</c:v>
                </c:pt>
                <c:pt idx="1015">
                  <c:v>81.141886151231944</c:v>
                </c:pt>
                <c:pt idx="1016">
                  <c:v>81.221750212404416</c:v>
                </c:pt>
                <c:pt idx="1017">
                  <c:v>81.301614273576888</c:v>
                </c:pt>
                <c:pt idx="1018">
                  <c:v>81.38147833474936</c:v>
                </c:pt>
                <c:pt idx="1019">
                  <c:v>81.461342395921832</c:v>
                </c:pt>
                <c:pt idx="1020">
                  <c:v>81.541206457094304</c:v>
                </c:pt>
                <c:pt idx="1021">
                  <c:v>81.621070518266777</c:v>
                </c:pt>
                <c:pt idx="1022">
                  <c:v>81.700934579439249</c:v>
                </c:pt>
                <c:pt idx="1023">
                  <c:v>81.780798640611721</c:v>
                </c:pt>
                <c:pt idx="1024">
                  <c:v>81.860662701784193</c:v>
                </c:pt>
                <c:pt idx="1025">
                  <c:v>81.940526762956665</c:v>
                </c:pt>
                <c:pt idx="1026">
                  <c:v>82.020390824129137</c:v>
                </c:pt>
                <c:pt idx="1027">
                  <c:v>82.100254885301609</c:v>
                </c:pt>
                <c:pt idx="1028">
                  <c:v>82.180118946474082</c:v>
                </c:pt>
                <c:pt idx="1029">
                  <c:v>82.259983007646554</c:v>
                </c:pt>
                <c:pt idx="1030">
                  <c:v>82.339847068819026</c:v>
                </c:pt>
                <c:pt idx="1031">
                  <c:v>82.419711129991498</c:v>
                </c:pt>
                <c:pt idx="1032">
                  <c:v>82.49957519116397</c:v>
                </c:pt>
                <c:pt idx="1033">
                  <c:v>82.579439252336442</c:v>
                </c:pt>
                <c:pt idx="1034">
                  <c:v>82.659303313508914</c:v>
                </c:pt>
                <c:pt idx="1035">
                  <c:v>82.739167374681386</c:v>
                </c:pt>
                <c:pt idx="1036">
                  <c:v>82.819031435853859</c:v>
                </c:pt>
                <c:pt idx="1037">
                  <c:v>82.898895497026331</c:v>
                </c:pt>
                <c:pt idx="1038">
                  <c:v>82.978759558198803</c:v>
                </c:pt>
                <c:pt idx="1039">
                  <c:v>83.058623619371275</c:v>
                </c:pt>
                <c:pt idx="1040">
                  <c:v>83.138487680543747</c:v>
                </c:pt>
                <c:pt idx="1041">
                  <c:v>83.218351741716219</c:v>
                </c:pt>
                <c:pt idx="1042">
                  <c:v>83.298215802888691</c:v>
                </c:pt>
                <c:pt idx="1043">
                  <c:v>83.378079864061164</c:v>
                </c:pt>
                <c:pt idx="1044">
                  <c:v>83.457943925233636</c:v>
                </c:pt>
                <c:pt idx="1045">
                  <c:v>83.537807986406108</c:v>
                </c:pt>
                <c:pt idx="1046">
                  <c:v>83.61767204757858</c:v>
                </c:pt>
                <c:pt idx="1047">
                  <c:v>83.697536108751052</c:v>
                </c:pt>
                <c:pt idx="1048">
                  <c:v>83.777400169923524</c:v>
                </c:pt>
                <c:pt idx="1049">
                  <c:v>83.857264231095996</c:v>
                </c:pt>
                <c:pt idx="1050">
                  <c:v>83.937128292268468</c:v>
                </c:pt>
                <c:pt idx="1051">
                  <c:v>84.016992353440941</c:v>
                </c:pt>
                <c:pt idx="1052">
                  <c:v>84.096856414613427</c:v>
                </c:pt>
                <c:pt idx="1053">
                  <c:v>84.176720475785899</c:v>
                </c:pt>
                <c:pt idx="1054">
                  <c:v>84.256584536958371</c:v>
                </c:pt>
                <c:pt idx="1055">
                  <c:v>84.336448598130843</c:v>
                </c:pt>
                <c:pt idx="1056">
                  <c:v>84.416312659303316</c:v>
                </c:pt>
                <c:pt idx="1057">
                  <c:v>84.496176720475788</c:v>
                </c:pt>
                <c:pt idx="1058">
                  <c:v>84.57604078164826</c:v>
                </c:pt>
                <c:pt idx="1059">
                  <c:v>84.655904842820732</c:v>
                </c:pt>
                <c:pt idx="1060">
                  <c:v>84.735768903993204</c:v>
                </c:pt>
                <c:pt idx="1061">
                  <c:v>84.815632965165676</c:v>
                </c:pt>
                <c:pt idx="1062">
                  <c:v>84.895497026338148</c:v>
                </c:pt>
                <c:pt idx="1063">
                  <c:v>84.97536108751062</c:v>
                </c:pt>
                <c:pt idx="1064">
                  <c:v>85.055225148683093</c:v>
                </c:pt>
                <c:pt idx="1065">
                  <c:v>85.135089209855565</c:v>
                </c:pt>
                <c:pt idx="1066">
                  <c:v>85.214953271028037</c:v>
                </c:pt>
                <c:pt idx="1067">
                  <c:v>85.294817332200509</c:v>
                </c:pt>
                <c:pt idx="1068">
                  <c:v>85.374681393372981</c:v>
                </c:pt>
                <c:pt idx="1069">
                  <c:v>85.454545454545453</c:v>
                </c:pt>
                <c:pt idx="1070">
                  <c:v>85.534409515717925</c:v>
                </c:pt>
                <c:pt idx="1071">
                  <c:v>85.614273576890398</c:v>
                </c:pt>
                <c:pt idx="1072">
                  <c:v>85.69413763806287</c:v>
                </c:pt>
                <c:pt idx="1073">
                  <c:v>85.774001699235342</c:v>
                </c:pt>
                <c:pt idx="1074">
                  <c:v>85.853865760407814</c:v>
                </c:pt>
                <c:pt idx="1075">
                  <c:v>85.933729821580286</c:v>
                </c:pt>
                <c:pt idx="1076">
                  <c:v>86.013593882752758</c:v>
                </c:pt>
                <c:pt idx="1077">
                  <c:v>86.09345794392523</c:v>
                </c:pt>
                <c:pt idx="1078">
                  <c:v>86.173322005097702</c:v>
                </c:pt>
                <c:pt idx="1079">
                  <c:v>86.253186066270175</c:v>
                </c:pt>
                <c:pt idx="1080">
                  <c:v>86.333050127442647</c:v>
                </c:pt>
                <c:pt idx="1081">
                  <c:v>86.412914188615119</c:v>
                </c:pt>
                <c:pt idx="1082">
                  <c:v>86.492778249787591</c:v>
                </c:pt>
                <c:pt idx="1083">
                  <c:v>86.572642310960063</c:v>
                </c:pt>
                <c:pt idx="1084">
                  <c:v>86.652506372132535</c:v>
                </c:pt>
                <c:pt idx="1085">
                  <c:v>86.732370433305007</c:v>
                </c:pt>
                <c:pt idx="1086">
                  <c:v>86.81223449447748</c:v>
                </c:pt>
                <c:pt idx="1087">
                  <c:v>86.892098555649952</c:v>
                </c:pt>
                <c:pt idx="1088">
                  <c:v>86.971962616822424</c:v>
                </c:pt>
                <c:pt idx="1089">
                  <c:v>87.051826677994896</c:v>
                </c:pt>
                <c:pt idx="1090">
                  <c:v>87.131690739167368</c:v>
                </c:pt>
                <c:pt idx="1091">
                  <c:v>87.21155480033984</c:v>
                </c:pt>
                <c:pt idx="1092">
                  <c:v>87.291418861512312</c:v>
                </c:pt>
                <c:pt idx="1093">
                  <c:v>87.371282922684784</c:v>
                </c:pt>
                <c:pt idx="1094">
                  <c:v>87.451146983857257</c:v>
                </c:pt>
                <c:pt idx="1095">
                  <c:v>87.531011045029729</c:v>
                </c:pt>
                <c:pt idx="1096">
                  <c:v>87.610875106202201</c:v>
                </c:pt>
                <c:pt idx="1097">
                  <c:v>87.690739167374673</c:v>
                </c:pt>
                <c:pt idx="1098">
                  <c:v>87.770603228547145</c:v>
                </c:pt>
                <c:pt idx="1099">
                  <c:v>87.850467289719617</c:v>
                </c:pt>
                <c:pt idx="1100">
                  <c:v>87.930331350892089</c:v>
                </c:pt>
                <c:pt idx="1101">
                  <c:v>88.010195412064562</c:v>
                </c:pt>
                <c:pt idx="1102">
                  <c:v>88.090059473237034</c:v>
                </c:pt>
                <c:pt idx="1103">
                  <c:v>88.169923534409506</c:v>
                </c:pt>
                <c:pt idx="1104">
                  <c:v>88.249787595581978</c:v>
                </c:pt>
                <c:pt idx="1105">
                  <c:v>88.32965165675445</c:v>
                </c:pt>
                <c:pt idx="1106">
                  <c:v>88.409515717926922</c:v>
                </c:pt>
                <c:pt idx="1107">
                  <c:v>88.489379779099394</c:v>
                </c:pt>
                <c:pt idx="1108">
                  <c:v>88.569243840271866</c:v>
                </c:pt>
                <c:pt idx="1109">
                  <c:v>88.649107901444353</c:v>
                </c:pt>
                <c:pt idx="1110">
                  <c:v>88.728971962616825</c:v>
                </c:pt>
                <c:pt idx="1111">
                  <c:v>88.808836023789297</c:v>
                </c:pt>
                <c:pt idx="1112">
                  <c:v>88.888700084961769</c:v>
                </c:pt>
                <c:pt idx="1113">
                  <c:v>88.968564146134241</c:v>
                </c:pt>
                <c:pt idx="1114">
                  <c:v>89.048428207306713</c:v>
                </c:pt>
                <c:pt idx="1115">
                  <c:v>89.128292268479186</c:v>
                </c:pt>
                <c:pt idx="1116">
                  <c:v>89.208156329651658</c:v>
                </c:pt>
                <c:pt idx="1117">
                  <c:v>89.28802039082413</c:v>
                </c:pt>
                <c:pt idx="1118">
                  <c:v>89.367884451996602</c:v>
                </c:pt>
                <c:pt idx="1119">
                  <c:v>89.447748513169074</c:v>
                </c:pt>
                <c:pt idx="1120">
                  <c:v>89.527612574341546</c:v>
                </c:pt>
                <c:pt idx="1121">
                  <c:v>89.607476635514018</c:v>
                </c:pt>
                <c:pt idx="1122">
                  <c:v>89.687340696686491</c:v>
                </c:pt>
                <c:pt idx="1123">
                  <c:v>89.767204757858963</c:v>
                </c:pt>
                <c:pt idx="1124">
                  <c:v>89.847068819031435</c:v>
                </c:pt>
                <c:pt idx="1125">
                  <c:v>89.926932880203907</c:v>
                </c:pt>
                <c:pt idx="1126">
                  <c:v>90.006796941376379</c:v>
                </c:pt>
                <c:pt idx="1127">
                  <c:v>90.086661002548851</c:v>
                </c:pt>
                <c:pt idx="1128">
                  <c:v>90.166525063721323</c:v>
                </c:pt>
                <c:pt idx="1129">
                  <c:v>90.246389124893795</c:v>
                </c:pt>
                <c:pt idx="1130">
                  <c:v>90.326253186066268</c:v>
                </c:pt>
                <c:pt idx="1131">
                  <c:v>90.40611724723874</c:v>
                </c:pt>
                <c:pt idx="1132">
                  <c:v>90.485981308411212</c:v>
                </c:pt>
                <c:pt idx="1133">
                  <c:v>90.565845369583684</c:v>
                </c:pt>
                <c:pt idx="1134">
                  <c:v>90.645709430756156</c:v>
                </c:pt>
                <c:pt idx="1135">
                  <c:v>90.725573491928628</c:v>
                </c:pt>
                <c:pt idx="1136">
                  <c:v>90.8054375531011</c:v>
                </c:pt>
                <c:pt idx="1137">
                  <c:v>90.885301614273573</c:v>
                </c:pt>
                <c:pt idx="1138">
                  <c:v>90.965165675446045</c:v>
                </c:pt>
                <c:pt idx="1139">
                  <c:v>91.045029736618517</c:v>
                </c:pt>
                <c:pt idx="1140">
                  <c:v>91.124893797790989</c:v>
                </c:pt>
                <c:pt idx="1141">
                  <c:v>91.204757858963461</c:v>
                </c:pt>
                <c:pt idx="1142">
                  <c:v>91.284621920135933</c:v>
                </c:pt>
                <c:pt idx="1143">
                  <c:v>91.364485981308405</c:v>
                </c:pt>
                <c:pt idx="1144">
                  <c:v>91.444350042480878</c:v>
                </c:pt>
                <c:pt idx="1145">
                  <c:v>91.52421410365335</c:v>
                </c:pt>
                <c:pt idx="1146">
                  <c:v>91.604078164825822</c:v>
                </c:pt>
                <c:pt idx="1147">
                  <c:v>91.683942225998294</c:v>
                </c:pt>
                <c:pt idx="1148">
                  <c:v>91.763806287170766</c:v>
                </c:pt>
                <c:pt idx="1149">
                  <c:v>91.843670348343238</c:v>
                </c:pt>
                <c:pt idx="1150">
                  <c:v>91.92353440951571</c:v>
                </c:pt>
                <c:pt idx="1151">
                  <c:v>92.003398470688182</c:v>
                </c:pt>
                <c:pt idx="1152">
                  <c:v>92.083262531860655</c:v>
                </c:pt>
                <c:pt idx="1153">
                  <c:v>92.163126593033127</c:v>
                </c:pt>
                <c:pt idx="1154">
                  <c:v>92.242990654205599</c:v>
                </c:pt>
                <c:pt idx="1155">
                  <c:v>92.322854715378071</c:v>
                </c:pt>
                <c:pt idx="1156">
                  <c:v>92.402718776550543</c:v>
                </c:pt>
                <c:pt idx="1157">
                  <c:v>92.482582837723015</c:v>
                </c:pt>
                <c:pt idx="1158">
                  <c:v>92.562446898895487</c:v>
                </c:pt>
                <c:pt idx="1159">
                  <c:v>92.64231096006796</c:v>
                </c:pt>
                <c:pt idx="1160">
                  <c:v>92.722175021240432</c:v>
                </c:pt>
                <c:pt idx="1161">
                  <c:v>92.802039082412904</c:v>
                </c:pt>
                <c:pt idx="1162">
                  <c:v>92.881903143585376</c:v>
                </c:pt>
                <c:pt idx="1163">
                  <c:v>92.961767204757848</c:v>
                </c:pt>
                <c:pt idx="1164">
                  <c:v>93.04163126593032</c:v>
                </c:pt>
                <c:pt idx="1165">
                  <c:v>93.121495327102792</c:v>
                </c:pt>
                <c:pt idx="1166">
                  <c:v>93.201359388275279</c:v>
                </c:pt>
                <c:pt idx="1167">
                  <c:v>93.281223449447751</c:v>
                </c:pt>
                <c:pt idx="1168">
                  <c:v>93.361087510620223</c:v>
                </c:pt>
                <c:pt idx="1169">
                  <c:v>93.440951571792695</c:v>
                </c:pt>
                <c:pt idx="1170">
                  <c:v>93.520815632965167</c:v>
                </c:pt>
                <c:pt idx="1171">
                  <c:v>93.600679694137639</c:v>
                </c:pt>
                <c:pt idx="1172">
                  <c:v>93.680543755310111</c:v>
                </c:pt>
                <c:pt idx="1173">
                  <c:v>93.760407816482584</c:v>
                </c:pt>
                <c:pt idx="1174">
                  <c:v>93.840271877655056</c:v>
                </c:pt>
                <c:pt idx="1175">
                  <c:v>93.920135938827528</c:v>
                </c:pt>
                <c:pt idx="1176">
                  <c:v>94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4198400"/>
        <c:axId val="154200704"/>
      </c:scatterChart>
      <c:valAx>
        <c:axId val="1541984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it-IT"/>
                  <a:t># Cases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54200704"/>
        <c:crosses val="autoZero"/>
        <c:crossBetween val="midCat"/>
      </c:valAx>
      <c:valAx>
        <c:axId val="154200704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it-IT"/>
                  <a:t>Cumulative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54198400"/>
        <c:crosses val="autoZero"/>
        <c:crossBetween val="midCat"/>
      </c:valAx>
      <c:spPr>
        <a:noFill/>
        <a:ln w="25400">
          <a:noFill/>
        </a:ln>
      </c:spPr>
    </c:plotArea>
    <c:legend>
      <c:legendPos val="r"/>
      <c:overlay val="0"/>
      <c:spPr>
        <a:ln>
          <a:solidFill>
            <a:srgbClr val="000000"/>
          </a:solidFill>
          <a:prstDash val="solid"/>
        </a:ln>
      </c:sp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it-IT"/>
              <a:t>Decile-wise lift chart (validation dataset)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cat>
            <c:numRef>
              <c:f>LR_ValidationLiftChart!$BE$4:$BE$13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LR_ValidationLiftChart!$BF$4:$BF$13</c:f>
              <c:numCache>
                <c:formatCode>General</c:formatCode>
                <c:ptCount val="10"/>
                <c:pt idx="0">
                  <c:v>2.9965448263320607</c:v>
                </c:pt>
                <c:pt idx="1">
                  <c:v>1.1772140389161667</c:v>
                </c:pt>
                <c:pt idx="2">
                  <c:v>2.2474086197490455</c:v>
                </c:pt>
                <c:pt idx="3">
                  <c:v>0.42807783233315155</c:v>
                </c:pt>
                <c:pt idx="4">
                  <c:v>0.53509729041643939</c:v>
                </c:pt>
                <c:pt idx="5">
                  <c:v>1.0701945808328788</c:v>
                </c:pt>
                <c:pt idx="6">
                  <c:v>0.64211674849972722</c:v>
                </c:pt>
                <c:pt idx="7">
                  <c:v>0.74913620658301516</c:v>
                </c:pt>
                <c:pt idx="8">
                  <c:v>0</c:v>
                </c:pt>
                <c:pt idx="9">
                  <c:v>0.21403891616657578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54222592"/>
        <c:axId val="154224896"/>
      </c:barChart>
      <c:catAx>
        <c:axId val="1542225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it-IT"/>
                  <a:t>Deciles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54224896"/>
        <c:crosses val="autoZero"/>
        <c:auto val="1"/>
        <c:lblAlgn val="ctr"/>
        <c:lblOffset val="100"/>
        <c:noMultiLvlLbl val="0"/>
      </c:catAx>
      <c:valAx>
        <c:axId val="154224896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it-IT"/>
                  <a:t>Decile mean / Global mean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54222592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overlay val="0"/>
      <c:spPr>
        <a:ln>
          <a:solidFill>
            <a:srgbClr val="000000"/>
          </a:solidFill>
          <a:prstDash val="solid"/>
        </a:ln>
      </c:sp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it-IT"/>
              <a:t>Lift chart (training dataset)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Cumulative Riscatto when sorted using predicted values</c:v>
          </c:tx>
          <c:spPr>
            <a:ln w="6350"/>
          </c:spPr>
          <c:marker>
            <c:symbol val="none"/>
          </c:marker>
          <c:xVal>
            <c:numRef>
              <c:f>LR_TrainingLiftChart!$AZ$4:$AZ$1180</c:f>
              <c:numCache>
                <c:formatCode>General</c:formatCode>
                <c:ptCount val="1177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  <c:pt idx="161">
                  <c:v>162</c:v>
                </c:pt>
                <c:pt idx="162">
                  <c:v>163</c:v>
                </c:pt>
                <c:pt idx="163">
                  <c:v>164</c:v>
                </c:pt>
                <c:pt idx="164">
                  <c:v>165</c:v>
                </c:pt>
                <c:pt idx="165">
                  <c:v>166</c:v>
                </c:pt>
                <c:pt idx="166">
                  <c:v>167</c:v>
                </c:pt>
                <c:pt idx="167">
                  <c:v>168</c:v>
                </c:pt>
                <c:pt idx="168">
                  <c:v>169</c:v>
                </c:pt>
                <c:pt idx="169">
                  <c:v>170</c:v>
                </c:pt>
                <c:pt idx="170">
                  <c:v>171</c:v>
                </c:pt>
                <c:pt idx="171">
                  <c:v>172</c:v>
                </c:pt>
                <c:pt idx="172">
                  <c:v>173</c:v>
                </c:pt>
                <c:pt idx="173">
                  <c:v>174</c:v>
                </c:pt>
                <c:pt idx="174">
                  <c:v>175</c:v>
                </c:pt>
                <c:pt idx="175">
                  <c:v>176</c:v>
                </c:pt>
                <c:pt idx="176">
                  <c:v>177</c:v>
                </c:pt>
                <c:pt idx="177">
                  <c:v>178</c:v>
                </c:pt>
                <c:pt idx="178">
                  <c:v>179</c:v>
                </c:pt>
                <c:pt idx="179">
                  <c:v>180</c:v>
                </c:pt>
                <c:pt idx="180">
                  <c:v>181</c:v>
                </c:pt>
                <c:pt idx="181">
                  <c:v>182</c:v>
                </c:pt>
                <c:pt idx="182">
                  <c:v>183</c:v>
                </c:pt>
                <c:pt idx="183">
                  <c:v>184</c:v>
                </c:pt>
                <c:pt idx="184">
                  <c:v>185</c:v>
                </c:pt>
                <c:pt idx="185">
                  <c:v>186</c:v>
                </c:pt>
                <c:pt idx="186">
                  <c:v>187</c:v>
                </c:pt>
                <c:pt idx="187">
                  <c:v>188</c:v>
                </c:pt>
                <c:pt idx="188">
                  <c:v>189</c:v>
                </c:pt>
                <c:pt idx="189">
                  <c:v>190</c:v>
                </c:pt>
                <c:pt idx="190">
                  <c:v>191</c:v>
                </c:pt>
                <c:pt idx="191">
                  <c:v>192</c:v>
                </c:pt>
                <c:pt idx="192">
                  <c:v>193</c:v>
                </c:pt>
                <c:pt idx="193">
                  <c:v>194</c:v>
                </c:pt>
                <c:pt idx="194">
                  <c:v>195</c:v>
                </c:pt>
                <c:pt idx="195">
                  <c:v>196</c:v>
                </c:pt>
                <c:pt idx="196">
                  <c:v>197</c:v>
                </c:pt>
                <c:pt idx="197">
                  <c:v>198</c:v>
                </c:pt>
                <c:pt idx="198">
                  <c:v>199</c:v>
                </c:pt>
                <c:pt idx="199">
                  <c:v>200</c:v>
                </c:pt>
                <c:pt idx="200">
                  <c:v>201</c:v>
                </c:pt>
                <c:pt idx="201">
                  <c:v>202</c:v>
                </c:pt>
                <c:pt idx="202">
                  <c:v>203</c:v>
                </c:pt>
                <c:pt idx="203">
                  <c:v>204</c:v>
                </c:pt>
                <c:pt idx="204">
                  <c:v>205</c:v>
                </c:pt>
                <c:pt idx="205">
                  <c:v>206</c:v>
                </c:pt>
                <c:pt idx="206">
                  <c:v>207</c:v>
                </c:pt>
                <c:pt idx="207">
                  <c:v>208</c:v>
                </c:pt>
                <c:pt idx="208">
                  <c:v>209</c:v>
                </c:pt>
                <c:pt idx="209">
                  <c:v>210</c:v>
                </c:pt>
                <c:pt idx="210">
                  <c:v>211</c:v>
                </c:pt>
                <c:pt idx="211">
                  <c:v>212</c:v>
                </c:pt>
                <c:pt idx="212">
                  <c:v>213</c:v>
                </c:pt>
                <c:pt idx="213">
                  <c:v>214</c:v>
                </c:pt>
                <c:pt idx="214">
                  <c:v>215</c:v>
                </c:pt>
                <c:pt idx="215">
                  <c:v>216</c:v>
                </c:pt>
                <c:pt idx="216">
                  <c:v>217</c:v>
                </c:pt>
                <c:pt idx="217">
                  <c:v>218</c:v>
                </c:pt>
                <c:pt idx="218">
                  <c:v>219</c:v>
                </c:pt>
                <c:pt idx="219">
                  <c:v>220</c:v>
                </c:pt>
                <c:pt idx="220">
                  <c:v>221</c:v>
                </c:pt>
                <c:pt idx="221">
                  <c:v>222</c:v>
                </c:pt>
                <c:pt idx="222">
                  <c:v>223</c:v>
                </c:pt>
                <c:pt idx="223">
                  <c:v>224</c:v>
                </c:pt>
                <c:pt idx="224">
                  <c:v>225</c:v>
                </c:pt>
                <c:pt idx="225">
                  <c:v>226</c:v>
                </c:pt>
                <c:pt idx="226">
                  <c:v>227</c:v>
                </c:pt>
                <c:pt idx="227">
                  <c:v>228</c:v>
                </c:pt>
                <c:pt idx="228">
                  <c:v>229</c:v>
                </c:pt>
                <c:pt idx="229">
                  <c:v>230</c:v>
                </c:pt>
                <c:pt idx="230">
                  <c:v>231</c:v>
                </c:pt>
                <c:pt idx="231">
                  <c:v>232</c:v>
                </c:pt>
                <c:pt idx="232">
                  <c:v>233</c:v>
                </c:pt>
                <c:pt idx="233">
                  <c:v>234</c:v>
                </c:pt>
                <c:pt idx="234">
                  <c:v>235</c:v>
                </c:pt>
                <c:pt idx="235">
                  <c:v>236</c:v>
                </c:pt>
                <c:pt idx="236">
                  <c:v>237</c:v>
                </c:pt>
                <c:pt idx="237">
                  <c:v>238</c:v>
                </c:pt>
                <c:pt idx="238">
                  <c:v>239</c:v>
                </c:pt>
                <c:pt idx="239">
                  <c:v>240</c:v>
                </c:pt>
                <c:pt idx="240">
                  <c:v>241</c:v>
                </c:pt>
                <c:pt idx="241">
                  <c:v>242</c:v>
                </c:pt>
                <c:pt idx="242">
                  <c:v>243</c:v>
                </c:pt>
                <c:pt idx="243">
                  <c:v>244</c:v>
                </c:pt>
                <c:pt idx="244">
                  <c:v>245</c:v>
                </c:pt>
                <c:pt idx="245">
                  <c:v>246</c:v>
                </c:pt>
                <c:pt idx="246">
                  <c:v>247</c:v>
                </c:pt>
                <c:pt idx="247">
                  <c:v>248</c:v>
                </c:pt>
                <c:pt idx="248">
                  <c:v>249</c:v>
                </c:pt>
                <c:pt idx="249">
                  <c:v>250</c:v>
                </c:pt>
                <c:pt idx="250">
                  <c:v>251</c:v>
                </c:pt>
                <c:pt idx="251">
                  <c:v>252</c:v>
                </c:pt>
                <c:pt idx="252">
                  <c:v>253</c:v>
                </c:pt>
                <c:pt idx="253">
                  <c:v>254</c:v>
                </c:pt>
                <c:pt idx="254">
                  <c:v>255</c:v>
                </c:pt>
                <c:pt idx="255">
                  <c:v>256</c:v>
                </c:pt>
                <c:pt idx="256">
                  <c:v>257</c:v>
                </c:pt>
                <c:pt idx="257">
                  <c:v>258</c:v>
                </c:pt>
                <c:pt idx="258">
                  <c:v>259</c:v>
                </c:pt>
                <c:pt idx="259">
                  <c:v>260</c:v>
                </c:pt>
                <c:pt idx="260">
                  <c:v>261</c:v>
                </c:pt>
                <c:pt idx="261">
                  <c:v>262</c:v>
                </c:pt>
                <c:pt idx="262">
                  <c:v>263</c:v>
                </c:pt>
                <c:pt idx="263">
                  <c:v>264</c:v>
                </c:pt>
                <c:pt idx="264">
                  <c:v>265</c:v>
                </c:pt>
                <c:pt idx="265">
                  <c:v>266</c:v>
                </c:pt>
                <c:pt idx="266">
                  <c:v>267</c:v>
                </c:pt>
                <c:pt idx="267">
                  <c:v>268</c:v>
                </c:pt>
                <c:pt idx="268">
                  <c:v>269</c:v>
                </c:pt>
                <c:pt idx="269">
                  <c:v>270</c:v>
                </c:pt>
                <c:pt idx="270">
                  <c:v>271</c:v>
                </c:pt>
                <c:pt idx="271">
                  <c:v>272</c:v>
                </c:pt>
                <c:pt idx="272">
                  <c:v>273</c:v>
                </c:pt>
                <c:pt idx="273">
                  <c:v>274</c:v>
                </c:pt>
                <c:pt idx="274">
                  <c:v>275</c:v>
                </c:pt>
                <c:pt idx="275">
                  <c:v>276</c:v>
                </c:pt>
                <c:pt idx="276">
                  <c:v>277</c:v>
                </c:pt>
                <c:pt idx="277">
                  <c:v>278</c:v>
                </c:pt>
                <c:pt idx="278">
                  <c:v>279</c:v>
                </c:pt>
                <c:pt idx="279">
                  <c:v>280</c:v>
                </c:pt>
                <c:pt idx="280">
                  <c:v>281</c:v>
                </c:pt>
                <c:pt idx="281">
                  <c:v>282</c:v>
                </c:pt>
                <c:pt idx="282">
                  <c:v>283</c:v>
                </c:pt>
                <c:pt idx="283">
                  <c:v>284</c:v>
                </c:pt>
                <c:pt idx="284">
                  <c:v>285</c:v>
                </c:pt>
                <c:pt idx="285">
                  <c:v>286</c:v>
                </c:pt>
                <c:pt idx="286">
                  <c:v>287</c:v>
                </c:pt>
                <c:pt idx="287">
                  <c:v>288</c:v>
                </c:pt>
                <c:pt idx="288">
                  <c:v>289</c:v>
                </c:pt>
                <c:pt idx="289">
                  <c:v>290</c:v>
                </c:pt>
                <c:pt idx="290">
                  <c:v>291</c:v>
                </c:pt>
                <c:pt idx="291">
                  <c:v>292</c:v>
                </c:pt>
                <c:pt idx="292">
                  <c:v>293</c:v>
                </c:pt>
                <c:pt idx="293">
                  <c:v>294</c:v>
                </c:pt>
                <c:pt idx="294">
                  <c:v>295</c:v>
                </c:pt>
                <c:pt idx="295">
                  <c:v>296</c:v>
                </c:pt>
                <c:pt idx="296">
                  <c:v>297</c:v>
                </c:pt>
                <c:pt idx="297">
                  <c:v>298</c:v>
                </c:pt>
                <c:pt idx="298">
                  <c:v>299</c:v>
                </c:pt>
                <c:pt idx="299">
                  <c:v>300</c:v>
                </c:pt>
                <c:pt idx="300">
                  <c:v>301</c:v>
                </c:pt>
                <c:pt idx="301">
                  <c:v>302</c:v>
                </c:pt>
                <c:pt idx="302">
                  <c:v>303</c:v>
                </c:pt>
                <c:pt idx="303">
                  <c:v>304</c:v>
                </c:pt>
                <c:pt idx="304">
                  <c:v>305</c:v>
                </c:pt>
                <c:pt idx="305">
                  <c:v>306</c:v>
                </c:pt>
                <c:pt idx="306">
                  <c:v>307</c:v>
                </c:pt>
                <c:pt idx="307">
                  <c:v>308</c:v>
                </c:pt>
                <c:pt idx="308">
                  <c:v>309</c:v>
                </c:pt>
                <c:pt idx="309">
                  <c:v>310</c:v>
                </c:pt>
                <c:pt idx="310">
                  <c:v>311</c:v>
                </c:pt>
                <c:pt idx="311">
                  <c:v>312</c:v>
                </c:pt>
                <c:pt idx="312">
                  <c:v>313</c:v>
                </c:pt>
                <c:pt idx="313">
                  <c:v>314</c:v>
                </c:pt>
                <c:pt idx="314">
                  <c:v>315</c:v>
                </c:pt>
                <c:pt idx="315">
                  <c:v>316</c:v>
                </c:pt>
                <c:pt idx="316">
                  <c:v>317</c:v>
                </c:pt>
                <c:pt idx="317">
                  <c:v>318</c:v>
                </c:pt>
                <c:pt idx="318">
                  <c:v>319</c:v>
                </c:pt>
                <c:pt idx="319">
                  <c:v>320</c:v>
                </c:pt>
                <c:pt idx="320">
                  <c:v>321</c:v>
                </c:pt>
                <c:pt idx="321">
                  <c:v>322</c:v>
                </c:pt>
                <c:pt idx="322">
                  <c:v>323</c:v>
                </c:pt>
                <c:pt idx="323">
                  <c:v>324</c:v>
                </c:pt>
                <c:pt idx="324">
                  <c:v>325</c:v>
                </c:pt>
                <c:pt idx="325">
                  <c:v>326</c:v>
                </c:pt>
                <c:pt idx="326">
                  <c:v>327</c:v>
                </c:pt>
                <c:pt idx="327">
                  <c:v>328</c:v>
                </c:pt>
                <c:pt idx="328">
                  <c:v>329</c:v>
                </c:pt>
                <c:pt idx="329">
                  <c:v>330</c:v>
                </c:pt>
                <c:pt idx="330">
                  <c:v>331</c:v>
                </c:pt>
                <c:pt idx="331">
                  <c:v>332</c:v>
                </c:pt>
                <c:pt idx="332">
                  <c:v>333</c:v>
                </c:pt>
                <c:pt idx="333">
                  <c:v>334</c:v>
                </c:pt>
                <c:pt idx="334">
                  <c:v>335</c:v>
                </c:pt>
                <c:pt idx="335">
                  <c:v>336</c:v>
                </c:pt>
                <c:pt idx="336">
                  <c:v>337</c:v>
                </c:pt>
                <c:pt idx="337">
                  <c:v>338</c:v>
                </c:pt>
                <c:pt idx="338">
                  <c:v>339</c:v>
                </c:pt>
                <c:pt idx="339">
                  <c:v>340</c:v>
                </c:pt>
                <c:pt idx="340">
                  <c:v>341</c:v>
                </c:pt>
                <c:pt idx="341">
                  <c:v>342</c:v>
                </c:pt>
                <c:pt idx="342">
                  <c:v>343</c:v>
                </c:pt>
                <c:pt idx="343">
                  <c:v>344</c:v>
                </c:pt>
                <c:pt idx="344">
                  <c:v>345</c:v>
                </c:pt>
                <c:pt idx="345">
                  <c:v>346</c:v>
                </c:pt>
                <c:pt idx="346">
                  <c:v>347</c:v>
                </c:pt>
                <c:pt idx="347">
                  <c:v>348</c:v>
                </c:pt>
                <c:pt idx="348">
                  <c:v>349</c:v>
                </c:pt>
                <c:pt idx="349">
                  <c:v>350</c:v>
                </c:pt>
                <c:pt idx="350">
                  <c:v>351</c:v>
                </c:pt>
                <c:pt idx="351">
                  <c:v>352</c:v>
                </c:pt>
                <c:pt idx="352">
                  <c:v>353</c:v>
                </c:pt>
                <c:pt idx="353">
                  <c:v>354</c:v>
                </c:pt>
                <c:pt idx="354">
                  <c:v>355</c:v>
                </c:pt>
                <c:pt idx="355">
                  <c:v>356</c:v>
                </c:pt>
                <c:pt idx="356">
                  <c:v>357</c:v>
                </c:pt>
                <c:pt idx="357">
                  <c:v>358</c:v>
                </c:pt>
                <c:pt idx="358">
                  <c:v>359</c:v>
                </c:pt>
                <c:pt idx="359">
                  <c:v>360</c:v>
                </c:pt>
                <c:pt idx="360">
                  <c:v>361</c:v>
                </c:pt>
                <c:pt idx="361">
                  <c:v>362</c:v>
                </c:pt>
                <c:pt idx="362">
                  <c:v>363</c:v>
                </c:pt>
                <c:pt idx="363">
                  <c:v>364</c:v>
                </c:pt>
                <c:pt idx="364">
                  <c:v>365</c:v>
                </c:pt>
                <c:pt idx="365">
                  <c:v>366</c:v>
                </c:pt>
                <c:pt idx="366">
                  <c:v>367</c:v>
                </c:pt>
                <c:pt idx="367">
                  <c:v>368</c:v>
                </c:pt>
                <c:pt idx="368">
                  <c:v>369</c:v>
                </c:pt>
                <c:pt idx="369">
                  <c:v>370</c:v>
                </c:pt>
                <c:pt idx="370">
                  <c:v>371</c:v>
                </c:pt>
                <c:pt idx="371">
                  <c:v>372</c:v>
                </c:pt>
                <c:pt idx="372">
                  <c:v>373</c:v>
                </c:pt>
                <c:pt idx="373">
                  <c:v>374</c:v>
                </c:pt>
                <c:pt idx="374">
                  <c:v>375</c:v>
                </c:pt>
                <c:pt idx="375">
                  <c:v>376</c:v>
                </c:pt>
                <c:pt idx="376">
                  <c:v>377</c:v>
                </c:pt>
                <c:pt idx="377">
                  <c:v>378</c:v>
                </c:pt>
                <c:pt idx="378">
                  <c:v>379</c:v>
                </c:pt>
                <c:pt idx="379">
                  <c:v>380</c:v>
                </c:pt>
                <c:pt idx="380">
                  <c:v>381</c:v>
                </c:pt>
                <c:pt idx="381">
                  <c:v>382</c:v>
                </c:pt>
                <c:pt idx="382">
                  <c:v>383</c:v>
                </c:pt>
                <c:pt idx="383">
                  <c:v>384</c:v>
                </c:pt>
                <c:pt idx="384">
                  <c:v>385</c:v>
                </c:pt>
                <c:pt idx="385">
                  <c:v>386</c:v>
                </c:pt>
                <c:pt idx="386">
                  <c:v>387</c:v>
                </c:pt>
                <c:pt idx="387">
                  <c:v>388</c:v>
                </c:pt>
                <c:pt idx="388">
                  <c:v>389</c:v>
                </c:pt>
                <c:pt idx="389">
                  <c:v>390</c:v>
                </c:pt>
                <c:pt idx="390">
                  <c:v>391</c:v>
                </c:pt>
                <c:pt idx="391">
                  <c:v>392</c:v>
                </c:pt>
                <c:pt idx="392">
                  <c:v>393</c:v>
                </c:pt>
                <c:pt idx="393">
                  <c:v>394</c:v>
                </c:pt>
                <c:pt idx="394">
                  <c:v>395</c:v>
                </c:pt>
                <c:pt idx="395">
                  <c:v>396</c:v>
                </c:pt>
                <c:pt idx="396">
                  <c:v>397</c:v>
                </c:pt>
                <c:pt idx="397">
                  <c:v>398</c:v>
                </c:pt>
                <c:pt idx="398">
                  <c:v>399</c:v>
                </c:pt>
                <c:pt idx="399">
                  <c:v>400</c:v>
                </c:pt>
                <c:pt idx="400">
                  <c:v>401</c:v>
                </c:pt>
                <c:pt idx="401">
                  <c:v>402</c:v>
                </c:pt>
                <c:pt idx="402">
                  <c:v>403</c:v>
                </c:pt>
                <c:pt idx="403">
                  <c:v>404</c:v>
                </c:pt>
                <c:pt idx="404">
                  <c:v>405</c:v>
                </c:pt>
                <c:pt idx="405">
                  <c:v>406</c:v>
                </c:pt>
                <c:pt idx="406">
                  <c:v>407</c:v>
                </c:pt>
                <c:pt idx="407">
                  <c:v>408</c:v>
                </c:pt>
                <c:pt idx="408">
                  <c:v>409</c:v>
                </c:pt>
                <c:pt idx="409">
                  <c:v>410</c:v>
                </c:pt>
                <c:pt idx="410">
                  <c:v>411</c:v>
                </c:pt>
                <c:pt idx="411">
                  <c:v>412</c:v>
                </c:pt>
                <c:pt idx="412">
                  <c:v>413</c:v>
                </c:pt>
                <c:pt idx="413">
                  <c:v>414</c:v>
                </c:pt>
                <c:pt idx="414">
                  <c:v>415</c:v>
                </c:pt>
                <c:pt idx="415">
                  <c:v>416</c:v>
                </c:pt>
                <c:pt idx="416">
                  <c:v>417</c:v>
                </c:pt>
                <c:pt idx="417">
                  <c:v>418</c:v>
                </c:pt>
                <c:pt idx="418">
                  <c:v>419</c:v>
                </c:pt>
                <c:pt idx="419">
                  <c:v>420</c:v>
                </c:pt>
                <c:pt idx="420">
                  <c:v>421</c:v>
                </c:pt>
                <c:pt idx="421">
                  <c:v>422</c:v>
                </c:pt>
                <c:pt idx="422">
                  <c:v>423</c:v>
                </c:pt>
                <c:pt idx="423">
                  <c:v>424</c:v>
                </c:pt>
                <c:pt idx="424">
                  <c:v>425</c:v>
                </c:pt>
                <c:pt idx="425">
                  <c:v>426</c:v>
                </c:pt>
                <c:pt idx="426">
                  <c:v>427</c:v>
                </c:pt>
                <c:pt idx="427">
                  <c:v>428</c:v>
                </c:pt>
                <c:pt idx="428">
                  <c:v>429</c:v>
                </c:pt>
                <c:pt idx="429">
                  <c:v>430</c:v>
                </c:pt>
                <c:pt idx="430">
                  <c:v>431</c:v>
                </c:pt>
                <c:pt idx="431">
                  <c:v>432</c:v>
                </c:pt>
                <c:pt idx="432">
                  <c:v>433</c:v>
                </c:pt>
                <c:pt idx="433">
                  <c:v>434</c:v>
                </c:pt>
                <c:pt idx="434">
                  <c:v>435</c:v>
                </c:pt>
                <c:pt idx="435">
                  <c:v>436</c:v>
                </c:pt>
                <c:pt idx="436">
                  <c:v>437</c:v>
                </c:pt>
                <c:pt idx="437">
                  <c:v>438</c:v>
                </c:pt>
                <c:pt idx="438">
                  <c:v>439</c:v>
                </c:pt>
                <c:pt idx="439">
                  <c:v>440</c:v>
                </c:pt>
                <c:pt idx="440">
                  <c:v>441</c:v>
                </c:pt>
                <c:pt idx="441">
                  <c:v>442</c:v>
                </c:pt>
                <c:pt idx="442">
                  <c:v>443</c:v>
                </c:pt>
                <c:pt idx="443">
                  <c:v>444</c:v>
                </c:pt>
                <c:pt idx="444">
                  <c:v>445</c:v>
                </c:pt>
                <c:pt idx="445">
                  <c:v>446</c:v>
                </c:pt>
                <c:pt idx="446">
                  <c:v>447</c:v>
                </c:pt>
                <c:pt idx="447">
                  <c:v>448</c:v>
                </c:pt>
                <c:pt idx="448">
                  <c:v>449</c:v>
                </c:pt>
                <c:pt idx="449">
                  <c:v>450</c:v>
                </c:pt>
                <c:pt idx="450">
                  <c:v>451</c:v>
                </c:pt>
                <c:pt idx="451">
                  <c:v>452</c:v>
                </c:pt>
                <c:pt idx="452">
                  <c:v>453</c:v>
                </c:pt>
                <c:pt idx="453">
                  <c:v>454</c:v>
                </c:pt>
                <c:pt idx="454">
                  <c:v>455</c:v>
                </c:pt>
                <c:pt idx="455">
                  <c:v>456</c:v>
                </c:pt>
                <c:pt idx="456">
                  <c:v>457</c:v>
                </c:pt>
                <c:pt idx="457">
                  <c:v>458</c:v>
                </c:pt>
                <c:pt idx="458">
                  <c:v>459</c:v>
                </c:pt>
                <c:pt idx="459">
                  <c:v>460</c:v>
                </c:pt>
                <c:pt idx="460">
                  <c:v>461</c:v>
                </c:pt>
                <c:pt idx="461">
                  <c:v>462</c:v>
                </c:pt>
                <c:pt idx="462">
                  <c:v>463</c:v>
                </c:pt>
                <c:pt idx="463">
                  <c:v>464</c:v>
                </c:pt>
                <c:pt idx="464">
                  <c:v>465</c:v>
                </c:pt>
                <c:pt idx="465">
                  <c:v>466</c:v>
                </c:pt>
                <c:pt idx="466">
                  <c:v>467</c:v>
                </c:pt>
                <c:pt idx="467">
                  <c:v>468</c:v>
                </c:pt>
                <c:pt idx="468">
                  <c:v>469</c:v>
                </c:pt>
                <c:pt idx="469">
                  <c:v>470</c:v>
                </c:pt>
                <c:pt idx="470">
                  <c:v>471</c:v>
                </c:pt>
                <c:pt idx="471">
                  <c:v>472</c:v>
                </c:pt>
                <c:pt idx="472">
                  <c:v>473</c:v>
                </c:pt>
                <c:pt idx="473">
                  <c:v>474</c:v>
                </c:pt>
                <c:pt idx="474">
                  <c:v>475</c:v>
                </c:pt>
                <c:pt idx="475">
                  <c:v>476</c:v>
                </c:pt>
                <c:pt idx="476">
                  <c:v>477</c:v>
                </c:pt>
                <c:pt idx="477">
                  <c:v>478</c:v>
                </c:pt>
                <c:pt idx="478">
                  <c:v>479</c:v>
                </c:pt>
                <c:pt idx="479">
                  <c:v>480</c:v>
                </c:pt>
                <c:pt idx="480">
                  <c:v>481</c:v>
                </c:pt>
                <c:pt idx="481">
                  <c:v>482</c:v>
                </c:pt>
                <c:pt idx="482">
                  <c:v>483</c:v>
                </c:pt>
                <c:pt idx="483">
                  <c:v>484</c:v>
                </c:pt>
                <c:pt idx="484">
                  <c:v>485</c:v>
                </c:pt>
                <c:pt idx="485">
                  <c:v>486</c:v>
                </c:pt>
                <c:pt idx="486">
                  <c:v>487</c:v>
                </c:pt>
                <c:pt idx="487">
                  <c:v>488</c:v>
                </c:pt>
                <c:pt idx="488">
                  <c:v>489</c:v>
                </c:pt>
                <c:pt idx="489">
                  <c:v>490</c:v>
                </c:pt>
                <c:pt idx="490">
                  <c:v>491</c:v>
                </c:pt>
                <c:pt idx="491">
                  <c:v>492</c:v>
                </c:pt>
                <c:pt idx="492">
                  <c:v>493</c:v>
                </c:pt>
                <c:pt idx="493">
                  <c:v>494</c:v>
                </c:pt>
                <c:pt idx="494">
                  <c:v>495</c:v>
                </c:pt>
                <c:pt idx="495">
                  <c:v>496</c:v>
                </c:pt>
                <c:pt idx="496">
                  <c:v>497</c:v>
                </c:pt>
                <c:pt idx="497">
                  <c:v>498</c:v>
                </c:pt>
                <c:pt idx="498">
                  <c:v>499</c:v>
                </c:pt>
                <c:pt idx="499">
                  <c:v>500</c:v>
                </c:pt>
                <c:pt idx="500">
                  <c:v>501</c:v>
                </c:pt>
                <c:pt idx="501">
                  <c:v>502</c:v>
                </c:pt>
                <c:pt idx="502">
                  <c:v>503</c:v>
                </c:pt>
                <c:pt idx="503">
                  <c:v>504</c:v>
                </c:pt>
                <c:pt idx="504">
                  <c:v>505</c:v>
                </c:pt>
                <c:pt idx="505">
                  <c:v>506</c:v>
                </c:pt>
                <c:pt idx="506">
                  <c:v>507</c:v>
                </c:pt>
                <c:pt idx="507">
                  <c:v>508</c:v>
                </c:pt>
                <c:pt idx="508">
                  <c:v>509</c:v>
                </c:pt>
                <c:pt idx="509">
                  <c:v>510</c:v>
                </c:pt>
                <c:pt idx="510">
                  <c:v>511</c:v>
                </c:pt>
                <c:pt idx="511">
                  <c:v>512</c:v>
                </c:pt>
                <c:pt idx="512">
                  <c:v>513</c:v>
                </c:pt>
                <c:pt idx="513">
                  <c:v>514</c:v>
                </c:pt>
                <c:pt idx="514">
                  <c:v>515</c:v>
                </c:pt>
                <c:pt idx="515">
                  <c:v>516</c:v>
                </c:pt>
                <c:pt idx="516">
                  <c:v>517</c:v>
                </c:pt>
                <c:pt idx="517">
                  <c:v>518</c:v>
                </c:pt>
                <c:pt idx="518">
                  <c:v>519</c:v>
                </c:pt>
                <c:pt idx="519">
                  <c:v>520</c:v>
                </c:pt>
                <c:pt idx="520">
                  <c:v>521</c:v>
                </c:pt>
                <c:pt idx="521">
                  <c:v>522</c:v>
                </c:pt>
                <c:pt idx="522">
                  <c:v>523</c:v>
                </c:pt>
                <c:pt idx="523">
                  <c:v>524</c:v>
                </c:pt>
                <c:pt idx="524">
                  <c:v>525</c:v>
                </c:pt>
                <c:pt idx="525">
                  <c:v>526</c:v>
                </c:pt>
                <c:pt idx="526">
                  <c:v>527</c:v>
                </c:pt>
                <c:pt idx="527">
                  <c:v>528</c:v>
                </c:pt>
                <c:pt idx="528">
                  <c:v>529</c:v>
                </c:pt>
                <c:pt idx="529">
                  <c:v>530</c:v>
                </c:pt>
                <c:pt idx="530">
                  <c:v>531</c:v>
                </c:pt>
                <c:pt idx="531">
                  <c:v>532</c:v>
                </c:pt>
                <c:pt idx="532">
                  <c:v>533</c:v>
                </c:pt>
                <c:pt idx="533">
                  <c:v>534</c:v>
                </c:pt>
                <c:pt idx="534">
                  <c:v>535</c:v>
                </c:pt>
                <c:pt idx="535">
                  <c:v>536</c:v>
                </c:pt>
                <c:pt idx="536">
                  <c:v>537</c:v>
                </c:pt>
                <c:pt idx="537">
                  <c:v>538</c:v>
                </c:pt>
                <c:pt idx="538">
                  <c:v>539</c:v>
                </c:pt>
                <c:pt idx="539">
                  <c:v>540</c:v>
                </c:pt>
                <c:pt idx="540">
                  <c:v>541</c:v>
                </c:pt>
                <c:pt idx="541">
                  <c:v>542</c:v>
                </c:pt>
                <c:pt idx="542">
                  <c:v>543</c:v>
                </c:pt>
                <c:pt idx="543">
                  <c:v>544</c:v>
                </c:pt>
                <c:pt idx="544">
                  <c:v>545</c:v>
                </c:pt>
                <c:pt idx="545">
                  <c:v>546</c:v>
                </c:pt>
                <c:pt idx="546">
                  <c:v>547</c:v>
                </c:pt>
                <c:pt idx="547">
                  <c:v>548</c:v>
                </c:pt>
                <c:pt idx="548">
                  <c:v>549</c:v>
                </c:pt>
                <c:pt idx="549">
                  <c:v>550</c:v>
                </c:pt>
                <c:pt idx="550">
                  <c:v>551</c:v>
                </c:pt>
                <c:pt idx="551">
                  <c:v>552</c:v>
                </c:pt>
                <c:pt idx="552">
                  <c:v>553</c:v>
                </c:pt>
                <c:pt idx="553">
                  <c:v>554</c:v>
                </c:pt>
                <c:pt idx="554">
                  <c:v>555</c:v>
                </c:pt>
                <c:pt idx="555">
                  <c:v>556</c:v>
                </c:pt>
                <c:pt idx="556">
                  <c:v>557</c:v>
                </c:pt>
                <c:pt idx="557">
                  <c:v>558</c:v>
                </c:pt>
                <c:pt idx="558">
                  <c:v>559</c:v>
                </c:pt>
                <c:pt idx="559">
                  <c:v>560</c:v>
                </c:pt>
                <c:pt idx="560">
                  <c:v>561</c:v>
                </c:pt>
                <c:pt idx="561">
                  <c:v>562</c:v>
                </c:pt>
                <c:pt idx="562">
                  <c:v>563</c:v>
                </c:pt>
                <c:pt idx="563">
                  <c:v>564</c:v>
                </c:pt>
                <c:pt idx="564">
                  <c:v>565</c:v>
                </c:pt>
                <c:pt idx="565">
                  <c:v>566</c:v>
                </c:pt>
                <c:pt idx="566">
                  <c:v>567</c:v>
                </c:pt>
                <c:pt idx="567">
                  <c:v>568</c:v>
                </c:pt>
                <c:pt idx="568">
                  <c:v>569</c:v>
                </c:pt>
                <c:pt idx="569">
                  <c:v>570</c:v>
                </c:pt>
                <c:pt idx="570">
                  <c:v>571</c:v>
                </c:pt>
                <c:pt idx="571">
                  <c:v>572</c:v>
                </c:pt>
                <c:pt idx="572">
                  <c:v>573</c:v>
                </c:pt>
                <c:pt idx="573">
                  <c:v>574</c:v>
                </c:pt>
                <c:pt idx="574">
                  <c:v>575</c:v>
                </c:pt>
                <c:pt idx="575">
                  <c:v>576</c:v>
                </c:pt>
                <c:pt idx="576">
                  <c:v>577</c:v>
                </c:pt>
                <c:pt idx="577">
                  <c:v>578</c:v>
                </c:pt>
                <c:pt idx="578">
                  <c:v>579</c:v>
                </c:pt>
                <c:pt idx="579">
                  <c:v>580</c:v>
                </c:pt>
                <c:pt idx="580">
                  <c:v>581</c:v>
                </c:pt>
                <c:pt idx="581">
                  <c:v>582</c:v>
                </c:pt>
                <c:pt idx="582">
                  <c:v>583</c:v>
                </c:pt>
                <c:pt idx="583">
                  <c:v>584</c:v>
                </c:pt>
                <c:pt idx="584">
                  <c:v>585</c:v>
                </c:pt>
                <c:pt idx="585">
                  <c:v>586</c:v>
                </c:pt>
                <c:pt idx="586">
                  <c:v>587</c:v>
                </c:pt>
                <c:pt idx="587">
                  <c:v>588</c:v>
                </c:pt>
                <c:pt idx="588">
                  <c:v>589</c:v>
                </c:pt>
                <c:pt idx="589">
                  <c:v>590</c:v>
                </c:pt>
                <c:pt idx="590">
                  <c:v>591</c:v>
                </c:pt>
                <c:pt idx="591">
                  <c:v>592</c:v>
                </c:pt>
                <c:pt idx="592">
                  <c:v>593</c:v>
                </c:pt>
                <c:pt idx="593">
                  <c:v>594</c:v>
                </c:pt>
                <c:pt idx="594">
                  <c:v>595</c:v>
                </c:pt>
                <c:pt idx="595">
                  <c:v>596</c:v>
                </c:pt>
                <c:pt idx="596">
                  <c:v>597</c:v>
                </c:pt>
                <c:pt idx="597">
                  <c:v>598</c:v>
                </c:pt>
                <c:pt idx="598">
                  <c:v>599</c:v>
                </c:pt>
                <c:pt idx="599">
                  <c:v>600</c:v>
                </c:pt>
                <c:pt idx="600">
                  <c:v>601</c:v>
                </c:pt>
                <c:pt idx="601">
                  <c:v>602</c:v>
                </c:pt>
                <c:pt idx="602">
                  <c:v>603</c:v>
                </c:pt>
                <c:pt idx="603">
                  <c:v>604</c:v>
                </c:pt>
                <c:pt idx="604">
                  <c:v>605</c:v>
                </c:pt>
                <c:pt idx="605">
                  <c:v>606</c:v>
                </c:pt>
                <c:pt idx="606">
                  <c:v>607</c:v>
                </c:pt>
                <c:pt idx="607">
                  <c:v>608</c:v>
                </c:pt>
                <c:pt idx="608">
                  <c:v>609</c:v>
                </c:pt>
                <c:pt idx="609">
                  <c:v>610</c:v>
                </c:pt>
                <c:pt idx="610">
                  <c:v>611</c:v>
                </c:pt>
                <c:pt idx="611">
                  <c:v>612</c:v>
                </c:pt>
                <c:pt idx="612">
                  <c:v>613</c:v>
                </c:pt>
                <c:pt idx="613">
                  <c:v>614</c:v>
                </c:pt>
                <c:pt idx="614">
                  <c:v>615</c:v>
                </c:pt>
                <c:pt idx="615">
                  <c:v>616</c:v>
                </c:pt>
                <c:pt idx="616">
                  <c:v>617</c:v>
                </c:pt>
                <c:pt idx="617">
                  <c:v>618</c:v>
                </c:pt>
                <c:pt idx="618">
                  <c:v>619</c:v>
                </c:pt>
                <c:pt idx="619">
                  <c:v>620</c:v>
                </c:pt>
                <c:pt idx="620">
                  <c:v>621</c:v>
                </c:pt>
                <c:pt idx="621">
                  <c:v>622</c:v>
                </c:pt>
                <c:pt idx="622">
                  <c:v>623</c:v>
                </c:pt>
                <c:pt idx="623">
                  <c:v>624</c:v>
                </c:pt>
                <c:pt idx="624">
                  <c:v>625</c:v>
                </c:pt>
                <c:pt idx="625">
                  <c:v>626</c:v>
                </c:pt>
                <c:pt idx="626">
                  <c:v>627</c:v>
                </c:pt>
                <c:pt idx="627">
                  <c:v>628</c:v>
                </c:pt>
                <c:pt idx="628">
                  <c:v>629</c:v>
                </c:pt>
                <c:pt idx="629">
                  <c:v>630</c:v>
                </c:pt>
                <c:pt idx="630">
                  <c:v>631</c:v>
                </c:pt>
                <c:pt idx="631">
                  <c:v>632</c:v>
                </c:pt>
                <c:pt idx="632">
                  <c:v>633</c:v>
                </c:pt>
                <c:pt idx="633">
                  <c:v>634</c:v>
                </c:pt>
                <c:pt idx="634">
                  <c:v>635</c:v>
                </c:pt>
                <c:pt idx="635">
                  <c:v>636</c:v>
                </c:pt>
                <c:pt idx="636">
                  <c:v>637</c:v>
                </c:pt>
                <c:pt idx="637">
                  <c:v>638</c:v>
                </c:pt>
                <c:pt idx="638">
                  <c:v>639</c:v>
                </c:pt>
                <c:pt idx="639">
                  <c:v>640</c:v>
                </c:pt>
                <c:pt idx="640">
                  <c:v>641</c:v>
                </c:pt>
                <c:pt idx="641">
                  <c:v>642</c:v>
                </c:pt>
                <c:pt idx="642">
                  <c:v>643</c:v>
                </c:pt>
                <c:pt idx="643">
                  <c:v>644</c:v>
                </c:pt>
                <c:pt idx="644">
                  <c:v>645</c:v>
                </c:pt>
                <c:pt idx="645">
                  <c:v>646</c:v>
                </c:pt>
                <c:pt idx="646">
                  <c:v>647</c:v>
                </c:pt>
                <c:pt idx="647">
                  <c:v>648</c:v>
                </c:pt>
                <c:pt idx="648">
                  <c:v>649</c:v>
                </c:pt>
                <c:pt idx="649">
                  <c:v>650</c:v>
                </c:pt>
                <c:pt idx="650">
                  <c:v>651</c:v>
                </c:pt>
                <c:pt idx="651">
                  <c:v>652</c:v>
                </c:pt>
                <c:pt idx="652">
                  <c:v>653</c:v>
                </c:pt>
                <c:pt idx="653">
                  <c:v>654</c:v>
                </c:pt>
                <c:pt idx="654">
                  <c:v>655</c:v>
                </c:pt>
                <c:pt idx="655">
                  <c:v>656</c:v>
                </c:pt>
                <c:pt idx="656">
                  <c:v>657</c:v>
                </c:pt>
                <c:pt idx="657">
                  <c:v>658</c:v>
                </c:pt>
                <c:pt idx="658">
                  <c:v>659</c:v>
                </c:pt>
                <c:pt idx="659">
                  <c:v>660</c:v>
                </c:pt>
                <c:pt idx="660">
                  <c:v>661</c:v>
                </c:pt>
                <c:pt idx="661">
                  <c:v>662</c:v>
                </c:pt>
                <c:pt idx="662">
                  <c:v>663</c:v>
                </c:pt>
                <c:pt idx="663">
                  <c:v>664</c:v>
                </c:pt>
                <c:pt idx="664">
                  <c:v>665</c:v>
                </c:pt>
                <c:pt idx="665">
                  <c:v>666</c:v>
                </c:pt>
                <c:pt idx="666">
                  <c:v>667</c:v>
                </c:pt>
                <c:pt idx="667">
                  <c:v>668</c:v>
                </c:pt>
                <c:pt idx="668">
                  <c:v>669</c:v>
                </c:pt>
                <c:pt idx="669">
                  <c:v>670</c:v>
                </c:pt>
                <c:pt idx="670">
                  <c:v>671</c:v>
                </c:pt>
                <c:pt idx="671">
                  <c:v>672</c:v>
                </c:pt>
                <c:pt idx="672">
                  <c:v>673</c:v>
                </c:pt>
                <c:pt idx="673">
                  <c:v>674</c:v>
                </c:pt>
                <c:pt idx="674">
                  <c:v>675</c:v>
                </c:pt>
                <c:pt idx="675">
                  <c:v>676</c:v>
                </c:pt>
                <c:pt idx="676">
                  <c:v>677</c:v>
                </c:pt>
                <c:pt idx="677">
                  <c:v>678</c:v>
                </c:pt>
                <c:pt idx="678">
                  <c:v>679</c:v>
                </c:pt>
                <c:pt idx="679">
                  <c:v>680</c:v>
                </c:pt>
                <c:pt idx="680">
                  <c:v>681</c:v>
                </c:pt>
                <c:pt idx="681">
                  <c:v>682</c:v>
                </c:pt>
                <c:pt idx="682">
                  <c:v>683</c:v>
                </c:pt>
                <c:pt idx="683">
                  <c:v>684</c:v>
                </c:pt>
                <c:pt idx="684">
                  <c:v>685</c:v>
                </c:pt>
                <c:pt idx="685">
                  <c:v>686</c:v>
                </c:pt>
                <c:pt idx="686">
                  <c:v>687</c:v>
                </c:pt>
                <c:pt idx="687">
                  <c:v>688</c:v>
                </c:pt>
                <c:pt idx="688">
                  <c:v>689</c:v>
                </c:pt>
                <c:pt idx="689">
                  <c:v>690</c:v>
                </c:pt>
                <c:pt idx="690">
                  <c:v>691</c:v>
                </c:pt>
                <c:pt idx="691">
                  <c:v>692</c:v>
                </c:pt>
                <c:pt idx="692">
                  <c:v>693</c:v>
                </c:pt>
                <c:pt idx="693">
                  <c:v>694</c:v>
                </c:pt>
                <c:pt idx="694">
                  <c:v>695</c:v>
                </c:pt>
                <c:pt idx="695">
                  <c:v>696</c:v>
                </c:pt>
                <c:pt idx="696">
                  <c:v>697</c:v>
                </c:pt>
                <c:pt idx="697">
                  <c:v>698</c:v>
                </c:pt>
                <c:pt idx="698">
                  <c:v>699</c:v>
                </c:pt>
                <c:pt idx="699">
                  <c:v>700</c:v>
                </c:pt>
                <c:pt idx="700">
                  <c:v>701</c:v>
                </c:pt>
                <c:pt idx="701">
                  <c:v>702</c:v>
                </c:pt>
                <c:pt idx="702">
                  <c:v>703</c:v>
                </c:pt>
                <c:pt idx="703">
                  <c:v>704</c:v>
                </c:pt>
                <c:pt idx="704">
                  <c:v>705</c:v>
                </c:pt>
                <c:pt idx="705">
                  <c:v>706</c:v>
                </c:pt>
                <c:pt idx="706">
                  <c:v>707</c:v>
                </c:pt>
                <c:pt idx="707">
                  <c:v>708</c:v>
                </c:pt>
                <c:pt idx="708">
                  <c:v>709</c:v>
                </c:pt>
                <c:pt idx="709">
                  <c:v>710</c:v>
                </c:pt>
                <c:pt idx="710">
                  <c:v>711</c:v>
                </c:pt>
                <c:pt idx="711">
                  <c:v>712</c:v>
                </c:pt>
                <c:pt idx="712">
                  <c:v>713</c:v>
                </c:pt>
                <c:pt idx="713">
                  <c:v>714</c:v>
                </c:pt>
                <c:pt idx="714">
                  <c:v>715</c:v>
                </c:pt>
                <c:pt idx="715">
                  <c:v>716</c:v>
                </c:pt>
                <c:pt idx="716">
                  <c:v>717</c:v>
                </c:pt>
                <c:pt idx="717">
                  <c:v>718</c:v>
                </c:pt>
                <c:pt idx="718">
                  <c:v>719</c:v>
                </c:pt>
                <c:pt idx="719">
                  <c:v>720</c:v>
                </c:pt>
                <c:pt idx="720">
                  <c:v>721</c:v>
                </c:pt>
                <c:pt idx="721">
                  <c:v>722</c:v>
                </c:pt>
                <c:pt idx="722">
                  <c:v>723</c:v>
                </c:pt>
                <c:pt idx="723">
                  <c:v>724</c:v>
                </c:pt>
                <c:pt idx="724">
                  <c:v>725</c:v>
                </c:pt>
                <c:pt idx="725">
                  <c:v>726</c:v>
                </c:pt>
                <c:pt idx="726">
                  <c:v>727</c:v>
                </c:pt>
                <c:pt idx="727">
                  <c:v>728</c:v>
                </c:pt>
                <c:pt idx="728">
                  <c:v>729</c:v>
                </c:pt>
                <c:pt idx="729">
                  <c:v>730</c:v>
                </c:pt>
                <c:pt idx="730">
                  <c:v>731</c:v>
                </c:pt>
                <c:pt idx="731">
                  <c:v>732</c:v>
                </c:pt>
                <c:pt idx="732">
                  <c:v>733</c:v>
                </c:pt>
                <c:pt idx="733">
                  <c:v>734</c:v>
                </c:pt>
                <c:pt idx="734">
                  <c:v>735</c:v>
                </c:pt>
                <c:pt idx="735">
                  <c:v>736</c:v>
                </c:pt>
                <c:pt idx="736">
                  <c:v>737</c:v>
                </c:pt>
                <c:pt idx="737">
                  <c:v>738</c:v>
                </c:pt>
                <c:pt idx="738">
                  <c:v>739</c:v>
                </c:pt>
                <c:pt idx="739">
                  <c:v>740</c:v>
                </c:pt>
                <c:pt idx="740">
                  <c:v>741</c:v>
                </c:pt>
                <c:pt idx="741">
                  <c:v>742</c:v>
                </c:pt>
                <c:pt idx="742">
                  <c:v>743</c:v>
                </c:pt>
                <c:pt idx="743">
                  <c:v>744</c:v>
                </c:pt>
                <c:pt idx="744">
                  <c:v>745</c:v>
                </c:pt>
                <c:pt idx="745">
                  <c:v>746</c:v>
                </c:pt>
                <c:pt idx="746">
                  <c:v>747</c:v>
                </c:pt>
                <c:pt idx="747">
                  <c:v>748</c:v>
                </c:pt>
                <c:pt idx="748">
                  <c:v>749</c:v>
                </c:pt>
                <c:pt idx="749">
                  <c:v>750</c:v>
                </c:pt>
                <c:pt idx="750">
                  <c:v>751</c:v>
                </c:pt>
                <c:pt idx="751">
                  <c:v>752</c:v>
                </c:pt>
                <c:pt idx="752">
                  <c:v>753</c:v>
                </c:pt>
                <c:pt idx="753">
                  <c:v>754</c:v>
                </c:pt>
                <c:pt idx="754">
                  <c:v>755</c:v>
                </c:pt>
                <c:pt idx="755">
                  <c:v>756</c:v>
                </c:pt>
                <c:pt idx="756">
                  <c:v>757</c:v>
                </c:pt>
                <c:pt idx="757">
                  <c:v>758</c:v>
                </c:pt>
                <c:pt idx="758">
                  <c:v>759</c:v>
                </c:pt>
                <c:pt idx="759">
                  <c:v>760</c:v>
                </c:pt>
                <c:pt idx="760">
                  <c:v>761</c:v>
                </c:pt>
                <c:pt idx="761">
                  <c:v>762</c:v>
                </c:pt>
                <c:pt idx="762">
                  <c:v>763</c:v>
                </c:pt>
                <c:pt idx="763">
                  <c:v>764</c:v>
                </c:pt>
                <c:pt idx="764">
                  <c:v>765</c:v>
                </c:pt>
                <c:pt idx="765">
                  <c:v>766</c:v>
                </c:pt>
                <c:pt idx="766">
                  <c:v>767</c:v>
                </c:pt>
                <c:pt idx="767">
                  <c:v>768</c:v>
                </c:pt>
                <c:pt idx="768">
                  <c:v>769</c:v>
                </c:pt>
                <c:pt idx="769">
                  <c:v>770</c:v>
                </c:pt>
                <c:pt idx="770">
                  <c:v>771</c:v>
                </c:pt>
                <c:pt idx="771">
                  <c:v>772</c:v>
                </c:pt>
                <c:pt idx="772">
                  <c:v>773</c:v>
                </c:pt>
                <c:pt idx="773">
                  <c:v>774</c:v>
                </c:pt>
                <c:pt idx="774">
                  <c:v>775</c:v>
                </c:pt>
                <c:pt idx="775">
                  <c:v>776</c:v>
                </c:pt>
                <c:pt idx="776">
                  <c:v>777</c:v>
                </c:pt>
                <c:pt idx="777">
                  <c:v>778</c:v>
                </c:pt>
                <c:pt idx="778">
                  <c:v>779</c:v>
                </c:pt>
                <c:pt idx="779">
                  <c:v>780</c:v>
                </c:pt>
                <c:pt idx="780">
                  <c:v>781</c:v>
                </c:pt>
                <c:pt idx="781">
                  <c:v>782</c:v>
                </c:pt>
                <c:pt idx="782">
                  <c:v>783</c:v>
                </c:pt>
                <c:pt idx="783">
                  <c:v>784</c:v>
                </c:pt>
                <c:pt idx="784">
                  <c:v>785</c:v>
                </c:pt>
                <c:pt idx="785">
                  <c:v>786</c:v>
                </c:pt>
                <c:pt idx="786">
                  <c:v>787</c:v>
                </c:pt>
                <c:pt idx="787">
                  <c:v>788</c:v>
                </c:pt>
                <c:pt idx="788">
                  <c:v>789</c:v>
                </c:pt>
                <c:pt idx="789">
                  <c:v>790</c:v>
                </c:pt>
                <c:pt idx="790">
                  <c:v>791</c:v>
                </c:pt>
                <c:pt idx="791">
                  <c:v>792</c:v>
                </c:pt>
                <c:pt idx="792">
                  <c:v>793</c:v>
                </c:pt>
                <c:pt idx="793">
                  <c:v>794</c:v>
                </c:pt>
                <c:pt idx="794">
                  <c:v>795</c:v>
                </c:pt>
                <c:pt idx="795">
                  <c:v>796</c:v>
                </c:pt>
                <c:pt idx="796">
                  <c:v>797</c:v>
                </c:pt>
                <c:pt idx="797">
                  <c:v>798</c:v>
                </c:pt>
                <c:pt idx="798">
                  <c:v>799</c:v>
                </c:pt>
                <c:pt idx="799">
                  <c:v>800</c:v>
                </c:pt>
                <c:pt idx="800">
                  <c:v>801</c:v>
                </c:pt>
                <c:pt idx="801">
                  <c:v>802</c:v>
                </c:pt>
                <c:pt idx="802">
                  <c:v>803</c:v>
                </c:pt>
                <c:pt idx="803">
                  <c:v>804</c:v>
                </c:pt>
                <c:pt idx="804">
                  <c:v>805</c:v>
                </c:pt>
                <c:pt idx="805">
                  <c:v>806</c:v>
                </c:pt>
                <c:pt idx="806">
                  <c:v>807</c:v>
                </c:pt>
                <c:pt idx="807">
                  <c:v>808</c:v>
                </c:pt>
                <c:pt idx="808">
                  <c:v>809</c:v>
                </c:pt>
                <c:pt idx="809">
                  <c:v>810</c:v>
                </c:pt>
                <c:pt idx="810">
                  <c:v>811</c:v>
                </c:pt>
                <c:pt idx="811">
                  <c:v>812</c:v>
                </c:pt>
                <c:pt idx="812">
                  <c:v>813</c:v>
                </c:pt>
                <c:pt idx="813">
                  <c:v>814</c:v>
                </c:pt>
                <c:pt idx="814">
                  <c:v>815</c:v>
                </c:pt>
                <c:pt idx="815">
                  <c:v>816</c:v>
                </c:pt>
                <c:pt idx="816">
                  <c:v>817</c:v>
                </c:pt>
                <c:pt idx="817">
                  <c:v>818</c:v>
                </c:pt>
                <c:pt idx="818">
                  <c:v>819</c:v>
                </c:pt>
                <c:pt idx="819">
                  <c:v>820</c:v>
                </c:pt>
                <c:pt idx="820">
                  <c:v>821</c:v>
                </c:pt>
                <c:pt idx="821">
                  <c:v>822</c:v>
                </c:pt>
                <c:pt idx="822">
                  <c:v>823</c:v>
                </c:pt>
                <c:pt idx="823">
                  <c:v>824</c:v>
                </c:pt>
                <c:pt idx="824">
                  <c:v>825</c:v>
                </c:pt>
                <c:pt idx="825">
                  <c:v>826</c:v>
                </c:pt>
                <c:pt idx="826">
                  <c:v>827</c:v>
                </c:pt>
                <c:pt idx="827">
                  <c:v>828</c:v>
                </c:pt>
                <c:pt idx="828">
                  <c:v>829</c:v>
                </c:pt>
                <c:pt idx="829">
                  <c:v>830</c:v>
                </c:pt>
                <c:pt idx="830">
                  <c:v>831</c:v>
                </c:pt>
                <c:pt idx="831">
                  <c:v>832</c:v>
                </c:pt>
                <c:pt idx="832">
                  <c:v>833</c:v>
                </c:pt>
                <c:pt idx="833">
                  <c:v>834</c:v>
                </c:pt>
                <c:pt idx="834">
                  <c:v>835</c:v>
                </c:pt>
                <c:pt idx="835">
                  <c:v>836</c:v>
                </c:pt>
                <c:pt idx="836">
                  <c:v>837</c:v>
                </c:pt>
                <c:pt idx="837">
                  <c:v>838</c:v>
                </c:pt>
                <c:pt idx="838">
                  <c:v>839</c:v>
                </c:pt>
                <c:pt idx="839">
                  <c:v>840</c:v>
                </c:pt>
                <c:pt idx="840">
                  <c:v>841</c:v>
                </c:pt>
                <c:pt idx="841">
                  <c:v>842</c:v>
                </c:pt>
                <c:pt idx="842">
                  <c:v>843</c:v>
                </c:pt>
                <c:pt idx="843">
                  <c:v>844</c:v>
                </c:pt>
                <c:pt idx="844">
                  <c:v>845</c:v>
                </c:pt>
                <c:pt idx="845">
                  <c:v>846</c:v>
                </c:pt>
                <c:pt idx="846">
                  <c:v>847</c:v>
                </c:pt>
                <c:pt idx="847">
                  <c:v>848</c:v>
                </c:pt>
                <c:pt idx="848">
                  <c:v>849</c:v>
                </c:pt>
                <c:pt idx="849">
                  <c:v>850</c:v>
                </c:pt>
                <c:pt idx="850">
                  <c:v>851</c:v>
                </c:pt>
                <c:pt idx="851">
                  <c:v>852</c:v>
                </c:pt>
                <c:pt idx="852">
                  <c:v>853</c:v>
                </c:pt>
                <c:pt idx="853">
                  <c:v>854</c:v>
                </c:pt>
                <c:pt idx="854">
                  <c:v>855</c:v>
                </c:pt>
                <c:pt idx="855">
                  <c:v>856</c:v>
                </c:pt>
                <c:pt idx="856">
                  <c:v>857</c:v>
                </c:pt>
                <c:pt idx="857">
                  <c:v>858</c:v>
                </c:pt>
                <c:pt idx="858">
                  <c:v>859</c:v>
                </c:pt>
                <c:pt idx="859">
                  <c:v>860</c:v>
                </c:pt>
                <c:pt idx="860">
                  <c:v>861</c:v>
                </c:pt>
                <c:pt idx="861">
                  <c:v>862</c:v>
                </c:pt>
                <c:pt idx="862">
                  <c:v>863</c:v>
                </c:pt>
                <c:pt idx="863">
                  <c:v>864</c:v>
                </c:pt>
                <c:pt idx="864">
                  <c:v>865</c:v>
                </c:pt>
                <c:pt idx="865">
                  <c:v>866</c:v>
                </c:pt>
                <c:pt idx="866">
                  <c:v>867</c:v>
                </c:pt>
                <c:pt idx="867">
                  <c:v>868</c:v>
                </c:pt>
                <c:pt idx="868">
                  <c:v>869</c:v>
                </c:pt>
                <c:pt idx="869">
                  <c:v>870</c:v>
                </c:pt>
                <c:pt idx="870">
                  <c:v>871</c:v>
                </c:pt>
                <c:pt idx="871">
                  <c:v>872</c:v>
                </c:pt>
                <c:pt idx="872">
                  <c:v>873</c:v>
                </c:pt>
                <c:pt idx="873">
                  <c:v>874</c:v>
                </c:pt>
                <c:pt idx="874">
                  <c:v>875</c:v>
                </c:pt>
                <c:pt idx="875">
                  <c:v>876</c:v>
                </c:pt>
                <c:pt idx="876">
                  <c:v>877</c:v>
                </c:pt>
                <c:pt idx="877">
                  <c:v>878</c:v>
                </c:pt>
                <c:pt idx="878">
                  <c:v>879</c:v>
                </c:pt>
                <c:pt idx="879">
                  <c:v>880</c:v>
                </c:pt>
                <c:pt idx="880">
                  <c:v>881</c:v>
                </c:pt>
                <c:pt idx="881">
                  <c:v>882</c:v>
                </c:pt>
                <c:pt idx="882">
                  <c:v>883</c:v>
                </c:pt>
                <c:pt idx="883">
                  <c:v>884</c:v>
                </c:pt>
                <c:pt idx="884">
                  <c:v>885</c:v>
                </c:pt>
                <c:pt idx="885">
                  <c:v>886</c:v>
                </c:pt>
                <c:pt idx="886">
                  <c:v>887</c:v>
                </c:pt>
                <c:pt idx="887">
                  <c:v>888</c:v>
                </c:pt>
                <c:pt idx="888">
                  <c:v>889</c:v>
                </c:pt>
                <c:pt idx="889">
                  <c:v>890</c:v>
                </c:pt>
                <c:pt idx="890">
                  <c:v>891</c:v>
                </c:pt>
                <c:pt idx="891">
                  <c:v>892</c:v>
                </c:pt>
                <c:pt idx="892">
                  <c:v>893</c:v>
                </c:pt>
                <c:pt idx="893">
                  <c:v>894</c:v>
                </c:pt>
                <c:pt idx="894">
                  <c:v>895</c:v>
                </c:pt>
                <c:pt idx="895">
                  <c:v>896</c:v>
                </c:pt>
                <c:pt idx="896">
                  <c:v>897</c:v>
                </c:pt>
                <c:pt idx="897">
                  <c:v>898</c:v>
                </c:pt>
                <c:pt idx="898">
                  <c:v>899</c:v>
                </c:pt>
                <c:pt idx="899">
                  <c:v>900</c:v>
                </c:pt>
                <c:pt idx="900">
                  <c:v>901</c:v>
                </c:pt>
                <c:pt idx="901">
                  <c:v>902</c:v>
                </c:pt>
                <c:pt idx="902">
                  <c:v>903</c:v>
                </c:pt>
                <c:pt idx="903">
                  <c:v>904</c:v>
                </c:pt>
                <c:pt idx="904">
                  <c:v>905</c:v>
                </c:pt>
                <c:pt idx="905">
                  <c:v>906</c:v>
                </c:pt>
                <c:pt idx="906">
                  <c:v>907</c:v>
                </c:pt>
                <c:pt idx="907">
                  <c:v>908</c:v>
                </c:pt>
                <c:pt idx="908">
                  <c:v>909</c:v>
                </c:pt>
                <c:pt idx="909">
                  <c:v>910</c:v>
                </c:pt>
                <c:pt idx="910">
                  <c:v>911</c:v>
                </c:pt>
                <c:pt idx="911">
                  <c:v>912</c:v>
                </c:pt>
                <c:pt idx="912">
                  <c:v>913</c:v>
                </c:pt>
                <c:pt idx="913">
                  <c:v>914</c:v>
                </c:pt>
                <c:pt idx="914">
                  <c:v>915</c:v>
                </c:pt>
                <c:pt idx="915">
                  <c:v>916</c:v>
                </c:pt>
                <c:pt idx="916">
                  <c:v>917</c:v>
                </c:pt>
                <c:pt idx="917">
                  <c:v>918</c:v>
                </c:pt>
                <c:pt idx="918">
                  <c:v>919</c:v>
                </c:pt>
                <c:pt idx="919">
                  <c:v>920</c:v>
                </c:pt>
                <c:pt idx="920">
                  <c:v>921</c:v>
                </c:pt>
                <c:pt idx="921">
                  <c:v>922</c:v>
                </c:pt>
                <c:pt idx="922">
                  <c:v>923</c:v>
                </c:pt>
                <c:pt idx="923">
                  <c:v>924</c:v>
                </c:pt>
                <c:pt idx="924">
                  <c:v>925</c:v>
                </c:pt>
                <c:pt idx="925">
                  <c:v>926</c:v>
                </c:pt>
                <c:pt idx="926">
                  <c:v>927</c:v>
                </c:pt>
                <c:pt idx="927">
                  <c:v>928</c:v>
                </c:pt>
                <c:pt idx="928">
                  <c:v>929</c:v>
                </c:pt>
                <c:pt idx="929">
                  <c:v>930</c:v>
                </c:pt>
                <c:pt idx="930">
                  <c:v>931</c:v>
                </c:pt>
                <c:pt idx="931">
                  <c:v>932</c:v>
                </c:pt>
                <c:pt idx="932">
                  <c:v>933</c:v>
                </c:pt>
                <c:pt idx="933">
                  <c:v>934</c:v>
                </c:pt>
                <c:pt idx="934">
                  <c:v>935</c:v>
                </c:pt>
                <c:pt idx="935">
                  <c:v>936</c:v>
                </c:pt>
                <c:pt idx="936">
                  <c:v>937</c:v>
                </c:pt>
                <c:pt idx="937">
                  <c:v>938</c:v>
                </c:pt>
                <c:pt idx="938">
                  <c:v>939</c:v>
                </c:pt>
                <c:pt idx="939">
                  <c:v>940</c:v>
                </c:pt>
                <c:pt idx="940">
                  <c:v>941</c:v>
                </c:pt>
                <c:pt idx="941">
                  <c:v>942</c:v>
                </c:pt>
                <c:pt idx="942">
                  <c:v>943</c:v>
                </c:pt>
                <c:pt idx="943">
                  <c:v>944</c:v>
                </c:pt>
                <c:pt idx="944">
                  <c:v>945</c:v>
                </c:pt>
                <c:pt idx="945">
                  <c:v>946</c:v>
                </c:pt>
                <c:pt idx="946">
                  <c:v>947</c:v>
                </c:pt>
                <c:pt idx="947">
                  <c:v>948</c:v>
                </c:pt>
                <c:pt idx="948">
                  <c:v>949</c:v>
                </c:pt>
                <c:pt idx="949">
                  <c:v>950</c:v>
                </c:pt>
                <c:pt idx="950">
                  <c:v>951</c:v>
                </c:pt>
                <c:pt idx="951">
                  <c:v>952</c:v>
                </c:pt>
                <c:pt idx="952">
                  <c:v>953</c:v>
                </c:pt>
                <c:pt idx="953">
                  <c:v>954</c:v>
                </c:pt>
                <c:pt idx="954">
                  <c:v>955</c:v>
                </c:pt>
                <c:pt idx="955">
                  <c:v>956</c:v>
                </c:pt>
                <c:pt idx="956">
                  <c:v>957</c:v>
                </c:pt>
                <c:pt idx="957">
                  <c:v>958</c:v>
                </c:pt>
                <c:pt idx="958">
                  <c:v>959</c:v>
                </c:pt>
                <c:pt idx="959">
                  <c:v>960</c:v>
                </c:pt>
                <c:pt idx="960">
                  <c:v>961</c:v>
                </c:pt>
                <c:pt idx="961">
                  <c:v>962</c:v>
                </c:pt>
                <c:pt idx="962">
                  <c:v>963</c:v>
                </c:pt>
                <c:pt idx="963">
                  <c:v>964</c:v>
                </c:pt>
                <c:pt idx="964">
                  <c:v>965</c:v>
                </c:pt>
                <c:pt idx="965">
                  <c:v>966</c:v>
                </c:pt>
                <c:pt idx="966">
                  <c:v>967</c:v>
                </c:pt>
                <c:pt idx="967">
                  <c:v>968</c:v>
                </c:pt>
                <c:pt idx="968">
                  <c:v>969</c:v>
                </c:pt>
                <c:pt idx="969">
                  <c:v>970</c:v>
                </c:pt>
                <c:pt idx="970">
                  <c:v>971</c:v>
                </c:pt>
                <c:pt idx="971">
                  <c:v>972</c:v>
                </c:pt>
                <c:pt idx="972">
                  <c:v>973</c:v>
                </c:pt>
                <c:pt idx="973">
                  <c:v>974</c:v>
                </c:pt>
                <c:pt idx="974">
                  <c:v>975</c:v>
                </c:pt>
                <c:pt idx="975">
                  <c:v>976</c:v>
                </c:pt>
                <c:pt idx="976">
                  <c:v>977</c:v>
                </c:pt>
                <c:pt idx="977">
                  <c:v>978</c:v>
                </c:pt>
                <c:pt idx="978">
                  <c:v>979</c:v>
                </c:pt>
                <c:pt idx="979">
                  <c:v>980</c:v>
                </c:pt>
                <c:pt idx="980">
                  <c:v>981</c:v>
                </c:pt>
                <c:pt idx="981">
                  <c:v>982</c:v>
                </c:pt>
                <c:pt idx="982">
                  <c:v>983</c:v>
                </c:pt>
                <c:pt idx="983">
                  <c:v>984</c:v>
                </c:pt>
                <c:pt idx="984">
                  <c:v>985</c:v>
                </c:pt>
                <c:pt idx="985">
                  <c:v>986</c:v>
                </c:pt>
                <c:pt idx="986">
                  <c:v>987</c:v>
                </c:pt>
                <c:pt idx="987">
                  <c:v>988</c:v>
                </c:pt>
                <c:pt idx="988">
                  <c:v>989</c:v>
                </c:pt>
                <c:pt idx="989">
                  <c:v>990</c:v>
                </c:pt>
                <c:pt idx="990">
                  <c:v>991</c:v>
                </c:pt>
                <c:pt idx="991">
                  <c:v>992</c:v>
                </c:pt>
                <c:pt idx="992">
                  <c:v>993</c:v>
                </c:pt>
                <c:pt idx="993">
                  <c:v>994</c:v>
                </c:pt>
                <c:pt idx="994">
                  <c:v>995</c:v>
                </c:pt>
                <c:pt idx="995">
                  <c:v>996</c:v>
                </c:pt>
                <c:pt idx="996">
                  <c:v>997</c:v>
                </c:pt>
                <c:pt idx="997">
                  <c:v>998</c:v>
                </c:pt>
                <c:pt idx="998">
                  <c:v>999</c:v>
                </c:pt>
                <c:pt idx="999">
                  <c:v>1000</c:v>
                </c:pt>
                <c:pt idx="1000">
                  <c:v>1001</c:v>
                </c:pt>
                <c:pt idx="1001">
                  <c:v>1002</c:v>
                </c:pt>
                <c:pt idx="1002">
                  <c:v>1003</c:v>
                </c:pt>
                <c:pt idx="1003">
                  <c:v>1004</c:v>
                </c:pt>
                <c:pt idx="1004">
                  <c:v>1005</c:v>
                </c:pt>
                <c:pt idx="1005">
                  <c:v>1006</c:v>
                </c:pt>
                <c:pt idx="1006">
                  <c:v>1007</c:v>
                </c:pt>
                <c:pt idx="1007">
                  <c:v>1008</c:v>
                </c:pt>
                <c:pt idx="1008">
                  <c:v>1009</c:v>
                </c:pt>
                <c:pt idx="1009">
                  <c:v>1010</c:v>
                </c:pt>
                <c:pt idx="1010">
                  <c:v>1011</c:v>
                </c:pt>
                <c:pt idx="1011">
                  <c:v>1012</c:v>
                </c:pt>
                <c:pt idx="1012">
                  <c:v>1013</c:v>
                </c:pt>
                <c:pt idx="1013">
                  <c:v>1014</c:v>
                </c:pt>
                <c:pt idx="1014">
                  <c:v>1015</c:v>
                </c:pt>
                <c:pt idx="1015">
                  <c:v>1016</c:v>
                </c:pt>
                <c:pt idx="1016">
                  <c:v>1017</c:v>
                </c:pt>
                <c:pt idx="1017">
                  <c:v>1018</c:v>
                </c:pt>
                <c:pt idx="1018">
                  <c:v>1019</c:v>
                </c:pt>
                <c:pt idx="1019">
                  <c:v>1020</c:v>
                </c:pt>
                <c:pt idx="1020">
                  <c:v>1021</c:v>
                </c:pt>
                <c:pt idx="1021">
                  <c:v>1022</c:v>
                </c:pt>
                <c:pt idx="1022">
                  <c:v>1023</c:v>
                </c:pt>
                <c:pt idx="1023">
                  <c:v>1024</c:v>
                </c:pt>
                <c:pt idx="1024">
                  <c:v>1025</c:v>
                </c:pt>
                <c:pt idx="1025">
                  <c:v>1026</c:v>
                </c:pt>
                <c:pt idx="1026">
                  <c:v>1027</c:v>
                </c:pt>
                <c:pt idx="1027">
                  <c:v>1028</c:v>
                </c:pt>
                <c:pt idx="1028">
                  <c:v>1029</c:v>
                </c:pt>
                <c:pt idx="1029">
                  <c:v>1030</c:v>
                </c:pt>
                <c:pt idx="1030">
                  <c:v>1031</c:v>
                </c:pt>
                <c:pt idx="1031">
                  <c:v>1032</c:v>
                </c:pt>
                <c:pt idx="1032">
                  <c:v>1033</c:v>
                </c:pt>
                <c:pt idx="1033">
                  <c:v>1034</c:v>
                </c:pt>
                <c:pt idx="1034">
                  <c:v>1035</c:v>
                </c:pt>
                <c:pt idx="1035">
                  <c:v>1036</c:v>
                </c:pt>
                <c:pt idx="1036">
                  <c:v>1037</c:v>
                </c:pt>
                <c:pt idx="1037">
                  <c:v>1038</c:v>
                </c:pt>
                <c:pt idx="1038">
                  <c:v>1039</c:v>
                </c:pt>
                <c:pt idx="1039">
                  <c:v>1040</c:v>
                </c:pt>
                <c:pt idx="1040">
                  <c:v>1041</c:v>
                </c:pt>
                <c:pt idx="1041">
                  <c:v>1042</c:v>
                </c:pt>
                <c:pt idx="1042">
                  <c:v>1043</c:v>
                </c:pt>
                <c:pt idx="1043">
                  <c:v>1044</c:v>
                </c:pt>
                <c:pt idx="1044">
                  <c:v>1045</c:v>
                </c:pt>
                <c:pt idx="1045">
                  <c:v>1046</c:v>
                </c:pt>
                <c:pt idx="1046">
                  <c:v>1047</c:v>
                </c:pt>
                <c:pt idx="1047">
                  <c:v>1048</c:v>
                </c:pt>
                <c:pt idx="1048">
                  <c:v>1049</c:v>
                </c:pt>
                <c:pt idx="1049">
                  <c:v>1050</c:v>
                </c:pt>
                <c:pt idx="1050">
                  <c:v>1051</c:v>
                </c:pt>
                <c:pt idx="1051">
                  <c:v>1052</c:v>
                </c:pt>
                <c:pt idx="1052">
                  <c:v>1053</c:v>
                </c:pt>
                <c:pt idx="1053">
                  <c:v>1054</c:v>
                </c:pt>
                <c:pt idx="1054">
                  <c:v>1055</c:v>
                </c:pt>
                <c:pt idx="1055">
                  <c:v>1056</c:v>
                </c:pt>
                <c:pt idx="1056">
                  <c:v>1057</c:v>
                </c:pt>
                <c:pt idx="1057">
                  <c:v>1058</c:v>
                </c:pt>
                <c:pt idx="1058">
                  <c:v>1059</c:v>
                </c:pt>
                <c:pt idx="1059">
                  <c:v>1060</c:v>
                </c:pt>
                <c:pt idx="1060">
                  <c:v>1061</c:v>
                </c:pt>
                <c:pt idx="1061">
                  <c:v>1062</c:v>
                </c:pt>
                <c:pt idx="1062">
                  <c:v>1063</c:v>
                </c:pt>
                <c:pt idx="1063">
                  <c:v>1064</c:v>
                </c:pt>
                <c:pt idx="1064">
                  <c:v>1065</c:v>
                </c:pt>
                <c:pt idx="1065">
                  <c:v>1066</c:v>
                </c:pt>
                <c:pt idx="1066">
                  <c:v>1067</c:v>
                </c:pt>
                <c:pt idx="1067">
                  <c:v>1068</c:v>
                </c:pt>
                <c:pt idx="1068">
                  <c:v>1069</c:v>
                </c:pt>
                <c:pt idx="1069">
                  <c:v>1070</c:v>
                </c:pt>
                <c:pt idx="1070">
                  <c:v>1071</c:v>
                </c:pt>
                <c:pt idx="1071">
                  <c:v>1072</c:v>
                </c:pt>
                <c:pt idx="1072">
                  <c:v>1073</c:v>
                </c:pt>
                <c:pt idx="1073">
                  <c:v>1074</c:v>
                </c:pt>
                <c:pt idx="1074">
                  <c:v>1075</c:v>
                </c:pt>
                <c:pt idx="1075">
                  <c:v>1076</c:v>
                </c:pt>
                <c:pt idx="1076">
                  <c:v>1077</c:v>
                </c:pt>
                <c:pt idx="1077">
                  <c:v>1078</c:v>
                </c:pt>
                <c:pt idx="1078">
                  <c:v>1079</c:v>
                </c:pt>
                <c:pt idx="1079">
                  <c:v>1080</c:v>
                </c:pt>
                <c:pt idx="1080">
                  <c:v>1081</c:v>
                </c:pt>
                <c:pt idx="1081">
                  <c:v>1082</c:v>
                </c:pt>
                <c:pt idx="1082">
                  <c:v>1083</c:v>
                </c:pt>
                <c:pt idx="1083">
                  <c:v>1084</c:v>
                </c:pt>
                <c:pt idx="1084">
                  <c:v>1085</c:v>
                </c:pt>
                <c:pt idx="1085">
                  <c:v>1086</c:v>
                </c:pt>
                <c:pt idx="1086">
                  <c:v>1087</c:v>
                </c:pt>
                <c:pt idx="1087">
                  <c:v>1088</c:v>
                </c:pt>
                <c:pt idx="1088">
                  <c:v>1089</c:v>
                </c:pt>
                <c:pt idx="1089">
                  <c:v>1090</c:v>
                </c:pt>
                <c:pt idx="1090">
                  <c:v>1091</c:v>
                </c:pt>
                <c:pt idx="1091">
                  <c:v>1092</c:v>
                </c:pt>
                <c:pt idx="1092">
                  <c:v>1093</c:v>
                </c:pt>
                <c:pt idx="1093">
                  <c:v>1094</c:v>
                </c:pt>
                <c:pt idx="1094">
                  <c:v>1095</c:v>
                </c:pt>
                <c:pt idx="1095">
                  <c:v>1096</c:v>
                </c:pt>
                <c:pt idx="1096">
                  <c:v>1097</c:v>
                </c:pt>
                <c:pt idx="1097">
                  <c:v>1098</c:v>
                </c:pt>
                <c:pt idx="1098">
                  <c:v>1099</c:v>
                </c:pt>
                <c:pt idx="1099">
                  <c:v>1100</c:v>
                </c:pt>
                <c:pt idx="1100">
                  <c:v>1101</c:v>
                </c:pt>
                <c:pt idx="1101">
                  <c:v>1102</c:v>
                </c:pt>
                <c:pt idx="1102">
                  <c:v>1103</c:v>
                </c:pt>
                <c:pt idx="1103">
                  <c:v>1104</c:v>
                </c:pt>
                <c:pt idx="1104">
                  <c:v>1105</c:v>
                </c:pt>
                <c:pt idx="1105">
                  <c:v>1106</c:v>
                </c:pt>
                <c:pt idx="1106">
                  <c:v>1107</c:v>
                </c:pt>
                <c:pt idx="1107">
                  <c:v>1108</c:v>
                </c:pt>
                <c:pt idx="1108">
                  <c:v>1109</c:v>
                </c:pt>
                <c:pt idx="1109">
                  <c:v>1110</c:v>
                </c:pt>
                <c:pt idx="1110">
                  <c:v>1111</c:v>
                </c:pt>
                <c:pt idx="1111">
                  <c:v>1112</c:v>
                </c:pt>
                <c:pt idx="1112">
                  <c:v>1113</c:v>
                </c:pt>
                <c:pt idx="1113">
                  <c:v>1114</c:v>
                </c:pt>
                <c:pt idx="1114">
                  <c:v>1115</c:v>
                </c:pt>
                <c:pt idx="1115">
                  <c:v>1116</c:v>
                </c:pt>
                <c:pt idx="1116">
                  <c:v>1117</c:v>
                </c:pt>
                <c:pt idx="1117">
                  <c:v>1118</c:v>
                </c:pt>
                <c:pt idx="1118">
                  <c:v>1119</c:v>
                </c:pt>
                <c:pt idx="1119">
                  <c:v>1120</c:v>
                </c:pt>
                <c:pt idx="1120">
                  <c:v>1121</c:v>
                </c:pt>
                <c:pt idx="1121">
                  <c:v>1122</c:v>
                </c:pt>
                <c:pt idx="1122">
                  <c:v>1123</c:v>
                </c:pt>
                <c:pt idx="1123">
                  <c:v>1124</c:v>
                </c:pt>
                <c:pt idx="1124">
                  <c:v>1125</c:v>
                </c:pt>
                <c:pt idx="1125">
                  <c:v>1126</c:v>
                </c:pt>
                <c:pt idx="1126">
                  <c:v>1127</c:v>
                </c:pt>
                <c:pt idx="1127">
                  <c:v>1128</c:v>
                </c:pt>
                <c:pt idx="1128">
                  <c:v>1129</c:v>
                </c:pt>
                <c:pt idx="1129">
                  <c:v>1130</c:v>
                </c:pt>
                <c:pt idx="1130">
                  <c:v>1131</c:v>
                </c:pt>
                <c:pt idx="1131">
                  <c:v>1132</c:v>
                </c:pt>
                <c:pt idx="1132">
                  <c:v>1133</c:v>
                </c:pt>
                <c:pt idx="1133">
                  <c:v>1134</c:v>
                </c:pt>
                <c:pt idx="1134">
                  <c:v>1135</c:v>
                </c:pt>
                <c:pt idx="1135">
                  <c:v>1136</c:v>
                </c:pt>
                <c:pt idx="1136">
                  <c:v>1137</c:v>
                </c:pt>
                <c:pt idx="1137">
                  <c:v>1138</c:v>
                </c:pt>
                <c:pt idx="1138">
                  <c:v>1139</c:v>
                </c:pt>
                <c:pt idx="1139">
                  <c:v>1140</c:v>
                </c:pt>
                <c:pt idx="1140">
                  <c:v>1141</c:v>
                </c:pt>
                <c:pt idx="1141">
                  <c:v>1142</c:v>
                </c:pt>
                <c:pt idx="1142">
                  <c:v>1143</c:v>
                </c:pt>
                <c:pt idx="1143">
                  <c:v>1144</c:v>
                </c:pt>
                <c:pt idx="1144">
                  <c:v>1145</c:v>
                </c:pt>
                <c:pt idx="1145">
                  <c:v>1146</c:v>
                </c:pt>
                <c:pt idx="1146">
                  <c:v>1147</c:v>
                </c:pt>
                <c:pt idx="1147">
                  <c:v>1148</c:v>
                </c:pt>
                <c:pt idx="1148">
                  <c:v>1149</c:v>
                </c:pt>
                <c:pt idx="1149">
                  <c:v>1150</c:v>
                </c:pt>
                <c:pt idx="1150">
                  <c:v>1151</c:v>
                </c:pt>
                <c:pt idx="1151">
                  <c:v>1152</c:v>
                </c:pt>
                <c:pt idx="1152">
                  <c:v>1153</c:v>
                </c:pt>
                <c:pt idx="1153">
                  <c:v>1154</c:v>
                </c:pt>
                <c:pt idx="1154">
                  <c:v>1155</c:v>
                </c:pt>
                <c:pt idx="1155">
                  <c:v>1156</c:v>
                </c:pt>
                <c:pt idx="1156">
                  <c:v>1157</c:v>
                </c:pt>
                <c:pt idx="1157">
                  <c:v>1158</c:v>
                </c:pt>
                <c:pt idx="1158">
                  <c:v>1159</c:v>
                </c:pt>
                <c:pt idx="1159">
                  <c:v>1160</c:v>
                </c:pt>
                <c:pt idx="1160">
                  <c:v>1161</c:v>
                </c:pt>
                <c:pt idx="1161">
                  <c:v>1162</c:v>
                </c:pt>
                <c:pt idx="1162">
                  <c:v>1163</c:v>
                </c:pt>
                <c:pt idx="1163">
                  <c:v>1164</c:v>
                </c:pt>
                <c:pt idx="1164">
                  <c:v>1165</c:v>
                </c:pt>
                <c:pt idx="1165">
                  <c:v>1166</c:v>
                </c:pt>
                <c:pt idx="1166">
                  <c:v>1167</c:v>
                </c:pt>
                <c:pt idx="1167">
                  <c:v>1168</c:v>
                </c:pt>
                <c:pt idx="1168">
                  <c:v>1169</c:v>
                </c:pt>
                <c:pt idx="1169">
                  <c:v>1170</c:v>
                </c:pt>
                <c:pt idx="1170">
                  <c:v>1171</c:v>
                </c:pt>
                <c:pt idx="1171">
                  <c:v>1172</c:v>
                </c:pt>
                <c:pt idx="1172">
                  <c:v>1173</c:v>
                </c:pt>
                <c:pt idx="1173">
                  <c:v>1174</c:v>
                </c:pt>
                <c:pt idx="1174">
                  <c:v>1175</c:v>
                </c:pt>
                <c:pt idx="1175">
                  <c:v>1176</c:v>
                </c:pt>
                <c:pt idx="1176">
                  <c:v>1177</c:v>
                </c:pt>
              </c:numCache>
            </c:numRef>
          </c:xVal>
          <c:yVal>
            <c:numRef>
              <c:f>LR_TrainingLiftChart!$BC$4:$BC$1180</c:f>
              <c:numCache>
                <c:formatCode>General</c:formatCode>
                <c:ptCount val="117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1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4</c:v>
                </c:pt>
                <c:pt idx="21">
                  <c:v>4</c:v>
                </c:pt>
                <c:pt idx="22">
                  <c:v>4</c:v>
                </c:pt>
                <c:pt idx="23">
                  <c:v>4</c:v>
                </c:pt>
                <c:pt idx="24">
                  <c:v>4</c:v>
                </c:pt>
                <c:pt idx="25">
                  <c:v>4</c:v>
                </c:pt>
                <c:pt idx="26">
                  <c:v>4</c:v>
                </c:pt>
                <c:pt idx="27">
                  <c:v>4</c:v>
                </c:pt>
                <c:pt idx="28">
                  <c:v>4</c:v>
                </c:pt>
                <c:pt idx="29">
                  <c:v>4</c:v>
                </c:pt>
                <c:pt idx="30">
                  <c:v>4</c:v>
                </c:pt>
                <c:pt idx="31">
                  <c:v>4</c:v>
                </c:pt>
                <c:pt idx="32">
                  <c:v>4</c:v>
                </c:pt>
                <c:pt idx="33">
                  <c:v>4</c:v>
                </c:pt>
                <c:pt idx="34">
                  <c:v>5</c:v>
                </c:pt>
                <c:pt idx="35">
                  <c:v>6</c:v>
                </c:pt>
                <c:pt idx="36">
                  <c:v>6</c:v>
                </c:pt>
                <c:pt idx="37">
                  <c:v>6</c:v>
                </c:pt>
                <c:pt idx="38">
                  <c:v>6</c:v>
                </c:pt>
                <c:pt idx="39">
                  <c:v>6</c:v>
                </c:pt>
                <c:pt idx="40">
                  <c:v>6</c:v>
                </c:pt>
                <c:pt idx="41">
                  <c:v>6</c:v>
                </c:pt>
                <c:pt idx="42">
                  <c:v>6</c:v>
                </c:pt>
                <c:pt idx="43">
                  <c:v>7</c:v>
                </c:pt>
                <c:pt idx="44">
                  <c:v>8</c:v>
                </c:pt>
                <c:pt idx="45">
                  <c:v>9</c:v>
                </c:pt>
                <c:pt idx="46">
                  <c:v>10</c:v>
                </c:pt>
                <c:pt idx="47">
                  <c:v>10</c:v>
                </c:pt>
                <c:pt idx="48">
                  <c:v>11</c:v>
                </c:pt>
                <c:pt idx="49">
                  <c:v>11</c:v>
                </c:pt>
                <c:pt idx="50">
                  <c:v>11</c:v>
                </c:pt>
                <c:pt idx="51">
                  <c:v>11</c:v>
                </c:pt>
                <c:pt idx="52">
                  <c:v>11</c:v>
                </c:pt>
                <c:pt idx="53">
                  <c:v>11</c:v>
                </c:pt>
                <c:pt idx="54">
                  <c:v>12</c:v>
                </c:pt>
                <c:pt idx="55">
                  <c:v>13</c:v>
                </c:pt>
                <c:pt idx="56">
                  <c:v>14</c:v>
                </c:pt>
                <c:pt idx="57">
                  <c:v>14</c:v>
                </c:pt>
                <c:pt idx="58">
                  <c:v>14</c:v>
                </c:pt>
                <c:pt idx="59">
                  <c:v>14</c:v>
                </c:pt>
                <c:pt idx="60">
                  <c:v>15</c:v>
                </c:pt>
                <c:pt idx="61">
                  <c:v>15</c:v>
                </c:pt>
                <c:pt idx="62">
                  <c:v>15</c:v>
                </c:pt>
                <c:pt idx="63">
                  <c:v>15</c:v>
                </c:pt>
                <c:pt idx="64">
                  <c:v>15</c:v>
                </c:pt>
                <c:pt idx="65">
                  <c:v>15</c:v>
                </c:pt>
                <c:pt idx="66">
                  <c:v>15</c:v>
                </c:pt>
                <c:pt idx="67">
                  <c:v>15</c:v>
                </c:pt>
                <c:pt idx="68">
                  <c:v>15</c:v>
                </c:pt>
                <c:pt idx="69">
                  <c:v>15</c:v>
                </c:pt>
                <c:pt idx="70">
                  <c:v>15</c:v>
                </c:pt>
                <c:pt idx="71">
                  <c:v>16</c:v>
                </c:pt>
                <c:pt idx="72">
                  <c:v>17</c:v>
                </c:pt>
                <c:pt idx="73">
                  <c:v>17</c:v>
                </c:pt>
                <c:pt idx="74">
                  <c:v>17</c:v>
                </c:pt>
                <c:pt idx="75">
                  <c:v>17</c:v>
                </c:pt>
                <c:pt idx="76">
                  <c:v>18</c:v>
                </c:pt>
                <c:pt idx="77">
                  <c:v>19</c:v>
                </c:pt>
                <c:pt idx="78">
                  <c:v>20</c:v>
                </c:pt>
                <c:pt idx="79">
                  <c:v>20</c:v>
                </c:pt>
                <c:pt idx="80">
                  <c:v>20</c:v>
                </c:pt>
                <c:pt idx="81">
                  <c:v>20</c:v>
                </c:pt>
                <c:pt idx="82">
                  <c:v>20</c:v>
                </c:pt>
                <c:pt idx="83">
                  <c:v>20</c:v>
                </c:pt>
                <c:pt idx="84">
                  <c:v>20</c:v>
                </c:pt>
                <c:pt idx="85">
                  <c:v>20</c:v>
                </c:pt>
                <c:pt idx="86">
                  <c:v>20</c:v>
                </c:pt>
                <c:pt idx="87">
                  <c:v>20</c:v>
                </c:pt>
                <c:pt idx="88">
                  <c:v>20</c:v>
                </c:pt>
                <c:pt idx="89">
                  <c:v>20</c:v>
                </c:pt>
                <c:pt idx="90">
                  <c:v>20</c:v>
                </c:pt>
                <c:pt idx="91">
                  <c:v>20</c:v>
                </c:pt>
                <c:pt idx="92">
                  <c:v>20</c:v>
                </c:pt>
                <c:pt idx="93">
                  <c:v>20</c:v>
                </c:pt>
                <c:pt idx="94">
                  <c:v>20</c:v>
                </c:pt>
                <c:pt idx="95">
                  <c:v>20</c:v>
                </c:pt>
                <c:pt idx="96">
                  <c:v>20</c:v>
                </c:pt>
                <c:pt idx="97">
                  <c:v>20</c:v>
                </c:pt>
                <c:pt idx="98">
                  <c:v>20</c:v>
                </c:pt>
                <c:pt idx="99">
                  <c:v>20</c:v>
                </c:pt>
                <c:pt idx="100">
                  <c:v>20</c:v>
                </c:pt>
                <c:pt idx="101">
                  <c:v>21</c:v>
                </c:pt>
                <c:pt idx="102">
                  <c:v>22</c:v>
                </c:pt>
                <c:pt idx="103">
                  <c:v>23</c:v>
                </c:pt>
                <c:pt idx="104">
                  <c:v>24</c:v>
                </c:pt>
                <c:pt idx="105">
                  <c:v>24</c:v>
                </c:pt>
                <c:pt idx="106">
                  <c:v>24</c:v>
                </c:pt>
                <c:pt idx="107">
                  <c:v>24</c:v>
                </c:pt>
                <c:pt idx="108">
                  <c:v>24</c:v>
                </c:pt>
                <c:pt idx="109">
                  <c:v>24</c:v>
                </c:pt>
                <c:pt idx="110">
                  <c:v>24</c:v>
                </c:pt>
                <c:pt idx="111">
                  <c:v>24</c:v>
                </c:pt>
                <c:pt idx="112">
                  <c:v>24</c:v>
                </c:pt>
                <c:pt idx="113">
                  <c:v>24</c:v>
                </c:pt>
                <c:pt idx="114">
                  <c:v>24</c:v>
                </c:pt>
                <c:pt idx="115">
                  <c:v>24</c:v>
                </c:pt>
                <c:pt idx="116">
                  <c:v>24</c:v>
                </c:pt>
                <c:pt idx="117">
                  <c:v>25</c:v>
                </c:pt>
                <c:pt idx="118">
                  <c:v>26</c:v>
                </c:pt>
                <c:pt idx="119">
                  <c:v>26</c:v>
                </c:pt>
                <c:pt idx="120">
                  <c:v>26</c:v>
                </c:pt>
                <c:pt idx="121">
                  <c:v>26</c:v>
                </c:pt>
                <c:pt idx="122">
                  <c:v>26</c:v>
                </c:pt>
                <c:pt idx="123">
                  <c:v>26</c:v>
                </c:pt>
                <c:pt idx="124">
                  <c:v>26</c:v>
                </c:pt>
                <c:pt idx="125">
                  <c:v>26</c:v>
                </c:pt>
                <c:pt idx="126">
                  <c:v>26</c:v>
                </c:pt>
                <c:pt idx="127">
                  <c:v>26</c:v>
                </c:pt>
                <c:pt idx="128">
                  <c:v>27</c:v>
                </c:pt>
                <c:pt idx="129">
                  <c:v>27</c:v>
                </c:pt>
                <c:pt idx="130">
                  <c:v>27</c:v>
                </c:pt>
                <c:pt idx="131">
                  <c:v>27</c:v>
                </c:pt>
                <c:pt idx="132">
                  <c:v>27</c:v>
                </c:pt>
                <c:pt idx="133">
                  <c:v>27</c:v>
                </c:pt>
                <c:pt idx="134">
                  <c:v>27</c:v>
                </c:pt>
                <c:pt idx="135">
                  <c:v>27</c:v>
                </c:pt>
                <c:pt idx="136">
                  <c:v>27</c:v>
                </c:pt>
                <c:pt idx="137">
                  <c:v>27</c:v>
                </c:pt>
                <c:pt idx="138">
                  <c:v>27</c:v>
                </c:pt>
                <c:pt idx="139">
                  <c:v>27</c:v>
                </c:pt>
                <c:pt idx="140">
                  <c:v>27</c:v>
                </c:pt>
                <c:pt idx="141">
                  <c:v>27</c:v>
                </c:pt>
                <c:pt idx="142">
                  <c:v>27</c:v>
                </c:pt>
                <c:pt idx="143">
                  <c:v>27</c:v>
                </c:pt>
                <c:pt idx="144">
                  <c:v>27</c:v>
                </c:pt>
                <c:pt idx="145">
                  <c:v>27</c:v>
                </c:pt>
                <c:pt idx="146">
                  <c:v>27</c:v>
                </c:pt>
                <c:pt idx="147">
                  <c:v>27</c:v>
                </c:pt>
                <c:pt idx="148">
                  <c:v>27</c:v>
                </c:pt>
                <c:pt idx="149">
                  <c:v>27</c:v>
                </c:pt>
                <c:pt idx="150">
                  <c:v>27</c:v>
                </c:pt>
                <c:pt idx="151">
                  <c:v>27</c:v>
                </c:pt>
                <c:pt idx="152">
                  <c:v>27</c:v>
                </c:pt>
                <c:pt idx="153">
                  <c:v>27</c:v>
                </c:pt>
                <c:pt idx="154">
                  <c:v>27</c:v>
                </c:pt>
                <c:pt idx="155">
                  <c:v>27</c:v>
                </c:pt>
                <c:pt idx="156">
                  <c:v>27</c:v>
                </c:pt>
                <c:pt idx="157">
                  <c:v>27</c:v>
                </c:pt>
                <c:pt idx="158">
                  <c:v>27</c:v>
                </c:pt>
                <c:pt idx="159">
                  <c:v>27</c:v>
                </c:pt>
                <c:pt idx="160">
                  <c:v>27</c:v>
                </c:pt>
                <c:pt idx="161">
                  <c:v>27</c:v>
                </c:pt>
                <c:pt idx="162">
                  <c:v>27</c:v>
                </c:pt>
                <c:pt idx="163">
                  <c:v>27</c:v>
                </c:pt>
                <c:pt idx="164">
                  <c:v>27</c:v>
                </c:pt>
                <c:pt idx="165">
                  <c:v>27</c:v>
                </c:pt>
                <c:pt idx="166">
                  <c:v>28</c:v>
                </c:pt>
                <c:pt idx="167">
                  <c:v>29</c:v>
                </c:pt>
                <c:pt idx="168">
                  <c:v>30</c:v>
                </c:pt>
                <c:pt idx="169">
                  <c:v>30</c:v>
                </c:pt>
                <c:pt idx="170">
                  <c:v>30</c:v>
                </c:pt>
                <c:pt idx="171">
                  <c:v>30</c:v>
                </c:pt>
                <c:pt idx="172">
                  <c:v>30</c:v>
                </c:pt>
                <c:pt idx="173">
                  <c:v>30</c:v>
                </c:pt>
                <c:pt idx="174">
                  <c:v>30</c:v>
                </c:pt>
                <c:pt idx="175">
                  <c:v>30</c:v>
                </c:pt>
                <c:pt idx="176">
                  <c:v>30</c:v>
                </c:pt>
                <c:pt idx="177">
                  <c:v>30</c:v>
                </c:pt>
                <c:pt idx="178">
                  <c:v>30</c:v>
                </c:pt>
                <c:pt idx="179">
                  <c:v>30</c:v>
                </c:pt>
                <c:pt idx="180">
                  <c:v>30</c:v>
                </c:pt>
                <c:pt idx="181">
                  <c:v>30</c:v>
                </c:pt>
                <c:pt idx="182">
                  <c:v>30</c:v>
                </c:pt>
                <c:pt idx="183">
                  <c:v>30</c:v>
                </c:pt>
                <c:pt idx="184">
                  <c:v>30</c:v>
                </c:pt>
                <c:pt idx="185">
                  <c:v>30</c:v>
                </c:pt>
                <c:pt idx="186">
                  <c:v>30</c:v>
                </c:pt>
                <c:pt idx="187">
                  <c:v>30</c:v>
                </c:pt>
                <c:pt idx="188">
                  <c:v>30</c:v>
                </c:pt>
                <c:pt idx="189">
                  <c:v>30</c:v>
                </c:pt>
                <c:pt idx="190">
                  <c:v>30</c:v>
                </c:pt>
                <c:pt idx="191">
                  <c:v>30</c:v>
                </c:pt>
                <c:pt idx="192">
                  <c:v>30</c:v>
                </c:pt>
                <c:pt idx="193">
                  <c:v>30</c:v>
                </c:pt>
                <c:pt idx="194">
                  <c:v>30</c:v>
                </c:pt>
                <c:pt idx="195">
                  <c:v>30</c:v>
                </c:pt>
                <c:pt idx="196">
                  <c:v>30</c:v>
                </c:pt>
                <c:pt idx="197">
                  <c:v>30</c:v>
                </c:pt>
                <c:pt idx="198">
                  <c:v>30</c:v>
                </c:pt>
                <c:pt idx="199">
                  <c:v>30</c:v>
                </c:pt>
                <c:pt idx="200">
                  <c:v>30</c:v>
                </c:pt>
                <c:pt idx="201">
                  <c:v>30</c:v>
                </c:pt>
                <c:pt idx="202">
                  <c:v>30</c:v>
                </c:pt>
                <c:pt idx="203">
                  <c:v>30</c:v>
                </c:pt>
                <c:pt idx="204">
                  <c:v>30</c:v>
                </c:pt>
                <c:pt idx="205">
                  <c:v>30</c:v>
                </c:pt>
                <c:pt idx="206">
                  <c:v>30</c:v>
                </c:pt>
                <c:pt idx="207">
                  <c:v>31</c:v>
                </c:pt>
                <c:pt idx="208">
                  <c:v>32</c:v>
                </c:pt>
                <c:pt idx="209">
                  <c:v>33</c:v>
                </c:pt>
                <c:pt idx="210">
                  <c:v>34</c:v>
                </c:pt>
                <c:pt idx="211">
                  <c:v>35</c:v>
                </c:pt>
                <c:pt idx="212">
                  <c:v>36</c:v>
                </c:pt>
                <c:pt idx="213">
                  <c:v>37</c:v>
                </c:pt>
                <c:pt idx="214">
                  <c:v>38</c:v>
                </c:pt>
                <c:pt idx="215">
                  <c:v>39</c:v>
                </c:pt>
                <c:pt idx="216">
                  <c:v>40</c:v>
                </c:pt>
                <c:pt idx="217">
                  <c:v>40</c:v>
                </c:pt>
                <c:pt idx="218">
                  <c:v>40</c:v>
                </c:pt>
                <c:pt idx="219">
                  <c:v>40</c:v>
                </c:pt>
                <c:pt idx="220">
                  <c:v>40</c:v>
                </c:pt>
                <c:pt idx="221">
                  <c:v>40</c:v>
                </c:pt>
                <c:pt idx="222">
                  <c:v>40</c:v>
                </c:pt>
                <c:pt idx="223">
                  <c:v>40</c:v>
                </c:pt>
                <c:pt idx="224">
                  <c:v>40</c:v>
                </c:pt>
                <c:pt idx="225">
                  <c:v>40</c:v>
                </c:pt>
                <c:pt idx="226">
                  <c:v>40</c:v>
                </c:pt>
                <c:pt idx="227">
                  <c:v>40</c:v>
                </c:pt>
                <c:pt idx="228">
                  <c:v>40</c:v>
                </c:pt>
                <c:pt idx="229">
                  <c:v>40</c:v>
                </c:pt>
                <c:pt idx="230">
                  <c:v>40</c:v>
                </c:pt>
                <c:pt idx="231">
                  <c:v>40</c:v>
                </c:pt>
                <c:pt idx="232">
                  <c:v>40</c:v>
                </c:pt>
                <c:pt idx="233">
                  <c:v>40</c:v>
                </c:pt>
                <c:pt idx="234">
                  <c:v>40</c:v>
                </c:pt>
                <c:pt idx="235">
                  <c:v>40</c:v>
                </c:pt>
                <c:pt idx="236">
                  <c:v>40</c:v>
                </c:pt>
                <c:pt idx="237">
                  <c:v>40</c:v>
                </c:pt>
                <c:pt idx="238">
                  <c:v>40</c:v>
                </c:pt>
                <c:pt idx="239">
                  <c:v>40</c:v>
                </c:pt>
                <c:pt idx="240">
                  <c:v>40</c:v>
                </c:pt>
                <c:pt idx="241">
                  <c:v>40</c:v>
                </c:pt>
                <c:pt idx="242">
                  <c:v>40</c:v>
                </c:pt>
                <c:pt idx="243">
                  <c:v>40</c:v>
                </c:pt>
                <c:pt idx="244">
                  <c:v>40</c:v>
                </c:pt>
                <c:pt idx="245">
                  <c:v>40</c:v>
                </c:pt>
                <c:pt idx="246">
                  <c:v>40</c:v>
                </c:pt>
                <c:pt idx="247">
                  <c:v>40</c:v>
                </c:pt>
                <c:pt idx="248">
                  <c:v>40</c:v>
                </c:pt>
                <c:pt idx="249">
                  <c:v>40</c:v>
                </c:pt>
                <c:pt idx="250">
                  <c:v>40</c:v>
                </c:pt>
                <c:pt idx="251">
                  <c:v>40</c:v>
                </c:pt>
                <c:pt idx="252">
                  <c:v>40</c:v>
                </c:pt>
                <c:pt idx="253">
                  <c:v>40</c:v>
                </c:pt>
                <c:pt idx="254">
                  <c:v>40</c:v>
                </c:pt>
                <c:pt idx="255">
                  <c:v>40</c:v>
                </c:pt>
                <c:pt idx="256">
                  <c:v>40</c:v>
                </c:pt>
                <c:pt idx="257">
                  <c:v>40</c:v>
                </c:pt>
                <c:pt idx="258">
                  <c:v>40</c:v>
                </c:pt>
                <c:pt idx="259">
                  <c:v>40</c:v>
                </c:pt>
                <c:pt idx="260">
                  <c:v>40</c:v>
                </c:pt>
                <c:pt idx="261">
                  <c:v>40</c:v>
                </c:pt>
                <c:pt idx="262">
                  <c:v>40</c:v>
                </c:pt>
                <c:pt idx="263">
                  <c:v>40</c:v>
                </c:pt>
                <c:pt idx="264">
                  <c:v>41</c:v>
                </c:pt>
                <c:pt idx="265">
                  <c:v>42</c:v>
                </c:pt>
                <c:pt idx="266">
                  <c:v>43</c:v>
                </c:pt>
                <c:pt idx="267">
                  <c:v>44</c:v>
                </c:pt>
                <c:pt idx="268">
                  <c:v>45</c:v>
                </c:pt>
                <c:pt idx="269">
                  <c:v>46</c:v>
                </c:pt>
                <c:pt idx="270">
                  <c:v>47</c:v>
                </c:pt>
                <c:pt idx="271">
                  <c:v>48</c:v>
                </c:pt>
                <c:pt idx="272">
                  <c:v>49</c:v>
                </c:pt>
                <c:pt idx="273">
                  <c:v>50</c:v>
                </c:pt>
                <c:pt idx="274">
                  <c:v>51</c:v>
                </c:pt>
                <c:pt idx="275">
                  <c:v>52</c:v>
                </c:pt>
                <c:pt idx="276">
                  <c:v>52</c:v>
                </c:pt>
                <c:pt idx="277">
                  <c:v>52</c:v>
                </c:pt>
                <c:pt idx="278">
                  <c:v>52</c:v>
                </c:pt>
                <c:pt idx="279">
                  <c:v>52</c:v>
                </c:pt>
                <c:pt idx="280">
                  <c:v>52</c:v>
                </c:pt>
                <c:pt idx="281">
                  <c:v>52</c:v>
                </c:pt>
                <c:pt idx="282">
                  <c:v>52</c:v>
                </c:pt>
                <c:pt idx="283">
                  <c:v>52</c:v>
                </c:pt>
                <c:pt idx="284">
                  <c:v>52</c:v>
                </c:pt>
                <c:pt idx="285">
                  <c:v>52</c:v>
                </c:pt>
                <c:pt idx="286">
                  <c:v>52</c:v>
                </c:pt>
                <c:pt idx="287">
                  <c:v>52</c:v>
                </c:pt>
                <c:pt idx="288">
                  <c:v>52</c:v>
                </c:pt>
                <c:pt idx="289">
                  <c:v>52</c:v>
                </c:pt>
                <c:pt idx="290">
                  <c:v>52</c:v>
                </c:pt>
                <c:pt idx="291">
                  <c:v>52</c:v>
                </c:pt>
                <c:pt idx="292">
                  <c:v>52</c:v>
                </c:pt>
                <c:pt idx="293">
                  <c:v>52</c:v>
                </c:pt>
                <c:pt idx="294">
                  <c:v>52</c:v>
                </c:pt>
                <c:pt idx="295">
                  <c:v>52</c:v>
                </c:pt>
                <c:pt idx="296">
                  <c:v>52</c:v>
                </c:pt>
                <c:pt idx="297">
                  <c:v>52</c:v>
                </c:pt>
                <c:pt idx="298">
                  <c:v>52</c:v>
                </c:pt>
                <c:pt idx="299">
                  <c:v>52</c:v>
                </c:pt>
                <c:pt idx="300">
                  <c:v>52</c:v>
                </c:pt>
                <c:pt idx="301">
                  <c:v>52</c:v>
                </c:pt>
                <c:pt idx="302">
                  <c:v>52</c:v>
                </c:pt>
                <c:pt idx="303">
                  <c:v>52</c:v>
                </c:pt>
                <c:pt idx="304">
                  <c:v>52</c:v>
                </c:pt>
                <c:pt idx="305">
                  <c:v>52</c:v>
                </c:pt>
                <c:pt idx="306">
                  <c:v>52</c:v>
                </c:pt>
                <c:pt idx="307">
                  <c:v>52</c:v>
                </c:pt>
                <c:pt idx="308">
                  <c:v>52</c:v>
                </c:pt>
                <c:pt idx="309">
                  <c:v>52</c:v>
                </c:pt>
                <c:pt idx="310">
                  <c:v>53</c:v>
                </c:pt>
                <c:pt idx="311">
                  <c:v>54</c:v>
                </c:pt>
                <c:pt idx="312">
                  <c:v>54</c:v>
                </c:pt>
                <c:pt idx="313">
                  <c:v>54</c:v>
                </c:pt>
                <c:pt idx="314">
                  <c:v>54</c:v>
                </c:pt>
                <c:pt idx="315">
                  <c:v>54</c:v>
                </c:pt>
                <c:pt idx="316">
                  <c:v>54</c:v>
                </c:pt>
                <c:pt idx="317">
                  <c:v>54</c:v>
                </c:pt>
                <c:pt idx="318">
                  <c:v>54</c:v>
                </c:pt>
                <c:pt idx="319">
                  <c:v>54</c:v>
                </c:pt>
                <c:pt idx="320">
                  <c:v>54</c:v>
                </c:pt>
                <c:pt idx="321">
                  <c:v>54</c:v>
                </c:pt>
                <c:pt idx="322">
                  <c:v>54</c:v>
                </c:pt>
                <c:pt idx="323">
                  <c:v>54</c:v>
                </c:pt>
                <c:pt idx="324">
                  <c:v>54</c:v>
                </c:pt>
                <c:pt idx="325">
                  <c:v>54</c:v>
                </c:pt>
                <c:pt idx="326">
                  <c:v>54</c:v>
                </c:pt>
                <c:pt idx="327">
                  <c:v>54</c:v>
                </c:pt>
                <c:pt idx="328">
                  <c:v>54</c:v>
                </c:pt>
                <c:pt idx="329">
                  <c:v>54</c:v>
                </c:pt>
                <c:pt idx="330">
                  <c:v>54</c:v>
                </c:pt>
                <c:pt idx="331">
                  <c:v>54</c:v>
                </c:pt>
                <c:pt idx="332">
                  <c:v>54</c:v>
                </c:pt>
                <c:pt idx="333">
                  <c:v>54</c:v>
                </c:pt>
                <c:pt idx="334">
                  <c:v>54</c:v>
                </c:pt>
                <c:pt idx="335">
                  <c:v>55</c:v>
                </c:pt>
                <c:pt idx="336">
                  <c:v>56</c:v>
                </c:pt>
                <c:pt idx="337">
                  <c:v>57</c:v>
                </c:pt>
                <c:pt idx="338">
                  <c:v>57</c:v>
                </c:pt>
                <c:pt idx="339">
                  <c:v>57</c:v>
                </c:pt>
                <c:pt idx="340">
                  <c:v>57</c:v>
                </c:pt>
                <c:pt idx="341">
                  <c:v>57</c:v>
                </c:pt>
                <c:pt idx="342">
                  <c:v>57</c:v>
                </c:pt>
                <c:pt idx="343">
                  <c:v>57</c:v>
                </c:pt>
                <c:pt idx="344">
                  <c:v>57</c:v>
                </c:pt>
                <c:pt idx="345">
                  <c:v>57</c:v>
                </c:pt>
                <c:pt idx="346">
                  <c:v>57</c:v>
                </c:pt>
                <c:pt idx="347">
                  <c:v>57</c:v>
                </c:pt>
                <c:pt idx="348">
                  <c:v>57</c:v>
                </c:pt>
                <c:pt idx="349">
                  <c:v>57</c:v>
                </c:pt>
                <c:pt idx="350">
                  <c:v>57</c:v>
                </c:pt>
                <c:pt idx="351">
                  <c:v>57</c:v>
                </c:pt>
                <c:pt idx="352">
                  <c:v>57</c:v>
                </c:pt>
                <c:pt idx="353">
                  <c:v>57</c:v>
                </c:pt>
                <c:pt idx="354">
                  <c:v>57</c:v>
                </c:pt>
                <c:pt idx="355">
                  <c:v>57</c:v>
                </c:pt>
                <c:pt idx="356">
                  <c:v>57</c:v>
                </c:pt>
                <c:pt idx="357">
                  <c:v>57</c:v>
                </c:pt>
                <c:pt idx="358">
                  <c:v>57</c:v>
                </c:pt>
                <c:pt idx="359">
                  <c:v>57</c:v>
                </c:pt>
                <c:pt idx="360">
                  <c:v>57</c:v>
                </c:pt>
                <c:pt idx="361">
                  <c:v>57</c:v>
                </c:pt>
                <c:pt idx="362">
                  <c:v>57</c:v>
                </c:pt>
                <c:pt idx="363">
                  <c:v>57</c:v>
                </c:pt>
                <c:pt idx="364">
                  <c:v>57</c:v>
                </c:pt>
                <c:pt idx="365">
                  <c:v>57</c:v>
                </c:pt>
                <c:pt idx="366">
                  <c:v>57</c:v>
                </c:pt>
                <c:pt idx="367">
                  <c:v>57</c:v>
                </c:pt>
                <c:pt idx="368">
                  <c:v>57</c:v>
                </c:pt>
                <c:pt idx="369">
                  <c:v>57</c:v>
                </c:pt>
                <c:pt idx="370">
                  <c:v>57</c:v>
                </c:pt>
                <c:pt idx="371">
                  <c:v>57</c:v>
                </c:pt>
                <c:pt idx="372">
                  <c:v>57</c:v>
                </c:pt>
                <c:pt idx="373">
                  <c:v>57</c:v>
                </c:pt>
                <c:pt idx="374">
                  <c:v>57</c:v>
                </c:pt>
                <c:pt idx="375">
                  <c:v>57</c:v>
                </c:pt>
                <c:pt idx="376">
                  <c:v>57</c:v>
                </c:pt>
                <c:pt idx="377">
                  <c:v>57</c:v>
                </c:pt>
                <c:pt idx="378">
                  <c:v>57</c:v>
                </c:pt>
                <c:pt idx="379">
                  <c:v>57</c:v>
                </c:pt>
                <c:pt idx="380">
                  <c:v>57</c:v>
                </c:pt>
                <c:pt idx="381">
                  <c:v>57</c:v>
                </c:pt>
                <c:pt idx="382">
                  <c:v>57</c:v>
                </c:pt>
                <c:pt idx="383">
                  <c:v>57</c:v>
                </c:pt>
                <c:pt idx="384">
                  <c:v>57</c:v>
                </c:pt>
                <c:pt idx="385">
                  <c:v>57</c:v>
                </c:pt>
                <c:pt idx="386">
                  <c:v>57</c:v>
                </c:pt>
                <c:pt idx="387">
                  <c:v>57</c:v>
                </c:pt>
                <c:pt idx="388">
                  <c:v>57</c:v>
                </c:pt>
                <c:pt idx="389">
                  <c:v>57</c:v>
                </c:pt>
                <c:pt idx="390">
                  <c:v>57</c:v>
                </c:pt>
                <c:pt idx="391">
                  <c:v>57</c:v>
                </c:pt>
                <c:pt idx="392">
                  <c:v>57</c:v>
                </c:pt>
                <c:pt idx="393">
                  <c:v>57</c:v>
                </c:pt>
                <c:pt idx="394">
                  <c:v>58</c:v>
                </c:pt>
                <c:pt idx="395">
                  <c:v>59</c:v>
                </c:pt>
                <c:pt idx="396">
                  <c:v>59</c:v>
                </c:pt>
                <c:pt idx="397">
                  <c:v>59</c:v>
                </c:pt>
                <c:pt idx="398">
                  <c:v>59</c:v>
                </c:pt>
                <c:pt idx="399">
                  <c:v>59</c:v>
                </c:pt>
                <c:pt idx="400">
                  <c:v>59</c:v>
                </c:pt>
                <c:pt idx="401">
                  <c:v>59</c:v>
                </c:pt>
                <c:pt idx="402">
                  <c:v>59</c:v>
                </c:pt>
                <c:pt idx="403">
                  <c:v>59</c:v>
                </c:pt>
                <c:pt idx="404">
                  <c:v>59</c:v>
                </c:pt>
                <c:pt idx="405">
                  <c:v>59</c:v>
                </c:pt>
                <c:pt idx="406">
                  <c:v>59</c:v>
                </c:pt>
                <c:pt idx="407">
                  <c:v>59</c:v>
                </c:pt>
                <c:pt idx="408">
                  <c:v>59</c:v>
                </c:pt>
                <c:pt idx="409">
                  <c:v>59</c:v>
                </c:pt>
                <c:pt idx="410">
                  <c:v>59</c:v>
                </c:pt>
                <c:pt idx="411">
                  <c:v>59</c:v>
                </c:pt>
                <c:pt idx="412">
                  <c:v>59</c:v>
                </c:pt>
                <c:pt idx="413">
                  <c:v>59</c:v>
                </c:pt>
                <c:pt idx="414">
                  <c:v>59</c:v>
                </c:pt>
                <c:pt idx="415">
                  <c:v>59</c:v>
                </c:pt>
                <c:pt idx="416">
                  <c:v>59</c:v>
                </c:pt>
                <c:pt idx="417">
                  <c:v>59</c:v>
                </c:pt>
                <c:pt idx="418">
                  <c:v>59</c:v>
                </c:pt>
                <c:pt idx="419">
                  <c:v>59</c:v>
                </c:pt>
                <c:pt idx="420">
                  <c:v>59</c:v>
                </c:pt>
                <c:pt idx="421">
                  <c:v>59</c:v>
                </c:pt>
                <c:pt idx="422">
                  <c:v>59</c:v>
                </c:pt>
                <c:pt idx="423">
                  <c:v>59</c:v>
                </c:pt>
                <c:pt idx="424">
                  <c:v>59</c:v>
                </c:pt>
                <c:pt idx="425">
                  <c:v>59</c:v>
                </c:pt>
                <c:pt idx="426">
                  <c:v>59</c:v>
                </c:pt>
                <c:pt idx="427">
                  <c:v>60</c:v>
                </c:pt>
                <c:pt idx="428">
                  <c:v>61</c:v>
                </c:pt>
                <c:pt idx="429">
                  <c:v>61</c:v>
                </c:pt>
                <c:pt idx="430">
                  <c:v>61</c:v>
                </c:pt>
                <c:pt idx="431">
                  <c:v>62</c:v>
                </c:pt>
                <c:pt idx="432">
                  <c:v>62</c:v>
                </c:pt>
                <c:pt idx="433">
                  <c:v>62</c:v>
                </c:pt>
                <c:pt idx="434">
                  <c:v>62</c:v>
                </c:pt>
                <c:pt idx="435">
                  <c:v>62</c:v>
                </c:pt>
                <c:pt idx="436">
                  <c:v>62</c:v>
                </c:pt>
                <c:pt idx="437">
                  <c:v>62</c:v>
                </c:pt>
                <c:pt idx="438">
                  <c:v>62</c:v>
                </c:pt>
                <c:pt idx="439">
                  <c:v>62</c:v>
                </c:pt>
                <c:pt idx="440">
                  <c:v>62</c:v>
                </c:pt>
                <c:pt idx="441">
                  <c:v>62</c:v>
                </c:pt>
                <c:pt idx="442">
                  <c:v>62</c:v>
                </c:pt>
                <c:pt idx="443">
                  <c:v>62</c:v>
                </c:pt>
                <c:pt idx="444">
                  <c:v>62</c:v>
                </c:pt>
                <c:pt idx="445">
                  <c:v>62</c:v>
                </c:pt>
                <c:pt idx="446">
                  <c:v>62</c:v>
                </c:pt>
                <c:pt idx="447">
                  <c:v>62</c:v>
                </c:pt>
                <c:pt idx="448">
                  <c:v>62</c:v>
                </c:pt>
                <c:pt idx="449">
                  <c:v>62</c:v>
                </c:pt>
                <c:pt idx="450">
                  <c:v>62</c:v>
                </c:pt>
                <c:pt idx="451">
                  <c:v>62</c:v>
                </c:pt>
                <c:pt idx="452">
                  <c:v>62</c:v>
                </c:pt>
                <c:pt idx="453">
                  <c:v>62</c:v>
                </c:pt>
                <c:pt idx="454">
                  <c:v>62</c:v>
                </c:pt>
                <c:pt idx="455">
                  <c:v>62</c:v>
                </c:pt>
                <c:pt idx="456">
                  <c:v>62</c:v>
                </c:pt>
                <c:pt idx="457">
                  <c:v>62</c:v>
                </c:pt>
                <c:pt idx="458">
                  <c:v>62</c:v>
                </c:pt>
                <c:pt idx="459">
                  <c:v>62</c:v>
                </c:pt>
                <c:pt idx="460">
                  <c:v>62</c:v>
                </c:pt>
                <c:pt idx="461">
                  <c:v>62</c:v>
                </c:pt>
                <c:pt idx="462">
                  <c:v>62</c:v>
                </c:pt>
                <c:pt idx="463">
                  <c:v>62</c:v>
                </c:pt>
                <c:pt idx="464">
                  <c:v>62</c:v>
                </c:pt>
                <c:pt idx="465">
                  <c:v>62</c:v>
                </c:pt>
                <c:pt idx="466">
                  <c:v>62</c:v>
                </c:pt>
                <c:pt idx="467">
                  <c:v>62</c:v>
                </c:pt>
                <c:pt idx="468">
                  <c:v>62</c:v>
                </c:pt>
                <c:pt idx="469">
                  <c:v>62</c:v>
                </c:pt>
                <c:pt idx="470">
                  <c:v>62</c:v>
                </c:pt>
                <c:pt idx="471">
                  <c:v>62</c:v>
                </c:pt>
                <c:pt idx="472">
                  <c:v>62</c:v>
                </c:pt>
                <c:pt idx="473">
                  <c:v>62</c:v>
                </c:pt>
                <c:pt idx="474">
                  <c:v>62</c:v>
                </c:pt>
                <c:pt idx="475">
                  <c:v>62</c:v>
                </c:pt>
                <c:pt idx="476">
                  <c:v>62</c:v>
                </c:pt>
                <c:pt idx="477">
                  <c:v>62</c:v>
                </c:pt>
                <c:pt idx="478">
                  <c:v>62</c:v>
                </c:pt>
                <c:pt idx="479">
                  <c:v>62</c:v>
                </c:pt>
                <c:pt idx="480">
                  <c:v>62</c:v>
                </c:pt>
                <c:pt idx="481">
                  <c:v>62</c:v>
                </c:pt>
                <c:pt idx="482">
                  <c:v>62</c:v>
                </c:pt>
                <c:pt idx="483">
                  <c:v>62</c:v>
                </c:pt>
                <c:pt idx="484">
                  <c:v>62</c:v>
                </c:pt>
                <c:pt idx="485">
                  <c:v>62</c:v>
                </c:pt>
                <c:pt idx="486">
                  <c:v>62</c:v>
                </c:pt>
                <c:pt idx="487">
                  <c:v>62</c:v>
                </c:pt>
                <c:pt idx="488">
                  <c:v>62</c:v>
                </c:pt>
                <c:pt idx="489">
                  <c:v>62</c:v>
                </c:pt>
                <c:pt idx="490">
                  <c:v>62</c:v>
                </c:pt>
                <c:pt idx="491">
                  <c:v>62</c:v>
                </c:pt>
                <c:pt idx="492">
                  <c:v>62</c:v>
                </c:pt>
                <c:pt idx="493">
                  <c:v>62</c:v>
                </c:pt>
                <c:pt idx="494">
                  <c:v>62</c:v>
                </c:pt>
                <c:pt idx="495">
                  <c:v>62</c:v>
                </c:pt>
                <c:pt idx="496">
                  <c:v>62</c:v>
                </c:pt>
                <c:pt idx="497">
                  <c:v>62</c:v>
                </c:pt>
                <c:pt idx="498">
                  <c:v>62</c:v>
                </c:pt>
                <c:pt idx="499">
                  <c:v>62</c:v>
                </c:pt>
                <c:pt idx="500">
                  <c:v>62</c:v>
                </c:pt>
                <c:pt idx="501">
                  <c:v>62</c:v>
                </c:pt>
                <c:pt idx="502">
                  <c:v>62</c:v>
                </c:pt>
                <c:pt idx="503">
                  <c:v>62</c:v>
                </c:pt>
                <c:pt idx="504">
                  <c:v>63</c:v>
                </c:pt>
                <c:pt idx="505">
                  <c:v>64</c:v>
                </c:pt>
                <c:pt idx="506">
                  <c:v>65</c:v>
                </c:pt>
                <c:pt idx="507">
                  <c:v>66</c:v>
                </c:pt>
                <c:pt idx="508">
                  <c:v>66</c:v>
                </c:pt>
                <c:pt idx="509">
                  <c:v>66</c:v>
                </c:pt>
                <c:pt idx="510">
                  <c:v>66</c:v>
                </c:pt>
                <c:pt idx="511">
                  <c:v>66</c:v>
                </c:pt>
                <c:pt idx="512">
                  <c:v>66</c:v>
                </c:pt>
                <c:pt idx="513">
                  <c:v>66</c:v>
                </c:pt>
                <c:pt idx="514">
                  <c:v>66</c:v>
                </c:pt>
                <c:pt idx="515">
                  <c:v>66</c:v>
                </c:pt>
                <c:pt idx="516">
                  <c:v>66</c:v>
                </c:pt>
                <c:pt idx="517">
                  <c:v>66</c:v>
                </c:pt>
                <c:pt idx="518">
                  <c:v>66</c:v>
                </c:pt>
                <c:pt idx="519">
                  <c:v>66</c:v>
                </c:pt>
                <c:pt idx="520">
                  <c:v>66</c:v>
                </c:pt>
                <c:pt idx="521">
                  <c:v>66</c:v>
                </c:pt>
                <c:pt idx="522">
                  <c:v>66</c:v>
                </c:pt>
                <c:pt idx="523">
                  <c:v>66</c:v>
                </c:pt>
                <c:pt idx="524">
                  <c:v>66</c:v>
                </c:pt>
                <c:pt idx="525">
                  <c:v>66</c:v>
                </c:pt>
                <c:pt idx="526">
                  <c:v>66</c:v>
                </c:pt>
                <c:pt idx="527">
                  <c:v>66</c:v>
                </c:pt>
                <c:pt idx="528">
                  <c:v>66</c:v>
                </c:pt>
                <c:pt idx="529">
                  <c:v>66</c:v>
                </c:pt>
                <c:pt idx="530">
                  <c:v>66</c:v>
                </c:pt>
                <c:pt idx="531">
                  <c:v>66</c:v>
                </c:pt>
                <c:pt idx="532">
                  <c:v>66</c:v>
                </c:pt>
                <c:pt idx="533">
                  <c:v>66</c:v>
                </c:pt>
                <c:pt idx="534">
                  <c:v>66</c:v>
                </c:pt>
                <c:pt idx="535">
                  <c:v>67</c:v>
                </c:pt>
                <c:pt idx="536">
                  <c:v>68</c:v>
                </c:pt>
                <c:pt idx="537">
                  <c:v>69</c:v>
                </c:pt>
                <c:pt idx="538">
                  <c:v>69</c:v>
                </c:pt>
                <c:pt idx="539">
                  <c:v>69</c:v>
                </c:pt>
                <c:pt idx="540">
                  <c:v>69</c:v>
                </c:pt>
                <c:pt idx="541">
                  <c:v>69</c:v>
                </c:pt>
                <c:pt idx="542">
                  <c:v>69</c:v>
                </c:pt>
                <c:pt idx="543">
                  <c:v>69</c:v>
                </c:pt>
                <c:pt idx="544">
                  <c:v>69</c:v>
                </c:pt>
                <c:pt idx="545">
                  <c:v>69</c:v>
                </c:pt>
                <c:pt idx="546">
                  <c:v>69</c:v>
                </c:pt>
                <c:pt idx="547">
                  <c:v>69</c:v>
                </c:pt>
                <c:pt idx="548">
                  <c:v>69</c:v>
                </c:pt>
                <c:pt idx="549">
                  <c:v>69</c:v>
                </c:pt>
                <c:pt idx="550">
                  <c:v>69</c:v>
                </c:pt>
                <c:pt idx="551">
                  <c:v>69</c:v>
                </c:pt>
                <c:pt idx="552">
                  <c:v>69</c:v>
                </c:pt>
                <c:pt idx="553">
                  <c:v>69</c:v>
                </c:pt>
                <c:pt idx="554">
                  <c:v>69</c:v>
                </c:pt>
                <c:pt idx="555">
                  <c:v>69</c:v>
                </c:pt>
                <c:pt idx="556">
                  <c:v>69</c:v>
                </c:pt>
                <c:pt idx="557">
                  <c:v>69</c:v>
                </c:pt>
                <c:pt idx="558">
                  <c:v>69</c:v>
                </c:pt>
                <c:pt idx="559">
                  <c:v>69</c:v>
                </c:pt>
                <c:pt idx="560">
                  <c:v>69</c:v>
                </c:pt>
                <c:pt idx="561">
                  <c:v>69</c:v>
                </c:pt>
                <c:pt idx="562">
                  <c:v>69</c:v>
                </c:pt>
                <c:pt idx="563">
                  <c:v>69</c:v>
                </c:pt>
                <c:pt idx="564">
                  <c:v>69</c:v>
                </c:pt>
                <c:pt idx="565">
                  <c:v>69</c:v>
                </c:pt>
                <c:pt idx="566">
                  <c:v>69</c:v>
                </c:pt>
                <c:pt idx="567">
                  <c:v>69</c:v>
                </c:pt>
                <c:pt idx="568">
                  <c:v>69</c:v>
                </c:pt>
                <c:pt idx="569">
                  <c:v>69</c:v>
                </c:pt>
                <c:pt idx="570">
                  <c:v>69</c:v>
                </c:pt>
                <c:pt idx="571">
                  <c:v>69</c:v>
                </c:pt>
                <c:pt idx="572">
                  <c:v>69</c:v>
                </c:pt>
                <c:pt idx="573">
                  <c:v>69</c:v>
                </c:pt>
                <c:pt idx="574">
                  <c:v>69</c:v>
                </c:pt>
                <c:pt idx="575">
                  <c:v>69</c:v>
                </c:pt>
                <c:pt idx="576">
                  <c:v>69</c:v>
                </c:pt>
                <c:pt idx="577">
                  <c:v>69</c:v>
                </c:pt>
                <c:pt idx="578">
                  <c:v>69</c:v>
                </c:pt>
                <c:pt idx="579">
                  <c:v>69</c:v>
                </c:pt>
                <c:pt idx="580">
                  <c:v>69</c:v>
                </c:pt>
                <c:pt idx="581">
                  <c:v>69</c:v>
                </c:pt>
                <c:pt idx="582">
                  <c:v>69</c:v>
                </c:pt>
                <c:pt idx="583">
                  <c:v>69</c:v>
                </c:pt>
                <c:pt idx="584">
                  <c:v>69</c:v>
                </c:pt>
                <c:pt idx="585">
                  <c:v>69</c:v>
                </c:pt>
                <c:pt idx="586">
                  <c:v>69</c:v>
                </c:pt>
                <c:pt idx="587">
                  <c:v>69</c:v>
                </c:pt>
                <c:pt idx="588">
                  <c:v>69</c:v>
                </c:pt>
                <c:pt idx="589">
                  <c:v>69</c:v>
                </c:pt>
                <c:pt idx="590">
                  <c:v>69</c:v>
                </c:pt>
                <c:pt idx="591">
                  <c:v>69</c:v>
                </c:pt>
                <c:pt idx="592">
                  <c:v>69</c:v>
                </c:pt>
                <c:pt idx="593">
                  <c:v>69</c:v>
                </c:pt>
                <c:pt idx="594">
                  <c:v>69</c:v>
                </c:pt>
                <c:pt idx="595">
                  <c:v>69</c:v>
                </c:pt>
                <c:pt idx="596">
                  <c:v>69</c:v>
                </c:pt>
                <c:pt idx="597">
                  <c:v>69</c:v>
                </c:pt>
                <c:pt idx="598">
                  <c:v>69</c:v>
                </c:pt>
                <c:pt idx="599">
                  <c:v>69</c:v>
                </c:pt>
                <c:pt idx="600">
                  <c:v>69</c:v>
                </c:pt>
                <c:pt idx="601">
                  <c:v>69</c:v>
                </c:pt>
                <c:pt idx="602">
                  <c:v>69</c:v>
                </c:pt>
                <c:pt idx="603">
                  <c:v>69</c:v>
                </c:pt>
                <c:pt idx="604">
                  <c:v>69</c:v>
                </c:pt>
                <c:pt idx="605">
                  <c:v>69</c:v>
                </c:pt>
                <c:pt idx="606">
                  <c:v>69</c:v>
                </c:pt>
                <c:pt idx="607">
                  <c:v>69</c:v>
                </c:pt>
                <c:pt idx="608">
                  <c:v>69</c:v>
                </c:pt>
                <c:pt idx="609">
                  <c:v>69</c:v>
                </c:pt>
                <c:pt idx="610">
                  <c:v>69</c:v>
                </c:pt>
                <c:pt idx="611">
                  <c:v>69</c:v>
                </c:pt>
                <c:pt idx="612">
                  <c:v>69</c:v>
                </c:pt>
                <c:pt idx="613">
                  <c:v>69</c:v>
                </c:pt>
                <c:pt idx="614">
                  <c:v>69</c:v>
                </c:pt>
                <c:pt idx="615">
                  <c:v>69</c:v>
                </c:pt>
                <c:pt idx="616">
                  <c:v>69</c:v>
                </c:pt>
                <c:pt idx="617">
                  <c:v>69</c:v>
                </c:pt>
                <c:pt idx="618">
                  <c:v>69</c:v>
                </c:pt>
                <c:pt idx="619">
                  <c:v>69</c:v>
                </c:pt>
                <c:pt idx="620">
                  <c:v>69</c:v>
                </c:pt>
                <c:pt idx="621">
                  <c:v>69</c:v>
                </c:pt>
                <c:pt idx="622">
                  <c:v>69</c:v>
                </c:pt>
                <c:pt idx="623">
                  <c:v>69</c:v>
                </c:pt>
                <c:pt idx="624">
                  <c:v>69</c:v>
                </c:pt>
                <c:pt idx="625">
                  <c:v>69</c:v>
                </c:pt>
                <c:pt idx="626">
                  <c:v>69</c:v>
                </c:pt>
                <c:pt idx="627">
                  <c:v>69</c:v>
                </c:pt>
                <c:pt idx="628">
                  <c:v>69</c:v>
                </c:pt>
                <c:pt idx="629">
                  <c:v>69</c:v>
                </c:pt>
                <c:pt idx="630">
                  <c:v>69</c:v>
                </c:pt>
                <c:pt idx="631">
                  <c:v>69</c:v>
                </c:pt>
                <c:pt idx="632">
                  <c:v>69</c:v>
                </c:pt>
                <c:pt idx="633">
                  <c:v>69</c:v>
                </c:pt>
                <c:pt idx="634">
                  <c:v>69</c:v>
                </c:pt>
                <c:pt idx="635">
                  <c:v>69</c:v>
                </c:pt>
                <c:pt idx="636">
                  <c:v>69</c:v>
                </c:pt>
                <c:pt idx="637">
                  <c:v>69</c:v>
                </c:pt>
                <c:pt idx="638">
                  <c:v>69</c:v>
                </c:pt>
                <c:pt idx="639">
                  <c:v>69</c:v>
                </c:pt>
                <c:pt idx="640">
                  <c:v>69</c:v>
                </c:pt>
                <c:pt idx="641">
                  <c:v>70</c:v>
                </c:pt>
                <c:pt idx="642">
                  <c:v>70</c:v>
                </c:pt>
                <c:pt idx="643">
                  <c:v>70</c:v>
                </c:pt>
                <c:pt idx="644">
                  <c:v>70</c:v>
                </c:pt>
                <c:pt idx="645">
                  <c:v>70</c:v>
                </c:pt>
                <c:pt idx="646">
                  <c:v>70</c:v>
                </c:pt>
                <c:pt idx="647">
                  <c:v>70</c:v>
                </c:pt>
                <c:pt idx="648">
                  <c:v>70</c:v>
                </c:pt>
                <c:pt idx="649">
                  <c:v>70</c:v>
                </c:pt>
                <c:pt idx="650">
                  <c:v>70</c:v>
                </c:pt>
                <c:pt idx="651">
                  <c:v>71</c:v>
                </c:pt>
                <c:pt idx="652">
                  <c:v>71</c:v>
                </c:pt>
                <c:pt idx="653">
                  <c:v>71</c:v>
                </c:pt>
                <c:pt idx="654">
                  <c:v>71</c:v>
                </c:pt>
                <c:pt idx="655">
                  <c:v>71</c:v>
                </c:pt>
                <c:pt idx="656">
                  <c:v>71</c:v>
                </c:pt>
                <c:pt idx="657">
                  <c:v>71</c:v>
                </c:pt>
                <c:pt idx="658">
                  <c:v>71</c:v>
                </c:pt>
                <c:pt idx="659">
                  <c:v>71</c:v>
                </c:pt>
                <c:pt idx="660">
                  <c:v>71</c:v>
                </c:pt>
                <c:pt idx="661">
                  <c:v>71</c:v>
                </c:pt>
                <c:pt idx="662">
                  <c:v>71</c:v>
                </c:pt>
                <c:pt idx="663">
                  <c:v>71</c:v>
                </c:pt>
                <c:pt idx="664">
                  <c:v>71</c:v>
                </c:pt>
                <c:pt idx="665">
                  <c:v>71</c:v>
                </c:pt>
                <c:pt idx="666">
                  <c:v>71</c:v>
                </c:pt>
                <c:pt idx="667">
                  <c:v>72</c:v>
                </c:pt>
                <c:pt idx="668">
                  <c:v>73</c:v>
                </c:pt>
                <c:pt idx="669">
                  <c:v>73</c:v>
                </c:pt>
                <c:pt idx="670">
                  <c:v>73</c:v>
                </c:pt>
                <c:pt idx="671">
                  <c:v>73</c:v>
                </c:pt>
                <c:pt idx="672">
                  <c:v>73</c:v>
                </c:pt>
                <c:pt idx="673">
                  <c:v>73</c:v>
                </c:pt>
                <c:pt idx="674">
                  <c:v>73</c:v>
                </c:pt>
                <c:pt idx="675">
                  <c:v>74</c:v>
                </c:pt>
                <c:pt idx="676">
                  <c:v>74</c:v>
                </c:pt>
                <c:pt idx="677">
                  <c:v>74</c:v>
                </c:pt>
                <c:pt idx="678">
                  <c:v>74</c:v>
                </c:pt>
                <c:pt idx="679">
                  <c:v>74</c:v>
                </c:pt>
                <c:pt idx="680">
                  <c:v>74</c:v>
                </c:pt>
                <c:pt idx="681">
                  <c:v>74</c:v>
                </c:pt>
                <c:pt idx="682">
                  <c:v>74</c:v>
                </c:pt>
                <c:pt idx="683">
                  <c:v>74</c:v>
                </c:pt>
                <c:pt idx="684">
                  <c:v>74</c:v>
                </c:pt>
                <c:pt idx="685">
                  <c:v>74</c:v>
                </c:pt>
                <c:pt idx="686">
                  <c:v>74</c:v>
                </c:pt>
                <c:pt idx="687">
                  <c:v>74</c:v>
                </c:pt>
                <c:pt idx="688">
                  <c:v>74</c:v>
                </c:pt>
                <c:pt idx="689">
                  <c:v>74</c:v>
                </c:pt>
                <c:pt idx="690">
                  <c:v>74</c:v>
                </c:pt>
                <c:pt idx="691">
                  <c:v>74</c:v>
                </c:pt>
                <c:pt idx="692">
                  <c:v>74</c:v>
                </c:pt>
                <c:pt idx="693">
                  <c:v>74</c:v>
                </c:pt>
                <c:pt idx="694">
                  <c:v>74</c:v>
                </c:pt>
                <c:pt idx="695">
                  <c:v>74</c:v>
                </c:pt>
                <c:pt idx="696">
                  <c:v>74</c:v>
                </c:pt>
                <c:pt idx="697">
                  <c:v>74</c:v>
                </c:pt>
                <c:pt idx="698">
                  <c:v>74</c:v>
                </c:pt>
                <c:pt idx="699">
                  <c:v>74</c:v>
                </c:pt>
                <c:pt idx="700">
                  <c:v>74</c:v>
                </c:pt>
                <c:pt idx="701">
                  <c:v>74</c:v>
                </c:pt>
                <c:pt idx="702">
                  <c:v>74</c:v>
                </c:pt>
                <c:pt idx="703">
                  <c:v>74</c:v>
                </c:pt>
                <c:pt idx="704">
                  <c:v>74</c:v>
                </c:pt>
                <c:pt idx="705">
                  <c:v>74</c:v>
                </c:pt>
                <c:pt idx="706">
                  <c:v>74</c:v>
                </c:pt>
                <c:pt idx="707">
                  <c:v>74</c:v>
                </c:pt>
                <c:pt idx="708">
                  <c:v>74</c:v>
                </c:pt>
                <c:pt idx="709">
                  <c:v>74</c:v>
                </c:pt>
                <c:pt idx="710">
                  <c:v>74</c:v>
                </c:pt>
                <c:pt idx="711">
                  <c:v>74</c:v>
                </c:pt>
                <c:pt idx="712">
                  <c:v>74</c:v>
                </c:pt>
                <c:pt idx="713">
                  <c:v>74</c:v>
                </c:pt>
                <c:pt idx="714">
                  <c:v>74</c:v>
                </c:pt>
                <c:pt idx="715">
                  <c:v>74</c:v>
                </c:pt>
                <c:pt idx="716">
                  <c:v>74</c:v>
                </c:pt>
                <c:pt idx="717">
                  <c:v>75</c:v>
                </c:pt>
                <c:pt idx="718">
                  <c:v>76</c:v>
                </c:pt>
                <c:pt idx="719">
                  <c:v>76</c:v>
                </c:pt>
                <c:pt idx="720">
                  <c:v>76</c:v>
                </c:pt>
                <c:pt idx="721">
                  <c:v>76</c:v>
                </c:pt>
                <c:pt idx="722">
                  <c:v>76</c:v>
                </c:pt>
                <c:pt idx="723">
                  <c:v>76</c:v>
                </c:pt>
                <c:pt idx="724">
                  <c:v>76</c:v>
                </c:pt>
                <c:pt idx="725">
                  <c:v>76</c:v>
                </c:pt>
                <c:pt idx="726">
                  <c:v>76</c:v>
                </c:pt>
                <c:pt idx="727">
                  <c:v>76</c:v>
                </c:pt>
                <c:pt idx="728">
                  <c:v>76</c:v>
                </c:pt>
                <c:pt idx="729">
                  <c:v>76</c:v>
                </c:pt>
                <c:pt idx="730">
                  <c:v>76</c:v>
                </c:pt>
                <c:pt idx="731">
                  <c:v>76</c:v>
                </c:pt>
                <c:pt idx="732">
                  <c:v>76</c:v>
                </c:pt>
                <c:pt idx="733">
                  <c:v>77</c:v>
                </c:pt>
                <c:pt idx="734">
                  <c:v>78</c:v>
                </c:pt>
                <c:pt idx="735">
                  <c:v>78</c:v>
                </c:pt>
                <c:pt idx="736">
                  <c:v>78</c:v>
                </c:pt>
                <c:pt idx="737">
                  <c:v>78</c:v>
                </c:pt>
                <c:pt idx="738">
                  <c:v>78</c:v>
                </c:pt>
                <c:pt idx="739">
                  <c:v>78</c:v>
                </c:pt>
                <c:pt idx="740">
                  <c:v>78</c:v>
                </c:pt>
                <c:pt idx="741">
                  <c:v>78</c:v>
                </c:pt>
                <c:pt idx="742">
                  <c:v>78</c:v>
                </c:pt>
                <c:pt idx="743">
                  <c:v>78</c:v>
                </c:pt>
                <c:pt idx="744">
                  <c:v>79</c:v>
                </c:pt>
                <c:pt idx="745">
                  <c:v>80</c:v>
                </c:pt>
                <c:pt idx="746">
                  <c:v>80</c:v>
                </c:pt>
                <c:pt idx="747">
                  <c:v>80</c:v>
                </c:pt>
                <c:pt idx="748">
                  <c:v>80</c:v>
                </c:pt>
                <c:pt idx="749">
                  <c:v>80</c:v>
                </c:pt>
                <c:pt idx="750">
                  <c:v>80</c:v>
                </c:pt>
                <c:pt idx="751">
                  <c:v>80</c:v>
                </c:pt>
                <c:pt idx="752">
                  <c:v>80</c:v>
                </c:pt>
                <c:pt idx="753">
                  <c:v>80</c:v>
                </c:pt>
                <c:pt idx="754">
                  <c:v>80</c:v>
                </c:pt>
                <c:pt idx="755">
                  <c:v>80</c:v>
                </c:pt>
                <c:pt idx="756">
                  <c:v>80</c:v>
                </c:pt>
                <c:pt idx="757">
                  <c:v>80</c:v>
                </c:pt>
                <c:pt idx="758">
                  <c:v>80</c:v>
                </c:pt>
                <c:pt idx="759">
                  <c:v>80</c:v>
                </c:pt>
                <c:pt idx="760">
                  <c:v>80</c:v>
                </c:pt>
                <c:pt idx="761">
                  <c:v>80</c:v>
                </c:pt>
                <c:pt idx="762">
                  <c:v>80</c:v>
                </c:pt>
                <c:pt idx="763">
                  <c:v>80</c:v>
                </c:pt>
                <c:pt idx="764">
                  <c:v>80</c:v>
                </c:pt>
                <c:pt idx="765">
                  <c:v>80</c:v>
                </c:pt>
                <c:pt idx="766">
                  <c:v>80</c:v>
                </c:pt>
                <c:pt idx="767">
                  <c:v>80</c:v>
                </c:pt>
                <c:pt idx="768">
                  <c:v>80</c:v>
                </c:pt>
                <c:pt idx="769">
                  <c:v>80</c:v>
                </c:pt>
                <c:pt idx="770">
                  <c:v>81</c:v>
                </c:pt>
                <c:pt idx="771">
                  <c:v>81</c:v>
                </c:pt>
                <c:pt idx="772">
                  <c:v>81</c:v>
                </c:pt>
                <c:pt idx="773">
                  <c:v>81</c:v>
                </c:pt>
                <c:pt idx="774">
                  <c:v>81</c:v>
                </c:pt>
                <c:pt idx="775">
                  <c:v>81</c:v>
                </c:pt>
                <c:pt idx="776">
                  <c:v>81</c:v>
                </c:pt>
                <c:pt idx="777">
                  <c:v>81</c:v>
                </c:pt>
                <c:pt idx="778">
                  <c:v>81</c:v>
                </c:pt>
                <c:pt idx="779">
                  <c:v>81</c:v>
                </c:pt>
                <c:pt idx="780">
                  <c:v>81</c:v>
                </c:pt>
                <c:pt idx="781">
                  <c:v>81</c:v>
                </c:pt>
                <c:pt idx="782">
                  <c:v>81</c:v>
                </c:pt>
                <c:pt idx="783">
                  <c:v>81</c:v>
                </c:pt>
                <c:pt idx="784">
                  <c:v>81</c:v>
                </c:pt>
                <c:pt idx="785">
                  <c:v>81</c:v>
                </c:pt>
                <c:pt idx="786">
                  <c:v>81</c:v>
                </c:pt>
                <c:pt idx="787">
                  <c:v>81</c:v>
                </c:pt>
                <c:pt idx="788">
                  <c:v>81</c:v>
                </c:pt>
                <c:pt idx="789">
                  <c:v>81</c:v>
                </c:pt>
                <c:pt idx="790">
                  <c:v>81</c:v>
                </c:pt>
                <c:pt idx="791">
                  <c:v>81</c:v>
                </c:pt>
                <c:pt idx="792">
                  <c:v>81</c:v>
                </c:pt>
                <c:pt idx="793">
                  <c:v>81</c:v>
                </c:pt>
                <c:pt idx="794">
                  <c:v>81</c:v>
                </c:pt>
                <c:pt idx="795">
                  <c:v>81</c:v>
                </c:pt>
                <c:pt idx="796">
                  <c:v>81</c:v>
                </c:pt>
                <c:pt idx="797">
                  <c:v>81</c:v>
                </c:pt>
                <c:pt idx="798">
                  <c:v>81</c:v>
                </c:pt>
                <c:pt idx="799">
                  <c:v>81</c:v>
                </c:pt>
                <c:pt idx="800">
                  <c:v>81</c:v>
                </c:pt>
                <c:pt idx="801">
                  <c:v>81</c:v>
                </c:pt>
                <c:pt idx="802">
                  <c:v>81</c:v>
                </c:pt>
                <c:pt idx="803">
                  <c:v>81</c:v>
                </c:pt>
                <c:pt idx="804">
                  <c:v>81</c:v>
                </c:pt>
                <c:pt idx="805">
                  <c:v>81</c:v>
                </c:pt>
                <c:pt idx="806">
                  <c:v>81</c:v>
                </c:pt>
                <c:pt idx="807">
                  <c:v>81</c:v>
                </c:pt>
                <c:pt idx="808">
                  <c:v>81</c:v>
                </c:pt>
                <c:pt idx="809">
                  <c:v>81</c:v>
                </c:pt>
                <c:pt idx="810">
                  <c:v>81</c:v>
                </c:pt>
                <c:pt idx="811">
                  <c:v>81</c:v>
                </c:pt>
                <c:pt idx="812">
                  <c:v>81</c:v>
                </c:pt>
                <c:pt idx="813">
                  <c:v>81</c:v>
                </c:pt>
                <c:pt idx="814">
                  <c:v>81</c:v>
                </c:pt>
                <c:pt idx="815">
                  <c:v>81</c:v>
                </c:pt>
                <c:pt idx="816">
                  <c:v>81</c:v>
                </c:pt>
                <c:pt idx="817">
                  <c:v>81</c:v>
                </c:pt>
                <c:pt idx="818">
                  <c:v>81</c:v>
                </c:pt>
                <c:pt idx="819">
                  <c:v>81</c:v>
                </c:pt>
                <c:pt idx="820">
                  <c:v>81</c:v>
                </c:pt>
                <c:pt idx="821">
                  <c:v>81</c:v>
                </c:pt>
                <c:pt idx="822">
                  <c:v>81</c:v>
                </c:pt>
                <c:pt idx="823">
                  <c:v>81</c:v>
                </c:pt>
                <c:pt idx="824">
                  <c:v>81</c:v>
                </c:pt>
                <c:pt idx="825">
                  <c:v>81</c:v>
                </c:pt>
                <c:pt idx="826">
                  <c:v>81</c:v>
                </c:pt>
                <c:pt idx="827">
                  <c:v>81</c:v>
                </c:pt>
                <c:pt idx="828">
                  <c:v>82</c:v>
                </c:pt>
                <c:pt idx="829">
                  <c:v>83</c:v>
                </c:pt>
                <c:pt idx="830">
                  <c:v>84</c:v>
                </c:pt>
                <c:pt idx="831">
                  <c:v>85</c:v>
                </c:pt>
                <c:pt idx="832">
                  <c:v>86</c:v>
                </c:pt>
                <c:pt idx="833">
                  <c:v>86</c:v>
                </c:pt>
                <c:pt idx="834">
                  <c:v>86</c:v>
                </c:pt>
                <c:pt idx="835">
                  <c:v>86</c:v>
                </c:pt>
                <c:pt idx="836">
                  <c:v>86</c:v>
                </c:pt>
                <c:pt idx="837">
                  <c:v>86</c:v>
                </c:pt>
                <c:pt idx="838">
                  <c:v>86</c:v>
                </c:pt>
                <c:pt idx="839">
                  <c:v>86</c:v>
                </c:pt>
                <c:pt idx="840">
                  <c:v>86</c:v>
                </c:pt>
                <c:pt idx="841">
                  <c:v>86</c:v>
                </c:pt>
                <c:pt idx="842">
                  <c:v>86</c:v>
                </c:pt>
                <c:pt idx="843">
                  <c:v>86</c:v>
                </c:pt>
                <c:pt idx="844">
                  <c:v>86</c:v>
                </c:pt>
                <c:pt idx="845">
                  <c:v>86</c:v>
                </c:pt>
                <c:pt idx="846">
                  <c:v>86</c:v>
                </c:pt>
                <c:pt idx="847">
                  <c:v>86</c:v>
                </c:pt>
                <c:pt idx="848">
                  <c:v>86</c:v>
                </c:pt>
                <c:pt idx="849">
                  <c:v>86</c:v>
                </c:pt>
                <c:pt idx="850">
                  <c:v>86</c:v>
                </c:pt>
                <c:pt idx="851">
                  <c:v>86</c:v>
                </c:pt>
                <c:pt idx="852">
                  <c:v>86</c:v>
                </c:pt>
                <c:pt idx="853">
                  <c:v>86</c:v>
                </c:pt>
                <c:pt idx="854">
                  <c:v>86</c:v>
                </c:pt>
                <c:pt idx="855">
                  <c:v>86</c:v>
                </c:pt>
                <c:pt idx="856">
                  <c:v>86</c:v>
                </c:pt>
                <c:pt idx="857">
                  <c:v>86</c:v>
                </c:pt>
                <c:pt idx="858">
                  <c:v>86</c:v>
                </c:pt>
                <c:pt idx="859">
                  <c:v>86</c:v>
                </c:pt>
                <c:pt idx="860">
                  <c:v>86</c:v>
                </c:pt>
                <c:pt idx="861">
                  <c:v>86</c:v>
                </c:pt>
                <c:pt idx="862">
                  <c:v>86</c:v>
                </c:pt>
                <c:pt idx="863">
                  <c:v>86</c:v>
                </c:pt>
                <c:pt idx="864">
                  <c:v>86</c:v>
                </c:pt>
                <c:pt idx="865">
                  <c:v>86</c:v>
                </c:pt>
                <c:pt idx="866">
                  <c:v>86</c:v>
                </c:pt>
                <c:pt idx="867">
                  <c:v>86</c:v>
                </c:pt>
                <c:pt idx="868">
                  <c:v>86</c:v>
                </c:pt>
                <c:pt idx="869">
                  <c:v>86</c:v>
                </c:pt>
                <c:pt idx="870">
                  <c:v>86</c:v>
                </c:pt>
                <c:pt idx="871">
                  <c:v>86</c:v>
                </c:pt>
                <c:pt idx="872">
                  <c:v>86</c:v>
                </c:pt>
                <c:pt idx="873">
                  <c:v>86</c:v>
                </c:pt>
                <c:pt idx="874">
                  <c:v>86</c:v>
                </c:pt>
                <c:pt idx="875">
                  <c:v>86</c:v>
                </c:pt>
                <c:pt idx="876">
                  <c:v>86</c:v>
                </c:pt>
                <c:pt idx="877">
                  <c:v>86</c:v>
                </c:pt>
                <c:pt idx="878">
                  <c:v>86</c:v>
                </c:pt>
                <c:pt idx="879">
                  <c:v>86</c:v>
                </c:pt>
                <c:pt idx="880">
                  <c:v>86</c:v>
                </c:pt>
                <c:pt idx="881">
                  <c:v>86</c:v>
                </c:pt>
                <c:pt idx="882">
                  <c:v>86</c:v>
                </c:pt>
                <c:pt idx="883">
                  <c:v>86</c:v>
                </c:pt>
                <c:pt idx="884">
                  <c:v>86</c:v>
                </c:pt>
                <c:pt idx="885">
                  <c:v>86</c:v>
                </c:pt>
                <c:pt idx="886">
                  <c:v>86</c:v>
                </c:pt>
                <c:pt idx="887">
                  <c:v>87</c:v>
                </c:pt>
                <c:pt idx="888">
                  <c:v>88</c:v>
                </c:pt>
                <c:pt idx="889">
                  <c:v>89</c:v>
                </c:pt>
                <c:pt idx="890">
                  <c:v>89</c:v>
                </c:pt>
                <c:pt idx="891">
                  <c:v>89</c:v>
                </c:pt>
                <c:pt idx="892">
                  <c:v>89</c:v>
                </c:pt>
                <c:pt idx="893">
                  <c:v>89</c:v>
                </c:pt>
                <c:pt idx="894">
                  <c:v>89</c:v>
                </c:pt>
                <c:pt idx="895">
                  <c:v>89</c:v>
                </c:pt>
                <c:pt idx="896">
                  <c:v>89</c:v>
                </c:pt>
                <c:pt idx="897">
                  <c:v>89</c:v>
                </c:pt>
                <c:pt idx="898">
                  <c:v>89</c:v>
                </c:pt>
                <c:pt idx="899">
                  <c:v>89</c:v>
                </c:pt>
                <c:pt idx="900">
                  <c:v>89</c:v>
                </c:pt>
                <c:pt idx="901">
                  <c:v>89</c:v>
                </c:pt>
                <c:pt idx="902">
                  <c:v>89</c:v>
                </c:pt>
                <c:pt idx="903">
                  <c:v>89</c:v>
                </c:pt>
                <c:pt idx="904">
                  <c:v>89</c:v>
                </c:pt>
                <c:pt idx="905">
                  <c:v>89</c:v>
                </c:pt>
                <c:pt idx="906">
                  <c:v>89</c:v>
                </c:pt>
                <c:pt idx="907">
                  <c:v>89</c:v>
                </c:pt>
                <c:pt idx="908">
                  <c:v>89</c:v>
                </c:pt>
                <c:pt idx="909">
                  <c:v>89</c:v>
                </c:pt>
                <c:pt idx="910">
                  <c:v>89</c:v>
                </c:pt>
                <c:pt idx="911">
                  <c:v>89</c:v>
                </c:pt>
                <c:pt idx="912">
                  <c:v>89</c:v>
                </c:pt>
                <c:pt idx="913">
                  <c:v>89</c:v>
                </c:pt>
                <c:pt idx="914">
                  <c:v>89</c:v>
                </c:pt>
                <c:pt idx="915">
                  <c:v>89</c:v>
                </c:pt>
                <c:pt idx="916">
                  <c:v>89</c:v>
                </c:pt>
                <c:pt idx="917">
                  <c:v>89</c:v>
                </c:pt>
                <c:pt idx="918">
                  <c:v>89</c:v>
                </c:pt>
                <c:pt idx="919">
                  <c:v>89</c:v>
                </c:pt>
                <c:pt idx="920">
                  <c:v>89</c:v>
                </c:pt>
                <c:pt idx="921">
                  <c:v>89</c:v>
                </c:pt>
                <c:pt idx="922">
                  <c:v>89</c:v>
                </c:pt>
                <c:pt idx="923">
                  <c:v>89</c:v>
                </c:pt>
                <c:pt idx="924">
                  <c:v>89</c:v>
                </c:pt>
                <c:pt idx="925">
                  <c:v>89</c:v>
                </c:pt>
                <c:pt idx="926">
                  <c:v>89</c:v>
                </c:pt>
                <c:pt idx="927">
                  <c:v>89</c:v>
                </c:pt>
                <c:pt idx="928">
                  <c:v>89</c:v>
                </c:pt>
                <c:pt idx="929">
                  <c:v>89</c:v>
                </c:pt>
                <c:pt idx="930">
                  <c:v>89</c:v>
                </c:pt>
                <c:pt idx="931">
                  <c:v>89</c:v>
                </c:pt>
                <c:pt idx="932">
                  <c:v>89</c:v>
                </c:pt>
                <c:pt idx="933">
                  <c:v>89</c:v>
                </c:pt>
                <c:pt idx="934">
                  <c:v>89</c:v>
                </c:pt>
                <c:pt idx="935">
                  <c:v>89</c:v>
                </c:pt>
                <c:pt idx="936">
                  <c:v>89</c:v>
                </c:pt>
                <c:pt idx="937">
                  <c:v>89</c:v>
                </c:pt>
                <c:pt idx="938">
                  <c:v>89</c:v>
                </c:pt>
                <c:pt idx="939">
                  <c:v>89</c:v>
                </c:pt>
                <c:pt idx="940">
                  <c:v>89</c:v>
                </c:pt>
                <c:pt idx="941">
                  <c:v>90</c:v>
                </c:pt>
                <c:pt idx="942">
                  <c:v>91</c:v>
                </c:pt>
                <c:pt idx="943">
                  <c:v>91</c:v>
                </c:pt>
                <c:pt idx="944">
                  <c:v>91</c:v>
                </c:pt>
                <c:pt idx="945">
                  <c:v>91</c:v>
                </c:pt>
                <c:pt idx="946">
                  <c:v>91</c:v>
                </c:pt>
                <c:pt idx="947">
                  <c:v>91</c:v>
                </c:pt>
                <c:pt idx="948">
                  <c:v>91</c:v>
                </c:pt>
                <c:pt idx="949">
                  <c:v>91</c:v>
                </c:pt>
                <c:pt idx="950">
                  <c:v>91</c:v>
                </c:pt>
                <c:pt idx="951">
                  <c:v>91</c:v>
                </c:pt>
                <c:pt idx="952">
                  <c:v>91</c:v>
                </c:pt>
                <c:pt idx="953">
                  <c:v>91</c:v>
                </c:pt>
                <c:pt idx="954">
                  <c:v>91</c:v>
                </c:pt>
                <c:pt idx="955">
                  <c:v>91</c:v>
                </c:pt>
                <c:pt idx="956">
                  <c:v>91</c:v>
                </c:pt>
                <c:pt idx="957">
                  <c:v>91</c:v>
                </c:pt>
                <c:pt idx="958">
                  <c:v>91</c:v>
                </c:pt>
                <c:pt idx="959">
                  <c:v>91</c:v>
                </c:pt>
                <c:pt idx="960">
                  <c:v>91</c:v>
                </c:pt>
                <c:pt idx="961">
                  <c:v>91</c:v>
                </c:pt>
                <c:pt idx="962">
                  <c:v>91</c:v>
                </c:pt>
                <c:pt idx="963">
                  <c:v>91</c:v>
                </c:pt>
                <c:pt idx="964">
                  <c:v>91</c:v>
                </c:pt>
                <c:pt idx="965">
                  <c:v>91</c:v>
                </c:pt>
                <c:pt idx="966">
                  <c:v>91</c:v>
                </c:pt>
                <c:pt idx="967">
                  <c:v>91</c:v>
                </c:pt>
                <c:pt idx="968">
                  <c:v>92</c:v>
                </c:pt>
                <c:pt idx="969">
                  <c:v>92</c:v>
                </c:pt>
                <c:pt idx="970">
                  <c:v>92</c:v>
                </c:pt>
                <c:pt idx="971">
                  <c:v>92</c:v>
                </c:pt>
                <c:pt idx="972">
                  <c:v>92</c:v>
                </c:pt>
                <c:pt idx="973">
                  <c:v>92</c:v>
                </c:pt>
                <c:pt idx="974">
                  <c:v>92</c:v>
                </c:pt>
                <c:pt idx="975">
                  <c:v>92</c:v>
                </c:pt>
                <c:pt idx="976">
                  <c:v>92</c:v>
                </c:pt>
                <c:pt idx="977">
                  <c:v>92</c:v>
                </c:pt>
                <c:pt idx="978">
                  <c:v>92</c:v>
                </c:pt>
                <c:pt idx="979">
                  <c:v>92</c:v>
                </c:pt>
                <c:pt idx="980">
                  <c:v>92</c:v>
                </c:pt>
                <c:pt idx="981">
                  <c:v>92</c:v>
                </c:pt>
                <c:pt idx="982">
                  <c:v>92</c:v>
                </c:pt>
                <c:pt idx="983">
                  <c:v>92</c:v>
                </c:pt>
                <c:pt idx="984">
                  <c:v>92</c:v>
                </c:pt>
                <c:pt idx="985">
                  <c:v>92</c:v>
                </c:pt>
                <c:pt idx="986">
                  <c:v>92</c:v>
                </c:pt>
                <c:pt idx="987">
                  <c:v>92</c:v>
                </c:pt>
                <c:pt idx="988">
                  <c:v>92</c:v>
                </c:pt>
                <c:pt idx="989">
                  <c:v>92</c:v>
                </c:pt>
                <c:pt idx="990">
                  <c:v>92</c:v>
                </c:pt>
                <c:pt idx="991">
                  <c:v>92</c:v>
                </c:pt>
                <c:pt idx="992">
                  <c:v>92</c:v>
                </c:pt>
                <c:pt idx="993">
                  <c:v>92</c:v>
                </c:pt>
                <c:pt idx="994">
                  <c:v>92</c:v>
                </c:pt>
                <c:pt idx="995">
                  <c:v>92</c:v>
                </c:pt>
                <c:pt idx="996">
                  <c:v>92</c:v>
                </c:pt>
                <c:pt idx="997">
                  <c:v>92</c:v>
                </c:pt>
                <c:pt idx="998">
                  <c:v>92</c:v>
                </c:pt>
                <c:pt idx="999">
                  <c:v>92</c:v>
                </c:pt>
                <c:pt idx="1000">
                  <c:v>92</c:v>
                </c:pt>
                <c:pt idx="1001">
                  <c:v>92</c:v>
                </c:pt>
                <c:pt idx="1002">
                  <c:v>92</c:v>
                </c:pt>
                <c:pt idx="1003">
                  <c:v>92</c:v>
                </c:pt>
                <c:pt idx="1004">
                  <c:v>92</c:v>
                </c:pt>
                <c:pt idx="1005">
                  <c:v>92</c:v>
                </c:pt>
                <c:pt idx="1006">
                  <c:v>92</c:v>
                </c:pt>
                <c:pt idx="1007">
                  <c:v>92</c:v>
                </c:pt>
                <c:pt idx="1008">
                  <c:v>92</c:v>
                </c:pt>
                <c:pt idx="1009">
                  <c:v>92</c:v>
                </c:pt>
                <c:pt idx="1010">
                  <c:v>92</c:v>
                </c:pt>
                <c:pt idx="1011">
                  <c:v>92</c:v>
                </c:pt>
                <c:pt idx="1012">
                  <c:v>92</c:v>
                </c:pt>
                <c:pt idx="1013">
                  <c:v>92</c:v>
                </c:pt>
                <c:pt idx="1014">
                  <c:v>92</c:v>
                </c:pt>
                <c:pt idx="1015">
                  <c:v>92</c:v>
                </c:pt>
                <c:pt idx="1016">
                  <c:v>93</c:v>
                </c:pt>
                <c:pt idx="1017">
                  <c:v>93</c:v>
                </c:pt>
                <c:pt idx="1018">
                  <c:v>93</c:v>
                </c:pt>
                <c:pt idx="1019">
                  <c:v>93</c:v>
                </c:pt>
                <c:pt idx="1020">
                  <c:v>93</c:v>
                </c:pt>
                <c:pt idx="1021">
                  <c:v>93</c:v>
                </c:pt>
                <c:pt idx="1022">
                  <c:v>93</c:v>
                </c:pt>
                <c:pt idx="1023">
                  <c:v>93</c:v>
                </c:pt>
                <c:pt idx="1024">
                  <c:v>93</c:v>
                </c:pt>
                <c:pt idx="1025">
                  <c:v>93</c:v>
                </c:pt>
                <c:pt idx="1026">
                  <c:v>93</c:v>
                </c:pt>
                <c:pt idx="1027">
                  <c:v>93</c:v>
                </c:pt>
                <c:pt idx="1028">
                  <c:v>93</c:v>
                </c:pt>
                <c:pt idx="1029">
                  <c:v>93</c:v>
                </c:pt>
                <c:pt idx="1030">
                  <c:v>93</c:v>
                </c:pt>
                <c:pt idx="1031">
                  <c:v>93</c:v>
                </c:pt>
                <c:pt idx="1032">
                  <c:v>93</c:v>
                </c:pt>
                <c:pt idx="1033">
                  <c:v>93</c:v>
                </c:pt>
                <c:pt idx="1034">
                  <c:v>93</c:v>
                </c:pt>
                <c:pt idx="1035">
                  <c:v>93</c:v>
                </c:pt>
                <c:pt idx="1036">
                  <c:v>93</c:v>
                </c:pt>
                <c:pt idx="1037">
                  <c:v>93</c:v>
                </c:pt>
                <c:pt idx="1038">
                  <c:v>93</c:v>
                </c:pt>
                <c:pt idx="1039">
                  <c:v>93</c:v>
                </c:pt>
                <c:pt idx="1040">
                  <c:v>93</c:v>
                </c:pt>
                <c:pt idx="1041">
                  <c:v>93</c:v>
                </c:pt>
                <c:pt idx="1042">
                  <c:v>93</c:v>
                </c:pt>
                <c:pt idx="1043">
                  <c:v>93</c:v>
                </c:pt>
                <c:pt idx="1044">
                  <c:v>93</c:v>
                </c:pt>
                <c:pt idx="1045">
                  <c:v>93</c:v>
                </c:pt>
                <c:pt idx="1046">
                  <c:v>93</c:v>
                </c:pt>
                <c:pt idx="1047">
                  <c:v>93</c:v>
                </c:pt>
                <c:pt idx="1048">
                  <c:v>93</c:v>
                </c:pt>
                <c:pt idx="1049">
                  <c:v>93</c:v>
                </c:pt>
                <c:pt idx="1050">
                  <c:v>93</c:v>
                </c:pt>
                <c:pt idx="1051">
                  <c:v>93</c:v>
                </c:pt>
                <c:pt idx="1052">
                  <c:v>93</c:v>
                </c:pt>
                <c:pt idx="1053">
                  <c:v>93</c:v>
                </c:pt>
                <c:pt idx="1054">
                  <c:v>93</c:v>
                </c:pt>
                <c:pt idx="1055">
                  <c:v>93</c:v>
                </c:pt>
                <c:pt idx="1056">
                  <c:v>93</c:v>
                </c:pt>
                <c:pt idx="1057">
                  <c:v>93</c:v>
                </c:pt>
                <c:pt idx="1058">
                  <c:v>93</c:v>
                </c:pt>
                <c:pt idx="1059">
                  <c:v>93</c:v>
                </c:pt>
                <c:pt idx="1060">
                  <c:v>93</c:v>
                </c:pt>
                <c:pt idx="1061">
                  <c:v>93</c:v>
                </c:pt>
                <c:pt idx="1062">
                  <c:v>94</c:v>
                </c:pt>
                <c:pt idx="1063">
                  <c:v>94</c:v>
                </c:pt>
                <c:pt idx="1064">
                  <c:v>94</c:v>
                </c:pt>
                <c:pt idx="1065">
                  <c:v>94</c:v>
                </c:pt>
                <c:pt idx="1066">
                  <c:v>94</c:v>
                </c:pt>
                <c:pt idx="1067">
                  <c:v>94</c:v>
                </c:pt>
                <c:pt idx="1068">
                  <c:v>94</c:v>
                </c:pt>
                <c:pt idx="1069">
                  <c:v>94</c:v>
                </c:pt>
                <c:pt idx="1070">
                  <c:v>94</c:v>
                </c:pt>
                <c:pt idx="1071">
                  <c:v>94</c:v>
                </c:pt>
                <c:pt idx="1072">
                  <c:v>94</c:v>
                </c:pt>
                <c:pt idx="1073">
                  <c:v>94</c:v>
                </c:pt>
                <c:pt idx="1074">
                  <c:v>94</c:v>
                </c:pt>
                <c:pt idx="1075">
                  <c:v>94</c:v>
                </c:pt>
                <c:pt idx="1076">
                  <c:v>94</c:v>
                </c:pt>
                <c:pt idx="1077">
                  <c:v>94</c:v>
                </c:pt>
                <c:pt idx="1078">
                  <c:v>94</c:v>
                </c:pt>
                <c:pt idx="1079">
                  <c:v>94</c:v>
                </c:pt>
                <c:pt idx="1080">
                  <c:v>94</c:v>
                </c:pt>
                <c:pt idx="1081">
                  <c:v>94</c:v>
                </c:pt>
                <c:pt idx="1082">
                  <c:v>94</c:v>
                </c:pt>
                <c:pt idx="1083">
                  <c:v>94</c:v>
                </c:pt>
                <c:pt idx="1084">
                  <c:v>94</c:v>
                </c:pt>
                <c:pt idx="1085">
                  <c:v>94</c:v>
                </c:pt>
                <c:pt idx="1086">
                  <c:v>94</c:v>
                </c:pt>
                <c:pt idx="1087">
                  <c:v>94</c:v>
                </c:pt>
                <c:pt idx="1088">
                  <c:v>94</c:v>
                </c:pt>
                <c:pt idx="1089">
                  <c:v>94</c:v>
                </c:pt>
                <c:pt idx="1090">
                  <c:v>94</c:v>
                </c:pt>
                <c:pt idx="1091">
                  <c:v>94</c:v>
                </c:pt>
                <c:pt idx="1092">
                  <c:v>94</c:v>
                </c:pt>
                <c:pt idx="1093">
                  <c:v>94</c:v>
                </c:pt>
                <c:pt idx="1094">
                  <c:v>94</c:v>
                </c:pt>
                <c:pt idx="1095">
                  <c:v>94</c:v>
                </c:pt>
                <c:pt idx="1096">
                  <c:v>94</c:v>
                </c:pt>
                <c:pt idx="1097">
                  <c:v>94</c:v>
                </c:pt>
                <c:pt idx="1098">
                  <c:v>94</c:v>
                </c:pt>
                <c:pt idx="1099">
                  <c:v>94</c:v>
                </c:pt>
                <c:pt idx="1100">
                  <c:v>94</c:v>
                </c:pt>
                <c:pt idx="1101">
                  <c:v>94</c:v>
                </c:pt>
                <c:pt idx="1102">
                  <c:v>94</c:v>
                </c:pt>
                <c:pt idx="1103">
                  <c:v>94</c:v>
                </c:pt>
                <c:pt idx="1104">
                  <c:v>94</c:v>
                </c:pt>
                <c:pt idx="1105">
                  <c:v>94</c:v>
                </c:pt>
                <c:pt idx="1106">
                  <c:v>94</c:v>
                </c:pt>
                <c:pt idx="1107">
                  <c:v>94</c:v>
                </c:pt>
                <c:pt idx="1108">
                  <c:v>94</c:v>
                </c:pt>
                <c:pt idx="1109">
                  <c:v>94</c:v>
                </c:pt>
                <c:pt idx="1110">
                  <c:v>94</c:v>
                </c:pt>
                <c:pt idx="1111">
                  <c:v>94</c:v>
                </c:pt>
                <c:pt idx="1112">
                  <c:v>94</c:v>
                </c:pt>
                <c:pt idx="1113">
                  <c:v>94</c:v>
                </c:pt>
                <c:pt idx="1114">
                  <c:v>94</c:v>
                </c:pt>
                <c:pt idx="1115">
                  <c:v>94</c:v>
                </c:pt>
                <c:pt idx="1116">
                  <c:v>94</c:v>
                </c:pt>
                <c:pt idx="1117">
                  <c:v>94</c:v>
                </c:pt>
                <c:pt idx="1118">
                  <c:v>94</c:v>
                </c:pt>
                <c:pt idx="1119">
                  <c:v>94</c:v>
                </c:pt>
                <c:pt idx="1120">
                  <c:v>94</c:v>
                </c:pt>
                <c:pt idx="1121">
                  <c:v>94</c:v>
                </c:pt>
                <c:pt idx="1122">
                  <c:v>94</c:v>
                </c:pt>
                <c:pt idx="1123">
                  <c:v>94</c:v>
                </c:pt>
                <c:pt idx="1124">
                  <c:v>94</c:v>
                </c:pt>
                <c:pt idx="1125">
                  <c:v>94</c:v>
                </c:pt>
                <c:pt idx="1126">
                  <c:v>94</c:v>
                </c:pt>
                <c:pt idx="1127">
                  <c:v>94</c:v>
                </c:pt>
                <c:pt idx="1128">
                  <c:v>94</c:v>
                </c:pt>
                <c:pt idx="1129">
                  <c:v>94</c:v>
                </c:pt>
                <c:pt idx="1130">
                  <c:v>94</c:v>
                </c:pt>
                <c:pt idx="1131">
                  <c:v>94</c:v>
                </c:pt>
                <c:pt idx="1132">
                  <c:v>94</c:v>
                </c:pt>
                <c:pt idx="1133">
                  <c:v>94</c:v>
                </c:pt>
                <c:pt idx="1134">
                  <c:v>94</c:v>
                </c:pt>
                <c:pt idx="1135">
                  <c:v>94</c:v>
                </c:pt>
                <c:pt idx="1136">
                  <c:v>94</c:v>
                </c:pt>
                <c:pt idx="1137">
                  <c:v>94</c:v>
                </c:pt>
                <c:pt idx="1138">
                  <c:v>94</c:v>
                </c:pt>
                <c:pt idx="1139">
                  <c:v>94</c:v>
                </c:pt>
                <c:pt idx="1140">
                  <c:v>94</c:v>
                </c:pt>
                <c:pt idx="1141">
                  <c:v>94</c:v>
                </c:pt>
                <c:pt idx="1142">
                  <c:v>94</c:v>
                </c:pt>
                <c:pt idx="1143">
                  <c:v>94</c:v>
                </c:pt>
                <c:pt idx="1144">
                  <c:v>94</c:v>
                </c:pt>
                <c:pt idx="1145">
                  <c:v>94</c:v>
                </c:pt>
                <c:pt idx="1146">
                  <c:v>94</c:v>
                </c:pt>
                <c:pt idx="1147">
                  <c:v>94</c:v>
                </c:pt>
                <c:pt idx="1148">
                  <c:v>94</c:v>
                </c:pt>
                <c:pt idx="1149">
                  <c:v>94</c:v>
                </c:pt>
                <c:pt idx="1150">
                  <c:v>94</c:v>
                </c:pt>
                <c:pt idx="1151">
                  <c:v>94</c:v>
                </c:pt>
                <c:pt idx="1152">
                  <c:v>94</c:v>
                </c:pt>
                <c:pt idx="1153">
                  <c:v>94</c:v>
                </c:pt>
                <c:pt idx="1154">
                  <c:v>94</c:v>
                </c:pt>
                <c:pt idx="1155">
                  <c:v>94</c:v>
                </c:pt>
                <c:pt idx="1156">
                  <c:v>94</c:v>
                </c:pt>
                <c:pt idx="1157">
                  <c:v>94</c:v>
                </c:pt>
                <c:pt idx="1158">
                  <c:v>94</c:v>
                </c:pt>
                <c:pt idx="1159">
                  <c:v>94</c:v>
                </c:pt>
                <c:pt idx="1160">
                  <c:v>94</c:v>
                </c:pt>
                <c:pt idx="1161">
                  <c:v>94</c:v>
                </c:pt>
                <c:pt idx="1162">
                  <c:v>94</c:v>
                </c:pt>
                <c:pt idx="1163">
                  <c:v>94</c:v>
                </c:pt>
                <c:pt idx="1164">
                  <c:v>94</c:v>
                </c:pt>
                <c:pt idx="1165">
                  <c:v>94</c:v>
                </c:pt>
                <c:pt idx="1166">
                  <c:v>94</c:v>
                </c:pt>
                <c:pt idx="1167">
                  <c:v>94</c:v>
                </c:pt>
                <c:pt idx="1168">
                  <c:v>94</c:v>
                </c:pt>
                <c:pt idx="1169">
                  <c:v>94</c:v>
                </c:pt>
                <c:pt idx="1170">
                  <c:v>94</c:v>
                </c:pt>
                <c:pt idx="1171">
                  <c:v>94</c:v>
                </c:pt>
                <c:pt idx="1172">
                  <c:v>94</c:v>
                </c:pt>
                <c:pt idx="1173">
                  <c:v>94</c:v>
                </c:pt>
                <c:pt idx="1174">
                  <c:v>94</c:v>
                </c:pt>
                <c:pt idx="1175">
                  <c:v>94</c:v>
                </c:pt>
                <c:pt idx="1176">
                  <c:v>94</c:v>
                </c:pt>
              </c:numCache>
            </c:numRef>
          </c:yVal>
          <c:smooth val="1"/>
        </c:ser>
        <c:ser>
          <c:idx val="1"/>
          <c:order val="1"/>
          <c:tx>
            <c:v>Cumulative Riscatto using average</c:v>
          </c:tx>
          <c:spPr>
            <a:ln w="6350"/>
          </c:spPr>
          <c:marker>
            <c:symbol val="none"/>
          </c:marker>
          <c:xVal>
            <c:numRef>
              <c:f>LR_TrainingLiftChart!$AZ$4:$AZ$1180</c:f>
              <c:numCache>
                <c:formatCode>General</c:formatCode>
                <c:ptCount val="1177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  <c:pt idx="161">
                  <c:v>162</c:v>
                </c:pt>
                <c:pt idx="162">
                  <c:v>163</c:v>
                </c:pt>
                <c:pt idx="163">
                  <c:v>164</c:v>
                </c:pt>
                <c:pt idx="164">
                  <c:v>165</c:v>
                </c:pt>
                <c:pt idx="165">
                  <c:v>166</c:v>
                </c:pt>
                <c:pt idx="166">
                  <c:v>167</c:v>
                </c:pt>
                <c:pt idx="167">
                  <c:v>168</c:v>
                </c:pt>
                <c:pt idx="168">
                  <c:v>169</c:v>
                </c:pt>
                <c:pt idx="169">
                  <c:v>170</c:v>
                </c:pt>
                <c:pt idx="170">
                  <c:v>171</c:v>
                </c:pt>
                <c:pt idx="171">
                  <c:v>172</c:v>
                </c:pt>
                <c:pt idx="172">
                  <c:v>173</c:v>
                </c:pt>
                <c:pt idx="173">
                  <c:v>174</c:v>
                </c:pt>
                <c:pt idx="174">
                  <c:v>175</c:v>
                </c:pt>
                <c:pt idx="175">
                  <c:v>176</c:v>
                </c:pt>
                <c:pt idx="176">
                  <c:v>177</c:v>
                </c:pt>
                <c:pt idx="177">
                  <c:v>178</c:v>
                </c:pt>
                <c:pt idx="178">
                  <c:v>179</c:v>
                </c:pt>
                <c:pt idx="179">
                  <c:v>180</c:v>
                </c:pt>
                <c:pt idx="180">
                  <c:v>181</c:v>
                </c:pt>
                <c:pt idx="181">
                  <c:v>182</c:v>
                </c:pt>
                <c:pt idx="182">
                  <c:v>183</c:v>
                </c:pt>
                <c:pt idx="183">
                  <c:v>184</c:v>
                </c:pt>
                <c:pt idx="184">
                  <c:v>185</c:v>
                </c:pt>
                <c:pt idx="185">
                  <c:v>186</c:v>
                </c:pt>
                <c:pt idx="186">
                  <c:v>187</c:v>
                </c:pt>
                <c:pt idx="187">
                  <c:v>188</c:v>
                </c:pt>
                <c:pt idx="188">
                  <c:v>189</c:v>
                </c:pt>
                <c:pt idx="189">
                  <c:v>190</c:v>
                </c:pt>
                <c:pt idx="190">
                  <c:v>191</c:v>
                </c:pt>
                <c:pt idx="191">
                  <c:v>192</c:v>
                </c:pt>
                <c:pt idx="192">
                  <c:v>193</c:v>
                </c:pt>
                <c:pt idx="193">
                  <c:v>194</c:v>
                </c:pt>
                <c:pt idx="194">
                  <c:v>195</c:v>
                </c:pt>
                <c:pt idx="195">
                  <c:v>196</c:v>
                </c:pt>
                <c:pt idx="196">
                  <c:v>197</c:v>
                </c:pt>
                <c:pt idx="197">
                  <c:v>198</c:v>
                </c:pt>
                <c:pt idx="198">
                  <c:v>199</c:v>
                </c:pt>
                <c:pt idx="199">
                  <c:v>200</c:v>
                </c:pt>
                <c:pt idx="200">
                  <c:v>201</c:v>
                </c:pt>
                <c:pt idx="201">
                  <c:v>202</c:v>
                </c:pt>
                <c:pt idx="202">
                  <c:v>203</c:v>
                </c:pt>
                <c:pt idx="203">
                  <c:v>204</c:v>
                </c:pt>
                <c:pt idx="204">
                  <c:v>205</c:v>
                </c:pt>
                <c:pt idx="205">
                  <c:v>206</c:v>
                </c:pt>
                <c:pt idx="206">
                  <c:v>207</c:v>
                </c:pt>
                <c:pt idx="207">
                  <c:v>208</c:v>
                </c:pt>
                <c:pt idx="208">
                  <c:v>209</c:v>
                </c:pt>
                <c:pt idx="209">
                  <c:v>210</c:v>
                </c:pt>
                <c:pt idx="210">
                  <c:v>211</c:v>
                </c:pt>
                <c:pt idx="211">
                  <c:v>212</c:v>
                </c:pt>
                <c:pt idx="212">
                  <c:v>213</c:v>
                </c:pt>
                <c:pt idx="213">
                  <c:v>214</c:v>
                </c:pt>
                <c:pt idx="214">
                  <c:v>215</c:v>
                </c:pt>
                <c:pt idx="215">
                  <c:v>216</c:v>
                </c:pt>
                <c:pt idx="216">
                  <c:v>217</c:v>
                </c:pt>
                <c:pt idx="217">
                  <c:v>218</c:v>
                </c:pt>
                <c:pt idx="218">
                  <c:v>219</c:v>
                </c:pt>
                <c:pt idx="219">
                  <c:v>220</c:v>
                </c:pt>
                <c:pt idx="220">
                  <c:v>221</c:v>
                </c:pt>
                <c:pt idx="221">
                  <c:v>222</c:v>
                </c:pt>
                <c:pt idx="222">
                  <c:v>223</c:v>
                </c:pt>
                <c:pt idx="223">
                  <c:v>224</c:v>
                </c:pt>
                <c:pt idx="224">
                  <c:v>225</c:v>
                </c:pt>
                <c:pt idx="225">
                  <c:v>226</c:v>
                </c:pt>
                <c:pt idx="226">
                  <c:v>227</c:v>
                </c:pt>
                <c:pt idx="227">
                  <c:v>228</c:v>
                </c:pt>
                <c:pt idx="228">
                  <c:v>229</c:v>
                </c:pt>
                <c:pt idx="229">
                  <c:v>230</c:v>
                </c:pt>
                <c:pt idx="230">
                  <c:v>231</c:v>
                </c:pt>
                <c:pt idx="231">
                  <c:v>232</c:v>
                </c:pt>
                <c:pt idx="232">
                  <c:v>233</c:v>
                </c:pt>
                <c:pt idx="233">
                  <c:v>234</c:v>
                </c:pt>
                <c:pt idx="234">
                  <c:v>235</c:v>
                </c:pt>
                <c:pt idx="235">
                  <c:v>236</c:v>
                </c:pt>
                <c:pt idx="236">
                  <c:v>237</c:v>
                </c:pt>
                <c:pt idx="237">
                  <c:v>238</c:v>
                </c:pt>
                <c:pt idx="238">
                  <c:v>239</c:v>
                </c:pt>
                <c:pt idx="239">
                  <c:v>240</c:v>
                </c:pt>
                <c:pt idx="240">
                  <c:v>241</c:v>
                </c:pt>
                <c:pt idx="241">
                  <c:v>242</c:v>
                </c:pt>
                <c:pt idx="242">
                  <c:v>243</c:v>
                </c:pt>
                <c:pt idx="243">
                  <c:v>244</c:v>
                </c:pt>
                <c:pt idx="244">
                  <c:v>245</c:v>
                </c:pt>
                <c:pt idx="245">
                  <c:v>246</c:v>
                </c:pt>
                <c:pt idx="246">
                  <c:v>247</c:v>
                </c:pt>
                <c:pt idx="247">
                  <c:v>248</c:v>
                </c:pt>
                <c:pt idx="248">
                  <c:v>249</c:v>
                </c:pt>
                <c:pt idx="249">
                  <c:v>250</c:v>
                </c:pt>
                <c:pt idx="250">
                  <c:v>251</c:v>
                </c:pt>
                <c:pt idx="251">
                  <c:v>252</c:v>
                </c:pt>
                <c:pt idx="252">
                  <c:v>253</c:v>
                </c:pt>
                <c:pt idx="253">
                  <c:v>254</c:v>
                </c:pt>
                <c:pt idx="254">
                  <c:v>255</c:v>
                </c:pt>
                <c:pt idx="255">
                  <c:v>256</c:v>
                </c:pt>
                <c:pt idx="256">
                  <c:v>257</c:v>
                </c:pt>
                <c:pt idx="257">
                  <c:v>258</c:v>
                </c:pt>
                <c:pt idx="258">
                  <c:v>259</c:v>
                </c:pt>
                <c:pt idx="259">
                  <c:v>260</c:v>
                </c:pt>
                <c:pt idx="260">
                  <c:v>261</c:v>
                </c:pt>
                <c:pt idx="261">
                  <c:v>262</c:v>
                </c:pt>
                <c:pt idx="262">
                  <c:v>263</c:v>
                </c:pt>
                <c:pt idx="263">
                  <c:v>264</c:v>
                </c:pt>
                <c:pt idx="264">
                  <c:v>265</c:v>
                </c:pt>
                <c:pt idx="265">
                  <c:v>266</c:v>
                </c:pt>
                <c:pt idx="266">
                  <c:v>267</c:v>
                </c:pt>
                <c:pt idx="267">
                  <c:v>268</c:v>
                </c:pt>
                <c:pt idx="268">
                  <c:v>269</c:v>
                </c:pt>
                <c:pt idx="269">
                  <c:v>270</c:v>
                </c:pt>
                <c:pt idx="270">
                  <c:v>271</c:v>
                </c:pt>
                <c:pt idx="271">
                  <c:v>272</c:v>
                </c:pt>
                <c:pt idx="272">
                  <c:v>273</c:v>
                </c:pt>
                <c:pt idx="273">
                  <c:v>274</c:v>
                </c:pt>
                <c:pt idx="274">
                  <c:v>275</c:v>
                </c:pt>
                <c:pt idx="275">
                  <c:v>276</c:v>
                </c:pt>
                <c:pt idx="276">
                  <c:v>277</c:v>
                </c:pt>
                <c:pt idx="277">
                  <c:v>278</c:v>
                </c:pt>
                <c:pt idx="278">
                  <c:v>279</c:v>
                </c:pt>
                <c:pt idx="279">
                  <c:v>280</c:v>
                </c:pt>
                <c:pt idx="280">
                  <c:v>281</c:v>
                </c:pt>
                <c:pt idx="281">
                  <c:v>282</c:v>
                </c:pt>
                <c:pt idx="282">
                  <c:v>283</c:v>
                </c:pt>
                <c:pt idx="283">
                  <c:v>284</c:v>
                </c:pt>
                <c:pt idx="284">
                  <c:v>285</c:v>
                </c:pt>
                <c:pt idx="285">
                  <c:v>286</c:v>
                </c:pt>
                <c:pt idx="286">
                  <c:v>287</c:v>
                </c:pt>
                <c:pt idx="287">
                  <c:v>288</c:v>
                </c:pt>
                <c:pt idx="288">
                  <c:v>289</c:v>
                </c:pt>
                <c:pt idx="289">
                  <c:v>290</c:v>
                </c:pt>
                <c:pt idx="290">
                  <c:v>291</c:v>
                </c:pt>
                <c:pt idx="291">
                  <c:v>292</c:v>
                </c:pt>
                <c:pt idx="292">
                  <c:v>293</c:v>
                </c:pt>
                <c:pt idx="293">
                  <c:v>294</c:v>
                </c:pt>
                <c:pt idx="294">
                  <c:v>295</c:v>
                </c:pt>
                <c:pt idx="295">
                  <c:v>296</c:v>
                </c:pt>
                <c:pt idx="296">
                  <c:v>297</c:v>
                </c:pt>
                <c:pt idx="297">
                  <c:v>298</c:v>
                </c:pt>
                <c:pt idx="298">
                  <c:v>299</c:v>
                </c:pt>
                <c:pt idx="299">
                  <c:v>300</c:v>
                </c:pt>
                <c:pt idx="300">
                  <c:v>301</c:v>
                </c:pt>
                <c:pt idx="301">
                  <c:v>302</c:v>
                </c:pt>
                <c:pt idx="302">
                  <c:v>303</c:v>
                </c:pt>
                <c:pt idx="303">
                  <c:v>304</c:v>
                </c:pt>
                <c:pt idx="304">
                  <c:v>305</c:v>
                </c:pt>
                <c:pt idx="305">
                  <c:v>306</c:v>
                </c:pt>
                <c:pt idx="306">
                  <c:v>307</c:v>
                </c:pt>
                <c:pt idx="307">
                  <c:v>308</c:v>
                </c:pt>
                <c:pt idx="308">
                  <c:v>309</c:v>
                </c:pt>
                <c:pt idx="309">
                  <c:v>310</c:v>
                </c:pt>
                <c:pt idx="310">
                  <c:v>311</c:v>
                </c:pt>
                <c:pt idx="311">
                  <c:v>312</c:v>
                </c:pt>
                <c:pt idx="312">
                  <c:v>313</c:v>
                </c:pt>
                <c:pt idx="313">
                  <c:v>314</c:v>
                </c:pt>
                <c:pt idx="314">
                  <c:v>315</c:v>
                </c:pt>
                <c:pt idx="315">
                  <c:v>316</c:v>
                </c:pt>
                <c:pt idx="316">
                  <c:v>317</c:v>
                </c:pt>
                <c:pt idx="317">
                  <c:v>318</c:v>
                </c:pt>
                <c:pt idx="318">
                  <c:v>319</c:v>
                </c:pt>
                <c:pt idx="319">
                  <c:v>320</c:v>
                </c:pt>
                <c:pt idx="320">
                  <c:v>321</c:v>
                </c:pt>
                <c:pt idx="321">
                  <c:v>322</c:v>
                </c:pt>
                <c:pt idx="322">
                  <c:v>323</c:v>
                </c:pt>
                <c:pt idx="323">
                  <c:v>324</c:v>
                </c:pt>
                <c:pt idx="324">
                  <c:v>325</c:v>
                </c:pt>
                <c:pt idx="325">
                  <c:v>326</c:v>
                </c:pt>
                <c:pt idx="326">
                  <c:v>327</c:v>
                </c:pt>
                <c:pt idx="327">
                  <c:v>328</c:v>
                </c:pt>
                <c:pt idx="328">
                  <c:v>329</c:v>
                </c:pt>
                <c:pt idx="329">
                  <c:v>330</c:v>
                </c:pt>
                <c:pt idx="330">
                  <c:v>331</c:v>
                </c:pt>
                <c:pt idx="331">
                  <c:v>332</c:v>
                </c:pt>
                <c:pt idx="332">
                  <c:v>333</c:v>
                </c:pt>
                <c:pt idx="333">
                  <c:v>334</c:v>
                </c:pt>
                <c:pt idx="334">
                  <c:v>335</c:v>
                </c:pt>
                <c:pt idx="335">
                  <c:v>336</c:v>
                </c:pt>
                <c:pt idx="336">
                  <c:v>337</c:v>
                </c:pt>
                <c:pt idx="337">
                  <c:v>338</c:v>
                </c:pt>
                <c:pt idx="338">
                  <c:v>339</c:v>
                </c:pt>
                <c:pt idx="339">
                  <c:v>340</c:v>
                </c:pt>
                <c:pt idx="340">
                  <c:v>341</c:v>
                </c:pt>
                <c:pt idx="341">
                  <c:v>342</c:v>
                </c:pt>
                <c:pt idx="342">
                  <c:v>343</c:v>
                </c:pt>
                <c:pt idx="343">
                  <c:v>344</c:v>
                </c:pt>
                <c:pt idx="344">
                  <c:v>345</c:v>
                </c:pt>
                <c:pt idx="345">
                  <c:v>346</c:v>
                </c:pt>
                <c:pt idx="346">
                  <c:v>347</c:v>
                </c:pt>
                <c:pt idx="347">
                  <c:v>348</c:v>
                </c:pt>
                <c:pt idx="348">
                  <c:v>349</c:v>
                </c:pt>
                <c:pt idx="349">
                  <c:v>350</c:v>
                </c:pt>
                <c:pt idx="350">
                  <c:v>351</c:v>
                </c:pt>
                <c:pt idx="351">
                  <c:v>352</c:v>
                </c:pt>
                <c:pt idx="352">
                  <c:v>353</c:v>
                </c:pt>
                <c:pt idx="353">
                  <c:v>354</c:v>
                </c:pt>
                <c:pt idx="354">
                  <c:v>355</c:v>
                </c:pt>
                <c:pt idx="355">
                  <c:v>356</c:v>
                </c:pt>
                <c:pt idx="356">
                  <c:v>357</c:v>
                </c:pt>
                <c:pt idx="357">
                  <c:v>358</c:v>
                </c:pt>
                <c:pt idx="358">
                  <c:v>359</c:v>
                </c:pt>
                <c:pt idx="359">
                  <c:v>360</c:v>
                </c:pt>
                <c:pt idx="360">
                  <c:v>361</c:v>
                </c:pt>
                <c:pt idx="361">
                  <c:v>362</c:v>
                </c:pt>
                <c:pt idx="362">
                  <c:v>363</c:v>
                </c:pt>
                <c:pt idx="363">
                  <c:v>364</c:v>
                </c:pt>
                <c:pt idx="364">
                  <c:v>365</c:v>
                </c:pt>
                <c:pt idx="365">
                  <c:v>366</c:v>
                </c:pt>
                <c:pt idx="366">
                  <c:v>367</c:v>
                </c:pt>
                <c:pt idx="367">
                  <c:v>368</c:v>
                </c:pt>
                <c:pt idx="368">
                  <c:v>369</c:v>
                </c:pt>
                <c:pt idx="369">
                  <c:v>370</c:v>
                </c:pt>
                <c:pt idx="370">
                  <c:v>371</c:v>
                </c:pt>
                <c:pt idx="371">
                  <c:v>372</c:v>
                </c:pt>
                <c:pt idx="372">
                  <c:v>373</c:v>
                </c:pt>
                <c:pt idx="373">
                  <c:v>374</c:v>
                </c:pt>
                <c:pt idx="374">
                  <c:v>375</c:v>
                </c:pt>
                <c:pt idx="375">
                  <c:v>376</c:v>
                </c:pt>
                <c:pt idx="376">
                  <c:v>377</c:v>
                </c:pt>
                <c:pt idx="377">
                  <c:v>378</c:v>
                </c:pt>
                <c:pt idx="378">
                  <c:v>379</c:v>
                </c:pt>
                <c:pt idx="379">
                  <c:v>380</c:v>
                </c:pt>
                <c:pt idx="380">
                  <c:v>381</c:v>
                </c:pt>
                <c:pt idx="381">
                  <c:v>382</c:v>
                </c:pt>
                <c:pt idx="382">
                  <c:v>383</c:v>
                </c:pt>
                <c:pt idx="383">
                  <c:v>384</c:v>
                </c:pt>
                <c:pt idx="384">
                  <c:v>385</c:v>
                </c:pt>
                <c:pt idx="385">
                  <c:v>386</c:v>
                </c:pt>
                <c:pt idx="386">
                  <c:v>387</c:v>
                </c:pt>
                <c:pt idx="387">
                  <c:v>388</c:v>
                </c:pt>
                <c:pt idx="388">
                  <c:v>389</c:v>
                </c:pt>
                <c:pt idx="389">
                  <c:v>390</c:v>
                </c:pt>
                <c:pt idx="390">
                  <c:v>391</c:v>
                </c:pt>
                <c:pt idx="391">
                  <c:v>392</c:v>
                </c:pt>
                <c:pt idx="392">
                  <c:v>393</c:v>
                </c:pt>
                <c:pt idx="393">
                  <c:v>394</c:v>
                </c:pt>
                <c:pt idx="394">
                  <c:v>395</c:v>
                </c:pt>
                <c:pt idx="395">
                  <c:v>396</c:v>
                </c:pt>
                <c:pt idx="396">
                  <c:v>397</c:v>
                </c:pt>
                <c:pt idx="397">
                  <c:v>398</c:v>
                </c:pt>
                <c:pt idx="398">
                  <c:v>399</c:v>
                </c:pt>
                <c:pt idx="399">
                  <c:v>400</c:v>
                </c:pt>
                <c:pt idx="400">
                  <c:v>401</c:v>
                </c:pt>
                <c:pt idx="401">
                  <c:v>402</c:v>
                </c:pt>
                <c:pt idx="402">
                  <c:v>403</c:v>
                </c:pt>
                <c:pt idx="403">
                  <c:v>404</c:v>
                </c:pt>
                <c:pt idx="404">
                  <c:v>405</c:v>
                </c:pt>
                <c:pt idx="405">
                  <c:v>406</c:v>
                </c:pt>
                <c:pt idx="406">
                  <c:v>407</c:v>
                </c:pt>
                <c:pt idx="407">
                  <c:v>408</c:v>
                </c:pt>
                <c:pt idx="408">
                  <c:v>409</c:v>
                </c:pt>
                <c:pt idx="409">
                  <c:v>410</c:v>
                </c:pt>
                <c:pt idx="410">
                  <c:v>411</c:v>
                </c:pt>
                <c:pt idx="411">
                  <c:v>412</c:v>
                </c:pt>
                <c:pt idx="412">
                  <c:v>413</c:v>
                </c:pt>
                <c:pt idx="413">
                  <c:v>414</c:v>
                </c:pt>
                <c:pt idx="414">
                  <c:v>415</c:v>
                </c:pt>
                <c:pt idx="415">
                  <c:v>416</c:v>
                </c:pt>
                <c:pt idx="416">
                  <c:v>417</c:v>
                </c:pt>
                <c:pt idx="417">
                  <c:v>418</c:v>
                </c:pt>
                <c:pt idx="418">
                  <c:v>419</c:v>
                </c:pt>
                <c:pt idx="419">
                  <c:v>420</c:v>
                </c:pt>
                <c:pt idx="420">
                  <c:v>421</c:v>
                </c:pt>
                <c:pt idx="421">
                  <c:v>422</c:v>
                </c:pt>
                <c:pt idx="422">
                  <c:v>423</c:v>
                </c:pt>
                <c:pt idx="423">
                  <c:v>424</c:v>
                </c:pt>
                <c:pt idx="424">
                  <c:v>425</c:v>
                </c:pt>
                <c:pt idx="425">
                  <c:v>426</c:v>
                </c:pt>
                <c:pt idx="426">
                  <c:v>427</c:v>
                </c:pt>
                <c:pt idx="427">
                  <c:v>428</c:v>
                </c:pt>
                <c:pt idx="428">
                  <c:v>429</c:v>
                </c:pt>
                <c:pt idx="429">
                  <c:v>430</c:v>
                </c:pt>
                <c:pt idx="430">
                  <c:v>431</c:v>
                </c:pt>
                <c:pt idx="431">
                  <c:v>432</c:v>
                </c:pt>
                <c:pt idx="432">
                  <c:v>433</c:v>
                </c:pt>
                <c:pt idx="433">
                  <c:v>434</c:v>
                </c:pt>
                <c:pt idx="434">
                  <c:v>435</c:v>
                </c:pt>
                <c:pt idx="435">
                  <c:v>436</c:v>
                </c:pt>
                <c:pt idx="436">
                  <c:v>437</c:v>
                </c:pt>
                <c:pt idx="437">
                  <c:v>438</c:v>
                </c:pt>
                <c:pt idx="438">
                  <c:v>439</c:v>
                </c:pt>
                <c:pt idx="439">
                  <c:v>440</c:v>
                </c:pt>
                <c:pt idx="440">
                  <c:v>441</c:v>
                </c:pt>
                <c:pt idx="441">
                  <c:v>442</c:v>
                </c:pt>
                <c:pt idx="442">
                  <c:v>443</c:v>
                </c:pt>
                <c:pt idx="443">
                  <c:v>444</c:v>
                </c:pt>
                <c:pt idx="444">
                  <c:v>445</c:v>
                </c:pt>
                <c:pt idx="445">
                  <c:v>446</c:v>
                </c:pt>
                <c:pt idx="446">
                  <c:v>447</c:v>
                </c:pt>
                <c:pt idx="447">
                  <c:v>448</c:v>
                </c:pt>
                <c:pt idx="448">
                  <c:v>449</c:v>
                </c:pt>
                <c:pt idx="449">
                  <c:v>450</c:v>
                </c:pt>
                <c:pt idx="450">
                  <c:v>451</c:v>
                </c:pt>
                <c:pt idx="451">
                  <c:v>452</c:v>
                </c:pt>
                <c:pt idx="452">
                  <c:v>453</c:v>
                </c:pt>
                <c:pt idx="453">
                  <c:v>454</c:v>
                </c:pt>
                <c:pt idx="454">
                  <c:v>455</c:v>
                </c:pt>
                <c:pt idx="455">
                  <c:v>456</c:v>
                </c:pt>
                <c:pt idx="456">
                  <c:v>457</c:v>
                </c:pt>
                <c:pt idx="457">
                  <c:v>458</c:v>
                </c:pt>
                <c:pt idx="458">
                  <c:v>459</c:v>
                </c:pt>
                <c:pt idx="459">
                  <c:v>460</c:v>
                </c:pt>
                <c:pt idx="460">
                  <c:v>461</c:v>
                </c:pt>
                <c:pt idx="461">
                  <c:v>462</c:v>
                </c:pt>
                <c:pt idx="462">
                  <c:v>463</c:v>
                </c:pt>
                <c:pt idx="463">
                  <c:v>464</c:v>
                </c:pt>
                <c:pt idx="464">
                  <c:v>465</c:v>
                </c:pt>
                <c:pt idx="465">
                  <c:v>466</c:v>
                </c:pt>
                <c:pt idx="466">
                  <c:v>467</c:v>
                </c:pt>
                <c:pt idx="467">
                  <c:v>468</c:v>
                </c:pt>
                <c:pt idx="468">
                  <c:v>469</c:v>
                </c:pt>
                <c:pt idx="469">
                  <c:v>470</c:v>
                </c:pt>
                <c:pt idx="470">
                  <c:v>471</c:v>
                </c:pt>
                <c:pt idx="471">
                  <c:v>472</c:v>
                </c:pt>
                <c:pt idx="472">
                  <c:v>473</c:v>
                </c:pt>
                <c:pt idx="473">
                  <c:v>474</c:v>
                </c:pt>
                <c:pt idx="474">
                  <c:v>475</c:v>
                </c:pt>
                <c:pt idx="475">
                  <c:v>476</c:v>
                </c:pt>
                <c:pt idx="476">
                  <c:v>477</c:v>
                </c:pt>
                <c:pt idx="477">
                  <c:v>478</c:v>
                </c:pt>
                <c:pt idx="478">
                  <c:v>479</c:v>
                </c:pt>
                <c:pt idx="479">
                  <c:v>480</c:v>
                </c:pt>
                <c:pt idx="480">
                  <c:v>481</c:v>
                </c:pt>
                <c:pt idx="481">
                  <c:v>482</c:v>
                </c:pt>
                <c:pt idx="482">
                  <c:v>483</c:v>
                </c:pt>
                <c:pt idx="483">
                  <c:v>484</c:v>
                </c:pt>
                <c:pt idx="484">
                  <c:v>485</c:v>
                </c:pt>
                <c:pt idx="485">
                  <c:v>486</c:v>
                </c:pt>
                <c:pt idx="486">
                  <c:v>487</c:v>
                </c:pt>
                <c:pt idx="487">
                  <c:v>488</c:v>
                </c:pt>
                <c:pt idx="488">
                  <c:v>489</c:v>
                </c:pt>
                <c:pt idx="489">
                  <c:v>490</c:v>
                </c:pt>
                <c:pt idx="490">
                  <c:v>491</c:v>
                </c:pt>
                <c:pt idx="491">
                  <c:v>492</c:v>
                </c:pt>
                <c:pt idx="492">
                  <c:v>493</c:v>
                </c:pt>
                <c:pt idx="493">
                  <c:v>494</c:v>
                </c:pt>
                <c:pt idx="494">
                  <c:v>495</c:v>
                </c:pt>
                <c:pt idx="495">
                  <c:v>496</c:v>
                </c:pt>
                <c:pt idx="496">
                  <c:v>497</c:v>
                </c:pt>
                <c:pt idx="497">
                  <c:v>498</c:v>
                </c:pt>
                <c:pt idx="498">
                  <c:v>499</c:v>
                </c:pt>
                <c:pt idx="499">
                  <c:v>500</c:v>
                </c:pt>
                <c:pt idx="500">
                  <c:v>501</c:v>
                </c:pt>
                <c:pt idx="501">
                  <c:v>502</c:v>
                </c:pt>
                <c:pt idx="502">
                  <c:v>503</c:v>
                </c:pt>
                <c:pt idx="503">
                  <c:v>504</c:v>
                </c:pt>
                <c:pt idx="504">
                  <c:v>505</c:v>
                </c:pt>
                <c:pt idx="505">
                  <c:v>506</c:v>
                </c:pt>
                <c:pt idx="506">
                  <c:v>507</c:v>
                </c:pt>
                <c:pt idx="507">
                  <c:v>508</c:v>
                </c:pt>
                <c:pt idx="508">
                  <c:v>509</c:v>
                </c:pt>
                <c:pt idx="509">
                  <c:v>510</c:v>
                </c:pt>
                <c:pt idx="510">
                  <c:v>511</c:v>
                </c:pt>
                <c:pt idx="511">
                  <c:v>512</c:v>
                </c:pt>
                <c:pt idx="512">
                  <c:v>513</c:v>
                </c:pt>
                <c:pt idx="513">
                  <c:v>514</c:v>
                </c:pt>
                <c:pt idx="514">
                  <c:v>515</c:v>
                </c:pt>
                <c:pt idx="515">
                  <c:v>516</c:v>
                </c:pt>
                <c:pt idx="516">
                  <c:v>517</c:v>
                </c:pt>
                <c:pt idx="517">
                  <c:v>518</c:v>
                </c:pt>
                <c:pt idx="518">
                  <c:v>519</c:v>
                </c:pt>
                <c:pt idx="519">
                  <c:v>520</c:v>
                </c:pt>
                <c:pt idx="520">
                  <c:v>521</c:v>
                </c:pt>
                <c:pt idx="521">
                  <c:v>522</c:v>
                </c:pt>
                <c:pt idx="522">
                  <c:v>523</c:v>
                </c:pt>
                <c:pt idx="523">
                  <c:v>524</c:v>
                </c:pt>
                <c:pt idx="524">
                  <c:v>525</c:v>
                </c:pt>
                <c:pt idx="525">
                  <c:v>526</c:v>
                </c:pt>
                <c:pt idx="526">
                  <c:v>527</c:v>
                </c:pt>
                <c:pt idx="527">
                  <c:v>528</c:v>
                </c:pt>
                <c:pt idx="528">
                  <c:v>529</c:v>
                </c:pt>
                <c:pt idx="529">
                  <c:v>530</c:v>
                </c:pt>
                <c:pt idx="530">
                  <c:v>531</c:v>
                </c:pt>
                <c:pt idx="531">
                  <c:v>532</c:v>
                </c:pt>
                <c:pt idx="532">
                  <c:v>533</c:v>
                </c:pt>
                <c:pt idx="533">
                  <c:v>534</c:v>
                </c:pt>
                <c:pt idx="534">
                  <c:v>535</c:v>
                </c:pt>
                <c:pt idx="535">
                  <c:v>536</c:v>
                </c:pt>
                <c:pt idx="536">
                  <c:v>537</c:v>
                </c:pt>
                <c:pt idx="537">
                  <c:v>538</c:v>
                </c:pt>
                <c:pt idx="538">
                  <c:v>539</c:v>
                </c:pt>
                <c:pt idx="539">
                  <c:v>540</c:v>
                </c:pt>
                <c:pt idx="540">
                  <c:v>541</c:v>
                </c:pt>
                <c:pt idx="541">
                  <c:v>542</c:v>
                </c:pt>
                <c:pt idx="542">
                  <c:v>543</c:v>
                </c:pt>
                <c:pt idx="543">
                  <c:v>544</c:v>
                </c:pt>
                <c:pt idx="544">
                  <c:v>545</c:v>
                </c:pt>
                <c:pt idx="545">
                  <c:v>546</c:v>
                </c:pt>
                <c:pt idx="546">
                  <c:v>547</c:v>
                </c:pt>
                <c:pt idx="547">
                  <c:v>548</c:v>
                </c:pt>
                <c:pt idx="548">
                  <c:v>549</c:v>
                </c:pt>
                <c:pt idx="549">
                  <c:v>550</c:v>
                </c:pt>
                <c:pt idx="550">
                  <c:v>551</c:v>
                </c:pt>
                <c:pt idx="551">
                  <c:v>552</c:v>
                </c:pt>
                <c:pt idx="552">
                  <c:v>553</c:v>
                </c:pt>
                <c:pt idx="553">
                  <c:v>554</c:v>
                </c:pt>
                <c:pt idx="554">
                  <c:v>555</c:v>
                </c:pt>
                <c:pt idx="555">
                  <c:v>556</c:v>
                </c:pt>
                <c:pt idx="556">
                  <c:v>557</c:v>
                </c:pt>
                <c:pt idx="557">
                  <c:v>558</c:v>
                </c:pt>
                <c:pt idx="558">
                  <c:v>559</c:v>
                </c:pt>
                <c:pt idx="559">
                  <c:v>560</c:v>
                </c:pt>
                <c:pt idx="560">
                  <c:v>561</c:v>
                </c:pt>
                <c:pt idx="561">
                  <c:v>562</c:v>
                </c:pt>
                <c:pt idx="562">
                  <c:v>563</c:v>
                </c:pt>
                <c:pt idx="563">
                  <c:v>564</c:v>
                </c:pt>
                <c:pt idx="564">
                  <c:v>565</c:v>
                </c:pt>
                <c:pt idx="565">
                  <c:v>566</c:v>
                </c:pt>
                <c:pt idx="566">
                  <c:v>567</c:v>
                </c:pt>
                <c:pt idx="567">
                  <c:v>568</c:v>
                </c:pt>
                <c:pt idx="568">
                  <c:v>569</c:v>
                </c:pt>
                <c:pt idx="569">
                  <c:v>570</c:v>
                </c:pt>
                <c:pt idx="570">
                  <c:v>571</c:v>
                </c:pt>
                <c:pt idx="571">
                  <c:v>572</c:v>
                </c:pt>
                <c:pt idx="572">
                  <c:v>573</c:v>
                </c:pt>
                <c:pt idx="573">
                  <c:v>574</c:v>
                </c:pt>
                <c:pt idx="574">
                  <c:v>575</c:v>
                </c:pt>
                <c:pt idx="575">
                  <c:v>576</c:v>
                </c:pt>
                <c:pt idx="576">
                  <c:v>577</c:v>
                </c:pt>
                <c:pt idx="577">
                  <c:v>578</c:v>
                </c:pt>
                <c:pt idx="578">
                  <c:v>579</c:v>
                </c:pt>
                <c:pt idx="579">
                  <c:v>580</c:v>
                </c:pt>
                <c:pt idx="580">
                  <c:v>581</c:v>
                </c:pt>
                <c:pt idx="581">
                  <c:v>582</c:v>
                </c:pt>
                <c:pt idx="582">
                  <c:v>583</c:v>
                </c:pt>
                <c:pt idx="583">
                  <c:v>584</c:v>
                </c:pt>
                <c:pt idx="584">
                  <c:v>585</c:v>
                </c:pt>
                <c:pt idx="585">
                  <c:v>586</c:v>
                </c:pt>
                <c:pt idx="586">
                  <c:v>587</c:v>
                </c:pt>
                <c:pt idx="587">
                  <c:v>588</c:v>
                </c:pt>
                <c:pt idx="588">
                  <c:v>589</c:v>
                </c:pt>
                <c:pt idx="589">
                  <c:v>590</c:v>
                </c:pt>
                <c:pt idx="590">
                  <c:v>591</c:v>
                </c:pt>
                <c:pt idx="591">
                  <c:v>592</c:v>
                </c:pt>
                <c:pt idx="592">
                  <c:v>593</c:v>
                </c:pt>
                <c:pt idx="593">
                  <c:v>594</c:v>
                </c:pt>
                <c:pt idx="594">
                  <c:v>595</c:v>
                </c:pt>
                <c:pt idx="595">
                  <c:v>596</c:v>
                </c:pt>
                <c:pt idx="596">
                  <c:v>597</c:v>
                </c:pt>
                <c:pt idx="597">
                  <c:v>598</c:v>
                </c:pt>
                <c:pt idx="598">
                  <c:v>599</c:v>
                </c:pt>
                <c:pt idx="599">
                  <c:v>600</c:v>
                </c:pt>
                <c:pt idx="600">
                  <c:v>601</c:v>
                </c:pt>
                <c:pt idx="601">
                  <c:v>602</c:v>
                </c:pt>
                <c:pt idx="602">
                  <c:v>603</c:v>
                </c:pt>
                <c:pt idx="603">
                  <c:v>604</c:v>
                </c:pt>
                <c:pt idx="604">
                  <c:v>605</c:v>
                </c:pt>
                <c:pt idx="605">
                  <c:v>606</c:v>
                </c:pt>
                <c:pt idx="606">
                  <c:v>607</c:v>
                </c:pt>
                <c:pt idx="607">
                  <c:v>608</c:v>
                </c:pt>
                <c:pt idx="608">
                  <c:v>609</c:v>
                </c:pt>
                <c:pt idx="609">
                  <c:v>610</c:v>
                </c:pt>
                <c:pt idx="610">
                  <c:v>611</c:v>
                </c:pt>
                <c:pt idx="611">
                  <c:v>612</c:v>
                </c:pt>
                <c:pt idx="612">
                  <c:v>613</c:v>
                </c:pt>
                <c:pt idx="613">
                  <c:v>614</c:v>
                </c:pt>
                <c:pt idx="614">
                  <c:v>615</c:v>
                </c:pt>
                <c:pt idx="615">
                  <c:v>616</c:v>
                </c:pt>
                <c:pt idx="616">
                  <c:v>617</c:v>
                </c:pt>
                <c:pt idx="617">
                  <c:v>618</c:v>
                </c:pt>
                <c:pt idx="618">
                  <c:v>619</c:v>
                </c:pt>
                <c:pt idx="619">
                  <c:v>620</c:v>
                </c:pt>
                <c:pt idx="620">
                  <c:v>621</c:v>
                </c:pt>
                <c:pt idx="621">
                  <c:v>622</c:v>
                </c:pt>
                <c:pt idx="622">
                  <c:v>623</c:v>
                </c:pt>
                <c:pt idx="623">
                  <c:v>624</c:v>
                </c:pt>
                <c:pt idx="624">
                  <c:v>625</c:v>
                </c:pt>
                <c:pt idx="625">
                  <c:v>626</c:v>
                </c:pt>
                <c:pt idx="626">
                  <c:v>627</c:v>
                </c:pt>
                <c:pt idx="627">
                  <c:v>628</c:v>
                </c:pt>
                <c:pt idx="628">
                  <c:v>629</c:v>
                </c:pt>
                <c:pt idx="629">
                  <c:v>630</c:v>
                </c:pt>
                <c:pt idx="630">
                  <c:v>631</c:v>
                </c:pt>
                <c:pt idx="631">
                  <c:v>632</c:v>
                </c:pt>
                <c:pt idx="632">
                  <c:v>633</c:v>
                </c:pt>
                <c:pt idx="633">
                  <c:v>634</c:v>
                </c:pt>
                <c:pt idx="634">
                  <c:v>635</c:v>
                </c:pt>
                <c:pt idx="635">
                  <c:v>636</c:v>
                </c:pt>
                <c:pt idx="636">
                  <c:v>637</c:v>
                </c:pt>
                <c:pt idx="637">
                  <c:v>638</c:v>
                </c:pt>
                <c:pt idx="638">
                  <c:v>639</c:v>
                </c:pt>
                <c:pt idx="639">
                  <c:v>640</c:v>
                </c:pt>
                <c:pt idx="640">
                  <c:v>641</c:v>
                </c:pt>
                <c:pt idx="641">
                  <c:v>642</c:v>
                </c:pt>
                <c:pt idx="642">
                  <c:v>643</c:v>
                </c:pt>
                <c:pt idx="643">
                  <c:v>644</c:v>
                </c:pt>
                <c:pt idx="644">
                  <c:v>645</c:v>
                </c:pt>
                <c:pt idx="645">
                  <c:v>646</c:v>
                </c:pt>
                <c:pt idx="646">
                  <c:v>647</c:v>
                </c:pt>
                <c:pt idx="647">
                  <c:v>648</c:v>
                </c:pt>
                <c:pt idx="648">
                  <c:v>649</c:v>
                </c:pt>
                <c:pt idx="649">
                  <c:v>650</c:v>
                </c:pt>
                <c:pt idx="650">
                  <c:v>651</c:v>
                </c:pt>
                <c:pt idx="651">
                  <c:v>652</c:v>
                </c:pt>
                <c:pt idx="652">
                  <c:v>653</c:v>
                </c:pt>
                <c:pt idx="653">
                  <c:v>654</c:v>
                </c:pt>
                <c:pt idx="654">
                  <c:v>655</c:v>
                </c:pt>
                <c:pt idx="655">
                  <c:v>656</c:v>
                </c:pt>
                <c:pt idx="656">
                  <c:v>657</c:v>
                </c:pt>
                <c:pt idx="657">
                  <c:v>658</c:v>
                </c:pt>
                <c:pt idx="658">
                  <c:v>659</c:v>
                </c:pt>
                <c:pt idx="659">
                  <c:v>660</c:v>
                </c:pt>
                <c:pt idx="660">
                  <c:v>661</c:v>
                </c:pt>
                <c:pt idx="661">
                  <c:v>662</c:v>
                </c:pt>
                <c:pt idx="662">
                  <c:v>663</c:v>
                </c:pt>
                <c:pt idx="663">
                  <c:v>664</c:v>
                </c:pt>
                <c:pt idx="664">
                  <c:v>665</c:v>
                </c:pt>
                <c:pt idx="665">
                  <c:v>666</c:v>
                </c:pt>
                <c:pt idx="666">
                  <c:v>667</c:v>
                </c:pt>
                <c:pt idx="667">
                  <c:v>668</c:v>
                </c:pt>
                <c:pt idx="668">
                  <c:v>669</c:v>
                </c:pt>
                <c:pt idx="669">
                  <c:v>670</c:v>
                </c:pt>
                <c:pt idx="670">
                  <c:v>671</c:v>
                </c:pt>
                <c:pt idx="671">
                  <c:v>672</c:v>
                </c:pt>
                <c:pt idx="672">
                  <c:v>673</c:v>
                </c:pt>
                <c:pt idx="673">
                  <c:v>674</c:v>
                </c:pt>
                <c:pt idx="674">
                  <c:v>675</c:v>
                </c:pt>
                <c:pt idx="675">
                  <c:v>676</c:v>
                </c:pt>
                <c:pt idx="676">
                  <c:v>677</c:v>
                </c:pt>
                <c:pt idx="677">
                  <c:v>678</c:v>
                </c:pt>
                <c:pt idx="678">
                  <c:v>679</c:v>
                </c:pt>
                <c:pt idx="679">
                  <c:v>680</c:v>
                </c:pt>
                <c:pt idx="680">
                  <c:v>681</c:v>
                </c:pt>
                <c:pt idx="681">
                  <c:v>682</c:v>
                </c:pt>
                <c:pt idx="682">
                  <c:v>683</c:v>
                </c:pt>
                <c:pt idx="683">
                  <c:v>684</c:v>
                </c:pt>
                <c:pt idx="684">
                  <c:v>685</c:v>
                </c:pt>
                <c:pt idx="685">
                  <c:v>686</c:v>
                </c:pt>
                <c:pt idx="686">
                  <c:v>687</c:v>
                </c:pt>
                <c:pt idx="687">
                  <c:v>688</c:v>
                </c:pt>
                <c:pt idx="688">
                  <c:v>689</c:v>
                </c:pt>
                <c:pt idx="689">
                  <c:v>690</c:v>
                </c:pt>
                <c:pt idx="690">
                  <c:v>691</c:v>
                </c:pt>
                <c:pt idx="691">
                  <c:v>692</c:v>
                </c:pt>
                <c:pt idx="692">
                  <c:v>693</c:v>
                </c:pt>
                <c:pt idx="693">
                  <c:v>694</c:v>
                </c:pt>
                <c:pt idx="694">
                  <c:v>695</c:v>
                </c:pt>
                <c:pt idx="695">
                  <c:v>696</c:v>
                </c:pt>
                <c:pt idx="696">
                  <c:v>697</c:v>
                </c:pt>
                <c:pt idx="697">
                  <c:v>698</c:v>
                </c:pt>
                <c:pt idx="698">
                  <c:v>699</c:v>
                </c:pt>
                <c:pt idx="699">
                  <c:v>700</c:v>
                </c:pt>
                <c:pt idx="700">
                  <c:v>701</c:v>
                </c:pt>
                <c:pt idx="701">
                  <c:v>702</c:v>
                </c:pt>
                <c:pt idx="702">
                  <c:v>703</c:v>
                </c:pt>
                <c:pt idx="703">
                  <c:v>704</c:v>
                </c:pt>
                <c:pt idx="704">
                  <c:v>705</c:v>
                </c:pt>
                <c:pt idx="705">
                  <c:v>706</c:v>
                </c:pt>
                <c:pt idx="706">
                  <c:v>707</c:v>
                </c:pt>
                <c:pt idx="707">
                  <c:v>708</c:v>
                </c:pt>
                <c:pt idx="708">
                  <c:v>709</c:v>
                </c:pt>
                <c:pt idx="709">
                  <c:v>710</c:v>
                </c:pt>
                <c:pt idx="710">
                  <c:v>711</c:v>
                </c:pt>
                <c:pt idx="711">
                  <c:v>712</c:v>
                </c:pt>
                <c:pt idx="712">
                  <c:v>713</c:v>
                </c:pt>
                <c:pt idx="713">
                  <c:v>714</c:v>
                </c:pt>
                <c:pt idx="714">
                  <c:v>715</c:v>
                </c:pt>
                <c:pt idx="715">
                  <c:v>716</c:v>
                </c:pt>
                <c:pt idx="716">
                  <c:v>717</c:v>
                </c:pt>
                <c:pt idx="717">
                  <c:v>718</c:v>
                </c:pt>
                <c:pt idx="718">
                  <c:v>719</c:v>
                </c:pt>
                <c:pt idx="719">
                  <c:v>720</c:v>
                </c:pt>
                <c:pt idx="720">
                  <c:v>721</c:v>
                </c:pt>
                <c:pt idx="721">
                  <c:v>722</c:v>
                </c:pt>
                <c:pt idx="722">
                  <c:v>723</c:v>
                </c:pt>
                <c:pt idx="723">
                  <c:v>724</c:v>
                </c:pt>
                <c:pt idx="724">
                  <c:v>725</c:v>
                </c:pt>
                <c:pt idx="725">
                  <c:v>726</c:v>
                </c:pt>
                <c:pt idx="726">
                  <c:v>727</c:v>
                </c:pt>
                <c:pt idx="727">
                  <c:v>728</c:v>
                </c:pt>
                <c:pt idx="728">
                  <c:v>729</c:v>
                </c:pt>
                <c:pt idx="729">
                  <c:v>730</c:v>
                </c:pt>
                <c:pt idx="730">
                  <c:v>731</c:v>
                </c:pt>
                <c:pt idx="731">
                  <c:v>732</c:v>
                </c:pt>
                <c:pt idx="732">
                  <c:v>733</c:v>
                </c:pt>
                <c:pt idx="733">
                  <c:v>734</c:v>
                </c:pt>
                <c:pt idx="734">
                  <c:v>735</c:v>
                </c:pt>
                <c:pt idx="735">
                  <c:v>736</c:v>
                </c:pt>
                <c:pt idx="736">
                  <c:v>737</c:v>
                </c:pt>
                <c:pt idx="737">
                  <c:v>738</c:v>
                </c:pt>
                <c:pt idx="738">
                  <c:v>739</c:v>
                </c:pt>
                <c:pt idx="739">
                  <c:v>740</c:v>
                </c:pt>
                <c:pt idx="740">
                  <c:v>741</c:v>
                </c:pt>
                <c:pt idx="741">
                  <c:v>742</c:v>
                </c:pt>
                <c:pt idx="742">
                  <c:v>743</c:v>
                </c:pt>
                <c:pt idx="743">
                  <c:v>744</c:v>
                </c:pt>
                <c:pt idx="744">
                  <c:v>745</c:v>
                </c:pt>
                <c:pt idx="745">
                  <c:v>746</c:v>
                </c:pt>
                <c:pt idx="746">
                  <c:v>747</c:v>
                </c:pt>
                <c:pt idx="747">
                  <c:v>748</c:v>
                </c:pt>
                <c:pt idx="748">
                  <c:v>749</c:v>
                </c:pt>
                <c:pt idx="749">
                  <c:v>750</c:v>
                </c:pt>
                <c:pt idx="750">
                  <c:v>751</c:v>
                </c:pt>
                <c:pt idx="751">
                  <c:v>752</c:v>
                </c:pt>
                <c:pt idx="752">
                  <c:v>753</c:v>
                </c:pt>
                <c:pt idx="753">
                  <c:v>754</c:v>
                </c:pt>
                <c:pt idx="754">
                  <c:v>755</c:v>
                </c:pt>
                <c:pt idx="755">
                  <c:v>756</c:v>
                </c:pt>
                <c:pt idx="756">
                  <c:v>757</c:v>
                </c:pt>
                <c:pt idx="757">
                  <c:v>758</c:v>
                </c:pt>
                <c:pt idx="758">
                  <c:v>759</c:v>
                </c:pt>
                <c:pt idx="759">
                  <c:v>760</c:v>
                </c:pt>
                <c:pt idx="760">
                  <c:v>761</c:v>
                </c:pt>
                <c:pt idx="761">
                  <c:v>762</c:v>
                </c:pt>
                <c:pt idx="762">
                  <c:v>763</c:v>
                </c:pt>
                <c:pt idx="763">
                  <c:v>764</c:v>
                </c:pt>
                <c:pt idx="764">
                  <c:v>765</c:v>
                </c:pt>
                <c:pt idx="765">
                  <c:v>766</c:v>
                </c:pt>
                <c:pt idx="766">
                  <c:v>767</c:v>
                </c:pt>
                <c:pt idx="767">
                  <c:v>768</c:v>
                </c:pt>
                <c:pt idx="768">
                  <c:v>769</c:v>
                </c:pt>
                <c:pt idx="769">
                  <c:v>770</c:v>
                </c:pt>
                <c:pt idx="770">
                  <c:v>771</c:v>
                </c:pt>
                <c:pt idx="771">
                  <c:v>772</c:v>
                </c:pt>
                <c:pt idx="772">
                  <c:v>773</c:v>
                </c:pt>
                <c:pt idx="773">
                  <c:v>774</c:v>
                </c:pt>
                <c:pt idx="774">
                  <c:v>775</c:v>
                </c:pt>
                <c:pt idx="775">
                  <c:v>776</c:v>
                </c:pt>
                <c:pt idx="776">
                  <c:v>777</c:v>
                </c:pt>
                <c:pt idx="777">
                  <c:v>778</c:v>
                </c:pt>
                <c:pt idx="778">
                  <c:v>779</c:v>
                </c:pt>
                <c:pt idx="779">
                  <c:v>780</c:v>
                </c:pt>
                <c:pt idx="780">
                  <c:v>781</c:v>
                </c:pt>
                <c:pt idx="781">
                  <c:v>782</c:v>
                </c:pt>
                <c:pt idx="782">
                  <c:v>783</c:v>
                </c:pt>
                <c:pt idx="783">
                  <c:v>784</c:v>
                </c:pt>
                <c:pt idx="784">
                  <c:v>785</c:v>
                </c:pt>
                <c:pt idx="785">
                  <c:v>786</c:v>
                </c:pt>
                <c:pt idx="786">
                  <c:v>787</c:v>
                </c:pt>
                <c:pt idx="787">
                  <c:v>788</c:v>
                </c:pt>
                <c:pt idx="788">
                  <c:v>789</c:v>
                </c:pt>
                <c:pt idx="789">
                  <c:v>790</c:v>
                </c:pt>
                <c:pt idx="790">
                  <c:v>791</c:v>
                </c:pt>
                <c:pt idx="791">
                  <c:v>792</c:v>
                </c:pt>
                <c:pt idx="792">
                  <c:v>793</c:v>
                </c:pt>
                <c:pt idx="793">
                  <c:v>794</c:v>
                </c:pt>
                <c:pt idx="794">
                  <c:v>795</c:v>
                </c:pt>
                <c:pt idx="795">
                  <c:v>796</c:v>
                </c:pt>
                <c:pt idx="796">
                  <c:v>797</c:v>
                </c:pt>
                <c:pt idx="797">
                  <c:v>798</c:v>
                </c:pt>
                <c:pt idx="798">
                  <c:v>799</c:v>
                </c:pt>
                <c:pt idx="799">
                  <c:v>800</c:v>
                </c:pt>
                <c:pt idx="800">
                  <c:v>801</c:v>
                </c:pt>
                <c:pt idx="801">
                  <c:v>802</c:v>
                </c:pt>
                <c:pt idx="802">
                  <c:v>803</c:v>
                </c:pt>
                <c:pt idx="803">
                  <c:v>804</c:v>
                </c:pt>
                <c:pt idx="804">
                  <c:v>805</c:v>
                </c:pt>
                <c:pt idx="805">
                  <c:v>806</c:v>
                </c:pt>
                <c:pt idx="806">
                  <c:v>807</c:v>
                </c:pt>
                <c:pt idx="807">
                  <c:v>808</c:v>
                </c:pt>
                <c:pt idx="808">
                  <c:v>809</c:v>
                </c:pt>
                <c:pt idx="809">
                  <c:v>810</c:v>
                </c:pt>
                <c:pt idx="810">
                  <c:v>811</c:v>
                </c:pt>
                <c:pt idx="811">
                  <c:v>812</c:v>
                </c:pt>
                <c:pt idx="812">
                  <c:v>813</c:v>
                </c:pt>
                <c:pt idx="813">
                  <c:v>814</c:v>
                </c:pt>
                <c:pt idx="814">
                  <c:v>815</c:v>
                </c:pt>
                <c:pt idx="815">
                  <c:v>816</c:v>
                </c:pt>
                <c:pt idx="816">
                  <c:v>817</c:v>
                </c:pt>
                <c:pt idx="817">
                  <c:v>818</c:v>
                </c:pt>
                <c:pt idx="818">
                  <c:v>819</c:v>
                </c:pt>
                <c:pt idx="819">
                  <c:v>820</c:v>
                </c:pt>
                <c:pt idx="820">
                  <c:v>821</c:v>
                </c:pt>
                <c:pt idx="821">
                  <c:v>822</c:v>
                </c:pt>
                <c:pt idx="822">
                  <c:v>823</c:v>
                </c:pt>
                <c:pt idx="823">
                  <c:v>824</c:v>
                </c:pt>
                <c:pt idx="824">
                  <c:v>825</c:v>
                </c:pt>
                <c:pt idx="825">
                  <c:v>826</c:v>
                </c:pt>
                <c:pt idx="826">
                  <c:v>827</c:v>
                </c:pt>
                <c:pt idx="827">
                  <c:v>828</c:v>
                </c:pt>
                <c:pt idx="828">
                  <c:v>829</c:v>
                </c:pt>
                <c:pt idx="829">
                  <c:v>830</c:v>
                </c:pt>
                <c:pt idx="830">
                  <c:v>831</c:v>
                </c:pt>
                <c:pt idx="831">
                  <c:v>832</c:v>
                </c:pt>
                <c:pt idx="832">
                  <c:v>833</c:v>
                </c:pt>
                <c:pt idx="833">
                  <c:v>834</c:v>
                </c:pt>
                <c:pt idx="834">
                  <c:v>835</c:v>
                </c:pt>
                <c:pt idx="835">
                  <c:v>836</c:v>
                </c:pt>
                <c:pt idx="836">
                  <c:v>837</c:v>
                </c:pt>
                <c:pt idx="837">
                  <c:v>838</c:v>
                </c:pt>
                <c:pt idx="838">
                  <c:v>839</c:v>
                </c:pt>
                <c:pt idx="839">
                  <c:v>840</c:v>
                </c:pt>
                <c:pt idx="840">
                  <c:v>841</c:v>
                </c:pt>
                <c:pt idx="841">
                  <c:v>842</c:v>
                </c:pt>
                <c:pt idx="842">
                  <c:v>843</c:v>
                </c:pt>
                <c:pt idx="843">
                  <c:v>844</c:v>
                </c:pt>
                <c:pt idx="844">
                  <c:v>845</c:v>
                </c:pt>
                <c:pt idx="845">
                  <c:v>846</c:v>
                </c:pt>
                <c:pt idx="846">
                  <c:v>847</c:v>
                </c:pt>
                <c:pt idx="847">
                  <c:v>848</c:v>
                </c:pt>
                <c:pt idx="848">
                  <c:v>849</c:v>
                </c:pt>
                <c:pt idx="849">
                  <c:v>850</c:v>
                </c:pt>
                <c:pt idx="850">
                  <c:v>851</c:v>
                </c:pt>
                <c:pt idx="851">
                  <c:v>852</c:v>
                </c:pt>
                <c:pt idx="852">
                  <c:v>853</c:v>
                </c:pt>
                <c:pt idx="853">
                  <c:v>854</c:v>
                </c:pt>
                <c:pt idx="854">
                  <c:v>855</c:v>
                </c:pt>
                <c:pt idx="855">
                  <c:v>856</c:v>
                </c:pt>
                <c:pt idx="856">
                  <c:v>857</c:v>
                </c:pt>
                <c:pt idx="857">
                  <c:v>858</c:v>
                </c:pt>
                <c:pt idx="858">
                  <c:v>859</c:v>
                </c:pt>
                <c:pt idx="859">
                  <c:v>860</c:v>
                </c:pt>
                <c:pt idx="860">
                  <c:v>861</c:v>
                </c:pt>
                <c:pt idx="861">
                  <c:v>862</c:v>
                </c:pt>
                <c:pt idx="862">
                  <c:v>863</c:v>
                </c:pt>
                <c:pt idx="863">
                  <c:v>864</c:v>
                </c:pt>
                <c:pt idx="864">
                  <c:v>865</c:v>
                </c:pt>
                <c:pt idx="865">
                  <c:v>866</c:v>
                </c:pt>
                <c:pt idx="866">
                  <c:v>867</c:v>
                </c:pt>
                <c:pt idx="867">
                  <c:v>868</c:v>
                </c:pt>
                <c:pt idx="868">
                  <c:v>869</c:v>
                </c:pt>
                <c:pt idx="869">
                  <c:v>870</c:v>
                </c:pt>
                <c:pt idx="870">
                  <c:v>871</c:v>
                </c:pt>
                <c:pt idx="871">
                  <c:v>872</c:v>
                </c:pt>
                <c:pt idx="872">
                  <c:v>873</c:v>
                </c:pt>
                <c:pt idx="873">
                  <c:v>874</c:v>
                </c:pt>
                <c:pt idx="874">
                  <c:v>875</c:v>
                </c:pt>
                <c:pt idx="875">
                  <c:v>876</c:v>
                </c:pt>
                <c:pt idx="876">
                  <c:v>877</c:v>
                </c:pt>
                <c:pt idx="877">
                  <c:v>878</c:v>
                </c:pt>
                <c:pt idx="878">
                  <c:v>879</c:v>
                </c:pt>
                <c:pt idx="879">
                  <c:v>880</c:v>
                </c:pt>
                <c:pt idx="880">
                  <c:v>881</c:v>
                </c:pt>
                <c:pt idx="881">
                  <c:v>882</c:v>
                </c:pt>
                <c:pt idx="882">
                  <c:v>883</c:v>
                </c:pt>
                <c:pt idx="883">
                  <c:v>884</c:v>
                </c:pt>
                <c:pt idx="884">
                  <c:v>885</c:v>
                </c:pt>
                <c:pt idx="885">
                  <c:v>886</c:v>
                </c:pt>
                <c:pt idx="886">
                  <c:v>887</c:v>
                </c:pt>
                <c:pt idx="887">
                  <c:v>888</c:v>
                </c:pt>
                <c:pt idx="888">
                  <c:v>889</c:v>
                </c:pt>
                <c:pt idx="889">
                  <c:v>890</c:v>
                </c:pt>
                <c:pt idx="890">
                  <c:v>891</c:v>
                </c:pt>
                <c:pt idx="891">
                  <c:v>892</c:v>
                </c:pt>
                <c:pt idx="892">
                  <c:v>893</c:v>
                </c:pt>
                <c:pt idx="893">
                  <c:v>894</c:v>
                </c:pt>
                <c:pt idx="894">
                  <c:v>895</c:v>
                </c:pt>
                <c:pt idx="895">
                  <c:v>896</c:v>
                </c:pt>
                <c:pt idx="896">
                  <c:v>897</c:v>
                </c:pt>
                <c:pt idx="897">
                  <c:v>898</c:v>
                </c:pt>
                <c:pt idx="898">
                  <c:v>899</c:v>
                </c:pt>
                <c:pt idx="899">
                  <c:v>900</c:v>
                </c:pt>
                <c:pt idx="900">
                  <c:v>901</c:v>
                </c:pt>
                <c:pt idx="901">
                  <c:v>902</c:v>
                </c:pt>
                <c:pt idx="902">
                  <c:v>903</c:v>
                </c:pt>
                <c:pt idx="903">
                  <c:v>904</c:v>
                </c:pt>
                <c:pt idx="904">
                  <c:v>905</c:v>
                </c:pt>
                <c:pt idx="905">
                  <c:v>906</c:v>
                </c:pt>
                <c:pt idx="906">
                  <c:v>907</c:v>
                </c:pt>
                <c:pt idx="907">
                  <c:v>908</c:v>
                </c:pt>
                <c:pt idx="908">
                  <c:v>909</c:v>
                </c:pt>
                <c:pt idx="909">
                  <c:v>910</c:v>
                </c:pt>
                <c:pt idx="910">
                  <c:v>911</c:v>
                </c:pt>
                <c:pt idx="911">
                  <c:v>912</c:v>
                </c:pt>
                <c:pt idx="912">
                  <c:v>913</c:v>
                </c:pt>
                <c:pt idx="913">
                  <c:v>914</c:v>
                </c:pt>
                <c:pt idx="914">
                  <c:v>915</c:v>
                </c:pt>
                <c:pt idx="915">
                  <c:v>916</c:v>
                </c:pt>
                <c:pt idx="916">
                  <c:v>917</c:v>
                </c:pt>
                <c:pt idx="917">
                  <c:v>918</c:v>
                </c:pt>
                <c:pt idx="918">
                  <c:v>919</c:v>
                </c:pt>
                <c:pt idx="919">
                  <c:v>920</c:v>
                </c:pt>
                <c:pt idx="920">
                  <c:v>921</c:v>
                </c:pt>
                <c:pt idx="921">
                  <c:v>922</c:v>
                </c:pt>
                <c:pt idx="922">
                  <c:v>923</c:v>
                </c:pt>
                <c:pt idx="923">
                  <c:v>924</c:v>
                </c:pt>
                <c:pt idx="924">
                  <c:v>925</c:v>
                </c:pt>
                <c:pt idx="925">
                  <c:v>926</c:v>
                </c:pt>
                <c:pt idx="926">
                  <c:v>927</c:v>
                </c:pt>
                <c:pt idx="927">
                  <c:v>928</c:v>
                </c:pt>
                <c:pt idx="928">
                  <c:v>929</c:v>
                </c:pt>
                <c:pt idx="929">
                  <c:v>930</c:v>
                </c:pt>
                <c:pt idx="930">
                  <c:v>931</c:v>
                </c:pt>
                <c:pt idx="931">
                  <c:v>932</c:v>
                </c:pt>
                <c:pt idx="932">
                  <c:v>933</c:v>
                </c:pt>
                <c:pt idx="933">
                  <c:v>934</c:v>
                </c:pt>
                <c:pt idx="934">
                  <c:v>935</c:v>
                </c:pt>
                <c:pt idx="935">
                  <c:v>936</c:v>
                </c:pt>
                <c:pt idx="936">
                  <c:v>937</c:v>
                </c:pt>
                <c:pt idx="937">
                  <c:v>938</c:v>
                </c:pt>
                <c:pt idx="938">
                  <c:v>939</c:v>
                </c:pt>
                <c:pt idx="939">
                  <c:v>940</c:v>
                </c:pt>
                <c:pt idx="940">
                  <c:v>941</c:v>
                </c:pt>
                <c:pt idx="941">
                  <c:v>942</c:v>
                </c:pt>
                <c:pt idx="942">
                  <c:v>943</c:v>
                </c:pt>
                <c:pt idx="943">
                  <c:v>944</c:v>
                </c:pt>
                <c:pt idx="944">
                  <c:v>945</c:v>
                </c:pt>
                <c:pt idx="945">
                  <c:v>946</c:v>
                </c:pt>
                <c:pt idx="946">
                  <c:v>947</c:v>
                </c:pt>
                <c:pt idx="947">
                  <c:v>948</c:v>
                </c:pt>
                <c:pt idx="948">
                  <c:v>949</c:v>
                </c:pt>
                <c:pt idx="949">
                  <c:v>950</c:v>
                </c:pt>
                <c:pt idx="950">
                  <c:v>951</c:v>
                </c:pt>
                <c:pt idx="951">
                  <c:v>952</c:v>
                </c:pt>
                <c:pt idx="952">
                  <c:v>953</c:v>
                </c:pt>
                <c:pt idx="953">
                  <c:v>954</c:v>
                </c:pt>
                <c:pt idx="954">
                  <c:v>955</c:v>
                </c:pt>
                <c:pt idx="955">
                  <c:v>956</c:v>
                </c:pt>
                <c:pt idx="956">
                  <c:v>957</c:v>
                </c:pt>
                <c:pt idx="957">
                  <c:v>958</c:v>
                </c:pt>
                <c:pt idx="958">
                  <c:v>959</c:v>
                </c:pt>
                <c:pt idx="959">
                  <c:v>960</c:v>
                </c:pt>
                <c:pt idx="960">
                  <c:v>961</c:v>
                </c:pt>
                <c:pt idx="961">
                  <c:v>962</c:v>
                </c:pt>
                <c:pt idx="962">
                  <c:v>963</c:v>
                </c:pt>
                <c:pt idx="963">
                  <c:v>964</c:v>
                </c:pt>
                <c:pt idx="964">
                  <c:v>965</c:v>
                </c:pt>
                <c:pt idx="965">
                  <c:v>966</c:v>
                </c:pt>
                <c:pt idx="966">
                  <c:v>967</c:v>
                </c:pt>
                <c:pt idx="967">
                  <c:v>968</c:v>
                </c:pt>
                <c:pt idx="968">
                  <c:v>969</c:v>
                </c:pt>
                <c:pt idx="969">
                  <c:v>970</c:v>
                </c:pt>
                <c:pt idx="970">
                  <c:v>971</c:v>
                </c:pt>
                <c:pt idx="971">
                  <c:v>972</c:v>
                </c:pt>
                <c:pt idx="972">
                  <c:v>973</c:v>
                </c:pt>
                <c:pt idx="973">
                  <c:v>974</c:v>
                </c:pt>
                <c:pt idx="974">
                  <c:v>975</c:v>
                </c:pt>
                <c:pt idx="975">
                  <c:v>976</c:v>
                </c:pt>
                <c:pt idx="976">
                  <c:v>977</c:v>
                </c:pt>
                <c:pt idx="977">
                  <c:v>978</c:v>
                </c:pt>
                <c:pt idx="978">
                  <c:v>979</c:v>
                </c:pt>
                <c:pt idx="979">
                  <c:v>980</c:v>
                </c:pt>
                <c:pt idx="980">
                  <c:v>981</c:v>
                </c:pt>
                <c:pt idx="981">
                  <c:v>982</c:v>
                </c:pt>
                <c:pt idx="982">
                  <c:v>983</c:v>
                </c:pt>
                <c:pt idx="983">
                  <c:v>984</c:v>
                </c:pt>
                <c:pt idx="984">
                  <c:v>985</c:v>
                </c:pt>
                <c:pt idx="985">
                  <c:v>986</c:v>
                </c:pt>
                <c:pt idx="986">
                  <c:v>987</c:v>
                </c:pt>
                <c:pt idx="987">
                  <c:v>988</c:v>
                </c:pt>
                <c:pt idx="988">
                  <c:v>989</c:v>
                </c:pt>
                <c:pt idx="989">
                  <c:v>990</c:v>
                </c:pt>
                <c:pt idx="990">
                  <c:v>991</c:v>
                </c:pt>
                <c:pt idx="991">
                  <c:v>992</c:v>
                </c:pt>
                <c:pt idx="992">
                  <c:v>993</c:v>
                </c:pt>
                <c:pt idx="993">
                  <c:v>994</c:v>
                </c:pt>
                <c:pt idx="994">
                  <c:v>995</c:v>
                </c:pt>
                <c:pt idx="995">
                  <c:v>996</c:v>
                </c:pt>
                <c:pt idx="996">
                  <c:v>997</c:v>
                </c:pt>
                <c:pt idx="997">
                  <c:v>998</c:v>
                </c:pt>
                <c:pt idx="998">
                  <c:v>999</c:v>
                </c:pt>
                <c:pt idx="999">
                  <c:v>1000</c:v>
                </c:pt>
                <c:pt idx="1000">
                  <c:v>1001</c:v>
                </c:pt>
                <c:pt idx="1001">
                  <c:v>1002</c:v>
                </c:pt>
                <c:pt idx="1002">
                  <c:v>1003</c:v>
                </c:pt>
                <c:pt idx="1003">
                  <c:v>1004</c:v>
                </c:pt>
                <c:pt idx="1004">
                  <c:v>1005</c:v>
                </c:pt>
                <c:pt idx="1005">
                  <c:v>1006</c:v>
                </c:pt>
                <c:pt idx="1006">
                  <c:v>1007</c:v>
                </c:pt>
                <c:pt idx="1007">
                  <c:v>1008</c:v>
                </c:pt>
                <c:pt idx="1008">
                  <c:v>1009</c:v>
                </c:pt>
                <c:pt idx="1009">
                  <c:v>1010</c:v>
                </c:pt>
                <c:pt idx="1010">
                  <c:v>1011</c:v>
                </c:pt>
                <c:pt idx="1011">
                  <c:v>1012</c:v>
                </c:pt>
                <c:pt idx="1012">
                  <c:v>1013</c:v>
                </c:pt>
                <c:pt idx="1013">
                  <c:v>1014</c:v>
                </c:pt>
                <c:pt idx="1014">
                  <c:v>1015</c:v>
                </c:pt>
                <c:pt idx="1015">
                  <c:v>1016</c:v>
                </c:pt>
                <c:pt idx="1016">
                  <c:v>1017</c:v>
                </c:pt>
                <c:pt idx="1017">
                  <c:v>1018</c:v>
                </c:pt>
                <c:pt idx="1018">
                  <c:v>1019</c:v>
                </c:pt>
                <c:pt idx="1019">
                  <c:v>1020</c:v>
                </c:pt>
                <c:pt idx="1020">
                  <c:v>1021</c:v>
                </c:pt>
                <c:pt idx="1021">
                  <c:v>1022</c:v>
                </c:pt>
                <c:pt idx="1022">
                  <c:v>1023</c:v>
                </c:pt>
                <c:pt idx="1023">
                  <c:v>1024</c:v>
                </c:pt>
                <c:pt idx="1024">
                  <c:v>1025</c:v>
                </c:pt>
                <c:pt idx="1025">
                  <c:v>1026</c:v>
                </c:pt>
                <c:pt idx="1026">
                  <c:v>1027</c:v>
                </c:pt>
                <c:pt idx="1027">
                  <c:v>1028</c:v>
                </c:pt>
                <c:pt idx="1028">
                  <c:v>1029</c:v>
                </c:pt>
                <c:pt idx="1029">
                  <c:v>1030</c:v>
                </c:pt>
                <c:pt idx="1030">
                  <c:v>1031</c:v>
                </c:pt>
                <c:pt idx="1031">
                  <c:v>1032</c:v>
                </c:pt>
                <c:pt idx="1032">
                  <c:v>1033</c:v>
                </c:pt>
                <c:pt idx="1033">
                  <c:v>1034</c:v>
                </c:pt>
                <c:pt idx="1034">
                  <c:v>1035</c:v>
                </c:pt>
                <c:pt idx="1035">
                  <c:v>1036</c:v>
                </c:pt>
                <c:pt idx="1036">
                  <c:v>1037</c:v>
                </c:pt>
                <c:pt idx="1037">
                  <c:v>1038</c:v>
                </c:pt>
                <c:pt idx="1038">
                  <c:v>1039</c:v>
                </c:pt>
                <c:pt idx="1039">
                  <c:v>1040</c:v>
                </c:pt>
                <c:pt idx="1040">
                  <c:v>1041</c:v>
                </c:pt>
                <c:pt idx="1041">
                  <c:v>1042</c:v>
                </c:pt>
                <c:pt idx="1042">
                  <c:v>1043</c:v>
                </c:pt>
                <c:pt idx="1043">
                  <c:v>1044</c:v>
                </c:pt>
                <c:pt idx="1044">
                  <c:v>1045</c:v>
                </c:pt>
                <c:pt idx="1045">
                  <c:v>1046</c:v>
                </c:pt>
                <c:pt idx="1046">
                  <c:v>1047</c:v>
                </c:pt>
                <c:pt idx="1047">
                  <c:v>1048</c:v>
                </c:pt>
                <c:pt idx="1048">
                  <c:v>1049</c:v>
                </c:pt>
                <c:pt idx="1049">
                  <c:v>1050</c:v>
                </c:pt>
                <c:pt idx="1050">
                  <c:v>1051</c:v>
                </c:pt>
                <c:pt idx="1051">
                  <c:v>1052</c:v>
                </c:pt>
                <c:pt idx="1052">
                  <c:v>1053</c:v>
                </c:pt>
                <c:pt idx="1053">
                  <c:v>1054</c:v>
                </c:pt>
                <c:pt idx="1054">
                  <c:v>1055</c:v>
                </c:pt>
                <c:pt idx="1055">
                  <c:v>1056</c:v>
                </c:pt>
                <c:pt idx="1056">
                  <c:v>1057</c:v>
                </c:pt>
                <c:pt idx="1057">
                  <c:v>1058</c:v>
                </c:pt>
                <c:pt idx="1058">
                  <c:v>1059</c:v>
                </c:pt>
                <c:pt idx="1059">
                  <c:v>1060</c:v>
                </c:pt>
                <c:pt idx="1060">
                  <c:v>1061</c:v>
                </c:pt>
                <c:pt idx="1061">
                  <c:v>1062</c:v>
                </c:pt>
                <c:pt idx="1062">
                  <c:v>1063</c:v>
                </c:pt>
                <c:pt idx="1063">
                  <c:v>1064</c:v>
                </c:pt>
                <c:pt idx="1064">
                  <c:v>1065</c:v>
                </c:pt>
                <c:pt idx="1065">
                  <c:v>1066</c:v>
                </c:pt>
                <c:pt idx="1066">
                  <c:v>1067</c:v>
                </c:pt>
                <c:pt idx="1067">
                  <c:v>1068</c:v>
                </c:pt>
                <c:pt idx="1068">
                  <c:v>1069</c:v>
                </c:pt>
                <c:pt idx="1069">
                  <c:v>1070</c:v>
                </c:pt>
                <c:pt idx="1070">
                  <c:v>1071</c:v>
                </c:pt>
                <c:pt idx="1071">
                  <c:v>1072</c:v>
                </c:pt>
                <c:pt idx="1072">
                  <c:v>1073</c:v>
                </c:pt>
                <c:pt idx="1073">
                  <c:v>1074</c:v>
                </c:pt>
                <c:pt idx="1074">
                  <c:v>1075</c:v>
                </c:pt>
                <c:pt idx="1075">
                  <c:v>1076</c:v>
                </c:pt>
                <c:pt idx="1076">
                  <c:v>1077</c:v>
                </c:pt>
                <c:pt idx="1077">
                  <c:v>1078</c:v>
                </c:pt>
                <c:pt idx="1078">
                  <c:v>1079</c:v>
                </c:pt>
                <c:pt idx="1079">
                  <c:v>1080</c:v>
                </c:pt>
                <c:pt idx="1080">
                  <c:v>1081</c:v>
                </c:pt>
                <c:pt idx="1081">
                  <c:v>1082</c:v>
                </c:pt>
                <c:pt idx="1082">
                  <c:v>1083</c:v>
                </c:pt>
                <c:pt idx="1083">
                  <c:v>1084</c:v>
                </c:pt>
                <c:pt idx="1084">
                  <c:v>1085</c:v>
                </c:pt>
                <c:pt idx="1085">
                  <c:v>1086</c:v>
                </c:pt>
                <c:pt idx="1086">
                  <c:v>1087</c:v>
                </c:pt>
                <c:pt idx="1087">
                  <c:v>1088</c:v>
                </c:pt>
                <c:pt idx="1088">
                  <c:v>1089</c:v>
                </c:pt>
                <c:pt idx="1089">
                  <c:v>1090</c:v>
                </c:pt>
                <c:pt idx="1090">
                  <c:v>1091</c:v>
                </c:pt>
                <c:pt idx="1091">
                  <c:v>1092</c:v>
                </c:pt>
                <c:pt idx="1092">
                  <c:v>1093</c:v>
                </c:pt>
                <c:pt idx="1093">
                  <c:v>1094</c:v>
                </c:pt>
                <c:pt idx="1094">
                  <c:v>1095</c:v>
                </c:pt>
                <c:pt idx="1095">
                  <c:v>1096</c:v>
                </c:pt>
                <c:pt idx="1096">
                  <c:v>1097</c:v>
                </c:pt>
                <c:pt idx="1097">
                  <c:v>1098</c:v>
                </c:pt>
                <c:pt idx="1098">
                  <c:v>1099</c:v>
                </c:pt>
                <c:pt idx="1099">
                  <c:v>1100</c:v>
                </c:pt>
                <c:pt idx="1100">
                  <c:v>1101</c:v>
                </c:pt>
                <c:pt idx="1101">
                  <c:v>1102</c:v>
                </c:pt>
                <c:pt idx="1102">
                  <c:v>1103</c:v>
                </c:pt>
                <c:pt idx="1103">
                  <c:v>1104</c:v>
                </c:pt>
                <c:pt idx="1104">
                  <c:v>1105</c:v>
                </c:pt>
                <c:pt idx="1105">
                  <c:v>1106</c:v>
                </c:pt>
                <c:pt idx="1106">
                  <c:v>1107</c:v>
                </c:pt>
                <c:pt idx="1107">
                  <c:v>1108</c:v>
                </c:pt>
                <c:pt idx="1108">
                  <c:v>1109</c:v>
                </c:pt>
                <c:pt idx="1109">
                  <c:v>1110</c:v>
                </c:pt>
                <c:pt idx="1110">
                  <c:v>1111</c:v>
                </c:pt>
                <c:pt idx="1111">
                  <c:v>1112</c:v>
                </c:pt>
                <c:pt idx="1112">
                  <c:v>1113</c:v>
                </c:pt>
                <c:pt idx="1113">
                  <c:v>1114</c:v>
                </c:pt>
                <c:pt idx="1114">
                  <c:v>1115</c:v>
                </c:pt>
                <c:pt idx="1115">
                  <c:v>1116</c:v>
                </c:pt>
                <c:pt idx="1116">
                  <c:v>1117</c:v>
                </c:pt>
                <c:pt idx="1117">
                  <c:v>1118</c:v>
                </c:pt>
                <c:pt idx="1118">
                  <c:v>1119</c:v>
                </c:pt>
                <c:pt idx="1119">
                  <c:v>1120</c:v>
                </c:pt>
                <c:pt idx="1120">
                  <c:v>1121</c:v>
                </c:pt>
                <c:pt idx="1121">
                  <c:v>1122</c:v>
                </c:pt>
                <c:pt idx="1122">
                  <c:v>1123</c:v>
                </c:pt>
                <c:pt idx="1123">
                  <c:v>1124</c:v>
                </c:pt>
                <c:pt idx="1124">
                  <c:v>1125</c:v>
                </c:pt>
                <c:pt idx="1125">
                  <c:v>1126</c:v>
                </c:pt>
                <c:pt idx="1126">
                  <c:v>1127</c:v>
                </c:pt>
                <c:pt idx="1127">
                  <c:v>1128</c:v>
                </c:pt>
                <c:pt idx="1128">
                  <c:v>1129</c:v>
                </c:pt>
                <c:pt idx="1129">
                  <c:v>1130</c:v>
                </c:pt>
                <c:pt idx="1130">
                  <c:v>1131</c:v>
                </c:pt>
                <c:pt idx="1131">
                  <c:v>1132</c:v>
                </c:pt>
                <c:pt idx="1132">
                  <c:v>1133</c:v>
                </c:pt>
                <c:pt idx="1133">
                  <c:v>1134</c:v>
                </c:pt>
                <c:pt idx="1134">
                  <c:v>1135</c:v>
                </c:pt>
                <c:pt idx="1135">
                  <c:v>1136</c:v>
                </c:pt>
                <c:pt idx="1136">
                  <c:v>1137</c:v>
                </c:pt>
                <c:pt idx="1137">
                  <c:v>1138</c:v>
                </c:pt>
                <c:pt idx="1138">
                  <c:v>1139</c:v>
                </c:pt>
                <c:pt idx="1139">
                  <c:v>1140</c:v>
                </c:pt>
                <c:pt idx="1140">
                  <c:v>1141</c:v>
                </c:pt>
                <c:pt idx="1141">
                  <c:v>1142</c:v>
                </c:pt>
                <c:pt idx="1142">
                  <c:v>1143</c:v>
                </c:pt>
                <c:pt idx="1143">
                  <c:v>1144</c:v>
                </c:pt>
                <c:pt idx="1144">
                  <c:v>1145</c:v>
                </c:pt>
                <c:pt idx="1145">
                  <c:v>1146</c:v>
                </c:pt>
                <c:pt idx="1146">
                  <c:v>1147</c:v>
                </c:pt>
                <c:pt idx="1147">
                  <c:v>1148</c:v>
                </c:pt>
                <c:pt idx="1148">
                  <c:v>1149</c:v>
                </c:pt>
                <c:pt idx="1149">
                  <c:v>1150</c:v>
                </c:pt>
                <c:pt idx="1150">
                  <c:v>1151</c:v>
                </c:pt>
                <c:pt idx="1151">
                  <c:v>1152</c:v>
                </c:pt>
                <c:pt idx="1152">
                  <c:v>1153</c:v>
                </c:pt>
                <c:pt idx="1153">
                  <c:v>1154</c:v>
                </c:pt>
                <c:pt idx="1154">
                  <c:v>1155</c:v>
                </c:pt>
                <c:pt idx="1155">
                  <c:v>1156</c:v>
                </c:pt>
                <c:pt idx="1156">
                  <c:v>1157</c:v>
                </c:pt>
                <c:pt idx="1157">
                  <c:v>1158</c:v>
                </c:pt>
                <c:pt idx="1158">
                  <c:v>1159</c:v>
                </c:pt>
                <c:pt idx="1159">
                  <c:v>1160</c:v>
                </c:pt>
                <c:pt idx="1160">
                  <c:v>1161</c:v>
                </c:pt>
                <c:pt idx="1161">
                  <c:v>1162</c:v>
                </c:pt>
                <c:pt idx="1162">
                  <c:v>1163</c:v>
                </c:pt>
                <c:pt idx="1163">
                  <c:v>1164</c:v>
                </c:pt>
                <c:pt idx="1164">
                  <c:v>1165</c:v>
                </c:pt>
                <c:pt idx="1165">
                  <c:v>1166</c:v>
                </c:pt>
                <c:pt idx="1166">
                  <c:v>1167</c:v>
                </c:pt>
                <c:pt idx="1167">
                  <c:v>1168</c:v>
                </c:pt>
                <c:pt idx="1168">
                  <c:v>1169</c:v>
                </c:pt>
                <c:pt idx="1169">
                  <c:v>1170</c:v>
                </c:pt>
                <c:pt idx="1170">
                  <c:v>1171</c:v>
                </c:pt>
                <c:pt idx="1171">
                  <c:v>1172</c:v>
                </c:pt>
                <c:pt idx="1172">
                  <c:v>1173</c:v>
                </c:pt>
                <c:pt idx="1173">
                  <c:v>1174</c:v>
                </c:pt>
                <c:pt idx="1174">
                  <c:v>1175</c:v>
                </c:pt>
                <c:pt idx="1175">
                  <c:v>1176</c:v>
                </c:pt>
                <c:pt idx="1176">
                  <c:v>1177</c:v>
                </c:pt>
              </c:numCache>
            </c:numRef>
          </c:xVal>
          <c:yVal>
            <c:numRef>
              <c:f>LR_TrainingLiftChart!$BD$4:$BD$1180</c:f>
              <c:numCache>
                <c:formatCode>General</c:formatCode>
                <c:ptCount val="1177"/>
                <c:pt idx="0">
                  <c:v>7.9864061172472384E-2</c:v>
                </c:pt>
                <c:pt idx="1">
                  <c:v>0.15972812234494477</c:v>
                </c:pt>
                <c:pt idx="2">
                  <c:v>0.23959218351741715</c:v>
                </c:pt>
                <c:pt idx="3">
                  <c:v>0.31945624468988953</c:v>
                </c:pt>
                <c:pt idx="4">
                  <c:v>0.39932030586236189</c:v>
                </c:pt>
                <c:pt idx="5">
                  <c:v>0.4791843670348343</c:v>
                </c:pt>
                <c:pt idx="6">
                  <c:v>0.55904842820730671</c:v>
                </c:pt>
                <c:pt idx="7">
                  <c:v>0.63891248937977907</c:v>
                </c:pt>
                <c:pt idx="8">
                  <c:v>0.71877655055225143</c:v>
                </c:pt>
                <c:pt idx="9">
                  <c:v>0.79864061172472378</c:v>
                </c:pt>
                <c:pt idx="10">
                  <c:v>0.87850467289719625</c:v>
                </c:pt>
                <c:pt idx="11">
                  <c:v>0.9583687340696686</c:v>
                </c:pt>
                <c:pt idx="12">
                  <c:v>1.0382327952421411</c:v>
                </c:pt>
                <c:pt idx="13">
                  <c:v>1.1180968564146134</c:v>
                </c:pt>
                <c:pt idx="14">
                  <c:v>1.1979609175870858</c:v>
                </c:pt>
                <c:pt idx="15">
                  <c:v>1.2778249787595581</c:v>
                </c:pt>
                <c:pt idx="16">
                  <c:v>1.3576890399320305</c:v>
                </c:pt>
                <c:pt idx="17">
                  <c:v>1.4375531011045029</c:v>
                </c:pt>
                <c:pt idx="18">
                  <c:v>1.5174171622769752</c:v>
                </c:pt>
                <c:pt idx="19">
                  <c:v>1.5972812234494476</c:v>
                </c:pt>
                <c:pt idx="20">
                  <c:v>1.6771452846219201</c:v>
                </c:pt>
                <c:pt idx="21">
                  <c:v>1.7570093457943925</c:v>
                </c:pt>
                <c:pt idx="22">
                  <c:v>1.8368734069668649</c:v>
                </c:pt>
                <c:pt idx="23">
                  <c:v>1.9167374681393372</c:v>
                </c:pt>
                <c:pt idx="24">
                  <c:v>1.9966015293118096</c:v>
                </c:pt>
                <c:pt idx="25">
                  <c:v>2.0764655904842821</c:v>
                </c:pt>
                <c:pt idx="26">
                  <c:v>2.1563296516567543</c:v>
                </c:pt>
                <c:pt idx="27">
                  <c:v>2.2361937128292269</c:v>
                </c:pt>
                <c:pt idx="28">
                  <c:v>2.316057774001699</c:v>
                </c:pt>
                <c:pt idx="29">
                  <c:v>2.3959218351741716</c:v>
                </c:pt>
                <c:pt idx="30">
                  <c:v>2.4757858963466437</c:v>
                </c:pt>
                <c:pt idx="31">
                  <c:v>2.5556499575191163</c:v>
                </c:pt>
                <c:pt idx="32">
                  <c:v>2.6355140186915889</c:v>
                </c:pt>
                <c:pt idx="33">
                  <c:v>2.715378079864061</c:v>
                </c:pt>
                <c:pt idx="34">
                  <c:v>2.7952421410365336</c:v>
                </c:pt>
                <c:pt idx="35">
                  <c:v>2.8751062022090057</c:v>
                </c:pt>
                <c:pt idx="36">
                  <c:v>2.9549702633814783</c:v>
                </c:pt>
                <c:pt idx="37">
                  <c:v>3.0348343245539504</c:v>
                </c:pt>
                <c:pt idx="38">
                  <c:v>3.114698385726423</c:v>
                </c:pt>
                <c:pt idx="39">
                  <c:v>3.1945624468988951</c:v>
                </c:pt>
                <c:pt idx="40">
                  <c:v>3.2744265080713677</c:v>
                </c:pt>
                <c:pt idx="41">
                  <c:v>3.3542905692438403</c:v>
                </c:pt>
                <c:pt idx="42">
                  <c:v>3.4341546304163124</c:v>
                </c:pt>
                <c:pt idx="43">
                  <c:v>3.514018691588785</c:v>
                </c:pt>
                <c:pt idx="44">
                  <c:v>3.5938827527612571</c:v>
                </c:pt>
                <c:pt idx="45">
                  <c:v>3.6737468139337297</c:v>
                </c:pt>
                <c:pt idx="46">
                  <c:v>3.7536108751062018</c:v>
                </c:pt>
                <c:pt idx="47">
                  <c:v>3.8334749362786744</c:v>
                </c:pt>
                <c:pt idx="48">
                  <c:v>3.913338997451147</c:v>
                </c:pt>
                <c:pt idx="49">
                  <c:v>3.9932030586236191</c:v>
                </c:pt>
                <c:pt idx="50">
                  <c:v>4.0730671197960913</c:v>
                </c:pt>
                <c:pt idx="51">
                  <c:v>4.1529311809685643</c:v>
                </c:pt>
                <c:pt idx="52">
                  <c:v>4.2327952421410364</c:v>
                </c:pt>
                <c:pt idx="53">
                  <c:v>4.3126593033135086</c:v>
                </c:pt>
                <c:pt idx="54">
                  <c:v>4.3925233644859807</c:v>
                </c:pt>
                <c:pt idx="55">
                  <c:v>4.4723874256584537</c:v>
                </c:pt>
                <c:pt idx="56">
                  <c:v>4.5522514868309258</c:v>
                </c:pt>
                <c:pt idx="57">
                  <c:v>4.632115548003398</c:v>
                </c:pt>
                <c:pt idx="58">
                  <c:v>4.711979609175871</c:v>
                </c:pt>
                <c:pt idx="59">
                  <c:v>4.7918436703483431</c:v>
                </c:pt>
                <c:pt idx="60">
                  <c:v>4.8717077315208153</c:v>
                </c:pt>
                <c:pt idx="61">
                  <c:v>4.9515717926932874</c:v>
                </c:pt>
                <c:pt idx="62">
                  <c:v>5.0314358538657604</c:v>
                </c:pt>
                <c:pt idx="63">
                  <c:v>5.1112999150382326</c:v>
                </c:pt>
                <c:pt idx="64">
                  <c:v>5.1911639762107047</c:v>
                </c:pt>
                <c:pt idx="65">
                  <c:v>5.2710280373831777</c:v>
                </c:pt>
                <c:pt idx="66">
                  <c:v>5.3508920985556498</c:v>
                </c:pt>
                <c:pt idx="67">
                  <c:v>5.430756159728122</c:v>
                </c:pt>
                <c:pt idx="68">
                  <c:v>5.5106202209005941</c:v>
                </c:pt>
                <c:pt idx="69">
                  <c:v>5.5904842820730671</c:v>
                </c:pt>
                <c:pt idx="70">
                  <c:v>5.6703483432455393</c:v>
                </c:pt>
                <c:pt idx="71">
                  <c:v>5.7502124044180114</c:v>
                </c:pt>
                <c:pt idx="72">
                  <c:v>5.8300764655904844</c:v>
                </c:pt>
                <c:pt idx="73">
                  <c:v>5.9099405267629566</c:v>
                </c:pt>
                <c:pt idx="74">
                  <c:v>5.9898045879354287</c:v>
                </c:pt>
                <c:pt idx="75">
                  <c:v>6.0696686491079008</c:v>
                </c:pt>
                <c:pt idx="76">
                  <c:v>6.1495327102803738</c:v>
                </c:pt>
                <c:pt idx="77">
                  <c:v>6.229396771452846</c:v>
                </c:pt>
                <c:pt idx="78">
                  <c:v>6.3092608326253181</c:v>
                </c:pt>
                <c:pt idx="79">
                  <c:v>6.3891248937977903</c:v>
                </c:pt>
                <c:pt idx="80">
                  <c:v>6.4689889549702633</c:v>
                </c:pt>
                <c:pt idx="81">
                  <c:v>6.5488530161427354</c:v>
                </c:pt>
                <c:pt idx="82">
                  <c:v>6.6287170773152075</c:v>
                </c:pt>
                <c:pt idx="83">
                  <c:v>6.7085811384876806</c:v>
                </c:pt>
                <c:pt idx="84">
                  <c:v>6.7884451996601527</c:v>
                </c:pt>
                <c:pt idx="85">
                  <c:v>6.8683092608326248</c:v>
                </c:pt>
                <c:pt idx="86">
                  <c:v>6.948173322005097</c:v>
                </c:pt>
                <c:pt idx="87">
                  <c:v>7.02803738317757</c:v>
                </c:pt>
                <c:pt idx="88">
                  <c:v>7.1079014443500421</c:v>
                </c:pt>
                <c:pt idx="89">
                  <c:v>7.1877655055225143</c:v>
                </c:pt>
                <c:pt idx="90">
                  <c:v>7.2676295666949873</c:v>
                </c:pt>
                <c:pt idx="91">
                  <c:v>7.3474936278674594</c:v>
                </c:pt>
                <c:pt idx="92">
                  <c:v>7.4273576890399315</c:v>
                </c:pt>
                <c:pt idx="93">
                  <c:v>7.5072217502124037</c:v>
                </c:pt>
                <c:pt idx="94">
                  <c:v>7.5870858113848767</c:v>
                </c:pt>
                <c:pt idx="95">
                  <c:v>7.6669498725573488</c:v>
                </c:pt>
                <c:pt idx="96">
                  <c:v>7.746813933729821</c:v>
                </c:pt>
                <c:pt idx="97">
                  <c:v>7.826677994902294</c:v>
                </c:pt>
                <c:pt idx="98">
                  <c:v>7.9065420560747661</c:v>
                </c:pt>
                <c:pt idx="99">
                  <c:v>7.9864061172472383</c:v>
                </c:pt>
                <c:pt idx="100">
                  <c:v>8.0662701784197104</c:v>
                </c:pt>
                <c:pt idx="101">
                  <c:v>8.1461342395921825</c:v>
                </c:pt>
                <c:pt idx="102">
                  <c:v>8.2259983007646547</c:v>
                </c:pt>
                <c:pt idx="103">
                  <c:v>8.3058623619371286</c:v>
                </c:pt>
                <c:pt idx="104">
                  <c:v>8.3857264231096007</c:v>
                </c:pt>
                <c:pt idx="105">
                  <c:v>8.4655904842820728</c:v>
                </c:pt>
                <c:pt idx="106">
                  <c:v>8.545454545454545</c:v>
                </c:pt>
                <c:pt idx="107">
                  <c:v>8.6253186066270171</c:v>
                </c:pt>
                <c:pt idx="108">
                  <c:v>8.7051826677994892</c:v>
                </c:pt>
                <c:pt idx="109">
                  <c:v>8.7850467289719614</c:v>
                </c:pt>
                <c:pt idx="110">
                  <c:v>8.8649107901444353</c:v>
                </c:pt>
                <c:pt idx="111">
                  <c:v>8.9447748513169074</c:v>
                </c:pt>
                <c:pt idx="112">
                  <c:v>9.0246389124893795</c:v>
                </c:pt>
                <c:pt idx="113">
                  <c:v>9.1045029736618517</c:v>
                </c:pt>
                <c:pt idx="114">
                  <c:v>9.1843670348343238</c:v>
                </c:pt>
                <c:pt idx="115">
                  <c:v>9.264231096006796</c:v>
                </c:pt>
                <c:pt idx="116">
                  <c:v>9.3440951571792681</c:v>
                </c:pt>
                <c:pt idx="117">
                  <c:v>9.423959218351742</c:v>
                </c:pt>
                <c:pt idx="118">
                  <c:v>9.5038232795242141</c:v>
                </c:pt>
                <c:pt idx="119">
                  <c:v>9.5836873406966863</c:v>
                </c:pt>
                <c:pt idx="120">
                  <c:v>9.6635514018691584</c:v>
                </c:pt>
                <c:pt idx="121">
                  <c:v>9.7434154630416305</c:v>
                </c:pt>
                <c:pt idx="122">
                  <c:v>9.8232795242141027</c:v>
                </c:pt>
                <c:pt idx="123">
                  <c:v>9.9031435853865748</c:v>
                </c:pt>
                <c:pt idx="124">
                  <c:v>9.9830076465590487</c:v>
                </c:pt>
                <c:pt idx="125">
                  <c:v>10.062871707731521</c:v>
                </c:pt>
                <c:pt idx="126">
                  <c:v>10.142735768903993</c:v>
                </c:pt>
                <c:pt idx="127">
                  <c:v>10.222599830076465</c:v>
                </c:pt>
                <c:pt idx="128">
                  <c:v>10.302463891248937</c:v>
                </c:pt>
                <c:pt idx="129">
                  <c:v>10.382327952421409</c:v>
                </c:pt>
                <c:pt idx="130">
                  <c:v>10.462192013593882</c:v>
                </c:pt>
                <c:pt idx="131">
                  <c:v>10.542056074766355</c:v>
                </c:pt>
                <c:pt idx="132">
                  <c:v>10.621920135938828</c:v>
                </c:pt>
                <c:pt idx="133">
                  <c:v>10.7017841971113</c:v>
                </c:pt>
                <c:pt idx="134">
                  <c:v>10.781648258283772</c:v>
                </c:pt>
                <c:pt idx="135">
                  <c:v>10.861512319456244</c:v>
                </c:pt>
                <c:pt idx="136">
                  <c:v>10.941376380628716</c:v>
                </c:pt>
                <c:pt idx="137">
                  <c:v>11.021240441801188</c:v>
                </c:pt>
                <c:pt idx="138">
                  <c:v>11.101104502973662</c:v>
                </c:pt>
                <c:pt idx="139">
                  <c:v>11.180968564146134</c:v>
                </c:pt>
                <c:pt idx="140">
                  <c:v>11.260832625318606</c:v>
                </c:pt>
                <c:pt idx="141">
                  <c:v>11.340696686491079</c:v>
                </c:pt>
                <c:pt idx="142">
                  <c:v>11.420560747663551</c:v>
                </c:pt>
                <c:pt idx="143">
                  <c:v>11.500424808836023</c:v>
                </c:pt>
                <c:pt idx="144">
                  <c:v>11.580288870008495</c:v>
                </c:pt>
                <c:pt idx="145">
                  <c:v>11.660152931180969</c:v>
                </c:pt>
                <c:pt idx="146">
                  <c:v>11.740016992353441</c:v>
                </c:pt>
                <c:pt idx="147">
                  <c:v>11.819881053525913</c:v>
                </c:pt>
                <c:pt idx="148">
                  <c:v>11.899745114698385</c:v>
                </c:pt>
                <c:pt idx="149">
                  <c:v>11.979609175870857</c:v>
                </c:pt>
                <c:pt idx="150">
                  <c:v>12.05947323704333</c:v>
                </c:pt>
                <c:pt idx="151">
                  <c:v>12.139337298215802</c:v>
                </c:pt>
                <c:pt idx="152">
                  <c:v>12.219201359388276</c:v>
                </c:pt>
                <c:pt idx="153">
                  <c:v>12.299065420560748</c:v>
                </c:pt>
                <c:pt idx="154">
                  <c:v>12.37892948173322</c:v>
                </c:pt>
                <c:pt idx="155">
                  <c:v>12.458793542905692</c:v>
                </c:pt>
                <c:pt idx="156">
                  <c:v>12.538657604078164</c:v>
                </c:pt>
                <c:pt idx="157">
                  <c:v>12.618521665250636</c:v>
                </c:pt>
                <c:pt idx="158">
                  <c:v>12.698385726423108</c:v>
                </c:pt>
                <c:pt idx="159">
                  <c:v>12.778249787595581</c:v>
                </c:pt>
                <c:pt idx="160">
                  <c:v>12.858113848768054</c:v>
                </c:pt>
                <c:pt idx="161">
                  <c:v>12.937977909940527</c:v>
                </c:pt>
                <c:pt idx="162">
                  <c:v>13.017841971112999</c:v>
                </c:pt>
                <c:pt idx="163">
                  <c:v>13.097706032285471</c:v>
                </c:pt>
                <c:pt idx="164">
                  <c:v>13.177570093457943</c:v>
                </c:pt>
                <c:pt idx="165">
                  <c:v>13.257434154630415</c:v>
                </c:pt>
                <c:pt idx="166">
                  <c:v>13.337298215802887</c:v>
                </c:pt>
                <c:pt idx="167">
                  <c:v>13.417162276975361</c:v>
                </c:pt>
                <c:pt idx="168">
                  <c:v>13.497026338147833</c:v>
                </c:pt>
                <c:pt idx="169">
                  <c:v>13.576890399320305</c:v>
                </c:pt>
                <c:pt idx="170">
                  <c:v>13.656754460492778</c:v>
                </c:pt>
                <c:pt idx="171">
                  <c:v>13.73661852166525</c:v>
                </c:pt>
                <c:pt idx="172">
                  <c:v>13.816482582837722</c:v>
                </c:pt>
                <c:pt idx="173">
                  <c:v>13.896346644010194</c:v>
                </c:pt>
                <c:pt idx="174">
                  <c:v>13.976210705182668</c:v>
                </c:pt>
                <c:pt idx="175">
                  <c:v>14.05607476635514</c:v>
                </c:pt>
                <c:pt idx="176">
                  <c:v>14.135938827527612</c:v>
                </c:pt>
                <c:pt idx="177">
                  <c:v>14.215802888700084</c:v>
                </c:pt>
                <c:pt idx="178">
                  <c:v>14.295666949872556</c:v>
                </c:pt>
                <c:pt idx="179">
                  <c:v>14.375531011045029</c:v>
                </c:pt>
                <c:pt idx="180">
                  <c:v>14.455395072217501</c:v>
                </c:pt>
                <c:pt idx="181">
                  <c:v>14.535259133389975</c:v>
                </c:pt>
                <c:pt idx="182">
                  <c:v>14.615123194562447</c:v>
                </c:pt>
                <c:pt idx="183">
                  <c:v>14.694987255734919</c:v>
                </c:pt>
                <c:pt idx="184">
                  <c:v>14.774851316907391</c:v>
                </c:pt>
                <c:pt idx="185">
                  <c:v>14.854715378079863</c:v>
                </c:pt>
                <c:pt idx="186">
                  <c:v>14.934579439252335</c:v>
                </c:pt>
                <c:pt idx="187">
                  <c:v>15.014443500424807</c:v>
                </c:pt>
                <c:pt idx="188">
                  <c:v>15.094307561597281</c:v>
                </c:pt>
                <c:pt idx="189">
                  <c:v>15.174171622769753</c:v>
                </c:pt>
                <c:pt idx="190">
                  <c:v>15.254035683942226</c:v>
                </c:pt>
                <c:pt idx="191">
                  <c:v>15.333899745114698</c:v>
                </c:pt>
                <c:pt idx="192">
                  <c:v>15.41376380628717</c:v>
                </c:pt>
                <c:pt idx="193">
                  <c:v>15.493627867459642</c:v>
                </c:pt>
                <c:pt idx="194">
                  <c:v>15.573491928632114</c:v>
                </c:pt>
                <c:pt idx="195">
                  <c:v>15.653355989804588</c:v>
                </c:pt>
                <c:pt idx="196">
                  <c:v>15.73322005097706</c:v>
                </c:pt>
                <c:pt idx="197">
                  <c:v>15.813084112149532</c:v>
                </c:pt>
                <c:pt idx="198">
                  <c:v>15.892948173322004</c:v>
                </c:pt>
                <c:pt idx="199">
                  <c:v>15.972812234494477</c:v>
                </c:pt>
                <c:pt idx="200">
                  <c:v>16.052676295666949</c:v>
                </c:pt>
                <c:pt idx="201">
                  <c:v>16.132540356839421</c:v>
                </c:pt>
                <c:pt idx="202">
                  <c:v>16.212404418011893</c:v>
                </c:pt>
                <c:pt idx="203">
                  <c:v>16.292268479184365</c:v>
                </c:pt>
                <c:pt idx="204">
                  <c:v>16.372132540356837</c:v>
                </c:pt>
                <c:pt idx="205">
                  <c:v>16.451996601529309</c:v>
                </c:pt>
                <c:pt idx="206">
                  <c:v>16.531860662701785</c:v>
                </c:pt>
                <c:pt idx="207">
                  <c:v>16.611724723874257</c:v>
                </c:pt>
                <c:pt idx="208">
                  <c:v>16.691588785046729</c:v>
                </c:pt>
                <c:pt idx="209">
                  <c:v>16.771452846219201</c:v>
                </c:pt>
                <c:pt idx="210">
                  <c:v>16.851316907391674</c:v>
                </c:pt>
                <c:pt idx="211">
                  <c:v>16.931180968564146</c:v>
                </c:pt>
                <c:pt idx="212">
                  <c:v>17.011045029736618</c:v>
                </c:pt>
                <c:pt idx="213">
                  <c:v>17.09090909090909</c:v>
                </c:pt>
                <c:pt idx="214">
                  <c:v>17.170773152081562</c:v>
                </c:pt>
                <c:pt idx="215">
                  <c:v>17.250637213254034</c:v>
                </c:pt>
                <c:pt idx="216">
                  <c:v>17.330501274426506</c:v>
                </c:pt>
                <c:pt idx="217">
                  <c:v>17.410365335598978</c:v>
                </c:pt>
                <c:pt idx="218">
                  <c:v>17.490229396771451</c:v>
                </c:pt>
                <c:pt idx="219">
                  <c:v>17.570093457943923</c:v>
                </c:pt>
                <c:pt idx="220">
                  <c:v>17.649957519116398</c:v>
                </c:pt>
                <c:pt idx="221">
                  <c:v>17.729821580288871</c:v>
                </c:pt>
                <c:pt idx="222">
                  <c:v>17.809685641461343</c:v>
                </c:pt>
                <c:pt idx="223">
                  <c:v>17.889549702633815</c:v>
                </c:pt>
                <c:pt idx="224">
                  <c:v>17.969413763806287</c:v>
                </c:pt>
                <c:pt idx="225">
                  <c:v>18.049277824978759</c:v>
                </c:pt>
                <c:pt idx="226">
                  <c:v>18.129141886151231</c:v>
                </c:pt>
                <c:pt idx="227">
                  <c:v>18.209005947323703</c:v>
                </c:pt>
                <c:pt idx="228">
                  <c:v>18.288870008496176</c:v>
                </c:pt>
                <c:pt idx="229">
                  <c:v>18.368734069668648</c:v>
                </c:pt>
                <c:pt idx="230">
                  <c:v>18.44859813084112</c:v>
                </c:pt>
                <c:pt idx="231">
                  <c:v>18.528462192013592</c:v>
                </c:pt>
                <c:pt idx="232">
                  <c:v>18.608326253186064</c:v>
                </c:pt>
                <c:pt idx="233">
                  <c:v>18.688190314358536</c:v>
                </c:pt>
                <c:pt idx="234">
                  <c:v>18.768054375531012</c:v>
                </c:pt>
                <c:pt idx="235">
                  <c:v>18.847918436703484</c:v>
                </c:pt>
                <c:pt idx="236">
                  <c:v>18.927782497875956</c:v>
                </c:pt>
                <c:pt idx="237">
                  <c:v>19.007646559048428</c:v>
                </c:pt>
                <c:pt idx="238">
                  <c:v>19.0875106202209</c:v>
                </c:pt>
                <c:pt idx="239">
                  <c:v>19.167374681393373</c:v>
                </c:pt>
                <c:pt idx="240">
                  <c:v>19.247238742565845</c:v>
                </c:pt>
                <c:pt idx="241">
                  <c:v>19.327102803738317</c:v>
                </c:pt>
                <c:pt idx="242">
                  <c:v>19.406966864910789</c:v>
                </c:pt>
                <c:pt idx="243">
                  <c:v>19.486830926083261</c:v>
                </c:pt>
                <c:pt idx="244">
                  <c:v>19.566694987255733</c:v>
                </c:pt>
                <c:pt idx="245">
                  <c:v>19.646559048428205</c:v>
                </c:pt>
                <c:pt idx="246">
                  <c:v>19.726423109600677</c:v>
                </c:pt>
                <c:pt idx="247">
                  <c:v>19.80628717077315</c:v>
                </c:pt>
                <c:pt idx="248">
                  <c:v>19.886151231945625</c:v>
                </c:pt>
                <c:pt idx="249">
                  <c:v>19.966015293118097</c:v>
                </c:pt>
                <c:pt idx="250">
                  <c:v>20.04587935429057</c:v>
                </c:pt>
                <c:pt idx="251">
                  <c:v>20.125743415463042</c:v>
                </c:pt>
                <c:pt idx="252">
                  <c:v>20.205607476635514</c:v>
                </c:pt>
                <c:pt idx="253">
                  <c:v>20.285471537807986</c:v>
                </c:pt>
                <c:pt idx="254">
                  <c:v>20.365335598980458</c:v>
                </c:pt>
                <c:pt idx="255">
                  <c:v>20.44519966015293</c:v>
                </c:pt>
                <c:pt idx="256">
                  <c:v>20.525063721325402</c:v>
                </c:pt>
                <c:pt idx="257">
                  <c:v>20.604927782497874</c:v>
                </c:pt>
                <c:pt idx="258">
                  <c:v>20.684791843670347</c:v>
                </c:pt>
                <c:pt idx="259">
                  <c:v>20.764655904842819</c:v>
                </c:pt>
                <c:pt idx="260">
                  <c:v>20.844519966015291</c:v>
                </c:pt>
                <c:pt idx="261">
                  <c:v>20.924384027187763</c:v>
                </c:pt>
                <c:pt idx="262">
                  <c:v>21.004248088360235</c:v>
                </c:pt>
                <c:pt idx="263">
                  <c:v>21.084112149532711</c:v>
                </c:pt>
                <c:pt idx="264">
                  <c:v>21.163976210705183</c:v>
                </c:pt>
                <c:pt idx="265">
                  <c:v>21.243840271877655</c:v>
                </c:pt>
                <c:pt idx="266">
                  <c:v>21.323704333050127</c:v>
                </c:pt>
                <c:pt idx="267">
                  <c:v>21.403568394222599</c:v>
                </c:pt>
                <c:pt idx="268">
                  <c:v>21.483432455395072</c:v>
                </c:pt>
                <c:pt idx="269">
                  <c:v>21.563296516567544</c:v>
                </c:pt>
                <c:pt idx="270">
                  <c:v>21.643160577740016</c:v>
                </c:pt>
                <c:pt idx="271">
                  <c:v>21.723024638912488</c:v>
                </c:pt>
                <c:pt idx="272">
                  <c:v>21.80288870008496</c:v>
                </c:pt>
                <c:pt idx="273">
                  <c:v>21.882752761257432</c:v>
                </c:pt>
                <c:pt idx="274">
                  <c:v>21.962616822429904</c:v>
                </c:pt>
                <c:pt idx="275">
                  <c:v>22.042480883602376</c:v>
                </c:pt>
                <c:pt idx="276">
                  <c:v>22.122344944774849</c:v>
                </c:pt>
                <c:pt idx="277">
                  <c:v>22.202209005947324</c:v>
                </c:pt>
                <c:pt idx="278">
                  <c:v>22.282073067119796</c:v>
                </c:pt>
                <c:pt idx="279">
                  <c:v>22.361937128292269</c:v>
                </c:pt>
                <c:pt idx="280">
                  <c:v>22.441801189464741</c:v>
                </c:pt>
                <c:pt idx="281">
                  <c:v>22.521665250637213</c:v>
                </c:pt>
                <c:pt idx="282">
                  <c:v>22.601529311809685</c:v>
                </c:pt>
                <c:pt idx="283">
                  <c:v>22.681393372982157</c:v>
                </c:pt>
                <c:pt idx="284">
                  <c:v>22.761257434154629</c:v>
                </c:pt>
                <c:pt idx="285">
                  <c:v>22.841121495327101</c:v>
                </c:pt>
                <c:pt idx="286">
                  <c:v>22.920985556499573</c:v>
                </c:pt>
                <c:pt idx="287">
                  <c:v>23.000849617672046</c:v>
                </c:pt>
                <c:pt idx="288">
                  <c:v>23.080713678844518</c:v>
                </c:pt>
                <c:pt idx="289">
                  <c:v>23.16057774001699</c:v>
                </c:pt>
                <c:pt idx="290">
                  <c:v>23.240441801189462</c:v>
                </c:pt>
                <c:pt idx="291">
                  <c:v>23.320305862361938</c:v>
                </c:pt>
                <c:pt idx="292">
                  <c:v>23.40016992353441</c:v>
                </c:pt>
                <c:pt idx="293">
                  <c:v>23.480033984706882</c:v>
                </c:pt>
                <c:pt idx="294">
                  <c:v>23.559898045879354</c:v>
                </c:pt>
                <c:pt idx="295">
                  <c:v>23.639762107051826</c:v>
                </c:pt>
                <c:pt idx="296">
                  <c:v>23.719626168224298</c:v>
                </c:pt>
                <c:pt idx="297">
                  <c:v>23.799490229396771</c:v>
                </c:pt>
                <c:pt idx="298">
                  <c:v>23.879354290569243</c:v>
                </c:pt>
                <c:pt idx="299">
                  <c:v>23.959218351741715</c:v>
                </c:pt>
                <c:pt idx="300">
                  <c:v>24.039082412914187</c:v>
                </c:pt>
                <c:pt idx="301">
                  <c:v>24.118946474086659</c:v>
                </c:pt>
                <c:pt idx="302">
                  <c:v>24.198810535259131</c:v>
                </c:pt>
                <c:pt idx="303">
                  <c:v>24.278674596431603</c:v>
                </c:pt>
                <c:pt idx="304">
                  <c:v>24.358538657604075</c:v>
                </c:pt>
                <c:pt idx="305">
                  <c:v>24.438402718776551</c:v>
                </c:pt>
                <c:pt idx="306">
                  <c:v>24.518266779949023</c:v>
                </c:pt>
                <c:pt idx="307">
                  <c:v>24.598130841121495</c:v>
                </c:pt>
                <c:pt idx="308">
                  <c:v>24.677994902293968</c:v>
                </c:pt>
                <c:pt idx="309">
                  <c:v>24.75785896346644</c:v>
                </c:pt>
                <c:pt idx="310">
                  <c:v>24.837723024638912</c:v>
                </c:pt>
                <c:pt idx="311">
                  <c:v>24.917587085811384</c:v>
                </c:pt>
                <c:pt idx="312">
                  <c:v>24.997451146983856</c:v>
                </c:pt>
                <c:pt idx="313">
                  <c:v>25.077315208156328</c:v>
                </c:pt>
                <c:pt idx="314">
                  <c:v>25.1571792693288</c:v>
                </c:pt>
                <c:pt idx="315">
                  <c:v>25.237043330501272</c:v>
                </c:pt>
                <c:pt idx="316">
                  <c:v>25.316907391673745</c:v>
                </c:pt>
                <c:pt idx="317">
                  <c:v>25.396771452846217</c:v>
                </c:pt>
                <c:pt idx="318">
                  <c:v>25.476635514018689</c:v>
                </c:pt>
                <c:pt idx="319">
                  <c:v>25.556499575191161</c:v>
                </c:pt>
                <c:pt idx="320">
                  <c:v>25.636363636363637</c:v>
                </c:pt>
                <c:pt idx="321">
                  <c:v>25.716227697536109</c:v>
                </c:pt>
                <c:pt idx="322">
                  <c:v>25.796091758708581</c:v>
                </c:pt>
                <c:pt idx="323">
                  <c:v>25.875955819881053</c:v>
                </c:pt>
                <c:pt idx="324">
                  <c:v>25.955819881053525</c:v>
                </c:pt>
                <c:pt idx="325">
                  <c:v>26.035683942225997</c:v>
                </c:pt>
                <c:pt idx="326">
                  <c:v>26.115548003398469</c:v>
                </c:pt>
                <c:pt idx="327">
                  <c:v>26.195412064570942</c:v>
                </c:pt>
                <c:pt idx="328">
                  <c:v>26.275276125743414</c:v>
                </c:pt>
                <c:pt idx="329">
                  <c:v>26.355140186915886</c:v>
                </c:pt>
                <c:pt idx="330">
                  <c:v>26.435004248088358</c:v>
                </c:pt>
                <c:pt idx="331">
                  <c:v>26.51486830926083</c:v>
                </c:pt>
                <c:pt idx="332">
                  <c:v>26.594732370433302</c:v>
                </c:pt>
                <c:pt idx="333">
                  <c:v>26.674596431605774</c:v>
                </c:pt>
                <c:pt idx="334">
                  <c:v>26.75446049277825</c:v>
                </c:pt>
                <c:pt idx="335">
                  <c:v>26.834324553950722</c:v>
                </c:pt>
                <c:pt idx="336">
                  <c:v>26.914188615123194</c:v>
                </c:pt>
                <c:pt idx="337">
                  <c:v>26.994052676295667</c:v>
                </c:pt>
                <c:pt idx="338">
                  <c:v>27.073916737468139</c:v>
                </c:pt>
                <c:pt idx="339">
                  <c:v>27.153780798640611</c:v>
                </c:pt>
                <c:pt idx="340">
                  <c:v>27.233644859813083</c:v>
                </c:pt>
                <c:pt idx="341">
                  <c:v>27.313508920985555</c:v>
                </c:pt>
                <c:pt idx="342">
                  <c:v>27.393372982158027</c:v>
                </c:pt>
                <c:pt idx="343">
                  <c:v>27.473237043330499</c:v>
                </c:pt>
                <c:pt idx="344">
                  <c:v>27.553101104502971</c:v>
                </c:pt>
                <c:pt idx="345">
                  <c:v>27.632965165675444</c:v>
                </c:pt>
                <c:pt idx="346">
                  <c:v>27.712829226847916</c:v>
                </c:pt>
                <c:pt idx="347">
                  <c:v>27.792693288020388</c:v>
                </c:pt>
                <c:pt idx="348">
                  <c:v>27.872557349192864</c:v>
                </c:pt>
                <c:pt idx="349">
                  <c:v>27.952421410365336</c:v>
                </c:pt>
                <c:pt idx="350">
                  <c:v>28.032285471537808</c:v>
                </c:pt>
                <c:pt idx="351">
                  <c:v>28.11214953271028</c:v>
                </c:pt>
                <c:pt idx="352">
                  <c:v>28.192013593882752</c:v>
                </c:pt>
                <c:pt idx="353">
                  <c:v>28.271877655055224</c:v>
                </c:pt>
                <c:pt idx="354">
                  <c:v>28.351741716227696</c:v>
                </c:pt>
                <c:pt idx="355">
                  <c:v>28.431605777400168</c:v>
                </c:pt>
                <c:pt idx="356">
                  <c:v>28.511469838572641</c:v>
                </c:pt>
                <c:pt idx="357">
                  <c:v>28.591333899745113</c:v>
                </c:pt>
                <c:pt idx="358">
                  <c:v>28.671197960917585</c:v>
                </c:pt>
                <c:pt idx="359">
                  <c:v>28.751062022090057</c:v>
                </c:pt>
                <c:pt idx="360">
                  <c:v>28.830926083262529</c:v>
                </c:pt>
                <c:pt idx="361">
                  <c:v>28.910790144435001</c:v>
                </c:pt>
                <c:pt idx="362">
                  <c:v>28.990654205607477</c:v>
                </c:pt>
                <c:pt idx="363">
                  <c:v>29.070518266779949</c:v>
                </c:pt>
                <c:pt idx="364">
                  <c:v>29.150382327952421</c:v>
                </c:pt>
                <c:pt idx="365">
                  <c:v>29.230246389124893</c:v>
                </c:pt>
                <c:pt idx="366">
                  <c:v>29.310110450297366</c:v>
                </c:pt>
                <c:pt idx="367">
                  <c:v>29.389974511469838</c:v>
                </c:pt>
                <c:pt idx="368">
                  <c:v>29.46983857264231</c:v>
                </c:pt>
                <c:pt idx="369">
                  <c:v>29.549702633814782</c:v>
                </c:pt>
                <c:pt idx="370">
                  <c:v>29.629566694987254</c:v>
                </c:pt>
                <c:pt idx="371">
                  <c:v>29.709430756159726</c:v>
                </c:pt>
                <c:pt idx="372">
                  <c:v>29.789294817332198</c:v>
                </c:pt>
                <c:pt idx="373">
                  <c:v>29.86915887850467</c:v>
                </c:pt>
                <c:pt idx="374">
                  <c:v>29.949022939677143</c:v>
                </c:pt>
                <c:pt idx="375">
                  <c:v>30.028887000849615</c:v>
                </c:pt>
                <c:pt idx="376">
                  <c:v>30.10875106202209</c:v>
                </c:pt>
                <c:pt idx="377">
                  <c:v>30.188615123194563</c:v>
                </c:pt>
                <c:pt idx="378">
                  <c:v>30.268479184367035</c:v>
                </c:pt>
                <c:pt idx="379">
                  <c:v>30.348343245539507</c:v>
                </c:pt>
                <c:pt idx="380">
                  <c:v>30.428207306711979</c:v>
                </c:pt>
                <c:pt idx="381">
                  <c:v>30.508071367884451</c:v>
                </c:pt>
                <c:pt idx="382">
                  <c:v>30.587935429056923</c:v>
                </c:pt>
                <c:pt idx="383">
                  <c:v>30.667799490229395</c:v>
                </c:pt>
                <c:pt idx="384">
                  <c:v>30.747663551401867</c:v>
                </c:pt>
                <c:pt idx="385">
                  <c:v>30.82752761257434</c:v>
                </c:pt>
                <c:pt idx="386">
                  <c:v>30.907391673746812</c:v>
                </c:pt>
                <c:pt idx="387">
                  <c:v>30.987255734919284</c:v>
                </c:pt>
                <c:pt idx="388">
                  <c:v>31.067119796091756</c:v>
                </c:pt>
                <c:pt idx="389">
                  <c:v>31.146983857264228</c:v>
                </c:pt>
                <c:pt idx="390">
                  <c:v>31.2268479184367</c:v>
                </c:pt>
                <c:pt idx="391">
                  <c:v>31.306711979609176</c:v>
                </c:pt>
                <c:pt idx="392">
                  <c:v>31.386576040781648</c:v>
                </c:pt>
                <c:pt idx="393">
                  <c:v>31.46644010195412</c:v>
                </c:pt>
                <c:pt idx="394">
                  <c:v>31.546304163126592</c:v>
                </c:pt>
                <c:pt idx="395">
                  <c:v>31.626168224299064</c:v>
                </c:pt>
                <c:pt idx="396">
                  <c:v>31.706032285471537</c:v>
                </c:pt>
                <c:pt idx="397">
                  <c:v>31.785896346644009</c:v>
                </c:pt>
                <c:pt idx="398">
                  <c:v>31.865760407816481</c:v>
                </c:pt>
                <c:pt idx="399">
                  <c:v>31.945624468988953</c:v>
                </c:pt>
                <c:pt idx="400">
                  <c:v>32.025488530161425</c:v>
                </c:pt>
                <c:pt idx="401">
                  <c:v>32.105352591333897</c:v>
                </c:pt>
                <c:pt idx="402">
                  <c:v>32.185216652506369</c:v>
                </c:pt>
                <c:pt idx="403">
                  <c:v>32.265080713678842</c:v>
                </c:pt>
                <c:pt idx="404">
                  <c:v>32.344944774851314</c:v>
                </c:pt>
                <c:pt idx="405">
                  <c:v>32.424808836023786</c:v>
                </c:pt>
                <c:pt idx="406">
                  <c:v>32.504672897196258</c:v>
                </c:pt>
                <c:pt idx="407">
                  <c:v>32.58453695836873</c:v>
                </c:pt>
                <c:pt idx="408">
                  <c:v>32.664401019541202</c:v>
                </c:pt>
                <c:pt idx="409">
                  <c:v>32.744265080713674</c:v>
                </c:pt>
                <c:pt idx="410">
                  <c:v>32.824129141886146</c:v>
                </c:pt>
                <c:pt idx="411">
                  <c:v>32.903993203058619</c:v>
                </c:pt>
                <c:pt idx="412">
                  <c:v>32.983857264231098</c:v>
                </c:pt>
                <c:pt idx="413">
                  <c:v>33.06372132540357</c:v>
                </c:pt>
                <c:pt idx="414">
                  <c:v>33.143585386576042</c:v>
                </c:pt>
                <c:pt idx="415">
                  <c:v>33.223449447748514</c:v>
                </c:pt>
                <c:pt idx="416">
                  <c:v>33.303313508920986</c:v>
                </c:pt>
                <c:pt idx="417">
                  <c:v>33.383177570093459</c:v>
                </c:pt>
                <c:pt idx="418">
                  <c:v>33.463041631265931</c:v>
                </c:pt>
                <c:pt idx="419">
                  <c:v>33.542905692438403</c:v>
                </c:pt>
                <c:pt idx="420">
                  <c:v>33.622769753610875</c:v>
                </c:pt>
                <c:pt idx="421">
                  <c:v>33.702633814783347</c:v>
                </c:pt>
                <c:pt idx="422">
                  <c:v>33.782497875955819</c:v>
                </c:pt>
                <c:pt idx="423">
                  <c:v>33.862361937128291</c:v>
                </c:pt>
                <c:pt idx="424">
                  <c:v>33.942225998300763</c:v>
                </c:pt>
                <c:pt idx="425">
                  <c:v>34.022090059473236</c:v>
                </c:pt>
                <c:pt idx="426">
                  <c:v>34.101954120645708</c:v>
                </c:pt>
                <c:pt idx="427">
                  <c:v>34.18181818181818</c:v>
                </c:pt>
                <c:pt idx="428">
                  <c:v>34.261682242990652</c:v>
                </c:pt>
                <c:pt idx="429">
                  <c:v>34.341546304163124</c:v>
                </c:pt>
                <c:pt idx="430">
                  <c:v>34.421410365335596</c:v>
                </c:pt>
                <c:pt idx="431">
                  <c:v>34.501274426508068</c:v>
                </c:pt>
                <c:pt idx="432">
                  <c:v>34.581138487680541</c:v>
                </c:pt>
                <c:pt idx="433">
                  <c:v>34.661002548853013</c:v>
                </c:pt>
                <c:pt idx="434">
                  <c:v>34.740866610025485</c:v>
                </c:pt>
                <c:pt idx="435">
                  <c:v>34.820730671197957</c:v>
                </c:pt>
                <c:pt idx="436">
                  <c:v>34.900594732370429</c:v>
                </c:pt>
                <c:pt idx="437">
                  <c:v>34.980458793542901</c:v>
                </c:pt>
                <c:pt idx="438">
                  <c:v>35.060322854715373</c:v>
                </c:pt>
                <c:pt idx="439">
                  <c:v>35.140186915887845</c:v>
                </c:pt>
                <c:pt idx="440">
                  <c:v>35.220050977060325</c:v>
                </c:pt>
                <c:pt idx="441">
                  <c:v>35.299915038232797</c:v>
                </c:pt>
                <c:pt idx="442">
                  <c:v>35.379779099405269</c:v>
                </c:pt>
                <c:pt idx="443">
                  <c:v>35.459643160577741</c:v>
                </c:pt>
                <c:pt idx="444">
                  <c:v>35.539507221750213</c:v>
                </c:pt>
                <c:pt idx="445">
                  <c:v>35.619371282922685</c:v>
                </c:pt>
                <c:pt idx="446">
                  <c:v>35.699235344095158</c:v>
                </c:pt>
                <c:pt idx="447">
                  <c:v>35.77909940526763</c:v>
                </c:pt>
                <c:pt idx="448">
                  <c:v>35.858963466440102</c:v>
                </c:pt>
                <c:pt idx="449">
                  <c:v>35.938827527612574</c:v>
                </c:pt>
                <c:pt idx="450">
                  <c:v>36.018691588785046</c:v>
                </c:pt>
                <c:pt idx="451">
                  <c:v>36.098555649957518</c:v>
                </c:pt>
                <c:pt idx="452">
                  <c:v>36.17841971112999</c:v>
                </c:pt>
                <c:pt idx="453">
                  <c:v>36.258283772302462</c:v>
                </c:pt>
                <c:pt idx="454">
                  <c:v>36.338147833474935</c:v>
                </c:pt>
                <c:pt idx="455">
                  <c:v>36.418011894647407</c:v>
                </c:pt>
                <c:pt idx="456">
                  <c:v>36.497875955819879</c:v>
                </c:pt>
                <c:pt idx="457">
                  <c:v>36.577740016992351</c:v>
                </c:pt>
                <c:pt idx="458">
                  <c:v>36.657604078164823</c:v>
                </c:pt>
                <c:pt idx="459">
                  <c:v>36.737468139337295</c:v>
                </c:pt>
                <c:pt idx="460">
                  <c:v>36.817332200509767</c:v>
                </c:pt>
                <c:pt idx="461">
                  <c:v>36.89719626168224</c:v>
                </c:pt>
                <c:pt idx="462">
                  <c:v>36.977060322854712</c:v>
                </c:pt>
                <c:pt idx="463">
                  <c:v>37.056924384027184</c:v>
                </c:pt>
                <c:pt idx="464">
                  <c:v>37.136788445199656</c:v>
                </c:pt>
                <c:pt idx="465">
                  <c:v>37.216652506372128</c:v>
                </c:pt>
                <c:pt idx="466">
                  <c:v>37.2965165675446</c:v>
                </c:pt>
                <c:pt idx="467">
                  <c:v>37.376380628717072</c:v>
                </c:pt>
                <c:pt idx="468">
                  <c:v>37.456244689889544</c:v>
                </c:pt>
                <c:pt idx="469">
                  <c:v>37.536108751062024</c:v>
                </c:pt>
                <c:pt idx="470">
                  <c:v>37.615972812234496</c:v>
                </c:pt>
                <c:pt idx="471">
                  <c:v>37.695836873406968</c:v>
                </c:pt>
                <c:pt idx="472">
                  <c:v>37.77570093457944</c:v>
                </c:pt>
                <c:pt idx="473">
                  <c:v>37.855564995751912</c:v>
                </c:pt>
                <c:pt idx="474">
                  <c:v>37.935429056924384</c:v>
                </c:pt>
                <c:pt idx="475">
                  <c:v>38.015293118096857</c:v>
                </c:pt>
                <c:pt idx="476">
                  <c:v>38.095157179269329</c:v>
                </c:pt>
                <c:pt idx="477">
                  <c:v>38.175021240441801</c:v>
                </c:pt>
                <c:pt idx="478">
                  <c:v>38.254885301614273</c:v>
                </c:pt>
                <c:pt idx="479">
                  <c:v>38.334749362786745</c:v>
                </c:pt>
                <c:pt idx="480">
                  <c:v>38.414613423959217</c:v>
                </c:pt>
                <c:pt idx="481">
                  <c:v>38.494477485131689</c:v>
                </c:pt>
                <c:pt idx="482">
                  <c:v>38.574341546304161</c:v>
                </c:pt>
                <c:pt idx="483">
                  <c:v>38.654205607476634</c:v>
                </c:pt>
                <c:pt idx="484">
                  <c:v>38.734069668649106</c:v>
                </c:pt>
                <c:pt idx="485">
                  <c:v>38.813933729821578</c:v>
                </c:pt>
                <c:pt idx="486">
                  <c:v>38.89379779099405</c:v>
                </c:pt>
                <c:pt idx="487">
                  <c:v>38.973661852166522</c:v>
                </c:pt>
                <c:pt idx="488">
                  <c:v>39.053525913338994</c:v>
                </c:pt>
                <c:pt idx="489">
                  <c:v>39.133389974511466</c:v>
                </c:pt>
                <c:pt idx="490">
                  <c:v>39.213254035683939</c:v>
                </c:pt>
                <c:pt idx="491">
                  <c:v>39.293118096856411</c:v>
                </c:pt>
                <c:pt idx="492">
                  <c:v>39.372982158028883</c:v>
                </c:pt>
                <c:pt idx="493">
                  <c:v>39.452846219201355</c:v>
                </c:pt>
                <c:pt idx="494">
                  <c:v>39.532710280373827</c:v>
                </c:pt>
                <c:pt idx="495">
                  <c:v>39.612574341546299</c:v>
                </c:pt>
                <c:pt idx="496">
                  <c:v>39.692438402718771</c:v>
                </c:pt>
                <c:pt idx="497">
                  <c:v>39.772302463891251</c:v>
                </c:pt>
                <c:pt idx="498">
                  <c:v>39.852166525063723</c:v>
                </c:pt>
                <c:pt idx="499">
                  <c:v>39.932030586236195</c:v>
                </c:pt>
                <c:pt idx="500">
                  <c:v>40.011894647408667</c:v>
                </c:pt>
                <c:pt idx="501">
                  <c:v>40.091758708581139</c:v>
                </c:pt>
                <c:pt idx="502">
                  <c:v>40.171622769753611</c:v>
                </c:pt>
                <c:pt idx="503">
                  <c:v>40.251486830926083</c:v>
                </c:pt>
                <c:pt idx="504">
                  <c:v>40.331350892098556</c:v>
                </c:pt>
                <c:pt idx="505">
                  <c:v>40.411214953271028</c:v>
                </c:pt>
                <c:pt idx="506">
                  <c:v>40.4910790144435</c:v>
                </c:pt>
                <c:pt idx="507">
                  <c:v>40.570943075615972</c:v>
                </c:pt>
                <c:pt idx="508">
                  <c:v>40.650807136788444</c:v>
                </c:pt>
                <c:pt idx="509">
                  <c:v>40.730671197960916</c:v>
                </c:pt>
                <c:pt idx="510">
                  <c:v>40.810535259133388</c:v>
                </c:pt>
                <c:pt idx="511">
                  <c:v>40.89039932030586</c:v>
                </c:pt>
                <c:pt idx="512">
                  <c:v>40.970263381478333</c:v>
                </c:pt>
                <c:pt idx="513">
                  <c:v>41.050127442650805</c:v>
                </c:pt>
                <c:pt idx="514">
                  <c:v>41.129991503823277</c:v>
                </c:pt>
                <c:pt idx="515">
                  <c:v>41.209855564995749</c:v>
                </c:pt>
                <c:pt idx="516">
                  <c:v>41.289719626168221</c:v>
                </c:pt>
                <c:pt idx="517">
                  <c:v>41.369583687340693</c:v>
                </c:pt>
                <c:pt idx="518">
                  <c:v>41.449447748513165</c:v>
                </c:pt>
                <c:pt idx="519">
                  <c:v>41.529311809685638</c:v>
                </c:pt>
                <c:pt idx="520">
                  <c:v>41.60917587085811</c:v>
                </c:pt>
                <c:pt idx="521">
                  <c:v>41.689039932030582</c:v>
                </c:pt>
                <c:pt idx="522">
                  <c:v>41.768903993203054</c:v>
                </c:pt>
                <c:pt idx="523">
                  <c:v>41.848768054375526</c:v>
                </c:pt>
                <c:pt idx="524">
                  <c:v>41.928632115547998</c:v>
                </c:pt>
                <c:pt idx="525">
                  <c:v>42.00849617672047</c:v>
                </c:pt>
                <c:pt idx="526">
                  <c:v>42.08836023789295</c:v>
                </c:pt>
                <c:pt idx="527">
                  <c:v>42.168224299065422</c:v>
                </c:pt>
                <c:pt idx="528">
                  <c:v>42.248088360237894</c:v>
                </c:pt>
                <c:pt idx="529">
                  <c:v>42.327952421410366</c:v>
                </c:pt>
                <c:pt idx="530">
                  <c:v>42.407816482582838</c:v>
                </c:pt>
                <c:pt idx="531">
                  <c:v>42.48768054375531</c:v>
                </c:pt>
                <c:pt idx="532">
                  <c:v>42.567544604927782</c:v>
                </c:pt>
                <c:pt idx="533">
                  <c:v>42.647408666100254</c:v>
                </c:pt>
                <c:pt idx="534">
                  <c:v>42.727272727272727</c:v>
                </c:pt>
                <c:pt idx="535">
                  <c:v>42.807136788445199</c:v>
                </c:pt>
                <c:pt idx="536">
                  <c:v>42.887000849617671</c:v>
                </c:pt>
                <c:pt idx="537">
                  <c:v>42.966864910790143</c:v>
                </c:pt>
                <c:pt idx="538">
                  <c:v>43.046728971962615</c:v>
                </c:pt>
                <c:pt idx="539">
                  <c:v>43.126593033135087</c:v>
                </c:pt>
                <c:pt idx="540">
                  <c:v>43.206457094307559</c:v>
                </c:pt>
                <c:pt idx="541">
                  <c:v>43.286321155480032</c:v>
                </c:pt>
                <c:pt idx="542">
                  <c:v>43.366185216652504</c:v>
                </c:pt>
                <c:pt idx="543">
                  <c:v>43.446049277824976</c:v>
                </c:pt>
                <c:pt idx="544">
                  <c:v>43.525913338997448</c:v>
                </c:pt>
                <c:pt idx="545">
                  <c:v>43.60577740016992</c:v>
                </c:pt>
                <c:pt idx="546">
                  <c:v>43.685641461342392</c:v>
                </c:pt>
                <c:pt idx="547">
                  <c:v>43.765505522514864</c:v>
                </c:pt>
                <c:pt idx="548">
                  <c:v>43.845369583687337</c:v>
                </c:pt>
                <c:pt idx="549">
                  <c:v>43.925233644859809</c:v>
                </c:pt>
                <c:pt idx="550">
                  <c:v>44.005097706032281</c:v>
                </c:pt>
                <c:pt idx="551">
                  <c:v>44.084961767204753</c:v>
                </c:pt>
                <c:pt idx="552">
                  <c:v>44.164825828377225</c:v>
                </c:pt>
                <c:pt idx="553">
                  <c:v>44.244689889549697</c:v>
                </c:pt>
                <c:pt idx="554">
                  <c:v>44.324553950722176</c:v>
                </c:pt>
                <c:pt idx="555">
                  <c:v>44.404418011894649</c:v>
                </c:pt>
                <c:pt idx="556">
                  <c:v>44.484282073067121</c:v>
                </c:pt>
                <c:pt idx="557">
                  <c:v>44.564146134239593</c:v>
                </c:pt>
                <c:pt idx="558">
                  <c:v>44.644010195412065</c:v>
                </c:pt>
                <c:pt idx="559">
                  <c:v>44.723874256584537</c:v>
                </c:pt>
                <c:pt idx="560">
                  <c:v>44.803738317757009</c:v>
                </c:pt>
                <c:pt idx="561">
                  <c:v>44.883602378929481</c:v>
                </c:pt>
                <c:pt idx="562">
                  <c:v>44.963466440101953</c:v>
                </c:pt>
                <c:pt idx="563">
                  <c:v>45.043330501274426</c:v>
                </c:pt>
                <c:pt idx="564">
                  <c:v>45.123194562446898</c:v>
                </c:pt>
                <c:pt idx="565">
                  <c:v>45.20305862361937</c:v>
                </c:pt>
                <c:pt idx="566">
                  <c:v>45.282922684791842</c:v>
                </c:pt>
                <c:pt idx="567">
                  <c:v>45.362786745964314</c:v>
                </c:pt>
                <c:pt idx="568">
                  <c:v>45.442650807136786</c:v>
                </c:pt>
                <c:pt idx="569">
                  <c:v>45.522514868309258</c:v>
                </c:pt>
                <c:pt idx="570">
                  <c:v>45.602378929481731</c:v>
                </c:pt>
                <c:pt idx="571">
                  <c:v>45.682242990654203</c:v>
                </c:pt>
                <c:pt idx="572">
                  <c:v>45.762107051826675</c:v>
                </c:pt>
                <c:pt idx="573">
                  <c:v>45.841971112999147</c:v>
                </c:pt>
                <c:pt idx="574">
                  <c:v>45.921835174171619</c:v>
                </c:pt>
                <c:pt idx="575">
                  <c:v>46.001699235344091</c:v>
                </c:pt>
                <c:pt idx="576">
                  <c:v>46.081563296516563</c:v>
                </c:pt>
                <c:pt idx="577">
                  <c:v>46.161427357689035</c:v>
                </c:pt>
                <c:pt idx="578">
                  <c:v>46.241291418861508</c:v>
                </c:pt>
                <c:pt idx="579">
                  <c:v>46.32115548003398</c:v>
                </c:pt>
                <c:pt idx="580">
                  <c:v>46.401019541206452</c:v>
                </c:pt>
                <c:pt idx="581">
                  <c:v>46.480883602378924</c:v>
                </c:pt>
                <c:pt idx="582">
                  <c:v>46.560747663551396</c:v>
                </c:pt>
                <c:pt idx="583">
                  <c:v>46.640611724723875</c:v>
                </c:pt>
                <c:pt idx="584">
                  <c:v>46.720475785896348</c:v>
                </c:pt>
                <c:pt idx="585">
                  <c:v>46.80033984706882</c:v>
                </c:pt>
                <c:pt idx="586">
                  <c:v>46.880203908241292</c:v>
                </c:pt>
                <c:pt idx="587">
                  <c:v>46.960067969413764</c:v>
                </c:pt>
                <c:pt idx="588">
                  <c:v>47.039932030586236</c:v>
                </c:pt>
                <c:pt idx="589">
                  <c:v>47.119796091758708</c:v>
                </c:pt>
                <c:pt idx="590">
                  <c:v>47.19966015293118</c:v>
                </c:pt>
                <c:pt idx="591">
                  <c:v>47.279524214103652</c:v>
                </c:pt>
                <c:pt idx="592">
                  <c:v>47.359388275276125</c:v>
                </c:pt>
                <c:pt idx="593">
                  <c:v>47.439252336448597</c:v>
                </c:pt>
                <c:pt idx="594">
                  <c:v>47.519116397621069</c:v>
                </c:pt>
                <c:pt idx="595">
                  <c:v>47.598980458793541</c:v>
                </c:pt>
                <c:pt idx="596">
                  <c:v>47.678844519966013</c:v>
                </c:pt>
                <c:pt idx="597">
                  <c:v>47.758708581138485</c:v>
                </c:pt>
                <c:pt idx="598">
                  <c:v>47.838572642310957</c:v>
                </c:pt>
                <c:pt idx="599">
                  <c:v>47.91843670348343</c:v>
                </c:pt>
                <c:pt idx="600">
                  <c:v>47.998300764655902</c:v>
                </c:pt>
                <c:pt idx="601">
                  <c:v>48.078164825828374</c:v>
                </c:pt>
                <c:pt idx="602">
                  <c:v>48.158028887000846</c:v>
                </c:pt>
                <c:pt idx="603">
                  <c:v>48.237892948173318</c:v>
                </c:pt>
                <c:pt idx="604">
                  <c:v>48.31775700934579</c:v>
                </c:pt>
                <c:pt idx="605">
                  <c:v>48.397621070518262</c:v>
                </c:pt>
                <c:pt idx="606">
                  <c:v>48.477485131690734</c:v>
                </c:pt>
                <c:pt idx="607">
                  <c:v>48.557349192863207</c:v>
                </c:pt>
                <c:pt idx="608">
                  <c:v>48.637213254035679</c:v>
                </c:pt>
                <c:pt idx="609">
                  <c:v>48.717077315208151</c:v>
                </c:pt>
                <c:pt idx="610">
                  <c:v>48.796941376380623</c:v>
                </c:pt>
                <c:pt idx="611">
                  <c:v>48.876805437553102</c:v>
                </c:pt>
                <c:pt idx="612">
                  <c:v>48.956669498725574</c:v>
                </c:pt>
                <c:pt idx="613">
                  <c:v>49.036533559898047</c:v>
                </c:pt>
                <c:pt idx="614">
                  <c:v>49.116397621070519</c:v>
                </c:pt>
                <c:pt idx="615">
                  <c:v>49.196261682242991</c:v>
                </c:pt>
                <c:pt idx="616">
                  <c:v>49.276125743415463</c:v>
                </c:pt>
                <c:pt idx="617">
                  <c:v>49.355989804587935</c:v>
                </c:pt>
                <c:pt idx="618">
                  <c:v>49.435853865760407</c:v>
                </c:pt>
                <c:pt idx="619">
                  <c:v>49.515717926932879</c:v>
                </c:pt>
                <c:pt idx="620">
                  <c:v>49.595581988105351</c:v>
                </c:pt>
                <c:pt idx="621">
                  <c:v>49.675446049277824</c:v>
                </c:pt>
                <c:pt idx="622">
                  <c:v>49.755310110450296</c:v>
                </c:pt>
                <c:pt idx="623">
                  <c:v>49.835174171622768</c:v>
                </c:pt>
                <c:pt idx="624">
                  <c:v>49.91503823279524</c:v>
                </c:pt>
                <c:pt idx="625">
                  <c:v>49.994902293967712</c:v>
                </c:pt>
                <c:pt idx="626">
                  <c:v>50.074766355140184</c:v>
                </c:pt>
                <c:pt idx="627">
                  <c:v>50.154630416312656</c:v>
                </c:pt>
                <c:pt idx="628">
                  <c:v>50.234494477485129</c:v>
                </c:pt>
                <c:pt idx="629">
                  <c:v>50.314358538657601</c:v>
                </c:pt>
                <c:pt idx="630">
                  <c:v>50.394222599830073</c:v>
                </c:pt>
                <c:pt idx="631">
                  <c:v>50.474086661002545</c:v>
                </c:pt>
                <c:pt idx="632">
                  <c:v>50.553950722175017</c:v>
                </c:pt>
                <c:pt idx="633">
                  <c:v>50.633814783347489</c:v>
                </c:pt>
                <c:pt idx="634">
                  <c:v>50.713678844519961</c:v>
                </c:pt>
                <c:pt idx="635">
                  <c:v>50.793542905692433</c:v>
                </c:pt>
                <c:pt idx="636">
                  <c:v>50.873406966864906</c:v>
                </c:pt>
                <c:pt idx="637">
                  <c:v>50.953271028037378</c:v>
                </c:pt>
                <c:pt idx="638">
                  <c:v>51.03313508920985</c:v>
                </c:pt>
                <c:pt idx="639">
                  <c:v>51.112999150382322</c:v>
                </c:pt>
                <c:pt idx="640">
                  <c:v>51.192863211554801</c:v>
                </c:pt>
                <c:pt idx="641">
                  <c:v>51.272727272727273</c:v>
                </c:pt>
                <c:pt idx="642">
                  <c:v>51.352591333899746</c:v>
                </c:pt>
                <c:pt idx="643">
                  <c:v>51.432455395072218</c:v>
                </c:pt>
                <c:pt idx="644">
                  <c:v>51.51231945624469</c:v>
                </c:pt>
                <c:pt idx="645">
                  <c:v>51.592183517417162</c:v>
                </c:pt>
                <c:pt idx="646">
                  <c:v>51.672047578589634</c:v>
                </c:pt>
                <c:pt idx="647">
                  <c:v>51.751911639762106</c:v>
                </c:pt>
                <c:pt idx="648">
                  <c:v>51.831775700934578</c:v>
                </c:pt>
                <c:pt idx="649">
                  <c:v>51.91163976210705</c:v>
                </c:pt>
                <c:pt idx="650">
                  <c:v>51.991503823279523</c:v>
                </c:pt>
                <c:pt idx="651">
                  <c:v>52.071367884451995</c:v>
                </c:pt>
                <c:pt idx="652">
                  <c:v>52.151231945624467</c:v>
                </c:pt>
                <c:pt idx="653">
                  <c:v>52.231096006796939</c:v>
                </c:pt>
                <c:pt idx="654">
                  <c:v>52.310960067969411</c:v>
                </c:pt>
                <c:pt idx="655">
                  <c:v>52.390824129141883</c:v>
                </c:pt>
                <c:pt idx="656">
                  <c:v>52.470688190314355</c:v>
                </c:pt>
                <c:pt idx="657">
                  <c:v>52.550552251486828</c:v>
                </c:pt>
                <c:pt idx="658">
                  <c:v>52.6304163126593</c:v>
                </c:pt>
                <c:pt idx="659">
                  <c:v>52.710280373831772</c:v>
                </c:pt>
                <c:pt idx="660">
                  <c:v>52.790144435004244</c:v>
                </c:pt>
                <c:pt idx="661">
                  <c:v>52.870008496176716</c:v>
                </c:pt>
                <c:pt idx="662">
                  <c:v>52.949872557349188</c:v>
                </c:pt>
                <c:pt idx="663">
                  <c:v>53.02973661852166</c:v>
                </c:pt>
                <c:pt idx="664">
                  <c:v>53.109600679694132</c:v>
                </c:pt>
                <c:pt idx="665">
                  <c:v>53.189464740866605</c:v>
                </c:pt>
                <c:pt idx="666">
                  <c:v>53.269328802039077</c:v>
                </c:pt>
                <c:pt idx="667">
                  <c:v>53.349192863211549</c:v>
                </c:pt>
                <c:pt idx="668">
                  <c:v>53.429056924384028</c:v>
                </c:pt>
                <c:pt idx="669">
                  <c:v>53.5089209855565</c:v>
                </c:pt>
                <c:pt idx="670">
                  <c:v>53.588785046728972</c:v>
                </c:pt>
                <c:pt idx="671">
                  <c:v>53.668649107901444</c:v>
                </c:pt>
                <c:pt idx="672">
                  <c:v>53.748513169073917</c:v>
                </c:pt>
                <c:pt idx="673">
                  <c:v>53.828377230246389</c:v>
                </c:pt>
                <c:pt idx="674">
                  <c:v>53.908241291418861</c:v>
                </c:pt>
                <c:pt idx="675">
                  <c:v>53.988105352591333</c:v>
                </c:pt>
                <c:pt idx="676">
                  <c:v>54.067969413763805</c:v>
                </c:pt>
                <c:pt idx="677">
                  <c:v>54.147833474936277</c:v>
                </c:pt>
                <c:pt idx="678">
                  <c:v>54.227697536108749</c:v>
                </c:pt>
                <c:pt idx="679">
                  <c:v>54.307561597281222</c:v>
                </c:pt>
                <c:pt idx="680">
                  <c:v>54.387425658453694</c:v>
                </c:pt>
                <c:pt idx="681">
                  <c:v>54.467289719626166</c:v>
                </c:pt>
                <c:pt idx="682">
                  <c:v>54.547153780798638</c:v>
                </c:pt>
                <c:pt idx="683">
                  <c:v>54.62701784197111</c:v>
                </c:pt>
                <c:pt idx="684">
                  <c:v>54.706881903143582</c:v>
                </c:pt>
                <c:pt idx="685">
                  <c:v>54.786745964316054</c:v>
                </c:pt>
                <c:pt idx="686">
                  <c:v>54.866610025488527</c:v>
                </c:pt>
                <c:pt idx="687">
                  <c:v>54.946474086660999</c:v>
                </c:pt>
                <c:pt idx="688">
                  <c:v>55.026338147833471</c:v>
                </c:pt>
                <c:pt idx="689">
                  <c:v>55.106202209005943</c:v>
                </c:pt>
                <c:pt idx="690">
                  <c:v>55.186066270178415</c:v>
                </c:pt>
                <c:pt idx="691">
                  <c:v>55.265930331350887</c:v>
                </c:pt>
                <c:pt idx="692">
                  <c:v>55.345794392523359</c:v>
                </c:pt>
                <c:pt idx="693">
                  <c:v>55.425658453695831</c:v>
                </c:pt>
                <c:pt idx="694">
                  <c:v>55.505522514868304</c:v>
                </c:pt>
                <c:pt idx="695">
                  <c:v>55.585386576040776</c:v>
                </c:pt>
                <c:pt idx="696">
                  <c:v>55.665250637213255</c:v>
                </c:pt>
                <c:pt idx="697">
                  <c:v>55.745114698385727</c:v>
                </c:pt>
                <c:pt idx="698">
                  <c:v>55.824978759558199</c:v>
                </c:pt>
                <c:pt idx="699">
                  <c:v>55.904842820730671</c:v>
                </c:pt>
                <c:pt idx="700">
                  <c:v>55.984706881903143</c:v>
                </c:pt>
                <c:pt idx="701">
                  <c:v>56.064570943075616</c:v>
                </c:pt>
                <c:pt idx="702">
                  <c:v>56.144435004248088</c:v>
                </c:pt>
                <c:pt idx="703">
                  <c:v>56.22429906542056</c:v>
                </c:pt>
                <c:pt idx="704">
                  <c:v>56.304163126593032</c:v>
                </c:pt>
                <c:pt idx="705">
                  <c:v>56.384027187765504</c:v>
                </c:pt>
                <c:pt idx="706">
                  <c:v>56.463891248937976</c:v>
                </c:pt>
                <c:pt idx="707">
                  <c:v>56.543755310110448</c:v>
                </c:pt>
                <c:pt idx="708">
                  <c:v>56.623619371282921</c:v>
                </c:pt>
                <c:pt idx="709">
                  <c:v>56.703483432455393</c:v>
                </c:pt>
                <c:pt idx="710">
                  <c:v>56.783347493627865</c:v>
                </c:pt>
                <c:pt idx="711">
                  <c:v>56.863211554800337</c:v>
                </c:pt>
                <c:pt idx="712">
                  <c:v>56.943075615972809</c:v>
                </c:pt>
                <c:pt idx="713">
                  <c:v>57.022939677145281</c:v>
                </c:pt>
                <c:pt idx="714">
                  <c:v>57.102803738317753</c:v>
                </c:pt>
                <c:pt idx="715">
                  <c:v>57.182667799490225</c:v>
                </c:pt>
                <c:pt idx="716">
                  <c:v>57.262531860662698</c:v>
                </c:pt>
                <c:pt idx="717">
                  <c:v>57.34239592183517</c:v>
                </c:pt>
                <c:pt idx="718">
                  <c:v>57.422259983007642</c:v>
                </c:pt>
                <c:pt idx="719">
                  <c:v>57.502124044180114</c:v>
                </c:pt>
                <c:pt idx="720">
                  <c:v>57.581988105352586</c:v>
                </c:pt>
                <c:pt idx="721">
                  <c:v>57.661852166525058</c:v>
                </c:pt>
                <c:pt idx="722">
                  <c:v>57.74171622769753</c:v>
                </c:pt>
                <c:pt idx="723">
                  <c:v>57.821580288870003</c:v>
                </c:pt>
                <c:pt idx="724">
                  <c:v>57.901444350042475</c:v>
                </c:pt>
                <c:pt idx="725">
                  <c:v>57.981308411214954</c:v>
                </c:pt>
                <c:pt idx="726">
                  <c:v>58.061172472387426</c:v>
                </c:pt>
                <c:pt idx="727">
                  <c:v>58.141036533559898</c:v>
                </c:pt>
                <c:pt idx="728">
                  <c:v>58.22090059473237</c:v>
                </c:pt>
                <c:pt idx="729">
                  <c:v>58.300764655904842</c:v>
                </c:pt>
                <c:pt idx="730">
                  <c:v>58.380628717077315</c:v>
                </c:pt>
                <c:pt idx="731">
                  <c:v>58.460492778249787</c:v>
                </c:pt>
                <c:pt idx="732">
                  <c:v>58.540356839422259</c:v>
                </c:pt>
                <c:pt idx="733">
                  <c:v>58.620220900594731</c:v>
                </c:pt>
                <c:pt idx="734">
                  <c:v>58.700084961767203</c:v>
                </c:pt>
                <c:pt idx="735">
                  <c:v>58.779949022939675</c:v>
                </c:pt>
                <c:pt idx="736">
                  <c:v>58.859813084112147</c:v>
                </c:pt>
                <c:pt idx="737">
                  <c:v>58.93967714528462</c:v>
                </c:pt>
                <c:pt idx="738">
                  <c:v>59.019541206457092</c:v>
                </c:pt>
                <c:pt idx="739">
                  <c:v>59.099405267629564</c:v>
                </c:pt>
                <c:pt idx="740">
                  <c:v>59.179269328802036</c:v>
                </c:pt>
                <c:pt idx="741">
                  <c:v>59.259133389974508</c:v>
                </c:pt>
                <c:pt idx="742">
                  <c:v>59.33899745114698</c:v>
                </c:pt>
                <c:pt idx="743">
                  <c:v>59.418861512319452</c:v>
                </c:pt>
                <c:pt idx="744">
                  <c:v>59.498725573491924</c:v>
                </c:pt>
                <c:pt idx="745">
                  <c:v>59.578589634664397</c:v>
                </c:pt>
                <c:pt idx="746">
                  <c:v>59.658453695836869</c:v>
                </c:pt>
                <c:pt idx="747">
                  <c:v>59.738317757009341</c:v>
                </c:pt>
                <c:pt idx="748">
                  <c:v>59.818181818181813</c:v>
                </c:pt>
                <c:pt idx="749">
                  <c:v>59.898045879354285</c:v>
                </c:pt>
                <c:pt idx="750">
                  <c:v>59.977909940526757</c:v>
                </c:pt>
                <c:pt idx="751">
                  <c:v>60.057774001699229</c:v>
                </c:pt>
                <c:pt idx="752">
                  <c:v>60.137638062871702</c:v>
                </c:pt>
                <c:pt idx="753">
                  <c:v>60.217502124044181</c:v>
                </c:pt>
                <c:pt idx="754">
                  <c:v>60.297366185216653</c:v>
                </c:pt>
                <c:pt idx="755">
                  <c:v>60.377230246389125</c:v>
                </c:pt>
                <c:pt idx="756">
                  <c:v>60.457094307561597</c:v>
                </c:pt>
                <c:pt idx="757">
                  <c:v>60.536958368734069</c:v>
                </c:pt>
                <c:pt idx="758">
                  <c:v>60.616822429906541</c:v>
                </c:pt>
                <c:pt idx="759">
                  <c:v>60.696686491079014</c:v>
                </c:pt>
                <c:pt idx="760">
                  <c:v>60.776550552251486</c:v>
                </c:pt>
                <c:pt idx="761">
                  <c:v>60.856414613423958</c:v>
                </c:pt>
                <c:pt idx="762">
                  <c:v>60.93627867459643</c:v>
                </c:pt>
                <c:pt idx="763">
                  <c:v>61.016142735768902</c:v>
                </c:pt>
                <c:pt idx="764">
                  <c:v>61.096006796941374</c:v>
                </c:pt>
                <c:pt idx="765">
                  <c:v>61.175870858113846</c:v>
                </c:pt>
                <c:pt idx="766">
                  <c:v>61.255734919286319</c:v>
                </c:pt>
                <c:pt idx="767">
                  <c:v>61.335598980458791</c:v>
                </c:pt>
                <c:pt idx="768">
                  <c:v>61.415463041631263</c:v>
                </c:pt>
                <c:pt idx="769">
                  <c:v>61.495327102803735</c:v>
                </c:pt>
                <c:pt idx="770">
                  <c:v>61.575191163976207</c:v>
                </c:pt>
                <c:pt idx="771">
                  <c:v>61.655055225148679</c:v>
                </c:pt>
                <c:pt idx="772">
                  <c:v>61.734919286321151</c:v>
                </c:pt>
                <c:pt idx="773">
                  <c:v>61.814783347493623</c:v>
                </c:pt>
                <c:pt idx="774">
                  <c:v>61.894647408666096</c:v>
                </c:pt>
                <c:pt idx="775">
                  <c:v>61.974511469838568</c:v>
                </c:pt>
                <c:pt idx="776">
                  <c:v>62.05437553101104</c:v>
                </c:pt>
                <c:pt idx="777">
                  <c:v>62.134239592183512</c:v>
                </c:pt>
                <c:pt idx="778">
                  <c:v>62.214103653355984</c:v>
                </c:pt>
                <c:pt idx="779">
                  <c:v>62.293967714528456</c:v>
                </c:pt>
                <c:pt idx="780">
                  <c:v>62.373831775700928</c:v>
                </c:pt>
                <c:pt idx="781">
                  <c:v>62.453695836873401</c:v>
                </c:pt>
                <c:pt idx="782">
                  <c:v>62.53355989804588</c:v>
                </c:pt>
                <c:pt idx="783">
                  <c:v>62.613423959218352</c:v>
                </c:pt>
                <c:pt idx="784">
                  <c:v>62.693288020390824</c:v>
                </c:pt>
                <c:pt idx="785">
                  <c:v>62.773152081563296</c:v>
                </c:pt>
                <c:pt idx="786">
                  <c:v>62.853016142735768</c:v>
                </c:pt>
                <c:pt idx="787">
                  <c:v>62.93288020390824</c:v>
                </c:pt>
                <c:pt idx="788">
                  <c:v>63.012744265080713</c:v>
                </c:pt>
                <c:pt idx="789">
                  <c:v>63.092608326253185</c:v>
                </c:pt>
                <c:pt idx="790">
                  <c:v>63.172472387425657</c:v>
                </c:pt>
                <c:pt idx="791">
                  <c:v>63.252336448598129</c:v>
                </c:pt>
                <c:pt idx="792">
                  <c:v>63.332200509770601</c:v>
                </c:pt>
                <c:pt idx="793">
                  <c:v>63.412064570943073</c:v>
                </c:pt>
                <c:pt idx="794">
                  <c:v>63.491928632115545</c:v>
                </c:pt>
                <c:pt idx="795">
                  <c:v>63.571792693288018</c:v>
                </c:pt>
                <c:pt idx="796">
                  <c:v>63.65165675446049</c:v>
                </c:pt>
                <c:pt idx="797">
                  <c:v>63.731520815632962</c:v>
                </c:pt>
                <c:pt idx="798">
                  <c:v>63.811384876805434</c:v>
                </c:pt>
                <c:pt idx="799">
                  <c:v>63.891248937977906</c:v>
                </c:pt>
                <c:pt idx="800">
                  <c:v>63.971112999150378</c:v>
                </c:pt>
                <c:pt idx="801">
                  <c:v>64.05097706032285</c:v>
                </c:pt>
                <c:pt idx="802">
                  <c:v>64.130841121495322</c:v>
                </c:pt>
                <c:pt idx="803">
                  <c:v>64.210705182667795</c:v>
                </c:pt>
                <c:pt idx="804">
                  <c:v>64.290569243840267</c:v>
                </c:pt>
                <c:pt idx="805">
                  <c:v>64.370433305012739</c:v>
                </c:pt>
                <c:pt idx="806">
                  <c:v>64.450297366185211</c:v>
                </c:pt>
                <c:pt idx="807">
                  <c:v>64.530161427357683</c:v>
                </c:pt>
                <c:pt idx="808">
                  <c:v>64.610025488530155</c:v>
                </c:pt>
                <c:pt idx="809">
                  <c:v>64.689889549702627</c:v>
                </c:pt>
                <c:pt idx="810">
                  <c:v>64.7697536108751</c:v>
                </c:pt>
                <c:pt idx="811">
                  <c:v>64.849617672047572</c:v>
                </c:pt>
                <c:pt idx="812">
                  <c:v>64.929481733220044</c:v>
                </c:pt>
                <c:pt idx="813">
                  <c:v>65.009345794392516</c:v>
                </c:pt>
                <c:pt idx="814">
                  <c:v>65.089209855564988</c:v>
                </c:pt>
                <c:pt idx="815">
                  <c:v>65.16907391673746</c:v>
                </c:pt>
                <c:pt idx="816">
                  <c:v>65.248937977909932</c:v>
                </c:pt>
                <c:pt idx="817">
                  <c:v>65.328802039082404</c:v>
                </c:pt>
                <c:pt idx="818">
                  <c:v>65.408666100254877</c:v>
                </c:pt>
                <c:pt idx="819">
                  <c:v>65.488530161427349</c:v>
                </c:pt>
                <c:pt idx="820">
                  <c:v>65.568394222599821</c:v>
                </c:pt>
                <c:pt idx="821">
                  <c:v>65.648258283772293</c:v>
                </c:pt>
                <c:pt idx="822">
                  <c:v>65.728122344944765</c:v>
                </c:pt>
                <c:pt idx="823">
                  <c:v>65.807986406117237</c:v>
                </c:pt>
                <c:pt idx="824">
                  <c:v>65.887850467289724</c:v>
                </c:pt>
                <c:pt idx="825">
                  <c:v>65.967714528462196</c:v>
                </c:pt>
                <c:pt idx="826">
                  <c:v>66.047578589634668</c:v>
                </c:pt>
                <c:pt idx="827">
                  <c:v>66.12744265080714</c:v>
                </c:pt>
                <c:pt idx="828">
                  <c:v>66.207306711979612</c:v>
                </c:pt>
                <c:pt idx="829">
                  <c:v>66.287170773152084</c:v>
                </c:pt>
                <c:pt idx="830">
                  <c:v>66.367034834324556</c:v>
                </c:pt>
                <c:pt idx="831">
                  <c:v>66.446898895497029</c:v>
                </c:pt>
                <c:pt idx="832">
                  <c:v>66.526762956669501</c:v>
                </c:pt>
                <c:pt idx="833">
                  <c:v>66.606627017841973</c:v>
                </c:pt>
                <c:pt idx="834">
                  <c:v>66.686491079014445</c:v>
                </c:pt>
                <c:pt idx="835">
                  <c:v>66.766355140186917</c:v>
                </c:pt>
                <c:pt idx="836">
                  <c:v>66.846219201359389</c:v>
                </c:pt>
                <c:pt idx="837">
                  <c:v>66.926083262531861</c:v>
                </c:pt>
                <c:pt idx="838">
                  <c:v>67.005947323704333</c:v>
                </c:pt>
                <c:pt idx="839">
                  <c:v>67.085811384876806</c:v>
                </c:pt>
                <c:pt idx="840">
                  <c:v>67.165675446049278</c:v>
                </c:pt>
                <c:pt idx="841">
                  <c:v>67.24553950722175</c:v>
                </c:pt>
                <c:pt idx="842">
                  <c:v>67.325403568394222</c:v>
                </c:pt>
                <c:pt idx="843">
                  <c:v>67.405267629566694</c:v>
                </c:pt>
                <c:pt idx="844">
                  <c:v>67.485131690739166</c:v>
                </c:pt>
                <c:pt idx="845">
                  <c:v>67.564995751911638</c:v>
                </c:pt>
                <c:pt idx="846">
                  <c:v>67.644859813084111</c:v>
                </c:pt>
                <c:pt idx="847">
                  <c:v>67.724723874256583</c:v>
                </c:pt>
                <c:pt idx="848">
                  <c:v>67.804587935429055</c:v>
                </c:pt>
                <c:pt idx="849">
                  <c:v>67.884451996601527</c:v>
                </c:pt>
                <c:pt idx="850">
                  <c:v>67.964316057773999</c:v>
                </c:pt>
                <c:pt idx="851">
                  <c:v>68.044180118946471</c:v>
                </c:pt>
                <c:pt idx="852">
                  <c:v>68.124044180118943</c:v>
                </c:pt>
                <c:pt idx="853">
                  <c:v>68.203908241291415</c:v>
                </c:pt>
                <c:pt idx="854">
                  <c:v>68.283772302463888</c:v>
                </c:pt>
                <c:pt idx="855">
                  <c:v>68.36363636363636</c:v>
                </c:pt>
                <c:pt idx="856">
                  <c:v>68.443500424808832</c:v>
                </c:pt>
                <c:pt idx="857">
                  <c:v>68.523364485981304</c:v>
                </c:pt>
                <c:pt idx="858">
                  <c:v>68.603228547153776</c:v>
                </c:pt>
                <c:pt idx="859">
                  <c:v>68.683092608326248</c:v>
                </c:pt>
                <c:pt idx="860">
                  <c:v>68.76295666949872</c:v>
                </c:pt>
                <c:pt idx="861">
                  <c:v>68.842820730671193</c:v>
                </c:pt>
                <c:pt idx="862">
                  <c:v>68.922684791843665</c:v>
                </c:pt>
                <c:pt idx="863">
                  <c:v>69.002548853016137</c:v>
                </c:pt>
                <c:pt idx="864">
                  <c:v>69.082412914188609</c:v>
                </c:pt>
                <c:pt idx="865">
                  <c:v>69.162276975361081</c:v>
                </c:pt>
                <c:pt idx="866">
                  <c:v>69.242141036533553</c:v>
                </c:pt>
                <c:pt idx="867">
                  <c:v>69.322005097706025</c:v>
                </c:pt>
                <c:pt idx="868">
                  <c:v>69.401869158878498</c:v>
                </c:pt>
                <c:pt idx="869">
                  <c:v>69.48173322005097</c:v>
                </c:pt>
                <c:pt idx="870">
                  <c:v>69.561597281223442</c:v>
                </c:pt>
                <c:pt idx="871">
                  <c:v>69.641461342395914</c:v>
                </c:pt>
                <c:pt idx="872">
                  <c:v>69.721325403568386</c:v>
                </c:pt>
                <c:pt idx="873">
                  <c:v>69.801189464740858</c:v>
                </c:pt>
                <c:pt idx="874">
                  <c:v>69.88105352591333</c:v>
                </c:pt>
                <c:pt idx="875">
                  <c:v>69.960917587085802</c:v>
                </c:pt>
                <c:pt idx="876">
                  <c:v>70.040781648258275</c:v>
                </c:pt>
                <c:pt idx="877">
                  <c:v>70.120645709430747</c:v>
                </c:pt>
                <c:pt idx="878">
                  <c:v>70.200509770603219</c:v>
                </c:pt>
                <c:pt idx="879">
                  <c:v>70.280373831775691</c:v>
                </c:pt>
                <c:pt idx="880">
                  <c:v>70.360237892948163</c:v>
                </c:pt>
                <c:pt idx="881">
                  <c:v>70.440101954120649</c:v>
                </c:pt>
                <c:pt idx="882">
                  <c:v>70.519966015293122</c:v>
                </c:pt>
                <c:pt idx="883">
                  <c:v>70.599830076465594</c:v>
                </c:pt>
                <c:pt idx="884">
                  <c:v>70.679694137638066</c:v>
                </c:pt>
                <c:pt idx="885">
                  <c:v>70.759558198810538</c:v>
                </c:pt>
                <c:pt idx="886">
                  <c:v>70.83942225998301</c:v>
                </c:pt>
                <c:pt idx="887">
                  <c:v>70.919286321155482</c:v>
                </c:pt>
                <c:pt idx="888">
                  <c:v>70.999150382327954</c:v>
                </c:pt>
                <c:pt idx="889">
                  <c:v>71.079014443500427</c:v>
                </c:pt>
                <c:pt idx="890">
                  <c:v>71.158878504672899</c:v>
                </c:pt>
                <c:pt idx="891">
                  <c:v>71.238742565845371</c:v>
                </c:pt>
                <c:pt idx="892">
                  <c:v>71.318606627017843</c:v>
                </c:pt>
                <c:pt idx="893">
                  <c:v>71.398470688190315</c:v>
                </c:pt>
                <c:pt idx="894">
                  <c:v>71.478334749362787</c:v>
                </c:pt>
                <c:pt idx="895">
                  <c:v>71.558198810535259</c:v>
                </c:pt>
                <c:pt idx="896">
                  <c:v>71.638062871707731</c:v>
                </c:pt>
                <c:pt idx="897">
                  <c:v>71.717926932880204</c:v>
                </c:pt>
                <c:pt idx="898">
                  <c:v>71.797790994052676</c:v>
                </c:pt>
                <c:pt idx="899">
                  <c:v>71.877655055225148</c:v>
                </c:pt>
                <c:pt idx="900">
                  <c:v>71.95751911639762</c:v>
                </c:pt>
                <c:pt idx="901">
                  <c:v>72.037383177570092</c:v>
                </c:pt>
                <c:pt idx="902">
                  <c:v>72.117247238742564</c:v>
                </c:pt>
                <c:pt idx="903">
                  <c:v>72.197111299915036</c:v>
                </c:pt>
                <c:pt idx="904">
                  <c:v>72.276975361087509</c:v>
                </c:pt>
                <c:pt idx="905">
                  <c:v>72.356839422259981</c:v>
                </c:pt>
                <c:pt idx="906">
                  <c:v>72.436703483432453</c:v>
                </c:pt>
                <c:pt idx="907">
                  <c:v>72.516567544604925</c:v>
                </c:pt>
                <c:pt idx="908">
                  <c:v>72.596431605777397</c:v>
                </c:pt>
                <c:pt idx="909">
                  <c:v>72.676295666949869</c:v>
                </c:pt>
                <c:pt idx="910">
                  <c:v>72.756159728122341</c:v>
                </c:pt>
                <c:pt idx="911">
                  <c:v>72.836023789294813</c:v>
                </c:pt>
                <c:pt idx="912">
                  <c:v>72.915887850467286</c:v>
                </c:pt>
                <c:pt idx="913">
                  <c:v>72.995751911639758</c:v>
                </c:pt>
                <c:pt idx="914">
                  <c:v>73.07561597281223</c:v>
                </c:pt>
                <c:pt idx="915">
                  <c:v>73.155480033984702</c:v>
                </c:pt>
                <c:pt idx="916">
                  <c:v>73.235344095157174</c:v>
                </c:pt>
                <c:pt idx="917">
                  <c:v>73.315208156329646</c:v>
                </c:pt>
                <c:pt idx="918">
                  <c:v>73.395072217502118</c:v>
                </c:pt>
                <c:pt idx="919">
                  <c:v>73.474936278674591</c:v>
                </c:pt>
                <c:pt idx="920">
                  <c:v>73.554800339847063</c:v>
                </c:pt>
                <c:pt idx="921">
                  <c:v>73.634664401019535</c:v>
                </c:pt>
                <c:pt idx="922">
                  <c:v>73.714528462192007</c:v>
                </c:pt>
                <c:pt idx="923">
                  <c:v>73.794392523364479</c:v>
                </c:pt>
                <c:pt idx="924">
                  <c:v>73.874256584536951</c:v>
                </c:pt>
                <c:pt idx="925">
                  <c:v>73.954120645709423</c:v>
                </c:pt>
                <c:pt idx="926">
                  <c:v>74.033984706881895</c:v>
                </c:pt>
                <c:pt idx="927">
                  <c:v>74.113848768054368</c:v>
                </c:pt>
                <c:pt idx="928">
                  <c:v>74.19371282922684</c:v>
                </c:pt>
                <c:pt idx="929">
                  <c:v>74.273576890399312</c:v>
                </c:pt>
                <c:pt idx="930">
                  <c:v>74.353440951571784</c:v>
                </c:pt>
                <c:pt idx="931">
                  <c:v>74.433305012744256</c:v>
                </c:pt>
                <c:pt idx="932">
                  <c:v>74.513169073916728</c:v>
                </c:pt>
                <c:pt idx="933">
                  <c:v>74.5930331350892</c:v>
                </c:pt>
                <c:pt idx="934">
                  <c:v>74.672897196261673</c:v>
                </c:pt>
                <c:pt idx="935">
                  <c:v>74.752761257434145</c:v>
                </c:pt>
                <c:pt idx="936">
                  <c:v>74.832625318606617</c:v>
                </c:pt>
                <c:pt idx="937">
                  <c:v>74.912489379779089</c:v>
                </c:pt>
                <c:pt idx="938">
                  <c:v>74.992353440951575</c:v>
                </c:pt>
                <c:pt idx="939">
                  <c:v>75.072217502124047</c:v>
                </c:pt>
                <c:pt idx="940">
                  <c:v>75.15208156329652</c:v>
                </c:pt>
                <c:pt idx="941">
                  <c:v>75.231945624468992</c:v>
                </c:pt>
                <c:pt idx="942">
                  <c:v>75.311809685641464</c:v>
                </c:pt>
                <c:pt idx="943">
                  <c:v>75.391673746813936</c:v>
                </c:pt>
                <c:pt idx="944">
                  <c:v>75.471537807986408</c:v>
                </c:pt>
                <c:pt idx="945">
                  <c:v>75.55140186915888</c:v>
                </c:pt>
                <c:pt idx="946">
                  <c:v>75.631265930331352</c:v>
                </c:pt>
                <c:pt idx="947">
                  <c:v>75.711129991503824</c:v>
                </c:pt>
                <c:pt idx="948">
                  <c:v>75.790994052676297</c:v>
                </c:pt>
                <c:pt idx="949">
                  <c:v>75.870858113848769</c:v>
                </c:pt>
                <c:pt idx="950">
                  <c:v>75.950722175021241</c:v>
                </c:pt>
                <c:pt idx="951">
                  <c:v>76.030586236193713</c:v>
                </c:pt>
                <c:pt idx="952">
                  <c:v>76.110450297366185</c:v>
                </c:pt>
                <c:pt idx="953">
                  <c:v>76.190314358538657</c:v>
                </c:pt>
                <c:pt idx="954">
                  <c:v>76.270178419711129</c:v>
                </c:pt>
                <c:pt idx="955">
                  <c:v>76.350042480883602</c:v>
                </c:pt>
                <c:pt idx="956">
                  <c:v>76.429906542056074</c:v>
                </c:pt>
                <c:pt idx="957">
                  <c:v>76.509770603228546</c:v>
                </c:pt>
                <c:pt idx="958">
                  <c:v>76.589634664401018</c:v>
                </c:pt>
                <c:pt idx="959">
                  <c:v>76.66949872557349</c:v>
                </c:pt>
                <c:pt idx="960">
                  <c:v>76.749362786745962</c:v>
                </c:pt>
                <c:pt idx="961">
                  <c:v>76.829226847918434</c:v>
                </c:pt>
                <c:pt idx="962">
                  <c:v>76.909090909090907</c:v>
                </c:pt>
                <c:pt idx="963">
                  <c:v>76.988954970263379</c:v>
                </c:pt>
                <c:pt idx="964">
                  <c:v>77.068819031435851</c:v>
                </c:pt>
                <c:pt idx="965">
                  <c:v>77.148683092608323</c:v>
                </c:pt>
                <c:pt idx="966">
                  <c:v>77.228547153780795</c:v>
                </c:pt>
                <c:pt idx="967">
                  <c:v>77.308411214953267</c:v>
                </c:pt>
                <c:pt idx="968">
                  <c:v>77.388275276125739</c:v>
                </c:pt>
                <c:pt idx="969">
                  <c:v>77.468139337298211</c:v>
                </c:pt>
                <c:pt idx="970">
                  <c:v>77.548003398470684</c:v>
                </c:pt>
                <c:pt idx="971">
                  <c:v>77.627867459643156</c:v>
                </c:pt>
                <c:pt idx="972">
                  <c:v>77.707731520815628</c:v>
                </c:pt>
                <c:pt idx="973">
                  <c:v>77.7875955819881</c:v>
                </c:pt>
                <c:pt idx="974">
                  <c:v>77.867459643160572</c:v>
                </c:pt>
                <c:pt idx="975">
                  <c:v>77.947323704333044</c:v>
                </c:pt>
                <c:pt idx="976">
                  <c:v>78.027187765505516</c:v>
                </c:pt>
                <c:pt idx="977">
                  <c:v>78.107051826677989</c:v>
                </c:pt>
                <c:pt idx="978">
                  <c:v>78.186915887850461</c:v>
                </c:pt>
                <c:pt idx="979">
                  <c:v>78.266779949022933</c:v>
                </c:pt>
                <c:pt idx="980">
                  <c:v>78.346644010195405</c:v>
                </c:pt>
                <c:pt idx="981">
                  <c:v>78.426508071367877</c:v>
                </c:pt>
                <c:pt idx="982">
                  <c:v>78.506372132540349</c:v>
                </c:pt>
                <c:pt idx="983">
                  <c:v>78.586236193712821</c:v>
                </c:pt>
                <c:pt idx="984">
                  <c:v>78.666100254885293</c:v>
                </c:pt>
                <c:pt idx="985">
                  <c:v>78.745964316057766</c:v>
                </c:pt>
                <c:pt idx="986">
                  <c:v>78.825828377230238</c:v>
                </c:pt>
                <c:pt idx="987">
                  <c:v>78.90569243840271</c:v>
                </c:pt>
                <c:pt idx="988">
                  <c:v>78.985556499575182</c:v>
                </c:pt>
                <c:pt idx="989">
                  <c:v>79.065420560747654</c:v>
                </c:pt>
                <c:pt idx="990">
                  <c:v>79.145284621920126</c:v>
                </c:pt>
                <c:pt idx="991">
                  <c:v>79.225148683092598</c:v>
                </c:pt>
                <c:pt idx="992">
                  <c:v>79.305012744265071</c:v>
                </c:pt>
                <c:pt idx="993">
                  <c:v>79.384876805437543</c:v>
                </c:pt>
                <c:pt idx="994">
                  <c:v>79.464740866610015</c:v>
                </c:pt>
                <c:pt idx="995">
                  <c:v>79.544604927782501</c:v>
                </c:pt>
                <c:pt idx="996">
                  <c:v>79.624468988954973</c:v>
                </c:pt>
                <c:pt idx="997">
                  <c:v>79.704333050127445</c:v>
                </c:pt>
                <c:pt idx="998">
                  <c:v>79.784197111299918</c:v>
                </c:pt>
                <c:pt idx="999">
                  <c:v>79.86406117247239</c:v>
                </c:pt>
                <c:pt idx="1000">
                  <c:v>79.943925233644862</c:v>
                </c:pt>
                <c:pt idx="1001">
                  <c:v>80.023789294817334</c:v>
                </c:pt>
                <c:pt idx="1002">
                  <c:v>80.103653355989806</c:v>
                </c:pt>
                <c:pt idx="1003">
                  <c:v>80.183517417162278</c:v>
                </c:pt>
                <c:pt idx="1004">
                  <c:v>80.26338147833475</c:v>
                </c:pt>
                <c:pt idx="1005">
                  <c:v>80.343245539507222</c:v>
                </c:pt>
                <c:pt idx="1006">
                  <c:v>80.423109600679695</c:v>
                </c:pt>
                <c:pt idx="1007">
                  <c:v>80.502973661852167</c:v>
                </c:pt>
                <c:pt idx="1008">
                  <c:v>80.582837723024639</c:v>
                </c:pt>
                <c:pt idx="1009">
                  <c:v>80.662701784197111</c:v>
                </c:pt>
                <c:pt idx="1010">
                  <c:v>80.742565845369583</c:v>
                </c:pt>
                <c:pt idx="1011">
                  <c:v>80.822429906542055</c:v>
                </c:pt>
                <c:pt idx="1012">
                  <c:v>80.902293967714527</c:v>
                </c:pt>
                <c:pt idx="1013">
                  <c:v>80.982158028887</c:v>
                </c:pt>
                <c:pt idx="1014">
                  <c:v>81.062022090059472</c:v>
                </c:pt>
                <c:pt idx="1015">
                  <c:v>81.141886151231944</c:v>
                </c:pt>
                <c:pt idx="1016">
                  <c:v>81.221750212404416</c:v>
                </c:pt>
                <c:pt idx="1017">
                  <c:v>81.301614273576888</c:v>
                </c:pt>
                <c:pt idx="1018">
                  <c:v>81.38147833474936</c:v>
                </c:pt>
                <c:pt idx="1019">
                  <c:v>81.461342395921832</c:v>
                </c:pt>
                <c:pt idx="1020">
                  <c:v>81.541206457094304</c:v>
                </c:pt>
                <c:pt idx="1021">
                  <c:v>81.621070518266777</c:v>
                </c:pt>
                <c:pt idx="1022">
                  <c:v>81.700934579439249</c:v>
                </c:pt>
                <c:pt idx="1023">
                  <c:v>81.780798640611721</c:v>
                </c:pt>
                <c:pt idx="1024">
                  <c:v>81.860662701784193</c:v>
                </c:pt>
                <c:pt idx="1025">
                  <c:v>81.940526762956665</c:v>
                </c:pt>
                <c:pt idx="1026">
                  <c:v>82.020390824129137</c:v>
                </c:pt>
                <c:pt idx="1027">
                  <c:v>82.100254885301609</c:v>
                </c:pt>
                <c:pt idx="1028">
                  <c:v>82.180118946474082</c:v>
                </c:pt>
                <c:pt idx="1029">
                  <c:v>82.259983007646554</c:v>
                </c:pt>
                <c:pt idx="1030">
                  <c:v>82.339847068819026</c:v>
                </c:pt>
                <c:pt idx="1031">
                  <c:v>82.419711129991498</c:v>
                </c:pt>
                <c:pt idx="1032">
                  <c:v>82.49957519116397</c:v>
                </c:pt>
                <c:pt idx="1033">
                  <c:v>82.579439252336442</c:v>
                </c:pt>
                <c:pt idx="1034">
                  <c:v>82.659303313508914</c:v>
                </c:pt>
                <c:pt idx="1035">
                  <c:v>82.739167374681386</c:v>
                </c:pt>
                <c:pt idx="1036">
                  <c:v>82.819031435853859</c:v>
                </c:pt>
                <c:pt idx="1037">
                  <c:v>82.898895497026331</c:v>
                </c:pt>
                <c:pt idx="1038">
                  <c:v>82.978759558198803</c:v>
                </c:pt>
                <c:pt idx="1039">
                  <c:v>83.058623619371275</c:v>
                </c:pt>
                <c:pt idx="1040">
                  <c:v>83.138487680543747</c:v>
                </c:pt>
                <c:pt idx="1041">
                  <c:v>83.218351741716219</c:v>
                </c:pt>
                <c:pt idx="1042">
                  <c:v>83.298215802888691</c:v>
                </c:pt>
                <c:pt idx="1043">
                  <c:v>83.378079864061164</c:v>
                </c:pt>
                <c:pt idx="1044">
                  <c:v>83.457943925233636</c:v>
                </c:pt>
                <c:pt idx="1045">
                  <c:v>83.537807986406108</c:v>
                </c:pt>
                <c:pt idx="1046">
                  <c:v>83.61767204757858</c:v>
                </c:pt>
                <c:pt idx="1047">
                  <c:v>83.697536108751052</c:v>
                </c:pt>
                <c:pt idx="1048">
                  <c:v>83.777400169923524</c:v>
                </c:pt>
                <c:pt idx="1049">
                  <c:v>83.857264231095996</c:v>
                </c:pt>
                <c:pt idx="1050">
                  <c:v>83.937128292268468</c:v>
                </c:pt>
                <c:pt idx="1051">
                  <c:v>84.016992353440941</c:v>
                </c:pt>
                <c:pt idx="1052">
                  <c:v>84.096856414613427</c:v>
                </c:pt>
                <c:pt idx="1053">
                  <c:v>84.176720475785899</c:v>
                </c:pt>
                <c:pt idx="1054">
                  <c:v>84.256584536958371</c:v>
                </c:pt>
                <c:pt idx="1055">
                  <c:v>84.336448598130843</c:v>
                </c:pt>
                <c:pt idx="1056">
                  <c:v>84.416312659303316</c:v>
                </c:pt>
                <c:pt idx="1057">
                  <c:v>84.496176720475788</c:v>
                </c:pt>
                <c:pt idx="1058">
                  <c:v>84.57604078164826</c:v>
                </c:pt>
                <c:pt idx="1059">
                  <c:v>84.655904842820732</c:v>
                </c:pt>
                <c:pt idx="1060">
                  <c:v>84.735768903993204</c:v>
                </c:pt>
                <c:pt idx="1061">
                  <c:v>84.815632965165676</c:v>
                </c:pt>
                <c:pt idx="1062">
                  <c:v>84.895497026338148</c:v>
                </c:pt>
                <c:pt idx="1063">
                  <c:v>84.97536108751062</c:v>
                </c:pt>
                <c:pt idx="1064">
                  <c:v>85.055225148683093</c:v>
                </c:pt>
                <c:pt idx="1065">
                  <c:v>85.135089209855565</c:v>
                </c:pt>
                <c:pt idx="1066">
                  <c:v>85.214953271028037</c:v>
                </c:pt>
                <c:pt idx="1067">
                  <c:v>85.294817332200509</c:v>
                </c:pt>
                <c:pt idx="1068">
                  <c:v>85.374681393372981</c:v>
                </c:pt>
                <c:pt idx="1069">
                  <c:v>85.454545454545453</c:v>
                </c:pt>
                <c:pt idx="1070">
                  <c:v>85.534409515717925</c:v>
                </c:pt>
                <c:pt idx="1071">
                  <c:v>85.614273576890398</c:v>
                </c:pt>
                <c:pt idx="1072">
                  <c:v>85.69413763806287</c:v>
                </c:pt>
                <c:pt idx="1073">
                  <c:v>85.774001699235342</c:v>
                </c:pt>
                <c:pt idx="1074">
                  <c:v>85.853865760407814</c:v>
                </c:pt>
                <c:pt idx="1075">
                  <c:v>85.933729821580286</c:v>
                </c:pt>
                <c:pt idx="1076">
                  <c:v>86.013593882752758</c:v>
                </c:pt>
                <c:pt idx="1077">
                  <c:v>86.09345794392523</c:v>
                </c:pt>
                <c:pt idx="1078">
                  <c:v>86.173322005097702</c:v>
                </c:pt>
                <c:pt idx="1079">
                  <c:v>86.253186066270175</c:v>
                </c:pt>
                <c:pt idx="1080">
                  <c:v>86.333050127442647</c:v>
                </c:pt>
                <c:pt idx="1081">
                  <c:v>86.412914188615119</c:v>
                </c:pt>
                <c:pt idx="1082">
                  <c:v>86.492778249787591</c:v>
                </c:pt>
                <c:pt idx="1083">
                  <c:v>86.572642310960063</c:v>
                </c:pt>
                <c:pt idx="1084">
                  <c:v>86.652506372132535</c:v>
                </c:pt>
                <c:pt idx="1085">
                  <c:v>86.732370433305007</c:v>
                </c:pt>
                <c:pt idx="1086">
                  <c:v>86.81223449447748</c:v>
                </c:pt>
                <c:pt idx="1087">
                  <c:v>86.892098555649952</c:v>
                </c:pt>
                <c:pt idx="1088">
                  <c:v>86.971962616822424</c:v>
                </c:pt>
                <c:pt idx="1089">
                  <c:v>87.051826677994896</c:v>
                </c:pt>
                <c:pt idx="1090">
                  <c:v>87.131690739167368</c:v>
                </c:pt>
                <c:pt idx="1091">
                  <c:v>87.21155480033984</c:v>
                </c:pt>
                <c:pt idx="1092">
                  <c:v>87.291418861512312</c:v>
                </c:pt>
                <c:pt idx="1093">
                  <c:v>87.371282922684784</c:v>
                </c:pt>
                <c:pt idx="1094">
                  <c:v>87.451146983857257</c:v>
                </c:pt>
                <c:pt idx="1095">
                  <c:v>87.531011045029729</c:v>
                </c:pt>
                <c:pt idx="1096">
                  <c:v>87.610875106202201</c:v>
                </c:pt>
                <c:pt idx="1097">
                  <c:v>87.690739167374673</c:v>
                </c:pt>
                <c:pt idx="1098">
                  <c:v>87.770603228547145</c:v>
                </c:pt>
                <c:pt idx="1099">
                  <c:v>87.850467289719617</c:v>
                </c:pt>
                <c:pt idx="1100">
                  <c:v>87.930331350892089</c:v>
                </c:pt>
                <c:pt idx="1101">
                  <c:v>88.010195412064562</c:v>
                </c:pt>
                <c:pt idx="1102">
                  <c:v>88.090059473237034</c:v>
                </c:pt>
                <c:pt idx="1103">
                  <c:v>88.169923534409506</c:v>
                </c:pt>
                <c:pt idx="1104">
                  <c:v>88.249787595581978</c:v>
                </c:pt>
                <c:pt idx="1105">
                  <c:v>88.32965165675445</c:v>
                </c:pt>
                <c:pt idx="1106">
                  <c:v>88.409515717926922</c:v>
                </c:pt>
                <c:pt idx="1107">
                  <c:v>88.489379779099394</c:v>
                </c:pt>
                <c:pt idx="1108">
                  <c:v>88.569243840271866</c:v>
                </c:pt>
                <c:pt idx="1109">
                  <c:v>88.649107901444353</c:v>
                </c:pt>
                <c:pt idx="1110">
                  <c:v>88.728971962616825</c:v>
                </c:pt>
                <c:pt idx="1111">
                  <c:v>88.808836023789297</c:v>
                </c:pt>
                <c:pt idx="1112">
                  <c:v>88.888700084961769</c:v>
                </c:pt>
                <c:pt idx="1113">
                  <c:v>88.968564146134241</c:v>
                </c:pt>
                <c:pt idx="1114">
                  <c:v>89.048428207306713</c:v>
                </c:pt>
                <c:pt idx="1115">
                  <c:v>89.128292268479186</c:v>
                </c:pt>
                <c:pt idx="1116">
                  <c:v>89.208156329651658</c:v>
                </c:pt>
                <c:pt idx="1117">
                  <c:v>89.28802039082413</c:v>
                </c:pt>
                <c:pt idx="1118">
                  <c:v>89.367884451996602</c:v>
                </c:pt>
                <c:pt idx="1119">
                  <c:v>89.447748513169074</c:v>
                </c:pt>
                <c:pt idx="1120">
                  <c:v>89.527612574341546</c:v>
                </c:pt>
                <c:pt idx="1121">
                  <c:v>89.607476635514018</c:v>
                </c:pt>
                <c:pt idx="1122">
                  <c:v>89.687340696686491</c:v>
                </c:pt>
                <c:pt idx="1123">
                  <c:v>89.767204757858963</c:v>
                </c:pt>
                <c:pt idx="1124">
                  <c:v>89.847068819031435</c:v>
                </c:pt>
                <c:pt idx="1125">
                  <c:v>89.926932880203907</c:v>
                </c:pt>
                <c:pt idx="1126">
                  <c:v>90.006796941376379</c:v>
                </c:pt>
                <c:pt idx="1127">
                  <c:v>90.086661002548851</c:v>
                </c:pt>
                <c:pt idx="1128">
                  <c:v>90.166525063721323</c:v>
                </c:pt>
                <c:pt idx="1129">
                  <c:v>90.246389124893795</c:v>
                </c:pt>
                <c:pt idx="1130">
                  <c:v>90.326253186066268</c:v>
                </c:pt>
                <c:pt idx="1131">
                  <c:v>90.40611724723874</c:v>
                </c:pt>
                <c:pt idx="1132">
                  <c:v>90.485981308411212</c:v>
                </c:pt>
                <c:pt idx="1133">
                  <c:v>90.565845369583684</c:v>
                </c:pt>
                <c:pt idx="1134">
                  <c:v>90.645709430756156</c:v>
                </c:pt>
                <c:pt idx="1135">
                  <c:v>90.725573491928628</c:v>
                </c:pt>
                <c:pt idx="1136">
                  <c:v>90.8054375531011</c:v>
                </c:pt>
                <c:pt idx="1137">
                  <c:v>90.885301614273573</c:v>
                </c:pt>
                <c:pt idx="1138">
                  <c:v>90.965165675446045</c:v>
                </c:pt>
                <c:pt idx="1139">
                  <c:v>91.045029736618517</c:v>
                </c:pt>
                <c:pt idx="1140">
                  <c:v>91.124893797790989</c:v>
                </c:pt>
                <c:pt idx="1141">
                  <c:v>91.204757858963461</c:v>
                </c:pt>
                <c:pt idx="1142">
                  <c:v>91.284621920135933</c:v>
                </c:pt>
                <c:pt idx="1143">
                  <c:v>91.364485981308405</c:v>
                </c:pt>
                <c:pt idx="1144">
                  <c:v>91.444350042480878</c:v>
                </c:pt>
                <c:pt idx="1145">
                  <c:v>91.52421410365335</c:v>
                </c:pt>
                <c:pt idx="1146">
                  <c:v>91.604078164825822</c:v>
                </c:pt>
                <c:pt idx="1147">
                  <c:v>91.683942225998294</c:v>
                </c:pt>
                <c:pt idx="1148">
                  <c:v>91.763806287170766</c:v>
                </c:pt>
                <c:pt idx="1149">
                  <c:v>91.843670348343238</c:v>
                </c:pt>
                <c:pt idx="1150">
                  <c:v>91.92353440951571</c:v>
                </c:pt>
                <c:pt idx="1151">
                  <c:v>92.003398470688182</c:v>
                </c:pt>
                <c:pt idx="1152">
                  <c:v>92.083262531860655</c:v>
                </c:pt>
                <c:pt idx="1153">
                  <c:v>92.163126593033127</c:v>
                </c:pt>
                <c:pt idx="1154">
                  <c:v>92.242990654205599</c:v>
                </c:pt>
                <c:pt idx="1155">
                  <c:v>92.322854715378071</c:v>
                </c:pt>
                <c:pt idx="1156">
                  <c:v>92.402718776550543</c:v>
                </c:pt>
                <c:pt idx="1157">
                  <c:v>92.482582837723015</c:v>
                </c:pt>
                <c:pt idx="1158">
                  <c:v>92.562446898895487</c:v>
                </c:pt>
                <c:pt idx="1159">
                  <c:v>92.64231096006796</c:v>
                </c:pt>
                <c:pt idx="1160">
                  <c:v>92.722175021240432</c:v>
                </c:pt>
                <c:pt idx="1161">
                  <c:v>92.802039082412904</c:v>
                </c:pt>
                <c:pt idx="1162">
                  <c:v>92.881903143585376</c:v>
                </c:pt>
                <c:pt idx="1163">
                  <c:v>92.961767204757848</c:v>
                </c:pt>
                <c:pt idx="1164">
                  <c:v>93.04163126593032</c:v>
                </c:pt>
                <c:pt idx="1165">
                  <c:v>93.121495327102792</c:v>
                </c:pt>
                <c:pt idx="1166">
                  <c:v>93.201359388275279</c:v>
                </c:pt>
                <c:pt idx="1167">
                  <c:v>93.281223449447751</c:v>
                </c:pt>
                <c:pt idx="1168">
                  <c:v>93.361087510620223</c:v>
                </c:pt>
                <c:pt idx="1169">
                  <c:v>93.440951571792695</c:v>
                </c:pt>
                <c:pt idx="1170">
                  <c:v>93.520815632965167</c:v>
                </c:pt>
                <c:pt idx="1171">
                  <c:v>93.600679694137639</c:v>
                </c:pt>
                <c:pt idx="1172">
                  <c:v>93.680543755310111</c:v>
                </c:pt>
                <c:pt idx="1173">
                  <c:v>93.760407816482584</c:v>
                </c:pt>
                <c:pt idx="1174">
                  <c:v>93.840271877655056</c:v>
                </c:pt>
                <c:pt idx="1175">
                  <c:v>93.920135938827528</c:v>
                </c:pt>
                <c:pt idx="1176">
                  <c:v>94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1080064"/>
        <c:axId val="161082368"/>
      </c:scatterChart>
      <c:valAx>
        <c:axId val="1610800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it-IT"/>
                  <a:t># Cases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61082368"/>
        <c:crosses val="autoZero"/>
        <c:crossBetween val="midCat"/>
      </c:valAx>
      <c:valAx>
        <c:axId val="161082368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it-IT"/>
                  <a:t>Cumulative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61080064"/>
        <c:crosses val="autoZero"/>
        <c:crossBetween val="midCat"/>
      </c:valAx>
      <c:spPr>
        <a:noFill/>
        <a:ln w="25400">
          <a:noFill/>
        </a:ln>
      </c:spPr>
    </c:plotArea>
    <c:legend>
      <c:legendPos val="r"/>
      <c:overlay val="0"/>
      <c:spPr>
        <a:ln>
          <a:solidFill>
            <a:srgbClr val="000000"/>
          </a:solidFill>
          <a:prstDash val="solid"/>
        </a:ln>
      </c:sp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it-IT"/>
              <a:t>Decile-wise lift chart (training dataset)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cat>
            <c:numRef>
              <c:f>LR_TrainingLiftChart!$BE$4:$BE$13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LR_TrainingLiftChart!$BF$4:$BF$13</c:f>
              <c:numCache>
                <c:formatCode>General</c:formatCode>
                <c:ptCount val="10"/>
                <c:pt idx="0">
                  <c:v>2.5684669939989089</c:v>
                </c:pt>
                <c:pt idx="1">
                  <c:v>1.7123113293326062</c:v>
                </c:pt>
                <c:pt idx="2">
                  <c:v>1.8193307874158939</c:v>
                </c:pt>
                <c:pt idx="3">
                  <c:v>0.53509729041643939</c:v>
                </c:pt>
                <c:pt idx="4">
                  <c:v>0.74913620658301516</c:v>
                </c:pt>
                <c:pt idx="5">
                  <c:v>0.53509729041643939</c:v>
                </c:pt>
                <c:pt idx="6">
                  <c:v>0.74913620658301516</c:v>
                </c:pt>
                <c:pt idx="7">
                  <c:v>0.85615566466630311</c:v>
                </c:pt>
                <c:pt idx="8">
                  <c:v>0.42807783233315155</c:v>
                </c:pt>
                <c:pt idx="9">
                  <c:v>0.10701945808328789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85139584"/>
        <c:axId val="185141888"/>
      </c:barChart>
      <c:catAx>
        <c:axId val="1851395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it-IT"/>
                  <a:t>Deciles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85141888"/>
        <c:crosses val="autoZero"/>
        <c:auto val="1"/>
        <c:lblAlgn val="ctr"/>
        <c:lblOffset val="100"/>
        <c:noMultiLvlLbl val="0"/>
      </c:catAx>
      <c:valAx>
        <c:axId val="185141888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it-IT"/>
                  <a:t>Decile mean / Global mean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8513958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overlay val="0"/>
      <c:spPr>
        <a:ln>
          <a:solidFill>
            <a:srgbClr val="000000"/>
          </a:solidFill>
          <a:prstDash val="solid"/>
        </a:ln>
      </c:sp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it-IT"/>
              <a:t>Lift chart (validation dataset)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Cumulative Riscatto when sorted using predicted values</c:v>
          </c:tx>
          <c:spPr>
            <a:ln w="6350"/>
          </c:spPr>
          <c:marker>
            <c:symbol val="none"/>
          </c:marker>
          <c:xVal>
            <c:numRef>
              <c:f>NNC_ValidationLiftChart!$AZ$4:$AZ$1180</c:f>
              <c:numCache>
                <c:formatCode>General</c:formatCode>
                <c:ptCount val="1177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  <c:pt idx="161">
                  <c:v>162</c:v>
                </c:pt>
                <c:pt idx="162">
                  <c:v>163</c:v>
                </c:pt>
                <c:pt idx="163">
                  <c:v>164</c:v>
                </c:pt>
                <c:pt idx="164">
                  <c:v>165</c:v>
                </c:pt>
                <c:pt idx="165">
                  <c:v>166</c:v>
                </c:pt>
                <c:pt idx="166">
                  <c:v>167</c:v>
                </c:pt>
                <c:pt idx="167">
                  <c:v>168</c:v>
                </c:pt>
                <c:pt idx="168">
                  <c:v>169</c:v>
                </c:pt>
                <c:pt idx="169">
                  <c:v>170</c:v>
                </c:pt>
                <c:pt idx="170">
                  <c:v>171</c:v>
                </c:pt>
                <c:pt idx="171">
                  <c:v>172</c:v>
                </c:pt>
                <c:pt idx="172">
                  <c:v>173</c:v>
                </c:pt>
                <c:pt idx="173">
                  <c:v>174</c:v>
                </c:pt>
                <c:pt idx="174">
                  <c:v>175</c:v>
                </c:pt>
                <c:pt idx="175">
                  <c:v>176</c:v>
                </c:pt>
                <c:pt idx="176">
                  <c:v>177</c:v>
                </c:pt>
                <c:pt idx="177">
                  <c:v>178</c:v>
                </c:pt>
                <c:pt idx="178">
                  <c:v>179</c:v>
                </c:pt>
                <c:pt idx="179">
                  <c:v>180</c:v>
                </c:pt>
                <c:pt idx="180">
                  <c:v>181</c:v>
                </c:pt>
                <c:pt idx="181">
                  <c:v>182</c:v>
                </c:pt>
                <c:pt idx="182">
                  <c:v>183</c:v>
                </c:pt>
                <c:pt idx="183">
                  <c:v>184</c:v>
                </c:pt>
                <c:pt idx="184">
                  <c:v>185</c:v>
                </c:pt>
                <c:pt idx="185">
                  <c:v>186</c:v>
                </c:pt>
                <c:pt idx="186">
                  <c:v>187</c:v>
                </c:pt>
                <c:pt idx="187">
                  <c:v>188</c:v>
                </c:pt>
                <c:pt idx="188">
                  <c:v>189</c:v>
                </c:pt>
                <c:pt idx="189">
                  <c:v>190</c:v>
                </c:pt>
                <c:pt idx="190">
                  <c:v>191</c:v>
                </c:pt>
                <c:pt idx="191">
                  <c:v>192</c:v>
                </c:pt>
                <c:pt idx="192">
                  <c:v>193</c:v>
                </c:pt>
                <c:pt idx="193">
                  <c:v>194</c:v>
                </c:pt>
                <c:pt idx="194">
                  <c:v>195</c:v>
                </c:pt>
                <c:pt idx="195">
                  <c:v>196</c:v>
                </c:pt>
                <c:pt idx="196">
                  <c:v>197</c:v>
                </c:pt>
                <c:pt idx="197">
                  <c:v>198</c:v>
                </c:pt>
                <c:pt idx="198">
                  <c:v>199</c:v>
                </c:pt>
                <c:pt idx="199">
                  <c:v>200</c:v>
                </c:pt>
                <c:pt idx="200">
                  <c:v>201</c:v>
                </c:pt>
                <c:pt idx="201">
                  <c:v>202</c:v>
                </c:pt>
                <c:pt idx="202">
                  <c:v>203</c:v>
                </c:pt>
                <c:pt idx="203">
                  <c:v>204</c:v>
                </c:pt>
                <c:pt idx="204">
                  <c:v>205</c:v>
                </c:pt>
                <c:pt idx="205">
                  <c:v>206</c:v>
                </c:pt>
                <c:pt idx="206">
                  <c:v>207</c:v>
                </c:pt>
                <c:pt idx="207">
                  <c:v>208</c:v>
                </c:pt>
                <c:pt idx="208">
                  <c:v>209</c:v>
                </c:pt>
                <c:pt idx="209">
                  <c:v>210</c:v>
                </c:pt>
                <c:pt idx="210">
                  <c:v>211</c:v>
                </c:pt>
                <c:pt idx="211">
                  <c:v>212</c:v>
                </c:pt>
                <c:pt idx="212">
                  <c:v>213</c:v>
                </c:pt>
                <c:pt idx="213">
                  <c:v>214</c:v>
                </c:pt>
                <c:pt idx="214">
                  <c:v>215</c:v>
                </c:pt>
                <c:pt idx="215">
                  <c:v>216</c:v>
                </c:pt>
                <c:pt idx="216">
                  <c:v>217</c:v>
                </c:pt>
                <c:pt idx="217">
                  <c:v>218</c:v>
                </c:pt>
                <c:pt idx="218">
                  <c:v>219</c:v>
                </c:pt>
                <c:pt idx="219">
                  <c:v>220</c:v>
                </c:pt>
                <c:pt idx="220">
                  <c:v>221</c:v>
                </c:pt>
                <c:pt idx="221">
                  <c:v>222</c:v>
                </c:pt>
                <c:pt idx="222">
                  <c:v>223</c:v>
                </c:pt>
                <c:pt idx="223">
                  <c:v>224</c:v>
                </c:pt>
                <c:pt idx="224">
                  <c:v>225</c:v>
                </c:pt>
                <c:pt idx="225">
                  <c:v>226</c:v>
                </c:pt>
                <c:pt idx="226">
                  <c:v>227</c:v>
                </c:pt>
                <c:pt idx="227">
                  <c:v>228</c:v>
                </c:pt>
                <c:pt idx="228">
                  <c:v>229</c:v>
                </c:pt>
                <c:pt idx="229">
                  <c:v>230</c:v>
                </c:pt>
                <c:pt idx="230">
                  <c:v>231</c:v>
                </c:pt>
                <c:pt idx="231">
                  <c:v>232</c:v>
                </c:pt>
                <c:pt idx="232">
                  <c:v>233</c:v>
                </c:pt>
                <c:pt idx="233">
                  <c:v>234</c:v>
                </c:pt>
                <c:pt idx="234">
                  <c:v>235</c:v>
                </c:pt>
                <c:pt idx="235">
                  <c:v>236</c:v>
                </c:pt>
                <c:pt idx="236">
                  <c:v>237</c:v>
                </c:pt>
                <c:pt idx="237">
                  <c:v>238</c:v>
                </c:pt>
                <c:pt idx="238">
                  <c:v>239</c:v>
                </c:pt>
                <c:pt idx="239">
                  <c:v>240</c:v>
                </c:pt>
                <c:pt idx="240">
                  <c:v>241</c:v>
                </c:pt>
                <c:pt idx="241">
                  <c:v>242</c:v>
                </c:pt>
                <c:pt idx="242">
                  <c:v>243</c:v>
                </c:pt>
                <c:pt idx="243">
                  <c:v>244</c:v>
                </c:pt>
                <c:pt idx="244">
                  <c:v>245</c:v>
                </c:pt>
                <c:pt idx="245">
                  <c:v>246</c:v>
                </c:pt>
                <c:pt idx="246">
                  <c:v>247</c:v>
                </c:pt>
                <c:pt idx="247">
                  <c:v>248</c:v>
                </c:pt>
                <c:pt idx="248">
                  <c:v>249</c:v>
                </c:pt>
                <c:pt idx="249">
                  <c:v>250</c:v>
                </c:pt>
                <c:pt idx="250">
                  <c:v>251</c:v>
                </c:pt>
                <c:pt idx="251">
                  <c:v>252</c:v>
                </c:pt>
                <c:pt idx="252">
                  <c:v>253</c:v>
                </c:pt>
                <c:pt idx="253">
                  <c:v>254</c:v>
                </c:pt>
                <c:pt idx="254">
                  <c:v>255</c:v>
                </c:pt>
                <c:pt idx="255">
                  <c:v>256</c:v>
                </c:pt>
                <c:pt idx="256">
                  <c:v>257</c:v>
                </c:pt>
                <c:pt idx="257">
                  <c:v>258</c:v>
                </c:pt>
                <c:pt idx="258">
                  <c:v>259</c:v>
                </c:pt>
                <c:pt idx="259">
                  <c:v>260</c:v>
                </c:pt>
                <c:pt idx="260">
                  <c:v>261</c:v>
                </c:pt>
                <c:pt idx="261">
                  <c:v>262</c:v>
                </c:pt>
                <c:pt idx="262">
                  <c:v>263</c:v>
                </c:pt>
                <c:pt idx="263">
                  <c:v>264</c:v>
                </c:pt>
                <c:pt idx="264">
                  <c:v>265</c:v>
                </c:pt>
                <c:pt idx="265">
                  <c:v>266</c:v>
                </c:pt>
                <c:pt idx="266">
                  <c:v>267</c:v>
                </c:pt>
                <c:pt idx="267">
                  <c:v>268</c:v>
                </c:pt>
                <c:pt idx="268">
                  <c:v>269</c:v>
                </c:pt>
                <c:pt idx="269">
                  <c:v>270</c:v>
                </c:pt>
                <c:pt idx="270">
                  <c:v>271</c:v>
                </c:pt>
                <c:pt idx="271">
                  <c:v>272</c:v>
                </c:pt>
                <c:pt idx="272">
                  <c:v>273</c:v>
                </c:pt>
                <c:pt idx="273">
                  <c:v>274</c:v>
                </c:pt>
                <c:pt idx="274">
                  <c:v>275</c:v>
                </c:pt>
                <c:pt idx="275">
                  <c:v>276</c:v>
                </c:pt>
                <c:pt idx="276">
                  <c:v>277</c:v>
                </c:pt>
                <c:pt idx="277">
                  <c:v>278</c:v>
                </c:pt>
                <c:pt idx="278">
                  <c:v>279</c:v>
                </c:pt>
                <c:pt idx="279">
                  <c:v>280</c:v>
                </c:pt>
                <c:pt idx="280">
                  <c:v>281</c:v>
                </c:pt>
                <c:pt idx="281">
                  <c:v>282</c:v>
                </c:pt>
                <c:pt idx="282">
                  <c:v>283</c:v>
                </c:pt>
                <c:pt idx="283">
                  <c:v>284</c:v>
                </c:pt>
                <c:pt idx="284">
                  <c:v>285</c:v>
                </c:pt>
                <c:pt idx="285">
                  <c:v>286</c:v>
                </c:pt>
                <c:pt idx="286">
                  <c:v>287</c:v>
                </c:pt>
                <c:pt idx="287">
                  <c:v>288</c:v>
                </c:pt>
                <c:pt idx="288">
                  <c:v>289</c:v>
                </c:pt>
                <c:pt idx="289">
                  <c:v>290</c:v>
                </c:pt>
                <c:pt idx="290">
                  <c:v>291</c:v>
                </c:pt>
                <c:pt idx="291">
                  <c:v>292</c:v>
                </c:pt>
                <c:pt idx="292">
                  <c:v>293</c:v>
                </c:pt>
                <c:pt idx="293">
                  <c:v>294</c:v>
                </c:pt>
                <c:pt idx="294">
                  <c:v>295</c:v>
                </c:pt>
                <c:pt idx="295">
                  <c:v>296</c:v>
                </c:pt>
                <c:pt idx="296">
                  <c:v>297</c:v>
                </c:pt>
                <c:pt idx="297">
                  <c:v>298</c:v>
                </c:pt>
                <c:pt idx="298">
                  <c:v>299</c:v>
                </c:pt>
                <c:pt idx="299">
                  <c:v>300</c:v>
                </c:pt>
                <c:pt idx="300">
                  <c:v>301</c:v>
                </c:pt>
                <c:pt idx="301">
                  <c:v>302</c:v>
                </c:pt>
                <c:pt idx="302">
                  <c:v>303</c:v>
                </c:pt>
                <c:pt idx="303">
                  <c:v>304</c:v>
                </c:pt>
                <c:pt idx="304">
                  <c:v>305</c:v>
                </c:pt>
                <c:pt idx="305">
                  <c:v>306</c:v>
                </c:pt>
                <c:pt idx="306">
                  <c:v>307</c:v>
                </c:pt>
                <c:pt idx="307">
                  <c:v>308</c:v>
                </c:pt>
                <c:pt idx="308">
                  <c:v>309</c:v>
                </c:pt>
                <c:pt idx="309">
                  <c:v>310</c:v>
                </c:pt>
                <c:pt idx="310">
                  <c:v>311</c:v>
                </c:pt>
                <c:pt idx="311">
                  <c:v>312</c:v>
                </c:pt>
                <c:pt idx="312">
                  <c:v>313</c:v>
                </c:pt>
                <c:pt idx="313">
                  <c:v>314</c:v>
                </c:pt>
                <c:pt idx="314">
                  <c:v>315</c:v>
                </c:pt>
                <c:pt idx="315">
                  <c:v>316</c:v>
                </c:pt>
                <c:pt idx="316">
                  <c:v>317</c:v>
                </c:pt>
                <c:pt idx="317">
                  <c:v>318</c:v>
                </c:pt>
                <c:pt idx="318">
                  <c:v>319</c:v>
                </c:pt>
                <c:pt idx="319">
                  <c:v>320</c:v>
                </c:pt>
                <c:pt idx="320">
                  <c:v>321</c:v>
                </c:pt>
                <c:pt idx="321">
                  <c:v>322</c:v>
                </c:pt>
                <c:pt idx="322">
                  <c:v>323</c:v>
                </c:pt>
                <c:pt idx="323">
                  <c:v>324</c:v>
                </c:pt>
                <c:pt idx="324">
                  <c:v>325</c:v>
                </c:pt>
                <c:pt idx="325">
                  <c:v>326</c:v>
                </c:pt>
                <c:pt idx="326">
                  <c:v>327</c:v>
                </c:pt>
                <c:pt idx="327">
                  <c:v>328</c:v>
                </c:pt>
                <c:pt idx="328">
                  <c:v>329</c:v>
                </c:pt>
                <c:pt idx="329">
                  <c:v>330</c:v>
                </c:pt>
                <c:pt idx="330">
                  <c:v>331</c:v>
                </c:pt>
                <c:pt idx="331">
                  <c:v>332</c:v>
                </c:pt>
                <c:pt idx="332">
                  <c:v>333</c:v>
                </c:pt>
                <c:pt idx="333">
                  <c:v>334</c:v>
                </c:pt>
                <c:pt idx="334">
                  <c:v>335</c:v>
                </c:pt>
                <c:pt idx="335">
                  <c:v>336</c:v>
                </c:pt>
                <c:pt idx="336">
                  <c:v>337</c:v>
                </c:pt>
                <c:pt idx="337">
                  <c:v>338</c:v>
                </c:pt>
                <c:pt idx="338">
                  <c:v>339</c:v>
                </c:pt>
                <c:pt idx="339">
                  <c:v>340</c:v>
                </c:pt>
                <c:pt idx="340">
                  <c:v>341</c:v>
                </c:pt>
                <c:pt idx="341">
                  <c:v>342</c:v>
                </c:pt>
                <c:pt idx="342">
                  <c:v>343</c:v>
                </c:pt>
                <c:pt idx="343">
                  <c:v>344</c:v>
                </c:pt>
                <c:pt idx="344">
                  <c:v>345</c:v>
                </c:pt>
                <c:pt idx="345">
                  <c:v>346</c:v>
                </c:pt>
                <c:pt idx="346">
                  <c:v>347</c:v>
                </c:pt>
                <c:pt idx="347">
                  <c:v>348</c:v>
                </c:pt>
                <c:pt idx="348">
                  <c:v>349</c:v>
                </c:pt>
                <c:pt idx="349">
                  <c:v>350</c:v>
                </c:pt>
                <c:pt idx="350">
                  <c:v>351</c:v>
                </c:pt>
                <c:pt idx="351">
                  <c:v>352</c:v>
                </c:pt>
                <c:pt idx="352">
                  <c:v>353</c:v>
                </c:pt>
                <c:pt idx="353">
                  <c:v>354</c:v>
                </c:pt>
                <c:pt idx="354">
                  <c:v>355</c:v>
                </c:pt>
                <c:pt idx="355">
                  <c:v>356</c:v>
                </c:pt>
                <c:pt idx="356">
                  <c:v>357</c:v>
                </c:pt>
                <c:pt idx="357">
                  <c:v>358</c:v>
                </c:pt>
                <c:pt idx="358">
                  <c:v>359</c:v>
                </c:pt>
                <c:pt idx="359">
                  <c:v>360</c:v>
                </c:pt>
                <c:pt idx="360">
                  <c:v>361</c:v>
                </c:pt>
                <c:pt idx="361">
                  <c:v>362</c:v>
                </c:pt>
                <c:pt idx="362">
                  <c:v>363</c:v>
                </c:pt>
                <c:pt idx="363">
                  <c:v>364</c:v>
                </c:pt>
                <c:pt idx="364">
                  <c:v>365</c:v>
                </c:pt>
                <c:pt idx="365">
                  <c:v>366</c:v>
                </c:pt>
                <c:pt idx="366">
                  <c:v>367</c:v>
                </c:pt>
                <c:pt idx="367">
                  <c:v>368</c:v>
                </c:pt>
                <c:pt idx="368">
                  <c:v>369</c:v>
                </c:pt>
                <c:pt idx="369">
                  <c:v>370</c:v>
                </c:pt>
                <c:pt idx="370">
                  <c:v>371</c:v>
                </c:pt>
                <c:pt idx="371">
                  <c:v>372</c:v>
                </c:pt>
                <c:pt idx="372">
                  <c:v>373</c:v>
                </c:pt>
                <c:pt idx="373">
                  <c:v>374</c:v>
                </c:pt>
                <c:pt idx="374">
                  <c:v>375</c:v>
                </c:pt>
                <c:pt idx="375">
                  <c:v>376</c:v>
                </c:pt>
                <c:pt idx="376">
                  <c:v>377</c:v>
                </c:pt>
                <c:pt idx="377">
                  <c:v>378</c:v>
                </c:pt>
                <c:pt idx="378">
                  <c:v>379</c:v>
                </c:pt>
                <c:pt idx="379">
                  <c:v>380</c:v>
                </c:pt>
                <c:pt idx="380">
                  <c:v>381</c:v>
                </c:pt>
                <c:pt idx="381">
                  <c:v>382</c:v>
                </c:pt>
                <c:pt idx="382">
                  <c:v>383</c:v>
                </c:pt>
                <c:pt idx="383">
                  <c:v>384</c:v>
                </c:pt>
                <c:pt idx="384">
                  <c:v>385</c:v>
                </c:pt>
                <c:pt idx="385">
                  <c:v>386</c:v>
                </c:pt>
                <c:pt idx="386">
                  <c:v>387</c:v>
                </c:pt>
                <c:pt idx="387">
                  <c:v>388</c:v>
                </c:pt>
                <c:pt idx="388">
                  <c:v>389</c:v>
                </c:pt>
                <c:pt idx="389">
                  <c:v>390</c:v>
                </c:pt>
                <c:pt idx="390">
                  <c:v>391</c:v>
                </c:pt>
                <c:pt idx="391">
                  <c:v>392</c:v>
                </c:pt>
                <c:pt idx="392">
                  <c:v>393</c:v>
                </c:pt>
                <c:pt idx="393">
                  <c:v>394</c:v>
                </c:pt>
                <c:pt idx="394">
                  <c:v>395</c:v>
                </c:pt>
                <c:pt idx="395">
                  <c:v>396</c:v>
                </c:pt>
                <c:pt idx="396">
                  <c:v>397</c:v>
                </c:pt>
                <c:pt idx="397">
                  <c:v>398</c:v>
                </c:pt>
                <c:pt idx="398">
                  <c:v>399</c:v>
                </c:pt>
                <c:pt idx="399">
                  <c:v>400</c:v>
                </c:pt>
                <c:pt idx="400">
                  <c:v>401</c:v>
                </c:pt>
                <c:pt idx="401">
                  <c:v>402</c:v>
                </c:pt>
                <c:pt idx="402">
                  <c:v>403</c:v>
                </c:pt>
                <c:pt idx="403">
                  <c:v>404</c:v>
                </c:pt>
                <c:pt idx="404">
                  <c:v>405</c:v>
                </c:pt>
                <c:pt idx="405">
                  <c:v>406</c:v>
                </c:pt>
                <c:pt idx="406">
                  <c:v>407</c:v>
                </c:pt>
                <c:pt idx="407">
                  <c:v>408</c:v>
                </c:pt>
                <c:pt idx="408">
                  <c:v>409</c:v>
                </c:pt>
                <c:pt idx="409">
                  <c:v>410</c:v>
                </c:pt>
                <c:pt idx="410">
                  <c:v>411</c:v>
                </c:pt>
                <c:pt idx="411">
                  <c:v>412</c:v>
                </c:pt>
                <c:pt idx="412">
                  <c:v>413</c:v>
                </c:pt>
                <c:pt idx="413">
                  <c:v>414</c:v>
                </c:pt>
                <c:pt idx="414">
                  <c:v>415</c:v>
                </c:pt>
                <c:pt idx="415">
                  <c:v>416</c:v>
                </c:pt>
                <c:pt idx="416">
                  <c:v>417</c:v>
                </c:pt>
                <c:pt idx="417">
                  <c:v>418</c:v>
                </c:pt>
                <c:pt idx="418">
                  <c:v>419</c:v>
                </c:pt>
                <c:pt idx="419">
                  <c:v>420</c:v>
                </c:pt>
                <c:pt idx="420">
                  <c:v>421</c:v>
                </c:pt>
                <c:pt idx="421">
                  <c:v>422</c:v>
                </c:pt>
                <c:pt idx="422">
                  <c:v>423</c:v>
                </c:pt>
                <c:pt idx="423">
                  <c:v>424</c:v>
                </c:pt>
                <c:pt idx="424">
                  <c:v>425</c:v>
                </c:pt>
                <c:pt idx="425">
                  <c:v>426</c:v>
                </c:pt>
                <c:pt idx="426">
                  <c:v>427</c:v>
                </c:pt>
                <c:pt idx="427">
                  <c:v>428</c:v>
                </c:pt>
                <c:pt idx="428">
                  <c:v>429</c:v>
                </c:pt>
                <c:pt idx="429">
                  <c:v>430</c:v>
                </c:pt>
                <c:pt idx="430">
                  <c:v>431</c:v>
                </c:pt>
                <c:pt idx="431">
                  <c:v>432</c:v>
                </c:pt>
                <c:pt idx="432">
                  <c:v>433</c:v>
                </c:pt>
                <c:pt idx="433">
                  <c:v>434</c:v>
                </c:pt>
                <c:pt idx="434">
                  <c:v>435</c:v>
                </c:pt>
                <c:pt idx="435">
                  <c:v>436</c:v>
                </c:pt>
                <c:pt idx="436">
                  <c:v>437</c:v>
                </c:pt>
                <c:pt idx="437">
                  <c:v>438</c:v>
                </c:pt>
                <c:pt idx="438">
                  <c:v>439</c:v>
                </c:pt>
                <c:pt idx="439">
                  <c:v>440</c:v>
                </c:pt>
                <c:pt idx="440">
                  <c:v>441</c:v>
                </c:pt>
                <c:pt idx="441">
                  <c:v>442</c:v>
                </c:pt>
                <c:pt idx="442">
                  <c:v>443</c:v>
                </c:pt>
                <c:pt idx="443">
                  <c:v>444</c:v>
                </c:pt>
                <c:pt idx="444">
                  <c:v>445</c:v>
                </c:pt>
                <c:pt idx="445">
                  <c:v>446</c:v>
                </c:pt>
                <c:pt idx="446">
                  <c:v>447</c:v>
                </c:pt>
                <c:pt idx="447">
                  <c:v>448</c:v>
                </c:pt>
                <c:pt idx="448">
                  <c:v>449</c:v>
                </c:pt>
                <c:pt idx="449">
                  <c:v>450</c:v>
                </c:pt>
                <c:pt idx="450">
                  <c:v>451</c:v>
                </c:pt>
                <c:pt idx="451">
                  <c:v>452</c:v>
                </c:pt>
                <c:pt idx="452">
                  <c:v>453</c:v>
                </c:pt>
                <c:pt idx="453">
                  <c:v>454</c:v>
                </c:pt>
                <c:pt idx="454">
                  <c:v>455</c:v>
                </c:pt>
                <c:pt idx="455">
                  <c:v>456</c:v>
                </c:pt>
                <c:pt idx="456">
                  <c:v>457</c:v>
                </c:pt>
                <c:pt idx="457">
                  <c:v>458</c:v>
                </c:pt>
                <c:pt idx="458">
                  <c:v>459</c:v>
                </c:pt>
                <c:pt idx="459">
                  <c:v>460</c:v>
                </c:pt>
                <c:pt idx="460">
                  <c:v>461</c:v>
                </c:pt>
                <c:pt idx="461">
                  <c:v>462</c:v>
                </c:pt>
                <c:pt idx="462">
                  <c:v>463</c:v>
                </c:pt>
                <c:pt idx="463">
                  <c:v>464</c:v>
                </c:pt>
                <c:pt idx="464">
                  <c:v>465</c:v>
                </c:pt>
                <c:pt idx="465">
                  <c:v>466</c:v>
                </c:pt>
                <c:pt idx="466">
                  <c:v>467</c:v>
                </c:pt>
                <c:pt idx="467">
                  <c:v>468</c:v>
                </c:pt>
                <c:pt idx="468">
                  <c:v>469</c:v>
                </c:pt>
                <c:pt idx="469">
                  <c:v>470</c:v>
                </c:pt>
                <c:pt idx="470">
                  <c:v>471</c:v>
                </c:pt>
                <c:pt idx="471">
                  <c:v>472</c:v>
                </c:pt>
                <c:pt idx="472">
                  <c:v>473</c:v>
                </c:pt>
                <c:pt idx="473">
                  <c:v>474</c:v>
                </c:pt>
                <c:pt idx="474">
                  <c:v>475</c:v>
                </c:pt>
                <c:pt idx="475">
                  <c:v>476</c:v>
                </c:pt>
                <c:pt idx="476">
                  <c:v>477</c:v>
                </c:pt>
                <c:pt idx="477">
                  <c:v>478</c:v>
                </c:pt>
                <c:pt idx="478">
                  <c:v>479</c:v>
                </c:pt>
                <c:pt idx="479">
                  <c:v>480</c:v>
                </c:pt>
                <c:pt idx="480">
                  <c:v>481</c:v>
                </c:pt>
                <c:pt idx="481">
                  <c:v>482</c:v>
                </c:pt>
                <c:pt idx="482">
                  <c:v>483</c:v>
                </c:pt>
                <c:pt idx="483">
                  <c:v>484</c:v>
                </c:pt>
                <c:pt idx="484">
                  <c:v>485</c:v>
                </c:pt>
                <c:pt idx="485">
                  <c:v>486</c:v>
                </c:pt>
                <c:pt idx="486">
                  <c:v>487</c:v>
                </c:pt>
                <c:pt idx="487">
                  <c:v>488</c:v>
                </c:pt>
                <c:pt idx="488">
                  <c:v>489</c:v>
                </c:pt>
                <c:pt idx="489">
                  <c:v>490</c:v>
                </c:pt>
                <c:pt idx="490">
                  <c:v>491</c:v>
                </c:pt>
                <c:pt idx="491">
                  <c:v>492</c:v>
                </c:pt>
                <c:pt idx="492">
                  <c:v>493</c:v>
                </c:pt>
                <c:pt idx="493">
                  <c:v>494</c:v>
                </c:pt>
                <c:pt idx="494">
                  <c:v>495</c:v>
                </c:pt>
                <c:pt idx="495">
                  <c:v>496</c:v>
                </c:pt>
                <c:pt idx="496">
                  <c:v>497</c:v>
                </c:pt>
                <c:pt idx="497">
                  <c:v>498</c:v>
                </c:pt>
                <c:pt idx="498">
                  <c:v>499</c:v>
                </c:pt>
                <c:pt idx="499">
                  <c:v>500</c:v>
                </c:pt>
                <c:pt idx="500">
                  <c:v>501</c:v>
                </c:pt>
                <c:pt idx="501">
                  <c:v>502</c:v>
                </c:pt>
                <c:pt idx="502">
                  <c:v>503</c:v>
                </c:pt>
                <c:pt idx="503">
                  <c:v>504</c:v>
                </c:pt>
                <c:pt idx="504">
                  <c:v>505</c:v>
                </c:pt>
                <c:pt idx="505">
                  <c:v>506</c:v>
                </c:pt>
                <c:pt idx="506">
                  <c:v>507</c:v>
                </c:pt>
                <c:pt idx="507">
                  <c:v>508</c:v>
                </c:pt>
                <c:pt idx="508">
                  <c:v>509</c:v>
                </c:pt>
                <c:pt idx="509">
                  <c:v>510</c:v>
                </c:pt>
                <c:pt idx="510">
                  <c:v>511</c:v>
                </c:pt>
                <c:pt idx="511">
                  <c:v>512</c:v>
                </c:pt>
                <c:pt idx="512">
                  <c:v>513</c:v>
                </c:pt>
                <c:pt idx="513">
                  <c:v>514</c:v>
                </c:pt>
                <c:pt idx="514">
                  <c:v>515</c:v>
                </c:pt>
                <c:pt idx="515">
                  <c:v>516</c:v>
                </c:pt>
                <c:pt idx="516">
                  <c:v>517</c:v>
                </c:pt>
                <c:pt idx="517">
                  <c:v>518</c:v>
                </c:pt>
                <c:pt idx="518">
                  <c:v>519</c:v>
                </c:pt>
                <c:pt idx="519">
                  <c:v>520</c:v>
                </c:pt>
                <c:pt idx="520">
                  <c:v>521</c:v>
                </c:pt>
                <c:pt idx="521">
                  <c:v>522</c:v>
                </c:pt>
                <c:pt idx="522">
                  <c:v>523</c:v>
                </c:pt>
                <c:pt idx="523">
                  <c:v>524</c:v>
                </c:pt>
                <c:pt idx="524">
                  <c:v>525</c:v>
                </c:pt>
                <c:pt idx="525">
                  <c:v>526</c:v>
                </c:pt>
                <c:pt idx="526">
                  <c:v>527</c:v>
                </c:pt>
                <c:pt idx="527">
                  <c:v>528</c:v>
                </c:pt>
                <c:pt idx="528">
                  <c:v>529</c:v>
                </c:pt>
                <c:pt idx="529">
                  <c:v>530</c:v>
                </c:pt>
                <c:pt idx="530">
                  <c:v>531</c:v>
                </c:pt>
                <c:pt idx="531">
                  <c:v>532</c:v>
                </c:pt>
                <c:pt idx="532">
                  <c:v>533</c:v>
                </c:pt>
                <c:pt idx="533">
                  <c:v>534</c:v>
                </c:pt>
                <c:pt idx="534">
                  <c:v>535</c:v>
                </c:pt>
                <c:pt idx="535">
                  <c:v>536</c:v>
                </c:pt>
                <c:pt idx="536">
                  <c:v>537</c:v>
                </c:pt>
                <c:pt idx="537">
                  <c:v>538</c:v>
                </c:pt>
                <c:pt idx="538">
                  <c:v>539</c:v>
                </c:pt>
                <c:pt idx="539">
                  <c:v>540</c:v>
                </c:pt>
                <c:pt idx="540">
                  <c:v>541</c:v>
                </c:pt>
                <c:pt idx="541">
                  <c:v>542</c:v>
                </c:pt>
                <c:pt idx="542">
                  <c:v>543</c:v>
                </c:pt>
                <c:pt idx="543">
                  <c:v>544</c:v>
                </c:pt>
                <c:pt idx="544">
                  <c:v>545</c:v>
                </c:pt>
                <c:pt idx="545">
                  <c:v>546</c:v>
                </c:pt>
                <c:pt idx="546">
                  <c:v>547</c:v>
                </c:pt>
                <c:pt idx="547">
                  <c:v>548</c:v>
                </c:pt>
                <c:pt idx="548">
                  <c:v>549</c:v>
                </c:pt>
                <c:pt idx="549">
                  <c:v>550</c:v>
                </c:pt>
                <c:pt idx="550">
                  <c:v>551</c:v>
                </c:pt>
                <c:pt idx="551">
                  <c:v>552</c:v>
                </c:pt>
                <c:pt idx="552">
                  <c:v>553</c:v>
                </c:pt>
                <c:pt idx="553">
                  <c:v>554</c:v>
                </c:pt>
                <c:pt idx="554">
                  <c:v>555</c:v>
                </c:pt>
                <c:pt idx="555">
                  <c:v>556</c:v>
                </c:pt>
                <c:pt idx="556">
                  <c:v>557</c:v>
                </c:pt>
                <c:pt idx="557">
                  <c:v>558</c:v>
                </c:pt>
                <c:pt idx="558">
                  <c:v>559</c:v>
                </c:pt>
                <c:pt idx="559">
                  <c:v>560</c:v>
                </c:pt>
                <c:pt idx="560">
                  <c:v>561</c:v>
                </c:pt>
                <c:pt idx="561">
                  <c:v>562</c:v>
                </c:pt>
                <c:pt idx="562">
                  <c:v>563</c:v>
                </c:pt>
                <c:pt idx="563">
                  <c:v>564</c:v>
                </c:pt>
                <c:pt idx="564">
                  <c:v>565</c:v>
                </c:pt>
                <c:pt idx="565">
                  <c:v>566</c:v>
                </c:pt>
                <c:pt idx="566">
                  <c:v>567</c:v>
                </c:pt>
                <c:pt idx="567">
                  <c:v>568</c:v>
                </c:pt>
                <c:pt idx="568">
                  <c:v>569</c:v>
                </c:pt>
                <c:pt idx="569">
                  <c:v>570</c:v>
                </c:pt>
                <c:pt idx="570">
                  <c:v>571</c:v>
                </c:pt>
                <c:pt idx="571">
                  <c:v>572</c:v>
                </c:pt>
                <c:pt idx="572">
                  <c:v>573</c:v>
                </c:pt>
                <c:pt idx="573">
                  <c:v>574</c:v>
                </c:pt>
                <c:pt idx="574">
                  <c:v>575</c:v>
                </c:pt>
                <c:pt idx="575">
                  <c:v>576</c:v>
                </c:pt>
                <c:pt idx="576">
                  <c:v>577</c:v>
                </c:pt>
                <c:pt idx="577">
                  <c:v>578</c:v>
                </c:pt>
                <c:pt idx="578">
                  <c:v>579</c:v>
                </c:pt>
                <c:pt idx="579">
                  <c:v>580</c:v>
                </c:pt>
                <c:pt idx="580">
                  <c:v>581</c:v>
                </c:pt>
                <c:pt idx="581">
                  <c:v>582</c:v>
                </c:pt>
                <c:pt idx="582">
                  <c:v>583</c:v>
                </c:pt>
                <c:pt idx="583">
                  <c:v>584</c:v>
                </c:pt>
                <c:pt idx="584">
                  <c:v>585</c:v>
                </c:pt>
                <c:pt idx="585">
                  <c:v>586</c:v>
                </c:pt>
                <c:pt idx="586">
                  <c:v>587</c:v>
                </c:pt>
                <c:pt idx="587">
                  <c:v>588</c:v>
                </c:pt>
                <c:pt idx="588">
                  <c:v>589</c:v>
                </c:pt>
                <c:pt idx="589">
                  <c:v>590</c:v>
                </c:pt>
                <c:pt idx="590">
                  <c:v>591</c:v>
                </c:pt>
                <c:pt idx="591">
                  <c:v>592</c:v>
                </c:pt>
                <c:pt idx="592">
                  <c:v>593</c:v>
                </c:pt>
                <c:pt idx="593">
                  <c:v>594</c:v>
                </c:pt>
                <c:pt idx="594">
                  <c:v>595</c:v>
                </c:pt>
                <c:pt idx="595">
                  <c:v>596</c:v>
                </c:pt>
                <c:pt idx="596">
                  <c:v>597</c:v>
                </c:pt>
                <c:pt idx="597">
                  <c:v>598</c:v>
                </c:pt>
                <c:pt idx="598">
                  <c:v>599</c:v>
                </c:pt>
                <c:pt idx="599">
                  <c:v>600</c:v>
                </c:pt>
                <c:pt idx="600">
                  <c:v>601</c:v>
                </c:pt>
                <c:pt idx="601">
                  <c:v>602</c:v>
                </c:pt>
                <c:pt idx="602">
                  <c:v>603</c:v>
                </c:pt>
                <c:pt idx="603">
                  <c:v>604</c:v>
                </c:pt>
                <c:pt idx="604">
                  <c:v>605</c:v>
                </c:pt>
                <c:pt idx="605">
                  <c:v>606</c:v>
                </c:pt>
                <c:pt idx="606">
                  <c:v>607</c:v>
                </c:pt>
                <c:pt idx="607">
                  <c:v>608</c:v>
                </c:pt>
                <c:pt idx="608">
                  <c:v>609</c:v>
                </c:pt>
                <c:pt idx="609">
                  <c:v>610</c:v>
                </c:pt>
                <c:pt idx="610">
                  <c:v>611</c:v>
                </c:pt>
                <c:pt idx="611">
                  <c:v>612</c:v>
                </c:pt>
                <c:pt idx="612">
                  <c:v>613</c:v>
                </c:pt>
                <c:pt idx="613">
                  <c:v>614</c:v>
                </c:pt>
                <c:pt idx="614">
                  <c:v>615</c:v>
                </c:pt>
                <c:pt idx="615">
                  <c:v>616</c:v>
                </c:pt>
                <c:pt idx="616">
                  <c:v>617</c:v>
                </c:pt>
                <c:pt idx="617">
                  <c:v>618</c:v>
                </c:pt>
                <c:pt idx="618">
                  <c:v>619</c:v>
                </c:pt>
                <c:pt idx="619">
                  <c:v>620</c:v>
                </c:pt>
                <c:pt idx="620">
                  <c:v>621</c:v>
                </c:pt>
                <c:pt idx="621">
                  <c:v>622</c:v>
                </c:pt>
                <c:pt idx="622">
                  <c:v>623</c:v>
                </c:pt>
                <c:pt idx="623">
                  <c:v>624</c:v>
                </c:pt>
                <c:pt idx="624">
                  <c:v>625</c:v>
                </c:pt>
                <c:pt idx="625">
                  <c:v>626</c:v>
                </c:pt>
                <c:pt idx="626">
                  <c:v>627</c:v>
                </c:pt>
                <c:pt idx="627">
                  <c:v>628</c:v>
                </c:pt>
                <c:pt idx="628">
                  <c:v>629</c:v>
                </c:pt>
                <c:pt idx="629">
                  <c:v>630</c:v>
                </c:pt>
                <c:pt idx="630">
                  <c:v>631</c:v>
                </c:pt>
                <c:pt idx="631">
                  <c:v>632</c:v>
                </c:pt>
                <c:pt idx="632">
                  <c:v>633</c:v>
                </c:pt>
                <c:pt idx="633">
                  <c:v>634</c:v>
                </c:pt>
                <c:pt idx="634">
                  <c:v>635</c:v>
                </c:pt>
                <c:pt idx="635">
                  <c:v>636</c:v>
                </c:pt>
                <c:pt idx="636">
                  <c:v>637</c:v>
                </c:pt>
                <c:pt idx="637">
                  <c:v>638</c:v>
                </c:pt>
                <c:pt idx="638">
                  <c:v>639</c:v>
                </c:pt>
                <c:pt idx="639">
                  <c:v>640</c:v>
                </c:pt>
                <c:pt idx="640">
                  <c:v>641</c:v>
                </c:pt>
                <c:pt idx="641">
                  <c:v>642</c:v>
                </c:pt>
                <c:pt idx="642">
                  <c:v>643</c:v>
                </c:pt>
                <c:pt idx="643">
                  <c:v>644</c:v>
                </c:pt>
                <c:pt idx="644">
                  <c:v>645</c:v>
                </c:pt>
                <c:pt idx="645">
                  <c:v>646</c:v>
                </c:pt>
                <c:pt idx="646">
                  <c:v>647</c:v>
                </c:pt>
                <c:pt idx="647">
                  <c:v>648</c:v>
                </c:pt>
                <c:pt idx="648">
                  <c:v>649</c:v>
                </c:pt>
                <c:pt idx="649">
                  <c:v>650</c:v>
                </c:pt>
                <c:pt idx="650">
                  <c:v>651</c:v>
                </c:pt>
                <c:pt idx="651">
                  <c:v>652</c:v>
                </c:pt>
                <c:pt idx="652">
                  <c:v>653</c:v>
                </c:pt>
                <c:pt idx="653">
                  <c:v>654</c:v>
                </c:pt>
                <c:pt idx="654">
                  <c:v>655</c:v>
                </c:pt>
                <c:pt idx="655">
                  <c:v>656</c:v>
                </c:pt>
                <c:pt idx="656">
                  <c:v>657</c:v>
                </c:pt>
                <c:pt idx="657">
                  <c:v>658</c:v>
                </c:pt>
                <c:pt idx="658">
                  <c:v>659</c:v>
                </c:pt>
                <c:pt idx="659">
                  <c:v>660</c:v>
                </c:pt>
                <c:pt idx="660">
                  <c:v>661</c:v>
                </c:pt>
                <c:pt idx="661">
                  <c:v>662</c:v>
                </c:pt>
                <c:pt idx="662">
                  <c:v>663</c:v>
                </c:pt>
                <c:pt idx="663">
                  <c:v>664</c:v>
                </c:pt>
                <c:pt idx="664">
                  <c:v>665</c:v>
                </c:pt>
                <c:pt idx="665">
                  <c:v>666</c:v>
                </c:pt>
                <c:pt idx="666">
                  <c:v>667</c:v>
                </c:pt>
                <c:pt idx="667">
                  <c:v>668</c:v>
                </c:pt>
                <c:pt idx="668">
                  <c:v>669</c:v>
                </c:pt>
                <c:pt idx="669">
                  <c:v>670</c:v>
                </c:pt>
                <c:pt idx="670">
                  <c:v>671</c:v>
                </c:pt>
                <c:pt idx="671">
                  <c:v>672</c:v>
                </c:pt>
                <c:pt idx="672">
                  <c:v>673</c:v>
                </c:pt>
                <c:pt idx="673">
                  <c:v>674</c:v>
                </c:pt>
                <c:pt idx="674">
                  <c:v>675</c:v>
                </c:pt>
                <c:pt idx="675">
                  <c:v>676</c:v>
                </c:pt>
                <c:pt idx="676">
                  <c:v>677</c:v>
                </c:pt>
                <c:pt idx="677">
                  <c:v>678</c:v>
                </c:pt>
                <c:pt idx="678">
                  <c:v>679</c:v>
                </c:pt>
                <c:pt idx="679">
                  <c:v>680</c:v>
                </c:pt>
                <c:pt idx="680">
                  <c:v>681</c:v>
                </c:pt>
                <c:pt idx="681">
                  <c:v>682</c:v>
                </c:pt>
                <c:pt idx="682">
                  <c:v>683</c:v>
                </c:pt>
                <c:pt idx="683">
                  <c:v>684</c:v>
                </c:pt>
                <c:pt idx="684">
                  <c:v>685</c:v>
                </c:pt>
                <c:pt idx="685">
                  <c:v>686</c:v>
                </c:pt>
                <c:pt idx="686">
                  <c:v>687</c:v>
                </c:pt>
                <c:pt idx="687">
                  <c:v>688</c:v>
                </c:pt>
                <c:pt idx="688">
                  <c:v>689</c:v>
                </c:pt>
                <c:pt idx="689">
                  <c:v>690</c:v>
                </c:pt>
                <c:pt idx="690">
                  <c:v>691</c:v>
                </c:pt>
                <c:pt idx="691">
                  <c:v>692</c:v>
                </c:pt>
                <c:pt idx="692">
                  <c:v>693</c:v>
                </c:pt>
                <c:pt idx="693">
                  <c:v>694</c:v>
                </c:pt>
                <c:pt idx="694">
                  <c:v>695</c:v>
                </c:pt>
                <c:pt idx="695">
                  <c:v>696</c:v>
                </c:pt>
                <c:pt idx="696">
                  <c:v>697</c:v>
                </c:pt>
                <c:pt idx="697">
                  <c:v>698</c:v>
                </c:pt>
                <c:pt idx="698">
                  <c:v>699</c:v>
                </c:pt>
                <c:pt idx="699">
                  <c:v>700</c:v>
                </c:pt>
                <c:pt idx="700">
                  <c:v>701</c:v>
                </c:pt>
                <c:pt idx="701">
                  <c:v>702</c:v>
                </c:pt>
                <c:pt idx="702">
                  <c:v>703</c:v>
                </c:pt>
                <c:pt idx="703">
                  <c:v>704</c:v>
                </c:pt>
                <c:pt idx="704">
                  <c:v>705</c:v>
                </c:pt>
                <c:pt idx="705">
                  <c:v>706</c:v>
                </c:pt>
                <c:pt idx="706">
                  <c:v>707</c:v>
                </c:pt>
                <c:pt idx="707">
                  <c:v>708</c:v>
                </c:pt>
                <c:pt idx="708">
                  <c:v>709</c:v>
                </c:pt>
                <c:pt idx="709">
                  <c:v>710</c:v>
                </c:pt>
                <c:pt idx="710">
                  <c:v>711</c:v>
                </c:pt>
                <c:pt idx="711">
                  <c:v>712</c:v>
                </c:pt>
                <c:pt idx="712">
                  <c:v>713</c:v>
                </c:pt>
                <c:pt idx="713">
                  <c:v>714</c:v>
                </c:pt>
                <c:pt idx="714">
                  <c:v>715</c:v>
                </c:pt>
                <c:pt idx="715">
                  <c:v>716</c:v>
                </c:pt>
                <c:pt idx="716">
                  <c:v>717</c:v>
                </c:pt>
                <c:pt idx="717">
                  <c:v>718</c:v>
                </c:pt>
                <c:pt idx="718">
                  <c:v>719</c:v>
                </c:pt>
                <c:pt idx="719">
                  <c:v>720</c:v>
                </c:pt>
                <c:pt idx="720">
                  <c:v>721</c:v>
                </c:pt>
                <c:pt idx="721">
                  <c:v>722</c:v>
                </c:pt>
                <c:pt idx="722">
                  <c:v>723</c:v>
                </c:pt>
                <c:pt idx="723">
                  <c:v>724</c:v>
                </c:pt>
                <c:pt idx="724">
                  <c:v>725</c:v>
                </c:pt>
                <c:pt idx="725">
                  <c:v>726</c:v>
                </c:pt>
                <c:pt idx="726">
                  <c:v>727</c:v>
                </c:pt>
                <c:pt idx="727">
                  <c:v>728</c:v>
                </c:pt>
                <c:pt idx="728">
                  <c:v>729</c:v>
                </c:pt>
                <c:pt idx="729">
                  <c:v>730</c:v>
                </c:pt>
                <c:pt idx="730">
                  <c:v>731</c:v>
                </c:pt>
                <c:pt idx="731">
                  <c:v>732</c:v>
                </c:pt>
                <c:pt idx="732">
                  <c:v>733</c:v>
                </c:pt>
                <c:pt idx="733">
                  <c:v>734</c:v>
                </c:pt>
                <c:pt idx="734">
                  <c:v>735</c:v>
                </c:pt>
                <c:pt idx="735">
                  <c:v>736</c:v>
                </c:pt>
                <c:pt idx="736">
                  <c:v>737</c:v>
                </c:pt>
                <c:pt idx="737">
                  <c:v>738</c:v>
                </c:pt>
                <c:pt idx="738">
                  <c:v>739</c:v>
                </c:pt>
                <c:pt idx="739">
                  <c:v>740</c:v>
                </c:pt>
                <c:pt idx="740">
                  <c:v>741</c:v>
                </c:pt>
                <c:pt idx="741">
                  <c:v>742</c:v>
                </c:pt>
                <c:pt idx="742">
                  <c:v>743</c:v>
                </c:pt>
                <c:pt idx="743">
                  <c:v>744</c:v>
                </c:pt>
                <c:pt idx="744">
                  <c:v>745</c:v>
                </c:pt>
                <c:pt idx="745">
                  <c:v>746</c:v>
                </c:pt>
                <c:pt idx="746">
                  <c:v>747</c:v>
                </c:pt>
                <c:pt idx="747">
                  <c:v>748</c:v>
                </c:pt>
                <c:pt idx="748">
                  <c:v>749</c:v>
                </c:pt>
                <c:pt idx="749">
                  <c:v>750</c:v>
                </c:pt>
                <c:pt idx="750">
                  <c:v>751</c:v>
                </c:pt>
                <c:pt idx="751">
                  <c:v>752</c:v>
                </c:pt>
                <c:pt idx="752">
                  <c:v>753</c:v>
                </c:pt>
                <c:pt idx="753">
                  <c:v>754</c:v>
                </c:pt>
                <c:pt idx="754">
                  <c:v>755</c:v>
                </c:pt>
                <c:pt idx="755">
                  <c:v>756</c:v>
                </c:pt>
                <c:pt idx="756">
                  <c:v>757</c:v>
                </c:pt>
                <c:pt idx="757">
                  <c:v>758</c:v>
                </c:pt>
                <c:pt idx="758">
                  <c:v>759</c:v>
                </c:pt>
                <c:pt idx="759">
                  <c:v>760</c:v>
                </c:pt>
                <c:pt idx="760">
                  <c:v>761</c:v>
                </c:pt>
                <c:pt idx="761">
                  <c:v>762</c:v>
                </c:pt>
                <c:pt idx="762">
                  <c:v>763</c:v>
                </c:pt>
                <c:pt idx="763">
                  <c:v>764</c:v>
                </c:pt>
                <c:pt idx="764">
                  <c:v>765</c:v>
                </c:pt>
                <c:pt idx="765">
                  <c:v>766</c:v>
                </c:pt>
                <c:pt idx="766">
                  <c:v>767</c:v>
                </c:pt>
                <c:pt idx="767">
                  <c:v>768</c:v>
                </c:pt>
                <c:pt idx="768">
                  <c:v>769</c:v>
                </c:pt>
                <c:pt idx="769">
                  <c:v>770</c:v>
                </c:pt>
                <c:pt idx="770">
                  <c:v>771</c:v>
                </c:pt>
                <c:pt idx="771">
                  <c:v>772</c:v>
                </c:pt>
                <c:pt idx="772">
                  <c:v>773</c:v>
                </c:pt>
                <c:pt idx="773">
                  <c:v>774</c:v>
                </c:pt>
                <c:pt idx="774">
                  <c:v>775</c:v>
                </c:pt>
                <c:pt idx="775">
                  <c:v>776</c:v>
                </c:pt>
                <c:pt idx="776">
                  <c:v>777</c:v>
                </c:pt>
                <c:pt idx="777">
                  <c:v>778</c:v>
                </c:pt>
                <c:pt idx="778">
                  <c:v>779</c:v>
                </c:pt>
                <c:pt idx="779">
                  <c:v>780</c:v>
                </c:pt>
                <c:pt idx="780">
                  <c:v>781</c:v>
                </c:pt>
                <c:pt idx="781">
                  <c:v>782</c:v>
                </c:pt>
                <c:pt idx="782">
                  <c:v>783</c:v>
                </c:pt>
                <c:pt idx="783">
                  <c:v>784</c:v>
                </c:pt>
                <c:pt idx="784">
                  <c:v>785</c:v>
                </c:pt>
                <c:pt idx="785">
                  <c:v>786</c:v>
                </c:pt>
                <c:pt idx="786">
                  <c:v>787</c:v>
                </c:pt>
                <c:pt idx="787">
                  <c:v>788</c:v>
                </c:pt>
                <c:pt idx="788">
                  <c:v>789</c:v>
                </c:pt>
                <c:pt idx="789">
                  <c:v>790</c:v>
                </c:pt>
                <c:pt idx="790">
                  <c:v>791</c:v>
                </c:pt>
                <c:pt idx="791">
                  <c:v>792</c:v>
                </c:pt>
                <c:pt idx="792">
                  <c:v>793</c:v>
                </c:pt>
                <c:pt idx="793">
                  <c:v>794</c:v>
                </c:pt>
                <c:pt idx="794">
                  <c:v>795</c:v>
                </c:pt>
                <c:pt idx="795">
                  <c:v>796</c:v>
                </c:pt>
                <c:pt idx="796">
                  <c:v>797</c:v>
                </c:pt>
                <c:pt idx="797">
                  <c:v>798</c:v>
                </c:pt>
                <c:pt idx="798">
                  <c:v>799</c:v>
                </c:pt>
                <c:pt idx="799">
                  <c:v>800</c:v>
                </c:pt>
                <c:pt idx="800">
                  <c:v>801</c:v>
                </c:pt>
                <c:pt idx="801">
                  <c:v>802</c:v>
                </c:pt>
                <c:pt idx="802">
                  <c:v>803</c:v>
                </c:pt>
                <c:pt idx="803">
                  <c:v>804</c:v>
                </c:pt>
                <c:pt idx="804">
                  <c:v>805</c:v>
                </c:pt>
                <c:pt idx="805">
                  <c:v>806</c:v>
                </c:pt>
                <c:pt idx="806">
                  <c:v>807</c:v>
                </c:pt>
                <c:pt idx="807">
                  <c:v>808</c:v>
                </c:pt>
                <c:pt idx="808">
                  <c:v>809</c:v>
                </c:pt>
                <c:pt idx="809">
                  <c:v>810</c:v>
                </c:pt>
                <c:pt idx="810">
                  <c:v>811</c:v>
                </c:pt>
                <c:pt idx="811">
                  <c:v>812</c:v>
                </c:pt>
                <c:pt idx="812">
                  <c:v>813</c:v>
                </c:pt>
                <c:pt idx="813">
                  <c:v>814</c:v>
                </c:pt>
                <c:pt idx="814">
                  <c:v>815</c:v>
                </c:pt>
                <c:pt idx="815">
                  <c:v>816</c:v>
                </c:pt>
                <c:pt idx="816">
                  <c:v>817</c:v>
                </c:pt>
                <c:pt idx="817">
                  <c:v>818</c:v>
                </c:pt>
                <c:pt idx="818">
                  <c:v>819</c:v>
                </c:pt>
                <c:pt idx="819">
                  <c:v>820</c:v>
                </c:pt>
                <c:pt idx="820">
                  <c:v>821</c:v>
                </c:pt>
                <c:pt idx="821">
                  <c:v>822</c:v>
                </c:pt>
                <c:pt idx="822">
                  <c:v>823</c:v>
                </c:pt>
                <c:pt idx="823">
                  <c:v>824</c:v>
                </c:pt>
                <c:pt idx="824">
                  <c:v>825</c:v>
                </c:pt>
                <c:pt idx="825">
                  <c:v>826</c:v>
                </c:pt>
                <c:pt idx="826">
                  <c:v>827</c:v>
                </c:pt>
                <c:pt idx="827">
                  <c:v>828</c:v>
                </c:pt>
                <c:pt idx="828">
                  <c:v>829</c:v>
                </c:pt>
                <c:pt idx="829">
                  <c:v>830</c:v>
                </c:pt>
                <c:pt idx="830">
                  <c:v>831</c:v>
                </c:pt>
                <c:pt idx="831">
                  <c:v>832</c:v>
                </c:pt>
                <c:pt idx="832">
                  <c:v>833</c:v>
                </c:pt>
                <c:pt idx="833">
                  <c:v>834</c:v>
                </c:pt>
                <c:pt idx="834">
                  <c:v>835</c:v>
                </c:pt>
                <c:pt idx="835">
                  <c:v>836</c:v>
                </c:pt>
                <c:pt idx="836">
                  <c:v>837</c:v>
                </c:pt>
                <c:pt idx="837">
                  <c:v>838</c:v>
                </c:pt>
                <c:pt idx="838">
                  <c:v>839</c:v>
                </c:pt>
                <c:pt idx="839">
                  <c:v>840</c:v>
                </c:pt>
                <c:pt idx="840">
                  <c:v>841</c:v>
                </c:pt>
                <c:pt idx="841">
                  <c:v>842</c:v>
                </c:pt>
                <c:pt idx="842">
                  <c:v>843</c:v>
                </c:pt>
                <c:pt idx="843">
                  <c:v>844</c:v>
                </c:pt>
                <c:pt idx="844">
                  <c:v>845</c:v>
                </c:pt>
                <c:pt idx="845">
                  <c:v>846</c:v>
                </c:pt>
                <c:pt idx="846">
                  <c:v>847</c:v>
                </c:pt>
                <c:pt idx="847">
                  <c:v>848</c:v>
                </c:pt>
                <c:pt idx="848">
                  <c:v>849</c:v>
                </c:pt>
                <c:pt idx="849">
                  <c:v>850</c:v>
                </c:pt>
                <c:pt idx="850">
                  <c:v>851</c:v>
                </c:pt>
                <c:pt idx="851">
                  <c:v>852</c:v>
                </c:pt>
                <c:pt idx="852">
                  <c:v>853</c:v>
                </c:pt>
                <c:pt idx="853">
                  <c:v>854</c:v>
                </c:pt>
                <c:pt idx="854">
                  <c:v>855</c:v>
                </c:pt>
                <c:pt idx="855">
                  <c:v>856</c:v>
                </c:pt>
                <c:pt idx="856">
                  <c:v>857</c:v>
                </c:pt>
                <c:pt idx="857">
                  <c:v>858</c:v>
                </c:pt>
                <c:pt idx="858">
                  <c:v>859</c:v>
                </c:pt>
                <c:pt idx="859">
                  <c:v>860</c:v>
                </c:pt>
                <c:pt idx="860">
                  <c:v>861</c:v>
                </c:pt>
                <c:pt idx="861">
                  <c:v>862</c:v>
                </c:pt>
                <c:pt idx="862">
                  <c:v>863</c:v>
                </c:pt>
                <c:pt idx="863">
                  <c:v>864</c:v>
                </c:pt>
                <c:pt idx="864">
                  <c:v>865</c:v>
                </c:pt>
                <c:pt idx="865">
                  <c:v>866</c:v>
                </c:pt>
                <c:pt idx="866">
                  <c:v>867</c:v>
                </c:pt>
                <c:pt idx="867">
                  <c:v>868</c:v>
                </c:pt>
                <c:pt idx="868">
                  <c:v>869</c:v>
                </c:pt>
                <c:pt idx="869">
                  <c:v>870</c:v>
                </c:pt>
                <c:pt idx="870">
                  <c:v>871</c:v>
                </c:pt>
                <c:pt idx="871">
                  <c:v>872</c:v>
                </c:pt>
                <c:pt idx="872">
                  <c:v>873</c:v>
                </c:pt>
                <c:pt idx="873">
                  <c:v>874</c:v>
                </c:pt>
                <c:pt idx="874">
                  <c:v>875</c:v>
                </c:pt>
                <c:pt idx="875">
                  <c:v>876</c:v>
                </c:pt>
                <c:pt idx="876">
                  <c:v>877</c:v>
                </c:pt>
                <c:pt idx="877">
                  <c:v>878</c:v>
                </c:pt>
                <c:pt idx="878">
                  <c:v>879</c:v>
                </c:pt>
                <c:pt idx="879">
                  <c:v>880</c:v>
                </c:pt>
                <c:pt idx="880">
                  <c:v>881</c:v>
                </c:pt>
                <c:pt idx="881">
                  <c:v>882</c:v>
                </c:pt>
                <c:pt idx="882">
                  <c:v>883</c:v>
                </c:pt>
                <c:pt idx="883">
                  <c:v>884</c:v>
                </c:pt>
                <c:pt idx="884">
                  <c:v>885</c:v>
                </c:pt>
                <c:pt idx="885">
                  <c:v>886</c:v>
                </c:pt>
                <c:pt idx="886">
                  <c:v>887</c:v>
                </c:pt>
                <c:pt idx="887">
                  <c:v>888</c:v>
                </c:pt>
                <c:pt idx="888">
                  <c:v>889</c:v>
                </c:pt>
                <c:pt idx="889">
                  <c:v>890</c:v>
                </c:pt>
                <c:pt idx="890">
                  <c:v>891</c:v>
                </c:pt>
                <c:pt idx="891">
                  <c:v>892</c:v>
                </c:pt>
                <c:pt idx="892">
                  <c:v>893</c:v>
                </c:pt>
                <c:pt idx="893">
                  <c:v>894</c:v>
                </c:pt>
                <c:pt idx="894">
                  <c:v>895</c:v>
                </c:pt>
                <c:pt idx="895">
                  <c:v>896</c:v>
                </c:pt>
                <c:pt idx="896">
                  <c:v>897</c:v>
                </c:pt>
                <c:pt idx="897">
                  <c:v>898</c:v>
                </c:pt>
                <c:pt idx="898">
                  <c:v>899</c:v>
                </c:pt>
                <c:pt idx="899">
                  <c:v>900</c:v>
                </c:pt>
                <c:pt idx="900">
                  <c:v>901</c:v>
                </c:pt>
                <c:pt idx="901">
                  <c:v>902</c:v>
                </c:pt>
                <c:pt idx="902">
                  <c:v>903</c:v>
                </c:pt>
                <c:pt idx="903">
                  <c:v>904</c:v>
                </c:pt>
                <c:pt idx="904">
                  <c:v>905</c:v>
                </c:pt>
                <c:pt idx="905">
                  <c:v>906</c:v>
                </c:pt>
                <c:pt idx="906">
                  <c:v>907</c:v>
                </c:pt>
                <c:pt idx="907">
                  <c:v>908</c:v>
                </c:pt>
                <c:pt idx="908">
                  <c:v>909</c:v>
                </c:pt>
                <c:pt idx="909">
                  <c:v>910</c:v>
                </c:pt>
                <c:pt idx="910">
                  <c:v>911</c:v>
                </c:pt>
                <c:pt idx="911">
                  <c:v>912</c:v>
                </c:pt>
                <c:pt idx="912">
                  <c:v>913</c:v>
                </c:pt>
                <c:pt idx="913">
                  <c:v>914</c:v>
                </c:pt>
                <c:pt idx="914">
                  <c:v>915</c:v>
                </c:pt>
                <c:pt idx="915">
                  <c:v>916</c:v>
                </c:pt>
                <c:pt idx="916">
                  <c:v>917</c:v>
                </c:pt>
                <c:pt idx="917">
                  <c:v>918</c:v>
                </c:pt>
                <c:pt idx="918">
                  <c:v>919</c:v>
                </c:pt>
                <c:pt idx="919">
                  <c:v>920</c:v>
                </c:pt>
                <c:pt idx="920">
                  <c:v>921</c:v>
                </c:pt>
                <c:pt idx="921">
                  <c:v>922</c:v>
                </c:pt>
                <c:pt idx="922">
                  <c:v>923</c:v>
                </c:pt>
                <c:pt idx="923">
                  <c:v>924</c:v>
                </c:pt>
                <c:pt idx="924">
                  <c:v>925</c:v>
                </c:pt>
                <c:pt idx="925">
                  <c:v>926</c:v>
                </c:pt>
                <c:pt idx="926">
                  <c:v>927</c:v>
                </c:pt>
                <c:pt idx="927">
                  <c:v>928</c:v>
                </c:pt>
                <c:pt idx="928">
                  <c:v>929</c:v>
                </c:pt>
                <c:pt idx="929">
                  <c:v>930</c:v>
                </c:pt>
                <c:pt idx="930">
                  <c:v>931</c:v>
                </c:pt>
                <c:pt idx="931">
                  <c:v>932</c:v>
                </c:pt>
                <c:pt idx="932">
                  <c:v>933</c:v>
                </c:pt>
                <c:pt idx="933">
                  <c:v>934</c:v>
                </c:pt>
                <c:pt idx="934">
                  <c:v>935</c:v>
                </c:pt>
                <c:pt idx="935">
                  <c:v>936</c:v>
                </c:pt>
                <c:pt idx="936">
                  <c:v>937</c:v>
                </c:pt>
                <c:pt idx="937">
                  <c:v>938</c:v>
                </c:pt>
                <c:pt idx="938">
                  <c:v>939</c:v>
                </c:pt>
                <c:pt idx="939">
                  <c:v>940</c:v>
                </c:pt>
                <c:pt idx="940">
                  <c:v>941</c:v>
                </c:pt>
                <c:pt idx="941">
                  <c:v>942</c:v>
                </c:pt>
                <c:pt idx="942">
                  <c:v>943</c:v>
                </c:pt>
                <c:pt idx="943">
                  <c:v>944</c:v>
                </c:pt>
                <c:pt idx="944">
                  <c:v>945</c:v>
                </c:pt>
                <c:pt idx="945">
                  <c:v>946</c:v>
                </c:pt>
                <c:pt idx="946">
                  <c:v>947</c:v>
                </c:pt>
                <c:pt idx="947">
                  <c:v>948</c:v>
                </c:pt>
                <c:pt idx="948">
                  <c:v>949</c:v>
                </c:pt>
                <c:pt idx="949">
                  <c:v>950</c:v>
                </c:pt>
                <c:pt idx="950">
                  <c:v>951</c:v>
                </c:pt>
                <c:pt idx="951">
                  <c:v>952</c:v>
                </c:pt>
                <c:pt idx="952">
                  <c:v>953</c:v>
                </c:pt>
                <c:pt idx="953">
                  <c:v>954</c:v>
                </c:pt>
                <c:pt idx="954">
                  <c:v>955</c:v>
                </c:pt>
                <c:pt idx="955">
                  <c:v>956</c:v>
                </c:pt>
                <c:pt idx="956">
                  <c:v>957</c:v>
                </c:pt>
                <c:pt idx="957">
                  <c:v>958</c:v>
                </c:pt>
                <c:pt idx="958">
                  <c:v>959</c:v>
                </c:pt>
                <c:pt idx="959">
                  <c:v>960</c:v>
                </c:pt>
                <c:pt idx="960">
                  <c:v>961</c:v>
                </c:pt>
                <c:pt idx="961">
                  <c:v>962</c:v>
                </c:pt>
                <c:pt idx="962">
                  <c:v>963</c:v>
                </c:pt>
                <c:pt idx="963">
                  <c:v>964</c:v>
                </c:pt>
                <c:pt idx="964">
                  <c:v>965</c:v>
                </c:pt>
                <c:pt idx="965">
                  <c:v>966</c:v>
                </c:pt>
                <c:pt idx="966">
                  <c:v>967</c:v>
                </c:pt>
                <c:pt idx="967">
                  <c:v>968</c:v>
                </c:pt>
                <c:pt idx="968">
                  <c:v>969</c:v>
                </c:pt>
                <c:pt idx="969">
                  <c:v>970</c:v>
                </c:pt>
                <c:pt idx="970">
                  <c:v>971</c:v>
                </c:pt>
                <c:pt idx="971">
                  <c:v>972</c:v>
                </c:pt>
                <c:pt idx="972">
                  <c:v>973</c:v>
                </c:pt>
                <c:pt idx="973">
                  <c:v>974</c:v>
                </c:pt>
                <c:pt idx="974">
                  <c:v>975</c:v>
                </c:pt>
                <c:pt idx="975">
                  <c:v>976</c:v>
                </c:pt>
                <c:pt idx="976">
                  <c:v>977</c:v>
                </c:pt>
                <c:pt idx="977">
                  <c:v>978</c:v>
                </c:pt>
                <c:pt idx="978">
                  <c:v>979</c:v>
                </c:pt>
                <c:pt idx="979">
                  <c:v>980</c:v>
                </c:pt>
                <c:pt idx="980">
                  <c:v>981</c:v>
                </c:pt>
                <c:pt idx="981">
                  <c:v>982</c:v>
                </c:pt>
                <c:pt idx="982">
                  <c:v>983</c:v>
                </c:pt>
                <c:pt idx="983">
                  <c:v>984</c:v>
                </c:pt>
                <c:pt idx="984">
                  <c:v>985</c:v>
                </c:pt>
                <c:pt idx="985">
                  <c:v>986</c:v>
                </c:pt>
                <c:pt idx="986">
                  <c:v>987</c:v>
                </c:pt>
                <c:pt idx="987">
                  <c:v>988</c:v>
                </c:pt>
                <c:pt idx="988">
                  <c:v>989</c:v>
                </c:pt>
                <c:pt idx="989">
                  <c:v>990</c:v>
                </c:pt>
                <c:pt idx="990">
                  <c:v>991</c:v>
                </c:pt>
                <c:pt idx="991">
                  <c:v>992</c:v>
                </c:pt>
                <c:pt idx="992">
                  <c:v>993</c:v>
                </c:pt>
                <c:pt idx="993">
                  <c:v>994</c:v>
                </c:pt>
                <c:pt idx="994">
                  <c:v>995</c:v>
                </c:pt>
                <c:pt idx="995">
                  <c:v>996</c:v>
                </c:pt>
                <c:pt idx="996">
                  <c:v>997</c:v>
                </c:pt>
                <c:pt idx="997">
                  <c:v>998</c:v>
                </c:pt>
                <c:pt idx="998">
                  <c:v>999</c:v>
                </c:pt>
                <c:pt idx="999">
                  <c:v>1000</c:v>
                </c:pt>
                <c:pt idx="1000">
                  <c:v>1001</c:v>
                </c:pt>
                <c:pt idx="1001">
                  <c:v>1002</c:v>
                </c:pt>
                <c:pt idx="1002">
                  <c:v>1003</c:v>
                </c:pt>
                <c:pt idx="1003">
                  <c:v>1004</c:v>
                </c:pt>
                <c:pt idx="1004">
                  <c:v>1005</c:v>
                </c:pt>
                <c:pt idx="1005">
                  <c:v>1006</c:v>
                </c:pt>
                <c:pt idx="1006">
                  <c:v>1007</c:v>
                </c:pt>
                <c:pt idx="1007">
                  <c:v>1008</c:v>
                </c:pt>
                <c:pt idx="1008">
                  <c:v>1009</c:v>
                </c:pt>
                <c:pt idx="1009">
                  <c:v>1010</c:v>
                </c:pt>
                <c:pt idx="1010">
                  <c:v>1011</c:v>
                </c:pt>
                <c:pt idx="1011">
                  <c:v>1012</c:v>
                </c:pt>
                <c:pt idx="1012">
                  <c:v>1013</c:v>
                </c:pt>
                <c:pt idx="1013">
                  <c:v>1014</c:v>
                </c:pt>
                <c:pt idx="1014">
                  <c:v>1015</c:v>
                </c:pt>
                <c:pt idx="1015">
                  <c:v>1016</c:v>
                </c:pt>
                <c:pt idx="1016">
                  <c:v>1017</c:v>
                </c:pt>
                <c:pt idx="1017">
                  <c:v>1018</c:v>
                </c:pt>
                <c:pt idx="1018">
                  <c:v>1019</c:v>
                </c:pt>
                <c:pt idx="1019">
                  <c:v>1020</c:v>
                </c:pt>
                <c:pt idx="1020">
                  <c:v>1021</c:v>
                </c:pt>
                <c:pt idx="1021">
                  <c:v>1022</c:v>
                </c:pt>
                <c:pt idx="1022">
                  <c:v>1023</c:v>
                </c:pt>
                <c:pt idx="1023">
                  <c:v>1024</c:v>
                </c:pt>
                <c:pt idx="1024">
                  <c:v>1025</c:v>
                </c:pt>
                <c:pt idx="1025">
                  <c:v>1026</c:v>
                </c:pt>
                <c:pt idx="1026">
                  <c:v>1027</c:v>
                </c:pt>
                <c:pt idx="1027">
                  <c:v>1028</c:v>
                </c:pt>
                <c:pt idx="1028">
                  <c:v>1029</c:v>
                </c:pt>
                <c:pt idx="1029">
                  <c:v>1030</c:v>
                </c:pt>
                <c:pt idx="1030">
                  <c:v>1031</c:v>
                </c:pt>
                <c:pt idx="1031">
                  <c:v>1032</c:v>
                </c:pt>
                <c:pt idx="1032">
                  <c:v>1033</c:v>
                </c:pt>
                <c:pt idx="1033">
                  <c:v>1034</c:v>
                </c:pt>
                <c:pt idx="1034">
                  <c:v>1035</c:v>
                </c:pt>
                <c:pt idx="1035">
                  <c:v>1036</c:v>
                </c:pt>
                <c:pt idx="1036">
                  <c:v>1037</c:v>
                </c:pt>
                <c:pt idx="1037">
                  <c:v>1038</c:v>
                </c:pt>
                <c:pt idx="1038">
                  <c:v>1039</c:v>
                </c:pt>
                <c:pt idx="1039">
                  <c:v>1040</c:v>
                </c:pt>
                <c:pt idx="1040">
                  <c:v>1041</c:v>
                </c:pt>
                <c:pt idx="1041">
                  <c:v>1042</c:v>
                </c:pt>
                <c:pt idx="1042">
                  <c:v>1043</c:v>
                </c:pt>
                <c:pt idx="1043">
                  <c:v>1044</c:v>
                </c:pt>
                <c:pt idx="1044">
                  <c:v>1045</c:v>
                </c:pt>
                <c:pt idx="1045">
                  <c:v>1046</c:v>
                </c:pt>
                <c:pt idx="1046">
                  <c:v>1047</c:v>
                </c:pt>
                <c:pt idx="1047">
                  <c:v>1048</c:v>
                </c:pt>
                <c:pt idx="1048">
                  <c:v>1049</c:v>
                </c:pt>
                <c:pt idx="1049">
                  <c:v>1050</c:v>
                </c:pt>
                <c:pt idx="1050">
                  <c:v>1051</c:v>
                </c:pt>
                <c:pt idx="1051">
                  <c:v>1052</c:v>
                </c:pt>
                <c:pt idx="1052">
                  <c:v>1053</c:v>
                </c:pt>
                <c:pt idx="1053">
                  <c:v>1054</c:v>
                </c:pt>
                <c:pt idx="1054">
                  <c:v>1055</c:v>
                </c:pt>
                <c:pt idx="1055">
                  <c:v>1056</c:v>
                </c:pt>
                <c:pt idx="1056">
                  <c:v>1057</c:v>
                </c:pt>
                <c:pt idx="1057">
                  <c:v>1058</c:v>
                </c:pt>
                <c:pt idx="1058">
                  <c:v>1059</c:v>
                </c:pt>
                <c:pt idx="1059">
                  <c:v>1060</c:v>
                </c:pt>
                <c:pt idx="1060">
                  <c:v>1061</c:v>
                </c:pt>
                <c:pt idx="1061">
                  <c:v>1062</c:v>
                </c:pt>
                <c:pt idx="1062">
                  <c:v>1063</c:v>
                </c:pt>
                <c:pt idx="1063">
                  <c:v>1064</c:v>
                </c:pt>
                <c:pt idx="1064">
                  <c:v>1065</c:v>
                </c:pt>
                <c:pt idx="1065">
                  <c:v>1066</c:v>
                </c:pt>
                <c:pt idx="1066">
                  <c:v>1067</c:v>
                </c:pt>
                <c:pt idx="1067">
                  <c:v>1068</c:v>
                </c:pt>
                <c:pt idx="1068">
                  <c:v>1069</c:v>
                </c:pt>
                <c:pt idx="1069">
                  <c:v>1070</c:v>
                </c:pt>
                <c:pt idx="1070">
                  <c:v>1071</c:v>
                </c:pt>
                <c:pt idx="1071">
                  <c:v>1072</c:v>
                </c:pt>
                <c:pt idx="1072">
                  <c:v>1073</c:v>
                </c:pt>
                <c:pt idx="1073">
                  <c:v>1074</c:v>
                </c:pt>
                <c:pt idx="1074">
                  <c:v>1075</c:v>
                </c:pt>
                <c:pt idx="1075">
                  <c:v>1076</c:v>
                </c:pt>
                <c:pt idx="1076">
                  <c:v>1077</c:v>
                </c:pt>
                <c:pt idx="1077">
                  <c:v>1078</c:v>
                </c:pt>
                <c:pt idx="1078">
                  <c:v>1079</c:v>
                </c:pt>
                <c:pt idx="1079">
                  <c:v>1080</c:v>
                </c:pt>
                <c:pt idx="1080">
                  <c:v>1081</c:v>
                </c:pt>
                <c:pt idx="1081">
                  <c:v>1082</c:v>
                </c:pt>
                <c:pt idx="1082">
                  <c:v>1083</c:v>
                </c:pt>
                <c:pt idx="1083">
                  <c:v>1084</c:v>
                </c:pt>
                <c:pt idx="1084">
                  <c:v>1085</c:v>
                </c:pt>
                <c:pt idx="1085">
                  <c:v>1086</c:v>
                </c:pt>
                <c:pt idx="1086">
                  <c:v>1087</c:v>
                </c:pt>
                <c:pt idx="1087">
                  <c:v>1088</c:v>
                </c:pt>
                <c:pt idx="1088">
                  <c:v>1089</c:v>
                </c:pt>
                <c:pt idx="1089">
                  <c:v>1090</c:v>
                </c:pt>
                <c:pt idx="1090">
                  <c:v>1091</c:v>
                </c:pt>
                <c:pt idx="1091">
                  <c:v>1092</c:v>
                </c:pt>
                <c:pt idx="1092">
                  <c:v>1093</c:v>
                </c:pt>
                <c:pt idx="1093">
                  <c:v>1094</c:v>
                </c:pt>
                <c:pt idx="1094">
                  <c:v>1095</c:v>
                </c:pt>
                <c:pt idx="1095">
                  <c:v>1096</c:v>
                </c:pt>
                <c:pt idx="1096">
                  <c:v>1097</c:v>
                </c:pt>
                <c:pt idx="1097">
                  <c:v>1098</c:v>
                </c:pt>
                <c:pt idx="1098">
                  <c:v>1099</c:v>
                </c:pt>
                <c:pt idx="1099">
                  <c:v>1100</c:v>
                </c:pt>
                <c:pt idx="1100">
                  <c:v>1101</c:v>
                </c:pt>
                <c:pt idx="1101">
                  <c:v>1102</c:v>
                </c:pt>
                <c:pt idx="1102">
                  <c:v>1103</c:v>
                </c:pt>
                <c:pt idx="1103">
                  <c:v>1104</c:v>
                </c:pt>
                <c:pt idx="1104">
                  <c:v>1105</c:v>
                </c:pt>
                <c:pt idx="1105">
                  <c:v>1106</c:v>
                </c:pt>
                <c:pt idx="1106">
                  <c:v>1107</c:v>
                </c:pt>
                <c:pt idx="1107">
                  <c:v>1108</c:v>
                </c:pt>
                <c:pt idx="1108">
                  <c:v>1109</c:v>
                </c:pt>
                <c:pt idx="1109">
                  <c:v>1110</c:v>
                </c:pt>
                <c:pt idx="1110">
                  <c:v>1111</c:v>
                </c:pt>
                <c:pt idx="1111">
                  <c:v>1112</c:v>
                </c:pt>
                <c:pt idx="1112">
                  <c:v>1113</c:v>
                </c:pt>
                <c:pt idx="1113">
                  <c:v>1114</c:v>
                </c:pt>
                <c:pt idx="1114">
                  <c:v>1115</c:v>
                </c:pt>
                <c:pt idx="1115">
                  <c:v>1116</c:v>
                </c:pt>
                <c:pt idx="1116">
                  <c:v>1117</c:v>
                </c:pt>
                <c:pt idx="1117">
                  <c:v>1118</c:v>
                </c:pt>
                <c:pt idx="1118">
                  <c:v>1119</c:v>
                </c:pt>
                <c:pt idx="1119">
                  <c:v>1120</c:v>
                </c:pt>
                <c:pt idx="1120">
                  <c:v>1121</c:v>
                </c:pt>
                <c:pt idx="1121">
                  <c:v>1122</c:v>
                </c:pt>
                <c:pt idx="1122">
                  <c:v>1123</c:v>
                </c:pt>
                <c:pt idx="1123">
                  <c:v>1124</c:v>
                </c:pt>
                <c:pt idx="1124">
                  <c:v>1125</c:v>
                </c:pt>
                <c:pt idx="1125">
                  <c:v>1126</c:v>
                </c:pt>
                <c:pt idx="1126">
                  <c:v>1127</c:v>
                </c:pt>
                <c:pt idx="1127">
                  <c:v>1128</c:v>
                </c:pt>
                <c:pt idx="1128">
                  <c:v>1129</c:v>
                </c:pt>
                <c:pt idx="1129">
                  <c:v>1130</c:v>
                </c:pt>
                <c:pt idx="1130">
                  <c:v>1131</c:v>
                </c:pt>
                <c:pt idx="1131">
                  <c:v>1132</c:v>
                </c:pt>
                <c:pt idx="1132">
                  <c:v>1133</c:v>
                </c:pt>
                <c:pt idx="1133">
                  <c:v>1134</c:v>
                </c:pt>
                <c:pt idx="1134">
                  <c:v>1135</c:v>
                </c:pt>
                <c:pt idx="1135">
                  <c:v>1136</c:v>
                </c:pt>
                <c:pt idx="1136">
                  <c:v>1137</c:v>
                </c:pt>
                <c:pt idx="1137">
                  <c:v>1138</c:v>
                </c:pt>
                <c:pt idx="1138">
                  <c:v>1139</c:v>
                </c:pt>
                <c:pt idx="1139">
                  <c:v>1140</c:v>
                </c:pt>
                <c:pt idx="1140">
                  <c:v>1141</c:v>
                </c:pt>
                <c:pt idx="1141">
                  <c:v>1142</c:v>
                </c:pt>
                <c:pt idx="1142">
                  <c:v>1143</c:v>
                </c:pt>
                <c:pt idx="1143">
                  <c:v>1144</c:v>
                </c:pt>
                <c:pt idx="1144">
                  <c:v>1145</c:v>
                </c:pt>
                <c:pt idx="1145">
                  <c:v>1146</c:v>
                </c:pt>
                <c:pt idx="1146">
                  <c:v>1147</c:v>
                </c:pt>
                <c:pt idx="1147">
                  <c:v>1148</c:v>
                </c:pt>
                <c:pt idx="1148">
                  <c:v>1149</c:v>
                </c:pt>
                <c:pt idx="1149">
                  <c:v>1150</c:v>
                </c:pt>
                <c:pt idx="1150">
                  <c:v>1151</c:v>
                </c:pt>
                <c:pt idx="1151">
                  <c:v>1152</c:v>
                </c:pt>
                <c:pt idx="1152">
                  <c:v>1153</c:v>
                </c:pt>
                <c:pt idx="1153">
                  <c:v>1154</c:v>
                </c:pt>
                <c:pt idx="1154">
                  <c:v>1155</c:v>
                </c:pt>
                <c:pt idx="1155">
                  <c:v>1156</c:v>
                </c:pt>
                <c:pt idx="1156">
                  <c:v>1157</c:v>
                </c:pt>
                <c:pt idx="1157">
                  <c:v>1158</c:v>
                </c:pt>
                <c:pt idx="1158">
                  <c:v>1159</c:v>
                </c:pt>
                <c:pt idx="1159">
                  <c:v>1160</c:v>
                </c:pt>
                <c:pt idx="1160">
                  <c:v>1161</c:v>
                </c:pt>
                <c:pt idx="1161">
                  <c:v>1162</c:v>
                </c:pt>
                <c:pt idx="1162">
                  <c:v>1163</c:v>
                </c:pt>
                <c:pt idx="1163">
                  <c:v>1164</c:v>
                </c:pt>
                <c:pt idx="1164">
                  <c:v>1165</c:v>
                </c:pt>
                <c:pt idx="1165">
                  <c:v>1166</c:v>
                </c:pt>
                <c:pt idx="1166">
                  <c:v>1167</c:v>
                </c:pt>
                <c:pt idx="1167">
                  <c:v>1168</c:v>
                </c:pt>
                <c:pt idx="1168">
                  <c:v>1169</c:v>
                </c:pt>
                <c:pt idx="1169">
                  <c:v>1170</c:v>
                </c:pt>
                <c:pt idx="1170">
                  <c:v>1171</c:v>
                </c:pt>
                <c:pt idx="1171">
                  <c:v>1172</c:v>
                </c:pt>
                <c:pt idx="1172">
                  <c:v>1173</c:v>
                </c:pt>
                <c:pt idx="1173">
                  <c:v>1174</c:v>
                </c:pt>
                <c:pt idx="1174">
                  <c:v>1175</c:v>
                </c:pt>
                <c:pt idx="1175">
                  <c:v>1176</c:v>
                </c:pt>
                <c:pt idx="1176">
                  <c:v>1177</c:v>
                </c:pt>
              </c:numCache>
            </c:numRef>
          </c:xVal>
          <c:yVal>
            <c:numRef>
              <c:f>NNC_ValidationLiftChart!$BC$4:$BC$1180</c:f>
              <c:numCache>
                <c:formatCode>General</c:formatCode>
                <c:ptCount val="1177"/>
                <c:pt idx="0">
                  <c:v>0</c:v>
                </c:pt>
                <c:pt idx="1">
                  <c:v>1</c:v>
                </c:pt>
                <c:pt idx="2">
                  <c:v>1</c:v>
                </c:pt>
                <c:pt idx="3">
                  <c:v>2</c:v>
                </c:pt>
                <c:pt idx="4">
                  <c:v>3</c:v>
                </c:pt>
                <c:pt idx="5">
                  <c:v>3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5</c:v>
                </c:pt>
                <c:pt idx="10">
                  <c:v>5</c:v>
                </c:pt>
                <c:pt idx="11">
                  <c:v>5</c:v>
                </c:pt>
                <c:pt idx="12">
                  <c:v>5</c:v>
                </c:pt>
                <c:pt idx="13">
                  <c:v>5</c:v>
                </c:pt>
                <c:pt idx="14">
                  <c:v>5</c:v>
                </c:pt>
                <c:pt idx="15">
                  <c:v>5</c:v>
                </c:pt>
                <c:pt idx="16">
                  <c:v>5</c:v>
                </c:pt>
                <c:pt idx="17">
                  <c:v>6</c:v>
                </c:pt>
                <c:pt idx="18">
                  <c:v>7</c:v>
                </c:pt>
                <c:pt idx="19">
                  <c:v>7</c:v>
                </c:pt>
                <c:pt idx="20">
                  <c:v>7</c:v>
                </c:pt>
                <c:pt idx="21">
                  <c:v>8</c:v>
                </c:pt>
                <c:pt idx="22">
                  <c:v>9</c:v>
                </c:pt>
                <c:pt idx="23">
                  <c:v>10</c:v>
                </c:pt>
                <c:pt idx="24">
                  <c:v>10</c:v>
                </c:pt>
                <c:pt idx="25">
                  <c:v>10</c:v>
                </c:pt>
                <c:pt idx="26">
                  <c:v>10</c:v>
                </c:pt>
                <c:pt idx="27">
                  <c:v>10</c:v>
                </c:pt>
                <c:pt idx="28">
                  <c:v>10</c:v>
                </c:pt>
                <c:pt idx="29">
                  <c:v>10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13</c:v>
                </c:pt>
                <c:pt idx="35">
                  <c:v>14</c:v>
                </c:pt>
                <c:pt idx="36">
                  <c:v>14</c:v>
                </c:pt>
                <c:pt idx="37">
                  <c:v>14</c:v>
                </c:pt>
                <c:pt idx="38">
                  <c:v>15</c:v>
                </c:pt>
                <c:pt idx="39">
                  <c:v>16</c:v>
                </c:pt>
                <c:pt idx="40">
                  <c:v>17</c:v>
                </c:pt>
                <c:pt idx="41">
                  <c:v>18</c:v>
                </c:pt>
                <c:pt idx="42">
                  <c:v>18</c:v>
                </c:pt>
                <c:pt idx="43">
                  <c:v>18</c:v>
                </c:pt>
                <c:pt idx="44">
                  <c:v>18</c:v>
                </c:pt>
                <c:pt idx="45">
                  <c:v>18</c:v>
                </c:pt>
                <c:pt idx="46">
                  <c:v>18</c:v>
                </c:pt>
                <c:pt idx="47">
                  <c:v>18</c:v>
                </c:pt>
                <c:pt idx="48">
                  <c:v>18</c:v>
                </c:pt>
                <c:pt idx="49">
                  <c:v>18</c:v>
                </c:pt>
                <c:pt idx="50">
                  <c:v>19</c:v>
                </c:pt>
                <c:pt idx="51">
                  <c:v>19</c:v>
                </c:pt>
                <c:pt idx="52">
                  <c:v>19</c:v>
                </c:pt>
                <c:pt idx="53">
                  <c:v>19</c:v>
                </c:pt>
                <c:pt idx="54">
                  <c:v>19</c:v>
                </c:pt>
                <c:pt idx="55">
                  <c:v>19</c:v>
                </c:pt>
                <c:pt idx="56">
                  <c:v>19</c:v>
                </c:pt>
                <c:pt idx="57">
                  <c:v>19</c:v>
                </c:pt>
                <c:pt idx="58">
                  <c:v>20</c:v>
                </c:pt>
                <c:pt idx="59">
                  <c:v>20</c:v>
                </c:pt>
                <c:pt idx="60">
                  <c:v>20</c:v>
                </c:pt>
                <c:pt idx="61">
                  <c:v>20</c:v>
                </c:pt>
                <c:pt idx="62">
                  <c:v>20</c:v>
                </c:pt>
                <c:pt idx="63">
                  <c:v>21</c:v>
                </c:pt>
                <c:pt idx="64">
                  <c:v>21</c:v>
                </c:pt>
                <c:pt idx="65">
                  <c:v>21</c:v>
                </c:pt>
                <c:pt idx="66">
                  <c:v>21</c:v>
                </c:pt>
                <c:pt idx="67">
                  <c:v>22</c:v>
                </c:pt>
                <c:pt idx="68">
                  <c:v>22</c:v>
                </c:pt>
                <c:pt idx="69">
                  <c:v>22</c:v>
                </c:pt>
                <c:pt idx="70">
                  <c:v>22</c:v>
                </c:pt>
                <c:pt idx="71">
                  <c:v>22</c:v>
                </c:pt>
                <c:pt idx="72">
                  <c:v>22</c:v>
                </c:pt>
                <c:pt idx="73">
                  <c:v>23</c:v>
                </c:pt>
                <c:pt idx="74">
                  <c:v>23</c:v>
                </c:pt>
                <c:pt idx="75">
                  <c:v>23</c:v>
                </c:pt>
                <c:pt idx="76">
                  <c:v>23</c:v>
                </c:pt>
                <c:pt idx="77">
                  <c:v>23</c:v>
                </c:pt>
                <c:pt idx="78">
                  <c:v>23</c:v>
                </c:pt>
                <c:pt idx="79">
                  <c:v>23</c:v>
                </c:pt>
                <c:pt idx="80">
                  <c:v>23</c:v>
                </c:pt>
                <c:pt idx="81">
                  <c:v>24</c:v>
                </c:pt>
                <c:pt idx="82">
                  <c:v>24</c:v>
                </c:pt>
                <c:pt idx="83">
                  <c:v>24</c:v>
                </c:pt>
                <c:pt idx="84">
                  <c:v>24</c:v>
                </c:pt>
                <c:pt idx="85">
                  <c:v>24</c:v>
                </c:pt>
                <c:pt idx="86">
                  <c:v>24</c:v>
                </c:pt>
                <c:pt idx="87">
                  <c:v>24</c:v>
                </c:pt>
                <c:pt idx="88">
                  <c:v>24</c:v>
                </c:pt>
                <c:pt idx="89">
                  <c:v>25</c:v>
                </c:pt>
                <c:pt idx="90">
                  <c:v>25</c:v>
                </c:pt>
                <c:pt idx="91">
                  <c:v>25</c:v>
                </c:pt>
                <c:pt idx="92">
                  <c:v>25</c:v>
                </c:pt>
                <c:pt idx="93">
                  <c:v>25</c:v>
                </c:pt>
                <c:pt idx="94">
                  <c:v>25</c:v>
                </c:pt>
                <c:pt idx="95">
                  <c:v>25</c:v>
                </c:pt>
                <c:pt idx="96">
                  <c:v>26</c:v>
                </c:pt>
                <c:pt idx="97">
                  <c:v>26</c:v>
                </c:pt>
                <c:pt idx="98">
                  <c:v>26</c:v>
                </c:pt>
                <c:pt idx="99">
                  <c:v>27</c:v>
                </c:pt>
                <c:pt idx="100">
                  <c:v>28</c:v>
                </c:pt>
                <c:pt idx="101">
                  <c:v>28</c:v>
                </c:pt>
                <c:pt idx="102">
                  <c:v>28</c:v>
                </c:pt>
                <c:pt idx="103">
                  <c:v>28</c:v>
                </c:pt>
                <c:pt idx="104">
                  <c:v>28</c:v>
                </c:pt>
                <c:pt idx="105">
                  <c:v>28</c:v>
                </c:pt>
                <c:pt idx="106">
                  <c:v>28</c:v>
                </c:pt>
                <c:pt idx="107">
                  <c:v>28</c:v>
                </c:pt>
                <c:pt idx="108">
                  <c:v>28</c:v>
                </c:pt>
                <c:pt idx="109">
                  <c:v>29</c:v>
                </c:pt>
                <c:pt idx="110">
                  <c:v>30</c:v>
                </c:pt>
                <c:pt idx="111">
                  <c:v>30</c:v>
                </c:pt>
                <c:pt idx="112">
                  <c:v>31</c:v>
                </c:pt>
                <c:pt idx="113">
                  <c:v>31</c:v>
                </c:pt>
                <c:pt idx="114">
                  <c:v>31</c:v>
                </c:pt>
                <c:pt idx="115">
                  <c:v>32</c:v>
                </c:pt>
                <c:pt idx="116">
                  <c:v>33</c:v>
                </c:pt>
                <c:pt idx="117">
                  <c:v>34</c:v>
                </c:pt>
                <c:pt idx="118">
                  <c:v>34</c:v>
                </c:pt>
                <c:pt idx="119">
                  <c:v>34</c:v>
                </c:pt>
                <c:pt idx="120">
                  <c:v>34</c:v>
                </c:pt>
                <c:pt idx="121">
                  <c:v>34</c:v>
                </c:pt>
                <c:pt idx="122">
                  <c:v>35</c:v>
                </c:pt>
                <c:pt idx="123">
                  <c:v>35</c:v>
                </c:pt>
                <c:pt idx="124">
                  <c:v>35</c:v>
                </c:pt>
                <c:pt idx="125">
                  <c:v>35</c:v>
                </c:pt>
                <c:pt idx="126">
                  <c:v>35</c:v>
                </c:pt>
                <c:pt idx="127">
                  <c:v>36</c:v>
                </c:pt>
                <c:pt idx="128">
                  <c:v>37</c:v>
                </c:pt>
                <c:pt idx="129">
                  <c:v>37</c:v>
                </c:pt>
                <c:pt idx="130">
                  <c:v>37</c:v>
                </c:pt>
                <c:pt idx="131">
                  <c:v>37</c:v>
                </c:pt>
                <c:pt idx="132">
                  <c:v>37</c:v>
                </c:pt>
                <c:pt idx="133">
                  <c:v>37</c:v>
                </c:pt>
                <c:pt idx="134">
                  <c:v>37</c:v>
                </c:pt>
                <c:pt idx="135">
                  <c:v>37</c:v>
                </c:pt>
                <c:pt idx="136">
                  <c:v>37</c:v>
                </c:pt>
                <c:pt idx="137">
                  <c:v>38</c:v>
                </c:pt>
                <c:pt idx="138">
                  <c:v>39</c:v>
                </c:pt>
                <c:pt idx="139">
                  <c:v>40</c:v>
                </c:pt>
                <c:pt idx="140">
                  <c:v>41</c:v>
                </c:pt>
                <c:pt idx="141">
                  <c:v>41</c:v>
                </c:pt>
                <c:pt idx="142">
                  <c:v>41</c:v>
                </c:pt>
                <c:pt idx="143">
                  <c:v>41</c:v>
                </c:pt>
                <c:pt idx="144">
                  <c:v>41</c:v>
                </c:pt>
                <c:pt idx="145">
                  <c:v>41</c:v>
                </c:pt>
                <c:pt idx="146">
                  <c:v>41</c:v>
                </c:pt>
                <c:pt idx="147">
                  <c:v>41</c:v>
                </c:pt>
                <c:pt idx="148">
                  <c:v>41</c:v>
                </c:pt>
                <c:pt idx="149">
                  <c:v>41</c:v>
                </c:pt>
                <c:pt idx="150">
                  <c:v>41</c:v>
                </c:pt>
                <c:pt idx="151">
                  <c:v>41</c:v>
                </c:pt>
                <c:pt idx="152">
                  <c:v>42</c:v>
                </c:pt>
                <c:pt idx="153">
                  <c:v>42</c:v>
                </c:pt>
                <c:pt idx="154">
                  <c:v>42</c:v>
                </c:pt>
                <c:pt idx="155">
                  <c:v>42</c:v>
                </c:pt>
                <c:pt idx="156">
                  <c:v>43</c:v>
                </c:pt>
                <c:pt idx="157">
                  <c:v>44</c:v>
                </c:pt>
                <c:pt idx="158">
                  <c:v>45</c:v>
                </c:pt>
                <c:pt idx="159">
                  <c:v>45</c:v>
                </c:pt>
                <c:pt idx="160">
                  <c:v>45</c:v>
                </c:pt>
                <c:pt idx="161">
                  <c:v>45</c:v>
                </c:pt>
                <c:pt idx="162">
                  <c:v>45</c:v>
                </c:pt>
                <c:pt idx="163">
                  <c:v>45</c:v>
                </c:pt>
                <c:pt idx="164">
                  <c:v>45</c:v>
                </c:pt>
                <c:pt idx="165">
                  <c:v>46</c:v>
                </c:pt>
                <c:pt idx="166">
                  <c:v>47</c:v>
                </c:pt>
                <c:pt idx="167">
                  <c:v>48</c:v>
                </c:pt>
                <c:pt idx="168">
                  <c:v>49</c:v>
                </c:pt>
                <c:pt idx="169">
                  <c:v>50</c:v>
                </c:pt>
                <c:pt idx="170">
                  <c:v>50</c:v>
                </c:pt>
                <c:pt idx="171">
                  <c:v>50</c:v>
                </c:pt>
                <c:pt idx="172">
                  <c:v>50</c:v>
                </c:pt>
                <c:pt idx="173">
                  <c:v>50</c:v>
                </c:pt>
                <c:pt idx="174">
                  <c:v>50</c:v>
                </c:pt>
                <c:pt idx="175">
                  <c:v>50</c:v>
                </c:pt>
                <c:pt idx="176">
                  <c:v>50</c:v>
                </c:pt>
                <c:pt idx="177">
                  <c:v>50</c:v>
                </c:pt>
                <c:pt idx="178">
                  <c:v>50</c:v>
                </c:pt>
                <c:pt idx="179">
                  <c:v>50</c:v>
                </c:pt>
                <c:pt idx="180">
                  <c:v>50</c:v>
                </c:pt>
                <c:pt idx="181">
                  <c:v>50</c:v>
                </c:pt>
                <c:pt idx="182">
                  <c:v>50</c:v>
                </c:pt>
                <c:pt idx="183">
                  <c:v>50</c:v>
                </c:pt>
                <c:pt idx="184">
                  <c:v>50</c:v>
                </c:pt>
                <c:pt idx="185">
                  <c:v>50</c:v>
                </c:pt>
                <c:pt idx="186">
                  <c:v>50</c:v>
                </c:pt>
                <c:pt idx="187">
                  <c:v>50</c:v>
                </c:pt>
                <c:pt idx="188">
                  <c:v>51</c:v>
                </c:pt>
                <c:pt idx="189">
                  <c:v>52</c:v>
                </c:pt>
                <c:pt idx="190">
                  <c:v>53</c:v>
                </c:pt>
                <c:pt idx="191">
                  <c:v>53</c:v>
                </c:pt>
                <c:pt idx="192">
                  <c:v>53</c:v>
                </c:pt>
                <c:pt idx="193">
                  <c:v>53</c:v>
                </c:pt>
                <c:pt idx="194">
                  <c:v>53</c:v>
                </c:pt>
                <c:pt idx="195">
                  <c:v>53</c:v>
                </c:pt>
                <c:pt idx="196">
                  <c:v>53</c:v>
                </c:pt>
                <c:pt idx="197">
                  <c:v>53</c:v>
                </c:pt>
                <c:pt idx="198">
                  <c:v>53</c:v>
                </c:pt>
                <c:pt idx="199">
                  <c:v>53</c:v>
                </c:pt>
                <c:pt idx="200">
                  <c:v>53</c:v>
                </c:pt>
                <c:pt idx="201">
                  <c:v>53</c:v>
                </c:pt>
                <c:pt idx="202">
                  <c:v>53</c:v>
                </c:pt>
                <c:pt idx="203">
                  <c:v>53</c:v>
                </c:pt>
                <c:pt idx="204">
                  <c:v>53</c:v>
                </c:pt>
                <c:pt idx="205">
                  <c:v>53</c:v>
                </c:pt>
                <c:pt idx="206">
                  <c:v>53</c:v>
                </c:pt>
                <c:pt idx="207">
                  <c:v>53</c:v>
                </c:pt>
                <c:pt idx="208">
                  <c:v>53</c:v>
                </c:pt>
                <c:pt idx="209">
                  <c:v>53</c:v>
                </c:pt>
                <c:pt idx="210">
                  <c:v>54</c:v>
                </c:pt>
                <c:pt idx="211">
                  <c:v>55</c:v>
                </c:pt>
                <c:pt idx="212">
                  <c:v>56</c:v>
                </c:pt>
                <c:pt idx="213">
                  <c:v>56</c:v>
                </c:pt>
                <c:pt idx="214">
                  <c:v>56</c:v>
                </c:pt>
                <c:pt idx="215">
                  <c:v>56</c:v>
                </c:pt>
                <c:pt idx="216">
                  <c:v>56</c:v>
                </c:pt>
                <c:pt idx="217">
                  <c:v>56</c:v>
                </c:pt>
                <c:pt idx="218">
                  <c:v>56</c:v>
                </c:pt>
                <c:pt idx="219">
                  <c:v>56</c:v>
                </c:pt>
                <c:pt idx="220">
                  <c:v>56</c:v>
                </c:pt>
                <c:pt idx="221">
                  <c:v>56</c:v>
                </c:pt>
                <c:pt idx="222">
                  <c:v>56</c:v>
                </c:pt>
                <c:pt idx="223">
                  <c:v>56</c:v>
                </c:pt>
                <c:pt idx="224">
                  <c:v>56</c:v>
                </c:pt>
                <c:pt idx="225">
                  <c:v>56</c:v>
                </c:pt>
                <c:pt idx="226">
                  <c:v>56</c:v>
                </c:pt>
                <c:pt idx="227">
                  <c:v>56</c:v>
                </c:pt>
                <c:pt idx="228">
                  <c:v>57</c:v>
                </c:pt>
                <c:pt idx="229">
                  <c:v>58</c:v>
                </c:pt>
                <c:pt idx="230">
                  <c:v>59</c:v>
                </c:pt>
                <c:pt idx="231">
                  <c:v>60</c:v>
                </c:pt>
                <c:pt idx="232">
                  <c:v>60</c:v>
                </c:pt>
                <c:pt idx="233">
                  <c:v>60</c:v>
                </c:pt>
                <c:pt idx="234">
                  <c:v>60</c:v>
                </c:pt>
                <c:pt idx="235">
                  <c:v>60</c:v>
                </c:pt>
                <c:pt idx="236">
                  <c:v>60</c:v>
                </c:pt>
                <c:pt idx="237">
                  <c:v>60</c:v>
                </c:pt>
                <c:pt idx="238">
                  <c:v>60</c:v>
                </c:pt>
                <c:pt idx="239">
                  <c:v>60</c:v>
                </c:pt>
                <c:pt idx="240">
                  <c:v>60</c:v>
                </c:pt>
                <c:pt idx="241">
                  <c:v>60</c:v>
                </c:pt>
                <c:pt idx="242">
                  <c:v>60</c:v>
                </c:pt>
                <c:pt idx="243">
                  <c:v>60</c:v>
                </c:pt>
                <c:pt idx="244">
                  <c:v>60</c:v>
                </c:pt>
                <c:pt idx="245">
                  <c:v>60</c:v>
                </c:pt>
                <c:pt idx="246">
                  <c:v>60</c:v>
                </c:pt>
                <c:pt idx="247">
                  <c:v>61</c:v>
                </c:pt>
                <c:pt idx="248">
                  <c:v>61</c:v>
                </c:pt>
                <c:pt idx="249">
                  <c:v>61</c:v>
                </c:pt>
                <c:pt idx="250">
                  <c:v>61</c:v>
                </c:pt>
                <c:pt idx="251">
                  <c:v>61</c:v>
                </c:pt>
                <c:pt idx="252">
                  <c:v>62</c:v>
                </c:pt>
                <c:pt idx="253">
                  <c:v>62</c:v>
                </c:pt>
                <c:pt idx="254">
                  <c:v>62</c:v>
                </c:pt>
                <c:pt idx="255">
                  <c:v>62</c:v>
                </c:pt>
                <c:pt idx="256">
                  <c:v>62</c:v>
                </c:pt>
                <c:pt idx="257">
                  <c:v>62</c:v>
                </c:pt>
                <c:pt idx="258">
                  <c:v>62</c:v>
                </c:pt>
                <c:pt idx="259">
                  <c:v>62</c:v>
                </c:pt>
                <c:pt idx="260">
                  <c:v>62</c:v>
                </c:pt>
                <c:pt idx="261">
                  <c:v>62</c:v>
                </c:pt>
                <c:pt idx="262">
                  <c:v>62</c:v>
                </c:pt>
                <c:pt idx="263">
                  <c:v>62</c:v>
                </c:pt>
                <c:pt idx="264">
                  <c:v>62</c:v>
                </c:pt>
                <c:pt idx="265">
                  <c:v>62</c:v>
                </c:pt>
                <c:pt idx="266">
                  <c:v>62</c:v>
                </c:pt>
                <c:pt idx="267">
                  <c:v>62</c:v>
                </c:pt>
                <c:pt idx="268">
                  <c:v>62</c:v>
                </c:pt>
                <c:pt idx="269">
                  <c:v>62</c:v>
                </c:pt>
                <c:pt idx="270">
                  <c:v>62</c:v>
                </c:pt>
                <c:pt idx="271">
                  <c:v>62</c:v>
                </c:pt>
                <c:pt idx="272">
                  <c:v>62</c:v>
                </c:pt>
                <c:pt idx="273">
                  <c:v>62</c:v>
                </c:pt>
                <c:pt idx="274">
                  <c:v>62</c:v>
                </c:pt>
                <c:pt idx="275">
                  <c:v>62</c:v>
                </c:pt>
                <c:pt idx="276">
                  <c:v>63</c:v>
                </c:pt>
                <c:pt idx="277">
                  <c:v>63</c:v>
                </c:pt>
                <c:pt idx="278">
                  <c:v>63</c:v>
                </c:pt>
                <c:pt idx="279">
                  <c:v>63</c:v>
                </c:pt>
                <c:pt idx="280">
                  <c:v>63</c:v>
                </c:pt>
                <c:pt idx="281">
                  <c:v>63</c:v>
                </c:pt>
                <c:pt idx="282">
                  <c:v>63</c:v>
                </c:pt>
                <c:pt idx="283">
                  <c:v>63</c:v>
                </c:pt>
                <c:pt idx="284">
                  <c:v>63</c:v>
                </c:pt>
                <c:pt idx="285">
                  <c:v>63</c:v>
                </c:pt>
                <c:pt idx="286">
                  <c:v>63</c:v>
                </c:pt>
                <c:pt idx="287">
                  <c:v>63</c:v>
                </c:pt>
                <c:pt idx="288">
                  <c:v>63</c:v>
                </c:pt>
                <c:pt idx="289">
                  <c:v>63</c:v>
                </c:pt>
                <c:pt idx="290">
                  <c:v>63</c:v>
                </c:pt>
                <c:pt idx="291">
                  <c:v>64</c:v>
                </c:pt>
                <c:pt idx="292">
                  <c:v>65</c:v>
                </c:pt>
                <c:pt idx="293">
                  <c:v>66</c:v>
                </c:pt>
                <c:pt idx="294">
                  <c:v>66</c:v>
                </c:pt>
                <c:pt idx="295">
                  <c:v>66</c:v>
                </c:pt>
                <c:pt idx="296">
                  <c:v>66</c:v>
                </c:pt>
                <c:pt idx="297">
                  <c:v>66</c:v>
                </c:pt>
                <c:pt idx="298">
                  <c:v>67</c:v>
                </c:pt>
                <c:pt idx="299">
                  <c:v>67</c:v>
                </c:pt>
                <c:pt idx="300">
                  <c:v>67</c:v>
                </c:pt>
                <c:pt idx="301">
                  <c:v>67</c:v>
                </c:pt>
                <c:pt idx="302">
                  <c:v>67</c:v>
                </c:pt>
                <c:pt idx="303">
                  <c:v>67</c:v>
                </c:pt>
                <c:pt idx="304">
                  <c:v>67</c:v>
                </c:pt>
                <c:pt idx="305">
                  <c:v>67</c:v>
                </c:pt>
                <c:pt idx="306">
                  <c:v>67</c:v>
                </c:pt>
                <c:pt idx="307">
                  <c:v>67</c:v>
                </c:pt>
                <c:pt idx="308">
                  <c:v>67</c:v>
                </c:pt>
                <c:pt idx="309">
                  <c:v>67</c:v>
                </c:pt>
                <c:pt idx="310">
                  <c:v>67</c:v>
                </c:pt>
                <c:pt idx="311">
                  <c:v>68</c:v>
                </c:pt>
                <c:pt idx="312">
                  <c:v>68</c:v>
                </c:pt>
                <c:pt idx="313">
                  <c:v>68</c:v>
                </c:pt>
                <c:pt idx="314">
                  <c:v>68</c:v>
                </c:pt>
                <c:pt idx="315">
                  <c:v>68</c:v>
                </c:pt>
                <c:pt idx="316">
                  <c:v>68</c:v>
                </c:pt>
                <c:pt idx="317">
                  <c:v>68</c:v>
                </c:pt>
                <c:pt idx="318">
                  <c:v>68</c:v>
                </c:pt>
                <c:pt idx="319">
                  <c:v>68</c:v>
                </c:pt>
                <c:pt idx="320">
                  <c:v>68</c:v>
                </c:pt>
                <c:pt idx="321">
                  <c:v>68</c:v>
                </c:pt>
                <c:pt idx="322">
                  <c:v>68</c:v>
                </c:pt>
                <c:pt idx="323">
                  <c:v>68</c:v>
                </c:pt>
                <c:pt idx="324">
                  <c:v>68</c:v>
                </c:pt>
                <c:pt idx="325">
                  <c:v>68</c:v>
                </c:pt>
                <c:pt idx="326">
                  <c:v>68</c:v>
                </c:pt>
                <c:pt idx="327">
                  <c:v>68</c:v>
                </c:pt>
                <c:pt idx="328">
                  <c:v>68</c:v>
                </c:pt>
                <c:pt idx="329">
                  <c:v>68</c:v>
                </c:pt>
                <c:pt idx="330">
                  <c:v>68</c:v>
                </c:pt>
                <c:pt idx="331">
                  <c:v>68</c:v>
                </c:pt>
                <c:pt idx="332">
                  <c:v>68</c:v>
                </c:pt>
                <c:pt idx="333">
                  <c:v>68</c:v>
                </c:pt>
                <c:pt idx="334">
                  <c:v>68</c:v>
                </c:pt>
                <c:pt idx="335">
                  <c:v>68</c:v>
                </c:pt>
                <c:pt idx="336">
                  <c:v>68</c:v>
                </c:pt>
                <c:pt idx="337">
                  <c:v>68</c:v>
                </c:pt>
                <c:pt idx="338">
                  <c:v>68</c:v>
                </c:pt>
                <c:pt idx="339">
                  <c:v>68</c:v>
                </c:pt>
                <c:pt idx="340">
                  <c:v>68</c:v>
                </c:pt>
                <c:pt idx="341">
                  <c:v>68</c:v>
                </c:pt>
                <c:pt idx="342">
                  <c:v>69</c:v>
                </c:pt>
                <c:pt idx="343">
                  <c:v>69</c:v>
                </c:pt>
                <c:pt idx="344">
                  <c:v>69</c:v>
                </c:pt>
                <c:pt idx="345">
                  <c:v>69</c:v>
                </c:pt>
                <c:pt idx="346">
                  <c:v>69</c:v>
                </c:pt>
                <c:pt idx="347">
                  <c:v>69</c:v>
                </c:pt>
                <c:pt idx="348">
                  <c:v>69</c:v>
                </c:pt>
                <c:pt idx="349">
                  <c:v>69</c:v>
                </c:pt>
                <c:pt idx="350">
                  <c:v>69</c:v>
                </c:pt>
                <c:pt idx="351">
                  <c:v>69</c:v>
                </c:pt>
                <c:pt idx="352">
                  <c:v>69</c:v>
                </c:pt>
                <c:pt idx="353">
                  <c:v>69</c:v>
                </c:pt>
                <c:pt idx="354">
                  <c:v>69</c:v>
                </c:pt>
                <c:pt idx="355">
                  <c:v>70</c:v>
                </c:pt>
                <c:pt idx="356">
                  <c:v>70</c:v>
                </c:pt>
                <c:pt idx="357">
                  <c:v>71</c:v>
                </c:pt>
                <c:pt idx="358">
                  <c:v>71</c:v>
                </c:pt>
                <c:pt idx="359">
                  <c:v>72</c:v>
                </c:pt>
                <c:pt idx="360">
                  <c:v>72</c:v>
                </c:pt>
                <c:pt idx="361">
                  <c:v>72</c:v>
                </c:pt>
                <c:pt idx="362">
                  <c:v>72</c:v>
                </c:pt>
                <c:pt idx="363">
                  <c:v>72</c:v>
                </c:pt>
                <c:pt idx="364">
                  <c:v>72</c:v>
                </c:pt>
                <c:pt idx="365">
                  <c:v>73</c:v>
                </c:pt>
                <c:pt idx="366">
                  <c:v>73</c:v>
                </c:pt>
                <c:pt idx="367">
                  <c:v>73</c:v>
                </c:pt>
                <c:pt idx="368">
                  <c:v>73</c:v>
                </c:pt>
                <c:pt idx="369">
                  <c:v>73</c:v>
                </c:pt>
                <c:pt idx="370">
                  <c:v>74</c:v>
                </c:pt>
                <c:pt idx="371">
                  <c:v>74</c:v>
                </c:pt>
                <c:pt idx="372">
                  <c:v>74</c:v>
                </c:pt>
                <c:pt idx="373">
                  <c:v>74</c:v>
                </c:pt>
                <c:pt idx="374">
                  <c:v>74</c:v>
                </c:pt>
                <c:pt idx="375">
                  <c:v>74</c:v>
                </c:pt>
                <c:pt idx="376">
                  <c:v>74</c:v>
                </c:pt>
                <c:pt idx="377">
                  <c:v>74</c:v>
                </c:pt>
                <c:pt idx="378">
                  <c:v>74</c:v>
                </c:pt>
                <c:pt idx="379">
                  <c:v>74</c:v>
                </c:pt>
                <c:pt idx="380">
                  <c:v>74</c:v>
                </c:pt>
                <c:pt idx="381">
                  <c:v>74</c:v>
                </c:pt>
                <c:pt idx="382">
                  <c:v>75</c:v>
                </c:pt>
                <c:pt idx="383">
                  <c:v>75</c:v>
                </c:pt>
                <c:pt idx="384">
                  <c:v>75</c:v>
                </c:pt>
                <c:pt idx="385">
                  <c:v>75</c:v>
                </c:pt>
                <c:pt idx="386">
                  <c:v>75</c:v>
                </c:pt>
                <c:pt idx="387">
                  <c:v>75</c:v>
                </c:pt>
                <c:pt idx="388">
                  <c:v>75</c:v>
                </c:pt>
                <c:pt idx="389">
                  <c:v>75</c:v>
                </c:pt>
                <c:pt idx="390">
                  <c:v>75</c:v>
                </c:pt>
                <c:pt idx="391">
                  <c:v>75</c:v>
                </c:pt>
                <c:pt idx="392">
                  <c:v>75</c:v>
                </c:pt>
                <c:pt idx="393">
                  <c:v>75</c:v>
                </c:pt>
                <c:pt idx="394">
                  <c:v>75</c:v>
                </c:pt>
                <c:pt idx="395">
                  <c:v>75</c:v>
                </c:pt>
                <c:pt idx="396">
                  <c:v>75</c:v>
                </c:pt>
                <c:pt idx="397">
                  <c:v>75</c:v>
                </c:pt>
                <c:pt idx="398">
                  <c:v>75</c:v>
                </c:pt>
                <c:pt idx="399">
                  <c:v>75</c:v>
                </c:pt>
                <c:pt idx="400">
                  <c:v>75</c:v>
                </c:pt>
                <c:pt idx="401">
                  <c:v>76</c:v>
                </c:pt>
                <c:pt idx="402">
                  <c:v>76</c:v>
                </c:pt>
                <c:pt idx="403">
                  <c:v>76</c:v>
                </c:pt>
                <c:pt idx="404">
                  <c:v>76</c:v>
                </c:pt>
                <c:pt idx="405">
                  <c:v>76</c:v>
                </c:pt>
                <c:pt idx="406">
                  <c:v>76</c:v>
                </c:pt>
                <c:pt idx="407">
                  <c:v>76</c:v>
                </c:pt>
                <c:pt idx="408">
                  <c:v>77</c:v>
                </c:pt>
                <c:pt idx="409">
                  <c:v>77</c:v>
                </c:pt>
                <c:pt idx="410">
                  <c:v>77</c:v>
                </c:pt>
                <c:pt idx="411">
                  <c:v>77</c:v>
                </c:pt>
                <c:pt idx="412">
                  <c:v>77</c:v>
                </c:pt>
                <c:pt idx="413">
                  <c:v>77</c:v>
                </c:pt>
                <c:pt idx="414">
                  <c:v>77</c:v>
                </c:pt>
                <c:pt idx="415">
                  <c:v>77</c:v>
                </c:pt>
                <c:pt idx="416">
                  <c:v>77</c:v>
                </c:pt>
                <c:pt idx="417">
                  <c:v>77</c:v>
                </c:pt>
                <c:pt idx="418">
                  <c:v>77</c:v>
                </c:pt>
                <c:pt idx="419">
                  <c:v>77</c:v>
                </c:pt>
                <c:pt idx="420">
                  <c:v>77</c:v>
                </c:pt>
                <c:pt idx="421">
                  <c:v>77</c:v>
                </c:pt>
                <c:pt idx="422">
                  <c:v>77</c:v>
                </c:pt>
                <c:pt idx="423">
                  <c:v>77</c:v>
                </c:pt>
                <c:pt idx="424">
                  <c:v>77</c:v>
                </c:pt>
                <c:pt idx="425">
                  <c:v>77</c:v>
                </c:pt>
                <c:pt idx="426">
                  <c:v>77</c:v>
                </c:pt>
                <c:pt idx="427">
                  <c:v>77</c:v>
                </c:pt>
                <c:pt idx="428">
                  <c:v>77</c:v>
                </c:pt>
                <c:pt idx="429">
                  <c:v>77</c:v>
                </c:pt>
                <c:pt idx="430">
                  <c:v>77</c:v>
                </c:pt>
                <c:pt idx="431">
                  <c:v>77</c:v>
                </c:pt>
                <c:pt idx="432">
                  <c:v>77</c:v>
                </c:pt>
                <c:pt idx="433">
                  <c:v>77</c:v>
                </c:pt>
                <c:pt idx="434">
                  <c:v>77</c:v>
                </c:pt>
                <c:pt idx="435">
                  <c:v>77</c:v>
                </c:pt>
                <c:pt idx="436">
                  <c:v>77</c:v>
                </c:pt>
                <c:pt idx="437">
                  <c:v>78</c:v>
                </c:pt>
                <c:pt idx="438">
                  <c:v>78</c:v>
                </c:pt>
                <c:pt idx="439">
                  <c:v>78</c:v>
                </c:pt>
                <c:pt idx="440">
                  <c:v>78</c:v>
                </c:pt>
                <c:pt idx="441">
                  <c:v>78</c:v>
                </c:pt>
                <c:pt idx="442">
                  <c:v>78</c:v>
                </c:pt>
                <c:pt idx="443">
                  <c:v>78</c:v>
                </c:pt>
                <c:pt idx="444">
                  <c:v>78</c:v>
                </c:pt>
                <c:pt idx="445">
                  <c:v>78</c:v>
                </c:pt>
                <c:pt idx="446">
                  <c:v>78</c:v>
                </c:pt>
                <c:pt idx="447">
                  <c:v>78</c:v>
                </c:pt>
                <c:pt idx="448">
                  <c:v>78</c:v>
                </c:pt>
                <c:pt idx="449">
                  <c:v>78</c:v>
                </c:pt>
                <c:pt idx="450">
                  <c:v>79</c:v>
                </c:pt>
                <c:pt idx="451">
                  <c:v>79</c:v>
                </c:pt>
                <c:pt idx="452">
                  <c:v>79</c:v>
                </c:pt>
                <c:pt idx="453">
                  <c:v>79</c:v>
                </c:pt>
                <c:pt idx="454">
                  <c:v>79</c:v>
                </c:pt>
                <c:pt idx="455">
                  <c:v>79</c:v>
                </c:pt>
                <c:pt idx="456">
                  <c:v>79</c:v>
                </c:pt>
                <c:pt idx="457">
                  <c:v>79</c:v>
                </c:pt>
                <c:pt idx="458">
                  <c:v>79</c:v>
                </c:pt>
                <c:pt idx="459">
                  <c:v>79</c:v>
                </c:pt>
                <c:pt idx="460">
                  <c:v>79</c:v>
                </c:pt>
                <c:pt idx="461">
                  <c:v>80</c:v>
                </c:pt>
                <c:pt idx="462">
                  <c:v>80</c:v>
                </c:pt>
                <c:pt idx="463">
                  <c:v>80</c:v>
                </c:pt>
                <c:pt idx="464">
                  <c:v>80</c:v>
                </c:pt>
                <c:pt idx="465">
                  <c:v>80</c:v>
                </c:pt>
                <c:pt idx="466">
                  <c:v>80</c:v>
                </c:pt>
                <c:pt idx="467">
                  <c:v>80</c:v>
                </c:pt>
                <c:pt idx="468">
                  <c:v>80</c:v>
                </c:pt>
                <c:pt idx="469">
                  <c:v>80</c:v>
                </c:pt>
                <c:pt idx="470">
                  <c:v>80</c:v>
                </c:pt>
                <c:pt idx="471">
                  <c:v>80</c:v>
                </c:pt>
                <c:pt idx="472">
                  <c:v>80</c:v>
                </c:pt>
                <c:pt idx="473">
                  <c:v>80</c:v>
                </c:pt>
                <c:pt idx="474">
                  <c:v>80</c:v>
                </c:pt>
                <c:pt idx="475">
                  <c:v>80</c:v>
                </c:pt>
                <c:pt idx="476">
                  <c:v>80</c:v>
                </c:pt>
                <c:pt idx="477">
                  <c:v>80</c:v>
                </c:pt>
                <c:pt idx="478">
                  <c:v>80</c:v>
                </c:pt>
                <c:pt idx="479">
                  <c:v>80</c:v>
                </c:pt>
                <c:pt idx="480">
                  <c:v>80</c:v>
                </c:pt>
                <c:pt idx="481">
                  <c:v>80</c:v>
                </c:pt>
                <c:pt idx="482">
                  <c:v>80</c:v>
                </c:pt>
                <c:pt idx="483">
                  <c:v>80</c:v>
                </c:pt>
                <c:pt idx="484">
                  <c:v>80</c:v>
                </c:pt>
                <c:pt idx="485">
                  <c:v>80</c:v>
                </c:pt>
                <c:pt idx="486">
                  <c:v>80</c:v>
                </c:pt>
                <c:pt idx="487">
                  <c:v>80</c:v>
                </c:pt>
                <c:pt idx="488">
                  <c:v>80</c:v>
                </c:pt>
                <c:pt idx="489">
                  <c:v>80</c:v>
                </c:pt>
                <c:pt idx="490">
                  <c:v>80</c:v>
                </c:pt>
                <c:pt idx="491">
                  <c:v>80</c:v>
                </c:pt>
                <c:pt idx="492">
                  <c:v>80</c:v>
                </c:pt>
                <c:pt idx="493">
                  <c:v>80</c:v>
                </c:pt>
                <c:pt idx="494">
                  <c:v>80</c:v>
                </c:pt>
                <c:pt idx="495">
                  <c:v>80</c:v>
                </c:pt>
                <c:pt idx="496">
                  <c:v>80</c:v>
                </c:pt>
                <c:pt idx="497">
                  <c:v>81</c:v>
                </c:pt>
                <c:pt idx="498">
                  <c:v>81</c:v>
                </c:pt>
                <c:pt idx="499">
                  <c:v>81</c:v>
                </c:pt>
                <c:pt idx="500">
                  <c:v>81</c:v>
                </c:pt>
                <c:pt idx="501">
                  <c:v>81</c:v>
                </c:pt>
                <c:pt idx="502">
                  <c:v>81</c:v>
                </c:pt>
                <c:pt idx="503">
                  <c:v>81</c:v>
                </c:pt>
                <c:pt idx="504">
                  <c:v>81</c:v>
                </c:pt>
                <c:pt idx="505">
                  <c:v>81</c:v>
                </c:pt>
                <c:pt idx="506">
                  <c:v>81</c:v>
                </c:pt>
                <c:pt idx="507">
                  <c:v>81</c:v>
                </c:pt>
                <c:pt idx="508">
                  <c:v>82</c:v>
                </c:pt>
                <c:pt idx="509">
                  <c:v>82</c:v>
                </c:pt>
                <c:pt idx="510">
                  <c:v>82</c:v>
                </c:pt>
                <c:pt idx="511">
                  <c:v>82</c:v>
                </c:pt>
                <c:pt idx="512">
                  <c:v>82</c:v>
                </c:pt>
                <c:pt idx="513">
                  <c:v>82</c:v>
                </c:pt>
                <c:pt idx="514">
                  <c:v>82</c:v>
                </c:pt>
                <c:pt idx="515">
                  <c:v>82</c:v>
                </c:pt>
                <c:pt idx="516">
                  <c:v>82</c:v>
                </c:pt>
                <c:pt idx="517">
                  <c:v>82</c:v>
                </c:pt>
                <c:pt idx="518">
                  <c:v>82</c:v>
                </c:pt>
                <c:pt idx="519">
                  <c:v>82</c:v>
                </c:pt>
                <c:pt idx="520">
                  <c:v>82</c:v>
                </c:pt>
                <c:pt idx="521">
                  <c:v>82</c:v>
                </c:pt>
                <c:pt idx="522">
                  <c:v>82</c:v>
                </c:pt>
                <c:pt idx="523">
                  <c:v>82</c:v>
                </c:pt>
                <c:pt idx="524">
                  <c:v>82</c:v>
                </c:pt>
                <c:pt idx="525">
                  <c:v>82</c:v>
                </c:pt>
                <c:pt idx="526">
                  <c:v>82</c:v>
                </c:pt>
                <c:pt idx="527">
                  <c:v>82</c:v>
                </c:pt>
                <c:pt idx="528">
                  <c:v>82</c:v>
                </c:pt>
                <c:pt idx="529">
                  <c:v>82</c:v>
                </c:pt>
                <c:pt idx="530">
                  <c:v>82</c:v>
                </c:pt>
                <c:pt idx="531">
                  <c:v>82</c:v>
                </c:pt>
                <c:pt idx="532">
                  <c:v>82</c:v>
                </c:pt>
                <c:pt idx="533">
                  <c:v>82</c:v>
                </c:pt>
                <c:pt idx="534">
                  <c:v>82</c:v>
                </c:pt>
                <c:pt idx="535">
                  <c:v>82</c:v>
                </c:pt>
                <c:pt idx="536">
                  <c:v>82</c:v>
                </c:pt>
                <c:pt idx="537">
                  <c:v>82</c:v>
                </c:pt>
                <c:pt idx="538">
                  <c:v>82</c:v>
                </c:pt>
                <c:pt idx="539">
                  <c:v>82</c:v>
                </c:pt>
                <c:pt idx="540">
                  <c:v>82</c:v>
                </c:pt>
                <c:pt idx="541">
                  <c:v>82</c:v>
                </c:pt>
                <c:pt idx="542">
                  <c:v>83</c:v>
                </c:pt>
                <c:pt idx="543">
                  <c:v>83</c:v>
                </c:pt>
                <c:pt idx="544">
                  <c:v>83</c:v>
                </c:pt>
                <c:pt idx="545">
                  <c:v>83</c:v>
                </c:pt>
                <c:pt idx="546">
                  <c:v>83</c:v>
                </c:pt>
                <c:pt idx="547">
                  <c:v>83</c:v>
                </c:pt>
                <c:pt idx="548">
                  <c:v>83</c:v>
                </c:pt>
                <c:pt idx="549">
                  <c:v>83</c:v>
                </c:pt>
                <c:pt idx="550">
                  <c:v>83</c:v>
                </c:pt>
                <c:pt idx="551">
                  <c:v>83</c:v>
                </c:pt>
                <c:pt idx="552">
                  <c:v>83</c:v>
                </c:pt>
                <c:pt idx="553">
                  <c:v>83</c:v>
                </c:pt>
                <c:pt idx="554">
                  <c:v>83</c:v>
                </c:pt>
                <c:pt idx="555">
                  <c:v>83</c:v>
                </c:pt>
                <c:pt idx="556">
                  <c:v>83</c:v>
                </c:pt>
                <c:pt idx="557">
                  <c:v>83</c:v>
                </c:pt>
                <c:pt idx="558">
                  <c:v>84</c:v>
                </c:pt>
                <c:pt idx="559">
                  <c:v>84</c:v>
                </c:pt>
                <c:pt idx="560">
                  <c:v>84</c:v>
                </c:pt>
                <c:pt idx="561">
                  <c:v>84</c:v>
                </c:pt>
                <c:pt idx="562">
                  <c:v>84</c:v>
                </c:pt>
                <c:pt idx="563">
                  <c:v>84</c:v>
                </c:pt>
                <c:pt idx="564">
                  <c:v>84</c:v>
                </c:pt>
                <c:pt idx="565">
                  <c:v>84</c:v>
                </c:pt>
                <c:pt idx="566">
                  <c:v>84</c:v>
                </c:pt>
                <c:pt idx="567">
                  <c:v>84</c:v>
                </c:pt>
                <c:pt idx="568">
                  <c:v>84</c:v>
                </c:pt>
                <c:pt idx="569">
                  <c:v>84</c:v>
                </c:pt>
                <c:pt idx="570">
                  <c:v>84</c:v>
                </c:pt>
                <c:pt idx="571">
                  <c:v>84</c:v>
                </c:pt>
                <c:pt idx="572">
                  <c:v>84</c:v>
                </c:pt>
                <c:pt idx="573">
                  <c:v>84</c:v>
                </c:pt>
                <c:pt idx="574">
                  <c:v>84</c:v>
                </c:pt>
                <c:pt idx="575">
                  <c:v>84</c:v>
                </c:pt>
                <c:pt idx="576">
                  <c:v>84</c:v>
                </c:pt>
                <c:pt idx="577">
                  <c:v>84</c:v>
                </c:pt>
                <c:pt idx="578">
                  <c:v>84</c:v>
                </c:pt>
                <c:pt idx="579">
                  <c:v>84</c:v>
                </c:pt>
                <c:pt idx="580">
                  <c:v>84</c:v>
                </c:pt>
                <c:pt idx="581">
                  <c:v>84</c:v>
                </c:pt>
                <c:pt idx="582">
                  <c:v>84</c:v>
                </c:pt>
                <c:pt idx="583">
                  <c:v>84</c:v>
                </c:pt>
                <c:pt idx="584">
                  <c:v>84</c:v>
                </c:pt>
                <c:pt idx="585">
                  <c:v>84</c:v>
                </c:pt>
                <c:pt idx="586">
                  <c:v>84</c:v>
                </c:pt>
                <c:pt idx="587">
                  <c:v>84</c:v>
                </c:pt>
                <c:pt idx="588">
                  <c:v>84</c:v>
                </c:pt>
                <c:pt idx="589">
                  <c:v>84</c:v>
                </c:pt>
                <c:pt idx="590">
                  <c:v>84</c:v>
                </c:pt>
                <c:pt idx="591">
                  <c:v>84</c:v>
                </c:pt>
                <c:pt idx="592">
                  <c:v>84</c:v>
                </c:pt>
                <c:pt idx="593">
                  <c:v>84</c:v>
                </c:pt>
                <c:pt idx="594">
                  <c:v>84</c:v>
                </c:pt>
                <c:pt idx="595">
                  <c:v>84</c:v>
                </c:pt>
                <c:pt idx="596">
                  <c:v>84</c:v>
                </c:pt>
                <c:pt idx="597">
                  <c:v>84</c:v>
                </c:pt>
                <c:pt idx="598">
                  <c:v>84</c:v>
                </c:pt>
                <c:pt idx="599">
                  <c:v>84</c:v>
                </c:pt>
                <c:pt idx="600">
                  <c:v>84</c:v>
                </c:pt>
                <c:pt idx="601">
                  <c:v>84</c:v>
                </c:pt>
                <c:pt idx="602">
                  <c:v>84</c:v>
                </c:pt>
                <c:pt idx="603">
                  <c:v>84</c:v>
                </c:pt>
                <c:pt idx="604">
                  <c:v>84</c:v>
                </c:pt>
                <c:pt idx="605">
                  <c:v>84</c:v>
                </c:pt>
                <c:pt idx="606">
                  <c:v>84</c:v>
                </c:pt>
                <c:pt idx="607">
                  <c:v>84</c:v>
                </c:pt>
                <c:pt idx="608">
                  <c:v>84</c:v>
                </c:pt>
                <c:pt idx="609">
                  <c:v>84</c:v>
                </c:pt>
                <c:pt idx="610">
                  <c:v>84</c:v>
                </c:pt>
                <c:pt idx="611">
                  <c:v>84</c:v>
                </c:pt>
                <c:pt idx="612">
                  <c:v>84</c:v>
                </c:pt>
                <c:pt idx="613">
                  <c:v>84</c:v>
                </c:pt>
                <c:pt idx="614">
                  <c:v>84</c:v>
                </c:pt>
                <c:pt idx="615">
                  <c:v>84</c:v>
                </c:pt>
                <c:pt idx="616">
                  <c:v>84</c:v>
                </c:pt>
                <c:pt idx="617">
                  <c:v>84</c:v>
                </c:pt>
                <c:pt idx="618">
                  <c:v>84</c:v>
                </c:pt>
                <c:pt idx="619">
                  <c:v>85</c:v>
                </c:pt>
                <c:pt idx="620">
                  <c:v>85</c:v>
                </c:pt>
                <c:pt idx="621">
                  <c:v>86</c:v>
                </c:pt>
                <c:pt idx="622">
                  <c:v>87</c:v>
                </c:pt>
                <c:pt idx="623">
                  <c:v>87</c:v>
                </c:pt>
                <c:pt idx="624">
                  <c:v>87</c:v>
                </c:pt>
                <c:pt idx="625">
                  <c:v>87</c:v>
                </c:pt>
                <c:pt idx="626">
                  <c:v>87</c:v>
                </c:pt>
                <c:pt idx="627">
                  <c:v>87</c:v>
                </c:pt>
                <c:pt idx="628">
                  <c:v>87</c:v>
                </c:pt>
                <c:pt idx="629">
                  <c:v>87</c:v>
                </c:pt>
                <c:pt idx="630">
                  <c:v>87</c:v>
                </c:pt>
                <c:pt idx="631">
                  <c:v>87</c:v>
                </c:pt>
                <c:pt idx="632">
                  <c:v>87</c:v>
                </c:pt>
                <c:pt idx="633">
                  <c:v>87</c:v>
                </c:pt>
                <c:pt idx="634">
                  <c:v>87</c:v>
                </c:pt>
                <c:pt idx="635">
                  <c:v>87</c:v>
                </c:pt>
                <c:pt idx="636">
                  <c:v>87</c:v>
                </c:pt>
                <c:pt idx="637">
                  <c:v>87</c:v>
                </c:pt>
                <c:pt idx="638">
                  <c:v>87</c:v>
                </c:pt>
                <c:pt idx="639">
                  <c:v>87</c:v>
                </c:pt>
                <c:pt idx="640">
                  <c:v>87</c:v>
                </c:pt>
                <c:pt idx="641">
                  <c:v>87</c:v>
                </c:pt>
                <c:pt idx="642">
                  <c:v>87</c:v>
                </c:pt>
                <c:pt idx="643">
                  <c:v>87</c:v>
                </c:pt>
                <c:pt idx="644">
                  <c:v>87</c:v>
                </c:pt>
                <c:pt idx="645">
                  <c:v>87</c:v>
                </c:pt>
                <c:pt idx="646">
                  <c:v>87</c:v>
                </c:pt>
                <c:pt idx="647">
                  <c:v>87</c:v>
                </c:pt>
                <c:pt idx="648">
                  <c:v>87</c:v>
                </c:pt>
                <c:pt idx="649">
                  <c:v>87</c:v>
                </c:pt>
                <c:pt idx="650">
                  <c:v>87</c:v>
                </c:pt>
                <c:pt idx="651">
                  <c:v>87</c:v>
                </c:pt>
                <c:pt idx="652">
                  <c:v>87</c:v>
                </c:pt>
                <c:pt idx="653">
                  <c:v>87</c:v>
                </c:pt>
                <c:pt idx="654">
                  <c:v>87</c:v>
                </c:pt>
                <c:pt idx="655">
                  <c:v>87</c:v>
                </c:pt>
                <c:pt idx="656">
                  <c:v>87</c:v>
                </c:pt>
                <c:pt idx="657">
                  <c:v>87</c:v>
                </c:pt>
                <c:pt idx="658">
                  <c:v>87</c:v>
                </c:pt>
                <c:pt idx="659">
                  <c:v>87</c:v>
                </c:pt>
                <c:pt idx="660">
                  <c:v>87</c:v>
                </c:pt>
                <c:pt idx="661">
                  <c:v>87</c:v>
                </c:pt>
                <c:pt idx="662">
                  <c:v>87</c:v>
                </c:pt>
                <c:pt idx="663">
                  <c:v>87</c:v>
                </c:pt>
                <c:pt idx="664">
                  <c:v>87</c:v>
                </c:pt>
                <c:pt idx="665">
                  <c:v>87</c:v>
                </c:pt>
                <c:pt idx="666">
                  <c:v>87</c:v>
                </c:pt>
                <c:pt idx="667">
                  <c:v>87</c:v>
                </c:pt>
                <c:pt idx="668">
                  <c:v>87</c:v>
                </c:pt>
                <c:pt idx="669">
                  <c:v>87</c:v>
                </c:pt>
                <c:pt idx="670">
                  <c:v>87</c:v>
                </c:pt>
                <c:pt idx="671">
                  <c:v>87</c:v>
                </c:pt>
                <c:pt idx="672">
                  <c:v>87</c:v>
                </c:pt>
                <c:pt idx="673">
                  <c:v>87</c:v>
                </c:pt>
                <c:pt idx="674">
                  <c:v>87</c:v>
                </c:pt>
                <c:pt idx="675">
                  <c:v>87</c:v>
                </c:pt>
                <c:pt idx="676">
                  <c:v>87</c:v>
                </c:pt>
                <c:pt idx="677">
                  <c:v>87</c:v>
                </c:pt>
                <c:pt idx="678">
                  <c:v>87</c:v>
                </c:pt>
                <c:pt idx="679">
                  <c:v>87</c:v>
                </c:pt>
                <c:pt idx="680">
                  <c:v>87</c:v>
                </c:pt>
                <c:pt idx="681">
                  <c:v>87</c:v>
                </c:pt>
                <c:pt idx="682">
                  <c:v>87</c:v>
                </c:pt>
                <c:pt idx="683">
                  <c:v>87</c:v>
                </c:pt>
                <c:pt idx="684">
                  <c:v>87</c:v>
                </c:pt>
                <c:pt idx="685">
                  <c:v>87</c:v>
                </c:pt>
                <c:pt idx="686">
                  <c:v>88</c:v>
                </c:pt>
                <c:pt idx="687">
                  <c:v>88</c:v>
                </c:pt>
                <c:pt idx="688">
                  <c:v>88</c:v>
                </c:pt>
                <c:pt idx="689">
                  <c:v>88</c:v>
                </c:pt>
                <c:pt idx="690">
                  <c:v>88</c:v>
                </c:pt>
                <c:pt idx="691">
                  <c:v>88</c:v>
                </c:pt>
                <c:pt idx="692">
                  <c:v>88</c:v>
                </c:pt>
                <c:pt idx="693">
                  <c:v>88</c:v>
                </c:pt>
                <c:pt idx="694">
                  <c:v>88</c:v>
                </c:pt>
                <c:pt idx="695">
                  <c:v>88</c:v>
                </c:pt>
                <c:pt idx="696">
                  <c:v>88</c:v>
                </c:pt>
                <c:pt idx="697">
                  <c:v>88</c:v>
                </c:pt>
                <c:pt idx="698">
                  <c:v>88</c:v>
                </c:pt>
                <c:pt idx="699">
                  <c:v>88</c:v>
                </c:pt>
                <c:pt idx="700">
                  <c:v>88</c:v>
                </c:pt>
                <c:pt idx="701">
                  <c:v>88</c:v>
                </c:pt>
                <c:pt idx="702">
                  <c:v>88</c:v>
                </c:pt>
                <c:pt idx="703">
                  <c:v>88</c:v>
                </c:pt>
                <c:pt idx="704">
                  <c:v>88</c:v>
                </c:pt>
                <c:pt idx="705">
                  <c:v>88</c:v>
                </c:pt>
                <c:pt idx="706">
                  <c:v>88</c:v>
                </c:pt>
                <c:pt idx="707">
                  <c:v>88</c:v>
                </c:pt>
                <c:pt idx="708">
                  <c:v>88</c:v>
                </c:pt>
                <c:pt idx="709">
                  <c:v>88</c:v>
                </c:pt>
                <c:pt idx="710">
                  <c:v>88</c:v>
                </c:pt>
                <c:pt idx="711">
                  <c:v>88</c:v>
                </c:pt>
                <c:pt idx="712">
                  <c:v>88</c:v>
                </c:pt>
                <c:pt idx="713">
                  <c:v>88</c:v>
                </c:pt>
                <c:pt idx="714">
                  <c:v>88</c:v>
                </c:pt>
                <c:pt idx="715">
                  <c:v>88</c:v>
                </c:pt>
                <c:pt idx="716">
                  <c:v>88</c:v>
                </c:pt>
                <c:pt idx="717">
                  <c:v>88</c:v>
                </c:pt>
                <c:pt idx="718">
                  <c:v>88</c:v>
                </c:pt>
                <c:pt idx="719">
                  <c:v>88</c:v>
                </c:pt>
                <c:pt idx="720">
                  <c:v>88</c:v>
                </c:pt>
                <c:pt idx="721">
                  <c:v>88</c:v>
                </c:pt>
                <c:pt idx="722">
                  <c:v>88</c:v>
                </c:pt>
                <c:pt idx="723">
                  <c:v>88</c:v>
                </c:pt>
                <c:pt idx="724">
                  <c:v>88</c:v>
                </c:pt>
                <c:pt idx="725">
                  <c:v>88</c:v>
                </c:pt>
                <c:pt idx="726">
                  <c:v>88</c:v>
                </c:pt>
                <c:pt idx="727">
                  <c:v>88</c:v>
                </c:pt>
                <c:pt idx="728">
                  <c:v>88</c:v>
                </c:pt>
                <c:pt idx="729">
                  <c:v>88</c:v>
                </c:pt>
                <c:pt idx="730">
                  <c:v>88</c:v>
                </c:pt>
                <c:pt idx="731">
                  <c:v>89</c:v>
                </c:pt>
                <c:pt idx="732">
                  <c:v>90</c:v>
                </c:pt>
                <c:pt idx="733">
                  <c:v>90</c:v>
                </c:pt>
                <c:pt idx="734">
                  <c:v>90</c:v>
                </c:pt>
                <c:pt idx="735">
                  <c:v>90</c:v>
                </c:pt>
                <c:pt idx="736">
                  <c:v>90</c:v>
                </c:pt>
                <c:pt idx="737">
                  <c:v>90</c:v>
                </c:pt>
                <c:pt idx="738">
                  <c:v>90</c:v>
                </c:pt>
                <c:pt idx="739">
                  <c:v>90</c:v>
                </c:pt>
                <c:pt idx="740">
                  <c:v>90</c:v>
                </c:pt>
                <c:pt idx="741">
                  <c:v>90</c:v>
                </c:pt>
                <c:pt idx="742">
                  <c:v>90</c:v>
                </c:pt>
                <c:pt idx="743">
                  <c:v>90</c:v>
                </c:pt>
                <c:pt idx="744">
                  <c:v>90</c:v>
                </c:pt>
                <c:pt idx="745">
                  <c:v>90</c:v>
                </c:pt>
                <c:pt idx="746">
                  <c:v>90</c:v>
                </c:pt>
                <c:pt idx="747">
                  <c:v>90</c:v>
                </c:pt>
                <c:pt idx="748">
                  <c:v>90</c:v>
                </c:pt>
                <c:pt idx="749">
                  <c:v>90</c:v>
                </c:pt>
                <c:pt idx="750">
                  <c:v>90</c:v>
                </c:pt>
                <c:pt idx="751">
                  <c:v>90</c:v>
                </c:pt>
                <c:pt idx="752">
                  <c:v>90</c:v>
                </c:pt>
                <c:pt idx="753">
                  <c:v>90</c:v>
                </c:pt>
                <c:pt idx="754">
                  <c:v>90</c:v>
                </c:pt>
                <c:pt idx="755">
                  <c:v>90</c:v>
                </c:pt>
                <c:pt idx="756">
                  <c:v>90</c:v>
                </c:pt>
                <c:pt idx="757">
                  <c:v>90</c:v>
                </c:pt>
                <c:pt idx="758">
                  <c:v>90</c:v>
                </c:pt>
                <c:pt idx="759">
                  <c:v>90</c:v>
                </c:pt>
                <c:pt idx="760">
                  <c:v>90</c:v>
                </c:pt>
                <c:pt idx="761">
                  <c:v>90</c:v>
                </c:pt>
                <c:pt idx="762">
                  <c:v>90</c:v>
                </c:pt>
                <c:pt idx="763">
                  <c:v>90</c:v>
                </c:pt>
                <c:pt idx="764">
                  <c:v>90</c:v>
                </c:pt>
                <c:pt idx="765">
                  <c:v>90</c:v>
                </c:pt>
                <c:pt idx="766">
                  <c:v>90</c:v>
                </c:pt>
                <c:pt idx="767">
                  <c:v>90</c:v>
                </c:pt>
                <c:pt idx="768">
                  <c:v>90</c:v>
                </c:pt>
                <c:pt idx="769">
                  <c:v>90</c:v>
                </c:pt>
                <c:pt idx="770">
                  <c:v>90</c:v>
                </c:pt>
                <c:pt idx="771">
                  <c:v>90</c:v>
                </c:pt>
                <c:pt idx="772">
                  <c:v>90</c:v>
                </c:pt>
                <c:pt idx="773">
                  <c:v>90</c:v>
                </c:pt>
                <c:pt idx="774">
                  <c:v>90</c:v>
                </c:pt>
                <c:pt idx="775">
                  <c:v>90</c:v>
                </c:pt>
                <c:pt idx="776">
                  <c:v>90</c:v>
                </c:pt>
                <c:pt idx="777">
                  <c:v>90</c:v>
                </c:pt>
                <c:pt idx="778">
                  <c:v>90</c:v>
                </c:pt>
                <c:pt idx="779">
                  <c:v>90</c:v>
                </c:pt>
                <c:pt idx="780">
                  <c:v>90</c:v>
                </c:pt>
                <c:pt idx="781">
                  <c:v>90</c:v>
                </c:pt>
                <c:pt idx="782">
                  <c:v>90</c:v>
                </c:pt>
                <c:pt idx="783">
                  <c:v>90</c:v>
                </c:pt>
                <c:pt idx="784">
                  <c:v>90</c:v>
                </c:pt>
                <c:pt idx="785">
                  <c:v>90</c:v>
                </c:pt>
                <c:pt idx="786">
                  <c:v>90</c:v>
                </c:pt>
                <c:pt idx="787">
                  <c:v>90</c:v>
                </c:pt>
                <c:pt idx="788">
                  <c:v>90</c:v>
                </c:pt>
                <c:pt idx="789">
                  <c:v>90</c:v>
                </c:pt>
                <c:pt idx="790">
                  <c:v>90</c:v>
                </c:pt>
                <c:pt idx="791">
                  <c:v>90</c:v>
                </c:pt>
                <c:pt idx="792">
                  <c:v>90</c:v>
                </c:pt>
                <c:pt idx="793">
                  <c:v>90</c:v>
                </c:pt>
                <c:pt idx="794">
                  <c:v>90</c:v>
                </c:pt>
                <c:pt idx="795">
                  <c:v>90</c:v>
                </c:pt>
                <c:pt idx="796">
                  <c:v>90</c:v>
                </c:pt>
                <c:pt idx="797">
                  <c:v>90</c:v>
                </c:pt>
                <c:pt idx="798">
                  <c:v>90</c:v>
                </c:pt>
                <c:pt idx="799">
                  <c:v>90</c:v>
                </c:pt>
                <c:pt idx="800">
                  <c:v>90</c:v>
                </c:pt>
                <c:pt idx="801">
                  <c:v>90</c:v>
                </c:pt>
                <c:pt idx="802">
                  <c:v>90</c:v>
                </c:pt>
                <c:pt idx="803">
                  <c:v>90</c:v>
                </c:pt>
                <c:pt idx="804">
                  <c:v>90</c:v>
                </c:pt>
                <c:pt idx="805">
                  <c:v>90</c:v>
                </c:pt>
                <c:pt idx="806">
                  <c:v>90</c:v>
                </c:pt>
                <c:pt idx="807">
                  <c:v>90</c:v>
                </c:pt>
                <c:pt idx="808">
                  <c:v>90</c:v>
                </c:pt>
                <c:pt idx="809">
                  <c:v>90</c:v>
                </c:pt>
                <c:pt idx="810">
                  <c:v>90</c:v>
                </c:pt>
                <c:pt idx="811">
                  <c:v>90</c:v>
                </c:pt>
                <c:pt idx="812">
                  <c:v>90</c:v>
                </c:pt>
                <c:pt idx="813">
                  <c:v>90</c:v>
                </c:pt>
                <c:pt idx="814">
                  <c:v>90</c:v>
                </c:pt>
                <c:pt idx="815">
                  <c:v>90</c:v>
                </c:pt>
                <c:pt idx="816">
                  <c:v>90</c:v>
                </c:pt>
                <c:pt idx="817">
                  <c:v>90</c:v>
                </c:pt>
                <c:pt idx="818">
                  <c:v>90</c:v>
                </c:pt>
                <c:pt idx="819">
                  <c:v>90</c:v>
                </c:pt>
                <c:pt idx="820">
                  <c:v>90</c:v>
                </c:pt>
                <c:pt idx="821">
                  <c:v>90</c:v>
                </c:pt>
                <c:pt idx="822">
                  <c:v>90</c:v>
                </c:pt>
                <c:pt idx="823">
                  <c:v>90</c:v>
                </c:pt>
                <c:pt idx="824">
                  <c:v>90</c:v>
                </c:pt>
                <c:pt idx="825">
                  <c:v>90</c:v>
                </c:pt>
                <c:pt idx="826">
                  <c:v>90</c:v>
                </c:pt>
                <c:pt idx="827">
                  <c:v>90</c:v>
                </c:pt>
                <c:pt idx="828">
                  <c:v>90</c:v>
                </c:pt>
                <c:pt idx="829">
                  <c:v>90</c:v>
                </c:pt>
                <c:pt idx="830">
                  <c:v>90</c:v>
                </c:pt>
                <c:pt idx="831">
                  <c:v>90</c:v>
                </c:pt>
                <c:pt idx="832">
                  <c:v>90</c:v>
                </c:pt>
                <c:pt idx="833">
                  <c:v>90</c:v>
                </c:pt>
                <c:pt idx="834">
                  <c:v>91</c:v>
                </c:pt>
                <c:pt idx="835">
                  <c:v>91</c:v>
                </c:pt>
                <c:pt idx="836">
                  <c:v>91</c:v>
                </c:pt>
                <c:pt idx="837">
                  <c:v>91</c:v>
                </c:pt>
                <c:pt idx="838">
                  <c:v>91</c:v>
                </c:pt>
                <c:pt idx="839">
                  <c:v>91</c:v>
                </c:pt>
                <c:pt idx="840">
                  <c:v>91</c:v>
                </c:pt>
                <c:pt idx="841">
                  <c:v>91</c:v>
                </c:pt>
                <c:pt idx="842">
                  <c:v>91</c:v>
                </c:pt>
                <c:pt idx="843">
                  <c:v>91</c:v>
                </c:pt>
                <c:pt idx="844">
                  <c:v>91</c:v>
                </c:pt>
                <c:pt idx="845">
                  <c:v>91</c:v>
                </c:pt>
                <c:pt idx="846">
                  <c:v>91</c:v>
                </c:pt>
                <c:pt idx="847">
                  <c:v>91</c:v>
                </c:pt>
                <c:pt idx="848">
                  <c:v>91</c:v>
                </c:pt>
                <c:pt idx="849">
                  <c:v>91</c:v>
                </c:pt>
                <c:pt idx="850">
                  <c:v>91</c:v>
                </c:pt>
                <c:pt idx="851">
                  <c:v>91</c:v>
                </c:pt>
                <c:pt idx="852">
                  <c:v>91</c:v>
                </c:pt>
                <c:pt idx="853">
                  <c:v>91</c:v>
                </c:pt>
                <c:pt idx="854">
                  <c:v>91</c:v>
                </c:pt>
                <c:pt idx="855">
                  <c:v>91</c:v>
                </c:pt>
                <c:pt idx="856">
                  <c:v>91</c:v>
                </c:pt>
                <c:pt idx="857">
                  <c:v>91</c:v>
                </c:pt>
                <c:pt idx="858">
                  <c:v>91</c:v>
                </c:pt>
                <c:pt idx="859">
                  <c:v>91</c:v>
                </c:pt>
                <c:pt idx="860">
                  <c:v>91</c:v>
                </c:pt>
                <c:pt idx="861">
                  <c:v>91</c:v>
                </c:pt>
                <c:pt idx="862">
                  <c:v>91</c:v>
                </c:pt>
                <c:pt idx="863">
                  <c:v>91</c:v>
                </c:pt>
                <c:pt idx="864">
                  <c:v>91</c:v>
                </c:pt>
                <c:pt idx="865">
                  <c:v>91</c:v>
                </c:pt>
                <c:pt idx="866">
                  <c:v>91</c:v>
                </c:pt>
                <c:pt idx="867">
                  <c:v>91</c:v>
                </c:pt>
                <c:pt idx="868">
                  <c:v>91</c:v>
                </c:pt>
                <c:pt idx="869">
                  <c:v>91</c:v>
                </c:pt>
                <c:pt idx="870">
                  <c:v>91</c:v>
                </c:pt>
                <c:pt idx="871">
                  <c:v>91</c:v>
                </c:pt>
                <c:pt idx="872">
                  <c:v>91</c:v>
                </c:pt>
                <c:pt idx="873">
                  <c:v>91</c:v>
                </c:pt>
                <c:pt idx="874">
                  <c:v>91</c:v>
                </c:pt>
                <c:pt idx="875">
                  <c:v>91</c:v>
                </c:pt>
                <c:pt idx="876">
                  <c:v>91</c:v>
                </c:pt>
                <c:pt idx="877">
                  <c:v>91</c:v>
                </c:pt>
                <c:pt idx="878">
                  <c:v>91</c:v>
                </c:pt>
                <c:pt idx="879">
                  <c:v>91</c:v>
                </c:pt>
                <c:pt idx="880">
                  <c:v>92</c:v>
                </c:pt>
                <c:pt idx="881">
                  <c:v>92</c:v>
                </c:pt>
                <c:pt idx="882">
                  <c:v>92</c:v>
                </c:pt>
                <c:pt idx="883">
                  <c:v>92</c:v>
                </c:pt>
                <c:pt idx="884">
                  <c:v>92</c:v>
                </c:pt>
                <c:pt idx="885">
                  <c:v>92</c:v>
                </c:pt>
                <c:pt idx="886">
                  <c:v>92</c:v>
                </c:pt>
                <c:pt idx="887">
                  <c:v>92</c:v>
                </c:pt>
                <c:pt idx="888">
                  <c:v>92</c:v>
                </c:pt>
                <c:pt idx="889">
                  <c:v>92</c:v>
                </c:pt>
                <c:pt idx="890">
                  <c:v>92</c:v>
                </c:pt>
                <c:pt idx="891">
                  <c:v>92</c:v>
                </c:pt>
                <c:pt idx="892">
                  <c:v>93</c:v>
                </c:pt>
                <c:pt idx="893">
                  <c:v>93</c:v>
                </c:pt>
                <c:pt idx="894">
                  <c:v>93</c:v>
                </c:pt>
                <c:pt idx="895">
                  <c:v>93</c:v>
                </c:pt>
                <c:pt idx="896">
                  <c:v>93</c:v>
                </c:pt>
                <c:pt idx="897">
                  <c:v>93</c:v>
                </c:pt>
                <c:pt idx="898">
                  <c:v>93</c:v>
                </c:pt>
                <c:pt idx="899">
                  <c:v>93</c:v>
                </c:pt>
                <c:pt idx="900">
                  <c:v>93</c:v>
                </c:pt>
                <c:pt idx="901">
                  <c:v>93</c:v>
                </c:pt>
                <c:pt idx="902">
                  <c:v>93</c:v>
                </c:pt>
                <c:pt idx="903">
                  <c:v>93</c:v>
                </c:pt>
                <c:pt idx="904">
                  <c:v>93</c:v>
                </c:pt>
                <c:pt idx="905">
                  <c:v>93</c:v>
                </c:pt>
                <c:pt idx="906">
                  <c:v>93</c:v>
                </c:pt>
                <c:pt idx="907">
                  <c:v>93</c:v>
                </c:pt>
                <c:pt idx="908">
                  <c:v>93</c:v>
                </c:pt>
                <c:pt idx="909">
                  <c:v>93</c:v>
                </c:pt>
                <c:pt idx="910">
                  <c:v>93</c:v>
                </c:pt>
                <c:pt idx="911">
                  <c:v>93</c:v>
                </c:pt>
                <c:pt idx="912">
                  <c:v>93</c:v>
                </c:pt>
                <c:pt idx="913">
                  <c:v>93</c:v>
                </c:pt>
                <c:pt idx="914">
                  <c:v>93</c:v>
                </c:pt>
                <c:pt idx="915">
                  <c:v>93</c:v>
                </c:pt>
                <c:pt idx="916">
                  <c:v>93</c:v>
                </c:pt>
                <c:pt idx="917">
                  <c:v>93</c:v>
                </c:pt>
                <c:pt idx="918">
                  <c:v>93</c:v>
                </c:pt>
                <c:pt idx="919">
                  <c:v>93</c:v>
                </c:pt>
                <c:pt idx="920">
                  <c:v>93</c:v>
                </c:pt>
                <c:pt idx="921">
                  <c:v>94</c:v>
                </c:pt>
                <c:pt idx="922">
                  <c:v>94</c:v>
                </c:pt>
                <c:pt idx="923">
                  <c:v>94</c:v>
                </c:pt>
                <c:pt idx="924">
                  <c:v>94</c:v>
                </c:pt>
                <c:pt idx="925">
                  <c:v>94</c:v>
                </c:pt>
                <c:pt idx="926">
                  <c:v>94</c:v>
                </c:pt>
                <c:pt idx="927">
                  <c:v>94</c:v>
                </c:pt>
                <c:pt idx="928">
                  <c:v>94</c:v>
                </c:pt>
                <c:pt idx="929">
                  <c:v>94</c:v>
                </c:pt>
                <c:pt idx="930">
                  <c:v>94</c:v>
                </c:pt>
                <c:pt idx="931">
                  <c:v>94</c:v>
                </c:pt>
                <c:pt idx="932">
                  <c:v>94</c:v>
                </c:pt>
                <c:pt idx="933">
                  <c:v>94</c:v>
                </c:pt>
                <c:pt idx="934">
                  <c:v>94</c:v>
                </c:pt>
                <c:pt idx="935">
                  <c:v>94</c:v>
                </c:pt>
                <c:pt idx="936">
                  <c:v>94</c:v>
                </c:pt>
                <c:pt idx="937">
                  <c:v>94</c:v>
                </c:pt>
                <c:pt idx="938">
                  <c:v>94</c:v>
                </c:pt>
                <c:pt idx="939">
                  <c:v>94</c:v>
                </c:pt>
                <c:pt idx="940">
                  <c:v>94</c:v>
                </c:pt>
                <c:pt idx="941">
                  <c:v>94</c:v>
                </c:pt>
                <c:pt idx="942">
                  <c:v>94</c:v>
                </c:pt>
                <c:pt idx="943">
                  <c:v>94</c:v>
                </c:pt>
                <c:pt idx="944">
                  <c:v>94</c:v>
                </c:pt>
                <c:pt idx="945">
                  <c:v>94</c:v>
                </c:pt>
                <c:pt idx="946">
                  <c:v>94</c:v>
                </c:pt>
                <c:pt idx="947">
                  <c:v>94</c:v>
                </c:pt>
                <c:pt idx="948">
                  <c:v>94</c:v>
                </c:pt>
                <c:pt idx="949">
                  <c:v>94</c:v>
                </c:pt>
                <c:pt idx="950">
                  <c:v>94</c:v>
                </c:pt>
                <c:pt idx="951">
                  <c:v>94</c:v>
                </c:pt>
                <c:pt idx="952">
                  <c:v>94</c:v>
                </c:pt>
                <c:pt idx="953">
                  <c:v>94</c:v>
                </c:pt>
                <c:pt idx="954">
                  <c:v>94</c:v>
                </c:pt>
                <c:pt idx="955">
                  <c:v>94</c:v>
                </c:pt>
                <c:pt idx="956">
                  <c:v>94</c:v>
                </c:pt>
                <c:pt idx="957">
                  <c:v>94</c:v>
                </c:pt>
                <c:pt idx="958">
                  <c:v>94</c:v>
                </c:pt>
                <c:pt idx="959">
                  <c:v>94</c:v>
                </c:pt>
                <c:pt idx="960">
                  <c:v>94</c:v>
                </c:pt>
                <c:pt idx="961">
                  <c:v>94</c:v>
                </c:pt>
                <c:pt idx="962">
                  <c:v>94</c:v>
                </c:pt>
                <c:pt idx="963">
                  <c:v>94</c:v>
                </c:pt>
                <c:pt idx="964">
                  <c:v>94</c:v>
                </c:pt>
                <c:pt idx="965">
                  <c:v>94</c:v>
                </c:pt>
                <c:pt idx="966">
                  <c:v>94</c:v>
                </c:pt>
                <c:pt idx="967">
                  <c:v>94</c:v>
                </c:pt>
                <c:pt idx="968">
                  <c:v>94</c:v>
                </c:pt>
                <c:pt idx="969">
                  <c:v>94</c:v>
                </c:pt>
                <c:pt idx="970">
                  <c:v>94</c:v>
                </c:pt>
                <c:pt idx="971">
                  <c:v>94</c:v>
                </c:pt>
                <c:pt idx="972">
                  <c:v>94</c:v>
                </c:pt>
                <c:pt idx="973">
                  <c:v>94</c:v>
                </c:pt>
                <c:pt idx="974">
                  <c:v>94</c:v>
                </c:pt>
                <c:pt idx="975">
                  <c:v>94</c:v>
                </c:pt>
                <c:pt idx="976">
                  <c:v>94</c:v>
                </c:pt>
                <c:pt idx="977">
                  <c:v>94</c:v>
                </c:pt>
                <c:pt idx="978">
                  <c:v>94</c:v>
                </c:pt>
                <c:pt idx="979">
                  <c:v>94</c:v>
                </c:pt>
                <c:pt idx="980">
                  <c:v>94</c:v>
                </c:pt>
                <c:pt idx="981">
                  <c:v>94</c:v>
                </c:pt>
                <c:pt idx="982">
                  <c:v>94</c:v>
                </c:pt>
                <c:pt idx="983">
                  <c:v>94</c:v>
                </c:pt>
                <c:pt idx="984">
                  <c:v>94</c:v>
                </c:pt>
                <c:pt idx="985">
                  <c:v>94</c:v>
                </c:pt>
                <c:pt idx="986">
                  <c:v>94</c:v>
                </c:pt>
                <c:pt idx="987">
                  <c:v>94</c:v>
                </c:pt>
                <c:pt idx="988">
                  <c:v>94</c:v>
                </c:pt>
                <c:pt idx="989">
                  <c:v>94</c:v>
                </c:pt>
                <c:pt idx="990">
                  <c:v>94</c:v>
                </c:pt>
                <c:pt idx="991">
                  <c:v>94</c:v>
                </c:pt>
                <c:pt idx="992">
                  <c:v>94</c:v>
                </c:pt>
                <c:pt idx="993">
                  <c:v>94</c:v>
                </c:pt>
                <c:pt idx="994">
                  <c:v>94</c:v>
                </c:pt>
                <c:pt idx="995">
                  <c:v>94</c:v>
                </c:pt>
                <c:pt idx="996">
                  <c:v>94</c:v>
                </c:pt>
                <c:pt idx="997">
                  <c:v>94</c:v>
                </c:pt>
                <c:pt idx="998">
                  <c:v>94</c:v>
                </c:pt>
                <c:pt idx="999">
                  <c:v>94</c:v>
                </c:pt>
                <c:pt idx="1000">
                  <c:v>94</c:v>
                </c:pt>
                <c:pt idx="1001">
                  <c:v>94</c:v>
                </c:pt>
                <c:pt idx="1002">
                  <c:v>94</c:v>
                </c:pt>
                <c:pt idx="1003">
                  <c:v>94</c:v>
                </c:pt>
                <c:pt idx="1004">
                  <c:v>94</c:v>
                </c:pt>
                <c:pt idx="1005">
                  <c:v>94</c:v>
                </c:pt>
                <c:pt idx="1006">
                  <c:v>94</c:v>
                </c:pt>
                <c:pt idx="1007">
                  <c:v>94</c:v>
                </c:pt>
                <c:pt idx="1008">
                  <c:v>94</c:v>
                </c:pt>
                <c:pt idx="1009">
                  <c:v>94</c:v>
                </c:pt>
                <c:pt idx="1010">
                  <c:v>94</c:v>
                </c:pt>
                <c:pt idx="1011">
                  <c:v>94</c:v>
                </c:pt>
                <c:pt idx="1012">
                  <c:v>94</c:v>
                </c:pt>
                <c:pt idx="1013">
                  <c:v>94</c:v>
                </c:pt>
                <c:pt idx="1014">
                  <c:v>94</c:v>
                </c:pt>
                <c:pt idx="1015">
                  <c:v>94</c:v>
                </c:pt>
                <c:pt idx="1016">
                  <c:v>94</c:v>
                </c:pt>
                <c:pt idx="1017">
                  <c:v>94</c:v>
                </c:pt>
                <c:pt idx="1018">
                  <c:v>94</c:v>
                </c:pt>
                <c:pt idx="1019">
                  <c:v>94</c:v>
                </c:pt>
                <c:pt idx="1020">
                  <c:v>94</c:v>
                </c:pt>
                <c:pt idx="1021">
                  <c:v>94</c:v>
                </c:pt>
                <c:pt idx="1022">
                  <c:v>94</c:v>
                </c:pt>
                <c:pt idx="1023">
                  <c:v>94</c:v>
                </c:pt>
                <c:pt idx="1024">
                  <c:v>94</c:v>
                </c:pt>
                <c:pt idx="1025">
                  <c:v>94</c:v>
                </c:pt>
                <c:pt idx="1026">
                  <c:v>94</c:v>
                </c:pt>
                <c:pt idx="1027">
                  <c:v>94</c:v>
                </c:pt>
                <c:pt idx="1028">
                  <c:v>94</c:v>
                </c:pt>
                <c:pt idx="1029">
                  <c:v>94</c:v>
                </c:pt>
                <c:pt idx="1030">
                  <c:v>94</c:v>
                </c:pt>
                <c:pt idx="1031">
                  <c:v>94</c:v>
                </c:pt>
                <c:pt idx="1032">
                  <c:v>94</c:v>
                </c:pt>
                <c:pt idx="1033">
                  <c:v>94</c:v>
                </c:pt>
                <c:pt idx="1034">
                  <c:v>94</c:v>
                </c:pt>
                <c:pt idx="1035">
                  <c:v>94</c:v>
                </c:pt>
                <c:pt idx="1036">
                  <c:v>94</c:v>
                </c:pt>
                <c:pt idx="1037">
                  <c:v>94</c:v>
                </c:pt>
                <c:pt idx="1038">
                  <c:v>94</c:v>
                </c:pt>
                <c:pt idx="1039">
                  <c:v>94</c:v>
                </c:pt>
                <c:pt idx="1040">
                  <c:v>94</c:v>
                </c:pt>
                <c:pt idx="1041">
                  <c:v>94</c:v>
                </c:pt>
                <c:pt idx="1042">
                  <c:v>94</c:v>
                </c:pt>
                <c:pt idx="1043">
                  <c:v>94</c:v>
                </c:pt>
                <c:pt idx="1044">
                  <c:v>94</c:v>
                </c:pt>
                <c:pt idx="1045">
                  <c:v>94</c:v>
                </c:pt>
                <c:pt idx="1046">
                  <c:v>94</c:v>
                </c:pt>
                <c:pt idx="1047">
                  <c:v>94</c:v>
                </c:pt>
                <c:pt idx="1048">
                  <c:v>94</c:v>
                </c:pt>
                <c:pt idx="1049">
                  <c:v>94</c:v>
                </c:pt>
                <c:pt idx="1050">
                  <c:v>94</c:v>
                </c:pt>
                <c:pt idx="1051">
                  <c:v>94</c:v>
                </c:pt>
                <c:pt idx="1052">
                  <c:v>94</c:v>
                </c:pt>
                <c:pt idx="1053">
                  <c:v>94</c:v>
                </c:pt>
                <c:pt idx="1054">
                  <c:v>94</c:v>
                </c:pt>
                <c:pt idx="1055">
                  <c:v>94</c:v>
                </c:pt>
                <c:pt idx="1056">
                  <c:v>94</c:v>
                </c:pt>
                <c:pt idx="1057">
                  <c:v>94</c:v>
                </c:pt>
                <c:pt idx="1058">
                  <c:v>94</c:v>
                </c:pt>
                <c:pt idx="1059">
                  <c:v>94</c:v>
                </c:pt>
                <c:pt idx="1060">
                  <c:v>94</c:v>
                </c:pt>
                <c:pt idx="1061">
                  <c:v>94</c:v>
                </c:pt>
                <c:pt idx="1062">
                  <c:v>94</c:v>
                </c:pt>
                <c:pt idx="1063">
                  <c:v>94</c:v>
                </c:pt>
                <c:pt idx="1064">
                  <c:v>94</c:v>
                </c:pt>
                <c:pt idx="1065">
                  <c:v>94</c:v>
                </c:pt>
                <c:pt idx="1066">
                  <c:v>94</c:v>
                </c:pt>
                <c:pt idx="1067">
                  <c:v>94</c:v>
                </c:pt>
                <c:pt idx="1068">
                  <c:v>94</c:v>
                </c:pt>
                <c:pt idx="1069">
                  <c:v>94</c:v>
                </c:pt>
                <c:pt idx="1070">
                  <c:v>94</c:v>
                </c:pt>
                <c:pt idx="1071">
                  <c:v>94</c:v>
                </c:pt>
                <c:pt idx="1072">
                  <c:v>94</c:v>
                </c:pt>
                <c:pt idx="1073">
                  <c:v>94</c:v>
                </c:pt>
                <c:pt idx="1074">
                  <c:v>94</c:v>
                </c:pt>
                <c:pt idx="1075">
                  <c:v>94</c:v>
                </c:pt>
                <c:pt idx="1076">
                  <c:v>94</c:v>
                </c:pt>
                <c:pt idx="1077">
                  <c:v>94</c:v>
                </c:pt>
                <c:pt idx="1078">
                  <c:v>94</c:v>
                </c:pt>
                <c:pt idx="1079">
                  <c:v>94</c:v>
                </c:pt>
                <c:pt idx="1080">
                  <c:v>94</c:v>
                </c:pt>
                <c:pt idx="1081">
                  <c:v>94</c:v>
                </c:pt>
                <c:pt idx="1082">
                  <c:v>94</c:v>
                </c:pt>
                <c:pt idx="1083">
                  <c:v>94</c:v>
                </c:pt>
                <c:pt idx="1084">
                  <c:v>94</c:v>
                </c:pt>
                <c:pt idx="1085">
                  <c:v>94</c:v>
                </c:pt>
                <c:pt idx="1086">
                  <c:v>94</c:v>
                </c:pt>
                <c:pt idx="1087">
                  <c:v>94</c:v>
                </c:pt>
                <c:pt idx="1088">
                  <c:v>94</c:v>
                </c:pt>
                <c:pt idx="1089">
                  <c:v>94</c:v>
                </c:pt>
                <c:pt idx="1090">
                  <c:v>94</c:v>
                </c:pt>
                <c:pt idx="1091">
                  <c:v>94</c:v>
                </c:pt>
                <c:pt idx="1092">
                  <c:v>94</c:v>
                </c:pt>
                <c:pt idx="1093">
                  <c:v>94</c:v>
                </c:pt>
                <c:pt idx="1094">
                  <c:v>94</c:v>
                </c:pt>
                <c:pt idx="1095">
                  <c:v>94</c:v>
                </c:pt>
                <c:pt idx="1096">
                  <c:v>94</c:v>
                </c:pt>
                <c:pt idx="1097">
                  <c:v>94</c:v>
                </c:pt>
                <c:pt idx="1098">
                  <c:v>94</c:v>
                </c:pt>
                <c:pt idx="1099">
                  <c:v>94</c:v>
                </c:pt>
                <c:pt idx="1100">
                  <c:v>94</c:v>
                </c:pt>
                <c:pt idx="1101">
                  <c:v>94</c:v>
                </c:pt>
                <c:pt idx="1102">
                  <c:v>94</c:v>
                </c:pt>
                <c:pt idx="1103">
                  <c:v>94</c:v>
                </c:pt>
                <c:pt idx="1104">
                  <c:v>94</c:v>
                </c:pt>
                <c:pt idx="1105">
                  <c:v>94</c:v>
                </c:pt>
                <c:pt idx="1106">
                  <c:v>94</c:v>
                </c:pt>
                <c:pt idx="1107">
                  <c:v>94</c:v>
                </c:pt>
                <c:pt idx="1108">
                  <c:v>94</c:v>
                </c:pt>
                <c:pt idx="1109">
                  <c:v>94</c:v>
                </c:pt>
                <c:pt idx="1110">
                  <c:v>94</c:v>
                </c:pt>
                <c:pt idx="1111">
                  <c:v>94</c:v>
                </c:pt>
                <c:pt idx="1112">
                  <c:v>94</c:v>
                </c:pt>
                <c:pt idx="1113">
                  <c:v>94</c:v>
                </c:pt>
                <c:pt idx="1114">
                  <c:v>94</c:v>
                </c:pt>
                <c:pt idx="1115">
                  <c:v>94</c:v>
                </c:pt>
                <c:pt idx="1116">
                  <c:v>94</c:v>
                </c:pt>
                <c:pt idx="1117">
                  <c:v>94</c:v>
                </c:pt>
                <c:pt idx="1118">
                  <c:v>94</c:v>
                </c:pt>
                <c:pt idx="1119">
                  <c:v>94</c:v>
                </c:pt>
                <c:pt idx="1120">
                  <c:v>94</c:v>
                </c:pt>
                <c:pt idx="1121">
                  <c:v>94</c:v>
                </c:pt>
                <c:pt idx="1122">
                  <c:v>94</c:v>
                </c:pt>
                <c:pt idx="1123">
                  <c:v>94</c:v>
                </c:pt>
                <c:pt idx="1124">
                  <c:v>94</c:v>
                </c:pt>
                <c:pt idx="1125">
                  <c:v>94</c:v>
                </c:pt>
                <c:pt idx="1126">
                  <c:v>94</c:v>
                </c:pt>
                <c:pt idx="1127">
                  <c:v>94</c:v>
                </c:pt>
                <c:pt idx="1128">
                  <c:v>94</c:v>
                </c:pt>
                <c:pt idx="1129">
                  <c:v>94</c:v>
                </c:pt>
                <c:pt idx="1130">
                  <c:v>94</c:v>
                </c:pt>
                <c:pt idx="1131">
                  <c:v>94</c:v>
                </c:pt>
                <c:pt idx="1132">
                  <c:v>94</c:v>
                </c:pt>
                <c:pt idx="1133">
                  <c:v>94</c:v>
                </c:pt>
                <c:pt idx="1134">
                  <c:v>94</c:v>
                </c:pt>
                <c:pt idx="1135">
                  <c:v>94</c:v>
                </c:pt>
                <c:pt idx="1136">
                  <c:v>94</c:v>
                </c:pt>
                <c:pt idx="1137">
                  <c:v>94</c:v>
                </c:pt>
                <c:pt idx="1138">
                  <c:v>94</c:v>
                </c:pt>
                <c:pt idx="1139">
                  <c:v>94</c:v>
                </c:pt>
                <c:pt idx="1140">
                  <c:v>94</c:v>
                </c:pt>
                <c:pt idx="1141">
                  <c:v>94</c:v>
                </c:pt>
                <c:pt idx="1142">
                  <c:v>94</c:v>
                </c:pt>
                <c:pt idx="1143">
                  <c:v>94</c:v>
                </c:pt>
                <c:pt idx="1144">
                  <c:v>94</c:v>
                </c:pt>
                <c:pt idx="1145">
                  <c:v>94</c:v>
                </c:pt>
                <c:pt idx="1146">
                  <c:v>94</c:v>
                </c:pt>
                <c:pt idx="1147">
                  <c:v>94</c:v>
                </c:pt>
                <c:pt idx="1148">
                  <c:v>94</c:v>
                </c:pt>
                <c:pt idx="1149">
                  <c:v>94</c:v>
                </c:pt>
                <c:pt idx="1150">
                  <c:v>94</c:v>
                </c:pt>
                <c:pt idx="1151">
                  <c:v>94</c:v>
                </c:pt>
                <c:pt idx="1152">
                  <c:v>94</c:v>
                </c:pt>
                <c:pt idx="1153">
                  <c:v>94</c:v>
                </c:pt>
                <c:pt idx="1154">
                  <c:v>94</c:v>
                </c:pt>
                <c:pt idx="1155">
                  <c:v>94</c:v>
                </c:pt>
                <c:pt idx="1156">
                  <c:v>94</c:v>
                </c:pt>
                <c:pt idx="1157">
                  <c:v>94</c:v>
                </c:pt>
                <c:pt idx="1158">
                  <c:v>94</c:v>
                </c:pt>
                <c:pt idx="1159">
                  <c:v>94</c:v>
                </c:pt>
                <c:pt idx="1160">
                  <c:v>94</c:v>
                </c:pt>
                <c:pt idx="1161">
                  <c:v>94</c:v>
                </c:pt>
                <c:pt idx="1162">
                  <c:v>94</c:v>
                </c:pt>
                <c:pt idx="1163">
                  <c:v>94</c:v>
                </c:pt>
                <c:pt idx="1164">
                  <c:v>94</c:v>
                </c:pt>
                <c:pt idx="1165">
                  <c:v>94</c:v>
                </c:pt>
                <c:pt idx="1166">
                  <c:v>94</c:v>
                </c:pt>
                <c:pt idx="1167">
                  <c:v>94</c:v>
                </c:pt>
                <c:pt idx="1168">
                  <c:v>94</c:v>
                </c:pt>
                <c:pt idx="1169">
                  <c:v>94</c:v>
                </c:pt>
                <c:pt idx="1170">
                  <c:v>94</c:v>
                </c:pt>
                <c:pt idx="1171">
                  <c:v>94</c:v>
                </c:pt>
                <c:pt idx="1172">
                  <c:v>94</c:v>
                </c:pt>
                <c:pt idx="1173">
                  <c:v>94</c:v>
                </c:pt>
                <c:pt idx="1174">
                  <c:v>94</c:v>
                </c:pt>
                <c:pt idx="1175">
                  <c:v>94</c:v>
                </c:pt>
                <c:pt idx="1176">
                  <c:v>94</c:v>
                </c:pt>
              </c:numCache>
            </c:numRef>
          </c:yVal>
          <c:smooth val="1"/>
        </c:ser>
        <c:ser>
          <c:idx val="1"/>
          <c:order val="1"/>
          <c:tx>
            <c:v>Cumulative Riscatto using average</c:v>
          </c:tx>
          <c:spPr>
            <a:ln w="6350"/>
          </c:spPr>
          <c:marker>
            <c:symbol val="none"/>
          </c:marker>
          <c:xVal>
            <c:numRef>
              <c:f>NNC_ValidationLiftChart!$AZ$4:$AZ$1180</c:f>
              <c:numCache>
                <c:formatCode>General</c:formatCode>
                <c:ptCount val="1177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  <c:pt idx="161">
                  <c:v>162</c:v>
                </c:pt>
                <c:pt idx="162">
                  <c:v>163</c:v>
                </c:pt>
                <c:pt idx="163">
                  <c:v>164</c:v>
                </c:pt>
                <c:pt idx="164">
                  <c:v>165</c:v>
                </c:pt>
                <c:pt idx="165">
                  <c:v>166</c:v>
                </c:pt>
                <c:pt idx="166">
                  <c:v>167</c:v>
                </c:pt>
                <c:pt idx="167">
                  <c:v>168</c:v>
                </c:pt>
                <c:pt idx="168">
                  <c:v>169</c:v>
                </c:pt>
                <c:pt idx="169">
                  <c:v>170</c:v>
                </c:pt>
                <c:pt idx="170">
                  <c:v>171</c:v>
                </c:pt>
                <c:pt idx="171">
                  <c:v>172</c:v>
                </c:pt>
                <c:pt idx="172">
                  <c:v>173</c:v>
                </c:pt>
                <c:pt idx="173">
                  <c:v>174</c:v>
                </c:pt>
                <c:pt idx="174">
                  <c:v>175</c:v>
                </c:pt>
                <c:pt idx="175">
                  <c:v>176</c:v>
                </c:pt>
                <c:pt idx="176">
                  <c:v>177</c:v>
                </c:pt>
                <c:pt idx="177">
                  <c:v>178</c:v>
                </c:pt>
                <c:pt idx="178">
                  <c:v>179</c:v>
                </c:pt>
                <c:pt idx="179">
                  <c:v>180</c:v>
                </c:pt>
                <c:pt idx="180">
                  <c:v>181</c:v>
                </c:pt>
                <c:pt idx="181">
                  <c:v>182</c:v>
                </c:pt>
                <c:pt idx="182">
                  <c:v>183</c:v>
                </c:pt>
                <c:pt idx="183">
                  <c:v>184</c:v>
                </c:pt>
                <c:pt idx="184">
                  <c:v>185</c:v>
                </c:pt>
                <c:pt idx="185">
                  <c:v>186</c:v>
                </c:pt>
                <c:pt idx="186">
                  <c:v>187</c:v>
                </c:pt>
                <c:pt idx="187">
                  <c:v>188</c:v>
                </c:pt>
                <c:pt idx="188">
                  <c:v>189</c:v>
                </c:pt>
                <c:pt idx="189">
                  <c:v>190</c:v>
                </c:pt>
                <c:pt idx="190">
                  <c:v>191</c:v>
                </c:pt>
                <c:pt idx="191">
                  <c:v>192</c:v>
                </c:pt>
                <c:pt idx="192">
                  <c:v>193</c:v>
                </c:pt>
                <c:pt idx="193">
                  <c:v>194</c:v>
                </c:pt>
                <c:pt idx="194">
                  <c:v>195</c:v>
                </c:pt>
                <c:pt idx="195">
                  <c:v>196</c:v>
                </c:pt>
                <c:pt idx="196">
                  <c:v>197</c:v>
                </c:pt>
                <c:pt idx="197">
                  <c:v>198</c:v>
                </c:pt>
                <c:pt idx="198">
                  <c:v>199</c:v>
                </c:pt>
                <c:pt idx="199">
                  <c:v>200</c:v>
                </c:pt>
                <c:pt idx="200">
                  <c:v>201</c:v>
                </c:pt>
                <c:pt idx="201">
                  <c:v>202</c:v>
                </c:pt>
                <c:pt idx="202">
                  <c:v>203</c:v>
                </c:pt>
                <c:pt idx="203">
                  <c:v>204</c:v>
                </c:pt>
                <c:pt idx="204">
                  <c:v>205</c:v>
                </c:pt>
                <c:pt idx="205">
                  <c:v>206</c:v>
                </c:pt>
                <c:pt idx="206">
                  <c:v>207</c:v>
                </c:pt>
                <c:pt idx="207">
                  <c:v>208</c:v>
                </c:pt>
                <c:pt idx="208">
                  <c:v>209</c:v>
                </c:pt>
                <c:pt idx="209">
                  <c:v>210</c:v>
                </c:pt>
                <c:pt idx="210">
                  <c:v>211</c:v>
                </c:pt>
                <c:pt idx="211">
                  <c:v>212</c:v>
                </c:pt>
                <c:pt idx="212">
                  <c:v>213</c:v>
                </c:pt>
                <c:pt idx="213">
                  <c:v>214</c:v>
                </c:pt>
                <c:pt idx="214">
                  <c:v>215</c:v>
                </c:pt>
                <c:pt idx="215">
                  <c:v>216</c:v>
                </c:pt>
                <c:pt idx="216">
                  <c:v>217</c:v>
                </c:pt>
                <c:pt idx="217">
                  <c:v>218</c:v>
                </c:pt>
                <c:pt idx="218">
                  <c:v>219</c:v>
                </c:pt>
                <c:pt idx="219">
                  <c:v>220</c:v>
                </c:pt>
                <c:pt idx="220">
                  <c:v>221</c:v>
                </c:pt>
                <c:pt idx="221">
                  <c:v>222</c:v>
                </c:pt>
                <c:pt idx="222">
                  <c:v>223</c:v>
                </c:pt>
                <c:pt idx="223">
                  <c:v>224</c:v>
                </c:pt>
                <c:pt idx="224">
                  <c:v>225</c:v>
                </c:pt>
                <c:pt idx="225">
                  <c:v>226</c:v>
                </c:pt>
                <c:pt idx="226">
                  <c:v>227</c:v>
                </c:pt>
                <c:pt idx="227">
                  <c:v>228</c:v>
                </c:pt>
                <c:pt idx="228">
                  <c:v>229</c:v>
                </c:pt>
                <c:pt idx="229">
                  <c:v>230</c:v>
                </c:pt>
                <c:pt idx="230">
                  <c:v>231</c:v>
                </c:pt>
                <c:pt idx="231">
                  <c:v>232</c:v>
                </c:pt>
                <c:pt idx="232">
                  <c:v>233</c:v>
                </c:pt>
                <c:pt idx="233">
                  <c:v>234</c:v>
                </c:pt>
                <c:pt idx="234">
                  <c:v>235</c:v>
                </c:pt>
                <c:pt idx="235">
                  <c:v>236</c:v>
                </c:pt>
                <c:pt idx="236">
                  <c:v>237</c:v>
                </c:pt>
                <c:pt idx="237">
                  <c:v>238</c:v>
                </c:pt>
                <c:pt idx="238">
                  <c:v>239</c:v>
                </c:pt>
                <c:pt idx="239">
                  <c:v>240</c:v>
                </c:pt>
                <c:pt idx="240">
                  <c:v>241</c:v>
                </c:pt>
                <c:pt idx="241">
                  <c:v>242</c:v>
                </c:pt>
                <c:pt idx="242">
                  <c:v>243</c:v>
                </c:pt>
                <c:pt idx="243">
                  <c:v>244</c:v>
                </c:pt>
                <c:pt idx="244">
                  <c:v>245</c:v>
                </c:pt>
                <c:pt idx="245">
                  <c:v>246</c:v>
                </c:pt>
                <c:pt idx="246">
                  <c:v>247</c:v>
                </c:pt>
                <c:pt idx="247">
                  <c:v>248</c:v>
                </c:pt>
                <c:pt idx="248">
                  <c:v>249</c:v>
                </c:pt>
                <c:pt idx="249">
                  <c:v>250</c:v>
                </c:pt>
                <c:pt idx="250">
                  <c:v>251</c:v>
                </c:pt>
                <c:pt idx="251">
                  <c:v>252</c:v>
                </c:pt>
                <c:pt idx="252">
                  <c:v>253</c:v>
                </c:pt>
                <c:pt idx="253">
                  <c:v>254</c:v>
                </c:pt>
                <c:pt idx="254">
                  <c:v>255</c:v>
                </c:pt>
                <c:pt idx="255">
                  <c:v>256</c:v>
                </c:pt>
                <c:pt idx="256">
                  <c:v>257</c:v>
                </c:pt>
                <c:pt idx="257">
                  <c:v>258</c:v>
                </c:pt>
                <c:pt idx="258">
                  <c:v>259</c:v>
                </c:pt>
                <c:pt idx="259">
                  <c:v>260</c:v>
                </c:pt>
                <c:pt idx="260">
                  <c:v>261</c:v>
                </c:pt>
                <c:pt idx="261">
                  <c:v>262</c:v>
                </c:pt>
                <c:pt idx="262">
                  <c:v>263</c:v>
                </c:pt>
                <c:pt idx="263">
                  <c:v>264</c:v>
                </c:pt>
                <c:pt idx="264">
                  <c:v>265</c:v>
                </c:pt>
                <c:pt idx="265">
                  <c:v>266</c:v>
                </c:pt>
                <c:pt idx="266">
                  <c:v>267</c:v>
                </c:pt>
                <c:pt idx="267">
                  <c:v>268</c:v>
                </c:pt>
                <c:pt idx="268">
                  <c:v>269</c:v>
                </c:pt>
                <c:pt idx="269">
                  <c:v>270</c:v>
                </c:pt>
                <c:pt idx="270">
                  <c:v>271</c:v>
                </c:pt>
                <c:pt idx="271">
                  <c:v>272</c:v>
                </c:pt>
                <c:pt idx="272">
                  <c:v>273</c:v>
                </c:pt>
                <c:pt idx="273">
                  <c:v>274</c:v>
                </c:pt>
                <c:pt idx="274">
                  <c:v>275</c:v>
                </c:pt>
                <c:pt idx="275">
                  <c:v>276</c:v>
                </c:pt>
                <c:pt idx="276">
                  <c:v>277</c:v>
                </c:pt>
                <c:pt idx="277">
                  <c:v>278</c:v>
                </c:pt>
                <c:pt idx="278">
                  <c:v>279</c:v>
                </c:pt>
                <c:pt idx="279">
                  <c:v>280</c:v>
                </c:pt>
                <c:pt idx="280">
                  <c:v>281</c:v>
                </c:pt>
                <c:pt idx="281">
                  <c:v>282</c:v>
                </c:pt>
                <c:pt idx="282">
                  <c:v>283</c:v>
                </c:pt>
                <c:pt idx="283">
                  <c:v>284</c:v>
                </c:pt>
                <c:pt idx="284">
                  <c:v>285</c:v>
                </c:pt>
                <c:pt idx="285">
                  <c:v>286</c:v>
                </c:pt>
                <c:pt idx="286">
                  <c:v>287</c:v>
                </c:pt>
                <c:pt idx="287">
                  <c:v>288</c:v>
                </c:pt>
                <c:pt idx="288">
                  <c:v>289</c:v>
                </c:pt>
                <c:pt idx="289">
                  <c:v>290</c:v>
                </c:pt>
                <c:pt idx="290">
                  <c:v>291</c:v>
                </c:pt>
                <c:pt idx="291">
                  <c:v>292</c:v>
                </c:pt>
                <c:pt idx="292">
                  <c:v>293</c:v>
                </c:pt>
                <c:pt idx="293">
                  <c:v>294</c:v>
                </c:pt>
                <c:pt idx="294">
                  <c:v>295</c:v>
                </c:pt>
                <c:pt idx="295">
                  <c:v>296</c:v>
                </c:pt>
                <c:pt idx="296">
                  <c:v>297</c:v>
                </c:pt>
                <c:pt idx="297">
                  <c:v>298</c:v>
                </c:pt>
                <c:pt idx="298">
                  <c:v>299</c:v>
                </c:pt>
                <c:pt idx="299">
                  <c:v>300</c:v>
                </c:pt>
                <c:pt idx="300">
                  <c:v>301</c:v>
                </c:pt>
                <c:pt idx="301">
                  <c:v>302</c:v>
                </c:pt>
                <c:pt idx="302">
                  <c:v>303</c:v>
                </c:pt>
                <c:pt idx="303">
                  <c:v>304</c:v>
                </c:pt>
                <c:pt idx="304">
                  <c:v>305</c:v>
                </c:pt>
                <c:pt idx="305">
                  <c:v>306</c:v>
                </c:pt>
                <c:pt idx="306">
                  <c:v>307</c:v>
                </c:pt>
                <c:pt idx="307">
                  <c:v>308</c:v>
                </c:pt>
                <c:pt idx="308">
                  <c:v>309</c:v>
                </c:pt>
                <c:pt idx="309">
                  <c:v>310</c:v>
                </c:pt>
                <c:pt idx="310">
                  <c:v>311</c:v>
                </c:pt>
                <c:pt idx="311">
                  <c:v>312</c:v>
                </c:pt>
                <c:pt idx="312">
                  <c:v>313</c:v>
                </c:pt>
                <c:pt idx="313">
                  <c:v>314</c:v>
                </c:pt>
                <c:pt idx="314">
                  <c:v>315</c:v>
                </c:pt>
                <c:pt idx="315">
                  <c:v>316</c:v>
                </c:pt>
                <c:pt idx="316">
                  <c:v>317</c:v>
                </c:pt>
                <c:pt idx="317">
                  <c:v>318</c:v>
                </c:pt>
                <c:pt idx="318">
                  <c:v>319</c:v>
                </c:pt>
                <c:pt idx="319">
                  <c:v>320</c:v>
                </c:pt>
                <c:pt idx="320">
                  <c:v>321</c:v>
                </c:pt>
                <c:pt idx="321">
                  <c:v>322</c:v>
                </c:pt>
                <c:pt idx="322">
                  <c:v>323</c:v>
                </c:pt>
                <c:pt idx="323">
                  <c:v>324</c:v>
                </c:pt>
                <c:pt idx="324">
                  <c:v>325</c:v>
                </c:pt>
                <c:pt idx="325">
                  <c:v>326</c:v>
                </c:pt>
                <c:pt idx="326">
                  <c:v>327</c:v>
                </c:pt>
                <c:pt idx="327">
                  <c:v>328</c:v>
                </c:pt>
                <c:pt idx="328">
                  <c:v>329</c:v>
                </c:pt>
                <c:pt idx="329">
                  <c:v>330</c:v>
                </c:pt>
                <c:pt idx="330">
                  <c:v>331</c:v>
                </c:pt>
                <c:pt idx="331">
                  <c:v>332</c:v>
                </c:pt>
                <c:pt idx="332">
                  <c:v>333</c:v>
                </c:pt>
                <c:pt idx="333">
                  <c:v>334</c:v>
                </c:pt>
                <c:pt idx="334">
                  <c:v>335</c:v>
                </c:pt>
                <c:pt idx="335">
                  <c:v>336</c:v>
                </c:pt>
                <c:pt idx="336">
                  <c:v>337</c:v>
                </c:pt>
                <c:pt idx="337">
                  <c:v>338</c:v>
                </c:pt>
                <c:pt idx="338">
                  <c:v>339</c:v>
                </c:pt>
                <c:pt idx="339">
                  <c:v>340</c:v>
                </c:pt>
                <c:pt idx="340">
                  <c:v>341</c:v>
                </c:pt>
                <c:pt idx="341">
                  <c:v>342</c:v>
                </c:pt>
                <c:pt idx="342">
                  <c:v>343</c:v>
                </c:pt>
                <c:pt idx="343">
                  <c:v>344</c:v>
                </c:pt>
                <c:pt idx="344">
                  <c:v>345</c:v>
                </c:pt>
                <c:pt idx="345">
                  <c:v>346</c:v>
                </c:pt>
                <c:pt idx="346">
                  <c:v>347</c:v>
                </c:pt>
                <c:pt idx="347">
                  <c:v>348</c:v>
                </c:pt>
                <c:pt idx="348">
                  <c:v>349</c:v>
                </c:pt>
                <c:pt idx="349">
                  <c:v>350</c:v>
                </c:pt>
                <c:pt idx="350">
                  <c:v>351</c:v>
                </c:pt>
                <c:pt idx="351">
                  <c:v>352</c:v>
                </c:pt>
                <c:pt idx="352">
                  <c:v>353</c:v>
                </c:pt>
                <c:pt idx="353">
                  <c:v>354</c:v>
                </c:pt>
                <c:pt idx="354">
                  <c:v>355</c:v>
                </c:pt>
                <c:pt idx="355">
                  <c:v>356</c:v>
                </c:pt>
                <c:pt idx="356">
                  <c:v>357</c:v>
                </c:pt>
                <c:pt idx="357">
                  <c:v>358</c:v>
                </c:pt>
                <c:pt idx="358">
                  <c:v>359</c:v>
                </c:pt>
                <c:pt idx="359">
                  <c:v>360</c:v>
                </c:pt>
                <c:pt idx="360">
                  <c:v>361</c:v>
                </c:pt>
                <c:pt idx="361">
                  <c:v>362</c:v>
                </c:pt>
                <c:pt idx="362">
                  <c:v>363</c:v>
                </c:pt>
                <c:pt idx="363">
                  <c:v>364</c:v>
                </c:pt>
                <c:pt idx="364">
                  <c:v>365</c:v>
                </c:pt>
                <c:pt idx="365">
                  <c:v>366</c:v>
                </c:pt>
                <c:pt idx="366">
                  <c:v>367</c:v>
                </c:pt>
                <c:pt idx="367">
                  <c:v>368</c:v>
                </c:pt>
                <c:pt idx="368">
                  <c:v>369</c:v>
                </c:pt>
                <c:pt idx="369">
                  <c:v>370</c:v>
                </c:pt>
                <c:pt idx="370">
                  <c:v>371</c:v>
                </c:pt>
                <c:pt idx="371">
                  <c:v>372</c:v>
                </c:pt>
                <c:pt idx="372">
                  <c:v>373</c:v>
                </c:pt>
                <c:pt idx="373">
                  <c:v>374</c:v>
                </c:pt>
                <c:pt idx="374">
                  <c:v>375</c:v>
                </c:pt>
                <c:pt idx="375">
                  <c:v>376</c:v>
                </c:pt>
                <c:pt idx="376">
                  <c:v>377</c:v>
                </c:pt>
                <c:pt idx="377">
                  <c:v>378</c:v>
                </c:pt>
                <c:pt idx="378">
                  <c:v>379</c:v>
                </c:pt>
                <c:pt idx="379">
                  <c:v>380</c:v>
                </c:pt>
                <c:pt idx="380">
                  <c:v>381</c:v>
                </c:pt>
                <c:pt idx="381">
                  <c:v>382</c:v>
                </c:pt>
                <c:pt idx="382">
                  <c:v>383</c:v>
                </c:pt>
                <c:pt idx="383">
                  <c:v>384</c:v>
                </c:pt>
                <c:pt idx="384">
                  <c:v>385</c:v>
                </c:pt>
                <c:pt idx="385">
                  <c:v>386</c:v>
                </c:pt>
                <c:pt idx="386">
                  <c:v>387</c:v>
                </c:pt>
                <c:pt idx="387">
                  <c:v>388</c:v>
                </c:pt>
                <c:pt idx="388">
                  <c:v>389</c:v>
                </c:pt>
                <c:pt idx="389">
                  <c:v>390</c:v>
                </c:pt>
                <c:pt idx="390">
                  <c:v>391</c:v>
                </c:pt>
                <c:pt idx="391">
                  <c:v>392</c:v>
                </c:pt>
                <c:pt idx="392">
                  <c:v>393</c:v>
                </c:pt>
                <c:pt idx="393">
                  <c:v>394</c:v>
                </c:pt>
                <c:pt idx="394">
                  <c:v>395</c:v>
                </c:pt>
                <c:pt idx="395">
                  <c:v>396</c:v>
                </c:pt>
                <c:pt idx="396">
                  <c:v>397</c:v>
                </c:pt>
                <c:pt idx="397">
                  <c:v>398</c:v>
                </c:pt>
                <c:pt idx="398">
                  <c:v>399</c:v>
                </c:pt>
                <c:pt idx="399">
                  <c:v>400</c:v>
                </c:pt>
                <c:pt idx="400">
                  <c:v>401</c:v>
                </c:pt>
                <c:pt idx="401">
                  <c:v>402</c:v>
                </c:pt>
                <c:pt idx="402">
                  <c:v>403</c:v>
                </c:pt>
                <c:pt idx="403">
                  <c:v>404</c:v>
                </c:pt>
                <c:pt idx="404">
                  <c:v>405</c:v>
                </c:pt>
                <c:pt idx="405">
                  <c:v>406</c:v>
                </c:pt>
                <c:pt idx="406">
                  <c:v>407</c:v>
                </c:pt>
                <c:pt idx="407">
                  <c:v>408</c:v>
                </c:pt>
                <c:pt idx="408">
                  <c:v>409</c:v>
                </c:pt>
                <c:pt idx="409">
                  <c:v>410</c:v>
                </c:pt>
                <c:pt idx="410">
                  <c:v>411</c:v>
                </c:pt>
                <c:pt idx="411">
                  <c:v>412</c:v>
                </c:pt>
                <c:pt idx="412">
                  <c:v>413</c:v>
                </c:pt>
                <c:pt idx="413">
                  <c:v>414</c:v>
                </c:pt>
                <c:pt idx="414">
                  <c:v>415</c:v>
                </c:pt>
                <c:pt idx="415">
                  <c:v>416</c:v>
                </c:pt>
                <c:pt idx="416">
                  <c:v>417</c:v>
                </c:pt>
                <c:pt idx="417">
                  <c:v>418</c:v>
                </c:pt>
                <c:pt idx="418">
                  <c:v>419</c:v>
                </c:pt>
                <c:pt idx="419">
                  <c:v>420</c:v>
                </c:pt>
                <c:pt idx="420">
                  <c:v>421</c:v>
                </c:pt>
                <c:pt idx="421">
                  <c:v>422</c:v>
                </c:pt>
                <c:pt idx="422">
                  <c:v>423</c:v>
                </c:pt>
                <c:pt idx="423">
                  <c:v>424</c:v>
                </c:pt>
                <c:pt idx="424">
                  <c:v>425</c:v>
                </c:pt>
                <c:pt idx="425">
                  <c:v>426</c:v>
                </c:pt>
                <c:pt idx="426">
                  <c:v>427</c:v>
                </c:pt>
                <c:pt idx="427">
                  <c:v>428</c:v>
                </c:pt>
                <c:pt idx="428">
                  <c:v>429</c:v>
                </c:pt>
                <c:pt idx="429">
                  <c:v>430</c:v>
                </c:pt>
                <c:pt idx="430">
                  <c:v>431</c:v>
                </c:pt>
                <c:pt idx="431">
                  <c:v>432</c:v>
                </c:pt>
                <c:pt idx="432">
                  <c:v>433</c:v>
                </c:pt>
                <c:pt idx="433">
                  <c:v>434</c:v>
                </c:pt>
                <c:pt idx="434">
                  <c:v>435</c:v>
                </c:pt>
                <c:pt idx="435">
                  <c:v>436</c:v>
                </c:pt>
                <c:pt idx="436">
                  <c:v>437</c:v>
                </c:pt>
                <c:pt idx="437">
                  <c:v>438</c:v>
                </c:pt>
                <c:pt idx="438">
                  <c:v>439</c:v>
                </c:pt>
                <c:pt idx="439">
                  <c:v>440</c:v>
                </c:pt>
                <c:pt idx="440">
                  <c:v>441</c:v>
                </c:pt>
                <c:pt idx="441">
                  <c:v>442</c:v>
                </c:pt>
                <c:pt idx="442">
                  <c:v>443</c:v>
                </c:pt>
                <c:pt idx="443">
                  <c:v>444</c:v>
                </c:pt>
                <c:pt idx="444">
                  <c:v>445</c:v>
                </c:pt>
                <c:pt idx="445">
                  <c:v>446</c:v>
                </c:pt>
                <c:pt idx="446">
                  <c:v>447</c:v>
                </c:pt>
                <c:pt idx="447">
                  <c:v>448</c:v>
                </c:pt>
                <c:pt idx="448">
                  <c:v>449</c:v>
                </c:pt>
                <c:pt idx="449">
                  <c:v>450</c:v>
                </c:pt>
                <c:pt idx="450">
                  <c:v>451</c:v>
                </c:pt>
                <c:pt idx="451">
                  <c:v>452</c:v>
                </c:pt>
                <c:pt idx="452">
                  <c:v>453</c:v>
                </c:pt>
                <c:pt idx="453">
                  <c:v>454</c:v>
                </c:pt>
                <c:pt idx="454">
                  <c:v>455</c:v>
                </c:pt>
                <c:pt idx="455">
                  <c:v>456</c:v>
                </c:pt>
                <c:pt idx="456">
                  <c:v>457</c:v>
                </c:pt>
                <c:pt idx="457">
                  <c:v>458</c:v>
                </c:pt>
                <c:pt idx="458">
                  <c:v>459</c:v>
                </c:pt>
                <c:pt idx="459">
                  <c:v>460</c:v>
                </c:pt>
                <c:pt idx="460">
                  <c:v>461</c:v>
                </c:pt>
                <c:pt idx="461">
                  <c:v>462</c:v>
                </c:pt>
                <c:pt idx="462">
                  <c:v>463</c:v>
                </c:pt>
                <c:pt idx="463">
                  <c:v>464</c:v>
                </c:pt>
                <c:pt idx="464">
                  <c:v>465</c:v>
                </c:pt>
                <c:pt idx="465">
                  <c:v>466</c:v>
                </c:pt>
                <c:pt idx="466">
                  <c:v>467</c:v>
                </c:pt>
                <c:pt idx="467">
                  <c:v>468</c:v>
                </c:pt>
                <c:pt idx="468">
                  <c:v>469</c:v>
                </c:pt>
                <c:pt idx="469">
                  <c:v>470</c:v>
                </c:pt>
                <c:pt idx="470">
                  <c:v>471</c:v>
                </c:pt>
                <c:pt idx="471">
                  <c:v>472</c:v>
                </c:pt>
                <c:pt idx="472">
                  <c:v>473</c:v>
                </c:pt>
                <c:pt idx="473">
                  <c:v>474</c:v>
                </c:pt>
                <c:pt idx="474">
                  <c:v>475</c:v>
                </c:pt>
                <c:pt idx="475">
                  <c:v>476</c:v>
                </c:pt>
                <c:pt idx="476">
                  <c:v>477</c:v>
                </c:pt>
                <c:pt idx="477">
                  <c:v>478</c:v>
                </c:pt>
                <c:pt idx="478">
                  <c:v>479</c:v>
                </c:pt>
                <c:pt idx="479">
                  <c:v>480</c:v>
                </c:pt>
                <c:pt idx="480">
                  <c:v>481</c:v>
                </c:pt>
                <c:pt idx="481">
                  <c:v>482</c:v>
                </c:pt>
                <c:pt idx="482">
                  <c:v>483</c:v>
                </c:pt>
                <c:pt idx="483">
                  <c:v>484</c:v>
                </c:pt>
                <c:pt idx="484">
                  <c:v>485</c:v>
                </c:pt>
                <c:pt idx="485">
                  <c:v>486</c:v>
                </c:pt>
                <c:pt idx="486">
                  <c:v>487</c:v>
                </c:pt>
                <c:pt idx="487">
                  <c:v>488</c:v>
                </c:pt>
                <c:pt idx="488">
                  <c:v>489</c:v>
                </c:pt>
                <c:pt idx="489">
                  <c:v>490</c:v>
                </c:pt>
                <c:pt idx="490">
                  <c:v>491</c:v>
                </c:pt>
                <c:pt idx="491">
                  <c:v>492</c:v>
                </c:pt>
                <c:pt idx="492">
                  <c:v>493</c:v>
                </c:pt>
                <c:pt idx="493">
                  <c:v>494</c:v>
                </c:pt>
                <c:pt idx="494">
                  <c:v>495</c:v>
                </c:pt>
                <c:pt idx="495">
                  <c:v>496</c:v>
                </c:pt>
                <c:pt idx="496">
                  <c:v>497</c:v>
                </c:pt>
                <c:pt idx="497">
                  <c:v>498</c:v>
                </c:pt>
                <c:pt idx="498">
                  <c:v>499</c:v>
                </c:pt>
                <c:pt idx="499">
                  <c:v>500</c:v>
                </c:pt>
                <c:pt idx="500">
                  <c:v>501</c:v>
                </c:pt>
                <c:pt idx="501">
                  <c:v>502</c:v>
                </c:pt>
                <c:pt idx="502">
                  <c:v>503</c:v>
                </c:pt>
                <c:pt idx="503">
                  <c:v>504</c:v>
                </c:pt>
                <c:pt idx="504">
                  <c:v>505</c:v>
                </c:pt>
                <c:pt idx="505">
                  <c:v>506</c:v>
                </c:pt>
                <c:pt idx="506">
                  <c:v>507</c:v>
                </c:pt>
                <c:pt idx="507">
                  <c:v>508</c:v>
                </c:pt>
                <c:pt idx="508">
                  <c:v>509</c:v>
                </c:pt>
                <c:pt idx="509">
                  <c:v>510</c:v>
                </c:pt>
                <c:pt idx="510">
                  <c:v>511</c:v>
                </c:pt>
                <c:pt idx="511">
                  <c:v>512</c:v>
                </c:pt>
                <c:pt idx="512">
                  <c:v>513</c:v>
                </c:pt>
                <c:pt idx="513">
                  <c:v>514</c:v>
                </c:pt>
                <c:pt idx="514">
                  <c:v>515</c:v>
                </c:pt>
                <c:pt idx="515">
                  <c:v>516</c:v>
                </c:pt>
                <c:pt idx="516">
                  <c:v>517</c:v>
                </c:pt>
                <c:pt idx="517">
                  <c:v>518</c:v>
                </c:pt>
                <c:pt idx="518">
                  <c:v>519</c:v>
                </c:pt>
                <c:pt idx="519">
                  <c:v>520</c:v>
                </c:pt>
                <c:pt idx="520">
                  <c:v>521</c:v>
                </c:pt>
                <c:pt idx="521">
                  <c:v>522</c:v>
                </c:pt>
                <c:pt idx="522">
                  <c:v>523</c:v>
                </c:pt>
                <c:pt idx="523">
                  <c:v>524</c:v>
                </c:pt>
                <c:pt idx="524">
                  <c:v>525</c:v>
                </c:pt>
                <c:pt idx="525">
                  <c:v>526</c:v>
                </c:pt>
                <c:pt idx="526">
                  <c:v>527</c:v>
                </c:pt>
                <c:pt idx="527">
                  <c:v>528</c:v>
                </c:pt>
                <c:pt idx="528">
                  <c:v>529</c:v>
                </c:pt>
                <c:pt idx="529">
                  <c:v>530</c:v>
                </c:pt>
                <c:pt idx="530">
                  <c:v>531</c:v>
                </c:pt>
                <c:pt idx="531">
                  <c:v>532</c:v>
                </c:pt>
                <c:pt idx="532">
                  <c:v>533</c:v>
                </c:pt>
                <c:pt idx="533">
                  <c:v>534</c:v>
                </c:pt>
                <c:pt idx="534">
                  <c:v>535</c:v>
                </c:pt>
                <c:pt idx="535">
                  <c:v>536</c:v>
                </c:pt>
                <c:pt idx="536">
                  <c:v>537</c:v>
                </c:pt>
                <c:pt idx="537">
                  <c:v>538</c:v>
                </c:pt>
                <c:pt idx="538">
                  <c:v>539</c:v>
                </c:pt>
                <c:pt idx="539">
                  <c:v>540</c:v>
                </c:pt>
                <c:pt idx="540">
                  <c:v>541</c:v>
                </c:pt>
                <c:pt idx="541">
                  <c:v>542</c:v>
                </c:pt>
                <c:pt idx="542">
                  <c:v>543</c:v>
                </c:pt>
                <c:pt idx="543">
                  <c:v>544</c:v>
                </c:pt>
                <c:pt idx="544">
                  <c:v>545</c:v>
                </c:pt>
                <c:pt idx="545">
                  <c:v>546</c:v>
                </c:pt>
                <c:pt idx="546">
                  <c:v>547</c:v>
                </c:pt>
                <c:pt idx="547">
                  <c:v>548</c:v>
                </c:pt>
                <c:pt idx="548">
                  <c:v>549</c:v>
                </c:pt>
                <c:pt idx="549">
                  <c:v>550</c:v>
                </c:pt>
                <c:pt idx="550">
                  <c:v>551</c:v>
                </c:pt>
                <c:pt idx="551">
                  <c:v>552</c:v>
                </c:pt>
                <c:pt idx="552">
                  <c:v>553</c:v>
                </c:pt>
                <c:pt idx="553">
                  <c:v>554</c:v>
                </c:pt>
                <c:pt idx="554">
                  <c:v>555</c:v>
                </c:pt>
                <c:pt idx="555">
                  <c:v>556</c:v>
                </c:pt>
                <c:pt idx="556">
                  <c:v>557</c:v>
                </c:pt>
                <c:pt idx="557">
                  <c:v>558</c:v>
                </c:pt>
                <c:pt idx="558">
                  <c:v>559</c:v>
                </c:pt>
                <c:pt idx="559">
                  <c:v>560</c:v>
                </c:pt>
                <c:pt idx="560">
                  <c:v>561</c:v>
                </c:pt>
                <c:pt idx="561">
                  <c:v>562</c:v>
                </c:pt>
                <c:pt idx="562">
                  <c:v>563</c:v>
                </c:pt>
                <c:pt idx="563">
                  <c:v>564</c:v>
                </c:pt>
                <c:pt idx="564">
                  <c:v>565</c:v>
                </c:pt>
                <c:pt idx="565">
                  <c:v>566</c:v>
                </c:pt>
                <c:pt idx="566">
                  <c:v>567</c:v>
                </c:pt>
                <c:pt idx="567">
                  <c:v>568</c:v>
                </c:pt>
                <c:pt idx="568">
                  <c:v>569</c:v>
                </c:pt>
                <c:pt idx="569">
                  <c:v>570</c:v>
                </c:pt>
                <c:pt idx="570">
                  <c:v>571</c:v>
                </c:pt>
                <c:pt idx="571">
                  <c:v>572</c:v>
                </c:pt>
                <c:pt idx="572">
                  <c:v>573</c:v>
                </c:pt>
                <c:pt idx="573">
                  <c:v>574</c:v>
                </c:pt>
                <c:pt idx="574">
                  <c:v>575</c:v>
                </c:pt>
                <c:pt idx="575">
                  <c:v>576</c:v>
                </c:pt>
                <c:pt idx="576">
                  <c:v>577</c:v>
                </c:pt>
                <c:pt idx="577">
                  <c:v>578</c:v>
                </c:pt>
                <c:pt idx="578">
                  <c:v>579</c:v>
                </c:pt>
                <c:pt idx="579">
                  <c:v>580</c:v>
                </c:pt>
                <c:pt idx="580">
                  <c:v>581</c:v>
                </c:pt>
                <c:pt idx="581">
                  <c:v>582</c:v>
                </c:pt>
                <c:pt idx="582">
                  <c:v>583</c:v>
                </c:pt>
                <c:pt idx="583">
                  <c:v>584</c:v>
                </c:pt>
                <c:pt idx="584">
                  <c:v>585</c:v>
                </c:pt>
                <c:pt idx="585">
                  <c:v>586</c:v>
                </c:pt>
                <c:pt idx="586">
                  <c:v>587</c:v>
                </c:pt>
                <c:pt idx="587">
                  <c:v>588</c:v>
                </c:pt>
                <c:pt idx="588">
                  <c:v>589</c:v>
                </c:pt>
                <c:pt idx="589">
                  <c:v>590</c:v>
                </c:pt>
                <c:pt idx="590">
                  <c:v>591</c:v>
                </c:pt>
                <c:pt idx="591">
                  <c:v>592</c:v>
                </c:pt>
                <c:pt idx="592">
                  <c:v>593</c:v>
                </c:pt>
                <c:pt idx="593">
                  <c:v>594</c:v>
                </c:pt>
                <c:pt idx="594">
                  <c:v>595</c:v>
                </c:pt>
                <c:pt idx="595">
                  <c:v>596</c:v>
                </c:pt>
                <c:pt idx="596">
                  <c:v>597</c:v>
                </c:pt>
                <c:pt idx="597">
                  <c:v>598</c:v>
                </c:pt>
                <c:pt idx="598">
                  <c:v>599</c:v>
                </c:pt>
                <c:pt idx="599">
                  <c:v>600</c:v>
                </c:pt>
                <c:pt idx="600">
                  <c:v>601</c:v>
                </c:pt>
                <c:pt idx="601">
                  <c:v>602</c:v>
                </c:pt>
                <c:pt idx="602">
                  <c:v>603</c:v>
                </c:pt>
                <c:pt idx="603">
                  <c:v>604</c:v>
                </c:pt>
                <c:pt idx="604">
                  <c:v>605</c:v>
                </c:pt>
                <c:pt idx="605">
                  <c:v>606</c:v>
                </c:pt>
                <c:pt idx="606">
                  <c:v>607</c:v>
                </c:pt>
                <c:pt idx="607">
                  <c:v>608</c:v>
                </c:pt>
                <c:pt idx="608">
                  <c:v>609</c:v>
                </c:pt>
                <c:pt idx="609">
                  <c:v>610</c:v>
                </c:pt>
                <c:pt idx="610">
                  <c:v>611</c:v>
                </c:pt>
                <c:pt idx="611">
                  <c:v>612</c:v>
                </c:pt>
                <c:pt idx="612">
                  <c:v>613</c:v>
                </c:pt>
                <c:pt idx="613">
                  <c:v>614</c:v>
                </c:pt>
                <c:pt idx="614">
                  <c:v>615</c:v>
                </c:pt>
                <c:pt idx="615">
                  <c:v>616</c:v>
                </c:pt>
                <c:pt idx="616">
                  <c:v>617</c:v>
                </c:pt>
                <c:pt idx="617">
                  <c:v>618</c:v>
                </c:pt>
                <c:pt idx="618">
                  <c:v>619</c:v>
                </c:pt>
                <c:pt idx="619">
                  <c:v>620</c:v>
                </c:pt>
                <c:pt idx="620">
                  <c:v>621</c:v>
                </c:pt>
                <c:pt idx="621">
                  <c:v>622</c:v>
                </c:pt>
                <c:pt idx="622">
                  <c:v>623</c:v>
                </c:pt>
                <c:pt idx="623">
                  <c:v>624</c:v>
                </c:pt>
                <c:pt idx="624">
                  <c:v>625</c:v>
                </c:pt>
                <c:pt idx="625">
                  <c:v>626</c:v>
                </c:pt>
                <c:pt idx="626">
                  <c:v>627</c:v>
                </c:pt>
                <c:pt idx="627">
                  <c:v>628</c:v>
                </c:pt>
                <c:pt idx="628">
                  <c:v>629</c:v>
                </c:pt>
                <c:pt idx="629">
                  <c:v>630</c:v>
                </c:pt>
                <c:pt idx="630">
                  <c:v>631</c:v>
                </c:pt>
                <c:pt idx="631">
                  <c:v>632</c:v>
                </c:pt>
                <c:pt idx="632">
                  <c:v>633</c:v>
                </c:pt>
                <c:pt idx="633">
                  <c:v>634</c:v>
                </c:pt>
                <c:pt idx="634">
                  <c:v>635</c:v>
                </c:pt>
                <c:pt idx="635">
                  <c:v>636</c:v>
                </c:pt>
                <c:pt idx="636">
                  <c:v>637</c:v>
                </c:pt>
                <c:pt idx="637">
                  <c:v>638</c:v>
                </c:pt>
                <c:pt idx="638">
                  <c:v>639</c:v>
                </c:pt>
                <c:pt idx="639">
                  <c:v>640</c:v>
                </c:pt>
                <c:pt idx="640">
                  <c:v>641</c:v>
                </c:pt>
                <c:pt idx="641">
                  <c:v>642</c:v>
                </c:pt>
                <c:pt idx="642">
                  <c:v>643</c:v>
                </c:pt>
                <c:pt idx="643">
                  <c:v>644</c:v>
                </c:pt>
                <c:pt idx="644">
                  <c:v>645</c:v>
                </c:pt>
                <c:pt idx="645">
                  <c:v>646</c:v>
                </c:pt>
                <c:pt idx="646">
                  <c:v>647</c:v>
                </c:pt>
                <c:pt idx="647">
                  <c:v>648</c:v>
                </c:pt>
                <c:pt idx="648">
                  <c:v>649</c:v>
                </c:pt>
                <c:pt idx="649">
                  <c:v>650</c:v>
                </c:pt>
                <c:pt idx="650">
                  <c:v>651</c:v>
                </c:pt>
                <c:pt idx="651">
                  <c:v>652</c:v>
                </c:pt>
                <c:pt idx="652">
                  <c:v>653</c:v>
                </c:pt>
                <c:pt idx="653">
                  <c:v>654</c:v>
                </c:pt>
                <c:pt idx="654">
                  <c:v>655</c:v>
                </c:pt>
                <c:pt idx="655">
                  <c:v>656</c:v>
                </c:pt>
                <c:pt idx="656">
                  <c:v>657</c:v>
                </c:pt>
                <c:pt idx="657">
                  <c:v>658</c:v>
                </c:pt>
                <c:pt idx="658">
                  <c:v>659</c:v>
                </c:pt>
                <c:pt idx="659">
                  <c:v>660</c:v>
                </c:pt>
                <c:pt idx="660">
                  <c:v>661</c:v>
                </c:pt>
                <c:pt idx="661">
                  <c:v>662</c:v>
                </c:pt>
                <c:pt idx="662">
                  <c:v>663</c:v>
                </c:pt>
                <c:pt idx="663">
                  <c:v>664</c:v>
                </c:pt>
                <c:pt idx="664">
                  <c:v>665</c:v>
                </c:pt>
                <c:pt idx="665">
                  <c:v>666</c:v>
                </c:pt>
                <c:pt idx="666">
                  <c:v>667</c:v>
                </c:pt>
                <c:pt idx="667">
                  <c:v>668</c:v>
                </c:pt>
                <c:pt idx="668">
                  <c:v>669</c:v>
                </c:pt>
                <c:pt idx="669">
                  <c:v>670</c:v>
                </c:pt>
                <c:pt idx="670">
                  <c:v>671</c:v>
                </c:pt>
                <c:pt idx="671">
                  <c:v>672</c:v>
                </c:pt>
                <c:pt idx="672">
                  <c:v>673</c:v>
                </c:pt>
                <c:pt idx="673">
                  <c:v>674</c:v>
                </c:pt>
                <c:pt idx="674">
                  <c:v>675</c:v>
                </c:pt>
                <c:pt idx="675">
                  <c:v>676</c:v>
                </c:pt>
                <c:pt idx="676">
                  <c:v>677</c:v>
                </c:pt>
                <c:pt idx="677">
                  <c:v>678</c:v>
                </c:pt>
                <c:pt idx="678">
                  <c:v>679</c:v>
                </c:pt>
                <c:pt idx="679">
                  <c:v>680</c:v>
                </c:pt>
                <c:pt idx="680">
                  <c:v>681</c:v>
                </c:pt>
                <c:pt idx="681">
                  <c:v>682</c:v>
                </c:pt>
                <c:pt idx="682">
                  <c:v>683</c:v>
                </c:pt>
                <c:pt idx="683">
                  <c:v>684</c:v>
                </c:pt>
                <c:pt idx="684">
                  <c:v>685</c:v>
                </c:pt>
                <c:pt idx="685">
                  <c:v>686</c:v>
                </c:pt>
                <c:pt idx="686">
                  <c:v>687</c:v>
                </c:pt>
                <c:pt idx="687">
                  <c:v>688</c:v>
                </c:pt>
                <c:pt idx="688">
                  <c:v>689</c:v>
                </c:pt>
                <c:pt idx="689">
                  <c:v>690</c:v>
                </c:pt>
                <c:pt idx="690">
                  <c:v>691</c:v>
                </c:pt>
                <c:pt idx="691">
                  <c:v>692</c:v>
                </c:pt>
                <c:pt idx="692">
                  <c:v>693</c:v>
                </c:pt>
                <c:pt idx="693">
                  <c:v>694</c:v>
                </c:pt>
                <c:pt idx="694">
                  <c:v>695</c:v>
                </c:pt>
                <c:pt idx="695">
                  <c:v>696</c:v>
                </c:pt>
                <c:pt idx="696">
                  <c:v>697</c:v>
                </c:pt>
                <c:pt idx="697">
                  <c:v>698</c:v>
                </c:pt>
                <c:pt idx="698">
                  <c:v>699</c:v>
                </c:pt>
                <c:pt idx="699">
                  <c:v>700</c:v>
                </c:pt>
                <c:pt idx="700">
                  <c:v>701</c:v>
                </c:pt>
                <c:pt idx="701">
                  <c:v>702</c:v>
                </c:pt>
                <c:pt idx="702">
                  <c:v>703</c:v>
                </c:pt>
                <c:pt idx="703">
                  <c:v>704</c:v>
                </c:pt>
                <c:pt idx="704">
                  <c:v>705</c:v>
                </c:pt>
                <c:pt idx="705">
                  <c:v>706</c:v>
                </c:pt>
                <c:pt idx="706">
                  <c:v>707</c:v>
                </c:pt>
                <c:pt idx="707">
                  <c:v>708</c:v>
                </c:pt>
                <c:pt idx="708">
                  <c:v>709</c:v>
                </c:pt>
                <c:pt idx="709">
                  <c:v>710</c:v>
                </c:pt>
                <c:pt idx="710">
                  <c:v>711</c:v>
                </c:pt>
                <c:pt idx="711">
                  <c:v>712</c:v>
                </c:pt>
                <c:pt idx="712">
                  <c:v>713</c:v>
                </c:pt>
                <c:pt idx="713">
                  <c:v>714</c:v>
                </c:pt>
                <c:pt idx="714">
                  <c:v>715</c:v>
                </c:pt>
                <c:pt idx="715">
                  <c:v>716</c:v>
                </c:pt>
                <c:pt idx="716">
                  <c:v>717</c:v>
                </c:pt>
                <c:pt idx="717">
                  <c:v>718</c:v>
                </c:pt>
                <c:pt idx="718">
                  <c:v>719</c:v>
                </c:pt>
                <c:pt idx="719">
                  <c:v>720</c:v>
                </c:pt>
                <c:pt idx="720">
                  <c:v>721</c:v>
                </c:pt>
                <c:pt idx="721">
                  <c:v>722</c:v>
                </c:pt>
                <c:pt idx="722">
                  <c:v>723</c:v>
                </c:pt>
                <c:pt idx="723">
                  <c:v>724</c:v>
                </c:pt>
                <c:pt idx="724">
                  <c:v>725</c:v>
                </c:pt>
                <c:pt idx="725">
                  <c:v>726</c:v>
                </c:pt>
                <c:pt idx="726">
                  <c:v>727</c:v>
                </c:pt>
                <c:pt idx="727">
                  <c:v>728</c:v>
                </c:pt>
                <c:pt idx="728">
                  <c:v>729</c:v>
                </c:pt>
                <c:pt idx="729">
                  <c:v>730</c:v>
                </c:pt>
                <c:pt idx="730">
                  <c:v>731</c:v>
                </c:pt>
                <c:pt idx="731">
                  <c:v>732</c:v>
                </c:pt>
                <c:pt idx="732">
                  <c:v>733</c:v>
                </c:pt>
                <c:pt idx="733">
                  <c:v>734</c:v>
                </c:pt>
                <c:pt idx="734">
                  <c:v>735</c:v>
                </c:pt>
                <c:pt idx="735">
                  <c:v>736</c:v>
                </c:pt>
                <c:pt idx="736">
                  <c:v>737</c:v>
                </c:pt>
                <c:pt idx="737">
                  <c:v>738</c:v>
                </c:pt>
                <c:pt idx="738">
                  <c:v>739</c:v>
                </c:pt>
                <c:pt idx="739">
                  <c:v>740</c:v>
                </c:pt>
                <c:pt idx="740">
                  <c:v>741</c:v>
                </c:pt>
                <c:pt idx="741">
                  <c:v>742</c:v>
                </c:pt>
                <c:pt idx="742">
                  <c:v>743</c:v>
                </c:pt>
                <c:pt idx="743">
                  <c:v>744</c:v>
                </c:pt>
                <c:pt idx="744">
                  <c:v>745</c:v>
                </c:pt>
                <c:pt idx="745">
                  <c:v>746</c:v>
                </c:pt>
                <c:pt idx="746">
                  <c:v>747</c:v>
                </c:pt>
                <c:pt idx="747">
                  <c:v>748</c:v>
                </c:pt>
                <c:pt idx="748">
                  <c:v>749</c:v>
                </c:pt>
                <c:pt idx="749">
                  <c:v>750</c:v>
                </c:pt>
                <c:pt idx="750">
                  <c:v>751</c:v>
                </c:pt>
                <c:pt idx="751">
                  <c:v>752</c:v>
                </c:pt>
                <c:pt idx="752">
                  <c:v>753</c:v>
                </c:pt>
                <c:pt idx="753">
                  <c:v>754</c:v>
                </c:pt>
                <c:pt idx="754">
                  <c:v>755</c:v>
                </c:pt>
                <c:pt idx="755">
                  <c:v>756</c:v>
                </c:pt>
                <c:pt idx="756">
                  <c:v>757</c:v>
                </c:pt>
                <c:pt idx="757">
                  <c:v>758</c:v>
                </c:pt>
                <c:pt idx="758">
                  <c:v>759</c:v>
                </c:pt>
                <c:pt idx="759">
                  <c:v>760</c:v>
                </c:pt>
                <c:pt idx="760">
                  <c:v>761</c:v>
                </c:pt>
                <c:pt idx="761">
                  <c:v>762</c:v>
                </c:pt>
                <c:pt idx="762">
                  <c:v>763</c:v>
                </c:pt>
                <c:pt idx="763">
                  <c:v>764</c:v>
                </c:pt>
                <c:pt idx="764">
                  <c:v>765</c:v>
                </c:pt>
                <c:pt idx="765">
                  <c:v>766</c:v>
                </c:pt>
                <c:pt idx="766">
                  <c:v>767</c:v>
                </c:pt>
                <c:pt idx="767">
                  <c:v>768</c:v>
                </c:pt>
                <c:pt idx="768">
                  <c:v>769</c:v>
                </c:pt>
                <c:pt idx="769">
                  <c:v>770</c:v>
                </c:pt>
                <c:pt idx="770">
                  <c:v>771</c:v>
                </c:pt>
                <c:pt idx="771">
                  <c:v>772</c:v>
                </c:pt>
                <c:pt idx="772">
                  <c:v>773</c:v>
                </c:pt>
                <c:pt idx="773">
                  <c:v>774</c:v>
                </c:pt>
                <c:pt idx="774">
                  <c:v>775</c:v>
                </c:pt>
                <c:pt idx="775">
                  <c:v>776</c:v>
                </c:pt>
                <c:pt idx="776">
                  <c:v>777</c:v>
                </c:pt>
                <c:pt idx="777">
                  <c:v>778</c:v>
                </c:pt>
                <c:pt idx="778">
                  <c:v>779</c:v>
                </c:pt>
                <c:pt idx="779">
                  <c:v>780</c:v>
                </c:pt>
                <c:pt idx="780">
                  <c:v>781</c:v>
                </c:pt>
                <c:pt idx="781">
                  <c:v>782</c:v>
                </c:pt>
                <c:pt idx="782">
                  <c:v>783</c:v>
                </c:pt>
                <c:pt idx="783">
                  <c:v>784</c:v>
                </c:pt>
                <c:pt idx="784">
                  <c:v>785</c:v>
                </c:pt>
                <c:pt idx="785">
                  <c:v>786</c:v>
                </c:pt>
                <c:pt idx="786">
                  <c:v>787</c:v>
                </c:pt>
                <c:pt idx="787">
                  <c:v>788</c:v>
                </c:pt>
                <c:pt idx="788">
                  <c:v>789</c:v>
                </c:pt>
                <c:pt idx="789">
                  <c:v>790</c:v>
                </c:pt>
                <c:pt idx="790">
                  <c:v>791</c:v>
                </c:pt>
                <c:pt idx="791">
                  <c:v>792</c:v>
                </c:pt>
                <c:pt idx="792">
                  <c:v>793</c:v>
                </c:pt>
                <c:pt idx="793">
                  <c:v>794</c:v>
                </c:pt>
                <c:pt idx="794">
                  <c:v>795</c:v>
                </c:pt>
                <c:pt idx="795">
                  <c:v>796</c:v>
                </c:pt>
                <c:pt idx="796">
                  <c:v>797</c:v>
                </c:pt>
                <c:pt idx="797">
                  <c:v>798</c:v>
                </c:pt>
                <c:pt idx="798">
                  <c:v>799</c:v>
                </c:pt>
                <c:pt idx="799">
                  <c:v>800</c:v>
                </c:pt>
                <c:pt idx="800">
                  <c:v>801</c:v>
                </c:pt>
                <c:pt idx="801">
                  <c:v>802</c:v>
                </c:pt>
                <c:pt idx="802">
                  <c:v>803</c:v>
                </c:pt>
                <c:pt idx="803">
                  <c:v>804</c:v>
                </c:pt>
                <c:pt idx="804">
                  <c:v>805</c:v>
                </c:pt>
                <c:pt idx="805">
                  <c:v>806</c:v>
                </c:pt>
                <c:pt idx="806">
                  <c:v>807</c:v>
                </c:pt>
                <c:pt idx="807">
                  <c:v>808</c:v>
                </c:pt>
                <c:pt idx="808">
                  <c:v>809</c:v>
                </c:pt>
                <c:pt idx="809">
                  <c:v>810</c:v>
                </c:pt>
                <c:pt idx="810">
                  <c:v>811</c:v>
                </c:pt>
                <c:pt idx="811">
                  <c:v>812</c:v>
                </c:pt>
                <c:pt idx="812">
                  <c:v>813</c:v>
                </c:pt>
                <c:pt idx="813">
                  <c:v>814</c:v>
                </c:pt>
                <c:pt idx="814">
                  <c:v>815</c:v>
                </c:pt>
                <c:pt idx="815">
                  <c:v>816</c:v>
                </c:pt>
                <c:pt idx="816">
                  <c:v>817</c:v>
                </c:pt>
                <c:pt idx="817">
                  <c:v>818</c:v>
                </c:pt>
                <c:pt idx="818">
                  <c:v>819</c:v>
                </c:pt>
                <c:pt idx="819">
                  <c:v>820</c:v>
                </c:pt>
                <c:pt idx="820">
                  <c:v>821</c:v>
                </c:pt>
                <c:pt idx="821">
                  <c:v>822</c:v>
                </c:pt>
                <c:pt idx="822">
                  <c:v>823</c:v>
                </c:pt>
                <c:pt idx="823">
                  <c:v>824</c:v>
                </c:pt>
                <c:pt idx="824">
                  <c:v>825</c:v>
                </c:pt>
                <c:pt idx="825">
                  <c:v>826</c:v>
                </c:pt>
                <c:pt idx="826">
                  <c:v>827</c:v>
                </c:pt>
                <c:pt idx="827">
                  <c:v>828</c:v>
                </c:pt>
                <c:pt idx="828">
                  <c:v>829</c:v>
                </c:pt>
                <c:pt idx="829">
                  <c:v>830</c:v>
                </c:pt>
                <c:pt idx="830">
                  <c:v>831</c:v>
                </c:pt>
                <c:pt idx="831">
                  <c:v>832</c:v>
                </c:pt>
                <c:pt idx="832">
                  <c:v>833</c:v>
                </c:pt>
                <c:pt idx="833">
                  <c:v>834</c:v>
                </c:pt>
                <c:pt idx="834">
                  <c:v>835</c:v>
                </c:pt>
                <c:pt idx="835">
                  <c:v>836</c:v>
                </c:pt>
                <c:pt idx="836">
                  <c:v>837</c:v>
                </c:pt>
                <c:pt idx="837">
                  <c:v>838</c:v>
                </c:pt>
                <c:pt idx="838">
                  <c:v>839</c:v>
                </c:pt>
                <c:pt idx="839">
                  <c:v>840</c:v>
                </c:pt>
                <c:pt idx="840">
                  <c:v>841</c:v>
                </c:pt>
                <c:pt idx="841">
                  <c:v>842</c:v>
                </c:pt>
                <c:pt idx="842">
                  <c:v>843</c:v>
                </c:pt>
                <c:pt idx="843">
                  <c:v>844</c:v>
                </c:pt>
                <c:pt idx="844">
                  <c:v>845</c:v>
                </c:pt>
                <c:pt idx="845">
                  <c:v>846</c:v>
                </c:pt>
                <c:pt idx="846">
                  <c:v>847</c:v>
                </c:pt>
                <c:pt idx="847">
                  <c:v>848</c:v>
                </c:pt>
                <c:pt idx="848">
                  <c:v>849</c:v>
                </c:pt>
                <c:pt idx="849">
                  <c:v>850</c:v>
                </c:pt>
                <c:pt idx="850">
                  <c:v>851</c:v>
                </c:pt>
                <c:pt idx="851">
                  <c:v>852</c:v>
                </c:pt>
                <c:pt idx="852">
                  <c:v>853</c:v>
                </c:pt>
                <c:pt idx="853">
                  <c:v>854</c:v>
                </c:pt>
                <c:pt idx="854">
                  <c:v>855</c:v>
                </c:pt>
                <c:pt idx="855">
                  <c:v>856</c:v>
                </c:pt>
                <c:pt idx="856">
                  <c:v>857</c:v>
                </c:pt>
                <c:pt idx="857">
                  <c:v>858</c:v>
                </c:pt>
                <c:pt idx="858">
                  <c:v>859</c:v>
                </c:pt>
                <c:pt idx="859">
                  <c:v>860</c:v>
                </c:pt>
                <c:pt idx="860">
                  <c:v>861</c:v>
                </c:pt>
                <c:pt idx="861">
                  <c:v>862</c:v>
                </c:pt>
                <c:pt idx="862">
                  <c:v>863</c:v>
                </c:pt>
                <c:pt idx="863">
                  <c:v>864</c:v>
                </c:pt>
                <c:pt idx="864">
                  <c:v>865</c:v>
                </c:pt>
                <c:pt idx="865">
                  <c:v>866</c:v>
                </c:pt>
                <c:pt idx="866">
                  <c:v>867</c:v>
                </c:pt>
                <c:pt idx="867">
                  <c:v>868</c:v>
                </c:pt>
                <c:pt idx="868">
                  <c:v>869</c:v>
                </c:pt>
                <c:pt idx="869">
                  <c:v>870</c:v>
                </c:pt>
                <c:pt idx="870">
                  <c:v>871</c:v>
                </c:pt>
                <c:pt idx="871">
                  <c:v>872</c:v>
                </c:pt>
                <c:pt idx="872">
                  <c:v>873</c:v>
                </c:pt>
                <c:pt idx="873">
                  <c:v>874</c:v>
                </c:pt>
                <c:pt idx="874">
                  <c:v>875</c:v>
                </c:pt>
                <c:pt idx="875">
                  <c:v>876</c:v>
                </c:pt>
                <c:pt idx="876">
                  <c:v>877</c:v>
                </c:pt>
                <c:pt idx="877">
                  <c:v>878</c:v>
                </c:pt>
                <c:pt idx="878">
                  <c:v>879</c:v>
                </c:pt>
                <c:pt idx="879">
                  <c:v>880</c:v>
                </c:pt>
                <c:pt idx="880">
                  <c:v>881</c:v>
                </c:pt>
                <c:pt idx="881">
                  <c:v>882</c:v>
                </c:pt>
                <c:pt idx="882">
                  <c:v>883</c:v>
                </c:pt>
                <c:pt idx="883">
                  <c:v>884</c:v>
                </c:pt>
                <c:pt idx="884">
                  <c:v>885</c:v>
                </c:pt>
                <c:pt idx="885">
                  <c:v>886</c:v>
                </c:pt>
                <c:pt idx="886">
                  <c:v>887</c:v>
                </c:pt>
                <c:pt idx="887">
                  <c:v>888</c:v>
                </c:pt>
                <c:pt idx="888">
                  <c:v>889</c:v>
                </c:pt>
                <c:pt idx="889">
                  <c:v>890</c:v>
                </c:pt>
                <c:pt idx="890">
                  <c:v>891</c:v>
                </c:pt>
                <c:pt idx="891">
                  <c:v>892</c:v>
                </c:pt>
                <c:pt idx="892">
                  <c:v>893</c:v>
                </c:pt>
                <c:pt idx="893">
                  <c:v>894</c:v>
                </c:pt>
                <c:pt idx="894">
                  <c:v>895</c:v>
                </c:pt>
                <c:pt idx="895">
                  <c:v>896</c:v>
                </c:pt>
                <c:pt idx="896">
                  <c:v>897</c:v>
                </c:pt>
                <c:pt idx="897">
                  <c:v>898</c:v>
                </c:pt>
                <c:pt idx="898">
                  <c:v>899</c:v>
                </c:pt>
                <c:pt idx="899">
                  <c:v>900</c:v>
                </c:pt>
                <c:pt idx="900">
                  <c:v>901</c:v>
                </c:pt>
                <c:pt idx="901">
                  <c:v>902</c:v>
                </c:pt>
                <c:pt idx="902">
                  <c:v>903</c:v>
                </c:pt>
                <c:pt idx="903">
                  <c:v>904</c:v>
                </c:pt>
                <c:pt idx="904">
                  <c:v>905</c:v>
                </c:pt>
                <c:pt idx="905">
                  <c:v>906</c:v>
                </c:pt>
                <c:pt idx="906">
                  <c:v>907</c:v>
                </c:pt>
                <c:pt idx="907">
                  <c:v>908</c:v>
                </c:pt>
                <c:pt idx="908">
                  <c:v>909</c:v>
                </c:pt>
                <c:pt idx="909">
                  <c:v>910</c:v>
                </c:pt>
                <c:pt idx="910">
                  <c:v>911</c:v>
                </c:pt>
                <c:pt idx="911">
                  <c:v>912</c:v>
                </c:pt>
                <c:pt idx="912">
                  <c:v>913</c:v>
                </c:pt>
                <c:pt idx="913">
                  <c:v>914</c:v>
                </c:pt>
                <c:pt idx="914">
                  <c:v>915</c:v>
                </c:pt>
                <c:pt idx="915">
                  <c:v>916</c:v>
                </c:pt>
                <c:pt idx="916">
                  <c:v>917</c:v>
                </c:pt>
                <c:pt idx="917">
                  <c:v>918</c:v>
                </c:pt>
                <c:pt idx="918">
                  <c:v>919</c:v>
                </c:pt>
                <c:pt idx="919">
                  <c:v>920</c:v>
                </c:pt>
                <c:pt idx="920">
                  <c:v>921</c:v>
                </c:pt>
                <c:pt idx="921">
                  <c:v>922</c:v>
                </c:pt>
                <c:pt idx="922">
                  <c:v>923</c:v>
                </c:pt>
                <c:pt idx="923">
                  <c:v>924</c:v>
                </c:pt>
                <c:pt idx="924">
                  <c:v>925</c:v>
                </c:pt>
                <c:pt idx="925">
                  <c:v>926</c:v>
                </c:pt>
                <c:pt idx="926">
                  <c:v>927</c:v>
                </c:pt>
                <c:pt idx="927">
                  <c:v>928</c:v>
                </c:pt>
                <c:pt idx="928">
                  <c:v>929</c:v>
                </c:pt>
                <c:pt idx="929">
                  <c:v>930</c:v>
                </c:pt>
                <c:pt idx="930">
                  <c:v>931</c:v>
                </c:pt>
                <c:pt idx="931">
                  <c:v>932</c:v>
                </c:pt>
                <c:pt idx="932">
                  <c:v>933</c:v>
                </c:pt>
                <c:pt idx="933">
                  <c:v>934</c:v>
                </c:pt>
                <c:pt idx="934">
                  <c:v>935</c:v>
                </c:pt>
                <c:pt idx="935">
                  <c:v>936</c:v>
                </c:pt>
                <c:pt idx="936">
                  <c:v>937</c:v>
                </c:pt>
                <c:pt idx="937">
                  <c:v>938</c:v>
                </c:pt>
                <c:pt idx="938">
                  <c:v>939</c:v>
                </c:pt>
                <c:pt idx="939">
                  <c:v>940</c:v>
                </c:pt>
                <c:pt idx="940">
                  <c:v>941</c:v>
                </c:pt>
                <c:pt idx="941">
                  <c:v>942</c:v>
                </c:pt>
                <c:pt idx="942">
                  <c:v>943</c:v>
                </c:pt>
                <c:pt idx="943">
                  <c:v>944</c:v>
                </c:pt>
                <c:pt idx="944">
                  <c:v>945</c:v>
                </c:pt>
                <c:pt idx="945">
                  <c:v>946</c:v>
                </c:pt>
                <c:pt idx="946">
                  <c:v>947</c:v>
                </c:pt>
                <c:pt idx="947">
                  <c:v>948</c:v>
                </c:pt>
                <c:pt idx="948">
                  <c:v>949</c:v>
                </c:pt>
                <c:pt idx="949">
                  <c:v>950</c:v>
                </c:pt>
                <c:pt idx="950">
                  <c:v>951</c:v>
                </c:pt>
                <c:pt idx="951">
                  <c:v>952</c:v>
                </c:pt>
                <c:pt idx="952">
                  <c:v>953</c:v>
                </c:pt>
                <c:pt idx="953">
                  <c:v>954</c:v>
                </c:pt>
                <c:pt idx="954">
                  <c:v>955</c:v>
                </c:pt>
                <c:pt idx="955">
                  <c:v>956</c:v>
                </c:pt>
                <c:pt idx="956">
                  <c:v>957</c:v>
                </c:pt>
                <c:pt idx="957">
                  <c:v>958</c:v>
                </c:pt>
                <c:pt idx="958">
                  <c:v>959</c:v>
                </c:pt>
                <c:pt idx="959">
                  <c:v>960</c:v>
                </c:pt>
                <c:pt idx="960">
                  <c:v>961</c:v>
                </c:pt>
                <c:pt idx="961">
                  <c:v>962</c:v>
                </c:pt>
                <c:pt idx="962">
                  <c:v>963</c:v>
                </c:pt>
                <c:pt idx="963">
                  <c:v>964</c:v>
                </c:pt>
                <c:pt idx="964">
                  <c:v>965</c:v>
                </c:pt>
                <c:pt idx="965">
                  <c:v>966</c:v>
                </c:pt>
                <c:pt idx="966">
                  <c:v>967</c:v>
                </c:pt>
                <c:pt idx="967">
                  <c:v>968</c:v>
                </c:pt>
                <c:pt idx="968">
                  <c:v>969</c:v>
                </c:pt>
                <c:pt idx="969">
                  <c:v>970</c:v>
                </c:pt>
                <c:pt idx="970">
                  <c:v>971</c:v>
                </c:pt>
                <c:pt idx="971">
                  <c:v>972</c:v>
                </c:pt>
                <c:pt idx="972">
                  <c:v>973</c:v>
                </c:pt>
                <c:pt idx="973">
                  <c:v>974</c:v>
                </c:pt>
                <c:pt idx="974">
                  <c:v>975</c:v>
                </c:pt>
                <c:pt idx="975">
                  <c:v>976</c:v>
                </c:pt>
                <c:pt idx="976">
                  <c:v>977</c:v>
                </c:pt>
                <c:pt idx="977">
                  <c:v>978</c:v>
                </c:pt>
                <c:pt idx="978">
                  <c:v>979</c:v>
                </c:pt>
                <c:pt idx="979">
                  <c:v>980</c:v>
                </c:pt>
                <c:pt idx="980">
                  <c:v>981</c:v>
                </c:pt>
                <c:pt idx="981">
                  <c:v>982</c:v>
                </c:pt>
                <c:pt idx="982">
                  <c:v>983</c:v>
                </c:pt>
                <c:pt idx="983">
                  <c:v>984</c:v>
                </c:pt>
                <c:pt idx="984">
                  <c:v>985</c:v>
                </c:pt>
                <c:pt idx="985">
                  <c:v>986</c:v>
                </c:pt>
                <c:pt idx="986">
                  <c:v>987</c:v>
                </c:pt>
                <c:pt idx="987">
                  <c:v>988</c:v>
                </c:pt>
                <c:pt idx="988">
                  <c:v>989</c:v>
                </c:pt>
                <c:pt idx="989">
                  <c:v>990</c:v>
                </c:pt>
                <c:pt idx="990">
                  <c:v>991</c:v>
                </c:pt>
                <c:pt idx="991">
                  <c:v>992</c:v>
                </c:pt>
                <c:pt idx="992">
                  <c:v>993</c:v>
                </c:pt>
                <c:pt idx="993">
                  <c:v>994</c:v>
                </c:pt>
                <c:pt idx="994">
                  <c:v>995</c:v>
                </c:pt>
                <c:pt idx="995">
                  <c:v>996</c:v>
                </c:pt>
                <c:pt idx="996">
                  <c:v>997</c:v>
                </c:pt>
                <c:pt idx="997">
                  <c:v>998</c:v>
                </c:pt>
                <c:pt idx="998">
                  <c:v>999</c:v>
                </c:pt>
                <c:pt idx="999">
                  <c:v>1000</c:v>
                </c:pt>
                <c:pt idx="1000">
                  <c:v>1001</c:v>
                </c:pt>
                <c:pt idx="1001">
                  <c:v>1002</c:v>
                </c:pt>
                <c:pt idx="1002">
                  <c:v>1003</c:v>
                </c:pt>
                <c:pt idx="1003">
                  <c:v>1004</c:v>
                </c:pt>
                <c:pt idx="1004">
                  <c:v>1005</c:v>
                </c:pt>
                <c:pt idx="1005">
                  <c:v>1006</c:v>
                </c:pt>
                <c:pt idx="1006">
                  <c:v>1007</c:v>
                </c:pt>
                <c:pt idx="1007">
                  <c:v>1008</c:v>
                </c:pt>
                <c:pt idx="1008">
                  <c:v>1009</c:v>
                </c:pt>
                <c:pt idx="1009">
                  <c:v>1010</c:v>
                </c:pt>
                <c:pt idx="1010">
                  <c:v>1011</c:v>
                </c:pt>
                <c:pt idx="1011">
                  <c:v>1012</c:v>
                </c:pt>
                <c:pt idx="1012">
                  <c:v>1013</c:v>
                </c:pt>
                <c:pt idx="1013">
                  <c:v>1014</c:v>
                </c:pt>
                <c:pt idx="1014">
                  <c:v>1015</c:v>
                </c:pt>
                <c:pt idx="1015">
                  <c:v>1016</c:v>
                </c:pt>
                <c:pt idx="1016">
                  <c:v>1017</c:v>
                </c:pt>
                <c:pt idx="1017">
                  <c:v>1018</c:v>
                </c:pt>
                <c:pt idx="1018">
                  <c:v>1019</c:v>
                </c:pt>
                <c:pt idx="1019">
                  <c:v>1020</c:v>
                </c:pt>
                <c:pt idx="1020">
                  <c:v>1021</c:v>
                </c:pt>
                <c:pt idx="1021">
                  <c:v>1022</c:v>
                </c:pt>
                <c:pt idx="1022">
                  <c:v>1023</c:v>
                </c:pt>
                <c:pt idx="1023">
                  <c:v>1024</c:v>
                </c:pt>
                <c:pt idx="1024">
                  <c:v>1025</c:v>
                </c:pt>
                <c:pt idx="1025">
                  <c:v>1026</c:v>
                </c:pt>
                <c:pt idx="1026">
                  <c:v>1027</c:v>
                </c:pt>
                <c:pt idx="1027">
                  <c:v>1028</c:v>
                </c:pt>
                <c:pt idx="1028">
                  <c:v>1029</c:v>
                </c:pt>
                <c:pt idx="1029">
                  <c:v>1030</c:v>
                </c:pt>
                <c:pt idx="1030">
                  <c:v>1031</c:v>
                </c:pt>
                <c:pt idx="1031">
                  <c:v>1032</c:v>
                </c:pt>
                <c:pt idx="1032">
                  <c:v>1033</c:v>
                </c:pt>
                <c:pt idx="1033">
                  <c:v>1034</c:v>
                </c:pt>
                <c:pt idx="1034">
                  <c:v>1035</c:v>
                </c:pt>
                <c:pt idx="1035">
                  <c:v>1036</c:v>
                </c:pt>
                <c:pt idx="1036">
                  <c:v>1037</c:v>
                </c:pt>
                <c:pt idx="1037">
                  <c:v>1038</c:v>
                </c:pt>
                <c:pt idx="1038">
                  <c:v>1039</c:v>
                </c:pt>
                <c:pt idx="1039">
                  <c:v>1040</c:v>
                </c:pt>
                <c:pt idx="1040">
                  <c:v>1041</c:v>
                </c:pt>
                <c:pt idx="1041">
                  <c:v>1042</c:v>
                </c:pt>
                <c:pt idx="1042">
                  <c:v>1043</c:v>
                </c:pt>
                <c:pt idx="1043">
                  <c:v>1044</c:v>
                </c:pt>
                <c:pt idx="1044">
                  <c:v>1045</c:v>
                </c:pt>
                <c:pt idx="1045">
                  <c:v>1046</c:v>
                </c:pt>
                <c:pt idx="1046">
                  <c:v>1047</c:v>
                </c:pt>
                <c:pt idx="1047">
                  <c:v>1048</c:v>
                </c:pt>
                <c:pt idx="1048">
                  <c:v>1049</c:v>
                </c:pt>
                <c:pt idx="1049">
                  <c:v>1050</c:v>
                </c:pt>
                <c:pt idx="1050">
                  <c:v>1051</c:v>
                </c:pt>
                <c:pt idx="1051">
                  <c:v>1052</c:v>
                </c:pt>
                <c:pt idx="1052">
                  <c:v>1053</c:v>
                </c:pt>
                <c:pt idx="1053">
                  <c:v>1054</c:v>
                </c:pt>
                <c:pt idx="1054">
                  <c:v>1055</c:v>
                </c:pt>
                <c:pt idx="1055">
                  <c:v>1056</c:v>
                </c:pt>
                <c:pt idx="1056">
                  <c:v>1057</c:v>
                </c:pt>
                <c:pt idx="1057">
                  <c:v>1058</c:v>
                </c:pt>
                <c:pt idx="1058">
                  <c:v>1059</c:v>
                </c:pt>
                <c:pt idx="1059">
                  <c:v>1060</c:v>
                </c:pt>
                <c:pt idx="1060">
                  <c:v>1061</c:v>
                </c:pt>
                <c:pt idx="1061">
                  <c:v>1062</c:v>
                </c:pt>
                <c:pt idx="1062">
                  <c:v>1063</c:v>
                </c:pt>
                <c:pt idx="1063">
                  <c:v>1064</c:v>
                </c:pt>
                <c:pt idx="1064">
                  <c:v>1065</c:v>
                </c:pt>
                <c:pt idx="1065">
                  <c:v>1066</c:v>
                </c:pt>
                <c:pt idx="1066">
                  <c:v>1067</c:v>
                </c:pt>
                <c:pt idx="1067">
                  <c:v>1068</c:v>
                </c:pt>
                <c:pt idx="1068">
                  <c:v>1069</c:v>
                </c:pt>
                <c:pt idx="1069">
                  <c:v>1070</c:v>
                </c:pt>
                <c:pt idx="1070">
                  <c:v>1071</c:v>
                </c:pt>
                <c:pt idx="1071">
                  <c:v>1072</c:v>
                </c:pt>
                <c:pt idx="1072">
                  <c:v>1073</c:v>
                </c:pt>
                <c:pt idx="1073">
                  <c:v>1074</c:v>
                </c:pt>
                <c:pt idx="1074">
                  <c:v>1075</c:v>
                </c:pt>
                <c:pt idx="1075">
                  <c:v>1076</c:v>
                </c:pt>
                <c:pt idx="1076">
                  <c:v>1077</c:v>
                </c:pt>
                <c:pt idx="1077">
                  <c:v>1078</c:v>
                </c:pt>
                <c:pt idx="1078">
                  <c:v>1079</c:v>
                </c:pt>
                <c:pt idx="1079">
                  <c:v>1080</c:v>
                </c:pt>
                <c:pt idx="1080">
                  <c:v>1081</c:v>
                </c:pt>
                <c:pt idx="1081">
                  <c:v>1082</c:v>
                </c:pt>
                <c:pt idx="1082">
                  <c:v>1083</c:v>
                </c:pt>
                <c:pt idx="1083">
                  <c:v>1084</c:v>
                </c:pt>
                <c:pt idx="1084">
                  <c:v>1085</c:v>
                </c:pt>
                <c:pt idx="1085">
                  <c:v>1086</c:v>
                </c:pt>
                <c:pt idx="1086">
                  <c:v>1087</c:v>
                </c:pt>
                <c:pt idx="1087">
                  <c:v>1088</c:v>
                </c:pt>
                <c:pt idx="1088">
                  <c:v>1089</c:v>
                </c:pt>
                <c:pt idx="1089">
                  <c:v>1090</c:v>
                </c:pt>
                <c:pt idx="1090">
                  <c:v>1091</c:v>
                </c:pt>
                <c:pt idx="1091">
                  <c:v>1092</c:v>
                </c:pt>
                <c:pt idx="1092">
                  <c:v>1093</c:v>
                </c:pt>
                <c:pt idx="1093">
                  <c:v>1094</c:v>
                </c:pt>
                <c:pt idx="1094">
                  <c:v>1095</c:v>
                </c:pt>
                <c:pt idx="1095">
                  <c:v>1096</c:v>
                </c:pt>
                <c:pt idx="1096">
                  <c:v>1097</c:v>
                </c:pt>
                <c:pt idx="1097">
                  <c:v>1098</c:v>
                </c:pt>
                <c:pt idx="1098">
                  <c:v>1099</c:v>
                </c:pt>
                <c:pt idx="1099">
                  <c:v>1100</c:v>
                </c:pt>
                <c:pt idx="1100">
                  <c:v>1101</c:v>
                </c:pt>
                <c:pt idx="1101">
                  <c:v>1102</c:v>
                </c:pt>
                <c:pt idx="1102">
                  <c:v>1103</c:v>
                </c:pt>
                <c:pt idx="1103">
                  <c:v>1104</c:v>
                </c:pt>
                <c:pt idx="1104">
                  <c:v>1105</c:v>
                </c:pt>
                <c:pt idx="1105">
                  <c:v>1106</c:v>
                </c:pt>
                <c:pt idx="1106">
                  <c:v>1107</c:v>
                </c:pt>
                <c:pt idx="1107">
                  <c:v>1108</c:v>
                </c:pt>
                <c:pt idx="1108">
                  <c:v>1109</c:v>
                </c:pt>
                <c:pt idx="1109">
                  <c:v>1110</c:v>
                </c:pt>
                <c:pt idx="1110">
                  <c:v>1111</c:v>
                </c:pt>
                <c:pt idx="1111">
                  <c:v>1112</c:v>
                </c:pt>
                <c:pt idx="1112">
                  <c:v>1113</c:v>
                </c:pt>
                <c:pt idx="1113">
                  <c:v>1114</c:v>
                </c:pt>
                <c:pt idx="1114">
                  <c:v>1115</c:v>
                </c:pt>
                <c:pt idx="1115">
                  <c:v>1116</c:v>
                </c:pt>
                <c:pt idx="1116">
                  <c:v>1117</c:v>
                </c:pt>
                <c:pt idx="1117">
                  <c:v>1118</c:v>
                </c:pt>
                <c:pt idx="1118">
                  <c:v>1119</c:v>
                </c:pt>
                <c:pt idx="1119">
                  <c:v>1120</c:v>
                </c:pt>
                <c:pt idx="1120">
                  <c:v>1121</c:v>
                </c:pt>
                <c:pt idx="1121">
                  <c:v>1122</c:v>
                </c:pt>
                <c:pt idx="1122">
                  <c:v>1123</c:v>
                </c:pt>
                <c:pt idx="1123">
                  <c:v>1124</c:v>
                </c:pt>
                <c:pt idx="1124">
                  <c:v>1125</c:v>
                </c:pt>
                <c:pt idx="1125">
                  <c:v>1126</c:v>
                </c:pt>
                <c:pt idx="1126">
                  <c:v>1127</c:v>
                </c:pt>
                <c:pt idx="1127">
                  <c:v>1128</c:v>
                </c:pt>
                <c:pt idx="1128">
                  <c:v>1129</c:v>
                </c:pt>
                <c:pt idx="1129">
                  <c:v>1130</c:v>
                </c:pt>
                <c:pt idx="1130">
                  <c:v>1131</c:v>
                </c:pt>
                <c:pt idx="1131">
                  <c:v>1132</c:v>
                </c:pt>
                <c:pt idx="1132">
                  <c:v>1133</c:v>
                </c:pt>
                <c:pt idx="1133">
                  <c:v>1134</c:v>
                </c:pt>
                <c:pt idx="1134">
                  <c:v>1135</c:v>
                </c:pt>
                <c:pt idx="1135">
                  <c:v>1136</c:v>
                </c:pt>
                <c:pt idx="1136">
                  <c:v>1137</c:v>
                </c:pt>
                <c:pt idx="1137">
                  <c:v>1138</c:v>
                </c:pt>
                <c:pt idx="1138">
                  <c:v>1139</c:v>
                </c:pt>
                <c:pt idx="1139">
                  <c:v>1140</c:v>
                </c:pt>
                <c:pt idx="1140">
                  <c:v>1141</c:v>
                </c:pt>
                <c:pt idx="1141">
                  <c:v>1142</c:v>
                </c:pt>
                <c:pt idx="1142">
                  <c:v>1143</c:v>
                </c:pt>
                <c:pt idx="1143">
                  <c:v>1144</c:v>
                </c:pt>
                <c:pt idx="1144">
                  <c:v>1145</c:v>
                </c:pt>
                <c:pt idx="1145">
                  <c:v>1146</c:v>
                </c:pt>
                <c:pt idx="1146">
                  <c:v>1147</c:v>
                </c:pt>
                <c:pt idx="1147">
                  <c:v>1148</c:v>
                </c:pt>
                <c:pt idx="1148">
                  <c:v>1149</c:v>
                </c:pt>
                <c:pt idx="1149">
                  <c:v>1150</c:v>
                </c:pt>
                <c:pt idx="1150">
                  <c:v>1151</c:v>
                </c:pt>
                <c:pt idx="1151">
                  <c:v>1152</c:v>
                </c:pt>
                <c:pt idx="1152">
                  <c:v>1153</c:v>
                </c:pt>
                <c:pt idx="1153">
                  <c:v>1154</c:v>
                </c:pt>
                <c:pt idx="1154">
                  <c:v>1155</c:v>
                </c:pt>
                <c:pt idx="1155">
                  <c:v>1156</c:v>
                </c:pt>
                <c:pt idx="1156">
                  <c:v>1157</c:v>
                </c:pt>
                <c:pt idx="1157">
                  <c:v>1158</c:v>
                </c:pt>
                <c:pt idx="1158">
                  <c:v>1159</c:v>
                </c:pt>
                <c:pt idx="1159">
                  <c:v>1160</c:v>
                </c:pt>
                <c:pt idx="1160">
                  <c:v>1161</c:v>
                </c:pt>
                <c:pt idx="1161">
                  <c:v>1162</c:v>
                </c:pt>
                <c:pt idx="1162">
                  <c:v>1163</c:v>
                </c:pt>
                <c:pt idx="1163">
                  <c:v>1164</c:v>
                </c:pt>
                <c:pt idx="1164">
                  <c:v>1165</c:v>
                </c:pt>
                <c:pt idx="1165">
                  <c:v>1166</c:v>
                </c:pt>
                <c:pt idx="1166">
                  <c:v>1167</c:v>
                </c:pt>
                <c:pt idx="1167">
                  <c:v>1168</c:v>
                </c:pt>
                <c:pt idx="1168">
                  <c:v>1169</c:v>
                </c:pt>
                <c:pt idx="1169">
                  <c:v>1170</c:v>
                </c:pt>
                <c:pt idx="1170">
                  <c:v>1171</c:v>
                </c:pt>
                <c:pt idx="1171">
                  <c:v>1172</c:v>
                </c:pt>
                <c:pt idx="1172">
                  <c:v>1173</c:v>
                </c:pt>
                <c:pt idx="1173">
                  <c:v>1174</c:v>
                </c:pt>
                <c:pt idx="1174">
                  <c:v>1175</c:v>
                </c:pt>
                <c:pt idx="1175">
                  <c:v>1176</c:v>
                </c:pt>
                <c:pt idx="1176">
                  <c:v>1177</c:v>
                </c:pt>
              </c:numCache>
            </c:numRef>
          </c:xVal>
          <c:yVal>
            <c:numRef>
              <c:f>NNC_ValidationLiftChart!$BD$4:$BD$1180</c:f>
              <c:numCache>
                <c:formatCode>General</c:formatCode>
                <c:ptCount val="1177"/>
                <c:pt idx="0">
                  <c:v>7.9864061172472384E-2</c:v>
                </c:pt>
                <c:pt idx="1">
                  <c:v>0.15972812234494477</c:v>
                </c:pt>
                <c:pt idx="2">
                  <c:v>0.23959218351741715</c:v>
                </c:pt>
                <c:pt idx="3">
                  <c:v>0.31945624468988953</c:v>
                </c:pt>
                <c:pt idx="4">
                  <c:v>0.39932030586236189</c:v>
                </c:pt>
                <c:pt idx="5">
                  <c:v>0.4791843670348343</c:v>
                </c:pt>
                <c:pt idx="6">
                  <c:v>0.55904842820730671</c:v>
                </c:pt>
                <c:pt idx="7">
                  <c:v>0.63891248937977907</c:v>
                </c:pt>
                <c:pt idx="8">
                  <c:v>0.71877655055225143</c:v>
                </c:pt>
                <c:pt idx="9">
                  <c:v>0.79864061172472378</c:v>
                </c:pt>
                <c:pt idx="10">
                  <c:v>0.87850467289719625</c:v>
                </c:pt>
                <c:pt idx="11">
                  <c:v>0.9583687340696686</c:v>
                </c:pt>
                <c:pt idx="12">
                  <c:v>1.0382327952421411</c:v>
                </c:pt>
                <c:pt idx="13">
                  <c:v>1.1180968564146134</c:v>
                </c:pt>
                <c:pt idx="14">
                  <c:v>1.1979609175870858</c:v>
                </c:pt>
                <c:pt idx="15">
                  <c:v>1.2778249787595581</c:v>
                </c:pt>
                <c:pt idx="16">
                  <c:v>1.3576890399320305</c:v>
                </c:pt>
                <c:pt idx="17">
                  <c:v>1.4375531011045029</c:v>
                </c:pt>
                <c:pt idx="18">
                  <c:v>1.5174171622769752</c:v>
                </c:pt>
                <c:pt idx="19">
                  <c:v>1.5972812234494476</c:v>
                </c:pt>
                <c:pt idx="20">
                  <c:v>1.6771452846219201</c:v>
                </c:pt>
                <c:pt idx="21">
                  <c:v>1.7570093457943925</c:v>
                </c:pt>
                <c:pt idx="22">
                  <c:v>1.8368734069668649</c:v>
                </c:pt>
                <c:pt idx="23">
                  <c:v>1.9167374681393372</c:v>
                </c:pt>
                <c:pt idx="24">
                  <c:v>1.9966015293118096</c:v>
                </c:pt>
                <c:pt idx="25">
                  <c:v>2.0764655904842821</c:v>
                </c:pt>
                <c:pt idx="26">
                  <c:v>2.1563296516567543</c:v>
                </c:pt>
                <c:pt idx="27">
                  <c:v>2.2361937128292269</c:v>
                </c:pt>
                <c:pt idx="28">
                  <c:v>2.316057774001699</c:v>
                </c:pt>
                <c:pt idx="29">
                  <c:v>2.3959218351741716</c:v>
                </c:pt>
                <c:pt idx="30">
                  <c:v>2.4757858963466437</c:v>
                </c:pt>
                <c:pt idx="31">
                  <c:v>2.5556499575191163</c:v>
                </c:pt>
                <c:pt idx="32">
                  <c:v>2.6355140186915889</c:v>
                </c:pt>
                <c:pt idx="33">
                  <c:v>2.715378079864061</c:v>
                </c:pt>
                <c:pt idx="34">
                  <c:v>2.7952421410365336</c:v>
                </c:pt>
                <c:pt idx="35">
                  <c:v>2.8751062022090057</c:v>
                </c:pt>
                <c:pt idx="36">
                  <c:v>2.9549702633814783</c:v>
                </c:pt>
                <c:pt idx="37">
                  <c:v>3.0348343245539504</c:v>
                </c:pt>
                <c:pt idx="38">
                  <c:v>3.114698385726423</c:v>
                </c:pt>
                <c:pt idx="39">
                  <c:v>3.1945624468988951</c:v>
                </c:pt>
                <c:pt idx="40">
                  <c:v>3.2744265080713677</c:v>
                </c:pt>
                <c:pt idx="41">
                  <c:v>3.3542905692438403</c:v>
                </c:pt>
                <c:pt idx="42">
                  <c:v>3.4341546304163124</c:v>
                </c:pt>
                <c:pt idx="43">
                  <c:v>3.514018691588785</c:v>
                </c:pt>
                <c:pt idx="44">
                  <c:v>3.5938827527612571</c:v>
                </c:pt>
                <c:pt idx="45">
                  <c:v>3.6737468139337297</c:v>
                </c:pt>
                <c:pt idx="46">
                  <c:v>3.7536108751062018</c:v>
                </c:pt>
                <c:pt idx="47">
                  <c:v>3.8334749362786744</c:v>
                </c:pt>
                <c:pt idx="48">
                  <c:v>3.913338997451147</c:v>
                </c:pt>
                <c:pt idx="49">
                  <c:v>3.9932030586236191</c:v>
                </c:pt>
                <c:pt idx="50">
                  <c:v>4.0730671197960913</c:v>
                </c:pt>
                <c:pt idx="51">
                  <c:v>4.1529311809685643</c:v>
                </c:pt>
                <c:pt idx="52">
                  <c:v>4.2327952421410364</c:v>
                </c:pt>
                <c:pt idx="53">
                  <c:v>4.3126593033135086</c:v>
                </c:pt>
                <c:pt idx="54">
                  <c:v>4.3925233644859807</c:v>
                </c:pt>
                <c:pt idx="55">
                  <c:v>4.4723874256584537</c:v>
                </c:pt>
                <c:pt idx="56">
                  <c:v>4.5522514868309258</c:v>
                </c:pt>
                <c:pt idx="57">
                  <c:v>4.632115548003398</c:v>
                </c:pt>
                <c:pt idx="58">
                  <c:v>4.711979609175871</c:v>
                </c:pt>
                <c:pt idx="59">
                  <c:v>4.7918436703483431</c:v>
                </c:pt>
                <c:pt idx="60">
                  <c:v>4.8717077315208153</c:v>
                </c:pt>
                <c:pt idx="61">
                  <c:v>4.9515717926932874</c:v>
                </c:pt>
                <c:pt idx="62">
                  <c:v>5.0314358538657604</c:v>
                </c:pt>
                <c:pt idx="63">
                  <c:v>5.1112999150382326</c:v>
                </c:pt>
                <c:pt idx="64">
                  <c:v>5.1911639762107047</c:v>
                </c:pt>
                <c:pt idx="65">
                  <c:v>5.2710280373831777</c:v>
                </c:pt>
                <c:pt idx="66">
                  <c:v>5.3508920985556498</c:v>
                </c:pt>
                <c:pt idx="67">
                  <c:v>5.430756159728122</c:v>
                </c:pt>
                <c:pt idx="68">
                  <c:v>5.5106202209005941</c:v>
                </c:pt>
                <c:pt idx="69">
                  <c:v>5.5904842820730671</c:v>
                </c:pt>
                <c:pt idx="70">
                  <c:v>5.6703483432455393</c:v>
                </c:pt>
                <c:pt idx="71">
                  <c:v>5.7502124044180114</c:v>
                </c:pt>
                <c:pt idx="72">
                  <c:v>5.8300764655904844</c:v>
                </c:pt>
                <c:pt idx="73">
                  <c:v>5.9099405267629566</c:v>
                </c:pt>
                <c:pt idx="74">
                  <c:v>5.9898045879354287</c:v>
                </c:pt>
                <c:pt idx="75">
                  <c:v>6.0696686491079008</c:v>
                </c:pt>
                <c:pt idx="76">
                  <c:v>6.1495327102803738</c:v>
                </c:pt>
                <c:pt idx="77">
                  <c:v>6.229396771452846</c:v>
                </c:pt>
                <c:pt idx="78">
                  <c:v>6.3092608326253181</c:v>
                </c:pt>
                <c:pt idx="79">
                  <c:v>6.3891248937977903</c:v>
                </c:pt>
                <c:pt idx="80">
                  <c:v>6.4689889549702633</c:v>
                </c:pt>
                <c:pt idx="81">
                  <c:v>6.5488530161427354</c:v>
                </c:pt>
                <c:pt idx="82">
                  <c:v>6.6287170773152075</c:v>
                </c:pt>
                <c:pt idx="83">
                  <c:v>6.7085811384876806</c:v>
                </c:pt>
                <c:pt idx="84">
                  <c:v>6.7884451996601527</c:v>
                </c:pt>
                <c:pt idx="85">
                  <c:v>6.8683092608326248</c:v>
                </c:pt>
                <c:pt idx="86">
                  <c:v>6.948173322005097</c:v>
                </c:pt>
                <c:pt idx="87">
                  <c:v>7.02803738317757</c:v>
                </c:pt>
                <c:pt idx="88">
                  <c:v>7.1079014443500421</c:v>
                </c:pt>
                <c:pt idx="89">
                  <c:v>7.1877655055225143</c:v>
                </c:pt>
                <c:pt idx="90">
                  <c:v>7.2676295666949873</c:v>
                </c:pt>
                <c:pt idx="91">
                  <c:v>7.3474936278674594</c:v>
                </c:pt>
                <c:pt idx="92">
                  <c:v>7.4273576890399315</c:v>
                </c:pt>
                <c:pt idx="93">
                  <c:v>7.5072217502124037</c:v>
                </c:pt>
                <c:pt idx="94">
                  <c:v>7.5870858113848767</c:v>
                </c:pt>
                <c:pt idx="95">
                  <c:v>7.6669498725573488</c:v>
                </c:pt>
                <c:pt idx="96">
                  <c:v>7.746813933729821</c:v>
                </c:pt>
                <c:pt idx="97">
                  <c:v>7.826677994902294</c:v>
                </c:pt>
                <c:pt idx="98">
                  <c:v>7.9065420560747661</c:v>
                </c:pt>
                <c:pt idx="99">
                  <c:v>7.9864061172472383</c:v>
                </c:pt>
                <c:pt idx="100">
                  <c:v>8.0662701784197104</c:v>
                </c:pt>
                <c:pt idx="101">
                  <c:v>8.1461342395921825</c:v>
                </c:pt>
                <c:pt idx="102">
                  <c:v>8.2259983007646547</c:v>
                </c:pt>
                <c:pt idx="103">
                  <c:v>8.3058623619371286</c:v>
                </c:pt>
                <c:pt idx="104">
                  <c:v>8.3857264231096007</c:v>
                </c:pt>
                <c:pt idx="105">
                  <c:v>8.4655904842820728</c:v>
                </c:pt>
                <c:pt idx="106">
                  <c:v>8.545454545454545</c:v>
                </c:pt>
                <c:pt idx="107">
                  <c:v>8.6253186066270171</c:v>
                </c:pt>
                <c:pt idx="108">
                  <c:v>8.7051826677994892</c:v>
                </c:pt>
                <c:pt idx="109">
                  <c:v>8.7850467289719614</c:v>
                </c:pt>
                <c:pt idx="110">
                  <c:v>8.8649107901444353</c:v>
                </c:pt>
                <c:pt idx="111">
                  <c:v>8.9447748513169074</c:v>
                </c:pt>
                <c:pt idx="112">
                  <c:v>9.0246389124893795</c:v>
                </c:pt>
                <c:pt idx="113">
                  <c:v>9.1045029736618517</c:v>
                </c:pt>
                <c:pt idx="114">
                  <c:v>9.1843670348343238</c:v>
                </c:pt>
                <c:pt idx="115">
                  <c:v>9.264231096006796</c:v>
                </c:pt>
                <c:pt idx="116">
                  <c:v>9.3440951571792681</c:v>
                </c:pt>
                <c:pt idx="117">
                  <c:v>9.423959218351742</c:v>
                </c:pt>
                <c:pt idx="118">
                  <c:v>9.5038232795242141</c:v>
                </c:pt>
                <c:pt idx="119">
                  <c:v>9.5836873406966863</c:v>
                </c:pt>
                <c:pt idx="120">
                  <c:v>9.6635514018691584</c:v>
                </c:pt>
                <c:pt idx="121">
                  <c:v>9.7434154630416305</c:v>
                </c:pt>
                <c:pt idx="122">
                  <c:v>9.8232795242141027</c:v>
                </c:pt>
                <c:pt idx="123">
                  <c:v>9.9031435853865748</c:v>
                </c:pt>
                <c:pt idx="124">
                  <c:v>9.9830076465590487</c:v>
                </c:pt>
                <c:pt idx="125">
                  <c:v>10.062871707731521</c:v>
                </c:pt>
                <c:pt idx="126">
                  <c:v>10.142735768903993</c:v>
                </c:pt>
                <c:pt idx="127">
                  <c:v>10.222599830076465</c:v>
                </c:pt>
                <c:pt idx="128">
                  <c:v>10.302463891248937</c:v>
                </c:pt>
                <c:pt idx="129">
                  <c:v>10.382327952421409</c:v>
                </c:pt>
                <c:pt idx="130">
                  <c:v>10.462192013593882</c:v>
                </c:pt>
                <c:pt idx="131">
                  <c:v>10.542056074766355</c:v>
                </c:pt>
                <c:pt idx="132">
                  <c:v>10.621920135938828</c:v>
                </c:pt>
                <c:pt idx="133">
                  <c:v>10.7017841971113</c:v>
                </c:pt>
                <c:pt idx="134">
                  <c:v>10.781648258283772</c:v>
                </c:pt>
                <c:pt idx="135">
                  <c:v>10.861512319456244</c:v>
                </c:pt>
                <c:pt idx="136">
                  <c:v>10.941376380628716</c:v>
                </c:pt>
                <c:pt idx="137">
                  <c:v>11.021240441801188</c:v>
                </c:pt>
                <c:pt idx="138">
                  <c:v>11.101104502973662</c:v>
                </c:pt>
                <c:pt idx="139">
                  <c:v>11.180968564146134</c:v>
                </c:pt>
                <c:pt idx="140">
                  <c:v>11.260832625318606</c:v>
                </c:pt>
                <c:pt idx="141">
                  <c:v>11.340696686491079</c:v>
                </c:pt>
                <c:pt idx="142">
                  <c:v>11.420560747663551</c:v>
                </c:pt>
                <c:pt idx="143">
                  <c:v>11.500424808836023</c:v>
                </c:pt>
                <c:pt idx="144">
                  <c:v>11.580288870008495</c:v>
                </c:pt>
                <c:pt idx="145">
                  <c:v>11.660152931180969</c:v>
                </c:pt>
                <c:pt idx="146">
                  <c:v>11.740016992353441</c:v>
                </c:pt>
                <c:pt idx="147">
                  <c:v>11.819881053525913</c:v>
                </c:pt>
                <c:pt idx="148">
                  <c:v>11.899745114698385</c:v>
                </c:pt>
                <c:pt idx="149">
                  <c:v>11.979609175870857</c:v>
                </c:pt>
                <c:pt idx="150">
                  <c:v>12.05947323704333</c:v>
                </c:pt>
                <c:pt idx="151">
                  <c:v>12.139337298215802</c:v>
                </c:pt>
                <c:pt idx="152">
                  <c:v>12.219201359388276</c:v>
                </c:pt>
                <c:pt idx="153">
                  <c:v>12.299065420560748</c:v>
                </c:pt>
                <c:pt idx="154">
                  <c:v>12.37892948173322</c:v>
                </c:pt>
                <c:pt idx="155">
                  <c:v>12.458793542905692</c:v>
                </c:pt>
                <c:pt idx="156">
                  <c:v>12.538657604078164</c:v>
                </c:pt>
                <c:pt idx="157">
                  <c:v>12.618521665250636</c:v>
                </c:pt>
                <c:pt idx="158">
                  <c:v>12.698385726423108</c:v>
                </c:pt>
                <c:pt idx="159">
                  <c:v>12.778249787595581</c:v>
                </c:pt>
                <c:pt idx="160">
                  <c:v>12.858113848768054</c:v>
                </c:pt>
                <c:pt idx="161">
                  <c:v>12.937977909940527</c:v>
                </c:pt>
                <c:pt idx="162">
                  <c:v>13.017841971112999</c:v>
                </c:pt>
                <c:pt idx="163">
                  <c:v>13.097706032285471</c:v>
                </c:pt>
                <c:pt idx="164">
                  <c:v>13.177570093457943</c:v>
                </c:pt>
                <c:pt idx="165">
                  <c:v>13.257434154630415</c:v>
                </c:pt>
                <c:pt idx="166">
                  <c:v>13.337298215802887</c:v>
                </c:pt>
                <c:pt idx="167">
                  <c:v>13.417162276975361</c:v>
                </c:pt>
                <c:pt idx="168">
                  <c:v>13.497026338147833</c:v>
                </c:pt>
                <c:pt idx="169">
                  <c:v>13.576890399320305</c:v>
                </c:pt>
                <c:pt idx="170">
                  <c:v>13.656754460492778</c:v>
                </c:pt>
                <c:pt idx="171">
                  <c:v>13.73661852166525</c:v>
                </c:pt>
                <c:pt idx="172">
                  <c:v>13.816482582837722</c:v>
                </c:pt>
                <c:pt idx="173">
                  <c:v>13.896346644010194</c:v>
                </c:pt>
                <c:pt idx="174">
                  <c:v>13.976210705182668</c:v>
                </c:pt>
                <c:pt idx="175">
                  <c:v>14.05607476635514</c:v>
                </c:pt>
                <c:pt idx="176">
                  <c:v>14.135938827527612</c:v>
                </c:pt>
                <c:pt idx="177">
                  <c:v>14.215802888700084</c:v>
                </c:pt>
                <c:pt idx="178">
                  <c:v>14.295666949872556</c:v>
                </c:pt>
                <c:pt idx="179">
                  <c:v>14.375531011045029</c:v>
                </c:pt>
                <c:pt idx="180">
                  <c:v>14.455395072217501</c:v>
                </c:pt>
                <c:pt idx="181">
                  <c:v>14.535259133389975</c:v>
                </c:pt>
                <c:pt idx="182">
                  <c:v>14.615123194562447</c:v>
                </c:pt>
                <c:pt idx="183">
                  <c:v>14.694987255734919</c:v>
                </c:pt>
                <c:pt idx="184">
                  <c:v>14.774851316907391</c:v>
                </c:pt>
                <c:pt idx="185">
                  <c:v>14.854715378079863</c:v>
                </c:pt>
                <c:pt idx="186">
                  <c:v>14.934579439252335</c:v>
                </c:pt>
                <c:pt idx="187">
                  <c:v>15.014443500424807</c:v>
                </c:pt>
                <c:pt idx="188">
                  <c:v>15.094307561597281</c:v>
                </c:pt>
                <c:pt idx="189">
                  <c:v>15.174171622769753</c:v>
                </c:pt>
                <c:pt idx="190">
                  <c:v>15.254035683942226</c:v>
                </c:pt>
                <c:pt idx="191">
                  <c:v>15.333899745114698</c:v>
                </c:pt>
                <c:pt idx="192">
                  <c:v>15.41376380628717</c:v>
                </c:pt>
                <c:pt idx="193">
                  <c:v>15.493627867459642</c:v>
                </c:pt>
                <c:pt idx="194">
                  <c:v>15.573491928632114</c:v>
                </c:pt>
                <c:pt idx="195">
                  <c:v>15.653355989804588</c:v>
                </c:pt>
                <c:pt idx="196">
                  <c:v>15.73322005097706</c:v>
                </c:pt>
                <c:pt idx="197">
                  <c:v>15.813084112149532</c:v>
                </c:pt>
                <c:pt idx="198">
                  <c:v>15.892948173322004</c:v>
                </c:pt>
                <c:pt idx="199">
                  <c:v>15.972812234494477</c:v>
                </c:pt>
                <c:pt idx="200">
                  <c:v>16.052676295666949</c:v>
                </c:pt>
                <c:pt idx="201">
                  <c:v>16.132540356839421</c:v>
                </c:pt>
                <c:pt idx="202">
                  <c:v>16.212404418011893</c:v>
                </c:pt>
                <c:pt idx="203">
                  <c:v>16.292268479184365</c:v>
                </c:pt>
                <c:pt idx="204">
                  <c:v>16.372132540356837</c:v>
                </c:pt>
                <c:pt idx="205">
                  <c:v>16.451996601529309</c:v>
                </c:pt>
                <c:pt idx="206">
                  <c:v>16.531860662701785</c:v>
                </c:pt>
                <c:pt idx="207">
                  <c:v>16.611724723874257</c:v>
                </c:pt>
                <c:pt idx="208">
                  <c:v>16.691588785046729</c:v>
                </c:pt>
                <c:pt idx="209">
                  <c:v>16.771452846219201</c:v>
                </c:pt>
                <c:pt idx="210">
                  <c:v>16.851316907391674</c:v>
                </c:pt>
                <c:pt idx="211">
                  <c:v>16.931180968564146</c:v>
                </c:pt>
                <c:pt idx="212">
                  <c:v>17.011045029736618</c:v>
                </c:pt>
                <c:pt idx="213">
                  <c:v>17.09090909090909</c:v>
                </c:pt>
                <c:pt idx="214">
                  <c:v>17.170773152081562</c:v>
                </c:pt>
                <c:pt idx="215">
                  <c:v>17.250637213254034</c:v>
                </c:pt>
                <c:pt idx="216">
                  <c:v>17.330501274426506</c:v>
                </c:pt>
                <c:pt idx="217">
                  <c:v>17.410365335598978</c:v>
                </c:pt>
                <c:pt idx="218">
                  <c:v>17.490229396771451</c:v>
                </c:pt>
                <c:pt idx="219">
                  <c:v>17.570093457943923</c:v>
                </c:pt>
                <c:pt idx="220">
                  <c:v>17.649957519116398</c:v>
                </c:pt>
                <c:pt idx="221">
                  <c:v>17.729821580288871</c:v>
                </c:pt>
                <c:pt idx="222">
                  <c:v>17.809685641461343</c:v>
                </c:pt>
                <c:pt idx="223">
                  <c:v>17.889549702633815</c:v>
                </c:pt>
                <c:pt idx="224">
                  <c:v>17.969413763806287</c:v>
                </c:pt>
                <c:pt idx="225">
                  <c:v>18.049277824978759</c:v>
                </c:pt>
                <c:pt idx="226">
                  <c:v>18.129141886151231</c:v>
                </c:pt>
                <c:pt idx="227">
                  <c:v>18.209005947323703</c:v>
                </c:pt>
                <c:pt idx="228">
                  <c:v>18.288870008496176</c:v>
                </c:pt>
                <c:pt idx="229">
                  <c:v>18.368734069668648</c:v>
                </c:pt>
                <c:pt idx="230">
                  <c:v>18.44859813084112</c:v>
                </c:pt>
                <c:pt idx="231">
                  <c:v>18.528462192013592</c:v>
                </c:pt>
                <c:pt idx="232">
                  <c:v>18.608326253186064</c:v>
                </c:pt>
                <c:pt idx="233">
                  <c:v>18.688190314358536</c:v>
                </c:pt>
                <c:pt idx="234">
                  <c:v>18.768054375531012</c:v>
                </c:pt>
                <c:pt idx="235">
                  <c:v>18.847918436703484</c:v>
                </c:pt>
                <c:pt idx="236">
                  <c:v>18.927782497875956</c:v>
                </c:pt>
                <c:pt idx="237">
                  <c:v>19.007646559048428</c:v>
                </c:pt>
                <c:pt idx="238">
                  <c:v>19.0875106202209</c:v>
                </c:pt>
                <c:pt idx="239">
                  <c:v>19.167374681393373</c:v>
                </c:pt>
                <c:pt idx="240">
                  <c:v>19.247238742565845</c:v>
                </c:pt>
                <c:pt idx="241">
                  <c:v>19.327102803738317</c:v>
                </c:pt>
                <c:pt idx="242">
                  <c:v>19.406966864910789</c:v>
                </c:pt>
                <c:pt idx="243">
                  <c:v>19.486830926083261</c:v>
                </c:pt>
                <c:pt idx="244">
                  <c:v>19.566694987255733</c:v>
                </c:pt>
                <c:pt idx="245">
                  <c:v>19.646559048428205</c:v>
                </c:pt>
                <c:pt idx="246">
                  <c:v>19.726423109600677</c:v>
                </c:pt>
                <c:pt idx="247">
                  <c:v>19.80628717077315</c:v>
                </c:pt>
                <c:pt idx="248">
                  <c:v>19.886151231945625</c:v>
                </c:pt>
                <c:pt idx="249">
                  <c:v>19.966015293118097</c:v>
                </c:pt>
                <c:pt idx="250">
                  <c:v>20.04587935429057</c:v>
                </c:pt>
                <c:pt idx="251">
                  <c:v>20.125743415463042</c:v>
                </c:pt>
                <c:pt idx="252">
                  <c:v>20.205607476635514</c:v>
                </c:pt>
                <c:pt idx="253">
                  <c:v>20.285471537807986</c:v>
                </c:pt>
                <c:pt idx="254">
                  <c:v>20.365335598980458</c:v>
                </c:pt>
                <c:pt idx="255">
                  <c:v>20.44519966015293</c:v>
                </c:pt>
                <c:pt idx="256">
                  <c:v>20.525063721325402</c:v>
                </c:pt>
                <c:pt idx="257">
                  <c:v>20.604927782497874</c:v>
                </c:pt>
                <c:pt idx="258">
                  <c:v>20.684791843670347</c:v>
                </c:pt>
                <c:pt idx="259">
                  <c:v>20.764655904842819</c:v>
                </c:pt>
                <c:pt idx="260">
                  <c:v>20.844519966015291</c:v>
                </c:pt>
                <c:pt idx="261">
                  <c:v>20.924384027187763</c:v>
                </c:pt>
                <c:pt idx="262">
                  <c:v>21.004248088360235</c:v>
                </c:pt>
                <c:pt idx="263">
                  <c:v>21.084112149532711</c:v>
                </c:pt>
                <c:pt idx="264">
                  <c:v>21.163976210705183</c:v>
                </c:pt>
                <c:pt idx="265">
                  <c:v>21.243840271877655</c:v>
                </c:pt>
                <c:pt idx="266">
                  <c:v>21.323704333050127</c:v>
                </c:pt>
                <c:pt idx="267">
                  <c:v>21.403568394222599</c:v>
                </c:pt>
                <c:pt idx="268">
                  <c:v>21.483432455395072</c:v>
                </c:pt>
                <c:pt idx="269">
                  <c:v>21.563296516567544</c:v>
                </c:pt>
                <c:pt idx="270">
                  <c:v>21.643160577740016</c:v>
                </c:pt>
                <c:pt idx="271">
                  <c:v>21.723024638912488</c:v>
                </c:pt>
                <c:pt idx="272">
                  <c:v>21.80288870008496</c:v>
                </c:pt>
                <c:pt idx="273">
                  <c:v>21.882752761257432</c:v>
                </c:pt>
                <c:pt idx="274">
                  <c:v>21.962616822429904</c:v>
                </c:pt>
                <c:pt idx="275">
                  <c:v>22.042480883602376</c:v>
                </c:pt>
                <c:pt idx="276">
                  <c:v>22.122344944774849</c:v>
                </c:pt>
                <c:pt idx="277">
                  <c:v>22.202209005947324</c:v>
                </c:pt>
                <c:pt idx="278">
                  <c:v>22.282073067119796</c:v>
                </c:pt>
                <c:pt idx="279">
                  <c:v>22.361937128292269</c:v>
                </c:pt>
                <c:pt idx="280">
                  <c:v>22.441801189464741</c:v>
                </c:pt>
                <c:pt idx="281">
                  <c:v>22.521665250637213</c:v>
                </c:pt>
                <c:pt idx="282">
                  <c:v>22.601529311809685</c:v>
                </c:pt>
                <c:pt idx="283">
                  <c:v>22.681393372982157</c:v>
                </c:pt>
                <c:pt idx="284">
                  <c:v>22.761257434154629</c:v>
                </c:pt>
                <c:pt idx="285">
                  <c:v>22.841121495327101</c:v>
                </c:pt>
                <c:pt idx="286">
                  <c:v>22.920985556499573</c:v>
                </c:pt>
                <c:pt idx="287">
                  <c:v>23.000849617672046</c:v>
                </c:pt>
                <c:pt idx="288">
                  <c:v>23.080713678844518</c:v>
                </c:pt>
                <c:pt idx="289">
                  <c:v>23.16057774001699</c:v>
                </c:pt>
                <c:pt idx="290">
                  <c:v>23.240441801189462</c:v>
                </c:pt>
                <c:pt idx="291">
                  <c:v>23.320305862361938</c:v>
                </c:pt>
                <c:pt idx="292">
                  <c:v>23.40016992353441</c:v>
                </c:pt>
                <c:pt idx="293">
                  <c:v>23.480033984706882</c:v>
                </c:pt>
                <c:pt idx="294">
                  <c:v>23.559898045879354</c:v>
                </c:pt>
                <c:pt idx="295">
                  <c:v>23.639762107051826</c:v>
                </c:pt>
                <c:pt idx="296">
                  <c:v>23.719626168224298</c:v>
                </c:pt>
                <c:pt idx="297">
                  <c:v>23.799490229396771</c:v>
                </c:pt>
                <c:pt idx="298">
                  <c:v>23.879354290569243</c:v>
                </c:pt>
                <c:pt idx="299">
                  <c:v>23.959218351741715</c:v>
                </c:pt>
                <c:pt idx="300">
                  <c:v>24.039082412914187</c:v>
                </c:pt>
                <c:pt idx="301">
                  <c:v>24.118946474086659</c:v>
                </c:pt>
                <c:pt idx="302">
                  <c:v>24.198810535259131</c:v>
                </c:pt>
                <c:pt idx="303">
                  <c:v>24.278674596431603</c:v>
                </c:pt>
                <c:pt idx="304">
                  <c:v>24.358538657604075</c:v>
                </c:pt>
                <c:pt idx="305">
                  <c:v>24.438402718776551</c:v>
                </c:pt>
                <c:pt idx="306">
                  <c:v>24.518266779949023</c:v>
                </c:pt>
                <c:pt idx="307">
                  <c:v>24.598130841121495</c:v>
                </c:pt>
                <c:pt idx="308">
                  <c:v>24.677994902293968</c:v>
                </c:pt>
                <c:pt idx="309">
                  <c:v>24.75785896346644</c:v>
                </c:pt>
                <c:pt idx="310">
                  <c:v>24.837723024638912</c:v>
                </c:pt>
                <c:pt idx="311">
                  <c:v>24.917587085811384</c:v>
                </c:pt>
                <c:pt idx="312">
                  <c:v>24.997451146983856</c:v>
                </c:pt>
                <c:pt idx="313">
                  <c:v>25.077315208156328</c:v>
                </c:pt>
                <c:pt idx="314">
                  <c:v>25.1571792693288</c:v>
                </c:pt>
                <c:pt idx="315">
                  <c:v>25.237043330501272</c:v>
                </c:pt>
                <c:pt idx="316">
                  <c:v>25.316907391673745</c:v>
                </c:pt>
                <c:pt idx="317">
                  <c:v>25.396771452846217</c:v>
                </c:pt>
                <c:pt idx="318">
                  <c:v>25.476635514018689</c:v>
                </c:pt>
                <c:pt idx="319">
                  <c:v>25.556499575191161</c:v>
                </c:pt>
                <c:pt idx="320">
                  <c:v>25.636363636363637</c:v>
                </c:pt>
                <c:pt idx="321">
                  <c:v>25.716227697536109</c:v>
                </c:pt>
                <c:pt idx="322">
                  <c:v>25.796091758708581</c:v>
                </c:pt>
                <c:pt idx="323">
                  <c:v>25.875955819881053</c:v>
                </c:pt>
                <c:pt idx="324">
                  <c:v>25.955819881053525</c:v>
                </c:pt>
                <c:pt idx="325">
                  <c:v>26.035683942225997</c:v>
                </c:pt>
                <c:pt idx="326">
                  <c:v>26.115548003398469</c:v>
                </c:pt>
                <c:pt idx="327">
                  <c:v>26.195412064570942</c:v>
                </c:pt>
                <c:pt idx="328">
                  <c:v>26.275276125743414</c:v>
                </c:pt>
                <c:pt idx="329">
                  <c:v>26.355140186915886</c:v>
                </c:pt>
                <c:pt idx="330">
                  <c:v>26.435004248088358</c:v>
                </c:pt>
                <c:pt idx="331">
                  <c:v>26.51486830926083</c:v>
                </c:pt>
                <c:pt idx="332">
                  <c:v>26.594732370433302</c:v>
                </c:pt>
                <c:pt idx="333">
                  <c:v>26.674596431605774</c:v>
                </c:pt>
                <c:pt idx="334">
                  <c:v>26.75446049277825</c:v>
                </c:pt>
                <c:pt idx="335">
                  <c:v>26.834324553950722</c:v>
                </c:pt>
                <c:pt idx="336">
                  <c:v>26.914188615123194</c:v>
                </c:pt>
                <c:pt idx="337">
                  <c:v>26.994052676295667</c:v>
                </c:pt>
                <c:pt idx="338">
                  <c:v>27.073916737468139</c:v>
                </c:pt>
                <c:pt idx="339">
                  <c:v>27.153780798640611</c:v>
                </c:pt>
                <c:pt idx="340">
                  <c:v>27.233644859813083</c:v>
                </c:pt>
                <c:pt idx="341">
                  <c:v>27.313508920985555</c:v>
                </c:pt>
                <c:pt idx="342">
                  <c:v>27.393372982158027</c:v>
                </c:pt>
                <c:pt idx="343">
                  <c:v>27.473237043330499</c:v>
                </c:pt>
                <c:pt idx="344">
                  <c:v>27.553101104502971</c:v>
                </c:pt>
                <c:pt idx="345">
                  <c:v>27.632965165675444</c:v>
                </c:pt>
                <c:pt idx="346">
                  <c:v>27.712829226847916</c:v>
                </c:pt>
                <c:pt idx="347">
                  <c:v>27.792693288020388</c:v>
                </c:pt>
                <c:pt idx="348">
                  <c:v>27.872557349192864</c:v>
                </c:pt>
                <c:pt idx="349">
                  <c:v>27.952421410365336</c:v>
                </c:pt>
                <c:pt idx="350">
                  <c:v>28.032285471537808</c:v>
                </c:pt>
                <c:pt idx="351">
                  <c:v>28.11214953271028</c:v>
                </c:pt>
                <c:pt idx="352">
                  <c:v>28.192013593882752</c:v>
                </c:pt>
                <c:pt idx="353">
                  <c:v>28.271877655055224</c:v>
                </c:pt>
                <c:pt idx="354">
                  <c:v>28.351741716227696</c:v>
                </c:pt>
                <c:pt idx="355">
                  <c:v>28.431605777400168</c:v>
                </c:pt>
                <c:pt idx="356">
                  <c:v>28.511469838572641</c:v>
                </c:pt>
                <c:pt idx="357">
                  <c:v>28.591333899745113</c:v>
                </c:pt>
                <c:pt idx="358">
                  <c:v>28.671197960917585</c:v>
                </c:pt>
                <c:pt idx="359">
                  <c:v>28.751062022090057</c:v>
                </c:pt>
                <c:pt idx="360">
                  <c:v>28.830926083262529</c:v>
                </c:pt>
                <c:pt idx="361">
                  <c:v>28.910790144435001</c:v>
                </c:pt>
                <c:pt idx="362">
                  <c:v>28.990654205607477</c:v>
                </c:pt>
                <c:pt idx="363">
                  <c:v>29.070518266779949</c:v>
                </c:pt>
                <c:pt idx="364">
                  <c:v>29.150382327952421</c:v>
                </c:pt>
                <c:pt idx="365">
                  <c:v>29.230246389124893</c:v>
                </c:pt>
                <c:pt idx="366">
                  <c:v>29.310110450297366</c:v>
                </c:pt>
                <c:pt idx="367">
                  <c:v>29.389974511469838</c:v>
                </c:pt>
                <c:pt idx="368">
                  <c:v>29.46983857264231</c:v>
                </c:pt>
                <c:pt idx="369">
                  <c:v>29.549702633814782</c:v>
                </c:pt>
                <c:pt idx="370">
                  <c:v>29.629566694987254</c:v>
                </c:pt>
                <c:pt idx="371">
                  <c:v>29.709430756159726</c:v>
                </c:pt>
                <c:pt idx="372">
                  <c:v>29.789294817332198</c:v>
                </c:pt>
                <c:pt idx="373">
                  <c:v>29.86915887850467</c:v>
                </c:pt>
                <c:pt idx="374">
                  <c:v>29.949022939677143</c:v>
                </c:pt>
                <c:pt idx="375">
                  <c:v>30.028887000849615</c:v>
                </c:pt>
                <c:pt idx="376">
                  <c:v>30.10875106202209</c:v>
                </c:pt>
                <c:pt idx="377">
                  <c:v>30.188615123194563</c:v>
                </c:pt>
                <c:pt idx="378">
                  <c:v>30.268479184367035</c:v>
                </c:pt>
                <c:pt idx="379">
                  <c:v>30.348343245539507</c:v>
                </c:pt>
                <c:pt idx="380">
                  <c:v>30.428207306711979</c:v>
                </c:pt>
                <c:pt idx="381">
                  <c:v>30.508071367884451</c:v>
                </c:pt>
                <c:pt idx="382">
                  <c:v>30.587935429056923</c:v>
                </c:pt>
                <c:pt idx="383">
                  <c:v>30.667799490229395</c:v>
                </c:pt>
                <c:pt idx="384">
                  <c:v>30.747663551401867</c:v>
                </c:pt>
                <c:pt idx="385">
                  <c:v>30.82752761257434</c:v>
                </c:pt>
                <c:pt idx="386">
                  <c:v>30.907391673746812</c:v>
                </c:pt>
                <c:pt idx="387">
                  <c:v>30.987255734919284</c:v>
                </c:pt>
                <c:pt idx="388">
                  <c:v>31.067119796091756</c:v>
                </c:pt>
                <c:pt idx="389">
                  <c:v>31.146983857264228</c:v>
                </c:pt>
                <c:pt idx="390">
                  <c:v>31.2268479184367</c:v>
                </c:pt>
                <c:pt idx="391">
                  <c:v>31.306711979609176</c:v>
                </c:pt>
                <c:pt idx="392">
                  <c:v>31.386576040781648</c:v>
                </c:pt>
                <c:pt idx="393">
                  <c:v>31.46644010195412</c:v>
                </c:pt>
                <c:pt idx="394">
                  <c:v>31.546304163126592</c:v>
                </c:pt>
                <c:pt idx="395">
                  <c:v>31.626168224299064</c:v>
                </c:pt>
                <c:pt idx="396">
                  <c:v>31.706032285471537</c:v>
                </c:pt>
                <c:pt idx="397">
                  <c:v>31.785896346644009</c:v>
                </c:pt>
                <c:pt idx="398">
                  <c:v>31.865760407816481</c:v>
                </c:pt>
                <c:pt idx="399">
                  <c:v>31.945624468988953</c:v>
                </c:pt>
                <c:pt idx="400">
                  <c:v>32.025488530161425</c:v>
                </c:pt>
                <c:pt idx="401">
                  <c:v>32.105352591333897</c:v>
                </c:pt>
                <c:pt idx="402">
                  <c:v>32.185216652506369</c:v>
                </c:pt>
                <c:pt idx="403">
                  <c:v>32.265080713678842</c:v>
                </c:pt>
                <c:pt idx="404">
                  <c:v>32.344944774851314</c:v>
                </c:pt>
                <c:pt idx="405">
                  <c:v>32.424808836023786</c:v>
                </c:pt>
                <c:pt idx="406">
                  <c:v>32.504672897196258</c:v>
                </c:pt>
                <c:pt idx="407">
                  <c:v>32.58453695836873</c:v>
                </c:pt>
                <c:pt idx="408">
                  <c:v>32.664401019541202</c:v>
                </c:pt>
                <c:pt idx="409">
                  <c:v>32.744265080713674</c:v>
                </c:pt>
                <c:pt idx="410">
                  <c:v>32.824129141886146</c:v>
                </c:pt>
                <c:pt idx="411">
                  <c:v>32.903993203058619</c:v>
                </c:pt>
                <c:pt idx="412">
                  <c:v>32.983857264231098</c:v>
                </c:pt>
                <c:pt idx="413">
                  <c:v>33.06372132540357</c:v>
                </c:pt>
                <c:pt idx="414">
                  <c:v>33.143585386576042</c:v>
                </c:pt>
                <c:pt idx="415">
                  <c:v>33.223449447748514</c:v>
                </c:pt>
                <c:pt idx="416">
                  <c:v>33.303313508920986</c:v>
                </c:pt>
                <c:pt idx="417">
                  <c:v>33.383177570093459</c:v>
                </c:pt>
                <c:pt idx="418">
                  <c:v>33.463041631265931</c:v>
                </c:pt>
                <c:pt idx="419">
                  <c:v>33.542905692438403</c:v>
                </c:pt>
                <c:pt idx="420">
                  <c:v>33.622769753610875</c:v>
                </c:pt>
                <c:pt idx="421">
                  <c:v>33.702633814783347</c:v>
                </c:pt>
                <c:pt idx="422">
                  <c:v>33.782497875955819</c:v>
                </c:pt>
                <c:pt idx="423">
                  <c:v>33.862361937128291</c:v>
                </c:pt>
                <c:pt idx="424">
                  <c:v>33.942225998300763</c:v>
                </c:pt>
                <c:pt idx="425">
                  <c:v>34.022090059473236</c:v>
                </c:pt>
                <c:pt idx="426">
                  <c:v>34.101954120645708</c:v>
                </c:pt>
                <c:pt idx="427">
                  <c:v>34.18181818181818</c:v>
                </c:pt>
                <c:pt idx="428">
                  <c:v>34.261682242990652</c:v>
                </c:pt>
                <c:pt idx="429">
                  <c:v>34.341546304163124</c:v>
                </c:pt>
                <c:pt idx="430">
                  <c:v>34.421410365335596</c:v>
                </c:pt>
                <c:pt idx="431">
                  <c:v>34.501274426508068</c:v>
                </c:pt>
                <c:pt idx="432">
                  <c:v>34.581138487680541</c:v>
                </c:pt>
                <c:pt idx="433">
                  <c:v>34.661002548853013</c:v>
                </c:pt>
                <c:pt idx="434">
                  <c:v>34.740866610025485</c:v>
                </c:pt>
                <c:pt idx="435">
                  <c:v>34.820730671197957</c:v>
                </c:pt>
                <c:pt idx="436">
                  <c:v>34.900594732370429</c:v>
                </c:pt>
                <c:pt idx="437">
                  <c:v>34.980458793542901</c:v>
                </c:pt>
                <c:pt idx="438">
                  <c:v>35.060322854715373</c:v>
                </c:pt>
                <c:pt idx="439">
                  <c:v>35.140186915887845</c:v>
                </c:pt>
                <c:pt idx="440">
                  <c:v>35.220050977060325</c:v>
                </c:pt>
                <c:pt idx="441">
                  <c:v>35.299915038232797</c:v>
                </c:pt>
                <c:pt idx="442">
                  <c:v>35.379779099405269</c:v>
                </c:pt>
                <c:pt idx="443">
                  <c:v>35.459643160577741</c:v>
                </c:pt>
                <c:pt idx="444">
                  <c:v>35.539507221750213</c:v>
                </c:pt>
                <c:pt idx="445">
                  <c:v>35.619371282922685</c:v>
                </c:pt>
                <c:pt idx="446">
                  <c:v>35.699235344095158</c:v>
                </c:pt>
                <c:pt idx="447">
                  <c:v>35.77909940526763</c:v>
                </c:pt>
                <c:pt idx="448">
                  <c:v>35.858963466440102</c:v>
                </c:pt>
                <c:pt idx="449">
                  <c:v>35.938827527612574</c:v>
                </c:pt>
                <c:pt idx="450">
                  <c:v>36.018691588785046</c:v>
                </c:pt>
                <c:pt idx="451">
                  <c:v>36.098555649957518</c:v>
                </c:pt>
                <c:pt idx="452">
                  <c:v>36.17841971112999</c:v>
                </c:pt>
                <c:pt idx="453">
                  <c:v>36.258283772302462</c:v>
                </c:pt>
                <c:pt idx="454">
                  <c:v>36.338147833474935</c:v>
                </c:pt>
                <c:pt idx="455">
                  <c:v>36.418011894647407</c:v>
                </c:pt>
                <c:pt idx="456">
                  <c:v>36.497875955819879</c:v>
                </c:pt>
                <c:pt idx="457">
                  <c:v>36.577740016992351</c:v>
                </c:pt>
                <c:pt idx="458">
                  <c:v>36.657604078164823</c:v>
                </c:pt>
                <c:pt idx="459">
                  <c:v>36.737468139337295</c:v>
                </c:pt>
                <c:pt idx="460">
                  <c:v>36.817332200509767</c:v>
                </c:pt>
                <c:pt idx="461">
                  <c:v>36.89719626168224</c:v>
                </c:pt>
                <c:pt idx="462">
                  <c:v>36.977060322854712</c:v>
                </c:pt>
                <c:pt idx="463">
                  <c:v>37.056924384027184</c:v>
                </c:pt>
                <c:pt idx="464">
                  <c:v>37.136788445199656</c:v>
                </c:pt>
                <c:pt idx="465">
                  <c:v>37.216652506372128</c:v>
                </c:pt>
                <c:pt idx="466">
                  <c:v>37.2965165675446</c:v>
                </c:pt>
                <c:pt idx="467">
                  <c:v>37.376380628717072</c:v>
                </c:pt>
                <c:pt idx="468">
                  <c:v>37.456244689889544</c:v>
                </c:pt>
                <c:pt idx="469">
                  <c:v>37.536108751062024</c:v>
                </c:pt>
                <c:pt idx="470">
                  <c:v>37.615972812234496</c:v>
                </c:pt>
                <c:pt idx="471">
                  <c:v>37.695836873406968</c:v>
                </c:pt>
                <c:pt idx="472">
                  <c:v>37.77570093457944</c:v>
                </c:pt>
                <c:pt idx="473">
                  <c:v>37.855564995751912</c:v>
                </c:pt>
                <c:pt idx="474">
                  <c:v>37.935429056924384</c:v>
                </c:pt>
                <c:pt idx="475">
                  <c:v>38.015293118096857</c:v>
                </c:pt>
                <c:pt idx="476">
                  <c:v>38.095157179269329</c:v>
                </c:pt>
                <c:pt idx="477">
                  <c:v>38.175021240441801</c:v>
                </c:pt>
                <c:pt idx="478">
                  <c:v>38.254885301614273</c:v>
                </c:pt>
                <c:pt idx="479">
                  <c:v>38.334749362786745</c:v>
                </c:pt>
                <c:pt idx="480">
                  <c:v>38.414613423959217</c:v>
                </c:pt>
                <c:pt idx="481">
                  <c:v>38.494477485131689</c:v>
                </c:pt>
                <c:pt idx="482">
                  <c:v>38.574341546304161</c:v>
                </c:pt>
                <c:pt idx="483">
                  <c:v>38.654205607476634</c:v>
                </c:pt>
                <c:pt idx="484">
                  <c:v>38.734069668649106</c:v>
                </c:pt>
                <c:pt idx="485">
                  <c:v>38.813933729821578</c:v>
                </c:pt>
                <c:pt idx="486">
                  <c:v>38.89379779099405</c:v>
                </c:pt>
                <c:pt idx="487">
                  <c:v>38.973661852166522</c:v>
                </c:pt>
                <c:pt idx="488">
                  <c:v>39.053525913338994</c:v>
                </c:pt>
                <c:pt idx="489">
                  <c:v>39.133389974511466</c:v>
                </c:pt>
                <c:pt idx="490">
                  <c:v>39.213254035683939</c:v>
                </c:pt>
                <c:pt idx="491">
                  <c:v>39.293118096856411</c:v>
                </c:pt>
                <c:pt idx="492">
                  <c:v>39.372982158028883</c:v>
                </c:pt>
                <c:pt idx="493">
                  <c:v>39.452846219201355</c:v>
                </c:pt>
                <c:pt idx="494">
                  <c:v>39.532710280373827</c:v>
                </c:pt>
                <c:pt idx="495">
                  <c:v>39.612574341546299</c:v>
                </c:pt>
                <c:pt idx="496">
                  <c:v>39.692438402718771</c:v>
                </c:pt>
                <c:pt idx="497">
                  <c:v>39.772302463891251</c:v>
                </c:pt>
                <c:pt idx="498">
                  <c:v>39.852166525063723</c:v>
                </c:pt>
                <c:pt idx="499">
                  <c:v>39.932030586236195</c:v>
                </c:pt>
                <c:pt idx="500">
                  <c:v>40.011894647408667</c:v>
                </c:pt>
                <c:pt idx="501">
                  <c:v>40.091758708581139</c:v>
                </c:pt>
                <c:pt idx="502">
                  <c:v>40.171622769753611</c:v>
                </c:pt>
                <c:pt idx="503">
                  <c:v>40.251486830926083</c:v>
                </c:pt>
                <c:pt idx="504">
                  <c:v>40.331350892098556</c:v>
                </c:pt>
                <c:pt idx="505">
                  <c:v>40.411214953271028</c:v>
                </c:pt>
                <c:pt idx="506">
                  <c:v>40.4910790144435</c:v>
                </c:pt>
                <c:pt idx="507">
                  <c:v>40.570943075615972</c:v>
                </c:pt>
                <c:pt idx="508">
                  <c:v>40.650807136788444</c:v>
                </c:pt>
                <c:pt idx="509">
                  <c:v>40.730671197960916</c:v>
                </c:pt>
                <c:pt idx="510">
                  <c:v>40.810535259133388</c:v>
                </c:pt>
                <c:pt idx="511">
                  <c:v>40.89039932030586</c:v>
                </c:pt>
                <c:pt idx="512">
                  <c:v>40.970263381478333</c:v>
                </c:pt>
                <c:pt idx="513">
                  <c:v>41.050127442650805</c:v>
                </c:pt>
                <c:pt idx="514">
                  <c:v>41.129991503823277</c:v>
                </c:pt>
                <c:pt idx="515">
                  <c:v>41.209855564995749</c:v>
                </c:pt>
                <c:pt idx="516">
                  <c:v>41.289719626168221</c:v>
                </c:pt>
                <c:pt idx="517">
                  <c:v>41.369583687340693</c:v>
                </c:pt>
                <c:pt idx="518">
                  <c:v>41.449447748513165</c:v>
                </c:pt>
                <c:pt idx="519">
                  <c:v>41.529311809685638</c:v>
                </c:pt>
                <c:pt idx="520">
                  <c:v>41.60917587085811</c:v>
                </c:pt>
                <c:pt idx="521">
                  <c:v>41.689039932030582</c:v>
                </c:pt>
                <c:pt idx="522">
                  <c:v>41.768903993203054</c:v>
                </c:pt>
                <c:pt idx="523">
                  <c:v>41.848768054375526</c:v>
                </c:pt>
                <c:pt idx="524">
                  <c:v>41.928632115547998</c:v>
                </c:pt>
                <c:pt idx="525">
                  <c:v>42.00849617672047</c:v>
                </c:pt>
                <c:pt idx="526">
                  <c:v>42.08836023789295</c:v>
                </c:pt>
                <c:pt idx="527">
                  <c:v>42.168224299065422</c:v>
                </c:pt>
                <c:pt idx="528">
                  <c:v>42.248088360237894</c:v>
                </c:pt>
                <c:pt idx="529">
                  <c:v>42.327952421410366</c:v>
                </c:pt>
                <c:pt idx="530">
                  <c:v>42.407816482582838</c:v>
                </c:pt>
                <c:pt idx="531">
                  <c:v>42.48768054375531</c:v>
                </c:pt>
                <c:pt idx="532">
                  <c:v>42.567544604927782</c:v>
                </c:pt>
                <c:pt idx="533">
                  <c:v>42.647408666100254</c:v>
                </c:pt>
                <c:pt idx="534">
                  <c:v>42.727272727272727</c:v>
                </c:pt>
                <c:pt idx="535">
                  <c:v>42.807136788445199</c:v>
                </c:pt>
                <c:pt idx="536">
                  <c:v>42.887000849617671</c:v>
                </c:pt>
                <c:pt idx="537">
                  <c:v>42.966864910790143</c:v>
                </c:pt>
                <c:pt idx="538">
                  <c:v>43.046728971962615</c:v>
                </c:pt>
                <c:pt idx="539">
                  <c:v>43.126593033135087</c:v>
                </c:pt>
                <c:pt idx="540">
                  <c:v>43.206457094307559</c:v>
                </c:pt>
                <c:pt idx="541">
                  <c:v>43.286321155480032</c:v>
                </c:pt>
                <c:pt idx="542">
                  <c:v>43.366185216652504</c:v>
                </c:pt>
                <c:pt idx="543">
                  <c:v>43.446049277824976</c:v>
                </c:pt>
                <c:pt idx="544">
                  <c:v>43.525913338997448</c:v>
                </c:pt>
                <c:pt idx="545">
                  <c:v>43.60577740016992</c:v>
                </c:pt>
                <c:pt idx="546">
                  <c:v>43.685641461342392</c:v>
                </c:pt>
                <c:pt idx="547">
                  <c:v>43.765505522514864</c:v>
                </c:pt>
                <c:pt idx="548">
                  <c:v>43.845369583687337</c:v>
                </c:pt>
                <c:pt idx="549">
                  <c:v>43.925233644859809</c:v>
                </c:pt>
                <c:pt idx="550">
                  <c:v>44.005097706032281</c:v>
                </c:pt>
                <c:pt idx="551">
                  <c:v>44.084961767204753</c:v>
                </c:pt>
                <c:pt idx="552">
                  <c:v>44.164825828377225</c:v>
                </c:pt>
                <c:pt idx="553">
                  <c:v>44.244689889549697</c:v>
                </c:pt>
                <c:pt idx="554">
                  <c:v>44.324553950722176</c:v>
                </c:pt>
                <c:pt idx="555">
                  <c:v>44.404418011894649</c:v>
                </c:pt>
                <c:pt idx="556">
                  <c:v>44.484282073067121</c:v>
                </c:pt>
                <c:pt idx="557">
                  <c:v>44.564146134239593</c:v>
                </c:pt>
                <c:pt idx="558">
                  <c:v>44.644010195412065</c:v>
                </c:pt>
                <c:pt idx="559">
                  <c:v>44.723874256584537</c:v>
                </c:pt>
                <c:pt idx="560">
                  <c:v>44.803738317757009</c:v>
                </c:pt>
                <c:pt idx="561">
                  <c:v>44.883602378929481</c:v>
                </c:pt>
                <c:pt idx="562">
                  <c:v>44.963466440101953</c:v>
                </c:pt>
                <c:pt idx="563">
                  <c:v>45.043330501274426</c:v>
                </c:pt>
                <c:pt idx="564">
                  <c:v>45.123194562446898</c:v>
                </c:pt>
                <c:pt idx="565">
                  <c:v>45.20305862361937</c:v>
                </c:pt>
                <c:pt idx="566">
                  <c:v>45.282922684791842</c:v>
                </c:pt>
                <c:pt idx="567">
                  <c:v>45.362786745964314</c:v>
                </c:pt>
                <c:pt idx="568">
                  <c:v>45.442650807136786</c:v>
                </c:pt>
                <c:pt idx="569">
                  <c:v>45.522514868309258</c:v>
                </c:pt>
                <c:pt idx="570">
                  <c:v>45.602378929481731</c:v>
                </c:pt>
                <c:pt idx="571">
                  <c:v>45.682242990654203</c:v>
                </c:pt>
                <c:pt idx="572">
                  <c:v>45.762107051826675</c:v>
                </c:pt>
                <c:pt idx="573">
                  <c:v>45.841971112999147</c:v>
                </c:pt>
                <c:pt idx="574">
                  <c:v>45.921835174171619</c:v>
                </c:pt>
                <c:pt idx="575">
                  <c:v>46.001699235344091</c:v>
                </c:pt>
                <c:pt idx="576">
                  <c:v>46.081563296516563</c:v>
                </c:pt>
                <c:pt idx="577">
                  <c:v>46.161427357689035</c:v>
                </c:pt>
                <c:pt idx="578">
                  <c:v>46.241291418861508</c:v>
                </c:pt>
                <c:pt idx="579">
                  <c:v>46.32115548003398</c:v>
                </c:pt>
                <c:pt idx="580">
                  <c:v>46.401019541206452</c:v>
                </c:pt>
                <c:pt idx="581">
                  <c:v>46.480883602378924</c:v>
                </c:pt>
                <c:pt idx="582">
                  <c:v>46.560747663551396</c:v>
                </c:pt>
                <c:pt idx="583">
                  <c:v>46.640611724723875</c:v>
                </c:pt>
                <c:pt idx="584">
                  <c:v>46.720475785896348</c:v>
                </c:pt>
                <c:pt idx="585">
                  <c:v>46.80033984706882</c:v>
                </c:pt>
                <c:pt idx="586">
                  <c:v>46.880203908241292</c:v>
                </c:pt>
                <c:pt idx="587">
                  <c:v>46.960067969413764</c:v>
                </c:pt>
                <c:pt idx="588">
                  <c:v>47.039932030586236</c:v>
                </c:pt>
                <c:pt idx="589">
                  <c:v>47.119796091758708</c:v>
                </c:pt>
                <c:pt idx="590">
                  <c:v>47.19966015293118</c:v>
                </c:pt>
                <c:pt idx="591">
                  <c:v>47.279524214103652</c:v>
                </c:pt>
                <c:pt idx="592">
                  <c:v>47.359388275276125</c:v>
                </c:pt>
                <c:pt idx="593">
                  <c:v>47.439252336448597</c:v>
                </c:pt>
                <c:pt idx="594">
                  <c:v>47.519116397621069</c:v>
                </c:pt>
                <c:pt idx="595">
                  <c:v>47.598980458793541</c:v>
                </c:pt>
                <c:pt idx="596">
                  <c:v>47.678844519966013</c:v>
                </c:pt>
                <c:pt idx="597">
                  <c:v>47.758708581138485</c:v>
                </c:pt>
                <c:pt idx="598">
                  <c:v>47.838572642310957</c:v>
                </c:pt>
                <c:pt idx="599">
                  <c:v>47.91843670348343</c:v>
                </c:pt>
                <c:pt idx="600">
                  <c:v>47.998300764655902</c:v>
                </c:pt>
                <c:pt idx="601">
                  <c:v>48.078164825828374</c:v>
                </c:pt>
                <c:pt idx="602">
                  <c:v>48.158028887000846</c:v>
                </c:pt>
                <c:pt idx="603">
                  <c:v>48.237892948173318</c:v>
                </c:pt>
                <c:pt idx="604">
                  <c:v>48.31775700934579</c:v>
                </c:pt>
                <c:pt idx="605">
                  <c:v>48.397621070518262</c:v>
                </c:pt>
                <c:pt idx="606">
                  <c:v>48.477485131690734</c:v>
                </c:pt>
                <c:pt idx="607">
                  <c:v>48.557349192863207</c:v>
                </c:pt>
                <c:pt idx="608">
                  <c:v>48.637213254035679</c:v>
                </c:pt>
                <c:pt idx="609">
                  <c:v>48.717077315208151</c:v>
                </c:pt>
                <c:pt idx="610">
                  <c:v>48.796941376380623</c:v>
                </c:pt>
                <c:pt idx="611">
                  <c:v>48.876805437553102</c:v>
                </c:pt>
                <c:pt idx="612">
                  <c:v>48.956669498725574</c:v>
                </c:pt>
                <c:pt idx="613">
                  <c:v>49.036533559898047</c:v>
                </c:pt>
                <c:pt idx="614">
                  <c:v>49.116397621070519</c:v>
                </c:pt>
                <c:pt idx="615">
                  <c:v>49.196261682242991</c:v>
                </c:pt>
                <c:pt idx="616">
                  <c:v>49.276125743415463</c:v>
                </c:pt>
                <c:pt idx="617">
                  <c:v>49.355989804587935</c:v>
                </c:pt>
                <c:pt idx="618">
                  <c:v>49.435853865760407</c:v>
                </c:pt>
                <c:pt idx="619">
                  <c:v>49.515717926932879</c:v>
                </c:pt>
                <c:pt idx="620">
                  <c:v>49.595581988105351</c:v>
                </c:pt>
                <c:pt idx="621">
                  <c:v>49.675446049277824</c:v>
                </c:pt>
                <c:pt idx="622">
                  <c:v>49.755310110450296</c:v>
                </c:pt>
                <c:pt idx="623">
                  <c:v>49.835174171622768</c:v>
                </c:pt>
                <c:pt idx="624">
                  <c:v>49.91503823279524</c:v>
                </c:pt>
                <c:pt idx="625">
                  <c:v>49.994902293967712</c:v>
                </c:pt>
                <c:pt idx="626">
                  <c:v>50.074766355140184</c:v>
                </c:pt>
                <c:pt idx="627">
                  <c:v>50.154630416312656</c:v>
                </c:pt>
                <c:pt idx="628">
                  <c:v>50.234494477485129</c:v>
                </c:pt>
                <c:pt idx="629">
                  <c:v>50.314358538657601</c:v>
                </c:pt>
                <c:pt idx="630">
                  <c:v>50.394222599830073</c:v>
                </c:pt>
                <c:pt idx="631">
                  <c:v>50.474086661002545</c:v>
                </c:pt>
                <c:pt idx="632">
                  <c:v>50.553950722175017</c:v>
                </c:pt>
                <c:pt idx="633">
                  <c:v>50.633814783347489</c:v>
                </c:pt>
                <c:pt idx="634">
                  <c:v>50.713678844519961</c:v>
                </c:pt>
                <c:pt idx="635">
                  <c:v>50.793542905692433</c:v>
                </c:pt>
                <c:pt idx="636">
                  <c:v>50.873406966864906</c:v>
                </c:pt>
                <c:pt idx="637">
                  <c:v>50.953271028037378</c:v>
                </c:pt>
                <c:pt idx="638">
                  <c:v>51.03313508920985</c:v>
                </c:pt>
                <c:pt idx="639">
                  <c:v>51.112999150382322</c:v>
                </c:pt>
                <c:pt idx="640">
                  <c:v>51.192863211554801</c:v>
                </c:pt>
                <c:pt idx="641">
                  <c:v>51.272727272727273</c:v>
                </c:pt>
                <c:pt idx="642">
                  <c:v>51.352591333899746</c:v>
                </c:pt>
                <c:pt idx="643">
                  <c:v>51.432455395072218</c:v>
                </c:pt>
                <c:pt idx="644">
                  <c:v>51.51231945624469</c:v>
                </c:pt>
                <c:pt idx="645">
                  <c:v>51.592183517417162</c:v>
                </c:pt>
                <c:pt idx="646">
                  <c:v>51.672047578589634</c:v>
                </c:pt>
                <c:pt idx="647">
                  <c:v>51.751911639762106</c:v>
                </c:pt>
                <c:pt idx="648">
                  <c:v>51.831775700934578</c:v>
                </c:pt>
                <c:pt idx="649">
                  <c:v>51.91163976210705</c:v>
                </c:pt>
                <c:pt idx="650">
                  <c:v>51.991503823279523</c:v>
                </c:pt>
                <c:pt idx="651">
                  <c:v>52.071367884451995</c:v>
                </c:pt>
                <c:pt idx="652">
                  <c:v>52.151231945624467</c:v>
                </c:pt>
                <c:pt idx="653">
                  <c:v>52.231096006796939</c:v>
                </c:pt>
                <c:pt idx="654">
                  <c:v>52.310960067969411</c:v>
                </c:pt>
                <c:pt idx="655">
                  <c:v>52.390824129141883</c:v>
                </c:pt>
                <c:pt idx="656">
                  <c:v>52.470688190314355</c:v>
                </c:pt>
                <c:pt idx="657">
                  <c:v>52.550552251486828</c:v>
                </c:pt>
                <c:pt idx="658">
                  <c:v>52.6304163126593</c:v>
                </c:pt>
                <c:pt idx="659">
                  <c:v>52.710280373831772</c:v>
                </c:pt>
                <c:pt idx="660">
                  <c:v>52.790144435004244</c:v>
                </c:pt>
                <c:pt idx="661">
                  <c:v>52.870008496176716</c:v>
                </c:pt>
                <c:pt idx="662">
                  <c:v>52.949872557349188</c:v>
                </c:pt>
                <c:pt idx="663">
                  <c:v>53.02973661852166</c:v>
                </c:pt>
                <c:pt idx="664">
                  <c:v>53.109600679694132</c:v>
                </c:pt>
                <c:pt idx="665">
                  <c:v>53.189464740866605</c:v>
                </c:pt>
                <c:pt idx="666">
                  <c:v>53.269328802039077</c:v>
                </c:pt>
                <c:pt idx="667">
                  <c:v>53.349192863211549</c:v>
                </c:pt>
                <c:pt idx="668">
                  <c:v>53.429056924384028</c:v>
                </c:pt>
                <c:pt idx="669">
                  <c:v>53.5089209855565</c:v>
                </c:pt>
                <c:pt idx="670">
                  <c:v>53.588785046728972</c:v>
                </c:pt>
                <c:pt idx="671">
                  <c:v>53.668649107901444</c:v>
                </c:pt>
                <c:pt idx="672">
                  <c:v>53.748513169073917</c:v>
                </c:pt>
                <c:pt idx="673">
                  <c:v>53.828377230246389</c:v>
                </c:pt>
                <c:pt idx="674">
                  <c:v>53.908241291418861</c:v>
                </c:pt>
                <c:pt idx="675">
                  <c:v>53.988105352591333</c:v>
                </c:pt>
                <c:pt idx="676">
                  <c:v>54.067969413763805</c:v>
                </c:pt>
                <c:pt idx="677">
                  <c:v>54.147833474936277</c:v>
                </c:pt>
                <c:pt idx="678">
                  <c:v>54.227697536108749</c:v>
                </c:pt>
                <c:pt idx="679">
                  <c:v>54.307561597281222</c:v>
                </c:pt>
                <c:pt idx="680">
                  <c:v>54.387425658453694</c:v>
                </c:pt>
                <c:pt idx="681">
                  <c:v>54.467289719626166</c:v>
                </c:pt>
                <c:pt idx="682">
                  <c:v>54.547153780798638</c:v>
                </c:pt>
                <c:pt idx="683">
                  <c:v>54.62701784197111</c:v>
                </c:pt>
                <c:pt idx="684">
                  <c:v>54.706881903143582</c:v>
                </c:pt>
                <c:pt idx="685">
                  <c:v>54.786745964316054</c:v>
                </c:pt>
                <c:pt idx="686">
                  <c:v>54.866610025488527</c:v>
                </c:pt>
                <c:pt idx="687">
                  <c:v>54.946474086660999</c:v>
                </c:pt>
                <c:pt idx="688">
                  <c:v>55.026338147833471</c:v>
                </c:pt>
                <c:pt idx="689">
                  <c:v>55.106202209005943</c:v>
                </c:pt>
                <c:pt idx="690">
                  <c:v>55.186066270178415</c:v>
                </c:pt>
                <c:pt idx="691">
                  <c:v>55.265930331350887</c:v>
                </c:pt>
                <c:pt idx="692">
                  <c:v>55.345794392523359</c:v>
                </c:pt>
                <c:pt idx="693">
                  <c:v>55.425658453695831</c:v>
                </c:pt>
                <c:pt idx="694">
                  <c:v>55.505522514868304</c:v>
                </c:pt>
                <c:pt idx="695">
                  <c:v>55.585386576040776</c:v>
                </c:pt>
                <c:pt idx="696">
                  <c:v>55.665250637213255</c:v>
                </c:pt>
                <c:pt idx="697">
                  <c:v>55.745114698385727</c:v>
                </c:pt>
                <c:pt idx="698">
                  <c:v>55.824978759558199</c:v>
                </c:pt>
                <c:pt idx="699">
                  <c:v>55.904842820730671</c:v>
                </c:pt>
                <c:pt idx="700">
                  <c:v>55.984706881903143</c:v>
                </c:pt>
                <c:pt idx="701">
                  <c:v>56.064570943075616</c:v>
                </c:pt>
                <c:pt idx="702">
                  <c:v>56.144435004248088</c:v>
                </c:pt>
                <c:pt idx="703">
                  <c:v>56.22429906542056</c:v>
                </c:pt>
                <c:pt idx="704">
                  <c:v>56.304163126593032</c:v>
                </c:pt>
                <c:pt idx="705">
                  <c:v>56.384027187765504</c:v>
                </c:pt>
                <c:pt idx="706">
                  <c:v>56.463891248937976</c:v>
                </c:pt>
                <c:pt idx="707">
                  <c:v>56.543755310110448</c:v>
                </c:pt>
                <c:pt idx="708">
                  <c:v>56.623619371282921</c:v>
                </c:pt>
                <c:pt idx="709">
                  <c:v>56.703483432455393</c:v>
                </c:pt>
                <c:pt idx="710">
                  <c:v>56.783347493627865</c:v>
                </c:pt>
                <c:pt idx="711">
                  <c:v>56.863211554800337</c:v>
                </c:pt>
                <c:pt idx="712">
                  <c:v>56.943075615972809</c:v>
                </c:pt>
                <c:pt idx="713">
                  <c:v>57.022939677145281</c:v>
                </c:pt>
                <c:pt idx="714">
                  <c:v>57.102803738317753</c:v>
                </c:pt>
                <c:pt idx="715">
                  <c:v>57.182667799490225</c:v>
                </c:pt>
                <c:pt idx="716">
                  <c:v>57.262531860662698</c:v>
                </c:pt>
                <c:pt idx="717">
                  <c:v>57.34239592183517</c:v>
                </c:pt>
                <c:pt idx="718">
                  <c:v>57.422259983007642</c:v>
                </c:pt>
                <c:pt idx="719">
                  <c:v>57.502124044180114</c:v>
                </c:pt>
                <c:pt idx="720">
                  <c:v>57.581988105352586</c:v>
                </c:pt>
                <c:pt idx="721">
                  <c:v>57.661852166525058</c:v>
                </c:pt>
                <c:pt idx="722">
                  <c:v>57.74171622769753</c:v>
                </c:pt>
                <c:pt idx="723">
                  <c:v>57.821580288870003</c:v>
                </c:pt>
                <c:pt idx="724">
                  <c:v>57.901444350042475</c:v>
                </c:pt>
                <c:pt idx="725">
                  <c:v>57.981308411214954</c:v>
                </c:pt>
                <c:pt idx="726">
                  <c:v>58.061172472387426</c:v>
                </c:pt>
                <c:pt idx="727">
                  <c:v>58.141036533559898</c:v>
                </c:pt>
                <c:pt idx="728">
                  <c:v>58.22090059473237</c:v>
                </c:pt>
                <c:pt idx="729">
                  <c:v>58.300764655904842</c:v>
                </c:pt>
                <c:pt idx="730">
                  <c:v>58.380628717077315</c:v>
                </c:pt>
                <c:pt idx="731">
                  <c:v>58.460492778249787</c:v>
                </c:pt>
                <c:pt idx="732">
                  <c:v>58.540356839422259</c:v>
                </c:pt>
                <c:pt idx="733">
                  <c:v>58.620220900594731</c:v>
                </c:pt>
                <c:pt idx="734">
                  <c:v>58.700084961767203</c:v>
                </c:pt>
                <c:pt idx="735">
                  <c:v>58.779949022939675</c:v>
                </c:pt>
                <c:pt idx="736">
                  <c:v>58.859813084112147</c:v>
                </c:pt>
                <c:pt idx="737">
                  <c:v>58.93967714528462</c:v>
                </c:pt>
                <c:pt idx="738">
                  <c:v>59.019541206457092</c:v>
                </c:pt>
                <c:pt idx="739">
                  <c:v>59.099405267629564</c:v>
                </c:pt>
                <c:pt idx="740">
                  <c:v>59.179269328802036</c:v>
                </c:pt>
                <c:pt idx="741">
                  <c:v>59.259133389974508</c:v>
                </c:pt>
                <c:pt idx="742">
                  <c:v>59.33899745114698</c:v>
                </c:pt>
                <c:pt idx="743">
                  <c:v>59.418861512319452</c:v>
                </c:pt>
                <c:pt idx="744">
                  <c:v>59.498725573491924</c:v>
                </c:pt>
                <c:pt idx="745">
                  <c:v>59.578589634664397</c:v>
                </c:pt>
                <c:pt idx="746">
                  <c:v>59.658453695836869</c:v>
                </c:pt>
                <c:pt idx="747">
                  <c:v>59.738317757009341</c:v>
                </c:pt>
                <c:pt idx="748">
                  <c:v>59.818181818181813</c:v>
                </c:pt>
                <c:pt idx="749">
                  <c:v>59.898045879354285</c:v>
                </c:pt>
                <c:pt idx="750">
                  <c:v>59.977909940526757</c:v>
                </c:pt>
                <c:pt idx="751">
                  <c:v>60.057774001699229</c:v>
                </c:pt>
                <c:pt idx="752">
                  <c:v>60.137638062871702</c:v>
                </c:pt>
                <c:pt idx="753">
                  <c:v>60.217502124044181</c:v>
                </c:pt>
                <c:pt idx="754">
                  <c:v>60.297366185216653</c:v>
                </c:pt>
                <c:pt idx="755">
                  <c:v>60.377230246389125</c:v>
                </c:pt>
                <c:pt idx="756">
                  <c:v>60.457094307561597</c:v>
                </c:pt>
                <c:pt idx="757">
                  <c:v>60.536958368734069</c:v>
                </c:pt>
                <c:pt idx="758">
                  <c:v>60.616822429906541</c:v>
                </c:pt>
                <c:pt idx="759">
                  <c:v>60.696686491079014</c:v>
                </c:pt>
                <c:pt idx="760">
                  <c:v>60.776550552251486</c:v>
                </c:pt>
                <c:pt idx="761">
                  <c:v>60.856414613423958</c:v>
                </c:pt>
                <c:pt idx="762">
                  <c:v>60.93627867459643</c:v>
                </c:pt>
                <c:pt idx="763">
                  <c:v>61.016142735768902</c:v>
                </c:pt>
                <c:pt idx="764">
                  <c:v>61.096006796941374</c:v>
                </c:pt>
                <c:pt idx="765">
                  <c:v>61.175870858113846</c:v>
                </c:pt>
                <c:pt idx="766">
                  <c:v>61.255734919286319</c:v>
                </c:pt>
                <c:pt idx="767">
                  <c:v>61.335598980458791</c:v>
                </c:pt>
                <c:pt idx="768">
                  <c:v>61.415463041631263</c:v>
                </c:pt>
                <c:pt idx="769">
                  <c:v>61.495327102803735</c:v>
                </c:pt>
                <c:pt idx="770">
                  <c:v>61.575191163976207</c:v>
                </c:pt>
                <c:pt idx="771">
                  <c:v>61.655055225148679</c:v>
                </c:pt>
                <c:pt idx="772">
                  <c:v>61.734919286321151</c:v>
                </c:pt>
                <c:pt idx="773">
                  <c:v>61.814783347493623</c:v>
                </c:pt>
                <c:pt idx="774">
                  <c:v>61.894647408666096</c:v>
                </c:pt>
                <c:pt idx="775">
                  <c:v>61.974511469838568</c:v>
                </c:pt>
                <c:pt idx="776">
                  <c:v>62.05437553101104</c:v>
                </c:pt>
                <c:pt idx="777">
                  <c:v>62.134239592183512</c:v>
                </c:pt>
                <c:pt idx="778">
                  <c:v>62.214103653355984</c:v>
                </c:pt>
                <c:pt idx="779">
                  <c:v>62.293967714528456</c:v>
                </c:pt>
                <c:pt idx="780">
                  <c:v>62.373831775700928</c:v>
                </c:pt>
                <c:pt idx="781">
                  <c:v>62.453695836873401</c:v>
                </c:pt>
                <c:pt idx="782">
                  <c:v>62.53355989804588</c:v>
                </c:pt>
                <c:pt idx="783">
                  <c:v>62.613423959218352</c:v>
                </c:pt>
                <c:pt idx="784">
                  <c:v>62.693288020390824</c:v>
                </c:pt>
                <c:pt idx="785">
                  <c:v>62.773152081563296</c:v>
                </c:pt>
                <c:pt idx="786">
                  <c:v>62.853016142735768</c:v>
                </c:pt>
                <c:pt idx="787">
                  <c:v>62.93288020390824</c:v>
                </c:pt>
                <c:pt idx="788">
                  <c:v>63.012744265080713</c:v>
                </c:pt>
                <c:pt idx="789">
                  <c:v>63.092608326253185</c:v>
                </c:pt>
                <c:pt idx="790">
                  <c:v>63.172472387425657</c:v>
                </c:pt>
                <c:pt idx="791">
                  <c:v>63.252336448598129</c:v>
                </c:pt>
                <c:pt idx="792">
                  <c:v>63.332200509770601</c:v>
                </c:pt>
                <c:pt idx="793">
                  <c:v>63.412064570943073</c:v>
                </c:pt>
                <c:pt idx="794">
                  <c:v>63.491928632115545</c:v>
                </c:pt>
                <c:pt idx="795">
                  <c:v>63.571792693288018</c:v>
                </c:pt>
                <c:pt idx="796">
                  <c:v>63.65165675446049</c:v>
                </c:pt>
                <c:pt idx="797">
                  <c:v>63.731520815632962</c:v>
                </c:pt>
                <c:pt idx="798">
                  <c:v>63.811384876805434</c:v>
                </c:pt>
                <c:pt idx="799">
                  <c:v>63.891248937977906</c:v>
                </c:pt>
                <c:pt idx="800">
                  <c:v>63.971112999150378</c:v>
                </c:pt>
                <c:pt idx="801">
                  <c:v>64.05097706032285</c:v>
                </c:pt>
                <c:pt idx="802">
                  <c:v>64.130841121495322</c:v>
                </c:pt>
                <c:pt idx="803">
                  <c:v>64.210705182667795</c:v>
                </c:pt>
                <c:pt idx="804">
                  <c:v>64.290569243840267</c:v>
                </c:pt>
                <c:pt idx="805">
                  <c:v>64.370433305012739</c:v>
                </c:pt>
                <c:pt idx="806">
                  <c:v>64.450297366185211</c:v>
                </c:pt>
                <c:pt idx="807">
                  <c:v>64.530161427357683</c:v>
                </c:pt>
                <c:pt idx="808">
                  <c:v>64.610025488530155</c:v>
                </c:pt>
                <c:pt idx="809">
                  <c:v>64.689889549702627</c:v>
                </c:pt>
                <c:pt idx="810">
                  <c:v>64.7697536108751</c:v>
                </c:pt>
                <c:pt idx="811">
                  <c:v>64.849617672047572</c:v>
                </c:pt>
                <c:pt idx="812">
                  <c:v>64.929481733220044</c:v>
                </c:pt>
                <c:pt idx="813">
                  <c:v>65.009345794392516</c:v>
                </c:pt>
                <c:pt idx="814">
                  <c:v>65.089209855564988</c:v>
                </c:pt>
                <c:pt idx="815">
                  <c:v>65.16907391673746</c:v>
                </c:pt>
                <c:pt idx="816">
                  <c:v>65.248937977909932</c:v>
                </c:pt>
                <c:pt idx="817">
                  <c:v>65.328802039082404</c:v>
                </c:pt>
                <c:pt idx="818">
                  <c:v>65.408666100254877</c:v>
                </c:pt>
                <c:pt idx="819">
                  <c:v>65.488530161427349</c:v>
                </c:pt>
                <c:pt idx="820">
                  <c:v>65.568394222599821</c:v>
                </c:pt>
                <c:pt idx="821">
                  <c:v>65.648258283772293</c:v>
                </c:pt>
                <c:pt idx="822">
                  <c:v>65.728122344944765</c:v>
                </c:pt>
                <c:pt idx="823">
                  <c:v>65.807986406117237</c:v>
                </c:pt>
                <c:pt idx="824">
                  <c:v>65.887850467289724</c:v>
                </c:pt>
                <c:pt idx="825">
                  <c:v>65.967714528462196</c:v>
                </c:pt>
                <c:pt idx="826">
                  <c:v>66.047578589634668</c:v>
                </c:pt>
                <c:pt idx="827">
                  <c:v>66.12744265080714</c:v>
                </c:pt>
                <c:pt idx="828">
                  <c:v>66.207306711979612</c:v>
                </c:pt>
                <c:pt idx="829">
                  <c:v>66.287170773152084</c:v>
                </c:pt>
                <c:pt idx="830">
                  <c:v>66.367034834324556</c:v>
                </c:pt>
                <c:pt idx="831">
                  <c:v>66.446898895497029</c:v>
                </c:pt>
                <c:pt idx="832">
                  <c:v>66.526762956669501</c:v>
                </c:pt>
                <c:pt idx="833">
                  <c:v>66.606627017841973</c:v>
                </c:pt>
                <c:pt idx="834">
                  <c:v>66.686491079014445</c:v>
                </c:pt>
                <c:pt idx="835">
                  <c:v>66.766355140186917</c:v>
                </c:pt>
                <c:pt idx="836">
                  <c:v>66.846219201359389</c:v>
                </c:pt>
                <c:pt idx="837">
                  <c:v>66.926083262531861</c:v>
                </c:pt>
                <c:pt idx="838">
                  <c:v>67.005947323704333</c:v>
                </c:pt>
                <c:pt idx="839">
                  <c:v>67.085811384876806</c:v>
                </c:pt>
                <c:pt idx="840">
                  <c:v>67.165675446049278</c:v>
                </c:pt>
                <c:pt idx="841">
                  <c:v>67.24553950722175</c:v>
                </c:pt>
                <c:pt idx="842">
                  <c:v>67.325403568394222</c:v>
                </c:pt>
                <c:pt idx="843">
                  <c:v>67.405267629566694</c:v>
                </c:pt>
                <c:pt idx="844">
                  <c:v>67.485131690739166</c:v>
                </c:pt>
                <c:pt idx="845">
                  <c:v>67.564995751911638</c:v>
                </c:pt>
                <c:pt idx="846">
                  <c:v>67.644859813084111</c:v>
                </c:pt>
                <c:pt idx="847">
                  <c:v>67.724723874256583</c:v>
                </c:pt>
                <c:pt idx="848">
                  <c:v>67.804587935429055</c:v>
                </c:pt>
                <c:pt idx="849">
                  <c:v>67.884451996601527</c:v>
                </c:pt>
                <c:pt idx="850">
                  <c:v>67.964316057773999</c:v>
                </c:pt>
                <c:pt idx="851">
                  <c:v>68.044180118946471</c:v>
                </c:pt>
                <c:pt idx="852">
                  <c:v>68.124044180118943</c:v>
                </c:pt>
                <c:pt idx="853">
                  <c:v>68.203908241291415</c:v>
                </c:pt>
                <c:pt idx="854">
                  <c:v>68.283772302463888</c:v>
                </c:pt>
                <c:pt idx="855">
                  <c:v>68.36363636363636</c:v>
                </c:pt>
                <c:pt idx="856">
                  <c:v>68.443500424808832</c:v>
                </c:pt>
                <c:pt idx="857">
                  <c:v>68.523364485981304</c:v>
                </c:pt>
                <c:pt idx="858">
                  <c:v>68.603228547153776</c:v>
                </c:pt>
                <c:pt idx="859">
                  <c:v>68.683092608326248</c:v>
                </c:pt>
                <c:pt idx="860">
                  <c:v>68.76295666949872</c:v>
                </c:pt>
                <c:pt idx="861">
                  <c:v>68.842820730671193</c:v>
                </c:pt>
                <c:pt idx="862">
                  <c:v>68.922684791843665</c:v>
                </c:pt>
                <c:pt idx="863">
                  <c:v>69.002548853016137</c:v>
                </c:pt>
                <c:pt idx="864">
                  <c:v>69.082412914188609</c:v>
                </c:pt>
                <c:pt idx="865">
                  <c:v>69.162276975361081</c:v>
                </c:pt>
                <c:pt idx="866">
                  <c:v>69.242141036533553</c:v>
                </c:pt>
                <c:pt idx="867">
                  <c:v>69.322005097706025</c:v>
                </c:pt>
                <c:pt idx="868">
                  <c:v>69.401869158878498</c:v>
                </c:pt>
                <c:pt idx="869">
                  <c:v>69.48173322005097</c:v>
                </c:pt>
                <c:pt idx="870">
                  <c:v>69.561597281223442</c:v>
                </c:pt>
                <c:pt idx="871">
                  <c:v>69.641461342395914</c:v>
                </c:pt>
                <c:pt idx="872">
                  <c:v>69.721325403568386</c:v>
                </c:pt>
                <c:pt idx="873">
                  <c:v>69.801189464740858</c:v>
                </c:pt>
                <c:pt idx="874">
                  <c:v>69.88105352591333</c:v>
                </c:pt>
                <c:pt idx="875">
                  <c:v>69.960917587085802</c:v>
                </c:pt>
                <c:pt idx="876">
                  <c:v>70.040781648258275</c:v>
                </c:pt>
                <c:pt idx="877">
                  <c:v>70.120645709430747</c:v>
                </c:pt>
                <c:pt idx="878">
                  <c:v>70.200509770603219</c:v>
                </c:pt>
                <c:pt idx="879">
                  <c:v>70.280373831775691</c:v>
                </c:pt>
                <c:pt idx="880">
                  <c:v>70.360237892948163</c:v>
                </c:pt>
                <c:pt idx="881">
                  <c:v>70.440101954120649</c:v>
                </c:pt>
                <c:pt idx="882">
                  <c:v>70.519966015293122</c:v>
                </c:pt>
                <c:pt idx="883">
                  <c:v>70.599830076465594</c:v>
                </c:pt>
                <c:pt idx="884">
                  <c:v>70.679694137638066</c:v>
                </c:pt>
                <c:pt idx="885">
                  <c:v>70.759558198810538</c:v>
                </c:pt>
                <c:pt idx="886">
                  <c:v>70.83942225998301</c:v>
                </c:pt>
                <c:pt idx="887">
                  <c:v>70.919286321155482</c:v>
                </c:pt>
                <c:pt idx="888">
                  <c:v>70.999150382327954</c:v>
                </c:pt>
                <c:pt idx="889">
                  <c:v>71.079014443500427</c:v>
                </c:pt>
                <c:pt idx="890">
                  <c:v>71.158878504672899</c:v>
                </c:pt>
                <c:pt idx="891">
                  <c:v>71.238742565845371</c:v>
                </c:pt>
                <c:pt idx="892">
                  <c:v>71.318606627017843</c:v>
                </c:pt>
                <c:pt idx="893">
                  <c:v>71.398470688190315</c:v>
                </c:pt>
                <c:pt idx="894">
                  <c:v>71.478334749362787</c:v>
                </c:pt>
                <c:pt idx="895">
                  <c:v>71.558198810535259</c:v>
                </c:pt>
                <c:pt idx="896">
                  <c:v>71.638062871707731</c:v>
                </c:pt>
                <c:pt idx="897">
                  <c:v>71.717926932880204</c:v>
                </c:pt>
                <c:pt idx="898">
                  <c:v>71.797790994052676</c:v>
                </c:pt>
                <c:pt idx="899">
                  <c:v>71.877655055225148</c:v>
                </c:pt>
                <c:pt idx="900">
                  <c:v>71.95751911639762</c:v>
                </c:pt>
                <c:pt idx="901">
                  <c:v>72.037383177570092</c:v>
                </c:pt>
                <c:pt idx="902">
                  <c:v>72.117247238742564</c:v>
                </c:pt>
                <c:pt idx="903">
                  <c:v>72.197111299915036</c:v>
                </c:pt>
                <c:pt idx="904">
                  <c:v>72.276975361087509</c:v>
                </c:pt>
                <c:pt idx="905">
                  <c:v>72.356839422259981</c:v>
                </c:pt>
                <c:pt idx="906">
                  <c:v>72.436703483432453</c:v>
                </c:pt>
                <c:pt idx="907">
                  <c:v>72.516567544604925</c:v>
                </c:pt>
                <c:pt idx="908">
                  <c:v>72.596431605777397</c:v>
                </c:pt>
                <c:pt idx="909">
                  <c:v>72.676295666949869</c:v>
                </c:pt>
                <c:pt idx="910">
                  <c:v>72.756159728122341</c:v>
                </c:pt>
                <c:pt idx="911">
                  <c:v>72.836023789294813</c:v>
                </c:pt>
                <c:pt idx="912">
                  <c:v>72.915887850467286</c:v>
                </c:pt>
                <c:pt idx="913">
                  <c:v>72.995751911639758</c:v>
                </c:pt>
                <c:pt idx="914">
                  <c:v>73.07561597281223</c:v>
                </c:pt>
                <c:pt idx="915">
                  <c:v>73.155480033984702</c:v>
                </c:pt>
                <c:pt idx="916">
                  <c:v>73.235344095157174</c:v>
                </c:pt>
                <c:pt idx="917">
                  <c:v>73.315208156329646</c:v>
                </c:pt>
                <c:pt idx="918">
                  <c:v>73.395072217502118</c:v>
                </c:pt>
                <c:pt idx="919">
                  <c:v>73.474936278674591</c:v>
                </c:pt>
                <c:pt idx="920">
                  <c:v>73.554800339847063</c:v>
                </c:pt>
                <c:pt idx="921">
                  <c:v>73.634664401019535</c:v>
                </c:pt>
                <c:pt idx="922">
                  <c:v>73.714528462192007</c:v>
                </c:pt>
                <c:pt idx="923">
                  <c:v>73.794392523364479</c:v>
                </c:pt>
                <c:pt idx="924">
                  <c:v>73.874256584536951</c:v>
                </c:pt>
                <c:pt idx="925">
                  <c:v>73.954120645709423</c:v>
                </c:pt>
                <c:pt idx="926">
                  <c:v>74.033984706881895</c:v>
                </c:pt>
                <c:pt idx="927">
                  <c:v>74.113848768054368</c:v>
                </c:pt>
                <c:pt idx="928">
                  <c:v>74.19371282922684</c:v>
                </c:pt>
                <c:pt idx="929">
                  <c:v>74.273576890399312</c:v>
                </c:pt>
                <c:pt idx="930">
                  <c:v>74.353440951571784</c:v>
                </c:pt>
                <c:pt idx="931">
                  <c:v>74.433305012744256</c:v>
                </c:pt>
                <c:pt idx="932">
                  <c:v>74.513169073916728</c:v>
                </c:pt>
                <c:pt idx="933">
                  <c:v>74.5930331350892</c:v>
                </c:pt>
                <c:pt idx="934">
                  <c:v>74.672897196261673</c:v>
                </c:pt>
                <c:pt idx="935">
                  <c:v>74.752761257434145</c:v>
                </c:pt>
                <c:pt idx="936">
                  <c:v>74.832625318606617</c:v>
                </c:pt>
                <c:pt idx="937">
                  <c:v>74.912489379779089</c:v>
                </c:pt>
                <c:pt idx="938">
                  <c:v>74.992353440951575</c:v>
                </c:pt>
                <c:pt idx="939">
                  <c:v>75.072217502124047</c:v>
                </c:pt>
                <c:pt idx="940">
                  <c:v>75.15208156329652</c:v>
                </c:pt>
                <c:pt idx="941">
                  <c:v>75.231945624468992</c:v>
                </c:pt>
                <c:pt idx="942">
                  <c:v>75.311809685641464</c:v>
                </c:pt>
                <c:pt idx="943">
                  <c:v>75.391673746813936</c:v>
                </c:pt>
                <c:pt idx="944">
                  <c:v>75.471537807986408</c:v>
                </c:pt>
                <c:pt idx="945">
                  <c:v>75.55140186915888</c:v>
                </c:pt>
                <c:pt idx="946">
                  <c:v>75.631265930331352</c:v>
                </c:pt>
                <c:pt idx="947">
                  <c:v>75.711129991503824</c:v>
                </c:pt>
                <c:pt idx="948">
                  <c:v>75.790994052676297</c:v>
                </c:pt>
                <c:pt idx="949">
                  <c:v>75.870858113848769</c:v>
                </c:pt>
                <c:pt idx="950">
                  <c:v>75.950722175021241</c:v>
                </c:pt>
                <c:pt idx="951">
                  <c:v>76.030586236193713</c:v>
                </c:pt>
                <c:pt idx="952">
                  <c:v>76.110450297366185</c:v>
                </c:pt>
                <c:pt idx="953">
                  <c:v>76.190314358538657</c:v>
                </c:pt>
                <c:pt idx="954">
                  <c:v>76.270178419711129</c:v>
                </c:pt>
                <c:pt idx="955">
                  <c:v>76.350042480883602</c:v>
                </c:pt>
                <c:pt idx="956">
                  <c:v>76.429906542056074</c:v>
                </c:pt>
                <c:pt idx="957">
                  <c:v>76.509770603228546</c:v>
                </c:pt>
                <c:pt idx="958">
                  <c:v>76.589634664401018</c:v>
                </c:pt>
                <c:pt idx="959">
                  <c:v>76.66949872557349</c:v>
                </c:pt>
                <c:pt idx="960">
                  <c:v>76.749362786745962</c:v>
                </c:pt>
                <c:pt idx="961">
                  <c:v>76.829226847918434</c:v>
                </c:pt>
                <c:pt idx="962">
                  <c:v>76.909090909090907</c:v>
                </c:pt>
                <c:pt idx="963">
                  <c:v>76.988954970263379</c:v>
                </c:pt>
                <c:pt idx="964">
                  <c:v>77.068819031435851</c:v>
                </c:pt>
                <c:pt idx="965">
                  <c:v>77.148683092608323</c:v>
                </c:pt>
                <c:pt idx="966">
                  <c:v>77.228547153780795</c:v>
                </c:pt>
                <c:pt idx="967">
                  <c:v>77.308411214953267</c:v>
                </c:pt>
                <c:pt idx="968">
                  <c:v>77.388275276125739</c:v>
                </c:pt>
                <c:pt idx="969">
                  <c:v>77.468139337298211</c:v>
                </c:pt>
                <c:pt idx="970">
                  <c:v>77.548003398470684</c:v>
                </c:pt>
                <c:pt idx="971">
                  <c:v>77.627867459643156</c:v>
                </c:pt>
                <c:pt idx="972">
                  <c:v>77.707731520815628</c:v>
                </c:pt>
                <c:pt idx="973">
                  <c:v>77.7875955819881</c:v>
                </c:pt>
                <c:pt idx="974">
                  <c:v>77.867459643160572</c:v>
                </c:pt>
                <c:pt idx="975">
                  <c:v>77.947323704333044</c:v>
                </c:pt>
                <c:pt idx="976">
                  <c:v>78.027187765505516</c:v>
                </c:pt>
                <c:pt idx="977">
                  <c:v>78.107051826677989</c:v>
                </c:pt>
                <c:pt idx="978">
                  <c:v>78.186915887850461</c:v>
                </c:pt>
                <c:pt idx="979">
                  <c:v>78.266779949022933</c:v>
                </c:pt>
                <c:pt idx="980">
                  <c:v>78.346644010195405</c:v>
                </c:pt>
                <c:pt idx="981">
                  <c:v>78.426508071367877</c:v>
                </c:pt>
                <c:pt idx="982">
                  <c:v>78.506372132540349</c:v>
                </c:pt>
                <c:pt idx="983">
                  <c:v>78.586236193712821</c:v>
                </c:pt>
                <c:pt idx="984">
                  <c:v>78.666100254885293</c:v>
                </c:pt>
                <c:pt idx="985">
                  <c:v>78.745964316057766</c:v>
                </c:pt>
                <c:pt idx="986">
                  <c:v>78.825828377230238</c:v>
                </c:pt>
                <c:pt idx="987">
                  <c:v>78.90569243840271</c:v>
                </c:pt>
                <c:pt idx="988">
                  <c:v>78.985556499575182</c:v>
                </c:pt>
                <c:pt idx="989">
                  <c:v>79.065420560747654</c:v>
                </c:pt>
                <c:pt idx="990">
                  <c:v>79.145284621920126</c:v>
                </c:pt>
                <c:pt idx="991">
                  <c:v>79.225148683092598</c:v>
                </c:pt>
                <c:pt idx="992">
                  <c:v>79.305012744265071</c:v>
                </c:pt>
                <c:pt idx="993">
                  <c:v>79.384876805437543</c:v>
                </c:pt>
                <c:pt idx="994">
                  <c:v>79.464740866610015</c:v>
                </c:pt>
                <c:pt idx="995">
                  <c:v>79.544604927782501</c:v>
                </c:pt>
                <c:pt idx="996">
                  <c:v>79.624468988954973</c:v>
                </c:pt>
                <c:pt idx="997">
                  <c:v>79.704333050127445</c:v>
                </c:pt>
                <c:pt idx="998">
                  <c:v>79.784197111299918</c:v>
                </c:pt>
                <c:pt idx="999">
                  <c:v>79.86406117247239</c:v>
                </c:pt>
                <c:pt idx="1000">
                  <c:v>79.943925233644862</c:v>
                </c:pt>
                <c:pt idx="1001">
                  <c:v>80.023789294817334</c:v>
                </c:pt>
                <c:pt idx="1002">
                  <c:v>80.103653355989806</c:v>
                </c:pt>
                <c:pt idx="1003">
                  <c:v>80.183517417162278</c:v>
                </c:pt>
                <c:pt idx="1004">
                  <c:v>80.26338147833475</c:v>
                </c:pt>
                <c:pt idx="1005">
                  <c:v>80.343245539507222</c:v>
                </c:pt>
                <c:pt idx="1006">
                  <c:v>80.423109600679695</c:v>
                </c:pt>
                <c:pt idx="1007">
                  <c:v>80.502973661852167</c:v>
                </c:pt>
                <c:pt idx="1008">
                  <c:v>80.582837723024639</c:v>
                </c:pt>
                <c:pt idx="1009">
                  <c:v>80.662701784197111</c:v>
                </c:pt>
                <c:pt idx="1010">
                  <c:v>80.742565845369583</c:v>
                </c:pt>
                <c:pt idx="1011">
                  <c:v>80.822429906542055</c:v>
                </c:pt>
                <c:pt idx="1012">
                  <c:v>80.902293967714527</c:v>
                </c:pt>
                <c:pt idx="1013">
                  <c:v>80.982158028887</c:v>
                </c:pt>
                <c:pt idx="1014">
                  <c:v>81.062022090059472</c:v>
                </c:pt>
                <c:pt idx="1015">
                  <c:v>81.141886151231944</c:v>
                </c:pt>
                <c:pt idx="1016">
                  <c:v>81.221750212404416</c:v>
                </c:pt>
                <c:pt idx="1017">
                  <c:v>81.301614273576888</c:v>
                </c:pt>
                <c:pt idx="1018">
                  <c:v>81.38147833474936</c:v>
                </c:pt>
                <c:pt idx="1019">
                  <c:v>81.461342395921832</c:v>
                </c:pt>
                <c:pt idx="1020">
                  <c:v>81.541206457094304</c:v>
                </c:pt>
                <c:pt idx="1021">
                  <c:v>81.621070518266777</c:v>
                </c:pt>
                <c:pt idx="1022">
                  <c:v>81.700934579439249</c:v>
                </c:pt>
                <c:pt idx="1023">
                  <c:v>81.780798640611721</c:v>
                </c:pt>
                <c:pt idx="1024">
                  <c:v>81.860662701784193</c:v>
                </c:pt>
                <c:pt idx="1025">
                  <c:v>81.940526762956665</c:v>
                </c:pt>
                <c:pt idx="1026">
                  <c:v>82.020390824129137</c:v>
                </c:pt>
                <c:pt idx="1027">
                  <c:v>82.100254885301609</c:v>
                </c:pt>
                <c:pt idx="1028">
                  <c:v>82.180118946474082</c:v>
                </c:pt>
                <c:pt idx="1029">
                  <c:v>82.259983007646554</c:v>
                </c:pt>
                <c:pt idx="1030">
                  <c:v>82.339847068819026</c:v>
                </c:pt>
                <c:pt idx="1031">
                  <c:v>82.419711129991498</c:v>
                </c:pt>
                <c:pt idx="1032">
                  <c:v>82.49957519116397</c:v>
                </c:pt>
                <c:pt idx="1033">
                  <c:v>82.579439252336442</c:v>
                </c:pt>
                <c:pt idx="1034">
                  <c:v>82.659303313508914</c:v>
                </c:pt>
                <c:pt idx="1035">
                  <c:v>82.739167374681386</c:v>
                </c:pt>
                <c:pt idx="1036">
                  <c:v>82.819031435853859</c:v>
                </c:pt>
                <c:pt idx="1037">
                  <c:v>82.898895497026331</c:v>
                </c:pt>
                <c:pt idx="1038">
                  <c:v>82.978759558198803</c:v>
                </c:pt>
                <c:pt idx="1039">
                  <c:v>83.058623619371275</c:v>
                </c:pt>
                <c:pt idx="1040">
                  <c:v>83.138487680543747</c:v>
                </c:pt>
                <c:pt idx="1041">
                  <c:v>83.218351741716219</c:v>
                </c:pt>
                <c:pt idx="1042">
                  <c:v>83.298215802888691</c:v>
                </c:pt>
                <c:pt idx="1043">
                  <c:v>83.378079864061164</c:v>
                </c:pt>
                <c:pt idx="1044">
                  <c:v>83.457943925233636</c:v>
                </c:pt>
                <c:pt idx="1045">
                  <c:v>83.537807986406108</c:v>
                </c:pt>
                <c:pt idx="1046">
                  <c:v>83.61767204757858</c:v>
                </c:pt>
                <c:pt idx="1047">
                  <c:v>83.697536108751052</c:v>
                </c:pt>
                <c:pt idx="1048">
                  <c:v>83.777400169923524</c:v>
                </c:pt>
                <c:pt idx="1049">
                  <c:v>83.857264231095996</c:v>
                </c:pt>
                <c:pt idx="1050">
                  <c:v>83.937128292268468</c:v>
                </c:pt>
                <c:pt idx="1051">
                  <c:v>84.016992353440941</c:v>
                </c:pt>
                <c:pt idx="1052">
                  <c:v>84.096856414613427</c:v>
                </c:pt>
                <c:pt idx="1053">
                  <c:v>84.176720475785899</c:v>
                </c:pt>
                <c:pt idx="1054">
                  <c:v>84.256584536958371</c:v>
                </c:pt>
                <c:pt idx="1055">
                  <c:v>84.336448598130843</c:v>
                </c:pt>
                <c:pt idx="1056">
                  <c:v>84.416312659303316</c:v>
                </c:pt>
                <c:pt idx="1057">
                  <c:v>84.496176720475788</c:v>
                </c:pt>
                <c:pt idx="1058">
                  <c:v>84.57604078164826</c:v>
                </c:pt>
                <c:pt idx="1059">
                  <c:v>84.655904842820732</c:v>
                </c:pt>
                <c:pt idx="1060">
                  <c:v>84.735768903993204</c:v>
                </c:pt>
                <c:pt idx="1061">
                  <c:v>84.815632965165676</c:v>
                </c:pt>
                <c:pt idx="1062">
                  <c:v>84.895497026338148</c:v>
                </c:pt>
                <c:pt idx="1063">
                  <c:v>84.97536108751062</c:v>
                </c:pt>
                <c:pt idx="1064">
                  <c:v>85.055225148683093</c:v>
                </c:pt>
                <c:pt idx="1065">
                  <c:v>85.135089209855565</c:v>
                </c:pt>
                <c:pt idx="1066">
                  <c:v>85.214953271028037</c:v>
                </c:pt>
                <c:pt idx="1067">
                  <c:v>85.294817332200509</c:v>
                </c:pt>
                <c:pt idx="1068">
                  <c:v>85.374681393372981</c:v>
                </c:pt>
                <c:pt idx="1069">
                  <c:v>85.454545454545453</c:v>
                </c:pt>
                <c:pt idx="1070">
                  <c:v>85.534409515717925</c:v>
                </c:pt>
                <c:pt idx="1071">
                  <c:v>85.614273576890398</c:v>
                </c:pt>
                <c:pt idx="1072">
                  <c:v>85.69413763806287</c:v>
                </c:pt>
                <c:pt idx="1073">
                  <c:v>85.774001699235342</c:v>
                </c:pt>
                <c:pt idx="1074">
                  <c:v>85.853865760407814</c:v>
                </c:pt>
                <c:pt idx="1075">
                  <c:v>85.933729821580286</c:v>
                </c:pt>
                <c:pt idx="1076">
                  <c:v>86.013593882752758</c:v>
                </c:pt>
                <c:pt idx="1077">
                  <c:v>86.09345794392523</c:v>
                </c:pt>
                <c:pt idx="1078">
                  <c:v>86.173322005097702</c:v>
                </c:pt>
                <c:pt idx="1079">
                  <c:v>86.253186066270175</c:v>
                </c:pt>
                <c:pt idx="1080">
                  <c:v>86.333050127442647</c:v>
                </c:pt>
                <c:pt idx="1081">
                  <c:v>86.412914188615119</c:v>
                </c:pt>
                <c:pt idx="1082">
                  <c:v>86.492778249787591</c:v>
                </c:pt>
                <c:pt idx="1083">
                  <c:v>86.572642310960063</c:v>
                </c:pt>
                <c:pt idx="1084">
                  <c:v>86.652506372132535</c:v>
                </c:pt>
                <c:pt idx="1085">
                  <c:v>86.732370433305007</c:v>
                </c:pt>
                <c:pt idx="1086">
                  <c:v>86.81223449447748</c:v>
                </c:pt>
                <c:pt idx="1087">
                  <c:v>86.892098555649952</c:v>
                </c:pt>
                <c:pt idx="1088">
                  <c:v>86.971962616822424</c:v>
                </c:pt>
                <c:pt idx="1089">
                  <c:v>87.051826677994896</c:v>
                </c:pt>
                <c:pt idx="1090">
                  <c:v>87.131690739167368</c:v>
                </c:pt>
                <c:pt idx="1091">
                  <c:v>87.21155480033984</c:v>
                </c:pt>
                <c:pt idx="1092">
                  <c:v>87.291418861512312</c:v>
                </c:pt>
                <c:pt idx="1093">
                  <c:v>87.371282922684784</c:v>
                </c:pt>
                <c:pt idx="1094">
                  <c:v>87.451146983857257</c:v>
                </c:pt>
                <c:pt idx="1095">
                  <c:v>87.531011045029729</c:v>
                </c:pt>
                <c:pt idx="1096">
                  <c:v>87.610875106202201</c:v>
                </c:pt>
                <c:pt idx="1097">
                  <c:v>87.690739167374673</c:v>
                </c:pt>
                <c:pt idx="1098">
                  <c:v>87.770603228547145</c:v>
                </c:pt>
                <c:pt idx="1099">
                  <c:v>87.850467289719617</c:v>
                </c:pt>
                <c:pt idx="1100">
                  <c:v>87.930331350892089</c:v>
                </c:pt>
                <c:pt idx="1101">
                  <c:v>88.010195412064562</c:v>
                </c:pt>
                <c:pt idx="1102">
                  <c:v>88.090059473237034</c:v>
                </c:pt>
                <c:pt idx="1103">
                  <c:v>88.169923534409506</c:v>
                </c:pt>
                <c:pt idx="1104">
                  <c:v>88.249787595581978</c:v>
                </c:pt>
                <c:pt idx="1105">
                  <c:v>88.32965165675445</c:v>
                </c:pt>
                <c:pt idx="1106">
                  <c:v>88.409515717926922</c:v>
                </c:pt>
                <c:pt idx="1107">
                  <c:v>88.489379779099394</c:v>
                </c:pt>
                <c:pt idx="1108">
                  <c:v>88.569243840271866</c:v>
                </c:pt>
                <c:pt idx="1109">
                  <c:v>88.649107901444353</c:v>
                </c:pt>
                <c:pt idx="1110">
                  <c:v>88.728971962616825</c:v>
                </c:pt>
                <c:pt idx="1111">
                  <c:v>88.808836023789297</c:v>
                </c:pt>
                <c:pt idx="1112">
                  <c:v>88.888700084961769</c:v>
                </c:pt>
                <c:pt idx="1113">
                  <c:v>88.968564146134241</c:v>
                </c:pt>
                <c:pt idx="1114">
                  <c:v>89.048428207306713</c:v>
                </c:pt>
                <c:pt idx="1115">
                  <c:v>89.128292268479186</c:v>
                </c:pt>
                <c:pt idx="1116">
                  <c:v>89.208156329651658</c:v>
                </c:pt>
                <c:pt idx="1117">
                  <c:v>89.28802039082413</c:v>
                </c:pt>
                <c:pt idx="1118">
                  <c:v>89.367884451996602</c:v>
                </c:pt>
                <c:pt idx="1119">
                  <c:v>89.447748513169074</c:v>
                </c:pt>
                <c:pt idx="1120">
                  <c:v>89.527612574341546</c:v>
                </c:pt>
                <c:pt idx="1121">
                  <c:v>89.607476635514018</c:v>
                </c:pt>
                <c:pt idx="1122">
                  <c:v>89.687340696686491</c:v>
                </c:pt>
                <c:pt idx="1123">
                  <c:v>89.767204757858963</c:v>
                </c:pt>
                <c:pt idx="1124">
                  <c:v>89.847068819031435</c:v>
                </c:pt>
                <c:pt idx="1125">
                  <c:v>89.926932880203907</c:v>
                </c:pt>
                <c:pt idx="1126">
                  <c:v>90.006796941376379</c:v>
                </c:pt>
                <c:pt idx="1127">
                  <c:v>90.086661002548851</c:v>
                </c:pt>
                <c:pt idx="1128">
                  <c:v>90.166525063721323</c:v>
                </c:pt>
                <c:pt idx="1129">
                  <c:v>90.246389124893795</c:v>
                </c:pt>
                <c:pt idx="1130">
                  <c:v>90.326253186066268</c:v>
                </c:pt>
                <c:pt idx="1131">
                  <c:v>90.40611724723874</c:v>
                </c:pt>
                <c:pt idx="1132">
                  <c:v>90.485981308411212</c:v>
                </c:pt>
                <c:pt idx="1133">
                  <c:v>90.565845369583684</c:v>
                </c:pt>
                <c:pt idx="1134">
                  <c:v>90.645709430756156</c:v>
                </c:pt>
                <c:pt idx="1135">
                  <c:v>90.725573491928628</c:v>
                </c:pt>
                <c:pt idx="1136">
                  <c:v>90.8054375531011</c:v>
                </c:pt>
                <c:pt idx="1137">
                  <c:v>90.885301614273573</c:v>
                </c:pt>
                <c:pt idx="1138">
                  <c:v>90.965165675446045</c:v>
                </c:pt>
                <c:pt idx="1139">
                  <c:v>91.045029736618517</c:v>
                </c:pt>
                <c:pt idx="1140">
                  <c:v>91.124893797790989</c:v>
                </c:pt>
                <c:pt idx="1141">
                  <c:v>91.204757858963461</c:v>
                </c:pt>
                <c:pt idx="1142">
                  <c:v>91.284621920135933</c:v>
                </c:pt>
                <c:pt idx="1143">
                  <c:v>91.364485981308405</c:v>
                </c:pt>
                <c:pt idx="1144">
                  <c:v>91.444350042480878</c:v>
                </c:pt>
                <c:pt idx="1145">
                  <c:v>91.52421410365335</c:v>
                </c:pt>
                <c:pt idx="1146">
                  <c:v>91.604078164825822</c:v>
                </c:pt>
                <c:pt idx="1147">
                  <c:v>91.683942225998294</c:v>
                </c:pt>
                <c:pt idx="1148">
                  <c:v>91.763806287170766</c:v>
                </c:pt>
                <c:pt idx="1149">
                  <c:v>91.843670348343238</c:v>
                </c:pt>
                <c:pt idx="1150">
                  <c:v>91.92353440951571</c:v>
                </c:pt>
                <c:pt idx="1151">
                  <c:v>92.003398470688182</c:v>
                </c:pt>
                <c:pt idx="1152">
                  <c:v>92.083262531860655</c:v>
                </c:pt>
                <c:pt idx="1153">
                  <c:v>92.163126593033127</c:v>
                </c:pt>
                <c:pt idx="1154">
                  <c:v>92.242990654205599</c:v>
                </c:pt>
                <c:pt idx="1155">
                  <c:v>92.322854715378071</c:v>
                </c:pt>
                <c:pt idx="1156">
                  <c:v>92.402718776550543</c:v>
                </c:pt>
                <c:pt idx="1157">
                  <c:v>92.482582837723015</c:v>
                </c:pt>
                <c:pt idx="1158">
                  <c:v>92.562446898895487</c:v>
                </c:pt>
                <c:pt idx="1159">
                  <c:v>92.64231096006796</c:v>
                </c:pt>
                <c:pt idx="1160">
                  <c:v>92.722175021240432</c:v>
                </c:pt>
                <c:pt idx="1161">
                  <c:v>92.802039082412904</c:v>
                </c:pt>
                <c:pt idx="1162">
                  <c:v>92.881903143585376</c:v>
                </c:pt>
                <c:pt idx="1163">
                  <c:v>92.961767204757848</c:v>
                </c:pt>
                <c:pt idx="1164">
                  <c:v>93.04163126593032</c:v>
                </c:pt>
                <c:pt idx="1165">
                  <c:v>93.121495327102792</c:v>
                </c:pt>
                <c:pt idx="1166">
                  <c:v>93.201359388275279</c:v>
                </c:pt>
                <c:pt idx="1167">
                  <c:v>93.281223449447751</c:v>
                </c:pt>
                <c:pt idx="1168">
                  <c:v>93.361087510620223</c:v>
                </c:pt>
                <c:pt idx="1169">
                  <c:v>93.440951571792695</c:v>
                </c:pt>
                <c:pt idx="1170">
                  <c:v>93.520815632965167</c:v>
                </c:pt>
                <c:pt idx="1171">
                  <c:v>93.600679694137639</c:v>
                </c:pt>
                <c:pt idx="1172">
                  <c:v>93.680543755310111</c:v>
                </c:pt>
                <c:pt idx="1173">
                  <c:v>93.760407816482584</c:v>
                </c:pt>
                <c:pt idx="1174">
                  <c:v>93.840271877655056</c:v>
                </c:pt>
                <c:pt idx="1175">
                  <c:v>93.920135938827528</c:v>
                </c:pt>
                <c:pt idx="1176">
                  <c:v>94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5166080"/>
        <c:axId val="185193216"/>
      </c:scatterChart>
      <c:valAx>
        <c:axId val="1851660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it-IT"/>
                  <a:t># Cases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85193216"/>
        <c:crosses val="autoZero"/>
        <c:crossBetween val="midCat"/>
      </c:valAx>
      <c:valAx>
        <c:axId val="185193216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it-IT"/>
                  <a:t>Cumulative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85166080"/>
        <c:crosses val="autoZero"/>
        <c:crossBetween val="midCat"/>
      </c:valAx>
      <c:spPr>
        <a:noFill/>
        <a:ln w="25400">
          <a:noFill/>
        </a:ln>
      </c:spPr>
    </c:plotArea>
    <c:legend>
      <c:legendPos val="r"/>
      <c:overlay val="0"/>
      <c:spPr>
        <a:ln>
          <a:solidFill>
            <a:srgbClr val="000000"/>
          </a:solidFill>
          <a:prstDash val="solid"/>
        </a:ln>
      </c:sp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it-IT"/>
              <a:t>Decile-wise lift chart (validation dataset)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cat>
            <c:numRef>
              <c:f>NNC_ValidationLiftChart!$BE$4:$BE$13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NNC_ValidationLiftChart!$BF$4:$BF$13</c:f>
              <c:numCache>
                <c:formatCode>General</c:formatCode>
                <c:ptCount val="10"/>
                <c:pt idx="0">
                  <c:v>3.5316421167484999</c:v>
                </c:pt>
                <c:pt idx="1">
                  <c:v>2.8895253682487727</c:v>
                </c:pt>
                <c:pt idx="2">
                  <c:v>0.96317512274959094</c:v>
                </c:pt>
                <c:pt idx="3">
                  <c:v>1.1772140389161667</c:v>
                </c:pt>
                <c:pt idx="4">
                  <c:v>0.42807783233315155</c:v>
                </c:pt>
                <c:pt idx="5">
                  <c:v>0.42807783233315155</c:v>
                </c:pt>
                <c:pt idx="6">
                  <c:v>0.21403891616657578</c:v>
                </c:pt>
                <c:pt idx="7">
                  <c:v>0.42807783233315155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85210752"/>
        <c:axId val="185213312"/>
      </c:barChart>
      <c:catAx>
        <c:axId val="1852107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it-IT"/>
                  <a:t>Deciles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85213312"/>
        <c:crosses val="autoZero"/>
        <c:auto val="1"/>
        <c:lblAlgn val="ctr"/>
        <c:lblOffset val="100"/>
        <c:noMultiLvlLbl val="0"/>
      </c:catAx>
      <c:valAx>
        <c:axId val="185213312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it-IT"/>
                  <a:t>Decile mean / Global mean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85210752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overlay val="0"/>
      <c:spPr>
        <a:ln>
          <a:solidFill>
            <a:srgbClr val="000000"/>
          </a:solidFill>
          <a:prstDash val="solid"/>
        </a:ln>
      </c:sp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it-IT"/>
              <a:t>Lift chart (training dataset)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Cumulative Riscatto when sorted using predicted values</c:v>
          </c:tx>
          <c:spPr>
            <a:ln w="6350"/>
          </c:spPr>
          <c:marker>
            <c:symbol val="none"/>
          </c:marker>
          <c:xVal>
            <c:numRef>
              <c:f>NNC_TrainingLiftChart!$AZ$4:$AZ$1180</c:f>
              <c:numCache>
                <c:formatCode>General</c:formatCode>
                <c:ptCount val="1177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  <c:pt idx="161">
                  <c:v>162</c:v>
                </c:pt>
                <c:pt idx="162">
                  <c:v>163</c:v>
                </c:pt>
                <c:pt idx="163">
                  <c:v>164</c:v>
                </c:pt>
                <c:pt idx="164">
                  <c:v>165</c:v>
                </c:pt>
                <c:pt idx="165">
                  <c:v>166</c:v>
                </c:pt>
                <c:pt idx="166">
                  <c:v>167</c:v>
                </c:pt>
                <c:pt idx="167">
                  <c:v>168</c:v>
                </c:pt>
                <c:pt idx="168">
                  <c:v>169</c:v>
                </c:pt>
                <c:pt idx="169">
                  <c:v>170</c:v>
                </c:pt>
                <c:pt idx="170">
                  <c:v>171</c:v>
                </c:pt>
                <c:pt idx="171">
                  <c:v>172</c:v>
                </c:pt>
                <c:pt idx="172">
                  <c:v>173</c:v>
                </c:pt>
                <c:pt idx="173">
                  <c:v>174</c:v>
                </c:pt>
                <c:pt idx="174">
                  <c:v>175</c:v>
                </c:pt>
                <c:pt idx="175">
                  <c:v>176</c:v>
                </c:pt>
                <c:pt idx="176">
                  <c:v>177</c:v>
                </c:pt>
                <c:pt idx="177">
                  <c:v>178</c:v>
                </c:pt>
                <c:pt idx="178">
                  <c:v>179</c:v>
                </c:pt>
                <c:pt idx="179">
                  <c:v>180</c:v>
                </c:pt>
                <c:pt idx="180">
                  <c:v>181</c:v>
                </c:pt>
                <c:pt idx="181">
                  <c:v>182</c:v>
                </c:pt>
                <c:pt idx="182">
                  <c:v>183</c:v>
                </c:pt>
                <c:pt idx="183">
                  <c:v>184</c:v>
                </c:pt>
                <c:pt idx="184">
                  <c:v>185</c:v>
                </c:pt>
                <c:pt idx="185">
                  <c:v>186</c:v>
                </c:pt>
                <c:pt idx="186">
                  <c:v>187</c:v>
                </c:pt>
                <c:pt idx="187">
                  <c:v>188</c:v>
                </c:pt>
                <c:pt idx="188">
                  <c:v>189</c:v>
                </c:pt>
                <c:pt idx="189">
                  <c:v>190</c:v>
                </c:pt>
                <c:pt idx="190">
                  <c:v>191</c:v>
                </c:pt>
                <c:pt idx="191">
                  <c:v>192</c:v>
                </c:pt>
                <c:pt idx="192">
                  <c:v>193</c:v>
                </c:pt>
                <c:pt idx="193">
                  <c:v>194</c:v>
                </c:pt>
                <c:pt idx="194">
                  <c:v>195</c:v>
                </c:pt>
                <c:pt idx="195">
                  <c:v>196</c:v>
                </c:pt>
                <c:pt idx="196">
                  <c:v>197</c:v>
                </c:pt>
                <c:pt idx="197">
                  <c:v>198</c:v>
                </c:pt>
                <c:pt idx="198">
                  <c:v>199</c:v>
                </c:pt>
                <c:pt idx="199">
                  <c:v>200</c:v>
                </c:pt>
                <c:pt idx="200">
                  <c:v>201</c:v>
                </c:pt>
                <c:pt idx="201">
                  <c:v>202</c:v>
                </c:pt>
                <c:pt idx="202">
                  <c:v>203</c:v>
                </c:pt>
                <c:pt idx="203">
                  <c:v>204</c:v>
                </c:pt>
                <c:pt idx="204">
                  <c:v>205</c:v>
                </c:pt>
                <c:pt idx="205">
                  <c:v>206</c:v>
                </c:pt>
                <c:pt idx="206">
                  <c:v>207</c:v>
                </c:pt>
                <c:pt idx="207">
                  <c:v>208</c:v>
                </c:pt>
                <c:pt idx="208">
                  <c:v>209</c:v>
                </c:pt>
                <c:pt idx="209">
                  <c:v>210</c:v>
                </c:pt>
                <c:pt idx="210">
                  <c:v>211</c:v>
                </c:pt>
                <c:pt idx="211">
                  <c:v>212</c:v>
                </c:pt>
                <c:pt idx="212">
                  <c:v>213</c:v>
                </c:pt>
                <c:pt idx="213">
                  <c:v>214</c:v>
                </c:pt>
                <c:pt idx="214">
                  <c:v>215</c:v>
                </c:pt>
                <c:pt idx="215">
                  <c:v>216</c:v>
                </c:pt>
                <c:pt idx="216">
                  <c:v>217</c:v>
                </c:pt>
                <c:pt idx="217">
                  <c:v>218</c:v>
                </c:pt>
                <c:pt idx="218">
                  <c:v>219</c:v>
                </c:pt>
                <c:pt idx="219">
                  <c:v>220</c:v>
                </c:pt>
                <c:pt idx="220">
                  <c:v>221</c:v>
                </c:pt>
                <c:pt idx="221">
                  <c:v>222</c:v>
                </c:pt>
                <c:pt idx="222">
                  <c:v>223</c:v>
                </c:pt>
                <c:pt idx="223">
                  <c:v>224</c:v>
                </c:pt>
                <c:pt idx="224">
                  <c:v>225</c:v>
                </c:pt>
                <c:pt idx="225">
                  <c:v>226</c:v>
                </c:pt>
                <c:pt idx="226">
                  <c:v>227</c:v>
                </c:pt>
                <c:pt idx="227">
                  <c:v>228</c:v>
                </c:pt>
                <c:pt idx="228">
                  <c:v>229</c:v>
                </c:pt>
                <c:pt idx="229">
                  <c:v>230</c:v>
                </c:pt>
                <c:pt idx="230">
                  <c:v>231</c:v>
                </c:pt>
                <c:pt idx="231">
                  <c:v>232</c:v>
                </c:pt>
                <c:pt idx="232">
                  <c:v>233</c:v>
                </c:pt>
                <c:pt idx="233">
                  <c:v>234</c:v>
                </c:pt>
                <c:pt idx="234">
                  <c:v>235</c:v>
                </c:pt>
                <c:pt idx="235">
                  <c:v>236</c:v>
                </c:pt>
                <c:pt idx="236">
                  <c:v>237</c:v>
                </c:pt>
                <c:pt idx="237">
                  <c:v>238</c:v>
                </c:pt>
                <c:pt idx="238">
                  <c:v>239</c:v>
                </c:pt>
                <c:pt idx="239">
                  <c:v>240</c:v>
                </c:pt>
                <c:pt idx="240">
                  <c:v>241</c:v>
                </c:pt>
                <c:pt idx="241">
                  <c:v>242</c:v>
                </c:pt>
                <c:pt idx="242">
                  <c:v>243</c:v>
                </c:pt>
                <c:pt idx="243">
                  <c:v>244</c:v>
                </c:pt>
                <c:pt idx="244">
                  <c:v>245</c:v>
                </c:pt>
                <c:pt idx="245">
                  <c:v>246</c:v>
                </c:pt>
                <c:pt idx="246">
                  <c:v>247</c:v>
                </c:pt>
                <c:pt idx="247">
                  <c:v>248</c:v>
                </c:pt>
                <c:pt idx="248">
                  <c:v>249</c:v>
                </c:pt>
                <c:pt idx="249">
                  <c:v>250</c:v>
                </c:pt>
                <c:pt idx="250">
                  <c:v>251</c:v>
                </c:pt>
                <c:pt idx="251">
                  <c:v>252</c:v>
                </c:pt>
                <c:pt idx="252">
                  <c:v>253</c:v>
                </c:pt>
                <c:pt idx="253">
                  <c:v>254</c:v>
                </c:pt>
                <c:pt idx="254">
                  <c:v>255</c:v>
                </c:pt>
                <c:pt idx="255">
                  <c:v>256</c:v>
                </c:pt>
                <c:pt idx="256">
                  <c:v>257</c:v>
                </c:pt>
                <c:pt idx="257">
                  <c:v>258</c:v>
                </c:pt>
                <c:pt idx="258">
                  <c:v>259</c:v>
                </c:pt>
                <c:pt idx="259">
                  <c:v>260</c:v>
                </c:pt>
                <c:pt idx="260">
                  <c:v>261</c:v>
                </c:pt>
                <c:pt idx="261">
                  <c:v>262</c:v>
                </c:pt>
                <c:pt idx="262">
                  <c:v>263</c:v>
                </c:pt>
                <c:pt idx="263">
                  <c:v>264</c:v>
                </c:pt>
                <c:pt idx="264">
                  <c:v>265</c:v>
                </c:pt>
                <c:pt idx="265">
                  <c:v>266</c:v>
                </c:pt>
                <c:pt idx="266">
                  <c:v>267</c:v>
                </c:pt>
                <c:pt idx="267">
                  <c:v>268</c:v>
                </c:pt>
                <c:pt idx="268">
                  <c:v>269</c:v>
                </c:pt>
                <c:pt idx="269">
                  <c:v>270</c:v>
                </c:pt>
                <c:pt idx="270">
                  <c:v>271</c:v>
                </c:pt>
                <c:pt idx="271">
                  <c:v>272</c:v>
                </c:pt>
                <c:pt idx="272">
                  <c:v>273</c:v>
                </c:pt>
                <c:pt idx="273">
                  <c:v>274</c:v>
                </c:pt>
                <c:pt idx="274">
                  <c:v>275</c:v>
                </c:pt>
                <c:pt idx="275">
                  <c:v>276</c:v>
                </c:pt>
                <c:pt idx="276">
                  <c:v>277</c:v>
                </c:pt>
                <c:pt idx="277">
                  <c:v>278</c:v>
                </c:pt>
                <c:pt idx="278">
                  <c:v>279</c:v>
                </c:pt>
                <c:pt idx="279">
                  <c:v>280</c:v>
                </c:pt>
                <c:pt idx="280">
                  <c:v>281</c:v>
                </c:pt>
                <c:pt idx="281">
                  <c:v>282</c:v>
                </c:pt>
                <c:pt idx="282">
                  <c:v>283</c:v>
                </c:pt>
                <c:pt idx="283">
                  <c:v>284</c:v>
                </c:pt>
                <c:pt idx="284">
                  <c:v>285</c:v>
                </c:pt>
                <c:pt idx="285">
                  <c:v>286</c:v>
                </c:pt>
                <c:pt idx="286">
                  <c:v>287</c:v>
                </c:pt>
                <c:pt idx="287">
                  <c:v>288</c:v>
                </c:pt>
                <c:pt idx="288">
                  <c:v>289</c:v>
                </c:pt>
                <c:pt idx="289">
                  <c:v>290</c:v>
                </c:pt>
                <c:pt idx="290">
                  <c:v>291</c:v>
                </c:pt>
                <c:pt idx="291">
                  <c:v>292</c:v>
                </c:pt>
                <c:pt idx="292">
                  <c:v>293</c:v>
                </c:pt>
                <c:pt idx="293">
                  <c:v>294</c:v>
                </c:pt>
                <c:pt idx="294">
                  <c:v>295</c:v>
                </c:pt>
                <c:pt idx="295">
                  <c:v>296</c:v>
                </c:pt>
                <c:pt idx="296">
                  <c:v>297</c:v>
                </c:pt>
                <c:pt idx="297">
                  <c:v>298</c:v>
                </c:pt>
                <c:pt idx="298">
                  <c:v>299</c:v>
                </c:pt>
                <c:pt idx="299">
                  <c:v>300</c:v>
                </c:pt>
                <c:pt idx="300">
                  <c:v>301</c:v>
                </c:pt>
                <c:pt idx="301">
                  <c:v>302</c:v>
                </c:pt>
                <c:pt idx="302">
                  <c:v>303</c:v>
                </c:pt>
                <c:pt idx="303">
                  <c:v>304</c:v>
                </c:pt>
                <c:pt idx="304">
                  <c:v>305</c:v>
                </c:pt>
                <c:pt idx="305">
                  <c:v>306</c:v>
                </c:pt>
                <c:pt idx="306">
                  <c:v>307</c:v>
                </c:pt>
                <c:pt idx="307">
                  <c:v>308</c:v>
                </c:pt>
                <c:pt idx="308">
                  <c:v>309</c:v>
                </c:pt>
                <c:pt idx="309">
                  <c:v>310</c:v>
                </c:pt>
                <c:pt idx="310">
                  <c:v>311</c:v>
                </c:pt>
                <c:pt idx="311">
                  <c:v>312</c:v>
                </c:pt>
                <c:pt idx="312">
                  <c:v>313</c:v>
                </c:pt>
                <c:pt idx="313">
                  <c:v>314</c:v>
                </c:pt>
                <c:pt idx="314">
                  <c:v>315</c:v>
                </c:pt>
                <c:pt idx="315">
                  <c:v>316</c:v>
                </c:pt>
                <c:pt idx="316">
                  <c:v>317</c:v>
                </c:pt>
                <c:pt idx="317">
                  <c:v>318</c:v>
                </c:pt>
                <c:pt idx="318">
                  <c:v>319</c:v>
                </c:pt>
                <c:pt idx="319">
                  <c:v>320</c:v>
                </c:pt>
                <c:pt idx="320">
                  <c:v>321</c:v>
                </c:pt>
                <c:pt idx="321">
                  <c:v>322</c:v>
                </c:pt>
                <c:pt idx="322">
                  <c:v>323</c:v>
                </c:pt>
                <c:pt idx="323">
                  <c:v>324</c:v>
                </c:pt>
                <c:pt idx="324">
                  <c:v>325</c:v>
                </c:pt>
                <c:pt idx="325">
                  <c:v>326</c:v>
                </c:pt>
                <c:pt idx="326">
                  <c:v>327</c:v>
                </c:pt>
                <c:pt idx="327">
                  <c:v>328</c:v>
                </c:pt>
                <c:pt idx="328">
                  <c:v>329</c:v>
                </c:pt>
                <c:pt idx="329">
                  <c:v>330</c:v>
                </c:pt>
                <c:pt idx="330">
                  <c:v>331</c:v>
                </c:pt>
                <c:pt idx="331">
                  <c:v>332</c:v>
                </c:pt>
                <c:pt idx="332">
                  <c:v>333</c:v>
                </c:pt>
                <c:pt idx="333">
                  <c:v>334</c:v>
                </c:pt>
                <c:pt idx="334">
                  <c:v>335</c:v>
                </c:pt>
                <c:pt idx="335">
                  <c:v>336</c:v>
                </c:pt>
                <c:pt idx="336">
                  <c:v>337</c:v>
                </c:pt>
                <c:pt idx="337">
                  <c:v>338</c:v>
                </c:pt>
                <c:pt idx="338">
                  <c:v>339</c:v>
                </c:pt>
                <c:pt idx="339">
                  <c:v>340</c:v>
                </c:pt>
                <c:pt idx="340">
                  <c:v>341</c:v>
                </c:pt>
                <c:pt idx="341">
                  <c:v>342</c:v>
                </c:pt>
                <c:pt idx="342">
                  <c:v>343</c:v>
                </c:pt>
                <c:pt idx="343">
                  <c:v>344</c:v>
                </c:pt>
                <c:pt idx="344">
                  <c:v>345</c:v>
                </c:pt>
                <c:pt idx="345">
                  <c:v>346</c:v>
                </c:pt>
                <c:pt idx="346">
                  <c:v>347</c:v>
                </c:pt>
                <c:pt idx="347">
                  <c:v>348</c:v>
                </c:pt>
                <c:pt idx="348">
                  <c:v>349</c:v>
                </c:pt>
                <c:pt idx="349">
                  <c:v>350</c:v>
                </c:pt>
                <c:pt idx="350">
                  <c:v>351</c:v>
                </c:pt>
                <c:pt idx="351">
                  <c:v>352</c:v>
                </c:pt>
                <c:pt idx="352">
                  <c:v>353</c:v>
                </c:pt>
                <c:pt idx="353">
                  <c:v>354</c:v>
                </c:pt>
                <c:pt idx="354">
                  <c:v>355</c:v>
                </c:pt>
                <c:pt idx="355">
                  <c:v>356</c:v>
                </c:pt>
                <c:pt idx="356">
                  <c:v>357</c:v>
                </c:pt>
                <c:pt idx="357">
                  <c:v>358</c:v>
                </c:pt>
                <c:pt idx="358">
                  <c:v>359</c:v>
                </c:pt>
                <c:pt idx="359">
                  <c:v>360</c:v>
                </c:pt>
                <c:pt idx="360">
                  <c:v>361</c:v>
                </c:pt>
                <c:pt idx="361">
                  <c:v>362</c:v>
                </c:pt>
                <c:pt idx="362">
                  <c:v>363</c:v>
                </c:pt>
                <c:pt idx="363">
                  <c:v>364</c:v>
                </c:pt>
                <c:pt idx="364">
                  <c:v>365</c:v>
                </c:pt>
                <c:pt idx="365">
                  <c:v>366</c:v>
                </c:pt>
                <c:pt idx="366">
                  <c:v>367</c:v>
                </c:pt>
                <c:pt idx="367">
                  <c:v>368</c:v>
                </c:pt>
                <c:pt idx="368">
                  <c:v>369</c:v>
                </c:pt>
                <c:pt idx="369">
                  <c:v>370</c:v>
                </c:pt>
                <c:pt idx="370">
                  <c:v>371</c:v>
                </c:pt>
                <c:pt idx="371">
                  <c:v>372</c:v>
                </c:pt>
                <c:pt idx="372">
                  <c:v>373</c:v>
                </c:pt>
                <c:pt idx="373">
                  <c:v>374</c:v>
                </c:pt>
                <c:pt idx="374">
                  <c:v>375</c:v>
                </c:pt>
                <c:pt idx="375">
                  <c:v>376</c:v>
                </c:pt>
                <c:pt idx="376">
                  <c:v>377</c:v>
                </c:pt>
                <c:pt idx="377">
                  <c:v>378</c:v>
                </c:pt>
                <c:pt idx="378">
                  <c:v>379</c:v>
                </c:pt>
                <c:pt idx="379">
                  <c:v>380</c:v>
                </c:pt>
                <c:pt idx="380">
                  <c:v>381</c:v>
                </c:pt>
                <c:pt idx="381">
                  <c:v>382</c:v>
                </c:pt>
                <c:pt idx="382">
                  <c:v>383</c:v>
                </c:pt>
                <c:pt idx="383">
                  <c:v>384</c:v>
                </c:pt>
                <c:pt idx="384">
                  <c:v>385</c:v>
                </c:pt>
                <c:pt idx="385">
                  <c:v>386</c:v>
                </c:pt>
                <c:pt idx="386">
                  <c:v>387</c:v>
                </c:pt>
                <c:pt idx="387">
                  <c:v>388</c:v>
                </c:pt>
                <c:pt idx="388">
                  <c:v>389</c:v>
                </c:pt>
                <c:pt idx="389">
                  <c:v>390</c:v>
                </c:pt>
                <c:pt idx="390">
                  <c:v>391</c:v>
                </c:pt>
                <c:pt idx="391">
                  <c:v>392</c:v>
                </c:pt>
                <c:pt idx="392">
                  <c:v>393</c:v>
                </c:pt>
                <c:pt idx="393">
                  <c:v>394</c:v>
                </c:pt>
                <c:pt idx="394">
                  <c:v>395</c:v>
                </c:pt>
                <c:pt idx="395">
                  <c:v>396</c:v>
                </c:pt>
                <c:pt idx="396">
                  <c:v>397</c:v>
                </c:pt>
                <c:pt idx="397">
                  <c:v>398</c:v>
                </c:pt>
                <c:pt idx="398">
                  <c:v>399</c:v>
                </c:pt>
                <c:pt idx="399">
                  <c:v>400</c:v>
                </c:pt>
                <c:pt idx="400">
                  <c:v>401</c:v>
                </c:pt>
                <c:pt idx="401">
                  <c:v>402</c:v>
                </c:pt>
                <c:pt idx="402">
                  <c:v>403</c:v>
                </c:pt>
                <c:pt idx="403">
                  <c:v>404</c:v>
                </c:pt>
                <c:pt idx="404">
                  <c:v>405</c:v>
                </c:pt>
                <c:pt idx="405">
                  <c:v>406</c:v>
                </c:pt>
                <c:pt idx="406">
                  <c:v>407</c:v>
                </c:pt>
                <c:pt idx="407">
                  <c:v>408</c:v>
                </c:pt>
                <c:pt idx="408">
                  <c:v>409</c:v>
                </c:pt>
                <c:pt idx="409">
                  <c:v>410</c:v>
                </c:pt>
                <c:pt idx="410">
                  <c:v>411</c:v>
                </c:pt>
                <c:pt idx="411">
                  <c:v>412</c:v>
                </c:pt>
                <c:pt idx="412">
                  <c:v>413</c:v>
                </c:pt>
                <c:pt idx="413">
                  <c:v>414</c:v>
                </c:pt>
                <c:pt idx="414">
                  <c:v>415</c:v>
                </c:pt>
                <c:pt idx="415">
                  <c:v>416</c:v>
                </c:pt>
                <c:pt idx="416">
                  <c:v>417</c:v>
                </c:pt>
                <c:pt idx="417">
                  <c:v>418</c:v>
                </c:pt>
                <c:pt idx="418">
                  <c:v>419</c:v>
                </c:pt>
                <c:pt idx="419">
                  <c:v>420</c:v>
                </c:pt>
                <c:pt idx="420">
                  <c:v>421</c:v>
                </c:pt>
                <c:pt idx="421">
                  <c:v>422</c:v>
                </c:pt>
                <c:pt idx="422">
                  <c:v>423</c:v>
                </c:pt>
                <c:pt idx="423">
                  <c:v>424</c:v>
                </c:pt>
                <c:pt idx="424">
                  <c:v>425</c:v>
                </c:pt>
                <c:pt idx="425">
                  <c:v>426</c:v>
                </c:pt>
                <c:pt idx="426">
                  <c:v>427</c:v>
                </c:pt>
                <c:pt idx="427">
                  <c:v>428</c:v>
                </c:pt>
                <c:pt idx="428">
                  <c:v>429</c:v>
                </c:pt>
                <c:pt idx="429">
                  <c:v>430</c:v>
                </c:pt>
                <c:pt idx="430">
                  <c:v>431</c:v>
                </c:pt>
                <c:pt idx="431">
                  <c:v>432</c:v>
                </c:pt>
                <c:pt idx="432">
                  <c:v>433</c:v>
                </c:pt>
                <c:pt idx="433">
                  <c:v>434</c:v>
                </c:pt>
                <c:pt idx="434">
                  <c:v>435</c:v>
                </c:pt>
                <c:pt idx="435">
                  <c:v>436</c:v>
                </c:pt>
                <c:pt idx="436">
                  <c:v>437</c:v>
                </c:pt>
                <c:pt idx="437">
                  <c:v>438</c:v>
                </c:pt>
                <c:pt idx="438">
                  <c:v>439</c:v>
                </c:pt>
                <c:pt idx="439">
                  <c:v>440</c:v>
                </c:pt>
                <c:pt idx="440">
                  <c:v>441</c:v>
                </c:pt>
                <c:pt idx="441">
                  <c:v>442</c:v>
                </c:pt>
                <c:pt idx="442">
                  <c:v>443</c:v>
                </c:pt>
                <c:pt idx="443">
                  <c:v>444</c:v>
                </c:pt>
                <c:pt idx="444">
                  <c:v>445</c:v>
                </c:pt>
                <c:pt idx="445">
                  <c:v>446</c:v>
                </c:pt>
                <c:pt idx="446">
                  <c:v>447</c:v>
                </c:pt>
                <c:pt idx="447">
                  <c:v>448</c:v>
                </c:pt>
                <c:pt idx="448">
                  <c:v>449</c:v>
                </c:pt>
                <c:pt idx="449">
                  <c:v>450</c:v>
                </c:pt>
                <c:pt idx="450">
                  <c:v>451</c:v>
                </c:pt>
                <c:pt idx="451">
                  <c:v>452</c:v>
                </c:pt>
                <c:pt idx="452">
                  <c:v>453</c:v>
                </c:pt>
                <c:pt idx="453">
                  <c:v>454</c:v>
                </c:pt>
                <c:pt idx="454">
                  <c:v>455</c:v>
                </c:pt>
                <c:pt idx="455">
                  <c:v>456</c:v>
                </c:pt>
                <c:pt idx="456">
                  <c:v>457</c:v>
                </c:pt>
                <c:pt idx="457">
                  <c:v>458</c:v>
                </c:pt>
                <c:pt idx="458">
                  <c:v>459</c:v>
                </c:pt>
                <c:pt idx="459">
                  <c:v>460</c:v>
                </c:pt>
                <c:pt idx="460">
                  <c:v>461</c:v>
                </c:pt>
                <c:pt idx="461">
                  <c:v>462</c:v>
                </c:pt>
                <c:pt idx="462">
                  <c:v>463</c:v>
                </c:pt>
                <c:pt idx="463">
                  <c:v>464</c:v>
                </c:pt>
                <c:pt idx="464">
                  <c:v>465</c:v>
                </c:pt>
                <c:pt idx="465">
                  <c:v>466</c:v>
                </c:pt>
                <c:pt idx="466">
                  <c:v>467</c:v>
                </c:pt>
                <c:pt idx="467">
                  <c:v>468</c:v>
                </c:pt>
                <c:pt idx="468">
                  <c:v>469</c:v>
                </c:pt>
                <c:pt idx="469">
                  <c:v>470</c:v>
                </c:pt>
                <c:pt idx="470">
                  <c:v>471</c:v>
                </c:pt>
                <c:pt idx="471">
                  <c:v>472</c:v>
                </c:pt>
                <c:pt idx="472">
                  <c:v>473</c:v>
                </c:pt>
                <c:pt idx="473">
                  <c:v>474</c:v>
                </c:pt>
                <c:pt idx="474">
                  <c:v>475</c:v>
                </c:pt>
                <c:pt idx="475">
                  <c:v>476</c:v>
                </c:pt>
                <c:pt idx="476">
                  <c:v>477</c:v>
                </c:pt>
                <c:pt idx="477">
                  <c:v>478</c:v>
                </c:pt>
                <c:pt idx="478">
                  <c:v>479</c:v>
                </c:pt>
                <c:pt idx="479">
                  <c:v>480</c:v>
                </c:pt>
                <c:pt idx="480">
                  <c:v>481</c:v>
                </c:pt>
                <c:pt idx="481">
                  <c:v>482</c:v>
                </c:pt>
                <c:pt idx="482">
                  <c:v>483</c:v>
                </c:pt>
                <c:pt idx="483">
                  <c:v>484</c:v>
                </c:pt>
                <c:pt idx="484">
                  <c:v>485</c:v>
                </c:pt>
                <c:pt idx="485">
                  <c:v>486</c:v>
                </c:pt>
                <c:pt idx="486">
                  <c:v>487</c:v>
                </c:pt>
                <c:pt idx="487">
                  <c:v>488</c:v>
                </c:pt>
                <c:pt idx="488">
                  <c:v>489</c:v>
                </c:pt>
                <c:pt idx="489">
                  <c:v>490</c:v>
                </c:pt>
                <c:pt idx="490">
                  <c:v>491</c:v>
                </c:pt>
                <c:pt idx="491">
                  <c:v>492</c:v>
                </c:pt>
                <c:pt idx="492">
                  <c:v>493</c:v>
                </c:pt>
                <c:pt idx="493">
                  <c:v>494</c:v>
                </c:pt>
                <c:pt idx="494">
                  <c:v>495</c:v>
                </c:pt>
                <c:pt idx="495">
                  <c:v>496</c:v>
                </c:pt>
                <c:pt idx="496">
                  <c:v>497</c:v>
                </c:pt>
                <c:pt idx="497">
                  <c:v>498</c:v>
                </c:pt>
                <c:pt idx="498">
                  <c:v>499</c:v>
                </c:pt>
                <c:pt idx="499">
                  <c:v>500</c:v>
                </c:pt>
                <c:pt idx="500">
                  <c:v>501</c:v>
                </c:pt>
                <c:pt idx="501">
                  <c:v>502</c:v>
                </c:pt>
                <c:pt idx="502">
                  <c:v>503</c:v>
                </c:pt>
                <c:pt idx="503">
                  <c:v>504</c:v>
                </c:pt>
                <c:pt idx="504">
                  <c:v>505</c:v>
                </c:pt>
                <c:pt idx="505">
                  <c:v>506</c:v>
                </c:pt>
                <c:pt idx="506">
                  <c:v>507</c:v>
                </c:pt>
                <c:pt idx="507">
                  <c:v>508</c:v>
                </c:pt>
                <c:pt idx="508">
                  <c:v>509</c:v>
                </c:pt>
                <c:pt idx="509">
                  <c:v>510</c:v>
                </c:pt>
                <c:pt idx="510">
                  <c:v>511</c:v>
                </c:pt>
                <c:pt idx="511">
                  <c:v>512</c:v>
                </c:pt>
                <c:pt idx="512">
                  <c:v>513</c:v>
                </c:pt>
                <c:pt idx="513">
                  <c:v>514</c:v>
                </c:pt>
                <c:pt idx="514">
                  <c:v>515</c:v>
                </c:pt>
                <c:pt idx="515">
                  <c:v>516</c:v>
                </c:pt>
                <c:pt idx="516">
                  <c:v>517</c:v>
                </c:pt>
                <c:pt idx="517">
                  <c:v>518</c:v>
                </c:pt>
                <c:pt idx="518">
                  <c:v>519</c:v>
                </c:pt>
                <c:pt idx="519">
                  <c:v>520</c:v>
                </c:pt>
                <c:pt idx="520">
                  <c:v>521</c:v>
                </c:pt>
                <c:pt idx="521">
                  <c:v>522</c:v>
                </c:pt>
                <c:pt idx="522">
                  <c:v>523</c:v>
                </c:pt>
                <c:pt idx="523">
                  <c:v>524</c:v>
                </c:pt>
                <c:pt idx="524">
                  <c:v>525</c:v>
                </c:pt>
                <c:pt idx="525">
                  <c:v>526</c:v>
                </c:pt>
                <c:pt idx="526">
                  <c:v>527</c:v>
                </c:pt>
                <c:pt idx="527">
                  <c:v>528</c:v>
                </c:pt>
                <c:pt idx="528">
                  <c:v>529</c:v>
                </c:pt>
                <c:pt idx="529">
                  <c:v>530</c:v>
                </c:pt>
                <c:pt idx="530">
                  <c:v>531</c:v>
                </c:pt>
                <c:pt idx="531">
                  <c:v>532</c:v>
                </c:pt>
                <c:pt idx="532">
                  <c:v>533</c:v>
                </c:pt>
                <c:pt idx="533">
                  <c:v>534</c:v>
                </c:pt>
                <c:pt idx="534">
                  <c:v>535</c:v>
                </c:pt>
                <c:pt idx="535">
                  <c:v>536</c:v>
                </c:pt>
                <c:pt idx="536">
                  <c:v>537</c:v>
                </c:pt>
                <c:pt idx="537">
                  <c:v>538</c:v>
                </c:pt>
                <c:pt idx="538">
                  <c:v>539</c:v>
                </c:pt>
                <c:pt idx="539">
                  <c:v>540</c:v>
                </c:pt>
                <c:pt idx="540">
                  <c:v>541</c:v>
                </c:pt>
                <c:pt idx="541">
                  <c:v>542</c:v>
                </c:pt>
                <c:pt idx="542">
                  <c:v>543</c:v>
                </c:pt>
                <c:pt idx="543">
                  <c:v>544</c:v>
                </c:pt>
                <c:pt idx="544">
                  <c:v>545</c:v>
                </c:pt>
                <c:pt idx="545">
                  <c:v>546</c:v>
                </c:pt>
                <c:pt idx="546">
                  <c:v>547</c:v>
                </c:pt>
                <c:pt idx="547">
                  <c:v>548</c:v>
                </c:pt>
                <c:pt idx="548">
                  <c:v>549</c:v>
                </c:pt>
                <c:pt idx="549">
                  <c:v>550</c:v>
                </c:pt>
                <c:pt idx="550">
                  <c:v>551</c:v>
                </c:pt>
                <c:pt idx="551">
                  <c:v>552</c:v>
                </c:pt>
                <c:pt idx="552">
                  <c:v>553</c:v>
                </c:pt>
                <c:pt idx="553">
                  <c:v>554</c:v>
                </c:pt>
                <c:pt idx="554">
                  <c:v>555</c:v>
                </c:pt>
                <c:pt idx="555">
                  <c:v>556</c:v>
                </c:pt>
                <c:pt idx="556">
                  <c:v>557</c:v>
                </c:pt>
                <c:pt idx="557">
                  <c:v>558</c:v>
                </c:pt>
                <c:pt idx="558">
                  <c:v>559</c:v>
                </c:pt>
                <c:pt idx="559">
                  <c:v>560</c:v>
                </c:pt>
                <c:pt idx="560">
                  <c:v>561</c:v>
                </c:pt>
                <c:pt idx="561">
                  <c:v>562</c:v>
                </c:pt>
                <c:pt idx="562">
                  <c:v>563</c:v>
                </c:pt>
                <c:pt idx="563">
                  <c:v>564</c:v>
                </c:pt>
                <c:pt idx="564">
                  <c:v>565</c:v>
                </c:pt>
                <c:pt idx="565">
                  <c:v>566</c:v>
                </c:pt>
                <c:pt idx="566">
                  <c:v>567</c:v>
                </c:pt>
                <c:pt idx="567">
                  <c:v>568</c:v>
                </c:pt>
                <c:pt idx="568">
                  <c:v>569</c:v>
                </c:pt>
                <c:pt idx="569">
                  <c:v>570</c:v>
                </c:pt>
                <c:pt idx="570">
                  <c:v>571</c:v>
                </c:pt>
                <c:pt idx="571">
                  <c:v>572</c:v>
                </c:pt>
                <c:pt idx="572">
                  <c:v>573</c:v>
                </c:pt>
                <c:pt idx="573">
                  <c:v>574</c:v>
                </c:pt>
                <c:pt idx="574">
                  <c:v>575</c:v>
                </c:pt>
                <c:pt idx="575">
                  <c:v>576</c:v>
                </c:pt>
                <c:pt idx="576">
                  <c:v>577</c:v>
                </c:pt>
                <c:pt idx="577">
                  <c:v>578</c:v>
                </c:pt>
                <c:pt idx="578">
                  <c:v>579</c:v>
                </c:pt>
                <c:pt idx="579">
                  <c:v>580</c:v>
                </c:pt>
                <c:pt idx="580">
                  <c:v>581</c:v>
                </c:pt>
                <c:pt idx="581">
                  <c:v>582</c:v>
                </c:pt>
                <c:pt idx="582">
                  <c:v>583</c:v>
                </c:pt>
                <c:pt idx="583">
                  <c:v>584</c:v>
                </c:pt>
                <c:pt idx="584">
                  <c:v>585</c:v>
                </c:pt>
                <c:pt idx="585">
                  <c:v>586</c:v>
                </c:pt>
                <c:pt idx="586">
                  <c:v>587</c:v>
                </c:pt>
                <c:pt idx="587">
                  <c:v>588</c:v>
                </c:pt>
                <c:pt idx="588">
                  <c:v>589</c:v>
                </c:pt>
                <c:pt idx="589">
                  <c:v>590</c:v>
                </c:pt>
                <c:pt idx="590">
                  <c:v>591</c:v>
                </c:pt>
                <c:pt idx="591">
                  <c:v>592</c:v>
                </c:pt>
                <c:pt idx="592">
                  <c:v>593</c:v>
                </c:pt>
                <c:pt idx="593">
                  <c:v>594</c:v>
                </c:pt>
                <c:pt idx="594">
                  <c:v>595</c:v>
                </c:pt>
                <c:pt idx="595">
                  <c:v>596</c:v>
                </c:pt>
                <c:pt idx="596">
                  <c:v>597</c:v>
                </c:pt>
                <c:pt idx="597">
                  <c:v>598</c:v>
                </c:pt>
                <c:pt idx="598">
                  <c:v>599</c:v>
                </c:pt>
                <c:pt idx="599">
                  <c:v>600</c:v>
                </c:pt>
                <c:pt idx="600">
                  <c:v>601</c:v>
                </c:pt>
                <c:pt idx="601">
                  <c:v>602</c:v>
                </c:pt>
                <c:pt idx="602">
                  <c:v>603</c:v>
                </c:pt>
                <c:pt idx="603">
                  <c:v>604</c:v>
                </c:pt>
                <c:pt idx="604">
                  <c:v>605</c:v>
                </c:pt>
                <c:pt idx="605">
                  <c:v>606</c:v>
                </c:pt>
                <c:pt idx="606">
                  <c:v>607</c:v>
                </c:pt>
                <c:pt idx="607">
                  <c:v>608</c:v>
                </c:pt>
                <c:pt idx="608">
                  <c:v>609</c:v>
                </c:pt>
                <c:pt idx="609">
                  <c:v>610</c:v>
                </c:pt>
                <c:pt idx="610">
                  <c:v>611</c:v>
                </c:pt>
                <c:pt idx="611">
                  <c:v>612</c:v>
                </c:pt>
                <c:pt idx="612">
                  <c:v>613</c:v>
                </c:pt>
                <c:pt idx="613">
                  <c:v>614</c:v>
                </c:pt>
                <c:pt idx="614">
                  <c:v>615</c:v>
                </c:pt>
                <c:pt idx="615">
                  <c:v>616</c:v>
                </c:pt>
                <c:pt idx="616">
                  <c:v>617</c:v>
                </c:pt>
                <c:pt idx="617">
                  <c:v>618</c:v>
                </c:pt>
                <c:pt idx="618">
                  <c:v>619</c:v>
                </c:pt>
                <c:pt idx="619">
                  <c:v>620</c:v>
                </c:pt>
                <c:pt idx="620">
                  <c:v>621</c:v>
                </c:pt>
                <c:pt idx="621">
                  <c:v>622</c:v>
                </c:pt>
                <c:pt idx="622">
                  <c:v>623</c:v>
                </c:pt>
                <c:pt idx="623">
                  <c:v>624</c:v>
                </c:pt>
                <c:pt idx="624">
                  <c:v>625</c:v>
                </c:pt>
                <c:pt idx="625">
                  <c:v>626</c:v>
                </c:pt>
                <c:pt idx="626">
                  <c:v>627</c:v>
                </c:pt>
                <c:pt idx="627">
                  <c:v>628</c:v>
                </c:pt>
                <c:pt idx="628">
                  <c:v>629</c:v>
                </c:pt>
                <c:pt idx="629">
                  <c:v>630</c:v>
                </c:pt>
                <c:pt idx="630">
                  <c:v>631</c:v>
                </c:pt>
                <c:pt idx="631">
                  <c:v>632</c:v>
                </c:pt>
                <c:pt idx="632">
                  <c:v>633</c:v>
                </c:pt>
                <c:pt idx="633">
                  <c:v>634</c:v>
                </c:pt>
                <c:pt idx="634">
                  <c:v>635</c:v>
                </c:pt>
                <c:pt idx="635">
                  <c:v>636</c:v>
                </c:pt>
                <c:pt idx="636">
                  <c:v>637</c:v>
                </c:pt>
                <c:pt idx="637">
                  <c:v>638</c:v>
                </c:pt>
                <c:pt idx="638">
                  <c:v>639</c:v>
                </c:pt>
                <c:pt idx="639">
                  <c:v>640</c:v>
                </c:pt>
                <c:pt idx="640">
                  <c:v>641</c:v>
                </c:pt>
                <c:pt idx="641">
                  <c:v>642</c:v>
                </c:pt>
                <c:pt idx="642">
                  <c:v>643</c:v>
                </c:pt>
                <c:pt idx="643">
                  <c:v>644</c:v>
                </c:pt>
                <c:pt idx="644">
                  <c:v>645</c:v>
                </c:pt>
                <c:pt idx="645">
                  <c:v>646</c:v>
                </c:pt>
                <c:pt idx="646">
                  <c:v>647</c:v>
                </c:pt>
                <c:pt idx="647">
                  <c:v>648</c:v>
                </c:pt>
                <c:pt idx="648">
                  <c:v>649</c:v>
                </c:pt>
                <c:pt idx="649">
                  <c:v>650</c:v>
                </c:pt>
                <c:pt idx="650">
                  <c:v>651</c:v>
                </c:pt>
                <c:pt idx="651">
                  <c:v>652</c:v>
                </c:pt>
                <c:pt idx="652">
                  <c:v>653</c:v>
                </c:pt>
                <c:pt idx="653">
                  <c:v>654</c:v>
                </c:pt>
                <c:pt idx="654">
                  <c:v>655</c:v>
                </c:pt>
                <c:pt idx="655">
                  <c:v>656</c:v>
                </c:pt>
                <c:pt idx="656">
                  <c:v>657</c:v>
                </c:pt>
                <c:pt idx="657">
                  <c:v>658</c:v>
                </c:pt>
                <c:pt idx="658">
                  <c:v>659</c:v>
                </c:pt>
                <c:pt idx="659">
                  <c:v>660</c:v>
                </c:pt>
                <c:pt idx="660">
                  <c:v>661</c:v>
                </c:pt>
                <c:pt idx="661">
                  <c:v>662</c:v>
                </c:pt>
                <c:pt idx="662">
                  <c:v>663</c:v>
                </c:pt>
                <c:pt idx="663">
                  <c:v>664</c:v>
                </c:pt>
                <c:pt idx="664">
                  <c:v>665</c:v>
                </c:pt>
                <c:pt idx="665">
                  <c:v>666</c:v>
                </c:pt>
                <c:pt idx="666">
                  <c:v>667</c:v>
                </c:pt>
                <c:pt idx="667">
                  <c:v>668</c:v>
                </c:pt>
                <c:pt idx="668">
                  <c:v>669</c:v>
                </c:pt>
                <c:pt idx="669">
                  <c:v>670</c:v>
                </c:pt>
                <c:pt idx="670">
                  <c:v>671</c:v>
                </c:pt>
                <c:pt idx="671">
                  <c:v>672</c:v>
                </c:pt>
                <c:pt idx="672">
                  <c:v>673</c:v>
                </c:pt>
                <c:pt idx="673">
                  <c:v>674</c:v>
                </c:pt>
                <c:pt idx="674">
                  <c:v>675</c:v>
                </c:pt>
                <c:pt idx="675">
                  <c:v>676</c:v>
                </c:pt>
                <c:pt idx="676">
                  <c:v>677</c:v>
                </c:pt>
                <c:pt idx="677">
                  <c:v>678</c:v>
                </c:pt>
                <c:pt idx="678">
                  <c:v>679</c:v>
                </c:pt>
                <c:pt idx="679">
                  <c:v>680</c:v>
                </c:pt>
                <c:pt idx="680">
                  <c:v>681</c:v>
                </c:pt>
                <c:pt idx="681">
                  <c:v>682</c:v>
                </c:pt>
                <c:pt idx="682">
                  <c:v>683</c:v>
                </c:pt>
                <c:pt idx="683">
                  <c:v>684</c:v>
                </c:pt>
                <c:pt idx="684">
                  <c:v>685</c:v>
                </c:pt>
                <c:pt idx="685">
                  <c:v>686</c:v>
                </c:pt>
                <c:pt idx="686">
                  <c:v>687</c:v>
                </c:pt>
                <c:pt idx="687">
                  <c:v>688</c:v>
                </c:pt>
                <c:pt idx="688">
                  <c:v>689</c:v>
                </c:pt>
                <c:pt idx="689">
                  <c:v>690</c:v>
                </c:pt>
                <c:pt idx="690">
                  <c:v>691</c:v>
                </c:pt>
                <c:pt idx="691">
                  <c:v>692</c:v>
                </c:pt>
                <c:pt idx="692">
                  <c:v>693</c:v>
                </c:pt>
                <c:pt idx="693">
                  <c:v>694</c:v>
                </c:pt>
                <c:pt idx="694">
                  <c:v>695</c:v>
                </c:pt>
                <c:pt idx="695">
                  <c:v>696</c:v>
                </c:pt>
                <c:pt idx="696">
                  <c:v>697</c:v>
                </c:pt>
                <c:pt idx="697">
                  <c:v>698</c:v>
                </c:pt>
                <c:pt idx="698">
                  <c:v>699</c:v>
                </c:pt>
                <c:pt idx="699">
                  <c:v>700</c:v>
                </c:pt>
                <c:pt idx="700">
                  <c:v>701</c:v>
                </c:pt>
                <c:pt idx="701">
                  <c:v>702</c:v>
                </c:pt>
                <c:pt idx="702">
                  <c:v>703</c:v>
                </c:pt>
                <c:pt idx="703">
                  <c:v>704</c:v>
                </c:pt>
                <c:pt idx="704">
                  <c:v>705</c:v>
                </c:pt>
                <c:pt idx="705">
                  <c:v>706</c:v>
                </c:pt>
                <c:pt idx="706">
                  <c:v>707</c:v>
                </c:pt>
                <c:pt idx="707">
                  <c:v>708</c:v>
                </c:pt>
                <c:pt idx="708">
                  <c:v>709</c:v>
                </c:pt>
                <c:pt idx="709">
                  <c:v>710</c:v>
                </c:pt>
                <c:pt idx="710">
                  <c:v>711</c:v>
                </c:pt>
                <c:pt idx="711">
                  <c:v>712</c:v>
                </c:pt>
                <c:pt idx="712">
                  <c:v>713</c:v>
                </c:pt>
                <c:pt idx="713">
                  <c:v>714</c:v>
                </c:pt>
                <c:pt idx="714">
                  <c:v>715</c:v>
                </c:pt>
                <c:pt idx="715">
                  <c:v>716</c:v>
                </c:pt>
                <c:pt idx="716">
                  <c:v>717</c:v>
                </c:pt>
                <c:pt idx="717">
                  <c:v>718</c:v>
                </c:pt>
                <c:pt idx="718">
                  <c:v>719</c:v>
                </c:pt>
                <c:pt idx="719">
                  <c:v>720</c:v>
                </c:pt>
                <c:pt idx="720">
                  <c:v>721</c:v>
                </c:pt>
                <c:pt idx="721">
                  <c:v>722</c:v>
                </c:pt>
                <c:pt idx="722">
                  <c:v>723</c:v>
                </c:pt>
                <c:pt idx="723">
                  <c:v>724</c:v>
                </c:pt>
                <c:pt idx="724">
                  <c:v>725</c:v>
                </c:pt>
                <c:pt idx="725">
                  <c:v>726</c:v>
                </c:pt>
                <c:pt idx="726">
                  <c:v>727</c:v>
                </c:pt>
                <c:pt idx="727">
                  <c:v>728</c:v>
                </c:pt>
                <c:pt idx="728">
                  <c:v>729</c:v>
                </c:pt>
                <c:pt idx="729">
                  <c:v>730</c:v>
                </c:pt>
                <c:pt idx="730">
                  <c:v>731</c:v>
                </c:pt>
                <c:pt idx="731">
                  <c:v>732</c:v>
                </c:pt>
                <c:pt idx="732">
                  <c:v>733</c:v>
                </c:pt>
                <c:pt idx="733">
                  <c:v>734</c:v>
                </c:pt>
                <c:pt idx="734">
                  <c:v>735</c:v>
                </c:pt>
                <c:pt idx="735">
                  <c:v>736</c:v>
                </c:pt>
                <c:pt idx="736">
                  <c:v>737</c:v>
                </c:pt>
                <c:pt idx="737">
                  <c:v>738</c:v>
                </c:pt>
                <c:pt idx="738">
                  <c:v>739</c:v>
                </c:pt>
                <c:pt idx="739">
                  <c:v>740</c:v>
                </c:pt>
                <c:pt idx="740">
                  <c:v>741</c:v>
                </c:pt>
                <c:pt idx="741">
                  <c:v>742</c:v>
                </c:pt>
                <c:pt idx="742">
                  <c:v>743</c:v>
                </c:pt>
                <c:pt idx="743">
                  <c:v>744</c:v>
                </c:pt>
                <c:pt idx="744">
                  <c:v>745</c:v>
                </c:pt>
                <c:pt idx="745">
                  <c:v>746</c:v>
                </c:pt>
                <c:pt idx="746">
                  <c:v>747</c:v>
                </c:pt>
                <c:pt idx="747">
                  <c:v>748</c:v>
                </c:pt>
                <c:pt idx="748">
                  <c:v>749</c:v>
                </c:pt>
                <c:pt idx="749">
                  <c:v>750</c:v>
                </c:pt>
                <c:pt idx="750">
                  <c:v>751</c:v>
                </c:pt>
                <c:pt idx="751">
                  <c:v>752</c:v>
                </c:pt>
                <c:pt idx="752">
                  <c:v>753</c:v>
                </c:pt>
                <c:pt idx="753">
                  <c:v>754</c:v>
                </c:pt>
                <c:pt idx="754">
                  <c:v>755</c:v>
                </c:pt>
                <c:pt idx="755">
                  <c:v>756</c:v>
                </c:pt>
                <c:pt idx="756">
                  <c:v>757</c:v>
                </c:pt>
                <c:pt idx="757">
                  <c:v>758</c:v>
                </c:pt>
                <c:pt idx="758">
                  <c:v>759</c:v>
                </c:pt>
                <c:pt idx="759">
                  <c:v>760</c:v>
                </c:pt>
                <c:pt idx="760">
                  <c:v>761</c:v>
                </c:pt>
                <c:pt idx="761">
                  <c:v>762</c:v>
                </c:pt>
                <c:pt idx="762">
                  <c:v>763</c:v>
                </c:pt>
                <c:pt idx="763">
                  <c:v>764</c:v>
                </c:pt>
                <c:pt idx="764">
                  <c:v>765</c:v>
                </c:pt>
                <c:pt idx="765">
                  <c:v>766</c:v>
                </c:pt>
                <c:pt idx="766">
                  <c:v>767</c:v>
                </c:pt>
                <c:pt idx="767">
                  <c:v>768</c:v>
                </c:pt>
                <c:pt idx="768">
                  <c:v>769</c:v>
                </c:pt>
                <c:pt idx="769">
                  <c:v>770</c:v>
                </c:pt>
                <c:pt idx="770">
                  <c:v>771</c:v>
                </c:pt>
                <c:pt idx="771">
                  <c:v>772</c:v>
                </c:pt>
                <c:pt idx="772">
                  <c:v>773</c:v>
                </c:pt>
                <c:pt idx="773">
                  <c:v>774</c:v>
                </c:pt>
                <c:pt idx="774">
                  <c:v>775</c:v>
                </c:pt>
                <c:pt idx="775">
                  <c:v>776</c:v>
                </c:pt>
                <c:pt idx="776">
                  <c:v>777</c:v>
                </c:pt>
                <c:pt idx="777">
                  <c:v>778</c:v>
                </c:pt>
                <c:pt idx="778">
                  <c:v>779</c:v>
                </c:pt>
                <c:pt idx="779">
                  <c:v>780</c:v>
                </c:pt>
                <c:pt idx="780">
                  <c:v>781</c:v>
                </c:pt>
                <c:pt idx="781">
                  <c:v>782</c:v>
                </c:pt>
                <c:pt idx="782">
                  <c:v>783</c:v>
                </c:pt>
                <c:pt idx="783">
                  <c:v>784</c:v>
                </c:pt>
                <c:pt idx="784">
                  <c:v>785</c:v>
                </c:pt>
                <c:pt idx="785">
                  <c:v>786</c:v>
                </c:pt>
                <c:pt idx="786">
                  <c:v>787</c:v>
                </c:pt>
                <c:pt idx="787">
                  <c:v>788</c:v>
                </c:pt>
                <c:pt idx="788">
                  <c:v>789</c:v>
                </c:pt>
                <c:pt idx="789">
                  <c:v>790</c:v>
                </c:pt>
                <c:pt idx="790">
                  <c:v>791</c:v>
                </c:pt>
                <c:pt idx="791">
                  <c:v>792</c:v>
                </c:pt>
                <c:pt idx="792">
                  <c:v>793</c:v>
                </c:pt>
                <c:pt idx="793">
                  <c:v>794</c:v>
                </c:pt>
                <c:pt idx="794">
                  <c:v>795</c:v>
                </c:pt>
                <c:pt idx="795">
                  <c:v>796</c:v>
                </c:pt>
                <c:pt idx="796">
                  <c:v>797</c:v>
                </c:pt>
                <c:pt idx="797">
                  <c:v>798</c:v>
                </c:pt>
                <c:pt idx="798">
                  <c:v>799</c:v>
                </c:pt>
                <c:pt idx="799">
                  <c:v>800</c:v>
                </c:pt>
                <c:pt idx="800">
                  <c:v>801</c:v>
                </c:pt>
                <c:pt idx="801">
                  <c:v>802</c:v>
                </c:pt>
                <c:pt idx="802">
                  <c:v>803</c:v>
                </c:pt>
                <c:pt idx="803">
                  <c:v>804</c:v>
                </c:pt>
                <c:pt idx="804">
                  <c:v>805</c:v>
                </c:pt>
                <c:pt idx="805">
                  <c:v>806</c:v>
                </c:pt>
                <c:pt idx="806">
                  <c:v>807</c:v>
                </c:pt>
                <c:pt idx="807">
                  <c:v>808</c:v>
                </c:pt>
                <c:pt idx="808">
                  <c:v>809</c:v>
                </c:pt>
                <c:pt idx="809">
                  <c:v>810</c:v>
                </c:pt>
                <c:pt idx="810">
                  <c:v>811</c:v>
                </c:pt>
                <c:pt idx="811">
                  <c:v>812</c:v>
                </c:pt>
                <c:pt idx="812">
                  <c:v>813</c:v>
                </c:pt>
                <c:pt idx="813">
                  <c:v>814</c:v>
                </c:pt>
                <c:pt idx="814">
                  <c:v>815</c:v>
                </c:pt>
                <c:pt idx="815">
                  <c:v>816</c:v>
                </c:pt>
                <c:pt idx="816">
                  <c:v>817</c:v>
                </c:pt>
                <c:pt idx="817">
                  <c:v>818</c:v>
                </c:pt>
                <c:pt idx="818">
                  <c:v>819</c:v>
                </c:pt>
                <c:pt idx="819">
                  <c:v>820</c:v>
                </c:pt>
                <c:pt idx="820">
                  <c:v>821</c:v>
                </c:pt>
                <c:pt idx="821">
                  <c:v>822</c:v>
                </c:pt>
                <c:pt idx="822">
                  <c:v>823</c:v>
                </c:pt>
                <c:pt idx="823">
                  <c:v>824</c:v>
                </c:pt>
                <c:pt idx="824">
                  <c:v>825</c:v>
                </c:pt>
                <c:pt idx="825">
                  <c:v>826</c:v>
                </c:pt>
                <c:pt idx="826">
                  <c:v>827</c:v>
                </c:pt>
                <c:pt idx="827">
                  <c:v>828</c:v>
                </c:pt>
                <c:pt idx="828">
                  <c:v>829</c:v>
                </c:pt>
                <c:pt idx="829">
                  <c:v>830</c:v>
                </c:pt>
                <c:pt idx="830">
                  <c:v>831</c:v>
                </c:pt>
                <c:pt idx="831">
                  <c:v>832</c:v>
                </c:pt>
                <c:pt idx="832">
                  <c:v>833</c:v>
                </c:pt>
                <c:pt idx="833">
                  <c:v>834</c:v>
                </c:pt>
                <c:pt idx="834">
                  <c:v>835</c:v>
                </c:pt>
                <c:pt idx="835">
                  <c:v>836</c:v>
                </c:pt>
                <c:pt idx="836">
                  <c:v>837</c:v>
                </c:pt>
                <c:pt idx="837">
                  <c:v>838</c:v>
                </c:pt>
                <c:pt idx="838">
                  <c:v>839</c:v>
                </c:pt>
                <c:pt idx="839">
                  <c:v>840</c:v>
                </c:pt>
                <c:pt idx="840">
                  <c:v>841</c:v>
                </c:pt>
                <c:pt idx="841">
                  <c:v>842</c:v>
                </c:pt>
                <c:pt idx="842">
                  <c:v>843</c:v>
                </c:pt>
                <c:pt idx="843">
                  <c:v>844</c:v>
                </c:pt>
                <c:pt idx="844">
                  <c:v>845</c:v>
                </c:pt>
                <c:pt idx="845">
                  <c:v>846</c:v>
                </c:pt>
                <c:pt idx="846">
                  <c:v>847</c:v>
                </c:pt>
                <c:pt idx="847">
                  <c:v>848</c:v>
                </c:pt>
                <c:pt idx="848">
                  <c:v>849</c:v>
                </c:pt>
                <c:pt idx="849">
                  <c:v>850</c:v>
                </c:pt>
                <c:pt idx="850">
                  <c:v>851</c:v>
                </c:pt>
                <c:pt idx="851">
                  <c:v>852</c:v>
                </c:pt>
                <c:pt idx="852">
                  <c:v>853</c:v>
                </c:pt>
                <c:pt idx="853">
                  <c:v>854</c:v>
                </c:pt>
                <c:pt idx="854">
                  <c:v>855</c:v>
                </c:pt>
                <c:pt idx="855">
                  <c:v>856</c:v>
                </c:pt>
                <c:pt idx="856">
                  <c:v>857</c:v>
                </c:pt>
                <c:pt idx="857">
                  <c:v>858</c:v>
                </c:pt>
                <c:pt idx="858">
                  <c:v>859</c:v>
                </c:pt>
                <c:pt idx="859">
                  <c:v>860</c:v>
                </c:pt>
                <c:pt idx="860">
                  <c:v>861</c:v>
                </c:pt>
                <c:pt idx="861">
                  <c:v>862</c:v>
                </c:pt>
                <c:pt idx="862">
                  <c:v>863</c:v>
                </c:pt>
                <c:pt idx="863">
                  <c:v>864</c:v>
                </c:pt>
                <c:pt idx="864">
                  <c:v>865</c:v>
                </c:pt>
                <c:pt idx="865">
                  <c:v>866</c:v>
                </c:pt>
                <c:pt idx="866">
                  <c:v>867</c:v>
                </c:pt>
                <c:pt idx="867">
                  <c:v>868</c:v>
                </c:pt>
                <c:pt idx="868">
                  <c:v>869</c:v>
                </c:pt>
                <c:pt idx="869">
                  <c:v>870</c:v>
                </c:pt>
                <c:pt idx="870">
                  <c:v>871</c:v>
                </c:pt>
                <c:pt idx="871">
                  <c:v>872</c:v>
                </c:pt>
                <c:pt idx="872">
                  <c:v>873</c:v>
                </c:pt>
                <c:pt idx="873">
                  <c:v>874</c:v>
                </c:pt>
                <c:pt idx="874">
                  <c:v>875</c:v>
                </c:pt>
                <c:pt idx="875">
                  <c:v>876</c:v>
                </c:pt>
                <c:pt idx="876">
                  <c:v>877</c:v>
                </c:pt>
                <c:pt idx="877">
                  <c:v>878</c:v>
                </c:pt>
                <c:pt idx="878">
                  <c:v>879</c:v>
                </c:pt>
                <c:pt idx="879">
                  <c:v>880</c:v>
                </c:pt>
                <c:pt idx="880">
                  <c:v>881</c:v>
                </c:pt>
                <c:pt idx="881">
                  <c:v>882</c:v>
                </c:pt>
                <c:pt idx="882">
                  <c:v>883</c:v>
                </c:pt>
                <c:pt idx="883">
                  <c:v>884</c:v>
                </c:pt>
                <c:pt idx="884">
                  <c:v>885</c:v>
                </c:pt>
                <c:pt idx="885">
                  <c:v>886</c:v>
                </c:pt>
                <c:pt idx="886">
                  <c:v>887</c:v>
                </c:pt>
                <c:pt idx="887">
                  <c:v>888</c:v>
                </c:pt>
                <c:pt idx="888">
                  <c:v>889</c:v>
                </c:pt>
                <c:pt idx="889">
                  <c:v>890</c:v>
                </c:pt>
                <c:pt idx="890">
                  <c:v>891</c:v>
                </c:pt>
                <c:pt idx="891">
                  <c:v>892</c:v>
                </c:pt>
                <c:pt idx="892">
                  <c:v>893</c:v>
                </c:pt>
                <c:pt idx="893">
                  <c:v>894</c:v>
                </c:pt>
                <c:pt idx="894">
                  <c:v>895</c:v>
                </c:pt>
                <c:pt idx="895">
                  <c:v>896</c:v>
                </c:pt>
                <c:pt idx="896">
                  <c:v>897</c:v>
                </c:pt>
                <c:pt idx="897">
                  <c:v>898</c:v>
                </c:pt>
                <c:pt idx="898">
                  <c:v>899</c:v>
                </c:pt>
                <c:pt idx="899">
                  <c:v>900</c:v>
                </c:pt>
                <c:pt idx="900">
                  <c:v>901</c:v>
                </c:pt>
                <c:pt idx="901">
                  <c:v>902</c:v>
                </c:pt>
                <c:pt idx="902">
                  <c:v>903</c:v>
                </c:pt>
                <c:pt idx="903">
                  <c:v>904</c:v>
                </c:pt>
                <c:pt idx="904">
                  <c:v>905</c:v>
                </c:pt>
                <c:pt idx="905">
                  <c:v>906</c:v>
                </c:pt>
                <c:pt idx="906">
                  <c:v>907</c:v>
                </c:pt>
                <c:pt idx="907">
                  <c:v>908</c:v>
                </c:pt>
                <c:pt idx="908">
                  <c:v>909</c:v>
                </c:pt>
                <c:pt idx="909">
                  <c:v>910</c:v>
                </c:pt>
                <c:pt idx="910">
                  <c:v>911</c:v>
                </c:pt>
                <c:pt idx="911">
                  <c:v>912</c:v>
                </c:pt>
                <c:pt idx="912">
                  <c:v>913</c:v>
                </c:pt>
                <c:pt idx="913">
                  <c:v>914</c:v>
                </c:pt>
                <c:pt idx="914">
                  <c:v>915</c:v>
                </c:pt>
                <c:pt idx="915">
                  <c:v>916</c:v>
                </c:pt>
                <c:pt idx="916">
                  <c:v>917</c:v>
                </c:pt>
                <c:pt idx="917">
                  <c:v>918</c:v>
                </c:pt>
                <c:pt idx="918">
                  <c:v>919</c:v>
                </c:pt>
                <c:pt idx="919">
                  <c:v>920</c:v>
                </c:pt>
                <c:pt idx="920">
                  <c:v>921</c:v>
                </c:pt>
                <c:pt idx="921">
                  <c:v>922</c:v>
                </c:pt>
                <c:pt idx="922">
                  <c:v>923</c:v>
                </c:pt>
                <c:pt idx="923">
                  <c:v>924</c:v>
                </c:pt>
                <c:pt idx="924">
                  <c:v>925</c:v>
                </c:pt>
                <c:pt idx="925">
                  <c:v>926</c:v>
                </c:pt>
                <c:pt idx="926">
                  <c:v>927</c:v>
                </c:pt>
                <c:pt idx="927">
                  <c:v>928</c:v>
                </c:pt>
                <c:pt idx="928">
                  <c:v>929</c:v>
                </c:pt>
                <c:pt idx="929">
                  <c:v>930</c:v>
                </c:pt>
                <c:pt idx="930">
                  <c:v>931</c:v>
                </c:pt>
                <c:pt idx="931">
                  <c:v>932</c:v>
                </c:pt>
                <c:pt idx="932">
                  <c:v>933</c:v>
                </c:pt>
                <c:pt idx="933">
                  <c:v>934</c:v>
                </c:pt>
                <c:pt idx="934">
                  <c:v>935</c:v>
                </c:pt>
                <c:pt idx="935">
                  <c:v>936</c:v>
                </c:pt>
                <c:pt idx="936">
                  <c:v>937</c:v>
                </c:pt>
                <c:pt idx="937">
                  <c:v>938</c:v>
                </c:pt>
                <c:pt idx="938">
                  <c:v>939</c:v>
                </c:pt>
                <c:pt idx="939">
                  <c:v>940</c:v>
                </c:pt>
                <c:pt idx="940">
                  <c:v>941</c:v>
                </c:pt>
                <c:pt idx="941">
                  <c:v>942</c:v>
                </c:pt>
                <c:pt idx="942">
                  <c:v>943</c:v>
                </c:pt>
                <c:pt idx="943">
                  <c:v>944</c:v>
                </c:pt>
                <c:pt idx="944">
                  <c:v>945</c:v>
                </c:pt>
                <c:pt idx="945">
                  <c:v>946</c:v>
                </c:pt>
                <c:pt idx="946">
                  <c:v>947</c:v>
                </c:pt>
                <c:pt idx="947">
                  <c:v>948</c:v>
                </c:pt>
                <c:pt idx="948">
                  <c:v>949</c:v>
                </c:pt>
                <c:pt idx="949">
                  <c:v>950</c:v>
                </c:pt>
                <c:pt idx="950">
                  <c:v>951</c:v>
                </c:pt>
                <c:pt idx="951">
                  <c:v>952</c:v>
                </c:pt>
                <c:pt idx="952">
                  <c:v>953</c:v>
                </c:pt>
                <c:pt idx="953">
                  <c:v>954</c:v>
                </c:pt>
                <c:pt idx="954">
                  <c:v>955</c:v>
                </c:pt>
                <c:pt idx="955">
                  <c:v>956</c:v>
                </c:pt>
                <c:pt idx="956">
                  <c:v>957</c:v>
                </c:pt>
                <c:pt idx="957">
                  <c:v>958</c:v>
                </c:pt>
                <c:pt idx="958">
                  <c:v>959</c:v>
                </c:pt>
                <c:pt idx="959">
                  <c:v>960</c:v>
                </c:pt>
                <c:pt idx="960">
                  <c:v>961</c:v>
                </c:pt>
                <c:pt idx="961">
                  <c:v>962</c:v>
                </c:pt>
                <c:pt idx="962">
                  <c:v>963</c:v>
                </c:pt>
                <c:pt idx="963">
                  <c:v>964</c:v>
                </c:pt>
                <c:pt idx="964">
                  <c:v>965</c:v>
                </c:pt>
                <c:pt idx="965">
                  <c:v>966</c:v>
                </c:pt>
                <c:pt idx="966">
                  <c:v>967</c:v>
                </c:pt>
                <c:pt idx="967">
                  <c:v>968</c:v>
                </c:pt>
                <c:pt idx="968">
                  <c:v>969</c:v>
                </c:pt>
                <c:pt idx="969">
                  <c:v>970</c:v>
                </c:pt>
                <c:pt idx="970">
                  <c:v>971</c:v>
                </c:pt>
                <c:pt idx="971">
                  <c:v>972</c:v>
                </c:pt>
                <c:pt idx="972">
                  <c:v>973</c:v>
                </c:pt>
                <c:pt idx="973">
                  <c:v>974</c:v>
                </c:pt>
                <c:pt idx="974">
                  <c:v>975</c:v>
                </c:pt>
                <c:pt idx="975">
                  <c:v>976</c:v>
                </c:pt>
                <c:pt idx="976">
                  <c:v>977</c:v>
                </c:pt>
                <c:pt idx="977">
                  <c:v>978</c:v>
                </c:pt>
                <c:pt idx="978">
                  <c:v>979</c:v>
                </c:pt>
                <c:pt idx="979">
                  <c:v>980</c:v>
                </c:pt>
                <c:pt idx="980">
                  <c:v>981</c:v>
                </c:pt>
                <c:pt idx="981">
                  <c:v>982</c:v>
                </c:pt>
                <c:pt idx="982">
                  <c:v>983</c:v>
                </c:pt>
                <c:pt idx="983">
                  <c:v>984</c:v>
                </c:pt>
                <c:pt idx="984">
                  <c:v>985</c:v>
                </c:pt>
                <c:pt idx="985">
                  <c:v>986</c:v>
                </c:pt>
                <c:pt idx="986">
                  <c:v>987</c:v>
                </c:pt>
                <c:pt idx="987">
                  <c:v>988</c:v>
                </c:pt>
                <c:pt idx="988">
                  <c:v>989</c:v>
                </c:pt>
                <c:pt idx="989">
                  <c:v>990</c:v>
                </c:pt>
                <c:pt idx="990">
                  <c:v>991</c:v>
                </c:pt>
                <c:pt idx="991">
                  <c:v>992</c:v>
                </c:pt>
                <c:pt idx="992">
                  <c:v>993</c:v>
                </c:pt>
                <c:pt idx="993">
                  <c:v>994</c:v>
                </c:pt>
                <c:pt idx="994">
                  <c:v>995</c:v>
                </c:pt>
                <c:pt idx="995">
                  <c:v>996</c:v>
                </c:pt>
                <c:pt idx="996">
                  <c:v>997</c:v>
                </c:pt>
                <c:pt idx="997">
                  <c:v>998</c:v>
                </c:pt>
                <c:pt idx="998">
                  <c:v>999</c:v>
                </c:pt>
                <c:pt idx="999">
                  <c:v>1000</c:v>
                </c:pt>
                <c:pt idx="1000">
                  <c:v>1001</c:v>
                </c:pt>
                <c:pt idx="1001">
                  <c:v>1002</c:v>
                </c:pt>
                <c:pt idx="1002">
                  <c:v>1003</c:v>
                </c:pt>
                <c:pt idx="1003">
                  <c:v>1004</c:v>
                </c:pt>
                <c:pt idx="1004">
                  <c:v>1005</c:v>
                </c:pt>
                <c:pt idx="1005">
                  <c:v>1006</c:v>
                </c:pt>
                <c:pt idx="1006">
                  <c:v>1007</c:v>
                </c:pt>
                <c:pt idx="1007">
                  <c:v>1008</c:v>
                </c:pt>
                <c:pt idx="1008">
                  <c:v>1009</c:v>
                </c:pt>
                <c:pt idx="1009">
                  <c:v>1010</c:v>
                </c:pt>
                <c:pt idx="1010">
                  <c:v>1011</c:v>
                </c:pt>
                <c:pt idx="1011">
                  <c:v>1012</c:v>
                </c:pt>
                <c:pt idx="1012">
                  <c:v>1013</c:v>
                </c:pt>
                <c:pt idx="1013">
                  <c:v>1014</c:v>
                </c:pt>
                <c:pt idx="1014">
                  <c:v>1015</c:v>
                </c:pt>
                <c:pt idx="1015">
                  <c:v>1016</c:v>
                </c:pt>
                <c:pt idx="1016">
                  <c:v>1017</c:v>
                </c:pt>
                <c:pt idx="1017">
                  <c:v>1018</c:v>
                </c:pt>
                <c:pt idx="1018">
                  <c:v>1019</c:v>
                </c:pt>
                <c:pt idx="1019">
                  <c:v>1020</c:v>
                </c:pt>
                <c:pt idx="1020">
                  <c:v>1021</c:v>
                </c:pt>
                <c:pt idx="1021">
                  <c:v>1022</c:v>
                </c:pt>
                <c:pt idx="1022">
                  <c:v>1023</c:v>
                </c:pt>
                <c:pt idx="1023">
                  <c:v>1024</c:v>
                </c:pt>
                <c:pt idx="1024">
                  <c:v>1025</c:v>
                </c:pt>
                <c:pt idx="1025">
                  <c:v>1026</c:v>
                </c:pt>
                <c:pt idx="1026">
                  <c:v>1027</c:v>
                </c:pt>
                <c:pt idx="1027">
                  <c:v>1028</c:v>
                </c:pt>
                <c:pt idx="1028">
                  <c:v>1029</c:v>
                </c:pt>
                <c:pt idx="1029">
                  <c:v>1030</c:v>
                </c:pt>
                <c:pt idx="1030">
                  <c:v>1031</c:v>
                </c:pt>
                <c:pt idx="1031">
                  <c:v>1032</c:v>
                </c:pt>
                <c:pt idx="1032">
                  <c:v>1033</c:v>
                </c:pt>
                <c:pt idx="1033">
                  <c:v>1034</c:v>
                </c:pt>
                <c:pt idx="1034">
                  <c:v>1035</c:v>
                </c:pt>
                <c:pt idx="1035">
                  <c:v>1036</c:v>
                </c:pt>
                <c:pt idx="1036">
                  <c:v>1037</c:v>
                </c:pt>
                <c:pt idx="1037">
                  <c:v>1038</c:v>
                </c:pt>
                <c:pt idx="1038">
                  <c:v>1039</c:v>
                </c:pt>
                <c:pt idx="1039">
                  <c:v>1040</c:v>
                </c:pt>
                <c:pt idx="1040">
                  <c:v>1041</c:v>
                </c:pt>
                <c:pt idx="1041">
                  <c:v>1042</c:v>
                </c:pt>
                <c:pt idx="1042">
                  <c:v>1043</c:v>
                </c:pt>
                <c:pt idx="1043">
                  <c:v>1044</c:v>
                </c:pt>
                <c:pt idx="1044">
                  <c:v>1045</c:v>
                </c:pt>
                <c:pt idx="1045">
                  <c:v>1046</c:v>
                </c:pt>
                <c:pt idx="1046">
                  <c:v>1047</c:v>
                </c:pt>
                <c:pt idx="1047">
                  <c:v>1048</c:v>
                </c:pt>
                <c:pt idx="1048">
                  <c:v>1049</c:v>
                </c:pt>
                <c:pt idx="1049">
                  <c:v>1050</c:v>
                </c:pt>
                <c:pt idx="1050">
                  <c:v>1051</c:v>
                </c:pt>
                <c:pt idx="1051">
                  <c:v>1052</c:v>
                </c:pt>
                <c:pt idx="1052">
                  <c:v>1053</c:v>
                </c:pt>
                <c:pt idx="1053">
                  <c:v>1054</c:v>
                </c:pt>
                <c:pt idx="1054">
                  <c:v>1055</c:v>
                </c:pt>
                <c:pt idx="1055">
                  <c:v>1056</c:v>
                </c:pt>
                <c:pt idx="1056">
                  <c:v>1057</c:v>
                </c:pt>
                <c:pt idx="1057">
                  <c:v>1058</c:v>
                </c:pt>
                <c:pt idx="1058">
                  <c:v>1059</c:v>
                </c:pt>
                <c:pt idx="1059">
                  <c:v>1060</c:v>
                </c:pt>
                <c:pt idx="1060">
                  <c:v>1061</c:v>
                </c:pt>
                <c:pt idx="1061">
                  <c:v>1062</c:v>
                </c:pt>
                <c:pt idx="1062">
                  <c:v>1063</c:v>
                </c:pt>
                <c:pt idx="1063">
                  <c:v>1064</c:v>
                </c:pt>
                <c:pt idx="1064">
                  <c:v>1065</c:v>
                </c:pt>
                <c:pt idx="1065">
                  <c:v>1066</c:v>
                </c:pt>
                <c:pt idx="1066">
                  <c:v>1067</c:v>
                </c:pt>
                <c:pt idx="1067">
                  <c:v>1068</c:v>
                </c:pt>
                <c:pt idx="1068">
                  <c:v>1069</c:v>
                </c:pt>
                <c:pt idx="1069">
                  <c:v>1070</c:v>
                </c:pt>
                <c:pt idx="1070">
                  <c:v>1071</c:v>
                </c:pt>
                <c:pt idx="1071">
                  <c:v>1072</c:v>
                </c:pt>
                <c:pt idx="1072">
                  <c:v>1073</c:v>
                </c:pt>
                <c:pt idx="1073">
                  <c:v>1074</c:v>
                </c:pt>
                <c:pt idx="1074">
                  <c:v>1075</c:v>
                </c:pt>
                <c:pt idx="1075">
                  <c:v>1076</c:v>
                </c:pt>
                <c:pt idx="1076">
                  <c:v>1077</c:v>
                </c:pt>
                <c:pt idx="1077">
                  <c:v>1078</c:v>
                </c:pt>
                <c:pt idx="1078">
                  <c:v>1079</c:v>
                </c:pt>
                <c:pt idx="1079">
                  <c:v>1080</c:v>
                </c:pt>
                <c:pt idx="1080">
                  <c:v>1081</c:v>
                </c:pt>
                <c:pt idx="1081">
                  <c:v>1082</c:v>
                </c:pt>
                <c:pt idx="1082">
                  <c:v>1083</c:v>
                </c:pt>
                <c:pt idx="1083">
                  <c:v>1084</c:v>
                </c:pt>
                <c:pt idx="1084">
                  <c:v>1085</c:v>
                </c:pt>
                <c:pt idx="1085">
                  <c:v>1086</c:v>
                </c:pt>
                <c:pt idx="1086">
                  <c:v>1087</c:v>
                </c:pt>
                <c:pt idx="1087">
                  <c:v>1088</c:v>
                </c:pt>
                <c:pt idx="1088">
                  <c:v>1089</c:v>
                </c:pt>
                <c:pt idx="1089">
                  <c:v>1090</c:v>
                </c:pt>
                <c:pt idx="1090">
                  <c:v>1091</c:v>
                </c:pt>
                <c:pt idx="1091">
                  <c:v>1092</c:v>
                </c:pt>
                <c:pt idx="1092">
                  <c:v>1093</c:v>
                </c:pt>
                <c:pt idx="1093">
                  <c:v>1094</c:v>
                </c:pt>
                <c:pt idx="1094">
                  <c:v>1095</c:v>
                </c:pt>
                <c:pt idx="1095">
                  <c:v>1096</c:v>
                </c:pt>
                <c:pt idx="1096">
                  <c:v>1097</c:v>
                </c:pt>
                <c:pt idx="1097">
                  <c:v>1098</c:v>
                </c:pt>
                <c:pt idx="1098">
                  <c:v>1099</c:v>
                </c:pt>
                <c:pt idx="1099">
                  <c:v>1100</c:v>
                </c:pt>
                <c:pt idx="1100">
                  <c:v>1101</c:v>
                </c:pt>
                <c:pt idx="1101">
                  <c:v>1102</c:v>
                </c:pt>
                <c:pt idx="1102">
                  <c:v>1103</c:v>
                </c:pt>
                <c:pt idx="1103">
                  <c:v>1104</c:v>
                </c:pt>
                <c:pt idx="1104">
                  <c:v>1105</c:v>
                </c:pt>
                <c:pt idx="1105">
                  <c:v>1106</c:v>
                </c:pt>
                <c:pt idx="1106">
                  <c:v>1107</c:v>
                </c:pt>
                <c:pt idx="1107">
                  <c:v>1108</c:v>
                </c:pt>
                <c:pt idx="1108">
                  <c:v>1109</c:v>
                </c:pt>
                <c:pt idx="1109">
                  <c:v>1110</c:v>
                </c:pt>
                <c:pt idx="1110">
                  <c:v>1111</c:v>
                </c:pt>
                <c:pt idx="1111">
                  <c:v>1112</c:v>
                </c:pt>
                <c:pt idx="1112">
                  <c:v>1113</c:v>
                </c:pt>
                <c:pt idx="1113">
                  <c:v>1114</c:v>
                </c:pt>
                <c:pt idx="1114">
                  <c:v>1115</c:v>
                </c:pt>
                <c:pt idx="1115">
                  <c:v>1116</c:v>
                </c:pt>
                <c:pt idx="1116">
                  <c:v>1117</c:v>
                </c:pt>
                <c:pt idx="1117">
                  <c:v>1118</c:v>
                </c:pt>
                <c:pt idx="1118">
                  <c:v>1119</c:v>
                </c:pt>
                <c:pt idx="1119">
                  <c:v>1120</c:v>
                </c:pt>
                <c:pt idx="1120">
                  <c:v>1121</c:v>
                </c:pt>
                <c:pt idx="1121">
                  <c:v>1122</c:v>
                </c:pt>
                <c:pt idx="1122">
                  <c:v>1123</c:v>
                </c:pt>
                <c:pt idx="1123">
                  <c:v>1124</c:v>
                </c:pt>
                <c:pt idx="1124">
                  <c:v>1125</c:v>
                </c:pt>
                <c:pt idx="1125">
                  <c:v>1126</c:v>
                </c:pt>
                <c:pt idx="1126">
                  <c:v>1127</c:v>
                </c:pt>
                <c:pt idx="1127">
                  <c:v>1128</c:v>
                </c:pt>
                <c:pt idx="1128">
                  <c:v>1129</c:v>
                </c:pt>
                <c:pt idx="1129">
                  <c:v>1130</c:v>
                </c:pt>
                <c:pt idx="1130">
                  <c:v>1131</c:v>
                </c:pt>
                <c:pt idx="1131">
                  <c:v>1132</c:v>
                </c:pt>
                <c:pt idx="1132">
                  <c:v>1133</c:v>
                </c:pt>
                <c:pt idx="1133">
                  <c:v>1134</c:v>
                </c:pt>
                <c:pt idx="1134">
                  <c:v>1135</c:v>
                </c:pt>
                <c:pt idx="1135">
                  <c:v>1136</c:v>
                </c:pt>
                <c:pt idx="1136">
                  <c:v>1137</c:v>
                </c:pt>
                <c:pt idx="1137">
                  <c:v>1138</c:v>
                </c:pt>
                <c:pt idx="1138">
                  <c:v>1139</c:v>
                </c:pt>
                <c:pt idx="1139">
                  <c:v>1140</c:v>
                </c:pt>
                <c:pt idx="1140">
                  <c:v>1141</c:v>
                </c:pt>
                <c:pt idx="1141">
                  <c:v>1142</c:v>
                </c:pt>
                <c:pt idx="1142">
                  <c:v>1143</c:v>
                </c:pt>
                <c:pt idx="1143">
                  <c:v>1144</c:v>
                </c:pt>
                <c:pt idx="1144">
                  <c:v>1145</c:v>
                </c:pt>
                <c:pt idx="1145">
                  <c:v>1146</c:v>
                </c:pt>
                <c:pt idx="1146">
                  <c:v>1147</c:v>
                </c:pt>
                <c:pt idx="1147">
                  <c:v>1148</c:v>
                </c:pt>
                <c:pt idx="1148">
                  <c:v>1149</c:v>
                </c:pt>
                <c:pt idx="1149">
                  <c:v>1150</c:v>
                </c:pt>
                <c:pt idx="1150">
                  <c:v>1151</c:v>
                </c:pt>
                <c:pt idx="1151">
                  <c:v>1152</c:v>
                </c:pt>
                <c:pt idx="1152">
                  <c:v>1153</c:v>
                </c:pt>
                <c:pt idx="1153">
                  <c:v>1154</c:v>
                </c:pt>
                <c:pt idx="1154">
                  <c:v>1155</c:v>
                </c:pt>
                <c:pt idx="1155">
                  <c:v>1156</c:v>
                </c:pt>
                <c:pt idx="1156">
                  <c:v>1157</c:v>
                </c:pt>
                <c:pt idx="1157">
                  <c:v>1158</c:v>
                </c:pt>
                <c:pt idx="1158">
                  <c:v>1159</c:v>
                </c:pt>
                <c:pt idx="1159">
                  <c:v>1160</c:v>
                </c:pt>
                <c:pt idx="1160">
                  <c:v>1161</c:v>
                </c:pt>
                <c:pt idx="1161">
                  <c:v>1162</c:v>
                </c:pt>
                <c:pt idx="1162">
                  <c:v>1163</c:v>
                </c:pt>
                <c:pt idx="1163">
                  <c:v>1164</c:v>
                </c:pt>
                <c:pt idx="1164">
                  <c:v>1165</c:v>
                </c:pt>
                <c:pt idx="1165">
                  <c:v>1166</c:v>
                </c:pt>
                <c:pt idx="1166">
                  <c:v>1167</c:v>
                </c:pt>
                <c:pt idx="1167">
                  <c:v>1168</c:v>
                </c:pt>
                <c:pt idx="1168">
                  <c:v>1169</c:v>
                </c:pt>
                <c:pt idx="1169">
                  <c:v>1170</c:v>
                </c:pt>
                <c:pt idx="1170">
                  <c:v>1171</c:v>
                </c:pt>
                <c:pt idx="1171">
                  <c:v>1172</c:v>
                </c:pt>
                <c:pt idx="1172">
                  <c:v>1173</c:v>
                </c:pt>
                <c:pt idx="1173">
                  <c:v>1174</c:v>
                </c:pt>
                <c:pt idx="1174">
                  <c:v>1175</c:v>
                </c:pt>
                <c:pt idx="1175">
                  <c:v>1176</c:v>
                </c:pt>
                <c:pt idx="1176">
                  <c:v>1177</c:v>
                </c:pt>
              </c:numCache>
            </c:numRef>
          </c:xVal>
          <c:yVal>
            <c:numRef>
              <c:f>NNC_TrainingLiftChart!$BC$4:$BC$1180</c:f>
              <c:numCache>
                <c:formatCode>General</c:formatCode>
                <c:ptCount val="1177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2</c:v>
                </c:pt>
                <c:pt idx="4">
                  <c:v>2</c:v>
                </c:pt>
                <c:pt idx="5">
                  <c:v>2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10</c:v>
                </c:pt>
                <c:pt idx="16">
                  <c:v>11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13</c:v>
                </c:pt>
                <c:pt idx="21">
                  <c:v>13</c:v>
                </c:pt>
                <c:pt idx="22">
                  <c:v>13</c:v>
                </c:pt>
                <c:pt idx="23">
                  <c:v>13</c:v>
                </c:pt>
                <c:pt idx="24">
                  <c:v>14</c:v>
                </c:pt>
                <c:pt idx="25">
                  <c:v>14</c:v>
                </c:pt>
                <c:pt idx="26">
                  <c:v>14</c:v>
                </c:pt>
                <c:pt idx="27">
                  <c:v>14</c:v>
                </c:pt>
                <c:pt idx="28">
                  <c:v>15</c:v>
                </c:pt>
                <c:pt idx="29">
                  <c:v>15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17</c:v>
                </c:pt>
                <c:pt idx="34">
                  <c:v>18</c:v>
                </c:pt>
                <c:pt idx="35">
                  <c:v>18</c:v>
                </c:pt>
                <c:pt idx="36">
                  <c:v>19</c:v>
                </c:pt>
                <c:pt idx="37">
                  <c:v>20</c:v>
                </c:pt>
                <c:pt idx="38">
                  <c:v>20</c:v>
                </c:pt>
                <c:pt idx="39">
                  <c:v>20</c:v>
                </c:pt>
                <c:pt idx="40">
                  <c:v>20</c:v>
                </c:pt>
                <c:pt idx="41">
                  <c:v>20</c:v>
                </c:pt>
                <c:pt idx="42">
                  <c:v>20</c:v>
                </c:pt>
                <c:pt idx="43">
                  <c:v>20</c:v>
                </c:pt>
                <c:pt idx="44">
                  <c:v>20</c:v>
                </c:pt>
                <c:pt idx="45">
                  <c:v>21</c:v>
                </c:pt>
                <c:pt idx="46">
                  <c:v>21</c:v>
                </c:pt>
                <c:pt idx="47">
                  <c:v>21</c:v>
                </c:pt>
                <c:pt idx="48">
                  <c:v>21</c:v>
                </c:pt>
                <c:pt idx="49">
                  <c:v>21</c:v>
                </c:pt>
                <c:pt idx="50">
                  <c:v>21</c:v>
                </c:pt>
                <c:pt idx="51">
                  <c:v>21</c:v>
                </c:pt>
                <c:pt idx="52">
                  <c:v>22</c:v>
                </c:pt>
                <c:pt idx="53">
                  <c:v>23</c:v>
                </c:pt>
                <c:pt idx="54">
                  <c:v>23</c:v>
                </c:pt>
                <c:pt idx="55">
                  <c:v>23</c:v>
                </c:pt>
                <c:pt idx="56">
                  <c:v>23</c:v>
                </c:pt>
                <c:pt idx="57">
                  <c:v>23</c:v>
                </c:pt>
                <c:pt idx="58">
                  <c:v>24</c:v>
                </c:pt>
                <c:pt idx="59">
                  <c:v>24</c:v>
                </c:pt>
                <c:pt idx="60">
                  <c:v>25</c:v>
                </c:pt>
                <c:pt idx="61">
                  <c:v>26</c:v>
                </c:pt>
                <c:pt idx="62">
                  <c:v>26</c:v>
                </c:pt>
                <c:pt idx="63">
                  <c:v>26</c:v>
                </c:pt>
                <c:pt idx="64">
                  <c:v>26</c:v>
                </c:pt>
                <c:pt idx="65">
                  <c:v>26</c:v>
                </c:pt>
                <c:pt idx="66">
                  <c:v>26</c:v>
                </c:pt>
                <c:pt idx="67">
                  <c:v>26</c:v>
                </c:pt>
                <c:pt idx="68">
                  <c:v>26</c:v>
                </c:pt>
                <c:pt idx="69">
                  <c:v>26</c:v>
                </c:pt>
                <c:pt idx="70">
                  <c:v>26</c:v>
                </c:pt>
                <c:pt idx="71">
                  <c:v>26</c:v>
                </c:pt>
                <c:pt idx="72">
                  <c:v>26</c:v>
                </c:pt>
                <c:pt idx="73">
                  <c:v>26</c:v>
                </c:pt>
                <c:pt idx="74">
                  <c:v>26</c:v>
                </c:pt>
                <c:pt idx="75">
                  <c:v>27</c:v>
                </c:pt>
                <c:pt idx="76">
                  <c:v>28</c:v>
                </c:pt>
                <c:pt idx="77">
                  <c:v>28</c:v>
                </c:pt>
                <c:pt idx="78">
                  <c:v>28</c:v>
                </c:pt>
                <c:pt idx="79">
                  <c:v>28</c:v>
                </c:pt>
                <c:pt idx="80">
                  <c:v>29</c:v>
                </c:pt>
                <c:pt idx="81">
                  <c:v>29</c:v>
                </c:pt>
                <c:pt idx="82">
                  <c:v>29</c:v>
                </c:pt>
                <c:pt idx="83">
                  <c:v>29</c:v>
                </c:pt>
                <c:pt idx="84">
                  <c:v>29</c:v>
                </c:pt>
                <c:pt idx="85">
                  <c:v>29</c:v>
                </c:pt>
                <c:pt idx="86">
                  <c:v>29</c:v>
                </c:pt>
                <c:pt idx="87">
                  <c:v>30</c:v>
                </c:pt>
                <c:pt idx="88">
                  <c:v>30</c:v>
                </c:pt>
                <c:pt idx="89">
                  <c:v>30</c:v>
                </c:pt>
                <c:pt idx="90">
                  <c:v>30</c:v>
                </c:pt>
                <c:pt idx="91">
                  <c:v>30</c:v>
                </c:pt>
                <c:pt idx="92">
                  <c:v>31</c:v>
                </c:pt>
                <c:pt idx="93">
                  <c:v>31</c:v>
                </c:pt>
                <c:pt idx="94">
                  <c:v>31</c:v>
                </c:pt>
                <c:pt idx="95">
                  <c:v>31</c:v>
                </c:pt>
                <c:pt idx="96">
                  <c:v>31</c:v>
                </c:pt>
                <c:pt idx="97">
                  <c:v>31</c:v>
                </c:pt>
                <c:pt idx="98">
                  <c:v>32</c:v>
                </c:pt>
                <c:pt idx="99">
                  <c:v>32</c:v>
                </c:pt>
                <c:pt idx="100">
                  <c:v>32</c:v>
                </c:pt>
                <c:pt idx="101">
                  <c:v>32</c:v>
                </c:pt>
                <c:pt idx="102">
                  <c:v>32</c:v>
                </c:pt>
                <c:pt idx="103">
                  <c:v>32</c:v>
                </c:pt>
                <c:pt idx="104">
                  <c:v>33</c:v>
                </c:pt>
                <c:pt idx="105">
                  <c:v>33</c:v>
                </c:pt>
                <c:pt idx="106">
                  <c:v>33</c:v>
                </c:pt>
                <c:pt idx="107">
                  <c:v>33</c:v>
                </c:pt>
                <c:pt idx="108">
                  <c:v>33</c:v>
                </c:pt>
                <c:pt idx="109">
                  <c:v>33</c:v>
                </c:pt>
                <c:pt idx="110">
                  <c:v>33</c:v>
                </c:pt>
                <c:pt idx="111">
                  <c:v>33</c:v>
                </c:pt>
                <c:pt idx="112">
                  <c:v>33</c:v>
                </c:pt>
                <c:pt idx="113">
                  <c:v>33</c:v>
                </c:pt>
                <c:pt idx="114">
                  <c:v>34</c:v>
                </c:pt>
                <c:pt idx="115">
                  <c:v>34</c:v>
                </c:pt>
                <c:pt idx="116">
                  <c:v>35</c:v>
                </c:pt>
                <c:pt idx="117">
                  <c:v>35</c:v>
                </c:pt>
                <c:pt idx="118">
                  <c:v>35</c:v>
                </c:pt>
                <c:pt idx="119">
                  <c:v>35</c:v>
                </c:pt>
                <c:pt idx="120">
                  <c:v>35</c:v>
                </c:pt>
                <c:pt idx="121">
                  <c:v>35</c:v>
                </c:pt>
                <c:pt idx="122">
                  <c:v>36</c:v>
                </c:pt>
                <c:pt idx="123">
                  <c:v>37</c:v>
                </c:pt>
                <c:pt idx="124">
                  <c:v>38</c:v>
                </c:pt>
                <c:pt idx="125">
                  <c:v>39</c:v>
                </c:pt>
                <c:pt idx="126">
                  <c:v>39</c:v>
                </c:pt>
                <c:pt idx="127">
                  <c:v>39</c:v>
                </c:pt>
                <c:pt idx="128">
                  <c:v>39</c:v>
                </c:pt>
                <c:pt idx="129">
                  <c:v>39</c:v>
                </c:pt>
                <c:pt idx="130">
                  <c:v>39</c:v>
                </c:pt>
                <c:pt idx="131">
                  <c:v>39</c:v>
                </c:pt>
                <c:pt idx="132">
                  <c:v>39</c:v>
                </c:pt>
                <c:pt idx="133">
                  <c:v>39</c:v>
                </c:pt>
                <c:pt idx="134">
                  <c:v>39</c:v>
                </c:pt>
                <c:pt idx="135">
                  <c:v>39</c:v>
                </c:pt>
                <c:pt idx="136">
                  <c:v>39</c:v>
                </c:pt>
                <c:pt idx="137">
                  <c:v>39</c:v>
                </c:pt>
                <c:pt idx="138">
                  <c:v>39</c:v>
                </c:pt>
                <c:pt idx="139">
                  <c:v>39</c:v>
                </c:pt>
                <c:pt idx="140">
                  <c:v>39</c:v>
                </c:pt>
                <c:pt idx="141">
                  <c:v>39</c:v>
                </c:pt>
                <c:pt idx="142">
                  <c:v>40</c:v>
                </c:pt>
                <c:pt idx="143">
                  <c:v>40</c:v>
                </c:pt>
                <c:pt idx="144">
                  <c:v>40</c:v>
                </c:pt>
                <c:pt idx="145">
                  <c:v>40</c:v>
                </c:pt>
                <c:pt idx="146">
                  <c:v>40</c:v>
                </c:pt>
                <c:pt idx="147">
                  <c:v>40</c:v>
                </c:pt>
                <c:pt idx="148">
                  <c:v>40</c:v>
                </c:pt>
                <c:pt idx="149">
                  <c:v>40</c:v>
                </c:pt>
                <c:pt idx="150">
                  <c:v>40</c:v>
                </c:pt>
                <c:pt idx="151">
                  <c:v>40</c:v>
                </c:pt>
                <c:pt idx="152">
                  <c:v>41</c:v>
                </c:pt>
                <c:pt idx="153">
                  <c:v>42</c:v>
                </c:pt>
                <c:pt idx="154">
                  <c:v>43</c:v>
                </c:pt>
                <c:pt idx="155">
                  <c:v>43</c:v>
                </c:pt>
                <c:pt idx="156">
                  <c:v>43</c:v>
                </c:pt>
                <c:pt idx="157">
                  <c:v>43</c:v>
                </c:pt>
                <c:pt idx="158">
                  <c:v>43</c:v>
                </c:pt>
                <c:pt idx="159">
                  <c:v>43</c:v>
                </c:pt>
                <c:pt idx="160">
                  <c:v>43</c:v>
                </c:pt>
                <c:pt idx="161">
                  <c:v>43</c:v>
                </c:pt>
                <c:pt idx="162">
                  <c:v>43</c:v>
                </c:pt>
                <c:pt idx="163">
                  <c:v>43</c:v>
                </c:pt>
                <c:pt idx="164">
                  <c:v>43</c:v>
                </c:pt>
                <c:pt idx="165">
                  <c:v>43</c:v>
                </c:pt>
                <c:pt idx="166">
                  <c:v>43</c:v>
                </c:pt>
                <c:pt idx="167">
                  <c:v>43</c:v>
                </c:pt>
                <c:pt idx="168">
                  <c:v>43</c:v>
                </c:pt>
                <c:pt idx="169">
                  <c:v>44</c:v>
                </c:pt>
                <c:pt idx="170">
                  <c:v>44</c:v>
                </c:pt>
                <c:pt idx="171">
                  <c:v>44</c:v>
                </c:pt>
                <c:pt idx="172">
                  <c:v>44</c:v>
                </c:pt>
                <c:pt idx="173">
                  <c:v>44</c:v>
                </c:pt>
                <c:pt idx="174">
                  <c:v>45</c:v>
                </c:pt>
                <c:pt idx="175">
                  <c:v>46</c:v>
                </c:pt>
                <c:pt idx="176">
                  <c:v>47</c:v>
                </c:pt>
                <c:pt idx="177">
                  <c:v>47</c:v>
                </c:pt>
                <c:pt idx="178">
                  <c:v>47</c:v>
                </c:pt>
                <c:pt idx="179">
                  <c:v>47</c:v>
                </c:pt>
                <c:pt idx="180">
                  <c:v>47</c:v>
                </c:pt>
                <c:pt idx="181">
                  <c:v>47</c:v>
                </c:pt>
                <c:pt idx="182">
                  <c:v>47</c:v>
                </c:pt>
                <c:pt idx="183">
                  <c:v>47</c:v>
                </c:pt>
                <c:pt idx="184">
                  <c:v>47</c:v>
                </c:pt>
                <c:pt idx="185">
                  <c:v>47</c:v>
                </c:pt>
                <c:pt idx="186">
                  <c:v>47</c:v>
                </c:pt>
                <c:pt idx="187">
                  <c:v>48</c:v>
                </c:pt>
                <c:pt idx="188">
                  <c:v>48</c:v>
                </c:pt>
                <c:pt idx="189">
                  <c:v>48</c:v>
                </c:pt>
                <c:pt idx="190">
                  <c:v>48</c:v>
                </c:pt>
                <c:pt idx="191">
                  <c:v>49</c:v>
                </c:pt>
                <c:pt idx="192">
                  <c:v>50</c:v>
                </c:pt>
                <c:pt idx="193">
                  <c:v>51</c:v>
                </c:pt>
                <c:pt idx="194">
                  <c:v>51</c:v>
                </c:pt>
                <c:pt idx="195">
                  <c:v>51</c:v>
                </c:pt>
                <c:pt idx="196">
                  <c:v>51</c:v>
                </c:pt>
                <c:pt idx="197">
                  <c:v>51</c:v>
                </c:pt>
                <c:pt idx="198">
                  <c:v>51</c:v>
                </c:pt>
                <c:pt idx="199">
                  <c:v>51</c:v>
                </c:pt>
                <c:pt idx="200">
                  <c:v>51</c:v>
                </c:pt>
                <c:pt idx="201">
                  <c:v>51</c:v>
                </c:pt>
                <c:pt idx="202">
                  <c:v>51</c:v>
                </c:pt>
                <c:pt idx="203">
                  <c:v>51</c:v>
                </c:pt>
                <c:pt idx="204">
                  <c:v>51</c:v>
                </c:pt>
                <c:pt idx="205">
                  <c:v>51</c:v>
                </c:pt>
                <c:pt idx="206">
                  <c:v>51</c:v>
                </c:pt>
                <c:pt idx="207">
                  <c:v>51</c:v>
                </c:pt>
                <c:pt idx="208">
                  <c:v>51</c:v>
                </c:pt>
                <c:pt idx="209">
                  <c:v>51</c:v>
                </c:pt>
                <c:pt idx="210">
                  <c:v>51</c:v>
                </c:pt>
                <c:pt idx="211">
                  <c:v>51</c:v>
                </c:pt>
                <c:pt idx="212">
                  <c:v>51</c:v>
                </c:pt>
                <c:pt idx="213">
                  <c:v>51</c:v>
                </c:pt>
                <c:pt idx="214">
                  <c:v>51</c:v>
                </c:pt>
                <c:pt idx="215">
                  <c:v>52</c:v>
                </c:pt>
                <c:pt idx="216">
                  <c:v>53</c:v>
                </c:pt>
                <c:pt idx="217">
                  <c:v>54</c:v>
                </c:pt>
                <c:pt idx="218">
                  <c:v>55</c:v>
                </c:pt>
                <c:pt idx="219">
                  <c:v>56</c:v>
                </c:pt>
                <c:pt idx="220">
                  <c:v>57</c:v>
                </c:pt>
                <c:pt idx="221">
                  <c:v>58</c:v>
                </c:pt>
                <c:pt idx="222">
                  <c:v>58</c:v>
                </c:pt>
                <c:pt idx="223">
                  <c:v>58</c:v>
                </c:pt>
                <c:pt idx="224">
                  <c:v>58</c:v>
                </c:pt>
                <c:pt idx="225">
                  <c:v>58</c:v>
                </c:pt>
                <c:pt idx="226">
                  <c:v>58</c:v>
                </c:pt>
                <c:pt idx="227">
                  <c:v>58</c:v>
                </c:pt>
                <c:pt idx="228">
                  <c:v>58</c:v>
                </c:pt>
                <c:pt idx="229">
                  <c:v>58</c:v>
                </c:pt>
                <c:pt idx="230">
                  <c:v>58</c:v>
                </c:pt>
                <c:pt idx="231">
                  <c:v>58</c:v>
                </c:pt>
                <c:pt idx="232">
                  <c:v>58</c:v>
                </c:pt>
                <c:pt idx="233">
                  <c:v>59</c:v>
                </c:pt>
                <c:pt idx="234">
                  <c:v>59</c:v>
                </c:pt>
                <c:pt idx="235">
                  <c:v>59</c:v>
                </c:pt>
                <c:pt idx="236">
                  <c:v>59</c:v>
                </c:pt>
                <c:pt idx="237">
                  <c:v>59</c:v>
                </c:pt>
                <c:pt idx="238">
                  <c:v>60</c:v>
                </c:pt>
                <c:pt idx="239">
                  <c:v>61</c:v>
                </c:pt>
                <c:pt idx="240">
                  <c:v>61</c:v>
                </c:pt>
                <c:pt idx="241">
                  <c:v>61</c:v>
                </c:pt>
                <c:pt idx="242">
                  <c:v>61</c:v>
                </c:pt>
                <c:pt idx="243">
                  <c:v>61</c:v>
                </c:pt>
                <c:pt idx="244">
                  <c:v>61</c:v>
                </c:pt>
                <c:pt idx="245">
                  <c:v>61</c:v>
                </c:pt>
                <c:pt idx="246">
                  <c:v>61</c:v>
                </c:pt>
                <c:pt idx="247">
                  <c:v>61</c:v>
                </c:pt>
                <c:pt idx="248">
                  <c:v>61</c:v>
                </c:pt>
                <c:pt idx="249">
                  <c:v>61</c:v>
                </c:pt>
                <c:pt idx="250">
                  <c:v>61</c:v>
                </c:pt>
                <c:pt idx="251">
                  <c:v>61</c:v>
                </c:pt>
                <c:pt idx="252">
                  <c:v>61</c:v>
                </c:pt>
                <c:pt idx="253">
                  <c:v>61</c:v>
                </c:pt>
                <c:pt idx="254">
                  <c:v>61</c:v>
                </c:pt>
                <c:pt idx="255">
                  <c:v>61</c:v>
                </c:pt>
                <c:pt idx="256">
                  <c:v>61</c:v>
                </c:pt>
                <c:pt idx="257">
                  <c:v>61</c:v>
                </c:pt>
                <c:pt idx="258">
                  <c:v>62</c:v>
                </c:pt>
                <c:pt idx="259">
                  <c:v>63</c:v>
                </c:pt>
                <c:pt idx="260">
                  <c:v>63</c:v>
                </c:pt>
                <c:pt idx="261">
                  <c:v>63</c:v>
                </c:pt>
                <c:pt idx="262">
                  <c:v>63</c:v>
                </c:pt>
                <c:pt idx="263">
                  <c:v>63</c:v>
                </c:pt>
                <c:pt idx="264">
                  <c:v>63</c:v>
                </c:pt>
                <c:pt idx="265">
                  <c:v>63</c:v>
                </c:pt>
                <c:pt idx="266">
                  <c:v>63</c:v>
                </c:pt>
                <c:pt idx="267">
                  <c:v>63</c:v>
                </c:pt>
                <c:pt idx="268">
                  <c:v>63</c:v>
                </c:pt>
                <c:pt idx="269">
                  <c:v>63</c:v>
                </c:pt>
                <c:pt idx="270">
                  <c:v>63</c:v>
                </c:pt>
                <c:pt idx="271">
                  <c:v>63</c:v>
                </c:pt>
                <c:pt idx="272">
                  <c:v>63</c:v>
                </c:pt>
                <c:pt idx="273">
                  <c:v>63</c:v>
                </c:pt>
                <c:pt idx="274">
                  <c:v>63</c:v>
                </c:pt>
                <c:pt idx="275">
                  <c:v>63</c:v>
                </c:pt>
                <c:pt idx="276">
                  <c:v>63</c:v>
                </c:pt>
                <c:pt idx="277">
                  <c:v>63</c:v>
                </c:pt>
                <c:pt idx="278">
                  <c:v>63</c:v>
                </c:pt>
                <c:pt idx="279">
                  <c:v>63</c:v>
                </c:pt>
                <c:pt idx="280">
                  <c:v>63</c:v>
                </c:pt>
                <c:pt idx="281">
                  <c:v>63</c:v>
                </c:pt>
                <c:pt idx="282">
                  <c:v>63</c:v>
                </c:pt>
                <c:pt idx="283">
                  <c:v>63</c:v>
                </c:pt>
                <c:pt idx="284">
                  <c:v>63</c:v>
                </c:pt>
                <c:pt idx="285">
                  <c:v>63</c:v>
                </c:pt>
                <c:pt idx="286">
                  <c:v>63</c:v>
                </c:pt>
                <c:pt idx="287">
                  <c:v>63</c:v>
                </c:pt>
                <c:pt idx="288">
                  <c:v>64</c:v>
                </c:pt>
                <c:pt idx="289">
                  <c:v>64</c:v>
                </c:pt>
                <c:pt idx="290">
                  <c:v>64</c:v>
                </c:pt>
                <c:pt idx="291">
                  <c:v>64</c:v>
                </c:pt>
                <c:pt idx="292">
                  <c:v>64</c:v>
                </c:pt>
                <c:pt idx="293">
                  <c:v>64</c:v>
                </c:pt>
                <c:pt idx="294">
                  <c:v>64</c:v>
                </c:pt>
                <c:pt idx="295">
                  <c:v>64</c:v>
                </c:pt>
                <c:pt idx="296">
                  <c:v>64</c:v>
                </c:pt>
                <c:pt idx="297">
                  <c:v>64</c:v>
                </c:pt>
                <c:pt idx="298">
                  <c:v>64</c:v>
                </c:pt>
                <c:pt idx="299">
                  <c:v>64</c:v>
                </c:pt>
                <c:pt idx="300">
                  <c:v>64</c:v>
                </c:pt>
                <c:pt idx="301">
                  <c:v>64</c:v>
                </c:pt>
                <c:pt idx="302">
                  <c:v>64</c:v>
                </c:pt>
                <c:pt idx="303">
                  <c:v>64</c:v>
                </c:pt>
                <c:pt idx="304">
                  <c:v>64</c:v>
                </c:pt>
                <c:pt idx="305">
                  <c:v>64</c:v>
                </c:pt>
                <c:pt idx="306">
                  <c:v>64</c:v>
                </c:pt>
                <c:pt idx="307">
                  <c:v>64</c:v>
                </c:pt>
                <c:pt idx="308">
                  <c:v>64</c:v>
                </c:pt>
                <c:pt idx="309">
                  <c:v>64</c:v>
                </c:pt>
                <c:pt idx="310">
                  <c:v>64</c:v>
                </c:pt>
                <c:pt idx="311">
                  <c:v>64</c:v>
                </c:pt>
                <c:pt idx="312">
                  <c:v>64</c:v>
                </c:pt>
                <c:pt idx="313">
                  <c:v>64</c:v>
                </c:pt>
                <c:pt idx="314">
                  <c:v>65</c:v>
                </c:pt>
                <c:pt idx="315">
                  <c:v>66</c:v>
                </c:pt>
                <c:pt idx="316">
                  <c:v>66</c:v>
                </c:pt>
                <c:pt idx="317">
                  <c:v>66</c:v>
                </c:pt>
                <c:pt idx="318">
                  <c:v>66</c:v>
                </c:pt>
                <c:pt idx="319">
                  <c:v>66</c:v>
                </c:pt>
                <c:pt idx="320">
                  <c:v>66</c:v>
                </c:pt>
                <c:pt idx="321">
                  <c:v>66</c:v>
                </c:pt>
                <c:pt idx="322">
                  <c:v>66</c:v>
                </c:pt>
                <c:pt idx="323">
                  <c:v>66</c:v>
                </c:pt>
                <c:pt idx="324">
                  <c:v>66</c:v>
                </c:pt>
                <c:pt idx="325">
                  <c:v>66</c:v>
                </c:pt>
                <c:pt idx="326">
                  <c:v>66</c:v>
                </c:pt>
                <c:pt idx="327">
                  <c:v>66</c:v>
                </c:pt>
                <c:pt idx="328">
                  <c:v>67</c:v>
                </c:pt>
                <c:pt idx="329">
                  <c:v>67</c:v>
                </c:pt>
                <c:pt idx="330">
                  <c:v>67</c:v>
                </c:pt>
                <c:pt idx="331">
                  <c:v>67</c:v>
                </c:pt>
                <c:pt idx="332">
                  <c:v>67</c:v>
                </c:pt>
                <c:pt idx="333">
                  <c:v>67</c:v>
                </c:pt>
                <c:pt idx="334">
                  <c:v>67</c:v>
                </c:pt>
                <c:pt idx="335">
                  <c:v>68</c:v>
                </c:pt>
                <c:pt idx="336">
                  <c:v>69</c:v>
                </c:pt>
                <c:pt idx="337">
                  <c:v>69</c:v>
                </c:pt>
                <c:pt idx="338">
                  <c:v>69</c:v>
                </c:pt>
                <c:pt idx="339">
                  <c:v>69</c:v>
                </c:pt>
                <c:pt idx="340">
                  <c:v>70</c:v>
                </c:pt>
                <c:pt idx="341">
                  <c:v>71</c:v>
                </c:pt>
                <c:pt idx="342">
                  <c:v>71</c:v>
                </c:pt>
                <c:pt idx="343">
                  <c:v>71</c:v>
                </c:pt>
                <c:pt idx="344">
                  <c:v>71</c:v>
                </c:pt>
                <c:pt idx="345">
                  <c:v>71</c:v>
                </c:pt>
                <c:pt idx="346">
                  <c:v>71</c:v>
                </c:pt>
                <c:pt idx="347">
                  <c:v>71</c:v>
                </c:pt>
                <c:pt idx="348">
                  <c:v>71</c:v>
                </c:pt>
                <c:pt idx="349">
                  <c:v>71</c:v>
                </c:pt>
                <c:pt idx="350">
                  <c:v>71</c:v>
                </c:pt>
                <c:pt idx="351">
                  <c:v>72</c:v>
                </c:pt>
                <c:pt idx="352">
                  <c:v>72</c:v>
                </c:pt>
                <c:pt idx="353">
                  <c:v>72</c:v>
                </c:pt>
                <c:pt idx="354">
                  <c:v>72</c:v>
                </c:pt>
                <c:pt idx="355">
                  <c:v>72</c:v>
                </c:pt>
                <c:pt idx="356">
                  <c:v>72</c:v>
                </c:pt>
                <c:pt idx="357">
                  <c:v>72</c:v>
                </c:pt>
                <c:pt idx="358">
                  <c:v>72</c:v>
                </c:pt>
                <c:pt idx="359">
                  <c:v>72</c:v>
                </c:pt>
                <c:pt idx="360">
                  <c:v>72</c:v>
                </c:pt>
                <c:pt idx="361">
                  <c:v>72</c:v>
                </c:pt>
                <c:pt idx="362">
                  <c:v>72</c:v>
                </c:pt>
                <c:pt idx="363">
                  <c:v>72</c:v>
                </c:pt>
                <c:pt idx="364">
                  <c:v>72</c:v>
                </c:pt>
                <c:pt idx="365">
                  <c:v>72</c:v>
                </c:pt>
                <c:pt idx="366">
                  <c:v>72</c:v>
                </c:pt>
                <c:pt idx="367">
                  <c:v>72</c:v>
                </c:pt>
                <c:pt idx="368">
                  <c:v>72</c:v>
                </c:pt>
                <c:pt idx="369">
                  <c:v>72</c:v>
                </c:pt>
                <c:pt idx="370">
                  <c:v>72</c:v>
                </c:pt>
                <c:pt idx="371">
                  <c:v>72</c:v>
                </c:pt>
                <c:pt idx="372">
                  <c:v>73</c:v>
                </c:pt>
                <c:pt idx="373">
                  <c:v>73</c:v>
                </c:pt>
                <c:pt idx="374">
                  <c:v>73</c:v>
                </c:pt>
                <c:pt idx="375">
                  <c:v>73</c:v>
                </c:pt>
                <c:pt idx="376">
                  <c:v>73</c:v>
                </c:pt>
                <c:pt idx="377">
                  <c:v>73</c:v>
                </c:pt>
                <c:pt idx="378">
                  <c:v>73</c:v>
                </c:pt>
                <c:pt idx="379">
                  <c:v>73</c:v>
                </c:pt>
                <c:pt idx="380">
                  <c:v>73</c:v>
                </c:pt>
                <c:pt idx="381">
                  <c:v>73</c:v>
                </c:pt>
                <c:pt idx="382">
                  <c:v>73</c:v>
                </c:pt>
                <c:pt idx="383">
                  <c:v>73</c:v>
                </c:pt>
                <c:pt idx="384">
                  <c:v>73</c:v>
                </c:pt>
                <c:pt idx="385">
                  <c:v>73</c:v>
                </c:pt>
                <c:pt idx="386">
                  <c:v>73</c:v>
                </c:pt>
                <c:pt idx="387">
                  <c:v>73</c:v>
                </c:pt>
                <c:pt idx="388">
                  <c:v>73</c:v>
                </c:pt>
                <c:pt idx="389">
                  <c:v>73</c:v>
                </c:pt>
                <c:pt idx="390">
                  <c:v>73</c:v>
                </c:pt>
                <c:pt idx="391">
                  <c:v>73</c:v>
                </c:pt>
                <c:pt idx="392">
                  <c:v>73</c:v>
                </c:pt>
                <c:pt idx="393">
                  <c:v>73</c:v>
                </c:pt>
                <c:pt idx="394">
                  <c:v>73</c:v>
                </c:pt>
                <c:pt idx="395">
                  <c:v>73</c:v>
                </c:pt>
                <c:pt idx="396">
                  <c:v>73</c:v>
                </c:pt>
                <c:pt idx="397">
                  <c:v>73</c:v>
                </c:pt>
                <c:pt idx="398">
                  <c:v>73</c:v>
                </c:pt>
                <c:pt idx="399">
                  <c:v>74</c:v>
                </c:pt>
                <c:pt idx="400">
                  <c:v>75</c:v>
                </c:pt>
                <c:pt idx="401">
                  <c:v>75</c:v>
                </c:pt>
                <c:pt idx="402">
                  <c:v>75</c:v>
                </c:pt>
                <c:pt idx="403">
                  <c:v>75</c:v>
                </c:pt>
                <c:pt idx="404">
                  <c:v>75</c:v>
                </c:pt>
                <c:pt idx="405">
                  <c:v>75</c:v>
                </c:pt>
                <c:pt idx="406">
                  <c:v>75</c:v>
                </c:pt>
                <c:pt idx="407">
                  <c:v>75</c:v>
                </c:pt>
                <c:pt idx="408">
                  <c:v>75</c:v>
                </c:pt>
                <c:pt idx="409">
                  <c:v>75</c:v>
                </c:pt>
                <c:pt idx="410">
                  <c:v>76</c:v>
                </c:pt>
                <c:pt idx="411">
                  <c:v>76</c:v>
                </c:pt>
                <c:pt idx="412">
                  <c:v>76</c:v>
                </c:pt>
                <c:pt idx="413">
                  <c:v>76</c:v>
                </c:pt>
                <c:pt idx="414">
                  <c:v>76</c:v>
                </c:pt>
                <c:pt idx="415">
                  <c:v>76</c:v>
                </c:pt>
                <c:pt idx="416">
                  <c:v>76</c:v>
                </c:pt>
                <c:pt idx="417">
                  <c:v>76</c:v>
                </c:pt>
                <c:pt idx="418">
                  <c:v>76</c:v>
                </c:pt>
                <c:pt idx="419">
                  <c:v>76</c:v>
                </c:pt>
                <c:pt idx="420">
                  <c:v>76</c:v>
                </c:pt>
                <c:pt idx="421">
                  <c:v>76</c:v>
                </c:pt>
                <c:pt idx="422">
                  <c:v>76</c:v>
                </c:pt>
                <c:pt idx="423">
                  <c:v>76</c:v>
                </c:pt>
                <c:pt idx="424">
                  <c:v>76</c:v>
                </c:pt>
                <c:pt idx="425">
                  <c:v>76</c:v>
                </c:pt>
                <c:pt idx="426">
                  <c:v>76</c:v>
                </c:pt>
                <c:pt idx="427">
                  <c:v>76</c:v>
                </c:pt>
                <c:pt idx="428">
                  <c:v>76</c:v>
                </c:pt>
                <c:pt idx="429">
                  <c:v>76</c:v>
                </c:pt>
                <c:pt idx="430">
                  <c:v>76</c:v>
                </c:pt>
                <c:pt idx="431">
                  <c:v>76</c:v>
                </c:pt>
                <c:pt idx="432">
                  <c:v>76</c:v>
                </c:pt>
                <c:pt idx="433">
                  <c:v>76</c:v>
                </c:pt>
                <c:pt idx="434">
                  <c:v>76</c:v>
                </c:pt>
                <c:pt idx="435">
                  <c:v>76</c:v>
                </c:pt>
                <c:pt idx="436">
                  <c:v>76</c:v>
                </c:pt>
                <c:pt idx="437">
                  <c:v>76</c:v>
                </c:pt>
                <c:pt idx="438">
                  <c:v>76</c:v>
                </c:pt>
                <c:pt idx="439">
                  <c:v>76</c:v>
                </c:pt>
                <c:pt idx="440">
                  <c:v>76</c:v>
                </c:pt>
                <c:pt idx="441">
                  <c:v>77</c:v>
                </c:pt>
                <c:pt idx="442">
                  <c:v>78</c:v>
                </c:pt>
                <c:pt idx="443">
                  <c:v>78</c:v>
                </c:pt>
                <c:pt idx="444">
                  <c:v>78</c:v>
                </c:pt>
                <c:pt idx="445">
                  <c:v>78</c:v>
                </c:pt>
                <c:pt idx="446">
                  <c:v>78</c:v>
                </c:pt>
                <c:pt idx="447">
                  <c:v>78</c:v>
                </c:pt>
                <c:pt idx="448">
                  <c:v>78</c:v>
                </c:pt>
                <c:pt idx="449">
                  <c:v>78</c:v>
                </c:pt>
                <c:pt idx="450">
                  <c:v>78</c:v>
                </c:pt>
                <c:pt idx="451">
                  <c:v>78</c:v>
                </c:pt>
                <c:pt idx="452">
                  <c:v>78</c:v>
                </c:pt>
                <c:pt idx="453">
                  <c:v>78</c:v>
                </c:pt>
                <c:pt idx="454">
                  <c:v>78</c:v>
                </c:pt>
                <c:pt idx="455">
                  <c:v>78</c:v>
                </c:pt>
                <c:pt idx="456">
                  <c:v>78</c:v>
                </c:pt>
                <c:pt idx="457">
                  <c:v>78</c:v>
                </c:pt>
                <c:pt idx="458">
                  <c:v>78</c:v>
                </c:pt>
                <c:pt idx="459">
                  <c:v>78</c:v>
                </c:pt>
                <c:pt idx="460">
                  <c:v>78</c:v>
                </c:pt>
                <c:pt idx="461">
                  <c:v>79</c:v>
                </c:pt>
                <c:pt idx="462">
                  <c:v>79</c:v>
                </c:pt>
                <c:pt idx="463">
                  <c:v>79</c:v>
                </c:pt>
                <c:pt idx="464">
                  <c:v>79</c:v>
                </c:pt>
                <c:pt idx="465">
                  <c:v>79</c:v>
                </c:pt>
                <c:pt idx="466">
                  <c:v>79</c:v>
                </c:pt>
                <c:pt idx="467">
                  <c:v>79</c:v>
                </c:pt>
                <c:pt idx="468">
                  <c:v>79</c:v>
                </c:pt>
                <c:pt idx="469">
                  <c:v>79</c:v>
                </c:pt>
                <c:pt idx="470">
                  <c:v>79</c:v>
                </c:pt>
                <c:pt idx="471">
                  <c:v>79</c:v>
                </c:pt>
                <c:pt idx="472">
                  <c:v>79</c:v>
                </c:pt>
                <c:pt idx="473">
                  <c:v>79</c:v>
                </c:pt>
                <c:pt idx="474">
                  <c:v>80</c:v>
                </c:pt>
                <c:pt idx="475">
                  <c:v>81</c:v>
                </c:pt>
                <c:pt idx="476">
                  <c:v>81</c:v>
                </c:pt>
                <c:pt idx="477">
                  <c:v>81</c:v>
                </c:pt>
                <c:pt idx="478">
                  <c:v>81</c:v>
                </c:pt>
                <c:pt idx="479">
                  <c:v>81</c:v>
                </c:pt>
                <c:pt idx="480">
                  <c:v>81</c:v>
                </c:pt>
                <c:pt idx="481">
                  <c:v>81</c:v>
                </c:pt>
                <c:pt idx="482">
                  <c:v>81</c:v>
                </c:pt>
                <c:pt idx="483">
                  <c:v>81</c:v>
                </c:pt>
                <c:pt idx="484">
                  <c:v>81</c:v>
                </c:pt>
                <c:pt idx="485">
                  <c:v>81</c:v>
                </c:pt>
                <c:pt idx="486">
                  <c:v>81</c:v>
                </c:pt>
                <c:pt idx="487">
                  <c:v>81</c:v>
                </c:pt>
                <c:pt idx="488">
                  <c:v>81</c:v>
                </c:pt>
                <c:pt idx="489">
                  <c:v>81</c:v>
                </c:pt>
                <c:pt idx="490">
                  <c:v>81</c:v>
                </c:pt>
                <c:pt idx="491">
                  <c:v>81</c:v>
                </c:pt>
                <c:pt idx="492">
                  <c:v>81</c:v>
                </c:pt>
                <c:pt idx="493">
                  <c:v>81</c:v>
                </c:pt>
                <c:pt idx="494">
                  <c:v>81</c:v>
                </c:pt>
                <c:pt idx="495">
                  <c:v>81</c:v>
                </c:pt>
                <c:pt idx="496">
                  <c:v>81</c:v>
                </c:pt>
                <c:pt idx="497">
                  <c:v>81</c:v>
                </c:pt>
                <c:pt idx="498">
                  <c:v>81</c:v>
                </c:pt>
                <c:pt idx="499">
                  <c:v>81</c:v>
                </c:pt>
                <c:pt idx="500">
                  <c:v>81</c:v>
                </c:pt>
                <c:pt idx="501">
                  <c:v>81</c:v>
                </c:pt>
                <c:pt idx="502">
                  <c:v>81</c:v>
                </c:pt>
                <c:pt idx="503">
                  <c:v>81</c:v>
                </c:pt>
                <c:pt idx="504">
                  <c:v>81</c:v>
                </c:pt>
                <c:pt idx="505">
                  <c:v>81</c:v>
                </c:pt>
                <c:pt idx="506">
                  <c:v>81</c:v>
                </c:pt>
                <c:pt idx="507">
                  <c:v>81</c:v>
                </c:pt>
                <c:pt idx="508">
                  <c:v>81</c:v>
                </c:pt>
                <c:pt idx="509">
                  <c:v>81</c:v>
                </c:pt>
                <c:pt idx="510">
                  <c:v>81</c:v>
                </c:pt>
                <c:pt idx="511">
                  <c:v>81</c:v>
                </c:pt>
                <c:pt idx="512">
                  <c:v>81</c:v>
                </c:pt>
                <c:pt idx="513">
                  <c:v>81</c:v>
                </c:pt>
                <c:pt idx="514">
                  <c:v>81</c:v>
                </c:pt>
                <c:pt idx="515">
                  <c:v>81</c:v>
                </c:pt>
                <c:pt idx="516">
                  <c:v>81</c:v>
                </c:pt>
                <c:pt idx="517">
                  <c:v>81</c:v>
                </c:pt>
                <c:pt idx="518">
                  <c:v>81</c:v>
                </c:pt>
                <c:pt idx="519">
                  <c:v>81</c:v>
                </c:pt>
                <c:pt idx="520">
                  <c:v>81</c:v>
                </c:pt>
                <c:pt idx="521">
                  <c:v>81</c:v>
                </c:pt>
                <c:pt idx="522">
                  <c:v>81</c:v>
                </c:pt>
                <c:pt idx="523">
                  <c:v>81</c:v>
                </c:pt>
                <c:pt idx="524">
                  <c:v>81</c:v>
                </c:pt>
                <c:pt idx="525">
                  <c:v>81</c:v>
                </c:pt>
                <c:pt idx="526">
                  <c:v>81</c:v>
                </c:pt>
                <c:pt idx="527">
                  <c:v>81</c:v>
                </c:pt>
                <c:pt idx="528">
                  <c:v>81</c:v>
                </c:pt>
                <c:pt idx="529">
                  <c:v>81</c:v>
                </c:pt>
                <c:pt idx="530">
                  <c:v>81</c:v>
                </c:pt>
                <c:pt idx="531">
                  <c:v>81</c:v>
                </c:pt>
                <c:pt idx="532">
                  <c:v>81</c:v>
                </c:pt>
                <c:pt idx="533">
                  <c:v>81</c:v>
                </c:pt>
                <c:pt idx="534">
                  <c:v>81</c:v>
                </c:pt>
                <c:pt idx="535">
                  <c:v>81</c:v>
                </c:pt>
                <c:pt idx="536">
                  <c:v>81</c:v>
                </c:pt>
                <c:pt idx="537">
                  <c:v>81</c:v>
                </c:pt>
                <c:pt idx="538">
                  <c:v>81</c:v>
                </c:pt>
                <c:pt idx="539">
                  <c:v>81</c:v>
                </c:pt>
                <c:pt idx="540">
                  <c:v>81</c:v>
                </c:pt>
                <c:pt idx="541">
                  <c:v>81</c:v>
                </c:pt>
                <c:pt idx="542">
                  <c:v>81</c:v>
                </c:pt>
                <c:pt idx="543">
                  <c:v>81</c:v>
                </c:pt>
                <c:pt idx="544">
                  <c:v>81</c:v>
                </c:pt>
                <c:pt idx="545">
                  <c:v>81</c:v>
                </c:pt>
                <c:pt idx="546">
                  <c:v>81</c:v>
                </c:pt>
                <c:pt idx="547">
                  <c:v>81</c:v>
                </c:pt>
                <c:pt idx="548">
                  <c:v>81</c:v>
                </c:pt>
                <c:pt idx="549">
                  <c:v>81</c:v>
                </c:pt>
                <c:pt idx="550">
                  <c:v>81</c:v>
                </c:pt>
                <c:pt idx="551">
                  <c:v>81</c:v>
                </c:pt>
                <c:pt idx="552">
                  <c:v>81</c:v>
                </c:pt>
                <c:pt idx="553">
                  <c:v>81</c:v>
                </c:pt>
                <c:pt idx="554">
                  <c:v>81</c:v>
                </c:pt>
                <c:pt idx="555">
                  <c:v>81</c:v>
                </c:pt>
                <c:pt idx="556">
                  <c:v>81</c:v>
                </c:pt>
                <c:pt idx="557">
                  <c:v>81</c:v>
                </c:pt>
                <c:pt idx="558">
                  <c:v>81</c:v>
                </c:pt>
                <c:pt idx="559">
                  <c:v>81</c:v>
                </c:pt>
                <c:pt idx="560">
                  <c:v>81</c:v>
                </c:pt>
                <c:pt idx="561">
                  <c:v>81</c:v>
                </c:pt>
                <c:pt idx="562">
                  <c:v>81</c:v>
                </c:pt>
                <c:pt idx="563">
                  <c:v>81</c:v>
                </c:pt>
                <c:pt idx="564">
                  <c:v>81</c:v>
                </c:pt>
                <c:pt idx="565">
                  <c:v>81</c:v>
                </c:pt>
                <c:pt idx="566">
                  <c:v>81</c:v>
                </c:pt>
                <c:pt idx="567">
                  <c:v>81</c:v>
                </c:pt>
                <c:pt idx="568">
                  <c:v>82</c:v>
                </c:pt>
                <c:pt idx="569">
                  <c:v>83</c:v>
                </c:pt>
                <c:pt idx="570">
                  <c:v>83</c:v>
                </c:pt>
                <c:pt idx="571">
                  <c:v>83</c:v>
                </c:pt>
                <c:pt idx="572">
                  <c:v>83</c:v>
                </c:pt>
                <c:pt idx="573">
                  <c:v>83</c:v>
                </c:pt>
                <c:pt idx="574">
                  <c:v>83</c:v>
                </c:pt>
                <c:pt idx="575">
                  <c:v>83</c:v>
                </c:pt>
                <c:pt idx="576">
                  <c:v>84</c:v>
                </c:pt>
                <c:pt idx="577">
                  <c:v>84</c:v>
                </c:pt>
                <c:pt idx="578">
                  <c:v>84</c:v>
                </c:pt>
                <c:pt idx="579">
                  <c:v>84</c:v>
                </c:pt>
                <c:pt idx="580">
                  <c:v>84</c:v>
                </c:pt>
                <c:pt idx="581">
                  <c:v>84</c:v>
                </c:pt>
                <c:pt idx="582">
                  <c:v>84</c:v>
                </c:pt>
                <c:pt idx="583">
                  <c:v>84</c:v>
                </c:pt>
                <c:pt idx="584">
                  <c:v>84</c:v>
                </c:pt>
                <c:pt idx="585">
                  <c:v>84</c:v>
                </c:pt>
                <c:pt idx="586">
                  <c:v>84</c:v>
                </c:pt>
                <c:pt idx="587">
                  <c:v>84</c:v>
                </c:pt>
                <c:pt idx="588">
                  <c:v>84</c:v>
                </c:pt>
                <c:pt idx="589">
                  <c:v>84</c:v>
                </c:pt>
                <c:pt idx="590">
                  <c:v>84</c:v>
                </c:pt>
                <c:pt idx="591">
                  <c:v>84</c:v>
                </c:pt>
                <c:pt idx="592">
                  <c:v>84</c:v>
                </c:pt>
                <c:pt idx="593">
                  <c:v>84</c:v>
                </c:pt>
                <c:pt idx="594">
                  <c:v>84</c:v>
                </c:pt>
                <c:pt idx="595">
                  <c:v>84</c:v>
                </c:pt>
                <c:pt idx="596">
                  <c:v>84</c:v>
                </c:pt>
                <c:pt idx="597">
                  <c:v>84</c:v>
                </c:pt>
                <c:pt idx="598">
                  <c:v>84</c:v>
                </c:pt>
                <c:pt idx="599">
                  <c:v>84</c:v>
                </c:pt>
                <c:pt idx="600">
                  <c:v>84</c:v>
                </c:pt>
                <c:pt idx="601">
                  <c:v>84</c:v>
                </c:pt>
                <c:pt idx="602">
                  <c:v>84</c:v>
                </c:pt>
                <c:pt idx="603">
                  <c:v>84</c:v>
                </c:pt>
                <c:pt idx="604">
                  <c:v>84</c:v>
                </c:pt>
                <c:pt idx="605">
                  <c:v>84</c:v>
                </c:pt>
                <c:pt idx="606">
                  <c:v>84</c:v>
                </c:pt>
                <c:pt idx="607">
                  <c:v>84</c:v>
                </c:pt>
                <c:pt idx="608">
                  <c:v>84</c:v>
                </c:pt>
                <c:pt idx="609">
                  <c:v>84</c:v>
                </c:pt>
                <c:pt idx="610">
                  <c:v>84</c:v>
                </c:pt>
                <c:pt idx="611">
                  <c:v>84</c:v>
                </c:pt>
                <c:pt idx="612">
                  <c:v>85</c:v>
                </c:pt>
                <c:pt idx="613">
                  <c:v>86</c:v>
                </c:pt>
                <c:pt idx="614">
                  <c:v>86</c:v>
                </c:pt>
                <c:pt idx="615">
                  <c:v>86</c:v>
                </c:pt>
                <c:pt idx="616">
                  <c:v>86</c:v>
                </c:pt>
                <c:pt idx="617">
                  <c:v>86</c:v>
                </c:pt>
                <c:pt idx="618">
                  <c:v>86</c:v>
                </c:pt>
                <c:pt idx="619">
                  <c:v>86</c:v>
                </c:pt>
                <c:pt idx="620">
                  <c:v>86</c:v>
                </c:pt>
                <c:pt idx="621">
                  <c:v>86</c:v>
                </c:pt>
                <c:pt idx="622">
                  <c:v>86</c:v>
                </c:pt>
                <c:pt idx="623">
                  <c:v>86</c:v>
                </c:pt>
                <c:pt idx="624">
                  <c:v>86</c:v>
                </c:pt>
                <c:pt idx="625">
                  <c:v>86</c:v>
                </c:pt>
                <c:pt idx="626">
                  <c:v>86</c:v>
                </c:pt>
                <c:pt idx="627">
                  <c:v>86</c:v>
                </c:pt>
                <c:pt idx="628">
                  <c:v>86</c:v>
                </c:pt>
                <c:pt idx="629">
                  <c:v>86</c:v>
                </c:pt>
                <c:pt idx="630">
                  <c:v>86</c:v>
                </c:pt>
                <c:pt idx="631">
                  <c:v>86</c:v>
                </c:pt>
                <c:pt idx="632">
                  <c:v>86</c:v>
                </c:pt>
                <c:pt idx="633">
                  <c:v>86</c:v>
                </c:pt>
                <c:pt idx="634">
                  <c:v>86</c:v>
                </c:pt>
                <c:pt idx="635">
                  <c:v>86</c:v>
                </c:pt>
                <c:pt idx="636">
                  <c:v>86</c:v>
                </c:pt>
                <c:pt idx="637">
                  <c:v>86</c:v>
                </c:pt>
                <c:pt idx="638">
                  <c:v>86</c:v>
                </c:pt>
                <c:pt idx="639">
                  <c:v>86</c:v>
                </c:pt>
                <c:pt idx="640">
                  <c:v>86</c:v>
                </c:pt>
                <c:pt idx="641">
                  <c:v>86</c:v>
                </c:pt>
                <c:pt idx="642">
                  <c:v>86</c:v>
                </c:pt>
                <c:pt idx="643">
                  <c:v>86</c:v>
                </c:pt>
                <c:pt idx="644">
                  <c:v>86</c:v>
                </c:pt>
                <c:pt idx="645">
                  <c:v>86</c:v>
                </c:pt>
                <c:pt idx="646">
                  <c:v>86</c:v>
                </c:pt>
                <c:pt idx="647">
                  <c:v>86</c:v>
                </c:pt>
                <c:pt idx="648">
                  <c:v>86</c:v>
                </c:pt>
                <c:pt idx="649">
                  <c:v>86</c:v>
                </c:pt>
                <c:pt idx="650">
                  <c:v>86</c:v>
                </c:pt>
                <c:pt idx="651">
                  <c:v>86</c:v>
                </c:pt>
                <c:pt idx="652">
                  <c:v>87</c:v>
                </c:pt>
                <c:pt idx="653">
                  <c:v>87</c:v>
                </c:pt>
                <c:pt idx="654">
                  <c:v>87</c:v>
                </c:pt>
                <c:pt idx="655">
                  <c:v>87</c:v>
                </c:pt>
                <c:pt idx="656">
                  <c:v>87</c:v>
                </c:pt>
                <c:pt idx="657">
                  <c:v>87</c:v>
                </c:pt>
                <c:pt idx="658">
                  <c:v>88</c:v>
                </c:pt>
                <c:pt idx="659">
                  <c:v>88</c:v>
                </c:pt>
                <c:pt idx="660">
                  <c:v>88</c:v>
                </c:pt>
                <c:pt idx="661">
                  <c:v>88</c:v>
                </c:pt>
                <c:pt idx="662">
                  <c:v>88</c:v>
                </c:pt>
                <c:pt idx="663">
                  <c:v>88</c:v>
                </c:pt>
                <c:pt idx="664">
                  <c:v>88</c:v>
                </c:pt>
                <c:pt idx="665">
                  <c:v>88</c:v>
                </c:pt>
                <c:pt idx="666">
                  <c:v>88</c:v>
                </c:pt>
                <c:pt idx="667">
                  <c:v>88</c:v>
                </c:pt>
                <c:pt idx="668">
                  <c:v>88</c:v>
                </c:pt>
                <c:pt idx="669">
                  <c:v>88</c:v>
                </c:pt>
                <c:pt idx="670">
                  <c:v>88</c:v>
                </c:pt>
                <c:pt idx="671">
                  <c:v>89</c:v>
                </c:pt>
                <c:pt idx="672">
                  <c:v>89</c:v>
                </c:pt>
                <c:pt idx="673">
                  <c:v>89</c:v>
                </c:pt>
                <c:pt idx="674">
                  <c:v>89</c:v>
                </c:pt>
                <c:pt idx="675">
                  <c:v>89</c:v>
                </c:pt>
                <c:pt idx="676">
                  <c:v>89</c:v>
                </c:pt>
                <c:pt idx="677">
                  <c:v>89</c:v>
                </c:pt>
                <c:pt idx="678">
                  <c:v>89</c:v>
                </c:pt>
                <c:pt idx="679">
                  <c:v>89</c:v>
                </c:pt>
                <c:pt idx="680">
                  <c:v>89</c:v>
                </c:pt>
                <c:pt idx="681">
                  <c:v>89</c:v>
                </c:pt>
                <c:pt idx="682">
                  <c:v>89</c:v>
                </c:pt>
                <c:pt idx="683">
                  <c:v>89</c:v>
                </c:pt>
                <c:pt idx="684">
                  <c:v>89</c:v>
                </c:pt>
                <c:pt idx="685">
                  <c:v>89</c:v>
                </c:pt>
                <c:pt idx="686">
                  <c:v>89</c:v>
                </c:pt>
                <c:pt idx="687">
                  <c:v>89</c:v>
                </c:pt>
                <c:pt idx="688">
                  <c:v>89</c:v>
                </c:pt>
                <c:pt idx="689">
                  <c:v>89</c:v>
                </c:pt>
                <c:pt idx="690">
                  <c:v>89</c:v>
                </c:pt>
                <c:pt idx="691">
                  <c:v>89</c:v>
                </c:pt>
                <c:pt idx="692">
                  <c:v>89</c:v>
                </c:pt>
                <c:pt idx="693">
                  <c:v>89</c:v>
                </c:pt>
                <c:pt idx="694">
                  <c:v>89</c:v>
                </c:pt>
                <c:pt idx="695">
                  <c:v>89</c:v>
                </c:pt>
                <c:pt idx="696">
                  <c:v>89</c:v>
                </c:pt>
                <c:pt idx="697">
                  <c:v>89</c:v>
                </c:pt>
                <c:pt idx="698">
                  <c:v>89</c:v>
                </c:pt>
                <c:pt idx="699">
                  <c:v>89</c:v>
                </c:pt>
                <c:pt idx="700">
                  <c:v>89</c:v>
                </c:pt>
                <c:pt idx="701">
                  <c:v>89</c:v>
                </c:pt>
                <c:pt idx="702">
                  <c:v>89</c:v>
                </c:pt>
                <c:pt idx="703">
                  <c:v>89</c:v>
                </c:pt>
                <c:pt idx="704">
                  <c:v>89</c:v>
                </c:pt>
                <c:pt idx="705">
                  <c:v>89</c:v>
                </c:pt>
                <c:pt idx="706">
                  <c:v>89</c:v>
                </c:pt>
                <c:pt idx="707">
                  <c:v>89</c:v>
                </c:pt>
                <c:pt idx="708">
                  <c:v>89</c:v>
                </c:pt>
                <c:pt idx="709">
                  <c:v>89</c:v>
                </c:pt>
                <c:pt idx="710">
                  <c:v>89</c:v>
                </c:pt>
                <c:pt idx="711">
                  <c:v>89</c:v>
                </c:pt>
                <c:pt idx="712">
                  <c:v>89</c:v>
                </c:pt>
                <c:pt idx="713">
                  <c:v>89</c:v>
                </c:pt>
                <c:pt idx="714">
                  <c:v>89</c:v>
                </c:pt>
                <c:pt idx="715">
                  <c:v>89</c:v>
                </c:pt>
                <c:pt idx="716">
                  <c:v>89</c:v>
                </c:pt>
                <c:pt idx="717">
                  <c:v>89</c:v>
                </c:pt>
                <c:pt idx="718">
                  <c:v>89</c:v>
                </c:pt>
                <c:pt idx="719">
                  <c:v>89</c:v>
                </c:pt>
                <c:pt idx="720">
                  <c:v>89</c:v>
                </c:pt>
                <c:pt idx="721">
                  <c:v>89</c:v>
                </c:pt>
                <c:pt idx="722">
                  <c:v>89</c:v>
                </c:pt>
                <c:pt idx="723">
                  <c:v>89</c:v>
                </c:pt>
                <c:pt idx="724">
                  <c:v>89</c:v>
                </c:pt>
                <c:pt idx="725">
                  <c:v>89</c:v>
                </c:pt>
                <c:pt idx="726">
                  <c:v>89</c:v>
                </c:pt>
                <c:pt idx="727">
                  <c:v>89</c:v>
                </c:pt>
                <c:pt idx="728">
                  <c:v>89</c:v>
                </c:pt>
                <c:pt idx="729">
                  <c:v>89</c:v>
                </c:pt>
                <c:pt idx="730">
                  <c:v>89</c:v>
                </c:pt>
                <c:pt idx="731">
                  <c:v>89</c:v>
                </c:pt>
                <c:pt idx="732">
                  <c:v>89</c:v>
                </c:pt>
                <c:pt idx="733">
                  <c:v>89</c:v>
                </c:pt>
                <c:pt idx="734">
                  <c:v>89</c:v>
                </c:pt>
                <c:pt idx="735">
                  <c:v>89</c:v>
                </c:pt>
                <c:pt idx="736">
                  <c:v>89</c:v>
                </c:pt>
                <c:pt idx="737">
                  <c:v>89</c:v>
                </c:pt>
                <c:pt idx="738">
                  <c:v>89</c:v>
                </c:pt>
                <c:pt idx="739">
                  <c:v>89</c:v>
                </c:pt>
                <c:pt idx="740">
                  <c:v>89</c:v>
                </c:pt>
                <c:pt idx="741">
                  <c:v>89</c:v>
                </c:pt>
                <c:pt idx="742">
                  <c:v>89</c:v>
                </c:pt>
                <c:pt idx="743">
                  <c:v>89</c:v>
                </c:pt>
                <c:pt idx="744">
                  <c:v>89</c:v>
                </c:pt>
                <c:pt idx="745">
                  <c:v>90</c:v>
                </c:pt>
                <c:pt idx="746">
                  <c:v>91</c:v>
                </c:pt>
                <c:pt idx="747">
                  <c:v>91</c:v>
                </c:pt>
                <c:pt idx="748">
                  <c:v>91</c:v>
                </c:pt>
                <c:pt idx="749">
                  <c:v>91</c:v>
                </c:pt>
                <c:pt idx="750">
                  <c:v>91</c:v>
                </c:pt>
                <c:pt idx="751">
                  <c:v>91</c:v>
                </c:pt>
                <c:pt idx="752">
                  <c:v>91</c:v>
                </c:pt>
                <c:pt idx="753">
                  <c:v>91</c:v>
                </c:pt>
                <c:pt idx="754">
                  <c:v>91</c:v>
                </c:pt>
                <c:pt idx="755">
                  <c:v>91</c:v>
                </c:pt>
                <c:pt idx="756">
                  <c:v>91</c:v>
                </c:pt>
                <c:pt idx="757">
                  <c:v>91</c:v>
                </c:pt>
                <c:pt idx="758">
                  <c:v>91</c:v>
                </c:pt>
                <c:pt idx="759">
                  <c:v>91</c:v>
                </c:pt>
                <c:pt idx="760">
                  <c:v>91</c:v>
                </c:pt>
                <c:pt idx="761">
                  <c:v>91</c:v>
                </c:pt>
                <c:pt idx="762">
                  <c:v>91</c:v>
                </c:pt>
                <c:pt idx="763">
                  <c:v>91</c:v>
                </c:pt>
                <c:pt idx="764">
                  <c:v>91</c:v>
                </c:pt>
                <c:pt idx="765">
                  <c:v>91</c:v>
                </c:pt>
                <c:pt idx="766">
                  <c:v>91</c:v>
                </c:pt>
                <c:pt idx="767">
                  <c:v>91</c:v>
                </c:pt>
                <c:pt idx="768">
                  <c:v>91</c:v>
                </c:pt>
                <c:pt idx="769">
                  <c:v>91</c:v>
                </c:pt>
                <c:pt idx="770">
                  <c:v>91</c:v>
                </c:pt>
                <c:pt idx="771">
                  <c:v>91</c:v>
                </c:pt>
                <c:pt idx="772">
                  <c:v>91</c:v>
                </c:pt>
                <c:pt idx="773">
                  <c:v>91</c:v>
                </c:pt>
                <c:pt idx="774">
                  <c:v>91</c:v>
                </c:pt>
                <c:pt idx="775">
                  <c:v>91</c:v>
                </c:pt>
                <c:pt idx="776">
                  <c:v>91</c:v>
                </c:pt>
                <c:pt idx="777">
                  <c:v>91</c:v>
                </c:pt>
                <c:pt idx="778">
                  <c:v>91</c:v>
                </c:pt>
                <c:pt idx="779">
                  <c:v>91</c:v>
                </c:pt>
                <c:pt idx="780">
                  <c:v>91</c:v>
                </c:pt>
                <c:pt idx="781">
                  <c:v>91</c:v>
                </c:pt>
                <c:pt idx="782">
                  <c:v>91</c:v>
                </c:pt>
                <c:pt idx="783">
                  <c:v>91</c:v>
                </c:pt>
                <c:pt idx="784">
                  <c:v>91</c:v>
                </c:pt>
                <c:pt idx="785">
                  <c:v>91</c:v>
                </c:pt>
                <c:pt idx="786">
                  <c:v>91</c:v>
                </c:pt>
                <c:pt idx="787">
                  <c:v>91</c:v>
                </c:pt>
                <c:pt idx="788">
                  <c:v>91</c:v>
                </c:pt>
                <c:pt idx="789">
                  <c:v>91</c:v>
                </c:pt>
                <c:pt idx="790">
                  <c:v>91</c:v>
                </c:pt>
                <c:pt idx="791">
                  <c:v>91</c:v>
                </c:pt>
                <c:pt idx="792">
                  <c:v>91</c:v>
                </c:pt>
                <c:pt idx="793">
                  <c:v>91</c:v>
                </c:pt>
                <c:pt idx="794">
                  <c:v>91</c:v>
                </c:pt>
                <c:pt idx="795">
                  <c:v>91</c:v>
                </c:pt>
                <c:pt idx="796">
                  <c:v>91</c:v>
                </c:pt>
                <c:pt idx="797">
                  <c:v>91</c:v>
                </c:pt>
                <c:pt idx="798">
                  <c:v>91</c:v>
                </c:pt>
                <c:pt idx="799">
                  <c:v>91</c:v>
                </c:pt>
                <c:pt idx="800">
                  <c:v>91</c:v>
                </c:pt>
                <c:pt idx="801">
                  <c:v>91</c:v>
                </c:pt>
                <c:pt idx="802">
                  <c:v>91</c:v>
                </c:pt>
                <c:pt idx="803">
                  <c:v>91</c:v>
                </c:pt>
                <c:pt idx="804">
                  <c:v>91</c:v>
                </c:pt>
                <c:pt idx="805">
                  <c:v>91</c:v>
                </c:pt>
                <c:pt idx="806">
                  <c:v>91</c:v>
                </c:pt>
                <c:pt idx="807">
                  <c:v>91</c:v>
                </c:pt>
                <c:pt idx="808">
                  <c:v>91</c:v>
                </c:pt>
                <c:pt idx="809">
                  <c:v>91</c:v>
                </c:pt>
                <c:pt idx="810">
                  <c:v>91</c:v>
                </c:pt>
                <c:pt idx="811">
                  <c:v>91</c:v>
                </c:pt>
                <c:pt idx="812">
                  <c:v>91</c:v>
                </c:pt>
                <c:pt idx="813">
                  <c:v>91</c:v>
                </c:pt>
                <c:pt idx="814">
                  <c:v>91</c:v>
                </c:pt>
                <c:pt idx="815">
                  <c:v>91</c:v>
                </c:pt>
                <c:pt idx="816">
                  <c:v>91</c:v>
                </c:pt>
                <c:pt idx="817">
                  <c:v>91</c:v>
                </c:pt>
                <c:pt idx="818">
                  <c:v>91</c:v>
                </c:pt>
                <c:pt idx="819">
                  <c:v>91</c:v>
                </c:pt>
                <c:pt idx="820">
                  <c:v>91</c:v>
                </c:pt>
                <c:pt idx="821">
                  <c:v>91</c:v>
                </c:pt>
                <c:pt idx="822">
                  <c:v>91</c:v>
                </c:pt>
                <c:pt idx="823">
                  <c:v>91</c:v>
                </c:pt>
                <c:pt idx="824">
                  <c:v>91</c:v>
                </c:pt>
                <c:pt idx="825">
                  <c:v>91</c:v>
                </c:pt>
                <c:pt idx="826">
                  <c:v>91</c:v>
                </c:pt>
                <c:pt idx="827">
                  <c:v>91</c:v>
                </c:pt>
                <c:pt idx="828">
                  <c:v>91</c:v>
                </c:pt>
                <c:pt idx="829">
                  <c:v>91</c:v>
                </c:pt>
                <c:pt idx="830">
                  <c:v>91</c:v>
                </c:pt>
                <c:pt idx="831">
                  <c:v>91</c:v>
                </c:pt>
                <c:pt idx="832">
                  <c:v>91</c:v>
                </c:pt>
                <c:pt idx="833">
                  <c:v>91</c:v>
                </c:pt>
                <c:pt idx="834">
                  <c:v>91</c:v>
                </c:pt>
                <c:pt idx="835">
                  <c:v>91</c:v>
                </c:pt>
                <c:pt idx="836">
                  <c:v>91</c:v>
                </c:pt>
                <c:pt idx="837">
                  <c:v>91</c:v>
                </c:pt>
                <c:pt idx="838">
                  <c:v>91</c:v>
                </c:pt>
                <c:pt idx="839">
                  <c:v>91</c:v>
                </c:pt>
                <c:pt idx="840">
                  <c:v>91</c:v>
                </c:pt>
                <c:pt idx="841">
                  <c:v>91</c:v>
                </c:pt>
                <c:pt idx="842">
                  <c:v>91</c:v>
                </c:pt>
                <c:pt idx="843">
                  <c:v>91</c:v>
                </c:pt>
                <c:pt idx="844">
                  <c:v>91</c:v>
                </c:pt>
                <c:pt idx="845">
                  <c:v>91</c:v>
                </c:pt>
                <c:pt idx="846">
                  <c:v>91</c:v>
                </c:pt>
                <c:pt idx="847">
                  <c:v>91</c:v>
                </c:pt>
                <c:pt idx="848">
                  <c:v>91</c:v>
                </c:pt>
                <c:pt idx="849">
                  <c:v>91</c:v>
                </c:pt>
                <c:pt idx="850">
                  <c:v>91</c:v>
                </c:pt>
                <c:pt idx="851">
                  <c:v>91</c:v>
                </c:pt>
                <c:pt idx="852">
                  <c:v>91</c:v>
                </c:pt>
                <c:pt idx="853">
                  <c:v>91</c:v>
                </c:pt>
                <c:pt idx="854">
                  <c:v>91</c:v>
                </c:pt>
                <c:pt idx="855">
                  <c:v>91</c:v>
                </c:pt>
                <c:pt idx="856">
                  <c:v>91</c:v>
                </c:pt>
                <c:pt idx="857">
                  <c:v>91</c:v>
                </c:pt>
                <c:pt idx="858">
                  <c:v>91</c:v>
                </c:pt>
                <c:pt idx="859">
                  <c:v>91</c:v>
                </c:pt>
                <c:pt idx="860">
                  <c:v>91</c:v>
                </c:pt>
                <c:pt idx="861">
                  <c:v>91</c:v>
                </c:pt>
                <c:pt idx="862">
                  <c:v>91</c:v>
                </c:pt>
                <c:pt idx="863">
                  <c:v>91</c:v>
                </c:pt>
                <c:pt idx="864">
                  <c:v>91</c:v>
                </c:pt>
                <c:pt idx="865">
                  <c:v>92</c:v>
                </c:pt>
                <c:pt idx="866">
                  <c:v>92</c:v>
                </c:pt>
                <c:pt idx="867">
                  <c:v>92</c:v>
                </c:pt>
                <c:pt idx="868">
                  <c:v>92</c:v>
                </c:pt>
                <c:pt idx="869">
                  <c:v>92</c:v>
                </c:pt>
                <c:pt idx="870">
                  <c:v>92</c:v>
                </c:pt>
                <c:pt idx="871">
                  <c:v>92</c:v>
                </c:pt>
                <c:pt idx="872">
                  <c:v>92</c:v>
                </c:pt>
                <c:pt idx="873">
                  <c:v>92</c:v>
                </c:pt>
                <c:pt idx="874">
                  <c:v>92</c:v>
                </c:pt>
                <c:pt idx="875">
                  <c:v>92</c:v>
                </c:pt>
                <c:pt idx="876">
                  <c:v>92</c:v>
                </c:pt>
                <c:pt idx="877">
                  <c:v>92</c:v>
                </c:pt>
                <c:pt idx="878">
                  <c:v>92</c:v>
                </c:pt>
                <c:pt idx="879">
                  <c:v>92</c:v>
                </c:pt>
                <c:pt idx="880">
                  <c:v>92</c:v>
                </c:pt>
                <c:pt idx="881">
                  <c:v>92</c:v>
                </c:pt>
                <c:pt idx="882">
                  <c:v>92</c:v>
                </c:pt>
                <c:pt idx="883">
                  <c:v>92</c:v>
                </c:pt>
                <c:pt idx="884">
                  <c:v>92</c:v>
                </c:pt>
                <c:pt idx="885">
                  <c:v>92</c:v>
                </c:pt>
                <c:pt idx="886">
                  <c:v>92</c:v>
                </c:pt>
                <c:pt idx="887">
                  <c:v>92</c:v>
                </c:pt>
                <c:pt idx="888">
                  <c:v>92</c:v>
                </c:pt>
                <c:pt idx="889">
                  <c:v>93</c:v>
                </c:pt>
                <c:pt idx="890">
                  <c:v>93</c:v>
                </c:pt>
                <c:pt idx="891">
                  <c:v>93</c:v>
                </c:pt>
                <c:pt idx="892">
                  <c:v>93</c:v>
                </c:pt>
                <c:pt idx="893">
                  <c:v>93</c:v>
                </c:pt>
                <c:pt idx="894">
                  <c:v>93</c:v>
                </c:pt>
                <c:pt idx="895">
                  <c:v>93</c:v>
                </c:pt>
                <c:pt idx="896">
                  <c:v>93</c:v>
                </c:pt>
                <c:pt idx="897">
                  <c:v>93</c:v>
                </c:pt>
                <c:pt idx="898">
                  <c:v>93</c:v>
                </c:pt>
                <c:pt idx="899">
                  <c:v>93</c:v>
                </c:pt>
                <c:pt idx="900">
                  <c:v>93</c:v>
                </c:pt>
                <c:pt idx="901">
                  <c:v>93</c:v>
                </c:pt>
                <c:pt idx="902">
                  <c:v>93</c:v>
                </c:pt>
                <c:pt idx="903">
                  <c:v>93</c:v>
                </c:pt>
                <c:pt idx="904">
                  <c:v>93</c:v>
                </c:pt>
                <c:pt idx="905">
                  <c:v>93</c:v>
                </c:pt>
                <c:pt idx="906">
                  <c:v>93</c:v>
                </c:pt>
                <c:pt idx="907">
                  <c:v>93</c:v>
                </c:pt>
                <c:pt idx="908">
                  <c:v>93</c:v>
                </c:pt>
                <c:pt idx="909">
                  <c:v>93</c:v>
                </c:pt>
                <c:pt idx="910">
                  <c:v>93</c:v>
                </c:pt>
                <c:pt idx="911">
                  <c:v>93</c:v>
                </c:pt>
                <c:pt idx="912">
                  <c:v>93</c:v>
                </c:pt>
                <c:pt idx="913">
                  <c:v>93</c:v>
                </c:pt>
                <c:pt idx="914">
                  <c:v>93</c:v>
                </c:pt>
                <c:pt idx="915">
                  <c:v>93</c:v>
                </c:pt>
                <c:pt idx="916">
                  <c:v>93</c:v>
                </c:pt>
                <c:pt idx="917">
                  <c:v>93</c:v>
                </c:pt>
                <c:pt idx="918">
                  <c:v>93</c:v>
                </c:pt>
                <c:pt idx="919">
                  <c:v>93</c:v>
                </c:pt>
                <c:pt idx="920">
                  <c:v>93</c:v>
                </c:pt>
                <c:pt idx="921">
                  <c:v>93</c:v>
                </c:pt>
                <c:pt idx="922">
                  <c:v>93</c:v>
                </c:pt>
                <c:pt idx="923">
                  <c:v>93</c:v>
                </c:pt>
                <c:pt idx="924">
                  <c:v>93</c:v>
                </c:pt>
                <c:pt idx="925">
                  <c:v>93</c:v>
                </c:pt>
                <c:pt idx="926">
                  <c:v>93</c:v>
                </c:pt>
                <c:pt idx="927">
                  <c:v>93</c:v>
                </c:pt>
                <c:pt idx="928">
                  <c:v>93</c:v>
                </c:pt>
                <c:pt idx="929">
                  <c:v>93</c:v>
                </c:pt>
                <c:pt idx="930">
                  <c:v>93</c:v>
                </c:pt>
                <c:pt idx="931">
                  <c:v>93</c:v>
                </c:pt>
                <c:pt idx="932">
                  <c:v>93</c:v>
                </c:pt>
                <c:pt idx="933">
                  <c:v>93</c:v>
                </c:pt>
                <c:pt idx="934">
                  <c:v>93</c:v>
                </c:pt>
                <c:pt idx="935">
                  <c:v>93</c:v>
                </c:pt>
                <c:pt idx="936">
                  <c:v>93</c:v>
                </c:pt>
                <c:pt idx="937">
                  <c:v>93</c:v>
                </c:pt>
                <c:pt idx="938">
                  <c:v>93</c:v>
                </c:pt>
                <c:pt idx="939">
                  <c:v>93</c:v>
                </c:pt>
                <c:pt idx="940">
                  <c:v>93</c:v>
                </c:pt>
                <c:pt idx="941">
                  <c:v>93</c:v>
                </c:pt>
                <c:pt idx="942">
                  <c:v>93</c:v>
                </c:pt>
                <c:pt idx="943">
                  <c:v>93</c:v>
                </c:pt>
                <c:pt idx="944">
                  <c:v>93</c:v>
                </c:pt>
                <c:pt idx="945">
                  <c:v>93</c:v>
                </c:pt>
                <c:pt idx="946">
                  <c:v>93</c:v>
                </c:pt>
                <c:pt idx="947">
                  <c:v>93</c:v>
                </c:pt>
                <c:pt idx="948">
                  <c:v>93</c:v>
                </c:pt>
                <c:pt idx="949">
                  <c:v>93</c:v>
                </c:pt>
                <c:pt idx="950">
                  <c:v>93</c:v>
                </c:pt>
                <c:pt idx="951">
                  <c:v>93</c:v>
                </c:pt>
                <c:pt idx="952">
                  <c:v>93</c:v>
                </c:pt>
                <c:pt idx="953">
                  <c:v>93</c:v>
                </c:pt>
                <c:pt idx="954">
                  <c:v>93</c:v>
                </c:pt>
                <c:pt idx="955">
                  <c:v>93</c:v>
                </c:pt>
                <c:pt idx="956">
                  <c:v>93</c:v>
                </c:pt>
                <c:pt idx="957">
                  <c:v>93</c:v>
                </c:pt>
                <c:pt idx="958">
                  <c:v>93</c:v>
                </c:pt>
                <c:pt idx="959">
                  <c:v>94</c:v>
                </c:pt>
                <c:pt idx="960">
                  <c:v>94</c:v>
                </c:pt>
                <c:pt idx="961">
                  <c:v>94</c:v>
                </c:pt>
                <c:pt idx="962">
                  <c:v>94</c:v>
                </c:pt>
                <c:pt idx="963">
                  <c:v>94</c:v>
                </c:pt>
                <c:pt idx="964">
                  <c:v>94</c:v>
                </c:pt>
                <c:pt idx="965">
                  <c:v>94</c:v>
                </c:pt>
                <c:pt idx="966">
                  <c:v>94</c:v>
                </c:pt>
                <c:pt idx="967">
                  <c:v>94</c:v>
                </c:pt>
                <c:pt idx="968">
                  <c:v>94</c:v>
                </c:pt>
                <c:pt idx="969">
                  <c:v>94</c:v>
                </c:pt>
                <c:pt idx="970">
                  <c:v>94</c:v>
                </c:pt>
                <c:pt idx="971">
                  <c:v>94</c:v>
                </c:pt>
                <c:pt idx="972">
                  <c:v>94</c:v>
                </c:pt>
                <c:pt idx="973">
                  <c:v>94</c:v>
                </c:pt>
                <c:pt idx="974">
                  <c:v>94</c:v>
                </c:pt>
                <c:pt idx="975">
                  <c:v>94</c:v>
                </c:pt>
                <c:pt idx="976">
                  <c:v>94</c:v>
                </c:pt>
                <c:pt idx="977">
                  <c:v>94</c:v>
                </c:pt>
                <c:pt idx="978">
                  <c:v>94</c:v>
                </c:pt>
                <c:pt idx="979">
                  <c:v>94</c:v>
                </c:pt>
                <c:pt idx="980">
                  <c:v>94</c:v>
                </c:pt>
                <c:pt idx="981">
                  <c:v>94</c:v>
                </c:pt>
                <c:pt idx="982">
                  <c:v>94</c:v>
                </c:pt>
                <c:pt idx="983">
                  <c:v>94</c:v>
                </c:pt>
                <c:pt idx="984">
                  <c:v>94</c:v>
                </c:pt>
                <c:pt idx="985">
                  <c:v>94</c:v>
                </c:pt>
                <c:pt idx="986">
                  <c:v>94</c:v>
                </c:pt>
                <c:pt idx="987">
                  <c:v>94</c:v>
                </c:pt>
                <c:pt idx="988">
                  <c:v>94</c:v>
                </c:pt>
                <c:pt idx="989">
                  <c:v>94</c:v>
                </c:pt>
                <c:pt idx="990">
                  <c:v>94</c:v>
                </c:pt>
                <c:pt idx="991">
                  <c:v>94</c:v>
                </c:pt>
                <c:pt idx="992">
                  <c:v>94</c:v>
                </c:pt>
                <c:pt idx="993">
                  <c:v>94</c:v>
                </c:pt>
                <c:pt idx="994">
                  <c:v>94</c:v>
                </c:pt>
                <c:pt idx="995">
                  <c:v>94</c:v>
                </c:pt>
                <c:pt idx="996">
                  <c:v>94</c:v>
                </c:pt>
                <c:pt idx="997">
                  <c:v>94</c:v>
                </c:pt>
                <c:pt idx="998">
                  <c:v>94</c:v>
                </c:pt>
                <c:pt idx="999">
                  <c:v>94</c:v>
                </c:pt>
                <c:pt idx="1000">
                  <c:v>94</c:v>
                </c:pt>
                <c:pt idx="1001">
                  <c:v>94</c:v>
                </c:pt>
                <c:pt idx="1002">
                  <c:v>94</c:v>
                </c:pt>
                <c:pt idx="1003">
                  <c:v>94</c:v>
                </c:pt>
                <c:pt idx="1004">
                  <c:v>94</c:v>
                </c:pt>
                <c:pt idx="1005">
                  <c:v>94</c:v>
                </c:pt>
                <c:pt idx="1006">
                  <c:v>94</c:v>
                </c:pt>
                <c:pt idx="1007">
                  <c:v>94</c:v>
                </c:pt>
                <c:pt idx="1008">
                  <c:v>94</c:v>
                </c:pt>
                <c:pt idx="1009">
                  <c:v>94</c:v>
                </c:pt>
                <c:pt idx="1010">
                  <c:v>94</c:v>
                </c:pt>
                <c:pt idx="1011">
                  <c:v>94</c:v>
                </c:pt>
                <c:pt idx="1012">
                  <c:v>94</c:v>
                </c:pt>
                <c:pt idx="1013">
                  <c:v>94</c:v>
                </c:pt>
                <c:pt idx="1014">
                  <c:v>94</c:v>
                </c:pt>
                <c:pt idx="1015">
                  <c:v>94</c:v>
                </c:pt>
                <c:pt idx="1016">
                  <c:v>94</c:v>
                </c:pt>
                <c:pt idx="1017">
                  <c:v>94</c:v>
                </c:pt>
                <c:pt idx="1018">
                  <c:v>94</c:v>
                </c:pt>
                <c:pt idx="1019">
                  <c:v>94</c:v>
                </c:pt>
                <c:pt idx="1020">
                  <c:v>94</c:v>
                </c:pt>
                <c:pt idx="1021">
                  <c:v>94</c:v>
                </c:pt>
                <c:pt idx="1022">
                  <c:v>94</c:v>
                </c:pt>
                <c:pt idx="1023">
                  <c:v>94</c:v>
                </c:pt>
                <c:pt idx="1024">
                  <c:v>94</c:v>
                </c:pt>
                <c:pt idx="1025">
                  <c:v>94</c:v>
                </c:pt>
                <c:pt idx="1026">
                  <c:v>94</c:v>
                </c:pt>
                <c:pt idx="1027">
                  <c:v>94</c:v>
                </c:pt>
                <c:pt idx="1028">
                  <c:v>94</c:v>
                </c:pt>
                <c:pt idx="1029">
                  <c:v>94</c:v>
                </c:pt>
                <c:pt idx="1030">
                  <c:v>94</c:v>
                </c:pt>
                <c:pt idx="1031">
                  <c:v>94</c:v>
                </c:pt>
                <c:pt idx="1032">
                  <c:v>94</c:v>
                </c:pt>
                <c:pt idx="1033">
                  <c:v>94</c:v>
                </c:pt>
                <c:pt idx="1034">
                  <c:v>94</c:v>
                </c:pt>
                <c:pt idx="1035">
                  <c:v>94</c:v>
                </c:pt>
                <c:pt idx="1036">
                  <c:v>94</c:v>
                </c:pt>
                <c:pt idx="1037">
                  <c:v>94</c:v>
                </c:pt>
                <c:pt idx="1038">
                  <c:v>94</c:v>
                </c:pt>
                <c:pt idx="1039">
                  <c:v>94</c:v>
                </c:pt>
                <c:pt idx="1040">
                  <c:v>94</c:v>
                </c:pt>
                <c:pt idx="1041">
                  <c:v>94</c:v>
                </c:pt>
                <c:pt idx="1042">
                  <c:v>94</c:v>
                </c:pt>
                <c:pt idx="1043">
                  <c:v>94</c:v>
                </c:pt>
                <c:pt idx="1044">
                  <c:v>94</c:v>
                </c:pt>
                <c:pt idx="1045">
                  <c:v>94</c:v>
                </c:pt>
                <c:pt idx="1046">
                  <c:v>94</c:v>
                </c:pt>
                <c:pt idx="1047">
                  <c:v>94</c:v>
                </c:pt>
                <c:pt idx="1048">
                  <c:v>94</c:v>
                </c:pt>
                <c:pt idx="1049">
                  <c:v>94</c:v>
                </c:pt>
                <c:pt idx="1050">
                  <c:v>94</c:v>
                </c:pt>
                <c:pt idx="1051">
                  <c:v>94</c:v>
                </c:pt>
                <c:pt idx="1052">
                  <c:v>94</c:v>
                </c:pt>
                <c:pt idx="1053">
                  <c:v>94</c:v>
                </c:pt>
                <c:pt idx="1054">
                  <c:v>94</c:v>
                </c:pt>
                <c:pt idx="1055">
                  <c:v>94</c:v>
                </c:pt>
                <c:pt idx="1056">
                  <c:v>94</c:v>
                </c:pt>
                <c:pt idx="1057">
                  <c:v>94</c:v>
                </c:pt>
                <c:pt idx="1058">
                  <c:v>94</c:v>
                </c:pt>
                <c:pt idx="1059">
                  <c:v>94</c:v>
                </c:pt>
                <c:pt idx="1060">
                  <c:v>94</c:v>
                </c:pt>
                <c:pt idx="1061">
                  <c:v>94</c:v>
                </c:pt>
                <c:pt idx="1062">
                  <c:v>94</c:v>
                </c:pt>
                <c:pt idx="1063">
                  <c:v>94</c:v>
                </c:pt>
                <c:pt idx="1064">
                  <c:v>94</c:v>
                </c:pt>
                <c:pt idx="1065">
                  <c:v>94</c:v>
                </c:pt>
                <c:pt idx="1066">
                  <c:v>94</c:v>
                </c:pt>
                <c:pt idx="1067">
                  <c:v>94</c:v>
                </c:pt>
                <c:pt idx="1068">
                  <c:v>94</c:v>
                </c:pt>
                <c:pt idx="1069">
                  <c:v>94</c:v>
                </c:pt>
                <c:pt idx="1070">
                  <c:v>94</c:v>
                </c:pt>
                <c:pt idx="1071">
                  <c:v>94</c:v>
                </c:pt>
                <c:pt idx="1072">
                  <c:v>94</c:v>
                </c:pt>
                <c:pt idx="1073">
                  <c:v>94</c:v>
                </c:pt>
                <c:pt idx="1074">
                  <c:v>94</c:v>
                </c:pt>
                <c:pt idx="1075">
                  <c:v>94</c:v>
                </c:pt>
                <c:pt idx="1076">
                  <c:v>94</c:v>
                </c:pt>
                <c:pt idx="1077">
                  <c:v>94</c:v>
                </c:pt>
                <c:pt idx="1078">
                  <c:v>94</c:v>
                </c:pt>
                <c:pt idx="1079">
                  <c:v>94</c:v>
                </c:pt>
                <c:pt idx="1080">
                  <c:v>94</c:v>
                </c:pt>
                <c:pt idx="1081">
                  <c:v>94</c:v>
                </c:pt>
                <c:pt idx="1082">
                  <c:v>94</c:v>
                </c:pt>
                <c:pt idx="1083">
                  <c:v>94</c:v>
                </c:pt>
                <c:pt idx="1084">
                  <c:v>94</c:v>
                </c:pt>
                <c:pt idx="1085">
                  <c:v>94</c:v>
                </c:pt>
                <c:pt idx="1086">
                  <c:v>94</c:v>
                </c:pt>
                <c:pt idx="1087">
                  <c:v>94</c:v>
                </c:pt>
                <c:pt idx="1088">
                  <c:v>94</c:v>
                </c:pt>
                <c:pt idx="1089">
                  <c:v>94</c:v>
                </c:pt>
                <c:pt idx="1090">
                  <c:v>94</c:v>
                </c:pt>
                <c:pt idx="1091">
                  <c:v>94</c:v>
                </c:pt>
                <c:pt idx="1092">
                  <c:v>94</c:v>
                </c:pt>
                <c:pt idx="1093">
                  <c:v>94</c:v>
                </c:pt>
                <c:pt idx="1094">
                  <c:v>94</c:v>
                </c:pt>
                <c:pt idx="1095">
                  <c:v>94</c:v>
                </c:pt>
                <c:pt idx="1096">
                  <c:v>94</c:v>
                </c:pt>
                <c:pt idx="1097">
                  <c:v>94</c:v>
                </c:pt>
                <c:pt idx="1098">
                  <c:v>94</c:v>
                </c:pt>
                <c:pt idx="1099">
                  <c:v>94</c:v>
                </c:pt>
                <c:pt idx="1100">
                  <c:v>94</c:v>
                </c:pt>
                <c:pt idx="1101">
                  <c:v>94</c:v>
                </c:pt>
                <c:pt idx="1102">
                  <c:v>94</c:v>
                </c:pt>
                <c:pt idx="1103">
                  <c:v>94</c:v>
                </c:pt>
                <c:pt idx="1104">
                  <c:v>94</c:v>
                </c:pt>
                <c:pt idx="1105">
                  <c:v>94</c:v>
                </c:pt>
                <c:pt idx="1106">
                  <c:v>94</c:v>
                </c:pt>
                <c:pt idx="1107">
                  <c:v>94</c:v>
                </c:pt>
                <c:pt idx="1108">
                  <c:v>94</c:v>
                </c:pt>
                <c:pt idx="1109">
                  <c:v>94</c:v>
                </c:pt>
                <c:pt idx="1110">
                  <c:v>94</c:v>
                </c:pt>
                <c:pt idx="1111">
                  <c:v>94</c:v>
                </c:pt>
                <c:pt idx="1112">
                  <c:v>94</c:v>
                </c:pt>
                <c:pt idx="1113">
                  <c:v>94</c:v>
                </c:pt>
                <c:pt idx="1114">
                  <c:v>94</c:v>
                </c:pt>
                <c:pt idx="1115">
                  <c:v>94</c:v>
                </c:pt>
                <c:pt idx="1116">
                  <c:v>94</c:v>
                </c:pt>
                <c:pt idx="1117">
                  <c:v>94</c:v>
                </c:pt>
                <c:pt idx="1118">
                  <c:v>94</c:v>
                </c:pt>
                <c:pt idx="1119">
                  <c:v>94</c:v>
                </c:pt>
                <c:pt idx="1120">
                  <c:v>94</c:v>
                </c:pt>
                <c:pt idx="1121">
                  <c:v>94</c:v>
                </c:pt>
                <c:pt idx="1122">
                  <c:v>94</c:v>
                </c:pt>
                <c:pt idx="1123">
                  <c:v>94</c:v>
                </c:pt>
                <c:pt idx="1124">
                  <c:v>94</c:v>
                </c:pt>
                <c:pt idx="1125">
                  <c:v>94</c:v>
                </c:pt>
                <c:pt idx="1126">
                  <c:v>94</c:v>
                </c:pt>
                <c:pt idx="1127">
                  <c:v>94</c:v>
                </c:pt>
                <c:pt idx="1128">
                  <c:v>94</c:v>
                </c:pt>
                <c:pt idx="1129">
                  <c:v>94</c:v>
                </c:pt>
                <c:pt idx="1130">
                  <c:v>94</c:v>
                </c:pt>
                <c:pt idx="1131">
                  <c:v>94</c:v>
                </c:pt>
                <c:pt idx="1132">
                  <c:v>94</c:v>
                </c:pt>
                <c:pt idx="1133">
                  <c:v>94</c:v>
                </c:pt>
                <c:pt idx="1134">
                  <c:v>94</c:v>
                </c:pt>
                <c:pt idx="1135">
                  <c:v>94</c:v>
                </c:pt>
                <c:pt idx="1136">
                  <c:v>94</c:v>
                </c:pt>
                <c:pt idx="1137">
                  <c:v>94</c:v>
                </c:pt>
                <c:pt idx="1138">
                  <c:v>94</c:v>
                </c:pt>
                <c:pt idx="1139">
                  <c:v>94</c:v>
                </c:pt>
                <c:pt idx="1140">
                  <c:v>94</c:v>
                </c:pt>
                <c:pt idx="1141">
                  <c:v>94</c:v>
                </c:pt>
                <c:pt idx="1142">
                  <c:v>94</c:v>
                </c:pt>
                <c:pt idx="1143">
                  <c:v>94</c:v>
                </c:pt>
                <c:pt idx="1144">
                  <c:v>94</c:v>
                </c:pt>
                <c:pt idx="1145">
                  <c:v>94</c:v>
                </c:pt>
                <c:pt idx="1146">
                  <c:v>94</c:v>
                </c:pt>
                <c:pt idx="1147">
                  <c:v>94</c:v>
                </c:pt>
                <c:pt idx="1148">
                  <c:v>94</c:v>
                </c:pt>
                <c:pt idx="1149">
                  <c:v>94</c:v>
                </c:pt>
                <c:pt idx="1150">
                  <c:v>94</c:v>
                </c:pt>
                <c:pt idx="1151">
                  <c:v>94</c:v>
                </c:pt>
                <c:pt idx="1152">
                  <c:v>94</c:v>
                </c:pt>
                <c:pt idx="1153">
                  <c:v>94</c:v>
                </c:pt>
                <c:pt idx="1154">
                  <c:v>94</c:v>
                </c:pt>
                <c:pt idx="1155">
                  <c:v>94</c:v>
                </c:pt>
                <c:pt idx="1156">
                  <c:v>94</c:v>
                </c:pt>
                <c:pt idx="1157">
                  <c:v>94</c:v>
                </c:pt>
                <c:pt idx="1158">
                  <c:v>94</c:v>
                </c:pt>
                <c:pt idx="1159">
                  <c:v>94</c:v>
                </c:pt>
                <c:pt idx="1160">
                  <c:v>94</c:v>
                </c:pt>
                <c:pt idx="1161">
                  <c:v>94</c:v>
                </c:pt>
                <c:pt idx="1162">
                  <c:v>94</c:v>
                </c:pt>
                <c:pt idx="1163">
                  <c:v>94</c:v>
                </c:pt>
                <c:pt idx="1164">
                  <c:v>94</c:v>
                </c:pt>
                <c:pt idx="1165">
                  <c:v>94</c:v>
                </c:pt>
                <c:pt idx="1166">
                  <c:v>94</c:v>
                </c:pt>
                <c:pt idx="1167">
                  <c:v>94</c:v>
                </c:pt>
                <c:pt idx="1168">
                  <c:v>94</c:v>
                </c:pt>
                <c:pt idx="1169">
                  <c:v>94</c:v>
                </c:pt>
                <c:pt idx="1170">
                  <c:v>94</c:v>
                </c:pt>
                <c:pt idx="1171">
                  <c:v>94</c:v>
                </c:pt>
                <c:pt idx="1172">
                  <c:v>94</c:v>
                </c:pt>
                <c:pt idx="1173">
                  <c:v>94</c:v>
                </c:pt>
                <c:pt idx="1174">
                  <c:v>94</c:v>
                </c:pt>
                <c:pt idx="1175">
                  <c:v>94</c:v>
                </c:pt>
                <c:pt idx="1176">
                  <c:v>94</c:v>
                </c:pt>
              </c:numCache>
            </c:numRef>
          </c:yVal>
          <c:smooth val="1"/>
        </c:ser>
        <c:ser>
          <c:idx val="1"/>
          <c:order val="1"/>
          <c:tx>
            <c:v>Cumulative Riscatto using average</c:v>
          </c:tx>
          <c:spPr>
            <a:ln w="6350"/>
          </c:spPr>
          <c:marker>
            <c:symbol val="none"/>
          </c:marker>
          <c:xVal>
            <c:numRef>
              <c:f>NNC_TrainingLiftChart!$AZ$4:$AZ$1180</c:f>
              <c:numCache>
                <c:formatCode>General</c:formatCode>
                <c:ptCount val="1177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  <c:pt idx="161">
                  <c:v>162</c:v>
                </c:pt>
                <c:pt idx="162">
                  <c:v>163</c:v>
                </c:pt>
                <c:pt idx="163">
                  <c:v>164</c:v>
                </c:pt>
                <c:pt idx="164">
                  <c:v>165</c:v>
                </c:pt>
                <c:pt idx="165">
                  <c:v>166</c:v>
                </c:pt>
                <c:pt idx="166">
                  <c:v>167</c:v>
                </c:pt>
                <c:pt idx="167">
                  <c:v>168</c:v>
                </c:pt>
                <c:pt idx="168">
                  <c:v>169</c:v>
                </c:pt>
                <c:pt idx="169">
                  <c:v>170</c:v>
                </c:pt>
                <c:pt idx="170">
                  <c:v>171</c:v>
                </c:pt>
                <c:pt idx="171">
                  <c:v>172</c:v>
                </c:pt>
                <c:pt idx="172">
                  <c:v>173</c:v>
                </c:pt>
                <c:pt idx="173">
                  <c:v>174</c:v>
                </c:pt>
                <c:pt idx="174">
                  <c:v>175</c:v>
                </c:pt>
                <c:pt idx="175">
                  <c:v>176</c:v>
                </c:pt>
                <c:pt idx="176">
                  <c:v>177</c:v>
                </c:pt>
                <c:pt idx="177">
                  <c:v>178</c:v>
                </c:pt>
                <c:pt idx="178">
                  <c:v>179</c:v>
                </c:pt>
                <c:pt idx="179">
                  <c:v>180</c:v>
                </c:pt>
                <c:pt idx="180">
                  <c:v>181</c:v>
                </c:pt>
                <c:pt idx="181">
                  <c:v>182</c:v>
                </c:pt>
                <c:pt idx="182">
                  <c:v>183</c:v>
                </c:pt>
                <c:pt idx="183">
                  <c:v>184</c:v>
                </c:pt>
                <c:pt idx="184">
                  <c:v>185</c:v>
                </c:pt>
                <c:pt idx="185">
                  <c:v>186</c:v>
                </c:pt>
                <c:pt idx="186">
                  <c:v>187</c:v>
                </c:pt>
                <c:pt idx="187">
                  <c:v>188</c:v>
                </c:pt>
                <c:pt idx="188">
                  <c:v>189</c:v>
                </c:pt>
                <c:pt idx="189">
                  <c:v>190</c:v>
                </c:pt>
                <c:pt idx="190">
                  <c:v>191</c:v>
                </c:pt>
                <c:pt idx="191">
                  <c:v>192</c:v>
                </c:pt>
                <c:pt idx="192">
                  <c:v>193</c:v>
                </c:pt>
                <c:pt idx="193">
                  <c:v>194</c:v>
                </c:pt>
                <c:pt idx="194">
                  <c:v>195</c:v>
                </c:pt>
                <c:pt idx="195">
                  <c:v>196</c:v>
                </c:pt>
                <c:pt idx="196">
                  <c:v>197</c:v>
                </c:pt>
                <c:pt idx="197">
                  <c:v>198</c:v>
                </c:pt>
                <c:pt idx="198">
                  <c:v>199</c:v>
                </c:pt>
                <c:pt idx="199">
                  <c:v>200</c:v>
                </c:pt>
                <c:pt idx="200">
                  <c:v>201</c:v>
                </c:pt>
                <c:pt idx="201">
                  <c:v>202</c:v>
                </c:pt>
                <c:pt idx="202">
                  <c:v>203</c:v>
                </c:pt>
                <c:pt idx="203">
                  <c:v>204</c:v>
                </c:pt>
                <c:pt idx="204">
                  <c:v>205</c:v>
                </c:pt>
                <c:pt idx="205">
                  <c:v>206</c:v>
                </c:pt>
                <c:pt idx="206">
                  <c:v>207</c:v>
                </c:pt>
                <c:pt idx="207">
                  <c:v>208</c:v>
                </c:pt>
                <c:pt idx="208">
                  <c:v>209</c:v>
                </c:pt>
                <c:pt idx="209">
                  <c:v>210</c:v>
                </c:pt>
                <c:pt idx="210">
                  <c:v>211</c:v>
                </c:pt>
                <c:pt idx="211">
                  <c:v>212</c:v>
                </c:pt>
                <c:pt idx="212">
                  <c:v>213</c:v>
                </c:pt>
                <c:pt idx="213">
                  <c:v>214</c:v>
                </c:pt>
                <c:pt idx="214">
                  <c:v>215</c:v>
                </c:pt>
                <c:pt idx="215">
                  <c:v>216</c:v>
                </c:pt>
                <c:pt idx="216">
                  <c:v>217</c:v>
                </c:pt>
                <c:pt idx="217">
                  <c:v>218</c:v>
                </c:pt>
                <c:pt idx="218">
                  <c:v>219</c:v>
                </c:pt>
                <c:pt idx="219">
                  <c:v>220</c:v>
                </c:pt>
                <c:pt idx="220">
                  <c:v>221</c:v>
                </c:pt>
                <c:pt idx="221">
                  <c:v>222</c:v>
                </c:pt>
                <c:pt idx="222">
                  <c:v>223</c:v>
                </c:pt>
                <c:pt idx="223">
                  <c:v>224</c:v>
                </c:pt>
                <c:pt idx="224">
                  <c:v>225</c:v>
                </c:pt>
                <c:pt idx="225">
                  <c:v>226</c:v>
                </c:pt>
                <c:pt idx="226">
                  <c:v>227</c:v>
                </c:pt>
                <c:pt idx="227">
                  <c:v>228</c:v>
                </c:pt>
                <c:pt idx="228">
                  <c:v>229</c:v>
                </c:pt>
                <c:pt idx="229">
                  <c:v>230</c:v>
                </c:pt>
                <c:pt idx="230">
                  <c:v>231</c:v>
                </c:pt>
                <c:pt idx="231">
                  <c:v>232</c:v>
                </c:pt>
                <c:pt idx="232">
                  <c:v>233</c:v>
                </c:pt>
                <c:pt idx="233">
                  <c:v>234</c:v>
                </c:pt>
                <c:pt idx="234">
                  <c:v>235</c:v>
                </c:pt>
                <c:pt idx="235">
                  <c:v>236</c:v>
                </c:pt>
                <c:pt idx="236">
                  <c:v>237</c:v>
                </c:pt>
                <c:pt idx="237">
                  <c:v>238</c:v>
                </c:pt>
                <c:pt idx="238">
                  <c:v>239</c:v>
                </c:pt>
                <c:pt idx="239">
                  <c:v>240</c:v>
                </c:pt>
                <c:pt idx="240">
                  <c:v>241</c:v>
                </c:pt>
                <c:pt idx="241">
                  <c:v>242</c:v>
                </c:pt>
                <c:pt idx="242">
                  <c:v>243</c:v>
                </c:pt>
                <c:pt idx="243">
                  <c:v>244</c:v>
                </c:pt>
                <c:pt idx="244">
                  <c:v>245</c:v>
                </c:pt>
                <c:pt idx="245">
                  <c:v>246</c:v>
                </c:pt>
                <c:pt idx="246">
                  <c:v>247</c:v>
                </c:pt>
                <c:pt idx="247">
                  <c:v>248</c:v>
                </c:pt>
                <c:pt idx="248">
                  <c:v>249</c:v>
                </c:pt>
                <c:pt idx="249">
                  <c:v>250</c:v>
                </c:pt>
                <c:pt idx="250">
                  <c:v>251</c:v>
                </c:pt>
                <c:pt idx="251">
                  <c:v>252</c:v>
                </c:pt>
                <c:pt idx="252">
                  <c:v>253</c:v>
                </c:pt>
                <c:pt idx="253">
                  <c:v>254</c:v>
                </c:pt>
                <c:pt idx="254">
                  <c:v>255</c:v>
                </c:pt>
                <c:pt idx="255">
                  <c:v>256</c:v>
                </c:pt>
                <c:pt idx="256">
                  <c:v>257</c:v>
                </c:pt>
                <c:pt idx="257">
                  <c:v>258</c:v>
                </c:pt>
                <c:pt idx="258">
                  <c:v>259</c:v>
                </c:pt>
                <c:pt idx="259">
                  <c:v>260</c:v>
                </c:pt>
                <c:pt idx="260">
                  <c:v>261</c:v>
                </c:pt>
                <c:pt idx="261">
                  <c:v>262</c:v>
                </c:pt>
                <c:pt idx="262">
                  <c:v>263</c:v>
                </c:pt>
                <c:pt idx="263">
                  <c:v>264</c:v>
                </c:pt>
                <c:pt idx="264">
                  <c:v>265</c:v>
                </c:pt>
                <c:pt idx="265">
                  <c:v>266</c:v>
                </c:pt>
                <c:pt idx="266">
                  <c:v>267</c:v>
                </c:pt>
                <c:pt idx="267">
                  <c:v>268</c:v>
                </c:pt>
                <c:pt idx="268">
                  <c:v>269</c:v>
                </c:pt>
                <c:pt idx="269">
                  <c:v>270</c:v>
                </c:pt>
                <c:pt idx="270">
                  <c:v>271</c:v>
                </c:pt>
                <c:pt idx="271">
                  <c:v>272</c:v>
                </c:pt>
                <c:pt idx="272">
                  <c:v>273</c:v>
                </c:pt>
                <c:pt idx="273">
                  <c:v>274</c:v>
                </c:pt>
                <c:pt idx="274">
                  <c:v>275</c:v>
                </c:pt>
                <c:pt idx="275">
                  <c:v>276</c:v>
                </c:pt>
                <c:pt idx="276">
                  <c:v>277</c:v>
                </c:pt>
                <c:pt idx="277">
                  <c:v>278</c:v>
                </c:pt>
                <c:pt idx="278">
                  <c:v>279</c:v>
                </c:pt>
                <c:pt idx="279">
                  <c:v>280</c:v>
                </c:pt>
                <c:pt idx="280">
                  <c:v>281</c:v>
                </c:pt>
                <c:pt idx="281">
                  <c:v>282</c:v>
                </c:pt>
                <c:pt idx="282">
                  <c:v>283</c:v>
                </c:pt>
                <c:pt idx="283">
                  <c:v>284</c:v>
                </c:pt>
                <c:pt idx="284">
                  <c:v>285</c:v>
                </c:pt>
                <c:pt idx="285">
                  <c:v>286</c:v>
                </c:pt>
                <c:pt idx="286">
                  <c:v>287</c:v>
                </c:pt>
                <c:pt idx="287">
                  <c:v>288</c:v>
                </c:pt>
                <c:pt idx="288">
                  <c:v>289</c:v>
                </c:pt>
                <c:pt idx="289">
                  <c:v>290</c:v>
                </c:pt>
                <c:pt idx="290">
                  <c:v>291</c:v>
                </c:pt>
                <c:pt idx="291">
                  <c:v>292</c:v>
                </c:pt>
                <c:pt idx="292">
                  <c:v>293</c:v>
                </c:pt>
                <c:pt idx="293">
                  <c:v>294</c:v>
                </c:pt>
                <c:pt idx="294">
                  <c:v>295</c:v>
                </c:pt>
                <c:pt idx="295">
                  <c:v>296</c:v>
                </c:pt>
                <c:pt idx="296">
                  <c:v>297</c:v>
                </c:pt>
                <c:pt idx="297">
                  <c:v>298</c:v>
                </c:pt>
                <c:pt idx="298">
                  <c:v>299</c:v>
                </c:pt>
                <c:pt idx="299">
                  <c:v>300</c:v>
                </c:pt>
                <c:pt idx="300">
                  <c:v>301</c:v>
                </c:pt>
                <c:pt idx="301">
                  <c:v>302</c:v>
                </c:pt>
                <c:pt idx="302">
                  <c:v>303</c:v>
                </c:pt>
                <c:pt idx="303">
                  <c:v>304</c:v>
                </c:pt>
                <c:pt idx="304">
                  <c:v>305</c:v>
                </c:pt>
                <c:pt idx="305">
                  <c:v>306</c:v>
                </c:pt>
                <c:pt idx="306">
                  <c:v>307</c:v>
                </c:pt>
                <c:pt idx="307">
                  <c:v>308</c:v>
                </c:pt>
                <c:pt idx="308">
                  <c:v>309</c:v>
                </c:pt>
                <c:pt idx="309">
                  <c:v>310</c:v>
                </c:pt>
                <c:pt idx="310">
                  <c:v>311</c:v>
                </c:pt>
                <c:pt idx="311">
                  <c:v>312</c:v>
                </c:pt>
                <c:pt idx="312">
                  <c:v>313</c:v>
                </c:pt>
                <c:pt idx="313">
                  <c:v>314</c:v>
                </c:pt>
                <c:pt idx="314">
                  <c:v>315</c:v>
                </c:pt>
                <c:pt idx="315">
                  <c:v>316</c:v>
                </c:pt>
                <c:pt idx="316">
                  <c:v>317</c:v>
                </c:pt>
                <c:pt idx="317">
                  <c:v>318</c:v>
                </c:pt>
                <c:pt idx="318">
                  <c:v>319</c:v>
                </c:pt>
                <c:pt idx="319">
                  <c:v>320</c:v>
                </c:pt>
                <c:pt idx="320">
                  <c:v>321</c:v>
                </c:pt>
                <c:pt idx="321">
                  <c:v>322</c:v>
                </c:pt>
                <c:pt idx="322">
                  <c:v>323</c:v>
                </c:pt>
                <c:pt idx="323">
                  <c:v>324</c:v>
                </c:pt>
                <c:pt idx="324">
                  <c:v>325</c:v>
                </c:pt>
                <c:pt idx="325">
                  <c:v>326</c:v>
                </c:pt>
                <c:pt idx="326">
                  <c:v>327</c:v>
                </c:pt>
                <c:pt idx="327">
                  <c:v>328</c:v>
                </c:pt>
                <c:pt idx="328">
                  <c:v>329</c:v>
                </c:pt>
                <c:pt idx="329">
                  <c:v>330</c:v>
                </c:pt>
                <c:pt idx="330">
                  <c:v>331</c:v>
                </c:pt>
                <c:pt idx="331">
                  <c:v>332</c:v>
                </c:pt>
                <c:pt idx="332">
                  <c:v>333</c:v>
                </c:pt>
                <c:pt idx="333">
                  <c:v>334</c:v>
                </c:pt>
                <c:pt idx="334">
                  <c:v>335</c:v>
                </c:pt>
                <c:pt idx="335">
                  <c:v>336</c:v>
                </c:pt>
                <c:pt idx="336">
                  <c:v>337</c:v>
                </c:pt>
                <c:pt idx="337">
                  <c:v>338</c:v>
                </c:pt>
                <c:pt idx="338">
                  <c:v>339</c:v>
                </c:pt>
                <c:pt idx="339">
                  <c:v>340</c:v>
                </c:pt>
                <c:pt idx="340">
                  <c:v>341</c:v>
                </c:pt>
                <c:pt idx="341">
                  <c:v>342</c:v>
                </c:pt>
                <c:pt idx="342">
                  <c:v>343</c:v>
                </c:pt>
                <c:pt idx="343">
                  <c:v>344</c:v>
                </c:pt>
                <c:pt idx="344">
                  <c:v>345</c:v>
                </c:pt>
                <c:pt idx="345">
                  <c:v>346</c:v>
                </c:pt>
                <c:pt idx="346">
                  <c:v>347</c:v>
                </c:pt>
                <c:pt idx="347">
                  <c:v>348</c:v>
                </c:pt>
                <c:pt idx="348">
                  <c:v>349</c:v>
                </c:pt>
                <c:pt idx="349">
                  <c:v>350</c:v>
                </c:pt>
                <c:pt idx="350">
                  <c:v>351</c:v>
                </c:pt>
                <c:pt idx="351">
                  <c:v>352</c:v>
                </c:pt>
                <c:pt idx="352">
                  <c:v>353</c:v>
                </c:pt>
                <c:pt idx="353">
                  <c:v>354</c:v>
                </c:pt>
                <c:pt idx="354">
                  <c:v>355</c:v>
                </c:pt>
                <c:pt idx="355">
                  <c:v>356</c:v>
                </c:pt>
                <c:pt idx="356">
                  <c:v>357</c:v>
                </c:pt>
                <c:pt idx="357">
                  <c:v>358</c:v>
                </c:pt>
                <c:pt idx="358">
                  <c:v>359</c:v>
                </c:pt>
                <c:pt idx="359">
                  <c:v>360</c:v>
                </c:pt>
                <c:pt idx="360">
                  <c:v>361</c:v>
                </c:pt>
                <c:pt idx="361">
                  <c:v>362</c:v>
                </c:pt>
                <c:pt idx="362">
                  <c:v>363</c:v>
                </c:pt>
                <c:pt idx="363">
                  <c:v>364</c:v>
                </c:pt>
                <c:pt idx="364">
                  <c:v>365</c:v>
                </c:pt>
                <c:pt idx="365">
                  <c:v>366</c:v>
                </c:pt>
                <c:pt idx="366">
                  <c:v>367</c:v>
                </c:pt>
                <c:pt idx="367">
                  <c:v>368</c:v>
                </c:pt>
                <c:pt idx="368">
                  <c:v>369</c:v>
                </c:pt>
                <c:pt idx="369">
                  <c:v>370</c:v>
                </c:pt>
                <c:pt idx="370">
                  <c:v>371</c:v>
                </c:pt>
                <c:pt idx="371">
                  <c:v>372</c:v>
                </c:pt>
                <c:pt idx="372">
                  <c:v>373</c:v>
                </c:pt>
                <c:pt idx="373">
                  <c:v>374</c:v>
                </c:pt>
                <c:pt idx="374">
                  <c:v>375</c:v>
                </c:pt>
                <c:pt idx="375">
                  <c:v>376</c:v>
                </c:pt>
                <c:pt idx="376">
                  <c:v>377</c:v>
                </c:pt>
                <c:pt idx="377">
                  <c:v>378</c:v>
                </c:pt>
                <c:pt idx="378">
                  <c:v>379</c:v>
                </c:pt>
                <c:pt idx="379">
                  <c:v>380</c:v>
                </c:pt>
                <c:pt idx="380">
                  <c:v>381</c:v>
                </c:pt>
                <c:pt idx="381">
                  <c:v>382</c:v>
                </c:pt>
                <c:pt idx="382">
                  <c:v>383</c:v>
                </c:pt>
                <c:pt idx="383">
                  <c:v>384</c:v>
                </c:pt>
                <c:pt idx="384">
                  <c:v>385</c:v>
                </c:pt>
                <c:pt idx="385">
                  <c:v>386</c:v>
                </c:pt>
                <c:pt idx="386">
                  <c:v>387</c:v>
                </c:pt>
                <c:pt idx="387">
                  <c:v>388</c:v>
                </c:pt>
                <c:pt idx="388">
                  <c:v>389</c:v>
                </c:pt>
                <c:pt idx="389">
                  <c:v>390</c:v>
                </c:pt>
                <c:pt idx="390">
                  <c:v>391</c:v>
                </c:pt>
                <c:pt idx="391">
                  <c:v>392</c:v>
                </c:pt>
                <c:pt idx="392">
                  <c:v>393</c:v>
                </c:pt>
                <c:pt idx="393">
                  <c:v>394</c:v>
                </c:pt>
                <c:pt idx="394">
                  <c:v>395</c:v>
                </c:pt>
                <c:pt idx="395">
                  <c:v>396</c:v>
                </c:pt>
                <c:pt idx="396">
                  <c:v>397</c:v>
                </c:pt>
                <c:pt idx="397">
                  <c:v>398</c:v>
                </c:pt>
                <c:pt idx="398">
                  <c:v>399</c:v>
                </c:pt>
                <c:pt idx="399">
                  <c:v>400</c:v>
                </c:pt>
                <c:pt idx="400">
                  <c:v>401</c:v>
                </c:pt>
                <c:pt idx="401">
                  <c:v>402</c:v>
                </c:pt>
                <c:pt idx="402">
                  <c:v>403</c:v>
                </c:pt>
                <c:pt idx="403">
                  <c:v>404</c:v>
                </c:pt>
                <c:pt idx="404">
                  <c:v>405</c:v>
                </c:pt>
                <c:pt idx="405">
                  <c:v>406</c:v>
                </c:pt>
                <c:pt idx="406">
                  <c:v>407</c:v>
                </c:pt>
                <c:pt idx="407">
                  <c:v>408</c:v>
                </c:pt>
                <c:pt idx="408">
                  <c:v>409</c:v>
                </c:pt>
                <c:pt idx="409">
                  <c:v>410</c:v>
                </c:pt>
                <c:pt idx="410">
                  <c:v>411</c:v>
                </c:pt>
                <c:pt idx="411">
                  <c:v>412</c:v>
                </c:pt>
                <c:pt idx="412">
                  <c:v>413</c:v>
                </c:pt>
                <c:pt idx="413">
                  <c:v>414</c:v>
                </c:pt>
                <c:pt idx="414">
                  <c:v>415</c:v>
                </c:pt>
                <c:pt idx="415">
                  <c:v>416</c:v>
                </c:pt>
                <c:pt idx="416">
                  <c:v>417</c:v>
                </c:pt>
                <c:pt idx="417">
                  <c:v>418</c:v>
                </c:pt>
                <c:pt idx="418">
                  <c:v>419</c:v>
                </c:pt>
                <c:pt idx="419">
                  <c:v>420</c:v>
                </c:pt>
                <c:pt idx="420">
                  <c:v>421</c:v>
                </c:pt>
                <c:pt idx="421">
                  <c:v>422</c:v>
                </c:pt>
                <c:pt idx="422">
                  <c:v>423</c:v>
                </c:pt>
                <c:pt idx="423">
                  <c:v>424</c:v>
                </c:pt>
                <c:pt idx="424">
                  <c:v>425</c:v>
                </c:pt>
                <c:pt idx="425">
                  <c:v>426</c:v>
                </c:pt>
                <c:pt idx="426">
                  <c:v>427</c:v>
                </c:pt>
                <c:pt idx="427">
                  <c:v>428</c:v>
                </c:pt>
                <c:pt idx="428">
                  <c:v>429</c:v>
                </c:pt>
                <c:pt idx="429">
                  <c:v>430</c:v>
                </c:pt>
                <c:pt idx="430">
                  <c:v>431</c:v>
                </c:pt>
                <c:pt idx="431">
                  <c:v>432</c:v>
                </c:pt>
                <c:pt idx="432">
                  <c:v>433</c:v>
                </c:pt>
                <c:pt idx="433">
                  <c:v>434</c:v>
                </c:pt>
                <c:pt idx="434">
                  <c:v>435</c:v>
                </c:pt>
                <c:pt idx="435">
                  <c:v>436</c:v>
                </c:pt>
                <c:pt idx="436">
                  <c:v>437</c:v>
                </c:pt>
                <c:pt idx="437">
                  <c:v>438</c:v>
                </c:pt>
                <c:pt idx="438">
                  <c:v>439</c:v>
                </c:pt>
                <c:pt idx="439">
                  <c:v>440</c:v>
                </c:pt>
                <c:pt idx="440">
                  <c:v>441</c:v>
                </c:pt>
                <c:pt idx="441">
                  <c:v>442</c:v>
                </c:pt>
                <c:pt idx="442">
                  <c:v>443</c:v>
                </c:pt>
                <c:pt idx="443">
                  <c:v>444</c:v>
                </c:pt>
                <c:pt idx="444">
                  <c:v>445</c:v>
                </c:pt>
                <c:pt idx="445">
                  <c:v>446</c:v>
                </c:pt>
                <c:pt idx="446">
                  <c:v>447</c:v>
                </c:pt>
                <c:pt idx="447">
                  <c:v>448</c:v>
                </c:pt>
                <c:pt idx="448">
                  <c:v>449</c:v>
                </c:pt>
                <c:pt idx="449">
                  <c:v>450</c:v>
                </c:pt>
                <c:pt idx="450">
                  <c:v>451</c:v>
                </c:pt>
                <c:pt idx="451">
                  <c:v>452</c:v>
                </c:pt>
                <c:pt idx="452">
                  <c:v>453</c:v>
                </c:pt>
                <c:pt idx="453">
                  <c:v>454</c:v>
                </c:pt>
                <c:pt idx="454">
                  <c:v>455</c:v>
                </c:pt>
                <c:pt idx="455">
                  <c:v>456</c:v>
                </c:pt>
                <c:pt idx="456">
                  <c:v>457</c:v>
                </c:pt>
                <c:pt idx="457">
                  <c:v>458</c:v>
                </c:pt>
                <c:pt idx="458">
                  <c:v>459</c:v>
                </c:pt>
                <c:pt idx="459">
                  <c:v>460</c:v>
                </c:pt>
                <c:pt idx="460">
                  <c:v>461</c:v>
                </c:pt>
                <c:pt idx="461">
                  <c:v>462</c:v>
                </c:pt>
                <c:pt idx="462">
                  <c:v>463</c:v>
                </c:pt>
                <c:pt idx="463">
                  <c:v>464</c:v>
                </c:pt>
                <c:pt idx="464">
                  <c:v>465</c:v>
                </c:pt>
                <c:pt idx="465">
                  <c:v>466</c:v>
                </c:pt>
                <c:pt idx="466">
                  <c:v>467</c:v>
                </c:pt>
                <c:pt idx="467">
                  <c:v>468</c:v>
                </c:pt>
                <c:pt idx="468">
                  <c:v>469</c:v>
                </c:pt>
                <c:pt idx="469">
                  <c:v>470</c:v>
                </c:pt>
                <c:pt idx="470">
                  <c:v>471</c:v>
                </c:pt>
                <c:pt idx="471">
                  <c:v>472</c:v>
                </c:pt>
                <c:pt idx="472">
                  <c:v>473</c:v>
                </c:pt>
                <c:pt idx="473">
                  <c:v>474</c:v>
                </c:pt>
                <c:pt idx="474">
                  <c:v>475</c:v>
                </c:pt>
                <c:pt idx="475">
                  <c:v>476</c:v>
                </c:pt>
                <c:pt idx="476">
                  <c:v>477</c:v>
                </c:pt>
                <c:pt idx="477">
                  <c:v>478</c:v>
                </c:pt>
                <c:pt idx="478">
                  <c:v>479</c:v>
                </c:pt>
                <c:pt idx="479">
                  <c:v>480</c:v>
                </c:pt>
                <c:pt idx="480">
                  <c:v>481</c:v>
                </c:pt>
                <c:pt idx="481">
                  <c:v>482</c:v>
                </c:pt>
                <c:pt idx="482">
                  <c:v>483</c:v>
                </c:pt>
                <c:pt idx="483">
                  <c:v>484</c:v>
                </c:pt>
                <c:pt idx="484">
                  <c:v>485</c:v>
                </c:pt>
                <c:pt idx="485">
                  <c:v>486</c:v>
                </c:pt>
                <c:pt idx="486">
                  <c:v>487</c:v>
                </c:pt>
                <c:pt idx="487">
                  <c:v>488</c:v>
                </c:pt>
                <c:pt idx="488">
                  <c:v>489</c:v>
                </c:pt>
                <c:pt idx="489">
                  <c:v>490</c:v>
                </c:pt>
                <c:pt idx="490">
                  <c:v>491</c:v>
                </c:pt>
                <c:pt idx="491">
                  <c:v>492</c:v>
                </c:pt>
                <c:pt idx="492">
                  <c:v>493</c:v>
                </c:pt>
                <c:pt idx="493">
                  <c:v>494</c:v>
                </c:pt>
                <c:pt idx="494">
                  <c:v>495</c:v>
                </c:pt>
                <c:pt idx="495">
                  <c:v>496</c:v>
                </c:pt>
                <c:pt idx="496">
                  <c:v>497</c:v>
                </c:pt>
                <c:pt idx="497">
                  <c:v>498</c:v>
                </c:pt>
                <c:pt idx="498">
                  <c:v>499</c:v>
                </c:pt>
                <c:pt idx="499">
                  <c:v>500</c:v>
                </c:pt>
                <c:pt idx="500">
                  <c:v>501</c:v>
                </c:pt>
                <c:pt idx="501">
                  <c:v>502</c:v>
                </c:pt>
                <c:pt idx="502">
                  <c:v>503</c:v>
                </c:pt>
                <c:pt idx="503">
                  <c:v>504</c:v>
                </c:pt>
                <c:pt idx="504">
                  <c:v>505</c:v>
                </c:pt>
                <c:pt idx="505">
                  <c:v>506</c:v>
                </c:pt>
                <c:pt idx="506">
                  <c:v>507</c:v>
                </c:pt>
                <c:pt idx="507">
                  <c:v>508</c:v>
                </c:pt>
                <c:pt idx="508">
                  <c:v>509</c:v>
                </c:pt>
                <c:pt idx="509">
                  <c:v>510</c:v>
                </c:pt>
                <c:pt idx="510">
                  <c:v>511</c:v>
                </c:pt>
                <c:pt idx="511">
                  <c:v>512</c:v>
                </c:pt>
                <c:pt idx="512">
                  <c:v>513</c:v>
                </c:pt>
                <c:pt idx="513">
                  <c:v>514</c:v>
                </c:pt>
                <c:pt idx="514">
                  <c:v>515</c:v>
                </c:pt>
                <c:pt idx="515">
                  <c:v>516</c:v>
                </c:pt>
                <c:pt idx="516">
                  <c:v>517</c:v>
                </c:pt>
                <c:pt idx="517">
                  <c:v>518</c:v>
                </c:pt>
                <c:pt idx="518">
                  <c:v>519</c:v>
                </c:pt>
                <c:pt idx="519">
                  <c:v>520</c:v>
                </c:pt>
                <c:pt idx="520">
                  <c:v>521</c:v>
                </c:pt>
                <c:pt idx="521">
                  <c:v>522</c:v>
                </c:pt>
                <c:pt idx="522">
                  <c:v>523</c:v>
                </c:pt>
                <c:pt idx="523">
                  <c:v>524</c:v>
                </c:pt>
                <c:pt idx="524">
                  <c:v>525</c:v>
                </c:pt>
                <c:pt idx="525">
                  <c:v>526</c:v>
                </c:pt>
                <c:pt idx="526">
                  <c:v>527</c:v>
                </c:pt>
                <c:pt idx="527">
                  <c:v>528</c:v>
                </c:pt>
                <c:pt idx="528">
                  <c:v>529</c:v>
                </c:pt>
                <c:pt idx="529">
                  <c:v>530</c:v>
                </c:pt>
                <c:pt idx="530">
                  <c:v>531</c:v>
                </c:pt>
                <c:pt idx="531">
                  <c:v>532</c:v>
                </c:pt>
                <c:pt idx="532">
                  <c:v>533</c:v>
                </c:pt>
                <c:pt idx="533">
                  <c:v>534</c:v>
                </c:pt>
                <c:pt idx="534">
                  <c:v>535</c:v>
                </c:pt>
                <c:pt idx="535">
                  <c:v>536</c:v>
                </c:pt>
                <c:pt idx="536">
                  <c:v>537</c:v>
                </c:pt>
                <c:pt idx="537">
                  <c:v>538</c:v>
                </c:pt>
                <c:pt idx="538">
                  <c:v>539</c:v>
                </c:pt>
                <c:pt idx="539">
                  <c:v>540</c:v>
                </c:pt>
                <c:pt idx="540">
                  <c:v>541</c:v>
                </c:pt>
                <c:pt idx="541">
                  <c:v>542</c:v>
                </c:pt>
                <c:pt idx="542">
                  <c:v>543</c:v>
                </c:pt>
                <c:pt idx="543">
                  <c:v>544</c:v>
                </c:pt>
                <c:pt idx="544">
                  <c:v>545</c:v>
                </c:pt>
                <c:pt idx="545">
                  <c:v>546</c:v>
                </c:pt>
                <c:pt idx="546">
                  <c:v>547</c:v>
                </c:pt>
                <c:pt idx="547">
                  <c:v>548</c:v>
                </c:pt>
                <c:pt idx="548">
                  <c:v>549</c:v>
                </c:pt>
                <c:pt idx="549">
                  <c:v>550</c:v>
                </c:pt>
                <c:pt idx="550">
                  <c:v>551</c:v>
                </c:pt>
                <c:pt idx="551">
                  <c:v>552</c:v>
                </c:pt>
                <c:pt idx="552">
                  <c:v>553</c:v>
                </c:pt>
                <c:pt idx="553">
                  <c:v>554</c:v>
                </c:pt>
                <c:pt idx="554">
                  <c:v>555</c:v>
                </c:pt>
                <c:pt idx="555">
                  <c:v>556</c:v>
                </c:pt>
                <c:pt idx="556">
                  <c:v>557</c:v>
                </c:pt>
                <c:pt idx="557">
                  <c:v>558</c:v>
                </c:pt>
                <c:pt idx="558">
                  <c:v>559</c:v>
                </c:pt>
                <c:pt idx="559">
                  <c:v>560</c:v>
                </c:pt>
                <c:pt idx="560">
                  <c:v>561</c:v>
                </c:pt>
                <c:pt idx="561">
                  <c:v>562</c:v>
                </c:pt>
                <c:pt idx="562">
                  <c:v>563</c:v>
                </c:pt>
                <c:pt idx="563">
                  <c:v>564</c:v>
                </c:pt>
                <c:pt idx="564">
                  <c:v>565</c:v>
                </c:pt>
                <c:pt idx="565">
                  <c:v>566</c:v>
                </c:pt>
                <c:pt idx="566">
                  <c:v>567</c:v>
                </c:pt>
                <c:pt idx="567">
                  <c:v>568</c:v>
                </c:pt>
                <c:pt idx="568">
                  <c:v>569</c:v>
                </c:pt>
                <c:pt idx="569">
                  <c:v>570</c:v>
                </c:pt>
                <c:pt idx="570">
                  <c:v>571</c:v>
                </c:pt>
                <c:pt idx="571">
                  <c:v>572</c:v>
                </c:pt>
                <c:pt idx="572">
                  <c:v>573</c:v>
                </c:pt>
                <c:pt idx="573">
                  <c:v>574</c:v>
                </c:pt>
                <c:pt idx="574">
                  <c:v>575</c:v>
                </c:pt>
                <c:pt idx="575">
                  <c:v>576</c:v>
                </c:pt>
                <c:pt idx="576">
                  <c:v>577</c:v>
                </c:pt>
                <c:pt idx="577">
                  <c:v>578</c:v>
                </c:pt>
                <c:pt idx="578">
                  <c:v>579</c:v>
                </c:pt>
                <c:pt idx="579">
                  <c:v>580</c:v>
                </c:pt>
                <c:pt idx="580">
                  <c:v>581</c:v>
                </c:pt>
                <c:pt idx="581">
                  <c:v>582</c:v>
                </c:pt>
                <c:pt idx="582">
                  <c:v>583</c:v>
                </c:pt>
                <c:pt idx="583">
                  <c:v>584</c:v>
                </c:pt>
                <c:pt idx="584">
                  <c:v>585</c:v>
                </c:pt>
                <c:pt idx="585">
                  <c:v>586</c:v>
                </c:pt>
                <c:pt idx="586">
                  <c:v>587</c:v>
                </c:pt>
                <c:pt idx="587">
                  <c:v>588</c:v>
                </c:pt>
                <c:pt idx="588">
                  <c:v>589</c:v>
                </c:pt>
                <c:pt idx="589">
                  <c:v>590</c:v>
                </c:pt>
                <c:pt idx="590">
                  <c:v>591</c:v>
                </c:pt>
                <c:pt idx="591">
                  <c:v>592</c:v>
                </c:pt>
                <c:pt idx="592">
                  <c:v>593</c:v>
                </c:pt>
                <c:pt idx="593">
                  <c:v>594</c:v>
                </c:pt>
                <c:pt idx="594">
                  <c:v>595</c:v>
                </c:pt>
                <c:pt idx="595">
                  <c:v>596</c:v>
                </c:pt>
                <c:pt idx="596">
                  <c:v>597</c:v>
                </c:pt>
                <c:pt idx="597">
                  <c:v>598</c:v>
                </c:pt>
                <c:pt idx="598">
                  <c:v>599</c:v>
                </c:pt>
                <c:pt idx="599">
                  <c:v>600</c:v>
                </c:pt>
                <c:pt idx="600">
                  <c:v>601</c:v>
                </c:pt>
                <c:pt idx="601">
                  <c:v>602</c:v>
                </c:pt>
                <c:pt idx="602">
                  <c:v>603</c:v>
                </c:pt>
                <c:pt idx="603">
                  <c:v>604</c:v>
                </c:pt>
                <c:pt idx="604">
                  <c:v>605</c:v>
                </c:pt>
                <c:pt idx="605">
                  <c:v>606</c:v>
                </c:pt>
                <c:pt idx="606">
                  <c:v>607</c:v>
                </c:pt>
                <c:pt idx="607">
                  <c:v>608</c:v>
                </c:pt>
                <c:pt idx="608">
                  <c:v>609</c:v>
                </c:pt>
                <c:pt idx="609">
                  <c:v>610</c:v>
                </c:pt>
                <c:pt idx="610">
                  <c:v>611</c:v>
                </c:pt>
                <c:pt idx="611">
                  <c:v>612</c:v>
                </c:pt>
                <c:pt idx="612">
                  <c:v>613</c:v>
                </c:pt>
                <c:pt idx="613">
                  <c:v>614</c:v>
                </c:pt>
                <c:pt idx="614">
                  <c:v>615</c:v>
                </c:pt>
                <c:pt idx="615">
                  <c:v>616</c:v>
                </c:pt>
                <c:pt idx="616">
                  <c:v>617</c:v>
                </c:pt>
                <c:pt idx="617">
                  <c:v>618</c:v>
                </c:pt>
                <c:pt idx="618">
                  <c:v>619</c:v>
                </c:pt>
                <c:pt idx="619">
                  <c:v>620</c:v>
                </c:pt>
                <c:pt idx="620">
                  <c:v>621</c:v>
                </c:pt>
                <c:pt idx="621">
                  <c:v>622</c:v>
                </c:pt>
                <c:pt idx="622">
                  <c:v>623</c:v>
                </c:pt>
                <c:pt idx="623">
                  <c:v>624</c:v>
                </c:pt>
                <c:pt idx="624">
                  <c:v>625</c:v>
                </c:pt>
                <c:pt idx="625">
                  <c:v>626</c:v>
                </c:pt>
                <c:pt idx="626">
                  <c:v>627</c:v>
                </c:pt>
                <c:pt idx="627">
                  <c:v>628</c:v>
                </c:pt>
                <c:pt idx="628">
                  <c:v>629</c:v>
                </c:pt>
                <c:pt idx="629">
                  <c:v>630</c:v>
                </c:pt>
                <c:pt idx="630">
                  <c:v>631</c:v>
                </c:pt>
                <c:pt idx="631">
                  <c:v>632</c:v>
                </c:pt>
                <c:pt idx="632">
                  <c:v>633</c:v>
                </c:pt>
                <c:pt idx="633">
                  <c:v>634</c:v>
                </c:pt>
                <c:pt idx="634">
                  <c:v>635</c:v>
                </c:pt>
                <c:pt idx="635">
                  <c:v>636</c:v>
                </c:pt>
                <c:pt idx="636">
                  <c:v>637</c:v>
                </c:pt>
                <c:pt idx="637">
                  <c:v>638</c:v>
                </c:pt>
                <c:pt idx="638">
                  <c:v>639</c:v>
                </c:pt>
                <c:pt idx="639">
                  <c:v>640</c:v>
                </c:pt>
                <c:pt idx="640">
                  <c:v>641</c:v>
                </c:pt>
                <c:pt idx="641">
                  <c:v>642</c:v>
                </c:pt>
                <c:pt idx="642">
                  <c:v>643</c:v>
                </c:pt>
                <c:pt idx="643">
                  <c:v>644</c:v>
                </c:pt>
                <c:pt idx="644">
                  <c:v>645</c:v>
                </c:pt>
                <c:pt idx="645">
                  <c:v>646</c:v>
                </c:pt>
                <c:pt idx="646">
                  <c:v>647</c:v>
                </c:pt>
                <c:pt idx="647">
                  <c:v>648</c:v>
                </c:pt>
                <c:pt idx="648">
                  <c:v>649</c:v>
                </c:pt>
                <c:pt idx="649">
                  <c:v>650</c:v>
                </c:pt>
                <c:pt idx="650">
                  <c:v>651</c:v>
                </c:pt>
                <c:pt idx="651">
                  <c:v>652</c:v>
                </c:pt>
                <c:pt idx="652">
                  <c:v>653</c:v>
                </c:pt>
                <c:pt idx="653">
                  <c:v>654</c:v>
                </c:pt>
                <c:pt idx="654">
                  <c:v>655</c:v>
                </c:pt>
                <c:pt idx="655">
                  <c:v>656</c:v>
                </c:pt>
                <c:pt idx="656">
                  <c:v>657</c:v>
                </c:pt>
                <c:pt idx="657">
                  <c:v>658</c:v>
                </c:pt>
                <c:pt idx="658">
                  <c:v>659</c:v>
                </c:pt>
                <c:pt idx="659">
                  <c:v>660</c:v>
                </c:pt>
                <c:pt idx="660">
                  <c:v>661</c:v>
                </c:pt>
                <c:pt idx="661">
                  <c:v>662</c:v>
                </c:pt>
                <c:pt idx="662">
                  <c:v>663</c:v>
                </c:pt>
                <c:pt idx="663">
                  <c:v>664</c:v>
                </c:pt>
                <c:pt idx="664">
                  <c:v>665</c:v>
                </c:pt>
                <c:pt idx="665">
                  <c:v>666</c:v>
                </c:pt>
                <c:pt idx="666">
                  <c:v>667</c:v>
                </c:pt>
                <c:pt idx="667">
                  <c:v>668</c:v>
                </c:pt>
                <c:pt idx="668">
                  <c:v>669</c:v>
                </c:pt>
                <c:pt idx="669">
                  <c:v>670</c:v>
                </c:pt>
                <c:pt idx="670">
                  <c:v>671</c:v>
                </c:pt>
                <c:pt idx="671">
                  <c:v>672</c:v>
                </c:pt>
                <c:pt idx="672">
                  <c:v>673</c:v>
                </c:pt>
                <c:pt idx="673">
                  <c:v>674</c:v>
                </c:pt>
                <c:pt idx="674">
                  <c:v>675</c:v>
                </c:pt>
                <c:pt idx="675">
                  <c:v>676</c:v>
                </c:pt>
                <c:pt idx="676">
                  <c:v>677</c:v>
                </c:pt>
                <c:pt idx="677">
                  <c:v>678</c:v>
                </c:pt>
                <c:pt idx="678">
                  <c:v>679</c:v>
                </c:pt>
                <c:pt idx="679">
                  <c:v>680</c:v>
                </c:pt>
                <c:pt idx="680">
                  <c:v>681</c:v>
                </c:pt>
                <c:pt idx="681">
                  <c:v>682</c:v>
                </c:pt>
                <c:pt idx="682">
                  <c:v>683</c:v>
                </c:pt>
                <c:pt idx="683">
                  <c:v>684</c:v>
                </c:pt>
                <c:pt idx="684">
                  <c:v>685</c:v>
                </c:pt>
                <c:pt idx="685">
                  <c:v>686</c:v>
                </c:pt>
                <c:pt idx="686">
                  <c:v>687</c:v>
                </c:pt>
                <c:pt idx="687">
                  <c:v>688</c:v>
                </c:pt>
                <c:pt idx="688">
                  <c:v>689</c:v>
                </c:pt>
                <c:pt idx="689">
                  <c:v>690</c:v>
                </c:pt>
                <c:pt idx="690">
                  <c:v>691</c:v>
                </c:pt>
                <c:pt idx="691">
                  <c:v>692</c:v>
                </c:pt>
                <c:pt idx="692">
                  <c:v>693</c:v>
                </c:pt>
                <c:pt idx="693">
                  <c:v>694</c:v>
                </c:pt>
                <c:pt idx="694">
                  <c:v>695</c:v>
                </c:pt>
                <c:pt idx="695">
                  <c:v>696</c:v>
                </c:pt>
                <c:pt idx="696">
                  <c:v>697</c:v>
                </c:pt>
                <c:pt idx="697">
                  <c:v>698</c:v>
                </c:pt>
                <c:pt idx="698">
                  <c:v>699</c:v>
                </c:pt>
                <c:pt idx="699">
                  <c:v>700</c:v>
                </c:pt>
                <c:pt idx="700">
                  <c:v>701</c:v>
                </c:pt>
                <c:pt idx="701">
                  <c:v>702</c:v>
                </c:pt>
                <c:pt idx="702">
                  <c:v>703</c:v>
                </c:pt>
                <c:pt idx="703">
                  <c:v>704</c:v>
                </c:pt>
                <c:pt idx="704">
                  <c:v>705</c:v>
                </c:pt>
                <c:pt idx="705">
                  <c:v>706</c:v>
                </c:pt>
                <c:pt idx="706">
                  <c:v>707</c:v>
                </c:pt>
                <c:pt idx="707">
                  <c:v>708</c:v>
                </c:pt>
                <c:pt idx="708">
                  <c:v>709</c:v>
                </c:pt>
                <c:pt idx="709">
                  <c:v>710</c:v>
                </c:pt>
                <c:pt idx="710">
                  <c:v>711</c:v>
                </c:pt>
                <c:pt idx="711">
                  <c:v>712</c:v>
                </c:pt>
                <c:pt idx="712">
                  <c:v>713</c:v>
                </c:pt>
                <c:pt idx="713">
                  <c:v>714</c:v>
                </c:pt>
                <c:pt idx="714">
                  <c:v>715</c:v>
                </c:pt>
                <c:pt idx="715">
                  <c:v>716</c:v>
                </c:pt>
                <c:pt idx="716">
                  <c:v>717</c:v>
                </c:pt>
                <c:pt idx="717">
                  <c:v>718</c:v>
                </c:pt>
                <c:pt idx="718">
                  <c:v>719</c:v>
                </c:pt>
                <c:pt idx="719">
                  <c:v>720</c:v>
                </c:pt>
                <c:pt idx="720">
                  <c:v>721</c:v>
                </c:pt>
                <c:pt idx="721">
                  <c:v>722</c:v>
                </c:pt>
                <c:pt idx="722">
                  <c:v>723</c:v>
                </c:pt>
                <c:pt idx="723">
                  <c:v>724</c:v>
                </c:pt>
                <c:pt idx="724">
                  <c:v>725</c:v>
                </c:pt>
                <c:pt idx="725">
                  <c:v>726</c:v>
                </c:pt>
                <c:pt idx="726">
                  <c:v>727</c:v>
                </c:pt>
                <c:pt idx="727">
                  <c:v>728</c:v>
                </c:pt>
                <c:pt idx="728">
                  <c:v>729</c:v>
                </c:pt>
                <c:pt idx="729">
                  <c:v>730</c:v>
                </c:pt>
                <c:pt idx="730">
                  <c:v>731</c:v>
                </c:pt>
                <c:pt idx="731">
                  <c:v>732</c:v>
                </c:pt>
                <c:pt idx="732">
                  <c:v>733</c:v>
                </c:pt>
                <c:pt idx="733">
                  <c:v>734</c:v>
                </c:pt>
                <c:pt idx="734">
                  <c:v>735</c:v>
                </c:pt>
                <c:pt idx="735">
                  <c:v>736</c:v>
                </c:pt>
                <c:pt idx="736">
                  <c:v>737</c:v>
                </c:pt>
                <c:pt idx="737">
                  <c:v>738</c:v>
                </c:pt>
                <c:pt idx="738">
                  <c:v>739</c:v>
                </c:pt>
                <c:pt idx="739">
                  <c:v>740</c:v>
                </c:pt>
                <c:pt idx="740">
                  <c:v>741</c:v>
                </c:pt>
                <c:pt idx="741">
                  <c:v>742</c:v>
                </c:pt>
                <c:pt idx="742">
                  <c:v>743</c:v>
                </c:pt>
                <c:pt idx="743">
                  <c:v>744</c:v>
                </c:pt>
                <c:pt idx="744">
                  <c:v>745</c:v>
                </c:pt>
                <c:pt idx="745">
                  <c:v>746</c:v>
                </c:pt>
                <c:pt idx="746">
                  <c:v>747</c:v>
                </c:pt>
                <c:pt idx="747">
                  <c:v>748</c:v>
                </c:pt>
                <c:pt idx="748">
                  <c:v>749</c:v>
                </c:pt>
                <c:pt idx="749">
                  <c:v>750</c:v>
                </c:pt>
                <c:pt idx="750">
                  <c:v>751</c:v>
                </c:pt>
                <c:pt idx="751">
                  <c:v>752</c:v>
                </c:pt>
                <c:pt idx="752">
                  <c:v>753</c:v>
                </c:pt>
                <c:pt idx="753">
                  <c:v>754</c:v>
                </c:pt>
                <c:pt idx="754">
                  <c:v>755</c:v>
                </c:pt>
                <c:pt idx="755">
                  <c:v>756</c:v>
                </c:pt>
                <c:pt idx="756">
                  <c:v>757</c:v>
                </c:pt>
                <c:pt idx="757">
                  <c:v>758</c:v>
                </c:pt>
                <c:pt idx="758">
                  <c:v>759</c:v>
                </c:pt>
                <c:pt idx="759">
                  <c:v>760</c:v>
                </c:pt>
                <c:pt idx="760">
                  <c:v>761</c:v>
                </c:pt>
                <c:pt idx="761">
                  <c:v>762</c:v>
                </c:pt>
                <c:pt idx="762">
                  <c:v>763</c:v>
                </c:pt>
                <c:pt idx="763">
                  <c:v>764</c:v>
                </c:pt>
                <c:pt idx="764">
                  <c:v>765</c:v>
                </c:pt>
                <c:pt idx="765">
                  <c:v>766</c:v>
                </c:pt>
                <c:pt idx="766">
                  <c:v>767</c:v>
                </c:pt>
                <c:pt idx="767">
                  <c:v>768</c:v>
                </c:pt>
                <c:pt idx="768">
                  <c:v>769</c:v>
                </c:pt>
                <c:pt idx="769">
                  <c:v>770</c:v>
                </c:pt>
                <c:pt idx="770">
                  <c:v>771</c:v>
                </c:pt>
                <c:pt idx="771">
                  <c:v>772</c:v>
                </c:pt>
                <c:pt idx="772">
                  <c:v>773</c:v>
                </c:pt>
                <c:pt idx="773">
                  <c:v>774</c:v>
                </c:pt>
                <c:pt idx="774">
                  <c:v>775</c:v>
                </c:pt>
                <c:pt idx="775">
                  <c:v>776</c:v>
                </c:pt>
                <c:pt idx="776">
                  <c:v>777</c:v>
                </c:pt>
                <c:pt idx="777">
                  <c:v>778</c:v>
                </c:pt>
                <c:pt idx="778">
                  <c:v>779</c:v>
                </c:pt>
                <c:pt idx="779">
                  <c:v>780</c:v>
                </c:pt>
                <c:pt idx="780">
                  <c:v>781</c:v>
                </c:pt>
                <c:pt idx="781">
                  <c:v>782</c:v>
                </c:pt>
                <c:pt idx="782">
                  <c:v>783</c:v>
                </c:pt>
                <c:pt idx="783">
                  <c:v>784</c:v>
                </c:pt>
                <c:pt idx="784">
                  <c:v>785</c:v>
                </c:pt>
                <c:pt idx="785">
                  <c:v>786</c:v>
                </c:pt>
                <c:pt idx="786">
                  <c:v>787</c:v>
                </c:pt>
                <c:pt idx="787">
                  <c:v>788</c:v>
                </c:pt>
                <c:pt idx="788">
                  <c:v>789</c:v>
                </c:pt>
                <c:pt idx="789">
                  <c:v>790</c:v>
                </c:pt>
                <c:pt idx="790">
                  <c:v>791</c:v>
                </c:pt>
                <c:pt idx="791">
                  <c:v>792</c:v>
                </c:pt>
                <c:pt idx="792">
                  <c:v>793</c:v>
                </c:pt>
                <c:pt idx="793">
                  <c:v>794</c:v>
                </c:pt>
                <c:pt idx="794">
                  <c:v>795</c:v>
                </c:pt>
                <c:pt idx="795">
                  <c:v>796</c:v>
                </c:pt>
                <c:pt idx="796">
                  <c:v>797</c:v>
                </c:pt>
                <c:pt idx="797">
                  <c:v>798</c:v>
                </c:pt>
                <c:pt idx="798">
                  <c:v>799</c:v>
                </c:pt>
                <c:pt idx="799">
                  <c:v>800</c:v>
                </c:pt>
                <c:pt idx="800">
                  <c:v>801</c:v>
                </c:pt>
                <c:pt idx="801">
                  <c:v>802</c:v>
                </c:pt>
                <c:pt idx="802">
                  <c:v>803</c:v>
                </c:pt>
                <c:pt idx="803">
                  <c:v>804</c:v>
                </c:pt>
                <c:pt idx="804">
                  <c:v>805</c:v>
                </c:pt>
                <c:pt idx="805">
                  <c:v>806</c:v>
                </c:pt>
                <c:pt idx="806">
                  <c:v>807</c:v>
                </c:pt>
                <c:pt idx="807">
                  <c:v>808</c:v>
                </c:pt>
                <c:pt idx="808">
                  <c:v>809</c:v>
                </c:pt>
                <c:pt idx="809">
                  <c:v>810</c:v>
                </c:pt>
                <c:pt idx="810">
                  <c:v>811</c:v>
                </c:pt>
                <c:pt idx="811">
                  <c:v>812</c:v>
                </c:pt>
                <c:pt idx="812">
                  <c:v>813</c:v>
                </c:pt>
                <c:pt idx="813">
                  <c:v>814</c:v>
                </c:pt>
                <c:pt idx="814">
                  <c:v>815</c:v>
                </c:pt>
                <c:pt idx="815">
                  <c:v>816</c:v>
                </c:pt>
                <c:pt idx="816">
                  <c:v>817</c:v>
                </c:pt>
                <c:pt idx="817">
                  <c:v>818</c:v>
                </c:pt>
                <c:pt idx="818">
                  <c:v>819</c:v>
                </c:pt>
                <c:pt idx="819">
                  <c:v>820</c:v>
                </c:pt>
                <c:pt idx="820">
                  <c:v>821</c:v>
                </c:pt>
                <c:pt idx="821">
                  <c:v>822</c:v>
                </c:pt>
                <c:pt idx="822">
                  <c:v>823</c:v>
                </c:pt>
                <c:pt idx="823">
                  <c:v>824</c:v>
                </c:pt>
                <c:pt idx="824">
                  <c:v>825</c:v>
                </c:pt>
                <c:pt idx="825">
                  <c:v>826</c:v>
                </c:pt>
                <c:pt idx="826">
                  <c:v>827</c:v>
                </c:pt>
                <c:pt idx="827">
                  <c:v>828</c:v>
                </c:pt>
                <c:pt idx="828">
                  <c:v>829</c:v>
                </c:pt>
                <c:pt idx="829">
                  <c:v>830</c:v>
                </c:pt>
                <c:pt idx="830">
                  <c:v>831</c:v>
                </c:pt>
                <c:pt idx="831">
                  <c:v>832</c:v>
                </c:pt>
                <c:pt idx="832">
                  <c:v>833</c:v>
                </c:pt>
                <c:pt idx="833">
                  <c:v>834</c:v>
                </c:pt>
                <c:pt idx="834">
                  <c:v>835</c:v>
                </c:pt>
                <c:pt idx="835">
                  <c:v>836</c:v>
                </c:pt>
                <c:pt idx="836">
                  <c:v>837</c:v>
                </c:pt>
                <c:pt idx="837">
                  <c:v>838</c:v>
                </c:pt>
                <c:pt idx="838">
                  <c:v>839</c:v>
                </c:pt>
                <c:pt idx="839">
                  <c:v>840</c:v>
                </c:pt>
                <c:pt idx="840">
                  <c:v>841</c:v>
                </c:pt>
                <c:pt idx="841">
                  <c:v>842</c:v>
                </c:pt>
                <c:pt idx="842">
                  <c:v>843</c:v>
                </c:pt>
                <c:pt idx="843">
                  <c:v>844</c:v>
                </c:pt>
                <c:pt idx="844">
                  <c:v>845</c:v>
                </c:pt>
                <c:pt idx="845">
                  <c:v>846</c:v>
                </c:pt>
                <c:pt idx="846">
                  <c:v>847</c:v>
                </c:pt>
                <c:pt idx="847">
                  <c:v>848</c:v>
                </c:pt>
                <c:pt idx="848">
                  <c:v>849</c:v>
                </c:pt>
                <c:pt idx="849">
                  <c:v>850</c:v>
                </c:pt>
                <c:pt idx="850">
                  <c:v>851</c:v>
                </c:pt>
                <c:pt idx="851">
                  <c:v>852</c:v>
                </c:pt>
                <c:pt idx="852">
                  <c:v>853</c:v>
                </c:pt>
                <c:pt idx="853">
                  <c:v>854</c:v>
                </c:pt>
                <c:pt idx="854">
                  <c:v>855</c:v>
                </c:pt>
                <c:pt idx="855">
                  <c:v>856</c:v>
                </c:pt>
                <c:pt idx="856">
                  <c:v>857</c:v>
                </c:pt>
                <c:pt idx="857">
                  <c:v>858</c:v>
                </c:pt>
                <c:pt idx="858">
                  <c:v>859</c:v>
                </c:pt>
                <c:pt idx="859">
                  <c:v>860</c:v>
                </c:pt>
                <c:pt idx="860">
                  <c:v>861</c:v>
                </c:pt>
                <c:pt idx="861">
                  <c:v>862</c:v>
                </c:pt>
                <c:pt idx="862">
                  <c:v>863</c:v>
                </c:pt>
                <c:pt idx="863">
                  <c:v>864</c:v>
                </c:pt>
                <c:pt idx="864">
                  <c:v>865</c:v>
                </c:pt>
                <c:pt idx="865">
                  <c:v>866</c:v>
                </c:pt>
                <c:pt idx="866">
                  <c:v>867</c:v>
                </c:pt>
                <c:pt idx="867">
                  <c:v>868</c:v>
                </c:pt>
                <c:pt idx="868">
                  <c:v>869</c:v>
                </c:pt>
                <c:pt idx="869">
                  <c:v>870</c:v>
                </c:pt>
                <c:pt idx="870">
                  <c:v>871</c:v>
                </c:pt>
                <c:pt idx="871">
                  <c:v>872</c:v>
                </c:pt>
                <c:pt idx="872">
                  <c:v>873</c:v>
                </c:pt>
                <c:pt idx="873">
                  <c:v>874</c:v>
                </c:pt>
                <c:pt idx="874">
                  <c:v>875</c:v>
                </c:pt>
                <c:pt idx="875">
                  <c:v>876</c:v>
                </c:pt>
                <c:pt idx="876">
                  <c:v>877</c:v>
                </c:pt>
                <c:pt idx="877">
                  <c:v>878</c:v>
                </c:pt>
                <c:pt idx="878">
                  <c:v>879</c:v>
                </c:pt>
                <c:pt idx="879">
                  <c:v>880</c:v>
                </c:pt>
                <c:pt idx="880">
                  <c:v>881</c:v>
                </c:pt>
                <c:pt idx="881">
                  <c:v>882</c:v>
                </c:pt>
                <c:pt idx="882">
                  <c:v>883</c:v>
                </c:pt>
                <c:pt idx="883">
                  <c:v>884</c:v>
                </c:pt>
                <c:pt idx="884">
                  <c:v>885</c:v>
                </c:pt>
                <c:pt idx="885">
                  <c:v>886</c:v>
                </c:pt>
                <c:pt idx="886">
                  <c:v>887</c:v>
                </c:pt>
                <c:pt idx="887">
                  <c:v>888</c:v>
                </c:pt>
                <c:pt idx="888">
                  <c:v>889</c:v>
                </c:pt>
                <c:pt idx="889">
                  <c:v>890</c:v>
                </c:pt>
                <c:pt idx="890">
                  <c:v>891</c:v>
                </c:pt>
                <c:pt idx="891">
                  <c:v>892</c:v>
                </c:pt>
                <c:pt idx="892">
                  <c:v>893</c:v>
                </c:pt>
                <c:pt idx="893">
                  <c:v>894</c:v>
                </c:pt>
                <c:pt idx="894">
                  <c:v>895</c:v>
                </c:pt>
                <c:pt idx="895">
                  <c:v>896</c:v>
                </c:pt>
                <c:pt idx="896">
                  <c:v>897</c:v>
                </c:pt>
                <c:pt idx="897">
                  <c:v>898</c:v>
                </c:pt>
                <c:pt idx="898">
                  <c:v>899</c:v>
                </c:pt>
                <c:pt idx="899">
                  <c:v>900</c:v>
                </c:pt>
                <c:pt idx="900">
                  <c:v>901</c:v>
                </c:pt>
                <c:pt idx="901">
                  <c:v>902</c:v>
                </c:pt>
                <c:pt idx="902">
                  <c:v>903</c:v>
                </c:pt>
                <c:pt idx="903">
                  <c:v>904</c:v>
                </c:pt>
                <c:pt idx="904">
                  <c:v>905</c:v>
                </c:pt>
                <c:pt idx="905">
                  <c:v>906</c:v>
                </c:pt>
                <c:pt idx="906">
                  <c:v>907</c:v>
                </c:pt>
                <c:pt idx="907">
                  <c:v>908</c:v>
                </c:pt>
                <c:pt idx="908">
                  <c:v>909</c:v>
                </c:pt>
                <c:pt idx="909">
                  <c:v>910</c:v>
                </c:pt>
                <c:pt idx="910">
                  <c:v>911</c:v>
                </c:pt>
                <c:pt idx="911">
                  <c:v>912</c:v>
                </c:pt>
                <c:pt idx="912">
                  <c:v>913</c:v>
                </c:pt>
                <c:pt idx="913">
                  <c:v>914</c:v>
                </c:pt>
                <c:pt idx="914">
                  <c:v>915</c:v>
                </c:pt>
                <c:pt idx="915">
                  <c:v>916</c:v>
                </c:pt>
                <c:pt idx="916">
                  <c:v>917</c:v>
                </c:pt>
                <c:pt idx="917">
                  <c:v>918</c:v>
                </c:pt>
                <c:pt idx="918">
                  <c:v>919</c:v>
                </c:pt>
                <c:pt idx="919">
                  <c:v>920</c:v>
                </c:pt>
                <c:pt idx="920">
                  <c:v>921</c:v>
                </c:pt>
                <c:pt idx="921">
                  <c:v>922</c:v>
                </c:pt>
                <c:pt idx="922">
                  <c:v>923</c:v>
                </c:pt>
                <c:pt idx="923">
                  <c:v>924</c:v>
                </c:pt>
                <c:pt idx="924">
                  <c:v>925</c:v>
                </c:pt>
                <c:pt idx="925">
                  <c:v>926</c:v>
                </c:pt>
                <c:pt idx="926">
                  <c:v>927</c:v>
                </c:pt>
                <c:pt idx="927">
                  <c:v>928</c:v>
                </c:pt>
                <c:pt idx="928">
                  <c:v>929</c:v>
                </c:pt>
                <c:pt idx="929">
                  <c:v>930</c:v>
                </c:pt>
                <c:pt idx="930">
                  <c:v>931</c:v>
                </c:pt>
                <c:pt idx="931">
                  <c:v>932</c:v>
                </c:pt>
                <c:pt idx="932">
                  <c:v>933</c:v>
                </c:pt>
                <c:pt idx="933">
                  <c:v>934</c:v>
                </c:pt>
                <c:pt idx="934">
                  <c:v>935</c:v>
                </c:pt>
                <c:pt idx="935">
                  <c:v>936</c:v>
                </c:pt>
                <c:pt idx="936">
                  <c:v>937</c:v>
                </c:pt>
                <c:pt idx="937">
                  <c:v>938</c:v>
                </c:pt>
                <c:pt idx="938">
                  <c:v>939</c:v>
                </c:pt>
                <c:pt idx="939">
                  <c:v>940</c:v>
                </c:pt>
                <c:pt idx="940">
                  <c:v>941</c:v>
                </c:pt>
                <c:pt idx="941">
                  <c:v>942</c:v>
                </c:pt>
                <c:pt idx="942">
                  <c:v>943</c:v>
                </c:pt>
                <c:pt idx="943">
                  <c:v>944</c:v>
                </c:pt>
                <c:pt idx="944">
                  <c:v>945</c:v>
                </c:pt>
                <c:pt idx="945">
                  <c:v>946</c:v>
                </c:pt>
                <c:pt idx="946">
                  <c:v>947</c:v>
                </c:pt>
                <c:pt idx="947">
                  <c:v>948</c:v>
                </c:pt>
                <c:pt idx="948">
                  <c:v>949</c:v>
                </c:pt>
                <c:pt idx="949">
                  <c:v>950</c:v>
                </c:pt>
                <c:pt idx="950">
                  <c:v>951</c:v>
                </c:pt>
                <c:pt idx="951">
                  <c:v>952</c:v>
                </c:pt>
                <c:pt idx="952">
                  <c:v>953</c:v>
                </c:pt>
                <c:pt idx="953">
                  <c:v>954</c:v>
                </c:pt>
                <c:pt idx="954">
                  <c:v>955</c:v>
                </c:pt>
                <c:pt idx="955">
                  <c:v>956</c:v>
                </c:pt>
                <c:pt idx="956">
                  <c:v>957</c:v>
                </c:pt>
                <c:pt idx="957">
                  <c:v>958</c:v>
                </c:pt>
                <c:pt idx="958">
                  <c:v>959</c:v>
                </c:pt>
                <c:pt idx="959">
                  <c:v>960</c:v>
                </c:pt>
                <c:pt idx="960">
                  <c:v>961</c:v>
                </c:pt>
                <c:pt idx="961">
                  <c:v>962</c:v>
                </c:pt>
                <c:pt idx="962">
                  <c:v>963</c:v>
                </c:pt>
                <c:pt idx="963">
                  <c:v>964</c:v>
                </c:pt>
                <c:pt idx="964">
                  <c:v>965</c:v>
                </c:pt>
                <c:pt idx="965">
                  <c:v>966</c:v>
                </c:pt>
                <c:pt idx="966">
                  <c:v>967</c:v>
                </c:pt>
                <c:pt idx="967">
                  <c:v>968</c:v>
                </c:pt>
                <c:pt idx="968">
                  <c:v>969</c:v>
                </c:pt>
                <c:pt idx="969">
                  <c:v>970</c:v>
                </c:pt>
                <c:pt idx="970">
                  <c:v>971</c:v>
                </c:pt>
                <c:pt idx="971">
                  <c:v>972</c:v>
                </c:pt>
                <c:pt idx="972">
                  <c:v>973</c:v>
                </c:pt>
                <c:pt idx="973">
                  <c:v>974</c:v>
                </c:pt>
                <c:pt idx="974">
                  <c:v>975</c:v>
                </c:pt>
                <c:pt idx="975">
                  <c:v>976</c:v>
                </c:pt>
                <c:pt idx="976">
                  <c:v>977</c:v>
                </c:pt>
                <c:pt idx="977">
                  <c:v>978</c:v>
                </c:pt>
                <c:pt idx="978">
                  <c:v>979</c:v>
                </c:pt>
                <c:pt idx="979">
                  <c:v>980</c:v>
                </c:pt>
                <c:pt idx="980">
                  <c:v>981</c:v>
                </c:pt>
                <c:pt idx="981">
                  <c:v>982</c:v>
                </c:pt>
                <c:pt idx="982">
                  <c:v>983</c:v>
                </c:pt>
                <c:pt idx="983">
                  <c:v>984</c:v>
                </c:pt>
                <c:pt idx="984">
                  <c:v>985</c:v>
                </c:pt>
                <c:pt idx="985">
                  <c:v>986</c:v>
                </c:pt>
                <c:pt idx="986">
                  <c:v>987</c:v>
                </c:pt>
                <c:pt idx="987">
                  <c:v>988</c:v>
                </c:pt>
                <c:pt idx="988">
                  <c:v>989</c:v>
                </c:pt>
                <c:pt idx="989">
                  <c:v>990</c:v>
                </c:pt>
                <c:pt idx="990">
                  <c:v>991</c:v>
                </c:pt>
                <c:pt idx="991">
                  <c:v>992</c:v>
                </c:pt>
                <c:pt idx="992">
                  <c:v>993</c:v>
                </c:pt>
                <c:pt idx="993">
                  <c:v>994</c:v>
                </c:pt>
                <c:pt idx="994">
                  <c:v>995</c:v>
                </c:pt>
                <c:pt idx="995">
                  <c:v>996</c:v>
                </c:pt>
                <c:pt idx="996">
                  <c:v>997</c:v>
                </c:pt>
                <c:pt idx="997">
                  <c:v>998</c:v>
                </c:pt>
                <c:pt idx="998">
                  <c:v>999</c:v>
                </c:pt>
                <c:pt idx="999">
                  <c:v>1000</c:v>
                </c:pt>
                <c:pt idx="1000">
                  <c:v>1001</c:v>
                </c:pt>
                <c:pt idx="1001">
                  <c:v>1002</c:v>
                </c:pt>
                <c:pt idx="1002">
                  <c:v>1003</c:v>
                </c:pt>
                <c:pt idx="1003">
                  <c:v>1004</c:v>
                </c:pt>
                <c:pt idx="1004">
                  <c:v>1005</c:v>
                </c:pt>
                <c:pt idx="1005">
                  <c:v>1006</c:v>
                </c:pt>
                <c:pt idx="1006">
                  <c:v>1007</c:v>
                </c:pt>
                <c:pt idx="1007">
                  <c:v>1008</c:v>
                </c:pt>
                <c:pt idx="1008">
                  <c:v>1009</c:v>
                </c:pt>
                <c:pt idx="1009">
                  <c:v>1010</c:v>
                </c:pt>
                <c:pt idx="1010">
                  <c:v>1011</c:v>
                </c:pt>
                <c:pt idx="1011">
                  <c:v>1012</c:v>
                </c:pt>
                <c:pt idx="1012">
                  <c:v>1013</c:v>
                </c:pt>
                <c:pt idx="1013">
                  <c:v>1014</c:v>
                </c:pt>
                <c:pt idx="1014">
                  <c:v>1015</c:v>
                </c:pt>
                <c:pt idx="1015">
                  <c:v>1016</c:v>
                </c:pt>
                <c:pt idx="1016">
                  <c:v>1017</c:v>
                </c:pt>
                <c:pt idx="1017">
                  <c:v>1018</c:v>
                </c:pt>
                <c:pt idx="1018">
                  <c:v>1019</c:v>
                </c:pt>
                <c:pt idx="1019">
                  <c:v>1020</c:v>
                </c:pt>
                <c:pt idx="1020">
                  <c:v>1021</c:v>
                </c:pt>
                <c:pt idx="1021">
                  <c:v>1022</c:v>
                </c:pt>
                <c:pt idx="1022">
                  <c:v>1023</c:v>
                </c:pt>
                <c:pt idx="1023">
                  <c:v>1024</c:v>
                </c:pt>
                <c:pt idx="1024">
                  <c:v>1025</c:v>
                </c:pt>
                <c:pt idx="1025">
                  <c:v>1026</c:v>
                </c:pt>
                <c:pt idx="1026">
                  <c:v>1027</c:v>
                </c:pt>
                <c:pt idx="1027">
                  <c:v>1028</c:v>
                </c:pt>
                <c:pt idx="1028">
                  <c:v>1029</c:v>
                </c:pt>
                <c:pt idx="1029">
                  <c:v>1030</c:v>
                </c:pt>
                <c:pt idx="1030">
                  <c:v>1031</c:v>
                </c:pt>
                <c:pt idx="1031">
                  <c:v>1032</c:v>
                </c:pt>
                <c:pt idx="1032">
                  <c:v>1033</c:v>
                </c:pt>
                <c:pt idx="1033">
                  <c:v>1034</c:v>
                </c:pt>
                <c:pt idx="1034">
                  <c:v>1035</c:v>
                </c:pt>
                <c:pt idx="1035">
                  <c:v>1036</c:v>
                </c:pt>
                <c:pt idx="1036">
                  <c:v>1037</c:v>
                </c:pt>
                <c:pt idx="1037">
                  <c:v>1038</c:v>
                </c:pt>
                <c:pt idx="1038">
                  <c:v>1039</c:v>
                </c:pt>
                <c:pt idx="1039">
                  <c:v>1040</c:v>
                </c:pt>
                <c:pt idx="1040">
                  <c:v>1041</c:v>
                </c:pt>
                <c:pt idx="1041">
                  <c:v>1042</c:v>
                </c:pt>
                <c:pt idx="1042">
                  <c:v>1043</c:v>
                </c:pt>
                <c:pt idx="1043">
                  <c:v>1044</c:v>
                </c:pt>
                <c:pt idx="1044">
                  <c:v>1045</c:v>
                </c:pt>
                <c:pt idx="1045">
                  <c:v>1046</c:v>
                </c:pt>
                <c:pt idx="1046">
                  <c:v>1047</c:v>
                </c:pt>
                <c:pt idx="1047">
                  <c:v>1048</c:v>
                </c:pt>
                <c:pt idx="1048">
                  <c:v>1049</c:v>
                </c:pt>
                <c:pt idx="1049">
                  <c:v>1050</c:v>
                </c:pt>
                <c:pt idx="1050">
                  <c:v>1051</c:v>
                </c:pt>
                <c:pt idx="1051">
                  <c:v>1052</c:v>
                </c:pt>
                <c:pt idx="1052">
                  <c:v>1053</c:v>
                </c:pt>
                <c:pt idx="1053">
                  <c:v>1054</c:v>
                </c:pt>
                <c:pt idx="1054">
                  <c:v>1055</c:v>
                </c:pt>
                <c:pt idx="1055">
                  <c:v>1056</c:v>
                </c:pt>
                <c:pt idx="1056">
                  <c:v>1057</c:v>
                </c:pt>
                <c:pt idx="1057">
                  <c:v>1058</c:v>
                </c:pt>
                <c:pt idx="1058">
                  <c:v>1059</c:v>
                </c:pt>
                <c:pt idx="1059">
                  <c:v>1060</c:v>
                </c:pt>
                <c:pt idx="1060">
                  <c:v>1061</c:v>
                </c:pt>
                <c:pt idx="1061">
                  <c:v>1062</c:v>
                </c:pt>
                <c:pt idx="1062">
                  <c:v>1063</c:v>
                </c:pt>
                <c:pt idx="1063">
                  <c:v>1064</c:v>
                </c:pt>
                <c:pt idx="1064">
                  <c:v>1065</c:v>
                </c:pt>
                <c:pt idx="1065">
                  <c:v>1066</c:v>
                </c:pt>
                <c:pt idx="1066">
                  <c:v>1067</c:v>
                </c:pt>
                <c:pt idx="1067">
                  <c:v>1068</c:v>
                </c:pt>
                <c:pt idx="1068">
                  <c:v>1069</c:v>
                </c:pt>
                <c:pt idx="1069">
                  <c:v>1070</c:v>
                </c:pt>
                <c:pt idx="1070">
                  <c:v>1071</c:v>
                </c:pt>
                <c:pt idx="1071">
                  <c:v>1072</c:v>
                </c:pt>
                <c:pt idx="1072">
                  <c:v>1073</c:v>
                </c:pt>
                <c:pt idx="1073">
                  <c:v>1074</c:v>
                </c:pt>
                <c:pt idx="1074">
                  <c:v>1075</c:v>
                </c:pt>
                <c:pt idx="1075">
                  <c:v>1076</c:v>
                </c:pt>
                <c:pt idx="1076">
                  <c:v>1077</c:v>
                </c:pt>
                <c:pt idx="1077">
                  <c:v>1078</c:v>
                </c:pt>
                <c:pt idx="1078">
                  <c:v>1079</c:v>
                </c:pt>
                <c:pt idx="1079">
                  <c:v>1080</c:v>
                </c:pt>
                <c:pt idx="1080">
                  <c:v>1081</c:v>
                </c:pt>
                <c:pt idx="1081">
                  <c:v>1082</c:v>
                </c:pt>
                <c:pt idx="1082">
                  <c:v>1083</c:v>
                </c:pt>
                <c:pt idx="1083">
                  <c:v>1084</c:v>
                </c:pt>
                <c:pt idx="1084">
                  <c:v>1085</c:v>
                </c:pt>
                <c:pt idx="1085">
                  <c:v>1086</c:v>
                </c:pt>
                <c:pt idx="1086">
                  <c:v>1087</c:v>
                </c:pt>
                <c:pt idx="1087">
                  <c:v>1088</c:v>
                </c:pt>
                <c:pt idx="1088">
                  <c:v>1089</c:v>
                </c:pt>
                <c:pt idx="1089">
                  <c:v>1090</c:v>
                </c:pt>
                <c:pt idx="1090">
                  <c:v>1091</c:v>
                </c:pt>
                <c:pt idx="1091">
                  <c:v>1092</c:v>
                </c:pt>
                <c:pt idx="1092">
                  <c:v>1093</c:v>
                </c:pt>
                <c:pt idx="1093">
                  <c:v>1094</c:v>
                </c:pt>
                <c:pt idx="1094">
                  <c:v>1095</c:v>
                </c:pt>
                <c:pt idx="1095">
                  <c:v>1096</c:v>
                </c:pt>
                <c:pt idx="1096">
                  <c:v>1097</c:v>
                </c:pt>
                <c:pt idx="1097">
                  <c:v>1098</c:v>
                </c:pt>
                <c:pt idx="1098">
                  <c:v>1099</c:v>
                </c:pt>
                <c:pt idx="1099">
                  <c:v>1100</c:v>
                </c:pt>
                <c:pt idx="1100">
                  <c:v>1101</c:v>
                </c:pt>
                <c:pt idx="1101">
                  <c:v>1102</c:v>
                </c:pt>
                <c:pt idx="1102">
                  <c:v>1103</c:v>
                </c:pt>
                <c:pt idx="1103">
                  <c:v>1104</c:v>
                </c:pt>
                <c:pt idx="1104">
                  <c:v>1105</c:v>
                </c:pt>
                <c:pt idx="1105">
                  <c:v>1106</c:v>
                </c:pt>
                <c:pt idx="1106">
                  <c:v>1107</c:v>
                </c:pt>
                <c:pt idx="1107">
                  <c:v>1108</c:v>
                </c:pt>
                <c:pt idx="1108">
                  <c:v>1109</c:v>
                </c:pt>
                <c:pt idx="1109">
                  <c:v>1110</c:v>
                </c:pt>
                <c:pt idx="1110">
                  <c:v>1111</c:v>
                </c:pt>
                <c:pt idx="1111">
                  <c:v>1112</c:v>
                </c:pt>
                <c:pt idx="1112">
                  <c:v>1113</c:v>
                </c:pt>
                <c:pt idx="1113">
                  <c:v>1114</c:v>
                </c:pt>
                <c:pt idx="1114">
                  <c:v>1115</c:v>
                </c:pt>
                <c:pt idx="1115">
                  <c:v>1116</c:v>
                </c:pt>
                <c:pt idx="1116">
                  <c:v>1117</c:v>
                </c:pt>
                <c:pt idx="1117">
                  <c:v>1118</c:v>
                </c:pt>
                <c:pt idx="1118">
                  <c:v>1119</c:v>
                </c:pt>
                <c:pt idx="1119">
                  <c:v>1120</c:v>
                </c:pt>
                <c:pt idx="1120">
                  <c:v>1121</c:v>
                </c:pt>
                <c:pt idx="1121">
                  <c:v>1122</c:v>
                </c:pt>
                <c:pt idx="1122">
                  <c:v>1123</c:v>
                </c:pt>
                <c:pt idx="1123">
                  <c:v>1124</c:v>
                </c:pt>
                <c:pt idx="1124">
                  <c:v>1125</c:v>
                </c:pt>
                <c:pt idx="1125">
                  <c:v>1126</c:v>
                </c:pt>
                <c:pt idx="1126">
                  <c:v>1127</c:v>
                </c:pt>
                <c:pt idx="1127">
                  <c:v>1128</c:v>
                </c:pt>
                <c:pt idx="1128">
                  <c:v>1129</c:v>
                </c:pt>
                <c:pt idx="1129">
                  <c:v>1130</c:v>
                </c:pt>
                <c:pt idx="1130">
                  <c:v>1131</c:v>
                </c:pt>
                <c:pt idx="1131">
                  <c:v>1132</c:v>
                </c:pt>
                <c:pt idx="1132">
                  <c:v>1133</c:v>
                </c:pt>
                <c:pt idx="1133">
                  <c:v>1134</c:v>
                </c:pt>
                <c:pt idx="1134">
                  <c:v>1135</c:v>
                </c:pt>
                <c:pt idx="1135">
                  <c:v>1136</c:v>
                </c:pt>
                <c:pt idx="1136">
                  <c:v>1137</c:v>
                </c:pt>
                <c:pt idx="1137">
                  <c:v>1138</c:v>
                </c:pt>
                <c:pt idx="1138">
                  <c:v>1139</c:v>
                </c:pt>
                <c:pt idx="1139">
                  <c:v>1140</c:v>
                </c:pt>
                <c:pt idx="1140">
                  <c:v>1141</c:v>
                </c:pt>
                <c:pt idx="1141">
                  <c:v>1142</c:v>
                </c:pt>
                <c:pt idx="1142">
                  <c:v>1143</c:v>
                </c:pt>
                <c:pt idx="1143">
                  <c:v>1144</c:v>
                </c:pt>
                <c:pt idx="1144">
                  <c:v>1145</c:v>
                </c:pt>
                <c:pt idx="1145">
                  <c:v>1146</c:v>
                </c:pt>
                <c:pt idx="1146">
                  <c:v>1147</c:v>
                </c:pt>
                <c:pt idx="1147">
                  <c:v>1148</c:v>
                </c:pt>
                <c:pt idx="1148">
                  <c:v>1149</c:v>
                </c:pt>
                <c:pt idx="1149">
                  <c:v>1150</c:v>
                </c:pt>
                <c:pt idx="1150">
                  <c:v>1151</c:v>
                </c:pt>
                <c:pt idx="1151">
                  <c:v>1152</c:v>
                </c:pt>
                <c:pt idx="1152">
                  <c:v>1153</c:v>
                </c:pt>
                <c:pt idx="1153">
                  <c:v>1154</c:v>
                </c:pt>
                <c:pt idx="1154">
                  <c:v>1155</c:v>
                </c:pt>
                <c:pt idx="1155">
                  <c:v>1156</c:v>
                </c:pt>
                <c:pt idx="1156">
                  <c:v>1157</c:v>
                </c:pt>
                <c:pt idx="1157">
                  <c:v>1158</c:v>
                </c:pt>
                <c:pt idx="1158">
                  <c:v>1159</c:v>
                </c:pt>
                <c:pt idx="1159">
                  <c:v>1160</c:v>
                </c:pt>
                <c:pt idx="1160">
                  <c:v>1161</c:v>
                </c:pt>
                <c:pt idx="1161">
                  <c:v>1162</c:v>
                </c:pt>
                <c:pt idx="1162">
                  <c:v>1163</c:v>
                </c:pt>
                <c:pt idx="1163">
                  <c:v>1164</c:v>
                </c:pt>
                <c:pt idx="1164">
                  <c:v>1165</c:v>
                </c:pt>
                <c:pt idx="1165">
                  <c:v>1166</c:v>
                </c:pt>
                <c:pt idx="1166">
                  <c:v>1167</c:v>
                </c:pt>
                <c:pt idx="1167">
                  <c:v>1168</c:v>
                </c:pt>
                <c:pt idx="1168">
                  <c:v>1169</c:v>
                </c:pt>
                <c:pt idx="1169">
                  <c:v>1170</c:v>
                </c:pt>
                <c:pt idx="1170">
                  <c:v>1171</c:v>
                </c:pt>
                <c:pt idx="1171">
                  <c:v>1172</c:v>
                </c:pt>
                <c:pt idx="1172">
                  <c:v>1173</c:v>
                </c:pt>
                <c:pt idx="1173">
                  <c:v>1174</c:v>
                </c:pt>
                <c:pt idx="1174">
                  <c:v>1175</c:v>
                </c:pt>
                <c:pt idx="1175">
                  <c:v>1176</c:v>
                </c:pt>
                <c:pt idx="1176">
                  <c:v>1177</c:v>
                </c:pt>
              </c:numCache>
            </c:numRef>
          </c:xVal>
          <c:yVal>
            <c:numRef>
              <c:f>NNC_TrainingLiftChart!$BD$4:$BD$1180</c:f>
              <c:numCache>
                <c:formatCode>General</c:formatCode>
                <c:ptCount val="1177"/>
                <c:pt idx="0">
                  <c:v>7.9864061172472384E-2</c:v>
                </c:pt>
                <c:pt idx="1">
                  <c:v>0.15972812234494477</c:v>
                </c:pt>
                <c:pt idx="2">
                  <c:v>0.23959218351741715</c:v>
                </c:pt>
                <c:pt idx="3">
                  <c:v>0.31945624468988953</c:v>
                </c:pt>
                <c:pt idx="4">
                  <c:v>0.39932030586236189</c:v>
                </c:pt>
                <c:pt idx="5">
                  <c:v>0.4791843670348343</c:v>
                </c:pt>
                <c:pt idx="6">
                  <c:v>0.55904842820730671</c:v>
                </c:pt>
                <c:pt idx="7">
                  <c:v>0.63891248937977907</c:v>
                </c:pt>
                <c:pt idx="8">
                  <c:v>0.71877655055225143</c:v>
                </c:pt>
                <c:pt idx="9">
                  <c:v>0.79864061172472378</c:v>
                </c:pt>
                <c:pt idx="10">
                  <c:v>0.87850467289719625</c:v>
                </c:pt>
                <c:pt idx="11">
                  <c:v>0.9583687340696686</c:v>
                </c:pt>
                <c:pt idx="12">
                  <c:v>1.0382327952421411</c:v>
                </c:pt>
                <c:pt idx="13">
                  <c:v>1.1180968564146134</c:v>
                </c:pt>
                <c:pt idx="14">
                  <c:v>1.1979609175870858</c:v>
                </c:pt>
                <c:pt idx="15">
                  <c:v>1.2778249787595581</c:v>
                </c:pt>
                <c:pt idx="16">
                  <c:v>1.3576890399320305</c:v>
                </c:pt>
                <c:pt idx="17">
                  <c:v>1.4375531011045029</c:v>
                </c:pt>
                <c:pt idx="18">
                  <c:v>1.5174171622769752</c:v>
                </c:pt>
                <c:pt idx="19">
                  <c:v>1.5972812234494476</c:v>
                </c:pt>
                <c:pt idx="20">
                  <c:v>1.6771452846219201</c:v>
                </c:pt>
                <c:pt idx="21">
                  <c:v>1.7570093457943925</c:v>
                </c:pt>
                <c:pt idx="22">
                  <c:v>1.8368734069668649</c:v>
                </c:pt>
                <c:pt idx="23">
                  <c:v>1.9167374681393372</c:v>
                </c:pt>
                <c:pt idx="24">
                  <c:v>1.9966015293118096</c:v>
                </c:pt>
                <c:pt idx="25">
                  <c:v>2.0764655904842821</c:v>
                </c:pt>
                <c:pt idx="26">
                  <c:v>2.1563296516567543</c:v>
                </c:pt>
                <c:pt idx="27">
                  <c:v>2.2361937128292269</c:v>
                </c:pt>
                <c:pt idx="28">
                  <c:v>2.316057774001699</c:v>
                </c:pt>
                <c:pt idx="29">
                  <c:v>2.3959218351741716</c:v>
                </c:pt>
                <c:pt idx="30">
                  <c:v>2.4757858963466437</c:v>
                </c:pt>
                <c:pt idx="31">
                  <c:v>2.5556499575191163</c:v>
                </c:pt>
                <c:pt idx="32">
                  <c:v>2.6355140186915889</c:v>
                </c:pt>
                <c:pt idx="33">
                  <c:v>2.715378079864061</c:v>
                </c:pt>
                <c:pt idx="34">
                  <c:v>2.7952421410365336</c:v>
                </c:pt>
                <c:pt idx="35">
                  <c:v>2.8751062022090057</c:v>
                </c:pt>
                <c:pt idx="36">
                  <c:v>2.9549702633814783</c:v>
                </c:pt>
                <c:pt idx="37">
                  <c:v>3.0348343245539504</c:v>
                </c:pt>
                <c:pt idx="38">
                  <c:v>3.114698385726423</c:v>
                </c:pt>
                <c:pt idx="39">
                  <c:v>3.1945624468988951</c:v>
                </c:pt>
                <c:pt idx="40">
                  <c:v>3.2744265080713677</c:v>
                </c:pt>
                <c:pt idx="41">
                  <c:v>3.3542905692438403</c:v>
                </c:pt>
                <c:pt idx="42">
                  <c:v>3.4341546304163124</c:v>
                </c:pt>
                <c:pt idx="43">
                  <c:v>3.514018691588785</c:v>
                </c:pt>
                <c:pt idx="44">
                  <c:v>3.5938827527612571</c:v>
                </c:pt>
                <c:pt idx="45">
                  <c:v>3.6737468139337297</c:v>
                </c:pt>
                <c:pt idx="46">
                  <c:v>3.7536108751062018</c:v>
                </c:pt>
                <c:pt idx="47">
                  <c:v>3.8334749362786744</c:v>
                </c:pt>
                <c:pt idx="48">
                  <c:v>3.913338997451147</c:v>
                </c:pt>
                <c:pt idx="49">
                  <c:v>3.9932030586236191</c:v>
                </c:pt>
                <c:pt idx="50">
                  <c:v>4.0730671197960913</c:v>
                </c:pt>
                <c:pt idx="51">
                  <c:v>4.1529311809685643</c:v>
                </c:pt>
                <c:pt idx="52">
                  <c:v>4.2327952421410364</c:v>
                </c:pt>
                <c:pt idx="53">
                  <c:v>4.3126593033135086</c:v>
                </c:pt>
                <c:pt idx="54">
                  <c:v>4.3925233644859807</c:v>
                </c:pt>
                <c:pt idx="55">
                  <c:v>4.4723874256584537</c:v>
                </c:pt>
                <c:pt idx="56">
                  <c:v>4.5522514868309258</c:v>
                </c:pt>
                <c:pt idx="57">
                  <c:v>4.632115548003398</c:v>
                </c:pt>
                <c:pt idx="58">
                  <c:v>4.711979609175871</c:v>
                </c:pt>
                <c:pt idx="59">
                  <c:v>4.7918436703483431</c:v>
                </c:pt>
                <c:pt idx="60">
                  <c:v>4.8717077315208153</c:v>
                </c:pt>
                <c:pt idx="61">
                  <c:v>4.9515717926932874</c:v>
                </c:pt>
                <c:pt idx="62">
                  <c:v>5.0314358538657604</c:v>
                </c:pt>
                <c:pt idx="63">
                  <c:v>5.1112999150382326</c:v>
                </c:pt>
                <c:pt idx="64">
                  <c:v>5.1911639762107047</c:v>
                </c:pt>
                <c:pt idx="65">
                  <c:v>5.2710280373831777</c:v>
                </c:pt>
                <c:pt idx="66">
                  <c:v>5.3508920985556498</c:v>
                </c:pt>
                <c:pt idx="67">
                  <c:v>5.430756159728122</c:v>
                </c:pt>
                <c:pt idx="68">
                  <c:v>5.5106202209005941</c:v>
                </c:pt>
                <c:pt idx="69">
                  <c:v>5.5904842820730671</c:v>
                </c:pt>
                <c:pt idx="70">
                  <c:v>5.6703483432455393</c:v>
                </c:pt>
                <c:pt idx="71">
                  <c:v>5.7502124044180114</c:v>
                </c:pt>
                <c:pt idx="72">
                  <c:v>5.8300764655904844</c:v>
                </c:pt>
                <c:pt idx="73">
                  <c:v>5.9099405267629566</c:v>
                </c:pt>
                <c:pt idx="74">
                  <c:v>5.9898045879354287</c:v>
                </c:pt>
                <c:pt idx="75">
                  <c:v>6.0696686491079008</c:v>
                </c:pt>
                <c:pt idx="76">
                  <c:v>6.1495327102803738</c:v>
                </c:pt>
                <c:pt idx="77">
                  <c:v>6.229396771452846</c:v>
                </c:pt>
                <c:pt idx="78">
                  <c:v>6.3092608326253181</c:v>
                </c:pt>
                <c:pt idx="79">
                  <c:v>6.3891248937977903</c:v>
                </c:pt>
                <c:pt idx="80">
                  <c:v>6.4689889549702633</c:v>
                </c:pt>
                <c:pt idx="81">
                  <c:v>6.5488530161427354</c:v>
                </c:pt>
                <c:pt idx="82">
                  <c:v>6.6287170773152075</c:v>
                </c:pt>
                <c:pt idx="83">
                  <c:v>6.7085811384876806</c:v>
                </c:pt>
                <c:pt idx="84">
                  <c:v>6.7884451996601527</c:v>
                </c:pt>
                <c:pt idx="85">
                  <c:v>6.8683092608326248</c:v>
                </c:pt>
                <c:pt idx="86">
                  <c:v>6.948173322005097</c:v>
                </c:pt>
                <c:pt idx="87">
                  <c:v>7.02803738317757</c:v>
                </c:pt>
                <c:pt idx="88">
                  <c:v>7.1079014443500421</c:v>
                </c:pt>
                <c:pt idx="89">
                  <c:v>7.1877655055225143</c:v>
                </c:pt>
                <c:pt idx="90">
                  <c:v>7.2676295666949873</c:v>
                </c:pt>
                <c:pt idx="91">
                  <c:v>7.3474936278674594</c:v>
                </c:pt>
                <c:pt idx="92">
                  <c:v>7.4273576890399315</c:v>
                </c:pt>
                <c:pt idx="93">
                  <c:v>7.5072217502124037</c:v>
                </c:pt>
                <c:pt idx="94">
                  <c:v>7.5870858113848767</c:v>
                </c:pt>
                <c:pt idx="95">
                  <c:v>7.6669498725573488</c:v>
                </c:pt>
                <c:pt idx="96">
                  <c:v>7.746813933729821</c:v>
                </c:pt>
                <c:pt idx="97">
                  <c:v>7.826677994902294</c:v>
                </c:pt>
                <c:pt idx="98">
                  <c:v>7.9065420560747661</c:v>
                </c:pt>
                <c:pt idx="99">
                  <c:v>7.9864061172472383</c:v>
                </c:pt>
                <c:pt idx="100">
                  <c:v>8.0662701784197104</c:v>
                </c:pt>
                <c:pt idx="101">
                  <c:v>8.1461342395921825</c:v>
                </c:pt>
                <c:pt idx="102">
                  <c:v>8.2259983007646547</c:v>
                </c:pt>
                <c:pt idx="103">
                  <c:v>8.3058623619371286</c:v>
                </c:pt>
                <c:pt idx="104">
                  <c:v>8.3857264231096007</c:v>
                </c:pt>
                <c:pt idx="105">
                  <c:v>8.4655904842820728</c:v>
                </c:pt>
                <c:pt idx="106">
                  <c:v>8.545454545454545</c:v>
                </c:pt>
                <c:pt idx="107">
                  <c:v>8.6253186066270171</c:v>
                </c:pt>
                <c:pt idx="108">
                  <c:v>8.7051826677994892</c:v>
                </c:pt>
                <c:pt idx="109">
                  <c:v>8.7850467289719614</c:v>
                </c:pt>
                <c:pt idx="110">
                  <c:v>8.8649107901444353</c:v>
                </c:pt>
                <c:pt idx="111">
                  <c:v>8.9447748513169074</c:v>
                </c:pt>
                <c:pt idx="112">
                  <c:v>9.0246389124893795</c:v>
                </c:pt>
                <c:pt idx="113">
                  <c:v>9.1045029736618517</c:v>
                </c:pt>
                <c:pt idx="114">
                  <c:v>9.1843670348343238</c:v>
                </c:pt>
                <c:pt idx="115">
                  <c:v>9.264231096006796</c:v>
                </c:pt>
                <c:pt idx="116">
                  <c:v>9.3440951571792681</c:v>
                </c:pt>
                <c:pt idx="117">
                  <c:v>9.423959218351742</c:v>
                </c:pt>
                <c:pt idx="118">
                  <c:v>9.5038232795242141</c:v>
                </c:pt>
                <c:pt idx="119">
                  <c:v>9.5836873406966863</c:v>
                </c:pt>
                <c:pt idx="120">
                  <c:v>9.6635514018691584</c:v>
                </c:pt>
                <c:pt idx="121">
                  <c:v>9.7434154630416305</c:v>
                </c:pt>
                <c:pt idx="122">
                  <c:v>9.8232795242141027</c:v>
                </c:pt>
                <c:pt idx="123">
                  <c:v>9.9031435853865748</c:v>
                </c:pt>
                <c:pt idx="124">
                  <c:v>9.9830076465590487</c:v>
                </c:pt>
                <c:pt idx="125">
                  <c:v>10.062871707731521</c:v>
                </c:pt>
                <c:pt idx="126">
                  <c:v>10.142735768903993</c:v>
                </c:pt>
                <c:pt idx="127">
                  <c:v>10.222599830076465</c:v>
                </c:pt>
                <c:pt idx="128">
                  <c:v>10.302463891248937</c:v>
                </c:pt>
                <c:pt idx="129">
                  <c:v>10.382327952421409</c:v>
                </c:pt>
                <c:pt idx="130">
                  <c:v>10.462192013593882</c:v>
                </c:pt>
                <c:pt idx="131">
                  <c:v>10.542056074766355</c:v>
                </c:pt>
                <c:pt idx="132">
                  <c:v>10.621920135938828</c:v>
                </c:pt>
                <c:pt idx="133">
                  <c:v>10.7017841971113</c:v>
                </c:pt>
                <c:pt idx="134">
                  <c:v>10.781648258283772</c:v>
                </c:pt>
                <c:pt idx="135">
                  <c:v>10.861512319456244</c:v>
                </c:pt>
                <c:pt idx="136">
                  <c:v>10.941376380628716</c:v>
                </c:pt>
                <c:pt idx="137">
                  <c:v>11.021240441801188</c:v>
                </c:pt>
                <c:pt idx="138">
                  <c:v>11.101104502973662</c:v>
                </c:pt>
                <c:pt idx="139">
                  <c:v>11.180968564146134</c:v>
                </c:pt>
                <c:pt idx="140">
                  <c:v>11.260832625318606</c:v>
                </c:pt>
                <c:pt idx="141">
                  <c:v>11.340696686491079</c:v>
                </c:pt>
                <c:pt idx="142">
                  <c:v>11.420560747663551</c:v>
                </c:pt>
                <c:pt idx="143">
                  <c:v>11.500424808836023</c:v>
                </c:pt>
                <c:pt idx="144">
                  <c:v>11.580288870008495</c:v>
                </c:pt>
                <c:pt idx="145">
                  <c:v>11.660152931180969</c:v>
                </c:pt>
                <c:pt idx="146">
                  <c:v>11.740016992353441</c:v>
                </c:pt>
                <c:pt idx="147">
                  <c:v>11.819881053525913</c:v>
                </c:pt>
                <c:pt idx="148">
                  <c:v>11.899745114698385</c:v>
                </c:pt>
                <c:pt idx="149">
                  <c:v>11.979609175870857</c:v>
                </c:pt>
                <c:pt idx="150">
                  <c:v>12.05947323704333</c:v>
                </c:pt>
                <c:pt idx="151">
                  <c:v>12.139337298215802</c:v>
                </c:pt>
                <c:pt idx="152">
                  <c:v>12.219201359388276</c:v>
                </c:pt>
                <c:pt idx="153">
                  <c:v>12.299065420560748</c:v>
                </c:pt>
                <c:pt idx="154">
                  <c:v>12.37892948173322</c:v>
                </c:pt>
                <c:pt idx="155">
                  <c:v>12.458793542905692</c:v>
                </c:pt>
                <c:pt idx="156">
                  <c:v>12.538657604078164</c:v>
                </c:pt>
                <c:pt idx="157">
                  <c:v>12.618521665250636</c:v>
                </c:pt>
                <c:pt idx="158">
                  <c:v>12.698385726423108</c:v>
                </c:pt>
                <c:pt idx="159">
                  <c:v>12.778249787595581</c:v>
                </c:pt>
                <c:pt idx="160">
                  <c:v>12.858113848768054</c:v>
                </c:pt>
                <c:pt idx="161">
                  <c:v>12.937977909940527</c:v>
                </c:pt>
                <c:pt idx="162">
                  <c:v>13.017841971112999</c:v>
                </c:pt>
                <c:pt idx="163">
                  <c:v>13.097706032285471</c:v>
                </c:pt>
                <c:pt idx="164">
                  <c:v>13.177570093457943</c:v>
                </c:pt>
                <c:pt idx="165">
                  <c:v>13.257434154630415</c:v>
                </c:pt>
                <c:pt idx="166">
                  <c:v>13.337298215802887</c:v>
                </c:pt>
                <c:pt idx="167">
                  <c:v>13.417162276975361</c:v>
                </c:pt>
                <c:pt idx="168">
                  <c:v>13.497026338147833</c:v>
                </c:pt>
                <c:pt idx="169">
                  <c:v>13.576890399320305</c:v>
                </c:pt>
                <c:pt idx="170">
                  <c:v>13.656754460492778</c:v>
                </c:pt>
                <c:pt idx="171">
                  <c:v>13.73661852166525</c:v>
                </c:pt>
                <c:pt idx="172">
                  <c:v>13.816482582837722</c:v>
                </c:pt>
                <c:pt idx="173">
                  <c:v>13.896346644010194</c:v>
                </c:pt>
                <c:pt idx="174">
                  <c:v>13.976210705182668</c:v>
                </c:pt>
                <c:pt idx="175">
                  <c:v>14.05607476635514</c:v>
                </c:pt>
                <c:pt idx="176">
                  <c:v>14.135938827527612</c:v>
                </c:pt>
                <c:pt idx="177">
                  <c:v>14.215802888700084</c:v>
                </c:pt>
                <c:pt idx="178">
                  <c:v>14.295666949872556</c:v>
                </c:pt>
                <c:pt idx="179">
                  <c:v>14.375531011045029</c:v>
                </c:pt>
                <c:pt idx="180">
                  <c:v>14.455395072217501</c:v>
                </c:pt>
                <c:pt idx="181">
                  <c:v>14.535259133389975</c:v>
                </c:pt>
                <c:pt idx="182">
                  <c:v>14.615123194562447</c:v>
                </c:pt>
                <c:pt idx="183">
                  <c:v>14.694987255734919</c:v>
                </c:pt>
                <c:pt idx="184">
                  <c:v>14.774851316907391</c:v>
                </c:pt>
                <c:pt idx="185">
                  <c:v>14.854715378079863</c:v>
                </c:pt>
                <c:pt idx="186">
                  <c:v>14.934579439252335</c:v>
                </c:pt>
                <c:pt idx="187">
                  <c:v>15.014443500424807</c:v>
                </c:pt>
                <c:pt idx="188">
                  <c:v>15.094307561597281</c:v>
                </c:pt>
                <c:pt idx="189">
                  <c:v>15.174171622769753</c:v>
                </c:pt>
                <c:pt idx="190">
                  <c:v>15.254035683942226</c:v>
                </c:pt>
                <c:pt idx="191">
                  <c:v>15.333899745114698</c:v>
                </c:pt>
                <c:pt idx="192">
                  <c:v>15.41376380628717</c:v>
                </c:pt>
                <c:pt idx="193">
                  <c:v>15.493627867459642</c:v>
                </c:pt>
                <c:pt idx="194">
                  <c:v>15.573491928632114</c:v>
                </c:pt>
                <c:pt idx="195">
                  <c:v>15.653355989804588</c:v>
                </c:pt>
                <c:pt idx="196">
                  <c:v>15.73322005097706</c:v>
                </c:pt>
                <c:pt idx="197">
                  <c:v>15.813084112149532</c:v>
                </c:pt>
                <c:pt idx="198">
                  <c:v>15.892948173322004</c:v>
                </c:pt>
                <c:pt idx="199">
                  <c:v>15.972812234494477</c:v>
                </c:pt>
                <c:pt idx="200">
                  <c:v>16.052676295666949</c:v>
                </c:pt>
                <c:pt idx="201">
                  <c:v>16.132540356839421</c:v>
                </c:pt>
                <c:pt idx="202">
                  <c:v>16.212404418011893</c:v>
                </c:pt>
                <c:pt idx="203">
                  <c:v>16.292268479184365</c:v>
                </c:pt>
                <c:pt idx="204">
                  <c:v>16.372132540356837</c:v>
                </c:pt>
                <c:pt idx="205">
                  <c:v>16.451996601529309</c:v>
                </c:pt>
                <c:pt idx="206">
                  <c:v>16.531860662701785</c:v>
                </c:pt>
                <c:pt idx="207">
                  <c:v>16.611724723874257</c:v>
                </c:pt>
                <c:pt idx="208">
                  <c:v>16.691588785046729</c:v>
                </c:pt>
                <c:pt idx="209">
                  <c:v>16.771452846219201</c:v>
                </c:pt>
                <c:pt idx="210">
                  <c:v>16.851316907391674</c:v>
                </c:pt>
                <c:pt idx="211">
                  <c:v>16.931180968564146</c:v>
                </c:pt>
                <c:pt idx="212">
                  <c:v>17.011045029736618</c:v>
                </c:pt>
                <c:pt idx="213">
                  <c:v>17.09090909090909</c:v>
                </c:pt>
                <c:pt idx="214">
                  <c:v>17.170773152081562</c:v>
                </c:pt>
                <c:pt idx="215">
                  <c:v>17.250637213254034</c:v>
                </c:pt>
                <c:pt idx="216">
                  <c:v>17.330501274426506</c:v>
                </c:pt>
                <c:pt idx="217">
                  <c:v>17.410365335598978</c:v>
                </c:pt>
                <c:pt idx="218">
                  <c:v>17.490229396771451</c:v>
                </c:pt>
                <c:pt idx="219">
                  <c:v>17.570093457943923</c:v>
                </c:pt>
                <c:pt idx="220">
                  <c:v>17.649957519116398</c:v>
                </c:pt>
                <c:pt idx="221">
                  <c:v>17.729821580288871</c:v>
                </c:pt>
                <c:pt idx="222">
                  <c:v>17.809685641461343</c:v>
                </c:pt>
                <c:pt idx="223">
                  <c:v>17.889549702633815</c:v>
                </c:pt>
                <c:pt idx="224">
                  <c:v>17.969413763806287</c:v>
                </c:pt>
                <c:pt idx="225">
                  <c:v>18.049277824978759</c:v>
                </c:pt>
                <c:pt idx="226">
                  <c:v>18.129141886151231</c:v>
                </c:pt>
                <c:pt idx="227">
                  <c:v>18.209005947323703</c:v>
                </c:pt>
                <c:pt idx="228">
                  <c:v>18.288870008496176</c:v>
                </c:pt>
                <c:pt idx="229">
                  <c:v>18.368734069668648</c:v>
                </c:pt>
                <c:pt idx="230">
                  <c:v>18.44859813084112</c:v>
                </c:pt>
                <c:pt idx="231">
                  <c:v>18.528462192013592</c:v>
                </c:pt>
                <c:pt idx="232">
                  <c:v>18.608326253186064</c:v>
                </c:pt>
                <c:pt idx="233">
                  <c:v>18.688190314358536</c:v>
                </c:pt>
                <c:pt idx="234">
                  <c:v>18.768054375531012</c:v>
                </c:pt>
                <c:pt idx="235">
                  <c:v>18.847918436703484</c:v>
                </c:pt>
                <c:pt idx="236">
                  <c:v>18.927782497875956</c:v>
                </c:pt>
                <c:pt idx="237">
                  <c:v>19.007646559048428</c:v>
                </c:pt>
                <c:pt idx="238">
                  <c:v>19.0875106202209</c:v>
                </c:pt>
                <c:pt idx="239">
                  <c:v>19.167374681393373</c:v>
                </c:pt>
                <c:pt idx="240">
                  <c:v>19.247238742565845</c:v>
                </c:pt>
                <c:pt idx="241">
                  <c:v>19.327102803738317</c:v>
                </c:pt>
                <c:pt idx="242">
                  <c:v>19.406966864910789</c:v>
                </c:pt>
                <c:pt idx="243">
                  <c:v>19.486830926083261</c:v>
                </c:pt>
                <c:pt idx="244">
                  <c:v>19.566694987255733</c:v>
                </c:pt>
                <c:pt idx="245">
                  <c:v>19.646559048428205</c:v>
                </c:pt>
                <c:pt idx="246">
                  <c:v>19.726423109600677</c:v>
                </c:pt>
                <c:pt idx="247">
                  <c:v>19.80628717077315</c:v>
                </c:pt>
                <c:pt idx="248">
                  <c:v>19.886151231945625</c:v>
                </c:pt>
                <c:pt idx="249">
                  <c:v>19.966015293118097</c:v>
                </c:pt>
                <c:pt idx="250">
                  <c:v>20.04587935429057</c:v>
                </c:pt>
                <c:pt idx="251">
                  <c:v>20.125743415463042</c:v>
                </c:pt>
                <c:pt idx="252">
                  <c:v>20.205607476635514</c:v>
                </c:pt>
                <c:pt idx="253">
                  <c:v>20.285471537807986</c:v>
                </c:pt>
                <c:pt idx="254">
                  <c:v>20.365335598980458</c:v>
                </c:pt>
                <c:pt idx="255">
                  <c:v>20.44519966015293</c:v>
                </c:pt>
                <c:pt idx="256">
                  <c:v>20.525063721325402</c:v>
                </c:pt>
                <c:pt idx="257">
                  <c:v>20.604927782497874</c:v>
                </c:pt>
                <c:pt idx="258">
                  <c:v>20.684791843670347</c:v>
                </c:pt>
                <c:pt idx="259">
                  <c:v>20.764655904842819</c:v>
                </c:pt>
                <c:pt idx="260">
                  <c:v>20.844519966015291</c:v>
                </c:pt>
                <c:pt idx="261">
                  <c:v>20.924384027187763</c:v>
                </c:pt>
                <c:pt idx="262">
                  <c:v>21.004248088360235</c:v>
                </c:pt>
                <c:pt idx="263">
                  <c:v>21.084112149532711</c:v>
                </c:pt>
                <c:pt idx="264">
                  <c:v>21.163976210705183</c:v>
                </c:pt>
                <c:pt idx="265">
                  <c:v>21.243840271877655</c:v>
                </c:pt>
                <c:pt idx="266">
                  <c:v>21.323704333050127</c:v>
                </c:pt>
                <c:pt idx="267">
                  <c:v>21.403568394222599</c:v>
                </c:pt>
                <c:pt idx="268">
                  <c:v>21.483432455395072</c:v>
                </c:pt>
                <c:pt idx="269">
                  <c:v>21.563296516567544</c:v>
                </c:pt>
                <c:pt idx="270">
                  <c:v>21.643160577740016</c:v>
                </c:pt>
                <c:pt idx="271">
                  <c:v>21.723024638912488</c:v>
                </c:pt>
                <c:pt idx="272">
                  <c:v>21.80288870008496</c:v>
                </c:pt>
                <c:pt idx="273">
                  <c:v>21.882752761257432</c:v>
                </c:pt>
                <c:pt idx="274">
                  <c:v>21.962616822429904</c:v>
                </c:pt>
                <c:pt idx="275">
                  <c:v>22.042480883602376</c:v>
                </c:pt>
                <c:pt idx="276">
                  <c:v>22.122344944774849</c:v>
                </c:pt>
                <c:pt idx="277">
                  <c:v>22.202209005947324</c:v>
                </c:pt>
                <c:pt idx="278">
                  <c:v>22.282073067119796</c:v>
                </c:pt>
                <c:pt idx="279">
                  <c:v>22.361937128292269</c:v>
                </c:pt>
                <c:pt idx="280">
                  <c:v>22.441801189464741</c:v>
                </c:pt>
                <c:pt idx="281">
                  <c:v>22.521665250637213</c:v>
                </c:pt>
                <c:pt idx="282">
                  <c:v>22.601529311809685</c:v>
                </c:pt>
                <c:pt idx="283">
                  <c:v>22.681393372982157</c:v>
                </c:pt>
                <c:pt idx="284">
                  <c:v>22.761257434154629</c:v>
                </c:pt>
                <c:pt idx="285">
                  <c:v>22.841121495327101</c:v>
                </c:pt>
                <c:pt idx="286">
                  <c:v>22.920985556499573</c:v>
                </c:pt>
                <c:pt idx="287">
                  <c:v>23.000849617672046</c:v>
                </c:pt>
                <c:pt idx="288">
                  <c:v>23.080713678844518</c:v>
                </c:pt>
                <c:pt idx="289">
                  <c:v>23.16057774001699</c:v>
                </c:pt>
                <c:pt idx="290">
                  <c:v>23.240441801189462</c:v>
                </c:pt>
                <c:pt idx="291">
                  <c:v>23.320305862361938</c:v>
                </c:pt>
                <c:pt idx="292">
                  <c:v>23.40016992353441</c:v>
                </c:pt>
                <c:pt idx="293">
                  <c:v>23.480033984706882</c:v>
                </c:pt>
                <c:pt idx="294">
                  <c:v>23.559898045879354</c:v>
                </c:pt>
                <c:pt idx="295">
                  <c:v>23.639762107051826</c:v>
                </c:pt>
                <c:pt idx="296">
                  <c:v>23.719626168224298</c:v>
                </c:pt>
                <c:pt idx="297">
                  <c:v>23.799490229396771</c:v>
                </c:pt>
                <c:pt idx="298">
                  <c:v>23.879354290569243</c:v>
                </c:pt>
                <c:pt idx="299">
                  <c:v>23.959218351741715</c:v>
                </c:pt>
                <c:pt idx="300">
                  <c:v>24.039082412914187</c:v>
                </c:pt>
                <c:pt idx="301">
                  <c:v>24.118946474086659</c:v>
                </c:pt>
                <c:pt idx="302">
                  <c:v>24.198810535259131</c:v>
                </c:pt>
                <c:pt idx="303">
                  <c:v>24.278674596431603</c:v>
                </c:pt>
                <c:pt idx="304">
                  <c:v>24.358538657604075</c:v>
                </c:pt>
                <c:pt idx="305">
                  <c:v>24.438402718776551</c:v>
                </c:pt>
                <c:pt idx="306">
                  <c:v>24.518266779949023</c:v>
                </c:pt>
                <c:pt idx="307">
                  <c:v>24.598130841121495</c:v>
                </c:pt>
                <c:pt idx="308">
                  <c:v>24.677994902293968</c:v>
                </c:pt>
                <c:pt idx="309">
                  <c:v>24.75785896346644</c:v>
                </c:pt>
                <c:pt idx="310">
                  <c:v>24.837723024638912</c:v>
                </c:pt>
                <c:pt idx="311">
                  <c:v>24.917587085811384</c:v>
                </c:pt>
                <c:pt idx="312">
                  <c:v>24.997451146983856</c:v>
                </c:pt>
                <c:pt idx="313">
                  <c:v>25.077315208156328</c:v>
                </c:pt>
                <c:pt idx="314">
                  <c:v>25.1571792693288</c:v>
                </c:pt>
                <c:pt idx="315">
                  <c:v>25.237043330501272</c:v>
                </c:pt>
                <c:pt idx="316">
                  <c:v>25.316907391673745</c:v>
                </c:pt>
                <c:pt idx="317">
                  <c:v>25.396771452846217</c:v>
                </c:pt>
                <c:pt idx="318">
                  <c:v>25.476635514018689</c:v>
                </c:pt>
                <c:pt idx="319">
                  <c:v>25.556499575191161</c:v>
                </c:pt>
                <c:pt idx="320">
                  <c:v>25.636363636363637</c:v>
                </c:pt>
                <c:pt idx="321">
                  <c:v>25.716227697536109</c:v>
                </c:pt>
                <c:pt idx="322">
                  <c:v>25.796091758708581</c:v>
                </c:pt>
                <c:pt idx="323">
                  <c:v>25.875955819881053</c:v>
                </c:pt>
                <c:pt idx="324">
                  <c:v>25.955819881053525</c:v>
                </c:pt>
                <c:pt idx="325">
                  <c:v>26.035683942225997</c:v>
                </c:pt>
                <c:pt idx="326">
                  <c:v>26.115548003398469</c:v>
                </c:pt>
                <c:pt idx="327">
                  <c:v>26.195412064570942</c:v>
                </c:pt>
                <c:pt idx="328">
                  <c:v>26.275276125743414</c:v>
                </c:pt>
                <c:pt idx="329">
                  <c:v>26.355140186915886</c:v>
                </c:pt>
                <c:pt idx="330">
                  <c:v>26.435004248088358</c:v>
                </c:pt>
                <c:pt idx="331">
                  <c:v>26.51486830926083</c:v>
                </c:pt>
                <c:pt idx="332">
                  <c:v>26.594732370433302</c:v>
                </c:pt>
                <c:pt idx="333">
                  <c:v>26.674596431605774</c:v>
                </c:pt>
                <c:pt idx="334">
                  <c:v>26.75446049277825</c:v>
                </c:pt>
                <c:pt idx="335">
                  <c:v>26.834324553950722</c:v>
                </c:pt>
                <c:pt idx="336">
                  <c:v>26.914188615123194</c:v>
                </c:pt>
                <c:pt idx="337">
                  <c:v>26.994052676295667</c:v>
                </c:pt>
                <c:pt idx="338">
                  <c:v>27.073916737468139</c:v>
                </c:pt>
                <c:pt idx="339">
                  <c:v>27.153780798640611</c:v>
                </c:pt>
                <c:pt idx="340">
                  <c:v>27.233644859813083</c:v>
                </c:pt>
                <c:pt idx="341">
                  <c:v>27.313508920985555</c:v>
                </c:pt>
                <c:pt idx="342">
                  <c:v>27.393372982158027</c:v>
                </c:pt>
                <c:pt idx="343">
                  <c:v>27.473237043330499</c:v>
                </c:pt>
                <c:pt idx="344">
                  <c:v>27.553101104502971</c:v>
                </c:pt>
                <c:pt idx="345">
                  <c:v>27.632965165675444</c:v>
                </c:pt>
                <c:pt idx="346">
                  <c:v>27.712829226847916</c:v>
                </c:pt>
                <c:pt idx="347">
                  <c:v>27.792693288020388</c:v>
                </c:pt>
                <c:pt idx="348">
                  <c:v>27.872557349192864</c:v>
                </c:pt>
                <c:pt idx="349">
                  <c:v>27.952421410365336</c:v>
                </c:pt>
                <c:pt idx="350">
                  <c:v>28.032285471537808</c:v>
                </c:pt>
                <c:pt idx="351">
                  <c:v>28.11214953271028</c:v>
                </c:pt>
                <c:pt idx="352">
                  <c:v>28.192013593882752</c:v>
                </c:pt>
                <c:pt idx="353">
                  <c:v>28.271877655055224</c:v>
                </c:pt>
                <c:pt idx="354">
                  <c:v>28.351741716227696</c:v>
                </c:pt>
                <c:pt idx="355">
                  <c:v>28.431605777400168</c:v>
                </c:pt>
                <c:pt idx="356">
                  <c:v>28.511469838572641</c:v>
                </c:pt>
                <c:pt idx="357">
                  <c:v>28.591333899745113</c:v>
                </c:pt>
                <c:pt idx="358">
                  <c:v>28.671197960917585</c:v>
                </c:pt>
                <c:pt idx="359">
                  <c:v>28.751062022090057</c:v>
                </c:pt>
                <c:pt idx="360">
                  <c:v>28.830926083262529</c:v>
                </c:pt>
                <c:pt idx="361">
                  <c:v>28.910790144435001</c:v>
                </c:pt>
                <c:pt idx="362">
                  <c:v>28.990654205607477</c:v>
                </c:pt>
                <c:pt idx="363">
                  <c:v>29.070518266779949</c:v>
                </c:pt>
                <c:pt idx="364">
                  <c:v>29.150382327952421</c:v>
                </c:pt>
                <c:pt idx="365">
                  <c:v>29.230246389124893</c:v>
                </c:pt>
                <c:pt idx="366">
                  <c:v>29.310110450297366</c:v>
                </c:pt>
                <c:pt idx="367">
                  <c:v>29.389974511469838</c:v>
                </c:pt>
                <c:pt idx="368">
                  <c:v>29.46983857264231</c:v>
                </c:pt>
                <c:pt idx="369">
                  <c:v>29.549702633814782</c:v>
                </c:pt>
                <c:pt idx="370">
                  <c:v>29.629566694987254</c:v>
                </c:pt>
                <c:pt idx="371">
                  <c:v>29.709430756159726</c:v>
                </c:pt>
                <c:pt idx="372">
                  <c:v>29.789294817332198</c:v>
                </c:pt>
                <c:pt idx="373">
                  <c:v>29.86915887850467</c:v>
                </c:pt>
                <c:pt idx="374">
                  <c:v>29.949022939677143</c:v>
                </c:pt>
                <c:pt idx="375">
                  <c:v>30.028887000849615</c:v>
                </c:pt>
                <c:pt idx="376">
                  <c:v>30.10875106202209</c:v>
                </c:pt>
                <c:pt idx="377">
                  <c:v>30.188615123194563</c:v>
                </c:pt>
                <c:pt idx="378">
                  <c:v>30.268479184367035</c:v>
                </c:pt>
                <c:pt idx="379">
                  <c:v>30.348343245539507</c:v>
                </c:pt>
                <c:pt idx="380">
                  <c:v>30.428207306711979</c:v>
                </c:pt>
                <c:pt idx="381">
                  <c:v>30.508071367884451</c:v>
                </c:pt>
                <c:pt idx="382">
                  <c:v>30.587935429056923</c:v>
                </c:pt>
                <c:pt idx="383">
                  <c:v>30.667799490229395</c:v>
                </c:pt>
                <c:pt idx="384">
                  <c:v>30.747663551401867</c:v>
                </c:pt>
                <c:pt idx="385">
                  <c:v>30.82752761257434</c:v>
                </c:pt>
                <c:pt idx="386">
                  <c:v>30.907391673746812</c:v>
                </c:pt>
                <c:pt idx="387">
                  <c:v>30.987255734919284</c:v>
                </c:pt>
                <c:pt idx="388">
                  <c:v>31.067119796091756</c:v>
                </c:pt>
                <c:pt idx="389">
                  <c:v>31.146983857264228</c:v>
                </c:pt>
                <c:pt idx="390">
                  <c:v>31.2268479184367</c:v>
                </c:pt>
                <c:pt idx="391">
                  <c:v>31.306711979609176</c:v>
                </c:pt>
                <c:pt idx="392">
                  <c:v>31.386576040781648</c:v>
                </c:pt>
                <c:pt idx="393">
                  <c:v>31.46644010195412</c:v>
                </c:pt>
                <c:pt idx="394">
                  <c:v>31.546304163126592</c:v>
                </c:pt>
                <c:pt idx="395">
                  <c:v>31.626168224299064</c:v>
                </c:pt>
                <c:pt idx="396">
                  <c:v>31.706032285471537</c:v>
                </c:pt>
                <c:pt idx="397">
                  <c:v>31.785896346644009</c:v>
                </c:pt>
                <c:pt idx="398">
                  <c:v>31.865760407816481</c:v>
                </c:pt>
                <c:pt idx="399">
                  <c:v>31.945624468988953</c:v>
                </c:pt>
                <c:pt idx="400">
                  <c:v>32.025488530161425</c:v>
                </c:pt>
                <c:pt idx="401">
                  <c:v>32.105352591333897</c:v>
                </c:pt>
                <c:pt idx="402">
                  <c:v>32.185216652506369</c:v>
                </c:pt>
                <c:pt idx="403">
                  <c:v>32.265080713678842</c:v>
                </c:pt>
                <c:pt idx="404">
                  <c:v>32.344944774851314</c:v>
                </c:pt>
                <c:pt idx="405">
                  <c:v>32.424808836023786</c:v>
                </c:pt>
                <c:pt idx="406">
                  <c:v>32.504672897196258</c:v>
                </c:pt>
                <c:pt idx="407">
                  <c:v>32.58453695836873</c:v>
                </c:pt>
                <c:pt idx="408">
                  <c:v>32.664401019541202</c:v>
                </c:pt>
                <c:pt idx="409">
                  <c:v>32.744265080713674</c:v>
                </c:pt>
                <c:pt idx="410">
                  <c:v>32.824129141886146</c:v>
                </c:pt>
                <c:pt idx="411">
                  <c:v>32.903993203058619</c:v>
                </c:pt>
                <c:pt idx="412">
                  <c:v>32.983857264231098</c:v>
                </c:pt>
                <c:pt idx="413">
                  <c:v>33.06372132540357</c:v>
                </c:pt>
                <c:pt idx="414">
                  <c:v>33.143585386576042</c:v>
                </c:pt>
                <c:pt idx="415">
                  <c:v>33.223449447748514</c:v>
                </c:pt>
                <c:pt idx="416">
                  <c:v>33.303313508920986</c:v>
                </c:pt>
                <c:pt idx="417">
                  <c:v>33.383177570093459</c:v>
                </c:pt>
                <c:pt idx="418">
                  <c:v>33.463041631265931</c:v>
                </c:pt>
                <c:pt idx="419">
                  <c:v>33.542905692438403</c:v>
                </c:pt>
                <c:pt idx="420">
                  <c:v>33.622769753610875</c:v>
                </c:pt>
                <c:pt idx="421">
                  <c:v>33.702633814783347</c:v>
                </c:pt>
                <c:pt idx="422">
                  <c:v>33.782497875955819</c:v>
                </c:pt>
                <c:pt idx="423">
                  <c:v>33.862361937128291</c:v>
                </c:pt>
                <c:pt idx="424">
                  <c:v>33.942225998300763</c:v>
                </c:pt>
                <c:pt idx="425">
                  <c:v>34.022090059473236</c:v>
                </c:pt>
                <c:pt idx="426">
                  <c:v>34.101954120645708</c:v>
                </c:pt>
                <c:pt idx="427">
                  <c:v>34.18181818181818</c:v>
                </c:pt>
                <c:pt idx="428">
                  <c:v>34.261682242990652</c:v>
                </c:pt>
                <c:pt idx="429">
                  <c:v>34.341546304163124</c:v>
                </c:pt>
                <c:pt idx="430">
                  <c:v>34.421410365335596</c:v>
                </c:pt>
                <c:pt idx="431">
                  <c:v>34.501274426508068</c:v>
                </c:pt>
                <c:pt idx="432">
                  <c:v>34.581138487680541</c:v>
                </c:pt>
                <c:pt idx="433">
                  <c:v>34.661002548853013</c:v>
                </c:pt>
                <c:pt idx="434">
                  <c:v>34.740866610025485</c:v>
                </c:pt>
                <c:pt idx="435">
                  <c:v>34.820730671197957</c:v>
                </c:pt>
                <c:pt idx="436">
                  <c:v>34.900594732370429</c:v>
                </c:pt>
                <c:pt idx="437">
                  <c:v>34.980458793542901</c:v>
                </c:pt>
                <c:pt idx="438">
                  <c:v>35.060322854715373</c:v>
                </c:pt>
                <c:pt idx="439">
                  <c:v>35.140186915887845</c:v>
                </c:pt>
                <c:pt idx="440">
                  <c:v>35.220050977060325</c:v>
                </c:pt>
                <c:pt idx="441">
                  <c:v>35.299915038232797</c:v>
                </c:pt>
                <c:pt idx="442">
                  <c:v>35.379779099405269</c:v>
                </c:pt>
                <c:pt idx="443">
                  <c:v>35.459643160577741</c:v>
                </c:pt>
                <c:pt idx="444">
                  <c:v>35.539507221750213</c:v>
                </c:pt>
                <c:pt idx="445">
                  <c:v>35.619371282922685</c:v>
                </c:pt>
                <c:pt idx="446">
                  <c:v>35.699235344095158</c:v>
                </c:pt>
                <c:pt idx="447">
                  <c:v>35.77909940526763</c:v>
                </c:pt>
                <c:pt idx="448">
                  <c:v>35.858963466440102</c:v>
                </c:pt>
                <c:pt idx="449">
                  <c:v>35.938827527612574</c:v>
                </c:pt>
                <c:pt idx="450">
                  <c:v>36.018691588785046</c:v>
                </c:pt>
                <c:pt idx="451">
                  <c:v>36.098555649957518</c:v>
                </c:pt>
                <c:pt idx="452">
                  <c:v>36.17841971112999</c:v>
                </c:pt>
                <c:pt idx="453">
                  <c:v>36.258283772302462</c:v>
                </c:pt>
                <c:pt idx="454">
                  <c:v>36.338147833474935</c:v>
                </c:pt>
                <c:pt idx="455">
                  <c:v>36.418011894647407</c:v>
                </c:pt>
                <c:pt idx="456">
                  <c:v>36.497875955819879</c:v>
                </c:pt>
                <c:pt idx="457">
                  <c:v>36.577740016992351</c:v>
                </c:pt>
                <c:pt idx="458">
                  <c:v>36.657604078164823</c:v>
                </c:pt>
                <c:pt idx="459">
                  <c:v>36.737468139337295</c:v>
                </c:pt>
                <c:pt idx="460">
                  <c:v>36.817332200509767</c:v>
                </c:pt>
                <c:pt idx="461">
                  <c:v>36.89719626168224</c:v>
                </c:pt>
                <c:pt idx="462">
                  <c:v>36.977060322854712</c:v>
                </c:pt>
                <c:pt idx="463">
                  <c:v>37.056924384027184</c:v>
                </c:pt>
                <c:pt idx="464">
                  <c:v>37.136788445199656</c:v>
                </c:pt>
                <c:pt idx="465">
                  <c:v>37.216652506372128</c:v>
                </c:pt>
                <c:pt idx="466">
                  <c:v>37.2965165675446</c:v>
                </c:pt>
                <c:pt idx="467">
                  <c:v>37.376380628717072</c:v>
                </c:pt>
                <c:pt idx="468">
                  <c:v>37.456244689889544</c:v>
                </c:pt>
                <c:pt idx="469">
                  <c:v>37.536108751062024</c:v>
                </c:pt>
                <c:pt idx="470">
                  <c:v>37.615972812234496</c:v>
                </c:pt>
                <c:pt idx="471">
                  <c:v>37.695836873406968</c:v>
                </c:pt>
                <c:pt idx="472">
                  <c:v>37.77570093457944</c:v>
                </c:pt>
                <c:pt idx="473">
                  <c:v>37.855564995751912</c:v>
                </c:pt>
                <c:pt idx="474">
                  <c:v>37.935429056924384</c:v>
                </c:pt>
                <c:pt idx="475">
                  <c:v>38.015293118096857</c:v>
                </c:pt>
                <c:pt idx="476">
                  <c:v>38.095157179269329</c:v>
                </c:pt>
                <c:pt idx="477">
                  <c:v>38.175021240441801</c:v>
                </c:pt>
                <c:pt idx="478">
                  <c:v>38.254885301614273</c:v>
                </c:pt>
                <c:pt idx="479">
                  <c:v>38.334749362786745</c:v>
                </c:pt>
                <c:pt idx="480">
                  <c:v>38.414613423959217</c:v>
                </c:pt>
                <c:pt idx="481">
                  <c:v>38.494477485131689</c:v>
                </c:pt>
                <c:pt idx="482">
                  <c:v>38.574341546304161</c:v>
                </c:pt>
                <c:pt idx="483">
                  <c:v>38.654205607476634</c:v>
                </c:pt>
                <c:pt idx="484">
                  <c:v>38.734069668649106</c:v>
                </c:pt>
                <c:pt idx="485">
                  <c:v>38.813933729821578</c:v>
                </c:pt>
                <c:pt idx="486">
                  <c:v>38.89379779099405</c:v>
                </c:pt>
                <c:pt idx="487">
                  <c:v>38.973661852166522</c:v>
                </c:pt>
                <c:pt idx="488">
                  <c:v>39.053525913338994</c:v>
                </c:pt>
                <c:pt idx="489">
                  <c:v>39.133389974511466</c:v>
                </c:pt>
                <c:pt idx="490">
                  <c:v>39.213254035683939</c:v>
                </c:pt>
                <c:pt idx="491">
                  <c:v>39.293118096856411</c:v>
                </c:pt>
                <c:pt idx="492">
                  <c:v>39.372982158028883</c:v>
                </c:pt>
                <c:pt idx="493">
                  <c:v>39.452846219201355</c:v>
                </c:pt>
                <c:pt idx="494">
                  <c:v>39.532710280373827</c:v>
                </c:pt>
                <c:pt idx="495">
                  <c:v>39.612574341546299</c:v>
                </c:pt>
                <c:pt idx="496">
                  <c:v>39.692438402718771</c:v>
                </c:pt>
                <c:pt idx="497">
                  <c:v>39.772302463891251</c:v>
                </c:pt>
                <c:pt idx="498">
                  <c:v>39.852166525063723</c:v>
                </c:pt>
                <c:pt idx="499">
                  <c:v>39.932030586236195</c:v>
                </c:pt>
                <c:pt idx="500">
                  <c:v>40.011894647408667</c:v>
                </c:pt>
                <c:pt idx="501">
                  <c:v>40.091758708581139</c:v>
                </c:pt>
                <c:pt idx="502">
                  <c:v>40.171622769753611</c:v>
                </c:pt>
                <c:pt idx="503">
                  <c:v>40.251486830926083</c:v>
                </c:pt>
                <c:pt idx="504">
                  <c:v>40.331350892098556</c:v>
                </c:pt>
                <c:pt idx="505">
                  <c:v>40.411214953271028</c:v>
                </c:pt>
                <c:pt idx="506">
                  <c:v>40.4910790144435</c:v>
                </c:pt>
                <c:pt idx="507">
                  <c:v>40.570943075615972</c:v>
                </c:pt>
                <c:pt idx="508">
                  <c:v>40.650807136788444</c:v>
                </c:pt>
                <c:pt idx="509">
                  <c:v>40.730671197960916</c:v>
                </c:pt>
                <c:pt idx="510">
                  <c:v>40.810535259133388</c:v>
                </c:pt>
                <c:pt idx="511">
                  <c:v>40.89039932030586</c:v>
                </c:pt>
                <c:pt idx="512">
                  <c:v>40.970263381478333</c:v>
                </c:pt>
                <c:pt idx="513">
                  <c:v>41.050127442650805</c:v>
                </c:pt>
                <c:pt idx="514">
                  <c:v>41.129991503823277</c:v>
                </c:pt>
                <c:pt idx="515">
                  <c:v>41.209855564995749</c:v>
                </c:pt>
                <c:pt idx="516">
                  <c:v>41.289719626168221</c:v>
                </c:pt>
                <c:pt idx="517">
                  <c:v>41.369583687340693</c:v>
                </c:pt>
                <c:pt idx="518">
                  <c:v>41.449447748513165</c:v>
                </c:pt>
                <c:pt idx="519">
                  <c:v>41.529311809685638</c:v>
                </c:pt>
                <c:pt idx="520">
                  <c:v>41.60917587085811</c:v>
                </c:pt>
                <c:pt idx="521">
                  <c:v>41.689039932030582</c:v>
                </c:pt>
                <c:pt idx="522">
                  <c:v>41.768903993203054</c:v>
                </c:pt>
                <c:pt idx="523">
                  <c:v>41.848768054375526</c:v>
                </c:pt>
                <c:pt idx="524">
                  <c:v>41.928632115547998</c:v>
                </c:pt>
                <c:pt idx="525">
                  <c:v>42.00849617672047</c:v>
                </c:pt>
                <c:pt idx="526">
                  <c:v>42.08836023789295</c:v>
                </c:pt>
                <c:pt idx="527">
                  <c:v>42.168224299065422</c:v>
                </c:pt>
                <c:pt idx="528">
                  <c:v>42.248088360237894</c:v>
                </c:pt>
                <c:pt idx="529">
                  <c:v>42.327952421410366</c:v>
                </c:pt>
                <c:pt idx="530">
                  <c:v>42.407816482582838</c:v>
                </c:pt>
                <c:pt idx="531">
                  <c:v>42.48768054375531</c:v>
                </c:pt>
                <c:pt idx="532">
                  <c:v>42.567544604927782</c:v>
                </c:pt>
                <c:pt idx="533">
                  <c:v>42.647408666100254</c:v>
                </c:pt>
                <c:pt idx="534">
                  <c:v>42.727272727272727</c:v>
                </c:pt>
                <c:pt idx="535">
                  <c:v>42.807136788445199</c:v>
                </c:pt>
                <c:pt idx="536">
                  <c:v>42.887000849617671</c:v>
                </c:pt>
                <c:pt idx="537">
                  <c:v>42.966864910790143</c:v>
                </c:pt>
                <c:pt idx="538">
                  <c:v>43.046728971962615</c:v>
                </c:pt>
                <c:pt idx="539">
                  <c:v>43.126593033135087</c:v>
                </c:pt>
                <c:pt idx="540">
                  <c:v>43.206457094307559</c:v>
                </c:pt>
                <c:pt idx="541">
                  <c:v>43.286321155480032</c:v>
                </c:pt>
                <c:pt idx="542">
                  <c:v>43.366185216652504</c:v>
                </c:pt>
                <c:pt idx="543">
                  <c:v>43.446049277824976</c:v>
                </c:pt>
                <c:pt idx="544">
                  <c:v>43.525913338997448</c:v>
                </c:pt>
                <c:pt idx="545">
                  <c:v>43.60577740016992</c:v>
                </c:pt>
                <c:pt idx="546">
                  <c:v>43.685641461342392</c:v>
                </c:pt>
                <c:pt idx="547">
                  <c:v>43.765505522514864</c:v>
                </c:pt>
                <c:pt idx="548">
                  <c:v>43.845369583687337</c:v>
                </c:pt>
                <c:pt idx="549">
                  <c:v>43.925233644859809</c:v>
                </c:pt>
                <c:pt idx="550">
                  <c:v>44.005097706032281</c:v>
                </c:pt>
                <c:pt idx="551">
                  <c:v>44.084961767204753</c:v>
                </c:pt>
                <c:pt idx="552">
                  <c:v>44.164825828377225</c:v>
                </c:pt>
                <c:pt idx="553">
                  <c:v>44.244689889549697</c:v>
                </c:pt>
                <c:pt idx="554">
                  <c:v>44.324553950722176</c:v>
                </c:pt>
                <c:pt idx="555">
                  <c:v>44.404418011894649</c:v>
                </c:pt>
                <c:pt idx="556">
                  <c:v>44.484282073067121</c:v>
                </c:pt>
                <c:pt idx="557">
                  <c:v>44.564146134239593</c:v>
                </c:pt>
                <c:pt idx="558">
                  <c:v>44.644010195412065</c:v>
                </c:pt>
                <c:pt idx="559">
                  <c:v>44.723874256584537</c:v>
                </c:pt>
                <c:pt idx="560">
                  <c:v>44.803738317757009</c:v>
                </c:pt>
                <c:pt idx="561">
                  <c:v>44.883602378929481</c:v>
                </c:pt>
                <c:pt idx="562">
                  <c:v>44.963466440101953</c:v>
                </c:pt>
                <c:pt idx="563">
                  <c:v>45.043330501274426</c:v>
                </c:pt>
                <c:pt idx="564">
                  <c:v>45.123194562446898</c:v>
                </c:pt>
                <c:pt idx="565">
                  <c:v>45.20305862361937</c:v>
                </c:pt>
                <c:pt idx="566">
                  <c:v>45.282922684791842</c:v>
                </c:pt>
                <c:pt idx="567">
                  <c:v>45.362786745964314</c:v>
                </c:pt>
                <c:pt idx="568">
                  <c:v>45.442650807136786</c:v>
                </c:pt>
                <c:pt idx="569">
                  <c:v>45.522514868309258</c:v>
                </c:pt>
                <c:pt idx="570">
                  <c:v>45.602378929481731</c:v>
                </c:pt>
                <c:pt idx="571">
                  <c:v>45.682242990654203</c:v>
                </c:pt>
                <c:pt idx="572">
                  <c:v>45.762107051826675</c:v>
                </c:pt>
                <c:pt idx="573">
                  <c:v>45.841971112999147</c:v>
                </c:pt>
                <c:pt idx="574">
                  <c:v>45.921835174171619</c:v>
                </c:pt>
                <c:pt idx="575">
                  <c:v>46.001699235344091</c:v>
                </c:pt>
                <c:pt idx="576">
                  <c:v>46.081563296516563</c:v>
                </c:pt>
                <c:pt idx="577">
                  <c:v>46.161427357689035</c:v>
                </c:pt>
                <c:pt idx="578">
                  <c:v>46.241291418861508</c:v>
                </c:pt>
                <c:pt idx="579">
                  <c:v>46.32115548003398</c:v>
                </c:pt>
                <c:pt idx="580">
                  <c:v>46.401019541206452</c:v>
                </c:pt>
                <c:pt idx="581">
                  <c:v>46.480883602378924</c:v>
                </c:pt>
                <c:pt idx="582">
                  <c:v>46.560747663551396</c:v>
                </c:pt>
                <c:pt idx="583">
                  <c:v>46.640611724723875</c:v>
                </c:pt>
                <c:pt idx="584">
                  <c:v>46.720475785896348</c:v>
                </c:pt>
                <c:pt idx="585">
                  <c:v>46.80033984706882</c:v>
                </c:pt>
                <c:pt idx="586">
                  <c:v>46.880203908241292</c:v>
                </c:pt>
                <c:pt idx="587">
                  <c:v>46.960067969413764</c:v>
                </c:pt>
                <c:pt idx="588">
                  <c:v>47.039932030586236</c:v>
                </c:pt>
                <c:pt idx="589">
                  <c:v>47.119796091758708</c:v>
                </c:pt>
                <c:pt idx="590">
                  <c:v>47.19966015293118</c:v>
                </c:pt>
                <c:pt idx="591">
                  <c:v>47.279524214103652</c:v>
                </c:pt>
                <c:pt idx="592">
                  <c:v>47.359388275276125</c:v>
                </c:pt>
                <c:pt idx="593">
                  <c:v>47.439252336448597</c:v>
                </c:pt>
                <c:pt idx="594">
                  <c:v>47.519116397621069</c:v>
                </c:pt>
                <c:pt idx="595">
                  <c:v>47.598980458793541</c:v>
                </c:pt>
                <c:pt idx="596">
                  <c:v>47.678844519966013</c:v>
                </c:pt>
                <c:pt idx="597">
                  <c:v>47.758708581138485</c:v>
                </c:pt>
                <c:pt idx="598">
                  <c:v>47.838572642310957</c:v>
                </c:pt>
                <c:pt idx="599">
                  <c:v>47.91843670348343</c:v>
                </c:pt>
                <c:pt idx="600">
                  <c:v>47.998300764655902</c:v>
                </c:pt>
                <c:pt idx="601">
                  <c:v>48.078164825828374</c:v>
                </c:pt>
                <c:pt idx="602">
                  <c:v>48.158028887000846</c:v>
                </c:pt>
                <c:pt idx="603">
                  <c:v>48.237892948173318</c:v>
                </c:pt>
                <c:pt idx="604">
                  <c:v>48.31775700934579</c:v>
                </c:pt>
                <c:pt idx="605">
                  <c:v>48.397621070518262</c:v>
                </c:pt>
                <c:pt idx="606">
                  <c:v>48.477485131690734</c:v>
                </c:pt>
                <c:pt idx="607">
                  <c:v>48.557349192863207</c:v>
                </c:pt>
                <c:pt idx="608">
                  <c:v>48.637213254035679</c:v>
                </c:pt>
                <c:pt idx="609">
                  <c:v>48.717077315208151</c:v>
                </c:pt>
                <c:pt idx="610">
                  <c:v>48.796941376380623</c:v>
                </c:pt>
                <c:pt idx="611">
                  <c:v>48.876805437553102</c:v>
                </c:pt>
                <c:pt idx="612">
                  <c:v>48.956669498725574</c:v>
                </c:pt>
                <c:pt idx="613">
                  <c:v>49.036533559898047</c:v>
                </c:pt>
                <c:pt idx="614">
                  <c:v>49.116397621070519</c:v>
                </c:pt>
                <c:pt idx="615">
                  <c:v>49.196261682242991</c:v>
                </c:pt>
                <c:pt idx="616">
                  <c:v>49.276125743415463</c:v>
                </c:pt>
                <c:pt idx="617">
                  <c:v>49.355989804587935</c:v>
                </c:pt>
                <c:pt idx="618">
                  <c:v>49.435853865760407</c:v>
                </c:pt>
                <c:pt idx="619">
                  <c:v>49.515717926932879</c:v>
                </c:pt>
                <c:pt idx="620">
                  <c:v>49.595581988105351</c:v>
                </c:pt>
                <c:pt idx="621">
                  <c:v>49.675446049277824</c:v>
                </c:pt>
                <c:pt idx="622">
                  <c:v>49.755310110450296</c:v>
                </c:pt>
                <c:pt idx="623">
                  <c:v>49.835174171622768</c:v>
                </c:pt>
                <c:pt idx="624">
                  <c:v>49.91503823279524</c:v>
                </c:pt>
                <c:pt idx="625">
                  <c:v>49.994902293967712</c:v>
                </c:pt>
                <c:pt idx="626">
                  <c:v>50.074766355140184</c:v>
                </c:pt>
                <c:pt idx="627">
                  <c:v>50.154630416312656</c:v>
                </c:pt>
                <c:pt idx="628">
                  <c:v>50.234494477485129</c:v>
                </c:pt>
                <c:pt idx="629">
                  <c:v>50.314358538657601</c:v>
                </c:pt>
                <c:pt idx="630">
                  <c:v>50.394222599830073</c:v>
                </c:pt>
                <c:pt idx="631">
                  <c:v>50.474086661002545</c:v>
                </c:pt>
                <c:pt idx="632">
                  <c:v>50.553950722175017</c:v>
                </c:pt>
                <c:pt idx="633">
                  <c:v>50.633814783347489</c:v>
                </c:pt>
                <c:pt idx="634">
                  <c:v>50.713678844519961</c:v>
                </c:pt>
                <c:pt idx="635">
                  <c:v>50.793542905692433</c:v>
                </c:pt>
                <c:pt idx="636">
                  <c:v>50.873406966864906</c:v>
                </c:pt>
                <c:pt idx="637">
                  <c:v>50.953271028037378</c:v>
                </c:pt>
                <c:pt idx="638">
                  <c:v>51.03313508920985</c:v>
                </c:pt>
                <c:pt idx="639">
                  <c:v>51.112999150382322</c:v>
                </c:pt>
                <c:pt idx="640">
                  <c:v>51.192863211554801</c:v>
                </c:pt>
                <c:pt idx="641">
                  <c:v>51.272727272727273</c:v>
                </c:pt>
                <c:pt idx="642">
                  <c:v>51.352591333899746</c:v>
                </c:pt>
                <c:pt idx="643">
                  <c:v>51.432455395072218</c:v>
                </c:pt>
                <c:pt idx="644">
                  <c:v>51.51231945624469</c:v>
                </c:pt>
                <c:pt idx="645">
                  <c:v>51.592183517417162</c:v>
                </c:pt>
                <c:pt idx="646">
                  <c:v>51.672047578589634</c:v>
                </c:pt>
                <c:pt idx="647">
                  <c:v>51.751911639762106</c:v>
                </c:pt>
                <c:pt idx="648">
                  <c:v>51.831775700934578</c:v>
                </c:pt>
                <c:pt idx="649">
                  <c:v>51.91163976210705</c:v>
                </c:pt>
                <c:pt idx="650">
                  <c:v>51.991503823279523</c:v>
                </c:pt>
                <c:pt idx="651">
                  <c:v>52.071367884451995</c:v>
                </c:pt>
                <c:pt idx="652">
                  <c:v>52.151231945624467</c:v>
                </c:pt>
                <c:pt idx="653">
                  <c:v>52.231096006796939</c:v>
                </c:pt>
                <c:pt idx="654">
                  <c:v>52.310960067969411</c:v>
                </c:pt>
                <c:pt idx="655">
                  <c:v>52.390824129141883</c:v>
                </c:pt>
                <c:pt idx="656">
                  <c:v>52.470688190314355</c:v>
                </c:pt>
                <c:pt idx="657">
                  <c:v>52.550552251486828</c:v>
                </c:pt>
                <c:pt idx="658">
                  <c:v>52.6304163126593</c:v>
                </c:pt>
                <c:pt idx="659">
                  <c:v>52.710280373831772</c:v>
                </c:pt>
                <c:pt idx="660">
                  <c:v>52.790144435004244</c:v>
                </c:pt>
                <c:pt idx="661">
                  <c:v>52.870008496176716</c:v>
                </c:pt>
                <c:pt idx="662">
                  <c:v>52.949872557349188</c:v>
                </c:pt>
                <c:pt idx="663">
                  <c:v>53.02973661852166</c:v>
                </c:pt>
                <c:pt idx="664">
                  <c:v>53.109600679694132</c:v>
                </c:pt>
                <c:pt idx="665">
                  <c:v>53.189464740866605</c:v>
                </c:pt>
                <c:pt idx="666">
                  <c:v>53.269328802039077</c:v>
                </c:pt>
                <c:pt idx="667">
                  <c:v>53.349192863211549</c:v>
                </c:pt>
                <c:pt idx="668">
                  <c:v>53.429056924384028</c:v>
                </c:pt>
                <c:pt idx="669">
                  <c:v>53.5089209855565</c:v>
                </c:pt>
                <c:pt idx="670">
                  <c:v>53.588785046728972</c:v>
                </c:pt>
                <c:pt idx="671">
                  <c:v>53.668649107901444</c:v>
                </c:pt>
                <c:pt idx="672">
                  <c:v>53.748513169073917</c:v>
                </c:pt>
                <c:pt idx="673">
                  <c:v>53.828377230246389</c:v>
                </c:pt>
                <c:pt idx="674">
                  <c:v>53.908241291418861</c:v>
                </c:pt>
                <c:pt idx="675">
                  <c:v>53.988105352591333</c:v>
                </c:pt>
                <c:pt idx="676">
                  <c:v>54.067969413763805</c:v>
                </c:pt>
                <c:pt idx="677">
                  <c:v>54.147833474936277</c:v>
                </c:pt>
                <c:pt idx="678">
                  <c:v>54.227697536108749</c:v>
                </c:pt>
                <c:pt idx="679">
                  <c:v>54.307561597281222</c:v>
                </c:pt>
                <c:pt idx="680">
                  <c:v>54.387425658453694</c:v>
                </c:pt>
                <c:pt idx="681">
                  <c:v>54.467289719626166</c:v>
                </c:pt>
                <c:pt idx="682">
                  <c:v>54.547153780798638</c:v>
                </c:pt>
                <c:pt idx="683">
                  <c:v>54.62701784197111</c:v>
                </c:pt>
                <c:pt idx="684">
                  <c:v>54.706881903143582</c:v>
                </c:pt>
                <c:pt idx="685">
                  <c:v>54.786745964316054</c:v>
                </c:pt>
                <c:pt idx="686">
                  <c:v>54.866610025488527</c:v>
                </c:pt>
                <c:pt idx="687">
                  <c:v>54.946474086660999</c:v>
                </c:pt>
                <c:pt idx="688">
                  <c:v>55.026338147833471</c:v>
                </c:pt>
                <c:pt idx="689">
                  <c:v>55.106202209005943</c:v>
                </c:pt>
                <c:pt idx="690">
                  <c:v>55.186066270178415</c:v>
                </c:pt>
                <c:pt idx="691">
                  <c:v>55.265930331350887</c:v>
                </c:pt>
                <c:pt idx="692">
                  <c:v>55.345794392523359</c:v>
                </c:pt>
                <c:pt idx="693">
                  <c:v>55.425658453695831</c:v>
                </c:pt>
                <c:pt idx="694">
                  <c:v>55.505522514868304</c:v>
                </c:pt>
                <c:pt idx="695">
                  <c:v>55.585386576040776</c:v>
                </c:pt>
                <c:pt idx="696">
                  <c:v>55.665250637213255</c:v>
                </c:pt>
                <c:pt idx="697">
                  <c:v>55.745114698385727</c:v>
                </c:pt>
                <c:pt idx="698">
                  <c:v>55.824978759558199</c:v>
                </c:pt>
                <c:pt idx="699">
                  <c:v>55.904842820730671</c:v>
                </c:pt>
                <c:pt idx="700">
                  <c:v>55.984706881903143</c:v>
                </c:pt>
                <c:pt idx="701">
                  <c:v>56.064570943075616</c:v>
                </c:pt>
                <c:pt idx="702">
                  <c:v>56.144435004248088</c:v>
                </c:pt>
                <c:pt idx="703">
                  <c:v>56.22429906542056</c:v>
                </c:pt>
                <c:pt idx="704">
                  <c:v>56.304163126593032</c:v>
                </c:pt>
                <c:pt idx="705">
                  <c:v>56.384027187765504</c:v>
                </c:pt>
                <c:pt idx="706">
                  <c:v>56.463891248937976</c:v>
                </c:pt>
                <c:pt idx="707">
                  <c:v>56.543755310110448</c:v>
                </c:pt>
                <c:pt idx="708">
                  <c:v>56.623619371282921</c:v>
                </c:pt>
                <c:pt idx="709">
                  <c:v>56.703483432455393</c:v>
                </c:pt>
                <c:pt idx="710">
                  <c:v>56.783347493627865</c:v>
                </c:pt>
                <c:pt idx="711">
                  <c:v>56.863211554800337</c:v>
                </c:pt>
                <c:pt idx="712">
                  <c:v>56.943075615972809</c:v>
                </c:pt>
                <c:pt idx="713">
                  <c:v>57.022939677145281</c:v>
                </c:pt>
                <c:pt idx="714">
                  <c:v>57.102803738317753</c:v>
                </c:pt>
                <c:pt idx="715">
                  <c:v>57.182667799490225</c:v>
                </c:pt>
                <c:pt idx="716">
                  <c:v>57.262531860662698</c:v>
                </c:pt>
                <c:pt idx="717">
                  <c:v>57.34239592183517</c:v>
                </c:pt>
                <c:pt idx="718">
                  <c:v>57.422259983007642</c:v>
                </c:pt>
                <c:pt idx="719">
                  <c:v>57.502124044180114</c:v>
                </c:pt>
                <c:pt idx="720">
                  <c:v>57.581988105352586</c:v>
                </c:pt>
                <c:pt idx="721">
                  <c:v>57.661852166525058</c:v>
                </c:pt>
                <c:pt idx="722">
                  <c:v>57.74171622769753</c:v>
                </c:pt>
                <c:pt idx="723">
                  <c:v>57.821580288870003</c:v>
                </c:pt>
                <c:pt idx="724">
                  <c:v>57.901444350042475</c:v>
                </c:pt>
                <c:pt idx="725">
                  <c:v>57.981308411214954</c:v>
                </c:pt>
                <c:pt idx="726">
                  <c:v>58.061172472387426</c:v>
                </c:pt>
                <c:pt idx="727">
                  <c:v>58.141036533559898</c:v>
                </c:pt>
                <c:pt idx="728">
                  <c:v>58.22090059473237</c:v>
                </c:pt>
                <c:pt idx="729">
                  <c:v>58.300764655904842</c:v>
                </c:pt>
                <c:pt idx="730">
                  <c:v>58.380628717077315</c:v>
                </c:pt>
                <c:pt idx="731">
                  <c:v>58.460492778249787</c:v>
                </c:pt>
                <c:pt idx="732">
                  <c:v>58.540356839422259</c:v>
                </c:pt>
                <c:pt idx="733">
                  <c:v>58.620220900594731</c:v>
                </c:pt>
                <c:pt idx="734">
                  <c:v>58.700084961767203</c:v>
                </c:pt>
                <c:pt idx="735">
                  <c:v>58.779949022939675</c:v>
                </c:pt>
                <c:pt idx="736">
                  <c:v>58.859813084112147</c:v>
                </c:pt>
                <c:pt idx="737">
                  <c:v>58.93967714528462</c:v>
                </c:pt>
                <c:pt idx="738">
                  <c:v>59.019541206457092</c:v>
                </c:pt>
                <c:pt idx="739">
                  <c:v>59.099405267629564</c:v>
                </c:pt>
                <c:pt idx="740">
                  <c:v>59.179269328802036</c:v>
                </c:pt>
                <c:pt idx="741">
                  <c:v>59.259133389974508</c:v>
                </c:pt>
                <c:pt idx="742">
                  <c:v>59.33899745114698</c:v>
                </c:pt>
                <c:pt idx="743">
                  <c:v>59.418861512319452</c:v>
                </c:pt>
                <c:pt idx="744">
                  <c:v>59.498725573491924</c:v>
                </c:pt>
                <c:pt idx="745">
                  <c:v>59.578589634664397</c:v>
                </c:pt>
                <c:pt idx="746">
                  <c:v>59.658453695836869</c:v>
                </c:pt>
                <c:pt idx="747">
                  <c:v>59.738317757009341</c:v>
                </c:pt>
                <c:pt idx="748">
                  <c:v>59.818181818181813</c:v>
                </c:pt>
                <c:pt idx="749">
                  <c:v>59.898045879354285</c:v>
                </c:pt>
                <c:pt idx="750">
                  <c:v>59.977909940526757</c:v>
                </c:pt>
                <c:pt idx="751">
                  <c:v>60.057774001699229</c:v>
                </c:pt>
                <c:pt idx="752">
                  <c:v>60.137638062871702</c:v>
                </c:pt>
                <c:pt idx="753">
                  <c:v>60.217502124044181</c:v>
                </c:pt>
                <c:pt idx="754">
                  <c:v>60.297366185216653</c:v>
                </c:pt>
                <c:pt idx="755">
                  <c:v>60.377230246389125</c:v>
                </c:pt>
                <c:pt idx="756">
                  <c:v>60.457094307561597</c:v>
                </c:pt>
                <c:pt idx="757">
                  <c:v>60.536958368734069</c:v>
                </c:pt>
                <c:pt idx="758">
                  <c:v>60.616822429906541</c:v>
                </c:pt>
                <c:pt idx="759">
                  <c:v>60.696686491079014</c:v>
                </c:pt>
                <c:pt idx="760">
                  <c:v>60.776550552251486</c:v>
                </c:pt>
                <c:pt idx="761">
                  <c:v>60.856414613423958</c:v>
                </c:pt>
                <c:pt idx="762">
                  <c:v>60.93627867459643</c:v>
                </c:pt>
                <c:pt idx="763">
                  <c:v>61.016142735768902</c:v>
                </c:pt>
                <c:pt idx="764">
                  <c:v>61.096006796941374</c:v>
                </c:pt>
                <c:pt idx="765">
                  <c:v>61.175870858113846</c:v>
                </c:pt>
                <c:pt idx="766">
                  <c:v>61.255734919286319</c:v>
                </c:pt>
                <c:pt idx="767">
                  <c:v>61.335598980458791</c:v>
                </c:pt>
                <c:pt idx="768">
                  <c:v>61.415463041631263</c:v>
                </c:pt>
                <c:pt idx="769">
                  <c:v>61.495327102803735</c:v>
                </c:pt>
                <c:pt idx="770">
                  <c:v>61.575191163976207</c:v>
                </c:pt>
                <c:pt idx="771">
                  <c:v>61.655055225148679</c:v>
                </c:pt>
                <c:pt idx="772">
                  <c:v>61.734919286321151</c:v>
                </c:pt>
                <c:pt idx="773">
                  <c:v>61.814783347493623</c:v>
                </c:pt>
                <c:pt idx="774">
                  <c:v>61.894647408666096</c:v>
                </c:pt>
                <c:pt idx="775">
                  <c:v>61.974511469838568</c:v>
                </c:pt>
                <c:pt idx="776">
                  <c:v>62.05437553101104</c:v>
                </c:pt>
                <c:pt idx="777">
                  <c:v>62.134239592183512</c:v>
                </c:pt>
                <c:pt idx="778">
                  <c:v>62.214103653355984</c:v>
                </c:pt>
                <c:pt idx="779">
                  <c:v>62.293967714528456</c:v>
                </c:pt>
                <c:pt idx="780">
                  <c:v>62.373831775700928</c:v>
                </c:pt>
                <c:pt idx="781">
                  <c:v>62.453695836873401</c:v>
                </c:pt>
                <c:pt idx="782">
                  <c:v>62.53355989804588</c:v>
                </c:pt>
                <c:pt idx="783">
                  <c:v>62.613423959218352</c:v>
                </c:pt>
                <c:pt idx="784">
                  <c:v>62.693288020390824</c:v>
                </c:pt>
                <c:pt idx="785">
                  <c:v>62.773152081563296</c:v>
                </c:pt>
                <c:pt idx="786">
                  <c:v>62.853016142735768</c:v>
                </c:pt>
                <c:pt idx="787">
                  <c:v>62.93288020390824</c:v>
                </c:pt>
                <c:pt idx="788">
                  <c:v>63.012744265080713</c:v>
                </c:pt>
                <c:pt idx="789">
                  <c:v>63.092608326253185</c:v>
                </c:pt>
                <c:pt idx="790">
                  <c:v>63.172472387425657</c:v>
                </c:pt>
                <c:pt idx="791">
                  <c:v>63.252336448598129</c:v>
                </c:pt>
                <c:pt idx="792">
                  <c:v>63.332200509770601</c:v>
                </c:pt>
                <c:pt idx="793">
                  <c:v>63.412064570943073</c:v>
                </c:pt>
                <c:pt idx="794">
                  <c:v>63.491928632115545</c:v>
                </c:pt>
                <c:pt idx="795">
                  <c:v>63.571792693288018</c:v>
                </c:pt>
                <c:pt idx="796">
                  <c:v>63.65165675446049</c:v>
                </c:pt>
                <c:pt idx="797">
                  <c:v>63.731520815632962</c:v>
                </c:pt>
                <c:pt idx="798">
                  <c:v>63.811384876805434</c:v>
                </c:pt>
                <c:pt idx="799">
                  <c:v>63.891248937977906</c:v>
                </c:pt>
                <c:pt idx="800">
                  <c:v>63.971112999150378</c:v>
                </c:pt>
                <c:pt idx="801">
                  <c:v>64.05097706032285</c:v>
                </c:pt>
                <c:pt idx="802">
                  <c:v>64.130841121495322</c:v>
                </c:pt>
                <c:pt idx="803">
                  <c:v>64.210705182667795</c:v>
                </c:pt>
                <c:pt idx="804">
                  <c:v>64.290569243840267</c:v>
                </c:pt>
                <c:pt idx="805">
                  <c:v>64.370433305012739</c:v>
                </c:pt>
                <c:pt idx="806">
                  <c:v>64.450297366185211</c:v>
                </c:pt>
                <c:pt idx="807">
                  <c:v>64.530161427357683</c:v>
                </c:pt>
                <c:pt idx="808">
                  <c:v>64.610025488530155</c:v>
                </c:pt>
                <c:pt idx="809">
                  <c:v>64.689889549702627</c:v>
                </c:pt>
                <c:pt idx="810">
                  <c:v>64.7697536108751</c:v>
                </c:pt>
                <c:pt idx="811">
                  <c:v>64.849617672047572</c:v>
                </c:pt>
                <c:pt idx="812">
                  <c:v>64.929481733220044</c:v>
                </c:pt>
                <c:pt idx="813">
                  <c:v>65.009345794392516</c:v>
                </c:pt>
                <c:pt idx="814">
                  <c:v>65.089209855564988</c:v>
                </c:pt>
                <c:pt idx="815">
                  <c:v>65.16907391673746</c:v>
                </c:pt>
                <c:pt idx="816">
                  <c:v>65.248937977909932</c:v>
                </c:pt>
                <c:pt idx="817">
                  <c:v>65.328802039082404</c:v>
                </c:pt>
                <c:pt idx="818">
                  <c:v>65.408666100254877</c:v>
                </c:pt>
                <c:pt idx="819">
                  <c:v>65.488530161427349</c:v>
                </c:pt>
                <c:pt idx="820">
                  <c:v>65.568394222599821</c:v>
                </c:pt>
                <c:pt idx="821">
                  <c:v>65.648258283772293</c:v>
                </c:pt>
                <c:pt idx="822">
                  <c:v>65.728122344944765</c:v>
                </c:pt>
                <c:pt idx="823">
                  <c:v>65.807986406117237</c:v>
                </c:pt>
                <c:pt idx="824">
                  <c:v>65.887850467289724</c:v>
                </c:pt>
                <c:pt idx="825">
                  <c:v>65.967714528462196</c:v>
                </c:pt>
                <c:pt idx="826">
                  <c:v>66.047578589634668</c:v>
                </c:pt>
                <c:pt idx="827">
                  <c:v>66.12744265080714</c:v>
                </c:pt>
                <c:pt idx="828">
                  <c:v>66.207306711979612</c:v>
                </c:pt>
                <c:pt idx="829">
                  <c:v>66.287170773152084</c:v>
                </c:pt>
                <c:pt idx="830">
                  <c:v>66.367034834324556</c:v>
                </c:pt>
                <c:pt idx="831">
                  <c:v>66.446898895497029</c:v>
                </c:pt>
                <c:pt idx="832">
                  <c:v>66.526762956669501</c:v>
                </c:pt>
                <c:pt idx="833">
                  <c:v>66.606627017841973</c:v>
                </c:pt>
                <c:pt idx="834">
                  <c:v>66.686491079014445</c:v>
                </c:pt>
                <c:pt idx="835">
                  <c:v>66.766355140186917</c:v>
                </c:pt>
                <c:pt idx="836">
                  <c:v>66.846219201359389</c:v>
                </c:pt>
                <c:pt idx="837">
                  <c:v>66.926083262531861</c:v>
                </c:pt>
                <c:pt idx="838">
                  <c:v>67.005947323704333</c:v>
                </c:pt>
                <c:pt idx="839">
                  <c:v>67.085811384876806</c:v>
                </c:pt>
                <c:pt idx="840">
                  <c:v>67.165675446049278</c:v>
                </c:pt>
                <c:pt idx="841">
                  <c:v>67.24553950722175</c:v>
                </c:pt>
                <c:pt idx="842">
                  <c:v>67.325403568394222</c:v>
                </c:pt>
                <c:pt idx="843">
                  <c:v>67.405267629566694</c:v>
                </c:pt>
                <c:pt idx="844">
                  <c:v>67.485131690739166</c:v>
                </c:pt>
                <c:pt idx="845">
                  <c:v>67.564995751911638</c:v>
                </c:pt>
                <c:pt idx="846">
                  <c:v>67.644859813084111</c:v>
                </c:pt>
                <c:pt idx="847">
                  <c:v>67.724723874256583</c:v>
                </c:pt>
                <c:pt idx="848">
                  <c:v>67.804587935429055</c:v>
                </c:pt>
                <c:pt idx="849">
                  <c:v>67.884451996601527</c:v>
                </c:pt>
                <c:pt idx="850">
                  <c:v>67.964316057773999</c:v>
                </c:pt>
                <c:pt idx="851">
                  <c:v>68.044180118946471</c:v>
                </c:pt>
                <c:pt idx="852">
                  <c:v>68.124044180118943</c:v>
                </c:pt>
                <c:pt idx="853">
                  <c:v>68.203908241291415</c:v>
                </c:pt>
                <c:pt idx="854">
                  <c:v>68.283772302463888</c:v>
                </c:pt>
                <c:pt idx="855">
                  <c:v>68.36363636363636</c:v>
                </c:pt>
                <c:pt idx="856">
                  <c:v>68.443500424808832</c:v>
                </c:pt>
                <c:pt idx="857">
                  <c:v>68.523364485981304</c:v>
                </c:pt>
                <c:pt idx="858">
                  <c:v>68.603228547153776</c:v>
                </c:pt>
                <c:pt idx="859">
                  <c:v>68.683092608326248</c:v>
                </c:pt>
                <c:pt idx="860">
                  <c:v>68.76295666949872</c:v>
                </c:pt>
                <c:pt idx="861">
                  <c:v>68.842820730671193</c:v>
                </c:pt>
                <c:pt idx="862">
                  <c:v>68.922684791843665</c:v>
                </c:pt>
                <c:pt idx="863">
                  <c:v>69.002548853016137</c:v>
                </c:pt>
                <c:pt idx="864">
                  <c:v>69.082412914188609</c:v>
                </c:pt>
                <c:pt idx="865">
                  <c:v>69.162276975361081</c:v>
                </c:pt>
                <c:pt idx="866">
                  <c:v>69.242141036533553</c:v>
                </c:pt>
                <c:pt idx="867">
                  <c:v>69.322005097706025</c:v>
                </c:pt>
                <c:pt idx="868">
                  <c:v>69.401869158878498</c:v>
                </c:pt>
                <c:pt idx="869">
                  <c:v>69.48173322005097</c:v>
                </c:pt>
                <c:pt idx="870">
                  <c:v>69.561597281223442</c:v>
                </c:pt>
                <c:pt idx="871">
                  <c:v>69.641461342395914</c:v>
                </c:pt>
                <c:pt idx="872">
                  <c:v>69.721325403568386</c:v>
                </c:pt>
                <c:pt idx="873">
                  <c:v>69.801189464740858</c:v>
                </c:pt>
                <c:pt idx="874">
                  <c:v>69.88105352591333</c:v>
                </c:pt>
                <c:pt idx="875">
                  <c:v>69.960917587085802</c:v>
                </c:pt>
                <c:pt idx="876">
                  <c:v>70.040781648258275</c:v>
                </c:pt>
                <c:pt idx="877">
                  <c:v>70.120645709430747</c:v>
                </c:pt>
                <c:pt idx="878">
                  <c:v>70.200509770603219</c:v>
                </c:pt>
                <c:pt idx="879">
                  <c:v>70.280373831775691</c:v>
                </c:pt>
                <c:pt idx="880">
                  <c:v>70.360237892948163</c:v>
                </c:pt>
                <c:pt idx="881">
                  <c:v>70.440101954120649</c:v>
                </c:pt>
                <c:pt idx="882">
                  <c:v>70.519966015293122</c:v>
                </c:pt>
                <c:pt idx="883">
                  <c:v>70.599830076465594</c:v>
                </c:pt>
                <c:pt idx="884">
                  <c:v>70.679694137638066</c:v>
                </c:pt>
                <c:pt idx="885">
                  <c:v>70.759558198810538</c:v>
                </c:pt>
                <c:pt idx="886">
                  <c:v>70.83942225998301</c:v>
                </c:pt>
                <c:pt idx="887">
                  <c:v>70.919286321155482</c:v>
                </c:pt>
                <c:pt idx="888">
                  <c:v>70.999150382327954</c:v>
                </c:pt>
                <c:pt idx="889">
                  <c:v>71.079014443500427</c:v>
                </c:pt>
                <c:pt idx="890">
                  <c:v>71.158878504672899</c:v>
                </c:pt>
                <c:pt idx="891">
                  <c:v>71.238742565845371</c:v>
                </c:pt>
                <c:pt idx="892">
                  <c:v>71.318606627017843</c:v>
                </c:pt>
                <c:pt idx="893">
                  <c:v>71.398470688190315</c:v>
                </c:pt>
                <c:pt idx="894">
                  <c:v>71.478334749362787</c:v>
                </c:pt>
                <c:pt idx="895">
                  <c:v>71.558198810535259</c:v>
                </c:pt>
                <c:pt idx="896">
                  <c:v>71.638062871707731</c:v>
                </c:pt>
                <c:pt idx="897">
                  <c:v>71.717926932880204</c:v>
                </c:pt>
                <c:pt idx="898">
                  <c:v>71.797790994052676</c:v>
                </c:pt>
                <c:pt idx="899">
                  <c:v>71.877655055225148</c:v>
                </c:pt>
                <c:pt idx="900">
                  <c:v>71.95751911639762</c:v>
                </c:pt>
                <c:pt idx="901">
                  <c:v>72.037383177570092</c:v>
                </c:pt>
                <c:pt idx="902">
                  <c:v>72.117247238742564</c:v>
                </c:pt>
                <c:pt idx="903">
                  <c:v>72.197111299915036</c:v>
                </c:pt>
                <c:pt idx="904">
                  <c:v>72.276975361087509</c:v>
                </c:pt>
                <c:pt idx="905">
                  <c:v>72.356839422259981</c:v>
                </c:pt>
                <c:pt idx="906">
                  <c:v>72.436703483432453</c:v>
                </c:pt>
                <c:pt idx="907">
                  <c:v>72.516567544604925</c:v>
                </c:pt>
                <c:pt idx="908">
                  <c:v>72.596431605777397</c:v>
                </c:pt>
                <c:pt idx="909">
                  <c:v>72.676295666949869</c:v>
                </c:pt>
                <c:pt idx="910">
                  <c:v>72.756159728122341</c:v>
                </c:pt>
                <c:pt idx="911">
                  <c:v>72.836023789294813</c:v>
                </c:pt>
                <c:pt idx="912">
                  <c:v>72.915887850467286</c:v>
                </c:pt>
                <c:pt idx="913">
                  <c:v>72.995751911639758</c:v>
                </c:pt>
                <c:pt idx="914">
                  <c:v>73.07561597281223</c:v>
                </c:pt>
                <c:pt idx="915">
                  <c:v>73.155480033984702</c:v>
                </c:pt>
                <c:pt idx="916">
                  <c:v>73.235344095157174</c:v>
                </c:pt>
                <c:pt idx="917">
                  <c:v>73.315208156329646</c:v>
                </c:pt>
                <c:pt idx="918">
                  <c:v>73.395072217502118</c:v>
                </c:pt>
                <c:pt idx="919">
                  <c:v>73.474936278674591</c:v>
                </c:pt>
                <c:pt idx="920">
                  <c:v>73.554800339847063</c:v>
                </c:pt>
                <c:pt idx="921">
                  <c:v>73.634664401019535</c:v>
                </c:pt>
                <c:pt idx="922">
                  <c:v>73.714528462192007</c:v>
                </c:pt>
                <c:pt idx="923">
                  <c:v>73.794392523364479</c:v>
                </c:pt>
                <c:pt idx="924">
                  <c:v>73.874256584536951</c:v>
                </c:pt>
                <c:pt idx="925">
                  <c:v>73.954120645709423</c:v>
                </c:pt>
                <c:pt idx="926">
                  <c:v>74.033984706881895</c:v>
                </c:pt>
                <c:pt idx="927">
                  <c:v>74.113848768054368</c:v>
                </c:pt>
                <c:pt idx="928">
                  <c:v>74.19371282922684</c:v>
                </c:pt>
                <c:pt idx="929">
                  <c:v>74.273576890399312</c:v>
                </c:pt>
                <c:pt idx="930">
                  <c:v>74.353440951571784</c:v>
                </c:pt>
                <c:pt idx="931">
                  <c:v>74.433305012744256</c:v>
                </c:pt>
                <c:pt idx="932">
                  <c:v>74.513169073916728</c:v>
                </c:pt>
                <c:pt idx="933">
                  <c:v>74.5930331350892</c:v>
                </c:pt>
                <c:pt idx="934">
                  <c:v>74.672897196261673</c:v>
                </c:pt>
                <c:pt idx="935">
                  <c:v>74.752761257434145</c:v>
                </c:pt>
                <c:pt idx="936">
                  <c:v>74.832625318606617</c:v>
                </c:pt>
                <c:pt idx="937">
                  <c:v>74.912489379779089</c:v>
                </c:pt>
                <c:pt idx="938">
                  <c:v>74.992353440951575</c:v>
                </c:pt>
                <c:pt idx="939">
                  <c:v>75.072217502124047</c:v>
                </c:pt>
                <c:pt idx="940">
                  <c:v>75.15208156329652</c:v>
                </c:pt>
                <c:pt idx="941">
                  <c:v>75.231945624468992</c:v>
                </c:pt>
                <c:pt idx="942">
                  <c:v>75.311809685641464</c:v>
                </c:pt>
                <c:pt idx="943">
                  <c:v>75.391673746813936</c:v>
                </c:pt>
                <c:pt idx="944">
                  <c:v>75.471537807986408</c:v>
                </c:pt>
                <c:pt idx="945">
                  <c:v>75.55140186915888</c:v>
                </c:pt>
                <c:pt idx="946">
                  <c:v>75.631265930331352</c:v>
                </c:pt>
                <c:pt idx="947">
                  <c:v>75.711129991503824</c:v>
                </c:pt>
                <c:pt idx="948">
                  <c:v>75.790994052676297</c:v>
                </c:pt>
                <c:pt idx="949">
                  <c:v>75.870858113848769</c:v>
                </c:pt>
                <c:pt idx="950">
                  <c:v>75.950722175021241</c:v>
                </c:pt>
                <c:pt idx="951">
                  <c:v>76.030586236193713</c:v>
                </c:pt>
                <c:pt idx="952">
                  <c:v>76.110450297366185</c:v>
                </c:pt>
                <c:pt idx="953">
                  <c:v>76.190314358538657</c:v>
                </c:pt>
                <c:pt idx="954">
                  <c:v>76.270178419711129</c:v>
                </c:pt>
                <c:pt idx="955">
                  <c:v>76.350042480883602</c:v>
                </c:pt>
                <c:pt idx="956">
                  <c:v>76.429906542056074</c:v>
                </c:pt>
                <c:pt idx="957">
                  <c:v>76.509770603228546</c:v>
                </c:pt>
                <c:pt idx="958">
                  <c:v>76.589634664401018</c:v>
                </c:pt>
                <c:pt idx="959">
                  <c:v>76.66949872557349</c:v>
                </c:pt>
                <c:pt idx="960">
                  <c:v>76.749362786745962</c:v>
                </c:pt>
                <c:pt idx="961">
                  <c:v>76.829226847918434</c:v>
                </c:pt>
                <c:pt idx="962">
                  <c:v>76.909090909090907</c:v>
                </c:pt>
                <c:pt idx="963">
                  <c:v>76.988954970263379</c:v>
                </c:pt>
                <c:pt idx="964">
                  <c:v>77.068819031435851</c:v>
                </c:pt>
                <c:pt idx="965">
                  <c:v>77.148683092608323</c:v>
                </c:pt>
                <c:pt idx="966">
                  <c:v>77.228547153780795</c:v>
                </c:pt>
                <c:pt idx="967">
                  <c:v>77.308411214953267</c:v>
                </c:pt>
                <c:pt idx="968">
                  <c:v>77.388275276125739</c:v>
                </c:pt>
                <c:pt idx="969">
                  <c:v>77.468139337298211</c:v>
                </c:pt>
                <c:pt idx="970">
                  <c:v>77.548003398470684</c:v>
                </c:pt>
                <c:pt idx="971">
                  <c:v>77.627867459643156</c:v>
                </c:pt>
                <c:pt idx="972">
                  <c:v>77.707731520815628</c:v>
                </c:pt>
                <c:pt idx="973">
                  <c:v>77.7875955819881</c:v>
                </c:pt>
                <c:pt idx="974">
                  <c:v>77.867459643160572</c:v>
                </c:pt>
                <c:pt idx="975">
                  <c:v>77.947323704333044</c:v>
                </c:pt>
                <c:pt idx="976">
                  <c:v>78.027187765505516</c:v>
                </c:pt>
                <c:pt idx="977">
                  <c:v>78.107051826677989</c:v>
                </c:pt>
                <c:pt idx="978">
                  <c:v>78.186915887850461</c:v>
                </c:pt>
                <c:pt idx="979">
                  <c:v>78.266779949022933</c:v>
                </c:pt>
                <c:pt idx="980">
                  <c:v>78.346644010195405</c:v>
                </c:pt>
                <c:pt idx="981">
                  <c:v>78.426508071367877</c:v>
                </c:pt>
                <c:pt idx="982">
                  <c:v>78.506372132540349</c:v>
                </c:pt>
                <c:pt idx="983">
                  <c:v>78.586236193712821</c:v>
                </c:pt>
                <c:pt idx="984">
                  <c:v>78.666100254885293</c:v>
                </c:pt>
                <c:pt idx="985">
                  <c:v>78.745964316057766</c:v>
                </c:pt>
                <c:pt idx="986">
                  <c:v>78.825828377230238</c:v>
                </c:pt>
                <c:pt idx="987">
                  <c:v>78.90569243840271</c:v>
                </c:pt>
                <c:pt idx="988">
                  <c:v>78.985556499575182</c:v>
                </c:pt>
                <c:pt idx="989">
                  <c:v>79.065420560747654</c:v>
                </c:pt>
                <c:pt idx="990">
                  <c:v>79.145284621920126</c:v>
                </c:pt>
                <c:pt idx="991">
                  <c:v>79.225148683092598</c:v>
                </c:pt>
                <c:pt idx="992">
                  <c:v>79.305012744265071</c:v>
                </c:pt>
                <c:pt idx="993">
                  <c:v>79.384876805437543</c:v>
                </c:pt>
                <c:pt idx="994">
                  <c:v>79.464740866610015</c:v>
                </c:pt>
                <c:pt idx="995">
                  <c:v>79.544604927782501</c:v>
                </c:pt>
                <c:pt idx="996">
                  <c:v>79.624468988954973</c:v>
                </c:pt>
                <c:pt idx="997">
                  <c:v>79.704333050127445</c:v>
                </c:pt>
                <c:pt idx="998">
                  <c:v>79.784197111299918</c:v>
                </c:pt>
                <c:pt idx="999">
                  <c:v>79.86406117247239</c:v>
                </c:pt>
                <c:pt idx="1000">
                  <c:v>79.943925233644862</c:v>
                </c:pt>
                <c:pt idx="1001">
                  <c:v>80.023789294817334</c:v>
                </c:pt>
                <c:pt idx="1002">
                  <c:v>80.103653355989806</c:v>
                </c:pt>
                <c:pt idx="1003">
                  <c:v>80.183517417162278</c:v>
                </c:pt>
                <c:pt idx="1004">
                  <c:v>80.26338147833475</c:v>
                </c:pt>
                <c:pt idx="1005">
                  <c:v>80.343245539507222</c:v>
                </c:pt>
                <c:pt idx="1006">
                  <c:v>80.423109600679695</c:v>
                </c:pt>
                <c:pt idx="1007">
                  <c:v>80.502973661852167</c:v>
                </c:pt>
                <c:pt idx="1008">
                  <c:v>80.582837723024639</c:v>
                </c:pt>
                <c:pt idx="1009">
                  <c:v>80.662701784197111</c:v>
                </c:pt>
                <c:pt idx="1010">
                  <c:v>80.742565845369583</c:v>
                </c:pt>
                <c:pt idx="1011">
                  <c:v>80.822429906542055</c:v>
                </c:pt>
                <c:pt idx="1012">
                  <c:v>80.902293967714527</c:v>
                </c:pt>
                <c:pt idx="1013">
                  <c:v>80.982158028887</c:v>
                </c:pt>
                <c:pt idx="1014">
                  <c:v>81.062022090059472</c:v>
                </c:pt>
                <c:pt idx="1015">
                  <c:v>81.141886151231944</c:v>
                </c:pt>
                <c:pt idx="1016">
                  <c:v>81.221750212404416</c:v>
                </c:pt>
                <c:pt idx="1017">
                  <c:v>81.301614273576888</c:v>
                </c:pt>
                <c:pt idx="1018">
                  <c:v>81.38147833474936</c:v>
                </c:pt>
                <c:pt idx="1019">
                  <c:v>81.461342395921832</c:v>
                </c:pt>
                <c:pt idx="1020">
                  <c:v>81.541206457094304</c:v>
                </c:pt>
                <c:pt idx="1021">
                  <c:v>81.621070518266777</c:v>
                </c:pt>
                <c:pt idx="1022">
                  <c:v>81.700934579439249</c:v>
                </c:pt>
                <c:pt idx="1023">
                  <c:v>81.780798640611721</c:v>
                </c:pt>
                <c:pt idx="1024">
                  <c:v>81.860662701784193</c:v>
                </c:pt>
                <c:pt idx="1025">
                  <c:v>81.940526762956665</c:v>
                </c:pt>
                <c:pt idx="1026">
                  <c:v>82.020390824129137</c:v>
                </c:pt>
                <c:pt idx="1027">
                  <c:v>82.100254885301609</c:v>
                </c:pt>
                <c:pt idx="1028">
                  <c:v>82.180118946474082</c:v>
                </c:pt>
                <c:pt idx="1029">
                  <c:v>82.259983007646554</c:v>
                </c:pt>
                <c:pt idx="1030">
                  <c:v>82.339847068819026</c:v>
                </c:pt>
                <c:pt idx="1031">
                  <c:v>82.419711129991498</c:v>
                </c:pt>
                <c:pt idx="1032">
                  <c:v>82.49957519116397</c:v>
                </c:pt>
                <c:pt idx="1033">
                  <c:v>82.579439252336442</c:v>
                </c:pt>
                <c:pt idx="1034">
                  <c:v>82.659303313508914</c:v>
                </c:pt>
                <c:pt idx="1035">
                  <c:v>82.739167374681386</c:v>
                </c:pt>
                <c:pt idx="1036">
                  <c:v>82.819031435853859</c:v>
                </c:pt>
                <c:pt idx="1037">
                  <c:v>82.898895497026331</c:v>
                </c:pt>
                <c:pt idx="1038">
                  <c:v>82.978759558198803</c:v>
                </c:pt>
                <c:pt idx="1039">
                  <c:v>83.058623619371275</c:v>
                </c:pt>
                <c:pt idx="1040">
                  <c:v>83.138487680543747</c:v>
                </c:pt>
                <c:pt idx="1041">
                  <c:v>83.218351741716219</c:v>
                </c:pt>
                <c:pt idx="1042">
                  <c:v>83.298215802888691</c:v>
                </c:pt>
                <c:pt idx="1043">
                  <c:v>83.378079864061164</c:v>
                </c:pt>
                <c:pt idx="1044">
                  <c:v>83.457943925233636</c:v>
                </c:pt>
                <c:pt idx="1045">
                  <c:v>83.537807986406108</c:v>
                </c:pt>
                <c:pt idx="1046">
                  <c:v>83.61767204757858</c:v>
                </c:pt>
                <c:pt idx="1047">
                  <c:v>83.697536108751052</c:v>
                </c:pt>
                <c:pt idx="1048">
                  <c:v>83.777400169923524</c:v>
                </c:pt>
                <c:pt idx="1049">
                  <c:v>83.857264231095996</c:v>
                </c:pt>
                <c:pt idx="1050">
                  <c:v>83.937128292268468</c:v>
                </c:pt>
                <c:pt idx="1051">
                  <c:v>84.016992353440941</c:v>
                </c:pt>
                <c:pt idx="1052">
                  <c:v>84.096856414613427</c:v>
                </c:pt>
                <c:pt idx="1053">
                  <c:v>84.176720475785899</c:v>
                </c:pt>
                <c:pt idx="1054">
                  <c:v>84.256584536958371</c:v>
                </c:pt>
                <c:pt idx="1055">
                  <c:v>84.336448598130843</c:v>
                </c:pt>
                <c:pt idx="1056">
                  <c:v>84.416312659303316</c:v>
                </c:pt>
                <c:pt idx="1057">
                  <c:v>84.496176720475788</c:v>
                </c:pt>
                <c:pt idx="1058">
                  <c:v>84.57604078164826</c:v>
                </c:pt>
                <c:pt idx="1059">
                  <c:v>84.655904842820732</c:v>
                </c:pt>
                <c:pt idx="1060">
                  <c:v>84.735768903993204</c:v>
                </c:pt>
                <c:pt idx="1061">
                  <c:v>84.815632965165676</c:v>
                </c:pt>
                <c:pt idx="1062">
                  <c:v>84.895497026338148</c:v>
                </c:pt>
                <c:pt idx="1063">
                  <c:v>84.97536108751062</c:v>
                </c:pt>
                <c:pt idx="1064">
                  <c:v>85.055225148683093</c:v>
                </c:pt>
                <c:pt idx="1065">
                  <c:v>85.135089209855565</c:v>
                </c:pt>
                <c:pt idx="1066">
                  <c:v>85.214953271028037</c:v>
                </c:pt>
                <c:pt idx="1067">
                  <c:v>85.294817332200509</c:v>
                </c:pt>
                <c:pt idx="1068">
                  <c:v>85.374681393372981</c:v>
                </c:pt>
                <c:pt idx="1069">
                  <c:v>85.454545454545453</c:v>
                </c:pt>
                <c:pt idx="1070">
                  <c:v>85.534409515717925</c:v>
                </c:pt>
                <c:pt idx="1071">
                  <c:v>85.614273576890398</c:v>
                </c:pt>
                <c:pt idx="1072">
                  <c:v>85.69413763806287</c:v>
                </c:pt>
                <c:pt idx="1073">
                  <c:v>85.774001699235342</c:v>
                </c:pt>
                <c:pt idx="1074">
                  <c:v>85.853865760407814</c:v>
                </c:pt>
                <c:pt idx="1075">
                  <c:v>85.933729821580286</c:v>
                </c:pt>
                <c:pt idx="1076">
                  <c:v>86.013593882752758</c:v>
                </c:pt>
                <c:pt idx="1077">
                  <c:v>86.09345794392523</c:v>
                </c:pt>
                <c:pt idx="1078">
                  <c:v>86.173322005097702</c:v>
                </c:pt>
                <c:pt idx="1079">
                  <c:v>86.253186066270175</c:v>
                </c:pt>
                <c:pt idx="1080">
                  <c:v>86.333050127442647</c:v>
                </c:pt>
                <c:pt idx="1081">
                  <c:v>86.412914188615119</c:v>
                </c:pt>
                <c:pt idx="1082">
                  <c:v>86.492778249787591</c:v>
                </c:pt>
                <c:pt idx="1083">
                  <c:v>86.572642310960063</c:v>
                </c:pt>
                <c:pt idx="1084">
                  <c:v>86.652506372132535</c:v>
                </c:pt>
                <c:pt idx="1085">
                  <c:v>86.732370433305007</c:v>
                </c:pt>
                <c:pt idx="1086">
                  <c:v>86.81223449447748</c:v>
                </c:pt>
                <c:pt idx="1087">
                  <c:v>86.892098555649952</c:v>
                </c:pt>
                <c:pt idx="1088">
                  <c:v>86.971962616822424</c:v>
                </c:pt>
                <c:pt idx="1089">
                  <c:v>87.051826677994896</c:v>
                </c:pt>
                <c:pt idx="1090">
                  <c:v>87.131690739167368</c:v>
                </c:pt>
                <c:pt idx="1091">
                  <c:v>87.21155480033984</c:v>
                </c:pt>
                <c:pt idx="1092">
                  <c:v>87.291418861512312</c:v>
                </c:pt>
                <c:pt idx="1093">
                  <c:v>87.371282922684784</c:v>
                </c:pt>
                <c:pt idx="1094">
                  <c:v>87.451146983857257</c:v>
                </c:pt>
                <c:pt idx="1095">
                  <c:v>87.531011045029729</c:v>
                </c:pt>
                <c:pt idx="1096">
                  <c:v>87.610875106202201</c:v>
                </c:pt>
                <c:pt idx="1097">
                  <c:v>87.690739167374673</c:v>
                </c:pt>
                <c:pt idx="1098">
                  <c:v>87.770603228547145</c:v>
                </c:pt>
                <c:pt idx="1099">
                  <c:v>87.850467289719617</c:v>
                </c:pt>
                <c:pt idx="1100">
                  <c:v>87.930331350892089</c:v>
                </c:pt>
                <c:pt idx="1101">
                  <c:v>88.010195412064562</c:v>
                </c:pt>
                <c:pt idx="1102">
                  <c:v>88.090059473237034</c:v>
                </c:pt>
                <c:pt idx="1103">
                  <c:v>88.169923534409506</c:v>
                </c:pt>
                <c:pt idx="1104">
                  <c:v>88.249787595581978</c:v>
                </c:pt>
                <c:pt idx="1105">
                  <c:v>88.32965165675445</c:v>
                </c:pt>
                <c:pt idx="1106">
                  <c:v>88.409515717926922</c:v>
                </c:pt>
                <c:pt idx="1107">
                  <c:v>88.489379779099394</c:v>
                </c:pt>
                <c:pt idx="1108">
                  <c:v>88.569243840271866</c:v>
                </c:pt>
                <c:pt idx="1109">
                  <c:v>88.649107901444353</c:v>
                </c:pt>
                <c:pt idx="1110">
                  <c:v>88.728971962616825</c:v>
                </c:pt>
                <c:pt idx="1111">
                  <c:v>88.808836023789297</c:v>
                </c:pt>
                <c:pt idx="1112">
                  <c:v>88.888700084961769</c:v>
                </c:pt>
                <c:pt idx="1113">
                  <c:v>88.968564146134241</c:v>
                </c:pt>
                <c:pt idx="1114">
                  <c:v>89.048428207306713</c:v>
                </c:pt>
                <c:pt idx="1115">
                  <c:v>89.128292268479186</c:v>
                </c:pt>
                <c:pt idx="1116">
                  <c:v>89.208156329651658</c:v>
                </c:pt>
                <c:pt idx="1117">
                  <c:v>89.28802039082413</c:v>
                </c:pt>
                <c:pt idx="1118">
                  <c:v>89.367884451996602</c:v>
                </c:pt>
                <c:pt idx="1119">
                  <c:v>89.447748513169074</c:v>
                </c:pt>
                <c:pt idx="1120">
                  <c:v>89.527612574341546</c:v>
                </c:pt>
                <c:pt idx="1121">
                  <c:v>89.607476635514018</c:v>
                </c:pt>
                <c:pt idx="1122">
                  <c:v>89.687340696686491</c:v>
                </c:pt>
                <c:pt idx="1123">
                  <c:v>89.767204757858963</c:v>
                </c:pt>
                <c:pt idx="1124">
                  <c:v>89.847068819031435</c:v>
                </c:pt>
                <c:pt idx="1125">
                  <c:v>89.926932880203907</c:v>
                </c:pt>
                <c:pt idx="1126">
                  <c:v>90.006796941376379</c:v>
                </c:pt>
                <c:pt idx="1127">
                  <c:v>90.086661002548851</c:v>
                </c:pt>
                <c:pt idx="1128">
                  <c:v>90.166525063721323</c:v>
                </c:pt>
                <c:pt idx="1129">
                  <c:v>90.246389124893795</c:v>
                </c:pt>
                <c:pt idx="1130">
                  <c:v>90.326253186066268</c:v>
                </c:pt>
                <c:pt idx="1131">
                  <c:v>90.40611724723874</c:v>
                </c:pt>
                <c:pt idx="1132">
                  <c:v>90.485981308411212</c:v>
                </c:pt>
                <c:pt idx="1133">
                  <c:v>90.565845369583684</c:v>
                </c:pt>
                <c:pt idx="1134">
                  <c:v>90.645709430756156</c:v>
                </c:pt>
                <c:pt idx="1135">
                  <c:v>90.725573491928628</c:v>
                </c:pt>
                <c:pt idx="1136">
                  <c:v>90.8054375531011</c:v>
                </c:pt>
                <c:pt idx="1137">
                  <c:v>90.885301614273573</c:v>
                </c:pt>
                <c:pt idx="1138">
                  <c:v>90.965165675446045</c:v>
                </c:pt>
                <c:pt idx="1139">
                  <c:v>91.045029736618517</c:v>
                </c:pt>
                <c:pt idx="1140">
                  <c:v>91.124893797790989</c:v>
                </c:pt>
                <c:pt idx="1141">
                  <c:v>91.204757858963461</c:v>
                </c:pt>
                <c:pt idx="1142">
                  <c:v>91.284621920135933</c:v>
                </c:pt>
                <c:pt idx="1143">
                  <c:v>91.364485981308405</c:v>
                </c:pt>
                <c:pt idx="1144">
                  <c:v>91.444350042480878</c:v>
                </c:pt>
                <c:pt idx="1145">
                  <c:v>91.52421410365335</c:v>
                </c:pt>
                <c:pt idx="1146">
                  <c:v>91.604078164825822</c:v>
                </c:pt>
                <c:pt idx="1147">
                  <c:v>91.683942225998294</c:v>
                </c:pt>
                <c:pt idx="1148">
                  <c:v>91.763806287170766</c:v>
                </c:pt>
                <c:pt idx="1149">
                  <c:v>91.843670348343238</c:v>
                </c:pt>
                <c:pt idx="1150">
                  <c:v>91.92353440951571</c:v>
                </c:pt>
                <c:pt idx="1151">
                  <c:v>92.003398470688182</c:v>
                </c:pt>
                <c:pt idx="1152">
                  <c:v>92.083262531860655</c:v>
                </c:pt>
                <c:pt idx="1153">
                  <c:v>92.163126593033127</c:v>
                </c:pt>
                <c:pt idx="1154">
                  <c:v>92.242990654205599</c:v>
                </c:pt>
                <c:pt idx="1155">
                  <c:v>92.322854715378071</c:v>
                </c:pt>
                <c:pt idx="1156">
                  <c:v>92.402718776550543</c:v>
                </c:pt>
                <c:pt idx="1157">
                  <c:v>92.482582837723015</c:v>
                </c:pt>
                <c:pt idx="1158">
                  <c:v>92.562446898895487</c:v>
                </c:pt>
                <c:pt idx="1159">
                  <c:v>92.64231096006796</c:v>
                </c:pt>
                <c:pt idx="1160">
                  <c:v>92.722175021240432</c:v>
                </c:pt>
                <c:pt idx="1161">
                  <c:v>92.802039082412904</c:v>
                </c:pt>
                <c:pt idx="1162">
                  <c:v>92.881903143585376</c:v>
                </c:pt>
                <c:pt idx="1163">
                  <c:v>92.961767204757848</c:v>
                </c:pt>
                <c:pt idx="1164">
                  <c:v>93.04163126593032</c:v>
                </c:pt>
                <c:pt idx="1165">
                  <c:v>93.121495327102792</c:v>
                </c:pt>
                <c:pt idx="1166">
                  <c:v>93.201359388275279</c:v>
                </c:pt>
                <c:pt idx="1167">
                  <c:v>93.281223449447751</c:v>
                </c:pt>
                <c:pt idx="1168">
                  <c:v>93.361087510620223</c:v>
                </c:pt>
                <c:pt idx="1169">
                  <c:v>93.440951571792695</c:v>
                </c:pt>
                <c:pt idx="1170">
                  <c:v>93.520815632965167</c:v>
                </c:pt>
                <c:pt idx="1171">
                  <c:v>93.600679694137639</c:v>
                </c:pt>
                <c:pt idx="1172">
                  <c:v>93.680543755310111</c:v>
                </c:pt>
                <c:pt idx="1173">
                  <c:v>93.760407816482584</c:v>
                </c:pt>
                <c:pt idx="1174">
                  <c:v>93.840271877655056</c:v>
                </c:pt>
                <c:pt idx="1175">
                  <c:v>93.920135938827528</c:v>
                </c:pt>
                <c:pt idx="1176">
                  <c:v>94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5242752"/>
        <c:axId val="185244672"/>
      </c:scatterChart>
      <c:valAx>
        <c:axId val="1852427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it-IT"/>
                  <a:t># Cases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85244672"/>
        <c:crosses val="autoZero"/>
        <c:crossBetween val="midCat"/>
      </c:valAx>
      <c:valAx>
        <c:axId val="185244672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it-IT"/>
                  <a:t>Cumulative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85242752"/>
        <c:crosses val="autoZero"/>
        <c:crossBetween val="midCat"/>
      </c:valAx>
      <c:spPr>
        <a:noFill/>
        <a:ln w="25400">
          <a:noFill/>
        </a:ln>
      </c:spPr>
    </c:plotArea>
    <c:legend>
      <c:legendPos val="r"/>
      <c:overlay val="0"/>
      <c:spPr>
        <a:ln>
          <a:solidFill>
            <a:srgbClr val="000000"/>
          </a:solidFill>
          <a:prstDash val="solid"/>
        </a:ln>
      </c:sp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it-IT"/>
              <a:t>Decile-wise lift chart (training dataset)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cat>
            <c:numRef>
              <c:f>NNC_TrainingLiftChart!$BE$4:$BE$13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NNC_TrainingLiftChart!$BF$4:$BF$13</c:f>
              <c:numCache>
                <c:formatCode>General</c:formatCode>
                <c:ptCount val="10"/>
                <c:pt idx="0">
                  <c:v>3.7456810329150754</c:v>
                </c:pt>
                <c:pt idx="1">
                  <c:v>2.5684669939989089</c:v>
                </c:pt>
                <c:pt idx="2">
                  <c:v>1.2842334969994544</c:v>
                </c:pt>
                <c:pt idx="3">
                  <c:v>0.85615566466630311</c:v>
                </c:pt>
                <c:pt idx="4">
                  <c:v>0.53509729041643939</c:v>
                </c:pt>
                <c:pt idx="5">
                  <c:v>0.53509729041643939</c:v>
                </c:pt>
                <c:pt idx="6">
                  <c:v>0.21403891616657578</c:v>
                </c:pt>
                <c:pt idx="7">
                  <c:v>0.21403891616657578</c:v>
                </c:pt>
                <c:pt idx="8">
                  <c:v>0.10701945808328789</c:v>
                </c:pt>
                <c:pt idx="9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85299328"/>
        <c:axId val="185301632"/>
      </c:barChart>
      <c:catAx>
        <c:axId val="1852993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it-IT"/>
                  <a:t>Deciles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85301632"/>
        <c:crosses val="autoZero"/>
        <c:auto val="1"/>
        <c:lblAlgn val="ctr"/>
        <c:lblOffset val="100"/>
        <c:noMultiLvlLbl val="0"/>
      </c:catAx>
      <c:valAx>
        <c:axId val="185301632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it-IT"/>
                  <a:t>Decile mean / Global mean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85299328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overlay val="0"/>
      <c:spPr>
        <a:ln>
          <a:solidFill>
            <a:srgbClr val="000000"/>
          </a:solidFill>
          <a:prstDash val="solid"/>
        </a:ln>
      </c:sp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0.xml"/><Relationship Id="rId1" Type="http://schemas.openxmlformats.org/officeDocument/2006/relationships/chart" Target="../charts/chart9.xm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2.xml"/><Relationship Id="rId1" Type="http://schemas.openxmlformats.org/officeDocument/2006/relationships/chart" Target="../charts/chart11.xm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4.xml"/><Relationship Id="rId1" Type="http://schemas.openxmlformats.org/officeDocument/2006/relationships/chart" Target="../charts/chart13.xm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6.xml"/><Relationship Id="rId1" Type="http://schemas.openxmlformats.org/officeDocument/2006/relationships/chart" Target="../charts/chart15.xml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8.xml"/><Relationship Id="rId1" Type="http://schemas.openxmlformats.org/officeDocument/2006/relationships/chart" Target="../charts/chart17.xml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0.xml"/><Relationship Id="rId1" Type="http://schemas.openxmlformats.org/officeDocument/2006/relationships/chart" Target="../charts/chart1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127000</xdr:colOff>
      <xdr:row>11</xdr:row>
      <xdr:rowOff>133351</xdr:rowOff>
    </xdr:from>
    <xdr:to>
      <xdr:col>7</xdr:col>
      <xdr:colOff>304800</xdr:colOff>
      <xdr:row>28</xdr:row>
      <xdr:rowOff>69851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431800</xdr:colOff>
      <xdr:row>11</xdr:row>
      <xdr:rowOff>133351</xdr:rowOff>
    </xdr:from>
    <xdr:to>
      <xdr:col>14</xdr:col>
      <xdr:colOff>476250</xdr:colOff>
      <xdr:row>28</xdr:row>
      <xdr:rowOff>69851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127000</xdr:colOff>
      <xdr:row>11</xdr:row>
      <xdr:rowOff>133351</xdr:rowOff>
    </xdr:from>
    <xdr:to>
      <xdr:col>7</xdr:col>
      <xdr:colOff>304800</xdr:colOff>
      <xdr:row>28</xdr:row>
      <xdr:rowOff>69851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431800</xdr:colOff>
      <xdr:row>11</xdr:row>
      <xdr:rowOff>133351</xdr:rowOff>
    </xdr:from>
    <xdr:to>
      <xdr:col>14</xdr:col>
      <xdr:colOff>476250</xdr:colOff>
      <xdr:row>28</xdr:row>
      <xdr:rowOff>69851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127000</xdr:colOff>
      <xdr:row>11</xdr:row>
      <xdr:rowOff>133351</xdr:rowOff>
    </xdr:from>
    <xdr:to>
      <xdr:col>7</xdr:col>
      <xdr:colOff>304800</xdr:colOff>
      <xdr:row>28</xdr:row>
      <xdr:rowOff>69851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431800</xdr:colOff>
      <xdr:row>11</xdr:row>
      <xdr:rowOff>133351</xdr:rowOff>
    </xdr:from>
    <xdr:to>
      <xdr:col>14</xdr:col>
      <xdr:colOff>476250</xdr:colOff>
      <xdr:row>28</xdr:row>
      <xdr:rowOff>69851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127000</xdr:colOff>
      <xdr:row>11</xdr:row>
      <xdr:rowOff>133351</xdr:rowOff>
    </xdr:from>
    <xdr:to>
      <xdr:col>7</xdr:col>
      <xdr:colOff>304800</xdr:colOff>
      <xdr:row>28</xdr:row>
      <xdr:rowOff>69851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431800</xdr:colOff>
      <xdr:row>11</xdr:row>
      <xdr:rowOff>133351</xdr:rowOff>
    </xdr:from>
    <xdr:to>
      <xdr:col>14</xdr:col>
      <xdr:colOff>476250</xdr:colOff>
      <xdr:row>28</xdr:row>
      <xdr:rowOff>69851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127000</xdr:colOff>
      <xdr:row>11</xdr:row>
      <xdr:rowOff>133351</xdr:rowOff>
    </xdr:from>
    <xdr:to>
      <xdr:col>7</xdr:col>
      <xdr:colOff>304800</xdr:colOff>
      <xdr:row>28</xdr:row>
      <xdr:rowOff>69851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431800</xdr:colOff>
      <xdr:row>11</xdr:row>
      <xdr:rowOff>133351</xdr:rowOff>
    </xdr:from>
    <xdr:to>
      <xdr:col>14</xdr:col>
      <xdr:colOff>476250</xdr:colOff>
      <xdr:row>28</xdr:row>
      <xdr:rowOff>69851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127000</xdr:colOff>
      <xdr:row>11</xdr:row>
      <xdr:rowOff>133351</xdr:rowOff>
    </xdr:from>
    <xdr:to>
      <xdr:col>7</xdr:col>
      <xdr:colOff>304800</xdr:colOff>
      <xdr:row>28</xdr:row>
      <xdr:rowOff>69851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431800</xdr:colOff>
      <xdr:row>11</xdr:row>
      <xdr:rowOff>133351</xdr:rowOff>
    </xdr:from>
    <xdr:to>
      <xdr:col>14</xdr:col>
      <xdr:colOff>476250</xdr:colOff>
      <xdr:row>28</xdr:row>
      <xdr:rowOff>69851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127000</xdr:colOff>
      <xdr:row>9</xdr:row>
      <xdr:rowOff>133351</xdr:rowOff>
    </xdr:from>
    <xdr:to>
      <xdr:col>7</xdr:col>
      <xdr:colOff>304800</xdr:colOff>
      <xdr:row>26</xdr:row>
      <xdr:rowOff>69851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431800</xdr:colOff>
      <xdr:row>9</xdr:row>
      <xdr:rowOff>133351</xdr:rowOff>
    </xdr:from>
    <xdr:to>
      <xdr:col>14</xdr:col>
      <xdr:colOff>333375</xdr:colOff>
      <xdr:row>26</xdr:row>
      <xdr:rowOff>69851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127000</xdr:colOff>
      <xdr:row>9</xdr:row>
      <xdr:rowOff>133351</xdr:rowOff>
    </xdr:from>
    <xdr:to>
      <xdr:col>7</xdr:col>
      <xdr:colOff>304800</xdr:colOff>
      <xdr:row>26</xdr:row>
      <xdr:rowOff>69851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431800</xdr:colOff>
      <xdr:row>9</xdr:row>
      <xdr:rowOff>133351</xdr:rowOff>
    </xdr:from>
    <xdr:to>
      <xdr:col>14</xdr:col>
      <xdr:colOff>333375</xdr:colOff>
      <xdr:row>26</xdr:row>
      <xdr:rowOff>69851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127000</xdr:colOff>
      <xdr:row>9</xdr:row>
      <xdr:rowOff>133351</xdr:rowOff>
    </xdr:from>
    <xdr:to>
      <xdr:col>7</xdr:col>
      <xdr:colOff>304800</xdr:colOff>
      <xdr:row>26</xdr:row>
      <xdr:rowOff>69851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431800</xdr:colOff>
      <xdr:row>9</xdr:row>
      <xdr:rowOff>133351</xdr:rowOff>
    </xdr:from>
    <xdr:to>
      <xdr:col>15</xdr:col>
      <xdr:colOff>0</xdr:colOff>
      <xdr:row>26</xdr:row>
      <xdr:rowOff>69851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127000</xdr:colOff>
      <xdr:row>9</xdr:row>
      <xdr:rowOff>133351</xdr:rowOff>
    </xdr:from>
    <xdr:to>
      <xdr:col>7</xdr:col>
      <xdr:colOff>304800</xdr:colOff>
      <xdr:row>26</xdr:row>
      <xdr:rowOff>69851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431800</xdr:colOff>
      <xdr:row>9</xdr:row>
      <xdr:rowOff>133351</xdr:rowOff>
    </xdr:from>
    <xdr:to>
      <xdr:col>15</xdr:col>
      <xdr:colOff>0</xdr:colOff>
      <xdr:row>26</xdr:row>
      <xdr:rowOff>69851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AP2359"/>
  <sheetViews>
    <sheetView topLeftCell="G1" workbookViewId="0">
      <selection activeCell="L15" sqref="L15"/>
    </sheetView>
  </sheetViews>
  <sheetFormatPr defaultColWidth="11.42578125" defaultRowHeight="15" x14ac:dyDescent="0.25"/>
  <cols>
    <col min="1" max="1" width="12" bestFit="1" customWidth="1"/>
    <col min="2" max="2" width="14.42578125" bestFit="1" customWidth="1"/>
  </cols>
  <sheetData>
    <row r="1" spans="1:2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6" x14ac:dyDescent="0.25">
      <c r="A2">
        <v>1999</v>
      </c>
      <c r="B2">
        <v>44</v>
      </c>
      <c r="C2">
        <v>16</v>
      </c>
      <c r="D2">
        <v>16</v>
      </c>
      <c r="E2">
        <v>1158.77</v>
      </c>
      <c r="F2">
        <v>20713.100900000001</v>
      </c>
      <c r="G2">
        <v>17278</v>
      </c>
      <c r="H2">
        <v>16234.42</v>
      </c>
      <c r="I2">
        <v>1312.2641000000001</v>
      </c>
      <c r="J2">
        <v>1061</v>
      </c>
      <c r="K2">
        <v>2015</v>
      </c>
      <c r="L2">
        <v>302714.11249999999</v>
      </c>
      <c r="M2">
        <v>17278</v>
      </c>
      <c r="N2">
        <v>0</v>
      </c>
      <c r="O2">
        <v>4</v>
      </c>
      <c r="P2">
        <v>4.5</v>
      </c>
      <c r="Q2">
        <v>2</v>
      </c>
      <c r="R2">
        <v>8</v>
      </c>
      <c r="S2">
        <v>4</v>
      </c>
      <c r="T2">
        <v>1</v>
      </c>
      <c r="U2">
        <v>4</v>
      </c>
      <c r="V2">
        <v>9999</v>
      </c>
      <c r="W2">
        <v>1</v>
      </c>
      <c r="X2">
        <v>3401.09</v>
      </c>
      <c r="Y2">
        <v>3435.1008999999999</v>
      </c>
      <c r="Z2">
        <v>185</v>
      </c>
    </row>
    <row r="3" spans="1:26" x14ac:dyDescent="0.25">
      <c r="A3">
        <v>1999</v>
      </c>
      <c r="B3">
        <v>46</v>
      </c>
      <c r="C3">
        <v>16</v>
      </c>
      <c r="D3">
        <v>16</v>
      </c>
      <c r="E3">
        <v>12537.83</v>
      </c>
      <c r="F3">
        <v>190143.8823</v>
      </c>
      <c r="G3">
        <v>147624.67000000001</v>
      </c>
      <c r="H3">
        <v>138832.23000000001</v>
      </c>
      <c r="I3">
        <v>11212.09369</v>
      </c>
      <c r="J3">
        <v>11705.73</v>
      </c>
      <c r="K3">
        <v>2015</v>
      </c>
      <c r="L3">
        <v>2744111.977</v>
      </c>
      <c r="M3">
        <v>147624.67000000001</v>
      </c>
      <c r="N3">
        <v>0</v>
      </c>
      <c r="O3">
        <v>4</v>
      </c>
      <c r="P3">
        <v>4.5</v>
      </c>
      <c r="Q3">
        <v>2</v>
      </c>
      <c r="R3">
        <v>8</v>
      </c>
      <c r="S3">
        <v>4</v>
      </c>
      <c r="T3">
        <v>1</v>
      </c>
      <c r="U3">
        <v>4</v>
      </c>
      <c r="V3">
        <v>9999</v>
      </c>
      <c r="W3">
        <v>1.968758</v>
      </c>
      <c r="X3">
        <v>42098.23</v>
      </c>
      <c r="Y3">
        <v>42519.212299999999</v>
      </c>
      <c r="Z3">
        <v>182</v>
      </c>
    </row>
    <row r="4" spans="1:26" x14ac:dyDescent="0.25">
      <c r="A4">
        <v>2000</v>
      </c>
      <c r="B4">
        <v>1</v>
      </c>
      <c r="C4">
        <v>16</v>
      </c>
      <c r="D4">
        <v>16</v>
      </c>
      <c r="E4">
        <v>1104.4000000000001</v>
      </c>
      <c r="F4">
        <v>19948.325840000001</v>
      </c>
      <c r="G4">
        <v>17208</v>
      </c>
      <c r="H4">
        <v>15407.9</v>
      </c>
      <c r="I4">
        <v>1222.6284000000001</v>
      </c>
      <c r="J4">
        <v>1025.3</v>
      </c>
      <c r="K4">
        <v>2016</v>
      </c>
      <c r="L4">
        <v>265382.18670000002</v>
      </c>
      <c r="M4">
        <v>17208</v>
      </c>
      <c r="N4">
        <v>1</v>
      </c>
      <c r="O4">
        <v>4</v>
      </c>
      <c r="P4">
        <v>4.5</v>
      </c>
      <c r="Q4">
        <v>2</v>
      </c>
      <c r="R4">
        <v>8</v>
      </c>
      <c r="S4">
        <v>4</v>
      </c>
      <c r="T4">
        <v>1</v>
      </c>
      <c r="U4">
        <v>4</v>
      </c>
      <c r="V4">
        <v>9999</v>
      </c>
      <c r="W4">
        <v>1</v>
      </c>
      <c r="X4">
        <v>2686.34</v>
      </c>
      <c r="Y4">
        <v>2740.3258430000001</v>
      </c>
      <c r="Z4">
        <v>176</v>
      </c>
    </row>
    <row r="5" spans="1:26" x14ac:dyDescent="0.25">
      <c r="A5">
        <v>1999</v>
      </c>
      <c r="B5">
        <v>43</v>
      </c>
      <c r="C5">
        <v>17</v>
      </c>
      <c r="D5">
        <v>17</v>
      </c>
      <c r="E5">
        <v>1262.56</v>
      </c>
      <c r="F5">
        <v>23950.696599999999</v>
      </c>
      <c r="G5">
        <v>20184.330000000002</v>
      </c>
      <c r="H5">
        <v>18519.96</v>
      </c>
      <c r="I5">
        <v>1532.9998639999999</v>
      </c>
      <c r="J5">
        <v>1190.4100000000001</v>
      </c>
      <c r="K5">
        <v>2016</v>
      </c>
      <c r="L5">
        <v>346147.28499999997</v>
      </c>
      <c r="M5">
        <v>20184.330000000002</v>
      </c>
      <c r="N5">
        <v>0</v>
      </c>
      <c r="O5">
        <v>4</v>
      </c>
      <c r="P5">
        <v>4.5</v>
      </c>
      <c r="Q5">
        <v>2</v>
      </c>
      <c r="R5">
        <v>8</v>
      </c>
      <c r="S5">
        <v>4</v>
      </c>
      <c r="T5">
        <v>1</v>
      </c>
      <c r="U5">
        <v>4</v>
      </c>
      <c r="V5">
        <v>9999</v>
      </c>
      <c r="W5">
        <v>0.85000070000000005</v>
      </c>
      <c r="X5">
        <v>3692.7</v>
      </c>
      <c r="Y5">
        <v>3766.3666010000002</v>
      </c>
      <c r="Z5">
        <v>187</v>
      </c>
    </row>
    <row r="6" spans="1:26" x14ac:dyDescent="0.25">
      <c r="A6">
        <v>2000</v>
      </c>
      <c r="B6">
        <v>44</v>
      </c>
      <c r="C6">
        <v>16</v>
      </c>
      <c r="D6">
        <v>16</v>
      </c>
      <c r="E6">
        <v>1998.56</v>
      </c>
      <c r="F6">
        <v>21772.540830000002</v>
      </c>
      <c r="G6">
        <v>18994</v>
      </c>
      <c r="H6">
        <v>17916.91</v>
      </c>
      <c r="I6">
        <v>1349.5237</v>
      </c>
      <c r="J6">
        <v>1808.51</v>
      </c>
      <c r="K6">
        <v>2016</v>
      </c>
      <c r="L6">
        <v>306173.20169999998</v>
      </c>
      <c r="M6">
        <v>18994</v>
      </c>
      <c r="N6">
        <v>1</v>
      </c>
      <c r="O6">
        <v>4</v>
      </c>
      <c r="P6">
        <v>4.5</v>
      </c>
      <c r="Q6">
        <v>2</v>
      </c>
      <c r="R6">
        <v>8</v>
      </c>
      <c r="S6">
        <v>4</v>
      </c>
      <c r="T6">
        <v>1</v>
      </c>
      <c r="U6">
        <v>4</v>
      </c>
      <c r="V6">
        <v>9999</v>
      </c>
      <c r="W6">
        <v>1.3662510000000001</v>
      </c>
      <c r="X6">
        <v>2723.98</v>
      </c>
      <c r="Y6">
        <v>2778.5408339999999</v>
      </c>
      <c r="Z6">
        <v>178</v>
      </c>
    </row>
    <row r="7" spans="1:26" x14ac:dyDescent="0.25">
      <c r="A7">
        <v>1999</v>
      </c>
      <c r="B7">
        <v>48</v>
      </c>
      <c r="C7">
        <v>17</v>
      </c>
      <c r="D7">
        <v>17</v>
      </c>
      <c r="E7">
        <v>4100.59</v>
      </c>
      <c r="F7">
        <v>75017.639309999999</v>
      </c>
      <c r="G7">
        <v>64389.4</v>
      </c>
      <c r="H7">
        <v>51491.38</v>
      </c>
      <c r="I7">
        <v>4890.3749299999999</v>
      </c>
      <c r="J7">
        <v>3871.74</v>
      </c>
      <c r="K7">
        <v>2016</v>
      </c>
      <c r="L7">
        <v>944158.61</v>
      </c>
      <c r="M7">
        <v>64389.4</v>
      </c>
      <c r="N7">
        <v>0</v>
      </c>
      <c r="O7">
        <v>4</v>
      </c>
      <c r="P7">
        <v>4.5</v>
      </c>
      <c r="Q7">
        <v>2</v>
      </c>
      <c r="R7">
        <v>8</v>
      </c>
      <c r="S7">
        <v>4</v>
      </c>
      <c r="T7">
        <v>1</v>
      </c>
      <c r="U7">
        <v>4</v>
      </c>
      <c r="V7">
        <v>9999</v>
      </c>
      <c r="W7">
        <v>0.96000059999999998</v>
      </c>
      <c r="X7">
        <v>10420.66</v>
      </c>
      <c r="Y7">
        <v>10628.239310000001</v>
      </c>
      <c r="Z7">
        <v>183</v>
      </c>
    </row>
    <row r="8" spans="1:26" x14ac:dyDescent="0.25">
      <c r="A8">
        <v>1998</v>
      </c>
      <c r="B8">
        <v>50</v>
      </c>
      <c r="C8">
        <v>18</v>
      </c>
      <c r="D8">
        <v>18</v>
      </c>
      <c r="E8">
        <v>1666.86</v>
      </c>
      <c r="F8">
        <v>29877.010269999999</v>
      </c>
      <c r="G8">
        <v>24276</v>
      </c>
      <c r="H8">
        <v>22552.25</v>
      </c>
      <c r="I8">
        <v>1962.7146</v>
      </c>
      <c r="J8">
        <v>1522.82</v>
      </c>
      <c r="K8">
        <v>2016</v>
      </c>
      <c r="L8">
        <v>455712.88750000001</v>
      </c>
      <c r="M8">
        <v>24276</v>
      </c>
      <c r="N8">
        <v>1</v>
      </c>
      <c r="O8">
        <v>4</v>
      </c>
      <c r="P8">
        <v>4.5</v>
      </c>
      <c r="Q8">
        <v>2</v>
      </c>
      <c r="R8">
        <v>8</v>
      </c>
      <c r="S8">
        <v>4</v>
      </c>
      <c r="T8">
        <v>1</v>
      </c>
      <c r="U8">
        <v>4</v>
      </c>
      <c r="V8">
        <v>9999</v>
      </c>
      <c r="W8">
        <v>1</v>
      </c>
      <c r="X8">
        <v>5491.62</v>
      </c>
      <c r="Y8">
        <v>5601.0102720000004</v>
      </c>
      <c r="Z8">
        <v>195</v>
      </c>
    </row>
    <row r="9" spans="1:26" x14ac:dyDescent="0.25">
      <c r="A9">
        <v>1998</v>
      </c>
      <c r="B9">
        <v>41</v>
      </c>
      <c r="C9">
        <v>19</v>
      </c>
      <c r="D9">
        <v>19</v>
      </c>
      <c r="E9">
        <v>5280.12</v>
      </c>
      <c r="F9">
        <v>70227.577929999999</v>
      </c>
      <c r="G9">
        <v>60363</v>
      </c>
      <c r="H9">
        <v>45683.02</v>
      </c>
      <c r="I9">
        <v>4880.3485499999997</v>
      </c>
      <c r="J9">
        <v>4821.67</v>
      </c>
      <c r="K9">
        <v>2017</v>
      </c>
      <c r="L9">
        <v>888788.80330000003</v>
      </c>
      <c r="M9">
        <v>60363</v>
      </c>
      <c r="N9">
        <v>0</v>
      </c>
      <c r="O9">
        <v>4</v>
      </c>
      <c r="P9">
        <v>4.5</v>
      </c>
      <c r="Q9">
        <v>2</v>
      </c>
      <c r="R9">
        <v>8</v>
      </c>
      <c r="S9">
        <v>4</v>
      </c>
      <c r="T9">
        <v>1</v>
      </c>
      <c r="U9">
        <v>4</v>
      </c>
      <c r="V9">
        <v>9999</v>
      </c>
      <c r="W9">
        <v>1.302735</v>
      </c>
      <c r="X9">
        <v>9578.4599999999991</v>
      </c>
      <c r="Y9">
        <v>9864.5779249999996</v>
      </c>
      <c r="Z9">
        <v>193</v>
      </c>
    </row>
    <row r="10" spans="1:26" x14ac:dyDescent="0.25">
      <c r="A10">
        <v>2000</v>
      </c>
      <c r="B10">
        <v>43</v>
      </c>
      <c r="C10">
        <v>17</v>
      </c>
      <c r="D10">
        <v>17</v>
      </c>
      <c r="E10">
        <v>1710.8</v>
      </c>
      <c r="F10">
        <v>21710.087589999999</v>
      </c>
      <c r="G10">
        <v>19003</v>
      </c>
      <c r="H10">
        <v>14931.55</v>
      </c>
      <c r="I10">
        <v>1350.1631500000001</v>
      </c>
      <c r="J10">
        <v>1534.43</v>
      </c>
      <c r="K10">
        <v>2017</v>
      </c>
      <c r="L10">
        <v>254615.94</v>
      </c>
      <c r="M10">
        <v>19003</v>
      </c>
      <c r="N10">
        <v>1</v>
      </c>
      <c r="O10">
        <v>4</v>
      </c>
      <c r="P10">
        <v>4.5</v>
      </c>
      <c r="Q10">
        <v>2</v>
      </c>
      <c r="R10">
        <v>8</v>
      </c>
      <c r="S10">
        <v>4</v>
      </c>
      <c r="T10">
        <v>1</v>
      </c>
      <c r="U10">
        <v>4</v>
      </c>
      <c r="V10">
        <v>9999</v>
      </c>
      <c r="W10">
        <v>2.433265</v>
      </c>
      <c r="X10">
        <v>2628.17</v>
      </c>
      <c r="Y10">
        <v>2707.0875900000001</v>
      </c>
      <c r="Z10">
        <v>174</v>
      </c>
    </row>
    <row r="11" spans="1:26" x14ac:dyDescent="0.25">
      <c r="A11">
        <v>1999</v>
      </c>
      <c r="B11">
        <v>49</v>
      </c>
      <c r="C11">
        <v>18</v>
      </c>
      <c r="D11">
        <v>18</v>
      </c>
      <c r="E11">
        <v>1668.15</v>
      </c>
      <c r="F11">
        <v>31866.408640000001</v>
      </c>
      <c r="G11">
        <v>25823.75</v>
      </c>
      <c r="H11">
        <v>23509.78</v>
      </c>
      <c r="I11">
        <v>1961.3138120000001</v>
      </c>
      <c r="J11">
        <v>1447.43</v>
      </c>
      <c r="K11">
        <v>2017</v>
      </c>
      <c r="L11">
        <v>452910.21669999999</v>
      </c>
      <c r="M11">
        <v>25823.75</v>
      </c>
      <c r="N11">
        <v>1</v>
      </c>
      <c r="O11">
        <v>4</v>
      </c>
      <c r="P11">
        <v>4.5</v>
      </c>
      <c r="Q11">
        <v>2</v>
      </c>
      <c r="R11">
        <v>8</v>
      </c>
      <c r="S11">
        <v>4</v>
      </c>
      <c r="T11">
        <v>1</v>
      </c>
      <c r="U11">
        <v>4</v>
      </c>
      <c r="V11">
        <v>9999</v>
      </c>
      <c r="W11">
        <v>0.99057229999999996</v>
      </c>
      <c r="X11">
        <v>5868.18</v>
      </c>
      <c r="Y11">
        <v>6042.6586399999997</v>
      </c>
      <c r="Z11">
        <v>185</v>
      </c>
    </row>
    <row r="12" spans="1:26" x14ac:dyDescent="0.25">
      <c r="A12">
        <v>1999</v>
      </c>
      <c r="B12">
        <v>35</v>
      </c>
      <c r="C12">
        <v>19</v>
      </c>
      <c r="D12">
        <v>19</v>
      </c>
      <c r="E12">
        <v>8567.85</v>
      </c>
      <c r="F12">
        <v>181880.2812</v>
      </c>
      <c r="G12">
        <v>155547.25</v>
      </c>
      <c r="H12">
        <v>114654.81</v>
      </c>
      <c r="I12">
        <v>11813.81364</v>
      </c>
      <c r="J12">
        <v>8006.29</v>
      </c>
      <c r="K12">
        <v>2018</v>
      </c>
      <c r="L12">
        <v>2146205.9</v>
      </c>
      <c r="M12">
        <v>155547.25</v>
      </c>
      <c r="N12">
        <v>0</v>
      </c>
      <c r="O12">
        <v>4</v>
      </c>
      <c r="P12">
        <v>4.5</v>
      </c>
      <c r="Q12">
        <v>2</v>
      </c>
      <c r="R12">
        <v>8</v>
      </c>
      <c r="S12">
        <v>4</v>
      </c>
      <c r="T12">
        <v>1</v>
      </c>
      <c r="U12">
        <v>4</v>
      </c>
      <c r="V12">
        <v>9999</v>
      </c>
      <c r="W12">
        <v>1.574327</v>
      </c>
      <c r="X12">
        <v>25315.14</v>
      </c>
      <c r="Y12">
        <v>26333.03124</v>
      </c>
      <c r="Z12">
        <v>184</v>
      </c>
    </row>
    <row r="13" spans="1:26" x14ac:dyDescent="0.25">
      <c r="A13">
        <v>1999</v>
      </c>
      <c r="B13">
        <v>37</v>
      </c>
      <c r="C13">
        <v>19</v>
      </c>
      <c r="D13">
        <v>19</v>
      </c>
      <c r="E13">
        <v>2337.56</v>
      </c>
      <c r="F13">
        <v>46846.857109999997</v>
      </c>
      <c r="G13">
        <v>39721.33</v>
      </c>
      <c r="H13">
        <v>33876.31</v>
      </c>
      <c r="I13">
        <v>3016.8350129999999</v>
      </c>
      <c r="J13">
        <v>2184.59</v>
      </c>
      <c r="K13">
        <v>2018</v>
      </c>
      <c r="L13">
        <v>634659.61170000001</v>
      </c>
      <c r="M13">
        <v>39721.33</v>
      </c>
      <c r="N13">
        <v>0</v>
      </c>
      <c r="O13">
        <v>4</v>
      </c>
      <c r="P13">
        <v>4.5</v>
      </c>
      <c r="Q13">
        <v>2</v>
      </c>
      <c r="R13">
        <v>8</v>
      </c>
      <c r="S13">
        <v>4</v>
      </c>
      <c r="T13">
        <v>1</v>
      </c>
      <c r="U13">
        <v>4</v>
      </c>
      <c r="V13">
        <v>9999</v>
      </c>
      <c r="W13">
        <v>1.0913219999999999</v>
      </c>
      <c r="X13">
        <v>6850.51</v>
      </c>
      <c r="Y13">
        <v>7125.5271059999995</v>
      </c>
      <c r="Z13">
        <v>187</v>
      </c>
    </row>
    <row r="14" spans="1:26" x14ac:dyDescent="0.25">
      <c r="A14">
        <v>1999</v>
      </c>
      <c r="B14">
        <v>41</v>
      </c>
      <c r="C14">
        <v>19</v>
      </c>
      <c r="D14">
        <v>19</v>
      </c>
      <c r="E14">
        <v>2551.04</v>
      </c>
      <c r="F14">
        <v>37780.851329999998</v>
      </c>
      <c r="G14">
        <v>33073</v>
      </c>
      <c r="H14">
        <v>22985.98</v>
      </c>
      <c r="I14">
        <v>2511.89435</v>
      </c>
      <c r="J14">
        <v>2336.31</v>
      </c>
      <c r="K14">
        <v>2018</v>
      </c>
      <c r="L14">
        <v>414998.15749999997</v>
      </c>
      <c r="M14">
        <v>33073</v>
      </c>
      <c r="N14">
        <v>0</v>
      </c>
      <c r="O14">
        <v>4</v>
      </c>
      <c r="P14">
        <v>4.5</v>
      </c>
      <c r="Q14">
        <v>2</v>
      </c>
      <c r="R14">
        <v>8</v>
      </c>
      <c r="S14">
        <v>4</v>
      </c>
      <c r="T14">
        <v>1</v>
      </c>
      <c r="U14">
        <v>4</v>
      </c>
      <c r="V14">
        <v>9999</v>
      </c>
      <c r="W14">
        <v>1</v>
      </c>
      <c r="X14">
        <v>4527.71</v>
      </c>
      <c r="Y14">
        <v>4707.851326</v>
      </c>
      <c r="Z14">
        <v>181</v>
      </c>
    </row>
    <row r="15" spans="1:26" x14ac:dyDescent="0.25">
      <c r="A15">
        <v>1998</v>
      </c>
      <c r="B15">
        <v>41</v>
      </c>
      <c r="C15">
        <v>20</v>
      </c>
      <c r="D15">
        <v>20</v>
      </c>
      <c r="E15">
        <v>2647.22</v>
      </c>
      <c r="F15">
        <v>46958.17194</v>
      </c>
      <c r="G15">
        <v>38870</v>
      </c>
      <c r="H15">
        <v>33791.15</v>
      </c>
      <c r="I15">
        <v>3142.6395000000002</v>
      </c>
      <c r="J15">
        <v>2432.15</v>
      </c>
      <c r="K15">
        <v>2018</v>
      </c>
      <c r="L15">
        <v>672019.39500000002</v>
      </c>
      <c r="M15">
        <v>38870</v>
      </c>
      <c r="N15">
        <v>1</v>
      </c>
      <c r="O15">
        <v>4</v>
      </c>
      <c r="P15">
        <v>4.5</v>
      </c>
      <c r="Q15">
        <v>2</v>
      </c>
      <c r="R15">
        <v>8</v>
      </c>
      <c r="S15">
        <v>4</v>
      </c>
      <c r="T15">
        <v>1</v>
      </c>
      <c r="U15">
        <v>4</v>
      </c>
      <c r="V15">
        <v>9999</v>
      </c>
      <c r="W15">
        <v>1.529884</v>
      </c>
      <c r="X15">
        <v>7777.06</v>
      </c>
      <c r="Y15">
        <v>8088.1719350000003</v>
      </c>
      <c r="Z15">
        <v>194</v>
      </c>
    </row>
    <row r="16" spans="1:26" x14ac:dyDescent="0.25">
      <c r="A16">
        <v>1999</v>
      </c>
      <c r="B16">
        <v>44</v>
      </c>
      <c r="C16">
        <v>19</v>
      </c>
      <c r="D16">
        <v>19</v>
      </c>
      <c r="E16">
        <v>4598.1899999999996</v>
      </c>
      <c r="F16">
        <v>67329.055290000004</v>
      </c>
      <c r="G16">
        <v>58847</v>
      </c>
      <c r="H16">
        <v>40525.379999999997</v>
      </c>
      <c r="I16">
        <v>4469.42965</v>
      </c>
      <c r="J16">
        <v>4311.0200000000004</v>
      </c>
      <c r="K16">
        <v>2018</v>
      </c>
      <c r="L16">
        <v>738368.38829999999</v>
      </c>
      <c r="M16">
        <v>58847</v>
      </c>
      <c r="N16">
        <v>0</v>
      </c>
      <c r="O16">
        <v>4</v>
      </c>
      <c r="P16">
        <v>4.5</v>
      </c>
      <c r="Q16">
        <v>2</v>
      </c>
      <c r="R16">
        <v>8</v>
      </c>
      <c r="S16">
        <v>4</v>
      </c>
      <c r="T16">
        <v>1</v>
      </c>
      <c r="U16">
        <v>4</v>
      </c>
      <c r="V16">
        <v>9999</v>
      </c>
      <c r="W16">
        <v>1.1763300000000001</v>
      </c>
      <c r="X16">
        <v>8158.25</v>
      </c>
      <c r="Y16">
        <v>8482.0552900000002</v>
      </c>
      <c r="Z16">
        <v>182</v>
      </c>
    </row>
    <row r="17" spans="1:26" x14ac:dyDescent="0.25">
      <c r="A17">
        <v>1999</v>
      </c>
      <c r="B17">
        <v>45</v>
      </c>
      <c r="C17">
        <v>19</v>
      </c>
      <c r="D17">
        <v>19</v>
      </c>
      <c r="E17">
        <v>2634.38</v>
      </c>
      <c r="F17">
        <v>35615.462469999999</v>
      </c>
      <c r="G17">
        <v>30765.360000000001</v>
      </c>
      <c r="H17">
        <v>22350.85</v>
      </c>
      <c r="I17">
        <v>2336.6290920000001</v>
      </c>
      <c r="J17">
        <v>2368.09</v>
      </c>
      <c r="K17">
        <v>2018</v>
      </c>
      <c r="L17">
        <v>414242.88</v>
      </c>
      <c r="M17">
        <v>30765.360000000001</v>
      </c>
      <c r="N17">
        <v>0</v>
      </c>
      <c r="O17">
        <v>4</v>
      </c>
      <c r="P17">
        <v>4.5</v>
      </c>
      <c r="Q17">
        <v>2</v>
      </c>
      <c r="R17">
        <v>8</v>
      </c>
      <c r="S17">
        <v>4</v>
      </c>
      <c r="T17">
        <v>1</v>
      </c>
      <c r="U17">
        <v>4</v>
      </c>
      <c r="V17">
        <v>9999</v>
      </c>
      <c r="W17">
        <v>1.346298</v>
      </c>
      <c r="X17">
        <v>4664.99</v>
      </c>
      <c r="Y17">
        <v>4850.1024729999999</v>
      </c>
      <c r="Z17">
        <v>184</v>
      </c>
    </row>
    <row r="18" spans="1:26" x14ac:dyDescent="0.25">
      <c r="A18">
        <v>1998</v>
      </c>
      <c r="B18">
        <v>50</v>
      </c>
      <c r="C18">
        <v>20</v>
      </c>
      <c r="D18">
        <v>20</v>
      </c>
      <c r="E18">
        <v>12419.93</v>
      </c>
      <c r="F18">
        <v>167864.3383</v>
      </c>
      <c r="G18">
        <v>135647.38</v>
      </c>
      <c r="H18">
        <v>103464.77</v>
      </c>
      <c r="I18">
        <v>10967.09067</v>
      </c>
      <c r="J18">
        <v>11660.28</v>
      </c>
      <c r="K18">
        <v>2018</v>
      </c>
      <c r="L18">
        <v>2218957.125</v>
      </c>
      <c r="M18">
        <v>135647.38</v>
      </c>
      <c r="N18">
        <v>0</v>
      </c>
      <c r="O18">
        <v>4</v>
      </c>
      <c r="P18">
        <v>4.5</v>
      </c>
      <c r="Q18">
        <v>2</v>
      </c>
      <c r="R18">
        <v>8</v>
      </c>
      <c r="S18">
        <v>4</v>
      </c>
      <c r="T18">
        <v>1</v>
      </c>
      <c r="U18">
        <v>4</v>
      </c>
      <c r="V18">
        <v>9999</v>
      </c>
      <c r="W18">
        <v>1.6364399999999999</v>
      </c>
      <c r="X18">
        <v>31017.48</v>
      </c>
      <c r="Y18">
        <v>32216.958289999999</v>
      </c>
      <c r="Z18">
        <v>198</v>
      </c>
    </row>
    <row r="19" spans="1:26" x14ac:dyDescent="0.25">
      <c r="A19">
        <v>1998</v>
      </c>
      <c r="B19">
        <v>27</v>
      </c>
      <c r="C19">
        <v>21</v>
      </c>
      <c r="D19">
        <v>21</v>
      </c>
      <c r="E19">
        <v>5416.82</v>
      </c>
      <c r="F19">
        <v>93681.102809999997</v>
      </c>
      <c r="G19">
        <v>82384.5</v>
      </c>
      <c r="H19">
        <v>56123.27</v>
      </c>
      <c r="I19">
        <v>6660.7868250000001</v>
      </c>
      <c r="J19">
        <v>5210.6000000000004</v>
      </c>
      <c r="K19">
        <v>2019</v>
      </c>
      <c r="L19">
        <v>1092302.2830000001</v>
      </c>
      <c r="M19">
        <v>82384.5</v>
      </c>
      <c r="N19">
        <v>0</v>
      </c>
      <c r="O19">
        <v>4</v>
      </c>
      <c r="P19">
        <v>4.5</v>
      </c>
      <c r="Q19">
        <v>2</v>
      </c>
      <c r="R19">
        <v>8</v>
      </c>
      <c r="S19">
        <v>4</v>
      </c>
      <c r="T19">
        <v>1</v>
      </c>
      <c r="U19">
        <v>4</v>
      </c>
      <c r="V19">
        <v>9999</v>
      </c>
      <c r="W19">
        <v>1.098427</v>
      </c>
      <c r="X19">
        <v>10752.38</v>
      </c>
      <c r="Y19">
        <v>11296.60281</v>
      </c>
      <c r="Z19">
        <v>196</v>
      </c>
    </row>
    <row r="20" spans="1:26" x14ac:dyDescent="0.25">
      <c r="A20">
        <v>1999</v>
      </c>
      <c r="B20">
        <v>37</v>
      </c>
      <c r="C20">
        <v>20</v>
      </c>
      <c r="D20">
        <v>20</v>
      </c>
      <c r="E20">
        <v>1610.19</v>
      </c>
      <c r="F20">
        <v>33969.93939</v>
      </c>
      <c r="G20">
        <v>29552.5</v>
      </c>
      <c r="H20">
        <v>20836.88</v>
      </c>
      <c r="I20">
        <v>2244.5123749999998</v>
      </c>
      <c r="J20">
        <v>1455.51</v>
      </c>
      <c r="K20">
        <v>2019</v>
      </c>
      <c r="L20">
        <v>381910.17249999999</v>
      </c>
      <c r="M20">
        <v>29552.5</v>
      </c>
      <c r="N20">
        <v>0</v>
      </c>
      <c r="O20">
        <v>4</v>
      </c>
      <c r="P20">
        <v>4.5</v>
      </c>
      <c r="Q20">
        <v>2</v>
      </c>
      <c r="R20">
        <v>8</v>
      </c>
      <c r="S20">
        <v>4</v>
      </c>
      <c r="T20">
        <v>1</v>
      </c>
      <c r="U20">
        <v>4</v>
      </c>
      <c r="V20">
        <v>9999</v>
      </c>
      <c r="W20">
        <v>0.92195839999999996</v>
      </c>
      <c r="X20">
        <v>4206.41</v>
      </c>
      <c r="Y20">
        <v>4417.4393879999998</v>
      </c>
      <c r="Z20">
        <v>183</v>
      </c>
    </row>
    <row r="21" spans="1:26" x14ac:dyDescent="0.25">
      <c r="A21">
        <v>1999</v>
      </c>
      <c r="B21">
        <v>37</v>
      </c>
      <c r="C21">
        <v>20</v>
      </c>
      <c r="D21">
        <v>20</v>
      </c>
      <c r="E21">
        <v>2247.6</v>
      </c>
      <c r="F21">
        <v>36781.860079999999</v>
      </c>
      <c r="G21">
        <v>32738.799999999999</v>
      </c>
      <c r="H21">
        <v>20205.79</v>
      </c>
      <c r="I21">
        <v>2486.5118600000001</v>
      </c>
      <c r="J21">
        <v>2034.06</v>
      </c>
      <c r="K21">
        <v>2019</v>
      </c>
      <c r="L21">
        <v>362830.48830000003</v>
      </c>
      <c r="M21">
        <v>32738.799999999999</v>
      </c>
      <c r="N21">
        <v>1</v>
      </c>
      <c r="O21">
        <v>4</v>
      </c>
      <c r="P21">
        <v>4.5</v>
      </c>
      <c r="Q21">
        <v>2</v>
      </c>
      <c r="R21">
        <v>8</v>
      </c>
      <c r="S21">
        <v>4</v>
      </c>
      <c r="T21">
        <v>1</v>
      </c>
      <c r="U21">
        <v>4</v>
      </c>
      <c r="V21">
        <v>9999</v>
      </c>
      <c r="W21">
        <v>1.35121</v>
      </c>
      <c r="X21">
        <v>3849.27</v>
      </c>
      <c r="Y21">
        <v>4043.0600749999999</v>
      </c>
      <c r="Z21">
        <v>181</v>
      </c>
    </row>
    <row r="22" spans="1:26" x14ac:dyDescent="0.25">
      <c r="A22">
        <v>1998</v>
      </c>
      <c r="B22">
        <v>41</v>
      </c>
      <c r="C22">
        <v>21</v>
      </c>
      <c r="D22">
        <v>21</v>
      </c>
      <c r="E22">
        <v>1373.06</v>
      </c>
      <c r="F22">
        <v>31789.568220000001</v>
      </c>
      <c r="G22">
        <v>26915.75</v>
      </c>
      <c r="H22">
        <v>18943.16</v>
      </c>
      <c r="I22">
        <v>2176.138387</v>
      </c>
      <c r="J22">
        <v>1268.05</v>
      </c>
      <c r="K22">
        <v>2019</v>
      </c>
      <c r="L22">
        <v>379361.92580000003</v>
      </c>
      <c r="M22">
        <v>26915.75</v>
      </c>
      <c r="N22">
        <v>0</v>
      </c>
      <c r="O22">
        <v>4</v>
      </c>
      <c r="P22">
        <v>4.5</v>
      </c>
      <c r="Q22">
        <v>2</v>
      </c>
      <c r="R22">
        <v>8</v>
      </c>
      <c r="S22">
        <v>4</v>
      </c>
      <c r="T22">
        <v>1</v>
      </c>
      <c r="U22">
        <v>4</v>
      </c>
      <c r="V22">
        <v>9999</v>
      </c>
      <c r="W22">
        <v>0.94750449999999997</v>
      </c>
      <c r="X22">
        <v>4644.1099999999997</v>
      </c>
      <c r="Y22">
        <v>4873.8182200000001</v>
      </c>
      <c r="Z22">
        <v>193</v>
      </c>
    </row>
    <row r="23" spans="1:26" x14ac:dyDescent="0.25">
      <c r="A23">
        <v>1998</v>
      </c>
      <c r="B23">
        <v>41</v>
      </c>
      <c r="C23">
        <v>21</v>
      </c>
      <c r="D23">
        <v>21</v>
      </c>
      <c r="E23">
        <v>2481.69</v>
      </c>
      <c r="F23">
        <v>37242.84691</v>
      </c>
      <c r="G23">
        <v>31812.5</v>
      </c>
      <c r="H23">
        <v>21144.01</v>
      </c>
      <c r="I23">
        <v>2572.0406250000001</v>
      </c>
      <c r="J23">
        <v>2245.6799999999998</v>
      </c>
      <c r="K23">
        <v>2019</v>
      </c>
      <c r="L23">
        <v>429850.05</v>
      </c>
      <c r="M23">
        <v>31812.5</v>
      </c>
      <c r="N23">
        <v>0</v>
      </c>
      <c r="O23">
        <v>4</v>
      </c>
      <c r="P23">
        <v>4.5</v>
      </c>
      <c r="Q23">
        <v>2</v>
      </c>
      <c r="R23">
        <v>8</v>
      </c>
      <c r="S23">
        <v>4</v>
      </c>
      <c r="T23">
        <v>1</v>
      </c>
      <c r="U23">
        <v>4</v>
      </c>
      <c r="V23">
        <v>9999</v>
      </c>
      <c r="W23">
        <v>1.8319840000000001</v>
      </c>
      <c r="X23">
        <v>5173.34</v>
      </c>
      <c r="Y23">
        <v>5430.3469139999997</v>
      </c>
      <c r="Z23">
        <v>196</v>
      </c>
    </row>
    <row r="24" spans="1:26" x14ac:dyDescent="0.25">
      <c r="A24">
        <v>2000</v>
      </c>
      <c r="B24">
        <v>38</v>
      </c>
      <c r="C24">
        <v>20</v>
      </c>
      <c r="D24">
        <v>20</v>
      </c>
      <c r="E24">
        <v>1923.84</v>
      </c>
      <c r="F24">
        <v>35303.079810000003</v>
      </c>
      <c r="G24">
        <v>30149</v>
      </c>
      <c r="H24">
        <v>21992.5</v>
      </c>
      <c r="I24">
        <v>2142.0864499999998</v>
      </c>
      <c r="J24">
        <v>1732.73</v>
      </c>
      <c r="K24">
        <v>2020</v>
      </c>
      <c r="L24">
        <v>393838.86670000001</v>
      </c>
      <c r="M24">
        <v>30149</v>
      </c>
      <c r="N24">
        <v>1</v>
      </c>
      <c r="O24">
        <v>4</v>
      </c>
      <c r="P24">
        <v>4.5</v>
      </c>
      <c r="Q24">
        <v>2</v>
      </c>
      <c r="R24">
        <v>8</v>
      </c>
      <c r="S24">
        <v>4</v>
      </c>
      <c r="T24">
        <v>1</v>
      </c>
      <c r="U24">
        <v>4</v>
      </c>
      <c r="V24">
        <v>9999</v>
      </c>
      <c r="W24">
        <v>1.2645029999999999</v>
      </c>
      <c r="X24">
        <v>4860.1499999999996</v>
      </c>
      <c r="Y24">
        <v>5154.0798070000001</v>
      </c>
      <c r="Z24">
        <v>176</v>
      </c>
    </row>
    <row r="25" spans="1:26" x14ac:dyDescent="0.25">
      <c r="A25">
        <v>2000</v>
      </c>
      <c r="B25">
        <v>38</v>
      </c>
      <c r="C25">
        <v>20</v>
      </c>
      <c r="D25">
        <v>20</v>
      </c>
      <c r="E25">
        <v>2623.56</v>
      </c>
      <c r="F25">
        <v>52920.60613</v>
      </c>
      <c r="G25">
        <v>45806</v>
      </c>
      <c r="H25">
        <v>31805.97</v>
      </c>
      <c r="I25">
        <v>3254.5162999999998</v>
      </c>
      <c r="J25">
        <v>2444.48</v>
      </c>
      <c r="K25">
        <v>2020</v>
      </c>
      <c r="L25">
        <v>564928.90670000005</v>
      </c>
      <c r="M25">
        <v>45806</v>
      </c>
      <c r="N25">
        <v>0</v>
      </c>
      <c r="O25">
        <v>4</v>
      </c>
      <c r="P25">
        <v>4.5</v>
      </c>
      <c r="Q25">
        <v>2</v>
      </c>
      <c r="R25">
        <v>8</v>
      </c>
      <c r="S25">
        <v>4</v>
      </c>
      <c r="T25">
        <v>1</v>
      </c>
      <c r="U25">
        <v>4</v>
      </c>
      <c r="V25">
        <v>9999</v>
      </c>
      <c r="W25">
        <v>2.6231059999999999</v>
      </c>
      <c r="X25">
        <v>6711.91</v>
      </c>
      <c r="Y25">
        <v>7114.6061250000002</v>
      </c>
      <c r="Z25">
        <v>176</v>
      </c>
    </row>
    <row r="26" spans="1:26" x14ac:dyDescent="0.25">
      <c r="A26">
        <v>2000</v>
      </c>
      <c r="B26">
        <v>40</v>
      </c>
      <c r="C26">
        <v>20</v>
      </c>
      <c r="D26">
        <v>20</v>
      </c>
      <c r="E26">
        <v>1555.82</v>
      </c>
      <c r="F26">
        <v>33576.380740000001</v>
      </c>
      <c r="G26">
        <v>29470</v>
      </c>
      <c r="H26">
        <v>20425.54</v>
      </c>
      <c r="I26">
        <v>2093.8434999999999</v>
      </c>
      <c r="J26">
        <v>1463.31</v>
      </c>
      <c r="K26">
        <v>2020</v>
      </c>
      <c r="L26">
        <v>352346.375</v>
      </c>
      <c r="M26">
        <v>29470</v>
      </c>
      <c r="N26">
        <v>0</v>
      </c>
      <c r="O26">
        <v>4</v>
      </c>
      <c r="P26">
        <v>4.5</v>
      </c>
      <c r="Q26">
        <v>2</v>
      </c>
      <c r="R26">
        <v>8</v>
      </c>
      <c r="S26">
        <v>4</v>
      </c>
      <c r="T26">
        <v>1</v>
      </c>
      <c r="U26">
        <v>4</v>
      </c>
      <c r="V26">
        <v>9999</v>
      </c>
      <c r="W26">
        <v>1</v>
      </c>
      <c r="X26">
        <v>3874.21</v>
      </c>
      <c r="Y26">
        <v>4106.380744</v>
      </c>
      <c r="Z26">
        <v>174</v>
      </c>
    </row>
    <row r="27" spans="1:26" x14ac:dyDescent="0.25">
      <c r="A27">
        <v>1999</v>
      </c>
      <c r="B27">
        <v>40</v>
      </c>
      <c r="C27">
        <v>21</v>
      </c>
      <c r="D27">
        <v>21</v>
      </c>
      <c r="E27">
        <v>1910.81</v>
      </c>
      <c r="F27">
        <v>32104.49999</v>
      </c>
      <c r="G27">
        <v>28666.67</v>
      </c>
      <c r="H27">
        <v>17394.29</v>
      </c>
      <c r="I27">
        <v>2177.2335870000002</v>
      </c>
      <c r="J27">
        <v>1772.05</v>
      </c>
      <c r="K27">
        <v>2020</v>
      </c>
      <c r="L27">
        <v>313000.26329999999</v>
      </c>
      <c r="M27">
        <v>28666.67</v>
      </c>
      <c r="N27">
        <v>1</v>
      </c>
      <c r="O27">
        <v>4</v>
      </c>
      <c r="P27">
        <v>4.5</v>
      </c>
      <c r="Q27">
        <v>2</v>
      </c>
      <c r="R27">
        <v>8</v>
      </c>
      <c r="S27">
        <v>4</v>
      </c>
      <c r="T27">
        <v>1</v>
      </c>
      <c r="U27">
        <v>4</v>
      </c>
      <c r="V27">
        <v>9999</v>
      </c>
      <c r="W27">
        <v>1.482521</v>
      </c>
      <c r="X27">
        <v>3243.09</v>
      </c>
      <c r="Y27">
        <v>3437.8299940000002</v>
      </c>
      <c r="Z27">
        <v>182</v>
      </c>
    </row>
    <row r="28" spans="1:26" x14ac:dyDescent="0.25">
      <c r="A28">
        <v>1999</v>
      </c>
      <c r="B28">
        <v>41</v>
      </c>
      <c r="C28">
        <v>21</v>
      </c>
      <c r="D28">
        <v>21</v>
      </c>
      <c r="E28">
        <v>1534.53</v>
      </c>
      <c r="F28">
        <v>27001.595679999999</v>
      </c>
      <c r="G28">
        <v>23778.25</v>
      </c>
      <c r="H28">
        <v>15845.94</v>
      </c>
      <c r="I28">
        <v>1805.9580880000001</v>
      </c>
      <c r="J28">
        <v>1420.47</v>
      </c>
      <c r="K28">
        <v>2020</v>
      </c>
      <c r="L28">
        <v>288027.96999999997</v>
      </c>
      <c r="M28">
        <v>23778.25</v>
      </c>
      <c r="N28">
        <v>1</v>
      </c>
      <c r="O28">
        <v>4</v>
      </c>
      <c r="P28">
        <v>4.5</v>
      </c>
      <c r="Q28">
        <v>2</v>
      </c>
      <c r="R28">
        <v>8</v>
      </c>
      <c r="S28">
        <v>4</v>
      </c>
      <c r="T28">
        <v>1</v>
      </c>
      <c r="U28">
        <v>4</v>
      </c>
      <c r="V28">
        <v>9999</v>
      </c>
      <c r="W28">
        <v>0.92499339999999997</v>
      </c>
      <c r="X28">
        <v>3041.14</v>
      </c>
      <c r="Y28">
        <v>3223.3456799999999</v>
      </c>
      <c r="Z28">
        <v>183</v>
      </c>
    </row>
    <row r="29" spans="1:26" x14ac:dyDescent="0.25">
      <c r="A29">
        <v>1999</v>
      </c>
      <c r="B29">
        <v>41</v>
      </c>
      <c r="C29">
        <v>21</v>
      </c>
      <c r="D29">
        <v>21</v>
      </c>
      <c r="E29">
        <v>1838.42</v>
      </c>
      <c r="F29">
        <v>39613.373010000003</v>
      </c>
      <c r="G29">
        <v>33920.629999999997</v>
      </c>
      <c r="H29">
        <v>24066.58</v>
      </c>
      <c r="I29">
        <v>2576.2718500000001</v>
      </c>
      <c r="J29">
        <v>1657.63</v>
      </c>
      <c r="K29">
        <v>2020</v>
      </c>
      <c r="L29">
        <v>448922.33250000002</v>
      </c>
      <c r="M29">
        <v>33920.629999999997</v>
      </c>
      <c r="N29">
        <v>1</v>
      </c>
      <c r="O29">
        <v>4</v>
      </c>
      <c r="P29">
        <v>4.5</v>
      </c>
      <c r="Q29">
        <v>2</v>
      </c>
      <c r="R29">
        <v>8</v>
      </c>
      <c r="S29">
        <v>4</v>
      </c>
      <c r="T29">
        <v>1</v>
      </c>
      <c r="U29">
        <v>4</v>
      </c>
      <c r="V29">
        <v>9999</v>
      </c>
      <c r="W29">
        <v>1.0690770000000001</v>
      </c>
      <c r="X29">
        <v>5370.95</v>
      </c>
      <c r="Y29">
        <v>5692.7430109999996</v>
      </c>
      <c r="Z29">
        <v>183</v>
      </c>
    </row>
    <row r="30" spans="1:26" x14ac:dyDescent="0.25">
      <c r="A30">
        <v>1999</v>
      </c>
      <c r="B30">
        <v>33</v>
      </c>
      <c r="C30">
        <v>22</v>
      </c>
      <c r="D30">
        <v>22</v>
      </c>
      <c r="E30">
        <v>1198.56</v>
      </c>
      <c r="F30">
        <v>23525.914209999999</v>
      </c>
      <c r="G30">
        <v>20893.330000000002</v>
      </c>
      <c r="H30">
        <v>12822.53</v>
      </c>
      <c r="I30">
        <v>1586.848414</v>
      </c>
      <c r="J30">
        <v>1112.56</v>
      </c>
      <c r="K30">
        <v>2021</v>
      </c>
      <c r="L30">
        <v>230494.60079999999</v>
      </c>
      <c r="M30">
        <v>20893.330000000002</v>
      </c>
      <c r="N30">
        <v>0</v>
      </c>
      <c r="O30">
        <v>4</v>
      </c>
      <c r="P30">
        <v>4.5</v>
      </c>
      <c r="Q30">
        <v>2</v>
      </c>
      <c r="R30">
        <v>8</v>
      </c>
      <c r="S30">
        <v>4</v>
      </c>
      <c r="T30">
        <v>1</v>
      </c>
      <c r="U30">
        <v>4</v>
      </c>
      <c r="V30">
        <v>9999</v>
      </c>
      <c r="W30">
        <v>1.0487109999999999</v>
      </c>
      <c r="X30">
        <v>2458.88</v>
      </c>
      <c r="Y30">
        <v>2632.5842130000001</v>
      </c>
      <c r="Z30">
        <v>181</v>
      </c>
    </row>
    <row r="31" spans="1:26" x14ac:dyDescent="0.25">
      <c r="A31">
        <v>1998</v>
      </c>
      <c r="B31">
        <v>35</v>
      </c>
      <c r="C31">
        <v>23</v>
      </c>
      <c r="D31">
        <v>23</v>
      </c>
      <c r="E31">
        <v>1789.37</v>
      </c>
      <c r="F31">
        <v>37258.774920000003</v>
      </c>
      <c r="G31">
        <v>31773.13</v>
      </c>
      <c r="H31">
        <v>22154.3</v>
      </c>
      <c r="I31">
        <v>2568.8575599999999</v>
      </c>
      <c r="J31">
        <v>1580.91</v>
      </c>
      <c r="K31">
        <v>2021</v>
      </c>
      <c r="L31">
        <v>441004.19500000001</v>
      </c>
      <c r="M31">
        <v>31773.13</v>
      </c>
      <c r="N31">
        <v>0</v>
      </c>
      <c r="O31">
        <v>4</v>
      </c>
      <c r="P31">
        <v>4.5</v>
      </c>
      <c r="Q31">
        <v>2</v>
      </c>
      <c r="R31">
        <v>8</v>
      </c>
      <c r="S31">
        <v>4</v>
      </c>
      <c r="T31">
        <v>1</v>
      </c>
      <c r="U31">
        <v>4</v>
      </c>
      <c r="V31">
        <v>9999</v>
      </c>
      <c r="W31">
        <v>1.6985749999999999</v>
      </c>
      <c r="X31">
        <v>5124.3100000000004</v>
      </c>
      <c r="Y31">
        <v>5485.6449149999999</v>
      </c>
      <c r="Z31">
        <v>194</v>
      </c>
    </row>
    <row r="32" spans="1:26" x14ac:dyDescent="0.25">
      <c r="A32">
        <v>1999</v>
      </c>
      <c r="B32">
        <v>36</v>
      </c>
      <c r="C32">
        <v>22</v>
      </c>
      <c r="D32">
        <v>22</v>
      </c>
      <c r="E32">
        <v>2905.24</v>
      </c>
      <c r="F32">
        <v>57649.766250000001</v>
      </c>
      <c r="G32">
        <v>51906.67</v>
      </c>
      <c r="H32">
        <v>28959.119999999999</v>
      </c>
      <c r="I32">
        <v>3942.3115870000001</v>
      </c>
      <c r="J32">
        <v>2718.48</v>
      </c>
      <c r="K32">
        <v>2021</v>
      </c>
      <c r="L32">
        <v>523416.90500000003</v>
      </c>
      <c r="M32">
        <v>51906.67</v>
      </c>
      <c r="N32">
        <v>1</v>
      </c>
      <c r="O32">
        <v>4</v>
      </c>
      <c r="P32">
        <v>4.5</v>
      </c>
      <c r="Q32">
        <v>2</v>
      </c>
      <c r="R32">
        <v>8</v>
      </c>
      <c r="S32">
        <v>4</v>
      </c>
      <c r="T32">
        <v>1</v>
      </c>
      <c r="U32">
        <v>4</v>
      </c>
      <c r="V32">
        <v>9999</v>
      </c>
      <c r="W32">
        <v>1.2556849999999999</v>
      </c>
      <c r="X32">
        <v>5363.3</v>
      </c>
      <c r="Y32">
        <v>5743.0962520000003</v>
      </c>
      <c r="Z32">
        <v>183</v>
      </c>
    </row>
    <row r="33" spans="1:26" x14ac:dyDescent="0.25">
      <c r="A33">
        <v>2000</v>
      </c>
      <c r="B33">
        <v>40</v>
      </c>
      <c r="C33">
        <v>21</v>
      </c>
      <c r="D33">
        <v>21</v>
      </c>
      <c r="E33">
        <v>1331.77</v>
      </c>
      <c r="F33">
        <v>29342.134180000001</v>
      </c>
      <c r="G33">
        <v>25893</v>
      </c>
      <c r="H33">
        <v>17529.25</v>
      </c>
      <c r="I33">
        <v>1839.6976500000001</v>
      </c>
      <c r="J33">
        <v>1227.5899999999999</v>
      </c>
      <c r="K33">
        <v>2021</v>
      </c>
      <c r="L33">
        <v>304366.03999999998</v>
      </c>
      <c r="M33">
        <v>25893</v>
      </c>
      <c r="N33">
        <v>1</v>
      </c>
      <c r="O33">
        <v>4</v>
      </c>
      <c r="P33">
        <v>4.5</v>
      </c>
      <c r="Q33">
        <v>2</v>
      </c>
      <c r="R33">
        <v>8</v>
      </c>
      <c r="S33">
        <v>4</v>
      </c>
      <c r="T33">
        <v>1</v>
      </c>
      <c r="U33">
        <v>4</v>
      </c>
      <c r="V33">
        <v>9999</v>
      </c>
      <c r="W33">
        <v>0.89166639999999997</v>
      </c>
      <c r="X33">
        <v>3222.98</v>
      </c>
      <c r="Y33">
        <v>3449.1341819999998</v>
      </c>
      <c r="Z33">
        <v>176</v>
      </c>
    </row>
    <row r="34" spans="1:26" x14ac:dyDescent="0.25">
      <c r="A34">
        <v>1998</v>
      </c>
      <c r="B34">
        <v>41</v>
      </c>
      <c r="C34">
        <v>23</v>
      </c>
      <c r="D34">
        <v>23</v>
      </c>
      <c r="E34">
        <v>2339.2199999999998</v>
      </c>
      <c r="F34">
        <v>43260.857380000001</v>
      </c>
      <c r="G34">
        <v>38118.5</v>
      </c>
      <c r="H34">
        <v>20630.29</v>
      </c>
      <c r="I34">
        <v>3081.880725</v>
      </c>
      <c r="J34">
        <v>2106.67</v>
      </c>
      <c r="K34">
        <v>2021</v>
      </c>
      <c r="L34">
        <v>413414.95</v>
      </c>
      <c r="M34">
        <v>38118.5</v>
      </c>
      <c r="N34">
        <v>0</v>
      </c>
      <c r="O34">
        <v>4</v>
      </c>
      <c r="P34">
        <v>4.5</v>
      </c>
      <c r="Q34">
        <v>2</v>
      </c>
      <c r="R34">
        <v>8</v>
      </c>
      <c r="S34">
        <v>4</v>
      </c>
      <c r="T34">
        <v>1</v>
      </c>
      <c r="U34">
        <v>4</v>
      </c>
      <c r="V34">
        <v>9999</v>
      </c>
      <c r="W34">
        <v>1.2257640000000001</v>
      </c>
      <c r="X34">
        <v>4810.63</v>
      </c>
      <c r="Y34">
        <v>5142.3573829999996</v>
      </c>
      <c r="Z34">
        <v>195</v>
      </c>
    </row>
    <row r="35" spans="1:26" x14ac:dyDescent="0.25">
      <c r="A35">
        <v>2000</v>
      </c>
      <c r="B35">
        <v>43</v>
      </c>
      <c r="C35">
        <v>21</v>
      </c>
      <c r="D35">
        <v>21</v>
      </c>
      <c r="E35">
        <v>1155</v>
      </c>
      <c r="F35">
        <v>19333.658940000001</v>
      </c>
      <c r="G35">
        <v>17515.330000000002</v>
      </c>
      <c r="H35">
        <v>10258.08</v>
      </c>
      <c r="I35">
        <v>1244.464197</v>
      </c>
      <c r="J35">
        <v>1038.8599999999999</v>
      </c>
      <c r="K35">
        <v>2021</v>
      </c>
      <c r="L35">
        <v>176375.04250000001</v>
      </c>
      <c r="M35">
        <v>17515.330000000002</v>
      </c>
      <c r="N35">
        <v>1</v>
      </c>
      <c r="O35">
        <v>4</v>
      </c>
      <c r="P35">
        <v>4.5</v>
      </c>
      <c r="Q35">
        <v>2</v>
      </c>
      <c r="R35">
        <v>8</v>
      </c>
      <c r="S35">
        <v>4</v>
      </c>
      <c r="T35">
        <v>1</v>
      </c>
      <c r="U35">
        <v>4</v>
      </c>
      <c r="V35">
        <v>9999</v>
      </c>
      <c r="W35">
        <v>0.89175199999999999</v>
      </c>
      <c r="X35">
        <v>1699.55</v>
      </c>
      <c r="Y35">
        <v>1818.328941</v>
      </c>
      <c r="Z35">
        <v>177</v>
      </c>
    </row>
    <row r="36" spans="1:26" x14ac:dyDescent="0.25">
      <c r="A36">
        <v>1998</v>
      </c>
      <c r="B36">
        <v>36</v>
      </c>
      <c r="C36">
        <v>24</v>
      </c>
      <c r="D36">
        <v>24</v>
      </c>
      <c r="E36">
        <v>1478.52</v>
      </c>
      <c r="F36">
        <v>35841.748500000002</v>
      </c>
      <c r="G36">
        <v>31099.67</v>
      </c>
      <c r="H36">
        <v>19623.439999999999</v>
      </c>
      <c r="I36">
        <v>2514.40832</v>
      </c>
      <c r="J36">
        <v>1335.36</v>
      </c>
      <c r="K36">
        <v>2022</v>
      </c>
      <c r="L36">
        <v>388175.24670000002</v>
      </c>
      <c r="M36">
        <v>31099.67</v>
      </c>
      <c r="N36">
        <v>1</v>
      </c>
      <c r="O36">
        <v>4</v>
      </c>
      <c r="P36">
        <v>4.5</v>
      </c>
      <c r="Q36">
        <v>2</v>
      </c>
      <c r="R36">
        <v>8</v>
      </c>
      <c r="S36">
        <v>4</v>
      </c>
      <c r="T36">
        <v>1</v>
      </c>
      <c r="U36">
        <v>4</v>
      </c>
      <c r="V36">
        <v>9999</v>
      </c>
      <c r="W36">
        <v>1</v>
      </c>
      <c r="X36">
        <v>4387.3999999999996</v>
      </c>
      <c r="Y36">
        <v>4742.0784970000004</v>
      </c>
      <c r="Z36">
        <v>194</v>
      </c>
    </row>
    <row r="37" spans="1:26" x14ac:dyDescent="0.25">
      <c r="A37">
        <v>1998</v>
      </c>
      <c r="B37">
        <v>36</v>
      </c>
      <c r="C37">
        <v>24</v>
      </c>
      <c r="D37">
        <v>24</v>
      </c>
      <c r="E37">
        <v>1873.96</v>
      </c>
      <c r="F37">
        <v>40216.128680000002</v>
      </c>
      <c r="G37">
        <v>35675</v>
      </c>
      <c r="H37">
        <v>20439.39</v>
      </c>
      <c r="I37">
        <v>2884.32375</v>
      </c>
      <c r="J37">
        <v>1671.28</v>
      </c>
      <c r="K37">
        <v>2022</v>
      </c>
      <c r="L37">
        <v>400414.13750000001</v>
      </c>
      <c r="M37">
        <v>35675</v>
      </c>
      <c r="N37">
        <v>1</v>
      </c>
      <c r="O37">
        <v>4</v>
      </c>
      <c r="P37">
        <v>4.5</v>
      </c>
      <c r="Q37">
        <v>2</v>
      </c>
      <c r="R37">
        <v>8</v>
      </c>
      <c r="S37">
        <v>4</v>
      </c>
      <c r="T37">
        <v>1</v>
      </c>
      <c r="U37">
        <v>4</v>
      </c>
      <c r="V37">
        <v>9999</v>
      </c>
      <c r="W37">
        <v>1.424145</v>
      </c>
      <c r="X37">
        <v>4201.4799999999996</v>
      </c>
      <c r="Y37">
        <v>4541.1286799999998</v>
      </c>
      <c r="Z37">
        <v>195</v>
      </c>
    </row>
    <row r="38" spans="1:26" x14ac:dyDescent="0.25">
      <c r="A38">
        <v>1999</v>
      </c>
      <c r="B38">
        <v>37</v>
      </c>
      <c r="C38">
        <v>23</v>
      </c>
      <c r="D38">
        <v>23</v>
      </c>
      <c r="E38">
        <v>1575.29</v>
      </c>
      <c r="F38">
        <v>39704.220480000004</v>
      </c>
      <c r="G38">
        <v>34678.5</v>
      </c>
      <c r="H38">
        <v>21397.99</v>
      </c>
      <c r="I38">
        <v>2633.8320749999998</v>
      </c>
      <c r="J38">
        <v>1491.31</v>
      </c>
      <c r="K38">
        <v>2022</v>
      </c>
      <c r="L38">
        <v>395129.43170000002</v>
      </c>
      <c r="M38">
        <v>34678.5</v>
      </c>
      <c r="N38">
        <v>0</v>
      </c>
      <c r="O38">
        <v>4</v>
      </c>
      <c r="P38">
        <v>4.5</v>
      </c>
      <c r="Q38">
        <v>2</v>
      </c>
      <c r="R38">
        <v>8</v>
      </c>
      <c r="S38">
        <v>4</v>
      </c>
      <c r="T38">
        <v>1</v>
      </c>
      <c r="U38">
        <v>4</v>
      </c>
      <c r="V38">
        <v>9999</v>
      </c>
      <c r="W38">
        <v>1.0333509999999999</v>
      </c>
      <c r="X38">
        <v>4654.5</v>
      </c>
      <c r="Y38">
        <v>5025.7204780000002</v>
      </c>
      <c r="Z38">
        <v>182</v>
      </c>
    </row>
    <row r="39" spans="1:26" x14ac:dyDescent="0.25">
      <c r="A39">
        <v>1999</v>
      </c>
      <c r="B39">
        <v>20</v>
      </c>
      <c r="C39">
        <v>24</v>
      </c>
      <c r="D39">
        <v>24</v>
      </c>
      <c r="E39">
        <v>2213.56</v>
      </c>
      <c r="F39">
        <v>51292.0458</v>
      </c>
      <c r="G39">
        <v>44567.67</v>
      </c>
      <c r="H39">
        <v>30765.38</v>
      </c>
      <c r="I39">
        <v>3384.9145360000002</v>
      </c>
      <c r="J39">
        <v>1981.8</v>
      </c>
      <c r="K39">
        <v>2023</v>
      </c>
      <c r="L39">
        <v>562996.60250000004</v>
      </c>
      <c r="M39">
        <v>44567.67</v>
      </c>
      <c r="N39">
        <v>0</v>
      </c>
      <c r="O39">
        <v>4</v>
      </c>
      <c r="P39">
        <v>4.5</v>
      </c>
      <c r="Q39">
        <v>2</v>
      </c>
      <c r="R39">
        <v>8</v>
      </c>
      <c r="S39">
        <v>4</v>
      </c>
      <c r="T39">
        <v>1</v>
      </c>
      <c r="U39">
        <v>4</v>
      </c>
      <c r="V39">
        <v>9999</v>
      </c>
      <c r="W39">
        <v>1</v>
      </c>
      <c r="X39">
        <v>6152.43</v>
      </c>
      <c r="Y39">
        <v>6724.375798</v>
      </c>
      <c r="Z39">
        <v>183</v>
      </c>
    </row>
    <row r="40" spans="1:26" x14ac:dyDescent="0.25">
      <c r="A40">
        <v>1999</v>
      </c>
      <c r="B40">
        <v>31</v>
      </c>
      <c r="C40">
        <v>24</v>
      </c>
      <c r="D40">
        <v>24</v>
      </c>
      <c r="E40">
        <v>3670.52</v>
      </c>
      <c r="F40">
        <v>76952.54449</v>
      </c>
      <c r="G40">
        <v>69903.67</v>
      </c>
      <c r="H40">
        <v>35765.06</v>
      </c>
      <c r="I40">
        <v>5309.1837370000003</v>
      </c>
      <c r="J40">
        <v>3428.46</v>
      </c>
      <c r="K40">
        <v>2023</v>
      </c>
      <c r="L40">
        <v>650949.32499999995</v>
      </c>
      <c r="M40">
        <v>69903.67</v>
      </c>
      <c r="N40">
        <v>0</v>
      </c>
      <c r="O40">
        <v>4</v>
      </c>
      <c r="P40">
        <v>4.5</v>
      </c>
      <c r="Q40">
        <v>2</v>
      </c>
      <c r="R40">
        <v>8</v>
      </c>
      <c r="S40">
        <v>4</v>
      </c>
      <c r="T40">
        <v>1</v>
      </c>
      <c r="U40">
        <v>4</v>
      </c>
      <c r="V40">
        <v>9999</v>
      </c>
      <c r="W40">
        <v>1.0905469999999999</v>
      </c>
      <c r="X40">
        <v>6458.68</v>
      </c>
      <c r="Y40">
        <v>7048.8744900000002</v>
      </c>
      <c r="Z40">
        <v>185</v>
      </c>
    </row>
    <row r="41" spans="1:26" x14ac:dyDescent="0.25">
      <c r="A41">
        <v>1998</v>
      </c>
      <c r="B41">
        <v>31</v>
      </c>
      <c r="C41">
        <v>25</v>
      </c>
      <c r="D41">
        <v>25</v>
      </c>
      <c r="E41">
        <v>9645</v>
      </c>
      <c r="F41">
        <v>209442.32579999999</v>
      </c>
      <c r="G41">
        <v>178495</v>
      </c>
      <c r="H41">
        <v>110474.69</v>
      </c>
      <c r="I41">
        <v>14431.320750000001</v>
      </c>
      <c r="J41">
        <v>7616.66</v>
      </c>
      <c r="K41">
        <v>2023</v>
      </c>
      <c r="L41">
        <v>2232963.358</v>
      </c>
      <c r="M41">
        <v>178495</v>
      </c>
      <c r="N41">
        <v>0</v>
      </c>
      <c r="O41">
        <v>4</v>
      </c>
      <c r="P41">
        <v>4.5</v>
      </c>
      <c r="Q41">
        <v>2</v>
      </c>
      <c r="R41">
        <v>8</v>
      </c>
      <c r="S41">
        <v>4</v>
      </c>
      <c r="T41">
        <v>1</v>
      </c>
      <c r="U41">
        <v>4</v>
      </c>
      <c r="V41">
        <v>9999</v>
      </c>
      <c r="W41">
        <v>3.437357</v>
      </c>
      <c r="X41">
        <v>28362.41</v>
      </c>
      <c r="Y41">
        <v>30947.325819999998</v>
      </c>
      <c r="Z41">
        <v>193</v>
      </c>
    </row>
    <row r="42" spans="1:26" x14ac:dyDescent="0.25">
      <c r="A42">
        <v>2000</v>
      </c>
      <c r="B42">
        <v>35</v>
      </c>
      <c r="C42">
        <v>23</v>
      </c>
      <c r="D42">
        <v>23</v>
      </c>
      <c r="E42">
        <v>1622.98</v>
      </c>
      <c r="F42">
        <v>40284.069889999999</v>
      </c>
      <c r="G42">
        <v>36311</v>
      </c>
      <c r="H42">
        <v>20215.8</v>
      </c>
      <c r="I42">
        <v>2579.8965499999999</v>
      </c>
      <c r="J42">
        <v>1483.25</v>
      </c>
      <c r="K42">
        <v>2023</v>
      </c>
      <c r="L42">
        <v>347919.9792</v>
      </c>
      <c r="M42">
        <v>36311</v>
      </c>
      <c r="N42">
        <v>0</v>
      </c>
      <c r="O42">
        <v>4</v>
      </c>
      <c r="P42">
        <v>4.5</v>
      </c>
      <c r="Q42">
        <v>2</v>
      </c>
      <c r="R42">
        <v>8</v>
      </c>
      <c r="S42">
        <v>4</v>
      </c>
      <c r="T42">
        <v>1</v>
      </c>
      <c r="U42">
        <v>4</v>
      </c>
      <c r="V42">
        <v>9999</v>
      </c>
      <c r="W42">
        <v>0.88571180000000005</v>
      </c>
      <c r="X42">
        <v>3641.57</v>
      </c>
      <c r="Y42">
        <v>3973.0698940000002</v>
      </c>
      <c r="Z42">
        <v>175</v>
      </c>
    </row>
    <row r="43" spans="1:26" x14ac:dyDescent="0.25">
      <c r="A43">
        <v>1999</v>
      </c>
      <c r="B43">
        <v>37</v>
      </c>
      <c r="C43">
        <v>24</v>
      </c>
      <c r="D43">
        <v>24</v>
      </c>
      <c r="E43">
        <v>2020.08</v>
      </c>
      <c r="F43">
        <v>43932.897980000002</v>
      </c>
      <c r="G43">
        <v>39427.67</v>
      </c>
      <c r="H43">
        <v>21891.75</v>
      </c>
      <c r="I43">
        <v>2994.5315369999998</v>
      </c>
      <c r="J43">
        <v>1815.4</v>
      </c>
      <c r="K43">
        <v>2023</v>
      </c>
      <c r="L43">
        <v>399034.51329999999</v>
      </c>
      <c r="M43">
        <v>39427.67</v>
      </c>
      <c r="N43">
        <v>0</v>
      </c>
      <c r="O43">
        <v>4</v>
      </c>
      <c r="P43">
        <v>4.5</v>
      </c>
      <c r="Q43">
        <v>2</v>
      </c>
      <c r="R43">
        <v>8</v>
      </c>
      <c r="S43">
        <v>4</v>
      </c>
      <c r="T43">
        <v>1</v>
      </c>
      <c r="U43">
        <v>4</v>
      </c>
      <c r="V43">
        <v>9999</v>
      </c>
      <c r="W43">
        <v>0.88208140000000002</v>
      </c>
      <c r="X43">
        <v>4132.24</v>
      </c>
      <c r="Y43">
        <v>4505.2279769999996</v>
      </c>
      <c r="Z43">
        <v>184</v>
      </c>
    </row>
    <row r="44" spans="1:26" x14ac:dyDescent="0.25">
      <c r="A44">
        <v>1999</v>
      </c>
      <c r="B44">
        <v>30</v>
      </c>
      <c r="C44">
        <v>25</v>
      </c>
      <c r="D44">
        <v>25</v>
      </c>
      <c r="E44">
        <v>836.71</v>
      </c>
      <c r="F44">
        <v>23551.728330000002</v>
      </c>
      <c r="G44">
        <v>20848.8</v>
      </c>
      <c r="H44">
        <v>11560.23</v>
      </c>
      <c r="I44">
        <v>1583.4663599999999</v>
      </c>
      <c r="J44">
        <v>775.47</v>
      </c>
      <c r="K44">
        <v>2024</v>
      </c>
      <c r="L44">
        <v>211348.87330000001</v>
      </c>
      <c r="M44">
        <v>20848.8</v>
      </c>
      <c r="N44">
        <v>0</v>
      </c>
      <c r="O44">
        <v>4</v>
      </c>
      <c r="P44">
        <v>4.5</v>
      </c>
      <c r="Q44">
        <v>2</v>
      </c>
      <c r="R44">
        <v>8</v>
      </c>
      <c r="S44">
        <v>4</v>
      </c>
      <c r="T44">
        <v>1</v>
      </c>
      <c r="U44">
        <v>4</v>
      </c>
      <c r="V44">
        <v>9999</v>
      </c>
      <c r="W44">
        <v>1.0770299999999999</v>
      </c>
      <c r="X44">
        <v>2451.85</v>
      </c>
      <c r="Y44">
        <v>2702.9283310000001</v>
      </c>
      <c r="Z44">
        <v>181</v>
      </c>
    </row>
    <row r="45" spans="1:26" x14ac:dyDescent="0.25">
      <c r="A45">
        <v>2000</v>
      </c>
      <c r="B45">
        <v>34</v>
      </c>
      <c r="C45">
        <v>24</v>
      </c>
      <c r="D45">
        <v>24</v>
      </c>
      <c r="E45">
        <v>3093.42</v>
      </c>
      <c r="F45">
        <v>58876.043949999999</v>
      </c>
      <c r="G45">
        <v>53837.5</v>
      </c>
      <c r="H45">
        <v>26782.74</v>
      </c>
      <c r="I45">
        <v>3825.1543750000001</v>
      </c>
      <c r="J45">
        <v>2873.29</v>
      </c>
      <c r="K45">
        <v>2024</v>
      </c>
      <c r="L45">
        <v>470332.5</v>
      </c>
      <c r="M45">
        <v>53837.5</v>
      </c>
      <c r="N45">
        <v>1</v>
      </c>
      <c r="O45">
        <v>4</v>
      </c>
      <c r="P45">
        <v>4.5</v>
      </c>
      <c r="Q45">
        <v>2</v>
      </c>
      <c r="R45">
        <v>8</v>
      </c>
      <c r="S45">
        <v>4</v>
      </c>
      <c r="T45">
        <v>1</v>
      </c>
      <c r="U45">
        <v>4</v>
      </c>
      <c r="V45">
        <v>9999</v>
      </c>
      <c r="W45">
        <v>1.075132</v>
      </c>
      <c r="X45">
        <v>4572.76</v>
      </c>
      <c r="Y45">
        <v>5038.5439480000005</v>
      </c>
      <c r="Z45">
        <v>180</v>
      </c>
    </row>
    <row r="46" spans="1:26" x14ac:dyDescent="0.25">
      <c r="A46">
        <v>1999</v>
      </c>
      <c r="B46">
        <v>34</v>
      </c>
      <c r="C46">
        <v>25</v>
      </c>
      <c r="D46">
        <v>25</v>
      </c>
      <c r="E46">
        <v>2674.32</v>
      </c>
      <c r="F46">
        <v>56742.115460000001</v>
      </c>
      <c r="G46">
        <v>51929.25</v>
      </c>
      <c r="H46">
        <v>24330.71</v>
      </c>
      <c r="I46">
        <v>3944.0265370000002</v>
      </c>
      <c r="J46">
        <v>2505.02</v>
      </c>
      <c r="K46">
        <v>2024</v>
      </c>
      <c r="L46">
        <v>437701.99249999999</v>
      </c>
      <c r="M46">
        <v>51929.25</v>
      </c>
      <c r="N46">
        <v>0</v>
      </c>
      <c r="O46">
        <v>4</v>
      </c>
      <c r="P46">
        <v>4.5</v>
      </c>
      <c r="Q46">
        <v>2</v>
      </c>
      <c r="R46">
        <v>8</v>
      </c>
      <c r="S46">
        <v>4</v>
      </c>
      <c r="T46">
        <v>1</v>
      </c>
      <c r="U46">
        <v>4</v>
      </c>
      <c r="V46">
        <v>9999</v>
      </c>
      <c r="W46">
        <v>0.9000013</v>
      </c>
      <c r="X46">
        <v>4371.0600000000004</v>
      </c>
      <c r="Y46">
        <v>4812.8654619999998</v>
      </c>
      <c r="Z46">
        <v>183</v>
      </c>
    </row>
    <row r="47" spans="1:26" x14ac:dyDescent="0.25">
      <c r="A47">
        <v>1999</v>
      </c>
      <c r="B47">
        <v>35</v>
      </c>
      <c r="C47">
        <v>25</v>
      </c>
      <c r="D47">
        <v>25</v>
      </c>
      <c r="E47">
        <v>1286.82</v>
      </c>
      <c r="F47">
        <v>35222.493000000002</v>
      </c>
      <c r="G47">
        <v>31208.57</v>
      </c>
      <c r="H47">
        <v>16918.330000000002</v>
      </c>
      <c r="I47">
        <v>2370.290892</v>
      </c>
      <c r="J47">
        <v>1187.68</v>
      </c>
      <c r="K47">
        <v>2024</v>
      </c>
      <c r="L47">
        <v>311897.79830000002</v>
      </c>
      <c r="M47">
        <v>31208.57</v>
      </c>
      <c r="N47">
        <v>0</v>
      </c>
      <c r="O47">
        <v>4</v>
      </c>
      <c r="P47">
        <v>4.5</v>
      </c>
      <c r="Q47">
        <v>2</v>
      </c>
      <c r="R47">
        <v>8</v>
      </c>
      <c r="S47">
        <v>4</v>
      </c>
      <c r="T47">
        <v>1</v>
      </c>
      <c r="U47">
        <v>4</v>
      </c>
      <c r="V47">
        <v>9999</v>
      </c>
      <c r="W47">
        <v>1.039431</v>
      </c>
      <c r="X47">
        <v>3646.36</v>
      </c>
      <c r="Y47">
        <v>4013.9230040000002</v>
      </c>
      <c r="Z47">
        <v>182</v>
      </c>
    </row>
    <row r="48" spans="1:26" x14ac:dyDescent="0.25">
      <c r="A48">
        <v>1999</v>
      </c>
      <c r="B48">
        <v>35</v>
      </c>
      <c r="C48">
        <v>25</v>
      </c>
      <c r="D48">
        <v>25</v>
      </c>
      <c r="E48">
        <v>1856.22</v>
      </c>
      <c r="F48">
        <v>40533.835019999999</v>
      </c>
      <c r="G48">
        <v>36756.5</v>
      </c>
      <c r="H48">
        <v>17710.86</v>
      </c>
      <c r="I48">
        <v>2791.6561750000001</v>
      </c>
      <c r="J48">
        <v>1672.24</v>
      </c>
      <c r="K48">
        <v>2024</v>
      </c>
      <c r="L48">
        <v>318855.48249999998</v>
      </c>
      <c r="M48">
        <v>36756.5</v>
      </c>
      <c r="N48">
        <v>1</v>
      </c>
      <c r="O48">
        <v>4</v>
      </c>
      <c r="P48">
        <v>4.5</v>
      </c>
      <c r="Q48">
        <v>2</v>
      </c>
      <c r="R48">
        <v>8</v>
      </c>
      <c r="S48">
        <v>4</v>
      </c>
      <c r="T48">
        <v>1</v>
      </c>
      <c r="U48">
        <v>4</v>
      </c>
      <c r="V48">
        <v>9999</v>
      </c>
      <c r="W48">
        <v>1.193141</v>
      </c>
      <c r="X48">
        <v>3428.73</v>
      </c>
      <c r="Y48">
        <v>3777.3350169999999</v>
      </c>
      <c r="Z48">
        <v>181</v>
      </c>
    </row>
    <row r="49" spans="1:26" x14ac:dyDescent="0.25">
      <c r="A49">
        <v>2000</v>
      </c>
      <c r="B49">
        <v>36</v>
      </c>
      <c r="C49">
        <v>24</v>
      </c>
      <c r="D49">
        <v>24</v>
      </c>
      <c r="E49">
        <v>1113.5999999999999</v>
      </c>
      <c r="F49">
        <v>26124.305090000002</v>
      </c>
      <c r="G49">
        <v>23391.8</v>
      </c>
      <c r="H49">
        <v>12913.63</v>
      </c>
      <c r="I49">
        <v>1661.98739</v>
      </c>
      <c r="J49">
        <v>992.6</v>
      </c>
      <c r="K49">
        <v>2024</v>
      </c>
      <c r="L49">
        <v>225798.02669999999</v>
      </c>
      <c r="M49">
        <v>23391.8</v>
      </c>
      <c r="N49">
        <v>0</v>
      </c>
      <c r="O49">
        <v>4</v>
      </c>
      <c r="P49">
        <v>4.5</v>
      </c>
      <c r="Q49">
        <v>2</v>
      </c>
      <c r="R49">
        <v>8</v>
      </c>
      <c r="S49">
        <v>4</v>
      </c>
      <c r="T49">
        <v>1</v>
      </c>
      <c r="U49">
        <v>4</v>
      </c>
      <c r="V49">
        <v>9999</v>
      </c>
      <c r="W49">
        <v>1.261752</v>
      </c>
      <c r="X49">
        <v>2481.69</v>
      </c>
      <c r="Y49">
        <v>2732.5050860000001</v>
      </c>
      <c r="Z49">
        <v>176</v>
      </c>
    </row>
    <row r="50" spans="1:26" x14ac:dyDescent="0.25">
      <c r="A50">
        <v>2000</v>
      </c>
      <c r="B50">
        <v>38</v>
      </c>
      <c r="C50">
        <v>24</v>
      </c>
      <c r="D50">
        <v>24</v>
      </c>
      <c r="E50">
        <v>5190.88</v>
      </c>
      <c r="F50">
        <v>90232.890719999996</v>
      </c>
      <c r="G50">
        <v>73790.67</v>
      </c>
      <c r="H50">
        <v>50727.4</v>
      </c>
      <c r="I50">
        <v>5242.827104</v>
      </c>
      <c r="J50">
        <v>4971.37</v>
      </c>
      <c r="K50">
        <v>2024</v>
      </c>
      <c r="L50">
        <v>946781.71329999994</v>
      </c>
      <c r="M50">
        <v>73790.67</v>
      </c>
      <c r="N50">
        <v>0</v>
      </c>
      <c r="O50">
        <v>4</v>
      </c>
      <c r="P50">
        <v>4.5</v>
      </c>
      <c r="Q50">
        <v>2</v>
      </c>
      <c r="R50">
        <v>8</v>
      </c>
      <c r="S50">
        <v>4</v>
      </c>
      <c r="T50">
        <v>1</v>
      </c>
      <c r="U50">
        <v>4</v>
      </c>
      <c r="V50">
        <v>9999</v>
      </c>
      <c r="W50">
        <v>2.6885240000000001</v>
      </c>
      <c r="X50">
        <v>14945.32</v>
      </c>
      <c r="Y50">
        <v>16442.220720000001</v>
      </c>
      <c r="Z50">
        <v>173</v>
      </c>
    </row>
    <row r="51" spans="1:26" x14ac:dyDescent="0.25">
      <c r="A51">
        <v>1998</v>
      </c>
      <c r="B51">
        <v>31</v>
      </c>
      <c r="C51">
        <v>27</v>
      </c>
      <c r="D51">
        <v>27</v>
      </c>
      <c r="E51">
        <v>2023.08</v>
      </c>
      <c r="F51">
        <v>48100.894899999999</v>
      </c>
      <c r="G51">
        <v>40743.11</v>
      </c>
      <c r="H51">
        <v>25989.81</v>
      </c>
      <c r="I51">
        <v>3294.0804429999998</v>
      </c>
      <c r="J51">
        <v>1879.7</v>
      </c>
      <c r="K51">
        <v>2025</v>
      </c>
      <c r="L51">
        <v>532609.91</v>
      </c>
      <c r="M51">
        <v>40743.11</v>
      </c>
      <c r="N51">
        <v>0</v>
      </c>
      <c r="O51">
        <v>4</v>
      </c>
      <c r="P51">
        <v>4.5</v>
      </c>
      <c r="Q51">
        <v>2</v>
      </c>
      <c r="R51">
        <v>8</v>
      </c>
      <c r="S51">
        <v>4</v>
      </c>
      <c r="T51">
        <v>1</v>
      </c>
      <c r="U51">
        <v>4</v>
      </c>
      <c r="V51">
        <v>9999</v>
      </c>
      <c r="W51">
        <v>1.8796630000000001</v>
      </c>
      <c r="X51">
        <v>6618.96</v>
      </c>
      <c r="Y51">
        <v>7357.7848960000001</v>
      </c>
      <c r="Z51">
        <v>196</v>
      </c>
    </row>
    <row r="52" spans="1:26" x14ac:dyDescent="0.25">
      <c r="A52">
        <v>2000</v>
      </c>
      <c r="B52">
        <v>33</v>
      </c>
      <c r="C52">
        <v>25</v>
      </c>
      <c r="D52">
        <v>25</v>
      </c>
      <c r="E52">
        <v>1347.36</v>
      </c>
      <c r="F52">
        <v>31918.774010000001</v>
      </c>
      <c r="G52">
        <v>28405.75</v>
      </c>
      <c r="H52">
        <v>17055.3</v>
      </c>
      <c r="I52">
        <v>2018.2285380000001</v>
      </c>
      <c r="J52">
        <v>1213.6600000000001</v>
      </c>
      <c r="K52">
        <v>2025</v>
      </c>
      <c r="L52">
        <v>296439</v>
      </c>
      <c r="M52">
        <v>28405.75</v>
      </c>
      <c r="N52">
        <v>1</v>
      </c>
      <c r="O52">
        <v>4</v>
      </c>
      <c r="P52">
        <v>4.5</v>
      </c>
      <c r="Q52">
        <v>2</v>
      </c>
      <c r="R52">
        <v>8</v>
      </c>
      <c r="S52">
        <v>4</v>
      </c>
      <c r="T52">
        <v>1</v>
      </c>
      <c r="U52">
        <v>4</v>
      </c>
      <c r="V52">
        <v>9999</v>
      </c>
      <c r="W52">
        <v>1.8025899999999999</v>
      </c>
      <c r="X52">
        <v>3156.45</v>
      </c>
      <c r="Y52">
        <v>3513.024011</v>
      </c>
      <c r="Z52">
        <v>176</v>
      </c>
    </row>
    <row r="53" spans="1:26" x14ac:dyDescent="0.25">
      <c r="A53">
        <v>2000</v>
      </c>
      <c r="B53">
        <v>34</v>
      </c>
      <c r="C53">
        <v>25</v>
      </c>
      <c r="D53">
        <v>25</v>
      </c>
      <c r="E53">
        <v>2944.8</v>
      </c>
      <c r="F53">
        <v>55859.896370000002</v>
      </c>
      <c r="G53">
        <v>51076.4</v>
      </c>
      <c r="H53">
        <v>24684.14</v>
      </c>
      <c r="I53">
        <v>3628.97822</v>
      </c>
      <c r="J53">
        <v>2666.28</v>
      </c>
      <c r="K53">
        <v>2025</v>
      </c>
      <c r="L53">
        <v>422742.8333</v>
      </c>
      <c r="M53">
        <v>51076.4</v>
      </c>
      <c r="N53">
        <v>0</v>
      </c>
      <c r="O53">
        <v>4</v>
      </c>
      <c r="P53">
        <v>4.5</v>
      </c>
      <c r="Q53">
        <v>2</v>
      </c>
      <c r="R53">
        <v>8</v>
      </c>
      <c r="S53">
        <v>4</v>
      </c>
      <c r="T53">
        <v>1</v>
      </c>
      <c r="U53">
        <v>4</v>
      </c>
      <c r="V53">
        <v>9999</v>
      </c>
      <c r="W53">
        <v>1.2538499999999999</v>
      </c>
      <c r="X53">
        <v>4303.9399999999996</v>
      </c>
      <c r="Y53">
        <v>4783.4963669999997</v>
      </c>
      <c r="Z53">
        <v>175</v>
      </c>
    </row>
    <row r="54" spans="1:26" x14ac:dyDescent="0.25">
      <c r="A54">
        <v>1999</v>
      </c>
      <c r="B54">
        <v>34</v>
      </c>
      <c r="C54">
        <v>26</v>
      </c>
      <c r="D54">
        <v>26</v>
      </c>
      <c r="E54">
        <v>1088.5999999999999</v>
      </c>
      <c r="F54">
        <v>28392.48919</v>
      </c>
      <c r="G54">
        <v>25279.5</v>
      </c>
      <c r="H54">
        <v>13173.23</v>
      </c>
      <c r="I54">
        <v>1919.9780249999999</v>
      </c>
      <c r="J54">
        <v>998.25</v>
      </c>
      <c r="K54">
        <v>2025</v>
      </c>
      <c r="L54">
        <v>242311.31169999999</v>
      </c>
      <c r="M54">
        <v>25279.5</v>
      </c>
      <c r="N54">
        <v>0</v>
      </c>
      <c r="O54">
        <v>4</v>
      </c>
      <c r="P54">
        <v>4.5</v>
      </c>
      <c r="Q54">
        <v>2</v>
      </c>
      <c r="R54">
        <v>8</v>
      </c>
      <c r="S54">
        <v>4</v>
      </c>
      <c r="T54">
        <v>1</v>
      </c>
      <c r="U54">
        <v>4</v>
      </c>
      <c r="V54">
        <v>9999</v>
      </c>
      <c r="W54">
        <v>1.0836220000000001</v>
      </c>
      <c r="X54">
        <v>2803.34</v>
      </c>
      <c r="Y54">
        <v>3112.9891940000002</v>
      </c>
      <c r="Z54">
        <v>182</v>
      </c>
    </row>
    <row r="55" spans="1:26" x14ac:dyDescent="0.25">
      <c r="A55">
        <v>1999</v>
      </c>
      <c r="B55">
        <v>34</v>
      </c>
      <c r="C55">
        <v>26</v>
      </c>
      <c r="D55">
        <v>26</v>
      </c>
      <c r="E55">
        <v>4323.1499999999996</v>
      </c>
      <c r="F55">
        <v>95568.932419999997</v>
      </c>
      <c r="G55">
        <v>86256.25</v>
      </c>
      <c r="H55">
        <v>40158.959999999999</v>
      </c>
      <c r="I55">
        <v>6551.1621880000002</v>
      </c>
      <c r="J55">
        <v>4048.9</v>
      </c>
      <c r="K55">
        <v>2025</v>
      </c>
      <c r="L55">
        <v>744283.52670000005</v>
      </c>
      <c r="M55">
        <v>86256.25</v>
      </c>
      <c r="N55">
        <v>0</v>
      </c>
      <c r="O55">
        <v>4</v>
      </c>
      <c r="P55">
        <v>4.5</v>
      </c>
      <c r="Q55">
        <v>2</v>
      </c>
      <c r="R55">
        <v>8</v>
      </c>
      <c r="S55">
        <v>4</v>
      </c>
      <c r="T55">
        <v>1</v>
      </c>
      <c r="U55">
        <v>4</v>
      </c>
      <c r="V55">
        <v>9999</v>
      </c>
      <c r="W55">
        <v>1.2055530000000001</v>
      </c>
      <c r="X55">
        <v>8381.27</v>
      </c>
      <c r="Y55">
        <v>9312.6824230000002</v>
      </c>
      <c r="Z55">
        <v>184</v>
      </c>
    </row>
    <row r="56" spans="1:26" x14ac:dyDescent="0.25">
      <c r="A56">
        <v>2000</v>
      </c>
      <c r="B56">
        <v>35</v>
      </c>
      <c r="C56">
        <v>25</v>
      </c>
      <c r="D56">
        <v>25</v>
      </c>
      <c r="E56">
        <v>1252.3599999999999</v>
      </c>
      <c r="F56">
        <v>32629.478609999998</v>
      </c>
      <c r="G56">
        <v>29412.67</v>
      </c>
      <c r="H56">
        <v>15851.41</v>
      </c>
      <c r="I56">
        <v>2089.770203</v>
      </c>
      <c r="J56">
        <v>1127.29</v>
      </c>
      <c r="K56">
        <v>2025</v>
      </c>
      <c r="L56">
        <v>274906.71999999997</v>
      </c>
      <c r="M56">
        <v>29412.67</v>
      </c>
      <c r="N56">
        <v>1</v>
      </c>
      <c r="O56">
        <v>4</v>
      </c>
      <c r="P56">
        <v>4.5</v>
      </c>
      <c r="Q56">
        <v>2</v>
      </c>
      <c r="R56">
        <v>8</v>
      </c>
      <c r="S56">
        <v>4</v>
      </c>
      <c r="T56">
        <v>1</v>
      </c>
      <c r="U56">
        <v>4</v>
      </c>
      <c r="V56">
        <v>9999</v>
      </c>
      <c r="W56">
        <v>0.91666250000000005</v>
      </c>
      <c r="X56">
        <v>2892.23</v>
      </c>
      <c r="Y56">
        <v>3216.80861</v>
      </c>
      <c r="Z56">
        <v>176</v>
      </c>
    </row>
    <row r="57" spans="1:26" x14ac:dyDescent="0.25">
      <c r="A57">
        <v>1999</v>
      </c>
      <c r="B57">
        <v>36</v>
      </c>
      <c r="C57">
        <v>26</v>
      </c>
      <c r="D57">
        <v>26</v>
      </c>
      <c r="E57">
        <v>3101.59</v>
      </c>
      <c r="F57">
        <v>79472.900410000002</v>
      </c>
      <c r="G57">
        <v>70409.600000000006</v>
      </c>
      <c r="H57">
        <v>35443.18</v>
      </c>
      <c r="I57">
        <v>5347.6091200000001</v>
      </c>
      <c r="J57">
        <v>2651.97</v>
      </c>
      <c r="K57">
        <v>2025</v>
      </c>
      <c r="L57">
        <v>657829.41669999994</v>
      </c>
      <c r="M57">
        <v>70409.600000000006</v>
      </c>
      <c r="N57">
        <v>0</v>
      </c>
      <c r="O57">
        <v>4</v>
      </c>
      <c r="P57">
        <v>4.5</v>
      </c>
      <c r="Q57">
        <v>2</v>
      </c>
      <c r="R57">
        <v>8</v>
      </c>
      <c r="S57">
        <v>4</v>
      </c>
      <c r="T57">
        <v>1</v>
      </c>
      <c r="U57">
        <v>4</v>
      </c>
      <c r="V57">
        <v>9999</v>
      </c>
      <c r="W57">
        <v>1.88859</v>
      </c>
      <c r="X57">
        <v>8169.82</v>
      </c>
      <c r="Y57">
        <v>9063.3004079999992</v>
      </c>
      <c r="Z57">
        <v>181</v>
      </c>
    </row>
    <row r="58" spans="1:26" x14ac:dyDescent="0.25">
      <c r="A58">
        <v>2000</v>
      </c>
      <c r="B58">
        <v>38</v>
      </c>
      <c r="C58">
        <v>25</v>
      </c>
      <c r="D58">
        <v>25</v>
      </c>
      <c r="E58">
        <v>1801.68</v>
      </c>
      <c r="F58">
        <v>30061.315030000002</v>
      </c>
      <c r="G58">
        <v>26760</v>
      </c>
      <c r="H58">
        <v>13566.45</v>
      </c>
      <c r="I58">
        <v>1901.298</v>
      </c>
      <c r="J58">
        <v>1623.15</v>
      </c>
      <c r="K58">
        <v>2025</v>
      </c>
      <c r="L58">
        <v>241265.9375</v>
      </c>
      <c r="M58">
        <v>26760</v>
      </c>
      <c r="N58">
        <v>0</v>
      </c>
      <c r="O58">
        <v>4</v>
      </c>
      <c r="P58">
        <v>4.5</v>
      </c>
      <c r="Q58">
        <v>2</v>
      </c>
      <c r="R58">
        <v>8</v>
      </c>
      <c r="S58">
        <v>4</v>
      </c>
      <c r="T58">
        <v>1</v>
      </c>
      <c r="U58">
        <v>4</v>
      </c>
      <c r="V58">
        <v>9999</v>
      </c>
      <c r="W58">
        <v>2.202153</v>
      </c>
      <c r="X58">
        <v>2977.5</v>
      </c>
      <c r="Y58">
        <v>3301.3150300000002</v>
      </c>
      <c r="Z58">
        <v>175</v>
      </c>
    </row>
    <row r="59" spans="1:26" x14ac:dyDescent="0.25">
      <c r="A59">
        <v>1999</v>
      </c>
      <c r="B59">
        <v>39</v>
      </c>
      <c r="C59">
        <v>26</v>
      </c>
      <c r="D59">
        <v>26</v>
      </c>
      <c r="E59">
        <v>2286.14</v>
      </c>
      <c r="F59">
        <v>46806.199690000001</v>
      </c>
      <c r="G59">
        <v>42621</v>
      </c>
      <c r="H59">
        <v>19241.86</v>
      </c>
      <c r="I59">
        <v>3237.06495</v>
      </c>
      <c r="J59">
        <v>2045.74</v>
      </c>
      <c r="K59">
        <v>2025</v>
      </c>
      <c r="L59">
        <v>350936.20250000001</v>
      </c>
      <c r="M59">
        <v>42621</v>
      </c>
      <c r="N59">
        <v>1</v>
      </c>
      <c r="O59">
        <v>4</v>
      </c>
      <c r="P59">
        <v>4.5</v>
      </c>
      <c r="Q59">
        <v>2</v>
      </c>
      <c r="R59">
        <v>8</v>
      </c>
      <c r="S59">
        <v>4</v>
      </c>
      <c r="T59">
        <v>1</v>
      </c>
      <c r="U59">
        <v>4</v>
      </c>
      <c r="V59">
        <v>9999</v>
      </c>
      <c r="W59">
        <v>1.6025640000000001</v>
      </c>
      <c r="X59">
        <v>3770.35</v>
      </c>
      <c r="Y59">
        <v>4185.1996900000004</v>
      </c>
      <c r="Z59">
        <v>183</v>
      </c>
    </row>
    <row r="60" spans="1:26" x14ac:dyDescent="0.25">
      <c r="A60">
        <v>1999</v>
      </c>
      <c r="B60">
        <v>22</v>
      </c>
      <c r="C60">
        <v>27</v>
      </c>
      <c r="D60">
        <v>27</v>
      </c>
      <c r="E60">
        <v>629.55999999999995</v>
      </c>
      <c r="F60">
        <v>14309.60044</v>
      </c>
      <c r="G60">
        <v>13073</v>
      </c>
      <c r="H60">
        <v>5701.85</v>
      </c>
      <c r="I60">
        <v>992.89435000000003</v>
      </c>
      <c r="J60">
        <v>555.98</v>
      </c>
      <c r="K60">
        <v>2026</v>
      </c>
      <c r="L60">
        <v>104849.0583</v>
      </c>
      <c r="M60">
        <v>13073</v>
      </c>
      <c r="N60">
        <v>0</v>
      </c>
      <c r="O60">
        <v>4</v>
      </c>
      <c r="P60">
        <v>4.5</v>
      </c>
      <c r="Q60">
        <v>2</v>
      </c>
      <c r="R60">
        <v>8</v>
      </c>
      <c r="S60">
        <v>4</v>
      </c>
      <c r="T60">
        <v>1</v>
      </c>
      <c r="U60">
        <v>4</v>
      </c>
      <c r="V60">
        <v>9999</v>
      </c>
      <c r="W60">
        <v>1.9413309999999999</v>
      </c>
      <c r="X60">
        <v>1099.17</v>
      </c>
      <c r="Y60">
        <v>1236.6004370000001</v>
      </c>
      <c r="Z60">
        <v>185</v>
      </c>
    </row>
    <row r="61" spans="1:26" x14ac:dyDescent="0.25">
      <c r="A61">
        <v>1999</v>
      </c>
      <c r="B61">
        <v>28</v>
      </c>
      <c r="C61">
        <v>27</v>
      </c>
      <c r="D61">
        <v>27</v>
      </c>
      <c r="E61">
        <v>1096.2</v>
      </c>
      <c r="F61">
        <v>30299.190780000001</v>
      </c>
      <c r="G61">
        <v>26821.75</v>
      </c>
      <c r="H61">
        <v>14232.98</v>
      </c>
      <c r="I61">
        <v>2037.1119120000001</v>
      </c>
      <c r="J61">
        <v>996.66</v>
      </c>
      <c r="K61">
        <v>2026</v>
      </c>
      <c r="L61">
        <v>267120.57500000001</v>
      </c>
      <c r="M61">
        <v>26821.75</v>
      </c>
      <c r="N61">
        <v>1</v>
      </c>
      <c r="O61">
        <v>4</v>
      </c>
      <c r="P61">
        <v>4.5</v>
      </c>
      <c r="Q61">
        <v>2</v>
      </c>
      <c r="R61">
        <v>8</v>
      </c>
      <c r="S61">
        <v>4</v>
      </c>
      <c r="T61">
        <v>1</v>
      </c>
      <c r="U61">
        <v>4</v>
      </c>
      <c r="V61">
        <v>9999</v>
      </c>
      <c r="W61">
        <v>4.2099609999999998</v>
      </c>
      <c r="X61">
        <v>3093.76</v>
      </c>
      <c r="Y61">
        <v>3477.440783</v>
      </c>
      <c r="Z61">
        <v>185</v>
      </c>
    </row>
    <row r="62" spans="1:26" x14ac:dyDescent="0.25">
      <c r="A62">
        <v>1999</v>
      </c>
      <c r="B62">
        <v>30</v>
      </c>
      <c r="C62">
        <v>27</v>
      </c>
      <c r="D62">
        <v>27</v>
      </c>
      <c r="E62">
        <v>2090.2199999999998</v>
      </c>
      <c r="F62">
        <v>47947.895839999997</v>
      </c>
      <c r="G62">
        <v>43640.25</v>
      </c>
      <c r="H62">
        <v>20095.04</v>
      </c>
      <c r="I62">
        <v>3314.476987</v>
      </c>
      <c r="J62">
        <v>1948.26</v>
      </c>
      <c r="K62">
        <v>2026</v>
      </c>
      <c r="L62">
        <v>362955.47169999999</v>
      </c>
      <c r="M62">
        <v>43640.25</v>
      </c>
      <c r="N62">
        <v>0</v>
      </c>
      <c r="O62">
        <v>4</v>
      </c>
      <c r="P62">
        <v>4.5</v>
      </c>
      <c r="Q62">
        <v>2</v>
      </c>
      <c r="R62">
        <v>8</v>
      </c>
      <c r="S62">
        <v>4</v>
      </c>
      <c r="T62">
        <v>1</v>
      </c>
      <c r="U62">
        <v>4</v>
      </c>
      <c r="V62">
        <v>9999</v>
      </c>
      <c r="W62">
        <v>1.2533510000000001</v>
      </c>
      <c r="X62">
        <v>3836.09</v>
      </c>
      <c r="Y62">
        <v>4307.6458409999996</v>
      </c>
      <c r="Z62">
        <v>182</v>
      </c>
    </row>
    <row r="63" spans="1:26" x14ac:dyDescent="0.25">
      <c r="A63">
        <v>1999</v>
      </c>
      <c r="B63">
        <v>32</v>
      </c>
      <c r="C63">
        <v>27</v>
      </c>
      <c r="D63">
        <v>27</v>
      </c>
      <c r="E63">
        <v>740.23</v>
      </c>
      <c r="F63">
        <v>18229.283660000001</v>
      </c>
      <c r="G63">
        <v>16551.8</v>
      </c>
      <c r="H63">
        <v>7587.18</v>
      </c>
      <c r="I63">
        <v>1257.1092100000001</v>
      </c>
      <c r="J63">
        <v>659.29</v>
      </c>
      <c r="K63">
        <v>2026</v>
      </c>
      <c r="L63">
        <v>136969.94</v>
      </c>
      <c r="M63">
        <v>16551.8</v>
      </c>
      <c r="N63">
        <v>1</v>
      </c>
      <c r="O63">
        <v>4</v>
      </c>
      <c r="P63">
        <v>4.5</v>
      </c>
      <c r="Q63">
        <v>2</v>
      </c>
      <c r="R63">
        <v>8</v>
      </c>
      <c r="S63">
        <v>4</v>
      </c>
      <c r="T63">
        <v>1</v>
      </c>
      <c r="U63">
        <v>4</v>
      </c>
      <c r="V63">
        <v>9999</v>
      </c>
      <c r="W63">
        <v>1.0007379999999999</v>
      </c>
      <c r="X63">
        <v>1493.7</v>
      </c>
      <c r="Y63">
        <v>1677.4836580000001</v>
      </c>
      <c r="Z63">
        <v>181</v>
      </c>
    </row>
    <row r="64" spans="1:26" x14ac:dyDescent="0.25">
      <c r="A64">
        <v>1999</v>
      </c>
      <c r="B64">
        <v>33</v>
      </c>
      <c r="C64">
        <v>27</v>
      </c>
      <c r="D64">
        <v>27</v>
      </c>
      <c r="E64">
        <v>1742.48</v>
      </c>
      <c r="F64">
        <v>52932.423499999997</v>
      </c>
      <c r="G64">
        <v>47596.33</v>
      </c>
      <c r="H64">
        <v>23359.64</v>
      </c>
      <c r="I64">
        <v>3614.941264</v>
      </c>
      <c r="J64">
        <v>1597.48</v>
      </c>
      <c r="K64">
        <v>2026</v>
      </c>
      <c r="L64">
        <v>424082.8492</v>
      </c>
      <c r="M64">
        <v>47596.33</v>
      </c>
      <c r="N64">
        <v>0</v>
      </c>
      <c r="O64">
        <v>4</v>
      </c>
      <c r="P64">
        <v>4.5</v>
      </c>
      <c r="Q64">
        <v>2</v>
      </c>
      <c r="R64">
        <v>8</v>
      </c>
      <c r="S64">
        <v>4</v>
      </c>
      <c r="T64">
        <v>1</v>
      </c>
      <c r="U64">
        <v>4</v>
      </c>
      <c r="V64">
        <v>9999</v>
      </c>
      <c r="W64">
        <v>0.60000419999999999</v>
      </c>
      <c r="X64">
        <v>4756.3500000000004</v>
      </c>
      <c r="Y64">
        <v>5336.0934999999999</v>
      </c>
      <c r="Z64">
        <v>181</v>
      </c>
    </row>
    <row r="65" spans="1:26" x14ac:dyDescent="0.25">
      <c r="A65">
        <v>1999</v>
      </c>
      <c r="B65">
        <v>33</v>
      </c>
      <c r="C65">
        <v>27</v>
      </c>
      <c r="D65">
        <v>27</v>
      </c>
      <c r="E65">
        <v>1423.92</v>
      </c>
      <c r="F65">
        <v>32727.867620000001</v>
      </c>
      <c r="G65">
        <v>30155</v>
      </c>
      <c r="H65">
        <v>12498.32</v>
      </c>
      <c r="I65">
        <v>2290.27225</v>
      </c>
      <c r="J65">
        <v>1324.41</v>
      </c>
      <c r="K65">
        <v>2026</v>
      </c>
      <c r="L65">
        <v>223101.3542</v>
      </c>
      <c r="M65">
        <v>30155</v>
      </c>
      <c r="N65">
        <v>0</v>
      </c>
      <c r="O65">
        <v>4</v>
      </c>
      <c r="P65">
        <v>4.5</v>
      </c>
      <c r="Q65">
        <v>2</v>
      </c>
      <c r="R65">
        <v>8</v>
      </c>
      <c r="S65">
        <v>4</v>
      </c>
      <c r="T65">
        <v>1</v>
      </c>
      <c r="U65">
        <v>4</v>
      </c>
      <c r="V65">
        <v>9999</v>
      </c>
      <c r="W65">
        <v>0.99068400000000001</v>
      </c>
      <c r="X65">
        <v>2292.9299999999998</v>
      </c>
      <c r="Y65">
        <v>2572.8676150000001</v>
      </c>
      <c r="Z65">
        <v>181</v>
      </c>
    </row>
    <row r="66" spans="1:26" x14ac:dyDescent="0.25">
      <c r="A66">
        <v>1999</v>
      </c>
      <c r="B66">
        <v>33</v>
      </c>
      <c r="C66">
        <v>27</v>
      </c>
      <c r="D66">
        <v>27</v>
      </c>
      <c r="E66">
        <v>1824.15</v>
      </c>
      <c r="F66">
        <v>40330.670279999998</v>
      </c>
      <c r="G66">
        <v>36508</v>
      </c>
      <c r="H66">
        <v>16234.52</v>
      </c>
      <c r="I66">
        <v>2772.7826</v>
      </c>
      <c r="J66">
        <v>1687.49</v>
      </c>
      <c r="K66">
        <v>2026</v>
      </c>
      <c r="L66">
        <v>302859.49170000001</v>
      </c>
      <c r="M66">
        <v>36508</v>
      </c>
      <c r="N66">
        <v>0</v>
      </c>
      <c r="O66">
        <v>4</v>
      </c>
      <c r="P66">
        <v>4.5</v>
      </c>
      <c r="Q66">
        <v>2</v>
      </c>
      <c r="R66">
        <v>8</v>
      </c>
      <c r="S66">
        <v>4</v>
      </c>
      <c r="T66">
        <v>1</v>
      </c>
      <c r="U66">
        <v>4</v>
      </c>
      <c r="V66">
        <v>9999</v>
      </c>
      <c r="W66">
        <v>1.20042</v>
      </c>
      <c r="X66">
        <v>3410.42</v>
      </c>
      <c r="Y66">
        <v>3822.6702799999998</v>
      </c>
      <c r="Z66">
        <v>185</v>
      </c>
    </row>
    <row r="67" spans="1:26" x14ac:dyDescent="0.25">
      <c r="A67">
        <v>1998</v>
      </c>
      <c r="B67">
        <v>34</v>
      </c>
      <c r="C67">
        <v>28</v>
      </c>
      <c r="D67">
        <v>28</v>
      </c>
      <c r="E67">
        <v>1117.1400000000001</v>
      </c>
      <c r="F67">
        <v>33660.767899999999</v>
      </c>
      <c r="G67">
        <v>29437.4</v>
      </c>
      <c r="H67">
        <v>15016.18</v>
      </c>
      <c r="I67">
        <v>2380.01379</v>
      </c>
      <c r="J67">
        <v>1027.6600000000001</v>
      </c>
      <c r="K67">
        <v>2026</v>
      </c>
      <c r="L67">
        <v>303702.9583</v>
      </c>
      <c r="M67">
        <v>29437.4</v>
      </c>
      <c r="N67">
        <v>0</v>
      </c>
      <c r="O67">
        <v>4</v>
      </c>
      <c r="P67">
        <v>4.5</v>
      </c>
      <c r="Q67">
        <v>2</v>
      </c>
      <c r="R67">
        <v>8</v>
      </c>
      <c r="S67">
        <v>4</v>
      </c>
      <c r="T67">
        <v>1</v>
      </c>
      <c r="U67">
        <v>4</v>
      </c>
      <c r="V67">
        <v>9999</v>
      </c>
      <c r="W67">
        <v>1.4926550000000001</v>
      </c>
      <c r="X67">
        <v>3769.57</v>
      </c>
      <c r="Y67">
        <v>4223.3679000000002</v>
      </c>
      <c r="Z67">
        <v>194</v>
      </c>
    </row>
    <row r="68" spans="1:26" x14ac:dyDescent="0.25">
      <c r="A68">
        <v>1999</v>
      </c>
      <c r="B68">
        <v>38</v>
      </c>
      <c r="C68">
        <v>27</v>
      </c>
      <c r="D68">
        <v>27</v>
      </c>
      <c r="E68">
        <v>1512.5</v>
      </c>
      <c r="F68">
        <v>42506.362059999999</v>
      </c>
      <c r="G68">
        <v>37881.25</v>
      </c>
      <c r="H68">
        <v>19300.650000000001</v>
      </c>
      <c r="I68">
        <v>2877.0809380000001</v>
      </c>
      <c r="J68">
        <v>1396.94</v>
      </c>
      <c r="K68">
        <v>2026</v>
      </c>
      <c r="L68">
        <v>359340.34669999999</v>
      </c>
      <c r="M68">
        <v>37881.25</v>
      </c>
      <c r="N68">
        <v>0</v>
      </c>
      <c r="O68">
        <v>4</v>
      </c>
      <c r="P68">
        <v>4.5</v>
      </c>
      <c r="Q68">
        <v>2</v>
      </c>
      <c r="R68">
        <v>8</v>
      </c>
      <c r="S68">
        <v>4</v>
      </c>
      <c r="T68">
        <v>1</v>
      </c>
      <c r="U68">
        <v>4</v>
      </c>
      <c r="V68">
        <v>9999</v>
      </c>
      <c r="W68">
        <v>0.8826233</v>
      </c>
      <c r="X68">
        <v>4134.59</v>
      </c>
      <c r="Y68">
        <v>4625.1120549999996</v>
      </c>
      <c r="Z68">
        <v>184</v>
      </c>
    </row>
    <row r="69" spans="1:26" x14ac:dyDescent="0.25">
      <c r="A69">
        <v>1999</v>
      </c>
      <c r="B69">
        <v>32</v>
      </c>
      <c r="C69">
        <v>28</v>
      </c>
      <c r="D69">
        <v>28</v>
      </c>
      <c r="E69">
        <v>1256.3800000000001</v>
      </c>
      <c r="F69">
        <v>28212.683969999998</v>
      </c>
      <c r="G69">
        <v>25620.43</v>
      </c>
      <c r="H69">
        <v>11440.35</v>
      </c>
      <c r="I69">
        <v>1945.8716589999999</v>
      </c>
      <c r="J69">
        <v>1123.18</v>
      </c>
      <c r="K69">
        <v>2027</v>
      </c>
      <c r="L69">
        <v>213952.62169999999</v>
      </c>
      <c r="M69">
        <v>25620.43</v>
      </c>
      <c r="N69">
        <v>0</v>
      </c>
      <c r="O69">
        <v>4</v>
      </c>
      <c r="P69">
        <v>4.5</v>
      </c>
      <c r="Q69">
        <v>2</v>
      </c>
      <c r="R69">
        <v>8</v>
      </c>
      <c r="S69">
        <v>4</v>
      </c>
      <c r="T69">
        <v>1</v>
      </c>
      <c r="U69">
        <v>4</v>
      </c>
      <c r="V69">
        <v>9999</v>
      </c>
      <c r="W69">
        <v>1.5472710000000001</v>
      </c>
      <c r="X69">
        <v>2289.23</v>
      </c>
      <c r="Y69">
        <v>2592.2539649999999</v>
      </c>
      <c r="Z69">
        <v>187</v>
      </c>
    </row>
    <row r="70" spans="1:26" x14ac:dyDescent="0.25">
      <c r="A70">
        <v>1999</v>
      </c>
      <c r="B70">
        <v>33</v>
      </c>
      <c r="C70">
        <v>28</v>
      </c>
      <c r="D70">
        <v>28</v>
      </c>
      <c r="E70">
        <v>846.41</v>
      </c>
      <c r="F70">
        <v>27261.665590000001</v>
      </c>
      <c r="G70">
        <v>24096.86</v>
      </c>
      <c r="H70">
        <v>12736.88</v>
      </c>
      <c r="I70">
        <v>1830.1565169999999</v>
      </c>
      <c r="J70">
        <v>748.14</v>
      </c>
      <c r="K70">
        <v>2027</v>
      </c>
      <c r="L70">
        <v>236900.21</v>
      </c>
      <c r="M70">
        <v>24096.86</v>
      </c>
      <c r="N70">
        <v>0</v>
      </c>
      <c r="O70">
        <v>4</v>
      </c>
      <c r="P70">
        <v>4.5</v>
      </c>
      <c r="Q70">
        <v>2</v>
      </c>
      <c r="R70">
        <v>8</v>
      </c>
      <c r="S70">
        <v>4</v>
      </c>
      <c r="T70">
        <v>1</v>
      </c>
      <c r="U70">
        <v>4</v>
      </c>
      <c r="V70">
        <v>9999</v>
      </c>
      <c r="W70">
        <v>0.88571169999999999</v>
      </c>
      <c r="X70">
        <v>2797.56</v>
      </c>
      <c r="Y70">
        <v>3164.8055939999999</v>
      </c>
      <c r="Z70">
        <v>183</v>
      </c>
    </row>
    <row r="71" spans="1:26" x14ac:dyDescent="0.25">
      <c r="A71">
        <v>1999</v>
      </c>
      <c r="B71">
        <v>33</v>
      </c>
      <c r="C71">
        <v>28</v>
      </c>
      <c r="D71">
        <v>28</v>
      </c>
      <c r="E71">
        <v>1243.6600000000001</v>
      </c>
      <c r="F71">
        <v>32219.58886</v>
      </c>
      <c r="G71">
        <v>28095.200000000001</v>
      </c>
      <c r="H71">
        <v>16001.48</v>
      </c>
      <c r="I71">
        <v>2133.8304400000002</v>
      </c>
      <c r="J71">
        <v>1184.33</v>
      </c>
      <c r="K71">
        <v>2027</v>
      </c>
      <c r="L71">
        <v>297901.0883</v>
      </c>
      <c r="M71">
        <v>28095.200000000001</v>
      </c>
      <c r="N71">
        <v>1</v>
      </c>
      <c r="O71">
        <v>4</v>
      </c>
      <c r="P71">
        <v>4.5</v>
      </c>
      <c r="Q71">
        <v>2</v>
      </c>
      <c r="R71">
        <v>8</v>
      </c>
      <c r="S71">
        <v>4</v>
      </c>
      <c r="T71">
        <v>1</v>
      </c>
      <c r="U71">
        <v>4</v>
      </c>
      <c r="V71">
        <v>9999</v>
      </c>
      <c r="W71">
        <v>1.8462099999999999</v>
      </c>
      <c r="X71">
        <v>3640.35</v>
      </c>
      <c r="Y71">
        <v>4124.3888569999999</v>
      </c>
      <c r="Z71">
        <v>182</v>
      </c>
    </row>
    <row r="72" spans="1:26" x14ac:dyDescent="0.25">
      <c r="A72">
        <v>2000</v>
      </c>
      <c r="B72">
        <v>35</v>
      </c>
      <c r="C72">
        <v>27</v>
      </c>
      <c r="D72">
        <v>27</v>
      </c>
      <c r="E72">
        <v>649.79999999999995</v>
      </c>
      <c r="F72">
        <v>17691.217209999999</v>
      </c>
      <c r="G72">
        <v>15974.8</v>
      </c>
      <c r="H72">
        <v>8131.92</v>
      </c>
      <c r="I72">
        <v>1135.00954</v>
      </c>
      <c r="J72">
        <v>573.86</v>
      </c>
      <c r="K72">
        <v>2027</v>
      </c>
      <c r="L72">
        <v>141481.56</v>
      </c>
      <c r="M72">
        <v>15974.8</v>
      </c>
      <c r="N72">
        <v>1</v>
      </c>
      <c r="O72">
        <v>4</v>
      </c>
      <c r="P72">
        <v>4.5</v>
      </c>
      <c r="Q72">
        <v>2</v>
      </c>
      <c r="R72">
        <v>8</v>
      </c>
      <c r="S72">
        <v>4</v>
      </c>
      <c r="T72">
        <v>1</v>
      </c>
      <c r="U72">
        <v>4</v>
      </c>
      <c r="V72">
        <v>9999</v>
      </c>
      <c r="W72">
        <v>1.013673</v>
      </c>
      <c r="X72">
        <v>1514.55</v>
      </c>
      <c r="Y72">
        <v>1716.4172129999999</v>
      </c>
      <c r="Z72">
        <v>176</v>
      </c>
    </row>
    <row r="73" spans="1:26" x14ac:dyDescent="0.25">
      <c r="A73">
        <v>1998</v>
      </c>
      <c r="B73">
        <v>36</v>
      </c>
      <c r="C73">
        <v>29</v>
      </c>
      <c r="D73">
        <v>29</v>
      </c>
      <c r="E73">
        <v>3352.8</v>
      </c>
      <c r="F73">
        <v>84088.077499999999</v>
      </c>
      <c r="G73">
        <v>75834.67</v>
      </c>
      <c r="H73">
        <v>32192</v>
      </c>
      <c r="I73">
        <v>6131.2330700000002</v>
      </c>
      <c r="J73">
        <v>2966.14</v>
      </c>
      <c r="K73">
        <v>2027</v>
      </c>
      <c r="L73">
        <v>635296.17000000004</v>
      </c>
      <c r="M73">
        <v>75834.67</v>
      </c>
      <c r="N73">
        <v>0</v>
      </c>
      <c r="O73">
        <v>4</v>
      </c>
      <c r="P73">
        <v>4.5</v>
      </c>
      <c r="Q73">
        <v>2</v>
      </c>
      <c r="R73">
        <v>8</v>
      </c>
      <c r="S73">
        <v>4</v>
      </c>
      <c r="T73">
        <v>1</v>
      </c>
      <c r="U73">
        <v>4</v>
      </c>
      <c r="V73">
        <v>9999</v>
      </c>
      <c r="W73">
        <v>0.88335430000000004</v>
      </c>
      <c r="X73">
        <v>7308.28</v>
      </c>
      <c r="Y73">
        <v>8253.4075040000007</v>
      </c>
      <c r="Z73">
        <v>193</v>
      </c>
    </row>
    <row r="74" spans="1:26" x14ac:dyDescent="0.25">
      <c r="A74">
        <v>2000</v>
      </c>
      <c r="B74">
        <v>37</v>
      </c>
      <c r="C74">
        <v>27</v>
      </c>
      <c r="D74">
        <v>27</v>
      </c>
      <c r="E74">
        <v>2130.7800000000002</v>
      </c>
      <c r="F74">
        <v>48659.162409999997</v>
      </c>
      <c r="G74">
        <v>45183</v>
      </c>
      <c r="H74">
        <v>18156.23</v>
      </c>
      <c r="I74">
        <v>3210.2521499999998</v>
      </c>
      <c r="J74">
        <v>1927.51</v>
      </c>
      <c r="K74">
        <v>2027</v>
      </c>
      <c r="L74">
        <v>311373.92</v>
      </c>
      <c r="M74">
        <v>45183</v>
      </c>
      <c r="N74">
        <v>1</v>
      </c>
      <c r="O74">
        <v>4</v>
      </c>
      <c r="P74">
        <v>4.5</v>
      </c>
      <c r="Q74">
        <v>2</v>
      </c>
      <c r="R74">
        <v>8</v>
      </c>
      <c r="S74">
        <v>4</v>
      </c>
      <c r="T74">
        <v>1</v>
      </c>
      <c r="U74">
        <v>4</v>
      </c>
      <c r="V74">
        <v>9999</v>
      </c>
      <c r="W74">
        <v>0.93748430000000005</v>
      </c>
      <c r="X74">
        <v>3073.81</v>
      </c>
      <c r="Y74">
        <v>3476.1624120000001</v>
      </c>
      <c r="Z74">
        <v>176</v>
      </c>
    </row>
    <row r="75" spans="1:26" x14ac:dyDescent="0.25">
      <c r="A75">
        <v>1999</v>
      </c>
      <c r="B75">
        <v>31</v>
      </c>
      <c r="C75">
        <v>29</v>
      </c>
      <c r="D75">
        <v>29</v>
      </c>
      <c r="E75">
        <v>1535.46</v>
      </c>
      <c r="F75">
        <v>48798.419809999999</v>
      </c>
      <c r="G75">
        <v>44027.75</v>
      </c>
      <c r="H75">
        <v>20779.66</v>
      </c>
      <c r="I75">
        <v>3343.9076129999999</v>
      </c>
      <c r="J75">
        <v>1424.11</v>
      </c>
      <c r="K75">
        <v>2028</v>
      </c>
      <c r="L75">
        <v>380542.2475</v>
      </c>
      <c r="M75">
        <v>44027.75</v>
      </c>
      <c r="N75">
        <v>0</v>
      </c>
      <c r="O75">
        <v>4</v>
      </c>
      <c r="P75">
        <v>4.5</v>
      </c>
      <c r="Q75">
        <v>2</v>
      </c>
      <c r="R75">
        <v>8</v>
      </c>
      <c r="S75">
        <v>4</v>
      </c>
      <c r="T75">
        <v>1</v>
      </c>
      <c r="U75">
        <v>4</v>
      </c>
      <c r="V75">
        <v>9999</v>
      </c>
      <c r="W75">
        <v>0.89683429999999997</v>
      </c>
      <c r="X75">
        <v>4173.93</v>
      </c>
      <c r="Y75">
        <v>4770.6698120000001</v>
      </c>
      <c r="Z75">
        <v>183</v>
      </c>
    </row>
    <row r="76" spans="1:26" x14ac:dyDescent="0.25">
      <c r="A76">
        <v>2000</v>
      </c>
      <c r="B76">
        <v>33</v>
      </c>
      <c r="C76">
        <v>28</v>
      </c>
      <c r="D76">
        <v>28</v>
      </c>
      <c r="E76">
        <v>2768.12</v>
      </c>
      <c r="F76">
        <v>65957.205780000004</v>
      </c>
      <c r="G76">
        <v>61498</v>
      </c>
      <c r="H76">
        <v>25427.99</v>
      </c>
      <c r="I76">
        <v>4369.4328999999998</v>
      </c>
      <c r="J76">
        <v>2589.6999999999998</v>
      </c>
      <c r="K76">
        <v>2028</v>
      </c>
      <c r="L76">
        <v>432556.14</v>
      </c>
      <c r="M76">
        <v>61498</v>
      </c>
      <c r="N76">
        <v>1</v>
      </c>
      <c r="O76">
        <v>4</v>
      </c>
      <c r="P76">
        <v>4.5</v>
      </c>
      <c r="Q76">
        <v>2</v>
      </c>
      <c r="R76">
        <v>8</v>
      </c>
      <c r="S76">
        <v>4</v>
      </c>
      <c r="T76">
        <v>1</v>
      </c>
      <c r="U76">
        <v>4</v>
      </c>
      <c r="V76">
        <v>9999</v>
      </c>
      <c r="W76">
        <v>0.92998519999999996</v>
      </c>
      <c r="X76">
        <v>3897.85</v>
      </c>
      <c r="Y76">
        <v>4459.2057830000003</v>
      </c>
      <c r="Z76">
        <v>177</v>
      </c>
    </row>
    <row r="77" spans="1:26" x14ac:dyDescent="0.25">
      <c r="A77">
        <v>1999</v>
      </c>
      <c r="B77">
        <v>33</v>
      </c>
      <c r="C77">
        <v>29</v>
      </c>
      <c r="D77">
        <v>29</v>
      </c>
      <c r="E77">
        <v>2848.07</v>
      </c>
      <c r="F77">
        <v>73880.232680000001</v>
      </c>
      <c r="G77">
        <v>67350.33</v>
      </c>
      <c r="H77">
        <v>29338.71</v>
      </c>
      <c r="I77">
        <v>5115.2575639999995</v>
      </c>
      <c r="J77">
        <v>2734.79</v>
      </c>
      <c r="K77">
        <v>2028</v>
      </c>
      <c r="L77">
        <v>549339.91669999994</v>
      </c>
      <c r="M77">
        <v>67350.33</v>
      </c>
      <c r="N77">
        <v>0</v>
      </c>
      <c r="O77">
        <v>4</v>
      </c>
      <c r="P77">
        <v>4.5</v>
      </c>
      <c r="Q77">
        <v>2</v>
      </c>
      <c r="R77">
        <v>8</v>
      </c>
      <c r="S77">
        <v>4</v>
      </c>
      <c r="T77">
        <v>1</v>
      </c>
      <c r="U77">
        <v>4</v>
      </c>
      <c r="V77">
        <v>9999</v>
      </c>
      <c r="W77">
        <v>1.2884139999999999</v>
      </c>
      <c r="X77">
        <v>5725.54</v>
      </c>
      <c r="Y77">
        <v>6529.9026830000003</v>
      </c>
      <c r="Z77">
        <v>188</v>
      </c>
    </row>
    <row r="78" spans="1:26" x14ac:dyDescent="0.25">
      <c r="A78">
        <v>2000</v>
      </c>
      <c r="B78">
        <v>35</v>
      </c>
      <c r="C78">
        <v>28</v>
      </c>
      <c r="D78">
        <v>28</v>
      </c>
      <c r="E78">
        <v>2295.02</v>
      </c>
      <c r="F78">
        <v>56695.542300000001</v>
      </c>
      <c r="G78">
        <v>52760.800000000003</v>
      </c>
      <c r="H78">
        <v>20284.73</v>
      </c>
      <c r="I78">
        <v>3748.6548400000001</v>
      </c>
      <c r="J78">
        <v>2077.4</v>
      </c>
      <c r="K78">
        <v>2028</v>
      </c>
      <c r="L78">
        <v>348059.2133</v>
      </c>
      <c r="M78">
        <v>52760.800000000003</v>
      </c>
      <c r="N78">
        <v>0</v>
      </c>
      <c r="O78">
        <v>4</v>
      </c>
      <c r="P78">
        <v>4.5</v>
      </c>
      <c r="Q78">
        <v>2</v>
      </c>
      <c r="R78">
        <v>8</v>
      </c>
      <c r="S78">
        <v>4</v>
      </c>
      <c r="T78">
        <v>1</v>
      </c>
      <c r="U78">
        <v>4</v>
      </c>
      <c r="V78">
        <v>9999</v>
      </c>
      <c r="W78">
        <v>0.89479129999999996</v>
      </c>
      <c r="X78">
        <v>3446.58</v>
      </c>
      <c r="Y78">
        <v>3934.7422959999999</v>
      </c>
      <c r="Z78">
        <v>176</v>
      </c>
    </row>
    <row r="79" spans="1:26" x14ac:dyDescent="0.25">
      <c r="A79">
        <v>1999</v>
      </c>
      <c r="B79">
        <v>36</v>
      </c>
      <c r="C79">
        <v>29</v>
      </c>
      <c r="D79">
        <v>29</v>
      </c>
      <c r="E79">
        <v>1901.56</v>
      </c>
      <c r="F79">
        <v>46588.68778</v>
      </c>
      <c r="G79">
        <v>43025.67</v>
      </c>
      <c r="H79">
        <v>15866.18</v>
      </c>
      <c r="I79">
        <v>3267.7996360000002</v>
      </c>
      <c r="J79">
        <v>1718.56</v>
      </c>
      <c r="K79">
        <v>2028</v>
      </c>
      <c r="L79">
        <v>286469.45419999998</v>
      </c>
      <c r="M79">
        <v>43025.67</v>
      </c>
      <c r="N79">
        <v>0</v>
      </c>
      <c r="O79">
        <v>4</v>
      </c>
      <c r="P79">
        <v>4.5</v>
      </c>
      <c r="Q79">
        <v>2</v>
      </c>
      <c r="R79">
        <v>8</v>
      </c>
      <c r="S79">
        <v>4</v>
      </c>
      <c r="T79">
        <v>1</v>
      </c>
      <c r="U79">
        <v>4</v>
      </c>
      <c r="V79">
        <v>9999</v>
      </c>
      <c r="W79">
        <v>1</v>
      </c>
      <c r="X79">
        <v>3126.27</v>
      </c>
      <c r="Y79">
        <v>3563.0177819999999</v>
      </c>
      <c r="Z79">
        <v>181</v>
      </c>
    </row>
    <row r="80" spans="1:26" x14ac:dyDescent="0.25">
      <c r="A80">
        <v>2000</v>
      </c>
      <c r="B80">
        <v>1</v>
      </c>
      <c r="C80">
        <v>29</v>
      </c>
      <c r="D80">
        <v>29</v>
      </c>
      <c r="E80">
        <v>513.87</v>
      </c>
      <c r="F80">
        <v>17843.999049999999</v>
      </c>
      <c r="G80">
        <v>16582.75</v>
      </c>
      <c r="H80">
        <v>6384.97</v>
      </c>
      <c r="I80">
        <v>1178.2043880000001</v>
      </c>
      <c r="J80">
        <v>453.84</v>
      </c>
      <c r="K80">
        <v>2029</v>
      </c>
      <c r="L80">
        <v>109597.54670000001</v>
      </c>
      <c r="M80">
        <v>16582.75</v>
      </c>
      <c r="N80">
        <v>0</v>
      </c>
      <c r="O80">
        <v>4</v>
      </c>
      <c r="P80">
        <v>4.5</v>
      </c>
      <c r="Q80">
        <v>2</v>
      </c>
      <c r="R80">
        <v>8</v>
      </c>
      <c r="S80">
        <v>4</v>
      </c>
      <c r="T80">
        <v>1</v>
      </c>
      <c r="U80">
        <v>4</v>
      </c>
      <c r="V80">
        <v>9999</v>
      </c>
      <c r="W80">
        <v>0.61859410000000004</v>
      </c>
      <c r="X80">
        <v>1087.5899999999999</v>
      </c>
      <c r="Y80">
        <v>1261.249051</v>
      </c>
      <c r="Z80">
        <v>176</v>
      </c>
    </row>
    <row r="81" spans="1:26" x14ac:dyDescent="0.25">
      <c r="A81">
        <v>2000</v>
      </c>
      <c r="B81">
        <v>23</v>
      </c>
      <c r="C81">
        <v>29</v>
      </c>
      <c r="D81">
        <v>29</v>
      </c>
      <c r="E81">
        <v>2196.71</v>
      </c>
      <c r="F81">
        <v>66792.11391</v>
      </c>
      <c r="G81">
        <v>60948.25</v>
      </c>
      <c r="H81">
        <v>29387.29</v>
      </c>
      <c r="I81">
        <v>4330.3731619999999</v>
      </c>
      <c r="J81">
        <v>2102.7600000000002</v>
      </c>
      <c r="K81">
        <v>2029</v>
      </c>
      <c r="L81">
        <v>510771.29670000001</v>
      </c>
      <c r="M81">
        <v>60948.25</v>
      </c>
      <c r="N81">
        <v>1</v>
      </c>
      <c r="O81">
        <v>4</v>
      </c>
      <c r="P81">
        <v>4.5</v>
      </c>
      <c r="Q81">
        <v>2</v>
      </c>
      <c r="R81">
        <v>8</v>
      </c>
      <c r="S81">
        <v>4</v>
      </c>
      <c r="T81">
        <v>1</v>
      </c>
      <c r="U81">
        <v>4</v>
      </c>
      <c r="V81">
        <v>9999</v>
      </c>
      <c r="W81">
        <v>1.1018539999999999</v>
      </c>
      <c r="X81">
        <v>5046.7299999999996</v>
      </c>
      <c r="Y81">
        <v>5843.8639069999999</v>
      </c>
      <c r="Z81">
        <v>178</v>
      </c>
    </row>
    <row r="82" spans="1:26" x14ac:dyDescent="0.25">
      <c r="A82">
        <v>1999</v>
      </c>
      <c r="B82">
        <v>25</v>
      </c>
      <c r="C82">
        <v>30</v>
      </c>
      <c r="D82">
        <v>30</v>
      </c>
      <c r="E82">
        <v>1335.59</v>
      </c>
      <c r="F82">
        <v>41629.428800000002</v>
      </c>
      <c r="G82">
        <v>37653.82</v>
      </c>
      <c r="H82">
        <v>17012.099999999999</v>
      </c>
      <c r="I82">
        <v>2859.8076299999998</v>
      </c>
      <c r="J82">
        <v>1200.8800000000001</v>
      </c>
      <c r="K82">
        <v>2029</v>
      </c>
      <c r="L82">
        <v>310143.92499999999</v>
      </c>
      <c r="M82">
        <v>37653.82</v>
      </c>
      <c r="N82">
        <v>0</v>
      </c>
      <c r="O82">
        <v>4</v>
      </c>
      <c r="P82">
        <v>4.5</v>
      </c>
      <c r="Q82">
        <v>2</v>
      </c>
      <c r="R82">
        <v>8</v>
      </c>
      <c r="S82">
        <v>4</v>
      </c>
      <c r="T82">
        <v>1</v>
      </c>
      <c r="U82">
        <v>4</v>
      </c>
      <c r="V82">
        <v>9999</v>
      </c>
      <c r="W82">
        <v>1.006724</v>
      </c>
      <c r="X82">
        <v>3436.95</v>
      </c>
      <c r="Y82">
        <v>3975.608796</v>
      </c>
      <c r="Z82">
        <v>182</v>
      </c>
    </row>
    <row r="83" spans="1:26" x14ac:dyDescent="0.25">
      <c r="A83">
        <v>1999</v>
      </c>
      <c r="B83">
        <v>26</v>
      </c>
      <c r="C83">
        <v>30</v>
      </c>
      <c r="D83">
        <v>30</v>
      </c>
      <c r="E83">
        <v>4208.0600000000004</v>
      </c>
      <c r="F83">
        <v>115981.40330000001</v>
      </c>
      <c r="G83">
        <v>101726</v>
      </c>
      <c r="H83">
        <v>60982.53</v>
      </c>
      <c r="I83">
        <v>7726.0897000000004</v>
      </c>
      <c r="J83">
        <v>3991.12</v>
      </c>
      <c r="K83">
        <v>2029</v>
      </c>
      <c r="L83">
        <v>1105516.9280000001</v>
      </c>
      <c r="M83">
        <v>101726</v>
      </c>
      <c r="N83">
        <v>1</v>
      </c>
      <c r="O83">
        <v>4</v>
      </c>
      <c r="P83">
        <v>4.5</v>
      </c>
      <c r="Q83">
        <v>2</v>
      </c>
      <c r="R83">
        <v>8</v>
      </c>
      <c r="S83">
        <v>4</v>
      </c>
      <c r="T83">
        <v>1</v>
      </c>
      <c r="U83">
        <v>4</v>
      </c>
      <c r="V83">
        <v>9999</v>
      </c>
      <c r="W83">
        <v>0.65635520000000003</v>
      </c>
      <c r="X83">
        <v>12311.41</v>
      </c>
      <c r="Y83">
        <v>14255.40328</v>
      </c>
      <c r="Z83">
        <v>181</v>
      </c>
    </row>
    <row r="84" spans="1:26" x14ac:dyDescent="0.25">
      <c r="A84">
        <v>1999</v>
      </c>
      <c r="B84">
        <v>28</v>
      </c>
      <c r="C84">
        <v>30</v>
      </c>
      <c r="D84">
        <v>30</v>
      </c>
      <c r="E84">
        <v>2773.35</v>
      </c>
      <c r="F84">
        <v>78679.302819999997</v>
      </c>
      <c r="G84">
        <v>71808.25</v>
      </c>
      <c r="H84">
        <v>31473.64</v>
      </c>
      <c r="I84">
        <v>5453.8365869999998</v>
      </c>
      <c r="J84">
        <v>2656.07</v>
      </c>
      <c r="K84">
        <v>2029</v>
      </c>
      <c r="L84">
        <v>567574.58330000006</v>
      </c>
      <c r="M84">
        <v>71808.25</v>
      </c>
      <c r="N84">
        <v>0</v>
      </c>
      <c r="O84">
        <v>4</v>
      </c>
      <c r="P84">
        <v>4.5</v>
      </c>
      <c r="Q84">
        <v>2</v>
      </c>
      <c r="R84">
        <v>8</v>
      </c>
      <c r="S84">
        <v>4</v>
      </c>
      <c r="T84">
        <v>1</v>
      </c>
      <c r="U84">
        <v>4</v>
      </c>
      <c r="V84">
        <v>9999</v>
      </c>
      <c r="W84">
        <v>1.0579860000000001</v>
      </c>
      <c r="X84">
        <v>5948.86</v>
      </c>
      <c r="Y84">
        <v>6871.0528210000002</v>
      </c>
      <c r="Z84">
        <v>182</v>
      </c>
    </row>
    <row r="85" spans="1:26" x14ac:dyDescent="0.25">
      <c r="A85">
        <v>2000</v>
      </c>
      <c r="B85">
        <v>30</v>
      </c>
      <c r="C85">
        <v>29</v>
      </c>
      <c r="D85">
        <v>29</v>
      </c>
      <c r="E85">
        <v>1616.76</v>
      </c>
      <c r="F85">
        <v>38565.780850000003</v>
      </c>
      <c r="G85">
        <v>35888.25</v>
      </c>
      <c r="H85">
        <v>13050.14</v>
      </c>
      <c r="I85">
        <v>2549.8601619999999</v>
      </c>
      <c r="J85">
        <v>1452.86</v>
      </c>
      <c r="K85">
        <v>2029</v>
      </c>
      <c r="L85">
        <v>222857.46</v>
      </c>
      <c r="M85">
        <v>35888.25</v>
      </c>
      <c r="N85">
        <v>0</v>
      </c>
      <c r="O85">
        <v>4</v>
      </c>
      <c r="P85">
        <v>4.5</v>
      </c>
      <c r="Q85">
        <v>2</v>
      </c>
      <c r="R85">
        <v>8</v>
      </c>
      <c r="S85">
        <v>4</v>
      </c>
      <c r="T85">
        <v>1</v>
      </c>
      <c r="U85">
        <v>4</v>
      </c>
      <c r="V85">
        <v>9999</v>
      </c>
      <c r="W85">
        <v>3.2156709999999999</v>
      </c>
      <c r="X85">
        <v>2319.34</v>
      </c>
      <c r="Y85">
        <v>2677.5308540000001</v>
      </c>
      <c r="Z85">
        <v>174</v>
      </c>
    </row>
    <row r="86" spans="1:26" x14ac:dyDescent="0.25">
      <c r="A86">
        <v>1999</v>
      </c>
      <c r="B86">
        <v>30</v>
      </c>
      <c r="C86">
        <v>30</v>
      </c>
      <c r="D86">
        <v>30</v>
      </c>
      <c r="E86">
        <v>1152.29</v>
      </c>
      <c r="F86">
        <v>39234.752679999998</v>
      </c>
      <c r="G86">
        <v>35548</v>
      </c>
      <c r="H86">
        <v>15613.66</v>
      </c>
      <c r="I86">
        <v>2699.8706000000002</v>
      </c>
      <c r="J86">
        <v>1095.43</v>
      </c>
      <c r="K86">
        <v>2029</v>
      </c>
      <c r="L86">
        <v>283702.11499999999</v>
      </c>
      <c r="M86">
        <v>35548</v>
      </c>
      <c r="N86">
        <v>0</v>
      </c>
      <c r="O86">
        <v>4</v>
      </c>
      <c r="P86">
        <v>4.5</v>
      </c>
      <c r="Q86">
        <v>2</v>
      </c>
      <c r="R86">
        <v>8</v>
      </c>
      <c r="S86">
        <v>4</v>
      </c>
      <c r="T86">
        <v>1</v>
      </c>
      <c r="U86">
        <v>4</v>
      </c>
      <c r="V86">
        <v>9999</v>
      </c>
      <c r="W86">
        <v>0.8500006</v>
      </c>
      <c r="X86">
        <v>3195.32</v>
      </c>
      <c r="Y86">
        <v>3686.7526809999999</v>
      </c>
      <c r="Z86">
        <v>181</v>
      </c>
    </row>
    <row r="87" spans="1:26" x14ac:dyDescent="0.25">
      <c r="A87">
        <v>1999</v>
      </c>
      <c r="B87">
        <v>30</v>
      </c>
      <c r="C87">
        <v>30</v>
      </c>
      <c r="D87">
        <v>30</v>
      </c>
      <c r="E87">
        <v>1704.42</v>
      </c>
      <c r="F87">
        <v>55611.117680000003</v>
      </c>
      <c r="G87">
        <v>50215.67</v>
      </c>
      <c r="H87">
        <v>22329.279999999999</v>
      </c>
      <c r="I87">
        <v>3813.8801370000001</v>
      </c>
      <c r="J87">
        <v>1576.24</v>
      </c>
      <c r="K87">
        <v>2029</v>
      </c>
      <c r="L87">
        <v>409645.75170000002</v>
      </c>
      <c r="M87">
        <v>50215.67</v>
      </c>
      <c r="N87">
        <v>0</v>
      </c>
      <c r="O87">
        <v>4</v>
      </c>
      <c r="P87">
        <v>4.5</v>
      </c>
      <c r="Q87">
        <v>2</v>
      </c>
      <c r="R87">
        <v>8</v>
      </c>
      <c r="S87">
        <v>4</v>
      </c>
      <c r="T87">
        <v>1</v>
      </c>
      <c r="U87">
        <v>4</v>
      </c>
      <c r="V87">
        <v>9999</v>
      </c>
      <c r="W87">
        <v>0.96279360000000003</v>
      </c>
      <c r="X87">
        <v>4680.33</v>
      </c>
      <c r="Y87">
        <v>5395.4476750000003</v>
      </c>
      <c r="Z87">
        <v>182</v>
      </c>
    </row>
    <row r="88" spans="1:26" x14ac:dyDescent="0.25">
      <c r="A88">
        <v>1999</v>
      </c>
      <c r="B88">
        <v>30</v>
      </c>
      <c r="C88">
        <v>30</v>
      </c>
      <c r="D88">
        <v>30</v>
      </c>
      <c r="E88">
        <v>1301.46</v>
      </c>
      <c r="F88">
        <v>31145.022949999999</v>
      </c>
      <c r="G88">
        <v>28855</v>
      </c>
      <c r="H88">
        <v>10562.35</v>
      </c>
      <c r="I88">
        <v>2191.5372499999999</v>
      </c>
      <c r="J88">
        <v>1196.53</v>
      </c>
      <c r="K88">
        <v>2029</v>
      </c>
      <c r="L88">
        <v>190297.98670000001</v>
      </c>
      <c r="M88">
        <v>28855</v>
      </c>
      <c r="N88">
        <v>0</v>
      </c>
      <c r="O88">
        <v>4</v>
      </c>
      <c r="P88">
        <v>4.5</v>
      </c>
      <c r="Q88">
        <v>2</v>
      </c>
      <c r="R88">
        <v>8</v>
      </c>
      <c r="S88">
        <v>4</v>
      </c>
      <c r="T88">
        <v>1</v>
      </c>
      <c r="U88">
        <v>4</v>
      </c>
      <c r="V88">
        <v>9999</v>
      </c>
      <c r="W88">
        <v>1.632226</v>
      </c>
      <c r="X88">
        <v>1984.77</v>
      </c>
      <c r="Y88">
        <v>2290.022946</v>
      </c>
      <c r="Z88">
        <v>182</v>
      </c>
    </row>
    <row r="89" spans="1:26" x14ac:dyDescent="0.25">
      <c r="A89">
        <v>1999</v>
      </c>
      <c r="B89">
        <v>31</v>
      </c>
      <c r="C89">
        <v>30</v>
      </c>
      <c r="D89">
        <v>30</v>
      </c>
      <c r="E89">
        <v>1618.56</v>
      </c>
      <c r="F89">
        <v>51531.336499999998</v>
      </c>
      <c r="G89">
        <v>46600.5</v>
      </c>
      <c r="H89">
        <v>21078.45</v>
      </c>
      <c r="I89">
        <v>3539.3079750000002</v>
      </c>
      <c r="J89">
        <v>1456.58</v>
      </c>
      <c r="K89">
        <v>2029</v>
      </c>
      <c r="L89">
        <v>384421.61330000003</v>
      </c>
      <c r="M89">
        <v>46600.5</v>
      </c>
      <c r="N89">
        <v>1</v>
      </c>
      <c r="O89">
        <v>4</v>
      </c>
      <c r="P89">
        <v>4.5</v>
      </c>
      <c r="Q89">
        <v>2</v>
      </c>
      <c r="R89">
        <v>8</v>
      </c>
      <c r="S89">
        <v>4</v>
      </c>
      <c r="T89">
        <v>1</v>
      </c>
      <c r="U89">
        <v>4</v>
      </c>
      <c r="V89">
        <v>9999</v>
      </c>
      <c r="W89">
        <v>0.90000100000000005</v>
      </c>
      <c r="X89">
        <v>4268.03</v>
      </c>
      <c r="Y89">
        <v>4930.8364949999996</v>
      </c>
      <c r="Z89">
        <v>182</v>
      </c>
    </row>
    <row r="90" spans="1:26" x14ac:dyDescent="0.25">
      <c r="A90">
        <v>1999</v>
      </c>
      <c r="B90">
        <v>31</v>
      </c>
      <c r="C90">
        <v>30</v>
      </c>
      <c r="D90">
        <v>30</v>
      </c>
      <c r="E90">
        <v>1497.64</v>
      </c>
      <c r="F90">
        <v>51470.898910000004</v>
      </c>
      <c r="G90">
        <v>46493</v>
      </c>
      <c r="H90">
        <v>21800.2</v>
      </c>
      <c r="I90">
        <v>3531.1433499999998</v>
      </c>
      <c r="J90">
        <v>1386.64</v>
      </c>
      <c r="K90">
        <v>2029</v>
      </c>
      <c r="L90">
        <v>400442.11330000003</v>
      </c>
      <c r="M90">
        <v>46493</v>
      </c>
      <c r="N90">
        <v>0</v>
      </c>
      <c r="O90">
        <v>4</v>
      </c>
      <c r="P90">
        <v>4.5</v>
      </c>
      <c r="Q90">
        <v>2</v>
      </c>
      <c r="R90">
        <v>8</v>
      </c>
      <c r="S90">
        <v>4</v>
      </c>
      <c r="T90">
        <v>1</v>
      </c>
      <c r="U90">
        <v>4</v>
      </c>
      <c r="V90">
        <v>9999</v>
      </c>
      <c r="W90">
        <v>1</v>
      </c>
      <c r="X90">
        <v>4315.59</v>
      </c>
      <c r="Y90">
        <v>4977.8989069999998</v>
      </c>
      <c r="Z90">
        <v>184</v>
      </c>
    </row>
    <row r="91" spans="1:26" x14ac:dyDescent="0.25">
      <c r="A91">
        <v>1999</v>
      </c>
      <c r="B91">
        <v>31</v>
      </c>
      <c r="C91">
        <v>30</v>
      </c>
      <c r="D91">
        <v>30</v>
      </c>
      <c r="E91">
        <v>2880.48</v>
      </c>
      <c r="F91">
        <v>81937.683940000003</v>
      </c>
      <c r="G91">
        <v>76869.33</v>
      </c>
      <c r="H91">
        <v>24005.65</v>
      </c>
      <c r="I91">
        <v>5838.225614</v>
      </c>
      <c r="J91">
        <v>2691.62</v>
      </c>
      <c r="K91">
        <v>2029</v>
      </c>
      <c r="L91">
        <v>430728.17670000001</v>
      </c>
      <c r="M91">
        <v>76869.33</v>
      </c>
      <c r="N91">
        <v>0</v>
      </c>
      <c r="O91">
        <v>4</v>
      </c>
      <c r="P91">
        <v>4.5</v>
      </c>
      <c r="Q91">
        <v>2</v>
      </c>
      <c r="R91">
        <v>8</v>
      </c>
      <c r="S91">
        <v>4</v>
      </c>
      <c r="T91">
        <v>1</v>
      </c>
      <c r="U91">
        <v>4</v>
      </c>
      <c r="V91">
        <v>9999</v>
      </c>
      <c r="W91">
        <v>1.72279</v>
      </c>
      <c r="X91">
        <v>4394.01</v>
      </c>
      <c r="Y91">
        <v>5068.35394</v>
      </c>
      <c r="Z91">
        <v>182</v>
      </c>
    </row>
    <row r="92" spans="1:26" x14ac:dyDescent="0.25">
      <c r="A92">
        <v>1999</v>
      </c>
      <c r="B92">
        <v>31</v>
      </c>
      <c r="C92">
        <v>30</v>
      </c>
      <c r="D92">
        <v>30</v>
      </c>
      <c r="E92">
        <v>2437.9899999999998</v>
      </c>
      <c r="F92">
        <v>54094.843719999997</v>
      </c>
      <c r="G92">
        <v>48756</v>
      </c>
      <c r="H92">
        <v>21078.12</v>
      </c>
      <c r="I92">
        <v>3703.0182</v>
      </c>
      <c r="J92">
        <v>2294.15</v>
      </c>
      <c r="K92">
        <v>2029</v>
      </c>
      <c r="L92">
        <v>402690.98670000001</v>
      </c>
      <c r="M92">
        <v>48756</v>
      </c>
      <c r="N92">
        <v>1</v>
      </c>
      <c r="O92">
        <v>4</v>
      </c>
      <c r="P92">
        <v>4.5</v>
      </c>
      <c r="Q92">
        <v>2</v>
      </c>
      <c r="R92">
        <v>8</v>
      </c>
      <c r="S92">
        <v>4</v>
      </c>
      <c r="T92">
        <v>1</v>
      </c>
      <c r="U92">
        <v>4</v>
      </c>
      <c r="V92">
        <v>9999</v>
      </c>
      <c r="W92">
        <v>2.345291</v>
      </c>
      <c r="X92">
        <v>4625.5600000000004</v>
      </c>
      <c r="Y92">
        <v>5338.8437169999997</v>
      </c>
      <c r="Z92">
        <v>188</v>
      </c>
    </row>
    <row r="93" spans="1:26" x14ac:dyDescent="0.25">
      <c r="A93">
        <v>2000</v>
      </c>
      <c r="B93">
        <v>32</v>
      </c>
      <c r="C93">
        <v>29</v>
      </c>
      <c r="D93">
        <v>29</v>
      </c>
      <c r="E93">
        <v>2243.54</v>
      </c>
      <c r="F93">
        <v>56267.603759999998</v>
      </c>
      <c r="G93">
        <v>52545</v>
      </c>
      <c r="H93">
        <v>20192.95</v>
      </c>
      <c r="I93">
        <v>3733.3222500000002</v>
      </c>
      <c r="J93">
        <v>2082.54</v>
      </c>
      <c r="K93">
        <v>2029</v>
      </c>
      <c r="L93">
        <v>343449.04</v>
      </c>
      <c r="M93">
        <v>52545</v>
      </c>
      <c r="N93">
        <v>1</v>
      </c>
      <c r="O93">
        <v>4</v>
      </c>
      <c r="P93">
        <v>4.5</v>
      </c>
      <c r="Q93">
        <v>2</v>
      </c>
      <c r="R93">
        <v>8</v>
      </c>
      <c r="S93">
        <v>4</v>
      </c>
      <c r="T93">
        <v>1</v>
      </c>
      <c r="U93">
        <v>4</v>
      </c>
      <c r="V93">
        <v>9999</v>
      </c>
      <c r="W93">
        <v>1</v>
      </c>
      <c r="X93">
        <v>3224.03</v>
      </c>
      <c r="Y93">
        <v>3722.6037630000001</v>
      </c>
      <c r="Z93">
        <v>176</v>
      </c>
    </row>
    <row r="94" spans="1:26" x14ac:dyDescent="0.25">
      <c r="A94">
        <v>1999</v>
      </c>
      <c r="B94">
        <v>35</v>
      </c>
      <c r="C94">
        <v>30</v>
      </c>
      <c r="D94">
        <v>29</v>
      </c>
      <c r="E94">
        <v>2065.7399999999998</v>
      </c>
      <c r="F94">
        <v>51932.088389999997</v>
      </c>
      <c r="G94">
        <v>48191.63</v>
      </c>
      <c r="H94">
        <v>17324.75</v>
      </c>
      <c r="I94">
        <v>3660.1542979999999</v>
      </c>
      <c r="J94">
        <v>1867.48</v>
      </c>
      <c r="K94">
        <v>2029</v>
      </c>
      <c r="L94">
        <v>313783.69500000001</v>
      </c>
      <c r="M94">
        <v>48191.63</v>
      </c>
      <c r="N94">
        <v>0</v>
      </c>
      <c r="O94">
        <v>4</v>
      </c>
      <c r="P94">
        <v>4.5</v>
      </c>
      <c r="Q94">
        <v>2</v>
      </c>
      <c r="R94">
        <v>8</v>
      </c>
      <c r="S94">
        <v>4</v>
      </c>
      <c r="T94">
        <v>1</v>
      </c>
      <c r="U94">
        <v>4</v>
      </c>
      <c r="V94">
        <v>9999</v>
      </c>
      <c r="W94">
        <v>1.18225</v>
      </c>
      <c r="X94">
        <v>3251.23</v>
      </c>
      <c r="Y94">
        <v>3740.4583940000002</v>
      </c>
      <c r="Z94">
        <v>183</v>
      </c>
    </row>
    <row r="95" spans="1:26" x14ac:dyDescent="0.25">
      <c r="A95">
        <v>1999</v>
      </c>
      <c r="B95">
        <v>31</v>
      </c>
      <c r="C95">
        <v>31</v>
      </c>
      <c r="D95">
        <v>30</v>
      </c>
      <c r="E95">
        <v>746.4</v>
      </c>
      <c r="F95">
        <v>26054.07849</v>
      </c>
      <c r="G95">
        <v>23059.75</v>
      </c>
      <c r="H95">
        <v>11167.55</v>
      </c>
      <c r="I95">
        <v>1751.3880119999999</v>
      </c>
      <c r="J95">
        <v>663.9</v>
      </c>
      <c r="K95">
        <v>2030</v>
      </c>
      <c r="L95">
        <v>207318.30499999999</v>
      </c>
      <c r="M95">
        <v>23059.75</v>
      </c>
      <c r="N95">
        <v>0</v>
      </c>
      <c r="O95">
        <v>4</v>
      </c>
      <c r="P95">
        <v>4.5</v>
      </c>
      <c r="Q95">
        <v>2</v>
      </c>
      <c r="R95">
        <v>8</v>
      </c>
      <c r="S95">
        <v>4</v>
      </c>
      <c r="T95">
        <v>1</v>
      </c>
      <c r="U95">
        <v>4</v>
      </c>
      <c r="V95">
        <v>9999</v>
      </c>
      <c r="W95">
        <v>0.92499169999999997</v>
      </c>
      <c r="X95">
        <v>2577.31</v>
      </c>
      <c r="Y95">
        <v>2994.3284910000002</v>
      </c>
      <c r="Z95">
        <v>181</v>
      </c>
    </row>
    <row r="96" spans="1:26" x14ac:dyDescent="0.25">
      <c r="A96">
        <v>1999</v>
      </c>
      <c r="B96">
        <v>34</v>
      </c>
      <c r="C96">
        <v>32</v>
      </c>
      <c r="D96">
        <v>29</v>
      </c>
      <c r="E96">
        <v>2479.6799999999998</v>
      </c>
      <c r="F96">
        <v>61265.785170000003</v>
      </c>
      <c r="G96">
        <v>56599</v>
      </c>
      <c r="H96">
        <v>20864.75</v>
      </c>
      <c r="I96">
        <v>4298.6940500000001</v>
      </c>
      <c r="J96">
        <v>2206.29</v>
      </c>
      <c r="K96">
        <v>2031</v>
      </c>
      <c r="L96">
        <v>377072.60499999998</v>
      </c>
      <c r="M96">
        <v>56599</v>
      </c>
      <c r="N96">
        <v>0</v>
      </c>
      <c r="O96">
        <v>4</v>
      </c>
      <c r="P96">
        <v>4.5</v>
      </c>
      <c r="Q96">
        <v>2</v>
      </c>
      <c r="R96">
        <v>8</v>
      </c>
      <c r="S96">
        <v>4</v>
      </c>
      <c r="T96">
        <v>1</v>
      </c>
      <c r="U96">
        <v>4</v>
      </c>
      <c r="V96">
        <v>9999</v>
      </c>
      <c r="W96">
        <v>1.18235</v>
      </c>
      <c r="X96">
        <v>3997.18</v>
      </c>
      <c r="Y96">
        <v>4666.7851650000002</v>
      </c>
      <c r="Z96">
        <v>182</v>
      </c>
    </row>
    <row r="97" spans="1:26" x14ac:dyDescent="0.25">
      <c r="A97">
        <v>1999</v>
      </c>
      <c r="B97">
        <v>23</v>
      </c>
      <c r="C97">
        <v>36</v>
      </c>
      <c r="D97">
        <v>30</v>
      </c>
      <c r="E97">
        <v>1382.74</v>
      </c>
      <c r="F97">
        <v>34917.447010000004</v>
      </c>
      <c r="G97">
        <v>30453.200000000001</v>
      </c>
      <c r="H97">
        <v>17954.400000000001</v>
      </c>
      <c r="I97">
        <v>2312.9205400000001</v>
      </c>
      <c r="J97">
        <v>1245.28</v>
      </c>
      <c r="K97">
        <v>2035</v>
      </c>
      <c r="L97">
        <v>327764.255</v>
      </c>
      <c r="M97">
        <v>30453.200000000001</v>
      </c>
      <c r="N97">
        <v>0</v>
      </c>
      <c r="O97">
        <v>4</v>
      </c>
      <c r="P97">
        <v>4.5</v>
      </c>
      <c r="Q97">
        <v>2</v>
      </c>
      <c r="R97">
        <v>8</v>
      </c>
      <c r="S97">
        <v>4</v>
      </c>
      <c r="T97">
        <v>1</v>
      </c>
      <c r="U97">
        <v>4</v>
      </c>
      <c r="V97">
        <v>9999</v>
      </c>
      <c r="W97">
        <v>1.3993530000000001</v>
      </c>
      <c r="X97">
        <v>3656.43</v>
      </c>
      <c r="Y97">
        <v>4464.2470139999996</v>
      </c>
      <c r="Z97">
        <v>182</v>
      </c>
    </row>
    <row r="98" spans="1:26" x14ac:dyDescent="0.25">
      <c r="A98">
        <v>1999</v>
      </c>
      <c r="B98">
        <v>25</v>
      </c>
      <c r="C98">
        <v>31</v>
      </c>
      <c r="D98">
        <v>31</v>
      </c>
      <c r="E98">
        <v>1006.75</v>
      </c>
      <c r="F98">
        <v>27780.660260000001</v>
      </c>
      <c r="G98">
        <v>25022.5</v>
      </c>
      <c r="H98">
        <v>11916.69</v>
      </c>
      <c r="I98">
        <v>1900.458875</v>
      </c>
      <c r="J98">
        <v>936.93</v>
      </c>
      <c r="K98">
        <v>2030</v>
      </c>
      <c r="L98">
        <v>216556.0367</v>
      </c>
      <c r="M98">
        <v>25022.5</v>
      </c>
      <c r="N98">
        <v>1</v>
      </c>
      <c r="O98">
        <v>4</v>
      </c>
      <c r="P98">
        <v>4.5</v>
      </c>
      <c r="Q98">
        <v>2</v>
      </c>
      <c r="R98">
        <v>8</v>
      </c>
      <c r="S98">
        <v>4</v>
      </c>
      <c r="T98">
        <v>1</v>
      </c>
      <c r="U98">
        <v>4</v>
      </c>
      <c r="V98">
        <v>9999</v>
      </c>
      <c r="W98">
        <v>1.749978</v>
      </c>
      <c r="X98">
        <v>2361.73</v>
      </c>
      <c r="Y98">
        <v>2758.1602640000001</v>
      </c>
      <c r="Z98">
        <v>182</v>
      </c>
    </row>
    <row r="99" spans="1:26" x14ac:dyDescent="0.25">
      <c r="A99">
        <v>1999</v>
      </c>
      <c r="B99">
        <v>29</v>
      </c>
      <c r="C99">
        <v>31</v>
      </c>
      <c r="D99">
        <v>31</v>
      </c>
      <c r="E99">
        <v>1525.01</v>
      </c>
      <c r="F99">
        <v>48930.02577</v>
      </c>
      <c r="G99">
        <v>44654.38</v>
      </c>
      <c r="H99">
        <v>18553.22</v>
      </c>
      <c r="I99">
        <v>3391.5001609999999</v>
      </c>
      <c r="J99">
        <v>1364.71</v>
      </c>
      <c r="K99">
        <v>2030</v>
      </c>
      <c r="L99">
        <v>340718.1667</v>
      </c>
      <c r="M99">
        <v>44654.38</v>
      </c>
      <c r="N99">
        <v>1</v>
      </c>
      <c r="O99">
        <v>4</v>
      </c>
      <c r="P99">
        <v>4.5</v>
      </c>
      <c r="Q99">
        <v>2</v>
      </c>
      <c r="R99">
        <v>8</v>
      </c>
      <c r="S99">
        <v>4</v>
      </c>
      <c r="T99">
        <v>1</v>
      </c>
      <c r="U99">
        <v>4</v>
      </c>
      <c r="V99">
        <v>9999</v>
      </c>
      <c r="W99">
        <v>0.88474529999999996</v>
      </c>
      <c r="X99">
        <v>3667.53</v>
      </c>
      <c r="Y99">
        <v>4275.6457700000001</v>
      </c>
      <c r="Z99">
        <v>184</v>
      </c>
    </row>
    <row r="100" spans="1:26" x14ac:dyDescent="0.25">
      <c r="A100">
        <v>1999</v>
      </c>
      <c r="B100">
        <v>29</v>
      </c>
      <c r="C100">
        <v>31</v>
      </c>
      <c r="D100">
        <v>31</v>
      </c>
      <c r="E100">
        <v>1288.6099999999999</v>
      </c>
      <c r="F100">
        <v>41528.050309999999</v>
      </c>
      <c r="G100">
        <v>37576</v>
      </c>
      <c r="H100">
        <v>16282.92</v>
      </c>
      <c r="I100">
        <v>2853.8971999999999</v>
      </c>
      <c r="J100">
        <v>1167.74</v>
      </c>
      <c r="K100">
        <v>2030</v>
      </c>
      <c r="L100">
        <v>298403.40830000001</v>
      </c>
      <c r="M100">
        <v>37576</v>
      </c>
      <c r="N100">
        <v>0</v>
      </c>
      <c r="O100">
        <v>4</v>
      </c>
      <c r="P100">
        <v>4.5</v>
      </c>
      <c r="Q100">
        <v>2</v>
      </c>
      <c r="R100">
        <v>8</v>
      </c>
      <c r="S100">
        <v>4</v>
      </c>
      <c r="T100">
        <v>1</v>
      </c>
      <c r="U100">
        <v>4</v>
      </c>
      <c r="V100">
        <v>9999</v>
      </c>
      <c r="W100">
        <v>1</v>
      </c>
      <c r="X100">
        <v>3392.03</v>
      </c>
      <c r="Y100">
        <v>3952.0503079999999</v>
      </c>
      <c r="Z100">
        <v>182</v>
      </c>
    </row>
    <row r="101" spans="1:26" x14ac:dyDescent="0.25">
      <c r="A101">
        <v>1999</v>
      </c>
      <c r="B101">
        <v>29</v>
      </c>
      <c r="C101">
        <v>31</v>
      </c>
      <c r="D101">
        <v>31</v>
      </c>
      <c r="E101">
        <v>1229.72</v>
      </c>
      <c r="F101">
        <v>41259.491459999997</v>
      </c>
      <c r="G101">
        <v>37646</v>
      </c>
      <c r="H101">
        <v>15784.42</v>
      </c>
      <c r="I101">
        <v>2859.2136999999998</v>
      </c>
      <c r="J101">
        <v>1167.67</v>
      </c>
      <c r="K101">
        <v>2030</v>
      </c>
      <c r="L101">
        <v>288024.005</v>
      </c>
      <c r="M101">
        <v>37646</v>
      </c>
      <c r="N101">
        <v>0</v>
      </c>
      <c r="O101">
        <v>4</v>
      </c>
      <c r="P101">
        <v>4.5</v>
      </c>
      <c r="Q101">
        <v>2</v>
      </c>
      <c r="R101">
        <v>8</v>
      </c>
      <c r="S101">
        <v>4</v>
      </c>
      <c r="T101">
        <v>1</v>
      </c>
      <c r="U101">
        <v>4</v>
      </c>
      <c r="V101">
        <v>9999</v>
      </c>
      <c r="W101">
        <v>1.0199119999999999</v>
      </c>
      <c r="X101">
        <v>3102.4</v>
      </c>
      <c r="Y101">
        <v>3613.4914600000002</v>
      </c>
      <c r="Z101">
        <v>183</v>
      </c>
    </row>
    <row r="102" spans="1:26" x14ac:dyDescent="0.25">
      <c r="A102">
        <v>1999</v>
      </c>
      <c r="B102">
        <v>29</v>
      </c>
      <c r="C102">
        <v>31</v>
      </c>
      <c r="D102">
        <v>31</v>
      </c>
      <c r="E102">
        <v>1723.29</v>
      </c>
      <c r="F102">
        <v>46097.871939999997</v>
      </c>
      <c r="G102">
        <v>42621.75</v>
      </c>
      <c r="H102">
        <v>15739.37</v>
      </c>
      <c r="I102">
        <v>3237.1219129999999</v>
      </c>
      <c r="J102">
        <v>1607.07</v>
      </c>
      <c r="K102">
        <v>2030</v>
      </c>
      <c r="L102">
        <v>283978.0883</v>
      </c>
      <c r="M102">
        <v>42621.75</v>
      </c>
      <c r="N102">
        <v>0</v>
      </c>
      <c r="O102">
        <v>4</v>
      </c>
      <c r="P102">
        <v>4.5</v>
      </c>
      <c r="Q102">
        <v>2</v>
      </c>
      <c r="R102">
        <v>8</v>
      </c>
      <c r="S102">
        <v>4</v>
      </c>
      <c r="T102">
        <v>1</v>
      </c>
      <c r="U102">
        <v>4</v>
      </c>
      <c r="V102">
        <v>9999</v>
      </c>
      <c r="W102">
        <v>1.2998350000000001</v>
      </c>
      <c r="X102">
        <v>2984.46</v>
      </c>
      <c r="Y102">
        <v>3476.121944</v>
      </c>
      <c r="Z102">
        <v>182</v>
      </c>
    </row>
    <row r="103" spans="1:26" x14ac:dyDescent="0.25">
      <c r="A103">
        <v>1999</v>
      </c>
      <c r="B103">
        <v>29</v>
      </c>
      <c r="C103">
        <v>31</v>
      </c>
      <c r="D103">
        <v>31</v>
      </c>
      <c r="E103">
        <v>1287.5</v>
      </c>
      <c r="F103">
        <v>36238.073989999997</v>
      </c>
      <c r="G103">
        <v>32834</v>
      </c>
      <c r="H103">
        <v>13604.93</v>
      </c>
      <c r="I103">
        <v>2493.7422999999999</v>
      </c>
      <c r="J103">
        <v>1185.99</v>
      </c>
      <c r="K103">
        <v>2030</v>
      </c>
      <c r="L103">
        <v>249170.63329999999</v>
      </c>
      <c r="M103">
        <v>32834</v>
      </c>
      <c r="N103">
        <v>1</v>
      </c>
      <c r="O103">
        <v>4</v>
      </c>
      <c r="P103">
        <v>4.5</v>
      </c>
      <c r="Q103">
        <v>2</v>
      </c>
      <c r="R103">
        <v>8</v>
      </c>
      <c r="S103">
        <v>4</v>
      </c>
      <c r="T103">
        <v>1</v>
      </c>
      <c r="U103">
        <v>4</v>
      </c>
      <c r="V103">
        <v>9999</v>
      </c>
      <c r="W103">
        <v>2.3358099999999999</v>
      </c>
      <c r="X103">
        <v>2914.67</v>
      </c>
      <c r="Y103">
        <v>3404.0739880000001</v>
      </c>
      <c r="Z103">
        <v>181</v>
      </c>
    </row>
    <row r="104" spans="1:26" x14ac:dyDescent="0.25">
      <c r="A104">
        <v>1999</v>
      </c>
      <c r="B104">
        <v>31</v>
      </c>
      <c r="C104">
        <v>31</v>
      </c>
      <c r="D104">
        <v>31</v>
      </c>
      <c r="E104">
        <v>2146.64</v>
      </c>
      <c r="F104">
        <v>58589.81781</v>
      </c>
      <c r="G104">
        <v>54642</v>
      </c>
      <c r="H104">
        <v>18906.21</v>
      </c>
      <c r="I104">
        <v>4150.0599000000002</v>
      </c>
      <c r="J104">
        <v>1983.97</v>
      </c>
      <c r="K104">
        <v>2030</v>
      </c>
      <c r="L104">
        <v>338162.21830000001</v>
      </c>
      <c r="M104">
        <v>54642</v>
      </c>
      <c r="N104">
        <v>1</v>
      </c>
      <c r="O104">
        <v>4</v>
      </c>
      <c r="P104">
        <v>4.5</v>
      </c>
      <c r="Q104">
        <v>2</v>
      </c>
      <c r="R104">
        <v>8</v>
      </c>
      <c r="S104">
        <v>4</v>
      </c>
      <c r="T104">
        <v>1</v>
      </c>
      <c r="U104">
        <v>4</v>
      </c>
      <c r="V104">
        <v>9999</v>
      </c>
      <c r="W104">
        <v>0.80395530000000004</v>
      </c>
      <c r="X104">
        <v>3390.2</v>
      </c>
      <c r="Y104">
        <v>3947.8178079999998</v>
      </c>
      <c r="Z104">
        <v>182</v>
      </c>
    </row>
    <row r="105" spans="1:26" x14ac:dyDescent="0.25">
      <c r="A105">
        <v>1999</v>
      </c>
      <c r="B105">
        <v>33</v>
      </c>
      <c r="C105">
        <v>31</v>
      </c>
      <c r="D105">
        <v>31</v>
      </c>
      <c r="E105">
        <v>1407.41</v>
      </c>
      <c r="F105">
        <v>36419.455170000001</v>
      </c>
      <c r="G105">
        <v>33871.86</v>
      </c>
      <c r="H105">
        <v>11569.06</v>
      </c>
      <c r="I105">
        <v>2572.567767</v>
      </c>
      <c r="J105">
        <v>1267.8900000000001</v>
      </c>
      <c r="K105">
        <v>2030</v>
      </c>
      <c r="L105">
        <v>208730.0367</v>
      </c>
      <c r="M105">
        <v>33871.86</v>
      </c>
      <c r="N105">
        <v>0</v>
      </c>
      <c r="O105">
        <v>4</v>
      </c>
      <c r="P105">
        <v>4.5</v>
      </c>
      <c r="Q105">
        <v>2</v>
      </c>
      <c r="R105">
        <v>8</v>
      </c>
      <c r="S105">
        <v>4</v>
      </c>
      <c r="T105">
        <v>1</v>
      </c>
      <c r="U105">
        <v>4</v>
      </c>
      <c r="V105">
        <v>9999</v>
      </c>
      <c r="W105">
        <v>1.0940840000000001</v>
      </c>
      <c r="X105">
        <v>2193.36</v>
      </c>
      <c r="Y105">
        <v>2547.5951660000001</v>
      </c>
      <c r="Z105">
        <v>182</v>
      </c>
    </row>
    <row r="106" spans="1:26" x14ac:dyDescent="0.25">
      <c r="A106">
        <v>2000</v>
      </c>
      <c r="B106">
        <v>34</v>
      </c>
      <c r="C106">
        <v>30</v>
      </c>
      <c r="D106">
        <v>30</v>
      </c>
      <c r="E106">
        <v>910.14</v>
      </c>
      <c r="F106">
        <v>23169.617699999999</v>
      </c>
      <c r="G106">
        <v>21685.75</v>
      </c>
      <c r="H106">
        <v>7752.14</v>
      </c>
      <c r="I106">
        <v>1540.7725370000001</v>
      </c>
      <c r="J106">
        <v>812.08</v>
      </c>
      <c r="K106">
        <v>2030</v>
      </c>
      <c r="L106">
        <v>133139.2525</v>
      </c>
      <c r="M106">
        <v>21685.75</v>
      </c>
      <c r="N106">
        <v>1</v>
      </c>
      <c r="O106">
        <v>4</v>
      </c>
      <c r="P106">
        <v>4.5</v>
      </c>
      <c r="Q106">
        <v>2</v>
      </c>
      <c r="R106">
        <v>8</v>
      </c>
      <c r="S106">
        <v>4</v>
      </c>
      <c r="T106">
        <v>1</v>
      </c>
      <c r="U106">
        <v>4</v>
      </c>
      <c r="V106">
        <v>9999</v>
      </c>
      <c r="W106">
        <v>1</v>
      </c>
      <c r="X106">
        <v>1274.25</v>
      </c>
      <c r="Y106">
        <v>1483.8677</v>
      </c>
      <c r="Z106">
        <v>177</v>
      </c>
    </row>
    <row r="107" spans="1:26" x14ac:dyDescent="0.25">
      <c r="A107">
        <v>1999</v>
      </c>
      <c r="B107">
        <v>36</v>
      </c>
      <c r="C107">
        <v>31</v>
      </c>
      <c r="D107">
        <v>31</v>
      </c>
      <c r="E107">
        <v>1762.64</v>
      </c>
      <c r="F107">
        <v>44460.538529999998</v>
      </c>
      <c r="G107">
        <v>41693.33</v>
      </c>
      <c r="H107">
        <v>13181.58</v>
      </c>
      <c r="I107">
        <v>3166.6084139999998</v>
      </c>
      <c r="J107">
        <v>1585.1</v>
      </c>
      <c r="K107">
        <v>2030</v>
      </c>
      <c r="L107">
        <v>236145.6067</v>
      </c>
      <c r="M107">
        <v>41693.33</v>
      </c>
      <c r="N107">
        <v>0</v>
      </c>
      <c r="O107">
        <v>4</v>
      </c>
      <c r="P107">
        <v>4.5</v>
      </c>
      <c r="Q107">
        <v>2</v>
      </c>
      <c r="R107">
        <v>8</v>
      </c>
      <c r="S107">
        <v>4</v>
      </c>
      <c r="T107">
        <v>1</v>
      </c>
      <c r="U107">
        <v>4</v>
      </c>
      <c r="V107">
        <v>9999</v>
      </c>
      <c r="W107">
        <v>0.97917299999999996</v>
      </c>
      <c r="X107">
        <v>2388.46</v>
      </c>
      <c r="Y107">
        <v>2767.2085299999999</v>
      </c>
      <c r="Z107">
        <v>182</v>
      </c>
    </row>
    <row r="108" spans="1:26" x14ac:dyDescent="0.25">
      <c r="A108">
        <v>1999</v>
      </c>
      <c r="B108">
        <v>20</v>
      </c>
      <c r="C108">
        <v>32</v>
      </c>
      <c r="D108">
        <v>32</v>
      </c>
      <c r="E108">
        <v>2543.61</v>
      </c>
      <c r="F108">
        <v>78880.393169999996</v>
      </c>
      <c r="G108">
        <v>73408.83</v>
      </c>
      <c r="H108">
        <v>25070.28</v>
      </c>
      <c r="I108">
        <v>5575.4006380000001</v>
      </c>
      <c r="J108">
        <v>2433.1799999999998</v>
      </c>
      <c r="K108">
        <v>2031</v>
      </c>
      <c r="L108">
        <v>448043.17670000001</v>
      </c>
      <c r="M108">
        <v>73408.83</v>
      </c>
      <c r="N108">
        <v>1</v>
      </c>
      <c r="O108">
        <v>4</v>
      </c>
      <c r="P108">
        <v>4.5</v>
      </c>
      <c r="Q108">
        <v>2</v>
      </c>
      <c r="R108">
        <v>8</v>
      </c>
      <c r="S108">
        <v>4</v>
      </c>
      <c r="T108">
        <v>1</v>
      </c>
      <c r="U108">
        <v>4</v>
      </c>
      <c r="V108">
        <v>9999</v>
      </c>
      <c r="W108">
        <v>0.94724839999999999</v>
      </c>
      <c r="X108">
        <v>4634.24</v>
      </c>
      <c r="Y108">
        <v>5471.5631679999997</v>
      </c>
      <c r="Z108">
        <v>181</v>
      </c>
    </row>
    <row r="109" spans="1:26" x14ac:dyDescent="0.25">
      <c r="A109">
        <v>1999</v>
      </c>
      <c r="B109">
        <v>24</v>
      </c>
      <c r="C109">
        <v>32</v>
      </c>
      <c r="D109">
        <v>32</v>
      </c>
      <c r="E109">
        <v>763.31</v>
      </c>
      <c r="F109">
        <v>26233.777300000002</v>
      </c>
      <c r="G109">
        <v>23850.33</v>
      </c>
      <c r="H109">
        <v>10113.65</v>
      </c>
      <c r="I109">
        <v>1811.432564</v>
      </c>
      <c r="J109">
        <v>713.26</v>
      </c>
      <c r="K109">
        <v>2031</v>
      </c>
      <c r="L109">
        <v>186082.1133</v>
      </c>
      <c r="M109">
        <v>23850.33</v>
      </c>
      <c r="N109">
        <v>0</v>
      </c>
      <c r="O109">
        <v>4</v>
      </c>
      <c r="P109">
        <v>4.5</v>
      </c>
      <c r="Q109">
        <v>2</v>
      </c>
      <c r="R109">
        <v>8</v>
      </c>
      <c r="S109">
        <v>4</v>
      </c>
      <c r="T109">
        <v>1</v>
      </c>
      <c r="U109">
        <v>4</v>
      </c>
      <c r="V109">
        <v>9999</v>
      </c>
      <c r="W109">
        <v>1</v>
      </c>
      <c r="X109">
        <v>2022.14</v>
      </c>
      <c r="Y109">
        <v>2383.4472970000002</v>
      </c>
      <c r="Z109">
        <v>184</v>
      </c>
    </row>
    <row r="110" spans="1:26" x14ac:dyDescent="0.25">
      <c r="A110">
        <v>1998</v>
      </c>
      <c r="B110">
        <v>28</v>
      </c>
      <c r="C110">
        <v>33</v>
      </c>
      <c r="D110">
        <v>33</v>
      </c>
      <c r="E110">
        <v>1267.77</v>
      </c>
      <c r="F110">
        <v>36845.300609999998</v>
      </c>
      <c r="G110">
        <v>33788.67</v>
      </c>
      <c r="H110">
        <v>12634.62</v>
      </c>
      <c r="I110">
        <v>2731.8139700000002</v>
      </c>
      <c r="J110">
        <v>1169.3399999999999</v>
      </c>
      <c r="K110">
        <v>2031</v>
      </c>
      <c r="L110">
        <v>248902.36</v>
      </c>
      <c r="M110">
        <v>33788.67</v>
      </c>
      <c r="N110">
        <v>0</v>
      </c>
      <c r="O110">
        <v>4</v>
      </c>
      <c r="P110">
        <v>4.5</v>
      </c>
      <c r="Q110">
        <v>2</v>
      </c>
      <c r="R110">
        <v>8</v>
      </c>
      <c r="S110">
        <v>4</v>
      </c>
      <c r="T110">
        <v>1</v>
      </c>
      <c r="U110">
        <v>4</v>
      </c>
      <c r="V110">
        <v>9999</v>
      </c>
      <c r="W110">
        <v>0.92078629999999995</v>
      </c>
      <c r="X110">
        <v>2604.3000000000002</v>
      </c>
      <c r="Y110">
        <v>3056.6306140000002</v>
      </c>
      <c r="Z110">
        <v>196</v>
      </c>
    </row>
    <row r="111" spans="1:26" x14ac:dyDescent="0.25">
      <c r="A111">
        <v>1999</v>
      </c>
      <c r="B111">
        <v>29</v>
      </c>
      <c r="C111">
        <v>32</v>
      </c>
      <c r="D111">
        <v>32</v>
      </c>
      <c r="E111">
        <v>1586.09</v>
      </c>
      <c r="F111">
        <v>56275.07834</v>
      </c>
      <c r="G111">
        <v>51377.63</v>
      </c>
      <c r="H111">
        <v>20565.98</v>
      </c>
      <c r="I111">
        <v>3902.130999</v>
      </c>
      <c r="J111">
        <v>1463.11</v>
      </c>
      <c r="K111">
        <v>2031</v>
      </c>
      <c r="L111">
        <v>373072.52419999999</v>
      </c>
      <c r="M111">
        <v>51377.63</v>
      </c>
      <c r="N111">
        <v>0</v>
      </c>
      <c r="O111">
        <v>4</v>
      </c>
      <c r="P111">
        <v>4.5</v>
      </c>
      <c r="Q111">
        <v>2</v>
      </c>
      <c r="R111">
        <v>8</v>
      </c>
      <c r="S111">
        <v>4</v>
      </c>
      <c r="T111">
        <v>1</v>
      </c>
      <c r="U111">
        <v>4</v>
      </c>
      <c r="V111">
        <v>9999</v>
      </c>
      <c r="W111">
        <v>0.784945</v>
      </c>
      <c r="X111">
        <v>4168.1099999999997</v>
      </c>
      <c r="Y111">
        <v>4897.4483399999999</v>
      </c>
      <c r="Z111">
        <v>181</v>
      </c>
    </row>
    <row r="112" spans="1:26" x14ac:dyDescent="0.25">
      <c r="A112">
        <v>1999</v>
      </c>
      <c r="B112">
        <v>31</v>
      </c>
      <c r="C112">
        <v>32</v>
      </c>
      <c r="D112">
        <v>32</v>
      </c>
      <c r="E112">
        <v>6638.56</v>
      </c>
      <c r="F112">
        <v>206255.5828</v>
      </c>
      <c r="G112">
        <v>187719</v>
      </c>
      <c r="H112">
        <v>74972.88</v>
      </c>
      <c r="I112">
        <v>14257.25805</v>
      </c>
      <c r="J112">
        <v>5457.99</v>
      </c>
      <c r="K112">
        <v>2031</v>
      </c>
      <c r="L112">
        <v>1369068.7660000001</v>
      </c>
      <c r="M112">
        <v>187719</v>
      </c>
      <c r="N112">
        <v>0</v>
      </c>
      <c r="O112">
        <v>4</v>
      </c>
      <c r="P112">
        <v>4.5</v>
      </c>
      <c r="Q112">
        <v>2</v>
      </c>
      <c r="R112">
        <v>8</v>
      </c>
      <c r="S112">
        <v>4</v>
      </c>
      <c r="T112">
        <v>1</v>
      </c>
      <c r="U112">
        <v>4</v>
      </c>
      <c r="V112">
        <v>9999</v>
      </c>
      <c r="W112">
        <v>1</v>
      </c>
      <c r="X112">
        <v>15794.11</v>
      </c>
      <c r="Y112">
        <v>18536.582770000001</v>
      </c>
      <c r="Z112">
        <v>181</v>
      </c>
    </row>
    <row r="113" spans="1:26" x14ac:dyDescent="0.25">
      <c r="A113">
        <v>1999</v>
      </c>
      <c r="B113">
        <v>33</v>
      </c>
      <c r="C113">
        <v>32</v>
      </c>
      <c r="D113">
        <v>32</v>
      </c>
      <c r="E113">
        <v>999.57</v>
      </c>
      <c r="F113">
        <v>33061.179660000002</v>
      </c>
      <c r="G113">
        <v>29976</v>
      </c>
      <c r="H113">
        <v>12351.46</v>
      </c>
      <c r="I113">
        <v>2276.6772000000001</v>
      </c>
      <c r="J113">
        <v>889.08</v>
      </c>
      <c r="K113">
        <v>2031</v>
      </c>
      <c r="L113">
        <v>229823.97330000001</v>
      </c>
      <c r="M113">
        <v>29976</v>
      </c>
      <c r="N113">
        <v>0</v>
      </c>
      <c r="O113">
        <v>4</v>
      </c>
      <c r="P113">
        <v>4.5</v>
      </c>
      <c r="Q113">
        <v>2</v>
      </c>
      <c r="R113">
        <v>8</v>
      </c>
      <c r="S113">
        <v>4</v>
      </c>
      <c r="T113">
        <v>1</v>
      </c>
      <c r="U113">
        <v>4</v>
      </c>
      <c r="V113">
        <v>9999</v>
      </c>
      <c r="W113">
        <v>1.093701</v>
      </c>
      <c r="X113">
        <v>2637.06</v>
      </c>
      <c r="Y113">
        <v>3085.1796629999999</v>
      </c>
      <c r="Z113">
        <v>184</v>
      </c>
    </row>
    <row r="114" spans="1:26" x14ac:dyDescent="0.25">
      <c r="A114">
        <v>1999</v>
      </c>
      <c r="B114">
        <v>32</v>
      </c>
      <c r="C114">
        <v>33</v>
      </c>
      <c r="D114">
        <v>32</v>
      </c>
      <c r="E114">
        <v>2405.35</v>
      </c>
      <c r="F114">
        <v>68374.94184</v>
      </c>
      <c r="G114">
        <v>63740.14</v>
      </c>
      <c r="H114">
        <v>21510.23</v>
      </c>
      <c r="I114">
        <v>4841.0636329999998</v>
      </c>
      <c r="J114">
        <v>2157.14</v>
      </c>
      <c r="K114">
        <v>2032</v>
      </c>
      <c r="L114">
        <v>389827.92</v>
      </c>
      <c r="M114">
        <v>63740.14</v>
      </c>
      <c r="N114">
        <v>1</v>
      </c>
      <c r="O114">
        <v>4</v>
      </c>
      <c r="P114">
        <v>4.5</v>
      </c>
      <c r="Q114">
        <v>2</v>
      </c>
      <c r="R114">
        <v>8</v>
      </c>
      <c r="S114">
        <v>4</v>
      </c>
      <c r="T114">
        <v>1</v>
      </c>
      <c r="U114">
        <v>4</v>
      </c>
      <c r="V114">
        <v>9999</v>
      </c>
      <c r="W114">
        <v>0.82521699999999998</v>
      </c>
      <c r="X114">
        <v>3913.33</v>
      </c>
      <c r="Y114">
        <v>4634.8018439999996</v>
      </c>
      <c r="Z114">
        <v>184</v>
      </c>
    </row>
    <row r="115" spans="1:26" x14ac:dyDescent="0.25">
      <c r="A115">
        <v>1999</v>
      </c>
      <c r="B115">
        <v>19</v>
      </c>
      <c r="C115">
        <v>33</v>
      </c>
      <c r="D115">
        <v>33</v>
      </c>
      <c r="E115">
        <v>1374.98</v>
      </c>
      <c r="F115">
        <v>41194.396180000003</v>
      </c>
      <c r="G115">
        <v>38511.14</v>
      </c>
      <c r="H115">
        <v>12428.55</v>
      </c>
      <c r="I115">
        <v>2924.9210830000002</v>
      </c>
      <c r="J115">
        <v>1281.67</v>
      </c>
      <c r="K115">
        <v>2032</v>
      </c>
      <c r="L115">
        <v>221433.13750000001</v>
      </c>
      <c r="M115">
        <v>38511.14</v>
      </c>
      <c r="N115">
        <v>0</v>
      </c>
      <c r="O115">
        <v>4</v>
      </c>
      <c r="P115">
        <v>4.5</v>
      </c>
      <c r="Q115">
        <v>2</v>
      </c>
      <c r="R115">
        <v>8</v>
      </c>
      <c r="S115">
        <v>4</v>
      </c>
      <c r="T115">
        <v>1</v>
      </c>
      <c r="U115">
        <v>4</v>
      </c>
      <c r="V115">
        <v>9999</v>
      </c>
      <c r="W115">
        <v>0.92455010000000004</v>
      </c>
      <c r="X115">
        <v>2252.1</v>
      </c>
      <c r="Y115">
        <v>2683.256183</v>
      </c>
      <c r="Z115">
        <v>181</v>
      </c>
    </row>
    <row r="116" spans="1:26" x14ac:dyDescent="0.25">
      <c r="A116">
        <v>1999</v>
      </c>
      <c r="B116">
        <v>22</v>
      </c>
      <c r="C116">
        <v>33</v>
      </c>
      <c r="D116">
        <v>33</v>
      </c>
      <c r="E116">
        <v>1201.48</v>
      </c>
      <c r="F116">
        <v>43915.498229999997</v>
      </c>
      <c r="G116">
        <v>40258.33</v>
      </c>
      <c r="H116">
        <v>15971.66</v>
      </c>
      <c r="I116">
        <v>3057.6201639999999</v>
      </c>
      <c r="J116">
        <v>1114.9000000000001</v>
      </c>
      <c r="K116">
        <v>2032</v>
      </c>
      <c r="L116">
        <v>287164.94669999997</v>
      </c>
      <c r="M116">
        <v>40258.33</v>
      </c>
      <c r="N116">
        <v>1</v>
      </c>
      <c r="O116">
        <v>4</v>
      </c>
      <c r="P116">
        <v>4.5</v>
      </c>
      <c r="Q116">
        <v>2</v>
      </c>
      <c r="R116">
        <v>8</v>
      </c>
      <c r="S116">
        <v>4</v>
      </c>
      <c r="T116">
        <v>1</v>
      </c>
      <c r="U116">
        <v>4</v>
      </c>
      <c r="V116">
        <v>9999</v>
      </c>
      <c r="W116">
        <v>0.80416149999999997</v>
      </c>
      <c r="X116">
        <v>3066.9</v>
      </c>
      <c r="Y116">
        <v>3657.168232</v>
      </c>
      <c r="Z116">
        <v>181</v>
      </c>
    </row>
    <row r="117" spans="1:26" x14ac:dyDescent="0.25">
      <c r="A117">
        <v>1999</v>
      </c>
      <c r="B117">
        <v>27</v>
      </c>
      <c r="C117">
        <v>33</v>
      </c>
      <c r="D117">
        <v>33</v>
      </c>
      <c r="E117">
        <v>3928.02</v>
      </c>
      <c r="F117">
        <v>110045.2473</v>
      </c>
      <c r="G117">
        <v>102855</v>
      </c>
      <c r="H117">
        <v>32426.720000000001</v>
      </c>
      <c r="I117">
        <v>7811.8372499999996</v>
      </c>
      <c r="J117">
        <v>3599.22</v>
      </c>
      <c r="K117">
        <v>2032</v>
      </c>
      <c r="L117">
        <v>580566.70079999999</v>
      </c>
      <c r="M117">
        <v>102855</v>
      </c>
      <c r="N117">
        <v>0</v>
      </c>
      <c r="O117">
        <v>4</v>
      </c>
      <c r="P117">
        <v>4.5</v>
      </c>
      <c r="Q117">
        <v>2</v>
      </c>
      <c r="R117">
        <v>8</v>
      </c>
      <c r="S117">
        <v>4</v>
      </c>
      <c r="T117">
        <v>1</v>
      </c>
      <c r="U117">
        <v>4</v>
      </c>
      <c r="V117">
        <v>9999</v>
      </c>
      <c r="W117">
        <v>1.1865829999999999</v>
      </c>
      <c r="X117">
        <v>6063.89</v>
      </c>
      <c r="Y117">
        <v>7190.2472749999997</v>
      </c>
      <c r="Z117">
        <v>181</v>
      </c>
    </row>
    <row r="118" spans="1:26" x14ac:dyDescent="0.25">
      <c r="A118">
        <v>2000</v>
      </c>
      <c r="B118">
        <v>28</v>
      </c>
      <c r="C118">
        <v>32</v>
      </c>
      <c r="D118">
        <v>32</v>
      </c>
      <c r="E118">
        <v>956.33</v>
      </c>
      <c r="F118">
        <v>29745.57301</v>
      </c>
      <c r="G118">
        <v>27386</v>
      </c>
      <c r="H118">
        <v>10993.89</v>
      </c>
      <c r="I118">
        <v>1945.7753</v>
      </c>
      <c r="J118">
        <v>852.43</v>
      </c>
      <c r="K118">
        <v>2032</v>
      </c>
      <c r="L118">
        <v>189313.1042</v>
      </c>
      <c r="M118">
        <v>27386</v>
      </c>
      <c r="N118">
        <v>0</v>
      </c>
      <c r="O118">
        <v>4</v>
      </c>
      <c r="P118">
        <v>4.5</v>
      </c>
      <c r="Q118">
        <v>2</v>
      </c>
      <c r="R118">
        <v>8</v>
      </c>
      <c r="S118">
        <v>4</v>
      </c>
      <c r="T118">
        <v>1</v>
      </c>
      <c r="U118">
        <v>4</v>
      </c>
      <c r="V118">
        <v>9999</v>
      </c>
      <c r="W118">
        <v>1.2732159999999999</v>
      </c>
      <c r="X118">
        <v>1987.58</v>
      </c>
      <c r="Y118">
        <v>2359.5730079999998</v>
      </c>
      <c r="Z118">
        <v>175</v>
      </c>
    </row>
    <row r="119" spans="1:26" x14ac:dyDescent="0.25">
      <c r="A119">
        <v>1999</v>
      </c>
      <c r="B119">
        <v>28</v>
      </c>
      <c r="C119">
        <v>33</v>
      </c>
      <c r="D119">
        <v>33</v>
      </c>
      <c r="E119">
        <v>1431.38</v>
      </c>
      <c r="F119">
        <v>50494.261440000002</v>
      </c>
      <c r="G119">
        <v>46164.800000000003</v>
      </c>
      <c r="H119">
        <v>18487.599999999999</v>
      </c>
      <c r="I119">
        <v>3506.2165599999998</v>
      </c>
      <c r="J119">
        <v>1331.91</v>
      </c>
      <c r="K119">
        <v>2032</v>
      </c>
      <c r="L119">
        <v>333873.20329999999</v>
      </c>
      <c r="M119">
        <v>46164.800000000003</v>
      </c>
      <c r="N119">
        <v>0</v>
      </c>
      <c r="O119">
        <v>4</v>
      </c>
      <c r="P119">
        <v>4.5</v>
      </c>
      <c r="Q119">
        <v>2</v>
      </c>
      <c r="R119">
        <v>8</v>
      </c>
      <c r="S119">
        <v>4</v>
      </c>
      <c r="T119">
        <v>1</v>
      </c>
      <c r="U119">
        <v>4</v>
      </c>
      <c r="V119">
        <v>9999</v>
      </c>
      <c r="W119">
        <v>1.118147</v>
      </c>
      <c r="X119">
        <v>3647.64</v>
      </c>
      <c r="Y119">
        <v>4329.4614350000002</v>
      </c>
      <c r="Z119">
        <v>181</v>
      </c>
    </row>
    <row r="120" spans="1:26" x14ac:dyDescent="0.25">
      <c r="A120">
        <v>1998</v>
      </c>
      <c r="B120">
        <v>29</v>
      </c>
      <c r="C120">
        <v>34</v>
      </c>
      <c r="D120">
        <v>34</v>
      </c>
      <c r="E120">
        <v>1093.26</v>
      </c>
      <c r="F120">
        <v>37362.799659999997</v>
      </c>
      <c r="G120">
        <v>33426.5</v>
      </c>
      <c r="H120">
        <v>14279.67</v>
      </c>
      <c r="I120">
        <v>2702.5325250000001</v>
      </c>
      <c r="J120">
        <v>980.33</v>
      </c>
      <c r="K120">
        <v>2032</v>
      </c>
      <c r="L120">
        <v>286064.67499999999</v>
      </c>
      <c r="M120">
        <v>33426.5</v>
      </c>
      <c r="N120">
        <v>0</v>
      </c>
      <c r="O120">
        <v>4</v>
      </c>
      <c r="P120">
        <v>4.5</v>
      </c>
      <c r="Q120">
        <v>2</v>
      </c>
      <c r="R120">
        <v>8</v>
      </c>
      <c r="S120">
        <v>4</v>
      </c>
      <c r="T120">
        <v>1</v>
      </c>
      <c r="U120">
        <v>4</v>
      </c>
      <c r="V120">
        <v>9999</v>
      </c>
      <c r="W120">
        <v>1.1499980000000001</v>
      </c>
      <c r="X120">
        <v>3324.31</v>
      </c>
      <c r="Y120">
        <v>3936.2996629999998</v>
      </c>
      <c r="Z120">
        <v>195</v>
      </c>
    </row>
    <row r="121" spans="1:26" x14ac:dyDescent="0.25">
      <c r="A121">
        <v>1999</v>
      </c>
      <c r="B121">
        <v>20</v>
      </c>
      <c r="C121">
        <v>34</v>
      </c>
      <c r="D121">
        <v>34</v>
      </c>
      <c r="E121">
        <v>1392.63</v>
      </c>
      <c r="F121">
        <v>47731.682710000001</v>
      </c>
      <c r="G121">
        <v>43564.75</v>
      </c>
      <c r="H121">
        <v>17632.599999999999</v>
      </c>
      <c r="I121">
        <v>3308.7427630000002</v>
      </c>
      <c r="J121">
        <v>1281.54</v>
      </c>
      <c r="K121">
        <v>2033</v>
      </c>
      <c r="L121">
        <v>318199.9608</v>
      </c>
      <c r="M121">
        <v>43564.75</v>
      </c>
      <c r="N121">
        <v>1</v>
      </c>
      <c r="O121">
        <v>4</v>
      </c>
      <c r="P121">
        <v>4.5</v>
      </c>
      <c r="Q121">
        <v>2</v>
      </c>
      <c r="R121">
        <v>8</v>
      </c>
      <c r="S121">
        <v>4</v>
      </c>
      <c r="T121">
        <v>1</v>
      </c>
      <c r="U121">
        <v>4</v>
      </c>
      <c r="V121">
        <v>9999</v>
      </c>
      <c r="W121">
        <v>0.90003610000000001</v>
      </c>
      <c r="X121">
        <v>3463.53</v>
      </c>
      <c r="Y121">
        <v>4166.93271</v>
      </c>
      <c r="Z121">
        <v>181</v>
      </c>
    </row>
    <row r="122" spans="1:26" x14ac:dyDescent="0.25">
      <c r="A122">
        <v>1999</v>
      </c>
      <c r="B122">
        <v>24</v>
      </c>
      <c r="C122">
        <v>34</v>
      </c>
      <c r="D122">
        <v>34</v>
      </c>
      <c r="E122">
        <v>1495.62</v>
      </c>
      <c r="F122">
        <v>44234.659050000002</v>
      </c>
      <c r="G122">
        <v>41641</v>
      </c>
      <c r="H122">
        <v>11960.61</v>
      </c>
      <c r="I122">
        <v>3162.6339499999999</v>
      </c>
      <c r="J122">
        <v>1394.63</v>
      </c>
      <c r="K122">
        <v>2033</v>
      </c>
      <c r="L122">
        <v>213037.1508</v>
      </c>
      <c r="M122">
        <v>41641</v>
      </c>
      <c r="N122">
        <v>0</v>
      </c>
      <c r="O122">
        <v>4</v>
      </c>
      <c r="P122">
        <v>4.5</v>
      </c>
      <c r="Q122">
        <v>2</v>
      </c>
      <c r="R122">
        <v>8</v>
      </c>
      <c r="S122">
        <v>4</v>
      </c>
      <c r="T122">
        <v>1</v>
      </c>
      <c r="U122">
        <v>4</v>
      </c>
      <c r="V122">
        <v>9999</v>
      </c>
      <c r="W122">
        <v>0.95508999999999999</v>
      </c>
      <c r="X122">
        <v>2163.4</v>
      </c>
      <c r="Y122">
        <v>2593.6590449999999</v>
      </c>
      <c r="Z122">
        <v>181</v>
      </c>
    </row>
    <row r="123" spans="1:26" x14ac:dyDescent="0.25">
      <c r="A123">
        <v>2000</v>
      </c>
      <c r="B123">
        <v>26</v>
      </c>
      <c r="C123">
        <v>33</v>
      </c>
      <c r="D123">
        <v>33</v>
      </c>
      <c r="E123">
        <v>719</v>
      </c>
      <c r="F123">
        <v>24335.513350000001</v>
      </c>
      <c r="G123">
        <v>22491.67</v>
      </c>
      <c r="H123">
        <v>8707.23</v>
      </c>
      <c r="I123">
        <v>1598.0331530000001</v>
      </c>
      <c r="J123">
        <v>630.76</v>
      </c>
      <c r="K123">
        <v>2033</v>
      </c>
      <c r="L123">
        <v>151089.70749999999</v>
      </c>
      <c r="M123">
        <v>22491.67</v>
      </c>
      <c r="N123">
        <v>1</v>
      </c>
      <c r="O123">
        <v>4</v>
      </c>
      <c r="P123">
        <v>4.5</v>
      </c>
      <c r="Q123">
        <v>2</v>
      </c>
      <c r="R123">
        <v>8</v>
      </c>
      <c r="S123">
        <v>4</v>
      </c>
      <c r="T123">
        <v>1</v>
      </c>
      <c r="U123">
        <v>4</v>
      </c>
      <c r="V123">
        <v>9999</v>
      </c>
      <c r="W123">
        <v>0.86707719999999999</v>
      </c>
      <c r="X123">
        <v>1536.14</v>
      </c>
      <c r="Y123">
        <v>1843.843353</v>
      </c>
      <c r="Z123">
        <v>177</v>
      </c>
    </row>
    <row r="124" spans="1:26" x14ac:dyDescent="0.25">
      <c r="A124">
        <v>1999</v>
      </c>
      <c r="B124">
        <v>26</v>
      </c>
      <c r="C124">
        <v>34</v>
      </c>
      <c r="D124">
        <v>34</v>
      </c>
      <c r="E124">
        <v>1138.55</v>
      </c>
      <c r="F124">
        <v>43889.288560000001</v>
      </c>
      <c r="G124">
        <v>40280</v>
      </c>
      <c r="H124">
        <v>14881.14</v>
      </c>
      <c r="I124">
        <v>3059.2660000000001</v>
      </c>
      <c r="J124">
        <v>1065.6500000000001</v>
      </c>
      <c r="K124">
        <v>2033</v>
      </c>
      <c r="L124">
        <v>271379.89669999998</v>
      </c>
      <c r="M124">
        <v>40280</v>
      </c>
      <c r="N124">
        <v>0</v>
      </c>
      <c r="O124">
        <v>4</v>
      </c>
      <c r="P124">
        <v>4.5</v>
      </c>
      <c r="Q124">
        <v>2</v>
      </c>
      <c r="R124">
        <v>8</v>
      </c>
      <c r="S124">
        <v>4</v>
      </c>
      <c r="T124">
        <v>1</v>
      </c>
      <c r="U124">
        <v>4</v>
      </c>
      <c r="V124">
        <v>9999</v>
      </c>
      <c r="W124">
        <v>0.94999710000000004</v>
      </c>
      <c r="X124">
        <v>3012.04</v>
      </c>
      <c r="Y124">
        <v>3609.2885630000001</v>
      </c>
      <c r="Z124">
        <v>182</v>
      </c>
    </row>
    <row r="125" spans="1:26" x14ac:dyDescent="0.25">
      <c r="A125">
        <v>1998</v>
      </c>
      <c r="B125">
        <v>26</v>
      </c>
      <c r="C125">
        <v>35</v>
      </c>
      <c r="D125">
        <v>35</v>
      </c>
      <c r="E125">
        <v>1418.95</v>
      </c>
      <c r="F125">
        <v>51201.517180000003</v>
      </c>
      <c r="G125">
        <v>45841.5</v>
      </c>
      <c r="H125">
        <v>19134.810000000001</v>
      </c>
      <c r="I125">
        <v>3706.2852750000002</v>
      </c>
      <c r="J125">
        <v>1310.0999999999999</v>
      </c>
      <c r="K125">
        <v>2033</v>
      </c>
      <c r="L125">
        <v>379663.1667</v>
      </c>
      <c r="M125">
        <v>45841.5</v>
      </c>
      <c r="N125">
        <v>1</v>
      </c>
      <c r="O125">
        <v>4</v>
      </c>
      <c r="P125">
        <v>4.5</v>
      </c>
      <c r="Q125">
        <v>2</v>
      </c>
      <c r="R125">
        <v>8</v>
      </c>
      <c r="S125">
        <v>4</v>
      </c>
      <c r="T125">
        <v>1</v>
      </c>
      <c r="U125">
        <v>4</v>
      </c>
      <c r="V125">
        <v>9999</v>
      </c>
      <c r="W125">
        <v>1.407065</v>
      </c>
      <c r="X125">
        <v>4471.1899999999996</v>
      </c>
      <c r="Y125">
        <v>5360.0171799999998</v>
      </c>
      <c r="Z125">
        <v>193</v>
      </c>
    </row>
    <row r="126" spans="1:26" x14ac:dyDescent="0.25">
      <c r="A126">
        <v>1999</v>
      </c>
      <c r="B126">
        <v>28</v>
      </c>
      <c r="C126">
        <v>34</v>
      </c>
      <c r="D126">
        <v>34</v>
      </c>
      <c r="E126">
        <v>1094.3699999999999</v>
      </c>
      <c r="F126">
        <v>39665.959620000001</v>
      </c>
      <c r="G126">
        <v>35854.83</v>
      </c>
      <c r="H126">
        <v>15458.74</v>
      </c>
      <c r="I126">
        <v>2723.1743390000001</v>
      </c>
      <c r="J126">
        <v>982.33</v>
      </c>
      <c r="K126">
        <v>2033</v>
      </c>
      <c r="L126">
        <v>285816.09330000001</v>
      </c>
      <c r="M126">
        <v>35854.83</v>
      </c>
      <c r="N126">
        <v>1</v>
      </c>
      <c r="O126">
        <v>4</v>
      </c>
      <c r="P126">
        <v>4.5</v>
      </c>
      <c r="Q126">
        <v>2</v>
      </c>
      <c r="R126">
        <v>8</v>
      </c>
      <c r="S126">
        <v>4</v>
      </c>
      <c r="T126">
        <v>1</v>
      </c>
      <c r="U126">
        <v>4</v>
      </c>
      <c r="V126">
        <v>9999</v>
      </c>
      <c r="W126">
        <v>0.93333650000000001</v>
      </c>
      <c r="X126">
        <v>3181.44</v>
      </c>
      <c r="Y126">
        <v>3811.1296160000002</v>
      </c>
      <c r="Z126">
        <v>184</v>
      </c>
    </row>
    <row r="127" spans="1:26" x14ac:dyDescent="0.25">
      <c r="A127">
        <v>1999</v>
      </c>
      <c r="B127">
        <v>32</v>
      </c>
      <c r="C127">
        <v>34</v>
      </c>
      <c r="D127">
        <v>34</v>
      </c>
      <c r="E127">
        <v>1966.65</v>
      </c>
      <c r="F127">
        <v>57568.310810000003</v>
      </c>
      <c r="G127">
        <v>54329.25</v>
      </c>
      <c r="H127">
        <v>14949.89</v>
      </c>
      <c r="I127">
        <v>4126.3065370000004</v>
      </c>
      <c r="J127">
        <v>1755.18</v>
      </c>
      <c r="K127">
        <v>2033</v>
      </c>
      <c r="L127">
        <v>269535.51500000001</v>
      </c>
      <c r="M127">
        <v>54329.25</v>
      </c>
      <c r="N127">
        <v>0</v>
      </c>
      <c r="O127">
        <v>4</v>
      </c>
      <c r="P127">
        <v>4.5</v>
      </c>
      <c r="Q127">
        <v>2</v>
      </c>
      <c r="R127">
        <v>8</v>
      </c>
      <c r="S127">
        <v>4</v>
      </c>
      <c r="T127">
        <v>1</v>
      </c>
      <c r="U127">
        <v>4</v>
      </c>
      <c r="V127">
        <v>9999</v>
      </c>
      <c r="W127">
        <v>0.79999969999999998</v>
      </c>
      <c r="X127">
        <v>2724.57</v>
      </c>
      <c r="Y127">
        <v>3239.060806</v>
      </c>
      <c r="Z127">
        <v>183</v>
      </c>
    </row>
    <row r="128" spans="1:26" x14ac:dyDescent="0.25">
      <c r="A128">
        <v>1999</v>
      </c>
      <c r="B128">
        <v>30</v>
      </c>
      <c r="C128">
        <v>35</v>
      </c>
      <c r="D128">
        <v>33</v>
      </c>
      <c r="E128">
        <v>1601.48</v>
      </c>
      <c r="F128">
        <v>46778.207430000002</v>
      </c>
      <c r="G128">
        <v>43705.67</v>
      </c>
      <c r="H128">
        <v>13812.95</v>
      </c>
      <c r="I128">
        <v>3319.4456369999998</v>
      </c>
      <c r="J128">
        <v>1428.18</v>
      </c>
      <c r="K128">
        <v>2034</v>
      </c>
      <c r="L128">
        <v>249597.20749999999</v>
      </c>
      <c r="M128">
        <v>43705.67</v>
      </c>
      <c r="N128">
        <v>0</v>
      </c>
      <c r="O128">
        <v>4</v>
      </c>
      <c r="P128">
        <v>4.5</v>
      </c>
      <c r="Q128">
        <v>2</v>
      </c>
      <c r="R128">
        <v>8</v>
      </c>
      <c r="S128">
        <v>4</v>
      </c>
      <c r="T128">
        <v>1</v>
      </c>
      <c r="U128">
        <v>4</v>
      </c>
      <c r="V128">
        <v>9999</v>
      </c>
      <c r="W128">
        <v>1.04443</v>
      </c>
      <c r="X128">
        <v>2554.08</v>
      </c>
      <c r="Y128">
        <v>3072.537433</v>
      </c>
      <c r="Z128">
        <v>183</v>
      </c>
    </row>
    <row r="129" spans="1:26" x14ac:dyDescent="0.25">
      <c r="A129">
        <v>2000</v>
      </c>
      <c r="B129">
        <v>31</v>
      </c>
      <c r="C129">
        <v>35</v>
      </c>
      <c r="D129">
        <v>32</v>
      </c>
      <c r="E129">
        <v>1653.55</v>
      </c>
      <c r="F129">
        <v>45997.645349999999</v>
      </c>
      <c r="G129">
        <v>43860</v>
      </c>
      <c r="H129">
        <v>11657.66</v>
      </c>
      <c r="I129">
        <v>3116.2530000000002</v>
      </c>
      <c r="J129">
        <v>1475.76</v>
      </c>
      <c r="K129">
        <v>2035</v>
      </c>
      <c r="L129">
        <v>197947.36</v>
      </c>
      <c r="M129">
        <v>43860</v>
      </c>
      <c r="N129">
        <v>0</v>
      </c>
      <c r="O129">
        <v>4</v>
      </c>
      <c r="P129">
        <v>4.5</v>
      </c>
      <c r="Q129">
        <v>2</v>
      </c>
      <c r="R129">
        <v>8</v>
      </c>
      <c r="S129">
        <v>4</v>
      </c>
      <c r="T129">
        <v>1</v>
      </c>
      <c r="U129">
        <v>4</v>
      </c>
      <c r="V129">
        <v>9999</v>
      </c>
      <c r="W129">
        <v>0.79669579999999995</v>
      </c>
      <c r="X129">
        <v>1762.5</v>
      </c>
      <c r="Y129">
        <v>2137.645352</v>
      </c>
      <c r="Z129">
        <v>177</v>
      </c>
    </row>
    <row r="130" spans="1:26" x14ac:dyDescent="0.25">
      <c r="A130">
        <v>2000</v>
      </c>
      <c r="B130">
        <v>23</v>
      </c>
      <c r="C130">
        <v>34</v>
      </c>
      <c r="D130">
        <v>34</v>
      </c>
      <c r="E130">
        <v>882.1</v>
      </c>
      <c r="F130">
        <v>28414.45419</v>
      </c>
      <c r="G130">
        <v>26595</v>
      </c>
      <c r="H130">
        <v>8662.18</v>
      </c>
      <c r="I130">
        <v>1889.57475</v>
      </c>
      <c r="J130">
        <v>788.29</v>
      </c>
      <c r="K130">
        <v>2034</v>
      </c>
      <c r="L130">
        <v>148215.6667</v>
      </c>
      <c r="M130">
        <v>26595</v>
      </c>
      <c r="N130">
        <v>0</v>
      </c>
      <c r="O130">
        <v>4</v>
      </c>
      <c r="P130">
        <v>4.5</v>
      </c>
      <c r="Q130">
        <v>2</v>
      </c>
      <c r="R130">
        <v>8</v>
      </c>
      <c r="S130">
        <v>4</v>
      </c>
      <c r="T130">
        <v>1</v>
      </c>
      <c r="U130">
        <v>4</v>
      </c>
      <c r="V130">
        <v>9999</v>
      </c>
      <c r="W130">
        <v>1.2536430000000001</v>
      </c>
      <c r="X130">
        <v>1501.18</v>
      </c>
      <c r="Y130">
        <v>1819.454187</v>
      </c>
      <c r="Z130">
        <v>175</v>
      </c>
    </row>
    <row r="131" spans="1:26" x14ac:dyDescent="0.25">
      <c r="A131">
        <v>2000</v>
      </c>
      <c r="B131">
        <v>26</v>
      </c>
      <c r="C131">
        <v>34</v>
      </c>
      <c r="D131">
        <v>34</v>
      </c>
      <c r="E131">
        <v>816.48</v>
      </c>
      <c r="F131">
        <v>28310.490679999999</v>
      </c>
      <c r="G131">
        <v>26057</v>
      </c>
      <c r="H131">
        <v>10129.629999999999</v>
      </c>
      <c r="I131">
        <v>1851.3498500000001</v>
      </c>
      <c r="J131">
        <v>742.05</v>
      </c>
      <c r="K131">
        <v>2034</v>
      </c>
      <c r="L131">
        <v>173880.375</v>
      </c>
      <c r="M131">
        <v>26057</v>
      </c>
      <c r="N131">
        <v>0</v>
      </c>
      <c r="O131">
        <v>4</v>
      </c>
      <c r="P131">
        <v>4.5</v>
      </c>
      <c r="Q131">
        <v>2</v>
      </c>
      <c r="R131">
        <v>8</v>
      </c>
      <c r="S131">
        <v>4</v>
      </c>
      <c r="T131">
        <v>1</v>
      </c>
      <c r="U131">
        <v>4</v>
      </c>
      <c r="V131">
        <v>9999</v>
      </c>
      <c r="W131">
        <v>1.0691539999999999</v>
      </c>
      <c r="X131">
        <v>1862.12</v>
      </c>
      <c r="Y131">
        <v>2253.4906780000001</v>
      </c>
      <c r="Z131">
        <v>174</v>
      </c>
    </row>
    <row r="132" spans="1:26" x14ac:dyDescent="0.25">
      <c r="A132">
        <v>1999</v>
      </c>
      <c r="B132">
        <v>22</v>
      </c>
      <c r="C132">
        <v>36</v>
      </c>
      <c r="D132">
        <v>36</v>
      </c>
      <c r="E132">
        <v>1118.24</v>
      </c>
      <c r="F132">
        <v>37262.67813</v>
      </c>
      <c r="G132">
        <v>35126.33</v>
      </c>
      <c r="H132">
        <v>9649.44</v>
      </c>
      <c r="I132">
        <v>2667.8447639999999</v>
      </c>
      <c r="J132">
        <v>1036.58</v>
      </c>
      <c r="K132">
        <v>2035</v>
      </c>
      <c r="L132">
        <v>171882.57750000001</v>
      </c>
      <c r="M132">
        <v>35126.33</v>
      </c>
      <c r="N132">
        <v>0</v>
      </c>
      <c r="O132">
        <v>4</v>
      </c>
      <c r="P132">
        <v>4.5</v>
      </c>
      <c r="Q132">
        <v>2</v>
      </c>
      <c r="R132">
        <v>8</v>
      </c>
      <c r="S132">
        <v>4</v>
      </c>
      <c r="T132">
        <v>1</v>
      </c>
      <c r="U132">
        <v>4</v>
      </c>
      <c r="V132">
        <v>9999</v>
      </c>
      <c r="W132">
        <v>1</v>
      </c>
      <c r="X132">
        <v>1746.09</v>
      </c>
      <c r="Y132">
        <v>2136.348133</v>
      </c>
      <c r="Z132">
        <v>181</v>
      </c>
    </row>
    <row r="133" spans="1:26" x14ac:dyDescent="0.25">
      <c r="A133">
        <v>1999</v>
      </c>
      <c r="B133">
        <v>24</v>
      </c>
      <c r="C133">
        <v>36</v>
      </c>
      <c r="D133">
        <v>36</v>
      </c>
      <c r="E133">
        <v>853.24</v>
      </c>
      <c r="F133">
        <v>27940.479780000001</v>
      </c>
      <c r="G133">
        <v>26294</v>
      </c>
      <c r="H133">
        <v>7501.11</v>
      </c>
      <c r="I133">
        <v>1997.0292999999999</v>
      </c>
      <c r="J133">
        <v>762.92</v>
      </c>
      <c r="K133">
        <v>2035</v>
      </c>
      <c r="L133">
        <v>134174.04</v>
      </c>
      <c r="M133">
        <v>26294</v>
      </c>
      <c r="N133">
        <v>1</v>
      </c>
      <c r="O133">
        <v>4</v>
      </c>
      <c r="P133">
        <v>4.5</v>
      </c>
      <c r="Q133">
        <v>2</v>
      </c>
      <c r="R133">
        <v>8</v>
      </c>
      <c r="S133">
        <v>4</v>
      </c>
      <c r="T133">
        <v>1</v>
      </c>
      <c r="U133">
        <v>4</v>
      </c>
      <c r="V133">
        <v>9999</v>
      </c>
      <c r="W133">
        <v>0.88746970000000003</v>
      </c>
      <c r="X133">
        <v>1345.53</v>
      </c>
      <c r="Y133">
        <v>1646.4797799999999</v>
      </c>
      <c r="Z133">
        <v>182</v>
      </c>
    </row>
    <row r="134" spans="1:26" x14ac:dyDescent="0.25">
      <c r="A134">
        <v>1999</v>
      </c>
      <c r="B134">
        <v>24</v>
      </c>
      <c r="C134">
        <v>36</v>
      </c>
      <c r="D134">
        <v>36</v>
      </c>
      <c r="E134">
        <v>1358.9</v>
      </c>
      <c r="F134">
        <v>43187.456510000004</v>
      </c>
      <c r="G134">
        <v>40726</v>
      </c>
      <c r="H134">
        <v>11004.36</v>
      </c>
      <c r="I134">
        <v>3093.1397000000002</v>
      </c>
      <c r="J134">
        <v>1235.6300000000001</v>
      </c>
      <c r="K134">
        <v>2035</v>
      </c>
      <c r="L134">
        <v>196418.7867</v>
      </c>
      <c r="M134">
        <v>40726</v>
      </c>
      <c r="N134">
        <v>0</v>
      </c>
      <c r="O134">
        <v>4</v>
      </c>
      <c r="P134">
        <v>4.5</v>
      </c>
      <c r="Q134">
        <v>2</v>
      </c>
      <c r="R134">
        <v>8</v>
      </c>
      <c r="S134">
        <v>4</v>
      </c>
      <c r="T134">
        <v>1</v>
      </c>
      <c r="U134">
        <v>4</v>
      </c>
      <c r="V134">
        <v>9999</v>
      </c>
      <c r="W134">
        <v>1</v>
      </c>
      <c r="X134">
        <v>2017.88</v>
      </c>
      <c r="Y134">
        <v>2461.4565050000001</v>
      </c>
      <c r="Z134">
        <v>181</v>
      </c>
    </row>
    <row r="135" spans="1:26" x14ac:dyDescent="0.25">
      <c r="A135">
        <v>1999</v>
      </c>
      <c r="B135">
        <v>24</v>
      </c>
      <c r="C135">
        <v>36</v>
      </c>
      <c r="D135">
        <v>36</v>
      </c>
      <c r="E135">
        <v>1118.92</v>
      </c>
      <c r="F135">
        <v>34470.437080000003</v>
      </c>
      <c r="G135">
        <v>32432.69</v>
      </c>
      <c r="H135">
        <v>9253.3799999999992</v>
      </c>
      <c r="I135">
        <v>2463.2628049999998</v>
      </c>
      <c r="J135">
        <v>1004.66</v>
      </c>
      <c r="K135">
        <v>2035</v>
      </c>
      <c r="L135">
        <v>166543.11499999999</v>
      </c>
      <c r="M135">
        <v>32432.69</v>
      </c>
      <c r="N135">
        <v>0</v>
      </c>
      <c r="O135">
        <v>4</v>
      </c>
      <c r="P135">
        <v>4.5</v>
      </c>
      <c r="Q135">
        <v>2</v>
      </c>
      <c r="R135">
        <v>8</v>
      </c>
      <c r="S135">
        <v>4</v>
      </c>
      <c r="T135">
        <v>1</v>
      </c>
      <c r="U135">
        <v>4</v>
      </c>
      <c r="V135">
        <v>9999</v>
      </c>
      <c r="W135">
        <v>1.426477</v>
      </c>
      <c r="X135">
        <v>1667.48</v>
      </c>
      <c r="Y135">
        <v>2037.747083</v>
      </c>
      <c r="Z135">
        <v>183</v>
      </c>
    </row>
    <row r="136" spans="1:26" x14ac:dyDescent="0.25">
      <c r="A136">
        <v>1999</v>
      </c>
      <c r="B136">
        <v>27</v>
      </c>
      <c r="C136">
        <v>36</v>
      </c>
      <c r="D136">
        <v>36</v>
      </c>
      <c r="E136">
        <v>1060.68</v>
      </c>
      <c r="F136">
        <v>39670.774299999997</v>
      </c>
      <c r="G136">
        <v>37124.75</v>
      </c>
      <c r="H136">
        <v>11815.03</v>
      </c>
      <c r="I136">
        <v>2819.6247619999999</v>
      </c>
      <c r="J136">
        <v>944.31</v>
      </c>
      <c r="K136">
        <v>2035</v>
      </c>
      <c r="L136">
        <v>210902.81330000001</v>
      </c>
      <c r="M136">
        <v>37124.75</v>
      </c>
      <c r="N136">
        <v>0</v>
      </c>
      <c r="O136">
        <v>4</v>
      </c>
      <c r="P136">
        <v>4.5</v>
      </c>
      <c r="Q136">
        <v>2</v>
      </c>
      <c r="R136">
        <v>8</v>
      </c>
      <c r="S136">
        <v>4</v>
      </c>
      <c r="T136">
        <v>1</v>
      </c>
      <c r="U136">
        <v>4</v>
      </c>
      <c r="V136">
        <v>9999</v>
      </c>
      <c r="W136">
        <v>0.74972369999999999</v>
      </c>
      <c r="X136">
        <v>2090.65</v>
      </c>
      <c r="Y136">
        <v>2546.0242979999998</v>
      </c>
      <c r="Z136">
        <v>182</v>
      </c>
    </row>
    <row r="137" spans="1:26" x14ac:dyDescent="0.25">
      <c r="A137">
        <v>1999</v>
      </c>
      <c r="B137">
        <v>28</v>
      </c>
      <c r="C137">
        <v>37</v>
      </c>
      <c r="D137">
        <v>36</v>
      </c>
      <c r="E137">
        <v>1566.48</v>
      </c>
      <c r="F137">
        <v>49867.874799999998</v>
      </c>
      <c r="G137">
        <v>46876.17</v>
      </c>
      <c r="H137">
        <v>13098.44</v>
      </c>
      <c r="I137">
        <v>3560.2451120000001</v>
      </c>
      <c r="J137">
        <v>1406.84</v>
      </c>
      <c r="K137">
        <v>2036</v>
      </c>
      <c r="L137">
        <v>236980.12</v>
      </c>
      <c r="M137">
        <v>46876.17</v>
      </c>
      <c r="N137">
        <v>0</v>
      </c>
      <c r="O137">
        <v>4</v>
      </c>
      <c r="P137">
        <v>4.5</v>
      </c>
      <c r="Q137">
        <v>2</v>
      </c>
      <c r="R137">
        <v>8</v>
      </c>
      <c r="S137">
        <v>4</v>
      </c>
      <c r="T137">
        <v>1</v>
      </c>
      <c r="U137">
        <v>4</v>
      </c>
      <c r="V137">
        <v>9999</v>
      </c>
      <c r="W137">
        <v>0.96458750000000004</v>
      </c>
      <c r="X137">
        <v>2441.2399999999998</v>
      </c>
      <c r="Y137">
        <v>2991.7048</v>
      </c>
      <c r="Z137">
        <v>183</v>
      </c>
    </row>
    <row r="138" spans="1:26" x14ac:dyDescent="0.25">
      <c r="A138">
        <v>1999</v>
      </c>
      <c r="B138">
        <v>8</v>
      </c>
      <c r="C138">
        <v>37</v>
      </c>
      <c r="D138">
        <v>37</v>
      </c>
      <c r="E138">
        <v>561.76</v>
      </c>
      <c r="F138">
        <v>22029.916260000002</v>
      </c>
      <c r="G138">
        <v>20367.330000000002</v>
      </c>
      <c r="H138">
        <v>5876.9</v>
      </c>
      <c r="I138">
        <v>1546.8987139999999</v>
      </c>
      <c r="J138">
        <v>509.97</v>
      </c>
      <c r="K138">
        <v>2036</v>
      </c>
      <c r="L138">
        <v>108827.7583</v>
      </c>
      <c r="M138">
        <v>20367.330000000002</v>
      </c>
      <c r="N138">
        <v>1</v>
      </c>
      <c r="O138">
        <v>4</v>
      </c>
      <c r="P138">
        <v>4.5</v>
      </c>
      <c r="Q138">
        <v>2</v>
      </c>
      <c r="R138">
        <v>8</v>
      </c>
      <c r="S138">
        <v>4</v>
      </c>
      <c r="T138">
        <v>1</v>
      </c>
      <c r="U138">
        <v>4</v>
      </c>
      <c r="V138">
        <v>9999</v>
      </c>
      <c r="W138">
        <v>0.99974350000000001</v>
      </c>
      <c r="X138">
        <v>1338.2</v>
      </c>
      <c r="Y138">
        <v>1662.5862629999999</v>
      </c>
      <c r="Z138">
        <v>181</v>
      </c>
    </row>
    <row r="139" spans="1:26" x14ac:dyDescent="0.25">
      <c r="A139">
        <v>2000</v>
      </c>
      <c r="B139">
        <v>15</v>
      </c>
      <c r="C139">
        <v>36</v>
      </c>
      <c r="D139">
        <v>36</v>
      </c>
      <c r="E139">
        <v>613.08000000000004</v>
      </c>
      <c r="F139">
        <v>21562.431089999998</v>
      </c>
      <c r="G139">
        <v>20016.330000000002</v>
      </c>
      <c r="H139">
        <v>6640.7</v>
      </c>
      <c r="I139">
        <v>1422.160247</v>
      </c>
      <c r="J139">
        <v>540.07000000000005</v>
      </c>
      <c r="K139">
        <v>2036</v>
      </c>
      <c r="L139">
        <v>115708.12</v>
      </c>
      <c r="M139">
        <v>20016.330000000002</v>
      </c>
      <c r="N139">
        <v>0</v>
      </c>
      <c r="O139">
        <v>4</v>
      </c>
      <c r="P139">
        <v>4.5</v>
      </c>
      <c r="Q139">
        <v>2</v>
      </c>
      <c r="R139">
        <v>8</v>
      </c>
      <c r="S139">
        <v>4</v>
      </c>
      <c r="T139">
        <v>1</v>
      </c>
      <c r="U139">
        <v>4</v>
      </c>
      <c r="V139">
        <v>9999</v>
      </c>
      <c r="W139">
        <v>1.7374609999999999</v>
      </c>
      <c r="X139">
        <v>1248.49</v>
      </c>
      <c r="Y139">
        <v>1546.1010940000001</v>
      </c>
      <c r="Z139">
        <v>176</v>
      </c>
    </row>
    <row r="140" spans="1:26" x14ac:dyDescent="0.25">
      <c r="A140">
        <v>1999</v>
      </c>
      <c r="B140">
        <v>16</v>
      </c>
      <c r="C140">
        <v>37</v>
      </c>
      <c r="D140">
        <v>37</v>
      </c>
      <c r="E140">
        <v>1376.85</v>
      </c>
      <c r="F140">
        <v>45874.787239999998</v>
      </c>
      <c r="G140">
        <v>43016</v>
      </c>
      <c r="H140">
        <v>12431.7</v>
      </c>
      <c r="I140">
        <v>3267.0652</v>
      </c>
      <c r="J140">
        <v>1317.37</v>
      </c>
      <c r="K140">
        <v>2036</v>
      </c>
      <c r="L140">
        <v>222312.345</v>
      </c>
      <c r="M140">
        <v>43016</v>
      </c>
      <c r="N140">
        <v>1</v>
      </c>
      <c r="O140">
        <v>4</v>
      </c>
      <c r="P140">
        <v>4.5</v>
      </c>
      <c r="Q140">
        <v>2</v>
      </c>
      <c r="R140">
        <v>8</v>
      </c>
      <c r="S140">
        <v>4</v>
      </c>
      <c r="T140">
        <v>1</v>
      </c>
      <c r="U140">
        <v>4</v>
      </c>
      <c r="V140">
        <v>9999</v>
      </c>
      <c r="W140">
        <v>1.4890840000000001</v>
      </c>
      <c r="X140">
        <v>2307.2399999999998</v>
      </c>
      <c r="Y140">
        <v>2858.7872360000001</v>
      </c>
      <c r="Z140">
        <v>181</v>
      </c>
    </row>
    <row r="141" spans="1:26" x14ac:dyDescent="0.25">
      <c r="A141">
        <v>1999</v>
      </c>
      <c r="B141">
        <v>23</v>
      </c>
      <c r="C141">
        <v>37</v>
      </c>
      <c r="D141">
        <v>37</v>
      </c>
      <c r="E141">
        <v>1713.41</v>
      </c>
      <c r="F141">
        <v>72095.094100000002</v>
      </c>
      <c r="G141">
        <v>66697</v>
      </c>
      <c r="H141">
        <v>22525.24</v>
      </c>
      <c r="I141">
        <v>5065.6371499999996</v>
      </c>
      <c r="J141">
        <v>1635.18</v>
      </c>
      <c r="K141">
        <v>2036</v>
      </c>
      <c r="L141">
        <v>405744.38170000003</v>
      </c>
      <c r="M141">
        <v>66697</v>
      </c>
      <c r="N141">
        <v>0</v>
      </c>
      <c r="O141">
        <v>4</v>
      </c>
      <c r="P141">
        <v>4.5</v>
      </c>
      <c r="Q141">
        <v>2</v>
      </c>
      <c r="R141">
        <v>8</v>
      </c>
      <c r="S141">
        <v>4</v>
      </c>
      <c r="T141">
        <v>1</v>
      </c>
      <c r="U141">
        <v>4</v>
      </c>
      <c r="V141">
        <v>9999</v>
      </c>
      <c r="W141">
        <v>0.87999470000000002</v>
      </c>
      <c r="X141">
        <v>4374.9399999999996</v>
      </c>
      <c r="Y141">
        <v>5398.0940959999998</v>
      </c>
      <c r="Z141">
        <v>181</v>
      </c>
    </row>
    <row r="142" spans="1:26" x14ac:dyDescent="0.25">
      <c r="A142">
        <v>1999</v>
      </c>
      <c r="B142">
        <v>25</v>
      </c>
      <c r="C142">
        <v>37</v>
      </c>
      <c r="D142">
        <v>37</v>
      </c>
      <c r="E142">
        <v>1210.98</v>
      </c>
      <c r="F142">
        <v>48744.816489999997</v>
      </c>
      <c r="G142">
        <v>44877.5</v>
      </c>
      <c r="H142">
        <v>15415.38</v>
      </c>
      <c r="I142">
        <v>3408.4461249999999</v>
      </c>
      <c r="J142">
        <v>1113.28</v>
      </c>
      <c r="K142">
        <v>2036</v>
      </c>
      <c r="L142">
        <v>283081.32750000001</v>
      </c>
      <c r="M142">
        <v>44877.5</v>
      </c>
      <c r="N142">
        <v>0</v>
      </c>
      <c r="O142">
        <v>4</v>
      </c>
      <c r="P142">
        <v>4.5</v>
      </c>
      <c r="Q142">
        <v>2</v>
      </c>
      <c r="R142">
        <v>8</v>
      </c>
      <c r="S142">
        <v>4</v>
      </c>
      <c r="T142">
        <v>1</v>
      </c>
      <c r="U142">
        <v>4</v>
      </c>
      <c r="V142">
        <v>9999</v>
      </c>
      <c r="W142">
        <v>0.89999879999999999</v>
      </c>
      <c r="X142">
        <v>3147.33</v>
      </c>
      <c r="Y142">
        <v>3867.3164919999999</v>
      </c>
      <c r="Z142">
        <v>183</v>
      </c>
    </row>
    <row r="143" spans="1:26" x14ac:dyDescent="0.25">
      <c r="A143">
        <v>1999</v>
      </c>
      <c r="B143">
        <v>17</v>
      </c>
      <c r="C143">
        <v>38</v>
      </c>
      <c r="D143">
        <v>38</v>
      </c>
      <c r="E143">
        <v>1026.8399999999999</v>
      </c>
      <c r="F143">
        <v>39270.648300000001</v>
      </c>
      <c r="G143">
        <v>36943.25</v>
      </c>
      <c r="H143">
        <v>9976</v>
      </c>
      <c r="I143">
        <v>2805.839837</v>
      </c>
      <c r="J143">
        <v>958.75</v>
      </c>
      <c r="K143">
        <v>2037</v>
      </c>
      <c r="L143">
        <v>179561.655</v>
      </c>
      <c r="M143">
        <v>36943.25</v>
      </c>
      <c r="N143">
        <v>0</v>
      </c>
      <c r="O143">
        <v>4</v>
      </c>
      <c r="P143">
        <v>4.5</v>
      </c>
      <c r="Q143">
        <v>2</v>
      </c>
      <c r="R143">
        <v>8</v>
      </c>
      <c r="S143">
        <v>4</v>
      </c>
      <c r="T143">
        <v>1</v>
      </c>
      <c r="U143">
        <v>4</v>
      </c>
      <c r="V143">
        <v>9999</v>
      </c>
      <c r="W143">
        <v>0.86549019999999999</v>
      </c>
      <c r="X143">
        <v>1863.23</v>
      </c>
      <c r="Y143">
        <v>2327.398295</v>
      </c>
      <c r="Z143">
        <v>182</v>
      </c>
    </row>
    <row r="144" spans="1:26" x14ac:dyDescent="0.25">
      <c r="A144">
        <v>1999</v>
      </c>
      <c r="B144">
        <v>22</v>
      </c>
      <c r="C144">
        <v>38</v>
      </c>
      <c r="D144">
        <v>38</v>
      </c>
      <c r="E144">
        <v>636.70000000000005</v>
      </c>
      <c r="F144">
        <v>23469.627280000001</v>
      </c>
      <c r="G144">
        <v>21805.29</v>
      </c>
      <c r="H144">
        <v>6569.37</v>
      </c>
      <c r="I144">
        <v>1656.111776</v>
      </c>
      <c r="J144">
        <v>555.16</v>
      </c>
      <c r="K144">
        <v>2037</v>
      </c>
      <c r="L144">
        <v>121213.37330000001</v>
      </c>
      <c r="M144">
        <v>21805.29</v>
      </c>
      <c r="N144">
        <v>0</v>
      </c>
      <c r="O144">
        <v>4</v>
      </c>
      <c r="P144">
        <v>4.5</v>
      </c>
      <c r="Q144">
        <v>2</v>
      </c>
      <c r="R144">
        <v>8</v>
      </c>
      <c r="S144">
        <v>4</v>
      </c>
      <c r="T144">
        <v>1</v>
      </c>
      <c r="U144">
        <v>4</v>
      </c>
      <c r="V144">
        <v>9999</v>
      </c>
      <c r="W144">
        <v>0.9181684</v>
      </c>
      <c r="X144">
        <v>1335.85</v>
      </c>
      <c r="Y144">
        <v>1664.3372830000001</v>
      </c>
      <c r="Z144">
        <v>184</v>
      </c>
    </row>
    <row r="145" spans="1:26" x14ac:dyDescent="0.25">
      <c r="A145">
        <v>1999</v>
      </c>
      <c r="B145">
        <v>23</v>
      </c>
      <c r="C145">
        <v>38</v>
      </c>
      <c r="D145">
        <v>38</v>
      </c>
      <c r="E145">
        <v>1315.75</v>
      </c>
      <c r="F145">
        <v>47162.952060000003</v>
      </c>
      <c r="G145">
        <v>45100.800000000003</v>
      </c>
      <c r="H145">
        <v>9751.6200000000008</v>
      </c>
      <c r="I145">
        <v>3425.4057600000001</v>
      </c>
      <c r="J145">
        <v>1183.6500000000001</v>
      </c>
      <c r="K145">
        <v>2037</v>
      </c>
      <c r="L145">
        <v>174957.78</v>
      </c>
      <c r="M145">
        <v>45100.800000000003</v>
      </c>
      <c r="N145">
        <v>0</v>
      </c>
      <c r="O145">
        <v>4</v>
      </c>
      <c r="P145">
        <v>4.5</v>
      </c>
      <c r="Q145">
        <v>2</v>
      </c>
      <c r="R145">
        <v>8</v>
      </c>
      <c r="S145">
        <v>4</v>
      </c>
      <c r="T145">
        <v>1</v>
      </c>
      <c r="U145">
        <v>4</v>
      </c>
      <c r="V145">
        <v>9999</v>
      </c>
      <c r="W145">
        <v>0.95591959999999998</v>
      </c>
      <c r="X145">
        <v>1658.67</v>
      </c>
      <c r="Y145">
        <v>2062.1520580000001</v>
      </c>
      <c r="Z145">
        <v>184</v>
      </c>
    </row>
    <row r="146" spans="1:26" x14ac:dyDescent="0.25">
      <c r="A146">
        <v>1999</v>
      </c>
      <c r="B146">
        <v>25</v>
      </c>
      <c r="C146">
        <v>38</v>
      </c>
      <c r="D146">
        <v>38</v>
      </c>
      <c r="E146">
        <v>2122.41</v>
      </c>
      <c r="F146">
        <v>70240.430099999998</v>
      </c>
      <c r="G146">
        <v>66801.25</v>
      </c>
      <c r="H146">
        <v>15823.13</v>
      </c>
      <c r="I146">
        <v>5073.5549380000002</v>
      </c>
      <c r="J146">
        <v>1915.66</v>
      </c>
      <c r="K146">
        <v>2037</v>
      </c>
      <c r="L146">
        <v>282017.03830000001</v>
      </c>
      <c r="M146">
        <v>66801.25</v>
      </c>
      <c r="N146">
        <v>0</v>
      </c>
      <c r="O146">
        <v>4</v>
      </c>
      <c r="P146">
        <v>4.5</v>
      </c>
      <c r="Q146">
        <v>2</v>
      </c>
      <c r="R146">
        <v>8</v>
      </c>
      <c r="S146">
        <v>4</v>
      </c>
      <c r="T146">
        <v>1</v>
      </c>
      <c r="U146">
        <v>4</v>
      </c>
      <c r="V146">
        <v>9999</v>
      </c>
      <c r="W146">
        <v>0.77099700000000004</v>
      </c>
      <c r="X146">
        <v>2771.4</v>
      </c>
      <c r="Y146">
        <v>3439.180104</v>
      </c>
      <c r="Z146">
        <v>182</v>
      </c>
    </row>
    <row r="147" spans="1:26" x14ac:dyDescent="0.25">
      <c r="A147">
        <v>1999</v>
      </c>
      <c r="B147">
        <v>26</v>
      </c>
      <c r="C147">
        <v>38</v>
      </c>
      <c r="D147">
        <v>38</v>
      </c>
      <c r="E147">
        <v>925.76</v>
      </c>
      <c r="F147">
        <v>37099.826829999998</v>
      </c>
      <c r="G147">
        <v>34310.67</v>
      </c>
      <c r="H147">
        <v>11282.77</v>
      </c>
      <c r="I147">
        <v>2605.895387</v>
      </c>
      <c r="J147">
        <v>826.99</v>
      </c>
      <c r="K147">
        <v>2037</v>
      </c>
      <c r="L147">
        <v>206357.66250000001</v>
      </c>
      <c r="M147">
        <v>34310.67</v>
      </c>
      <c r="N147">
        <v>0</v>
      </c>
      <c r="O147">
        <v>4</v>
      </c>
      <c r="P147">
        <v>4.5</v>
      </c>
      <c r="Q147">
        <v>2</v>
      </c>
      <c r="R147">
        <v>8</v>
      </c>
      <c r="S147">
        <v>4</v>
      </c>
      <c r="T147">
        <v>1</v>
      </c>
      <c r="U147">
        <v>4</v>
      </c>
      <c r="V147">
        <v>9999</v>
      </c>
      <c r="W147">
        <v>0.83688629999999997</v>
      </c>
      <c r="X147">
        <v>2248.88</v>
      </c>
      <c r="Y147">
        <v>2789.1568299999999</v>
      </c>
      <c r="Z147">
        <v>183</v>
      </c>
    </row>
    <row r="148" spans="1:26" x14ac:dyDescent="0.25">
      <c r="A148">
        <v>1999</v>
      </c>
      <c r="B148">
        <v>27</v>
      </c>
      <c r="C148">
        <v>38</v>
      </c>
      <c r="D148">
        <v>38</v>
      </c>
      <c r="E148">
        <v>636.45000000000005</v>
      </c>
      <c r="F148">
        <v>37882.42684</v>
      </c>
      <c r="G148">
        <v>34849</v>
      </c>
      <c r="H148">
        <v>15973.39</v>
      </c>
      <c r="I148">
        <v>2646.7815500000002</v>
      </c>
      <c r="J148">
        <v>536.53</v>
      </c>
      <c r="K148">
        <v>2037</v>
      </c>
      <c r="L148">
        <v>277664.25670000003</v>
      </c>
      <c r="M148">
        <v>34849</v>
      </c>
      <c r="N148">
        <v>1</v>
      </c>
      <c r="O148">
        <v>4</v>
      </c>
      <c r="P148">
        <v>4.5</v>
      </c>
      <c r="Q148">
        <v>2</v>
      </c>
      <c r="R148">
        <v>8</v>
      </c>
      <c r="S148">
        <v>4</v>
      </c>
      <c r="T148">
        <v>1</v>
      </c>
      <c r="U148">
        <v>4</v>
      </c>
      <c r="V148">
        <v>9999</v>
      </c>
      <c r="W148">
        <v>0.59998850000000004</v>
      </c>
      <c r="X148">
        <v>2435.29</v>
      </c>
      <c r="Y148">
        <v>3033.4268430000002</v>
      </c>
      <c r="Z148">
        <v>181</v>
      </c>
    </row>
    <row r="149" spans="1:26" x14ac:dyDescent="0.25">
      <c r="A149">
        <v>2000</v>
      </c>
      <c r="B149">
        <v>16</v>
      </c>
      <c r="C149">
        <v>38</v>
      </c>
      <c r="D149">
        <v>38</v>
      </c>
      <c r="E149">
        <v>705.84</v>
      </c>
      <c r="F149">
        <v>22092.222389999999</v>
      </c>
      <c r="G149">
        <v>20949</v>
      </c>
      <c r="H149">
        <v>5755.03</v>
      </c>
      <c r="I149">
        <v>1488.4264499999999</v>
      </c>
      <c r="J149">
        <v>628.01</v>
      </c>
      <c r="K149">
        <v>2038</v>
      </c>
      <c r="L149">
        <v>97684.84</v>
      </c>
      <c r="M149">
        <v>20949</v>
      </c>
      <c r="N149">
        <v>1</v>
      </c>
      <c r="O149">
        <v>4</v>
      </c>
      <c r="P149">
        <v>4.5</v>
      </c>
      <c r="Q149">
        <v>2</v>
      </c>
      <c r="R149">
        <v>8</v>
      </c>
      <c r="S149">
        <v>4</v>
      </c>
      <c r="T149">
        <v>1</v>
      </c>
      <c r="U149">
        <v>4</v>
      </c>
      <c r="V149">
        <v>9999</v>
      </c>
      <c r="W149">
        <v>1.25675</v>
      </c>
      <c r="X149">
        <v>905.3</v>
      </c>
      <c r="Y149">
        <v>1143.222391</v>
      </c>
      <c r="Z149">
        <v>176</v>
      </c>
    </row>
    <row r="150" spans="1:26" x14ac:dyDescent="0.25">
      <c r="A150">
        <v>1999</v>
      </c>
      <c r="B150">
        <v>21</v>
      </c>
      <c r="C150">
        <v>39</v>
      </c>
      <c r="D150">
        <v>39</v>
      </c>
      <c r="E150">
        <v>830.24</v>
      </c>
      <c r="F150">
        <v>36295.382239999999</v>
      </c>
      <c r="G150">
        <v>33727</v>
      </c>
      <c r="H150">
        <v>10525.55</v>
      </c>
      <c r="I150">
        <v>2561.56565</v>
      </c>
      <c r="J150">
        <v>741.36</v>
      </c>
      <c r="K150">
        <v>2038</v>
      </c>
      <c r="L150">
        <v>189466.12419999999</v>
      </c>
      <c r="M150">
        <v>33727</v>
      </c>
      <c r="N150">
        <v>1</v>
      </c>
      <c r="O150">
        <v>4</v>
      </c>
      <c r="P150">
        <v>4.5</v>
      </c>
      <c r="Q150">
        <v>2</v>
      </c>
      <c r="R150">
        <v>8</v>
      </c>
      <c r="S150">
        <v>4</v>
      </c>
      <c r="T150">
        <v>1</v>
      </c>
      <c r="U150">
        <v>4</v>
      </c>
      <c r="V150">
        <v>9999</v>
      </c>
      <c r="W150">
        <v>0.76100440000000003</v>
      </c>
      <c r="X150">
        <v>2035.74</v>
      </c>
      <c r="Y150">
        <v>2568.3822359999999</v>
      </c>
      <c r="Z150">
        <v>181</v>
      </c>
    </row>
    <row r="151" spans="1:26" x14ac:dyDescent="0.25">
      <c r="A151">
        <v>1999</v>
      </c>
      <c r="B151">
        <v>23</v>
      </c>
      <c r="C151">
        <v>39</v>
      </c>
      <c r="D151">
        <v>39</v>
      </c>
      <c r="E151">
        <v>452.99</v>
      </c>
      <c r="F151">
        <v>18209.853090000001</v>
      </c>
      <c r="G151">
        <v>16956</v>
      </c>
      <c r="H151">
        <v>5259.98</v>
      </c>
      <c r="I151">
        <v>1287.8081999999999</v>
      </c>
      <c r="J151">
        <v>399.42</v>
      </c>
      <c r="K151">
        <v>2038</v>
      </c>
      <c r="L151">
        <v>95411.93</v>
      </c>
      <c r="M151">
        <v>16956</v>
      </c>
      <c r="N151">
        <v>1</v>
      </c>
      <c r="O151">
        <v>4</v>
      </c>
      <c r="P151">
        <v>4.5</v>
      </c>
      <c r="Q151">
        <v>2</v>
      </c>
      <c r="R151">
        <v>8</v>
      </c>
      <c r="S151">
        <v>4</v>
      </c>
      <c r="T151">
        <v>1</v>
      </c>
      <c r="U151">
        <v>4</v>
      </c>
      <c r="V151">
        <v>9999</v>
      </c>
      <c r="W151">
        <v>0.93567829999999996</v>
      </c>
      <c r="X151">
        <v>996.54</v>
      </c>
      <c r="Y151">
        <v>1253.8530920000001</v>
      </c>
      <c r="Z151">
        <v>183</v>
      </c>
    </row>
    <row r="152" spans="1:26" x14ac:dyDescent="0.25">
      <c r="A152">
        <v>1999</v>
      </c>
      <c r="B152">
        <v>26</v>
      </c>
      <c r="C152">
        <v>39</v>
      </c>
      <c r="D152">
        <v>39</v>
      </c>
      <c r="E152">
        <v>802.12</v>
      </c>
      <c r="F152">
        <v>30697.491529999999</v>
      </c>
      <c r="G152">
        <v>28642.63</v>
      </c>
      <c r="H152">
        <v>8534.5400000000009</v>
      </c>
      <c r="I152">
        <v>2175.407749</v>
      </c>
      <c r="J152">
        <v>706.06</v>
      </c>
      <c r="K152">
        <v>2038</v>
      </c>
      <c r="L152">
        <v>155177.595</v>
      </c>
      <c r="M152">
        <v>28642.63</v>
      </c>
      <c r="N152">
        <v>1</v>
      </c>
      <c r="O152">
        <v>4</v>
      </c>
      <c r="P152">
        <v>4.5</v>
      </c>
      <c r="Q152">
        <v>2</v>
      </c>
      <c r="R152">
        <v>8</v>
      </c>
      <c r="S152">
        <v>4</v>
      </c>
      <c r="T152">
        <v>1</v>
      </c>
      <c r="U152">
        <v>4</v>
      </c>
      <c r="V152">
        <v>9999</v>
      </c>
      <c r="W152">
        <v>1.1828540000000001</v>
      </c>
      <c r="X152">
        <v>1641.04</v>
      </c>
      <c r="Y152">
        <v>2054.8615319999999</v>
      </c>
      <c r="Z152">
        <v>183</v>
      </c>
    </row>
    <row r="153" spans="1:26" x14ac:dyDescent="0.25">
      <c r="A153">
        <v>1999</v>
      </c>
      <c r="B153">
        <v>1</v>
      </c>
      <c r="C153">
        <v>40</v>
      </c>
      <c r="D153">
        <v>40</v>
      </c>
      <c r="E153">
        <v>469.8</v>
      </c>
      <c r="F153">
        <v>17107.64661</v>
      </c>
      <c r="G153">
        <v>16269</v>
      </c>
      <c r="H153">
        <v>3798.86</v>
      </c>
      <c r="I153">
        <v>1235.6305500000001</v>
      </c>
      <c r="J153">
        <v>413.29</v>
      </c>
      <c r="K153">
        <v>2039</v>
      </c>
      <c r="L153">
        <v>67559.764999999999</v>
      </c>
      <c r="M153">
        <v>16269</v>
      </c>
      <c r="N153">
        <v>1</v>
      </c>
      <c r="O153">
        <v>4</v>
      </c>
      <c r="P153">
        <v>4.5</v>
      </c>
      <c r="Q153">
        <v>2</v>
      </c>
      <c r="R153">
        <v>8</v>
      </c>
      <c r="S153">
        <v>4</v>
      </c>
      <c r="T153">
        <v>1</v>
      </c>
      <c r="U153">
        <v>4</v>
      </c>
      <c r="V153">
        <v>9999</v>
      </c>
      <c r="W153">
        <v>1.178517</v>
      </c>
      <c r="X153">
        <v>655.63</v>
      </c>
      <c r="Y153">
        <v>838.64661000000001</v>
      </c>
      <c r="Z153">
        <v>182</v>
      </c>
    </row>
    <row r="154" spans="1:26" x14ac:dyDescent="0.25">
      <c r="A154">
        <v>1999</v>
      </c>
      <c r="B154">
        <v>12</v>
      </c>
      <c r="C154">
        <v>40</v>
      </c>
      <c r="D154">
        <v>40</v>
      </c>
      <c r="E154">
        <v>922.06</v>
      </c>
      <c r="F154">
        <v>37760.543660000003</v>
      </c>
      <c r="G154">
        <v>36130.57</v>
      </c>
      <c r="H154">
        <v>7170.89</v>
      </c>
      <c r="I154">
        <v>2744.1167919999998</v>
      </c>
      <c r="J154">
        <v>824.71</v>
      </c>
      <c r="K154">
        <v>2039</v>
      </c>
      <c r="L154">
        <v>127441.0442</v>
      </c>
      <c r="M154">
        <v>36130.57</v>
      </c>
      <c r="N154">
        <v>0</v>
      </c>
      <c r="O154">
        <v>4</v>
      </c>
      <c r="P154">
        <v>4.5</v>
      </c>
      <c r="Q154">
        <v>2</v>
      </c>
      <c r="R154">
        <v>8</v>
      </c>
      <c r="S154">
        <v>4</v>
      </c>
      <c r="T154">
        <v>1</v>
      </c>
      <c r="U154">
        <v>4</v>
      </c>
      <c r="V154">
        <v>9999</v>
      </c>
      <c r="W154">
        <v>0.84166200000000002</v>
      </c>
      <c r="X154">
        <v>1278.24</v>
      </c>
      <c r="Y154">
        <v>1629.9736559999999</v>
      </c>
      <c r="Z154">
        <v>181</v>
      </c>
    </row>
    <row r="155" spans="1:26" x14ac:dyDescent="0.25">
      <c r="A155">
        <v>1999</v>
      </c>
      <c r="B155">
        <v>20</v>
      </c>
      <c r="C155">
        <v>40</v>
      </c>
      <c r="D155">
        <v>40</v>
      </c>
      <c r="E155">
        <v>494.55</v>
      </c>
      <c r="F155">
        <v>20598.50808</v>
      </c>
      <c r="G155">
        <v>19157.57</v>
      </c>
      <c r="H155">
        <v>5804.58</v>
      </c>
      <c r="I155">
        <v>1455.0174420000001</v>
      </c>
      <c r="J155">
        <v>435.53</v>
      </c>
      <c r="K155">
        <v>2039</v>
      </c>
      <c r="L155">
        <v>105795.5025</v>
      </c>
      <c r="M155">
        <v>19157.57</v>
      </c>
      <c r="N155">
        <v>1</v>
      </c>
      <c r="O155">
        <v>4</v>
      </c>
      <c r="P155">
        <v>4.5</v>
      </c>
      <c r="Q155">
        <v>2</v>
      </c>
      <c r="R155">
        <v>8</v>
      </c>
      <c r="S155">
        <v>4</v>
      </c>
      <c r="T155">
        <v>1</v>
      </c>
      <c r="U155">
        <v>4</v>
      </c>
      <c r="V155">
        <v>9999</v>
      </c>
      <c r="W155">
        <v>0.95277259999999997</v>
      </c>
      <c r="X155">
        <v>1132.83</v>
      </c>
      <c r="Y155">
        <v>1440.9380799999999</v>
      </c>
      <c r="Z155">
        <v>183</v>
      </c>
    </row>
    <row r="156" spans="1:26" x14ac:dyDescent="0.25">
      <c r="A156">
        <v>1999</v>
      </c>
      <c r="B156">
        <v>20</v>
      </c>
      <c r="C156">
        <v>40</v>
      </c>
      <c r="D156">
        <v>40</v>
      </c>
      <c r="E156">
        <v>1142.49</v>
      </c>
      <c r="F156">
        <v>43471.491600000001</v>
      </c>
      <c r="G156">
        <v>41300.75</v>
      </c>
      <c r="H156">
        <v>9637.5499999999993</v>
      </c>
      <c r="I156">
        <v>3136.7919630000001</v>
      </c>
      <c r="J156">
        <v>1059.01</v>
      </c>
      <c r="K156">
        <v>2039</v>
      </c>
      <c r="L156">
        <v>172082.82</v>
      </c>
      <c r="M156">
        <v>41300.75</v>
      </c>
      <c r="N156">
        <v>1</v>
      </c>
      <c r="O156">
        <v>4</v>
      </c>
      <c r="P156">
        <v>4.5</v>
      </c>
      <c r="Q156">
        <v>2</v>
      </c>
      <c r="R156">
        <v>8</v>
      </c>
      <c r="S156">
        <v>4</v>
      </c>
      <c r="T156">
        <v>1</v>
      </c>
      <c r="U156">
        <v>4</v>
      </c>
      <c r="V156">
        <v>9999</v>
      </c>
      <c r="W156">
        <v>1</v>
      </c>
      <c r="X156">
        <v>1708.57</v>
      </c>
      <c r="Y156">
        <v>2170.7415970000002</v>
      </c>
      <c r="Z156">
        <v>182</v>
      </c>
    </row>
    <row r="157" spans="1:26" x14ac:dyDescent="0.25">
      <c r="A157">
        <v>1999</v>
      </c>
      <c r="B157">
        <v>21</v>
      </c>
      <c r="C157">
        <v>40</v>
      </c>
      <c r="D157">
        <v>40</v>
      </c>
      <c r="E157">
        <v>1189.51</v>
      </c>
      <c r="F157">
        <v>52875.35815</v>
      </c>
      <c r="G157">
        <v>49439.67</v>
      </c>
      <c r="H157">
        <v>14190.29</v>
      </c>
      <c r="I157">
        <v>3754.9429359999999</v>
      </c>
      <c r="J157">
        <v>1095.17</v>
      </c>
      <c r="K157">
        <v>2039</v>
      </c>
      <c r="L157">
        <v>254900.7917</v>
      </c>
      <c r="M157">
        <v>49439.67</v>
      </c>
      <c r="N157">
        <v>0</v>
      </c>
      <c r="O157">
        <v>4</v>
      </c>
      <c r="P157">
        <v>4.5</v>
      </c>
      <c r="Q157">
        <v>2</v>
      </c>
      <c r="R157">
        <v>8</v>
      </c>
      <c r="S157">
        <v>4</v>
      </c>
      <c r="T157">
        <v>1</v>
      </c>
      <c r="U157">
        <v>4</v>
      </c>
      <c r="V157">
        <v>9999</v>
      </c>
      <c r="W157">
        <v>0.92523840000000002</v>
      </c>
      <c r="X157">
        <v>2709.21</v>
      </c>
      <c r="Y157">
        <v>3435.6881450000001</v>
      </c>
      <c r="Z157">
        <v>181</v>
      </c>
    </row>
    <row r="158" spans="1:26" x14ac:dyDescent="0.25">
      <c r="A158">
        <v>1999</v>
      </c>
      <c r="B158">
        <v>18</v>
      </c>
      <c r="C158">
        <v>41</v>
      </c>
      <c r="D158">
        <v>41</v>
      </c>
      <c r="E158">
        <v>1222.71</v>
      </c>
      <c r="F158">
        <v>47237.910750000003</v>
      </c>
      <c r="G158">
        <v>44953.75</v>
      </c>
      <c r="H158">
        <v>10117.879999999999</v>
      </c>
      <c r="I158">
        <v>3414.2373130000001</v>
      </c>
      <c r="J158">
        <v>1098.8</v>
      </c>
      <c r="K158">
        <v>2040</v>
      </c>
      <c r="L158">
        <v>182422.5067</v>
      </c>
      <c r="M158">
        <v>44953.75</v>
      </c>
      <c r="N158">
        <v>1</v>
      </c>
      <c r="O158">
        <v>4</v>
      </c>
      <c r="P158">
        <v>4.5</v>
      </c>
      <c r="Q158">
        <v>2</v>
      </c>
      <c r="R158">
        <v>8</v>
      </c>
      <c r="S158">
        <v>4</v>
      </c>
      <c r="T158">
        <v>1</v>
      </c>
      <c r="U158">
        <v>4</v>
      </c>
      <c r="V158">
        <v>9999</v>
      </c>
      <c r="W158">
        <v>0.972746</v>
      </c>
      <c r="X158">
        <v>1779.24</v>
      </c>
      <c r="Y158">
        <v>2284.1607469999999</v>
      </c>
      <c r="Z158">
        <v>184</v>
      </c>
    </row>
    <row r="159" spans="1:26" x14ac:dyDescent="0.25">
      <c r="A159">
        <v>2000</v>
      </c>
      <c r="B159">
        <v>21</v>
      </c>
      <c r="C159">
        <v>40</v>
      </c>
      <c r="D159">
        <v>40</v>
      </c>
      <c r="E159">
        <v>446.86</v>
      </c>
      <c r="F159">
        <v>18760.995139999999</v>
      </c>
      <c r="G159">
        <v>17606.669999999998</v>
      </c>
      <c r="H159">
        <v>5050.42</v>
      </c>
      <c r="I159">
        <v>1250.9539030000001</v>
      </c>
      <c r="J159">
        <v>388.08</v>
      </c>
      <c r="K159">
        <v>2040</v>
      </c>
      <c r="L159">
        <v>87309.93333</v>
      </c>
      <c r="M159">
        <v>17606.669999999998</v>
      </c>
      <c r="N159">
        <v>0</v>
      </c>
      <c r="O159">
        <v>4</v>
      </c>
      <c r="P159">
        <v>4.5</v>
      </c>
      <c r="Q159">
        <v>2</v>
      </c>
      <c r="R159">
        <v>8</v>
      </c>
      <c r="S159">
        <v>4</v>
      </c>
      <c r="T159">
        <v>1</v>
      </c>
      <c r="U159">
        <v>4</v>
      </c>
      <c r="V159">
        <v>9999</v>
      </c>
      <c r="W159">
        <v>1.0979110000000001</v>
      </c>
      <c r="X159">
        <v>902.53</v>
      </c>
      <c r="Y159">
        <v>1154.325135</v>
      </c>
      <c r="Z159">
        <v>176</v>
      </c>
    </row>
    <row r="160" spans="1:26" x14ac:dyDescent="0.25">
      <c r="A160">
        <v>1999</v>
      </c>
      <c r="B160">
        <v>13</v>
      </c>
      <c r="C160">
        <v>42</v>
      </c>
      <c r="D160">
        <v>42</v>
      </c>
      <c r="E160">
        <v>360.54</v>
      </c>
      <c r="F160">
        <v>17813.88825</v>
      </c>
      <c r="G160">
        <v>16660.669999999998</v>
      </c>
      <c r="H160">
        <v>4664.67</v>
      </c>
      <c r="I160">
        <v>1265.377886</v>
      </c>
      <c r="J160">
        <v>332.32</v>
      </c>
      <c r="K160">
        <v>2041</v>
      </c>
      <c r="L160">
        <v>83718.835000000006</v>
      </c>
      <c r="M160">
        <v>16660.669999999998</v>
      </c>
      <c r="N160">
        <v>1</v>
      </c>
      <c r="O160">
        <v>4</v>
      </c>
      <c r="P160">
        <v>4.5</v>
      </c>
      <c r="Q160">
        <v>2</v>
      </c>
      <c r="R160">
        <v>8</v>
      </c>
      <c r="S160">
        <v>4</v>
      </c>
      <c r="T160">
        <v>1</v>
      </c>
      <c r="U160">
        <v>4</v>
      </c>
      <c r="V160">
        <v>9999</v>
      </c>
      <c r="W160">
        <v>0.72118249999999995</v>
      </c>
      <c r="X160">
        <v>885.75</v>
      </c>
      <c r="Y160">
        <v>1153.2182479999999</v>
      </c>
      <c r="Z160">
        <v>181</v>
      </c>
    </row>
    <row r="161" spans="1:26" x14ac:dyDescent="0.25">
      <c r="A161">
        <v>1999</v>
      </c>
      <c r="B161">
        <v>14</v>
      </c>
      <c r="C161">
        <v>42</v>
      </c>
      <c r="D161">
        <v>42</v>
      </c>
      <c r="E161">
        <v>789.54</v>
      </c>
      <c r="F161">
        <v>30410.32835</v>
      </c>
      <c r="G161">
        <v>28990.5</v>
      </c>
      <c r="H161">
        <v>6167.09</v>
      </c>
      <c r="I161">
        <v>2201.8284749999998</v>
      </c>
      <c r="J161">
        <v>727.43</v>
      </c>
      <c r="K161">
        <v>2041</v>
      </c>
      <c r="L161">
        <v>109527.7758</v>
      </c>
      <c r="M161">
        <v>28990.5</v>
      </c>
      <c r="N161">
        <v>0</v>
      </c>
      <c r="O161">
        <v>4</v>
      </c>
      <c r="P161">
        <v>4.5</v>
      </c>
      <c r="Q161">
        <v>2</v>
      </c>
      <c r="R161">
        <v>8</v>
      </c>
      <c r="S161">
        <v>4</v>
      </c>
      <c r="T161">
        <v>1</v>
      </c>
      <c r="U161">
        <v>4</v>
      </c>
      <c r="V161">
        <v>9999</v>
      </c>
      <c r="W161">
        <v>0.9052135</v>
      </c>
      <c r="X161">
        <v>1094.42</v>
      </c>
      <c r="Y161">
        <v>1419.82835</v>
      </c>
      <c r="Z161">
        <v>181</v>
      </c>
    </row>
    <row r="162" spans="1:26" x14ac:dyDescent="0.25">
      <c r="A162">
        <v>1999</v>
      </c>
      <c r="B162">
        <v>18</v>
      </c>
      <c r="C162">
        <v>42</v>
      </c>
      <c r="D162">
        <v>42</v>
      </c>
      <c r="E162">
        <v>678.54</v>
      </c>
      <c r="F162">
        <v>25951.908759999998</v>
      </c>
      <c r="G162">
        <v>24696.400000000001</v>
      </c>
      <c r="H162">
        <v>5410.32</v>
      </c>
      <c r="I162">
        <v>1875.6915799999999</v>
      </c>
      <c r="J162">
        <v>602.66</v>
      </c>
      <c r="K162">
        <v>2041</v>
      </c>
      <c r="L162">
        <v>96750.29</v>
      </c>
      <c r="M162">
        <v>24696.400000000001</v>
      </c>
      <c r="N162">
        <v>1</v>
      </c>
      <c r="O162">
        <v>4</v>
      </c>
      <c r="P162">
        <v>4.5</v>
      </c>
      <c r="Q162">
        <v>2</v>
      </c>
      <c r="R162">
        <v>8</v>
      </c>
      <c r="S162">
        <v>4</v>
      </c>
      <c r="T162">
        <v>1</v>
      </c>
      <c r="U162">
        <v>4</v>
      </c>
      <c r="V162">
        <v>9999</v>
      </c>
      <c r="W162">
        <v>1.081466</v>
      </c>
      <c r="X162">
        <v>968.82</v>
      </c>
      <c r="Y162">
        <v>1255.508763</v>
      </c>
      <c r="Z162">
        <v>182</v>
      </c>
    </row>
    <row r="163" spans="1:26" x14ac:dyDescent="0.25">
      <c r="A163">
        <v>2000</v>
      </c>
      <c r="B163">
        <v>19</v>
      </c>
      <c r="C163">
        <v>41</v>
      </c>
      <c r="D163">
        <v>41</v>
      </c>
      <c r="E163">
        <v>249.74</v>
      </c>
      <c r="F163">
        <v>10024.218269999999</v>
      </c>
      <c r="G163">
        <v>9388.67</v>
      </c>
      <c r="H163">
        <v>2736.35</v>
      </c>
      <c r="I163">
        <v>667.06500400000004</v>
      </c>
      <c r="J163">
        <v>211.96</v>
      </c>
      <c r="K163">
        <v>2041</v>
      </c>
      <c r="L163">
        <v>47599.135000000002</v>
      </c>
      <c r="M163">
        <v>9388.67</v>
      </c>
      <c r="N163">
        <v>1</v>
      </c>
      <c r="O163">
        <v>4</v>
      </c>
      <c r="P163">
        <v>4.5</v>
      </c>
      <c r="Q163">
        <v>2</v>
      </c>
      <c r="R163">
        <v>8</v>
      </c>
      <c r="S163">
        <v>4</v>
      </c>
      <c r="T163">
        <v>1</v>
      </c>
      <c r="U163">
        <v>4</v>
      </c>
      <c r="V163">
        <v>9999</v>
      </c>
      <c r="W163">
        <v>1.8052630000000001</v>
      </c>
      <c r="X163">
        <v>490.71</v>
      </c>
      <c r="Y163">
        <v>635.54827299999999</v>
      </c>
      <c r="Z163">
        <v>177</v>
      </c>
    </row>
    <row r="164" spans="1:26" x14ac:dyDescent="0.25">
      <c r="A164">
        <v>1999</v>
      </c>
      <c r="B164">
        <v>17</v>
      </c>
      <c r="C164">
        <v>43</v>
      </c>
      <c r="D164">
        <v>43</v>
      </c>
      <c r="E164">
        <v>559.53</v>
      </c>
      <c r="F164">
        <v>22067.385200000001</v>
      </c>
      <c r="G164">
        <v>21097</v>
      </c>
      <c r="H164">
        <v>4234.96</v>
      </c>
      <c r="I164">
        <v>1602.3171500000001</v>
      </c>
      <c r="J164">
        <v>494.46</v>
      </c>
      <c r="K164">
        <v>2042</v>
      </c>
      <c r="L164">
        <v>76323.046669999996</v>
      </c>
      <c r="M164">
        <v>21097</v>
      </c>
      <c r="N164">
        <v>0</v>
      </c>
      <c r="O164">
        <v>4</v>
      </c>
      <c r="P164">
        <v>4.5</v>
      </c>
      <c r="Q164">
        <v>2</v>
      </c>
      <c r="R164">
        <v>8</v>
      </c>
      <c r="S164">
        <v>4</v>
      </c>
      <c r="T164">
        <v>1</v>
      </c>
      <c r="U164">
        <v>4</v>
      </c>
      <c r="V164">
        <v>9999</v>
      </c>
      <c r="W164">
        <v>0.88203549999999997</v>
      </c>
      <c r="X164">
        <v>742.63</v>
      </c>
      <c r="Y164">
        <v>970.38520100000005</v>
      </c>
      <c r="Z164">
        <v>184</v>
      </c>
    </row>
    <row r="165" spans="1:26" x14ac:dyDescent="0.25">
      <c r="A165">
        <v>1999</v>
      </c>
      <c r="B165">
        <v>21</v>
      </c>
      <c r="C165">
        <v>43</v>
      </c>
      <c r="D165">
        <v>43</v>
      </c>
      <c r="E165">
        <v>413.04</v>
      </c>
      <c r="F165">
        <v>19080.980230000001</v>
      </c>
      <c r="G165">
        <v>17800</v>
      </c>
      <c r="H165">
        <v>5065.2299999999996</v>
      </c>
      <c r="I165">
        <v>1351.91</v>
      </c>
      <c r="J165">
        <v>361.21</v>
      </c>
      <c r="K165">
        <v>2042</v>
      </c>
      <c r="L165">
        <v>93254.491670000003</v>
      </c>
      <c r="M165">
        <v>17800</v>
      </c>
      <c r="N165">
        <v>1</v>
      </c>
      <c r="O165">
        <v>4</v>
      </c>
      <c r="P165">
        <v>4.5</v>
      </c>
      <c r="Q165">
        <v>2</v>
      </c>
      <c r="R165">
        <v>8</v>
      </c>
      <c r="S165">
        <v>4</v>
      </c>
      <c r="T165">
        <v>1</v>
      </c>
      <c r="U165">
        <v>4</v>
      </c>
      <c r="V165">
        <v>9999</v>
      </c>
      <c r="W165">
        <v>0.83850650000000004</v>
      </c>
      <c r="X165">
        <v>983.71</v>
      </c>
      <c r="Y165">
        <v>1280.9802299999999</v>
      </c>
      <c r="Z165">
        <v>185</v>
      </c>
    </row>
    <row r="166" spans="1:26" x14ac:dyDescent="0.25">
      <c r="A166">
        <v>1999</v>
      </c>
      <c r="B166">
        <v>17</v>
      </c>
      <c r="C166">
        <v>44</v>
      </c>
      <c r="D166">
        <v>44</v>
      </c>
      <c r="E166">
        <v>337.41</v>
      </c>
      <c r="F166">
        <v>15409.299720000001</v>
      </c>
      <c r="G166">
        <v>14355.75</v>
      </c>
      <c r="H166">
        <v>3937.18</v>
      </c>
      <c r="I166">
        <v>1090.319213</v>
      </c>
      <c r="J166">
        <v>292.54000000000002</v>
      </c>
      <c r="K166">
        <v>2043</v>
      </c>
      <c r="L166">
        <v>71827.361669999998</v>
      </c>
      <c r="M166">
        <v>14355.75</v>
      </c>
      <c r="N166">
        <v>1</v>
      </c>
      <c r="O166">
        <v>4</v>
      </c>
      <c r="P166">
        <v>4.5</v>
      </c>
      <c r="Q166">
        <v>2</v>
      </c>
      <c r="R166">
        <v>8</v>
      </c>
      <c r="S166">
        <v>4</v>
      </c>
      <c r="T166">
        <v>1</v>
      </c>
      <c r="U166">
        <v>4</v>
      </c>
      <c r="V166">
        <v>9999</v>
      </c>
      <c r="W166">
        <v>0.99208479999999999</v>
      </c>
      <c r="X166">
        <v>798.69</v>
      </c>
      <c r="Y166">
        <v>1053.54972</v>
      </c>
      <c r="Z166">
        <v>182</v>
      </c>
    </row>
    <row r="167" spans="1:26" x14ac:dyDescent="0.25">
      <c r="A167">
        <v>1999</v>
      </c>
      <c r="B167">
        <v>11</v>
      </c>
      <c r="C167">
        <v>46</v>
      </c>
      <c r="D167">
        <v>46</v>
      </c>
      <c r="E167">
        <v>1458.05</v>
      </c>
      <c r="F167">
        <v>67087.110830000005</v>
      </c>
      <c r="G167">
        <v>64141</v>
      </c>
      <c r="H167">
        <v>12143.57</v>
      </c>
      <c r="I167">
        <v>4871.5089500000004</v>
      </c>
      <c r="J167">
        <v>1359.44</v>
      </c>
      <c r="K167">
        <v>2045</v>
      </c>
      <c r="L167">
        <v>216164.52919999999</v>
      </c>
      <c r="M167">
        <v>64141</v>
      </c>
      <c r="N167">
        <v>0</v>
      </c>
      <c r="O167">
        <v>4</v>
      </c>
      <c r="P167">
        <v>4.5</v>
      </c>
      <c r="Q167">
        <v>2</v>
      </c>
      <c r="R167">
        <v>8</v>
      </c>
      <c r="S167">
        <v>4</v>
      </c>
      <c r="T167">
        <v>1</v>
      </c>
      <c r="U167">
        <v>4</v>
      </c>
      <c r="V167">
        <v>9999</v>
      </c>
      <c r="W167">
        <v>1</v>
      </c>
      <c r="X167">
        <v>2187.7800000000002</v>
      </c>
      <c r="Y167">
        <v>2946.1108260000001</v>
      </c>
      <c r="Z167">
        <v>181</v>
      </c>
    </row>
    <row r="168" spans="1:26" x14ac:dyDescent="0.25">
      <c r="A168">
        <v>1999</v>
      </c>
      <c r="B168">
        <v>13</v>
      </c>
      <c r="C168">
        <v>46</v>
      </c>
      <c r="D168">
        <v>46</v>
      </c>
      <c r="E168">
        <v>439.72</v>
      </c>
      <c r="F168">
        <v>21698.3914</v>
      </c>
      <c r="G168">
        <v>20313.330000000002</v>
      </c>
      <c r="H168">
        <v>5185.2700000000004</v>
      </c>
      <c r="I168">
        <v>1542.7974139999999</v>
      </c>
      <c r="J168">
        <v>385.48</v>
      </c>
      <c r="K168">
        <v>2045</v>
      </c>
      <c r="L168">
        <v>94772.65</v>
      </c>
      <c r="M168">
        <v>20313.330000000002</v>
      </c>
      <c r="N168">
        <v>0</v>
      </c>
      <c r="O168">
        <v>4</v>
      </c>
      <c r="P168">
        <v>4.5</v>
      </c>
      <c r="Q168">
        <v>2</v>
      </c>
      <c r="R168">
        <v>8</v>
      </c>
      <c r="S168">
        <v>4</v>
      </c>
      <c r="T168">
        <v>1</v>
      </c>
      <c r="U168">
        <v>4</v>
      </c>
      <c r="V168">
        <v>9999</v>
      </c>
      <c r="W168">
        <v>1</v>
      </c>
      <c r="X168">
        <v>1029.33</v>
      </c>
      <c r="Y168">
        <v>1385.061402</v>
      </c>
      <c r="Z168">
        <v>183</v>
      </c>
    </row>
    <row r="169" spans="1:26" x14ac:dyDescent="0.25">
      <c r="A169">
        <v>1999</v>
      </c>
      <c r="B169">
        <v>15</v>
      </c>
      <c r="C169">
        <v>45</v>
      </c>
      <c r="D169">
        <v>45</v>
      </c>
      <c r="E169">
        <v>609.41999999999996</v>
      </c>
      <c r="F169">
        <v>25654.98774</v>
      </c>
      <c r="G169">
        <v>24522.17</v>
      </c>
      <c r="H169">
        <v>4801.49</v>
      </c>
      <c r="I169">
        <v>1862.458811</v>
      </c>
      <c r="J169">
        <v>539.34</v>
      </c>
      <c r="K169">
        <v>2044</v>
      </c>
      <c r="L169">
        <v>85697.278330000001</v>
      </c>
      <c r="M169">
        <v>24522.17</v>
      </c>
      <c r="N169">
        <v>1</v>
      </c>
      <c r="O169">
        <v>4</v>
      </c>
      <c r="P169">
        <v>4.5</v>
      </c>
      <c r="Q169">
        <v>2</v>
      </c>
      <c r="R169">
        <v>8</v>
      </c>
      <c r="S169">
        <v>4</v>
      </c>
      <c r="T169">
        <v>1</v>
      </c>
      <c r="U169">
        <v>4</v>
      </c>
      <c r="V169">
        <v>9999</v>
      </c>
      <c r="W169">
        <v>1.0114460000000001</v>
      </c>
      <c r="X169">
        <v>848.88</v>
      </c>
      <c r="Y169">
        <v>1132.817736</v>
      </c>
      <c r="Z169">
        <v>182</v>
      </c>
    </row>
    <row r="170" spans="1:26" x14ac:dyDescent="0.25">
      <c r="A170">
        <v>2000</v>
      </c>
      <c r="B170">
        <v>16</v>
      </c>
      <c r="C170">
        <v>44</v>
      </c>
      <c r="D170">
        <v>44</v>
      </c>
      <c r="E170">
        <v>220.27</v>
      </c>
      <c r="F170">
        <v>9268.4372019999992</v>
      </c>
      <c r="G170">
        <v>8744.7999999999993</v>
      </c>
      <c r="H170">
        <v>2168.15</v>
      </c>
      <c r="I170">
        <v>621.31804</v>
      </c>
      <c r="J170">
        <v>181.5</v>
      </c>
      <c r="K170">
        <v>2044</v>
      </c>
      <c r="L170">
        <v>37579.666669999999</v>
      </c>
      <c r="M170">
        <v>8744.7999999999993</v>
      </c>
      <c r="N170">
        <v>0</v>
      </c>
      <c r="O170">
        <v>4</v>
      </c>
      <c r="P170">
        <v>4.5</v>
      </c>
      <c r="Q170">
        <v>2</v>
      </c>
      <c r="R170">
        <v>8</v>
      </c>
      <c r="S170">
        <v>4</v>
      </c>
      <c r="T170">
        <v>1</v>
      </c>
      <c r="U170">
        <v>4</v>
      </c>
      <c r="V170">
        <v>9999</v>
      </c>
      <c r="W170">
        <v>0.95370540000000004</v>
      </c>
      <c r="X170">
        <v>394.1</v>
      </c>
      <c r="Y170">
        <v>523.637202</v>
      </c>
      <c r="Z170">
        <v>176</v>
      </c>
    </row>
    <row r="171" spans="1:26" x14ac:dyDescent="0.25">
      <c r="A171">
        <v>1999</v>
      </c>
      <c r="B171">
        <v>19</v>
      </c>
      <c r="C171">
        <v>46</v>
      </c>
      <c r="D171">
        <v>46</v>
      </c>
      <c r="E171">
        <v>932.13</v>
      </c>
      <c r="F171">
        <v>39924.541109999998</v>
      </c>
      <c r="G171">
        <v>38296</v>
      </c>
      <c r="H171">
        <v>6820.4</v>
      </c>
      <c r="I171">
        <v>2908.5812000000001</v>
      </c>
      <c r="J171">
        <v>829.91</v>
      </c>
      <c r="K171">
        <v>2045</v>
      </c>
      <c r="L171">
        <v>121947.735</v>
      </c>
      <c r="M171">
        <v>38296</v>
      </c>
      <c r="N171">
        <v>0</v>
      </c>
      <c r="O171">
        <v>4</v>
      </c>
      <c r="P171">
        <v>4.5</v>
      </c>
      <c r="Q171">
        <v>2</v>
      </c>
      <c r="R171">
        <v>8</v>
      </c>
      <c r="S171">
        <v>4</v>
      </c>
      <c r="T171">
        <v>1</v>
      </c>
      <c r="U171">
        <v>4</v>
      </c>
      <c r="V171">
        <v>9999</v>
      </c>
      <c r="W171">
        <v>0.81001210000000001</v>
      </c>
      <c r="X171">
        <v>1220.1099999999999</v>
      </c>
      <c r="Y171">
        <v>1628.541111</v>
      </c>
      <c r="Z171">
        <v>182</v>
      </c>
    </row>
    <row r="172" spans="1:26" x14ac:dyDescent="0.25">
      <c r="A172">
        <v>1999</v>
      </c>
      <c r="B172">
        <v>20</v>
      </c>
      <c r="C172">
        <v>45</v>
      </c>
      <c r="D172">
        <v>45</v>
      </c>
      <c r="E172">
        <v>306.2</v>
      </c>
      <c r="F172">
        <v>10109.405699999999</v>
      </c>
      <c r="G172">
        <v>9736</v>
      </c>
      <c r="H172">
        <v>1643.49</v>
      </c>
      <c r="I172">
        <v>739.44920000000002</v>
      </c>
      <c r="J172">
        <v>265.36</v>
      </c>
      <c r="K172">
        <v>2044</v>
      </c>
      <c r="L172">
        <v>29177.633330000001</v>
      </c>
      <c r="M172">
        <v>9736</v>
      </c>
      <c r="N172">
        <v>1</v>
      </c>
      <c r="O172">
        <v>4</v>
      </c>
      <c r="P172">
        <v>4.5</v>
      </c>
      <c r="Q172">
        <v>2</v>
      </c>
      <c r="R172">
        <v>8</v>
      </c>
      <c r="S172">
        <v>4</v>
      </c>
      <c r="T172">
        <v>1</v>
      </c>
      <c r="U172">
        <v>4</v>
      </c>
      <c r="V172">
        <v>9999</v>
      </c>
      <c r="W172">
        <v>1.999897</v>
      </c>
      <c r="X172">
        <v>280.31</v>
      </c>
      <c r="Y172">
        <v>373.40570000000002</v>
      </c>
      <c r="Z172">
        <v>182</v>
      </c>
    </row>
    <row r="173" spans="1:26" x14ac:dyDescent="0.25">
      <c r="A173">
        <v>1999</v>
      </c>
      <c r="B173">
        <v>9</v>
      </c>
      <c r="C173">
        <v>47</v>
      </c>
      <c r="D173">
        <v>47</v>
      </c>
      <c r="E173">
        <v>420.27</v>
      </c>
      <c r="F173">
        <v>21152.755120000002</v>
      </c>
      <c r="G173">
        <v>19958.57</v>
      </c>
      <c r="H173">
        <v>4306.67</v>
      </c>
      <c r="I173">
        <v>1515.853392</v>
      </c>
      <c r="J173">
        <v>364.53</v>
      </c>
      <c r="K173">
        <v>2046</v>
      </c>
      <c r="L173">
        <v>78603.524999999994</v>
      </c>
      <c r="M173">
        <v>19958.57</v>
      </c>
      <c r="N173">
        <v>1</v>
      </c>
      <c r="O173">
        <v>4</v>
      </c>
      <c r="P173">
        <v>4.5</v>
      </c>
      <c r="Q173">
        <v>2</v>
      </c>
      <c r="R173">
        <v>8</v>
      </c>
      <c r="S173">
        <v>4</v>
      </c>
      <c r="T173">
        <v>1</v>
      </c>
      <c r="U173">
        <v>4</v>
      </c>
      <c r="V173">
        <v>9999</v>
      </c>
      <c r="W173">
        <v>0.85372429999999999</v>
      </c>
      <c r="X173">
        <v>875.98</v>
      </c>
      <c r="Y173">
        <v>1194.185115</v>
      </c>
      <c r="Z173">
        <v>182</v>
      </c>
    </row>
    <row r="174" spans="1:26" x14ac:dyDescent="0.25">
      <c r="A174">
        <v>2000</v>
      </c>
      <c r="B174">
        <v>11</v>
      </c>
      <c r="C174">
        <v>47</v>
      </c>
      <c r="D174">
        <v>47</v>
      </c>
      <c r="E174">
        <v>225.12</v>
      </c>
      <c r="F174">
        <v>10438.336069999999</v>
      </c>
      <c r="G174">
        <v>9921.75</v>
      </c>
      <c r="H174">
        <v>2200.79</v>
      </c>
      <c r="I174">
        <v>704.940338</v>
      </c>
      <c r="J174">
        <v>190.01</v>
      </c>
      <c r="K174">
        <v>2047</v>
      </c>
      <c r="L174">
        <v>37801.133329999997</v>
      </c>
      <c r="M174">
        <v>9921.75</v>
      </c>
      <c r="N174">
        <v>0</v>
      </c>
      <c r="O174">
        <v>4</v>
      </c>
      <c r="P174">
        <v>4.5</v>
      </c>
      <c r="Q174">
        <v>2</v>
      </c>
      <c r="R174">
        <v>8</v>
      </c>
      <c r="S174">
        <v>4</v>
      </c>
      <c r="T174">
        <v>1</v>
      </c>
      <c r="U174">
        <v>4</v>
      </c>
      <c r="V174">
        <v>9999</v>
      </c>
      <c r="W174">
        <v>1</v>
      </c>
      <c r="X174">
        <v>376.56</v>
      </c>
      <c r="Y174">
        <v>516.58607500000005</v>
      </c>
      <c r="Z174">
        <v>176</v>
      </c>
    </row>
    <row r="175" spans="1:26" x14ac:dyDescent="0.25">
      <c r="A175">
        <v>1999</v>
      </c>
      <c r="B175">
        <v>17</v>
      </c>
      <c r="C175">
        <v>48</v>
      </c>
      <c r="D175">
        <v>48</v>
      </c>
      <c r="E175">
        <v>604.17999999999995</v>
      </c>
      <c r="F175">
        <v>26185.740430000002</v>
      </c>
      <c r="G175">
        <v>25160.2</v>
      </c>
      <c r="H175">
        <v>4218.3100000000004</v>
      </c>
      <c r="I175">
        <v>1910.9171899999999</v>
      </c>
      <c r="J175">
        <v>533.99</v>
      </c>
      <c r="K175">
        <v>2047</v>
      </c>
      <c r="L175">
        <v>75393.196670000005</v>
      </c>
      <c r="M175">
        <v>25160.2</v>
      </c>
      <c r="N175">
        <v>0</v>
      </c>
      <c r="O175">
        <v>4</v>
      </c>
      <c r="P175">
        <v>4.5</v>
      </c>
      <c r="Q175">
        <v>2</v>
      </c>
      <c r="R175">
        <v>8</v>
      </c>
      <c r="S175">
        <v>4</v>
      </c>
      <c r="T175">
        <v>1</v>
      </c>
      <c r="U175">
        <v>4</v>
      </c>
      <c r="V175">
        <v>9999</v>
      </c>
      <c r="W175">
        <v>0.95999570000000001</v>
      </c>
      <c r="X175">
        <v>752.67</v>
      </c>
      <c r="Y175">
        <v>1025.5404269999999</v>
      </c>
      <c r="Z175">
        <v>182</v>
      </c>
    </row>
    <row r="176" spans="1:26" x14ac:dyDescent="0.25">
      <c r="A176">
        <v>1999</v>
      </c>
      <c r="B176">
        <v>2</v>
      </c>
      <c r="C176">
        <v>50</v>
      </c>
      <c r="D176">
        <v>50</v>
      </c>
      <c r="E176">
        <v>230.16</v>
      </c>
      <c r="F176">
        <v>12029.138070000001</v>
      </c>
      <c r="G176">
        <v>11289.17</v>
      </c>
      <c r="H176">
        <v>2702.55</v>
      </c>
      <c r="I176">
        <v>857.412462</v>
      </c>
      <c r="J176">
        <v>199.8</v>
      </c>
      <c r="K176">
        <v>2049</v>
      </c>
      <c r="L176">
        <v>48976.806669999998</v>
      </c>
      <c r="M176">
        <v>11289.17</v>
      </c>
      <c r="N176">
        <v>1</v>
      </c>
      <c r="O176">
        <v>4</v>
      </c>
      <c r="P176">
        <v>4.5</v>
      </c>
      <c r="Q176">
        <v>2</v>
      </c>
      <c r="R176">
        <v>8</v>
      </c>
      <c r="S176">
        <v>4</v>
      </c>
      <c r="T176">
        <v>1</v>
      </c>
      <c r="U176">
        <v>4</v>
      </c>
      <c r="V176">
        <v>9999</v>
      </c>
      <c r="W176">
        <v>0.85185299999999997</v>
      </c>
      <c r="X176">
        <v>526.69000000000005</v>
      </c>
      <c r="Y176">
        <v>739.96807000000001</v>
      </c>
      <c r="Z176">
        <v>182</v>
      </c>
    </row>
    <row r="177" spans="1:39" x14ac:dyDescent="0.25">
      <c r="A177">
        <v>1999</v>
      </c>
      <c r="B177">
        <v>11</v>
      </c>
      <c r="C177">
        <v>49</v>
      </c>
      <c r="D177">
        <v>49</v>
      </c>
      <c r="E177">
        <v>411.92</v>
      </c>
      <c r="F177">
        <v>19085.88581</v>
      </c>
      <c r="G177">
        <v>18398</v>
      </c>
      <c r="H177">
        <v>2885.31</v>
      </c>
      <c r="I177">
        <v>1397.3280999999999</v>
      </c>
      <c r="J177">
        <v>360.38</v>
      </c>
      <c r="K177">
        <v>2048</v>
      </c>
      <c r="L177">
        <v>51001.124170000003</v>
      </c>
      <c r="M177">
        <v>18398</v>
      </c>
      <c r="N177">
        <v>1</v>
      </c>
      <c r="O177">
        <v>4</v>
      </c>
      <c r="P177">
        <v>4.5</v>
      </c>
      <c r="Q177">
        <v>2</v>
      </c>
      <c r="R177">
        <v>8</v>
      </c>
      <c r="S177">
        <v>4</v>
      </c>
      <c r="T177">
        <v>1</v>
      </c>
      <c r="U177">
        <v>4</v>
      </c>
      <c r="V177">
        <v>9999</v>
      </c>
      <c r="W177">
        <v>0.86665429999999999</v>
      </c>
      <c r="X177">
        <v>495.98</v>
      </c>
      <c r="Y177">
        <v>687.885808</v>
      </c>
      <c r="Z177">
        <v>181</v>
      </c>
    </row>
    <row r="178" spans="1:39" x14ac:dyDescent="0.25">
      <c r="A178">
        <v>1999</v>
      </c>
      <c r="B178">
        <v>15</v>
      </c>
      <c r="C178">
        <v>50</v>
      </c>
      <c r="D178">
        <v>50</v>
      </c>
      <c r="E178">
        <v>755.8</v>
      </c>
      <c r="F178">
        <v>35058.027759999997</v>
      </c>
      <c r="G178">
        <v>33623</v>
      </c>
      <c r="H178">
        <v>5576.84</v>
      </c>
      <c r="I178">
        <v>2553.6668500000001</v>
      </c>
      <c r="J178">
        <v>672.95</v>
      </c>
      <c r="K178">
        <v>2049</v>
      </c>
      <c r="L178">
        <v>99774.44</v>
      </c>
      <c r="M178">
        <v>33623</v>
      </c>
      <c r="N178">
        <v>0</v>
      </c>
      <c r="O178">
        <v>4</v>
      </c>
      <c r="P178">
        <v>4.5</v>
      </c>
      <c r="Q178">
        <v>2</v>
      </c>
      <c r="R178">
        <v>8</v>
      </c>
      <c r="S178">
        <v>4</v>
      </c>
      <c r="T178">
        <v>1</v>
      </c>
      <c r="U178">
        <v>4</v>
      </c>
      <c r="V178">
        <v>9999</v>
      </c>
      <c r="W178">
        <v>1</v>
      </c>
      <c r="X178">
        <v>1038.04</v>
      </c>
      <c r="Y178">
        <v>1435.0277550000001</v>
      </c>
      <c r="Z178">
        <v>181</v>
      </c>
    </row>
    <row r="179" spans="1:39" x14ac:dyDescent="0.25">
      <c r="A179">
        <v>1999</v>
      </c>
      <c r="B179">
        <v>2</v>
      </c>
      <c r="C179">
        <v>51</v>
      </c>
      <c r="D179">
        <v>51</v>
      </c>
      <c r="E179">
        <v>256.44</v>
      </c>
      <c r="F179">
        <v>14087.464099999999</v>
      </c>
      <c r="G179">
        <v>13284.2</v>
      </c>
      <c r="H179">
        <v>2932.44</v>
      </c>
      <c r="I179">
        <v>1008.93499</v>
      </c>
      <c r="J179">
        <v>218.87</v>
      </c>
      <c r="K179">
        <v>2050</v>
      </c>
      <c r="L179">
        <v>53072.716670000002</v>
      </c>
      <c r="M179">
        <v>13284.2</v>
      </c>
      <c r="N179">
        <v>0</v>
      </c>
      <c r="O179">
        <v>4</v>
      </c>
      <c r="P179">
        <v>4.5</v>
      </c>
      <c r="Q179">
        <v>2</v>
      </c>
      <c r="R179">
        <v>8</v>
      </c>
      <c r="S179">
        <v>4</v>
      </c>
      <c r="T179">
        <v>1</v>
      </c>
      <c r="U179">
        <v>4</v>
      </c>
      <c r="V179">
        <v>9999</v>
      </c>
      <c r="W179">
        <v>0.85320739999999995</v>
      </c>
      <c r="X179">
        <v>566.86</v>
      </c>
      <c r="Y179">
        <v>803.26410099999998</v>
      </c>
      <c r="Z179">
        <v>182</v>
      </c>
    </row>
    <row r="180" spans="1:39" x14ac:dyDescent="0.25">
      <c r="A180">
        <v>2000</v>
      </c>
      <c r="B180">
        <v>9</v>
      </c>
      <c r="C180">
        <v>51</v>
      </c>
      <c r="D180">
        <v>51</v>
      </c>
      <c r="E180">
        <v>713.78</v>
      </c>
      <c r="F180">
        <v>35084.753069999999</v>
      </c>
      <c r="G180">
        <v>33872.199999999997</v>
      </c>
      <c r="H180">
        <v>5458.84</v>
      </c>
      <c r="I180">
        <v>2406.6198100000001</v>
      </c>
      <c r="J180">
        <v>634.96</v>
      </c>
      <c r="K180">
        <v>2051</v>
      </c>
      <c r="L180">
        <v>93098.607499999998</v>
      </c>
      <c r="M180">
        <v>33872.199999999997</v>
      </c>
      <c r="N180">
        <v>0</v>
      </c>
      <c r="O180">
        <v>4</v>
      </c>
      <c r="P180">
        <v>4.5</v>
      </c>
      <c r="Q180">
        <v>2</v>
      </c>
      <c r="R180">
        <v>8</v>
      </c>
      <c r="S180">
        <v>4</v>
      </c>
      <c r="T180">
        <v>1</v>
      </c>
      <c r="U180">
        <v>4</v>
      </c>
      <c r="V180">
        <v>9999</v>
      </c>
      <c r="W180">
        <v>1</v>
      </c>
      <c r="X180">
        <v>852.93</v>
      </c>
      <c r="Y180">
        <v>1212.5530719999999</v>
      </c>
      <c r="Z180">
        <v>177</v>
      </c>
    </row>
    <row r="181" spans="1:39" x14ac:dyDescent="0.25">
      <c r="A181">
        <v>1999</v>
      </c>
      <c r="B181">
        <v>6</v>
      </c>
      <c r="C181">
        <v>54</v>
      </c>
      <c r="D181">
        <v>54</v>
      </c>
      <c r="E181">
        <v>347.68</v>
      </c>
      <c r="F181">
        <v>20411.02176</v>
      </c>
      <c r="G181">
        <v>19292.669999999998</v>
      </c>
      <c r="H181">
        <v>3939.62</v>
      </c>
      <c r="I181">
        <v>1465.2782870000001</v>
      </c>
      <c r="J181">
        <v>301.56</v>
      </c>
      <c r="K181">
        <v>2053</v>
      </c>
      <c r="L181">
        <v>71445.009999999995</v>
      </c>
      <c r="M181">
        <v>19292.669999999998</v>
      </c>
      <c r="N181">
        <v>0</v>
      </c>
      <c r="O181">
        <v>4</v>
      </c>
      <c r="P181">
        <v>4.5</v>
      </c>
      <c r="Q181">
        <v>2</v>
      </c>
      <c r="R181">
        <v>8</v>
      </c>
      <c r="S181">
        <v>4</v>
      </c>
      <c r="T181">
        <v>1</v>
      </c>
      <c r="U181">
        <v>4</v>
      </c>
      <c r="V181">
        <v>9999</v>
      </c>
      <c r="W181">
        <v>1</v>
      </c>
      <c r="X181">
        <v>771.04</v>
      </c>
      <c r="Y181">
        <v>1118.3517549999999</v>
      </c>
      <c r="Z181">
        <v>182</v>
      </c>
    </row>
    <row r="182" spans="1:39" x14ac:dyDescent="0.25">
      <c r="A182">
        <v>2000</v>
      </c>
      <c r="B182">
        <v>4</v>
      </c>
      <c r="C182">
        <v>55</v>
      </c>
      <c r="D182">
        <v>55</v>
      </c>
      <c r="E182">
        <v>211.17</v>
      </c>
      <c r="F182">
        <v>12395.1751</v>
      </c>
      <c r="G182">
        <v>11869.67</v>
      </c>
      <c r="H182">
        <v>2047.41</v>
      </c>
      <c r="I182">
        <v>843.34005400000001</v>
      </c>
      <c r="J182">
        <v>179</v>
      </c>
      <c r="K182">
        <v>2055</v>
      </c>
      <c r="L182">
        <v>35804.325830000002</v>
      </c>
      <c r="M182">
        <v>11869.67</v>
      </c>
      <c r="N182">
        <v>1</v>
      </c>
      <c r="O182">
        <v>4</v>
      </c>
      <c r="P182">
        <v>4.5</v>
      </c>
      <c r="Q182">
        <v>2</v>
      </c>
      <c r="R182">
        <v>8</v>
      </c>
      <c r="S182">
        <v>4</v>
      </c>
      <c r="T182">
        <v>1</v>
      </c>
      <c r="U182">
        <v>4</v>
      </c>
      <c r="V182">
        <v>9999</v>
      </c>
      <c r="W182">
        <v>1.1228739999999999</v>
      </c>
      <c r="X182">
        <v>352.88</v>
      </c>
      <c r="Y182">
        <v>525.50510099999997</v>
      </c>
      <c r="Z182">
        <v>179</v>
      </c>
    </row>
    <row r="183" spans="1:39" x14ac:dyDescent="0.25">
      <c r="A183">
        <v>1999</v>
      </c>
      <c r="B183">
        <v>1</v>
      </c>
      <c r="C183">
        <v>59</v>
      </c>
      <c r="D183">
        <v>59</v>
      </c>
      <c r="E183">
        <v>277.2</v>
      </c>
      <c r="F183">
        <v>18250.821189999999</v>
      </c>
      <c r="G183">
        <v>17432.330000000002</v>
      </c>
      <c r="H183">
        <v>2952.02</v>
      </c>
      <c r="I183">
        <v>1323.9854640000001</v>
      </c>
      <c r="J183">
        <v>236.28</v>
      </c>
      <c r="K183">
        <v>2058</v>
      </c>
      <c r="L183">
        <v>52934.396670000002</v>
      </c>
      <c r="M183">
        <v>17432.330000000002</v>
      </c>
      <c r="N183">
        <v>0</v>
      </c>
      <c r="O183">
        <v>4</v>
      </c>
      <c r="P183">
        <v>4.5</v>
      </c>
      <c r="Q183">
        <v>2</v>
      </c>
      <c r="R183">
        <v>8</v>
      </c>
      <c r="S183">
        <v>4</v>
      </c>
      <c r="T183">
        <v>1</v>
      </c>
      <c r="U183">
        <v>4</v>
      </c>
      <c r="V183">
        <v>9999</v>
      </c>
      <c r="W183">
        <v>0.72923950000000004</v>
      </c>
      <c r="X183">
        <v>538.16</v>
      </c>
      <c r="Y183">
        <v>818.49118999999996</v>
      </c>
      <c r="Z183">
        <v>182</v>
      </c>
    </row>
    <row r="184" spans="1:39" x14ac:dyDescent="0.25">
      <c r="A184">
        <v>2000</v>
      </c>
      <c r="B184">
        <v>10</v>
      </c>
      <c r="C184">
        <v>15</v>
      </c>
      <c r="D184">
        <v>15</v>
      </c>
      <c r="E184">
        <v>30353.3</v>
      </c>
      <c r="F184">
        <v>363002.99890000001</v>
      </c>
      <c r="G184">
        <v>325195</v>
      </c>
      <c r="H184">
        <v>295145.68</v>
      </c>
      <c r="I184">
        <v>23105.104749999999</v>
      </c>
      <c r="J184">
        <v>27975.26</v>
      </c>
      <c r="K184">
        <v>2015</v>
      </c>
      <c r="L184">
        <v>4681228.7379999999</v>
      </c>
      <c r="M184">
        <v>325195</v>
      </c>
      <c r="N184">
        <v>1</v>
      </c>
      <c r="O184">
        <v>4</v>
      </c>
      <c r="P184">
        <v>4.5</v>
      </c>
      <c r="Q184">
        <v>2</v>
      </c>
      <c r="R184">
        <v>8</v>
      </c>
      <c r="S184">
        <v>4</v>
      </c>
      <c r="T184">
        <v>1.5</v>
      </c>
      <c r="U184">
        <v>4</v>
      </c>
      <c r="V184">
        <v>9999</v>
      </c>
      <c r="W184">
        <v>1</v>
      </c>
      <c r="X184">
        <v>37249.26</v>
      </c>
      <c r="Y184">
        <v>37807.998899999999</v>
      </c>
      <c r="Z184">
        <v>169</v>
      </c>
    </row>
    <row r="185" spans="1:39" x14ac:dyDescent="0.25">
      <c r="A185">
        <v>2001</v>
      </c>
      <c r="B185">
        <v>39</v>
      </c>
      <c r="C185">
        <v>15</v>
      </c>
      <c r="D185">
        <v>15</v>
      </c>
      <c r="E185">
        <v>2451.36</v>
      </c>
      <c r="F185">
        <v>36983.528660000004</v>
      </c>
      <c r="G185">
        <v>32654.67</v>
      </c>
      <c r="H185">
        <v>28879.02</v>
      </c>
      <c r="I185">
        <v>2160.1064200000001</v>
      </c>
      <c r="J185">
        <v>2190.62</v>
      </c>
      <c r="K185">
        <v>2016</v>
      </c>
      <c r="L185">
        <v>452110.00670000003</v>
      </c>
      <c r="M185">
        <v>32654.67</v>
      </c>
      <c r="N185">
        <v>1</v>
      </c>
      <c r="O185">
        <v>4</v>
      </c>
      <c r="P185">
        <v>4.5</v>
      </c>
      <c r="Q185">
        <v>2</v>
      </c>
      <c r="R185">
        <v>8</v>
      </c>
      <c r="S185">
        <v>4</v>
      </c>
      <c r="T185">
        <v>1.5</v>
      </c>
      <c r="U185">
        <v>4</v>
      </c>
      <c r="V185">
        <v>9999</v>
      </c>
      <c r="W185">
        <v>1.209298</v>
      </c>
      <c r="X185">
        <v>4202.2</v>
      </c>
      <c r="Y185">
        <v>4328.8586569999998</v>
      </c>
      <c r="Z185">
        <v>164</v>
      </c>
      <c r="AM185">
        <v>164</v>
      </c>
    </row>
    <row r="186" spans="1:39" x14ac:dyDescent="0.25">
      <c r="A186">
        <v>2002</v>
      </c>
      <c r="B186">
        <v>47</v>
      </c>
      <c r="C186">
        <v>14</v>
      </c>
      <c r="D186">
        <v>14</v>
      </c>
      <c r="E186">
        <v>2012.61</v>
      </c>
      <c r="F186">
        <v>20718.217349999999</v>
      </c>
      <c r="G186">
        <v>18750</v>
      </c>
      <c r="H186">
        <v>16743.68</v>
      </c>
      <c r="I186">
        <v>1148.4375</v>
      </c>
      <c r="J186">
        <v>1820.76</v>
      </c>
      <c r="K186">
        <v>2016</v>
      </c>
      <c r="L186">
        <v>237845.51250000001</v>
      </c>
      <c r="M186">
        <v>18750</v>
      </c>
      <c r="N186">
        <v>0</v>
      </c>
      <c r="O186">
        <v>4</v>
      </c>
      <c r="P186">
        <v>4.5</v>
      </c>
      <c r="Q186">
        <v>2</v>
      </c>
      <c r="R186">
        <v>8</v>
      </c>
      <c r="S186">
        <v>4</v>
      </c>
      <c r="T186">
        <v>1.5</v>
      </c>
      <c r="U186">
        <v>4</v>
      </c>
      <c r="V186">
        <v>9999</v>
      </c>
      <c r="W186">
        <v>1.3191409999999999</v>
      </c>
      <c r="X186">
        <v>1910.87</v>
      </c>
      <c r="Y186">
        <v>1968.2173479999999</v>
      </c>
      <c r="Z186">
        <v>153</v>
      </c>
    </row>
    <row r="187" spans="1:39" x14ac:dyDescent="0.25">
      <c r="A187">
        <v>2000</v>
      </c>
      <c r="B187">
        <v>47</v>
      </c>
      <c r="C187">
        <v>16</v>
      </c>
      <c r="D187">
        <v>16</v>
      </c>
      <c r="E187">
        <v>1778.97</v>
      </c>
      <c r="F187">
        <v>23016.757519999999</v>
      </c>
      <c r="G187">
        <v>20090.25</v>
      </c>
      <c r="H187">
        <v>18085.55</v>
      </c>
      <c r="I187">
        <v>1427.4122629999999</v>
      </c>
      <c r="J187">
        <v>1627.37</v>
      </c>
      <c r="K187">
        <v>2016</v>
      </c>
      <c r="L187">
        <v>294720.50829999999</v>
      </c>
      <c r="M187">
        <v>20090.25</v>
      </c>
      <c r="N187">
        <v>0</v>
      </c>
      <c r="O187">
        <v>4</v>
      </c>
      <c r="P187">
        <v>4.5</v>
      </c>
      <c r="Q187">
        <v>2</v>
      </c>
      <c r="R187">
        <v>8</v>
      </c>
      <c r="S187">
        <v>4</v>
      </c>
      <c r="T187">
        <v>1.5</v>
      </c>
      <c r="U187">
        <v>4</v>
      </c>
      <c r="V187">
        <v>9999</v>
      </c>
      <c r="W187">
        <v>1</v>
      </c>
      <c r="X187">
        <v>2841.35</v>
      </c>
      <c r="Y187">
        <v>2926.5075200000001</v>
      </c>
      <c r="Z187">
        <v>169</v>
      </c>
    </row>
    <row r="188" spans="1:39" x14ac:dyDescent="0.25">
      <c r="A188">
        <v>2004</v>
      </c>
      <c r="B188">
        <v>52</v>
      </c>
      <c r="C188">
        <v>12</v>
      </c>
      <c r="D188">
        <v>12</v>
      </c>
      <c r="E188">
        <v>3042.24</v>
      </c>
      <c r="F188">
        <v>23869.665440000001</v>
      </c>
      <c r="G188">
        <v>20328</v>
      </c>
      <c r="H188">
        <v>16444.13</v>
      </c>
      <c r="I188">
        <v>1045.8756000000001</v>
      </c>
      <c r="J188">
        <v>2807.87</v>
      </c>
      <c r="K188">
        <v>2016</v>
      </c>
      <c r="L188">
        <v>202143.52830000001</v>
      </c>
      <c r="M188">
        <v>20328</v>
      </c>
      <c r="N188">
        <v>0</v>
      </c>
      <c r="O188">
        <v>4</v>
      </c>
      <c r="P188">
        <v>5.2</v>
      </c>
      <c r="Q188">
        <v>1.5</v>
      </c>
      <c r="R188">
        <v>8</v>
      </c>
      <c r="S188">
        <v>4</v>
      </c>
      <c r="T188">
        <v>1.5</v>
      </c>
      <c r="U188">
        <v>4</v>
      </c>
      <c r="V188">
        <v>9999</v>
      </c>
      <c r="W188">
        <v>3.0001570000000002</v>
      </c>
      <c r="X188">
        <v>3438.84</v>
      </c>
      <c r="Y188">
        <v>3541.6654400000002</v>
      </c>
      <c r="Z188">
        <v>122</v>
      </c>
    </row>
    <row r="189" spans="1:39" x14ac:dyDescent="0.25">
      <c r="A189">
        <v>2004</v>
      </c>
      <c r="B189">
        <v>54</v>
      </c>
      <c r="C189">
        <v>12</v>
      </c>
      <c r="D189">
        <v>12</v>
      </c>
      <c r="E189">
        <v>473.52</v>
      </c>
      <c r="F189">
        <v>3833.9702699999998</v>
      </c>
      <c r="G189">
        <v>3488</v>
      </c>
      <c r="H189">
        <v>2715.21</v>
      </c>
      <c r="I189">
        <v>179.45760000000001</v>
      </c>
      <c r="J189">
        <v>399.69</v>
      </c>
      <c r="K189">
        <v>2016</v>
      </c>
      <c r="L189">
        <v>30765.157500000001</v>
      </c>
      <c r="M189">
        <v>3488</v>
      </c>
      <c r="N189">
        <v>1</v>
      </c>
      <c r="O189">
        <v>4</v>
      </c>
      <c r="P189">
        <v>5.2</v>
      </c>
      <c r="Q189">
        <v>1.5</v>
      </c>
      <c r="R189">
        <v>8</v>
      </c>
      <c r="S189">
        <v>4</v>
      </c>
      <c r="T189">
        <v>1.5</v>
      </c>
      <c r="U189">
        <v>4</v>
      </c>
      <c r="V189">
        <v>9999</v>
      </c>
      <c r="W189">
        <v>1.998853</v>
      </c>
      <c r="X189">
        <v>335.88</v>
      </c>
      <c r="Y189">
        <v>345.97027000000003</v>
      </c>
      <c r="Z189">
        <v>121</v>
      </c>
    </row>
    <row r="190" spans="1:39" x14ac:dyDescent="0.25">
      <c r="A190">
        <v>2004</v>
      </c>
      <c r="B190">
        <v>36</v>
      </c>
      <c r="C190">
        <v>13</v>
      </c>
      <c r="D190">
        <v>13</v>
      </c>
      <c r="E190">
        <v>1419.54</v>
      </c>
      <c r="F190">
        <v>14355.14788</v>
      </c>
      <c r="G190">
        <v>13396.5</v>
      </c>
      <c r="H190">
        <v>9824.1200000000008</v>
      </c>
      <c r="I190">
        <v>689.24992499999996</v>
      </c>
      <c r="J190">
        <v>1241.74</v>
      </c>
      <c r="K190">
        <v>2017</v>
      </c>
      <c r="L190">
        <v>109200.5733</v>
      </c>
      <c r="M190">
        <v>13396.5</v>
      </c>
      <c r="N190">
        <v>1</v>
      </c>
      <c r="O190">
        <v>4</v>
      </c>
      <c r="P190">
        <v>5.2</v>
      </c>
      <c r="Q190">
        <v>1.5</v>
      </c>
      <c r="R190">
        <v>8</v>
      </c>
      <c r="S190">
        <v>4</v>
      </c>
      <c r="T190">
        <v>1.5</v>
      </c>
      <c r="U190">
        <v>4</v>
      </c>
      <c r="V190">
        <v>9999</v>
      </c>
      <c r="W190">
        <v>1</v>
      </c>
      <c r="X190">
        <v>916.92</v>
      </c>
      <c r="Y190">
        <v>958.64788299999998</v>
      </c>
      <c r="Z190">
        <v>122</v>
      </c>
      <c r="AM190">
        <v>122</v>
      </c>
    </row>
    <row r="191" spans="1:39" x14ac:dyDescent="0.25">
      <c r="A191">
        <v>2001</v>
      </c>
      <c r="B191">
        <v>44</v>
      </c>
      <c r="C191">
        <v>16</v>
      </c>
      <c r="D191">
        <v>16</v>
      </c>
      <c r="E191">
        <v>903.23</v>
      </c>
      <c r="F191">
        <v>14473.62643</v>
      </c>
      <c r="G191">
        <v>12907.33</v>
      </c>
      <c r="H191">
        <v>10991.97</v>
      </c>
      <c r="I191">
        <v>853.81988000000001</v>
      </c>
      <c r="J191">
        <v>806.61</v>
      </c>
      <c r="K191">
        <v>2017</v>
      </c>
      <c r="L191">
        <v>169664.11919999999</v>
      </c>
      <c r="M191">
        <v>12907.33</v>
      </c>
      <c r="N191">
        <v>0</v>
      </c>
      <c r="O191">
        <v>4</v>
      </c>
      <c r="P191">
        <v>4.5</v>
      </c>
      <c r="Q191">
        <v>2</v>
      </c>
      <c r="R191">
        <v>8</v>
      </c>
      <c r="S191">
        <v>4</v>
      </c>
      <c r="T191">
        <v>1.5</v>
      </c>
      <c r="U191">
        <v>4</v>
      </c>
      <c r="V191">
        <v>9999</v>
      </c>
      <c r="W191">
        <v>1.0188410000000001</v>
      </c>
      <c r="X191">
        <v>1498.64</v>
      </c>
      <c r="Y191">
        <v>1566.296427</v>
      </c>
      <c r="Z191">
        <v>163</v>
      </c>
      <c r="AM191">
        <v>163</v>
      </c>
    </row>
    <row r="192" spans="1:39" x14ac:dyDescent="0.25">
      <c r="A192">
        <v>2003</v>
      </c>
      <c r="B192">
        <v>47</v>
      </c>
      <c r="C192">
        <v>14</v>
      </c>
      <c r="D192">
        <v>14</v>
      </c>
      <c r="E192">
        <v>1875.32</v>
      </c>
      <c r="F192">
        <v>13316.87168</v>
      </c>
      <c r="G192">
        <v>10884.67</v>
      </c>
      <c r="H192">
        <v>8763.7099999999991</v>
      </c>
      <c r="I192">
        <v>613.35115499999995</v>
      </c>
      <c r="J192">
        <v>1661.95</v>
      </c>
      <c r="K192">
        <v>2017</v>
      </c>
      <c r="L192">
        <v>127549.49</v>
      </c>
      <c r="M192">
        <v>10884.67</v>
      </c>
      <c r="N192">
        <v>0</v>
      </c>
      <c r="O192">
        <v>4</v>
      </c>
      <c r="P192">
        <v>4.5</v>
      </c>
      <c r="Q192">
        <v>2</v>
      </c>
      <c r="R192">
        <v>8</v>
      </c>
      <c r="S192">
        <v>4</v>
      </c>
      <c r="T192">
        <v>1.5</v>
      </c>
      <c r="U192">
        <v>4</v>
      </c>
      <c r="V192">
        <v>9999</v>
      </c>
      <c r="W192">
        <v>9.8510010000000001</v>
      </c>
      <c r="X192">
        <v>2327.5500000000002</v>
      </c>
      <c r="Y192">
        <v>2432.2016829999998</v>
      </c>
      <c r="Z192">
        <v>138</v>
      </c>
      <c r="AM192">
        <v>138</v>
      </c>
    </row>
    <row r="193" spans="1:40" x14ac:dyDescent="0.25">
      <c r="A193">
        <v>2000</v>
      </c>
      <c r="B193">
        <v>45</v>
      </c>
      <c r="C193">
        <v>17</v>
      </c>
      <c r="D193">
        <v>17</v>
      </c>
      <c r="E193">
        <v>1290.1199999999999</v>
      </c>
      <c r="F193">
        <v>22969.61966</v>
      </c>
      <c r="G193">
        <v>20350</v>
      </c>
      <c r="H193">
        <v>16440.599999999999</v>
      </c>
      <c r="I193">
        <v>1445.8675000000001</v>
      </c>
      <c r="J193">
        <v>1194.8699999999999</v>
      </c>
      <c r="K193">
        <v>2017</v>
      </c>
      <c r="L193">
        <v>268417.81670000002</v>
      </c>
      <c r="M193">
        <v>20350</v>
      </c>
      <c r="N193">
        <v>1</v>
      </c>
      <c r="O193">
        <v>4</v>
      </c>
      <c r="P193">
        <v>4.5</v>
      </c>
      <c r="Q193">
        <v>2</v>
      </c>
      <c r="R193">
        <v>8</v>
      </c>
      <c r="S193">
        <v>4</v>
      </c>
      <c r="T193">
        <v>1.5</v>
      </c>
      <c r="U193">
        <v>4</v>
      </c>
      <c r="V193">
        <v>9999</v>
      </c>
      <c r="W193">
        <v>1</v>
      </c>
      <c r="X193">
        <v>2506.54</v>
      </c>
      <c r="Y193">
        <v>2619.6196620000001</v>
      </c>
      <c r="Z193">
        <v>170</v>
      </c>
    </row>
    <row r="194" spans="1:40" x14ac:dyDescent="0.25">
      <c r="A194">
        <v>2002</v>
      </c>
      <c r="B194">
        <v>32</v>
      </c>
      <c r="C194">
        <v>16</v>
      </c>
      <c r="D194">
        <v>16</v>
      </c>
      <c r="E194">
        <v>2338.58</v>
      </c>
      <c r="F194">
        <v>38094.031640000001</v>
      </c>
      <c r="G194">
        <v>34714.199999999997</v>
      </c>
      <c r="H194">
        <v>26980.2</v>
      </c>
      <c r="I194">
        <v>2126.2447499999998</v>
      </c>
      <c r="J194">
        <v>2098.35</v>
      </c>
      <c r="K194">
        <v>2018</v>
      </c>
      <c r="L194">
        <v>374555.82750000001</v>
      </c>
      <c r="M194">
        <v>34714.199999999997</v>
      </c>
      <c r="N194">
        <v>0</v>
      </c>
      <c r="O194">
        <v>4</v>
      </c>
      <c r="P194">
        <v>4.5</v>
      </c>
      <c r="Q194">
        <v>2</v>
      </c>
      <c r="R194">
        <v>8</v>
      </c>
      <c r="S194">
        <v>4</v>
      </c>
      <c r="T194">
        <v>1.5</v>
      </c>
      <c r="U194">
        <v>4</v>
      </c>
      <c r="V194">
        <v>9999</v>
      </c>
      <c r="W194">
        <v>1.024484</v>
      </c>
      <c r="X194">
        <v>3185.37</v>
      </c>
      <c r="Y194">
        <v>3379.8316439999999</v>
      </c>
      <c r="Z194">
        <v>149</v>
      </c>
      <c r="AM194">
        <v>149</v>
      </c>
    </row>
    <row r="195" spans="1:40" x14ac:dyDescent="0.25">
      <c r="A195">
        <v>2004</v>
      </c>
      <c r="B195">
        <v>39</v>
      </c>
      <c r="C195">
        <v>14</v>
      </c>
      <c r="D195">
        <v>14</v>
      </c>
      <c r="E195">
        <v>1950.96</v>
      </c>
      <c r="F195">
        <v>21245.54621</v>
      </c>
      <c r="G195">
        <v>19939</v>
      </c>
      <c r="H195">
        <v>13211.63</v>
      </c>
      <c r="I195">
        <v>1025.8615500000001</v>
      </c>
      <c r="J195">
        <v>1713.66</v>
      </c>
      <c r="K195">
        <v>2018</v>
      </c>
      <c r="L195">
        <v>145633.68419999999</v>
      </c>
      <c r="M195">
        <v>19939</v>
      </c>
      <c r="N195">
        <v>1</v>
      </c>
      <c r="O195">
        <v>4</v>
      </c>
      <c r="P195">
        <v>5.2</v>
      </c>
      <c r="Q195">
        <v>1.5</v>
      </c>
      <c r="R195">
        <v>8</v>
      </c>
      <c r="S195">
        <v>4</v>
      </c>
      <c r="T195">
        <v>1.5</v>
      </c>
      <c r="U195">
        <v>4</v>
      </c>
      <c r="V195">
        <v>9999</v>
      </c>
      <c r="W195">
        <v>1</v>
      </c>
      <c r="X195">
        <v>1231.3800000000001</v>
      </c>
      <c r="Y195">
        <v>1306.546208</v>
      </c>
      <c r="Z195">
        <v>121</v>
      </c>
    </row>
    <row r="196" spans="1:40" x14ac:dyDescent="0.25">
      <c r="A196">
        <v>2002</v>
      </c>
      <c r="B196">
        <v>45</v>
      </c>
      <c r="C196">
        <v>16</v>
      </c>
      <c r="D196">
        <v>16</v>
      </c>
      <c r="E196">
        <v>1069.04</v>
      </c>
      <c r="F196">
        <v>18301.74828</v>
      </c>
      <c r="G196">
        <v>16697</v>
      </c>
      <c r="H196">
        <v>11779.94</v>
      </c>
      <c r="I196">
        <v>1022.69125</v>
      </c>
      <c r="J196">
        <v>984.4</v>
      </c>
      <c r="K196">
        <v>2018</v>
      </c>
      <c r="L196">
        <v>162845.375</v>
      </c>
      <c r="M196">
        <v>16697</v>
      </c>
      <c r="N196">
        <v>0</v>
      </c>
      <c r="O196">
        <v>4</v>
      </c>
      <c r="P196">
        <v>4.5</v>
      </c>
      <c r="Q196">
        <v>2</v>
      </c>
      <c r="R196">
        <v>8</v>
      </c>
      <c r="S196">
        <v>4</v>
      </c>
      <c r="T196">
        <v>1.5</v>
      </c>
      <c r="U196">
        <v>4</v>
      </c>
      <c r="V196">
        <v>9999</v>
      </c>
      <c r="W196">
        <v>1</v>
      </c>
      <c r="X196">
        <v>1513.56</v>
      </c>
      <c r="Y196">
        <v>1604.7482829999999</v>
      </c>
      <c r="Z196">
        <v>147</v>
      </c>
    </row>
    <row r="197" spans="1:40" x14ac:dyDescent="0.25">
      <c r="A197">
        <v>2001</v>
      </c>
      <c r="B197">
        <v>46</v>
      </c>
      <c r="C197">
        <v>17</v>
      </c>
      <c r="D197">
        <v>17</v>
      </c>
      <c r="E197">
        <v>19035.36</v>
      </c>
      <c r="F197">
        <v>385691.08199999999</v>
      </c>
      <c r="G197">
        <v>357736</v>
      </c>
      <c r="H197">
        <v>266801.51</v>
      </c>
      <c r="I197">
        <v>23664.236400000002</v>
      </c>
      <c r="J197">
        <v>17469.27</v>
      </c>
      <c r="K197">
        <v>2018</v>
      </c>
      <c r="L197">
        <v>3957743.16</v>
      </c>
      <c r="M197">
        <v>357736</v>
      </c>
      <c r="N197">
        <v>1</v>
      </c>
      <c r="O197">
        <v>4</v>
      </c>
      <c r="P197">
        <v>4.5</v>
      </c>
      <c r="Q197">
        <v>2</v>
      </c>
      <c r="R197">
        <v>8</v>
      </c>
      <c r="S197">
        <v>4</v>
      </c>
      <c r="T197">
        <v>1.5</v>
      </c>
      <c r="U197">
        <v>4</v>
      </c>
      <c r="V197">
        <v>9999</v>
      </c>
      <c r="W197">
        <v>0.77954060000000003</v>
      </c>
      <c r="X197">
        <v>26364.65</v>
      </c>
      <c r="Y197">
        <v>27955.081979999999</v>
      </c>
      <c r="Z197">
        <v>162</v>
      </c>
    </row>
    <row r="198" spans="1:40" x14ac:dyDescent="0.25">
      <c r="A198">
        <v>2001</v>
      </c>
      <c r="B198">
        <v>46</v>
      </c>
      <c r="C198">
        <v>17</v>
      </c>
      <c r="D198">
        <v>17</v>
      </c>
      <c r="E198">
        <v>1638.7</v>
      </c>
      <c r="F198">
        <v>27872.53213</v>
      </c>
      <c r="G198">
        <v>25108.33</v>
      </c>
      <c r="H198">
        <v>17699.689999999999</v>
      </c>
      <c r="I198">
        <v>1660.9160300000001</v>
      </c>
      <c r="J198">
        <v>1513.56</v>
      </c>
      <c r="K198">
        <v>2018</v>
      </c>
      <c r="L198">
        <v>265697.51079999999</v>
      </c>
      <c r="M198">
        <v>25108.33</v>
      </c>
      <c r="N198">
        <v>0</v>
      </c>
      <c r="O198">
        <v>4</v>
      </c>
      <c r="P198">
        <v>4.5</v>
      </c>
      <c r="Q198">
        <v>2</v>
      </c>
      <c r="R198">
        <v>8</v>
      </c>
      <c r="S198">
        <v>4</v>
      </c>
      <c r="T198">
        <v>1.5</v>
      </c>
      <c r="U198">
        <v>4</v>
      </c>
      <c r="V198">
        <v>9999</v>
      </c>
      <c r="W198">
        <v>1</v>
      </c>
      <c r="X198">
        <v>2608.4</v>
      </c>
      <c r="Y198">
        <v>2764.2021279999999</v>
      </c>
      <c r="Z198">
        <v>157</v>
      </c>
    </row>
    <row r="199" spans="1:40" x14ac:dyDescent="0.25">
      <c r="A199">
        <v>2002</v>
      </c>
      <c r="B199">
        <v>33</v>
      </c>
      <c r="C199">
        <v>17</v>
      </c>
      <c r="D199">
        <v>17</v>
      </c>
      <c r="E199">
        <v>3233.81</v>
      </c>
      <c r="F199">
        <v>41339.394899999999</v>
      </c>
      <c r="G199">
        <v>38184.400000000001</v>
      </c>
      <c r="H199">
        <v>27433.58</v>
      </c>
      <c r="I199">
        <v>2338.7945</v>
      </c>
      <c r="J199">
        <v>2934.17</v>
      </c>
      <c r="K199">
        <v>2019</v>
      </c>
      <c r="L199">
        <v>379546.25</v>
      </c>
      <c r="M199">
        <v>38184.400000000001</v>
      </c>
      <c r="N199">
        <v>1</v>
      </c>
      <c r="O199">
        <v>4</v>
      </c>
      <c r="P199">
        <v>4.5</v>
      </c>
      <c r="Q199">
        <v>2</v>
      </c>
      <c r="R199">
        <v>8</v>
      </c>
      <c r="S199">
        <v>4</v>
      </c>
      <c r="T199">
        <v>1.5</v>
      </c>
      <c r="U199">
        <v>4</v>
      </c>
      <c r="V199">
        <v>9999</v>
      </c>
      <c r="W199">
        <v>1.34073</v>
      </c>
      <c r="X199">
        <v>2930.12</v>
      </c>
      <c r="Y199">
        <v>3154.9948979999999</v>
      </c>
      <c r="Z199">
        <v>150</v>
      </c>
      <c r="AM199">
        <v>150</v>
      </c>
    </row>
    <row r="200" spans="1:40" x14ac:dyDescent="0.25">
      <c r="A200">
        <v>2001</v>
      </c>
      <c r="B200">
        <v>34</v>
      </c>
      <c r="C200">
        <v>18</v>
      </c>
      <c r="D200">
        <v>18</v>
      </c>
      <c r="E200">
        <v>4713.57</v>
      </c>
      <c r="F200">
        <v>74438.684110000002</v>
      </c>
      <c r="G200">
        <v>66039.5</v>
      </c>
      <c r="H200">
        <v>56736.07</v>
      </c>
      <c r="I200">
        <v>4368.512925</v>
      </c>
      <c r="J200">
        <v>4153.72</v>
      </c>
      <c r="K200">
        <v>2019</v>
      </c>
      <c r="L200">
        <v>882025.34669999999</v>
      </c>
      <c r="M200">
        <v>66039.5</v>
      </c>
      <c r="N200">
        <v>0</v>
      </c>
      <c r="O200">
        <v>4</v>
      </c>
      <c r="P200">
        <v>4.5</v>
      </c>
      <c r="Q200">
        <v>2</v>
      </c>
      <c r="R200">
        <v>8</v>
      </c>
      <c r="S200">
        <v>4</v>
      </c>
      <c r="T200">
        <v>1.5</v>
      </c>
      <c r="U200">
        <v>4</v>
      </c>
      <c r="V200">
        <v>9999</v>
      </c>
      <c r="W200">
        <v>1.5226900000000001</v>
      </c>
      <c r="X200">
        <v>7802.37</v>
      </c>
      <c r="Y200">
        <v>8399.1841100000001</v>
      </c>
      <c r="Z200">
        <v>164</v>
      </c>
      <c r="AM200">
        <v>164</v>
      </c>
    </row>
    <row r="201" spans="1:40" x14ac:dyDescent="0.25">
      <c r="A201">
        <v>2004</v>
      </c>
      <c r="B201">
        <v>44</v>
      </c>
      <c r="C201">
        <v>15</v>
      </c>
      <c r="D201">
        <v>15</v>
      </c>
      <c r="E201">
        <v>7797.84</v>
      </c>
      <c r="F201">
        <v>84670.092650000006</v>
      </c>
      <c r="G201">
        <v>78313</v>
      </c>
      <c r="H201">
        <v>56033.74</v>
      </c>
      <c r="I201">
        <v>4029.2038499999999</v>
      </c>
      <c r="J201">
        <v>7262.09</v>
      </c>
      <c r="K201">
        <v>2019</v>
      </c>
      <c r="L201">
        <v>634933.995</v>
      </c>
      <c r="M201">
        <v>78313</v>
      </c>
      <c r="N201">
        <v>0</v>
      </c>
      <c r="O201">
        <v>4</v>
      </c>
      <c r="P201">
        <v>5.2</v>
      </c>
      <c r="Q201">
        <v>1.5</v>
      </c>
      <c r="R201">
        <v>8</v>
      </c>
      <c r="S201">
        <v>4</v>
      </c>
      <c r="T201">
        <v>1.5</v>
      </c>
      <c r="U201">
        <v>4</v>
      </c>
      <c r="V201">
        <v>9999</v>
      </c>
      <c r="W201">
        <v>1.230551</v>
      </c>
      <c r="X201">
        <v>5911.04</v>
      </c>
      <c r="Y201">
        <v>6357.0926449999997</v>
      </c>
      <c r="Z201">
        <v>123</v>
      </c>
    </row>
    <row r="202" spans="1:40" x14ac:dyDescent="0.25">
      <c r="A202">
        <v>2001</v>
      </c>
      <c r="B202">
        <v>29</v>
      </c>
      <c r="C202">
        <v>19</v>
      </c>
      <c r="D202">
        <v>19</v>
      </c>
      <c r="E202">
        <v>1911.54</v>
      </c>
      <c r="F202">
        <v>38903.440629999997</v>
      </c>
      <c r="G202">
        <v>35722</v>
      </c>
      <c r="H202">
        <v>22482.07</v>
      </c>
      <c r="I202">
        <v>2363.0102999999999</v>
      </c>
      <c r="J202">
        <v>1724.77</v>
      </c>
      <c r="K202">
        <v>2020</v>
      </c>
      <c r="L202">
        <v>344931.36330000003</v>
      </c>
      <c r="M202">
        <v>35722</v>
      </c>
      <c r="N202">
        <v>0</v>
      </c>
      <c r="O202">
        <v>4</v>
      </c>
      <c r="P202">
        <v>4.5</v>
      </c>
      <c r="Q202">
        <v>2</v>
      </c>
      <c r="R202">
        <v>8</v>
      </c>
      <c r="S202">
        <v>4</v>
      </c>
      <c r="T202">
        <v>1.5</v>
      </c>
      <c r="U202">
        <v>4</v>
      </c>
      <c r="V202">
        <v>9999</v>
      </c>
      <c r="W202">
        <v>1.186542</v>
      </c>
      <c r="X202">
        <v>2911.65</v>
      </c>
      <c r="Y202">
        <v>3181.4406279999998</v>
      </c>
      <c r="Z202">
        <v>163</v>
      </c>
    </row>
    <row r="203" spans="1:40" x14ac:dyDescent="0.25">
      <c r="A203">
        <v>2000</v>
      </c>
      <c r="B203">
        <v>38</v>
      </c>
      <c r="C203">
        <v>20</v>
      </c>
      <c r="D203">
        <v>20</v>
      </c>
      <c r="E203">
        <v>3655.74</v>
      </c>
      <c r="F203">
        <v>79229.398879999993</v>
      </c>
      <c r="G203">
        <v>71350.25</v>
      </c>
      <c r="H203">
        <v>48350.46</v>
      </c>
      <c r="I203">
        <v>5069.4352630000003</v>
      </c>
      <c r="J203">
        <v>3401.32</v>
      </c>
      <c r="K203">
        <v>2020</v>
      </c>
      <c r="L203">
        <v>791869.79249999998</v>
      </c>
      <c r="M203">
        <v>71350.25</v>
      </c>
      <c r="N203">
        <v>0</v>
      </c>
      <c r="O203">
        <v>4</v>
      </c>
      <c r="P203">
        <v>4.5</v>
      </c>
      <c r="Q203">
        <v>2</v>
      </c>
      <c r="R203">
        <v>8</v>
      </c>
      <c r="S203">
        <v>4</v>
      </c>
      <c r="T203">
        <v>1.5</v>
      </c>
      <c r="U203">
        <v>4</v>
      </c>
      <c r="V203">
        <v>9999</v>
      </c>
      <c r="W203">
        <v>0.90000199999999997</v>
      </c>
      <c r="X203">
        <v>7219.35</v>
      </c>
      <c r="Y203">
        <v>7879.1488799999997</v>
      </c>
      <c r="Z203">
        <v>171</v>
      </c>
      <c r="AM203">
        <v>171</v>
      </c>
    </row>
    <row r="204" spans="1:40" x14ac:dyDescent="0.25">
      <c r="A204">
        <v>2003</v>
      </c>
      <c r="B204">
        <v>47</v>
      </c>
      <c r="C204">
        <v>17</v>
      </c>
      <c r="D204">
        <v>17</v>
      </c>
      <c r="E204">
        <v>1052.92</v>
      </c>
      <c r="F204">
        <v>17016.170849999999</v>
      </c>
      <c r="G204">
        <v>15369.33</v>
      </c>
      <c r="H204">
        <v>10849.3</v>
      </c>
      <c r="I204">
        <v>866.06174499999997</v>
      </c>
      <c r="J204">
        <v>924.93</v>
      </c>
      <c r="K204">
        <v>2020</v>
      </c>
      <c r="L204">
        <v>141110</v>
      </c>
      <c r="M204">
        <v>15369.33</v>
      </c>
      <c r="N204">
        <v>0</v>
      </c>
      <c r="O204">
        <v>4</v>
      </c>
      <c r="P204">
        <v>4.5</v>
      </c>
      <c r="Q204">
        <v>2</v>
      </c>
      <c r="R204">
        <v>8</v>
      </c>
      <c r="S204">
        <v>4</v>
      </c>
      <c r="T204">
        <v>1.5</v>
      </c>
      <c r="U204">
        <v>4</v>
      </c>
      <c r="V204">
        <v>9999</v>
      </c>
      <c r="W204">
        <v>1.187324</v>
      </c>
      <c r="X204">
        <v>1510.7</v>
      </c>
      <c r="Y204">
        <v>1646.84085</v>
      </c>
      <c r="Z204">
        <v>137</v>
      </c>
    </row>
    <row r="205" spans="1:40" x14ac:dyDescent="0.25">
      <c r="A205">
        <v>2004</v>
      </c>
      <c r="B205">
        <v>53</v>
      </c>
      <c r="C205">
        <v>16</v>
      </c>
      <c r="D205">
        <v>16</v>
      </c>
      <c r="E205">
        <v>1316.04</v>
      </c>
      <c r="F205">
        <v>13322.760270000001</v>
      </c>
      <c r="G205">
        <v>12369.25</v>
      </c>
      <c r="H205">
        <v>9109.49</v>
      </c>
      <c r="I205">
        <v>636.39791300000002</v>
      </c>
      <c r="J205">
        <v>1147.03</v>
      </c>
      <c r="K205">
        <v>2020</v>
      </c>
      <c r="L205">
        <v>103173.37330000001</v>
      </c>
      <c r="M205">
        <v>12369.25</v>
      </c>
      <c r="N205">
        <v>1</v>
      </c>
      <c r="O205">
        <v>4</v>
      </c>
      <c r="P205">
        <v>5.2</v>
      </c>
      <c r="Q205">
        <v>1.5</v>
      </c>
      <c r="R205">
        <v>8</v>
      </c>
      <c r="S205">
        <v>4</v>
      </c>
      <c r="T205">
        <v>1.5</v>
      </c>
      <c r="U205">
        <v>4</v>
      </c>
      <c r="V205">
        <v>9999</v>
      </c>
      <c r="W205">
        <v>1.211778</v>
      </c>
      <c r="X205">
        <v>875.03</v>
      </c>
      <c r="Y205">
        <v>953.510265</v>
      </c>
      <c r="Z205">
        <v>124</v>
      </c>
      <c r="AM205">
        <v>510265</v>
      </c>
      <c r="AN205">
        <v>124</v>
      </c>
    </row>
    <row r="206" spans="1:40" x14ac:dyDescent="0.25">
      <c r="A206">
        <v>2004</v>
      </c>
      <c r="B206">
        <v>33</v>
      </c>
      <c r="C206">
        <v>17</v>
      </c>
      <c r="D206">
        <v>17</v>
      </c>
      <c r="E206">
        <v>1224.3</v>
      </c>
      <c r="F206">
        <v>15784.22251</v>
      </c>
      <c r="G206">
        <v>14956.5</v>
      </c>
      <c r="H206">
        <v>8116.37</v>
      </c>
      <c r="I206">
        <v>769.51192500000002</v>
      </c>
      <c r="J206">
        <v>1067.51</v>
      </c>
      <c r="K206">
        <v>2021</v>
      </c>
      <c r="L206">
        <v>89365.659169999999</v>
      </c>
      <c r="M206">
        <v>14956.5</v>
      </c>
      <c r="N206">
        <v>1</v>
      </c>
      <c r="O206">
        <v>4</v>
      </c>
      <c r="P206">
        <v>5.2</v>
      </c>
      <c r="Q206">
        <v>1.5</v>
      </c>
      <c r="R206">
        <v>8</v>
      </c>
      <c r="S206">
        <v>4</v>
      </c>
      <c r="T206">
        <v>1.5</v>
      </c>
      <c r="U206">
        <v>4</v>
      </c>
      <c r="V206">
        <v>9999</v>
      </c>
      <c r="W206">
        <v>1.022743</v>
      </c>
      <c r="X206">
        <v>746.34</v>
      </c>
      <c r="Y206">
        <v>827.72250799999995</v>
      </c>
      <c r="Z206">
        <v>121</v>
      </c>
      <c r="AM206">
        <v>722508</v>
      </c>
      <c r="AN206">
        <v>121</v>
      </c>
    </row>
    <row r="207" spans="1:40" x14ac:dyDescent="0.25">
      <c r="A207">
        <v>2001</v>
      </c>
      <c r="B207">
        <v>38</v>
      </c>
      <c r="C207">
        <v>20</v>
      </c>
      <c r="D207">
        <v>20</v>
      </c>
      <c r="E207">
        <v>1866.53</v>
      </c>
      <c r="F207">
        <v>35834.950790000003</v>
      </c>
      <c r="G207">
        <v>32440.799999999999</v>
      </c>
      <c r="H207">
        <v>23843.15</v>
      </c>
      <c r="I207">
        <v>2145.95892</v>
      </c>
      <c r="J207">
        <v>1728.56</v>
      </c>
      <c r="K207">
        <v>2021</v>
      </c>
      <c r="L207">
        <v>372218.61829999997</v>
      </c>
      <c r="M207">
        <v>32440.799999999999</v>
      </c>
      <c r="N207">
        <v>1</v>
      </c>
      <c r="O207">
        <v>4</v>
      </c>
      <c r="P207">
        <v>4.5</v>
      </c>
      <c r="Q207">
        <v>2</v>
      </c>
      <c r="R207">
        <v>8</v>
      </c>
      <c r="S207">
        <v>4</v>
      </c>
      <c r="T207">
        <v>1.5</v>
      </c>
      <c r="U207">
        <v>4</v>
      </c>
      <c r="V207">
        <v>9999</v>
      </c>
      <c r="W207">
        <v>1.2296450000000001</v>
      </c>
      <c r="X207">
        <v>3064.22</v>
      </c>
      <c r="Y207">
        <v>3394.150787</v>
      </c>
      <c r="Z207">
        <v>166</v>
      </c>
      <c r="AM207">
        <v>166</v>
      </c>
    </row>
    <row r="208" spans="1:40" x14ac:dyDescent="0.25">
      <c r="A208">
        <v>2000</v>
      </c>
      <c r="B208">
        <v>39</v>
      </c>
      <c r="C208">
        <v>21</v>
      </c>
      <c r="D208">
        <v>21</v>
      </c>
      <c r="E208">
        <v>1742.48</v>
      </c>
      <c r="F208">
        <v>40286.160759999999</v>
      </c>
      <c r="G208">
        <v>36403</v>
      </c>
      <c r="H208">
        <v>23067.919999999998</v>
      </c>
      <c r="I208">
        <v>2586.4331499999998</v>
      </c>
      <c r="J208">
        <v>1639.16</v>
      </c>
      <c r="K208">
        <v>2021</v>
      </c>
      <c r="L208">
        <v>383178.85330000002</v>
      </c>
      <c r="M208">
        <v>36403</v>
      </c>
      <c r="N208">
        <v>0</v>
      </c>
      <c r="O208">
        <v>4</v>
      </c>
      <c r="P208">
        <v>4.5</v>
      </c>
      <c r="Q208">
        <v>2</v>
      </c>
      <c r="R208">
        <v>8</v>
      </c>
      <c r="S208">
        <v>4</v>
      </c>
      <c r="T208">
        <v>1.5</v>
      </c>
      <c r="U208">
        <v>4</v>
      </c>
      <c r="V208">
        <v>9999</v>
      </c>
      <c r="W208">
        <v>1</v>
      </c>
      <c r="X208">
        <v>3510.96</v>
      </c>
      <c r="Y208">
        <v>3883.1607560000002</v>
      </c>
      <c r="Z208">
        <v>173</v>
      </c>
    </row>
    <row r="209" spans="1:40" x14ac:dyDescent="0.25">
      <c r="A209">
        <v>2005</v>
      </c>
      <c r="B209">
        <v>46</v>
      </c>
      <c r="C209">
        <v>16</v>
      </c>
      <c r="D209">
        <v>16</v>
      </c>
      <c r="E209">
        <v>1868.45</v>
      </c>
      <c r="F209">
        <v>24190.93432</v>
      </c>
      <c r="G209">
        <v>22172.5</v>
      </c>
      <c r="H209">
        <v>18485.53</v>
      </c>
      <c r="I209">
        <v>1032.1298750000001</v>
      </c>
      <c r="J209">
        <v>1780.79</v>
      </c>
      <c r="K209">
        <v>2021</v>
      </c>
      <c r="L209">
        <v>192942.245</v>
      </c>
      <c r="M209">
        <v>22172.5</v>
      </c>
      <c r="N209">
        <v>1</v>
      </c>
      <c r="O209">
        <v>4</v>
      </c>
      <c r="P209">
        <v>5.2</v>
      </c>
      <c r="Q209">
        <v>1.5</v>
      </c>
      <c r="R209">
        <v>8</v>
      </c>
      <c r="S209">
        <v>4</v>
      </c>
      <c r="T209">
        <v>1.5</v>
      </c>
      <c r="U209">
        <v>4</v>
      </c>
      <c r="V209">
        <v>9999</v>
      </c>
      <c r="W209">
        <v>1.5</v>
      </c>
      <c r="X209">
        <v>1824.18</v>
      </c>
      <c r="Y209">
        <v>2018.4343240000001</v>
      </c>
      <c r="Z209">
        <v>114</v>
      </c>
      <c r="AM209">
        <v>434324</v>
      </c>
      <c r="AN209">
        <v>114</v>
      </c>
    </row>
    <row r="210" spans="1:40" x14ac:dyDescent="0.25">
      <c r="A210">
        <v>2001</v>
      </c>
      <c r="B210">
        <v>44</v>
      </c>
      <c r="C210">
        <v>20</v>
      </c>
      <c r="D210">
        <v>20</v>
      </c>
      <c r="E210">
        <v>1676.36</v>
      </c>
      <c r="F210">
        <v>27397.520519999998</v>
      </c>
      <c r="G210">
        <v>25435.33</v>
      </c>
      <c r="H210">
        <v>14391.54</v>
      </c>
      <c r="I210">
        <v>1682.5470800000001</v>
      </c>
      <c r="J210">
        <v>1562.39</v>
      </c>
      <c r="K210">
        <v>2021</v>
      </c>
      <c r="L210">
        <v>211493.91500000001</v>
      </c>
      <c r="M210">
        <v>25435.33</v>
      </c>
      <c r="N210">
        <v>1</v>
      </c>
      <c r="O210">
        <v>4</v>
      </c>
      <c r="P210">
        <v>4.5</v>
      </c>
      <c r="Q210">
        <v>2</v>
      </c>
      <c r="R210">
        <v>8</v>
      </c>
      <c r="S210">
        <v>4</v>
      </c>
      <c r="T210">
        <v>1.5</v>
      </c>
      <c r="U210">
        <v>4</v>
      </c>
      <c r="V210">
        <v>9999</v>
      </c>
      <c r="W210">
        <v>0.74873659999999997</v>
      </c>
      <c r="X210">
        <v>1773.6</v>
      </c>
      <c r="Y210">
        <v>1962.190523</v>
      </c>
      <c r="Z210">
        <v>157</v>
      </c>
      <c r="AM210">
        <v>157</v>
      </c>
    </row>
    <row r="211" spans="1:40" x14ac:dyDescent="0.25">
      <c r="A211">
        <v>2007</v>
      </c>
      <c r="B211">
        <v>31</v>
      </c>
      <c r="C211">
        <v>15</v>
      </c>
      <c r="D211">
        <v>15</v>
      </c>
      <c r="E211">
        <v>604.52</v>
      </c>
      <c r="F211">
        <v>7893.2545959999998</v>
      </c>
      <c r="G211">
        <v>7625</v>
      </c>
      <c r="H211">
        <v>3128.57</v>
      </c>
      <c r="I211">
        <v>280.21875</v>
      </c>
      <c r="J211">
        <v>551.99</v>
      </c>
      <c r="K211">
        <v>2022</v>
      </c>
      <c r="L211">
        <v>24971.694169999999</v>
      </c>
      <c r="M211">
        <v>7625</v>
      </c>
      <c r="N211">
        <v>0</v>
      </c>
      <c r="O211">
        <v>4</v>
      </c>
      <c r="P211">
        <v>5.6</v>
      </c>
      <c r="Q211">
        <v>1.5</v>
      </c>
      <c r="R211">
        <v>8</v>
      </c>
      <c r="S211">
        <v>4</v>
      </c>
      <c r="T211">
        <v>1.5</v>
      </c>
      <c r="U211">
        <v>4</v>
      </c>
      <c r="V211">
        <v>9999</v>
      </c>
      <c r="W211">
        <v>1.1783680000000001</v>
      </c>
      <c r="X211">
        <v>238.4</v>
      </c>
      <c r="Y211">
        <v>268.25459599999999</v>
      </c>
      <c r="Z211">
        <v>89</v>
      </c>
    </row>
    <row r="212" spans="1:40" x14ac:dyDescent="0.25">
      <c r="A212">
        <v>2006</v>
      </c>
      <c r="B212">
        <v>42</v>
      </c>
      <c r="C212">
        <v>16</v>
      </c>
      <c r="D212">
        <v>16</v>
      </c>
      <c r="E212">
        <v>1385</v>
      </c>
      <c r="F212">
        <v>18509.165130000001</v>
      </c>
      <c r="G212">
        <v>17792.669999999998</v>
      </c>
      <c r="H212">
        <v>7713.24</v>
      </c>
      <c r="I212">
        <v>741.064706</v>
      </c>
      <c r="J212">
        <v>1206.6600000000001</v>
      </c>
      <c r="K212">
        <v>2022</v>
      </c>
      <c r="L212">
        <v>71680.789999999994</v>
      </c>
      <c r="M212">
        <v>17792.669999999998</v>
      </c>
      <c r="N212">
        <v>0</v>
      </c>
      <c r="O212">
        <v>4</v>
      </c>
      <c r="P212">
        <v>5.2</v>
      </c>
      <c r="Q212">
        <v>1.5</v>
      </c>
      <c r="R212">
        <v>8</v>
      </c>
      <c r="S212">
        <v>4</v>
      </c>
      <c r="T212">
        <v>1.5</v>
      </c>
      <c r="U212">
        <v>4</v>
      </c>
      <c r="V212">
        <v>9999</v>
      </c>
      <c r="W212">
        <v>1.227743</v>
      </c>
      <c r="X212">
        <v>637.91999999999996</v>
      </c>
      <c r="Y212">
        <v>716.49512600000003</v>
      </c>
      <c r="Z212">
        <v>103</v>
      </c>
      <c r="AM212">
        <v>103</v>
      </c>
    </row>
    <row r="213" spans="1:40" x14ac:dyDescent="0.25">
      <c r="A213">
        <v>2002</v>
      </c>
      <c r="B213">
        <v>39</v>
      </c>
      <c r="C213">
        <v>20</v>
      </c>
      <c r="D213">
        <v>20</v>
      </c>
      <c r="E213">
        <v>1500</v>
      </c>
      <c r="F213">
        <v>30034.708610000001</v>
      </c>
      <c r="G213">
        <v>26858</v>
      </c>
      <c r="H213">
        <v>16290.33</v>
      </c>
      <c r="I213">
        <v>1645.0525</v>
      </c>
      <c r="J213">
        <v>1419.66</v>
      </c>
      <c r="K213">
        <v>2022</v>
      </c>
      <c r="L213">
        <v>246985.52499999999</v>
      </c>
      <c r="M213">
        <v>26858</v>
      </c>
      <c r="N213">
        <v>0</v>
      </c>
      <c r="O213">
        <v>4</v>
      </c>
      <c r="P213">
        <v>4.5</v>
      </c>
      <c r="Q213">
        <v>2</v>
      </c>
      <c r="R213">
        <v>8</v>
      </c>
      <c r="S213">
        <v>4</v>
      </c>
      <c r="T213">
        <v>1.5</v>
      </c>
      <c r="U213">
        <v>4</v>
      </c>
      <c r="V213">
        <v>9999</v>
      </c>
      <c r="W213">
        <v>3.7232850000000002</v>
      </c>
      <c r="X213">
        <v>2831.13</v>
      </c>
      <c r="Y213">
        <v>3176.7086129999998</v>
      </c>
      <c r="Z213">
        <v>155</v>
      </c>
    </row>
    <row r="214" spans="1:40" x14ac:dyDescent="0.25">
      <c r="A214">
        <v>2000</v>
      </c>
      <c r="B214">
        <v>39</v>
      </c>
      <c r="C214">
        <v>22</v>
      </c>
      <c r="D214">
        <v>22</v>
      </c>
      <c r="E214">
        <v>1308.27</v>
      </c>
      <c r="F214">
        <v>30785.239140000001</v>
      </c>
      <c r="G214">
        <v>28119.17</v>
      </c>
      <c r="H214">
        <v>15487.6</v>
      </c>
      <c r="I214">
        <v>1997.8670279999999</v>
      </c>
      <c r="J214">
        <v>1203.6400000000001</v>
      </c>
      <c r="K214">
        <v>2022</v>
      </c>
      <c r="L214">
        <v>253067.38329999999</v>
      </c>
      <c r="M214">
        <v>28119.17</v>
      </c>
      <c r="N214">
        <v>0</v>
      </c>
      <c r="O214">
        <v>4</v>
      </c>
      <c r="P214">
        <v>4.5</v>
      </c>
      <c r="Q214">
        <v>2</v>
      </c>
      <c r="R214">
        <v>8</v>
      </c>
      <c r="S214">
        <v>4</v>
      </c>
      <c r="T214">
        <v>1.5</v>
      </c>
      <c r="U214">
        <v>4</v>
      </c>
      <c r="V214">
        <v>9999</v>
      </c>
      <c r="W214">
        <v>1.462291</v>
      </c>
      <c r="X214">
        <v>2375.98</v>
      </c>
      <c r="Y214">
        <v>2666.0691400000001</v>
      </c>
      <c r="Z214">
        <v>170</v>
      </c>
      <c r="AM214">
        <v>170</v>
      </c>
    </row>
    <row r="215" spans="1:40" x14ac:dyDescent="0.25">
      <c r="A215">
        <v>2004</v>
      </c>
      <c r="B215">
        <v>43</v>
      </c>
      <c r="C215">
        <v>18</v>
      </c>
      <c r="D215">
        <v>18</v>
      </c>
      <c r="E215">
        <v>1892.49</v>
      </c>
      <c r="F215">
        <v>29986.3766</v>
      </c>
      <c r="G215">
        <v>27905.25</v>
      </c>
      <c r="H215">
        <v>15500.15</v>
      </c>
      <c r="I215">
        <v>1435.725113</v>
      </c>
      <c r="J215">
        <v>1625.56</v>
      </c>
      <c r="K215">
        <v>2022</v>
      </c>
      <c r="L215">
        <v>183663.80170000001</v>
      </c>
      <c r="M215">
        <v>27905.25</v>
      </c>
      <c r="N215">
        <v>1</v>
      </c>
      <c r="O215">
        <v>4</v>
      </c>
      <c r="P215">
        <v>5.2</v>
      </c>
      <c r="Q215">
        <v>1.5</v>
      </c>
      <c r="R215">
        <v>8</v>
      </c>
      <c r="S215">
        <v>4</v>
      </c>
      <c r="T215">
        <v>1.5</v>
      </c>
      <c r="U215">
        <v>4</v>
      </c>
      <c r="V215">
        <v>9999</v>
      </c>
      <c r="W215">
        <v>1.5779879999999999</v>
      </c>
      <c r="X215">
        <v>1853.91</v>
      </c>
      <c r="Y215">
        <v>2081.1266019999998</v>
      </c>
      <c r="Z215">
        <v>127</v>
      </c>
      <c r="AM215">
        <v>126602</v>
      </c>
      <c r="AN215">
        <v>127</v>
      </c>
    </row>
    <row r="216" spans="1:40" x14ac:dyDescent="0.25">
      <c r="A216">
        <v>2001</v>
      </c>
      <c r="B216">
        <v>27</v>
      </c>
      <c r="C216">
        <v>22</v>
      </c>
      <c r="D216">
        <v>22</v>
      </c>
      <c r="E216">
        <v>1099.4000000000001</v>
      </c>
      <c r="F216">
        <v>25672.102650000001</v>
      </c>
      <c r="G216">
        <v>23963.67</v>
      </c>
      <c r="H216">
        <v>12085.37</v>
      </c>
      <c r="I216">
        <v>1585.19677</v>
      </c>
      <c r="J216">
        <v>983.39</v>
      </c>
      <c r="K216">
        <v>2023</v>
      </c>
      <c r="L216">
        <v>187877.14</v>
      </c>
      <c r="M216">
        <v>23963.67</v>
      </c>
      <c r="N216">
        <v>1</v>
      </c>
      <c r="O216">
        <v>4</v>
      </c>
      <c r="P216">
        <v>4.5</v>
      </c>
      <c r="Q216">
        <v>2</v>
      </c>
      <c r="R216">
        <v>8</v>
      </c>
      <c r="S216">
        <v>4</v>
      </c>
      <c r="T216">
        <v>1.5</v>
      </c>
      <c r="U216">
        <v>4</v>
      </c>
      <c r="V216">
        <v>9999</v>
      </c>
      <c r="W216">
        <v>1.29328</v>
      </c>
      <c r="X216">
        <v>1496.11</v>
      </c>
      <c r="Y216">
        <v>1708.4326450000001</v>
      </c>
      <c r="Z216">
        <v>166</v>
      </c>
      <c r="AM216">
        <v>166</v>
      </c>
    </row>
    <row r="217" spans="1:40" x14ac:dyDescent="0.25">
      <c r="A217">
        <v>2001</v>
      </c>
      <c r="B217">
        <v>38</v>
      </c>
      <c r="C217">
        <v>22</v>
      </c>
      <c r="D217">
        <v>22</v>
      </c>
      <c r="E217">
        <v>913.68</v>
      </c>
      <c r="F217">
        <v>21087.10325</v>
      </c>
      <c r="G217">
        <v>19514.330000000002</v>
      </c>
      <c r="H217">
        <v>10278.08</v>
      </c>
      <c r="I217">
        <v>1290.87293</v>
      </c>
      <c r="J217">
        <v>849.78</v>
      </c>
      <c r="K217">
        <v>2023</v>
      </c>
      <c r="L217">
        <v>152546.17170000001</v>
      </c>
      <c r="M217">
        <v>19514.330000000002</v>
      </c>
      <c r="N217">
        <v>0</v>
      </c>
      <c r="O217">
        <v>4</v>
      </c>
      <c r="P217">
        <v>4.5</v>
      </c>
      <c r="Q217">
        <v>2</v>
      </c>
      <c r="R217">
        <v>8</v>
      </c>
      <c r="S217">
        <v>4</v>
      </c>
      <c r="T217">
        <v>1.5</v>
      </c>
      <c r="U217">
        <v>4</v>
      </c>
      <c r="V217">
        <v>9999</v>
      </c>
      <c r="W217">
        <v>1</v>
      </c>
      <c r="X217">
        <v>1381.5</v>
      </c>
      <c r="Y217">
        <v>1572.773254</v>
      </c>
      <c r="Z217">
        <v>157</v>
      </c>
    </row>
    <row r="218" spans="1:40" x14ac:dyDescent="0.25">
      <c r="A218">
        <v>2001</v>
      </c>
      <c r="B218">
        <v>39</v>
      </c>
      <c r="C218">
        <v>22</v>
      </c>
      <c r="D218">
        <v>22</v>
      </c>
      <c r="E218">
        <v>2675.58</v>
      </c>
      <c r="F218">
        <v>50404.230329999999</v>
      </c>
      <c r="G218">
        <v>47491</v>
      </c>
      <c r="H218">
        <v>22516.33</v>
      </c>
      <c r="I218">
        <v>3141.5296499999999</v>
      </c>
      <c r="J218">
        <v>2498.3000000000002</v>
      </c>
      <c r="K218">
        <v>2023</v>
      </c>
      <c r="L218">
        <v>340577.36170000001</v>
      </c>
      <c r="M218">
        <v>47491</v>
      </c>
      <c r="N218">
        <v>1</v>
      </c>
      <c r="O218">
        <v>4</v>
      </c>
      <c r="P218">
        <v>4.5</v>
      </c>
      <c r="Q218">
        <v>2</v>
      </c>
      <c r="R218">
        <v>8</v>
      </c>
      <c r="S218">
        <v>4</v>
      </c>
      <c r="T218">
        <v>1.5</v>
      </c>
      <c r="U218">
        <v>4</v>
      </c>
      <c r="V218">
        <v>9999</v>
      </c>
      <c r="W218">
        <v>0.91666479999999995</v>
      </c>
      <c r="X218">
        <v>2556.85</v>
      </c>
      <c r="Y218">
        <v>2913.2303320000001</v>
      </c>
      <c r="Z218">
        <v>163</v>
      </c>
    </row>
    <row r="219" spans="1:40" x14ac:dyDescent="0.25">
      <c r="A219">
        <v>2003</v>
      </c>
      <c r="B219">
        <v>42</v>
      </c>
      <c r="C219">
        <v>20</v>
      </c>
      <c r="D219">
        <v>20</v>
      </c>
      <c r="E219">
        <v>6337.74</v>
      </c>
      <c r="F219">
        <v>82992.031140000006</v>
      </c>
      <c r="G219">
        <v>75731</v>
      </c>
      <c r="H219">
        <v>56010.73</v>
      </c>
      <c r="I219">
        <v>4267.4418500000002</v>
      </c>
      <c r="J219">
        <v>5746.28</v>
      </c>
      <c r="K219">
        <v>2023</v>
      </c>
      <c r="L219">
        <v>712417.81</v>
      </c>
      <c r="M219">
        <v>75731</v>
      </c>
      <c r="N219">
        <v>0</v>
      </c>
      <c r="O219">
        <v>4</v>
      </c>
      <c r="P219">
        <v>4.5</v>
      </c>
      <c r="Q219">
        <v>2</v>
      </c>
      <c r="R219">
        <v>8</v>
      </c>
      <c r="S219">
        <v>4</v>
      </c>
      <c r="T219">
        <v>1.5</v>
      </c>
      <c r="U219">
        <v>4</v>
      </c>
      <c r="V219">
        <v>9999</v>
      </c>
      <c r="W219">
        <v>0.86935099999999998</v>
      </c>
      <c r="X219">
        <v>6390.83</v>
      </c>
      <c r="Y219">
        <v>7261.0311400000001</v>
      </c>
      <c r="Z219">
        <v>137</v>
      </c>
    </row>
    <row r="220" spans="1:40" x14ac:dyDescent="0.25">
      <c r="A220">
        <v>2001</v>
      </c>
      <c r="B220">
        <v>43</v>
      </c>
      <c r="C220">
        <v>22</v>
      </c>
      <c r="D220">
        <v>22</v>
      </c>
      <c r="E220">
        <v>2518.6999999999998</v>
      </c>
      <c r="F220">
        <v>57462.57561</v>
      </c>
      <c r="G220">
        <v>52855.75</v>
      </c>
      <c r="H220">
        <v>27655.34</v>
      </c>
      <c r="I220">
        <v>3496.4078629999999</v>
      </c>
      <c r="J220">
        <v>2343.4499999999998</v>
      </c>
      <c r="K220">
        <v>2023</v>
      </c>
      <c r="L220">
        <v>417549.1017</v>
      </c>
      <c r="M220">
        <v>52855.75</v>
      </c>
      <c r="N220">
        <v>0</v>
      </c>
      <c r="O220">
        <v>4</v>
      </c>
      <c r="P220">
        <v>4.5</v>
      </c>
      <c r="Q220">
        <v>2</v>
      </c>
      <c r="R220">
        <v>8</v>
      </c>
      <c r="S220">
        <v>4</v>
      </c>
      <c r="T220">
        <v>1.5</v>
      </c>
      <c r="U220">
        <v>4</v>
      </c>
      <c r="V220">
        <v>9999</v>
      </c>
      <c r="W220">
        <v>0.98552969999999995</v>
      </c>
      <c r="X220">
        <v>4057.25</v>
      </c>
      <c r="Y220">
        <v>4606.8256119999996</v>
      </c>
      <c r="Z220">
        <v>158</v>
      </c>
      <c r="AM220">
        <v>158</v>
      </c>
    </row>
    <row r="221" spans="1:40" x14ac:dyDescent="0.25">
      <c r="A221">
        <v>2003</v>
      </c>
      <c r="B221">
        <v>39</v>
      </c>
      <c r="C221">
        <v>21</v>
      </c>
      <c r="D221">
        <v>20</v>
      </c>
      <c r="E221">
        <v>1165.08</v>
      </c>
      <c r="F221">
        <v>22541.657029999998</v>
      </c>
      <c r="G221">
        <v>20869.5</v>
      </c>
      <c r="H221">
        <v>11867.11</v>
      </c>
      <c r="I221">
        <v>1175.9963250000001</v>
      </c>
      <c r="J221">
        <v>1053.81</v>
      </c>
      <c r="K221">
        <v>2024</v>
      </c>
      <c r="L221">
        <v>159788.51999999999</v>
      </c>
      <c r="M221">
        <v>20869.5</v>
      </c>
      <c r="N221">
        <v>0</v>
      </c>
      <c r="O221">
        <v>4</v>
      </c>
      <c r="P221">
        <v>4.5</v>
      </c>
      <c r="Q221">
        <v>2</v>
      </c>
      <c r="R221">
        <v>8</v>
      </c>
      <c r="S221">
        <v>4</v>
      </c>
      <c r="T221">
        <v>1.5</v>
      </c>
      <c r="U221">
        <v>4</v>
      </c>
      <c r="V221">
        <v>9999</v>
      </c>
      <c r="W221">
        <v>1.3357270000000001</v>
      </c>
      <c r="X221">
        <v>1448.6</v>
      </c>
      <c r="Y221">
        <v>1672.1570300000001</v>
      </c>
      <c r="Z221">
        <v>144</v>
      </c>
      <c r="AM221">
        <v>144</v>
      </c>
    </row>
    <row r="222" spans="1:40" x14ac:dyDescent="0.25">
      <c r="A222">
        <v>2003</v>
      </c>
      <c r="B222">
        <v>31</v>
      </c>
      <c r="C222">
        <v>21</v>
      </c>
      <c r="D222">
        <v>21</v>
      </c>
      <c r="E222">
        <v>1824.6</v>
      </c>
      <c r="F222">
        <v>42222.448839999997</v>
      </c>
      <c r="G222">
        <v>40239.25</v>
      </c>
      <c r="H222">
        <v>15861.05</v>
      </c>
      <c r="I222">
        <v>2267.481738</v>
      </c>
      <c r="J222">
        <v>1607.57</v>
      </c>
      <c r="K222">
        <v>2024</v>
      </c>
      <c r="L222">
        <v>194768.85750000001</v>
      </c>
      <c r="M222">
        <v>40239.25</v>
      </c>
      <c r="N222">
        <v>1</v>
      </c>
      <c r="O222">
        <v>4</v>
      </c>
      <c r="P222">
        <v>4.5</v>
      </c>
      <c r="Q222">
        <v>2</v>
      </c>
      <c r="R222">
        <v>8</v>
      </c>
      <c r="S222">
        <v>4</v>
      </c>
      <c r="T222">
        <v>1.5</v>
      </c>
      <c r="U222">
        <v>4</v>
      </c>
      <c r="V222">
        <v>9999</v>
      </c>
      <c r="W222">
        <v>1.0399560000000001</v>
      </c>
      <c r="X222">
        <v>1712.08</v>
      </c>
      <c r="Y222">
        <v>1983.1988429999999</v>
      </c>
      <c r="Z222">
        <v>133</v>
      </c>
      <c r="AM222">
        <v>133</v>
      </c>
    </row>
    <row r="223" spans="1:40" x14ac:dyDescent="0.25">
      <c r="A223">
        <v>2001</v>
      </c>
      <c r="B223">
        <v>35</v>
      </c>
      <c r="C223">
        <v>23</v>
      </c>
      <c r="D223">
        <v>23</v>
      </c>
      <c r="E223">
        <v>5602.73</v>
      </c>
      <c r="F223">
        <v>106769.77009999999</v>
      </c>
      <c r="G223">
        <v>99856.6</v>
      </c>
      <c r="H223">
        <v>48644.77</v>
      </c>
      <c r="I223">
        <v>6605.5140899999997</v>
      </c>
      <c r="J223">
        <v>5209.58</v>
      </c>
      <c r="K223">
        <v>2024</v>
      </c>
      <c r="L223">
        <v>723791.85</v>
      </c>
      <c r="M223">
        <v>99856.6</v>
      </c>
      <c r="N223">
        <v>0</v>
      </c>
      <c r="O223">
        <v>4</v>
      </c>
      <c r="P223">
        <v>4.5</v>
      </c>
      <c r="Q223">
        <v>2</v>
      </c>
      <c r="R223">
        <v>8</v>
      </c>
      <c r="S223">
        <v>4</v>
      </c>
      <c r="T223">
        <v>1.5</v>
      </c>
      <c r="U223">
        <v>4</v>
      </c>
      <c r="V223">
        <v>9999</v>
      </c>
      <c r="W223">
        <v>1.0662430000000001</v>
      </c>
      <c r="X223">
        <v>5981.03</v>
      </c>
      <c r="Y223">
        <v>6913.1700499999997</v>
      </c>
      <c r="Z223">
        <v>159</v>
      </c>
      <c r="AM223">
        <v>159</v>
      </c>
    </row>
    <row r="224" spans="1:40" x14ac:dyDescent="0.25">
      <c r="A224">
        <v>2001</v>
      </c>
      <c r="B224">
        <v>36</v>
      </c>
      <c r="C224">
        <v>23</v>
      </c>
      <c r="D224">
        <v>23</v>
      </c>
      <c r="E224">
        <v>1413.72</v>
      </c>
      <c r="F224">
        <v>29346.62657</v>
      </c>
      <c r="G224">
        <v>27806</v>
      </c>
      <c r="H224">
        <v>12557.18</v>
      </c>
      <c r="I224">
        <v>1839.3669</v>
      </c>
      <c r="J224">
        <v>1315.08</v>
      </c>
      <c r="K224">
        <v>2024</v>
      </c>
      <c r="L224">
        <v>190965.5</v>
      </c>
      <c r="M224">
        <v>27806</v>
      </c>
      <c r="N224">
        <v>1</v>
      </c>
      <c r="O224">
        <v>4</v>
      </c>
      <c r="P224">
        <v>4.5</v>
      </c>
      <c r="Q224">
        <v>2</v>
      </c>
      <c r="R224">
        <v>8</v>
      </c>
      <c r="S224">
        <v>4</v>
      </c>
      <c r="T224">
        <v>1.5</v>
      </c>
      <c r="U224">
        <v>4</v>
      </c>
      <c r="V224">
        <v>9999</v>
      </c>
      <c r="W224">
        <v>0.59994250000000005</v>
      </c>
      <c r="X224">
        <v>1331.22</v>
      </c>
      <c r="Y224">
        <v>1540.626573</v>
      </c>
      <c r="Z224">
        <v>165</v>
      </c>
    </row>
    <row r="225" spans="1:40" x14ac:dyDescent="0.25">
      <c r="A225">
        <v>2000</v>
      </c>
      <c r="B225">
        <v>36</v>
      </c>
      <c r="C225">
        <v>24</v>
      </c>
      <c r="D225">
        <v>24</v>
      </c>
      <c r="E225">
        <v>3041.65</v>
      </c>
      <c r="F225">
        <v>62687.712180000002</v>
      </c>
      <c r="G225">
        <v>58256.75</v>
      </c>
      <c r="H225">
        <v>31402.66</v>
      </c>
      <c r="I225">
        <v>4139.1420879999996</v>
      </c>
      <c r="J225">
        <v>2917.52</v>
      </c>
      <c r="K225">
        <v>2024</v>
      </c>
      <c r="L225">
        <v>496313.98920000001</v>
      </c>
      <c r="M225">
        <v>58256.75</v>
      </c>
      <c r="N225">
        <v>0</v>
      </c>
      <c r="O225">
        <v>4</v>
      </c>
      <c r="P225">
        <v>4.5</v>
      </c>
      <c r="Q225">
        <v>2</v>
      </c>
      <c r="R225">
        <v>8</v>
      </c>
      <c r="S225">
        <v>4</v>
      </c>
      <c r="T225">
        <v>1.5</v>
      </c>
      <c r="U225">
        <v>4</v>
      </c>
      <c r="V225">
        <v>9999</v>
      </c>
      <c r="W225">
        <v>0.83479950000000003</v>
      </c>
      <c r="X225">
        <v>3838.57</v>
      </c>
      <c r="Y225">
        <v>4430.9621779999998</v>
      </c>
      <c r="Z225">
        <v>169</v>
      </c>
      <c r="AM225">
        <v>169</v>
      </c>
    </row>
    <row r="226" spans="1:40" x14ac:dyDescent="0.25">
      <c r="A226">
        <v>2007</v>
      </c>
      <c r="B226">
        <v>46</v>
      </c>
      <c r="C226">
        <v>17</v>
      </c>
      <c r="D226">
        <v>17</v>
      </c>
      <c r="E226">
        <v>2508</v>
      </c>
      <c r="F226">
        <v>33389.475310000002</v>
      </c>
      <c r="G226">
        <v>32314</v>
      </c>
      <c r="H226">
        <v>11701.03</v>
      </c>
      <c r="I226">
        <v>1187.5395000000001</v>
      </c>
      <c r="J226">
        <v>2193.19</v>
      </c>
      <c r="K226">
        <v>2024</v>
      </c>
      <c r="L226">
        <v>93712.179170000003</v>
      </c>
      <c r="M226">
        <v>32314</v>
      </c>
      <c r="N226">
        <v>0</v>
      </c>
      <c r="O226">
        <v>4</v>
      </c>
      <c r="P226">
        <v>5.6</v>
      </c>
      <c r="Q226">
        <v>1.5</v>
      </c>
      <c r="R226">
        <v>8</v>
      </c>
      <c r="S226">
        <v>4</v>
      </c>
      <c r="T226">
        <v>1.5</v>
      </c>
      <c r="U226">
        <v>4</v>
      </c>
      <c r="V226">
        <v>9999</v>
      </c>
      <c r="W226">
        <v>1</v>
      </c>
      <c r="X226">
        <v>934.32</v>
      </c>
      <c r="Y226">
        <v>1075.475306</v>
      </c>
      <c r="Z226">
        <v>89</v>
      </c>
    </row>
    <row r="227" spans="1:40" x14ac:dyDescent="0.25">
      <c r="A227">
        <v>2005</v>
      </c>
      <c r="B227">
        <v>46</v>
      </c>
      <c r="C227">
        <v>19</v>
      </c>
      <c r="D227">
        <v>19</v>
      </c>
      <c r="E227">
        <v>3333.12</v>
      </c>
      <c r="F227">
        <v>51667.503989999997</v>
      </c>
      <c r="G227">
        <v>47726.5</v>
      </c>
      <c r="H227">
        <v>21312.48</v>
      </c>
      <c r="I227">
        <v>2221.6685750000001</v>
      </c>
      <c r="J227">
        <v>3072.69</v>
      </c>
      <c r="K227">
        <v>2024</v>
      </c>
      <c r="L227">
        <v>230838.16</v>
      </c>
      <c r="M227">
        <v>47726.5</v>
      </c>
      <c r="N227">
        <v>1</v>
      </c>
      <c r="O227">
        <v>4</v>
      </c>
      <c r="P227">
        <v>5.2</v>
      </c>
      <c r="Q227">
        <v>1.5</v>
      </c>
      <c r="R227">
        <v>8</v>
      </c>
      <c r="S227">
        <v>4</v>
      </c>
      <c r="T227">
        <v>1.5</v>
      </c>
      <c r="U227">
        <v>4</v>
      </c>
      <c r="V227">
        <v>9999</v>
      </c>
      <c r="W227">
        <v>5.8715510000000002</v>
      </c>
      <c r="X227">
        <v>3420.18</v>
      </c>
      <c r="Y227">
        <v>3941.0039879999999</v>
      </c>
      <c r="Z227">
        <v>112</v>
      </c>
      <c r="AM227">
        <v>3988</v>
      </c>
      <c r="AN227">
        <v>112</v>
      </c>
    </row>
    <row r="228" spans="1:40" x14ac:dyDescent="0.25">
      <c r="A228">
        <v>2000</v>
      </c>
      <c r="B228">
        <v>28</v>
      </c>
      <c r="C228">
        <v>25</v>
      </c>
      <c r="D228">
        <v>25</v>
      </c>
      <c r="E228">
        <v>25074.99</v>
      </c>
      <c r="F228">
        <v>598468.00410000002</v>
      </c>
      <c r="G228">
        <v>562101</v>
      </c>
      <c r="H228">
        <v>243764</v>
      </c>
      <c r="I228">
        <v>39937.27605</v>
      </c>
      <c r="J228">
        <v>24154.52</v>
      </c>
      <c r="K228">
        <v>2025</v>
      </c>
      <c r="L228">
        <v>3915160.71</v>
      </c>
      <c r="M228">
        <v>562101</v>
      </c>
      <c r="N228">
        <v>0</v>
      </c>
      <c r="O228">
        <v>4</v>
      </c>
      <c r="P228">
        <v>4.5</v>
      </c>
      <c r="Q228">
        <v>2</v>
      </c>
      <c r="R228">
        <v>8</v>
      </c>
      <c r="S228">
        <v>4</v>
      </c>
      <c r="T228">
        <v>1.5</v>
      </c>
      <c r="U228">
        <v>4</v>
      </c>
      <c r="V228">
        <v>9999</v>
      </c>
      <c r="W228">
        <v>1</v>
      </c>
      <c r="X228">
        <v>30984.12</v>
      </c>
      <c r="Y228">
        <v>36367.004090000002</v>
      </c>
      <c r="Z228">
        <v>171</v>
      </c>
    </row>
    <row r="229" spans="1:40" x14ac:dyDescent="0.25">
      <c r="A229">
        <v>2004</v>
      </c>
      <c r="B229">
        <v>33</v>
      </c>
      <c r="C229">
        <v>21</v>
      </c>
      <c r="D229">
        <v>21</v>
      </c>
      <c r="E229">
        <v>1954.16</v>
      </c>
      <c r="F229">
        <v>40722.47827</v>
      </c>
      <c r="G229">
        <v>38978.5</v>
      </c>
      <c r="H229">
        <v>14230.22</v>
      </c>
      <c r="I229">
        <v>2005.4438250000001</v>
      </c>
      <c r="J229">
        <v>1852.3</v>
      </c>
      <c r="K229">
        <v>2025</v>
      </c>
      <c r="L229">
        <v>158475.71669999999</v>
      </c>
      <c r="M229">
        <v>38978.5</v>
      </c>
      <c r="N229">
        <v>0</v>
      </c>
      <c r="O229">
        <v>4</v>
      </c>
      <c r="P229">
        <v>5.2</v>
      </c>
      <c r="Q229">
        <v>1.5</v>
      </c>
      <c r="R229">
        <v>8</v>
      </c>
      <c r="S229">
        <v>4</v>
      </c>
      <c r="T229">
        <v>1.5</v>
      </c>
      <c r="U229">
        <v>4</v>
      </c>
      <c r="V229">
        <v>9999</v>
      </c>
      <c r="W229">
        <v>0.8379297</v>
      </c>
      <c r="X229">
        <v>1486.38</v>
      </c>
      <c r="Y229">
        <v>1743.9782700000001</v>
      </c>
      <c r="Z229">
        <v>121</v>
      </c>
      <c r="AM229">
        <v>97827</v>
      </c>
      <c r="AN229">
        <v>121</v>
      </c>
    </row>
    <row r="230" spans="1:40" x14ac:dyDescent="0.25">
      <c r="A230">
        <v>2001</v>
      </c>
      <c r="B230">
        <v>36</v>
      </c>
      <c r="C230">
        <v>24</v>
      </c>
      <c r="D230">
        <v>24</v>
      </c>
      <c r="E230">
        <v>3414.6</v>
      </c>
      <c r="F230">
        <v>97345.71312</v>
      </c>
      <c r="G230">
        <v>90838</v>
      </c>
      <c r="H230">
        <v>42245.85</v>
      </c>
      <c r="I230">
        <v>6008.9336999999996</v>
      </c>
      <c r="J230">
        <v>3274.03</v>
      </c>
      <c r="K230">
        <v>2025</v>
      </c>
      <c r="L230">
        <v>625512.72750000004</v>
      </c>
      <c r="M230">
        <v>90838</v>
      </c>
      <c r="N230">
        <v>0</v>
      </c>
      <c r="O230">
        <v>4</v>
      </c>
      <c r="P230">
        <v>4.5</v>
      </c>
      <c r="Q230">
        <v>2</v>
      </c>
      <c r="R230">
        <v>8</v>
      </c>
      <c r="S230">
        <v>4</v>
      </c>
      <c r="T230">
        <v>1.5</v>
      </c>
      <c r="U230">
        <v>4</v>
      </c>
      <c r="V230">
        <v>9999</v>
      </c>
      <c r="W230">
        <v>0.60000220000000004</v>
      </c>
      <c r="X230">
        <v>5564.04</v>
      </c>
      <c r="Y230">
        <v>6507.7131149999996</v>
      </c>
      <c r="Z230">
        <v>157</v>
      </c>
    </row>
    <row r="231" spans="1:40" x14ac:dyDescent="0.25">
      <c r="A231">
        <v>2000</v>
      </c>
      <c r="B231">
        <v>36</v>
      </c>
      <c r="C231">
        <v>25</v>
      </c>
      <c r="D231">
        <v>25</v>
      </c>
      <c r="E231">
        <v>1157.8699999999999</v>
      </c>
      <c r="F231">
        <v>31893.2935</v>
      </c>
      <c r="G231">
        <v>29368.25</v>
      </c>
      <c r="H231">
        <v>13975.25</v>
      </c>
      <c r="I231">
        <v>2086.6141630000002</v>
      </c>
      <c r="J231">
        <v>1060.99</v>
      </c>
      <c r="K231">
        <v>2025</v>
      </c>
      <c r="L231">
        <v>228557.63329999999</v>
      </c>
      <c r="M231">
        <v>29368.25</v>
      </c>
      <c r="N231">
        <v>0</v>
      </c>
      <c r="O231">
        <v>4</v>
      </c>
      <c r="P231">
        <v>4.5</v>
      </c>
      <c r="Q231">
        <v>2</v>
      </c>
      <c r="R231">
        <v>8</v>
      </c>
      <c r="S231">
        <v>4</v>
      </c>
      <c r="T231">
        <v>1.5</v>
      </c>
      <c r="U231">
        <v>4</v>
      </c>
      <c r="V231">
        <v>9999</v>
      </c>
      <c r="W231">
        <v>0.89999320000000005</v>
      </c>
      <c r="X231">
        <v>2158.23</v>
      </c>
      <c r="Y231">
        <v>2525.0435040000002</v>
      </c>
      <c r="Z231">
        <v>170</v>
      </c>
      <c r="AM231">
        <v>170</v>
      </c>
    </row>
    <row r="232" spans="1:40" x14ac:dyDescent="0.25">
      <c r="A232">
        <v>2002</v>
      </c>
      <c r="B232">
        <v>37</v>
      </c>
      <c r="C232">
        <v>23</v>
      </c>
      <c r="D232">
        <v>23</v>
      </c>
      <c r="E232">
        <v>2385.2399999999998</v>
      </c>
      <c r="F232">
        <v>46541.360679999998</v>
      </c>
      <c r="G232">
        <v>43998.33</v>
      </c>
      <c r="H232">
        <v>19159.55</v>
      </c>
      <c r="I232">
        <v>2694.8977129999998</v>
      </c>
      <c r="J232">
        <v>2157.39</v>
      </c>
      <c r="K232">
        <v>2025</v>
      </c>
      <c r="L232">
        <v>271939.39500000002</v>
      </c>
      <c r="M232">
        <v>43998.33</v>
      </c>
      <c r="N232">
        <v>1</v>
      </c>
      <c r="O232">
        <v>4</v>
      </c>
      <c r="P232">
        <v>4.5</v>
      </c>
      <c r="Q232">
        <v>2</v>
      </c>
      <c r="R232">
        <v>8</v>
      </c>
      <c r="S232">
        <v>4</v>
      </c>
      <c r="T232">
        <v>1.5</v>
      </c>
      <c r="U232">
        <v>4</v>
      </c>
      <c r="V232">
        <v>9999</v>
      </c>
      <c r="W232">
        <v>1.4378649999999999</v>
      </c>
      <c r="X232">
        <v>2169.0300000000002</v>
      </c>
      <c r="Y232">
        <v>2543.0306799999998</v>
      </c>
      <c r="Z232">
        <v>153</v>
      </c>
      <c r="AM232">
        <v>153</v>
      </c>
    </row>
    <row r="233" spans="1:40" x14ac:dyDescent="0.25">
      <c r="A233">
        <v>2004</v>
      </c>
      <c r="B233">
        <v>44</v>
      </c>
      <c r="C233">
        <v>21</v>
      </c>
      <c r="D233">
        <v>21</v>
      </c>
      <c r="E233">
        <v>977.36</v>
      </c>
      <c r="F233">
        <v>18482.393</v>
      </c>
      <c r="G233">
        <v>17790</v>
      </c>
      <c r="H233">
        <v>6211.4</v>
      </c>
      <c r="I233">
        <v>915.29549999999995</v>
      </c>
      <c r="J233">
        <v>863.56</v>
      </c>
      <c r="K233">
        <v>2025</v>
      </c>
      <c r="L233">
        <v>68590.866670000003</v>
      </c>
      <c r="M233">
        <v>17790</v>
      </c>
      <c r="N233">
        <v>1</v>
      </c>
      <c r="O233">
        <v>4</v>
      </c>
      <c r="P233">
        <v>5.2</v>
      </c>
      <c r="Q233">
        <v>1.5</v>
      </c>
      <c r="R233">
        <v>8</v>
      </c>
      <c r="S233">
        <v>4</v>
      </c>
      <c r="T233">
        <v>1.5</v>
      </c>
      <c r="U233">
        <v>4</v>
      </c>
      <c r="V233">
        <v>9999</v>
      </c>
      <c r="W233">
        <v>0.62996070000000004</v>
      </c>
      <c r="X233">
        <v>591</v>
      </c>
      <c r="Y233">
        <v>692.39300100000003</v>
      </c>
      <c r="Z233">
        <v>121</v>
      </c>
    </row>
    <row r="234" spans="1:40" x14ac:dyDescent="0.25">
      <c r="A234">
        <v>2001</v>
      </c>
      <c r="B234">
        <v>18</v>
      </c>
      <c r="C234">
        <v>25</v>
      </c>
      <c r="D234">
        <v>25</v>
      </c>
      <c r="E234">
        <v>950.18</v>
      </c>
      <c r="F234">
        <v>24153.541109999998</v>
      </c>
      <c r="G234">
        <v>22780.67</v>
      </c>
      <c r="H234">
        <v>9330.07</v>
      </c>
      <c r="I234">
        <v>1506.9413199999999</v>
      </c>
      <c r="J234">
        <v>872.78</v>
      </c>
      <c r="K234">
        <v>2026</v>
      </c>
      <c r="L234">
        <v>145847.78</v>
      </c>
      <c r="M234">
        <v>22780.67</v>
      </c>
      <c r="N234">
        <v>0</v>
      </c>
      <c r="O234">
        <v>4</v>
      </c>
      <c r="P234">
        <v>4.5</v>
      </c>
      <c r="Q234">
        <v>2</v>
      </c>
      <c r="R234">
        <v>8</v>
      </c>
      <c r="S234">
        <v>4</v>
      </c>
      <c r="T234">
        <v>1.5</v>
      </c>
      <c r="U234">
        <v>4</v>
      </c>
      <c r="V234">
        <v>9999</v>
      </c>
      <c r="W234">
        <v>1</v>
      </c>
      <c r="X234">
        <v>1150.01</v>
      </c>
      <c r="Y234">
        <v>1372.871114</v>
      </c>
      <c r="Z234">
        <v>167</v>
      </c>
    </row>
    <row r="235" spans="1:40" x14ac:dyDescent="0.25">
      <c r="A235">
        <v>2004</v>
      </c>
      <c r="B235">
        <v>31</v>
      </c>
      <c r="C235">
        <v>22</v>
      </c>
      <c r="D235">
        <v>22</v>
      </c>
      <c r="E235">
        <v>706.62</v>
      </c>
      <c r="F235">
        <v>15091.81379</v>
      </c>
      <c r="G235">
        <v>14356.5</v>
      </c>
      <c r="H235">
        <v>5776.66</v>
      </c>
      <c r="I235">
        <v>738.64192500000001</v>
      </c>
      <c r="J235">
        <v>591.23</v>
      </c>
      <c r="K235">
        <v>2026</v>
      </c>
      <c r="L235">
        <v>66073.193329999995</v>
      </c>
      <c r="M235">
        <v>14356.5</v>
      </c>
      <c r="N235">
        <v>0</v>
      </c>
      <c r="O235">
        <v>4</v>
      </c>
      <c r="P235">
        <v>5.2</v>
      </c>
      <c r="Q235">
        <v>1.5</v>
      </c>
      <c r="R235">
        <v>8</v>
      </c>
      <c r="S235">
        <v>4</v>
      </c>
      <c r="T235">
        <v>1.5</v>
      </c>
      <c r="U235">
        <v>4</v>
      </c>
      <c r="V235">
        <v>9999</v>
      </c>
      <c r="W235">
        <v>1</v>
      </c>
      <c r="X235">
        <v>617.52</v>
      </c>
      <c r="Y235">
        <v>735.31379200000003</v>
      </c>
      <c r="Z235">
        <v>124</v>
      </c>
      <c r="AM235">
        <v>124</v>
      </c>
    </row>
    <row r="236" spans="1:40" x14ac:dyDescent="0.25">
      <c r="A236">
        <v>2001</v>
      </c>
      <c r="B236">
        <v>30</v>
      </c>
      <c r="C236">
        <v>25</v>
      </c>
      <c r="D236">
        <v>25</v>
      </c>
      <c r="E236">
        <v>1289.76</v>
      </c>
      <c r="F236">
        <v>28195.554359999998</v>
      </c>
      <c r="G236">
        <v>25374.6</v>
      </c>
      <c r="H236">
        <v>13348.68</v>
      </c>
      <c r="I236">
        <v>1678.52979</v>
      </c>
      <c r="J236">
        <v>1152.27</v>
      </c>
      <c r="K236">
        <v>2026</v>
      </c>
      <c r="L236">
        <v>218751.63</v>
      </c>
      <c r="M236">
        <v>25374.6</v>
      </c>
      <c r="N236">
        <v>0</v>
      </c>
      <c r="O236">
        <v>4</v>
      </c>
      <c r="P236">
        <v>4.5</v>
      </c>
      <c r="Q236">
        <v>2</v>
      </c>
      <c r="R236">
        <v>8</v>
      </c>
      <c r="S236">
        <v>4</v>
      </c>
      <c r="T236">
        <v>1.5</v>
      </c>
      <c r="U236">
        <v>4</v>
      </c>
      <c r="V236">
        <v>9999</v>
      </c>
      <c r="W236">
        <v>2.2958180000000001</v>
      </c>
      <c r="X236">
        <v>2370</v>
      </c>
      <c r="Y236">
        <v>2820.954358</v>
      </c>
      <c r="Z236">
        <v>167</v>
      </c>
    </row>
    <row r="237" spans="1:40" x14ac:dyDescent="0.25">
      <c r="A237">
        <v>2003</v>
      </c>
      <c r="B237">
        <v>34</v>
      </c>
      <c r="C237">
        <v>23</v>
      </c>
      <c r="D237">
        <v>23</v>
      </c>
      <c r="E237">
        <v>2136.6</v>
      </c>
      <c r="F237">
        <v>41863.676549999996</v>
      </c>
      <c r="G237">
        <v>39864.43</v>
      </c>
      <c r="H237">
        <v>14273.66</v>
      </c>
      <c r="I237">
        <v>2246.3606300000001</v>
      </c>
      <c r="J237">
        <v>1917.59</v>
      </c>
      <c r="K237">
        <v>2026</v>
      </c>
      <c r="L237">
        <v>182162.8492</v>
      </c>
      <c r="M237">
        <v>39864.43</v>
      </c>
      <c r="N237">
        <v>0</v>
      </c>
      <c r="O237">
        <v>4</v>
      </c>
      <c r="P237">
        <v>4.5</v>
      </c>
      <c r="Q237">
        <v>2</v>
      </c>
      <c r="R237">
        <v>8</v>
      </c>
      <c r="S237">
        <v>4</v>
      </c>
      <c r="T237">
        <v>1.5</v>
      </c>
      <c r="U237">
        <v>4</v>
      </c>
      <c r="V237">
        <v>9999</v>
      </c>
      <c r="W237">
        <v>1.4733849999999999</v>
      </c>
      <c r="X237">
        <v>1682.21</v>
      </c>
      <c r="Y237">
        <v>1999.246547</v>
      </c>
      <c r="Z237">
        <v>137</v>
      </c>
      <c r="AM237">
        <v>137</v>
      </c>
    </row>
    <row r="238" spans="1:40" x14ac:dyDescent="0.25">
      <c r="A238">
        <v>2000</v>
      </c>
      <c r="B238">
        <v>34</v>
      </c>
      <c r="C238">
        <v>26</v>
      </c>
      <c r="D238">
        <v>26</v>
      </c>
      <c r="E238">
        <v>1182.9000000000001</v>
      </c>
      <c r="F238">
        <v>35973.34287</v>
      </c>
      <c r="G238">
        <v>33415</v>
      </c>
      <c r="H238">
        <v>14769.46</v>
      </c>
      <c r="I238">
        <v>2374.1357499999999</v>
      </c>
      <c r="J238">
        <v>1122.51</v>
      </c>
      <c r="K238">
        <v>2026</v>
      </c>
      <c r="L238">
        <v>238381.6825</v>
      </c>
      <c r="M238">
        <v>33415</v>
      </c>
      <c r="N238">
        <v>0</v>
      </c>
      <c r="O238">
        <v>4</v>
      </c>
      <c r="P238">
        <v>4.5</v>
      </c>
      <c r="Q238">
        <v>2</v>
      </c>
      <c r="R238">
        <v>8</v>
      </c>
      <c r="S238">
        <v>4</v>
      </c>
      <c r="T238">
        <v>1.5</v>
      </c>
      <c r="U238">
        <v>4</v>
      </c>
      <c r="V238">
        <v>9999</v>
      </c>
      <c r="W238">
        <v>0.92</v>
      </c>
      <c r="X238">
        <v>2157.0500000000002</v>
      </c>
      <c r="Y238">
        <v>2558.3428699999999</v>
      </c>
      <c r="Z238">
        <v>169</v>
      </c>
    </row>
    <row r="239" spans="1:40" x14ac:dyDescent="0.25">
      <c r="A239">
        <v>2003</v>
      </c>
      <c r="B239">
        <v>38</v>
      </c>
      <c r="C239">
        <v>23</v>
      </c>
      <c r="D239">
        <v>23</v>
      </c>
      <c r="E239">
        <v>1891.2</v>
      </c>
      <c r="F239">
        <v>42837.037069999998</v>
      </c>
      <c r="G239">
        <v>40290.5</v>
      </c>
      <c r="H239">
        <v>19161.009999999998</v>
      </c>
      <c r="I239">
        <v>2270.3696749999999</v>
      </c>
      <c r="J239">
        <v>1756.8</v>
      </c>
      <c r="K239">
        <v>2026</v>
      </c>
      <c r="L239">
        <v>239735.8125</v>
      </c>
      <c r="M239">
        <v>40290.5</v>
      </c>
      <c r="N239">
        <v>0</v>
      </c>
      <c r="O239">
        <v>4</v>
      </c>
      <c r="P239">
        <v>4.5</v>
      </c>
      <c r="Q239">
        <v>2</v>
      </c>
      <c r="R239">
        <v>8</v>
      </c>
      <c r="S239">
        <v>4</v>
      </c>
      <c r="T239">
        <v>1.5</v>
      </c>
      <c r="U239">
        <v>4</v>
      </c>
      <c r="V239">
        <v>9999</v>
      </c>
      <c r="W239">
        <v>0.77682209999999996</v>
      </c>
      <c r="X239">
        <v>2148.84</v>
      </c>
      <c r="Y239">
        <v>2546.5370699999999</v>
      </c>
      <c r="Z239">
        <v>135</v>
      </c>
      <c r="AM239">
        <v>135</v>
      </c>
    </row>
    <row r="240" spans="1:40" x14ac:dyDescent="0.25">
      <c r="A240">
        <v>2002</v>
      </c>
      <c r="B240">
        <v>40</v>
      </c>
      <c r="C240">
        <v>24</v>
      </c>
      <c r="D240">
        <v>24</v>
      </c>
      <c r="E240">
        <v>1127</v>
      </c>
      <c r="F240">
        <v>27706.55573</v>
      </c>
      <c r="G240">
        <v>25862.67</v>
      </c>
      <c r="H240">
        <v>11321.21</v>
      </c>
      <c r="I240">
        <v>1584.0885370000001</v>
      </c>
      <c r="J240">
        <v>1009.65</v>
      </c>
      <c r="K240">
        <v>2026</v>
      </c>
      <c r="L240">
        <v>160979.375</v>
      </c>
      <c r="M240">
        <v>25862.67</v>
      </c>
      <c r="N240">
        <v>0</v>
      </c>
      <c r="O240">
        <v>4</v>
      </c>
      <c r="P240">
        <v>4.5</v>
      </c>
      <c r="Q240">
        <v>2</v>
      </c>
      <c r="R240">
        <v>8</v>
      </c>
      <c r="S240">
        <v>4</v>
      </c>
      <c r="T240">
        <v>1.5</v>
      </c>
      <c r="U240">
        <v>4</v>
      </c>
      <c r="V240">
        <v>9999</v>
      </c>
      <c r="W240">
        <v>1.1268180000000001</v>
      </c>
      <c r="X240">
        <v>1557.14</v>
      </c>
      <c r="Y240">
        <v>1843.88573</v>
      </c>
      <c r="Z240">
        <v>150</v>
      </c>
    </row>
    <row r="241" spans="1:40" x14ac:dyDescent="0.25">
      <c r="A241">
        <v>2004</v>
      </c>
      <c r="B241">
        <v>42</v>
      </c>
      <c r="C241">
        <v>22</v>
      </c>
      <c r="D241">
        <v>22</v>
      </c>
      <c r="E241">
        <v>2112.7800000000002</v>
      </c>
      <c r="F241">
        <v>39777.151940000003</v>
      </c>
      <c r="G241">
        <v>37777.75</v>
      </c>
      <c r="H241">
        <v>14622.69</v>
      </c>
      <c r="I241">
        <v>1943.6652369999999</v>
      </c>
      <c r="J241">
        <v>1953.17</v>
      </c>
      <c r="K241">
        <v>2026</v>
      </c>
      <c r="L241">
        <v>167225.26500000001</v>
      </c>
      <c r="M241">
        <v>37777.75</v>
      </c>
      <c r="N241">
        <v>0</v>
      </c>
      <c r="O241">
        <v>4</v>
      </c>
      <c r="P241">
        <v>5.2</v>
      </c>
      <c r="Q241">
        <v>1.5</v>
      </c>
      <c r="R241">
        <v>8</v>
      </c>
      <c r="S241">
        <v>4</v>
      </c>
      <c r="T241">
        <v>1.5</v>
      </c>
      <c r="U241">
        <v>4</v>
      </c>
      <c r="V241">
        <v>9999</v>
      </c>
      <c r="W241">
        <v>1.5052460000000001</v>
      </c>
      <c r="X241">
        <v>1691.97</v>
      </c>
      <c r="Y241">
        <v>1999.4019370000001</v>
      </c>
      <c r="Z241">
        <v>123</v>
      </c>
      <c r="AM241">
        <v>401937</v>
      </c>
      <c r="AN241">
        <v>123</v>
      </c>
    </row>
    <row r="242" spans="1:40" x14ac:dyDescent="0.25">
      <c r="A242">
        <v>2006</v>
      </c>
      <c r="B242">
        <v>45</v>
      </c>
      <c r="C242">
        <v>20</v>
      </c>
      <c r="D242">
        <v>20</v>
      </c>
      <c r="E242">
        <v>1102</v>
      </c>
      <c r="F242">
        <v>10730.05834</v>
      </c>
      <c r="G242">
        <v>10098.33</v>
      </c>
      <c r="H242">
        <v>3357.25</v>
      </c>
      <c r="I242">
        <v>420.59544499999998</v>
      </c>
      <c r="J242">
        <v>941.48</v>
      </c>
      <c r="K242">
        <v>2026</v>
      </c>
      <c r="L242">
        <v>31778.215</v>
      </c>
      <c r="M242">
        <v>10098.33</v>
      </c>
      <c r="N242">
        <v>0</v>
      </c>
      <c r="O242">
        <v>4</v>
      </c>
      <c r="P242">
        <v>5.2</v>
      </c>
      <c r="Q242">
        <v>1.5</v>
      </c>
      <c r="R242">
        <v>8</v>
      </c>
      <c r="S242">
        <v>4</v>
      </c>
      <c r="T242">
        <v>1.5</v>
      </c>
      <c r="U242">
        <v>4</v>
      </c>
      <c r="V242">
        <v>9999</v>
      </c>
      <c r="W242">
        <v>6.9693909999999999</v>
      </c>
      <c r="X242">
        <v>533.96</v>
      </c>
      <c r="Y242">
        <v>631.728343</v>
      </c>
      <c r="Z242">
        <v>98</v>
      </c>
      <c r="AM242">
        <v>98</v>
      </c>
    </row>
    <row r="243" spans="1:40" x14ac:dyDescent="0.25">
      <c r="A243">
        <v>2005</v>
      </c>
      <c r="B243">
        <v>1</v>
      </c>
      <c r="C243">
        <v>22</v>
      </c>
      <c r="D243">
        <v>22</v>
      </c>
      <c r="E243">
        <v>618.41999999999996</v>
      </c>
      <c r="F243">
        <v>11381.72162</v>
      </c>
      <c r="G243">
        <v>11055</v>
      </c>
      <c r="H243">
        <v>3559.69</v>
      </c>
      <c r="I243">
        <v>514.61024999999995</v>
      </c>
      <c r="J243">
        <v>528.78</v>
      </c>
      <c r="K243">
        <v>2027</v>
      </c>
      <c r="L243">
        <v>35737.61333</v>
      </c>
      <c r="M243">
        <v>11055</v>
      </c>
      <c r="N243">
        <v>1</v>
      </c>
      <c r="O243">
        <v>4</v>
      </c>
      <c r="P243">
        <v>5.2</v>
      </c>
      <c r="Q243">
        <v>1.5</v>
      </c>
      <c r="R243">
        <v>8</v>
      </c>
      <c r="S243">
        <v>4</v>
      </c>
      <c r="T243">
        <v>1.5</v>
      </c>
      <c r="U243">
        <v>4</v>
      </c>
      <c r="V243">
        <v>9999</v>
      </c>
      <c r="W243">
        <v>0.83193249999999996</v>
      </c>
      <c r="X243">
        <v>269.33999999999997</v>
      </c>
      <c r="Y243">
        <v>326.72161599999998</v>
      </c>
      <c r="Z243">
        <v>112</v>
      </c>
    </row>
    <row r="244" spans="1:40" x14ac:dyDescent="0.25">
      <c r="A244">
        <v>2004</v>
      </c>
      <c r="B244">
        <v>38</v>
      </c>
      <c r="C244">
        <v>23</v>
      </c>
      <c r="D244">
        <v>23</v>
      </c>
      <c r="E244">
        <v>3045.44</v>
      </c>
      <c r="F244">
        <v>63783.975400000003</v>
      </c>
      <c r="G244">
        <v>61110.67</v>
      </c>
      <c r="H244">
        <v>21029.09</v>
      </c>
      <c r="I244">
        <v>3144.143971</v>
      </c>
      <c r="J244">
        <v>2840.7</v>
      </c>
      <c r="K244">
        <v>2027</v>
      </c>
      <c r="L244">
        <v>234476.11919999999</v>
      </c>
      <c r="M244">
        <v>61110.67</v>
      </c>
      <c r="N244">
        <v>0</v>
      </c>
      <c r="O244">
        <v>4</v>
      </c>
      <c r="P244">
        <v>5.2</v>
      </c>
      <c r="Q244">
        <v>1.5</v>
      </c>
      <c r="R244">
        <v>8</v>
      </c>
      <c r="S244">
        <v>4</v>
      </c>
      <c r="T244">
        <v>1.5</v>
      </c>
      <c r="U244">
        <v>4</v>
      </c>
      <c r="V244">
        <v>9999</v>
      </c>
      <c r="W244">
        <v>0.91584679999999996</v>
      </c>
      <c r="X244">
        <v>2224.7399999999998</v>
      </c>
      <c r="Y244">
        <v>2673.3054029999998</v>
      </c>
      <c r="Z244">
        <v>121</v>
      </c>
      <c r="AM244">
        <v>305403</v>
      </c>
      <c r="AN244">
        <v>121</v>
      </c>
    </row>
    <row r="245" spans="1:40" x14ac:dyDescent="0.25">
      <c r="A245">
        <v>2001</v>
      </c>
      <c r="B245">
        <v>38</v>
      </c>
      <c r="C245">
        <v>26</v>
      </c>
      <c r="D245">
        <v>26</v>
      </c>
      <c r="E245">
        <v>1201.28</v>
      </c>
      <c r="F245">
        <v>30940.291069999999</v>
      </c>
      <c r="G245">
        <v>28463.8</v>
      </c>
      <c r="H245">
        <v>13756.33</v>
      </c>
      <c r="I245">
        <v>1882.8803700000001</v>
      </c>
      <c r="J245">
        <v>1087.83</v>
      </c>
      <c r="K245">
        <v>2027</v>
      </c>
      <c r="L245">
        <v>212303.58919999999</v>
      </c>
      <c r="M245">
        <v>28463.8</v>
      </c>
      <c r="N245">
        <v>0</v>
      </c>
      <c r="O245">
        <v>4</v>
      </c>
      <c r="P245">
        <v>4.5</v>
      </c>
      <c r="Q245">
        <v>2</v>
      </c>
      <c r="R245">
        <v>8</v>
      </c>
      <c r="S245">
        <v>4</v>
      </c>
      <c r="T245">
        <v>1.5</v>
      </c>
      <c r="U245">
        <v>4</v>
      </c>
      <c r="V245">
        <v>9999</v>
      </c>
      <c r="W245">
        <v>0.9199872</v>
      </c>
      <c r="X245">
        <v>2067.54</v>
      </c>
      <c r="Y245">
        <v>2476.491074</v>
      </c>
      <c r="Z245">
        <v>161</v>
      </c>
      <c r="AM245">
        <v>161</v>
      </c>
    </row>
    <row r="246" spans="1:40" x14ac:dyDescent="0.25">
      <c r="A246">
        <v>2003</v>
      </c>
      <c r="B246">
        <v>55</v>
      </c>
      <c r="C246">
        <v>24</v>
      </c>
      <c r="D246">
        <v>24</v>
      </c>
      <c r="E246">
        <v>594.84</v>
      </c>
      <c r="F246">
        <v>11947.425380000001</v>
      </c>
      <c r="G246">
        <v>10647.33</v>
      </c>
      <c r="H246">
        <v>7542.44</v>
      </c>
      <c r="I246">
        <v>599.97704599999997</v>
      </c>
      <c r="J246">
        <v>484.87</v>
      </c>
      <c r="K246">
        <v>2027</v>
      </c>
      <c r="L246">
        <v>100162.12579999999</v>
      </c>
      <c r="M246">
        <v>10647.33</v>
      </c>
      <c r="N246">
        <v>1</v>
      </c>
      <c r="O246">
        <v>4</v>
      </c>
      <c r="P246">
        <v>4.5</v>
      </c>
      <c r="Q246">
        <v>2</v>
      </c>
      <c r="R246">
        <v>8</v>
      </c>
      <c r="S246">
        <v>4</v>
      </c>
      <c r="T246">
        <v>1.5</v>
      </c>
      <c r="U246">
        <v>4</v>
      </c>
      <c r="V246">
        <v>9999</v>
      </c>
      <c r="W246">
        <v>0.89152659999999995</v>
      </c>
      <c r="X246">
        <v>1104.6500000000001</v>
      </c>
      <c r="Y246">
        <v>1300.09538</v>
      </c>
      <c r="Z246">
        <v>139</v>
      </c>
      <c r="AM246">
        <v>139</v>
      </c>
    </row>
    <row r="247" spans="1:40" x14ac:dyDescent="0.25">
      <c r="A247">
        <v>2001</v>
      </c>
      <c r="B247">
        <v>24</v>
      </c>
      <c r="C247">
        <v>27</v>
      </c>
      <c r="D247">
        <v>27</v>
      </c>
      <c r="E247">
        <v>3825.57</v>
      </c>
      <c r="F247">
        <v>75683.671270000006</v>
      </c>
      <c r="G247">
        <v>71083</v>
      </c>
      <c r="H247">
        <v>31796.29</v>
      </c>
      <c r="I247">
        <v>4702.1404499999999</v>
      </c>
      <c r="J247">
        <v>3474.61</v>
      </c>
      <c r="K247">
        <v>2028</v>
      </c>
      <c r="L247">
        <v>467992.7083</v>
      </c>
      <c r="M247">
        <v>71083</v>
      </c>
      <c r="N247">
        <v>1</v>
      </c>
      <c r="O247">
        <v>4</v>
      </c>
      <c r="P247">
        <v>4.5</v>
      </c>
      <c r="Q247">
        <v>2</v>
      </c>
      <c r="R247">
        <v>8</v>
      </c>
      <c r="S247">
        <v>4</v>
      </c>
      <c r="T247">
        <v>1.5</v>
      </c>
      <c r="U247">
        <v>4</v>
      </c>
      <c r="V247">
        <v>9999</v>
      </c>
      <c r="W247">
        <v>0.95975500000000002</v>
      </c>
      <c r="X247">
        <v>3747.46</v>
      </c>
      <c r="Y247">
        <v>4600.6712680000001</v>
      </c>
      <c r="Z247">
        <v>158</v>
      </c>
    </row>
    <row r="248" spans="1:40" x14ac:dyDescent="0.25">
      <c r="A248">
        <v>2001</v>
      </c>
      <c r="B248">
        <v>33</v>
      </c>
      <c r="C248">
        <v>27</v>
      </c>
      <c r="D248">
        <v>27</v>
      </c>
      <c r="E248">
        <v>1440.68</v>
      </c>
      <c r="F248">
        <v>44942.644229999998</v>
      </c>
      <c r="G248">
        <v>42062.8</v>
      </c>
      <c r="H248">
        <v>17290.59</v>
      </c>
      <c r="I248">
        <v>2782.4542200000001</v>
      </c>
      <c r="J248">
        <v>1327.9</v>
      </c>
      <c r="K248">
        <v>2028</v>
      </c>
      <c r="L248">
        <v>257021.0367</v>
      </c>
      <c r="M248">
        <v>42062.8</v>
      </c>
      <c r="N248">
        <v>1</v>
      </c>
      <c r="O248">
        <v>4</v>
      </c>
      <c r="P248">
        <v>4.5</v>
      </c>
      <c r="Q248">
        <v>2</v>
      </c>
      <c r="R248">
        <v>8</v>
      </c>
      <c r="S248">
        <v>4</v>
      </c>
      <c r="T248">
        <v>1.5</v>
      </c>
      <c r="U248">
        <v>4</v>
      </c>
      <c r="V248">
        <v>9999</v>
      </c>
      <c r="W248">
        <v>0.92847049999999998</v>
      </c>
      <c r="X248">
        <v>2354.33</v>
      </c>
      <c r="Y248">
        <v>2879.844227</v>
      </c>
      <c r="Z248">
        <v>157</v>
      </c>
      <c r="AM248">
        <v>157</v>
      </c>
    </row>
    <row r="249" spans="1:40" x14ac:dyDescent="0.25">
      <c r="A249">
        <v>2001</v>
      </c>
      <c r="B249">
        <v>33</v>
      </c>
      <c r="C249">
        <v>27</v>
      </c>
      <c r="D249">
        <v>27</v>
      </c>
      <c r="E249">
        <v>1304.44</v>
      </c>
      <c r="F249">
        <v>35608.150049999997</v>
      </c>
      <c r="G249">
        <v>34154.5</v>
      </c>
      <c r="H249">
        <v>10264.879999999999</v>
      </c>
      <c r="I249">
        <v>2259.3201749999998</v>
      </c>
      <c r="J249">
        <v>1185.5899999999999</v>
      </c>
      <c r="K249">
        <v>2028</v>
      </c>
      <c r="L249">
        <v>149817.5117</v>
      </c>
      <c r="M249">
        <v>34154.5</v>
      </c>
      <c r="N249">
        <v>1</v>
      </c>
      <c r="O249">
        <v>4</v>
      </c>
      <c r="P249">
        <v>4.5</v>
      </c>
      <c r="Q249">
        <v>2</v>
      </c>
      <c r="R249">
        <v>8</v>
      </c>
      <c r="S249">
        <v>4</v>
      </c>
      <c r="T249">
        <v>1.5</v>
      </c>
      <c r="U249">
        <v>4</v>
      </c>
      <c r="V249">
        <v>9999</v>
      </c>
      <c r="W249">
        <v>1</v>
      </c>
      <c r="X249">
        <v>1186.1400000000001</v>
      </c>
      <c r="Y249">
        <v>1453.6500470000001</v>
      </c>
      <c r="Z249">
        <v>157</v>
      </c>
    </row>
    <row r="250" spans="1:40" x14ac:dyDescent="0.25">
      <c r="A250">
        <v>2002</v>
      </c>
      <c r="B250">
        <v>35</v>
      </c>
      <c r="C250">
        <v>26</v>
      </c>
      <c r="D250">
        <v>26</v>
      </c>
      <c r="E250">
        <v>1690.55</v>
      </c>
      <c r="F250">
        <v>42285.321210000002</v>
      </c>
      <c r="G250">
        <v>40222.5</v>
      </c>
      <c r="H250">
        <v>14151.99</v>
      </c>
      <c r="I250">
        <v>2463.6281250000002</v>
      </c>
      <c r="J250">
        <v>1611.96</v>
      </c>
      <c r="K250">
        <v>2028</v>
      </c>
      <c r="L250">
        <v>191460.53750000001</v>
      </c>
      <c r="M250">
        <v>40222.5</v>
      </c>
      <c r="N250">
        <v>0</v>
      </c>
      <c r="O250">
        <v>4</v>
      </c>
      <c r="P250">
        <v>4.5</v>
      </c>
      <c r="Q250">
        <v>2</v>
      </c>
      <c r="R250">
        <v>8</v>
      </c>
      <c r="S250">
        <v>4</v>
      </c>
      <c r="T250">
        <v>1.5</v>
      </c>
      <c r="U250">
        <v>4</v>
      </c>
      <c r="V250">
        <v>9999</v>
      </c>
      <c r="W250">
        <v>1.0342849999999999</v>
      </c>
      <c r="X250">
        <v>1693.02</v>
      </c>
      <c r="Y250">
        <v>2062.8212109999999</v>
      </c>
      <c r="Z250">
        <v>145</v>
      </c>
      <c r="AM250">
        <v>145</v>
      </c>
    </row>
    <row r="251" spans="1:40" x14ac:dyDescent="0.25">
      <c r="A251">
        <v>2002</v>
      </c>
      <c r="B251">
        <v>36</v>
      </c>
      <c r="C251">
        <v>26</v>
      </c>
      <c r="D251">
        <v>26</v>
      </c>
      <c r="E251">
        <v>1301.8499999999999</v>
      </c>
      <c r="F251">
        <v>36759.858769999999</v>
      </c>
      <c r="G251">
        <v>34683.75</v>
      </c>
      <c r="H251">
        <v>13816.88</v>
      </c>
      <c r="I251">
        <v>2124.379688</v>
      </c>
      <c r="J251">
        <v>1199.72</v>
      </c>
      <c r="K251">
        <v>2028</v>
      </c>
      <c r="L251">
        <v>192723.30499999999</v>
      </c>
      <c r="M251">
        <v>34683.75</v>
      </c>
      <c r="N251">
        <v>0</v>
      </c>
      <c r="O251">
        <v>4</v>
      </c>
      <c r="P251">
        <v>4.5</v>
      </c>
      <c r="Q251">
        <v>2</v>
      </c>
      <c r="R251">
        <v>8</v>
      </c>
      <c r="S251">
        <v>4</v>
      </c>
      <c r="T251">
        <v>1.5</v>
      </c>
      <c r="U251">
        <v>4</v>
      </c>
      <c r="V251">
        <v>9999</v>
      </c>
      <c r="W251">
        <v>0.93024949999999995</v>
      </c>
      <c r="X251">
        <v>1704.46</v>
      </c>
      <c r="Y251">
        <v>2076.1087729999999</v>
      </c>
      <c r="Z251">
        <v>149</v>
      </c>
      <c r="AM251">
        <v>149</v>
      </c>
    </row>
    <row r="252" spans="1:40" x14ac:dyDescent="0.25">
      <c r="A252">
        <v>2000</v>
      </c>
      <c r="B252">
        <v>35</v>
      </c>
      <c r="C252">
        <v>28</v>
      </c>
      <c r="D252">
        <v>28</v>
      </c>
      <c r="E252">
        <v>1738.89</v>
      </c>
      <c r="F252">
        <v>55232.279240000003</v>
      </c>
      <c r="G252">
        <v>51247.25</v>
      </c>
      <c r="H252">
        <v>22043.68</v>
      </c>
      <c r="I252">
        <v>3641.1171129999998</v>
      </c>
      <c r="J252">
        <v>1618.19</v>
      </c>
      <c r="K252">
        <v>2028</v>
      </c>
      <c r="L252">
        <v>358724.0833</v>
      </c>
      <c r="M252">
        <v>51247.25</v>
      </c>
      <c r="N252">
        <v>0</v>
      </c>
      <c r="O252">
        <v>4</v>
      </c>
      <c r="P252">
        <v>4.5</v>
      </c>
      <c r="Q252">
        <v>2</v>
      </c>
      <c r="R252">
        <v>8</v>
      </c>
      <c r="S252">
        <v>4</v>
      </c>
      <c r="T252">
        <v>1.5</v>
      </c>
      <c r="U252">
        <v>4</v>
      </c>
      <c r="V252">
        <v>9999</v>
      </c>
      <c r="W252">
        <v>0.79999940000000003</v>
      </c>
      <c r="X252">
        <v>3278.02</v>
      </c>
      <c r="Y252">
        <v>3985.029243</v>
      </c>
      <c r="Z252">
        <v>170</v>
      </c>
      <c r="AM252">
        <v>170</v>
      </c>
    </row>
    <row r="253" spans="1:40" x14ac:dyDescent="0.25">
      <c r="A253">
        <v>2008</v>
      </c>
      <c r="B253">
        <v>44</v>
      </c>
      <c r="C253">
        <v>20</v>
      </c>
      <c r="D253">
        <v>20</v>
      </c>
      <c r="E253">
        <v>1156.72</v>
      </c>
      <c r="F253">
        <v>22141.09893</v>
      </c>
      <c r="G253">
        <v>21575</v>
      </c>
      <c r="H253">
        <v>5714.75</v>
      </c>
      <c r="I253">
        <v>687.16375000000005</v>
      </c>
      <c r="J253">
        <v>983.87</v>
      </c>
      <c r="K253">
        <v>2028</v>
      </c>
      <c r="L253">
        <v>42736.077499999999</v>
      </c>
      <c r="M253">
        <v>21575</v>
      </c>
      <c r="N253">
        <v>1</v>
      </c>
      <c r="O253">
        <v>3.5</v>
      </c>
      <c r="P253">
        <v>5.28</v>
      </c>
      <c r="Q253">
        <v>3.5</v>
      </c>
      <c r="R253">
        <v>8</v>
      </c>
      <c r="S253">
        <v>4</v>
      </c>
      <c r="T253">
        <v>1.5</v>
      </c>
      <c r="U253">
        <v>3.5</v>
      </c>
      <c r="V253">
        <v>9999</v>
      </c>
      <c r="W253">
        <v>1.481428</v>
      </c>
      <c r="X253">
        <v>463.96</v>
      </c>
      <c r="Y253">
        <v>566.09893199999999</v>
      </c>
      <c r="Z253">
        <v>83</v>
      </c>
      <c r="AM253">
        <v>98932</v>
      </c>
      <c r="AN253">
        <v>83</v>
      </c>
    </row>
    <row r="254" spans="1:40" x14ac:dyDescent="0.25">
      <c r="A254">
        <v>2006</v>
      </c>
      <c r="B254">
        <v>55</v>
      </c>
      <c r="C254">
        <v>22</v>
      </c>
      <c r="D254">
        <v>22</v>
      </c>
      <c r="E254">
        <v>629.52</v>
      </c>
      <c r="F254">
        <v>8102.1638080000002</v>
      </c>
      <c r="G254">
        <v>7738</v>
      </c>
      <c r="H254">
        <v>2855.52</v>
      </c>
      <c r="I254">
        <v>322.28769999999997</v>
      </c>
      <c r="J254">
        <v>537.57000000000005</v>
      </c>
      <c r="K254">
        <v>2028</v>
      </c>
      <c r="L254">
        <v>26338.5</v>
      </c>
      <c r="M254">
        <v>7738</v>
      </c>
      <c r="N254">
        <v>1</v>
      </c>
      <c r="O254">
        <v>4</v>
      </c>
      <c r="P254">
        <v>5.2</v>
      </c>
      <c r="Q254">
        <v>1.5</v>
      </c>
      <c r="R254">
        <v>8</v>
      </c>
      <c r="S254">
        <v>4</v>
      </c>
      <c r="T254">
        <v>1.5</v>
      </c>
      <c r="U254">
        <v>4</v>
      </c>
      <c r="V254">
        <v>9999</v>
      </c>
      <c r="W254">
        <v>1</v>
      </c>
      <c r="X254">
        <v>305.10000000000002</v>
      </c>
      <c r="Y254">
        <v>364.16380800000002</v>
      </c>
      <c r="Z254">
        <v>100</v>
      </c>
    </row>
    <row r="255" spans="1:40" x14ac:dyDescent="0.25">
      <c r="A255">
        <v>2001</v>
      </c>
      <c r="B255">
        <v>23</v>
      </c>
      <c r="C255">
        <v>28</v>
      </c>
      <c r="D255">
        <v>28</v>
      </c>
      <c r="E255">
        <v>957.77</v>
      </c>
      <c r="F255">
        <v>27267.497940000001</v>
      </c>
      <c r="G255">
        <v>25599.599999999999</v>
      </c>
      <c r="H255">
        <v>11478.73</v>
      </c>
      <c r="I255">
        <v>1693.41354</v>
      </c>
      <c r="J255">
        <v>856.38</v>
      </c>
      <c r="K255">
        <v>2029</v>
      </c>
      <c r="L255">
        <v>176253.96249999999</v>
      </c>
      <c r="M255">
        <v>25599.599999999999</v>
      </c>
      <c r="N255">
        <v>0</v>
      </c>
      <c r="O255">
        <v>4</v>
      </c>
      <c r="P255">
        <v>4.5</v>
      </c>
      <c r="Q255">
        <v>2</v>
      </c>
      <c r="R255">
        <v>8</v>
      </c>
      <c r="S255">
        <v>4</v>
      </c>
      <c r="T255">
        <v>1.5</v>
      </c>
      <c r="U255">
        <v>4</v>
      </c>
      <c r="V255">
        <v>9999</v>
      </c>
      <c r="W255">
        <v>1.1199920000000001</v>
      </c>
      <c r="X255">
        <v>1339.74</v>
      </c>
      <c r="Y255">
        <v>1667.8979400000001</v>
      </c>
      <c r="Z255">
        <v>165</v>
      </c>
      <c r="AM255">
        <v>165</v>
      </c>
    </row>
    <row r="256" spans="1:40" x14ac:dyDescent="0.25">
      <c r="A256">
        <v>2004</v>
      </c>
      <c r="B256">
        <v>31</v>
      </c>
      <c r="C256">
        <v>25</v>
      </c>
      <c r="D256">
        <v>25</v>
      </c>
      <c r="E256">
        <v>1767.48</v>
      </c>
      <c r="F256">
        <v>41510.745159999999</v>
      </c>
      <c r="G256">
        <v>39957.5</v>
      </c>
      <c r="H256">
        <v>12948.18</v>
      </c>
      <c r="I256">
        <v>2055.8133750000002</v>
      </c>
      <c r="J256">
        <v>1546.88</v>
      </c>
      <c r="K256">
        <v>2029</v>
      </c>
      <c r="L256">
        <v>143138.76500000001</v>
      </c>
      <c r="M256">
        <v>39957.5</v>
      </c>
      <c r="N256">
        <v>1</v>
      </c>
      <c r="O256">
        <v>4</v>
      </c>
      <c r="P256">
        <v>5.2</v>
      </c>
      <c r="Q256">
        <v>1.5</v>
      </c>
      <c r="R256">
        <v>8</v>
      </c>
      <c r="S256">
        <v>4</v>
      </c>
      <c r="T256">
        <v>1.5</v>
      </c>
      <c r="U256">
        <v>4</v>
      </c>
      <c r="V256">
        <v>9999</v>
      </c>
      <c r="W256">
        <v>1</v>
      </c>
      <c r="X256">
        <v>1247.4000000000001</v>
      </c>
      <c r="Y256">
        <v>1553.2451570000001</v>
      </c>
      <c r="Z256">
        <v>121</v>
      </c>
      <c r="AM256">
        <v>121</v>
      </c>
    </row>
    <row r="257" spans="1:40" x14ac:dyDescent="0.25">
      <c r="A257">
        <v>2000</v>
      </c>
      <c r="B257">
        <v>29</v>
      </c>
      <c r="C257">
        <v>29</v>
      </c>
      <c r="D257">
        <v>29</v>
      </c>
      <c r="E257">
        <v>1381.02</v>
      </c>
      <c r="F257">
        <v>47122.228369999997</v>
      </c>
      <c r="G257">
        <v>44157.67</v>
      </c>
      <c r="H257">
        <v>17026.88</v>
      </c>
      <c r="I257">
        <v>3137.402454</v>
      </c>
      <c r="J257">
        <v>1279.5899999999999</v>
      </c>
      <c r="K257">
        <v>2029</v>
      </c>
      <c r="L257">
        <v>275012.11670000001</v>
      </c>
      <c r="M257">
        <v>44157.67</v>
      </c>
      <c r="N257">
        <v>1</v>
      </c>
      <c r="O257">
        <v>4</v>
      </c>
      <c r="P257">
        <v>4.5</v>
      </c>
      <c r="Q257">
        <v>2</v>
      </c>
      <c r="R257">
        <v>8</v>
      </c>
      <c r="S257">
        <v>4</v>
      </c>
      <c r="T257">
        <v>1.5</v>
      </c>
      <c r="U257">
        <v>4</v>
      </c>
      <c r="V257">
        <v>9999</v>
      </c>
      <c r="W257">
        <v>1.346115</v>
      </c>
      <c r="X257">
        <v>2385.7399999999998</v>
      </c>
      <c r="Y257">
        <v>2964.5583710000001</v>
      </c>
      <c r="Z257">
        <v>170</v>
      </c>
      <c r="AM257">
        <v>170</v>
      </c>
    </row>
    <row r="258" spans="1:40" x14ac:dyDescent="0.25">
      <c r="A258">
        <v>2004</v>
      </c>
      <c r="B258">
        <v>34</v>
      </c>
      <c r="C258">
        <v>25</v>
      </c>
      <c r="D258">
        <v>25</v>
      </c>
      <c r="E258">
        <v>816.04</v>
      </c>
      <c r="F258">
        <v>19016.209729999999</v>
      </c>
      <c r="G258">
        <v>18325.669999999998</v>
      </c>
      <c r="H258">
        <v>5222.09</v>
      </c>
      <c r="I258">
        <v>942.85572100000002</v>
      </c>
      <c r="J258">
        <v>751.17</v>
      </c>
      <c r="K258">
        <v>2029</v>
      </c>
      <c r="L258">
        <v>59234.544999999998</v>
      </c>
      <c r="M258">
        <v>18325.669999999998</v>
      </c>
      <c r="N258">
        <v>0</v>
      </c>
      <c r="O258">
        <v>4</v>
      </c>
      <c r="P258">
        <v>5.2</v>
      </c>
      <c r="Q258">
        <v>1.5</v>
      </c>
      <c r="R258">
        <v>8</v>
      </c>
      <c r="S258">
        <v>4</v>
      </c>
      <c r="T258">
        <v>1.5</v>
      </c>
      <c r="U258">
        <v>4</v>
      </c>
      <c r="V258">
        <v>9999</v>
      </c>
      <c r="W258">
        <v>1.601075</v>
      </c>
      <c r="X258">
        <v>556.89</v>
      </c>
      <c r="Y258">
        <v>690.53973399999995</v>
      </c>
      <c r="Z258">
        <v>123</v>
      </c>
      <c r="AM258">
        <v>539734</v>
      </c>
      <c r="AN258">
        <v>123</v>
      </c>
    </row>
    <row r="259" spans="1:40" x14ac:dyDescent="0.25">
      <c r="A259">
        <v>2000</v>
      </c>
      <c r="B259">
        <v>35</v>
      </c>
      <c r="C259">
        <v>29</v>
      </c>
      <c r="D259">
        <v>29</v>
      </c>
      <c r="E259">
        <v>1501.56</v>
      </c>
      <c r="F259">
        <v>47067.98358</v>
      </c>
      <c r="G259">
        <v>43658.2</v>
      </c>
      <c r="H259">
        <v>17933.759999999998</v>
      </c>
      <c r="I259">
        <v>3101.9151099999999</v>
      </c>
      <c r="J259">
        <v>1350.73</v>
      </c>
      <c r="K259">
        <v>2029</v>
      </c>
      <c r="L259">
        <v>293183.7</v>
      </c>
      <c r="M259">
        <v>43658.2</v>
      </c>
      <c r="N259">
        <v>0</v>
      </c>
      <c r="O259">
        <v>4</v>
      </c>
      <c r="P259">
        <v>4.5</v>
      </c>
      <c r="Q259">
        <v>2</v>
      </c>
      <c r="R259">
        <v>8</v>
      </c>
      <c r="S259">
        <v>4</v>
      </c>
      <c r="T259">
        <v>1.5</v>
      </c>
      <c r="U259">
        <v>4</v>
      </c>
      <c r="V259">
        <v>9999</v>
      </c>
      <c r="W259">
        <v>1</v>
      </c>
      <c r="X259">
        <v>2761.56</v>
      </c>
      <c r="Y259">
        <v>3409.7835810000001</v>
      </c>
      <c r="Z259">
        <v>170</v>
      </c>
    </row>
    <row r="260" spans="1:40" x14ac:dyDescent="0.25">
      <c r="A260">
        <v>2003</v>
      </c>
      <c r="B260">
        <v>31</v>
      </c>
      <c r="C260">
        <v>27</v>
      </c>
      <c r="D260">
        <v>27</v>
      </c>
      <c r="E260">
        <v>1408.53</v>
      </c>
      <c r="F260">
        <v>30755.899809999999</v>
      </c>
      <c r="G260">
        <v>29434.75</v>
      </c>
      <c r="H260">
        <v>10707.19</v>
      </c>
      <c r="I260">
        <v>1658.6481630000001</v>
      </c>
      <c r="J260">
        <v>1262.2</v>
      </c>
      <c r="K260">
        <v>2030</v>
      </c>
      <c r="L260">
        <v>136160.46170000001</v>
      </c>
      <c r="M260">
        <v>29434.75</v>
      </c>
      <c r="N260">
        <v>1</v>
      </c>
      <c r="O260">
        <v>4</v>
      </c>
      <c r="P260">
        <v>4.5</v>
      </c>
      <c r="Q260">
        <v>2</v>
      </c>
      <c r="R260">
        <v>8</v>
      </c>
      <c r="S260">
        <v>4</v>
      </c>
      <c r="T260">
        <v>1.5</v>
      </c>
      <c r="U260">
        <v>4</v>
      </c>
      <c r="V260">
        <v>9999</v>
      </c>
      <c r="W260">
        <v>0.99966339999999998</v>
      </c>
      <c r="X260">
        <v>1047.67</v>
      </c>
      <c r="Y260">
        <v>1321.149811</v>
      </c>
      <c r="Z260">
        <v>139</v>
      </c>
      <c r="AM260">
        <v>139</v>
      </c>
    </row>
    <row r="261" spans="1:40" x14ac:dyDescent="0.25">
      <c r="A261">
        <v>2000</v>
      </c>
      <c r="B261">
        <v>30</v>
      </c>
      <c r="C261">
        <v>30</v>
      </c>
      <c r="D261">
        <v>30</v>
      </c>
      <c r="E261">
        <v>1685.79</v>
      </c>
      <c r="F261">
        <v>57683.436820000003</v>
      </c>
      <c r="G261">
        <v>53760.33</v>
      </c>
      <c r="H261">
        <v>21049.15</v>
      </c>
      <c r="I261">
        <v>3819.6714470000002</v>
      </c>
      <c r="J261">
        <v>1558.19</v>
      </c>
      <c r="K261">
        <v>2030</v>
      </c>
      <c r="L261">
        <v>340409.23580000002</v>
      </c>
      <c r="M261">
        <v>53760.33</v>
      </c>
      <c r="N261">
        <v>0</v>
      </c>
      <c r="O261">
        <v>4</v>
      </c>
      <c r="P261">
        <v>4.5</v>
      </c>
      <c r="Q261">
        <v>2</v>
      </c>
      <c r="R261">
        <v>8</v>
      </c>
      <c r="S261">
        <v>4</v>
      </c>
      <c r="T261">
        <v>1.5</v>
      </c>
      <c r="U261">
        <v>4</v>
      </c>
      <c r="V261">
        <v>9999</v>
      </c>
      <c r="W261">
        <v>0.88485919999999996</v>
      </c>
      <c r="X261">
        <v>3121.92</v>
      </c>
      <c r="Y261">
        <v>3923.1068230000001</v>
      </c>
      <c r="Z261">
        <v>169</v>
      </c>
      <c r="AM261">
        <v>169</v>
      </c>
    </row>
    <row r="262" spans="1:40" x14ac:dyDescent="0.25">
      <c r="A262">
        <v>2001</v>
      </c>
      <c r="B262">
        <v>30</v>
      </c>
      <c r="C262">
        <v>29</v>
      </c>
      <c r="D262">
        <v>29</v>
      </c>
      <c r="E262">
        <v>938.4</v>
      </c>
      <c r="F262">
        <v>27703.884770000001</v>
      </c>
      <c r="G262">
        <v>26027</v>
      </c>
      <c r="H262">
        <v>9895.4599999999991</v>
      </c>
      <c r="I262">
        <v>1721.68605</v>
      </c>
      <c r="J262">
        <v>832.66</v>
      </c>
      <c r="K262">
        <v>2030</v>
      </c>
      <c r="L262">
        <v>153490.1967</v>
      </c>
      <c r="M262">
        <v>26027</v>
      </c>
      <c r="N262">
        <v>0</v>
      </c>
      <c r="O262">
        <v>4</v>
      </c>
      <c r="P262">
        <v>4.5</v>
      </c>
      <c r="Q262">
        <v>2</v>
      </c>
      <c r="R262">
        <v>8</v>
      </c>
      <c r="S262">
        <v>4</v>
      </c>
      <c r="T262">
        <v>1.5</v>
      </c>
      <c r="U262">
        <v>4</v>
      </c>
      <c r="V262">
        <v>9999</v>
      </c>
      <c r="W262">
        <v>3.9289580000000002</v>
      </c>
      <c r="X262">
        <v>1335.53</v>
      </c>
      <c r="Y262">
        <v>1676.8847679999999</v>
      </c>
      <c r="Z262">
        <v>164</v>
      </c>
    </row>
    <row r="263" spans="1:40" x14ac:dyDescent="0.25">
      <c r="A263">
        <v>2000</v>
      </c>
      <c r="B263">
        <v>32</v>
      </c>
      <c r="C263">
        <v>30</v>
      </c>
      <c r="D263">
        <v>30</v>
      </c>
      <c r="E263">
        <v>2440.92</v>
      </c>
      <c r="F263">
        <v>55840.424610000002</v>
      </c>
      <c r="G263">
        <v>52193.5</v>
      </c>
      <c r="H263">
        <v>18237.099999999999</v>
      </c>
      <c r="I263">
        <v>3708.3481750000001</v>
      </c>
      <c r="J263">
        <v>2195.84</v>
      </c>
      <c r="K263">
        <v>2030</v>
      </c>
      <c r="L263">
        <v>299506</v>
      </c>
      <c r="M263">
        <v>52193.5</v>
      </c>
      <c r="N263">
        <v>1</v>
      </c>
      <c r="O263">
        <v>4</v>
      </c>
      <c r="P263">
        <v>4.5</v>
      </c>
      <c r="Q263">
        <v>2</v>
      </c>
      <c r="R263">
        <v>8</v>
      </c>
      <c r="S263">
        <v>4</v>
      </c>
      <c r="T263">
        <v>1.5</v>
      </c>
      <c r="U263">
        <v>4</v>
      </c>
      <c r="V263">
        <v>9999</v>
      </c>
      <c r="W263">
        <v>1.662023</v>
      </c>
      <c r="X263">
        <v>2904.5</v>
      </c>
      <c r="Y263">
        <v>3646.9246069999999</v>
      </c>
      <c r="Z263">
        <v>170</v>
      </c>
    </row>
    <row r="264" spans="1:40" x14ac:dyDescent="0.25">
      <c r="A264">
        <v>2000</v>
      </c>
      <c r="B264">
        <v>33</v>
      </c>
      <c r="C264">
        <v>30</v>
      </c>
      <c r="D264">
        <v>30</v>
      </c>
      <c r="E264">
        <v>1013.69</v>
      </c>
      <c r="F264">
        <v>34157.687610000001</v>
      </c>
      <c r="G264">
        <v>31882.400000000001</v>
      </c>
      <c r="H264">
        <v>12051.61</v>
      </c>
      <c r="I264">
        <v>2265.2445200000002</v>
      </c>
      <c r="J264">
        <v>907.7</v>
      </c>
      <c r="K264">
        <v>2030</v>
      </c>
      <c r="L264">
        <v>196447.75</v>
      </c>
      <c r="M264">
        <v>31882.400000000001</v>
      </c>
      <c r="N264">
        <v>0</v>
      </c>
      <c r="O264">
        <v>4</v>
      </c>
      <c r="P264">
        <v>4.5</v>
      </c>
      <c r="Q264">
        <v>2</v>
      </c>
      <c r="R264">
        <v>8</v>
      </c>
      <c r="S264">
        <v>4</v>
      </c>
      <c r="T264">
        <v>1.5</v>
      </c>
      <c r="U264">
        <v>4</v>
      </c>
      <c r="V264">
        <v>9999</v>
      </c>
      <c r="W264">
        <v>0.94087730000000003</v>
      </c>
      <c r="X264">
        <v>1815.29</v>
      </c>
      <c r="Y264">
        <v>2275.2876099999999</v>
      </c>
      <c r="Z264">
        <v>170</v>
      </c>
      <c r="AM264">
        <v>170</v>
      </c>
    </row>
    <row r="265" spans="1:40" x14ac:dyDescent="0.25">
      <c r="A265">
        <v>2001</v>
      </c>
      <c r="B265">
        <v>35</v>
      </c>
      <c r="C265">
        <v>29</v>
      </c>
      <c r="D265">
        <v>29</v>
      </c>
      <c r="E265">
        <v>642.71</v>
      </c>
      <c r="F265">
        <v>16711.41462</v>
      </c>
      <c r="G265">
        <v>15916</v>
      </c>
      <c r="H265">
        <v>5383.53</v>
      </c>
      <c r="I265">
        <v>1052.8434</v>
      </c>
      <c r="J265">
        <v>584.63</v>
      </c>
      <c r="K265">
        <v>2030</v>
      </c>
      <c r="L265">
        <v>83718.352499999994</v>
      </c>
      <c r="M265">
        <v>15916</v>
      </c>
      <c r="N265">
        <v>1</v>
      </c>
      <c r="O265">
        <v>4</v>
      </c>
      <c r="P265">
        <v>4.5</v>
      </c>
      <c r="Q265">
        <v>2</v>
      </c>
      <c r="R265">
        <v>8</v>
      </c>
      <c r="S265">
        <v>4</v>
      </c>
      <c r="T265">
        <v>1.5</v>
      </c>
      <c r="U265">
        <v>4</v>
      </c>
      <c r="V265">
        <v>9999</v>
      </c>
      <c r="W265">
        <v>1.181076</v>
      </c>
      <c r="X265">
        <v>632.16</v>
      </c>
      <c r="Y265">
        <v>795.41461500000003</v>
      </c>
      <c r="Z265">
        <v>167</v>
      </c>
    </row>
    <row r="266" spans="1:40" x14ac:dyDescent="0.25">
      <c r="A266">
        <v>2002</v>
      </c>
      <c r="B266">
        <v>35</v>
      </c>
      <c r="C266">
        <v>28</v>
      </c>
      <c r="D266">
        <v>28</v>
      </c>
      <c r="E266">
        <v>977.84</v>
      </c>
      <c r="F266">
        <v>29175.973470000001</v>
      </c>
      <c r="G266">
        <v>27583</v>
      </c>
      <c r="H266">
        <v>9828.2900000000009</v>
      </c>
      <c r="I266">
        <v>1689.45875</v>
      </c>
      <c r="J266">
        <v>874.51</v>
      </c>
      <c r="K266">
        <v>2030</v>
      </c>
      <c r="L266">
        <v>137783.03169999999</v>
      </c>
      <c r="M266">
        <v>27583</v>
      </c>
      <c r="N266">
        <v>1</v>
      </c>
      <c r="O266">
        <v>4</v>
      </c>
      <c r="P266">
        <v>4.5</v>
      </c>
      <c r="Q266">
        <v>2</v>
      </c>
      <c r="R266">
        <v>8</v>
      </c>
      <c r="S266">
        <v>4</v>
      </c>
      <c r="T266">
        <v>1.5</v>
      </c>
      <c r="U266">
        <v>4</v>
      </c>
      <c r="V266">
        <v>9999</v>
      </c>
      <c r="W266">
        <v>1.36175</v>
      </c>
      <c r="X266">
        <v>1268.33</v>
      </c>
      <c r="Y266">
        <v>1592.9734719999999</v>
      </c>
      <c r="Z266">
        <v>149</v>
      </c>
    </row>
    <row r="267" spans="1:40" x14ac:dyDescent="0.25">
      <c r="A267">
        <v>2005</v>
      </c>
      <c r="B267">
        <v>38</v>
      </c>
      <c r="C267">
        <v>25</v>
      </c>
      <c r="D267">
        <v>25</v>
      </c>
      <c r="E267">
        <v>1513.48</v>
      </c>
      <c r="F267">
        <v>34183.791689999998</v>
      </c>
      <c r="G267">
        <v>33227.33</v>
      </c>
      <c r="H267">
        <v>8230.26</v>
      </c>
      <c r="I267">
        <v>1546.7322119999999</v>
      </c>
      <c r="J267">
        <v>1318.63</v>
      </c>
      <c r="K267">
        <v>2030</v>
      </c>
      <c r="L267">
        <v>83210.595000000001</v>
      </c>
      <c r="M267">
        <v>33227.33</v>
      </c>
      <c r="N267">
        <v>0</v>
      </c>
      <c r="O267">
        <v>4</v>
      </c>
      <c r="P267">
        <v>5.2</v>
      </c>
      <c r="Q267">
        <v>1.5</v>
      </c>
      <c r="R267">
        <v>8</v>
      </c>
      <c r="S267">
        <v>4</v>
      </c>
      <c r="T267">
        <v>1.5</v>
      </c>
      <c r="U267">
        <v>4</v>
      </c>
      <c r="V267">
        <v>9999</v>
      </c>
      <c r="W267">
        <v>0.84444719999999995</v>
      </c>
      <c r="X267">
        <v>765.48</v>
      </c>
      <c r="Y267">
        <v>956.46169199999997</v>
      </c>
      <c r="Z267">
        <v>111</v>
      </c>
      <c r="AM267">
        <v>461692</v>
      </c>
      <c r="AN267">
        <v>111</v>
      </c>
    </row>
    <row r="268" spans="1:40" x14ac:dyDescent="0.25">
      <c r="A268">
        <v>2001</v>
      </c>
      <c r="B268">
        <v>36</v>
      </c>
      <c r="C268">
        <v>29</v>
      </c>
      <c r="D268">
        <v>29</v>
      </c>
      <c r="E268">
        <v>1840.68</v>
      </c>
      <c r="F268">
        <v>56593.160980000001</v>
      </c>
      <c r="G268">
        <v>52665</v>
      </c>
      <c r="H268">
        <v>20920.22</v>
      </c>
      <c r="I268">
        <v>3483.7897499999999</v>
      </c>
      <c r="J268">
        <v>1707.61</v>
      </c>
      <c r="K268">
        <v>2030</v>
      </c>
      <c r="L268">
        <v>335027.32829999999</v>
      </c>
      <c r="M268">
        <v>52665</v>
      </c>
      <c r="N268">
        <v>0</v>
      </c>
      <c r="O268">
        <v>4</v>
      </c>
      <c r="P268">
        <v>4.5</v>
      </c>
      <c r="Q268">
        <v>2</v>
      </c>
      <c r="R268">
        <v>8</v>
      </c>
      <c r="S268">
        <v>4</v>
      </c>
      <c r="T268">
        <v>1.5</v>
      </c>
      <c r="U268">
        <v>4</v>
      </c>
      <c r="V268">
        <v>9999</v>
      </c>
      <c r="W268">
        <v>1.456261</v>
      </c>
      <c r="X268">
        <v>3153.6</v>
      </c>
      <c r="Y268">
        <v>3928.1609800000001</v>
      </c>
      <c r="Z268">
        <v>167</v>
      </c>
    </row>
    <row r="269" spans="1:40" x14ac:dyDescent="0.25">
      <c r="A269">
        <v>2001</v>
      </c>
      <c r="B269">
        <v>16</v>
      </c>
      <c r="C269">
        <v>30</v>
      </c>
      <c r="D269">
        <v>30</v>
      </c>
      <c r="E269">
        <v>924.12</v>
      </c>
      <c r="F269">
        <v>22420.042560000002</v>
      </c>
      <c r="G269">
        <v>21310.25</v>
      </c>
      <c r="H269">
        <v>7503.13</v>
      </c>
      <c r="I269">
        <v>1409.6730379999999</v>
      </c>
      <c r="J269">
        <v>827.49</v>
      </c>
      <c r="K269">
        <v>2031</v>
      </c>
      <c r="L269">
        <v>110872.55499999999</v>
      </c>
      <c r="M269">
        <v>21310.25</v>
      </c>
      <c r="N269">
        <v>0</v>
      </c>
      <c r="O269">
        <v>4</v>
      </c>
      <c r="P269">
        <v>4.5</v>
      </c>
      <c r="Q269">
        <v>2</v>
      </c>
      <c r="R269">
        <v>8</v>
      </c>
      <c r="S269">
        <v>4</v>
      </c>
      <c r="T269">
        <v>1.5</v>
      </c>
      <c r="U269">
        <v>4</v>
      </c>
      <c r="V269">
        <v>9999</v>
      </c>
      <c r="W269">
        <v>0.91066279999999999</v>
      </c>
      <c r="X269">
        <v>864.61</v>
      </c>
      <c r="Y269">
        <v>1109.7925560000001</v>
      </c>
      <c r="Z269">
        <v>159</v>
      </c>
      <c r="AM269">
        <v>159</v>
      </c>
    </row>
    <row r="270" spans="1:40" x14ac:dyDescent="0.25">
      <c r="A270">
        <v>2001</v>
      </c>
      <c r="B270">
        <v>19</v>
      </c>
      <c r="C270">
        <v>30</v>
      </c>
      <c r="D270">
        <v>30</v>
      </c>
      <c r="E270">
        <v>479.19</v>
      </c>
      <c r="F270">
        <v>16941.516329999999</v>
      </c>
      <c r="G270">
        <v>16127</v>
      </c>
      <c r="H270">
        <v>5029.71</v>
      </c>
      <c r="I270">
        <v>1066.80105</v>
      </c>
      <c r="J270">
        <v>421.26</v>
      </c>
      <c r="K270">
        <v>2031</v>
      </c>
      <c r="L270">
        <v>74113.681670000005</v>
      </c>
      <c r="M270">
        <v>16127</v>
      </c>
      <c r="N270">
        <v>0</v>
      </c>
      <c r="O270">
        <v>4</v>
      </c>
      <c r="P270">
        <v>4.5</v>
      </c>
      <c r="Q270">
        <v>2</v>
      </c>
      <c r="R270">
        <v>8</v>
      </c>
      <c r="S270">
        <v>4</v>
      </c>
      <c r="T270">
        <v>1.5</v>
      </c>
      <c r="U270">
        <v>4</v>
      </c>
      <c r="V270">
        <v>9999</v>
      </c>
      <c r="W270">
        <v>0.74722500000000003</v>
      </c>
      <c r="X270">
        <v>635.03</v>
      </c>
      <c r="Y270">
        <v>814.51633000000004</v>
      </c>
      <c r="Z270">
        <v>157</v>
      </c>
    </row>
    <row r="271" spans="1:40" x14ac:dyDescent="0.25">
      <c r="A271">
        <v>2002</v>
      </c>
      <c r="B271">
        <v>28</v>
      </c>
      <c r="C271">
        <v>29</v>
      </c>
      <c r="D271">
        <v>29</v>
      </c>
      <c r="E271">
        <v>1786.47</v>
      </c>
      <c r="F271">
        <v>52322.588470000002</v>
      </c>
      <c r="G271">
        <v>50312.25</v>
      </c>
      <c r="H271">
        <v>14681.86</v>
      </c>
      <c r="I271">
        <v>3081.625313</v>
      </c>
      <c r="J271">
        <v>1658.27</v>
      </c>
      <c r="K271">
        <v>2031</v>
      </c>
      <c r="L271">
        <v>203175.875</v>
      </c>
      <c r="M271">
        <v>50312.25</v>
      </c>
      <c r="N271">
        <v>1</v>
      </c>
      <c r="O271">
        <v>4</v>
      </c>
      <c r="P271">
        <v>4.5</v>
      </c>
      <c r="Q271">
        <v>2</v>
      </c>
      <c r="R271">
        <v>8</v>
      </c>
      <c r="S271">
        <v>4</v>
      </c>
      <c r="T271">
        <v>1.5</v>
      </c>
      <c r="U271">
        <v>4</v>
      </c>
      <c r="V271">
        <v>9999</v>
      </c>
      <c r="W271">
        <v>0.877718</v>
      </c>
      <c r="X271">
        <v>1572.21</v>
      </c>
      <c r="Y271">
        <v>2010.338471</v>
      </c>
      <c r="Z271">
        <v>150</v>
      </c>
      <c r="AM271">
        <v>150</v>
      </c>
    </row>
    <row r="272" spans="1:40" x14ac:dyDescent="0.25">
      <c r="A272">
        <v>2001</v>
      </c>
      <c r="B272">
        <v>31</v>
      </c>
      <c r="C272">
        <v>30</v>
      </c>
      <c r="D272">
        <v>30</v>
      </c>
      <c r="E272">
        <v>995.95</v>
      </c>
      <c r="F272">
        <v>34936.916989999998</v>
      </c>
      <c r="G272">
        <v>32734.5</v>
      </c>
      <c r="H272">
        <v>11867.24</v>
      </c>
      <c r="I272">
        <v>2165.3871749999998</v>
      </c>
      <c r="J272">
        <v>908.32</v>
      </c>
      <c r="K272">
        <v>2031</v>
      </c>
      <c r="L272">
        <v>177944.84669999999</v>
      </c>
      <c r="M272">
        <v>32734.5</v>
      </c>
      <c r="N272">
        <v>0</v>
      </c>
      <c r="O272">
        <v>4</v>
      </c>
      <c r="P272">
        <v>4.5</v>
      </c>
      <c r="Q272">
        <v>2</v>
      </c>
      <c r="R272">
        <v>8</v>
      </c>
      <c r="S272">
        <v>4</v>
      </c>
      <c r="T272">
        <v>1.5</v>
      </c>
      <c r="U272">
        <v>4</v>
      </c>
      <c r="V272">
        <v>9999</v>
      </c>
      <c r="W272">
        <v>1</v>
      </c>
      <c r="X272">
        <v>1733.64</v>
      </c>
      <c r="Y272">
        <v>2202.4169879999999</v>
      </c>
      <c r="Z272">
        <v>157</v>
      </c>
    </row>
    <row r="273" spans="1:42" x14ac:dyDescent="0.25">
      <c r="A273">
        <v>2004</v>
      </c>
      <c r="B273">
        <v>33</v>
      </c>
      <c r="C273">
        <v>27</v>
      </c>
      <c r="D273">
        <v>27</v>
      </c>
      <c r="E273">
        <v>835.62</v>
      </c>
      <c r="F273">
        <v>26985.877670000002</v>
      </c>
      <c r="G273">
        <v>26046.5</v>
      </c>
      <c r="H273">
        <v>6983.43</v>
      </c>
      <c r="I273">
        <v>1340.092425</v>
      </c>
      <c r="J273">
        <v>698.86</v>
      </c>
      <c r="K273">
        <v>2031</v>
      </c>
      <c r="L273">
        <v>77819.032500000001</v>
      </c>
      <c r="M273">
        <v>26046.5</v>
      </c>
      <c r="N273">
        <v>1</v>
      </c>
      <c r="O273">
        <v>4</v>
      </c>
      <c r="P273">
        <v>5.2</v>
      </c>
      <c r="Q273">
        <v>1.5</v>
      </c>
      <c r="R273">
        <v>8</v>
      </c>
      <c r="S273">
        <v>4</v>
      </c>
      <c r="T273">
        <v>1.5</v>
      </c>
      <c r="U273">
        <v>4</v>
      </c>
      <c r="V273">
        <v>9999</v>
      </c>
      <c r="W273">
        <v>0.7683683</v>
      </c>
      <c r="X273">
        <v>734.16</v>
      </c>
      <c r="Y273">
        <v>939.37766699999997</v>
      </c>
      <c r="Z273">
        <v>121</v>
      </c>
      <c r="AM273">
        <v>377667</v>
      </c>
      <c r="AN273">
        <v>121</v>
      </c>
    </row>
    <row r="274" spans="1:42" x14ac:dyDescent="0.25">
      <c r="A274">
        <v>2001</v>
      </c>
      <c r="B274">
        <v>33</v>
      </c>
      <c r="C274">
        <v>30</v>
      </c>
      <c r="D274">
        <v>30</v>
      </c>
      <c r="E274">
        <v>867.89</v>
      </c>
      <c r="F274">
        <v>27343.58484</v>
      </c>
      <c r="G274">
        <v>25566.799999999999</v>
      </c>
      <c r="H274">
        <v>9959.7900000000009</v>
      </c>
      <c r="I274">
        <v>1691.2438199999999</v>
      </c>
      <c r="J274">
        <v>762.25</v>
      </c>
      <c r="K274">
        <v>2031</v>
      </c>
      <c r="L274">
        <v>155285.58670000001</v>
      </c>
      <c r="M274">
        <v>25566.799999999999</v>
      </c>
      <c r="N274">
        <v>0</v>
      </c>
      <c r="O274">
        <v>4</v>
      </c>
      <c r="P274">
        <v>4.5</v>
      </c>
      <c r="Q274">
        <v>2</v>
      </c>
      <c r="R274">
        <v>8</v>
      </c>
      <c r="S274">
        <v>4</v>
      </c>
      <c r="T274">
        <v>1.5</v>
      </c>
      <c r="U274">
        <v>4</v>
      </c>
      <c r="V274">
        <v>9999</v>
      </c>
      <c r="W274">
        <v>0.98874119999999999</v>
      </c>
      <c r="X274">
        <v>1402.57</v>
      </c>
      <c r="Y274">
        <v>1776.7848349999999</v>
      </c>
      <c r="Z274">
        <v>164</v>
      </c>
      <c r="AM274">
        <v>164</v>
      </c>
    </row>
    <row r="275" spans="1:42" x14ac:dyDescent="0.25">
      <c r="A275">
        <v>2007</v>
      </c>
      <c r="B275">
        <v>38</v>
      </c>
      <c r="C275">
        <v>24</v>
      </c>
      <c r="D275">
        <v>24</v>
      </c>
      <c r="E275">
        <v>1478.34</v>
      </c>
      <c r="F275">
        <v>33287.835180000002</v>
      </c>
      <c r="G275">
        <v>32634.5</v>
      </c>
      <c r="H275">
        <v>6581.62</v>
      </c>
      <c r="I275">
        <v>1199.317875</v>
      </c>
      <c r="J275">
        <v>1282.28</v>
      </c>
      <c r="K275">
        <v>2031</v>
      </c>
      <c r="L275">
        <v>50845.20667</v>
      </c>
      <c r="M275">
        <v>32634.5</v>
      </c>
      <c r="N275">
        <v>1</v>
      </c>
      <c r="O275">
        <v>4</v>
      </c>
      <c r="P275">
        <v>5.6</v>
      </c>
      <c r="Q275">
        <v>1.5</v>
      </c>
      <c r="R275">
        <v>8</v>
      </c>
      <c r="S275">
        <v>4</v>
      </c>
      <c r="T275">
        <v>1.5</v>
      </c>
      <c r="U275">
        <v>4</v>
      </c>
      <c r="V275">
        <v>9999</v>
      </c>
      <c r="W275">
        <v>1.292816</v>
      </c>
      <c r="X275">
        <v>513.05999999999995</v>
      </c>
      <c r="Y275">
        <v>653.33517700000004</v>
      </c>
      <c r="Z275">
        <v>86</v>
      </c>
      <c r="AM275">
        <v>335177</v>
      </c>
      <c r="AN275">
        <v>86</v>
      </c>
    </row>
    <row r="276" spans="1:42" x14ac:dyDescent="0.25">
      <c r="A276">
        <v>2004</v>
      </c>
      <c r="B276">
        <v>38</v>
      </c>
      <c r="C276">
        <v>27</v>
      </c>
      <c r="D276">
        <v>27</v>
      </c>
      <c r="E276">
        <v>886.46</v>
      </c>
      <c r="F276">
        <v>24204.098389999999</v>
      </c>
      <c r="G276">
        <v>23467</v>
      </c>
      <c r="H276">
        <v>5892.71</v>
      </c>
      <c r="I276">
        <v>1207.37715</v>
      </c>
      <c r="J276">
        <v>787.48</v>
      </c>
      <c r="K276">
        <v>2031</v>
      </c>
      <c r="L276">
        <v>65304.80917</v>
      </c>
      <c r="M276">
        <v>23467</v>
      </c>
      <c r="N276">
        <v>0</v>
      </c>
      <c r="O276">
        <v>4</v>
      </c>
      <c r="P276">
        <v>5.2</v>
      </c>
      <c r="Q276">
        <v>1.5</v>
      </c>
      <c r="R276">
        <v>8</v>
      </c>
      <c r="S276">
        <v>4</v>
      </c>
      <c r="T276">
        <v>1.5</v>
      </c>
      <c r="U276">
        <v>4</v>
      </c>
      <c r="V276">
        <v>9999</v>
      </c>
      <c r="W276">
        <v>0.58921040000000002</v>
      </c>
      <c r="X276">
        <v>583.79999999999995</v>
      </c>
      <c r="Y276">
        <v>737.098387</v>
      </c>
      <c r="Z276">
        <v>121</v>
      </c>
    </row>
    <row r="277" spans="1:42" x14ac:dyDescent="0.25">
      <c r="A277">
        <v>2000</v>
      </c>
      <c r="B277">
        <v>25</v>
      </c>
      <c r="C277">
        <v>32</v>
      </c>
      <c r="D277">
        <v>32</v>
      </c>
      <c r="E277">
        <v>986.16</v>
      </c>
      <c r="F277">
        <v>23831.552390000001</v>
      </c>
      <c r="G277">
        <v>22411.33</v>
      </c>
      <c r="H277">
        <v>8647.0499999999993</v>
      </c>
      <c r="I277">
        <v>1592.3249969999999</v>
      </c>
      <c r="J277">
        <v>884</v>
      </c>
      <c r="K277">
        <v>2032</v>
      </c>
      <c r="L277">
        <v>139645.79670000001</v>
      </c>
      <c r="M277">
        <v>22411.33</v>
      </c>
      <c r="N277">
        <v>0</v>
      </c>
      <c r="O277">
        <v>4</v>
      </c>
      <c r="P277">
        <v>4.5</v>
      </c>
      <c r="Q277">
        <v>2</v>
      </c>
      <c r="R277">
        <v>8</v>
      </c>
      <c r="S277">
        <v>4</v>
      </c>
      <c r="T277">
        <v>1.5</v>
      </c>
      <c r="U277">
        <v>4</v>
      </c>
      <c r="V277">
        <v>9999</v>
      </c>
      <c r="W277">
        <v>0.92948030000000004</v>
      </c>
      <c r="X277">
        <v>1095.68</v>
      </c>
      <c r="Y277">
        <v>1420.2223939999999</v>
      </c>
      <c r="Z277">
        <v>172</v>
      </c>
    </row>
    <row r="278" spans="1:42" x14ac:dyDescent="0.25">
      <c r="A278">
        <v>2002</v>
      </c>
      <c r="B278">
        <v>29</v>
      </c>
      <c r="C278">
        <v>30</v>
      </c>
      <c r="D278">
        <v>30</v>
      </c>
      <c r="E278">
        <v>1978.85</v>
      </c>
      <c r="F278">
        <v>61307.270270000001</v>
      </c>
      <c r="G278">
        <v>59118</v>
      </c>
      <c r="H278">
        <v>16254.23</v>
      </c>
      <c r="I278">
        <v>3620.9775</v>
      </c>
      <c r="J278">
        <v>1890.41</v>
      </c>
      <c r="K278">
        <v>2032</v>
      </c>
      <c r="L278">
        <v>225862.4025</v>
      </c>
      <c r="M278">
        <v>59118</v>
      </c>
      <c r="N278">
        <v>0</v>
      </c>
      <c r="O278">
        <v>4</v>
      </c>
      <c r="P278">
        <v>4.5</v>
      </c>
      <c r="Q278">
        <v>2</v>
      </c>
      <c r="R278">
        <v>8</v>
      </c>
      <c r="S278">
        <v>4</v>
      </c>
      <c r="T278">
        <v>1.5</v>
      </c>
      <c r="U278">
        <v>4</v>
      </c>
      <c r="V278">
        <v>9999</v>
      </c>
      <c r="W278">
        <v>0.70002370000000003</v>
      </c>
      <c r="X278">
        <v>1695.1</v>
      </c>
      <c r="Y278">
        <v>2189.27027</v>
      </c>
      <c r="Z278">
        <v>151</v>
      </c>
    </row>
    <row r="279" spans="1:42" x14ac:dyDescent="0.25">
      <c r="A279">
        <v>2008</v>
      </c>
      <c r="B279">
        <v>36</v>
      </c>
      <c r="C279">
        <v>24</v>
      </c>
      <c r="D279">
        <v>24</v>
      </c>
      <c r="E279">
        <v>2984.52</v>
      </c>
      <c r="F279">
        <v>71410.72133</v>
      </c>
      <c r="G279">
        <v>70516.5</v>
      </c>
      <c r="H279">
        <v>11789.07</v>
      </c>
      <c r="I279">
        <v>2245.9505250000002</v>
      </c>
      <c r="J279">
        <v>2546.38</v>
      </c>
      <c r="K279">
        <v>2032</v>
      </c>
      <c r="L279">
        <v>76960.554999999993</v>
      </c>
      <c r="M279">
        <v>70516.5</v>
      </c>
      <c r="N279">
        <v>1</v>
      </c>
      <c r="O279">
        <v>3.5</v>
      </c>
      <c r="P279">
        <v>5.28</v>
      </c>
      <c r="Q279">
        <v>3.5</v>
      </c>
      <c r="R279">
        <v>8</v>
      </c>
      <c r="S279">
        <v>4</v>
      </c>
      <c r="T279">
        <v>1.5</v>
      </c>
      <c r="U279">
        <v>3.5</v>
      </c>
      <c r="V279">
        <v>9999</v>
      </c>
      <c r="W279">
        <v>0.52220200000000006</v>
      </c>
      <c r="X279">
        <v>691.02</v>
      </c>
      <c r="Y279">
        <v>894.22132799999997</v>
      </c>
      <c r="Z279">
        <v>74</v>
      </c>
      <c r="AM279">
        <v>2</v>
      </c>
      <c r="AN279">
        <v>894</v>
      </c>
      <c r="AO279">
        <v>221328</v>
      </c>
      <c r="AP279">
        <v>74</v>
      </c>
    </row>
    <row r="280" spans="1:42" x14ac:dyDescent="0.25">
      <c r="A280">
        <v>2003</v>
      </c>
      <c r="B280">
        <v>32</v>
      </c>
      <c r="C280">
        <v>29</v>
      </c>
      <c r="D280">
        <v>29</v>
      </c>
      <c r="E280">
        <v>1036.02</v>
      </c>
      <c r="F280">
        <v>25830.797299999998</v>
      </c>
      <c r="G280">
        <v>24506</v>
      </c>
      <c r="H280">
        <v>8883.7199999999993</v>
      </c>
      <c r="I280">
        <v>1380.9131</v>
      </c>
      <c r="J280">
        <v>908.94</v>
      </c>
      <c r="K280">
        <v>2032</v>
      </c>
      <c r="L280">
        <v>113121.4708</v>
      </c>
      <c r="M280">
        <v>24506</v>
      </c>
      <c r="N280">
        <v>1</v>
      </c>
      <c r="O280">
        <v>4</v>
      </c>
      <c r="P280">
        <v>4.5</v>
      </c>
      <c r="Q280">
        <v>2</v>
      </c>
      <c r="R280">
        <v>8</v>
      </c>
      <c r="S280">
        <v>4</v>
      </c>
      <c r="T280">
        <v>1.5</v>
      </c>
      <c r="U280">
        <v>4</v>
      </c>
      <c r="V280">
        <v>9999</v>
      </c>
      <c r="W280">
        <v>1.5951070000000001</v>
      </c>
      <c r="X280">
        <v>1024.73</v>
      </c>
      <c r="Y280">
        <v>1324.7973019999999</v>
      </c>
      <c r="Z280">
        <v>137</v>
      </c>
    </row>
    <row r="281" spans="1:42" x14ac:dyDescent="0.25">
      <c r="A281">
        <v>2004</v>
      </c>
      <c r="B281">
        <v>34</v>
      </c>
      <c r="C281">
        <v>28</v>
      </c>
      <c r="D281">
        <v>28</v>
      </c>
      <c r="E281">
        <v>1799.4</v>
      </c>
      <c r="F281">
        <v>51602.060619999997</v>
      </c>
      <c r="G281">
        <v>50172.2</v>
      </c>
      <c r="H281">
        <v>11686.04</v>
      </c>
      <c r="I281">
        <v>2581.3596899999998</v>
      </c>
      <c r="J281">
        <v>1663.4</v>
      </c>
      <c r="K281">
        <v>2032</v>
      </c>
      <c r="L281">
        <v>132205.1833</v>
      </c>
      <c r="M281">
        <v>50172.2</v>
      </c>
      <c r="N281">
        <v>0</v>
      </c>
      <c r="O281">
        <v>4</v>
      </c>
      <c r="P281">
        <v>5.2</v>
      </c>
      <c r="Q281">
        <v>1.5</v>
      </c>
      <c r="R281">
        <v>8</v>
      </c>
      <c r="S281">
        <v>4</v>
      </c>
      <c r="T281">
        <v>1.5</v>
      </c>
      <c r="U281">
        <v>4</v>
      </c>
      <c r="V281">
        <v>9999</v>
      </c>
      <c r="W281">
        <v>0.8399915</v>
      </c>
      <c r="X281">
        <v>1108.01</v>
      </c>
      <c r="Y281">
        <v>1429.8606239999999</v>
      </c>
      <c r="Z281">
        <v>124</v>
      </c>
      <c r="AM281">
        <v>860624</v>
      </c>
      <c r="AN281">
        <v>124</v>
      </c>
    </row>
    <row r="282" spans="1:42" x14ac:dyDescent="0.25">
      <c r="A282">
        <v>2001</v>
      </c>
      <c r="B282">
        <v>34</v>
      </c>
      <c r="C282">
        <v>31</v>
      </c>
      <c r="D282">
        <v>31</v>
      </c>
      <c r="E282">
        <v>1680.38</v>
      </c>
      <c r="F282">
        <v>44251.182939999999</v>
      </c>
      <c r="G282">
        <v>42109.83</v>
      </c>
      <c r="H282">
        <v>13259.13</v>
      </c>
      <c r="I282">
        <v>2785.565255</v>
      </c>
      <c r="J282">
        <v>1510.31</v>
      </c>
      <c r="K282">
        <v>2032</v>
      </c>
      <c r="L282">
        <v>203952.45</v>
      </c>
      <c r="M282">
        <v>42109.83</v>
      </c>
      <c r="N282">
        <v>1</v>
      </c>
      <c r="O282">
        <v>4</v>
      </c>
      <c r="P282">
        <v>4.5</v>
      </c>
      <c r="Q282">
        <v>2</v>
      </c>
      <c r="R282">
        <v>8</v>
      </c>
      <c r="S282">
        <v>4</v>
      </c>
      <c r="T282">
        <v>1.5</v>
      </c>
      <c r="U282">
        <v>4</v>
      </c>
      <c r="V282">
        <v>9999</v>
      </c>
      <c r="W282">
        <v>2.131297</v>
      </c>
      <c r="X282">
        <v>1664.22</v>
      </c>
      <c r="Y282">
        <v>2141.3529370000001</v>
      </c>
      <c r="Z282">
        <v>164</v>
      </c>
      <c r="AM282">
        <v>164</v>
      </c>
    </row>
    <row r="283" spans="1:42" x14ac:dyDescent="0.25">
      <c r="A283">
        <v>2003</v>
      </c>
      <c r="B283">
        <v>37</v>
      </c>
      <c r="C283">
        <v>29</v>
      </c>
      <c r="D283">
        <v>29</v>
      </c>
      <c r="E283">
        <v>1223.55</v>
      </c>
      <c r="F283">
        <v>38936.929020000003</v>
      </c>
      <c r="G283">
        <v>37364.5</v>
      </c>
      <c r="H283">
        <v>10693.67</v>
      </c>
      <c r="I283">
        <v>2105.4895750000001</v>
      </c>
      <c r="J283">
        <v>1071.83</v>
      </c>
      <c r="K283">
        <v>2032</v>
      </c>
      <c r="L283">
        <v>133078.86170000001</v>
      </c>
      <c r="M283">
        <v>37364.5</v>
      </c>
      <c r="N283">
        <v>1</v>
      </c>
      <c r="O283">
        <v>4</v>
      </c>
      <c r="P283">
        <v>4.5</v>
      </c>
      <c r="Q283">
        <v>2</v>
      </c>
      <c r="R283">
        <v>8</v>
      </c>
      <c r="S283">
        <v>4</v>
      </c>
      <c r="T283">
        <v>1.5</v>
      </c>
      <c r="U283">
        <v>4</v>
      </c>
      <c r="V283">
        <v>9999</v>
      </c>
      <c r="W283">
        <v>0.76905829999999997</v>
      </c>
      <c r="X283">
        <v>1223.8399999999999</v>
      </c>
      <c r="Y283">
        <v>1572.429024</v>
      </c>
      <c r="Z283">
        <v>134</v>
      </c>
      <c r="AM283">
        <v>134</v>
      </c>
    </row>
    <row r="284" spans="1:42" x14ac:dyDescent="0.25">
      <c r="A284">
        <v>2002</v>
      </c>
      <c r="B284">
        <v>17</v>
      </c>
      <c r="C284">
        <v>31</v>
      </c>
      <c r="D284">
        <v>31</v>
      </c>
      <c r="E284">
        <v>518.13</v>
      </c>
      <c r="F284">
        <v>14860.967559999999</v>
      </c>
      <c r="G284">
        <v>14283.75</v>
      </c>
      <c r="H284">
        <v>4206.2299999999996</v>
      </c>
      <c r="I284">
        <v>874.87968799999999</v>
      </c>
      <c r="J284">
        <v>455.75</v>
      </c>
      <c r="K284">
        <v>2033</v>
      </c>
      <c r="L284">
        <v>59581.701670000002</v>
      </c>
      <c r="M284">
        <v>14283.75</v>
      </c>
      <c r="N284">
        <v>1</v>
      </c>
      <c r="O284">
        <v>4</v>
      </c>
      <c r="P284">
        <v>4.5</v>
      </c>
      <c r="Q284">
        <v>2</v>
      </c>
      <c r="R284">
        <v>8</v>
      </c>
      <c r="S284">
        <v>4</v>
      </c>
      <c r="T284">
        <v>1.5</v>
      </c>
      <c r="U284">
        <v>4</v>
      </c>
      <c r="V284">
        <v>9999</v>
      </c>
      <c r="W284">
        <v>1.6604000000000001</v>
      </c>
      <c r="X284">
        <v>436.5</v>
      </c>
      <c r="Y284">
        <v>577.21756000000005</v>
      </c>
      <c r="Z284">
        <v>154</v>
      </c>
      <c r="AM284">
        <v>154</v>
      </c>
    </row>
    <row r="285" spans="1:42" x14ac:dyDescent="0.25">
      <c r="A285">
        <v>2002</v>
      </c>
      <c r="B285">
        <v>29</v>
      </c>
      <c r="C285">
        <v>31</v>
      </c>
      <c r="D285">
        <v>31</v>
      </c>
      <c r="E285">
        <v>1449.12</v>
      </c>
      <c r="F285">
        <v>44384.342720000001</v>
      </c>
      <c r="G285">
        <v>42268</v>
      </c>
      <c r="H285">
        <v>12559.94</v>
      </c>
      <c r="I285">
        <v>2588.915</v>
      </c>
      <c r="J285">
        <v>1371.36</v>
      </c>
      <c r="K285">
        <v>2033</v>
      </c>
      <c r="L285">
        <v>171184.94579999999</v>
      </c>
      <c r="M285">
        <v>42268</v>
      </c>
      <c r="N285">
        <v>1</v>
      </c>
      <c r="O285">
        <v>4</v>
      </c>
      <c r="P285">
        <v>4.5</v>
      </c>
      <c r="Q285">
        <v>2</v>
      </c>
      <c r="R285">
        <v>8</v>
      </c>
      <c r="S285">
        <v>4</v>
      </c>
      <c r="T285">
        <v>1.5</v>
      </c>
      <c r="U285">
        <v>4</v>
      </c>
      <c r="V285">
        <v>9999</v>
      </c>
      <c r="W285">
        <v>2.0668829999999998</v>
      </c>
      <c r="X285">
        <v>1607.09</v>
      </c>
      <c r="Y285">
        <v>2116.3427230000002</v>
      </c>
      <c r="Z285">
        <v>145</v>
      </c>
    </row>
    <row r="286" spans="1:42" x14ac:dyDescent="0.25">
      <c r="A286">
        <v>2002</v>
      </c>
      <c r="B286">
        <v>31</v>
      </c>
      <c r="C286">
        <v>31</v>
      </c>
      <c r="D286">
        <v>31</v>
      </c>
      <c r="E286">
        <v>1104</v>
      </c>
      <c r="F286">
        <v>35096.501830000001</v>
      </c>
      <c r="G286">
        <v>33239.17</v>
      </c>
      <c r="H286">
        <v>11416.8</v>
      </c>
      <c r="I286">
        <v>2035.8991619999999</v>
      </c>
      <c r="J286">
        <v>980.94</v>
      </c>
      <c r="K286">
        <v>2033</v>
      </c>
      <c r="L286">
        <v>161504.44080000001</v>
      </c>
      <c r="M286">
        <v>33239.17</v>
      </c>
      <c r="N286">
        <v>1</v>
      </c>
      <c r="O286">
        <v>4</v>
      </c>
      <c r="P286">
        <v>4.5</v>
      </c>
      <c r="Q286">
        <v>2</v>
      </c>
      <c r="R286">
        <v>8</v>
      </c>
      <c r="S286">
        <v>4</v>
      </c>
      <c r="T286">
        <v>1.5</v>
      </c>
      <c r="U286">
        <v>4</v>
      </c>
      <c r="V286">
        <v>9999</v>
      </c>
      <c r="W286">
        <v>1.272853</v>
      </c>
      <c r="X286">
        <v>1417.99</v>
      </c>
      <c r="Y286">
        <v>1857.331833</v>
      </c>
      <c r="Z286">
        <v>151</v>
      </c>
    </row>
    <row r="287" spans="1:42" x14ac:dyDescent="0.25">
      <c r="A287">
        <v>2003</v>
      </c>
      <c r="B287">
        <v>33</v>
      </c>
      <c r="C287">
        <v>30</v>
      </c>
      <c r="D287">
        <v>30</v>
      </c>
      <c r="E287">
        <v>983.25</v>
      </c>
      <c r="F287">
        <v>26283.815890000002</v>
      </c>
      <c r="G287">
        <v>25456.25</v>
      </c>
      <c r="H287">
        <v>6345.13</v>
      </c>
      <c r="I287">
        <v>1434.4596879999999</v>
      </c>
      <c r="J287">
        <v>880.95</v>
      </c>
      <c r="K287">
        <v>2033</v>
      </c>
      <c r="L287">
        <v>79080.600000000006</v>
      </c>
      <c r="M287">
        <v>25456.25</v>
      </c>
      <c r="N287">
        <v>1</v>
      </c>
      <c r="O287">
        <v>4</v>
      </c>
      <c r="P287">
        <v>4.5</v>
      </c>
      <c r="Q287">
        <v>2</v>
      </c>
      <c r="R287">
        <v>8</v>
      </c>
      <c r="S287">
        <v>4</v>
      </c>
      <c r="T287">
        <v>1.5</v>
      </c>
      <c r="U287">
        <v>4</v>
      </c>
      <c r="V287">
        <v>9999</v>
      </c>
      <c r="W287">
        <v>0.92497470000000004</v>
      </c>
      <c r="X287">
        <v>632.57000000000005</v>
      </c>
      <c r="Y287">
        <v>827.56589099999997</v>
      </c>
      <c r="Z287">
        <v>136</v>
      </c>
      <c r="AM287">
        <v>136</v>
      </c>
    </row>
    <row r="288" spans="1:42" x14ac:dyDescent="0.25">
      <c r="A288">
        <v>2001</v>
      </c>
      <c r="B288">
        <v>33</v>
      </c>
      <c r="C288">
        <v>32</v>
      </c>
      <c r="D288">
        <v>32</v>
      </c>
      <c r="E288">
        <v>3797.17</v>
      </c>
      <c r="F288">
        <v>67867.562340000004</v>
      </c>
      <c r="G288">
        <v>59853</v>
      </c>
      <c r="H288">
        <v>27948.41</v>
      </c>
      <c r="I288">
        <v>3959.2759500000002</v>
      </c>
      <c r="J288">
        <v>2971.11</v>
      </c>
      <c r="K288">
        <v>2033</v>
      </c>
      <c r="L288">
        <v>446478.82419999997</v>
      </c>
      <c r="M288">
        <v>59853</v>
      </c>
      <c r="N288">
        <v>0</v>
      </c>
      <c r="O288">
        <v>4</v>
      </c>
      <c r="P288">
        <v>4.5</v>
      </c>
      <c r="Q288">
        <v>2</v>
      </c>
      <c r="R288">
        <v>8</v>
      </c>
      <c r="S288">
        <v>4</v>
      </c>
      <c r="T288">
        <v>1.5</v>
      </c>
      <c r="U288">
        <v>4</v>
      </c>
      <c r="V288">
        <v>9999</v>
      </c>
      <c r="W288">
        <v>5.8321899999999998</v>
      </c>
      <c r="X288">
        <v>6177.36</v>
      </c>
      <c r="Y288">
        <v>8014.5623420000002</v>
      </c>
      <c r="Z288">
        <v>157</v>
      </c>
    </row>
    <row r="289" spans="1:39" x14ac:dyDescent="0.25">
      <c r="A289">
        <v>2003</v>
      </c>
      <c r="B289">
        <v>24</v>
      </c>
      <c r="C289">
        <v>31</v>
      </c>
      <c r="D289">
        <v>31</v>
      </c>
      <c r="E289">
        <v>2892.03</v>
      </c>
      <c r="F289">
        <v>83922.356390000001</v>
      </c>
      <c r="G289">
        <v>81012</v>
      </c>
      <c r="H289">
        <v>20477.38</v>
      </c>
      <c r="I289">
        <v>4565.0262000000002</v>
      </c>
      <c r="J289">
        <v>2683.84</v>
      </c>
      <c r="K289">
        <v>2034</v>
      </c>
      <c r="L289">
        <v>260524.33499999999</v>
      </c>
      <c r="M289">
        <v>81012</v>
      </c>
      <c r="N289">
        <v>1</v>
      </c>
      <c r="O289">
        <v>4</v>
      </c>
      <c r="P289">
        <v>4.5</v>
      </c>
      <c r="Q289">
        <v>2</v>
      </c>
      <c r="R289">
        <v>8</v>
      </c>
      <c r="S289">
        <v>4</v>
      </c>
      <c r="T289">
        <v>1.5</v>
      </c>
      <c r="U289">
        <v>4</v>
      </c>
      <c r="V289">
        <v>9999</v>
      </c>
      <c r="W289">
        <v>1.724</v>
      </c>
      <c r="X289">
        <v>2176.91</v>
      </c>
      <c r="Y289">
        <v>2910.3563939999999</v>
      </c>
      <c r="Z289">
        <v>138</v>
      </c>
    </row>
    <row r="290" spans="1:39" x14ac:dyDescent="0.25">
      <c r="A290">
        <v>2002</v>
      </c>
      <c r="B290">
        <v>29</v>
      </c>
      <c r="C290">
        <v>32</v>
      </c>
      <c r="D290">
        <v>32</v>
      </c>
      <c r="E290">
        <v>1048.8699999999999</v>
      </c>
      <c r="F290">
        <v>37878.078800000003</v>
      </c>
      <c r="G290">
        <v>36314.400000000001</v>
      </c>
      <c r="H290">
        <v>10718.74</v>
      </c>
      <c r="I290">
        <v>2224.2570000000001</v>
      </c>
      <c r="J290">
        <v>972.24</v>
      </c>
      <c r="K290">
        <v>2034</v>
      </c>
      <c r="L290">
        <v>145717.67000000001</v>
      </c>
      <c r="M290">
        <v>36314.400000000001</v>
      </c>
      <c r="N290">
        <v>0</v>
      </c>
      <c r="O290">
        <v>4</v>
      </c>
      <c r="P290">
        <v>4.5</v>
      </c>
      <c r="Q290">
        <v>2</v>
      </c>
      <c r="R290">
        <v>8</v>
      </c>
      <c r="S290">
        <v>4</v>
      </c>
      <c r="T290">
        <v>1.5</v>
      </c>
      <c r="U290">
        <v>4</v>
      </c>
      <c r="V290">
        <v>9999</v>
      </c>
      <c r="W290">
        <v>0.91676860000000004</v>
      </c>
      <c r="X290">
        <v>1176.58</v>
      </c>
      <c r="Y290">
        <v>1563.678801</v>
      </c>
      <c r="Z290">
        <v>147</v>
      </c>
      <c r="AM290">
        <v>147</v>
      </c>
    </row>
    <row r="291" spans="1:39" x14ac:dyDescent="0.25">
      <c r="A291">
        <v>2003</v>
      </c>
      <c r="B291">
        <v>31</v>
      </c>
      <c r="C291">
        <v>31</v>
      </c>
      <c r="D291">
        <v>31</v>
      </c>
      <c r="E291">
        <v>833.37</v>
      </c>
      <c r="F291">
        <v>29066.24683</v>
      </c>
      <c r="G291">
        <v>27926</v>
      </c>
      <c r="H291">
        <v>7742.89</v>
      </c>
      <c r="I291">
        <v>1573.6301000000001</v>
      </c>
      <c r="J291">
        <v>761.65</v>
      </c>
      <c r="K291">
        <v>2034</v>
      </c>
      <c r="L291">
        <v>97501.119999999995</v>
      </c>
      <c r="M291">
        <v>27926</v>
      </c>
      <c r="N291">
        <v>0</v>
      </c>
      <c r="O291">
        <v>4</v>
      </c>
      <c r="P291">
        <v>4.5</v>
      </c>
      <c r="Q291">
        <v>2</v>
      </c>
      <c r="R291">
        <v>8</v>
      </c>
      <c r="S291">
        <v>4</v>
      </c>
      <c r="T291">
        <v>1.5</v>
      </c>
      <c r="U291">
        <v>4</v>
      </c>
      <c r="V291">
        <v>9999</v>
      </c>
      <c r="W291">
        <v>1.061701</v>
      </c>
      <c r="X291">
        <v>860.15</v>
      </c>
      <c r="Y291">
        <v>1140.24683</v>
      </c>
      <c r="Z291">
        <v>136</v>
      </c>
    </row>
    <row r="292" spans="1:39" x14ac:dyDescent="0.25">
      <c r="A292">
        <v>2001</v>
      </c>
      <c r="B292">
        <v>31</v>
      </c>
      <c r="C292">
        <v>33</v>
      </c>
      <c r="D292">
        <v>33</v>
      </c>
      <c r="E292">
        <v>1572.36</v>
      </c>
      <c r="F292">
        <v>50249.603880000002</v>
      </c>
      <c r="G292">
        <v>48295.67</v>
      </c>
      <c r="H292">
        <v>12725.96</v>
      </c>
      <c r="I292">
        <v>3194.75857</v>
      </c>
      <c r="J292">
        <v>1416.37</v>
      </c>
      <c r="K292">
        <v>2034</v>
      </c>
      <c r="L292">
        <v>195294.6875</v>
      </c>
      <c r="M292">
        <v>48295.67</v>
      </c>
      <c r="N292">
        <v>0</v>
      </c>
      <c r="O292">
        <v>4</v>
      </c>
      <c r="P292">
        <v>4.5</v>
      </c>
      <c r="Q292">
        <v>2</v>
      </c>
      <c r="R292">
        <v>8</v>
      </c>
      <c r="S292">
        <v>4</v>
      </c>
      <c r="T292">
        <v>1.5</v>
      </c>
      <c r="U292">
        <v>4</v>
      </c>
      <c r="V292">
        <v>9999</v>
      </c>
      <c r="W292">
        <v>0.83285600000000004</v>
      </c>
      <c r="X292">
        <v>1477.29</v>
      </c>
      <c r="Y292">
        <v>1953.93388</v>
      </c>
      <c r="Z292">
        <v>165</v>
      </c>
      <c r="AM292">
        <v>165</v>
      </c>
    </row>
    <row r="293" spans="1:39" x14ac:dyDescent="0.25">
      <c r="A293">
        <v>2001</v>
      </c>
      <c r="B293">
        <v>32</v>
      </c>
      <c r="C293">
        <v>33</v>
      </c>
      <c r="D293">
        <v>33</v>
      </c>
      <c r="E293">
        <v>536.85</v>
      </c>
      <c r="F293">
        <v>19644.585910000002</v>
      </c>
      <c r="G293">
        <v>18529.5</v>
      </c>
      <c r="H293">
        <v>6238.83</v>
      </c>
      <c r="I293">
        <v>1225.7264250000001</v>
      </c>
      <c r="J293">
        <v>470.43</v>
      </c>
      <c r="K293">
        <v>2034</v>
      </c>
      <c r="L293">
        <v>96160.084170000002</v>
      </c>
      <c r="M293">
        <v>18529.5</v>
      </c>
      <c r="N293">
        <v>1</v>
      </c>
      <c r="O293">
        <v>4</v>
      </c>
      <c r="P293">
        <v>4.5</v>
      </c>
      <c r="Q293">
        <v>2</v>
      </c>
      <c r="R293">
        <v>8</v>
      </c>
      <c r="S293">
        <v>4</v>
      </c>
      <c r="T293">
        <v>1.5</v>
      </c>
      <c r="U293">
        <v>4</v>
      </c>
      <c r="V293">
        <v>9999</v>
      </c>
      <c r="W293">
        <v>1.2197150000000001</v>
      </c>
      <c r="X293">
        <v>840.44</v>
      </c>
      <c r="Y293">
        <v>1115.085914</v>
      </c>
      <c r="Z293">
        <v>163</v>
      </c>
      <c r="AM293">
        <v>163</v>
      </c>
    </row>
    <row r="294" spans="1:39" x14ac:dyDescent="0.25">
      <c r="A294">
        <v>2000</v>
      </c>
      <c r="B294">
        <v>18</v>
      </c>
      <c r="C294">
        <v>35</v>
      </c>
      <c r="D294">
        <v>35</v>
      </c>
      <c r="E294">
        <v>572.1</v>
      </c>
      <c r="F294">
        <v>15497.746230000001</v>
      </c>
      <c r="G294">
        <v>14856.75</v>
      </c>
      <c r="H294">
        <v>3807.47</v>
      </c>
      <c r="I294">
        <v>1055.5720879999999</v>
      </c>
      <c r="J294">
        <v>505.53</v>
      </c>
      <c r="K294">
        <v>2035</v>
      </c>
      <c r="L294">
        <v>60625.966670000002</v>
      </c>
      <c r="M294">
        <v>14856.75</v>
      </c>
      <c r="N294">
        <v>1</v>
      </c>
      <c r="O294">
        <v>4</v>
      </c>
      <c r="P294">
        <v>4.5</v>
      </c>
      <c r="Q294">
        <v>2</v>
      </c>
      <c r="R294">
        <v>8</v>
      </c>
      <c r="S294">
        <v>4</v>
      </c>
      <c r="T294">
        <v>1.5</v>
      </c>
      <c r="U294">
        <v>4</v>
      </c>
      <c r="V294">
        <v>9999</v>
      </c>
      <c r="W294">
        <v>1.6799839999999999</v>
      </c>
      <c r="X294">
        <v>472.01</v>
      </c>
      <c r="Y294">
        <v>640.99622999999997</v>
      </c>
      <c r="Z294">
        <v>170</v>
      </c>
      <c r="AM294">
        <v>170</v>
      </c>
    </row>
    <row r="295" spans="1:39" x14ac:dyDescent="0.25">
      <c r="A295">
        <v>2001</v>
      </c>
      <c r="B295">
        <v>22</v>
      </c>
      <c r="C295">
        <v>34</v>
      </c>
      <c r="D295">
        <v>34</v>
      </c>
      <c r="E295">
        <v>712.2</v>
      </c>
      <c r="F295">
        <v>27100.30314</v>
      </c>
      <c r="G295">
        <v>25702</v>
      </c>
      <c r="H295">
        <v>8083.54</v>
      </c>
      <c r="I295">
        <v>1700.1873000000001</v>
      </c>
      <c r="J295">
        <v>633.23</v>
      </c>
      <c r="K295">
        <v>2035</v>
      </c>
      <c r="L295">
        <v>124607.8833</v>
      </c>
      <c r="M295">
        <v>25702</v>
      </c>
      <c r="N295">
        <v>0</v>
      </c>
      <c r="O295">
        <v>4</v>
      </c>
      <c r="P295">
        <v>4.5</v>
      </c>
      <c r="Q295">
        <v>2</v>
      </c>
      <c r="R295">
        <v>8</v>
      </c>
      <c r="S295">
        <v>4</v>
      </c>
      <c r="T295">
        <v>1.5</v>
      </c>
      <c r="U295">
        <v>4</v>
      </c>
      <c r="V295">
        <v>9999</v>
      </c>
      <c r="W295">
        <v>0.86667749999999999</v>
      </c>
      <c r="X295">
        <v>1034.1099999999999</v>
      </c>
      <c r="Y295">
        <v>1398.3031410000001</v>
      </c>
      <c r="Z295">
        <v>164</v>
      </c>
    </row>
    <row r="296" spans="1:39" x14ac:dyDescent="0.25">
      <c r="A296">
        <v>2001</v>
      </c>
      <c r="B296">
        <v>23</v>
      </c>
      <c r="C296">
        <v>34</v>
      </c>
      <c r="D296">
        <v>33</v>
      </c>
      <c r="E296">
        <v>711.78</v>
      </c>
      <c r="F296">
        <v>28791.793580000001</v>
      </c>
      <c r="G296">
        <v>27303.75</v>
      </c>
      <c r="H296">
        <v>8695.14</v>
      </c>
      <c r="I296">
        <v>1806.143063</v>
      </c>
      <c r="J296">
        <v>650.57000000000005</v>
      </c>
      <c r="K296">
        <v>2035</v>
      </c>
      <c r="L296">
        <v>134684.96249999999</v>
      </c>
      <c r="M296">
        <v>27303.75</v>
      </c>
      <c r="N296">
        <v>0</v>
      </c>
      <c r="O296">
        <v>4</v>
      </c>
      <c r="P296">
        <v>4.5</v>
      </c>
      <c r="Q296">
        <v>2</v>
      </c>
      <c r="R296">
        <v>8</v>
      </c>
      <c r="S296">
        <v>4</v>
      </c>
      <c r="T296">
        <v>1.5</v>
      </c>
      <c r="U296">
        <v>4</v>
      </c>
      <c r="V296">
        <v>9999</v>
      </c>
      <c r="W296">
        <v>0.90000409999999997</v>
      </c>
      <c r="X296">
        <v>1100.1300000000001</v>
      </c>
      <c r="Y296">
        <v>1488.043584</v>
      </c>
      <c r="Z296">
        <v>165</v>
      </c>
      <c r="AM296">
        <v>165</v>
      </c>
    </row>
    <row r="297" spans="1:39" x14ac:dyDescent="0.25">
      <c r="A297">
        <v>2004</v>
      </c>
      <c r="B297">
        <v>26</v>
      </c>
      <c r="C297">
        <v>31</v>
      </c>
      <c r="D297">
        <v>31</v>
      </c>
      <c r="E297">
        <v>547</v>
      </c>
      <c r="F297">
        <v>14750.76101</v>
      </c>
      <c r="G297">
        <v>13954.67</v>
      </c>
      <c r="H297">
        <v>3958.78</v>
      </c>
      <c r="I297">
        <v>717.96777199999997</v>
      </c>
      <c r="J297">
        <v>439.13</v>
      </c>
      <c r="K297">
        <v>2035</v>
      </c>
      <c r="L297">
        <v>50017.88</v>
      </c>
      <c r="M297">
        <v>13954.67</v>
      </c>
      <c r="N297">
        <v>0</v>
      </c>
      <c r="O297">
        <v>4</v>
      </c>
      <c r="P297">
        <v>5.2</v>
      </c>
      <c r="Q297">
        <v>1.5</v>
      </c>
      <c r="R297">
        <v>8</v>
      </c>
      <c r="S297">
        <v>4</v>
      </c>
      <c r="T297">
        <v>1.5</v>
      </c>
      <c r="U297">
        <v>4</v>
      </c>
      <c r="V297">
        <v>9999</v>
      </c>
      <c r="W297">
        <v>9.0461899999999993</v>
      </c>
      <c r="X297">
        <v>588.29999999999995</v>
      </c>
      <c r="Y297">
        <v>796.09100999999998</v>
      </c>
      <c r="Z297">
        <v>132</v>
      </c>
      <c r="AM297">
        <v>132</v>
      </c>
    </row>
    <row r="298" spans="1:39" x14ac:dyDescent="0.25">
      <c r="A298">
        <v>2002</v>
      </c>
      <c r="B298">
        <v>27</v>
      </c>
      <c r="C298">
        <v>33</v>
      </c>
      <c r="D298">
        <v>33</v>
      </c>
      <c r="E298">
        <v>320</v>
      </c>
      <c r="F298">
        <v>11821.22406</v>
      </c>
      <c r="G298">
        <v>11220.33</v>
      </c>
      <c r="H298">
        <v>3176.73</v>
      </c>
      <c r="I298">
        <v>687.24521300000004</v>
      </c>
      <c r="J298">
        <v>269.29000000000002</v>
      </c>
      <c r="K298">
        <v>2035</v>
      </c>
      <c r="L298">
        <v>47102.38</v>
      </c>
      <c r="M298">
        <v>11220.33</v>
      </c>
      <c r="N298">
        <v>0</v>
      </c>
      <c r="O298">
        <v>4</v>
      </c>
      <c r="P298">
        <v>4.5</v>
      </c>
      <c r="Q298">
        <v>2</v>
      </c>
      <c r="R298">
        <v>8</v>
      </c>
      <c r="S298">
        <v>4</v>
      </c>
      <c r="T298">
        <v>1.5</v>
      </c>
      <c r="U298">
        <v>4</v>
      </c>
      <c r="V298">
        <v>9999</v>
      </c>
      <c r="W298">
        <v>1.1790510000000001</v>
      </c>
      <c r="X298">
        <v>446.53</v>
      </c>
      <c r="Y298">
        <v>600.89406399999996</v>
      </c>
      <c r="Z298">
        <v>156</v>
      </c>
    </row>
    <row r="299" spans="1:39" x14ac:dyDescent="0.25">
      <c r="A299">
        <v>2004</v>
      </c>
      <c r="B299">
        <v>30</v>
      </c>
      <c r="C299">
        <v>31</v>
      </c>
      <c r="D299">
        <v>31</v>
      </c>
      <c r="E299">
        <v>3215.2</v>
      </c>
      <c r="F299">
        <v>85655.112789999999</v>
      </c>
      <c r="G299">
        <v>82541</v>
      </c>
      <c r="H299">
        <v>23378.7</v>
      </c>
      <c r="I299">
        <v>4246.7344499999999</v>
      </c>
      <c r="J299">
        <v>2988.99</v>
      </c>
      <c r="K299">
        <v>2035</v>
      </c>
      <c r="L299">
        <v>263323.83250000002</v>
      </c>
      <c r="M299">
        <v>82541</v>
      </c>
      <c r="N299">
        <v>0</v>
      </c>
      <c r="O299">
        <v>4</v>
      </c>
      <c r="P299">
        <v>5.2</v>
      </c>
      <c r="Q299">
        <v>1.5</v>
      </c>
      <c r="R299">
        <v>8</v>
      </c>
      <c r="S299">
        <v>4</v>
      </c>
      <c r="T299">
        <v>1.5</v>
      </c>
      <c r="U299">
        <v>4</v>
      </c>
      <c r="V299">
        <v>9999</v>
      </c>
      <c r="W299">
        <v>1.20085</v>
      </c>
      <c r="X299">
        <v>2311.4299999999998</v>
      </c>
      <c r="Y299">
        <v>3114.1127919999999</v>
      </c>
      <c r="Z299">
        <v>123</v>
      </c>
    </row>
    <row r="300" spans="1:39" x14ac:dyDescent="0.25">
      <c r="A300">
        <v>2002</v>
      </c>
      <c r="B300">
        <v>30</v>
      </c>
      <c r="C300">
        <v>33</v>
      </c>
      <c r="D300">
        <v>33</v>
      </c>
      <c r="E300">
        <v>1103.0999999999999</v>
      </c>
      <c r="F300">
        <v>44754.143349999998</v>
      </c>
      <c r="G300">
        <v>42864.67</v>
      </c>
      <c r="H300">
        <v>11509.54</v>
      </c>
      <c r="I300">
        <v>2625.461037</v>
      </c>
      <c r="J300">
        <v>1029.94</v>
      </c>
      <c r="K300">
        <v>2035</v>
      </c>
      <c r="L300">
        <v>162585.47500000001</v>
      </c>
      <c r="M300">
        <v>42864.67</v>
      </c>
      <c r="N300">
        <v>0</v>
      </c>
      <c r="O300">
        <v>4</v>
      </c>
      <c r="P300">
        <v>4.5</v>
      </c>
      <c r="Q300">
        <v>2</v>
      </c>
      <c r="R300">
        <v>8</v>
      </c>
      <c r="S300">
        <v>4</v>
      </c>
      <c r="T300">
        <v>1.5</v>
      </c>
      <c r="U300">
        <v>4</v>
      </c>
      <c r="V300">
        <v>9999</v>
      </c>
      <c r="W300">
        <v>1</v>
      </c>
      <c r="X300">
        <v>1411.16</v>
      </c>
      <c r="Y300">
        <v>1889.4733450000001</v>
      </c>
      <c r="Z300">
        <v>151</v>
      </c>
    </row>
    <row r="301" spans="1:39" x14ac:dyDescent="0.25">
      <c r="A301">
        <v>2002</v>
      </c>
      <c r="B301">
        <v>30</v>
      </c>
      <c r="C301">
        <v>33</v>
      </c>
      <c r="D301">
        <v>33</v>
      </c>
      <c r="E301">
        <v>2036.6</v>
      </c>
      <c r="F301">
        <v>55995.143700000001</v>
      </c>
      <c r="G301">
        <v>53705.33</v>
      </c>
      <c r="H301">
        <v>15339.33</v>
      </c>
      <c r="I301">
        <v>3289.4514629999999</v>
      </c>
      <c r="J301">
        <v>1839.46</v>
      </c>
      <c r="K301">
        <v>2035</v>
      </c>
      <c r="L301">
        <v>214397.72750000001</v>
      </c>
      <c r="M301">
        <v>53705.33</v>
      </c>
      <c r="N301">
        <v>1</v>
      </c>
      <c r="O301">
        <v>4</v>
      </c>
      <c r="P301">
        <v>4.5</v>
      </c>
      <c r="Q301">
        <v>2</v>
      </c>
      <c r="R301">
        <v>8</v>
      </c>
      <c r="S301">
        <v>4</v>
      </c>
      <c r="T301">
        <v>1.5</v>
      </c>
      <c r="U301">
        <v>4</v>
      </c>
      <c r="V301">
        <v>9999</v>
      </c>
      <c r="W301">
        <v>1.0567800000000001</v>
      </c>
      <c r="X301">
        <v>1698.9</v>
      </c>
      <c r="Y301">
        <v>2289.8136949999998</v>
      </c>
      <c r="Z301">
        <v>151</v>
      </c>
      <c r="AM301">
        <v>151</v>
      </c>
    </row>
    <row r="302" spans="1:39" x14ac:dyDescent="0.25">
      <c r="A302">
        <v>2004</v>
      </c>
      <c r="B302">
        <v>31</v>
      </c>
      <c r="C302">
        <v>31</v>
      </c>
      <c r="D302">
        <v>31</v>
      </c>
      <c r="E302">
        <v>1208.77</v>
      </c>
      <c r="F302">
        <v>40207.786010000003</v>
      </c>
      <c r="G302">
        <v>38854</v>
      </c>
      <c r="H302">
        <v>9618.18</v>
      </c>
      <c r="I302">
        <v>1999.0382999999999</v>
      </c>
      <c r="J302">
        <v>1102.23</v>
      </c>
      <c r="K302">
        <v>2035</v>
      </c>
      <c r="L302">
        <v>107136.9292</v>
      </c>
      <c r="M302">
        <v>38854</v>
      </c>
      <c r="N302">
        <v>0</v>
      </c>
      <c r="O302">
        <v>4</v>
      </c>
      <c r="P302">
        <v>5.2</v>
      </c>
      <c r="Q302">
        <v>1.5</v>
      </c>
      <c r="R302">
        <v>8</v>
      </c>
      <c r="S302">
        <v>4</v>
      </c>
      <c r="T302">
        <v>1.5</v>
      </c>
      <c r="U302">
        <v>4</v>
      </c>
      <c r="V302">
        <v>9999</v>
      </c>
      <c r="W302">
        <v>1</v>
      </c>
      <c r="X302">
        <v>1006.97</v>
      </c>
      <c r="Y302">
        <v>1353.7860049999999</v>
      </c>
      <c r="Z302">
        <v>121</v>
      </c>
    </row>
    <row r="303" spans="1:39" x14ac:dyDescent="0.25">
      <c r="A303">
        <v>2007</v>
      </c>
      <c r="B303">
        <v>54</v>
      </c>
      <c r="C303">
        <v>28</v>
      </c>
      <c r="D303">
        <v>28</v>
      </c>
      <c r="E303">
        <v>315.31</v>
      </c>
      <c r="F303">
        <v>2690.9923650000001</v>
      </c>
      <c r="G303">
        <v>2500</v>
      </c>
      <c r="H303">
        <v>1260.6300000000001</v>
      </c>
      <c r="I303">
        <v>91.875</v>
      </c>
      <c r="J303">
        <v>255.67</v>
      </c>
      <c r="K303">
        <v>2035</v>
      </c>
      <c r="L303">
        <v>10352.393330000001</v>
      </c>
      <c r="M303">
        <v>2500</v>
      </c>
      <c r="N303">
        <v>0</v>
      </c>
      <c r="O303">
        <v>4</v>
      </c>
      <c r="P303">
        <v>5.6</v>
      </c>
      <c r="Q303">
        <v>1.5</v>
      </c>
      <c r="R303">
        <v>8</v>
      </c>
      <c r="S303">
        <v>4</v>
      </c>
      <c r="T303">
        <v>1.5</v>
      </c>
      <c r="U303">
        <v>4</v>
      </c>
      <c r="V303">
        <v>9999</v>
      </c>
      <c r="W303">
        <v>2</v>
      </c>
      <c r="X303">
        <v>151.06</v>
      </c>
      <c r="Y303">
        <v>190.99236500000001</v>
      </c>
      <c r="Z303">
        <v>88</v>
      </c>
    </row>
    <row r="304" spans="1:39" x14ac:dyDescent="0.25">
      <c r="A304">
        <v>2000</v>
      </c>
      <c r="B304">
        <v>19</v>
      </c>
      <c r="C304">
        <v>36</v>
      </c>
      <c r="D304">
        <v>34</v>
      </c>
      <c r="E304">
        <v>1243.06</v>
      </c>
      <c r="F304">
        <v>39701.563260000003</v>
      </c>
      <c r="G304">
        <v>37995.67</v>
      </c>
      <c r="H304">
        <v>10114.64</v>
      </c>
      <c r="I304">
        <v>2699.592353</v>
      </c>
      <c r="J304">
        <v>1115.9000000000001</v>
      </c>
      <c r="K304">
        <v>2036</v>
      </c>
      <c r="L304">
        <v>161825.28</v>
      </c>
      <c r="M304">
        <v>37995.67</v>
      </c>
      <c r="N304">
        <v>0</v>
      </c>
      <c r="O304">
        <v>4</v>
      </c>
      <c r="P304">
        <v>4.5</v>
      </c>
      <c r="Q304">
        <v>2</v>
      </c>
      <c r="R304">
        <v>8</v>
      </c>
      <c r="S304">
        <v>4</v>
      </c>
      <c r="T304">
        <v>1.5</v>
      </c>
      <c r="U304">
        <v>4</v>
      </c>
      <c r="V304">
        <v>9999</v>
      </c>
      <c r="W304">
        <v>0.78894070000000005</v>
      </c>
      <c r="X304">
        <v>1241.52</v>
      </c>
      <c r="Y304">
        <v>1705.8932580000001</v>
      </c>
      <c r="Z304">
        <v>171</v>
      </c>
      <c r="AM304">
        <v>171</v>
      </c>
    </row>
    <row r="305" spans="1:40" x14ac:dyDescent="0.25">
      <c r="A305">
        <v>2005</v>
      </c>
      <c r="B305">
        <v>0</v>
      </c>
      <c r="C305">
        <v>31</v>
      </c>
      <c r="D305">
        <v>31</v>
      </c>
      <c r="E305">
        <v>434.52</v>
      </c>
      <c r="F305">
        <v>10768.48595</v>
      </c>
      <c r="G305">
        <v>10523</v>
      </c>
      <c r="H305">
        <v>2400.83</v>
      </c>
      <c r="I305">
        <v>489.84564999999998</v>
      </c>
      <c r="J305">
        <v>364.11</v>
      </c>
      <c r="K305">
        <v>2036</v>
      </c>
      <c r="L305">
        <v>24706.6</v>
      </c>
      <c r="M305">
        <v>10523</v>
      </c>
      <c r="N305">
        <v>1</v>
      </c>
      <c r="O305">
        <v>4</v>
      </c>
      <c r="P305">
        <v>5.2</v>
      </c>
      <c r="Q305">
        <v>1.5</v>
      </c>
      <c r="R305">
        <v>8</v>
      </c>
      <c r="S305">
        <v>4</v>
      </c>
      <c r="T305">
        <v>1.5</v>
      </c>
      <c r="U305">
        <v>4</v>
      </c>
      <c r="V305">
        <v>9999</v>
      </c>
      <c r="W305">
        <v>1.8087470000000001</v>
      </c>
      <c r="X305">
        <v>177.25</v>
      </c>
      <c r="Y305">
        <v>245.48595</v>
      </c>
      <c r="Z305">
        <v>115</v>
      </c>
    </row>
    <row r="306" spans="1:40" x14ac:dyDescent="0.25">
      <c r="A306">
        <v>2003</v>
      </c>
      <c r="B306">
        <v>20</v>
      </c>
      <c r="C306">
        <v>33</v>
      </c>
      <c r="D306">
        <v>33</v>
      </c>
      <c r="E306">
        <v>1380</v>
      </c>
      <c r="F306">
        <v>41284.615279999998</v>
      </c>
      <c r="G306">
        <v>39366</v>
      </c>
      <c r="H306">
        <v>13740.27</v>
      </c>
      <c r="I306">
        <v>2218.2741000000001</v>
      </c>
      <c r="J306">
        <v>1240.22</v>
      </c>
      <c r="K306">
        <v>2036</v>
      </c>
      <c r="L306">
        <v>172797.18669999999</v>
      </c>
      <c r="M306">
        <v>39366</v>
      </c>
      <c r="N306">
        <v>0</v>
      </c>
      <c r="O306">
        <v>4</v>
      </c>
      <c r="P306">
        <v>4.5</v>
      </c>
      <c r="Q306">
        <v>2</v>
      </c>
      <c r="R306">
        <v>8</v>
      </c>
      <c r="S306">
        <v>4</v>
      </c>
      <c r="T306">
        <v>1.5</v>
      </c>
      <c r="U306">
        <v>4</v>
      </c>
      <c r="V306">
        <v>9999</v>
      </c>
      <c r="W306">
        <v>0.90000139999999995</v>
      </c>
      <c r="X306">
        <v>1395.25</v>
      </c>
      <c r="Y306">
        <v>1918.6152750000001</v>
      </c>
      <c r="Z306">
        <v>137</v>
      </c>
    </row>
    <row r="307" spans="1:40" x14ac:dyDescent="0.25">
      <c r="A307">
        <v>2001</v>
      </c>
      <c r="B307">
        <v>24</v>
      </c>
      <c r="C307">
        <v>35</v>
      </c>
      <c r="D307">
        <v>35</v>
      </c>
      <c r="E307">
        <v>570.22</v>
      </c>
      <c r="F307">
        <v>17439.95</v>
      </c>
      <c r="G307">
        <v>16677.2</v>
      </c>
      <c r="H307">
        <v>4726.0200000000004</v>
      </c>
      <c r="I307">
        <v>1103.19678</v>
      </c>
      <c r="J307">
        <v>503.76</v>
      </c>
      <c r="K307">
        <v>2036</v>
      </c>
      <c r="L307">
        <v>72645.375</v>
      </c>
      <c r="M307">
        <v>16677.2</v>
      </c>
      <c r="N307">
        <v>0</v>
      </c>
      <c r="O307">
        <v>4</v>
      </c>
      <c r="P307">
        <v>4.5</v>
      </c>
      <c r="Q307">
        <v>2</v>
      </c>
      <c r="R307">
        <v>8</v>
      </c>
      <c r="S307">
        <v>4</v>
      </c>
      <c r="T307">
        <v>1.5</v>
      </c>
      <c r="U307">
        <v>4</v>
      </c>
      <c r="V307">
        <v>9999</v>
      </c>
      <c r="W307">
        <v>1.3039719999999999</v>
      </c>
      <c r="X307">
        <v>557.28</v>
      </c>
      <c r="Y307">
        <v>762.74999600000001</v>
      </c>
      <c r="Z307">
        <v>165</v>
      </c>
      <c r="AM307">
        <v>165</v>
      </c>
    </row>
    <row r="308" spans="1:40" x14ac:dyDescent="0.25">
      <c r="A308">
        <v>2000</v>
      </c>
      <c r="B308">
        <v>25</v>
      </c>
      <c r="C308">
        <v>36</v>
      </c>
      <c r="D308">
        <v>36</v>
      </c>
      <c r="E308">
        <v>887.72</v>
      </c>
      <c r="F308">
        <v>32636.610519999998</v>
      </c>
      <c r="G308">
        <v>30683</v>
      </c>
      <c r="H308">
        <v>9681.4</v>
      </c>
      <c r="I308">
        <v>2180.0271499999999</v>
      </c>
      <c r="J308">
        <v>788.94</v>
      </c>
      <c r="K308">
        <v>2036</v>
      </c>
      <c r="L308">
        <v>157406.25829999999</v>
      </c>
      <c r="M308">
        <v>30683</v>
      </c>
      <c r="N308">
        <v>0</v>
      </c>
      <c r="O308">
        <v>4</v>
      </c>
      <c r="P308">
        <v>4.5</v>
      </c>
      <c r="Q308">
        <v>2</v>
      </c>
      <c r="R308">
        <v>8</v>
      </c>
      <c r="S308">
        <v>4</v>
      </c>
      <c r="T308">
        <v>1.5</v>
      </c>
      <c r="U308">
        <v>4</v>
      </c>
      <c r="V308">
        <v>9999</v>
      </c>
      <c r="W308">
        <v>0.96544799999999997</v>
      </c>
      <c r="X308">
        <v>1429.63</v>
      </c>
      <c r="Y308">
        <v>1953.6105230000001</v>
      </c>
      <c r="Z308">
        <v>170</v>
      </c>
    </row>
    <row r="309" spans="1:40" x14ac:dyDescent="0.25">
      <c r="A309">
        <v>2004</v>
      </c>
      <c r="B309">
        <v>33</v>
      </c>
      <c r="C309">
        <v>32</v>
      </c>
      <c r="D309">
        <v>32</v>
      </c>
      <c r="E309">
        <v>863.94</v>
      </c>
      <c r="F309">
        <v>27459.29207</v>
      </c>
      <c r="G309">
        <v>26720.5</v>
      </c>
      <c r="H309">
        <v>5959.7</v>
      </c>
      <c r="I309">
        <v>1374.7697250000001</v>
      </c>
      <c r="J309">
        <v>743.72</v>
      </c>
      <c r="K309">
        <v>2036</v>
      </c>
      <c r="L309">
        <v>69362.666670000006</v>
      </c>
      <c r="M309">
        <v>26720.5</v>
      </c>
      <c r="N309">
        <v>1</v>
      </c>
      <c r="O309">
        <v>4</v>
      </c>
      <c r="P309">
        <v>5.2</v>
      </c>
      <c r="Q309">
        <v>1.5</v>
      </c>
      <c r="R309">
        <v>8</v>
      </c>
      <c r="S309">
        <v>4</v>
      </c>
      <c r="T309">
        <v>1.5</v>
      </c>
      <c r="U309">
        <v>4</v>
      </c>
      <c r="V309">
        <v>9999</v>
      </c>
      <c r="W309">
        <v>0.69849510000000004</v>
      </c>
      <c r="X309">
        <v>543.04999999999995</v>
      </c>
      <c r="Y309">
        <v>738.79206699999997</v>
      </c>
      <c r="Z309">
        <v>128</v>
      </c>
      <c r="AM309">
        <v>792067</v>
      </c>
      <c r="AN309">
        <v>128</v>
      </c>
    </row>
    <row r="310" spans="1:40" x14ac:dyDescent="0.25">
      <c r="A310">
        <v>2008</v>
      </c>
      <c r="B310">
        <v>37</v>
      </c>
      <c r="C310">
        <v>28</v>
      </c>
      <c r="D310">
        <v>28</v>
      </c>
      <c r="E310">
        <v>2412.2399999999998</v>
      </c>
      <c r="F310">
        <v>66902.558149999997</v>
      </c>
      <c r="G310">
        <v>66029</v>
      </c>
      <c r="H310">
        <v>9035.48</v>
      </c>
      <c r="I310">
        <v>2103.0236500000001</v>
      </c>
      <c r="J310">
        <v>2170.1799999999998</v>
      </c>
      <c r="K310">
        <v>2036</v>
      </c>
      <c r="L310">
        <v>59654.11333</v>
      </c>
      <c r="M310">
        <v>66029</v>
      </c>
      <c r="N310">
        <v>1</v>
      </c>
      <c r="O310">
        <v>3.5</v>
      </c>
      <c r="P310">
        <v>5.28</v>
      </c>
      <c r="Q310">
        <v>3.5</v>
      </c>
      <c r="R310">
        <v>8</v>
      </c>
      <c r="S310">
        <v>4</v>
      </c>
      <c r="T310">
        <v>1.5</v>
      </c>
      <c r="U310">
        <v>3.5</v>
      </c>
      <c r="V310">
        <v>9999</v>
      </c>
      <c r="W310">
        <v>1</v>
      </c>
      <c r="X310">
        <v>638.16</v>
      </c>
      <c r="Y310">
        <v>873.55814999999996</v>
      </c>
      <c r="Z310">
        <v>74</v>
      </c>
      <c r="AM310">
        <v>74</v>
      </c>
    </row>
    <row r="311" spans="1:40" x14ac:dyDescent="0.25">
      <c r="A311">
        <v>2005</v>
      </c>
      <c r="B311">
        <v>39</v>
      </c>
      <c r="C311">
        <v>31</v>
      </c>
      <c r="D311">
        <v>31</v>
      </c>
      <c r="E311">
        <v>456.81</v>
      </c>
      <c r="F311">
        <v>12235.22251</v>
      </c>
      <c r="G311">
        <v>11650.33</v>
      </c>
      <c r="H311">
        <v>2955.68</v>
      </c>
      <c r="I311">
        <v>542.32286099999999</v>
      </c>
      <c r="J311">
        <v>392.61</v>
      </c>
      <c r="K311">
        <v>2036</v>
      </c>
      <c r="L311">
        <v>33887.199999999997</v>
      </c>
      <c r="M311">
        <v>11650.33</v>
      </c>
      <c r="N311">
        <v>1</v>
      </c>
      <c r="O311">
        <v>4</v>
      </c>
      <c r="P311">
        <v>5.2</v>
      </c>
      <c r="Q311">
        <v>1.5</v>
      </c>
      <c r="R311">
        <v>8</v>
      </c>
      <c r="S311">
        <v>4</v>
      </c>
      <c r="T311">
        <v>1.5</v>
      </c>
      <c r="U311">
        <v>4</v>
      </c>
      <c r="V311">
        <v>9999</v>
      </c>
      <c r="W311">
        <v>1.216661</v>
      </c>
      <c r="X311">
        <v>433.04</v>
      </c>
      <c r="Y311">
        <v>584.89251100000001</v>
      </c>
      <c r="Z311">
        <v>120</v>
      </c>
      <c r="AM311">
        <v>892511</v>
      </c>
      <c r="AN311">
        <v>120</v>
      </c>
    </row>
    <row r="312" spans="1:40" x14ac:dyDescent="0.25">
      <c r="A312">
        <v>2007</v>
      </c>
      <c r="B312">
        <v>29</v>
      </c>
      <c r="C312">
        <v>30</v>
      </c>
      <c r="D312">
        <v>30</v>
      </c>
      <c r="E312">
        <v>444</v>
      </c>
      <c r="F312">
        <v>14520.299849999999</v>
      </c>
      <c r="G312">
        <v>14322.67</v>
      </c>
      <c r="H312">
        <v>2094.89</v>
      </c>
      <c r="I312">
        <v>526.35812299999998</v>
      </c>
      <c r="J312">
        <v>370.9</v>
      </c>
      <c r="K312">
        <v>2037</v>
      </c>
      <c r="L312">
        <v>17894.16</v>
      </c>
      <c r="M312">
        <v>14322.67</v>
      </c>
      <c r="N312">
        <v>1</v>
      </c>
      <c r="O312">
        <v>4</v>
      </c>
      <c r="P312">
        <v>5.6</v>
      </c>
      <c r="Q312">
        <v>1.5</v>
      </c>
      <c r="R312">
        <v>8</v>
      </c>
      <c r="S312">
        <v>4</v>
      </c>
      <c r="T312">
        <v>1.5</v>
      </c>
      <c r="U312">
        <v>4</v>
      </c>
      <c r="V312">
        <v>9999</v>
      </c>
      <c r="W312">
        <v>0.81687100000000001</v>
      </c>
      <c r="X312">
        <v>141.88</v>
      </c>
      <c r="Y312">
        <v>197.62985</v>
      </c>
      <c r="Z312">
        <v>96</v>
      </c>
      <c r="AM312">
        <v>96</v>
      </c>
    </row>
    <row r="313" spans="1:40" x14ac:dyDescent="0.25">
      <c r="A313">
        <v>2001</v>
      </c>
      <c r="B313">
        <v>24</v>
      </c>
      <c r="C313">
        <v>36</v>
      </c>
      <c r="D313">
        <v>36</v>
      </c>
      <c r="E313">
        <v>1594.99</v>
      </c>
      <c r="F313">
        <v>67802.668709999998</v>
      </c>
      <c r="G313">
        <v>64490</v>
      </c>
      <c r="H313">
        <v>17879.599999999999</v>
      </c>
      <c r="I313">
        <v>4266.0135</v>
      </c>
      <c r="J313">
        <v>1466.99</v>
      </c>
      <c r="K313">
        <v>2037</v>
      </c>
      <c r="L313">
        <v>266922.56670000002</v>
      </c>
      <c r="M313">
        <v>64490</v>
      </c>
      <c r="N313">
        <v>0</v>
      </c>
      <c r="O313">
        <v>4</v>
      </c>
      <c r="P313">
        <v>4.5</v>
      </c>
      <c r="Q313">
        <v>2</v>
      </c>
      <c r="R313">
        <v>8</v>
      </c>
      <c r="S313">
        <v>4</v>
      </c>
      <c r="T313">
        <v>1.5</v>
      </c>
      <c r="U313">
        <v>4</v>
      </c>
      <c r="V313">
        <v>9999</v>
      </c>
      <c r="W313">
        <v>0.86666670000000001</v>
      </c>
      <c r="X313">
        <v>2393</v>
      </c>
      <c r="Y313">
        <v>3312.6687099999999</v>
      </c>
      <c r="Z313">
        <v>158</v>
      </c>
    </row>
    <row r="314" spans="1:40" x14ac:dyDescent="0.25">
      <c r="A314">
        <v>2002</v>
      </c>
      <c r="B314">
        <v>25</v>
      </c>
      <c r="C314">
        <v>35</v>
      </c>
      <c r="D314">
        <v>35</v>
      </c>
      <c r="E314">
        <v>626.02</v>
      </c>
      <c r="F314">
        <v>23665.867099999999</v>
      </c>
      <c r="G314">
        <v>22800</v>
      </c>
      <c r="H314">
        <v>5148.72</v>
      </c>
      <c r="I314">
        <v>1396.5</v>
      </c>
      <c r="J314">
        <v>568.61</v>
      </c>
      <c r="K314">
        <v>2037</v>
      </c>
      <c r="L314">
        <v>71655.962499999994</v>
      </c>
      <c r="M314">
        <v>22800</v>
      </c>
      <c r="N314">
        <v>1</v>
      </c>
      <c r="O314">
        <v>4</v>
      </c>
      <c r="P314">
        <v>4.5</v>
      </c>
      <c r="Q314">
        <v>2</v>
      </c>
      <c r="R314">
        <v>8</v>
      </c>
      <c r="S314">
        <v>4</v>
      </c>
      <c r="T314">
        <v>1.5</v>
      </c>
      <c r="U314">
        <v>4</v>
      </c>
      <c r="V314">
        <v>9999</v>
      </c>
      <c r="W314">
        <v>1.327491</v>
      </c>
      <c r="X314">
        <v>622.23</v>
      </c>
      <c r="Y314">
        <v>865.86710400000004</v>
      </c>
      <c r="Z314">
        <v>149</v>
      </c>
    </row>
    <row r="315" spans="1:40" x14ac:dyDescent="0.25">
      <c r="A315">
        <v>2002</v>
      </c>
      <c r="B315">
        <v>26</v>
      </c>
      <c r="C315">
        <v>35</v>
      </c>
      <c r="D315">
        <v>35</v>
      </c>
      <c r="E315">
        <v>2211.88</v>
      </c>
      <c r="F315">
        <v>77488.613370000006</v>
      </c>
      <c r="G315">
        <v>74654</v>
      </c>
      <c r="H315">
        <v>18404.07</v>
      </c>
      <c r="I315">
        <v>4572.5574999999999</v>
      </c>
      <c r="J315">
        <v>2061.88</v>
      </c>
      <c r="K315">
        <v>2037</v>
      </c>
      <c r="L315">
        <v>250502.08749999999</v>
      </c>
      <c r="M315">
        <v>74654</v>
      </c>
      <c r="N315">
        <v>0</v>
      </c>
      <c r="O315">
        <v>4</v>
      </c>
      <c r="P315">
        <v>4.5</v>
      </c>
      <c r="Q315">
        <v>2</v>
      </c>
      <c r="R315">
        <v>8</v>
      </c>
      <c r="S315">
        <v>4</v>
      </c>
      <c r="T315">
        <v>1.5</v>
      </c>
      <c r="U315">
        <v>4</v>
      </c>
      <c r="V315">
        <v>9999</v>
      </c>
      <c r="W315">
        <v>0.75666750000000005</v>
      </c>
      <c r="X315">
        <v>2045.08</v>
      </c>
      <c r="Y315">
        <v>2834.6133650000002</v>
      </c>
      <c r="Z315">
        <v>147</v>
      </c>
    </row>
    <row r="316" spans="1:40" x14ac:dyDescent="0.25">
      <c r="A316">
        <v>2004</v>
      </c>
      <c r="B316">
        <v>31</v>
      </c>
      <c r="C316">
        <v>33</v>
      </c>
      <c r="D316">
        <v>33</v>
      </c>
      <c r="E316">
        <v>1470.28</v>
      </c>
      <c r="F316">
        <v>52371.254209999999</v>
      </c>
      <c r="G316">
        <v>50665.33</v>
      </c>
      <c r="H316">
        <v>11913.55</v>
      </c>
      <c r="I316">
        <v>2606.7312299999999</v>
      </c>
      <c r="J316">
        <v>1338.56</v>
      </c>
      <c r="K316">
        <v>2037</v>
      </c>
      <c r="L316">
        <v>132648.5692</v>
      </c>
      <c r="M316">
        <v>50665.33</v>
      </c>
      <c r="N316">
        <v>0</v>
      </c>
      <c r="O316">
        <v>4</v>
      </c>
      <c r="P316">
        <v>5.2</v>
      </c>
      <c r="Q316">
        <v>1.5</v>
      </c>
      <c r="R316">
        <v>8</v>
      </c>
      <c r="S316">
        <v>4</v>
      </c>
      <c r="T316">
        <v>1.5</v>
      </c>
      <c r="U316">
        <v>4</v>
      </c>
      <c r="V316">
        <v>9999</v>
      </c>
      <c r="W316">
        <v>0.80333920000000003</v>
      </c>
      <c r="X316">
        <v>1241.68</v>
      </c>
      <c r="Y316">
        <v>1705.9242119999999</v>
      </c>
      <c r="Z316">
        <v>121</v>
      </c>
      <c r="AM316">
        <v>924212</v>
      </c>
      <c r="AN316">
        <v>121</v>
      </c>
    </row>
    <row r="317" spans="1:40" x14ac:dyDescent="0.25">
      <c r="A317">
        <v>2006</v>
      </c>
      <c r="B317">
        <v>34</v>
      </c>
      <c r="C317">
        <v>31</v>
      </c>
      <c r="D317">
        <v>31</v>
      </c>
      <c r="E317">
        <v>4153.2</v>
      </c>
      <c r="F317">
        <v>127502.31969999999</v>
      </c>
      <c r="G317">
        <v>125436.5</v>
      </c>
      <c r="H317">
        <v>20351.150000000001</v>
      </c>
      <c r="I317">
        <v>5224.4302250000001</v>
      </c>
      <c r="J317">
        <v>3576.89</v>
      </c>
      <c r="K317">
        <v>2037</v>
      </c>
      <c r="L317">
        <v>183973.94080000001</v>
      </c>
      <c r="M317">
        <v>125436.5</v>
      </c>
      <c r="N317">
        <v>0</v>
      </c>
      <c r="O317">
        <v>4</v>
      </c>
      <c r="P317">
        <v>5.2</v>
      </c>
      <c r="Q317">
        <v>1.5</v>
      </c>
      <c r="R317">
        <v>8</v>
      </c>
      <c r="S317">
        <v>4</v>
      </c>
      <c r="T317">
        <v>1.5</v>
      </c>
      <c r="U317">
        <v>4</v>
      </c>
      <c r="V317">
        <v>9999</v>
      </c>
      <c r="W317">
        <v>0.61761699999999997</v>
      </c>
      <c r="X317">
        <v>1507.14</v>
      </c>
      <c r="Y317">
        <v>2065.8197070000001</v>
      </c>
      <c r="Z317">
        <v>101</v>
      </c>
      <c r="AM317">
        <v>819707</v>
      </c>
      <c r="AN317">
        <v>101</v>
      </c>
    </row>
    <row r="318" spans="1:40" x14ac:dyDescent="0.25">
      <c r="A318">
        <v>2004</v>
      </c>
      <c r="B318">
        <v>22</v>
      </c>
      <c r="C318">
        <v>34</v>
      </c>
      <c r="D318">
        <v>34</v>
      </c>
      <c r="E318">
        <v>609.67999999999995</v>
      </c>
      <c r="F318">
        <v>17837.570589999999</v>
      </c>
      <c r="G318">
        <v>17262</v>
      </c>
      <c r="H318">
        <v>3158.44</v>
      </c>
      <c r="I318">
        <v>888.12990000000002</v>
      </c>
      <c r="J318">
        <v>510.31</v>
      </c>
      <c r="K318">
        <v>2038</v>
      </c>
      <c r="L318">
        <v>39219.949999999997</v>
      </c>
      <c r="M318">
        <v>17262</v>
      </c>
      <c r="N318">
        <v>0</v>
      </c>
      <c r="O318">
        <v>4</v>
      </c>
      <c r="P318">
        <v>5.2</v>
      </c>
      <c r="Q318">
        <v>1.5</v>
      </c>
      <c r="R318">
        <v>8</v>
      </c>
      <c r="S318">
        <v>4</v>
      </c>
      <c r="T318">
        <v>1.5</v>
      </c>
      <c r="U318">
        <v>4</v>
      </c>
      <c r="V318">
        <v>9999</v>
      </c>
      <c r="W318">
        <v>13.295043</v>
      </c>
      <c r="X318">
        <v>407.01</v>
      </c>
      <c r="Y318">
        <v>575.57058500000005</v>
      </c>
      <c r="Z318">
        <v>132</v>
      </c>
    </row>
    <row r="319" spans="1:40" x14ac:dyDescent="0.25">
      <c r="A319">
        <v>2004</v>
      </c>
      <c r="B319">
        <v>24</v>
      </c>
      <c r="C319">
        <v>34</v>
      </c>
      <c r="D319">
        <v>34</v>
      </c>
      <c r="E319">
        <v>1036.24</v>
      </c>
      <c r="F319">
        <v>41949.702440000001</v>
      </c>
      <c r="G319">
        <v>40824.33</v>
      </c>
      <c r="H319">
        <v>7905.82</v>
      </c>
      <c r="I319">
        <v>2100.4117780000001</v>
      </c>
      <c r="J319">
        <v>927.76</v>
      </c>
      <c r="K319">
        <v>2038</v>
      </c>
      <c r="L319">
        <v>89207.8</v>
      </c>
      <c r="M319">
        <v>40824.33</v>
      </c>
      <c r="N319">
        <v>0</v>
      </c>
      <c r="O319">
        <v>4</v>
      </c>
      <c r="P319">
        <v>5.2</v>
      </c>
      <c r="Q319">
        <v>1.5</v>
      </c>
      <c r="R319">
        <v>8</v>
      </c>
      <c r="S319">
        <v>4</v>
      </c>
      <c r="T319">
        <v>1.5</v>
      </c>
      <c r="U319">
        <v>4</v>
      </c>
      <c r="V319">
        <v>9999</v>
      </c>
      <c r="W319">
        <v>0.97573469999999995</v>
      </c>
      <c r="X319">
        <v>797.38</v>
      </c>
      <c r="Y319">
        <v>1125.372437</v>
      </c>
      <c r="Z319">
        <v>123</v>
      </c>
      <c r="AM319">
        <v>372437</v>
      </c>
      <c r="AN319">
        <v>123</v>
      </c>
    </row>
    <row r="320" spans="1:40" x14ac:dyDescent="0.25">
      <c r="A320">
        <v>2001</v>
      </c>
      <c r="B320">
        <v>24</v>
      </c>
      <c r="C320">
        <v>37</v>
      </c>
      <c r="D320">
        <v>37</v>
      </c>
      <c r="E320">
        <v>999.85</v>
      </c>
      <c r="F320">
        <v>45403.895989999997</v>
      </c>
      <c r="G320">
        <v>43225</v>
      </c>
      <c r="H320">
        <v>11703.99</v>
      </c>
      <c r="I320">
        <v>2859.3337499999998</v>
      </c>
      <c r="J320">
        <v>893.71</v>
      </c>
      <c r="K320">
        <v>2038</v>
      </c>
      <c r="L320">
        <v>180030.64749999999</v>
      </c>
      <c r="M320">
        <v>43225</v>
      </c>
      <c r="N320">
        <v>0</v>
      </c>
      <c r="O320">
        <v>4</v>
      </c>
      <c r="P320">
        <v>4.5</v>
      </c>
      <c r="Q320">
        <v>2</v>
      </c>
      <c r="R320">
        <v>8</v>
      </c>
      <c r="S320">
        <v>4</v>
      </c>
      <c r="T320">
        <v>1.5</v>
      </c>
      <c r="U320">
        <v>4</v>
      </c>
      <c r="V320">
        <v>9999</v>
      </c>
      <c r="W320">
        <v>0.86666670000000001</v>
      </c>
      <c r="X320">
        <v>1549.8</v>
      </c>
      <c r="Y320">
        <v>2178.8959930000001</v>
      </c>
      <c r="Z320">
        <v>163</v>
      </c>
    </row>
    <row r="321" spans="1:41" x14ac:dyDescent="0.25">
      <c r="A321">
        <v>2001</v>
      </c>
      <c r="B321">
        <v>25</v>
      </c>
      <c r="C321">
        <v>37</v>
      </c>
      <c r="D321">
        <v>37</v>
      </c>
      <c r="E321">
        <v>1222.81</v>
      </c>
      <c r="F321">
        <v>52552.709159999999</v>
      </c>
      <c r="G321">
        <v>50130.75</v>
      </c>
      <c r="H321">
        <v>12977.35</v>
      </c>
      <c r="I321">
        <v>3316.1491129999999</v>
      </c>
      <c r="J321">
        <v>1121.6300000000001</v>
      </c>
      <c r="K321">
        <v>2038</v>
      </c>
      <c r="L321">
        <v>196054.9333</v>
      </c>
      <c r="M321">
        <v>50130.75</v>
      </c>
      <c r="N321">
        <v>0</v>
      </c>
      <c r="O321">
        <v>4</v>
      </c>
      <c r="P321">
        <v>4.5</v>
      </c>
      <c r="Q321">
        <v>2</v>
      </c>
      <c r="R321">
        <v>8</v>
      </c>
      <c r="S321">
        <v>4</v>
      </c>
      <c r="T321">
        <v>1.5</v>
      </c>
      <c r="U321">
        <v>4</v>
      </c>
      <c r="V321">
        <v>9999</v>
      </c>
      <c r="W321">
        <v>1.3076000000000001</v>
      </c>
      <c r="X321">
        <v>1726.77</v>
      </c>
      <c r="Y321">
        <v>2421.9591569999998</v>
      </c>
      <c r="Z321">
        <v>160</v>
      </c>
      <c r="AM321">
        <v>160</v>
      </c>
    </row>
    <row r="322" spans="1:41" x14ac:dyDescent="0.25">
      <c r="A322">
        <v>2005</v>
      </c>
      <c r="B322">
        <v>28</v>
      </c>
      <c r="C322">
        <v>33</v>
      </c>
      <c r="D322">
        <v>33</v>
      </c>
      <c r="E322">
        <v>425.94</v>
      </c>
      <c r="F322">
        <v>17188.6535</v>
      </c>
      <c r="G322">
        <v>16657</v>
      </c>
      <c r="H322">
        <v>4271.03</v>
      </c>
      <c r="I322">
        <v>775.38334999999995</v>
      </c>
      <c r="J322">
        <v>345.47</v>
      </c>
      <c r="K322">
        <v>2038</v>
      </c>
      <c r="L322">
        <v>44161.89</v>
      </c>
      <c r="M322">
        <v>16657</v>
      </c>
      <c r="N322">
        <v>1</v>
      </c>
      <c r="O322">
        <v>4</v>
      </c>
      <c r="P322">
        <v>5.2</v>
      </c>
      <c r="Q322">
        <v>1.5</v>
      </c>
      <c r="R322">
        <v>8</v>
      </c>
      <c r="S322">
        <v>4</v>
      </c>
      <c r="T322">
        <v>1.5</v>
      </c>
      <c r="U322">
        <v>4</v>
      </c>
      <c r="V322">
        <v>9999</v>
      </c>
      <c r="W322">
        <v>0.61923499999999998</v>
      </c>
      <c r="X322">
        <v>377.59</v>
      </c>
      <c r="Y322">
        <v>531.65349700000002</v>
      </c>
      <c r="Z322">
        <v>114</v>
      </c>
    </row>
    <row r="323" spans="1:41" x14ac:dyDescent="0.25">
      <c r="A323">
        <v>2005</v>
      </c>
      <c r="B323">
        <v>29</v>
      </c>
      <c r="C323">
        <v>33</v>
      </c>
      <c r="D323">
        <v>33</v>
      </c>
      <c r="E323">
        <v>994.74</v>
      </c>
      <c r="F323">
        <v>28263.67455</v>
      </c>
      <c r="G323">
        <v>27426.5</v>
      </c>
      <c r="H323">
        <v>5655.59</v>
      </c>
      <c r="I323">
        <v>1276.703575</v>
      </c>
      <c r="J323">
        <v>913.62</v>
      </c>
      <c r="K323">
        <v>2038</v>
      </c>
      <c r="L323">
        <v>61468.068330000002</v>
      </c>
      <c r="M323">
        <v>27426.5</v>
      </c>
      <c r="N323">
        <v>1</v>
      </c>
      <c r="O323">
        <v>4</v>
      </c>
      <c r="P323">
        <v>5.2</v>
      </c>
      <c r="Q323">
        <v>1.5</v>
      </c>
      <c r="R323">
        <v>8</v>
      </c>
      <c r="S323">
        <v>4</v>
      </c>
      <c r="T323">
        <v>1.5</v>
      </c>
      <c r="U323">
        <v>4</v>
      </c>
      <c r="V323">
        <v>9999</v>
      </c>
      <c r="W323">
        <v>2.7683499999999999</v>
      </c>
      <c r="X323">
        <v>595.4</v>
      </c>
      <c r="Y323">
        <v>837.17454699999996</v>
      </c>
      <c r="Z323">
        <v>118</v>
      </c>
      <c r="AM323">
        <v>174547</v>
      </c>
      <c r="AN323">
        <v>118</v>
      </c>
    </row>
    <row r="324" spans="1:41" x14ac:dyDescent="0.25">
      <c r="A324">
        <v>2000</v>
      </c>
      <c r="B324">
        <v>26</v>
      </c>
      <c r="C324">
        <v>38</v>
      </c>
      <c r="D324">
        <v>38</v>
      </c>
      <c r="E324">
        <v>1901.97</v>
      </c>
      <c r="F324">
        <v>67796.791459999993</v>
      </c>
      <c r="G324">
        <v>65403.75</v>
      </c>
      <c r="H324">
        <v>13659.89</v>
      </c>
      <c r="I324">
        <v>4646.9364379999997</v>
      </c>
      <c r="J324">
        <v>1709.48</v>
      </c>
      <c r="K324">
        <v>2038</v>
      </c>
      <c r="L324">
        <v>217702</v>
      </c>
      <c r="M324">
        <v>65403.75</v>
      </c>
      <c r="N324">
        <v>1</v>
      </c>
      <c r="O324">
        <v>4</v>
      </c>
      <c r="P324">
        <v>4.5</v>
      </c>
      <c r="Q324">
        <v>2</v>
      </c>
      <c r="R324">
        <v>8</v>
      </c>
      <c r="S324">
        <v>4</v>
      </c>
      <c r="T324">
        <v>1.5</v>
      </c>
      <c r="U324">
        <v>4</v>
      </c>
      <c r="V324">
        <v>9999</v>
      </c>
      <c r="W324">
        <v>0.81367140000000004</v>
      </c>
      <c r="X324">
        <v>1707.31</v>
      </c>
      <c r="Y324">
        <v>2393.0414580000001</v>
      </c>
      <c r="Z324">
        <v>170</v>
      </c>
    </row>
    <row r="325" spans="1:41" x14ac:dyDescent="0.25">
      <c r="A325">
        <v>2001</v>
      </c>
      <c r="B325">
        <v>27</v>
      </c>
      <c r="C325">
        <v>37</v>
      </c>
      <c r="D325">
        <v>37</v>
      </c>
      <c r="E325">
        <v>1511.37</v>
      </c>
      <c r="F325">
        <v>74395.163230000006</v>
      </c>
      <c r="G325">
        <v>71257.67</v>
      </c>
      <c r="H325">
        <v>17876.29</v>
      </c>
      <c r="I325">
        <v>4713.6948700000003</v>
      </c>
      <c r="J325">
        <v>1438.1</v>
      </c>
      <c r="K325">
        <v>2038</v>
      </c>
      <c r="L325">
        <v>268378.26669999998</v>
      </c>
      <c r="M325">
        <v>71257.67</v>
      </c>
      <c r="N325">
        <v>0</v>
      </c>
      <c r="O325">
        <v>4</v>
      </c>
      <c r="P325">
        <v>4.5</v>
      </c>
      <c r="Q325">
        <v>2</v>
      </c>
      <c r="R325">
        <v>8</v>
      </c>
      <c r="S325">
        <v>4</v>
      </c>
      <c r="T325">
        <v>1.5</v>
      </c>
      <c r="U325">
        <v>4</v>
      </c>
      <c r="V325">
        <v>9999</v>
      </c>
      <c r="W325">
        <v>0.65535869999999996</v>
      </c>
      <c r="X325">
        <v>2252.08</v>
      </c>
      <c r="Y325">
        <v>3137.493234</v>
      </c>
      <c r="Z325">
        <v>160</v>
      </c>
      <c r="AM325">
        <v>160</v>
      </c>
    </row>
    <row r="326" spans="1:41" x14ac:dyDescent="0.25">
      <c r="A326">
        <v>2008</v>
      </c>
      <c r="B326">
        <v>35</v>
      </c>
      <c r="C326">
        <v>30</v>
      </c>
      <c r="D326">
        <v>30</v>
      </c>
      <c r="E326">
        <v>437.64</v>
      </c>
      <c r="F326">
        <v>12240.067870000001</v>
      </c>
      <c r="G326">
        <v>12051</v>
      </c>
      <c r="H326">
        <v>1816.15</v>
      </c>
      <c r="I326">
        <v>383.82434999999998</v>
      </c>
      <c r="J326">
        <v>355.6</v>
      </c>
      <c r="K326">
        <v>2038</v>
      </c>
      <c r="L326">
        <v>12526.5525</v>
      </c>
      <c r="M326">
        <v>12051</v>
      </c>
      <c r="N326">
        <v>0</v>
      </c>
      <c r="O326">
        <v>3.5</v>
      </c>
      <c r="P326">
        <v>5.28</v>
      </c>
      <c r="Q326">
        <v>3.5</v>
      </c>
      <c r="R326">
        <v>8</v>
      </c>
      <c r="S326">
        <v>4</v>
      </c>
      <c r="T326">
        <v>1.5</v>
      </c>
      <c r="U326">
        <v>3.5</v>
      </c>
      <c r="V326">
        <v>9999</v>
      </c>
      <c r="W326">
        <v>1.081888</v>
      </c>
      <c r="X326">
        <v>136.04</v>
      </c>
      <c r="Y326">
        <v>189.06787199999999</v>
      </c>
      <c r="Z326">
        <v>77</v>
      </c>
      <c r="AM326">
        <v>67872</v>
      </c>
      <c r="AN326">
        <v>77</v>
      </c>
    </row>
    <row r="327" spans="1:41" x14ac:dyDescent="0.25">
      <c r="A327">
        <v>2002</v>
      </c>
      <c r="B327">
        <v>24</v>
      </c>
      <c r="C327">
        <v>37</v>
      </c>
      <c r="D327">
        <v>37</v>
      </c>
      <c r="E327">
        <v>1411.44</v>
      </c>
      <c r="F327">
        <v>53117.031190000002</v>
      </c>
      <c r="G327">
        <v>51625.67</v>
      </c>
      <c r="H327">
        <v>10482.86</v>
      </c>
      <c r="I327">
        <v>3162.072287</v>
      </c>
      <c r="J327">
        <v>1269.6500000000001</v>
      </c>
      <c r="K327">
        <v>2039</v>
      </c>
      <c r="L327">
        <v>145028.20170000001</v>
      </c>
      <c r="M327">
        <v>51625.67</v>
      </c>
      <c r="N327">
        <v>1</v>
      </c>
      <c r="O327">
        <v>4</v>
      </c>
      <c r="P327">
        <v>4.5</v>
      </c>
      <c r="Q327">
        <v>2</v>
      </c>
      <c r="R327">
        <v>8</v>
      </c>
      <c r="S327">
        <v>4</v>
      </c>
      <c r="T327">
        <v>1.5</v>
      </c>
      <c r="U327">
        <v>4</v>
      </c>
      <c r="V327">
        <v>9999</v>
      </c>
      <c r="W327">
        <v>0.73783880000000002</v>
      </c>
      <c r="X327">
        <v>1042.56</v>
      </c>
      <c r="Y327">
        <v>1491.3611900000001</v>
      </c>
      <c r="Z327">
        <v>151</v>
      </c>
      <c r="AM327">
        <v>151</v>
      </c>
    </row>
    <row r="328" spans="1:41" x14ac:dyDescent="0.25">
      <c r="A328">
        <v>2004</v>
      </c>
      <c r="B328">
        <v>26</v>
      </c>
      <c r="C328">
        <v>35</v>
      </c>
      <c r="D328">
        <v>35</v>
      </c>
      <c r="E328">
        <v>794.28</v>
      </c>
      <c r="F328">
        <v>27737.386419999999</v>
      </c>
      <c r="G328">
        <v>27122.33</v>
      </c>
      <c r="H328">
        <v>4562.72</v>
      </c>
      <c r="I328">
        <v>1395.4438789999999</v>
      </c>
      <c r="J328">
        <v>722.07</v>
      </c>
      <c r="K328">
        <v>2039</v>
      </c>
      <c r="L328">
        <v>50356.267500000002</v>
      </c>
      <c r="M328">
        <v>27122.33</v>
      </c>
      <c r="N328">
        <v>0</v>
      </c>
      <c r="O328">
        <v>4</v>
      </c>
      <c r="P328">
        <v>5.2</v>
      </c>
      <c r="Q328">
        <v>1.5</v>
      </c>
      <c r="R328">
        <v>8</v>
      </c>
      <c r="S328">
        <v>4</v>
      </c>
      <c r="T328">
        <v>1.5</v>
      </c>
      <c r="U328">
        <v>4</v>
      </c>
      <c r="V328">
        <v>9999</v>
      </c>
      <c r="W328">
        <v>0.99382809999999999</v>
      </c>
      <c r="X328">
        <v>431.29</v>
      </c>
      <c r="Y328">
        <v>615.056423</v>
      </c>
      <c r="Z328">
        <v>121</v>
      </c>
      <c r="AM328">
        <v>56423</v>
      </c>
      <c r="AN328">
        <v>121</v>
      </c>
    </row>
    <row r="329" spans="1:41" x14ac:dyDescent="0.25">
      <c r="A329">
        <v>2001</v>
      </c>
      <c r="B329">
        <v>25</v>
      </c>
      <c r="C329">
        <v>38</v>
      </c>
      <c r="D329">
        <v>38</v>
      </c>
      <c r="E329">
        <v>997.59</v>
      </c>
      <c r="F329">
        <v>44376.671300000002</v>
      </c>
      <c r="G329">
        <v>42537.5</v>
      </c>
      <c r="H329">
        <v>10075.56</v>
      </c>
      <c r="I329">
        <v>2813.8556250000001</v>
      </c>
      <c r="J329">
        <v>891.85</v>
      </c>
      <c r="K329">
        <v>2039</v>
      </c>
      <c r="L329">
        <v>148767.18169999999</v>
      </c>
      <c r="M329">
        <v>42537.5</v>
      </c>
      <c r="N329">
        <v>0</v>
      </c>
      <c r="O329">
        <v>4</v>
      </c>
      <c r="P329">
        <v>4.5</v>
      </c>
      <c r="Q329">
        <v>2</v>
      </c>
      <c r="R329">
        <v>8</v>
      </c>
      <c r="S329">
        <v>4</v>
      </c>
      <c r="T329">
        <v>1.5</v>
      </c>
      <c r="U329">
        <v>4</v>
      </c>
      <c r="V329">
        <v>9999</v>
      </c>
      <c r="W329">
        <v>0.78369759999999999</v>
      </c>
      <c r="X329">
        <v>1295.18</v>
      </c>
      <c r="Y329">
        <v>1839.171302</v>
      </c>
      <c r="Z329">
        <v>157</v>
      </c>
      <c r="AM329">
        <v>157</v>
      </c>
    </row>
    <row r="330" spans="1:41" x14ac:dyDescent="0.25">
      <c r="A330">
        <v>2008</v>
      </c>
      <c r="B330">
        <v>32</v>
      </c>
      <c r="C330">
        <v>31</v>
      </c>
      <c r="D330">
        <v>31</v>
      </c>
      <c r="E330">
        <v>720</v>
      </c>
      <c r="F330">
        <v>21263.18649</v>
      </c>
      <c r="G330">
        <v>20960.330000000002</v>
      </c>
      <c r="H330">
        <v>3316.3</v>
      </c>
      <c r="I330">
        <v>667.58651099999997</v>
      </c>
      <c r="J330">
        <v>598.16</v>
      </c>
      <c r="K330">
        <v>2039</v>
      </c>
      <c r="L330">
        <v>23817.915000000001</v>
      </c>
      <c r="M330">
        <v>20960.330000000002</v>
      </c>
      <c r="N330">
        <v>1</v>
      </c>
      <c r="O330">
        <v>3.5</v>
      </c>
      <c r="P330">
        <v>5.28</v>
      </c>
      <c r="Q330">
        <v>3.5</v>
      </c>
      <c r="R330">
        <v>8</v>
      </c>
      <c r="S330">
        <v>4</v>
      </c>
      <c r="T330">
        <v>1.5</v>
      </c>
      <c r="U330">
        <v>3.5</v>
      </c>
      <c r="V330">
        <v>9999</v>
      </c>
      <c r="W330">
        <v>0.85677700000000001</v>
      </c>
      <c r="X330">
        <v>212.28</v>
      </c>
      <c r="Y330">
        <v>302.85648500000002</v>
      </c>
      <c r="Z330">
        <v>81</v>
      </c>
      <c r="AM330">
        <v>302</v>
      </c>
      <c r="AN330">
        <v>856485</v>
      </c>
      <c r="AO330">
        <v>81</v>
      </c>
    </row>
    <row r="331" spans="1:41" x14ac:dyDescent="0.25">
      <c r="A331">
        <v>2001</v>
      </c>
      <c r="B331">
        <v>27</v>
      </c>
      <c r="C331">
        <v>38</v>
      </c>
      <c r="D331">
        <v>38</v>
      </c>
      <c r="E331">
        <v>505.29</v>
      </c>
      <c r="F331">
        <v>21385.811300000001</v>
      </c>
      <c r="G331">
        <v>20285.25</v>
      </c>
      <c r="H331">
        <v>5618.72</v>
      </c>
      <c r="I331">
        <v>1341.8692880000001</v>
      </c>
      <c r="J331">
        <v>430.5</v>
      </c>
      <c r="K331">
        <v>2039</v>
      </c>
      <c r="L331">
        <v>86856.18</v>
      </c>
      <c r="M331">
        <v>20285.25</v>
      </c>
      <c r="N331">
        <v>1</v>
      </c>
      <c r="O331">
        <v>4</v>
      </c>
      <c r="P331">
        <v>4.5</v>
      </c>
      <c r="Q331">
        <v>2</v>
      </c>
      <c r="R331">
        <v>8</v>
      </c>
      <c r="S331">
        <v>4</v>
      </c>
      <c r="T331">
        <v>1.5</v>
      </c>
      <c r="U331">
        <v>4</v>
      </c>
      <c r="V331">
        <v>9999</v>
      </c>
      <c r="W331">
        <v>1</v>
      </c>
      <c r="X331">
        <v>775.6</v>
      </c>
      <c r="Y331">
        <v>1100.5612980000001</v>
      </c>
      <c r="Z331">
        <v>163</v>
      </c>
    </row>
    <row r="332" spans="1:41" x14ac:dyDescent="0.25">
      <c r="A332">
        <v>2001</v>
      </c>
      <c r="B332">
        <v>21</v>
      </c>
      <c r="C332">
        <v>39</v>
      </c>
      <c r="D332">
        <v>39</v>
      </c>
      <c r="E332">
        <v>739.62</v>
      </c>
      <c r="F332">
        <v>36050.743880000002</v>
      </c>
      <c r="G332">
        <v>34618.25</v>
      </c>
      <c r="H332">
        <v>7556.39</v>
      </c>
      <c r="I332">
        <v>2289.997237</v>
      </c>
      <c r="J332">
        <v>668.55</v>
      </c>
      <c r="K332">
        <v>2040</v>
      </c>
      <c r="L332">
        <v>111837.5108</v>
      </c>
      <c r="M332">
        <v>34618.25</v>
      </c>
      <c r="N332">
        <v>0</v>
      </c>
      <c r="O332">
        <v>4</v>
      </c>
      <c r="P332">
        <v>4.5</v>
      </c>
      <c r="Q332">
        <v>2</v>
      </c>
      <c r="R332">
        <v>8</v>
      </c>
      <c r="S332">
        <v>4</v>
      </c>
      <c r="T332">
        <v>1.5</v>
      </c>
      <c r="U332">
        <v>4</v>
      </c>
      <c r="V332">
        <v>9999</v>
      </c>
      <c r="W332">
        <v>1.0500100000000001</v>
      </c>
      <c r="X332">
        <v>991.7</v>
      </c>
      <c r="Y332">
        <v>1432.4938830000001</v>
      </c>
      <c r="Z332">
        <v>157</v>
      </c>
      <c r="AM332">
        <v>157</v>
      </c>
    </row>
    <row r="333" spans="1:41" x14ac:dyDescent="0.25">
      <c r="A333">
        <v>2001</v>
      </c>
      <c r="B333">
        <v>21</v>
      </c>
      <c r="C333">
        <v>39</v>
      </c>
      <c r="D333">
        <v>39</v>
      </c>
      <c r="E333">
        <v>580.55999999999995</v>
      </c>
      <c r="F333">
        <v>23582.236209999999</v>
      </c>
      <c r="G333">
        <v>22525.71</v>
      </c>
      <c r="H333">
        <v>5802.42</v>
      </c>
      <c r="I333">
        <v>1490.0757160000001</v>
      </c>
      <c r="J333">
        <v>499.97</v>
      </c>
      <c r="K333">
        <v>2040</v>
      </c>
      <c r="L333">
        <v>89815.137499999997</v>
      </c>
      <c r="M333">
        <v>22525.71</v>
      </c>
      <c r="N333">
        <v>0</v>
      </c>
      <c r="O333">
        <v>4</v>
      </c>
      <c r="P333">
        <v>4.5</v>
      </c>
      <c r="Q333">
        <v>2</v>
      </c>
      <c r="R333">
        <v>8</v>
      </c>
      <c r="S333">
        <v>4</v>
      </c>
      <c r="T333">
        <v>1.5</v>
      </c>
      <c r="U333">
        <v>4</v>
      </c>
      <c r="V333">
        <v>9999</v>
      </c>
      <c r="W333">
        <v>1.1316870000000001</v>
      </c>
      <c r="X333">
        <v>729.59</v>
      </c>
      <c r="Y333">
        <v>1056.526206</v>
      </c>
      <c r="Z333">
        <v>165</v>
      </c>
      <c r="AM333">
        <v>165</v>
      </c>
    </row>
    <row r="334" spans="1:41" x14ac:dyDescent="0.25">
      <c r="A334">
        <v>2005</v>
      </c>
      <c r="B334">
        <v>27</v>
      </c>
      <c r="C334">
        <v>35</v>
      </c>
      <c r="D334">
        <v>35</v>
      </c>
      <c r="E334">
        <v>3293.58</v>
      </c>
      <c r="F334">
        <v>113310.20110000001</v>
      </c>
      <c r="G334">
        <v>111019</v>
      </c>
      <c r="H334">
        <v>18167.009999999998</v>
      </c>
      <c r="I334">
        <v>5167.9344499999997</v>
      </c>
      <c r="J334">
        <v>3033.8</v>
      </c>
      <c r="K334">
        <v>2040</v>
      </c>
      <c r="L334">
        <v>189277.63750000001</v>
      </c>
      <c r="M334">
        <v>111019</v>
      </c>
      <c r="N334">
        <v>1</v>
      </c>
      <c r="O334">
        <v>4</v>
      </c>
      <c r="P334">
        <v>5.2</v>
      </c>
      <c r="Q334">
        <v>1.5</v>
      </c>
      <c r="R334">
        <v>8</v>
      </c>
      <c r="S334">
        <v>4</v>
      </c>
      <c r="T334">
        <v>1.5</v>
      </c>
      <c r="U334">
        <v>4</v>
      </c>
      <c r="V334">
        <v>9999</v>
      </c>
      <c r="W334">
        <v>0.64689719999999995</v>
      </c>
      <c r="X334">
        <v>1583.7</v>
      </c>
      <c r="Y334">
        <v>2291.2011299999999</v>
      </c>
      <c r="Z334">
        <v>115</v>
      </c>
    </row>
    <row r="335" spans="1:41" x14ac:dyDescent="0.25">
      <c r="A335">
        <v>2001</v>
      </c>
      <c r="B335">
        <v>18</v>
      </c>
      <c r="C335">
        <v>40</v>
      </c>
      <c r="D335">
        <v>40</v>
      </c>
      <c r="E335">
        <v>587.28</v>
      </c>
      <c r="F335">
        <v>23089.916669999999</v>
      </c>
      <c r="G335">
        <v>22315.8</v>
      </c>
      <c r="H335">
        <v>4523.87</v>
      </c>
      <c r="I335">
        <v>1476.1901700000001</v>
      </c>
      <c r="J335">
        <v>519.36</v>
      </c>
      <c r="K335">
        <v>2041</v>
      </c>
      <c r="L335">
        <v>69434.75</v>
      </c>
      <c r="M335">
        <v>22315.8</v>
      </c>
      <c r="N335">
        <v>0</v>
      </c>
      <c r="O335">
        <v>4</v>
      </c>
      <c r="P335">
        <v>4.5</v>
      </c>
      <c r="Q335">
        <v>2</v>
      </c>
      <c r="R335">
        <v>8</v>
      </c>
      <c r="S335">
        <v>4</v>
      </c>
      <c r="T335">
        <v>1.5</v>
      </c>
      <c r="U335">
        <v>4</v>
      </c>
      <c r="V335">
        <v>9999</v>
      </c>
      <c r="W335">
        <v>0.97827750000000002</v>
      </c>
      <c r="X335">
        <v>525.92999999999995</v>
      </c>
      <c r="Y335">
        <v>774.11667</v>
      </c>
      <c r="Z335">
        <v>165</v>
      </c>
      <c r="AM335">
        <v>165</v>
      </c>
    </row>
    <row r="336" spans="1:41" x14ac:dyDescent="0.25">
      <c r="A336">
        <v>2005</v>
      </c>
      <c r="B336">
        <v>26</v>
      </c>
      <c r="C336">
        <v>36</v>
      </c>
      <c r="D336">
        <v>36</v>
      </c>
      <c r="E336">
        <v>888.9</v>
      </c>
      <c r="F336">
        <v>31530.297070000001</v>
      </c>
      <c r="G336">
        <v>30979.5</v>
      </c>
      <c r="H336">
        <v>4642.1499999999996</v>
      </c>
      <c r="I336">
        <v>1442.0957249999999</v>
      </c>
      <c r="J336">
        <v>765.98</v>
      </c>
      <c r="K336">
        <v>2041</v>
      </c>
      <c r="L336">
        <v>46430.559999999998</v>
      </c>
      <c r="M336">
        <v>30979.5</v>
      </c>
      <c r="N336">
        <v>0</v>
      </c>
      <c r="O336">
        <v>4</v>
      </c>
      <c r="P336">
        <v>5.2</v>
      </c>
      <c r="Q336">
        <v>1.5</v>
      </c>
      <c r="R336">
        <v>8</v>
      </c>
      <c r="S336">
        <v>4</v>
      </c>
      <c r="T336">
        <v>1.5</v>
      </c>
      <c r="U336">
        <v>4</v>
      </c>
      <c r="V336">
        <v>9999</v>
      </c>
      <c r="W336">
        <v>0.65805400000000003</v>
      </c>
      <c r="X336">
        <v>377.37</v>
      </c>
      <c r="Y336">
        <v>550.79707399999995</v>
      </c>
      <c r="Z336">
        <v>111</v>
      </c>
      <c r="AM336">
        <v>797074</v>
      </c>
      <c r="AN336">
        <v>111</v>
      </c>
    </row>
    <row r="337" spans="1:42" x14ac:dyDescent="0.25">
      <c r="A337">
        <v>2003</v>
      </c>
      <c r="B337">
        <v>26</v>
      </c>
      <c r="C337">
        <v>38</v>
      </c>
      <c r="D337">
        <v>38</v>
      </c>
      <c r="E337">
        <v>1216.56</v>
      </c>
      <c r="F337">
        <v>38162.616159999998</v>
      </c>
      <c r="G337">
        <v>37083.67</v>
      </c>
      <c r="H337">
        <v>7541.84</v>
      </c>
      <c r="I337">
        <v>2089.664804</v>
      </c>
      <c r="J337">
        <v>1127.1300000000001</v>
      </c>
      <c r="K337">
        <v>2041</v>
      </c>
      <c r="L337">
        <v>94543.7</v>
      </c>
      <c r="M337">
        <v>37083.67</v>
      </c>
      <c r="N337">
        <v>0</v>
      </c>
      <c r="O337">
        <v>4</v>
      </c>
      <c r="P337">
        <v>4.5</v>
      </c>
      <c r="Q337">
        <v>2</v>
      </c>
      <c r="R337">
        <v>8</v>
      </c>
      <c r="S337">
        <v>4</v>
      </c>
      <c r="T337">
        <v>1.5</v>
      </c>
      <c r="U337">
        <v>4</v>
      </c>
      <c r="V337">
        <v>9999</v>
      </c>
      <c r="W337">
        <v>1</v>
      </c>
      <c r="X337">
        <v>739.36</v>
      </c>
      <c r="Y337">
        <v>1078.9461570000001</v>
      </c>
      <c r="Z337">
        <v>137</v>
      </c>
    </row>
    <row r="338" spans="1:42" x14ac:dyDescent="0.25">
      <c r="A338">
        <v>2004</v>
      </c>
      <c r="B338">
        <v>28</v>
      </c>
      <c r="C338">
        <v>37</v>
      </c>
      <c r="D338">
        <v>37</v>
      </c>
      <c r="E338">
        <v>1234.2</v>
      </c>
      <c r="F338">
        <v>48914.91373</v>
      </c>
      <c r="G338">
        <v>47669.5</v>
      </c>
      <c r="H338">
        <v>9177.7800000000007</v>
      </c>
      <c r="I338">
        <v>2452.5957749999998</v>
      </c>
      <c r="J338">
        <v>1070.2</v>
      </c>
      <c r="K338">
        <v>2041</v>
      </c>
      <c r="L338">
        <v>103653.87330000001</v>
      </c>
      <c r="M338">
        <v>47669.5</v>
      </c>
      <c r="N338">
        <v>1</v>
      </c>
      <c r="O338">
        <v>4</v>
      </c>
      <c r="P338">
        <v>5.2</v>
      </c>
      <c r="Q338">
        <v>1.5</v>
      </c>
      <c r="R338">
        <v>8</v>
      </c>
      <c r="S338">
        <v>4</v>
      </c>
      <c r="T338">
        <v>1.5</v>
      </c>
      <c r="U338">
        <v>4</v>
      </c>
      <c r="V338">
        <v>9999</v>
      </c>
      <c r="W338">
        <v>0.88447699999999996</v>
      </c>
      <c r="X338">
        <v>853.24</v>
      </c>
      <c r="Y338">
        <v>1245.4137250000001</v>
      </c>
      <c r="Z338">
        <v>124</v>
      </c>
      <c r="AM338">
        <v>413725</v>
      </c>
      <c r="AN338">
        <v>124</v>
      </c>
    </row>
    <row r="339" spans="1:42" x14ac:dyDescent="0.25">
      <c r="A339">
        <v>2002</v>
      </c>
      <c r="B339">
        <v>17</v>
      </c>
      <c r="C339">
        <v>40</v>
      </c>
      <c r="D339">
        <v>40</v>
      </c>
      <c r="E339">
        <v>813.77</v>
      </c>
      <c r="F339">
        <v>33008.231950000001</v>
      </c>
      <c r="G339">
        <v>32088.6</v>
      </c>
      <c r="H339">
        <v>5813.81</v>
      </c>
      <c r="I339">
        <v>1965.4267500000001</v>
      </c>
      <c r="J339">
        <v>724.57</v>
      </c>
      <c r="K339">
        <v>2042</v>
      </c>
      <c r="L339">
        <v>80898.753330000007</v>
      </c>
      <c r="M339">
        <v>32088.6</v>
      </c>
      <c r="N339">
        <v>0</v>
      </c>
      <c r="O339">
        <v>4</v>
      </c>
      <c r="P339">
        <v>4.5</v>
      </c>
      <c r="Q339">
        <v>2</v>
      </c>
      <c r="R339">
        <v>8</v>
      </c>
      <c r="S339">
        <v>4</v>
      </c>
      <c r="T339">
        <v>1.5</v>
      </c>
      <c r="U339">
        <v>4</v>
      </c>
      <c r="V339">
        <v>9999</v>
      </c>
      <c r="W339">
        <v>0.97933170000000003</v>
      </c>
      <c r="X339">
        <v>615.23</v>
      </c>
      <c r="Y339">
        <v>919.63195099999996</v>
      </c>
      <c r="Z339">
        <v>151</v>
      </c>
      <c r="AM339">
        <v>151</v>
      </c>
    </row>
    <row r="340" spans="1:42" x14ac:dyDescent="0.25">
      <c r="A340">
        <v>2004</v>
      </c>
      <c r="B340">
        <v>19</v>
      </c>
      <c r="C340">
        <v>38</v>
      </c>
      <c r="D340">
        <v>38</v>
      </c>
      <c r="E340">
        <v>865.26</v>
      </c>
      <c r="F340">
        <v>34182.909460000003</v>
      </c>
      <c r="G340">
        <v>33434</v>
      </c>
      <c r="H340">
        <v>5192.6899999999996</v>
      </c>
      <c r="I340">
        <v>1720.1793</v>
      </c>
      <c r="J340">
        <v>783.14</v>
      </c>
      <c r="K340">
        <v>2042</v>
      </c>
      <c r="L340">
        <v>57880.968330000003</v>
      </c>
      <c r="M340">
        <v>33434</v>
      </c>
      <c r="N340">
        <v>0</v>
      </c>
      <c r="O340">
        <v>4</v>
      </c>
      <c r="P340">
        <v>5.2</v>
      </c>
      <c r="Q340">
        <v>1.5</v>
      </c>
      <c r="R340">
        <v>8</v>
      </c>
      <c r="S340">
        <v>4</v>
      </c>
      <c r="T340">
        <v>1.5</v>
      </c>
      <c r="U340">
        <v>4</v>
      </c>
      <c r="V340">
        <v>9999</v>
      </c>
      <c r="W340">
        <v>1</v>
      </c>
      <c r="X340">
        <v>500.52</v>
      </c>
      <c r="Y340">
        <v>748.90945699999997</v>
      </c>
      <c r="Z340">
        <v>122</v>
      </c>
    </row>
    <row r="341" spans="1:42" x14ac:dyDescent="0.25">
      <c r="A341">
        <v>2000</v>
      </c>
      <c r="B341">
        <v>23</v>
      </c>
      <c r="C341">
        <v>42</v>
      </c>
      <c r="D341">
        <v>42</v>
      </c>
      <c r="E341">
        <v>956.52</v>
      </c>
      <c r="F341">
        <v>41936.847889999997</v>
      </c>
      <c r="G341">
        <v>40524</v>
      </c>
      <c r="H341">
        <v>7396.46</v>
      </c>
      <c r="I341">
        <v>2879.2302</v>
      </c>
      <c r="J341">
        <v>855.05</v>
      </c>
      <c r="K341">
        <v>2042</v>
      </c>
      <c r="L341">
        <v>118269.85</v>
      </c>
      <c r="M341">
        <v>40524</v>
      </c>
      <c r="N341">
        <v>1</v>
      </c>
      <c r="O341">
        <v>4</v>
      </c>
      <c r="P341">
        <v>4.5</v>
      </c>
      <c r="Q341">
        <v>2</v>
      </c>
      <c r="R341">
        <v>8</v>
      </c>
      <c r="S341">
        <v>4</v>
      </c>
      <c r="T341">
        <v>1.5</v>
      </c>
      <c r="U341">
        <v>4</v>
      </c>
      <c r="V341">
        <v>9999</v>
      </c>
      <c r="W341">
        <v>0.86667280000000002</v>
      </c>
      <c r="X341">
        <v>952</v>
      </c>
      <c r="Y341">
        <v>1412.8478930000001</v>
      </c>
      <c r="Z341">
        <v>170</v>
      </c>
    </row>
    <row r="342" spans="1:42" x14ac:dyDescent="0.25">
      <c r="A342">
        <v>2001</v>
      </c>
      <c r="B342">
        <v>24</v>
      </c>
      <c r="C342">
        <v>41</v>
      </c>
      <c r="D342">
        <v>41</v>
      </c>
      <c r="E342">
        <v>344.4</v>
      </c>
      <c r="F342">
        <v>15235.35506</v>
      </c>
      <c r="G342">
        <v>14429.67</v>
      </c>
      <c r="H342">
        <v>3899.53</v>
      </c>
      <c r="I342">
        <v>954.52267099999995</v>
      </c>
      <c r="J342">
        <v>290.36</v>
      </c>
      <c r="K342">
        <v>2042</v>
      </c>
      <c r="L342">
        <v>61490.411670000001</v>
      </c>
      <c r="M342">
        <v>14429.67</v>
      </c>
      <c r="N342">
        <v>0</v>
      </c>
      <c r="O342">
        <v>4</v>
      </c>
      <c r="P342">
        <v>4.5</v>
      </c>
      <c r="Q342">
        <v>2</v>
      </c>
      <c r="R342">
        <v>8</v>
      </c>
      <c r="S342">
        <v>4</v>
      </c>
      <c r="T342">
        <v>1.5</v>
      </c>
      <c r="U342">
        <v>4</v>
      </c>
      <c r="V342">
        <v>9999</v>
      </c>
      <c r="W342">
        <v>1</v>
      </c>
      <c r="X342">
        <v>545.55999999999995</v>
      </c>
      <c r="Y342">
        <v>805.68505700000003</v>
      </c>
      <c r="Z342">
        <v>166</v>
      </c>
    </row>
    <row r="343" spans="1:42" x14ac:dyDescent="0.25">
      <c r="A343">
        <v>2001</v>
      </c>
      <c r="B343">
        <v>19</v>
      </c>
      <c r="C343">
        <v>42</v>
      </c>
      <c r="D343">
        <v>42</v>
      </c>
      <c r="E343">
        <v>312.55</v>
      </c>
      <c r="F343">
        <v>13219.343059999999</v>
      </c>
      <c r="G343">
        <v>12607.8</v>
      </c>
      <c r="H343">
        <v>3100</v>
      </c>
      <c r="I343">
        <v>834.00597000000005</v>
      </c>
      <c r="J343">
        <v>268.14999999999998</v>
      </c>
      <c r="K343">
        <v>2043</v>
      </c>
      <c r="L343">
        <v>48190.3125</v>
      </c>
      <c r="M343">
        <v>12607.8</v>
      </c>
      <c r="N343">
        <v>0</v>
      </c>
      <c r="O343">
        <v>4</v>
      </c>
      <c r="P343">
        <v>4.5</v>
      </c>
      <c r="Q343">
        <v>2</v>
      </c>
      <c r="R343">
        <v>8</v>
      </c>
      <c r="S343">
        <v>4</v>
      </c>
      <c r="T343">
        <v>1.5</v>
      </c>
      <c r="U343">
        <v>4</v>
      </c>
      <c r="V343">
        <v>9999</v>
      </c>
      <c r="W343">
        <v>1.5507</v>
      </c>
      <c r="X343">
        <v>404.75</v>
      </c>
      <c r="Y343">
        <v>611.54305799999997</v>
      </c>
      <c r="Z343">
        <v>165</v>
      </c>
    </row>
    <row r="344" spans="1:42" x14ac:dyDescent="0.25">
      <c r="A344">
        <v>2008</v>
      </c>
      <c r="B344">
        <v>27</v>
      </c>
      <c r="C344">
        <v>35</v>
      </c>
      <c r="D344">
        <v>35</v>
      </c>
      <c r="E344">
        <v>1500.2</v>
      </c>
      <c r="F344">
        <v>51454.257579999998</v>
      </c>
      <c r="G344">
        <v>51007.33</v>
      </c>
      <c r="H344">
        <v>4403.3100000000004</v>
      </c>
      <c r="I344">
        <v>1624.5834609999999</v>
      </c>
      <c r="J344">
        <v>1266.0899999999999</v>
      </c>
      <c r="K344">
        <v>2043</v>
      </c>
      <c r="L344">
        <v>29373.9375</v>
      </c>
      <c r="M344">
        <v>51007.33</v>
      </c>
      <c r="N344">
        <v>0</v>
      </c>
      <c r="O344">
        <v>3.5</v>
      </c>
      <c r="P344">
        <v>5.28</v>
      </c>
      <c r="Q344">
        <v>3.5</v>
      </c>
      <c r="R344">
        <v>8</v>
      </c>
      <c r="S344">
        <v>4</v>
      </c>
      <c r="T344">
        <v>1.5</v>
      </c>
      <c r="U344">
        <v>3.5</v>
      </c>
      <c r="V344">
        <v>9999</v>
      </c>
      <c r="W344">
        <v>0.95861220000000003</v>
      </c>
      <c r="X344">
        <v>296.52</v>
      </c>
      <c r="Y344">
        <v>446.92758300000003</v>
      </c>
      <c r="Z344">
        <v>75</v>
      </c>
      <c r="AM344">
        <v>52</v>
      </c>
      <c r="AN344">
        <v>446</v>
      </c>
      <c r="AO344">
        <v>927583</v>
      </c>
      <c r="AP344">
        <v>75</v>
      </c>
    </row>
    <row r="345" spans="1:42" x14ac:dyDescent="0.25">
      <c r="A345">
        <v>2007</v>
      </c>
      <c r="B345">
        <v>4</v>
      </c>
      <c r="C345">
        <v>38</v>
      </c>
      <c r="D345">
        <v>38</v>
      </c>
      <c r="E345">
        <v>526.91999999999996</v>
      </c>
      <c r="F345">
        <v>19201.571830000001</v>
      </c>
      <c r="G345">
        <v>19018.5</v>
      </c>
      <c r="H345">
        <v>2474.9899999999998</v>
      </c>
      <c r="I345">
        <v>698.92987500000004</v>
      </c>
      <c r="J345">
        <v>443.34</v>
      </c>
      <c r="K345">
        <v>2045</v>
      </c>
      <c r="L345">
        <v>19865.25333</v>
      </c>
      <c r="M345">
        <v>19018.5</v>
      </c>
      <c r="N345">
        <v>1</v>
      </c>
      <c r="O345">
        <v>4</v>
      </c>
      <c r="P345">
        <v>5.6</v>
      </c>
      <c r="Q345">
        <v>1.5</v>
      </c>
      <c r="R345">
        <v>8</v>
      </c>
      <c r="S345">
        <v>4</v>
      </c>
      <c r="T345">
        <v>1.5</v>
      </c>
      <c r="U345">
        <v>4</v>
      </c>
      <c r="V345">
        <v>9999</v>
      </c>
      <c r="W345">
        <v>0.42778460000000001</v>
      </c>
      <c r="X345">
        <v>116.13</v>
      </c>
      <c r="Y345">
        <v>183.07182700000001</v>
      </c>
      <c r="Z345">
        <v>92</v>
      </c>
      <c r="AM345">
        <v>71827</v>
      </c>
      <c r="AN345">
        <v>92</v>
      </c>
    </row>
    <row r="346" spans="1:42" x14ac:dyDescent="0.25">
      <c r="A346">
        <v>2001</v>
      </c>
      <c r="B346">
        <v>9</v>
      </c>
      <c r="C346">
        <v>43</v>
      </c>
      <c r="D346">
        <v>43</v>
      </c>
      <c r="E346">
        <v>412.41</v>
      </c>
      <c r="F346">
        <v>19448.86292</v>
      </c>
      <c r="G346">
        <v>18756.25</v>
      </c>
      <c r="H346">
        <v>3596.64</v>
      </c>
      <c r="I346">
        <v>1240.725938</v>
      </c>
      <c r="J346">
        <v>359.05</v>
      </c>
      <c r="K346">
        <v>2044</v>
      </c>
      <c r="L346">
        <v>52923.13</v>
      </c>
      <c r="M346">
        <v>18756.25</v>
      </c>
      <c r="N346">
        <v>0</v>
      </c>
      <c r="O346">
        <v>4</v>
      </c>
      <c r="P346">
        <v>4.5</v>
      </c>
      <c r="Q346">
        <v>2</v>
      </c>
      <c r="R346">
        <v>8</v>
      </c>
      <c r="S346">
        <v>4</v>
      </c>
      <c r="T346">
        <v>1.5</v>
      </c>
      <c r="U346">
        <v>4</v>
      </c>
      <c r="V346">
        <v>9999</v>
      </c>
      <c r="W346">
        <v>1.040985</v>
      </c>
      <c r="X346">
        <v>448.44</v>
      </c>
      <c r="Y346">
        <v>692.61292400000002</v>
      </c>
      <c r="Z346">
        <v>157</v>
      </c>
      <c r="AM346">
        <v>157</v>
      </c>
    </row>
    <row r="347" spans="1:42" x14ac:dyDescent="0.25">
      <c r="A347">
        <v>2004</v>
      </c>
      <c r="B347">
        <v>15</v>
      </c>
      <c r="C347">
        <v>40</v>
      </c>
      <c r="D347">
        <v>40</v>
      </c>
      <c r="E347">
        <v>446.33</v>
      </c>
      <c r="F347">
        <v>21461.376410000001</v>
      </c>
      <c r="G347">
        <v>20926</v>
      </c>
      <c r="H347">
        <v>3449.86</v>
      </c>
      <c r="I347">
        <v>1076.6427000000001</v>
      </c>
      <c r="J347">
        <v>420.05</v>
      </c>
      <c r="K347">
        <v>2044</v>
      </c>
      <c r="L347">
        <v>38268.468330000003</v>
      </c>
      <c r="M347">
        <v>20926</v>
      </c>
      <c r="N347">
        <v>1</v>
      </c>
      <c r="O347">
        <v>4</v>
      </c>
      <c r="P347">
        <v>5.2</v>
      </c>
      <c r="Q347">
        <v>1.5</v>
      </c>
      <c r="R347">
        <v>8</v>
      </c>
      <c r="S347">
        <v>4</v>
      </c>
      <c r="T347">
        <v>1.5</v>
      </c>
      <c r="U347">
        <v>4</v>
      </c>
      <c r="V347">
        <v>9999</v>
      </c>
      <c r="W347">
        <v>1</v>
      </c>
      <c r="X347">
        <v>345.36</v>
      </c>
      <c r="Y347">
        <v>535.37641299999996</v>
      </c>
      <c r="Z347">
        <v>121</v>
      </c>
    </row>
    <row r="348" spans="1:42" x14ac:dyDescent="0.25">
      <c r="A348">
        <v>2002</v>
      </c>
      <c r="B348">
        <v>18</v>
      </c>
      <c r="C348">
        <v>42</v>
      </c>
      <c r="D348">
        <v>42</v>
      </c>
      <c r="E348">
        <v>390.42</v>
      </c>
      <c r="F348">
        <v>20482.145</v>
      </c>
      <c r="G348">
        <v>19582</v>
      </c>
      <c r="H348">
        <v>5020.03</v>
      </c>
      <c r="I348">
        <v>1199.3975</v>
      </c>
      <c r="J348">
        <v>346.06</v>
      </c>
      <c r="K348">
        <v>2044</v>
      </c>
      <c r="L348">
        <v>70073.375</v>
      </c>
      <c r="M348">
        <v>19582</v>
      </c>
      <c r="N348">
        <v>1</v>
      </c>
      <c r="O348">
        <v>4</v>
      </c>
      <c r="P348">
        <v>4.5</v>
      </c>
      <c r="Q348">
        <v>2</v>
      </c>
      <c r="R348">
        <v>8</v>
      </c>
      <c r="S348">
        <v>4</v>
      </c>
      <c r="T348">
        <v>1.5</v>
      </c>
      <c r="U348">
        <v>4</v>
      </c>
      <c r="V348">
        <v>9999</v>
      </c>
      <c r="W348">
        <v>0.63159129999999997</v>
      </c>
      <c r="X348">
        <v>585.84</v>
      </c>
      <c r="Y348">
        <v>900.14499599999999</v>
      </c>
      <c r="Z348">
        <v>150</v>
      </c>
    </row>
    <row r="349" spans="1:42" x14ac:dyDescent="0.25">
      <c r="A349">
        <v>2003</v>
      </c>
      <c r="B349">
        <v>22</v>
      </c>
      <c r="C349">
        <v>42</v>
      </c>
      <c r="D349">
        <v>42</v>
      </c>
      <c r="E349">
        <v>462.92</v>
      </c>
      <c r="F349">
        <v>24847.317429999999</v>
      </c>
      <c r="G349">
        <v>23973.67</v>
      </c>
      <c r="H349">
        <v>5234.4399999999996</v>
      </c>
      <c r="I349">
        <v>1350.9163040000001</v>
      </c>
      <c r="J349">
        <v>394.47</v>
      </c>
      <c r="K349">
        <v>2045</v>
      </c>
      <c r="L349">
        <v>66701.149999999994</v>
      </c>
      <c r="M349">
        <v>23973.67</v>
      </c>
      <c r="N349">
        <v>0</v>
      </c>
      <c r="O349">
        <v>4</v>
      </c>
      <c r="P349">
        <v>4.5</v>
      </c>
      <c r="Q349">
        <v>2</v>
      </c>
      <c r="R349">
        <v>8</v>
      </c>
      <c r="S349">
        <v>4</v>
      </c>
      <c r="T349">
        <v>1.5</v>
      </c>
      <c r="U349">
        <v>4</v>
      </c>
      <c r="V349">
        <v>9999</v>
      </c>
      <c r="W349">
        <v>0.82851200000000003</v>
      </c>
      <c r="X349">
        <v>565.66</v>
      </c>
      <c r="Y349">
        <v>873.647426</v>
      </c>
      <c r="Z349">
        <v>138</v>
      </c>
      <c r="AM349">
        <v>138</v>
      </c>
    </row>
    <row r="350" spans="1:42" x14ac:dyDescent="0.25">
      <c r="A350">
        <v>2004</v>
      </c>
      <c r="B350">
        <v>25</v>
      </c>
      <c r="C350">
        <v>41</v>
      </c>
      <c r="D350">
        <v>41</v>
      </c>
      <c r="E350">
        <v>1084.44</v>
      </c>
      <c r="F350">
        <v>46705.450859999997</v>
      </c>
      <c r="G350">
        <v>45923.67</v>
      </c>
      <c r="H350">
        <v>5781.28</v>
      </c>
      <c r="I350">
        <v>2362.772821</v>
      </c>
      <c r="J350">
        <v>938.18</v>
      </c>
      <c r="K350">
        <v>2045</v>
      </c>
      <c r="L350">
        <v>63903.498330000002</v>
      </c>
      <c r="M350">
        <v>45923.67</v>
      </c>
      <c r="N350">
        <v>1</v>
      </c>
      <c r="O350">
        <v>4</v>
      </c>
      <c r="P350">
        <v>5.2</v>
      </c>
      <c r="Q350">
        <v>1.5</v>
      </c>
      <c r="R350">
        <v>8</v>
      </c>
      <c r="S350">
        <v>4</v>
      </c>
      <c r="T350">
        <v>1.5</v>
      </c>
      <c r="U350">
        <v>4</v>
      </c>
      <c r="V350">
        <v>9999</v>
      </c>
      <c r="W350">
        <v>0.65546610000000005</v>
      </c>
      <c r="X350">
        <v>504.31</v>
      </c>
      <c r="Y350">
        <v>781.78085799999997</v>
      </c>
      <c r="Z350">
        <v>122</v>
      </c>
      <c r="AM350">
        <v>780858</v>
      </c>
      <c r="AN350">
        <v>122</v>
      </c>
    </row>
    <row r="351" spans="1:42" x14ac:dyDescent="0.25">
      <c r="A351">
        <v>2006</v>
      </c>
      <c r="B351">
        <v>28</v>
      </c>
      <c r="C351">
        <v>38</v>
      </c>
      <c r="D351">
        <v>38</v>
      </c>
      <c r="E351">
        <v>769.68</v>
      </c>
      <c r="F351">
        <v>30682.75589</v>
      </c>
      <c r="G351">
        <v>30175.5</v>
      </c>
      <c r="H351">
        <v>4558.1499999999996</v>
      </c>
      <c r="I351">
        <v>1256.809575</v>
      </c>
      <c r="J351">
        <v>647.80999999999995</v>
      </c>
      <c r="K351">
        <v>2044</v>
      </c>
      <c r="L351">
        <v>42829.587500000001</v>
      </c>
      <c r="M351">
        <v>30175.5</v>
      </c>
      <c r="N351">
        <v>0</v>
      </c>
      <c r="O351">
        <v>4</v>
      </c>
      <c r="P351">
        <v>5.2</v>
      </c>
      <c r="Q351">
        <v>1.5</v>
      </c>
      <c r="R351">
        <v>8</v>
      </c>
      <c r="S351">
        <v>4</v>
      </c>
      <c r="T351">
        <v>1.5</v>
      </c>
      <c r="U351">
        <v>4</v>
      </c>
      <c r="V351">
        <v>9999</v>
      </c>
      <c r="W351">
        <v>0.72499809999999998</v>
      </c>
      <c r="X351">
        <v>336.66</v>
      </c>
      <c r="Y351">
        <v>507.25588699999997</v>
      </c>
      <c r="Z351">
        <v>105</v>
      </c>
      <c r="AM351">
        <v>255887</v>
      </c>
      <c r="AN351">
        <v>105</v>
      </c>
    </row>
    <row r="352" spans="1:42" x14ac:dyDescent="0.25">
      <c r="A352">
        <v>2005</v>
      </c>
      <c r="B352">
        <v>18</v>
      </c>
      <c r="C352">
        <v>42</v>
      </c>
      <c r="D352">
        <v>42</v>
      </c>
      <c r="E352">
        <v>361.86</v>
      </c>
      <c r="F352">
        <v>16238.206990000001</v>
      </c>
      <c r="G352">
        <v>15939.5</v>
      </c>
      <c r="H352">
        <v>2307.4699999999998</v>
      </c>
      <c r="I352">
        <v>741.98372500000005</v>
      </c>
      <c r="J352">
        <v>299.66000000000003</v>
      </c>
      <c r="K352">
        <v>2047</v>
      </c>
      <c r="L352">
        <v>23898.054169999999</v>
      </c>
      <c r="M352">
        <v>15939.5</v>
      </c>
      <c r="N352">
        <v>1</v>
      </c>
      <c r="O352">
        <v>4</v>
      </c>
      <c r="P352">
        <v>5.2</v>
      </c>
      <c r="Q352">
        <v>1.5</v>
      </c>
      <c r="R352">
        <v>8</v>
      </c>
      <c r="S352">
        <v>4</v>
      </c>
      <c r="T352">
        <v>1.5</v>
      </c>
      <c r="U352">
        <v>4</v>
      </c>
      <c r="V352">
        <v>9999</v>
      </c>
      <c r="W352">
        <v>0.79999379999999998</v>
      </c>
      <c r="X352">
        <v>186.24</v>
      </c>
      <c r="Y352">
        <v>298.70699000000002</v>
      </c>
      <c r="Z352">
        <v>115</v>
      </c>
      <c r="AM352">
        <v>70699</v>
      </c>
      <c r="AN352">
        <v>115</v>
      </c>
    </row>
    <row r="353" spans="1:42" x14ac:dyDescent="0.25">
      <c r="A353">
        <v>2006</v>
      </c>
      <c r="B353">
        <v>19</v>
      </c>
      <c r="C353">
        <v>41</v>
      </c>
      <c r="D353">
        <v>41</v>
      </c>
      <c r="E353">
        <v>650.67999999999995</v>
      </c>
      <c r="F353">
        <v>32361.961930000001</v>
      </c>
      <c r="G353">
        <v>31966.67</v>
      </c>
      <c r="H353">
        <v>3015.33</v>
      </c>
      <c r="I353">
        <v>1331.4118060000001</v>
      </c>
      <c r="J353">
        <v>569.27</v>
      </c>
      <c r="K353">
        <v>2047</v>
      </c>
      <c r="L353">
        <v>27992.99667</v>
      </c>
      <c r="M353">
        <v>31966.67</v>
      </c>
      <c r="N353">
        <v>1</v>
      </c>
      <c r="O353">
        <v>4</v>
      </c>
      <c r="P353">
        <v>5.2</v>
      </c>
      <c r="Q353">
        <v>1.5</v>
      </c>
      <c r="R353">
        <v>8</v>
      </c>
      <c r="S353">
        <v>4</v>
      </c>
      <c r="T353">
        <v>1.5</v>
      </c>
      <c r="U353">
        <v>4</v>
      </c>
      <c r="V353">
        <v>9999</v>
      </c>
      <c r="W353">
        <v>1.601021</v>
      </c>
      <c r="X353">
        <v>245.99</v>
      </c>
      <c r="Y353">
        <v>395.29193299999997</v>
      </c>
      <c r="Z353">
        <v>103</v>
      </c>
      <c r="AM353">
        <v>291933</v>
      </c>
      <c r="AN353">
        <v>103</v>
      </c>
    </row>
    <row r="354" spans="1:42" x14ac:dyDescent="0.25">
      <c r="A354">
        <v>2004</v>
      </c>
      <c r="B354">
        <v>20</v>
      </c>
      <c r="C354">
        <v>42</v>
      </c>
      <c r="D354">
        <v>42</v>
      </c>
      <c r="E354">
        <v>421.26</v>
      </c>
      <c r="F354">
        <v>18301.470689999998</v>
      </c>
      <c r="G354">
        <v>17877.5</v>
      </c>
      <c r="H354">
        <v>2667.79</v>
      </c>
      <c r="I354">
        <v>919.79737499999999</v>
      </c>
      <c r="J354">
        <v>345</v>
      </c>
      <c r="K354">
        <v>2046</v>
      </c>
      <c r="L354">
        <v>30101.6875</v>
      </c>
      <c r="M354">
        <v>17877.5</v>
      </c>
      <c r="N354">
        <v>1</v>
      </c>
      <c r="O354">
        <v>4</v>
      </c>
      <c r="P354">
        <v>5.2</v>
      </c>
      <c r="Q354">
        <v>1.5</v>
      </c>
      <c r="R354">
        <v>8</v>
      </c>
      <c r="S354">
        <v>4</v>
      </c>
      <c r="T354">
        <v>1.5</v>
      </c>
      <c r="U354">
        <v>4</v>
      </c>
      <c r="V354">
        <v>9999</v>
      </c>
      <c r="W354">
        <v>0.7235087</v>
      </c>
      <c r="X354">
        <v>268.95999999999998</v>
      </c>
      <c r="Y354">
        <v>423.97069199999999</v>
      </c>
      <c r="Z354">
        <v>123</v>
      </c>
      <c r="AM354">
        <v>123</v>
      </c>
    </row>
    <row r="355" spans="1:42" x14ac:dyDescent="0.25">
      <c r="A355">
        <v>2004</v>
      </c>
      <c r="B355">
        <v>20</v>
      </c>
      <c r="C355">
        <v>42</v>
      </c>
      <c r="D355">
        <v>42</v>
      </c>
      <c r="E355">
        <v>1719.9</v>
      </c>
      <c r="F355">
        <v>78041.316070000001</v>
      </c>
      <c r="G355">
        <v>76146.5</v>
      </c>
      <c r="H355">
        <v>12528.29</v>
      </c>
      <c r="I355">
        <v>3917.7374249999998</v>
      </c>
      <c r="J355">
        <v>1496.3</v>
      </c>
      <c r="K355">
        <v>2046</v>
      </c>
      <c r="L355">
        <v>140735.88250000001</v>
      </c>
      <c r="M355">
        <v>76146.5</v>
      </c>
      <c r="N355">
        <v>1</v>
      </c>
      <c r="O355">
        <v>4</v>
      </c>
      <c r="P355">
        <v>5.2</v>
      </c>
      <c r="Q355">
        <v>1.5</v>
      </c>
      <c r="R355">
        <v>8</v>
      </c>
      <c r="S355">
        <v>4</v>
      </c>
      <c r="T355">
        <v>1.5</v>
      </c>
      <c r="U355">
        <v>4</v>
      </c>
      <c r="V355">
        <v>9999</v>
      </c>
      <c r="W355">
        <v>1</v>
      </c>
      <c r="X355">
        <v>1202.04</v>
      </c>
      <c r="Y355">
        <v>1894.816073</v>
      </c>
      <c r="Z355">
        <v>123</v>
      </c>
      <c r="AM355">
        <v>123</v>
      </c>
    </row>
    <row r="356" spans="1:42" x14ac:dyDescent="0.25">
      <c r="A356">
        <v>2006</v>
      </c>
      <c r="B356">
        <v>22</v>
      </c>
      <c r="C356">
        <v>40</v>
      </c>
      <c r="D356">
        <v>40</v>
      </c>
      <c r="E356">
        <v>1728.84</v>
      </c>
      <c r="F356">
        <v>54124.313820000003</v>
      </c>
      <c r="G356">
        <v>52764.33</v>
      </c>
      <c r="H356">
        <v>12300.54</v>
      </c>
      <c r="I356">
        <v>2197.6343449999999</v>
      </c>
      <c r="J356">
        <v>1597.26</v>
      </c>
      <c r="K356">
        <v>2046</v>
      </c>
      <c r="L356">
        <v>114129.4267</v>
      </c>
      <c r="M356">
        <v>52764.33</v>
      </c>
      <c r="N356">
        <v>0</v>
      </c>
      <c r="O356">
        <v>4</v>
      </c>
      <c r="P356">
        <v>5.2</v>
      </c>
      <c r="Q356">
        <v>1.5</v>
      </c>
      <c r="R356">
        <v>8</v>
      </c>
      <c r="S356">
        <v>4</v>
      </c>
      <c r="T356">
        <v>1.5</v>
      </c>
      <c r="U356">
        <v>4</v>
      </c>
      <c r="V356">
        <v>9999</v>
      </c>
      <c r="W356">
        <v>0.5266632</v>
      </c>
      <c r="X356">
        <v>868.24</v>
      </c>
      <c r="Y356">
        <v>1359.9838179999999</v>
      </c>
      <c r="Z356">
        <v>104</v>
      </c>
      <c r="AM356">
        <v>983818</v>
      </c>
      <c r="AN356">
        <v>104</v>
      </c>
    </row>
    <row r="357" spans="1:42" x14ac:dyDescent="0.25">
      <c r="A357">
        <v>2005</v>
      </c>
      <c r="B357">
        <v>22</v>
      </c>
      <c r="C357">
        <v>41</v>
      </c>
      <c r="D357">
        <v>41</v>
      </c>
      <c r="E357">
        <v>312.54000000000002</v>
      </c>
      <c r="F357">
        <v>12729.09225</v>
      </c>
      <c r="G357">
        <v>12475.5</v>
      </c>
      <c r="H357">
        <v>2000.71</v>
      </c>
      <c r="I357">
        <v>580.73452499999996</v>
      </c>
      <c r="J357">
        <v>256.3</v>
      </c>
      <c r="K357">
        <v>2046</v>
      </c>
      <c r="L357">
        <v>20898.076669999999</v>
      </c>
      <c r="M357">
        <v>12475.5</v>
      </c>
      <c r="N357">
        <v>1</v>
      </c>
      <c r="O357">
        <v>4</v>
      </c>
      <c r="P357">
        <v>5.2</v>
      </c>
      <c r="Q357">
        <v>1.5</v>
      </c>
      <c r="R357">
        <v>8</v>
      </c>
      <c r="S357">
        <v>4</v>
      </c>
      <c r="T357">
        <v>1.5</v>
      </c>
      <c r="U357">
        <v>4</v>
      </c>
      <c r="V357">
        <v>9999</v>
      </c>
      <c r="W357">
        <v>1</v>
      </c>
      <c r="X357">
        <v>161.16</v>
      </c>
      <c r="Y357">
        <v>253.592252</v>
      </c>
      <c r="Z357">
        <v>116</v>
      </c>
      <c r="AM357">
        <v>116</v>
      </c>
    </row>
    <row r="358" spans="1:42" x14ac:dyDescent="0.25">
      <c r="A358">
        <v>2008</v>
      </c>
      <c r="B358">
        <v>26</v>
      </c>
      <c r="C358">
        <v>39</v>
      </c>
      <c r="D358">
        <v>39</v>
      </c>
      <c r="E358">
        <v>883.02</v>
      </c>
      <c r="F358">
        <v>35725.914989999997</v>
      </c>
      <c r="G358">
        <v>35472.75</v>
      </c>
      <c r="H358">
        <v>2448.79</v>
      </c>
      <c r="I358">
        <v>1129.807088</v>
      </c>
      <c r="J358">
        <v>735.5</v>
      </c>
      <c r="K358">
        <v>2047</v>
      </c>
      <c r="L358">
        <v>16739.286670000001</v>
      </c>
      <c r="M358">
        <v>35472.75</v>
      </c>
      <c r="N358">
        <v>0</v>
      </c>
      <c r="O358">
        <v>3.5</v>
      </c>
      <c r="P358">
        <v>5.28</v>
      </c>
      <c r="Q358">
        <v>3.5</v>
      </c>
      <c r="R358">
        <v>8</v>
      </c>
      <c r="S358">
        <v>4</v>
      </c>
      <c r="T358">
        <v>1.5</v>
      </c>
      <c r="U358">
        <v>3.5</v>
      </c>
      <c r="V358">
        <v>9999</v>
      </c>
      <c r="W358">
        <v>0.79499149999999996</v>
      </c>
      <c r="X358">
        <v>159.93</v>
      </c>
      <c r="Y358">
        <v>253.16499200000001</v>
      </c>
      <c r="Z358">
        <v>77</v>
      </c>
      <c r="AM358">
        <v>93</v>
      </c>
      <c r="AN358">
        <v>253</v>
      </c>
      <c r="AO358">
        <v>164992</v>
      </c>
      <c r="AP358">
        <v>77</v>
      </c>
    </row>
    <row r="359" spans="1:42" x14ac:dyDescent="0.25">
      <c r="A359">
        <v>2009</v>
      </c>
      <c r="B359">
        <v>27</v>
      </c>
      <c r="C359">
        <v>37</v>
      </c>
      <c r="D359">
        <v>37</v>
      </c>
      <c r="E359">
        <v>464.55</v>
      </c>
      <c r="F359">
        <v>16961.50776</v>
      </c>
      <c r="G359">
        <v>16709</v>
      </c>
      <c r="H359">
        <v>2365.88</v>
      </c>
      <c r="I359">
        <v>450.30754999999999</v>
      </c>
      <c r="J359">
        <v>357.23</v>
      </c>
      <c r="K359">
        <v>2046</v>
      </c>
      <c r="L359">
        <v>14956.56417</v>
      </c>
      <c r="M359">
        <v>16709</v>
      </c>
      <c r="N359">
        <v>0</v>
      </c>
      <c r="O359">
        <v>3.5</v>
      </c>
      <c r="P359">
        <v>5.28</v>
      </c>
      <c r="Q359">
        <v>3.5</v>
      </c>
      <c r="R359">
        <v>8</v>
      </c>
      <c r="S359">
        <v>4</v>
      </c>
      <c r="T359">
        <v>1.5</v>
      </c>
      <c r="U359">
        <v>3.5</v>
      </c>
      <c r="V359">
        <v>9999</v>
      </c>
      <c r="W359">
        <v>0.69201840000000003</v>
      </c>
      <c r="X359">
        <v>161.99</v>
      </c>
      <c r="Y359">
        <v>252.50776300000001</v>
      </c>
      <c r="Z359">
        <v>71</v>
      </c>
      <c r="AM359">
        <v>507763</v>
      </c>
      <c r="AN359">
        <v>71</v>
      </c>
    </row>
    <row r="360" spans="1:42" x14ac:dyDescent="0.25">
      <c r="A360">
        <v>2003</v>
      </c>
      <c r="B360">
        <v>10</v>
      </c>
      <c r="C360">
        <v>51</v>
      </c>
      <c r="D360">
        <v>44</v>
      </c>
      <c r="E360">
        <v>302.33999999999997</v>
      </c>
      <c r="F360">
        <v>15822.84203</v>
      </c>
      <c r="G360">
        <v>15373.5</v>
      </c>
      <c r="H360">
        <v>2507.4899999999998</v>
      </c>
      <c r="I360">
        <v>866.29672500000004</v>
      </c>
      <c r="J360">
        <v>253.54</v>
      </c>
      <c r="K360">
        <v>2054</v>
      </c>
      <c r="L360">
        <v>31999.42167</v>
      </c>
      <c r="M360">
        <v>15373.5</v>
      </c>
      <c r="N360">
        <v>0</v>
      </c>
      <c r="O360">
        <v>4</v>
      </c>
      <c r="P360">
        <v>4.5</v>
      </c>
      <c r="Q360">
        <v>2</v>
      </c>
      <c r="R360">
        <v>8</v>
      </c>
      <c r="S360">
        <v>4</v>
      </c>
      <c r="T360">
        <v>1.5</v>
      </c>
      <c r="U360">
        <v>4</v>
      </c>
      <c r="V360">
        <v>9999</v>
      </c>
      <c r="W360">
        <v>1.1955519999999999</v>
      </c>
      <c r="X360">
        <v>255.05</v>
      </c>
      <c r="Y360">
        <v>449.34203200000002</v>
      </c>
      <c r="Z360">
        <v>139</v>
      </c>
      <c r="AM360">
        <v>139</v>
      </c>
    </row>
    <row r="361" spans="1:42" x14ac:dyDescent="0.25">
      <c r="A361">
        <v>2004</v>
      </c>
      <c r="B361">
        <v>5</v>
      </c>
      <c r="C361">
        <v>44</v>
      </c>
      <c r="D361">
        <v>44</v>
      </c>
      <c r="E361">
        <v>217.2</v>
      </c>
      <c r="F361">
        <v>9685.5169100000003</v>
      </c>
      <c r="G361">
        <v>9475.4</v>
      </c>
      <c r="H361">
        <v>1510.25</v>
      </c>
      <c r="I361">
        <v>487.50932999999998</v>
      </c>
      <c r="J361">
        <v>171.98</v>
      </c>
      <c r="K361">
        <v>2048</v>
      </c>
      <c r="L361">
        <v>17070.3125</v>
      </c>
      <c r="M361">
        <v>9475.4</v>
      </c>
      <c r="N361">
        <v>0</v>
      </c>
      <c r="O361">
        <v>4</v>
      </c>
      <c r="P361">
        <v>5.2</v>
      </c>
      <c r="Q361">
        <v>1.5</v>
      </c>
      <c r="R361">
        <v>8</v>
      </c>
      <c r="S361">
        <v>4</v>
      </c>
      <c r="T361">
        <v>1.5</v>
      </c>
      <c r="U361">
        <v>4</v>
      </c>
      <c r="V361">
        <v>9999</v>
      </c>
      <c r="W361">
        <v>0.76068550000000001</v>
      </c>
      <c r="X361">
        <v>128.5</v>
      </c>
      <c r="Y361">
        <v>210.11690999999999</v>
      </c>
      <c r="Z361">
        <v>125</v>
      </c>
      <c r="AM361">
        <v>11691</v>
      </c>
      <c r="AN361">
        <v>125</v>
      </c>
    </row>
    <row r="362" spans="1:42" x14ac:dyDescent="0.25">
      <c r="A362">
        <v>2004</v>
      </c>
      <c r="B362">
        <v>16</v>
      </c>
      <c r="C362">
        <v>44</v>
      </c>
      <c r="D362">
        <v>44</v>
      </c>
      <c r="E362">
        <v>593.04</v>
      </c>
      <c r="F362">
        <v>27395.073260000001</v>
      </c>
      <c r="G362">
        <v>26953</v>
      </c>
      <c r="H362">
        <v>2798.7</v>
      </c>
      <c r="I362">
        <v>1386.7318499999999</v>
      </c>
      <c r="J362">
        <v>503.73</v>
      </c>
      <c r="K362">
        <v>2048</v>
      </c>
      <c r="L362">
        <v>30976.605</v>
      </c>
      <c r="M362">
        <v>26953</v>
      </c>
      <c r="N362">
        <v>0</v>
      </c>
      <c r="O362">
        <v>4</v>
      </c>
      <c r="P362">
        <v>5.2</v>
      </c>
      <c r="Q362">
        <v>1.5</v>
      </c>
      <c r="R362">
        <v>8</v>
      </c>
      <c r="S362">
        <v>4</v>
      </c>
      <c r="T362">
        <v>1.5</v>
      </c>
      <c r="U362">
        <v>4</v>
      </c>
      <c r="V362">
        <v>9999</v>
      </c>
      <c r="W362">
        <v>0.87779799999999997</v>
      </c>
      <c r="X362">
        <v>273.36</v>
      </c>
      <c r="Y362">
        <v>442.07325500000002</v>
      </c>
      <c r="Z362">
        <v>121</v>
      </c>
    </row>
    <row r="363" spans="1:42" x14ac:dyDescent="0.25">
      <c r="A363">
        <v>2007</v>
      </c>
      <c r="B363">
        <v>22</v>
      </c>
      <c r="C363">
        <v>42</v>
      </c>
      <c r="D363">
        <v>42</v>
      </c>
      <c r="E363">
        <v>770.16</v>
      </c>
      <c r="F363">
        <v>33844.50892</v>
      </c>
      <c r="G363">
        <v>33561</v>
      </c>
      <c r="H363">
        <v>2709.56</v>
      </c>
      <c r="I363">
        <v>1233.3667499999999</v>
      </c>
      <c r="J363">
        <v>656.24</v>
      </c>
      <c r="K363">
        <v>2049</v>
      </c>
      <c r="L363">
        <v>21382.25</v>
      </c>
      <c r="M363">
        <v>33561</v>
      </c>
      <c r="N363">
        <v>0</v>
      </c>
      <c r="O363">
        <v>4</v>
      </c>
      <c r="P363">
        <v>5.6</v>
      </c>
      <c r="Q363">
        <v>1.5</v>
      </c>
      <c r="R363">
        <v>8</v>
      </c>
      <c r="S363">
        <v>4</v>
      </c>
      <c r="T363">
        <v>1.5</v>
      </c>
      <c r="U363">
        <v>4</v>
      </c>
      <c r="V363">
        <v>9999</v>
      </c>
      <c r="W363">
        <v>0.92015829999999998</v>
      </c>
      <c r="X363">
        <v>173.44</v>
      </c>
      <c r="Y363">
        <v>283.50891799999999</v>
      </c>
      <c r="Z363">
        <v>89</v>
      </c>
    </row>
    <row r="364" spans="1:42" x14ac:dyDescent="0.25">
      <c r="A364">
        <v>2008</v>
      </c>
      <c r="B364">
        <v>24</v>
      </c>
      <c r="C364">
        <v>41</v>
      </c>
      <c r="D364">
        <v>41</v>
      </c>
      <c r="E364">
        <v>678.57</v>
      </c>
      <c r="F364">
        <v>30252.642919999998</v>
      </c>
      <c r="G364">
        <v>29961.5</v>
      </c>
      <c r="H364">
        <v>2589.73</v>
      </c>
      <c r="I364">
        <v>954.273775</v>
      </c>
      <c r="J364">
        <v>560.75</v>
      </c>
      <c r="K364">
        <v>2049</v>
      </c>
      <c r="L364">
        <v>17529.083330000001</v>
      </c>
      <c r="M364">
        <v>29961.5</v>
      </c>
      <c r="N364">
        <v>1</v>
      </c>
      <c r="O364">
        <v>3.5</v>
      </c>
      <c r="P364">
        <v>5.28</v>
      </c>
      <c r="Q364">
        <v>3.5</v>
      </c>
      <c r="R364">
        <v>8</v>
      </c>
      <c r="S364">
        <v>4</v>
      </c>
      <c r="T364">
        <v>1.5</v>
      </c>
      <c r="U364">
        <v>3.5</v>
      </c>
      <c r="V364">
        <v>9999</v>
      </c>
      <c r="W364">
        <v>0.79252420000000001</v>
      </c>
      <c r="X364">
        <v>178.02</v>
      </c>
      <c r="Y364">
        <v>291.14292</v>
      </c>
      <c r="Z364">
        <v>76</v>
      </c>
      <c r="AM364">
        <v>2</v>
      </c>
      <c r="AN364">
        <v>291</v>
      </c>
      <c r="AO364">
        <v>14292</v>
      </c>
      <c r="AP364">
        <v>76</v>
      </c>
    </row>
    <row r="365" spans="1:42" x14ac:dyDescent="0.25">
      <c r="A365">
        <v>2007</v>
      </c>
      <c r="B365">
        <v>24</v>
      </c>
      <c r="C365">
        <v>58</v>
      </c>
      <c r="D365">
        <v>41</v>
      </c>
      <c r="E365">
        <v>150.68</v>
      </c>
      <c r="F365">
        <v>2568.2334900000001</v>
      </c>
      <c r="G365">
        <v>2500</v>
      </c>
      <c r="H365">
        <v>550.94000000000005</v>
      </c>
      <c r="I365">
        <v>91.875</v>
      </c>
      <c r="J365">
        <v>106.27</v>
      </c>
      <c r="K365">
        <v>2065</v>
      </c>
      <c r="L365">
        <v>4310.0933329999998</v>
      </c>
      <c r="M365">
        <v>2500</v>
      </c>
      <c r="N365">
        <v>0</v>
      </c>
      <c r="O365">
        <v>4</v>
      </c>
      <c r="P365">
        <v>5.6</v>
      </c>
      <c r="Q365">
        <v>1.5</v>
      </c>
      <c r="R365">
        <v>8</v>
      </c>
      <c r="S365">
        <v>4</v>
      </c>
      <c r="T365">
        <v>1.5</v>
      </c>
      <c r="U365">
        <v>4</v>
      </c>
      <c r="V365">
        <v>9999</v>
      </c>
      <c r="W365">
        <v>2</v>
      </c>
      <c r="X365">
        <v>36.799999999999997</v>
      </c>
      <c r="Y365">
        <v>68.233490000000003</v>
      </c>
      <c r="Z365">
        <v>88</v>
      </c>
    </row>
    <row r="366" spans="1:42" x14ac:dyDescent="0.25">
      <c r="A366">
        <v>2004</v>
      </c>
      <c r="B366">
        <v>15</v>
      </c>
      <c r="C366">
        <v>46</v>
      </c>
      <c r="D366">
        <v>46</v>
      </c>
      <c r="E366">
        <v>496.17</v>
      </c>
      <c r="F366">
        <v>22872.20708</v>
      </c>
      <c r="G366">
        <v>22502.43</v>
      </c>
      <c r="H366">
        <v>2422.0700000000002</v>
      </c>
      <c r="I366">
        <v>1157.7500239999999</v>
      </c>
      <c r="J366">
        <v>418.06</v>
      </c>
      <c r="K366">
        <v>2050</v>
      </c>
      <c r="L366">
        <v>27095.977500000001</v>
      </c>
      <c r="M366">
        <v>22502.43</v>
      </c>
      <c r="N366">
        <v>0</v>
      </c>
      <c r="O366">
        <v>4</v>
      </c>
      <c r="P366">
        <v>5.2</v>
      </c>
      <c r="Q366">
        <v>1.5</v>
      </c>
      <c r="R366">
        <v>8</v>
      </c>
      <c r="S366">
        <v>4</v>
      </c>
      <c r="T366">
        <v>1.5</v>
      </c>
      <c r="U366">
        <v>4</v>
      </c>
      <c r="V366">
        <v>9999</v>
      </c>
      <c r="W366">
        <v>0.88437410000000005</v>
      </c>
      <c r="X366">
        <v>221.44</v>
      </c>
      <c r="Y366">
        <v>369.77707600000002</v>
      </c>
      <c r="Z366">
        <v>123</v>
      </c>
      <c r="AM366">
        <v>777076</v>
      </c>
      <c r="AN366">
        <v>123</v>
      </c>
    </row>
    <row r="367" spans="1:42" x14ac:dyDescent="0.25">
      <c r="A367">
        <v>2004</v>
      </c>
      <c r="B367">
        <v>16</v>
      </c>
      <c r="C367">
        <v>46</v>
      </c>
      <c r="D367">
        <v>46</v>
      </c>
      <c r="E367">
        <v>416.04</v>
      </c>
      <c r="F367">
        <v>18715.773079999999</v>
      </c>
      <c r="G367">
        <v>18359</v>
      </c>
      <c r="H367">
        <v>2079.16</v>
      </c>
      <c r="I367">
        <v>944.57055000000003</v>
      </c>
      <c r="J367">
        <v>368.94</v>
      </c>
      <c r="K367">
        <v>2050</v>
      </c>
      <c r="L367">
        <v>23316.945</v>
      </c>
      <c r="M367">
        <v>18359</v>
      </c>
      <c r="N367">
        <v>0</v>
      </c>
      <c r="O367">
        <v>4</v>
      </c>
      <c r="P367">
        <v>5.2</v>
      </c>
      <c r="Q367">
        <v>1.5</v>
      </c>
      <c r="R367">
        <v>8</v>
      </c>
      <c r="S367">
        <v>4</v>
      </c>
      <c r="T367">
        <v>1.5</v>
      </c>
      <c r="U367">
        <v>4</v>
      </c>
      <c r="V367">
        <v>9999</v>
      </c>
      <c r="W367">
        <v>1.399886</v>
      </c>
      <c r="X367">
        <v>214.31</v>
      </c>
      <c r="Y367">
        <v>356.77307999999999</v>
      </c>
      <c r="Z367">
        <v>122</v>
      </c>
    </row>
    <row r="368" spans="1:42" x14ac:dyDescent="0.25">
      <c r="A368">
        <v>2005</v>
      </c>
      <c r="B368">
        <v>17</v>
      </c>
      <c r="C368">
        <v>46</v>
      </c>
      <c r="D368">
        <v>46</v>
      </c>
      <c r="E368">
        <v>273</v>
      </c>
      <c r="F368">
        <v>9717.1427309999999</v>
      </c>
      <c r="G368">
        <v>9574.5</v>
      </c>
      <c r="H368">
        <v>842.56</v>
      </c>
      <c r="I368">
        <v>445.69297499999999</v>
      </c>
      <c r="J368">
        <v>223.81</v>
      </c>
      <c r="K368">
        <v>2051</v>
      </c>
      <c r="L368">
        <v>8420.0683329999993</v>
      </c>
      <c r="M368">
        <v>9574.5</v>
      </c>
      <c r="N368">
        <v>1</v>
      </c>
      <c r="O368">
        <v>4</v>
      </c>
      <c r="P368">
        <v>5.2</v>
      </c>
      <c r="Q368">
        <v>1.5</v>
      </c>
      <c r="R368">
        <v>8</v>
      </c>
      <c r="S368">
        <v>4</v>
      </c>
      <c r="T368">
        <v>1.5</v>
      </c>
      <c r="U368">
        <v>4</v>
      </c>
      <c r="V368">
        <v>9999</v>
      </c>
      <c r="W368">
        <v>2.1749299999999998</v>
      </c>
      <c r="X368">
        <v>84.42</v>
      </c>
      <c r="Y368">
        <v>142.642731</v>
      </c>
      <c r="Z368">
        <v>109</v>
      </c>
      <c r="AM368">
        <v>109</v>
      </c>
    </row>
    <row r="369" spans="1:40" x14ac:dyDescent="0.25">
      <c r="A369">
        <v>2006</v>
      </c>
      <c r="B369">
        <v>19</v>
      </c>
      <c r="C369">
        <v>45</v>
      </c>
      <c r="D369">
        <v>45</v>
      </c>
      <c r="E369">
        <v>346.6</v>
      </c>
      <c r="F369">
        <v>17154.532869999999</v>
      </c>
      <c r="G369">
        <v>16972.330000000002</v>
      </c>
      <c r="H369">
        <v>1646.73</v>
      </c>
      <c r="I369">
        <v>706.89754500000004</v>
      </c>
      <c r="J369">
        <v>285.73</v>
      </c>
      <c r="K369">
        <v>2051</v>
      </c>
      <c r="L369">
        <v>14772.0075</v>
      </c>
      <c r="M369">
        <v>16972.330000000002</v>
      </c>
      <c r="N369">
        <v>0</v>
      </c>
      <c r="O369">
        <v>4</v>
      </c>
      <c r="P369">
        <v>5.2</v>
      </c>
      <c r="Q369">
        <v>1.5</v>
      </c>
      <c r="R369">
        <v>8</v>
      </c>
      <c r="S369">
        <v>4</v>
      </c>
      <c r="T369">
        <v>1.5</v>
      </c>
      <c r="U369">
        <v>4</v>
      </c>
      <c r="V369">
        <v>9999</v>
      </c>
      <c r="W369">
        <v>0.66999549999999997</v>
      </c>
      <c r="X369">
        <v>108.36</v>
      </c>
      <c r="Y369">
        <v>182.202867</v>
      </c>
      <c r="Z369">
        <v>101</v>
      </c>
      <c r="AM369">
        <v>202867</v>
      </c>
      <c r="AN369">
        <v>101</v>
      </c>
    </row>
    <row r="370" spans="1:40" x14ac:dyDescent="0.25">
      <c r="A370">
        <v>2008</v>
      </c>
      <c r="B370">
        <v>21</v>
      </c>
      <c r="C370">
        <v>43</v>
      </c>
      <c r="D370">
        <v>43</v>
      </c>
      <c r="E370">
        <v>603.33000000000004</v>
      </c>
      <c r="F370">
        <v>24671.992610000001</v>
      </c>
      <c r="G370">
        <v>24458</v>
      </c>
      <c r="H370">
        <v>1668.45</v>
      </c>
      <c r="I370">
        <v>778.9873</v>
      </c>
      <c r="J370">
        <v>496.33</v>
      </c>
      <c r="K370">
        <v>2051</v>
      </c>
      <c r="L370">
        <v>11669.775</v>
      </c>
      <c r="M370">
        <v>24458</v>
      </c>
      <c r="N370">
        <v>1</v>
      </c>
      <c r="O370">
        <v>3.5</v>
      </c>
      <c r="P370">
        <v>5.28</v>
      </c>
      <c r="Q370">
        <v>3.5</v>
      </c>
      <c r="R370">
        <v>8</v>
      </c>
      <c r="S370">
        <v>4</v>
      </c>
      <c r="T370">
        <v>1.5</v>
      </c>
      <c r="U370">
        <v>3.5</v>
      </c>
      <c r="V370">
        <v>9999</v>
      </c>
      <c r="W370">
        <v>1.0520320000000001</v>
      </c>
      <c r="X370">
        <v>126.9</v>
      </c>
      <c r="Y370">
        <v>213.99261000000001</v>
      </c>
      <c r="Z370">
        <v>78</v>
      </c>
      <c r="AM370">
        <v>99261</v>
      </c>
      <c r="AN370">
        <v>78</v>
      </c>
    </row>
    <row r="371" spans="1:40" x14ac:dyDescent="0.25">
      <c r="A371">
        <v>2009</v>
      </c>
      <c r="B371">
        <v>23</v>
      </c>
      <c r="C371">
        <v>41</v>
      </c>
      <c r="D371">
        <v>41</v>
      </c>
      <c r="E371">
        <v>321.66000000000003</v>
      </c>
      <c r="F371">
        <v>14080.661319999999</v>
      </c>
      <c r="G371">
        <v>13985</v>
      </c>
      <c r="H371">
        <v>1065.28</v>
      </c>
      <c r="I371">
        <v>376.89575000000002</v>
      </c>
      <c r="J371">
        <v>255.68</v>
      </c>
      <c r="K371">
        <v>2050</v>
      </c>
      <c r="L371">
        <v>6643.3516669999999</v>
      </c>
      <c r="M371">
        <v>13985</v>
      </c>
      <c r="N371">
        <v>1</v>
      </c>
      <c r="O371">
        <v>3.5</v>
      </c>
      <c r="P371">
        <v>5.28</v>
      </c>
      <c r="Q371">
        <v>3.5</v>
      </c>
      <c r="R371">
        <v>8</v>
      </c>
      <c r="S371">
        <v>4</v>
      </c>
      <c r="T371">
        <v>1.5</v>
      </c>
      <c r="U371">
        <v>3.5</v>
      </c>
      <c r="V371">
        <v>9999</v>
      </c>
      <c r="W371">
        <v>0.69999339999999999</v>
      </c>
      <c r="X371">
        <v>57.54</v>
      </c>
      <c r="Y371">
        <v>95.661316999999997</v>
      </c>
      <c r="Z371">
        <v>71</v>
      </c>
      <c r="AM371">
        <v>661317</v>
      </c>
      <c r="AN371">
        <v>71</v>
      </c>
    </row>
    <row r="372" spans="1:40" x14ac:dyDescent="0.25">
      <c r="A372">
        <v>2004</v>
      </c>
      <c r="B372">
        <v>0</v>
      </c>
      <c r="C372">
        <v>48</v>
      </c>
      <c r="D372">
        <v>48</v>
      </c>
      <c r="E372">
        <v>513.24</v>
      </c>
      <c r="F372">
        <v>17480.96171</v>
      </c>
      <c r="G372">
        <v>17061.330000000002</v>
      </c>
      <c r="H372">
        <v>2525.77</v>
      </c>
      <c r="I372">
        <v>877.80543</v>
      </c>
      <c r="J372">
        <v>432.99</v>
      </c>
      <c r="K372">
        <v>2052</v>
      </c>
      <c r="L372">
        <v>27900.381669999999</v>
      </c>
      <c r="M372">
        <v>17061.330000000002</v>
      </c>
      <c r="N372">
        <v>0</v>
      </c>
      <c r="O372">
        <v>4</v>
      </c>
      <c r="P372">
        <v>5.2</v>
      </c>
      <c r="Q372">
        <v>1.5</v>
      </c>
      <c r="R372">
        <v>8</v>
      </c>
      <c r="S372">
        <v>4</v>
      </c>
      <c r="T372">
        <v>1.5</v>
      </c>
      <c r="U372">
        <v>4</v>
      </c>
      <c r="V372">
        <v>9999</v>
      </c>
      <c r="W372">
        <v>2.2501099999999998</v>
      </c>
      <c r="X372">
        <v>241.21</v>
      </c>
      <c r="Y372">
        <v>419.63171199999999</v>
      </c>
      <c r="Z372">
        <v>121</v>
      </c>
      <c r="AM372">
        <v>631712</v>
      </c>
      <c r="AN372">
        <v>121</v>
      </c>
    </row>
    <row r="373" spans="1:40" x14ac:dyDescent="0.25">
      <c r="A373">
        <v>2004</v>
      </c>
      <c r="B373">
        <v>6</v>
      </c>
      <c r="C373">
        <v>49</v>
      </c>
      <c r="D373">
        <v>49</v>
      </c>
      <c r="E373">
        <v>383.58</v>
      </c>
      <c r="F373">
        <v>21596.875339999999</v>
      </c>
      <c r="G373">
        <v>21208.5</v>
      </c>
      <c r="H373">
        <v>2564.83</v>
      </c>
      <c r="I373">
        <v>1091.1773250000001</v>
      </c>
      <c r="J373">
        <v>337.96</v>
      </c>
      <c r="K373">
        <v>2053</v>
      </c>
      <c r="L373">
        <v>28337.041669999999</v>
      </c>
      <c r="M373">
        <v>21208.5</v>
      </c>
      <c r="N373">
        <v>0</v>
      </c>
      <c r="O373">
        <v>4</v>
      </c>
      <c r="P373">
        <v>5.2</v>
      </c>
      <c r="Q373">
        <v>1.5</v>
      </c>
      <c r="R373">
        <v>8</v>
      </c>
      <c r="S373">
        <v>4</v>
      </c>
      <c r="T373">
        <v>1.5</v>
      </c>
      <c r="U373">
        <v>4</v>
      </c>
      <c r="V373">
        <v>9999</v>
      </c>
      <c r="W373">
        <v>1</v>
      </c>
      <c r="X373">
        <v>222.42</v>
      </c>
      <c r="Y373">
        <v>388.37534299999999</v>
      </c>
      <c r="Z373">
        <v>122</v>
      </c>
      <c r="AM373">
        <v>122</v>
      </c>
    </row>
    <row r="374" spans="1:40" x14ac:dyDescent="0.25">
      <c r="A374">
        <v>2004</v>
      </c>
      <c r="B374">
        <v>14</v>
      </c>
      <c r="C374">
        <v>48</v>
      </c>
      <c r="D374">
        <v>48</v>
      </c>
      <c r="E374">
        <v>478.99</v>
      </c>
      <c r="F374">
        <v>25918.501929999999</v>
      </c>
      <c r="G374">
        <v>25521.33</v>
      </c>
      <c r="H374">
        <v>2621.02</v>
      </c>
      <c r="I374">
        <v>1313.0724299999999</v>
      </c>
      <c r="J374">
        <v>404</v>
      </c>
      <c r="K374">
        <v>2052</v>
      </c>
      <c r="L374">
        <v>28992.69</v>
      </c>
      <c r="M374">
        <v>25521.33</v>
      </c>
      <c r="N374">
        <v>1</v>
      </c>
      <c r="O374">
        <v>4</v>
      </c>
      <c r="P374">
        <v>5.2</v>
      </c>
      <c r="Q374">
        <v>1.5</v>
      </c>
      <c r="R374">
        <v>8</v>
      </c>
      <c r="S374">
        <v>4</v>
      </c>
      <c r="T374">
        <v>1.5</v>
      </c>
      <c r="U374">
        <v>4</v>
      </c>
      <c r="V374">
        <v>9999</v>
      </c>
      <c r="W374">
        <v>0.67961850000000001</v>
      </c>
      <c r="X374">
        <v>230.72</v>
      </c>
      <c r="Y374">
        <v>397.17193300000002</v>
      </c>
      <c r="Z374">
        <v>122</v>
      </c>
      <c r="AM374">
        <v>122</v>
      </c>
    </row>
    <row r="375" spans="1:40" x14ac:dyDescent="0.25">
      <c r="A375">
        <v>2005</v>
      </c>
      <c r="B375">
        <v>16</v>
      </c>
      <c r="C375">
        <v>47</v>
      </c>
      <c r="D375">
        <v>47</v>
      </c>
      <c r="E375">
        <v>145.13999999999999</v>
      </c>
      <c r="F375">
        <v>6118.6143599999996</v>
      </c>
      <c r="G375">
        <v>6009</v>
      </c>
      <c r="H375">
        <v>667.07</v>
      </c>
      <c r="I375">
        <v>279.71895000000001</v>
      </c>
      <c r="J375">
        <v>107.65</v>
      </c>
      <c r="K375">
        <v>2052</v>
      </c>
      <c r="L375">
        <v>6827.9866670000001</v>
      </c>
      <c r="M375">
        <v>6009</v>
      </c>
      <c r="N375">
        <v>0</v>
      </c>
      <c r="O375">
        <v>4</v>
      </c>
      <c r="P375">
        <v>5.2</v>
      </c>
      <c r="Q375">
        <v>1.5</v>
      </c>
      <c r="R375">
        <v>8</v>
      </c>
      <c r="S375">
        <v>4</v>
      </c>
      <c r="T375">
        <v>1.5</v>
      </c>
      <c r="U375">
        <v>4</v>
      </c>
      <c r="V375">
        <v>9999</v>
      </c>
      <c r="W375">
        <v>1.499833</v>
      </c>
      <c r="X375">
        <v>64.5</v>
      </c>
      <c r="Y375">
        <v>109.61436</v>
      </c>
      <c r="Z375">
        <v>112</v>
      </c>
    </row>
    <row r="376" spans="1:40" x14ac:dyDescent="0.25">
      <c r="A376">
        <v>2004</v>
      </c>
      <c r="B376">
        <v>17</v>
      </c>
      <c r="C376">
        <v>49</v>
      </c>
      <c r="D376">
        <v>49</v>
      </c>
      <c r="E376">
        <v>702.66</v>
      </c>
      <c r="F376">
        <v>34056.759129999999</v>
      </c>
      <c r="G376">
        <v>33378</v>
      </c>
      <c r="H376">
        <v>3955.05</v>
      </c>
      <c r="I376">
        <v>1717.2981</v>
      </c>
      <c r="J376">
        <v>598.28</v>
      </c>
      <c r="K376">
        <v>2053</v>
      </c>
      <c r="L376">
        <v>45293.020830000001</v>
      </c>
      <c r="M376">
        <v>33378</v>
      </c>
      <c r="N376">
        <v>1</v>
      </c>
      <c r="O376">
        <v>4</v>
      </c>
      <c r="P376">
        <v>5.2</v>
      </c>
      <c r="Q376">
        <v>1.5</v>
      </c>
      <c r="R376">
        <v>8</v>
      </c>
      <c r="S376">
        <v>4</v>
      </c>
      <c r="T376">
        <v>1.5</v>
      </c>
      <c r="U376">
        <v>4</v>
      </c>
      <c r="V376">
        <v>9999</v>
      </c>
      <c r="W376">
        <v>1.1573899999999999</v>
      </c>
      <c r="X376">
        <v>393.08</v>
      </c>
      <c r="Y376">
        <v>678.75912500000004</v>
      </c>
      <c r="Z376">
        <v>125</v>
      </c>
    </row>
    <row r="377" spans="1:40" x14ac:dyDescent="0.25">
      <c r="A377">
        <v>2004</v>
      </c>
      <c r="B377">
        <v>4</v>
      </c>
      <c r="C377">
        <v>51</v>
      </c>
      <c r="D377">
        <v>51</v>
      </c>
      <c r="E377">
        <v>300</v>
      </c>
      <c r="F377">
        <v>18551.88176</v>
      </c>
      <c r="G377">
        <v>18243</v>
      </c>
      <c r="H377">
        <v>1893.59</v>
      </c>
      <c r="I377">
        <v>938.60235</v>
      </c>
      <c r="J377">
        <v>275.82</v>
      </c>
      <c r="K377">
        <v>2055</v>
      </c>
      <c r="L377">
        <v>20826.419170000001</v>
      </c>
      <c r="M377">
        <v>18243</v>
      </c>
      <c r="N377">
        <v>0</v>
      </c>
      <c r="O377">
        <v>4</v>
      </c>
      <c r="P377">
        <v>5.2</v>
      </c>
      <c r="Q377">
        <v>1.5</v>
      </c>
      <c r="R377">
        <v>8</v>
      </c>
      <c r="S377">
        <v>4</v>
      </c>
      <c r="T377">
        <v>1.5</v>
      </c>
      <c r="U377">
        <v>4</v>
      </c>
      <c r="V377">
        <v>9999</v>
      </c>
      <c r="W377">
        <v>1</v>
      </c>
      <c r="X377">
        <v>171.84</v>
      </c>
      <c r="Y377">
        <v>308.88175799999999</v>
      </c>
      <c r="Z377">
        <v>121</v>
      </c>
    </row>
    <row r="378" spans="1:40" x14ac:dyDescent="0.25">
      <c r="A378">
        <v>2004</v>
      </c>
      <c r="B378">
        <v>10</v>
      </c>
      <c r="C378">
        <v>51</v>
      </c>
      <c r="D378">
        <v>51</v>
      </c>
      <c r="E378">
        <v>240</v>
      </c>
      <c r="F378">
        <v>14371.78349</v>
      </c>
      <c r="G378">
        <v>14118.5</v>
      </c>
      <c r="H378">
        <v>1680.4</v>
      </c>
      <c r="I378">
        <v>726.39682500000004</v>
      </c>
      <c r="J378">
        <v>201.95</v>
      </c>
      <c r="K378">
        <v>2055</v>
      </c>
      <c r="L378">
        <v>18835.393329999999</v>
      </c>
      <c r="M378">
        <v>14118.5</v>
      </c>
      <c r="N378">
        <v>0</v>
      </c>
      <c r="O378">
        <v>4</v>
      </c>
      <c r="P378">
        <v>5.2</v>
      </c>
      <c r="Q378">
        <v>1.5</v>
      </c>
      <c r="R378">
        <v>8</v>
      </c>
      <c r="S378">
        <v>4</v>
      </c>
      <c r="T378">
        <v>1.5</v>
      </c>
      <c r="U378">
        <v>4</v>
      </c>
      <c r="V378">
        <v>9999</v>
      </c>
      <c r="W378">
        <v>0.96828820000000004</v>
      </c>
      <c r="X378">
        <v>142.38</v>
      </c>
      <c r="Y378">
        <v>253.28348500000001</v>
      </c>
      <c r="Z378">
        <v>124</v>
      </c>
      <c r="AM378">
        <v>124</v>
      </c>
    </row>
    <row r="379" spans="1:40" x14ac:dyDescent="0.25">
      <c r="A379">
        <v>2004</v>
      </c>
      <c r="B379">
        <v>11</v>
      </c>
      <c r="C379">
        <v>50</v>
      </c>
      <c r="D379">
        <v>50</v>
      </c>
      <c r="E379">
        <v>486.6</v>
      </c>
      <c r="F379">
        <v>26776.297890000002</v>
      </c>
      <c r="G379">
        <v>26335</v>
      </c>
      <c r="H379">
        <v>2633</v>
      </c>
      <c r="I379">
        <v>1354.9357500000001</v>
      </c>
      <c r="J379">
        <v>435.82</v>
      </c>
      <c r="K379">
        <v>2054</v>
      </c>
      <c r="L379">
        <v>29085.475829999999</v>
      </c>
      <c r="M379">
        <v>26335</v>
      </c>
      <c r="N379">
        <v>0</v>
      </c>
      <c r="O379">
        <v>4</v>
      </c>
      <c r="P379">
        <v>5.2</v>
      </c>
      <c r="Q379">
        <v>1.5</v>
      </c>
      <c r="R379">
        <v>8</v>
      </c>
      <c r="S379">
        <v>4</v>
      </c>
      <c r="T379">
        <v>1.5</v>
      </c>
      <c r="U379">
        <v>4</v>
      </c>
      <c r="V379">
        <v>9999</v>
      </c>
      <c r="W379">
        <v>1</v>
      </c>
      <c r="X379">
        <v>251.51</v>
      </c>
      <c r="Y379">
        <v>441.297887</v>
      </c>
      <c r="Z379">
        <v>121</v>
      </c>
    </row>
    <row r="380" spans="1:40" x14ac:dyDescent="0.25">
      <c r="A380">
        <v>2004</v>
      </c>
      <c r="B380">
        <v>15</v>
      </c>
      <c r="C380">
        <v>50</v>
      </c>
      <c r="D380">
        <v>50</v>
      </c>
      <c r="E380">
        <v>927.32</v>
      </c>
      <c r="F380">
        <v>50819.198299999996</v>
      </c>
      <c r="G380">
        <v>50066.33</v>
      </c>
      <c r="H380">
        <v>4630.6000000000004</v>
      </c>
      <c r="I380">
        <v>2575.912679</v>
      </c>
      <c r="J380">
        <v>797.93</v>
      </c>
      <c r="K380">
        <v>2054</v>
      </c>
      <c r="L380">
        <v>51030.54</v>
      </c>
      <c r="M380">
        <v>50066.33</v>
      </c>
      <c r="N380">
        <v>0</v>
      </c>
      <c r="O380">
        <v>4</v>
      </c>
      <c r="P380">
        <v>5.2</v>
      </c>
      <c r="Q380">
        <v>1.5</v>
      </c>
      <c r="R380">
        <v>8</v>
      </c>
      <c r="S380">
        <v>4</v>
      </c>
      <c r="T380">
        <v>1.5</v>
      </c>
      <c r="U380">
        <v>4</v>
      </c>
      <c r="V380">
        <v>9999</v>
      </c>
      <c r="W380">
        <v>0.88664860000000001</v>
      </c>
      <c r="X380">
        <v>430.28</v>
      </c>
      <c r="Y380">
        <v>752.86830299999997</v>
      </c>
      <c r="Z380">
        <v>121</v>
      </c>
      <c r="AM380">
        <v>868303</v>
      </c>
      <c r="AN380">
        <v>121</v>
      </c>
    </row>
    <row r="381" spans="1:40" x14ac:dyDescent="0.25">
      <c r="A381">
        <v>2001</v>
      </c>
      <c r="B381">
        <v>0</v>
      </c>
      <c r="C381">
        <v>56</v>
      </c>
      <c r="D381">
        <v>56</v>
      </c>
      <c r="E381">
        <v>192.09</v>
      </c>
      <c r="F381">
        <v>13148.97263</v>
      </c>
      <c r="G381">
        <v>12793.5</v>
      </c>
      <c r="H381">
        <v>1630.99</v>
      </c>
      <c r="I381">
        <v>846.29002500000001</v>
      </c>
      <c r="J381">
        <v>159.46</v>
      </c>
      <c r="K381">
        <v>2057</v>
      </c>
      <c r="L381">
        <v>23831.291669999999</v>
      </c>
      <c r="M381">
        <v>12793.5</v>
      </c>
      <c r="N381">
        <v>1</v>
      </c>
      <c r="O381">
        <v>4</v>
      </c>
      <c r="P381">
        <v>4.5</v>
      </c>
      <c r="Q381">
        <v>2</v>
      </c>
      <c r="R381">
        <v>8</v>
      </c>
      <c r="S381">
        <v>4</v>
      </c>
      <c r="T381">
        <v>1.5</v>
      </c>
      <c r="U381">
        <v>4</v>
      </c>
      <c r="V381">
        <v>9999</v>
      </c>
      <c r="W381">
        <v>0.73123459999999996</v>
      </c>
      <c r="X381">
        <v>190.51</v>
      </c>
      <c r="Y381">
        <v>355.47262599999999</v>
      </c>
      <c r="Z381">
        <v>157</v>
      </c>
      <c r="AM381">
        <v>157</v>
      </c>
    </row>
    <row r="382" spans="1:40" x14ac:dyDescent="0.25">
      <c r="A382">
        <v>2004</v>
      </c>
      <c r="B382">
        <v>5</v>
      </c>
      <c r="C382">
        <v>52</v>
      </c>
      <c r="D382">
        <v>52</v>
      </c>
      <c r="E382">
        <v>498.66</v>
      </c>
      <c r="F382">
        <v>30605.6178</v>
      </c>
      <c r="G382">
        <v>30073</v>
      </c>
      <c r="H382">
        <v>3237.76</v>
      </c>
      <c r="I382">
        <v>1547.25585</v>
      </c>
      <c r="J382">
        <v>452.53</v>
      </c>
      <c r="K382">
        <v>2056</v>
      </c>
      <c r="L382">
        <v>36779.375</v>
      </c>
      <c r="M382">
        <v>30073</v>
      </c>
      <c r="N382">
        <v>0</v>
      </c>
      <c r="O382">
        <v>4</v>
      </c>
      <c r="P382">
        <v>5.2</v>
      </c>
      <c r="Q382">
        <v>1.5</v>
      </c>
      <c r="R382">
        <v>8</v>
      </c>
      <c r="S382">
        <v>4</v>
      </c>
      <c r="T382">
        <v>1.5</v>
      </c>
      <c r="U382">
        <v>4</v>
      </c>
      <c r="V382">
        <v>9999</v>
      </c>
      <c r="W382">
        <v>1</v>
      </c>
      <c r="X382">
        <v>293.06</v>
      </c>
      <c r="Y382">
        <v>532.61780299999998</v>
      </c>
      <c r="Z382">
        <v>125</v>
      </c>
    </row>
    <row r="383" spans="1:40" x14ac:dyDescent="0.25">
      <c r="A383">
        <v>2004</v>
      </c>
      <c r="B383">
        <v>5</v>
      </c>
      <c r="C383">
        <v>55</v>
      </c>
      <c r="D383">
        <v>55</v>
      </c>
      <c r="E383">
        <v>164</v>
      </c>
      <c r="F383">
        <v>9790.6044880000009</v>
      </c>
      <c r="G383">
        <v>9657.33</v>
      </c>
      <c r="H383">
        <v>887.65</v>
      </c>
      <c r="I383">
        <v>496.86962999999997</v>
      </c>
      <c r="J383">
        <v>124.73</v>
      </c>
      <c r="K383">
        <v>2059</v>
      </c>
      <c r="L383">
        <v>9654.6908330000006</v>
      </c>
      <c r="M383">
        <v>9657.33</v>
      </c>
      <c r="N383">
        <v>1</v>
      </c>
      <c r="O383">
        <v>4</v>
      </c>
      <c r="P383">
        <v>5.2</v>
      </c>
      <c r="Q383">
        <v>1.5</v>
      </c>
      <c r="R383">
        <v>8</v>
      </c>
      <c r="S383">
        <v>4</v>
      </c>
      <c r="T383">
        <v>1.5</v>
      </c>
      <c r="U383">
        <v>4</v>
      </c>
      <c r="V383">
        <v>9999</v>
      </c>
      <c r="W383">
        <v>0.83178249999999998</v>
      </c>
      <c r="X383">
        <v>69.84</v>
      </c>
      <c r="Y383">
        <v>133.27448799999999</v>
      </c>
      <c r="Z383">
        <v>121</v>
      </c>
      <c r="AM383">
        <v>121</v>
      </c>
    </row>
    <row r="384" spans="1:40" x14ac:dyDescent="0.25">
      <c r="A384">
        <v>2004</v>
      </c>
      <c r="B384">
        <v>12</v>
      </c>
      <c r="C384">
        <v>54</v>
      </c>
      <c r="D384">
        <v>54</v>
      </c>
      <c r="E384">
        <v>321</v>
      </c>
      <c r="F384">
        <v>17532.945930000002</v>
      </c>
      <c r="G384">
        <v>17332</v>
      </c>
      <c r="H384">
        <v>1217.0899999999999</v>
      </c>
      <c r="I384">
        <v>891.73140000000001</v>
      </c>
      <c r="J384">
        <v>263.36</v>
      </c>
      <c r="K384">
        <v>2058</v>
      </c>
      <c r="L384">
        <v>13476.323329999999</v>
      </c>
      <c r="M384">
        <v>17332</v>
      </c>
      <c r="N384">
        <v>1</v>
      </c>
      <c r="O384">
        <v>4</v>
      </c>
      <c r="P384">
        <v>5.2</v>
      </c>
      <c r="Q384">
        <v>1.5</v>
      </c>
      <c r="R384">
        <v>8</v>
      </c>
      <c r="S384">
        <v>4</v>
      </c>
      <c r="T384">
        <v>1.5</v>
      </c>
      <c r="U384">
        <v>4</v>
      </c>
      <c r="V384">
        <v>9999</v>
      </c>
      <c r="W384">
        <v>1</v>
      </c>
      <c r="X384">
        <v>108.45</v>
      </c>
      <c r="Y384">
        <v>200.94593399999999</v>
      </c>
      <c r="Z384">
        <v>122</v>
      </c>
    </row>
    <row r="385" spans="1:42" x14ac:dyDescent="0.25">
      <c r="A385">
        <v>2008</v>
      </c>
      <c r="B385">
        <v>15</v>
      </c>
      <c r="C385">
        <v>51</v>
      </c>
      <c r="D385">
        <v>51</v>
      </c>
      <c r="E385">
        <v>808.62</v>
      </c>
      <c r="F385">
        <v>43172.510280000002</v>
      </c>
      <c r="G385">
        <v>42863</v>
      </c>
      <c r="H385">
        <v>2316.2199999999998</v>
      </c>
      <c r="I385">
        <v>1365.1865499999999</v>
      </c>
      <c r="J385">
        <v>670.68</v>
      </c>
      <c r="K385">
        <v>2059</v>
      </c>
      <c r="L385">
        <v>15699.573329999999</v>
      </c>
      <c r="M385">
        <v>42863</v>
      </c>
      <c r="N385">
        <v>1</v>
      </c>
      <c r="O385">
        <v>3.5</v>
      </c>
      <c r="P385">
        <v>5.28</v>
      </c>
      <c r="Q385">
        <v>3.5</v>
      </c>
      <c r="R385">
        <v>8</v>
      </c>
      <c r="S385">
        <v>4</v>
      </c>
      <c r="T385">
        <v>1.5</v>
      </c>
      <c r="U385">
        <v>3.5</v>
      </c>
      <c r="V385">
        <v>9999</v>
      </c>
      <c r="W385">
        <v>1.726405</v>
      </c>
      <c r="X385">
        <v>162.66</v>
      </c>
      <c r="Y385">
        <v>309.51027599999998</v>
      </c>
      <c r="Z385">
        <v>76</v>
      </c>
      <c r="AM385">
        <v>510276</v>
      </c>
      <c r="AN385">
        <v>76</v>
      </c>
    </row>
    <row r="386" spans="1:42" x14ac:dyDescent="0.25">
      <c r="A386">
        <v>2004</v>
      </c>
      <c r="B386">
        <v>3</v>
      </c>
      <c r="C386">
        <v>56</v>
      </c>
      <c r="D386">
        <v>56</v>
      </c>
      <c r="E386">
        <v>354.17</v>
      </c>
      <c r="F386">
        <v>24418.847040000001</v>
      </c>
      <c r="G386">
        <v>24090.799999999999</v>
      </c>
      <c r="H386">
        <v>2147.54</v>
      </c>
      <c r="I386">
        <v>1239.4716599999999</v>
      </c>
      <c r="J386">
        <v>291.95</v>
      </c>
      <c r="K386">
        <v>2060</v>
      </c>
      <c r="L386">
        <v>23765.342499999999</v>
      </c>
      <c r="M386">
        <v>24090.799999999999</v>
      </c>
      <c r="N386">
        <v>0</v>
      </c>
      <c r="O386">
        <v>4</v>
      </c>
      <c r="P386">
        <v>5.2</v>
      </c>
      <c r="Q386">
        <v>1.5</v>
      </c>
      <c r="R386">
        <v>8</v>
      </c>
      <c r="S386">
        <v>4</v>
      </c>
      <c r="T386">
        <v>1.5</v>
      </c>
      <c r="U386">
        <v>4</v>
      </c>
      <c r="V386">
        <v>9999</v>
      </c>
      <c r="W386">
        <v>0.72797719999999999</v>
      </c>
      <c r="X386">
        <v>171.03</v>
      </c>
      <c r="Y386">
        <v>328.04703599999999</v>
      </c>
      <c r="Z386">
        <v>123</v>
      </c>
      <c r="AM386">
        <v>47036</v>
      </c>
      <c r="AN386">
        <v>123</v>
      </c>
    </row>
    <row r="387" spans="1:42" x14ac:dyDescent="0.25">
      <c r="A387">
        <v>2004</v>
      </c>
      <c r="B387">
        <v>9</v>
      </c>
      <c r="C387">
        <v>57</v>
      </c>
      <c r="D387">
        <v>57</v>
      </c>
      <c r="E387">
        <v>385.5</v>
      </c>
      <c r="F387">
        <v>25617.123189999998</v>
      </c>
      <c r="G387">
        <v>25379.5</v>
      </c>
      <c r="H387">
        <v>1547.33</v>
      </c>
      <c r="I387">
        <v>1305.775275</v>
      </c>
      <c r="J387">
        <v>319.94</v>
      </c>
      <c r="K387">
        <v>2061</v>
      </c>
      <c r="L387">
        <v>16842.19167</v>
      </c>
      <c r="M387">
        <v>25379.5</v>
      </c>
      <c r="N387">
        <v>1</v>
      </c>
      <c r="O387">
        <v>4</v>
      </c>
      <c r="P387">
        <v>5.2</v>
      </c>
      <c r="Q387">
        <v>1.5</v>
      </c>
      <c r="R387">
        <v>8</v>
      </c>
      <c r="S387">
        <v>4</v>
      </c>
      <c r="T387">
        <v>1.5</v>
      </c>
      <c r="U387">
        <v>4</v>
      </c>
      <c r="V387">
        <v>9999</v>
      </c>
      <c r="W387">
        <v>0.58853160000000004</v>
      </c>
      <c r="X387">
        <v>122.97</v>
      </c>
      <c r="Y387">
        <v>237.62319099999999</v>
      </c>
      <c r="Z387">
        <v>121</v>
      </c>
      <c r="AM387">
        <v>623191</v>
      </c>
      <c r="AN387">
        <v>121</v>
      </c>
    </row>
    <row r="388" spans="1:42" x14ac:dyDescent="0.25">
      <c r="A388">
        <v>2004</v>
      </c>
      <c r="B388">
        <v>9</v>
      </c>
      <c r="C388">
        <v>56</v>
      </c>
      <c r="D388">
        <v>56</v>
      </c>
      <c r="E388">
        <v>300</v>
      </c>
      <c r="F388">
        <v>16630.408650000001</v>
      </c>
      <c r="G388">
        <v>16468</v>
      </c>
      <c r="H388">
        <v>993.73</v>
      </c>
      <c r="I388">
        <v>847.27859999999998</v>
      </c>
      <c r="J388">
        <v>244.69</v>
      </c>
      <c r="K388">
        <v>2060</v>
      </c>
      <c r="L388">
        <v>11067.95</v>
      </c>
      <c r="M388">
        <v>16468</v>
      </c>
      <c r="N388">
        <v>0</v>
      </c>
      <c r="O388">
        <v>4</v>
      </c>
      <c r="P388">
        <v>5.2</v>
      </c>
      <c r="Q388">
        <v>1.5</v>
      </c>
      <c r="R388">
        <v>8</v>
      </c>
      <c r="S388">
        <v>4</v>
      </c>
      <c r="T388">
        <v>1.5</v>
      </c>
      <c r="U388">
        <v>4</v>
      </c>
      <c r="V388">
        <v>9999</v>
      </c>
      <c r="W388">
        <v>1</v>
      </c>
      <c r="X388">
        <v>86.07</v>
      </c>
      <c r="Y388">
        <v>162.408646</v>
      </c>
      <c r="Z388">
        <v>123</v>
      </c>
    </row>
    <row r="389" spans="1:42" x14ac:dyDescent="0.25">
      <c r="A389">
        <v>2004</v>
      </c>
      <c r="B389">
        <v>1</v>
      </c>
      <c r="C389">
        <v>59</v>
      </c>
      <c r="D389">
        <v>59</v>
      </c>
      <c r="E389">
        <v>385.3</v>
      </c>
      <c r="F389">
        <v>27581.29393</v>
      </c>
      <c r="G389">
        <v>27172.17</v>
      </c>
      <c r="H389">
        <v>2609.25</v>
      </c>
      <c r="I389">
        <v>1398.0081459999999</v>
      </c>
      <c r="J389">
        <v>319.14</v>
      </c>
      <c r="K389">
        <v>2063</v>
      </c>
      <c r="L389">
        <v>29767.8475</v>
      </c>
      <c r="M389">
        <v>27172.17</v>
      </c>
      <c r="N389">
        <v>0</v>
      </c>
      <c r="O389">
        <v>4</v>
      </c>
      <c r="P389">
        <v>5.2</v>
      </c>
      <c r="Q389">
        <v>1.5</v>
      </c>
      <c r="R389">
        <v>8</v>
      </c>
      <c r="S389">
        <v>4</v>
      </c>
      <c r="T389">
        <v>1.5</v>
      </c>
      <c r="U389">
        <v>4</v>
      </c>
      <c r="V389">
        <v>9999</v>
      </c>
      <c r="W389">
        <v>0.8778378</v>
      </c>
      <c r="X389">
        <v>203.46</v>
      </c>
      <c r="Y389">
        <v>409.12392499999999</v>
      </c>
      <c r="Z389">
        <v>127</v>
      </c>
      <c r="AM389">
        <v>123925</v>
      </c>
      <c r="AN389">
        <v>127</v>
      </c>
    </row>
    <row r="390" spans="1:42" x14ac:dyDescent="0.25">
      <c r="A390">
        <v>2004</v>
      </c>
      <c r="B390">
        <v>4</v>
      </c>
      <c r="C390">
        <v>59</v>
      </c>
      <c r="D390">
        <v>59</v>
      </c>
      <c r="E390">
        <v>312</v>
      </c>
      <c r="F390">
        <v>20494.667150000001</v>
      </c>
      <c r="G390">
        <v>20323</v>
      </c>
      <c r="H390">
        <v>1097.32</v>
      </c>
      <c r="I390">
        <v>1045.61835</v>
      </c>
      <c r="J390">
        <v>255.25</v>
      </c>
      <c r="K390">
        <v>2063</v>
      </c>
      <c r="L390">
        <v>11928.583329999999</v>
      </c>
      <c r="M390">
        <v>20323</v>
      </c>
      <c r="N390">
        <v>1</v>
      </c>
      <c r="O390">
        <v>4</v>
      </c>
      <c r="P390">
        <v>5.2</v>
      </c>
      <c r="Q390">
        <v>1.5</v>
      </c>
      <c r="R390">
        <v>8</v>
      </c>
      <c r="S390">
        <v>4</v>
      </c>
      <c r="T390">
        <v>1.5</v>
      </c>
      <c r="U390">
        <v>4</v>
      </c>
      <c r="V390">
        <v>9999</v>
      </c>
      <c r="W390">
        <v>0.81114310000000001</v>
      </c>
      <c r="X390">
        <v>85.68</v>
      </c>
      <c r="Y390">
        <v>171.667146</v>
      </c>
      <c r="Z390">
        <v>121</v>
      </c>
    </row>
    <row r="391" spans="1:42" x14ac:dyDescent="0.25">
      <c r="A391">
        <v>2007</v>
      </c>
      <c r="B391">
        <v>10</v>
      </c>
      <c r="C391">
        <v>55</v>
      </c>
      <c r="D391">
        <v>55</v>
      </c>
      <c r="E391">
        <v>234</v>
      </c>
      <c r="F391">
        <v>12703.10482</v>
      </c>
      <c r="G391">
        <v>12683.5</v>
      </c>
      <c r="H391">
        <v>285.37</v>
      </c>
      <c r="I391">
        <v>466.11862500000001</v>
      </c>
      <c r="J391">
        <v>173.5</v>
      </c>
      <c r="K391">
        <v>2062</v>
      </c>
      <c r="L391">
        <v>2263.353333</v>
      </c>
      <c r="M391">
        <v>12683.5</v>
      </c>
      <c r="N391">
        <v>1</v>
      </c>
      <c r="O391">
        <v>4</v>
      </c>
      <c r="P391">
        <v>5.6</v>
      </c>
      <c r="Q391">
        <v>1.5</v>
      </c>
      <c r="R391">
        <v>8</v>
      </c>
      <c r="S391">
        <v>4</v>
      </c>
      <c r="T391">
        <v>1.5</v>
      </c>
      <c r="U391">
        <v>4</v>
      </c>
      <c r="V391">
        <v>9999</v>
      </c>
      <c r="W391">
        <v>0.65186270000000002</v>
      </c>
      <c r="X391">
        <v>9.85</v>
      </c>
      <c r="Y391">
        <v>19.604818000000002</v>
      </c>
      <c r="Z391">
        <v>92</v>
      </c>
      <c r="AM391">
        <v>92</v>
      </c>
    </row>
    <row r="392" spans="1:42" x14ac:dyDescent="0.25">
      <c r="A392">
        <v>2004</v>
      </c>
      <c r="B392">
        <v>0</v>
      </c>
      <c r="C392">
        <v>60</v>
      </c>
      <c r="D392">
        <v>60</v>
      </c>
      <c r="E392">
        <v>354.98</v>
      </c>
      <c r="F392">
        <v>28488.143059999999</v>
      </c>
      <c r="G392">
        <v>28119</v>
      </c>
      <c r="H392">
        <v>2345.89</v>
      </c>
      <c r="I392">
        <v>1446.72255</v>
      </c>
      <c r="J392">
        <v>308.08999999999997</v>
      </c>
      <c r="K392">
        <v>2064</v>
      </c>
      <c r="L392">
        <v>26087.84333</v>
      </c>
      <c r="M392">
        <v>28119</v>
      </c>
      <c r="N392">
        <v>1</v>
      </c>
      <c r="O392">
        <v>4</v>
      </c>
      <c r="P392">
        <v>5.2</v>
      </c>
      <c r="Q392">
        <v>1.5</v>
      </c>
      <c r="R392">
        <v>8</v>
      </c>
      <c r="S392">
        <v>4</v>
      </c>
      <c r="T392">
        <v>1.5</v>
      </c>
      <c r="U392">
        <v>4</v>
      </c>
      <c r="V392">
        <v>9999</v>
      </c>
      <c r="W392">
        <v>0.45930900000000002</v>
      </c>
      <c r="X392">
        <v>178.74</v>
      </c>
      <c r="Y392">
        <v>369.14306099999999</v>
      </c>
      <c r="Z392">
        <v>124</v>
      </c>
    </row>
    <row r="393" spans="1:42" x14ac:dyDescent="0.25">
      <c r="A393">
        <v>2005</v>
      </c>
      <c r="B393">
        <v>3</v>
      </c>
      <c r="C393">
        <v>60</v>
      </c>
      <c r="D393">
        <v>60</v>
      </c>
      <c r="E393">
        <v>240.06</v>
      </c>
      <c r="F393">
        <v>17365.210330000002</v>
      </c>
      <c r="G393">
        <v>17226</v>
      </c>
      <c r="H393">
        <v>1062.78</v>
      </c>
      <c r="I393">
        <v>801.87030000000004</v>
      </c>
      <c r="J393">
        <v>188.02</v>
      </c>
      <c r="K393">
        <v>2065</v>
      </c>
      <c r="L393">
        <v>10259.625</v>
      </c>
      <c r="M393">
        <v>17226</v>
      </c>
      <c r="N393">
        <v>1</v>
      </c>
      <c r="O393">
        <v>4</v>
      </c>
      <c r="P393">
        <v>5.2</v>
      </c>
      <c r="Q393">
        <v>1.5</v>
      </c>
      <c r="R393">
        <v>8</v>
      </c>
      <c r="S393">
        <v>4</v>
      </c>
      <c r="T393">
        <v>1.5</v>
      </c>
      <c r="U393">
        <v>4</v>
      </c>
      <c r="V393">
        <v>9999</v>
      </c>
      <c r="W393">
        <v>0.52708600000000005</v>
      </c>
      <c r="X393">
        <v>66.72</v>
      </c>
      <c r="Y393">
        <v>139.21033399999999</v>
      </c>
      <c r="Z393">
        <v>109</v>
      </c>
    </row>
    <row r="394" spans="1:42" x14ac:dyDescent="0.25">
      <c r="A394">
        <v>2006</v>
      </c>
      <c r="B394">
        <v>0</v>
      </c>
      <c r="C394">
        <v>60</v>
      </c>
      <c r="D394">
        <v>60</v>
      </c>
      <c r="E394">
        <v>223.8</v>
      </c>
      <c r="F394">
        <v>14675.136979999999</v>
      </c>
      <c r="G394">
        <v>14600.5</v>
      </c>
      <c r="H394">
        <v>676.46</v>
      </c>
      <c r="I394">
        <v>608.11082499999998</v>
      </c>
      <c r="J394">
        <v>177.42</v>
      </c>
      <c r="K394">
        <v>2066</v>
      </c>
      <c r="L394">
        <v>6285.4466670000002</v>
      </c>
      <c r="M394">
        <v>14600.5</v>
      </c>
      <c r="N394">
        <v>1</v>
      </c>
      <c r="O394">
        <v>4</v>
      </c>
      <c r="P394">
        <v>5.2</v>
      </c>
      <c r="Q394">
        <v>1.5</v>
      </c>
      <c r="R394">
        <v>8</v>
      </c>
      <c r="S394">
        <v>4</v>
      </c>
      <c r="T394">
        <v>1.5</v>
      </c>
      <c r="U394">
        <v>4</v>
      </c>
      <c r="V394">
        <v>9999</v>
      </c>
      <c r="W394">
        <v>1</v>
      </c>
      <c r="X394">
        <v>35.1</v>
      </c>
      <c r="Y394">
        <v>74.636979999999994</v>
      </c>
      <c r="Z394">
        <v>106</v>
      </c>
      <c r="AM394">
        <v>106</v>
      </c>
    </row>
    <row r="395" spans="1:42" x14ac:dyDescent="0.25">
      <c r="A395">
        <v>2004</v>
      </c>
      <c r="B395">
        <v>3</v>
      </c>
      <c r="C395">
        <v>63</v>
      </c>
      <c r="D395">
        <v>63</v>
      </c>
      <c r="E395">
        <v>479.94</v>
      </c>
      <c r="F395">
        <v>36773.597220000003</v>
      </c>
      <c r="G395">
        <v>36261.5</v>
      </c>
      <c r="H395">
        <v>2938.65</v>
      </c>
      <c r="I395">
        <v>1865.6541749999999</v>
      </c>
      <c r="J395">
        <v>401.76</v>
      </c>
      <c r="K395">
        <v>2067</v>
      </c>
      <c r="L395">
        <v>32118.5425</v>
      </c>
      <c r="M395">
        <v>36261.5</v>
      </c>
      <c r="N395">
        <v>0</v>
      </c>
      <c r="O395">
        <v>4</v>
      </c>
      <c r="P395">
        <v>5.2</v>
      </c>
      <c r="Q395">
        <v>1.5</v>
      </c>
      <c r="R395">
        <v>8</v>
      </c>
      <c r="S395">
        <v>4</v>
      </c>
      <c r="T395">
        <v>1.5</v>
      </c>
      <c r="U395">
        <v>4</v>
      </c>
      <c r="V395">
        <v>9999</v>
      </c>
      <c r="W395">
        <v>0.84770520000000005</v>
      </c>
      <c r="X395">
        <v>246.66</v>
      </c>
      <c r="Y395">
        <v>512.09721999999999</v>
      </c>
      <c r="Z395">
        <v>121</v>
      </c>
      <c r="AM395">
        <v>9722</v>
      </c>
      <c r="AN395">
        <v>121</v>
      </c>
    </row>
    <row r="396" spans="1:42" x14ac:dyDescent="0.25">
      <c r="A396">
        <v>2008</v>
      </c>
      <c r="B396">
        <v>1</v>
      </c>
      <c r="C396">
        <v>60</v>
      </c>
      <c r="D396">
        <v>59</v>
      </c>
      <c r="E396">
        <v>232.32</v>
      </c>
      <c r="F396">
        <v>13839.198979999999</v>
      </c>
      <c r="G396">
        <v>13774</v>
      </c>
      <c r="H396">
        <v>332.96</v>
      </c>
      <c r="I396">
        <v>438.70190000000002</v>
      </c>
      <c r="J396">
        <v>178.33</v>
      </c>
      <c r="K396">
        <v>2068</v>
      </c>
      <c r="L396">
        <v>2388.3016670000002</v>
      </c>
      <c r="M396">
        <v>13774</v>
      </c>
      <c r="N396">
        <v>1</v>
      </c>
      <c r="O396">
        <v>3.5</v>
      </c>
      <c r="P396">
        <v>5.28</v>
      </c>
      <c r="Q396">
        <v>3.5</v>
      </c>
      <c r="R396">
        <v>8</v>
      </c>
      <c r="S396">
        <v>4</v>
      </c>
      <c r="T396">
        <v>1.5</v>
      </c>
      <c r="U396">
        <v>3.5</v>
      </c>
      <c r="V396">
        <v>9999</v>
      </c>
      <c r="W396">
        <v>1.4678230000000001</v>
      </c>
      <c r="X396">
        <v>29.82</v>
      </c>
      <c r="Y396">
        <v>65.198981000000003</v>
      </c>
      <c r="Z396">
        <v>79</v>
      </c>
      <c r="AM396">
        <v>198981</v>
      </c>
      <c r="AN396">
        <v>79</v>
      </c>
    </row>
    <row r="397" spans="1:42" x14ac:dyDescent="0.25">
      <c r="A397">
        <v>2008</v>
      </c>
      <c r="B397">
        <v>2</v>
      </c>
      <c r="C397">
        <v>61</v>
      </c>
      <c r="D397">
        <v>61</v>
      </c>
      <c r="E397">
        <v>490.68</v>
      </c>
      <c r="F397">
        <v>42942.130239999999</v>
      </c>
      <c r="G397">
        <v>42779.5</v>
      </c>
      <c r="H397">
        <v>1060.04</v>
      </c>
      <c r="I397">
        <v>1362.527075</v>
      </c>
      <c r="J397">
        <v>397.73</v>
      </c>
      <c r="K397">
        <v>2069</v>
      </c>
      <c r="L397">
        <v>7190.106667</v>
      </c>
      <c r="M397">
        <v>42779.5</v>
      </c>
      <c r="N397">
        <v>0</v>
      </c>
      <c r="O397">
        <v>3.5</v>
      </c>
      <c r="P397">
        <v>5.28</v>
      </c>
      <c r="Q397">
        <v>3.5</v>
      </c>
      <c r="R397">
        <v>8</v>
      </c>
      <c r="S397">
        <v>4</v>
      </c>
      <c r="T397">
        <v>1.5</v>
      </c>
      <c r="U397">
        <v>3.5</v>
      </c>
      <c r="V397">
        <v>9999</v>
      </c>
      <c r="W397">
        <v>0.633274</v>
      </c>
      <c r="X397">
        <v>75.239999999999995</v>
      </c>
      <c r="Y397">
        <v>162.630236</v>
      </c>
      <c r="Z397">
        <v>76</v>
      </c>
      <c r="AM397">
        <v>24</v>
      </c>
      <c r="AN397">
        <v>162</v>
      </c>
      <c r="AO397">
        <v>630236</v>
      </c>
      <c r="AP397">
        <v>76</v>
      </c>
    </row>
    <row r="398" spans="1:42" x14ac:dyDescent="0.25">
      <c r="A398">
        <v>2004</v>
      </c>
      <c r="B398">
        <v>1</v>
      </c>
      <c r="C398">
        <v>64</v>
      </c>
      <c r="D398">
        <v>64</v>
      </c>
      <c r="E398">
        <v>222.79</v>
      </c>
      <c r="F398">
        <v>17637.219120000002</v>
      </c>
      <c r="G398">
        <v>17443.599999999999</v>
      </c>
      <c r="H398">
        <v>1168.03</v>
      </c>
      <c r="I398">
        <v>897.47321999999997</v>
      </c>
      <c r="J398">
        <v>174.55</v>
      </c>
      <c r="K398">
        <v>2068</v>
      </c>
      <c r="L398">
        <v>12795.868329999999</v>
      </c>
      <c r="M398">
        <v>17443.599999999999</v>
      </c>
      <c r="N398">
        <v>0</v>
      </c>
      <c r="O398">
        <v>4</v>
      </c>
      <c r="P398">
        <v>5.2</v>
      </c>
      <c r="Q398">
        <v>1.5</v>
      </c>
      <c r="R398">
        <v>8</v>
      </c>
      <c r="S398">
        <v>4</v>
      </c>
      <c r="T398">
        <v>1.5</v>
      </c>
      <c r="U398">
        <v>4</v>
      </c>
      <c r="V398">
        <v>9999</v>
      </c>
      <c r="W398">
        <v>0.6123845</v>
      </c>
      <c r="X398">
        <v>90.58</v>
      </c>
      <c r="Y398">
        <v>193.61911799999999</v>
      </c>
      <c r="Z398">
        <v>122</v>
      </c>
      <c r="AM398">
        <v>619118</v>
      </c>
      <c r="AN398">
        <v>122</v>
      </c>
    </row>
    <row r="399" spans="1:42" x14ac:dyDescent="0.25">
      <c r="A399">
        <v>2007</v>
      </c>
      <c r="B399">
        <v>50</v>
      </c>
      <c r="C399">
        <v>12</v>
      </c>
      <c r="D399">
        <v>12</v>
      </c>
      <c r="E399">
        <v>1040.52</v>
      </c>
      <c r="F399">
        <v>11705.168589999999</v>
      </c>
      <c r="G399">
        <v>11257.67</v>
      </c>
      <c r="H399">
        <v>6176.98</v>
      </c>
      <c r="I399">
        <v>413.71937200000002</v>
      </c>
      <c r="J399">
        <v>898.4</v>
      </c>
      <c r="K399">
        <v>2019</v>
      </c>
      <c r="L399">
        <v>48788.464999999997</v>
      </c>
      <c r="M399">
        <v>11257.67</v>
      </c>
      <c r="N399">
        <v>1</v>
      </c>
      <c r="O399">
        <v>4</v>
      </c>
      <c r="P399">
        <v>5.6</v>
      </c>
      <c r="Q399">
        <v>1.5</v>
      </c>
      <c r="R399">
        <v>8</v>
      </c>
      <c r="S399">
        <v>4</v>
      </c>
      <c r="T399">
        <v>2.25</v>
      </c>
      <c r="U399">
        <v>4</v>
      </c>
      <c r="V399">
        <v>9999</v>
      </c>
      <c r="W399">
        <v>1</v>
      </c>
      <c r="X399">
        <v>401.24</v>
      </c>
      <c r="Y399">
        <v>447.49858999999998</v>
      </c>
      <c r="Z399">
        <v>89</v>
      </c>
      <c r="AM399">
        <v>89</v>
      </c>
    </row>
    <row r="400" spans="1:42" x14ac:dyDescent="0.25">
      <c r="A400">
        <v>2007</v>
      </c>
      <c r="B400">
        <v>52</v>
      </c>
      <c r="C400">
        <v>12</v>
      </c>
      <c r="D400">
        <v>12</v>
      </c>
      <c r="E400">
        <v>1571.56</v>
      </c>
      <c r="F400">
        <v>15648.179340000001</v>
      </c>
      <c r="G400">
        <v>15033</v>
      </c>
      <c r="H400">
        <v>7915.36</v>
      </c>
      <c r="I400">
        <v>552.46275000000003</v>
      </c>
      <c r="J400">
        <v>1366.78</v>
      </c>
      <c r="K400">
        <v>2019</v>
      </c>
      <c r="L400">
        <v>64209.372499999998</v>
      </c>
      <c r="M400">
        <v>15033</v>
      </c>
      <c r="N400">
        <v>1</v>
      </c>
      <c r="O400">
        <v>4</v>
      </c>
      <c r="P400">
        <v>5.6</v>
      </c>
      <c r="Q400">
        <v>1.5</v>
      </c>
      <c r="R400">
        <v>8</v>
      </c>
      <c r="S400">
        <v>4</v>
      </c>
      <c r="T400">
        <v>2.25</v>
      </c>
      <c r="U400">
        <v>4</v>
      </c>
      <c r="V400">
        <v>9999</v>
      </c>
      <c r="W400">
        <v>1</v>
      </c>
      <c r="X400">
        <v>551.80999999999995</v>
      </c>
      <c r="Y400">
        <v>615.17933600000003</v>
      </c>
      <c r="Z400">
        <v>91</v>
      </c>
    </row>
    <row r="401" spans="1:42" x14ac:dyDescent="0.25">
      <c r="A401">
        <v>2007</v>
      </c>
      <c r="B401">
        <v>58</v>
      </c>
      <c r="C401">
        <v>12</v>
      </c>
      <c r="D401">
        <v>12</v>
      </c>
      <c r="E401">
        <v>7426.14</v>
      </c>
      <c r="F401">
        <v>81125.234890000007</v>
      </c>
      <c r="G401">
        <v>75000</v>
      </c>
      <c r="H401">
        <v>38169.64</v>
      </c>
      <c r="I401">
        <v>2756.25</v>
      </c>
      <c r="J401">
        <v>6889.81</v>
      </c>
      <c r="K401">
        <v>2019</v>
      </c>
      <c r="L401">
        <v>320366.05330000003</v>
      </c>
      <c r="M401">
        <v>75000</v>
      </c>
      <c r="N401">
        <v>0</v>
      </c>
      <c r="O401">
        <v>4</v>
      </c>
      <c r="P401">
        <v>5.6</v>
      </c>
      <c r="Q401">
        <v>1.5</v>
      </c>
      <c r="R401">
        <v>8</v>
      </c>
      <c r="S401">
        <v>4</v>
      </c>
      <c r="T401">
        <v>2.25</v>
      </c>
      <c r="U401">
        <v>4</v>
      </c>
      <c r="V401">
        <v>9999</v>
      </c>
      <c r="W401">
        <v>2</v>
      </c>
      <c r="X401">
        <v>5516.64</v>
      </c>
      <c r="Y401">
        <v>6125.2348899999997</v>
      </c>
      <c r="Z401">
        <v>88</v>
      </c>
    </row>
    <row r="402" spans="1:42" x14ac:dyDescent="0.25">
      <c r="A402">
        <v>2008</v>
      </c>
      <c r="B402">
        <v>74</v>
      </c>
      <c r="C402">
        <v>26</v>
      </c>
      <c r="D402">
        <v>11</v>
      </c>
      <c r="E402">
        <v>1154.97</v>
      </c>
      <c r="F402">
        <v>7293.207222</v>
      </c>
      <c r="G402">
        <v>6250</v>
      </c>
      <c r="H402">
        <v>2842.3</v>
      </c>
      <c r="I402">
        <v>199.0625</v>
      </c>
      <c r="J402">
        <v>829.54</v>
      </c>
      <c r="K402">
        <v>2034</v>
      </c>
      <c r="L402">
        <v>24349.325000000001</v>
      </c>
      <c r="M402">
        <v>6250</v>
      </c>
      <c r="N402">
        <v>0</v>
      </c>
      <c r="O402">
        <v>3.5</v>
      </c>
      <c r="P402">
        <v>5.28</v>
      </c>
      <c r="Q402">
        <v>3.5</v>
      </c>
      <c r="R402">
        <v>8</v>
      </c>
      <c r="S402">
        <v>4</v>
      </c>
      <c r="T402">
        <v>2.25</v>
      </c>
      <c r="U402">
        <v>3.5</v>
      </c>
      <c r="V402">
        <v>9999</v>
      </c>
      <c r="W402">
        <v>1</v>
      </c>
      <c r="X402">
        <v>903.75</v>
      </c>
      <c r="Y402">
        <v>1043.207222</v>
      </c>
      <c r="Z402">
        <v>78</v>
      </c>
      <c r="AM402">
        <v>78</v>
      </c>
    </row>
    <row r="403" spans="1:42" x14ac:dyDescent="0.25">
      <c r="A403">
        <v>2007</v>
      </c>
      <c r="B403">
        <v>56</v>
      </c>
      <c r="C403">
        <v>13</v>
      </c>
      <c r="D403">
        <v>13</v>
      </c>
      <c r="E403">
        <v>1315.51</v>
      </c>
      <c r="F403">
        <v>14226.962310000001</v>
      </c>
      <c r="G403">
        <v>13451.4</v>
      </c>
      <c r="H403">
        <v>7598.97</v>
      </c>
      <c r="I403">
        <v>494.33895000000001</v>
      </c>
      <c r="J403">
        <v>1121.96</v>
      </c>
      <c r="K403">
        <v>2020</v>
      </c>
      <c r="L403">
        <v>63496.63667</v>
      </c>
      <c r="M403">
        <v>13451.4</v>
      </c>
      <c r="N403">
        <v>0</v>
      </c>
      <c r="O403">
        <v>4</v>
      </c>
      <c r="P403">
        <v>5.6</v>
      </c>
      <c r="Q403">
        <v>1.5</v>
      </c>
      <c r="R403">
        <v>8</v>
      </c>
      <c r="S403">
        <v>4</v>
      </c>
      <c r="T403">
        <v>2.25</v>
      </c>
      <c r="U403">
        <v>4</v>
      </c>
      <c r="V403">
        <v>9999</v>
      </c>
      <c r="W403">
        <v>1.16181</v>
      </c>
      <c r="X403">
        <v>683.2</v>
      </c>
      <c r="Y403">
        <v>775.56231100000002</v>
      </c>
      <c r="Z403">
        <v>92</v>
      </c>
      <c r="AM403">
        <v>562311</v>
      </c>
      <c r="AN403">
        <v>92</v>
      </c>
    </row>
    <row r="404" spans="1:42" x14ac:dyDescent="0.25">
      <c r="A404">
        <v>2008</v>
      </c>
      <c r="B404">
        <v>39</v>
      </c>
      <c r="C404">
        <v>13</v>
      </c>
      <c r="D404">
        <v>13</v>
      </c>
      <c r="E404">
        <v>1233.56</v>
      </c>
      <c r="F404">
        <v>14465.33736</v>
      </c>
      <c r="G404">
        <v>14095.33</v>
      </c>
      <c r="H404">
        <v>6462.87</v>
      </c>
      <c r="I404">
        <v>448.936261</v>
      </c>
      <c r="J404">
        <v>1043.05</v>
      </c>
      <c r="K404">
        <v>2021</v>
      </c>
      <c r="L404">
        <v>45200.2</v>
      </c>
      <c r="M404">
        <v>14095.33</v>
      </c>
      <c r="N404">
        <v>1</v>
      </c>
      <c r="O404">
        <v>3.5</v>
      </c>
      <c r="P404">
        <v>5.28</v>
      </c>
      <c r="Q404">
        <v>3.5</v>
      </c>
      <c r="R404">
        <v>8</v>
      </c>
      <c r="S404">
        <v>4</v>
      </c>
      <c r="T404">
        <v>2.25</v>
      </c>
      <c r="U404">
        <v>3.5</v>
      </c>
      <c r="V404">
        <v>9999</v>
      </c>
      <c r="W404">
        <v>1.0486519999999999</v>
      </c>
      <c r="X404">
        <v>317.16000000000003</v>
      </c>
      <c r="Y404">
        <v>370.00735700000001</v>
      </c>
      <c r="Z404">
        <v>80</v>
      </c>
      <c r="AM404">
        <v>16</v>
      </c>
      <c r="AN404">
        <v>370</v>
      </c>
      <c r="AO404">
        <v>7357</v>
      </c>
      <c r="AP404">
        <v>80</v>
      </c>
    </row>
    <row r="405" spans="1:42" x14ac:dyDescent="0.25">
      <c r="A405">
        <v>2008</v>
      </c>
      <c r="B405">
        <v>51</v>
      </c>
      <c r="C405">
        <v>13</v>
      </c>
      <c r="D405">
        <v>13</v>
      </c>
      <c r="E405">
        <v>1003.01</v>
      </c>
      <c r="F405">
        <v>10757.815350000001</v>
      </c>
      <c r="G405">
        <v>10404.200000000001</v>
      </c>
      <c r="H405">
        <v>4034.62</v>
      </c>
      <c r="I405">
        <v>331.37376999999998</v>
      </c>
      <c r="J405">
        <v>843.74</v>
      </c>
      <c r="K405">
        <v>2021</v>
      </c>
      <c r="L405">
        <v>27117.3125</v>
      </c>
      <c r="M405">
        <v>10404.200000000001</v>
      </c>
      <c r="N405">
        <v>1</v>
      </c>
      <c r="O405">
        <v>3.5</v>
      </c>
      <c r="P405">
        <v>5.28</v>
      </c>
      <c r="Q405">
        <v>3.5</v>
      </c>
      <c r="R405">
        <v>8</v>
      </c>
      <c r="S405">
        <v>4</v>
      </c>
      <c r="T405">
        <v>2.25</v>
      </c>
      <c r="U405">
        <v>3.5</v>
      </c>
      <c r="V405">
        <v>9999</v>
      </c>
      <c r="W405">
        <v>1.2435750000000001</v>
      </c>
      <c r="X405">
        <v>304.14999999999998</v>
      </c>
      <c r="Y405">
        <v>353.61535400000002</v>
      </c>
      <c r="Z405">
        <v>75</v>
      </c>
      <c r="AM405">
        <v>15</v>
      </c>
      <c r="AN405">
        <v>353</v>
      </c>
      <c r="AO405">
        <v>615354</v>
      </c>
      <c r="AP405">
        <v>75</v>
      </c>
    </row>
    <row r="406" spans="1:42" x14ac:dyDescent="0.25">
      <c r="A406">
        <v>2008</v>
      </c>
      <c r="B406">
        <v>71</v>
      </c>
      <c r="C406">
        <v>29</v>
      </c>
      <c r="D406">
        <v>13</v>
      </c>
      <c r="E406">
        <v>930.16</v>
      </c>
      <c r="F406">
        <v>7795.6508970000004</v>
      </c>
      <c r="G406">
        <v>7000</v>
      </c>
      <c r="H406">
        <v>2661.2</v>
      </c>
      <c r="I406">
        <v>222.95</v>
      </c>
      <c r="J406">
        <v>685.5</v>
      </c>
      <c r="K406">
        <v>2037</v>
      </c>
      <c r="L406">
        <v>21859.695</v>
      </c>
      <c r="M406">
        <v>7000</v>
      </c>
      <c r="N406">
        <v>1</v>
      </c>
      <c r="O406">
        <v>3.5</v>
      </c>
      <c r="P406">
        <v>5.28</v>
      </c>
      <c r="Q406">
        <v>3.5</v>
      </c>
      <c r="R406">
        <v>8</v>
      </c>
      <c r="S406">
        <v>4</v>
      </c>
      <c r="T406">
        <v>2.25</v>
      </c>
      <c r="U406">
        <v>3.5</v>
      </c>
      <c r="V406">
        <v>9999</v>
      </c>
      <c r="W406">
        <v>1</v>
      </c>
      <c r="X406">
        <v>659.26</v>
      </c>
      <c r="Y406">
        <v>795.65089699999999</v>
      </c>
      <c r="Z406">
        <v>79</v>
      </c>
      <c r="AM406">
        <v>79</v>
      </c>
    </row>
    <row r="407" spans="1:42" x14ac:dyDescent="0.25">
      <c r="A407">
        <v>1999</v>
      </c>
      <c r="B407">
        <v>33</v>
      </c>
      <c r="C407">
        <v>23</v>
      </c>
      <c r="D407">
        <v>23</v>
      </c>
      <c r="E407">
        <v>343.8</v>
      </c>
      <c r="F407">
        <v>4571.4733050000004</v>
      </c>
      <c r="G407">
        <v>2557</v>
      </c>
      <c r="H407">
        <v>2813.82</v>
      </c>
      <c r="I407">
        <v>194.20415</v>
      </c>
      <c r="J407">
        <v>62.36</v>
      </c>
      <c r="K407">
        <v>2022</v>
      </c>
      <c r="L407">
        <v>69430.962499999994</v>
      </c>
      <c r="M407">
        <v>2557</v>
      </c>
      <c r="N407">
        <v>1</v>
      </c>
      <c r="O407">
        <v>4</v>
      </c>
      <c r="P407">
        <v>5.6</v>
      </c>
      <c r="Q407">
        <v>1.5</v>
      </c>
      <c r="R407">
        <v>8</v>
      </c>
      <c r="S407">
        <v>4</v>
      </c>
      <c r="T407">
        <v>2.25</v>
      </c>
      <c r="U407">
        <v>4</v>
      </c>
      <c r="V407">
        <v>9999</v>
      </c>
      <c r="W407">
        <v>19.996089999999999</v>
      </c>
      <c r="X407">
        <v>1689.81</v>
      </c>
      <c r="Y407">
        <v>2014.473305</v>
      </c>
      <c r="Z407">
        <v>185</v>
      </c>
    </row>
    <row r="408" spans="1:42" x14ac:dyDescent="0.25">
      <c r="A408">
        <v>2008</v>
      </c>
      <c r="B408">
        <v>46</v>
      </c>
      <c r="C408">
        <v>14</v>
      </c>
      <c r="D408">
        <v>14</v>
      </c>
      <c r="E408">
        <v>839.2</v>
      </c>
      <c r="F408">
        <v>7111.5787049999999</v>
      </c>
      <c r="G408">
        <v>6594.67</v>
      </c>
      <c r="H408">
        <v>2670.01</v>
      </c>
      <c r="I408">
        <v>210.04024000000001</v>
      </c>
      <c r="J408">
        <v>702.98</v>
      </c>
      <c r="K408">
        <v>2022</v>
      </c>
      <c r="L408">
        <v>19661.77</v>
      </c>
      <c r="M408">
        <v>6594.67</v>
      </c>
      <c r="N408">
        <v>1</v>
      </c>
      <c r="O408">
        <v>3.5</v>
      </c>
      <c r="P408">
        <v>5.28</v>
      </c>
      <c r="Q408">
        <v>3.5</v>
      </c>
      <c r="R408">
        <v>8</v>
      </c>
      <c r="S408">
        <v>4</v>
      </c>
      <c r="T408">
        <v>2.25</v>
      </c>
      <c r="U408">
        <v>3.5</v>
      </c>
      <c r="V408">
        <v>9999</v>
      </c>
      <c r="W408">
        <v>4.8096180000000004</v>
      </c>
      <c r="X408">
        <v>434.48</v>
      </c>
      <c r="Y408">
        <v>516.90870500000005</v>
      </c>
      <c r="Z408">
        <v>76</v>
      </c>
      <c r="AM408">
        <v>48</v>
      </c>
      <c r="AN408">
        <v>516</v>
      </c>
      <c r="AO408">
        <v>908705</v>
      </c>
      <c r="AP408">
        <v>76</v>
      </c>
    </row>
    <row r="409" spans="1:42" x14ac:dyDescent="0.25">
      <c r="A409">
        <v>2007</v>
      </c>
      <c r="B409">
        <v>49</v>
      </c>
      <c r="C409">
        <v>15</v>
      </c>
      <c r="D409">
        <v>15</v>
      </c>
      <c r="E409">
        <v>1398.16</v>
      </c>
      <c r="F409">
        <v>10879.944100000001</v>
      </c>
      <c r="G409">
        <v>9972.33</v>
      </c>
      <c r="H409">
        <v>5486.69</v>
      </c>
      <c r="I409">
        <v>366.48312700000002</v>
      </c>
      <c r="J409">
        <v>1261.79</v>
      </c>
      <c r="K409">
        <v>2022</v>
      </c>
      <c r="L409">
        <v>46370.557500000003</v>
      </c>
      <c r="M409">
        <v>9972.33</v>
      </c>
      <c r="N409">
        <v>0</v>
      </c>
      <c r="O409">
        <v>4</v>
      </c>
      <c r="P409">
        <v>5.6</v>
      </c>
      <c r="Q409">
        <v>1.5</v>
      </c>
      <c r="R409">
        <v>8</v>
      </c>
      <c r="S409">
        <v>4</v>
      </c>
      <c r="T409">
        <v>2.25</v>
      </c>
      <c r="U409">
        <v>4</v>
      </c>
      <c r="V409">
        <v>9999</v>
      </c>
      <c r="W409">
        <v>8.1028339999999996</v>
      </c>
      <c r="X409">
        <v>765.52</v>
      </c>
      <c r="Y409">
        <v>907.614104</v>
      </c>
      <c r="Z409">
        <v>89</v>
      </c>
      <c r="AM409">
        <v>614104</v>
      </c>
      <c r="AN409">
        <v>89</v>
      </c>
    </row>
    <row r="410" spans="1:42" x14ac:dyDescent="0.25">
      <c r="A410">
        <v>2007</v>
      </c>
      <c r="B410">
        <v>38</v>
      </c>
      <c r="C410">
        <v>16</v>
      </c>
      <c r="D410">
        <v>16</v>
      </c>
      <c r="E410">
        <v>773.01</v>
      </c>
      <c r="F410">
        <v>12285.14162</v>
      </c>
      <c r="G410">
        <v>11979</v>
      </c>
      <c r="H410">
        <v>4673.47</v>
      </c>
      <c r="I410">
        <v>440.22825</v>
      </c>
      <c r="J410">
        <v>649.22</v>
      </c>
      <c r="K410">
        <v>2023</v>
      </c>
      <c r="L410">
        <v>36115.93333</v>
      </c>
      <c r="M410">
        <v>11979</v>
      </c>
      <c r="N410">
        <v>1</v>
      </c>
      <c r="O410">
        <v>4</v>
      </c>
      <c r="P410">
        <v>5.6</v>
      </c>
      <c r="Q410">
        <v>1.5</v>
      </c>
      <c r="R410">
        <v>8</v>
      </c>
      <c r="S410">
        <v>4</v>
      </c>
      <c r="T410">
        <v>2.25</v>
      </c>
      <c r="U410">
        <v>4</v>
      </c>
      <c r="V410">
        <v>9999</v>
      </c>
      <c r="W410">
        <v>0.88007970000000002</v>
      </c>
      <c r="X410">
        <v>251.43</v>
      </c>
      <c r="Y410">
        <v>306.14161999999999</v>
      </c>
      <c r="Z410">
        <v>88</v>
      </c>
    </row>
    <row r="411" spans="1:42" x14ac:dyDescent="0.25">
      <c r="A411">
        <v>2008</v>
      </c>
      <c r="B411">
        <v>45</v>
      </c>
      <c r="C411">
        <v>15</v>
      </c>
      <c r="D411">
        <v>15</v>
      </c>
      <c r="E411">
        <v>1007.92</v>
      </c>
      <c r="F411">
        <v>13264.638639999999</v>
      </c>
      <c r="G411">
        <v>12930</v>
      </c>
      <c r="H411">
        <v>4187.1899999999996</v>
      </c>
      <c r="I411">
        <v>411.82049999999998</v>
      </c>
      <c r="J411">
        <v>847.45</v>
      </c>
      <c r="K411">
        <v>2023</v>
      </c>
      <c r="L411">
        <v>28637.005829999998</v>
      </c>
      <c r="M411">
        <v>12930</v>
      </c>
      <c r="N411">
        <v>0</v>
      </c>
      <c r="O411">
        <v>3.5</v>
      </c>
      <c r="P411">
        <v>5.28</v>
      </c>
      <c r="Q411">
        <v>3.5</v>
      </c>
      <c r="R411">
        <v>8</v>
      </c>
      <c r="S411">
        <v>4</v>
      </c>
      <c r="T411">
        <v>2.25</v>
      </c>
      <c r="U411">
        <v>3.5</v>
      </c>
      <c r="V411">
        <v>9999</v>
      </c>
      <c r="W411">
        <v>1.106724</v>
      </c>
      <c r="X411">
        <v>275.72000000000003</v>
      </c>
      <c r="Y411">
        <v>334.638642</v>
      </c>
      <c r="Z411">
        <v>77</v>
      </c>
      <c r="AM411">
        <v>638642</v>
      </c>
      <c r="AN411">
        <v>77</v>
      </c>
    </row>
    <row r="412" spans="1:42" x14ac:dyDescent="0.25">
      <c r="A412">
        <v>2008</v>
      </c>
      <c r="B412">
        <v>29</v>
      </c>
      <c r="C412">
        <v>16</v>
      </c>
      <c r="D412">
        <v>16</v>
      </c>
      <c r="E412">
        <v>663.39</v>
      </c>
      <c r="F412">
        <v>11233.304260000001</v>
      </c>
      <c r="G412">
        <v>11006.5</v>
      </c>
      <c r="H412">
        <v>3324.53</v>
      </c>
      <c r="I412">
        <v>350.55702500000001</v>
      </c>
      <c r="J412">
        <v>550.91999999999996</v>
      </c>
      <c r="K412">
        <v>2024</v>
      </c>
      <c r="L412">
        <v>23083.931670000002</v>
      </c>
      <c r="M412">
        <v>11006.5</v>
      </c>
      <c r="N412">
        <v>1</v>
      </c>
      <c r="O412">
        <v>3.5</v>
      </c>
      <c r="P412">
        <v>5.28</v>
      </c>
      <c r="Q412">
        <v>3.5</v>
      </c>
      <c r="R412">
        <v>8</v>
      </c>
      <c r="S412">
        <v>4</v>
      </c>
      <c r="T412">
        <v>2.25</v>
      </c>
      <c r="U412">
        <v>3.5</v>
      </c>
      <c r="V412">
        <v>9999</v>
      </c>
      <c r="W412">
        <v>1.363804</v>
      </c>
      <c r="X412">
        <v>181.89</v>
      </c>
      <c r="Y412">
        <v>226.804261</v>
      </c>
      <c r="Z412">
        <v>79</v>
      </c>
      <c r="AM412">
        <v>89</v>
      </c>
      <c r="AN412">
        <v>226</v>
      </c>
      <c r="AO412">
        <v>804261</v>
      </c>
      <c r="AP412">
        <v>79</v>
      </c>
    </row>
    <row r="413" spans="1:42" x14ac:dyDescent="0.25">
      <c r="A413">
        <v>2008</v>
      </c>
      <c r="B413">
        <v>41</v>
      </c>
      <c r="C413">
        <v>16</v>
      </c>
      <c r="D413">
        <v>16</v>
      </c>
      <c r="E413">
        <v>808.8</v>
      </c>
      <c r="F413">
        <v>8450.5293540000002</v>
      </c>
      <c r="G413">
        <v>8025</v>
      </c>
      <c r="H413">
        <v>2926.08</v>
      </c>
      <c r="I413">
        <v>255.59625</v>
      </c>
      <c r="J413">
        <v>676.14</v>
      </c>
      <c r="K413">
        <v>2024</v>
      </c>
      <c r="L413">
        <v>21519.073329999999</v>
      </c>
      <c r="M413">
        <v>8025</v>
      </c>
      <c r="N413">
        <v>0</v>
      </c>
      <c r="O413">
        <v>3.5</v>
      </c>
      <c r="P413">
        <v>5.28</v>
      </c>
      <c r="Q413">
        <v>3.5</v>
      </c>
      <c r="R413">
        <v>8</v>
      </c>
      <c r="S413">
        <v>4</v>
      </c>
      <c r="T413">
        <v>2.25</v>
      </c>
      <c r="U413">
        <v>3.5</v>
      </c>
      <c r="V413">
        <v>9999</v>
      </c>
      <c r="W413">
        <v>13.930180999999999</v>
      </c>
      <c r="X413">
        <v>342.64</v>
      </c>
      <c r="Y413">
        <v>425.52935400000001</v>
      </c>
      <c r="Z413">
        <v>79</v>
      </c>
      <c r="AM413">
        <v>529354</v>
      </c>
      <c r="AN413">
        <v>79</v>
      </c>
    </row>
    <row r="414" spans="1:42" x14ac:dyDescent="0.25">
      <c r="A414">
        <v>2007</v>
      </c>
      <c r="B414">
        <v>48</v>
      </c>
      <c r="C414">
        <v>17</v>
      </c>
      <c r="D414">
        <v>17</v>
      </c>
      <c r="E414">
        <v>826.16</v>
      </c>
      <c r="F414">
        <v>13410.97531</v>
      </c>
      <c r="G414">
        <v>13088</v>
      </c>
      <c r="H414">
        <v>4202.8500000000004</v>
      </c>
      <c r="I414">
        <v>480.98399999999998</v>
      </c>
      <c r="J414">
        <v>759.91</v>
      </c>
      <c r="K414">
        <v>2024</v>
      </c>
      <c r="L414">
        <v>33102.4375</v>
      </c>
      <c r="M414">
        <v>13088</v>
      </c>
      <c r="N414">
        <v>1</v>
      </c>
      <c r="O414">
        <v>4</v>
      </c>
      <c r="P414">
        <v>5.6</v>
      </c>
      <c r="Q414">
        <v>1.5</v>
      </c>
      <c r="R414">
        <v>8</v>
      </c>
      <c r="S414">
        <v>4</v>
      </c>
      <c r="T414">
        <v>2.25</v>
      </c>
      <c r="U414">
        <v>4</v>
      </c>
      <c r="V414">
        <v>9999</v>
      </c>
      <c r="W414">
        <v>1</v>
      </c>
      <c r="X414">
        <v>260.39999999999998</v>
      </c>
      <c r="Y414">
        <v>322.97530999999998</v>
      </c>
      <c r="Z414">
        <v>89</v>
      </c>
    </row>
    <row r="415" spans="1:42" x14ac:dyDescent="0.25">
      <c r="A415">
        <v>2008</v>
      </c>
      <c r="B415">
        <v>49</v>
      </c>
      <c r="C415">
        <v>16</v>
      </c>
      <c r="D415">
        <v>16</v>
      </c>
      <c r="E415">
        <v>1262.6400000000001</v>
      </c>
      <c r="F415">
        <v>17797.945769999998</v>
      </c>
      <c r="G415">
        <v>17404.669999999998</v>
      </c>
      <c r="H415">
        <v>5145.8</v>
      </c>
      <c r="I415">
        <v>554.33874000000003</v>
      </c>
      <c r="J415">
        <v>1066.19</v>
      </c>
      <c r="K415">
        <v>2024</v>
      </c>
      <c r="L415">
        <v>34598.239999999998</v>
      </c>
      <c r="M415">
        <v>17404.669999999998</v>
      </c>
      <c r="N415">
        <v>1</v>
      </c>
      <c r="O415">
        <v>3.5</v>
      </c>
      <c r="P415">
        <v>5.28</v>
      </c>
      <c r="Q415">
        <v>3.5</v>
      </c>
      <c r="R415">
        <v>8</v>
      </c>
      <c r="S415">
        <v>4</v>
      </c>
      <c r="T415">
        <v>2.25</v>
      </c>
      <c r="U415">
        <v>3.5</v>
      </c>
      <c r="V415">
        <v>9999</v>
      </c>
      <c r="W415">
        <v>0.96077880000000004</v>
      </c>
      <c r="X415">
        <v>317.08</v>
      </c>
      <c r="Y415">
        <v>393.27577100000002</v>
      </c>
      <c r="Z415">
        <v>76</v>
      </c>
      <c r="AM415">
        <v>8</v>
      </c>
      <c r="AN415">
        <v>393</v>
      </c>
      <c r="AO415">
        <v>275771</v>
      </c>
      <c r="AP415">
        <v>76</v>
      </c>
    </row>
    <row r="416" spans="1:42" x14ac:dyDescent="0.25">
      <c r="A416">
        <v>2006</v>
      </c>
      <c r="B416">
        <v>42</v>
      </c>
      <c r="C416">
        <v>19</v>
      </c>
      <c r="D416">
        <v>19</v>
      </c>
      <c r="E416">
        <v>556.26</v>
      </c>
      <c r="F416">
        <v>7630.9943629999998</v>
      </c>
      <c r="G416">
        <v>6970</v>
      </c>
      <c r="H416">
        <v>2728.81</v>
      </c>
      <c r="I416">
        <v>290.3005</v>
      </c>
      <c r="J416">
        <v>455.41</v>
      </c>
      <c r="K416">
        <v>2025</v>
      </c>
      <c r="L416">
        <v>27632.735000000001</v>
      </c>
      <c r="M416">
        <v>6970</v>
      </c>
      <c r="N416">
        <v>1</v>
      </c>
      <c r="O416">
        <v>4</v>
      </c>
      <c r="P416">
        <v>5.6</v>
      </c>
      <c r="Q416">
        <v>1.5</v>
      </c>
      <c r="R416">
        <v>8</v>
      </c>
      <c r="S416">
        <v>4</v>
      </c>
      <c r="T416">
        <v>2.25</v>
      </c>
      <c r="U416">
        <v>4</v>
      </c>
      <c r="V416">
        <v>9999</v>
      </c>
      <c r="W416">
        <v>8.25</v>
      </c>
      <c r="X416">
        <v>522.1</v>
      </c>
      <c r="Y416">
        <v>660.99436300000002</v>
      </c>
      <c r="Z416">
        <v>102</v>
      </c>
    </row>
    <row r="417" spans="1:42" x14ac:dyDescent="0.25">
      <c r="A417">
        <v>2008</v>
      </c>
      <c r="B417">
        <v>44</v>
      </c>
      <c r="C417">
        <v>17</v>
      </c>
      <c r="D417">
        <v>17</v>
      </c>
      <c r="E417">
        <v>1204.43</v>
      </c>
      <c r="F417">
        <v>16163.50707</v>
      </c>
      <c r="G417">
        <v>15000</v>
      </c>
      <c r="H417">
        <v>3434.27</v>
      </c>
      <c r="I417">
        <v>477.75</v>
      </c>
      <c r="J417">
        <v>967.21</v>
      </c>
      <c r="K417">
        <v>2025</v>
      </c>
      <c r="L417">
        <v>28296.384999999998</v>
      </c>
      <c r="M417">
        <v>15000</v>
      </c>
      <c r="N417">
        <v>1</v>
      </c>
      <c r="O417">
        <v>3.5</v>
      </c>
      <c r="P417">
        <v>5.28</v>
      </c>
      <c r="Q417">
        <v>3.5</v>
      </c>
      <c r="R417">
        <v>8</v>
      </c>
      <c r="S417">
        <v>4</v>
      </c>
      <c r="T417">
        <v>2.25</v>
      </c>
      <c r="U417">
        <v>3.5</v>
      </c>
      <c r="V417">
        <v>9999</v>
      </c>
      <c r="W417">
        <v>10</v>
      </c>
      <c r="X417">
        <v>919.02</v>
      </c>
      <c r="Y417">
        <v>1163.5070659999999</v>
      </c>
      <c r="Z417">
        <v>78</v>
      </c>
      <c r="AM417">
        <v>78</v>
      </c>
    </row>
    <row r="418" spans="1:42" x14ac:dyDescent="0.25">
      <c r="A418">
        <v>2007</v>
      </c>
      <c r="B418">
        <v>39</v>
      </c>
      <c r="C418">
        <v>19</v>
      </c>
      <c r="D418">
        <v>19</v>
      </c>
      <c r="E418">
        <v>3811.07</v>
      </c>
      <c r="F418">
        <v>66100.139129999996</v>
      </c>
      <c r="G418">
        <v>63949.25</v>
      </c>
      <c r="H418">
        <v>24059.279999999999</v>
      </c>
      <c r="I418">
        <v>2350.1349380000001</v>
      </c>
      <c r="J418">
        <v>3509.05</v>
      </c>
      <c r="K418">
        <v>2026</v>
      </c>
      <c r="L418">
        <v>195065.55249999999</v>
      </c>
      <c r="M418">
        <v>63949.25</v>
      </c>
      <c r="N418">
        <v>0</v>
      </c>
      <c r="O418">
        <v>4</v>
      </c>
      <c r="P418">
        <v>5.6</v>
      </c>
      <c r="Q418">
        <v>1.5</v>
      </c>
      <c r="R418">
        <v>8</v>
      </c>
      <c r="S418">
        <v>4</v>
      </c>
      <c r="T418">
        <v>2.25</v>
      </c>
      <c r="U418">
        <v>4</v>
      </c>
      <c r="V418">
        <v>9999</v>
      </c>
      <c r="W418">
        <v>5.9123910000000004</v>
      </c>
      <c r="X418">
        <v>1663.65</v>
      </c>
      <c r="Y418">
        <v>2150.889126</v>
      </c>
      <c r="Z418">
        <v>91</v>
      </c>
      <c r="AM418">
        <v>889126</v>
      </c>
      <c r="AN418">
        <v>91</v>
      </c>
    </row>
    <row r="419" spans="1:42" x14ac:dyDescent="0.25">
      <c r="A419">
        <v>2008</v>
      </c>
      <c r="B419">
        <v>43</v>
      </c>
      <c r="C419">
        <v>18</v>
      </c>
      <c r="D419">
        <v>18</v>
      </c>
      <c r="E419">
        <v>1680.74</v>
      </c>
      <c r="F419">
        <v>27436.83944</v>
      </c>
      <c r="G419">
        <v>26838.799999999999</v>
      </c>
      <c r="H419">
        <v>6926.94</v>
      </c>
      <c r="I419">
        <v>854.81578000000002</v>
      </c>
      <c r="J419">
        <v>1418.71</v>
      </c>
      <c r="K419">
        <v>2026</v>
      </c>
      <c r="L419">
        <v>47417.883329999997</v>
      </c>
      <c r="M419">
        <v>26838.799999999999</v>
      </c>
      <c r="N419">
        <v>0</v>
      </c>
      <c r="O419">
        <v>3.5</v>
      </c>
      <c r="P419">
        <v>5.28</v>
      </c>
      <c r="Q419">
        <v>3.5</v>
      </c>
      <c r="R419">
        <v>8</v>
      </c>
      <c r="S419">
        <v>4</v>
      </c>
      <c r="T419">
        <v>2.25</v>
      </c>
      <c r="U419">
        <v>3.5</v>
      </c>
      <c r="V419">
        <v>9999</v>
      </c>
      <c r="W419">
        <v>0.89437699999999998</v>
      </c>
      <c r="X419">
        <v>462.86</v>
      </c>
      <c r="Y419">
        <v>598.03944300000001</v>
      </c>
      <c r="Z419">
        <v>77</v>
      </c>
      <c r="AM419">
        <v>86</v>
      </c>
      <c r="AN419">
        <v>598</v>
      </c>
      <c r="AO419">
        <v>39443</v>
      </c>
      <c r="AP419">
        <v>77</v>
      </c>
    </row>
    <row r="420" spans="1:42" x14ac:dyDescent="0.25">
      <c r="A420">
        <v>2007</v>
      </c>
      <c r="B420">
        <v>46</v>
      </c>
      <c r="C420">
        <v>19</v>
      </c>
      <c r="D420">
        <v>19</v>
      </c>
      <c r="E420">
        <v>1084.68</v>
      </c>
      <c r="F420">
        <v>19878.275870000001</v>
      </c>
      <c r="G420">
        <v>19258.25</v>
      </c>
      <c r="H420">
        <v>5922.54</v>
      </c>
      <c r="I420">
        <v>707.74068799999998</v>
      </c>
      <c r="J420">
        <v>929.57</v>
      </c>
      <c r="K420">
        <v>2026</v>
      </c>
      <c r="L420">
        <v>47502.118329999998</v>
      </c>
      <c r="M420">
        <v>19258.25</v>
      </c>
      <c r="N420">
        <v>0</v>
      </c>
      <c r="O420">
        <v>4</v>
      </c>
      <c r="P420">
        <v>5.6</v>
      </c>
      <c r="Q420">
        <v>1.5</v>
      </c>
      <c r="R420">
        <v>8</v>
      </c>
      <c r="S420">
        <v>4</v>
      </c>
      <c r="T420">
        <v>2.25</v>
      </c>
      <c r="U420">
        <v>4</v>
      </c>
      <c r="V420">
        <v>9999</v>
      </c>
      <c r="W420">
        <v>1.125</v>
      </c>
      <c r="X420">
        <v>482.24</v>
      </c>
      <c r="Y420">
        <v>620.02587200000005</v>
      </c>
      <c r="Z420">
        <v>89</v>
      </c>
      <c r="AM420">
        <v>25872</v>
      </c>
      <c r="AN420">
        <v>89</v>
      </c>
    </row>
    <row r="421" spans="1:42" x14ac:dyDescent="0.25">
      <c r="A421">
        <v>2008</v>
      </c>
      <c r="B421">
        <v>46</v>
      </c>
      <c r="C421">
        <v>19</v>
      </c>
      <c r="D421">
        <v>19</v>
      </c>
      <c r="E421">
        <v>757.61</v>
      </c>
      <c r="F421">
        <v>11753.808929999999</v>
      </c>
      <c r="G421">
        <v>11409.6</v>
      </c>
      <c r="H421">
        <v>2873.38</v>
      </c>
      <c r="I421">
        <v>363.39576</v>
      </c>
      <c r="J421">
        <v>626.33000000000004</v>
      </c>
      <c r="K421">
        <v>2027</v>
      </c>
      <c r="L421">
        <v>20381.595000000001</v>
      </c>
      <c r="M421">
        <v>11409.6</v>
      </c>
      <c r="N421">
        <v>0</v>
      </c>
      <c r="O421">
        <v>3.5</v>
      </c>
      <c r="P421">
        <v>5.28</v>
      </c>
      <c r="Q421">
        <v>3.5</v>
      </c>
      <c r="R421">
        <v>8</v>
      </c>
      <c r="S421">
        <v>4</v>
      </c>
      <c r="T421">
        <v>2.25</v>
      </c>
      <c r="U421">
        <v>3.5</v>
      </c>
      <c r="V421">
        <v>9999</v>
      </c>
      <c r="W421">
        <v>1.4218139999999999</v>
      </c>
      <c r="X421">
        <v>262.25</v>
      </c>
      <c r="Y421">
        <v>344.20892500000002</v>
      </c>
      <c r="Z421">
        <v>78</v>
      </c>
      <c r="AM421">
        <v>25</v>
      </c>
      <c r="AN421">
        <v>344</v>
      </c>
      <c r="AO421">
        <v>208925</v>
      </c>
      <c r="AP421">
        <v>78</v>
      </c>
    </row>
    <row r="422" spans="1:42" x14ac:dyDescent="0.25">
      <c r="A422">
        <v>2007</v>
      </c>
      <c r="B422">
        <v>61</v>
      </c>
      <c r="C422">
        <v>20</v>
      </c>
      <c r="D422">
        <v>20</v>
      </c>
      <c r="E422">
        <v>254.48</v>
      </c>
      <c r="F422">
        <v>2742.3767339999999</v>
      </c>
      <c r="G422">
        <v>2500</v>
      </c>
      <c r="H422">
        <v>889.39</v>
      </c>
      <c r="I422">
        <v>91.875</v>
      </c>
      <c r="J422">
        <v>203.06</v>
      </c>
      <c r="K422">
        <v>2027</v>
      </c>
      <c r="L422">
        <v>8636.08</v>
      </c>
      <c r="M422">
        <v>2500</v>
      </c>
      <c r="N422">
        <v>1</v>
      </c>
      <c r="O422">
        <v>4</v>
      </c>
      <c r="P422">
        <v>5.6</v>
      </c>
      <c r="Q422">
        <v>1.5</v>
      </c>
      <c r="R422">
        <v>8</v>
      </c>
      <c r="S422">
        <v>4</v>
      </c>
      <c r="T422">
        <v>2.25</v>
      </c>
      <c r="U422">
        <v>4</v>
      </c>
      <c r="V422">
        <v>9999</v>
      </c>
      <c r="W422">
        <v>2</v>
      </c>
      <c r="X422">
        <v>190.12</v>
      </c>
      <c r="Y422">
        <v>242.376734</v>
      </c>
      <c r="Z422">
        <v>96</v>
      </c>
    </row>
    <row r="423" spans="1:42" x14ac:dyDescent="0.25">
      <c r="A423">
        <v>2008</v>
      </c>
      <c r="B423">
        <v>33</v>
      </c>
      <c r="C423">
        <v>20</v>
      </c>
      <c r="D423">
        <v>20</v>
      </c>
      <c r="E423">
        <v>395.72</v>
      </c>
      <c r="F423">
        <v>6614.4454420000002</v>
      </c>
      <c r="G423">
        <v>6403.33</v>
      </c>
      <c r="H423">
        <v>1770.57</v>
      </c>
      <c r="I423">
        <v>203.94605999999999</v>
      </c>
      <c r="J423">
        <v>320.36</v>
      </c>
      <c r="K423">
        <v>2028</v>
      </c>
      <c r="L423">
        <v>12841.4</v>
      </c>
      <c r="M423">
        <v>6403.33</v>
      </c>
      <c r="N423">
        <v>0</v>
      </c>
      <c r="O423">
        <v>3.5</v>
      </c>
      <c r="P423">
        <v>5.28</v>
      </c>
      <c r="Q423">
        <v>3.5</v>
      </c>
      <c r="R423">
        <v>8</v>
      </c>
      <c r="S423">
        <v>4</v>
      </c>
      <c r="T423">
        <v>2.25</v>
      </c>
      <c r="U423">
        <v>3.5</v>
      </c>
      <c r="V423">
        <v>9999</v>
      </c>
      <c r="W423">
        <v>2.7544369999999998</v>
      </c>
      <c r="X423">
        <v>155.63999999999999</v>
      </c>
      <c r="Y423">
        <v>211.115442</v>
      </c>
      <c r="Z423">
        <v>80</v>
      </c>
      <c r="AM423">
        <v>64</v>
      </c>
      <c r="AN423">
        <v>211</v>
      </c>
      <c r="AO423">
        <v>115442</v>
      </c>
      <c r="AP423">
        <v>80</v>
      </c>
    </row>
    <row r="424" spans="1:42" x14ac:dyDescent="0.25">
      <c r="A424">
        <v>2008</v>
      </c>
      <c r="B424">
        <v>45</v>
      </c>
      <c r="C424">
        <v>20</v>
      </c>
      <c r="D424">
        <v>20</v>
      </c>
      <c r="E424">
        <v>853.92</v>
      </c>
      <c r="F424">
        <v>13902.890460000001</v>
      </c>
      <c r="G424">
        <v>13391</v>
      </c>
      <c r="H424">
        <v>3778.36</v>
      </c>
      <c r="I424">
        <v>426.50335000000001</v>
      </c>
      <c r="J424">
        <v>689.09</v>
      </c>
      <c r="K424">
        <v>2028</v>
      </c>
      <c r="L424">
        <v>26693.461670000001</v>
      </c>
      <c r="M424">
        <v>13391</v>
      </c>
      <c r="N424">
        <v>1</v>
      </c>
      <c r="O424">
        <v>3.5</v>
      </c>
      <c r="P424">
        <v>5.28</v>
      </c>
      <c r="Q424">
        <v>3.5</v>
      </c>
      <c r="R424">
        <v>8</v>
      </c>
      <c r="S424">
        <v>4</v>
      </c>
      <c r="T424">
        <v>2.25</v>
      </c>
      <c r="U424">
        <v>3.5</v>
      </c>
      <c r="V424">
        <v>9999</v>
      </c>
      <c r="W424">
        <v>2.325761</v>
      </c>
      <c r="X424">
        <v>381.66</v>
      </c>
      <c r="Y424">
        <v>511.89045499999997</v>
      </c>
      <c r="Z424">
        <v>77</v>
      </c>
      <c r="AM424">
        <v>890455</v>
      </c>
      <c r="AN424">
        <v>77</v>
      </c>
    </row>
    <row r="425" spans="1:42" x14ac:dyDescent="0.25">
      <c r="A425">
        <v>2008</v>
      </c>
      <c r="B425">
        <v>46</v>
      </c>
      <c r="C425">
        <v>20</v>
      </c>
      <c r="D425">
        <v>20</v>
      </c>
      <c r="E425">
        <v>770.89</v>
      </c>
      <c r="F425">
        <v>11099.28433</v>
      </c>
      <c r="G425">
        <v>10583.75</v>
      </c>
      <c r="H425">
        <v>3500.64</v>
      </c>
      <c r="I425">
        <v>337.09243700000002</v>
      </c>
      <c r="J425">
        <v>706.53</v>
      </c>
      <c r="K425">
        <v>2028</v>
      </c>
      <c r="L425">
        <v>25597.974999999999</v>
      </c>
      <c r="M425">
        <v>10583.75</v>
      </c>
      <c r="N425">
        <v>0</v>
      </c>
      <c r="O425">
        <v>4</v>
      </c>
      <c r="P425">
        <v>5.6</v>
      </c>
      <c r="Q425">
        <v>1.5</v>
      </c>
      <c r="R425">
        <v>8</v>
      </c>
      <c r="S425">
        <v>4</v>
      </c>
      <c r="T425">
        <v>2.25</v>
      </c>
      <c r="U425">
        <v>4</v>
      </c>
      <c r="V425">
        <v>9999</v>
      </c>
      <c r="W425">
        <v>10.721603</v>
      </c>
      <c r="X425">
        <v>387.66</v>
      </c>
      <c r="Y425">
        <v>515.53433199999995</v>
      </c>
      <c r="Z425">
        <v>79</v>
      </c>
      <c r="AM425">
        <v>534332</v>
      </c>
      <c r="AN425">
        <v>79</v>
      </c>
    </row>
    <row r="426" spans="1:42" x14ac:dyDescent="0.25">
      <c r="A426">
        <v>2007</v>
      </c>
      <c r="B426">
        <v>40</v>
      </c>
      <c r="C426">
        <v>22</v>
      </c>
      <c r="D426">
        <v>22</v>
      </c>
      <c r="E426">
        <v>3577.9</v>
      </c>
      <c r="F426">
        <v>74885.172340000005</v>
      </c>
      <c r="G426">
        <v>73052.800000000003</v>
      </c>
      <c r="H426">
        <v>17750.12</v>
      </c>
      <c r="I426">
        <v>2684.6904</v>
      </c>
      <c r="J426">
        <v>3333.35</v>
      </c>
      <c r="K426">
        <v>2029</v>
      </c>
      <c r="L426">
        <v>141557.54079999999</v>
      </c>
      <c r="M426">
        <v>73052.800000000003</v>
      </c>
      <c r="N426">
        <v>0</v>
      </c>
      <c r="O426">
        <v>4</v>
      </c>
      <c r="P426">
        <v>5.6</v>
      </c>
      <c r="Q426">
        <v>1.5</v>
      </c>
      <c r="R426">
        <v>8</v>
      </c>
      <c r="S426">
        <v>4</v>
      </c>
      <c r="T426">
        <v>2.25</v>
      </c>
      <c r="U426">
        <v>4</v>
      </c>
      <c r="V426">
        <v>9999</v>
      </c>
      <c r="W426">
        <v>1.4450700000000001</v>
      </c>
      <c r="X426">
        <v>1336.29</v>
      </c>
      <c r="Y426">
        <v>1832.372343</v>
      </c>
      <c r="Z426">
        <v>89</v>
      </c>
      <c r="AM426">
        <v>372343</v>
      </c>
      <c r="AN426">
        <v>89</v>
      </c>
    </row>
    <row r="427" spans="1:42" x14ac:dyDescent="0.25">
      <c r="A427">
        <v>2008</v>
      </c>
      <c r="B427">
        <v>43</v>
      </c>
      <c r="C427">
        <v>21</v>
      </c>
      <c r="D427">
        <v>21</v>
      </c>
      <c r="E427">
        <v>816.24</v>
      </c>
      <c r="F427">
        <v>15282.93743</v>
      </c>
      <c r="G427">
        <v>14853.33</v>
      </c>
      <c r="H427">
        <v>3770.29</v>
      </c>
      <c r="I427">
        <v>473.07855999999998</v>
      </c>
      <c r="J427">
        <v>680.08</v>
      </c>
      <c r="K427">
        <v>2029</v>
      </c>
      <c r="L427">
        <v>27228.06667</v>
      </c>
      <c r="M427">
        <v>14853.33</v>
      </c>
      <c r="N427">
        <v>0</v>
      </c>
      <c r="O427">
        <v>3.5</v>
      </c>
      <c r="P427">
        <v>5.28</v>
      </c>
      <c r="Q427">
        <v>3.5</v>
      </c>
      <c r="R427">
        <v>8</v>
      </c>
      <c r="S427">
        <v>4</v>
      </c>
      <c r="T427">
        <v>2.25</v>
      </c>
      <c r="U427">
        <v>3.5</v>
      </c>
      <c r="V427">
        <v>9999</v>
      </c>
      <c r="W427">
        <v>1.5</v>
      </c>
      <c r="X427">
        <v>313.92</v>
      </c>
      <c r="Y427">
        <v>429.60743000000002</v>
      </c>
      <c r="Z427">
        <v>80</v>
      </c>
      <c r="AM427">
        <v>92</v>
      </c>
      <c r="AN427">
        <v>429</v>
      </c>
      <c r="AO427">
        <v>60743</v>
      </c>
      <c r="AP427">
        <v>80</v>
      </c>
    </row>
    <row r="428" spans="1:42" x14ac:dyDescent="0.25">
      <c r="A428">
        <v>2007</v>
      </c>
      <c r="B428">
        <v>45</v>
      </c>
      <c r="C428">
        <v>22</v>
      </c>
      <c r="D428">
        <v>22</v>
      </c>
      <c r="E428">
        <v>1441.89</v>
      </c>
      <c r="F428">
        <v>23537.9935</v>
      </c>
      <c r="G428">
        <v>22575.86</v>
      </c>
      <c r="H428">
        <v>5428.77</v>
      </c>
      <c r="I428">
        <v>829.66285500000004</v>
      </c>
      <c r="J428">
        <v>1235.96</v>
      </c>
      <c r="K428">
        <v>2029</v>
      </c>
      <c r="L428">
        <v>45537.888330000002</v>
      </c>
      <c r="M428">
        <v>22575.86</v>
      </c>
      <c r="N428">
        <v>0</v>
      </c>
      <c r="O428">
        <v>4</v>
      </c>
      <c r="P428">
        <v>5.6</v>
      </c>
      <c r="Q428">
        <v>1.5</v>
      </c>
      <c r="R428">
        <v>8</v>
      </c>
      <c r="S428">
        <v>4</v>
      </c>
      <c r="T428">
        <v>2.25</v>
      </c>
      <c r="U428">
        <v>4</v>
      </c>
      <c r="V428">
        <v>9999</v>
      </c>
      <c r="W428">
        <v>2.266886</v>
      </c>
      <c r="X428">
        <v>711.17</v>
      </c>
      <c r="Y428">
        <v>962.13350000000003</v>
      </c>
      <c r="Z428">
        <v>89</v>
      </c>
      <c r="AM428">
        <v>1335</v>
      </c>
      <c r="AN428">
        <v>89</v>
      </c>
    </row>
    <row r="429" spans="1:42" x14ac:dyDescent="0.25">
      <c r="A429">
        <v>2007</v>
      </c>
      <c r="B429">
        <v>59</v>
      </c>
      <c r="C429">
        <v>22</v>
      </c>
      <c r="D429">
        <v>22</v>
      </c>
      <c r="E429">
        <v>378.56</v>
      </c>
      <c r="F429">
        <v>2835.510808</v>
      </c>
      <c r="G429">
        <v>2500</v>
      </c>
      <c r="H429">
        <v>1760.43</v>
      </c>
      <c r="I429">
        <v>91.875</v>
      </c>
      <c r="J429">
        <v>329.07</v>
      </c>
      <c r="K429">
        <v>2029</v>
      </c>
      <c r="L429">
        <v>15659.262500000001</v>
      </c>
      <c r="M429">
        <v>2500</v>
      </c>
      <c r="N429">
        <v>0</v>
      </c>
      <c r="O429">
        <v>4</v>
      </c>
      <c r="P429">
        <v>5.6</v>
      </c>
      <c r="Q429">
        <v>1.5</v>
      </c>
      <c r="R429">
        <v>8</v>
      </c>
      <c r="S429">
        <v>4</v>
      </c>
      <c r="T429">
        <v>2.25</v>
      </c>
      <c r="U429">
        <v>4</v>
      </c>
      <c r="V429">
        <v>9999</v>
      </c>
      <c r="W429">
        <v>2</v>
      </c>
      <c r="X429">
        <v>260.12</v>
      </c>
      <c r="Y429">
        <v>335.510808</v>
      </c>
      <c r="Z429">
        <v>93</v>
      </c>
    </row>
    <row r="430" spans="1:42" x14ac:dyDescent="0.25">
      <c r="A430">
        <v>2007</v>
      </c>
      <c r="B430">
        <v>56</v>
      </c>
      <c r="C430">
        <v>27</v>
      </c>
      <c r="D430">
        <v>22</v>
      </c>
      <c r="E430">
        <v>423.74</v>
      </c>
      <c r="F430">
        <v>6009.096012</v>
      </c>
      <c r="G430">
        <v>5634.33</v>
      </c>
      <c r="H430">
        <v>2192.7399999999998</v>
      </c>
      <c r="I430">
        <v>207.06162800000001</v>
      </c>
      <c r="J430">
        <v>373.59</v>
      </c>
      <c r="K430">
        <v>2034</v>
      </c>
      <c r="L430">
        <v>18489.3</v>
      </c>
      <c r="M430">
        <v>5634.33</v>
      </c>
      <c r="N430">
        <v>0</v>
      </c>
      <c r="O430">
        <v>4</v>
      </c>
      <c r="P430">
        <v>5.6</v>
      </c>
      <c r="Q430">
        <v>1.5</v>
      </c>
      <c r="R430">
        <v>8</v>
      </c>
      <c r="S430">
        <v>4</v>
      </c>
      <c r="T430">
        <v>2.25</v>
      </c>
      <c r="U430">
        <v>4</v>
      </c>
      <c r="V430">
        <v>9999</v>
      </c>
      <c r="W430">
        <v>1.3333330000000001</v>
      </c>
      <c r="X430">
        <v>272.5</v>
      </c>
      <c r="Y430">
        <v>374.76601199999999</v>
      </c>
      <c r="Z430">
        <v>90</v>
      </c>
      <c r="AM430">
        <v>766012</v>
      </c>
      <c r="AN430">
        <v>90</v>
      </c>
    </row>
    <row r="431" spans="1:42" x14ac:dyDescent="0.25">
      <c r="A431">
        <v>2008</v>
      </c>
      <c r="B431">
        <v>44</v>
      </c>
      <c r="C431">
        <v>37</v>
      </c>
      <c r="D431">
        <v>20</v>
      </c>
      <c r="E431">
        <v>268.36</v>
      </c>
      <c r="F431">
        <v>2657.4829070000001</v>
      </c>
      <c r="G431">
        <v>2500</v>
      </c>
      <c r="H431">
        <v>1115.1400000000001</v>
      </c>
      <c r="I431">
        <v>79.625</v>
      </c>
      <c r="J431">
        <v>196.3</v>
      </c>
      <c r="K431">
        <v>2045</v>
      </c>
      <c r="L431">
        <v>7736.0616669999999</v>
      </c>
      <c r="M431">
        <v>2500</v>
      </c>
      <c r="N431">
        <v>1</v>
      </c>
      <c r="O431">
        <v>3.5</v>
      </c>
      <c r="P431">
        <v>5.28</v>
      </c>
      <c r="Q431">
        <v>3.5</v>
      </c>
      <c r="R431">
        <v>8</v>
      </c>
      <c r="S431">
        <v>4</v>
      </c>
      <c r="T431">
        <v>2.25</v>
      </c>
      <c r="U431">
        <v>3.5</v>
      </c>
      <c r="V431">
        <v>9999</v>
      </c>
      <c r="W431">
        <v>2</v>
      </c>
      <c r="X431">
        <v>90.48</v>
      </c>
      <c r="Y431">
        <v>157.48290700000001</v>
      </c>
      <c r="Z431">
        <v>77</v>
      </c>
      <c r="AM431">
        <v>77</v>
      </c>
    </row>
    <row r="432" spans="1:42" x14ac:dyDescent="0.25">
      <c r="A432">
        <v>2008</v>
      </c>
      <c r="B432">
        <v>64</v>
      </c>
      <c r="C432">
        <v>36</v>
      </c>
      <c r="D432">
        <v>20</v>
      </c>
      <c r="E432">
        <v>493.91</v>
      </c>
      <c r="F432">
        <v>6091.6957300000004</v>
      </c>
      <c r="G432">
        <v>5681.82</v>
      </c>
      <c r="H432">
        <v>1396.16</v>
      </c>
      <c r="I432">
        <v>180.96596700000001</v>
      </c>
      <c r="J432">
        <v>362.55</v>
      </c>
      <c r="K432">
        <v>2044</v>
      </c>
      <c r="L432">
        <v>11109.28</v>
      </c>
      <c r="M432">
        <v>5681.82</v>
      </c>
      <c r="N432">
        <v>1</v>
      </c>
      <c r="O432">
        <v>3.5</v>
      </c>
      <c r="P432">
        <v>5.28</v>
      </c>
      <c r="Q432">
        <v>3.5</v>
      </c>
      <c r="R432">
        <v>8</v>
      </c>
      <c r="S432">
        <v>4</v>
      </c>
      <c r="T432">
        <v>2.25</v>
      </c>
      <c r="U432">
        <v>3.5</v>
      </c>
      <c r="V432">
        <v>9999</v>
      </c>
      <c r="W432">
        <v>1</v>
      </c>
      <c r="X432">
        <v>312.95999999999998</v>
      </c>
      <c r="Y432">
        <v>409.87572999999998</v>
      </c>
      <c r="Z432">
        <v>78</v>
      </c>
      <c r="AM432">
        <v>409</v>
      </c>
      <c r="AN432">
        <v>87573</v>
      </c>
      <c r="AO432">
        <v>78</v>
      </c>
    </row>
    <row r="433" spans="1:42" x14ac:dyDescent="0.25">
      <c r="A433">
        <v>2007</v>
      </c>
      <c r="B433">
        <v>33</v>
      </c>
      <c r="C433">
        <v>23</v>
      </c>
      <c r="D433">
        <v>23</v>
      </c>
      <c r="E433">
        <v>1867.68</v>
      </c>
      <c r="F433">
        <v>43183.459199999998</v>
      </c>
      <c r="G433">
        <v>42241.5</v>
      </c>
      <c r="H433">
        <v>11641.26</v>
      </c>
      <c r="I433">
        <v>1552.375125</v>
      </c>
      <c r="J433">
        <v>1686.88</v>
      </c>
      <c r="K433">
        <v>2030</v>
      </c>
      <c r="L433">
        <v>95396.61</v>
      </c>
      <c r="M433">
        <v>42241.5</v>
      </c>
      <c r="N433">
        <v>0</v>
      </c>
      <c r="O433">
        <v>4</v>
      </c>
      <c r="P433">
        <v>5.6</v>
      </c>
      <c r="Q433">
        <v>1.5</v>
      </c>
      <c r="R433">
        <v>8</v>
      </c>
      <c r="S433">
        <v>4</v>
      </c>
      <c r="T433">
        <v>2.25</v>
      </c>
      <c r="U433">
        <v>4</v>
      </c>
      <c r="V433">
        <v>9999</v>
      </c>
      <c r="W433">
        <v>0.89705880000000005</v>
      </c>
      <c r="X433">
        <v>667.98</v>
      </c>
      <c r="Y433">
        <v>941.95919600000002</v>
      </c>
      <c r="Z433">
        <v>93</v>
      </c>
      <c r="AM433">
        <v>959196</v>
      </c>
      <c r="AN433">
        <v>93</v>
      </c>
    </row>
    <row r="434" spans="1:42" x14ac:dyDescent="0.25">
      <c r="A434">
        <v>2008</v>
      </c>
      <c r="B434">
        <v>37</v>
      </c>
      <c r="C434">
        <v>22</v>
      </c>
      <c r="D434">
        <v>22</v>
      </c>
      <c r="E434">
        <v>1134.6400000000001</v>
      </c>
      <c r="F434">
        <v>21206.43015</v>
      </c>
      <c r="G434">
        <v>20739.2</v>
      </c>
      <c r="H434">
        <v>5232.3599999999997</v>
      </c>
      <c r="I434">
        <v>660.54351999999994</v>
      </c>
      <c r="J434">
        <v>1012.3</v>
      </c>
      <c r="K434">
        <v>2030</v>
      </c>
      <c r="L434">
        <v>38951.64</v>
      </c>
      <c r="M434">
        <v>20739.2</v>
      </c>
      <c r="N434">
        <v>0</v>
      </c>
      <c r="O434">
        <v>3.5</v>
      </c>
      <c r="P434">
        <v>5.28</v>
      </c>
      <c r="Q434">
        <v>3.5</v>
      </c>
      <c r="R434">
        <v>8</v>
      </c>
      <c r="S434">
        <v>4</v>
      </c>
      <c r="T434">
        <v>2.25</v>
      </c>
      <c r="U434">
        <v>3.5</v>
      </c>
      <c r="V434">
        <v>9999</v>
      </c>
      <c r="W434">
        <v>1.210812</v>
      </c>
      <c r="X434">
        <v>332.16</v>
      </c>
      <c r="Y434">
        <v>467.23014599999999</v>
      </c>
      <c r="Z434">
        <v>84</v>
      </c>
      <c r="AM434">
        <v>16</v>
      </c>
      <c r="AN434">
        <v>467</v>
      </c>
      <c r="AO434">
        <v>230146</v>
      </c>
      <c r="AP434">
        <v>84</v>
      </c>
    </row>
    <row r="435" spans="1:42" x14ac:dyDescent="0.25">
      <c r="A435">
        <v>2008</v>
      </c>
      <c r="B435">
        <v>39</v>
      </c>
      <c r="C435">
        <v>22</v>
      </c>
      <c r="D435">
        <v>22</v>
      </c>
      <c r="E435">
        <v>1057.1199999999999</v>
      </c>
      <c r="F435">
        <v>18546.216899999999</v>
      </c>
      <c r="G435">
        <v>18016.669999999998</v>
      </c>
      <c r="H435">
        <v>4221.17</v>
      </c>
      <c r="I435">
        <v>573.83094000000006</v>
      </c>
      <c r="J435">
        <v>939.62</v>
      </c>
      <c r="K435">
        <v>2030</v>
      </c>
      <c r="L435">
        <v>29881.084999999999</v>
      </c>
      <c r="M435">
        <v>18016.669999999998</v>
      </c>
      <c r="N435">
        <v>1</v>
      </c>
      <c r="O435">
        <v>3.5</v>
      </c>
      <c r="P435">
        <v>5.28</v>
      </c>
      <c r="Q435">
        <v>3.5</v>
      </c>
      <c r="R435">
        <v>8</v>
      </c>
      <c r="S435">
        <v>4</v>
      </c>
      <c r="T435">
        <v>2.25</v>
      </c>
      <c r="U435">
        <v>3.5</v>
      </c>
      <c r="V435">
        <v>9999</v>
      </c>
      <c r="W435">
        <v>3.8332160000000002</v>
      </c>
      <c r="X435">
        <v>375.92</v>
      </c>
      <c r="Y435">
        <v>529.54690100000005</v>
      </c>
      <c r="Z435">
        <v>78</v>
      </c>
      <c r="AM435">
        <v>92</v>
      </c>
      <c r="AN435">
        <v>529</v>
      </c>
      <c r="AO435">
        <v>546901</v>
      </c>
      <c r="AP435">
        <v>78</v>
      </c>
    </row>
    <row r="436" spans="1:42" x14ac:dyDescent="0.25">
      <c r="A436">
        <v>2007</v>
      </c>
      <c r="B436">
        <v>59</v>
      </c>
      <c r="C436">
        <v>23</v>
      </c>
      <c r="D436">
        <v>23</v>
      </c>
      <c r="E436">
        <v>356.84</v>
      </c>
      <c r="F436">
        <v>2812.2066599999998</v>
      </c>
      <c r="G436">
        <v>2500</v>
      </c>
      <c r="H436">
        <v>1494.95</v>
      </c>
      <c r="I436">
        <v>91.875</v>
      </c>
      <c r="J436">
        <v>291.73</v>
      </c>
      <c r="K436">
        <v>2030</v>
      </c>
      <c r="L436">
        <v>13851.12</v>
      </c>
      <c r="M436">
        <v>2500</v>
      </c>
      <c r="N436">
        <v>1</v>
      </c>
      <c r="O436">
        <v>4</v>
      </c>
      <c r="P436">
        <v>5.6</v>
      </c>
      <c r="Q436">
        <v>1.5</v>
      </c>
      <c r="R436">
        <v>8</v>
      </c>
      <c r="S436">
        <v>4</v>
      </c>
      <c r="T436">
        <v>2.25</v>
      </c>
      <c r="U436">
        <v>4</v>
      </c>
      <c r="V436">
        <v>9999</v>
      </c>
      <c r="W436">
        <v>2</v>
      </c>
      <c r="X436">
        <v>236.44</v>
      </c>
      <c r="Y436">
        <v>312.20666</v>
      </c>
      <c r="Z436">
        <v>96</v>
      </c>
    </row>
    <row r="437" spans="1:42" x14ac:dyDescent="0.25">
      <c r="A437">
        <v>2007</v>
      </c>
      <c r="B437">
        <v>38</v>
      </c>
      <c r="C437">
        <v>24</v>
      </c>
      <c r="D437">
        <v>24</v>
      </c>
      <c r="E437">
        <v>1456.42</v>
      </c>
      <c r="F437">
        <v>34802.0124</v>
      </c>
      <c r="G437">
        <v>34197</v>
      </c>
      <c r="H437">
        <v>6321.54</v>
      </c>
      <c r="I437">
        <v>1256.73975</v>
      </c>
      <c r="J437">
        <v>1259.01</v>
      </c>
      <c r="K437">
        <v>2031</v>
      </c>
      <c r="L437">
        <v>50019.334999999999</v>
      </c>
      <c r="M437">
        <v>34197</v>
      </c>
      <c r="N437">
        <v>0</v>
      </c>
      <c r="O437">
        <v>4</v>
      </c>
      <c r="P437">
        <v>5.6</v>
      </c>
      <c r="Q437">
        <v>1.5</v>
      </c>
      <c r="R437">
        <v>8</v>
      </c>
      <c r="S437">
        <v>4</v>
      </c>
      <c r="T437">
        <v>2.25</v>
      </c>
      <c r="U437">
        <v>4</v>
      </c>
      <c r="V437">
        <v>9999</v>
      </c>
      <c r="W437">
        <v>1.071194</v>
      </c>
      <c r="X437">
        <v>422.64</v>
      </c>
      <c r="Y437">
        <v>605.01239799999996</v>
      </c>
      <c r="Z437">
        <v>89</v>
      </c>
    </row>
    <row r="438" spans="1:42" x14ac:dyDescent="0.25">
      <c r="A438">
        <v>2008</v>
      </c>
      <c r="B438">
        <v>40</v>
      </c>
      <c r="C438">
        <v>23</v>
      </c>
      <c r="D438">
        <v>23</v>
      </c>
      <c r="E438">
        <v>2372.8200000000002</v>
      </c>
      <c r="F438">
        <v>57434.888480000001</v>
      </c>
      <c r="G438">
        <v>56347.5</v>
      </c>
      <c r="H438">
        <v>12213.01</v>
      </c>
      <c r="I438">
        <v>1794.6678750000001</v>
      </c>
      <c r="J438">
        <v>2161.27</v>
      </c>
      <c r="K438">
        <v>2031</v>
      </c>
      <c r="L438">
        <v>79996.651670000007</v>
      </c>
      <c r="M438">
        <v>56347.5</v>
      </c>
      <c r="N438">
        <v>1</v>
      </c>
      <c r="O438">
        <v>3.5</v>
      </c>
      <c r="P438">
        <v>5.28</v>
      </c>
      <c r="Q438">
        <v>3.5</v>
      </c>
      <c r="R438">
        <v>8</v>
      </c>
      <c r="S438">
        <v>4</v>
      </c>
      <c r="T438">
        <v>2.25</v>
      </c>
      <c r="U438">
        <v>3.5</v>
      </c>
      <c r="V438">
        <v>9999</v>
      </c>
      <c r="W438">
        <v>1.127308</v>
      </c>
      <c r="X438">
        <v>759.42</v>
      </c>
      <c r="Y438">
        <v>1087.3884780000001</v>
      </c>
      <c r="Z438">
        <v>74</v>
      </c>
      <c r="AM438">
        <v>42</v>
      </c>
      <c r="AN438">
        <v>1087</v>
      </c>
      <c r="AO438">
        <v>388478</v>
      </c>
      <c r="AP438">
        <v>74</v>
      </c>
    </row>
    <row r="439" spans="1:42" x14ac:dyDescent="0.25">
      <c r="A439">
        <v>2007</v>
      </c>
      <c r="B439">
        <v>40</v>
      </c>
      <c r="C439">
        <v>24</v>
      </c>
      <c r="D439">
        <v>24</v>
      </c>
      <c r="E439">
        <v>590.4</v>
      </c>
      <c r="F439">
        <v>13673.093779999999</v>
      </c>
      <c r="G439">
        <v>13353.6</v>
      </c>
      <c r="H439">
        <v>3066.5</v>
      </c>
      <c r="I439">
        <v>490.7448</v>
      </c>
      <c r="J439">
        <v>498.8</v>
      </c>
      <c r="K439">
        <v>2031</v>
      </c>
      <c r="L439">
        <v>24133.78</v>
      </c>
      <c r="M439">
        <v>13353.6</v>
      </c>
      <c r="N439">
        <v>0</v>
      </c>
      <c r="O439">
        <v>4</v>
      </c>
      <c r="P439">
        <v>5.6</v>
      </c>
      <c r="Q439">
        <v>1.5</v>
      </c>
      <c r="R439">
        <v>8</v>
      </c>
      <c r="S439">
        <v>4</v>
      </c>
      <c r="T439">
        <v>2.25</v>
      </c>
      <c r="U439">
        <v>4</v>
      </c>
      <c r="V439">
        <v>9999</v>
      </c>
      <c r="W439">
        <v>1</v>
      </c>
      <c r="X439">
        <v>224.47</v>
      </c>
      <c r="Y439">
        <v>319.49378000000002</v>
      </c>
      <c r="Z439">
        <v>88</v>
      </c>
      <c r="AM439">
        <v>88</v>
      </c>
    </row>
    <row r="440" spans="1:42" x14ac:dyDescent="0.25">
      <c r="A440">
        <v>2007</v>
      </c>
      <c r="B440">
        <v>62</v>
      </c>
      <c r="C440">
        <v>38</v>
      </c>
      <c r="D440">
        <v>23</v>
      </c>
      <c r="E440">
        <v>472.5</v>
      </c>
      <c r="F440">
        <v>6715.3243119999997</v>
      </c>
      <c r="G440">
        <v>6250</v>
      </c>
      <c r="H440">
        <v>1359.11</v>
      </c>
      <c r="I440">
        <v>229.6875</v>
      </c>
      <c r="J440">
        <v>358.09</v>
      </c>
      <c r="K440">
        <v>2045</v>
      </c>
      <c r="L440">
        <v>12259.514999999999</v>
      </c>
      <c r="M440">
        <v>6250</v>
      </c>
      <c r="N440">
        <v>1</v>
      </c>
      <c r="O440">
        <v>4</v>
      </c>
      <c r="P440">
        <v>5.6</v>
      </c>
      <c r="Q440">
        <v>1.5</v>
      </c>
      <c r="R440">
        <v>8</v>
      </c>
      <c r="S440">
        <v>4</v>
      </c>
      <c r="T440">
        <v>2.25</v>
      </c>
      <c r="U440">
        <v>4</v>
      </c>
      <c r="V440">
        <v>9999</v>
      </c>
      <c r="W440">
        <v>1</v>
      </c>
      <c r="X440">
        <v>351.52</v>
      </c>
      <c r="Y440">
        <v>465.32431200000002</v>
      </c>
      <c r="Z440">
        <v>86</v>
      </c>
    </row>
    <row r="441" spans="1:42" x14ac:dyDescent="0.25">
      <c r="A441">
        <v>2007</v>
      </c>
      <c r="B441">
        <v>29</v>
      </c>
      <c r="C441">
        <v>25</v>
      </c>
      <c r="D441">
        <v>25</v>
      </c>
      <c r="E441">
        <v>789.44</v>
      </c>
      <c r="F441">
        <v>21927.568800000001</v>
      </c>
      <c r="G441">
        <v>21544.33</v>
      </c>
      <c r="H441">
        <v>4096.46</v>
      </c>
      <c r="I441">
        <v>791.75412800000004</v>
      </c>
      <c r="J441">
        <v>673.21</v>
      </c>
      <c r="K441">
        <v>2032</v>
      </c>
      <c r="L441">
        <v>32305.813330000001</v>
      </c>
      <c r="M441">
        <v>21544.33</v>
      </c>
      <c r="N441">
        <v>0</v>
      </c>
      <c r="O441">
        <v>4</v>
      </c>
      <c r="P441">
        <v>5.6</v>
      </c>
      <c r="Q441">
        <v>1.5</v>
      </c>
      <c r="R441">
        <v>8</v>
      </c>
      <c r="S441">
        <v>4</v>
      </c>
      <c r="T441">
        <v>2.25</v>
      </c>
      <c r="U441">
        <v>4</v>
      </c>
      <c r="V441">
        <v>9999</v>
      </c>
      <c r="W441">
        <v>1.7744800000000001</v>
      </c>
      <c r="X441">
        <v>259.38</v>
      </c>
      <c r="Y441">
        <v>383.23880200000002</v>
      </c>
      <c r="Z441">
        <v>89</v>
      </c>
      <c r="AM441">
        <v>238802</v>
      </c>
      <c r="AN441">
        <v>89</v>
      </c>
    </row>
    <row r="442" spans="1:42" x14ac:dyDescent="0.25">
      <c r="A442">
        <v>2008</v>
      </c>
      <c r="B442">
        <v>40</v>
      </c>
      <c r="C442">
        <v>24</v>
      </c>
      <c r="D442">
        <v>24</v>
      </c>
      <c r="E442">
        <v>2149.6</v>
      </c>
      <c r="F442">
        <v>42148.91072</v>
      </c>
      <c r="G442">
        <v>41369.67</v>
      </c>
      <c r="H442">
        <v>5840.93</v>
      </c>
      <c r="I442">
        <v>1317.62399</v>
      </c>
      <c r="J442">
        <v>1819.18</v>
      </c>
      <c r="K442">
        <v>2032</v>
      </c>
      <c r="L442">
        <v>39851.4375</v>
      </c>
      <c r="M442">
        <v>41369.67</v>
      </c>
      <c r="N442">
        <v>0</v>
      </c>
      <c r="O442">
        <v>3.5</v>
      </c>
      <c r="P442">
        <v>5.28</v>
      </c>
      <c r="Q442">
        <v>3.5</v>
      </c>
      <c r="R442">
        <v>8</v>
      </c>
      <c r="S442">
        <v>4</v>
      </c>
      <c r="T442">
        <v>2.25</v>
      </c>
      <c r="U442">
        <v>3.5</v>
      </c>
      <c r="V442">
        <v>9999</v>
      </c>
      <c r="W442">
        <v>3.1464259999999999</v>
      </c>
      <c r="X442">
        <v>535.29999999999995</v>
      </c>
      <c r="Y442">
        <v>779.24071500000002</v>
      </c>
      <c r="Z442">
        <v>75</v>
      </c>
      <c r="AM442">
        <v>3</v>
      </c>
      <c r="AN442">
        <v>779</v>
      </c>
      <c r="AO442">
        <v>240715</v>
      </c>
      <c r="AP442">
        <v>75</v>
      </c>
    </row>
    <row r="443" spans="1:42" x14ac:dyDescent="0.25">
      <c r="A443">
        <v>2007</v>
      </c>
      <c r="B443">
        <v>56</v>
      </c>
      <c r="C443">
        <v>25</v>
      </c>
      <c r="D443">
        <v>25</v>
      </c>
      <c r="E443">
        <v>302.89999999999998</v>
      </c>
      <c r="F443">
        <v>2732.2925030000001</v>
      </c>
      <c r="G443">
        <v>2500</v>
      </c>
      <c r="H443">
        <v>1207.69</v>
      </c>
      <c r="I443">
        <v>91.875</v>
      </c>
      <c r="J443">
        <v>244.81</v>
      </c>
      <c r="K443">
        <v>2032</v>
      </c>
      <c r="L443">
        <v>11004.96</v>
      </c>
      <c r="M443">
        <v>2500</v>
      </c>
      <c r="N443">
        <v>1</v>
      </c>
      <c r="O443">
        <v>4</v>
      </c>
      <c r="P443">
        <v>5.6</v>
      </c>
      <c r="Q443">
        <v>1.5</v>
      </c>
      <c r="R443">
        <v>8</v>
      </c>
      <c r="S443">
        <v>4</v>
      </c>
      <c r="T443">
        <v>2.25</v>
      </c>
      <c r="U443">
        <v>4</v>
      </c>
      <c r="V443">
        <v>9999</v>
      </c>
      <c r="W443">
        <v>2</v>
      </c>
      <c r="X443">
        <v>167.93</v>
      </c>
      <c r="Y443">
        <v>232.29250300000001</v>
      </c>
      <c r="Z443">
        <v>96</v>
      </c>
    </row>
    <row r="444" spans="1:42" x14ac:dyDescent="0.25">
      <c r="A444">
        <v>2007</v>
      </c>
      <c r="B444">
        <v>3</v>
      </c>
      <c r="C444">
        <v>26</v>
      </c>
      <c r="D444">
        <v>26</v>
      </c>
      <c r="E444">
        <v>380.67</v>
      </c>
      <c r="F444">
        <v>15161.85277</v>
      </c>
      <c r="G444">
        <v>15027.67</v>
      </c>
      <c r="H444">
        <v>2191.91</v>
      </c>
      <c r="I444">
        <v>552.26687300000003</v>
      </c>
      <c r="J444">
        <v>330.78</v>
      </c>
      <c r="K444">
        <v>2033</v>
      </c>
      <c r="L444">
        <v>17290.227500000001</v>
      </c>
      <c r="M444">
        <v>15027.67</v>
      </c>
      <c r="N444">
        <v>1</v>
      </c>
      <c r="O444">
        <v>4</v>
      </c>
      <c r="P444">
        <v>5.6</v>
      </c>
      <c r="Q444">
        <v>1.5</v>
      </c>
      <c r="R444">
        <v>8</v>
      </c>
      <c r="S444">
        <v>4</v>
      </c>
      <c r="T444">
        <v>2.25</v>
      </c>
      <c r="U444">
        <v>4</v>
      </c>
      <c r="V444">
        <v>9999</v>
      </c>
      <c r="W444">
        <v>1.0666329999999999</v>
      </c>
      <c r="X444">
        <v>88.12</v>
      </c>
      <c r="Y444">
        <v>134.18277</v>
      </c>
      <c r="Z444">
        <v>91</v>
      </c>
      <c r="AM444">
        <v>18277</v>
      </c>
      <c r="AN444">
        <v>91</v>
      </c>
    </row>
    <row r="445" spans="1:42" x14ac:dyDescent="0.25">
      <c r="A445">
        <v>2008</v>
      </c>
      <c r="B445">
        <v>35</v>
      </c>
      <c r="C445">
        <v>25</v>
      </c>
      <c r="D445">
        <v>25</v>
      </c>
      <c r="E445">
        <v>1348.47</v>
      </c>
      <c r="F445">
        <v>36400.981019999999</v>
      </c>
      <c r="G445">
        <v>35940.14</v>
      </c>
      <c r="H445">
        <v>4780.96</v>
      </c>
      <c r="I445">
        <v>1144.69346</v>
      </c>
      <c r="J445">
        <v>1133.56</v>
      </c>
      <c r="K445">
        <v>2033</v>
      </c>
      <c r="L445">
        <v>31801.75</v>
      </c>
      <c r="M445">
        <v>35940.14</v>
      </c>
      <c r="N445">
        <v>0</v>
      </c>
      <c r="O445">
        <v>3.5</v>
      </c>
      <c r="P445">
        <v>5.28</v>
      </c>
      <c r="Q445">
        <v>3.5</v>
      </c>
      <c r="R445">
        <v>8</v>
      </c>
      <c r="S445">
        <v>4</v>
      </c>
      <c r="T445">
        <v>2.25</v>
      </c>
      <c r="U445">
        <v>3.5</v>
      </c>
      <c r="V445">
        <v>9999</v>
      </c>
      <c r="W445">
        <v>0.88304800000000006</v>
      </c>
      <c r="X445">
        <v>307.32</v>
      </c>
      <c r="Y445">
        <v>460.84101800000002</v>
      </c>
      <c r="Z445">
        <v>75</v>
      </c>
      <c r="AM445">
        <v>32</v>
      </c>
      <c r="AN445">
        <v>460</v>
      </c>
      <c r="AO445">
        <v>841018</v>
      </c>
      <c r="AP445">
        <v>75</v>
      </c>
    </row>
    <row r="446" spans="1:42" x14ac:dyDescent="0.25">
      <c r="A446">
        <v>2008</v>
      </c>
      <c r="B446">
        <v>48</v>
      </c>
      <c r="C446">
        <v>33</v>
      </c>
      <c r="D446">
        <v>25</v>
      </c>
      <c r="E446">
        <v>5603.28</v>
      </c>
      <c r="F446">
        <v>88172.739119999998</v>
      </c>
      <c r="G446">
        <v>84668</v>
      </c>
      <c r="H446">
        <v>26693.72</v>
      </c>
      <c r="I446">
        <v>2696.6758</v>
      </c>
      <c r="J446">
        <v>4929.34</v>
      </c>
      <c r="K446">
        <v>2041</v>
      </c>
      <c r="L446">
        <v>180732.25</v>
      </c>
      <c r="M446">
        <v>84668</v>
      </c>
      <c r="N446">
        <v>0</v>
      </c>
      <c r="O446">
        <v>3.5</v>
      </c>
      <c r="P446">
        <v>5.28</v>
      </c>
      <c r="Q446">
        <v>3.5</v>
      </c>
      <c r="R446">
        <v>8</v>
      </c>
      <c r="S446">
        <v>4</v>
      </c>
      <c r="T446">
        <v>2.25</v>
      </c>
      <c r="U446">
        <v>3.5</v>
      </c>
      <c r="V446">
        <v>9999</v>
      </c>
      <c r="W446">
        <v>0.97946200000000005</v>
      </c>
      <c r="X446">
        <v>2223.44</v>
      </c>
      <c r="Y446">
        <v>3504.7391160000002</v>
      </c>
      <c r="Z446">
        <v>75</v>
      </c>
      <c r="AM446">
        <v>739116</v>
      </c>
      <c r="AN446">
        <v>75</v>
      </c>
    </row>
    <row r="447" spans="1:42" x14ac:dyDescent="0.25">
      <c r="A447">
        <v>2008</v>
      </c>
      <c r="B447">
        <v>41</v>
      </c>
      <c r="C447">
        <v>41</v>
      </c>
      <c r="D447">
        <v>24</v>
      </c>
      <c r="E447">
        <v>239.84</v>
      </c>
      <c r="F447">
        <v>2645.5352499999999</v>
      </c>
      <c r="G447">
        <v>2500</v>
      </c>
      <c r="H447">
        <v>995.98</v>
      </c>
      <c r="I447">
        <v>79.625</v>
      </c>
      <c r="J447">
        <v>173.76</v>
      </c>
      <c r="K447">
        <v>2049</v>
      </c>
      <c r="L447">
        <v>7176.9333329999999</v>
      </c>
      <c r="M447">
        <v>2500</v>
      </c>
      <c r="N447">
        <v>0</v>
      </c>
      <c r="O447">
        <v>3.5</v>
      </c>
      <c r="P447">
        <v>5.28</v>
      </c>
      <c r="Q447">
        <v>3.5</v>
      </c>
      <c r="R447">
        <v>8</v>
      </c>
      <c r="S447">
        <v>4</v>
      </c>
      <c r="T447">
        <v>2.25</v>
      </c>
      <c r="U447">
        <v>3.5</v>
      </c>
      <c r="V447">
        <v>9999</v>
      </c>
      <c r="W447">
        <v>2</v>
      </c>
      <c r="X447">
        <v>80.56</v>
      </c>
      <c r="Y447">
        <v>145.53524999999999</v>
      </c>
      <c r="Z447">
        <v>80</v>
      </c>
      <c r="AM447">
        <v>80</v>
      </c>
    </row>
    <row r="448" spans="1:42" x14ac:dyDescent="0.25">
      <c r="A448">
        <v>2006</v>
      </c>
      <c r="B448">
        <v>33</v>
      </c>
      <c r="C448">
        <v>28</v>
      </c>
      <c r="D448">
        <v>28</v>
      </c>
      <c r="E448">
        <v>1721.42</v>
      </c>
      <c r="F448">
        <v>44753.670870000002</v>
      </c>
      <c r="G448">
        <v>42603.29</v>
      </c>
      <c r="H448">
        <v>9684.25</v>
      </c>
      <c r="I448">
        <v>1774.4270300000001</v>
      </c>
      <c r="J448">
        <v>1539.21</v>
      </c>
      <c r="K448">
        <v>2034</v>
      </c>
      <c r="L448">
        <v>92442</v>
      </c>
      <c r="M448">
        <v>42603.29</v>
      </c>
      <c r="N448">
        <v>0</v>
      </c>
      <c r="O448">
        <v>3.5</v>
      </c>
      <c r="P448">
        <v>5.28</v>
      </c>
      <c r="Q448">
        <v>3.5</v>
      </c>
      <c r="R448">
        <v>8</v>
      </c>
      <c r="S448">
        <v>4</v>
      </c>
      <c r="T448">
        <v>2.25</v>
      </c>
      <c r="U448">
        <v>3.5</v>
      </c>
      <c r="V448">
        <v>9999</v>
      </c>
      <c r="W448">
        <v>1.092735</v>
      </c>
      <c r="X448">
        <v>1408.79</v>
      </c>
      <c r="Y448">
        <v>2150.3808669999999</v>
      </c>
      <c r="Z448">
        <v>100</v>
      </c>
      <c r="AM448">
        <v>2150</v>
      </c>
      <c r="AN448">
        <v>380867</v>
      </c>
      <c r="AO448">
        <v>100</v>
      </c>
    </row>
    <row r="449" spans="1:42" x14ac:dyDescent="0.25">
      <c r="A449">
        <v>2007</v>
      </c>
      <c r="B449">
        <v>36</v>
      </c>
      <c r="C449">
        <v>27</v>
      </c>
      <c r="D449">
        <v>27</v>
      </c>
      <c r="E449">
        <v>1141.5999999999999</v>
      </c>
      <c r="F449">
        <v>30195.176520000001</v>
      </c>
      <c r="G449">
        <v>29734.67</v>
      </c>
      <c r="H449">
        <v>5283.33</v>
      </c>
      <c r="I449">
        <v>1092.7491230000001</v>
      </c>
      <c r="J449">
        <v>982.72</v>
      </c>
      <c r="K449">
        <v>2034</v>
      </c>
      <c r="L449">
        <v>42826.99667</v>
      </c>
      <c r="M449">
        <v>29734.67</v>
      </c>
      <c r="N449">
        <v>0</v>
      </c>
      <c r="O449">
        <v>4</v>
      </c>
      <c r="P449">
        <v>5.6</v>
      </c>
      <c r="Q449">
        <v>1.5</v>
      </c>
      <c r="R449">
        <v>8</v>
      </c>
      <c r="S449">
        <v>4</v>
      </c>
      <c r="T449">
        <v>2.25</v>
      </c>
      <c r="U449">
        <v>4</v>
      </c>
      <c r="V449">
        <v>9999</v>
      </c>
      <c r="W449">
        <v>0.9038931</v>
      </c>
      <c r="X449">
        <v>302.8</v>
      </c>
      <c r="Y449">
        <v>460.50651699999997</v>
      </c>
      <c r="Z449">
        <v>92</v>
      </c>
      <c r="AM449">
        <v>506517</v>
      </c>
      <c r="AN449">
        <v>92</v>
      </c>
    </row>
    <row r="450" spans="1:42" x14ac:dyDescent="0.25">
      <c r="A450">
        <v>2007</v>
      </c>
      <c r="B450">
        <v>37</v>
      </c>
      <c r="C450">
        <v>27</v>
      </c>
      <c r="D450">
        <v>27</v>
      </c>
      <c r="E450">
        <v>430</v>
      </c>
      <c r="F450">
        <v>12916.317870000001</v>
      </c>
      <c r="G450">
        <v>12728.33</v>
      </c>
      <c r="H450">
        <v>2284.4499999999998</v>
      </c>
      <c r="I450">
        <v>467.76612799999998</v>
      </c>
      <c r="J450">
        <v>357.61</v>
      </c>
      <c r="K450">
        <v>2034</v>
      </c>
      <c r="L450">
        <v>18057.674999999999</v>
      </c>
      <c r="M450">
        <v>12728.33</v>
      </c>
      <c r="N450">
        <v>1</v>
      </c>
      <c r="O450">
        <v>4</v>
      </c>
      <c r="P450">
        <v>5.6</v>
      </c>
      <c r="Q450">
        <v>1.5</v>
      </c>
      <c r="R450">
        <v>8</v>
      </c>
      <c r="S450">
        <v>4</v>
      </c>
      <c r="T450">
        <v>2.25</v>
      </c>
      <c r="U450">
        <v>4</v>
      </c>
      <c r="V450">
        <v>9999</v>
      </c>
      <c r="W450">
        <v>0.74783940000000004</v>
      </c>
      <c r="X450">
        <v>123.24</v>
      </c>
      <c r="Y450">
        <v>187.98787100000001</v>
      </c>
      <c r="Z450">
        <v>90</v>
      </c>
      <c r="AM450">
        <v>90</v>
      </c>
    </row>
    <row r="451" spans="1:42" x14ac:dyDescent="0.25">
      <c r="A451">
        <v>2008</v>
      </c>
      <c r="B451">
        <v>32</v>
      </c>
      <c r="C451">
        <v>27</v>
      </c>
      <c r="D451">
        <v>27</v>
      </c>
      <c r="E451">
        <v>714.76</v>
      </c>
      <c r="F451">
        <v>9145.4833330000001</v>
      </c>
      <c r="G451">
        <v>8115.33</v>
      </c>
      <c r="H451">
        <v>1731.79</v>
      </c>
      <c r="I451">
        <v>258.47325999999998</v>
      </c>
      <c r="J451">
        <v>598.74</v>
      </c>
      <c r="K451">
        <v>2035</v>
      </c>
      <c r="L451">
        <v>15946.6</v>
      </c>
      <c r="M451">
        <v>8115.33</v>
      </c>
      <c r="N451">
        <v>0</v>
      </c>
      <c r="O451">
        <v>3.5</v>
      </c>
      <c r="P451">
        <v>5.28</v>
      </c>
      <c r="Q451">
        <v>3.5</v>
      </c>
      <c r="R451">
        <v>8</v>
      </c>
      <c r="S451">
        <v>4</v>
      </c>
      <c r="T451">
        <v>2.25</v>
      </c>
      <c r="U451">
        <v>3.5</v>
      </c>
      <c r="V451">
        <v>9999</v>
      </c>
      <c r="W451">
        <v>19.416167999999999</v>
      </c>
      <c r="X451">
        <v>660.2</v>
      </c>
      <c r="Y451">
        <v>1030.153333</v>
      </c>
      <c r="Z451">
        <v>80</v>
      </c>
      <c r="AM451">
        <v>2</v>
      </c>
      <c r="AN451">
        <v>1030</v>
      </c>
      <c r="AO451">
        <v>153333</v>
      </c>
      <c r="AP451">
        <v>80</v>
      </c>
    </row>
    <row r="452" spans="1:42" x14ac:dyDescent="0.25">
      <c r="A452">
        <v>2008</v>
      </c>
      <c r="B452">
        <v>58</v>
      </c>
      <c r="C452">
        <v>29</v>
      </c>
      <c r="D452">
        <v>26</v>
      </c>
      <c r="E452">
        <v>534.9</v>
      </c>
      <c r="F452">
        <v>8735.1541699999998</v>
      </c>
      <c r="G452">
        <v>8373.67</v>
      </c>
      <c r="H452">
        <v>1570.74</v>
      </c>
      <c r="I452">
        <v>266.70139</v>
      </c>
      <c r="J452">
        <v>425.72</v>
      </c>
      <c r="K452">
        <v>2037</v>
      </c>
      <c r="L452">
        <v>11717.15417</v>
      </c>
      <c r="M452">
        <v>8373.67</v>
      </c>
      <c r="N452">
        <v>1</v>
      </c>
      <c r="O452">
        <v>3.5</v>
      </c>
      <c r="P452">
        <v>5.28</v>
      </c>
      <c r="Q452">
        <v>3.5</v>
      </c>
      <c r="R452">
        <v>8</v>
      </c>
      <c r="S452">
        <v>4</v>
      </c>
      <c r="T452">
        <v>2.25</v>
      </c>
      <c r="U452">
        <v>3.5</v>
      </c>
      <c r="V452">
        <v>9999</v>
      </c>
      <c r="W452">
        <v>1</v>
      </c>
      <c r="X452">
        <v>255.31</v>
      </c>
      <c r="Y452">
        <v>361.48417000000001</v>
      </c>
      <c r="Z452">
        <v>77</v>
      </c>
      <c r="AM452">
        <v>361</v>
      </c>
      <c r="AN452">
        <v>48417</v>
      </c>
      <c r="AO452">
        <v>77</v>
      </c>
    </row>
    <row r="453" spans="1:42" x14ac:dyDescent="0.25">
      <c r="A453">
        <v>2009</v>
      </c>
      <c r="B453">
        <v>47</v>
      </c>
      <c r="C453">
        <v>35</v>
      </c>
      <c r="D453">
        <v>26</v>
      </c>
      <c r="E453">
        <v>260.19</v>
      </c>
      <c r="F453">
        <v>2619.8397970000001</v>
      </c>
      <c r="G453">
        <v>2500</v>
      </c>
      <c r="H453">
        <v>880.87</v>
      </c>
      <c r="I453">
        <v>67.375</v>
      </c>
      <c r="J453">
        <v>195.48</v>
      </c>
      <c r="K453">
        <v>2044</v>
      </c>
      <c r="L453">
        <v>5636.9266669999997</v>
      </c>
      <c r="M453">
        <v>2500</v>
      </c>
      <c r="N453">
        <v>1</v>
      </c>
      <c r="O453">
        <v>3.5</v>
      </c>
      <c r="P453">
        <v>5.28</v>
      </c>
      <c r="Q453">
        <v>3.5</v>
      </c>
      <c r="R453">
        <v>8</v>
      </c>
      <c r="S453">
        <v>4</v>
      </c>
      <c r="T453">
        <v>2.25</v>
      </c>
      <c r="U453">
        <v>3.5</v>
      </c>
      <c r="V453">
        <v>9999</v>
      </c>
      <c r="W453">
        <v>2</v>
      </c>
      <c r="X453">
        <v>71.849999999999994</v>
      </c>
      <c r="Y453">
        <v>119.839797</v>
      </c>
      <c r="Z453">
        <v>71</v>
      </c>
      <c r="AM453">
        <v>71</v>
      </c>
    </row>
    <row r="454" spans="1:42" x14ac:dyDescent="0.25">
      <c r="A454">
        <v>2008</v>
      </c>
      <c r="B454">
        <v>54</v>
      </c>
      <c r="C454">
        <v>46</v>
      </c>
      <c r="D454">
        <v>27</v>
      </c>
      <c r="E454">
        <v>428.4</v>
      </c>
      <c r="F454">
        <v>9691.6009859999995</v>
      </c>
      <c r="G454">
        <v>9333.33</v>
      </c>
      <c r="H454">
        <v>1555.76</v>
      </c>
      <c r="I454">
        <v>297.26656000000003</v>
      </c>
      <c r="J454">
        <v>348.71</v>
      </c>
      <c r="K454">
        <v>2054</v>
      </c>
      <c r="L454">
        <v>11225</v>
      </c>
      <c r="M454">
        <v>9333.33</v>
      </c>
      <c r="N454">
        <v>0</v>
      </c>
      <c r="O454">
        <v>3.5</v>
      </c>
      <c r="P454">
        <v>5.28</v>
      </c>
      <c r="Q454">
        <v>3.5</v>
      </c>
      <c r="R454">
        <v>8</v>
      </c>
      <c r="S454">
        <v>4</v>
      </c>
      <c r="T454">
        <v>2.25</v>
      </c>
      <c r="U454">
        <v>3.5</v>
      </c>
      <c r="V454">
        <v>9999</v>
      </c>
      <c r="W454">
        <v>1</v>
      </c>
      <c r="X454">
        <v>240.24</v>
      </c>
      <c r="Y454">
        <v>358.27098599999999</v>
      </c>
      <c r="Z454">
        <v>75</v>
      </c>
      <c r="AM454">
        <v>270986</v>
      </c>
      <c r="AN454">
        <v>75</v>
      </c>
    </row>
    <row r="455" spans="1:42" x14ac:dyDescent="0.25">
      <c r="A455">
        <v>2008</v>
      </c>
      <c r="B455">
        <v>48</v>
      </c>
      <c r="C455">
        <v>52</v>
      </c>
      <c r="D455">
        <v>26</v>
      </c>
      <c r="E455">
        <v>238.29</v>
      </c>
      <c r="F455">
        <v>5519.2684710000003</v>
      </c>
      <c r="G455">
        <v>5357.14</v>
      </c>
      <c r="H455">
        <v>772.02</v>
      </c>
      <c r="I455">
        <v>170.62491</v>
      </c>
      <c r="J455">
        <v>165.98</v>
      </c>
      <c r="K455">
        <v>2060</v>
      </c>
      <c r="L455">
        <v>5487.39</v>
      </c>
      <c r="M455">
        <v>5357.14</v>
      </c>
      <c r="N455">
        <v>1</v>
      </c>
      <c r="O455">
        <v>3.5</v>
      </c>
      <c r="P455">
        <v>5.28</v>
      </c>
      <c r="Q455">
        <v>3.5</v>
      </c>
      <c r="R455">
        <v>8</v>
      </c>
      <c r="S455">
        <v>4</v>
      </c>
      <c r="T455">
        <v>2.25</v>
      </c>
      <c r="U455">
        <v>3.5</v>
      </c>
      <c r="V455">
        <v>9999</v>
      </c>
      <c r="W455">
        <v>1</v>
      </c>
      <c r="X455">
        <v>94.41</v>
      </c>
      <c r="Y455">
        <v>162.12847099999999</v>
      </c>
      <c r="Z455">
        <v>76</v>
      </c>
      <c r="AM455">
        <v>162</v>
      </c>
      <c r="AN455">
        <v>128471</v>
      </c>
      <c r="AO455">
        <v>76</v>
      </c>
    </row>
    <row r="456" spans="1:42" x14ac:dyDescent="0.25">
      <c r="A456">
        <v>2008</v>
      </c>
      <c r="B456">
        <v>27</v>
      </c>
      <c r="C456">
        <v>28</v>
      </c>
      <c r="D456">
        <v>28</v>
      </c>
      <c r="E456">
        <v>683.21</v>
      </c>
      <c r="F456">
        <v>21166.528740000002</v>
      </c>
      <c r="G456">
        <v>20937.400000000001</v>
      </c>
      <c r="H456">
        <v>2167.7600000000002</v>
      </c>
      <c r="I456">
        <v>666.85618999999997</v>
      </c>
      <c r="J456">
        <v>564.30999999999995</v>
      </c>
      <c r="K456">
        <v>2036</v>
      </c>
      <c r="L456">
        <v>14247.035</v>
      </c>
      <c r="M456">
        <v>20937.400000000001</v>
      </c>
      <c r="N456">
        <v>0</v>
      </c>
      <c r="O456">
        <v>3.5</v>
      </c>
      <c r="P456">
        <v>5.28</v>
      </c>
      <c r="Q456">
        <v>3.5</v>
      </c>
      <c r="R456">
        <v>8</v>
      </c>
      <c r="S456">
        <v>4</v>
      </c>
      <c r="T456">
        <v>2.25</v>
      </c>
      <c r="U456">
        <v>3.5</v>
      </c>
      <c r="V456">
        <v>9999</v>
      </c>
      <c r="W456">
        <v>1</v>
      </c>
      <c r="X456">
        <v>142.57</v>
      </c>
      <c r="Y456">
        <v>229.12874199999999</v>
      </c>
      <c r="Z456">
        <v>74</v>
      </c>
      <c r="AM456">
        <v>229</v>
      </c>
      <c r="AN456">
        <v>128742</v>
      </c>
      <c r="AO456">
        <v>74</v>
      </c>
    </row>
    <row r="457" spans="1:42" x14ac:dyDescent="0.25">
      <c r="A457">
        <v>2008</v>
      </c>
      <c r="B457">
        <v>32</v>
      </c>
      <c r="C457">
        <v>28</v>
      </c>
      <c r="D457">
        <v>28</v>
      </c>
      <c r="E457">
        <v>1686.42</v>
      </c>
      <c r="F457">
        <v>50434.111239999998</v>
      </c>
      <c r="G457">
        <v>49788.75</v>
      </c>
      <c r="H457">
        <v>6464.66</v>
      </c>
      <c r="I457">
        <v>1585.7716869999999</v>
      </c>
      <c r="J457">
        <v>1422.93</v>
      </c>
      <c r="K457">
        <v>2036</v>
      </c>
      <c r="L457">
        <v>43498.283329999998</v>
      </c>
      <c r="M457">
        <v>49788.75</v>
      </c>
      <c r="N457">
        <v>1</v>
      </c>
      <c r="O457">
        <v>3.5</v>
      </c>
      <c r="P457">
        <v>5.28</v>
      </c>
      <c r="Q457">
        <v>3.5</v>
      </c>
      <c r="R457">
        <v>8</v>
      </c>
      <c r="S457">
        <v>4</v>
      </c>
      <c r="T457">
        <v>2.25</v>
      </c>
      <c r="U457">
        <v>3.5</v>
      </c>
      <c r="V457">
        <v>9999</v>
      </c>
      <c r="W457">
        <v>0.67241130000000005</v>
      </c>
      <c r="X457">
        <v>403.49</v>
      </c>
      <c r="Y457">
        <v>645.36123599999996</v>
      </c>
      <c r="Z457">
        <v>76</v>
      </c>
      <c r="AM457">
        <v>49</v>
      </c>
      <c r="AN457">
        <v>645</v>
      </c>
      <c r="AO457">
        <v>361236</v>
      </c>
      <c r="AP457">
        <v>76</v>
      </c>
    </row>
    <row r="458" spans="1:42" x14ac:dyDescent="0.25">
      <c r="A458">
        <v>2008</v>
      </c>
      <c r="B458">
        <v>36</v>
      </c>
      <c r="C458">
        <v>29</v>
      </c>
      <c r="D458">
        <v>29</v>
      </c>
      <c r="E458">
        <v>884.34</v>
      </c>
      <c r="F458">
        <v>21037.843990000001</v>
      </c>
      <c r="G458">
        <v>20509.5</v>
      </c>
      <c r="H458">
        <v>3647.69</v>
      </c>
      <c r="I458">
        <v>653.227575</v>
      </c>
      <c r="J458">
        <v>736.08</v>
      </c>
      <c r="K458">
        <v>2037</v>
      </c>
      <c r="L458">
        <v>25173.416669999999</v>
      </c>
      <c r="M458">
        <v>20509.5</v>
      </c>
      <c r="N458">
        <v>1</v>
      </c>
      <c r="O458">
        <v>3.5</v>
      </c>
      <c r="P458">
        <v>5.28</v>
      </c>
      <c r="Q458">
        <v>3.5</v>
      </c>
      <c r="R458">
        <v>8</v>
      </c>
      <c r="S458">
        <v>4</v>
      </c>
      <c r="T458">
        <v>2.25</v>
      </c>
      <c r="U458">
        <v>3.5</v>
      </c>
      <c r="V458">
        <v>9999</v>
      </c>
      <c r="W458">
        <v>1.629893</v>
      </c>
      <c r="X458">
        <v>327.06</v>
      </c>
      <c r="Y458">
        <v>528.34398699999997</v>
      </c>
      <c r="Z458">
        <v>76</v>
      </c>
      <c r="AM458">
        <v>6</v>
      </c>
      <c r="AN458">
        <v>528</v>
      </c>
      <c r="AO458">
        <v>343987</v>
      </c>
      <c r="AP458">
        <v>76</v>
      </c>
    </row>
    <row r="459" spans="1:42" x14ac:dyDescent="0.25">
      <c r="A459">
        <v>2007</v>
      </c>
      <c r="B459">
        <v>45</v>
      </c>
      <c r="C459">
        <v>36</v>
      </c>
      <c r="D459">
        <v>29</v>
      </c>
      <c r="E459">
        <v>226.22</v>
      </c>
      <c r="F459">
        <v>2656.4579570000001</v>
      </c>
      <c r="G459">
        <v>2500</v>
      </c>
      <c r="H459">
        <v>896.08</v>
      </c>
      <c r="I459">
        <v>91.875</v>
      </c>
      <c r="J459">
        <v>173.34</v>
      </c>
      <c r="K459">
        <v>2043</v>
      </c>
      <c r="L459">
        <v>7919.36</v>
      </c>
      <c r="M459">
        <v>2500</v>
      </c>
      <c r="N459">
        <v>1</v>
      </c>
      <c r="O459">
        <v>4</v>
      </c>
      <c r="P459">
        <v>5.6</v>
      </c>
      <c r="Q459">
        <v>1.5</v>
      </c>
      <c r="R459">
        <v>8</v>
      </c>
      <c r="S459">
        <v>4</v>
      </c>
      <c r="T459">
        <v>2.25</v>
      </c>
      <c r="U459">
        <v>4</v>
      </c>
      <c r="V459">
        <v>9999</v>
      </c>
      <c r="W459">
        <v>2</v>
      </c>
      <c r="X459">
        <v>93.84</v>
      </c>
      <c r="Y459">
        <v>156.45795699999999</v>
      </c>
      <c r="Z459">
        <v>96</v>
      </c>
    </row>
    <row r="460" spans="1:42" x14ac:dyDescent="0.25">
      <c r="A460">
        <v>2007</v>
      </c>
      <c r="B460">
        <v>30</v>
      </c>
      <c r="C460">
        <v>31</v>
      </c>
      <c r="D460">
        <v>31</v>
      </c>
      <c r="E460">
        <v>1009.83</v>
      </c>
      <c r="F460">
        <v>28786.028849999999</v>
      </c>
      <c r="G460">
        <v>28313.75</v>
      </c>
      <c r="H460">
        <v>4590.8999999999996</v>
      </c>
      <c r="I460">
        <v>1040.5303120000001</v>
      </c>
      <c r="J460">
        <v>911.04</v>
      </c>
      <c r="K460">
        <v>2038</v>
      </c>
      <c r="L460">
        <v>36565.5</v>
      </c>
      <c r="M460">
        <v>28313.75</v>
      </c>
      <c r="N460">
        <v>0</v>
      </c>
      <c r="O460">
        <v>4</v>
      </c>
      <c r="P460">
        <v>5.6</v>
      </c>
      <c r="Q460">
        <v>1.5</v>
      </c>
      <c r="R460">
        <v>8</v>
      </c>
      <c r="S460">
        <v>4</v>
      </c>
      <c r="T460">
        <v>2.25</v>
      </c>
      <c r="U460">
        <v>4</v>
      </c>
      <c r="V460">
        <v>9999</v>
      </c>
      <c r="W460">
        <v>1.169662</v>
      </c>
      <c r="X460">
        <v>284.5</v>
      </c>
      <c r="Y460">
        <v>472.27884799999998</v>
      </c>
      <c r="Z460">
        <v>90</v>
      </c>
      <c r="AM460">
        <v>278848</v>
      </c>
      <c r="AN460">
        <v>90</v>
      </c>
    </row>
    <row r="461" spans="1:42" x14ac:dyDescent="0.25">
      <c r="A461">
        <v>2008</v>
      </c>
      <c r="B461">
        <v>34</v>
      </c>
      <c r="C461">
        <v>30</v>
      </c>
      <c r="D461">
        <v>30</v>
      </c>
      <c r="E461">
        <v>426.36</v>
      </c>
      <c r="F461">
        <v>12817.951139999999</v>
      </c>
      <c r="G461">
        <v>12615.33</v>
      </c>
      <c r="H461">
        <v>1788.01</v>
      </c>
      <c r="I461">
        <v>401.79826100000002</v>
      </c>
      <c r="J461">
        <v>344.43</v>
      </c>
      <c r="K461">
        <v>2038</v>
      </c>
      <c r="L461">
        <v>12898.5075</v>
      </c>
      <c r="M461">
        <v>12615.33</v>
      </c>
      <c r="N461">
        <v>0</v>
      </c>
      <c r="O461">
        <v>3.5</v>
      </c>
      <c r="P461">
        <v>5.28</v>
      </c>
      <c r="Q461">
        <v>3.5</v>
      </c>
      <c r="R461">
        <v>8</v>
      </c>
      <c r="S461">
        <v>4</v>
      </c>
      <c r="T461">
        <v>2.25</v>
      </c>
      <c r="U461">
        <v>3.5</v>
      </c>
      <c r="V461">
        <v>9999</v>
      </c>
      <c r="W461">
        <v>1</v>
      </c>
      <c r="X461">
        <v>122.88</v>
      </c>
      <c r="Y461">
        <v>202.62114299999999</v>
      </c>
      <c r="Z461">
        <v>81</v>
      </c>
      <c r="AM461">
        <v>202</v>
      </c>
      <c r="AN461">
        <v>621143</v>
      </c>
      <c r="AO461">
        <v>81</v>
      </c>
    </row>
    <row r="462" spans="1:42" x14ac:dyDescent="0.25">
      <c r="A462">
        <v>2007</v>
      </c>
      <c r="B462">
        <v>30</v>
      </c>
      <c r="C462">
        <v>32</v>
      </c>
      <c r="D462">
        <v>32</v>
      </c>
      <c r="E462">
        <v>905.16</v>
      </c>
      <c r="F462">
        <v>14901.0795</v>
      </c>
      <c r="G462">
        <v>13771</v>
      </c>
      <c r="H462">
        <v>3311.63</v>
      </c>
      <c r="I462">
        <v>506.08425</v>
      </c>
      <c r="J462">
        <v>773.14</v>
      </c>
      <c r="K462">
        <v>2039</v>
      </c>
      <c r="L462">
        <v>30168.623329999999</v>
      </c>
      <c r="M462">
        <v>13771</v>
      </c>
      <c r="N462">
        <v>0</v>
      </c>
      <c r="O462">
        <v>4</v>
      </c>
      <c r="P462">
        <v>5.6</v>
      </c>
      <c r="Q462">
        <v>1.5</v>
      </c>
      <c r="R462">
        <v>8</v>
      </c>
      <c r="S462">
        <v>4</v>
      </c>
      <c r="T462">
        <v>2.25</v>
      </c>
      <c r="U462">
        <v>4</v>
      </c>
      <c r="V462">
        <v>9999</v>
      </c>
      <c r="W462">
        <v>23.361986999999999</v>
      </c>
      <c r="X462">
        <v>666.65</v>
      </c>
      <c r="Y462">
        <v>1130.079502</v>
      </c>
      <c r="Z462">
        <v>91</v>
      </c>
    </row>
    <row r="463" spans="1:42" x14ac:dyDescent="0.25">
      <c r="A463">
        <v>2007</v>
      </c>
      <c r="B463">
        <v>31</v>
      </c>
      <c r="C463">
        <v>32</v>
      </c>
      <c r="D463">
        <v>32</v>
      </c>
      <c r="E463">
        <v>741.62</v>
      </c>
      <c r="F463">
        <v>25249.505639999999</v>
      </c>
      <c r="G463">
        <v>24951.67</v>
      </c>
      <c r="H463">
        <v>2851.73</v>
      </c>
      <c r="I463">
        <v>916.97387200000003</v>
      </c>
      <c r="J463">
        <v>626.58000000000004</v>
      </c>
      <c r="K463">
        <v>2039</v>
      </c>
      <c r="L463">
        <v>21953.6525</v>
      </c>
      <c r="M463">
        <v>24951.67</v>
      </c>
      <c r="N463">
        <v>0</v>
      </c>
      <c r="O463">
        <v>4</v>
      </c>
      <c r="P463">
        <v>5.6</v>
      </c>
      <c r="Q463">
        <v>1.5</v>
      </c>
      <c r="R463">
        <v>8</v>
      </c>
      <c r="S463">
        <v>4</v>
      </c>
      <c r="T463">
        <v>2.25</v>
      </c>
      <c r="U463">
        <v>4</v>
      </c>
      <c r="V463">
        <v>9999</v>
      </c>
      <c r="W463">
        <v>0.82227309999999998</v>
      </c>
      <c r="X463">
        <v>176.36</v>
      </c>
      <c r="Y463">
        <v>297.83563800000002</v>
      </c>
      <c r="Z463">
        <v>87</v>
      </c>
      <c r="AM463">
        <v>835638</v>
      </c>
      <c r="AN463">
        <v>87</v>
      </c>
    </row>
    <row r="464" spans="1:42" x14ac:dyDescent="0.25">
      <c r="A464">
        <v>2008</v>
      </c>
      <c r="B464">
        <v>43</v>
      </c>
      <c r="C464">
        <v>36</v>
      </c>
      <c r="D464">
        <v>30</v>
      </c>
      <c r="E464">
        <v>507.6</v>
      </c>
      <c r="F464">
        <v>12635.93123</v>
      </c>
      <c r="G464">
        <v>12329.75</v>
      </c>
      <c r="H464">
        <v>2230.9</v>
      </c>
      <c r="I464">
        <v>392.70253700000001</v>
      </c>
      <c r="J464">
        <v>396.89</v>
      </c>
      <c r="K464">
        <v>2044</v>
      </c>
      <c r="L464">
        <v>15658.24</v>
      </c>
      <c r="M464">
        <v>12329.75</v>
      </c>
      <c r="N464">
        <v>1</v>
      </c>
      <c r="O464">
        <v>3.5</v>
      </c>
      <c r="P464">
        <v>5.28</v>
      </c>
      <c r="Q464">
        <v>3.5</v>
      </c>
      <c r="R464">
        <v>8</v>
      </c>
      <c r="S464">
        <v>4</v>
      </c>
      <c r="T464">
        <v>2.25</v>
      </c>
      <c r="U464">
        <v>3.5</v>
      </c>
      <c r="V464">
        <v>9999</v>
      </c>
      <c r="W464">
        <v>0.93312470000000003</v>
      </c>
      <c r="X464">
        <v>178.06</v>
      </c>
      <c r="Y464">
        <v>306.18122599999998</v>
      </c>
      <c r="Z464">
        <v>78</v>
      </c>
      <c r="AM464">
        <v>6</v>
      </c>
      <c r="AN464">
        <v>306</v>
      </c>
      <c r="AO464">
        <v>181226</v>
      </c>
      <c r="AP464">
        <v>78</v>
      </c>
    </row>
    <row r="465" spans="1:42" x14ac:dyDescent="0.25">
      <c r="A465">
        <v>2007</v>
      </c>
      <c r="B465">
        <v>44</v>
      </c>
      <c r="C465">
        <v>42</v>
      </c>
      <c r="D465">
        <v>31</v>
      </c>
      <c r="E465">
        <v>1048.3599999999999</v>
      </c>
      <c r="F465">
        <v>29384.618989999999</v>
      </c>
      <c r="G465">
        <v>28665.33</v>
      </c>
      <c r="H465">
        <v>3717.46</v>
      </c>
      <c r="I465">
        <v>1053.450877</v>
      </c>
      <c r="J465">
        <v>870.41</v>
      </c>
      <c r="K465">
        <v>2049</v>
      </c>
      <c r="L465">
        <v>30794.59333</v>
      </c>
      <c r="M465">
        <v>28665.33</v>
      </c>
      <c r="N465">
        <v>0</v>
      </c>
      <c r="O465">
        <v>4</v>
      </c>
      <c r="P465">
        <v>5.6</v>
      </c>
      <c r="Q465">
        <v>1.5</v>
      </c>
      <c r="R465">
        <v>8</v>
      </c>
      <c r="S465">
        <v>4</v>
      </c>
      <c r="T465">
        <v>2.25</v>
      </c>
      <c r="U465">
        <v>4</v>
      </c>
      <c r="V465">
        <v>9999</v>
      </c>
      <c r="W465">
        <v>0.97091369999999999</v>
      </c>
      <c r="X465">
        <v>434.62</v>
      </c>
      <c r="Y465">
        <v>719.28899000000001</v>
      </c>
      <c r="Z465">
        <v>89</v>
      </c>
      <c r="AM465">
        <v>28899</v>
      </c>
      <c r="AN465">
        <v>89</v>
      </c>
    </row>
    <row r="466" spans="1:42" x14ac:dyDescent="0.25">
      <c r="A466">
        <v>2008</v>
      </c>
      <c r="B466">
        <v>44</v>
      </c>
      <c r="C466">
        <v>56</v>
      </c>
      <c r="D466">
        <v>31</v>
      </c>
      <c r="E466">
        <v>304.68</v>
      </c>
      <c r="F466">
        <v>8532.9693950000001</v>
      </c>
      <c r="G466">
        <v>8333.33</v>
      </c>
      <c r="H466">
        <v>1014.85</v>
      </c>
      <c r="I466">
        <v>265.416561</v>
      </c>
      <c r="J466">
        <v>219.78</v>
      </c>
      <c r="K466">
        <v>2064</v>
      </c>
      <c r="L466">
        <v>7236.7808329999998</v>
      </c>
      <c r="M466">
        <v>8333.33</v>
      </c>
      <c r="N466">
        <v>0</v>
      </c>
      <c r="O466">
        <v>3.5</v>
      </c>
      <c r="P466">
        <v>5.28</v>
      </c>
      <c r="Q466">
        <v>3.5</v>
      </c>
      <c r="R466">
        <v>8</v>
      </c>
      <c r="S466">
        <v>4</v>
      </c>
      <c r="T466">
        <v>2.25</v>
      </c>
      <c r="U466">
        <v>3.5</v>
      </c>
      <c r="V466">
        <v>9999</v>
      </c>
      <c r="W466">
        <v>1</v>
      </c>
      <c r="X466">
        <v>112.96</v>
      </c>
      <c r="Y466">
        <v>199.63939500000001</v>
      </c>
      <c r="Z466">
        <v>77</v>
      </c>
      <c r="AM466">
        <v>199</v>
      </c>
      <c r="AN466">
        <v>639395</v>
      </c>
      <c r="AO466">
        <v>77</v>
      </c>
    </row>
    <row r="467" spans="1:42" x14ac:dyDescent="0.25">
      <c r="A467">
        <v>2007</v>
      </c>
      <c r="B467">
        <v>28</v>
      </c>
      <c r="C467">
        <v>33</v>
      </c>
      <c r="D467">
        <v>33</v>
      </c>
      <c r="E467">
        <v>1231.0999999999999</v>
      </c>
      <c r="F467">
        <v>44683.439630000001</v>
      </c>
      <c r="G467">
        <v>44163</v>
      </c>
      <c r="H467">
        <v>5400.32</v>
      </c>
      <c r="I467">
        <v>1622.9902500000001</v>
      </c>
      <c r="J467">
        <v>1059.29</v>
      </c>
      <c r="K467">
        <v>2040</v>
      </c>
      <c r="L467">
        <v>42742.35</v>
      </c>
      <c r="M467">
        <v>44163</v>
      </c>
      <c r="N467">
        <v>1</v>
      </c>
      <c r="O467">
        <v>4</v>
      </c>
      <c r="P467">
        <v>5.6</v>
      </c>
      <c r="Q467">
        <v>1.5</v>
      </c>
      <c r="R467">
        <v>8</v>
      </c>
      <c r="S467">
        <v>4</v>
      </c>
      <c r="T467">
        <v>2.25</v>
      </c>
      <c r="U467">
        <v>4</v>
      </c>
      <c r="V467">
        <v>9999</v>
      </c>
      <c r="W467">
        <v>1.4212359999999999</v>
      </c>
      <c r="X467">
        <v>298.66000000000003</v>
      </c>
      <c r="Y467">
        <v>520.43963199999996</v>
      </c>
      <c r="Z467">
        <v>90</v>
      </c>
    </row>
    <row r="468" spans="1:42" x14ac:dyDescent="0.25">
      <c r="A468">
        <v>2007</v>
      </c>
      <c r="B468">
        <v>33</v>
      </c>
      <c r="C468">
        <v>33</v>
      </c>
      <c r="D468">
        <v>33</v>
      </c>
      <c r="E468">
        <v>1252.5</v>
      </c>
      <c r="F468">
        <v>46897.947220000002</v>
      </c>
      <c r="G468">
        <v>46247.75</v>
      </c>
      <c r="H468">
        <v>6653.71</v>
      </c>
      <c r="I468">
        <v>1699.604812</v>
      </c>
      <c r="J468">
        <v>1076.48</v>
      </c>
      <c r="K468">
        <v>2040</v>
      </c>
      <c r="L468">
        <v>53954.396670000002</v>
      </c>
      <c r="M468">
        <v>46247.75</v>
      </c>
      <c r="N468">
        <v>0</v>
      </c>
      <c r="O468">
        <v>4</v>
      </c>
      <c r="P468">
        <v>5.6</v>
      </c>
      <c r="Q468">
        <v>1.5</v>
      </c>
      <c r="R468">
        <v>8</v>
      </c>
      <c r="S468">
        <v>4</v>
      </c>
      <c r="T468">
        <v>2.25</v>
      </c>
      <c r="U468">
        <v>4</v>
      </c>
      <c r="V468">
        <v>9999</v>
      </c>
      <c r="W468">
        <v>0.73415249999999999</v>
      </c>
      <c r="X468">
        <v>383.82</v>
      </c>
      <c r="Y468">
        <v>650.19722300000001</v>
      </c>
      <c r="Z468">
        <v>92</v>
      </c>
      <c r="AM468">
        <v>197223</v>
      </c>
      <c r="AN468">
        <v>92</v>
      </c>
    </row>
    <row r="469" spans="1:42" x14ac:dyDescent="0.25">
      <c r="A469">
        <v>2007</v>
      </c>
      <c r="B469">
        <v>15</v>
      </c>
      <c r="C469">
        <v>34</v>
      </c>
      <c r="D469">
        <v>34</v>
      </c>
      <c r="E469">
        <v>480</v>
      </c>
      <c r="F469">
        <v>20453.083330000001</v>
      </c>
      <c r="G469">
        <v>20232.2</v>
      </c>
      <c r="H469">
        <v>2292.81</v>
      </c>
      <c r="I469">
        <v>743.53335000000004</v>
      </c>
      <c r="J469">
        <v>400.8</v>
      </c>
      <c r="K469">
        <v>2041</v>
      </c>
      <c r="L469">
        <v>19320.72</v>
      </c>
      <c r="M469">
        <v>20232.2</v>
      </c>
      <c r="N469">
        <v>1</v>
      </c>
      <c r="O469">
        <v>4</v>
      </c>
      <c r="P469">
        <v>5.6</v>
      </c>
      <c r="Q469">
        <v>1.5</v>
      </c>
      <c r="R469">
        <v>8</v>
      </c>
      <c r="S469">
        <v>4</v>
      </c>
      <c r="T469">
        <v>2.25</v>
      </c>
      <c r="U469">
        <v>4</v>
      </c>
      <c r="V469">
        <v>9999</v>
      </c>
      <c r="W469">
        <v>0.83543339999999999</v>
      </c>
      <c r="X469">
        <v>122.28</v>
      </c>
      <c r="Y469">
        <v>220.88333</v>
      </c>
      <c r="Z469">
        <v>96</v>
      </c>
      <c r="AM469">
        <v>96</v>
      </c>
    </row>
    <row r="470" spans="1:42" x14ac:dyDescent="0.25">
      <c r="A470">
        <v>2008</v>
      </c>
      <c r="B470">
        <v>25</v>
      </c>
      <c r="C470">
        <v>33</v>
      </c>
      <c r="D470">
        <v>33</v>
      </c>
      <c r="E470">
        <v>729.24</v>
      </c>
      <c r="F470">
        <v>26080.690890000002</v>
      </c>
      <c r="G470">
        <v>25774.25</v>
      </c>
      <c r="H470">
        <v>2823.14</v>
      </c>
      <c r="I470">
        <v>820.90986299999997</v>
      </c>
      <c r="J470">
        <v>603.04999999999995</v>
      </c>
      <c r="K470">
        <v>2041</v>
      </c>
      <c r="L470">
        <v>19219.32833</v>
      </c>
      <c r="M470">
        <v>25774.25</v>
      </c>
      <c r="N470">
        <v>0</v>
      </c>
      <c r="O470">
        <v>3.5</v>
      </c>
      <c r="P470">
        <v>5.28</v>
      </c>
      <c r="Q470">
        <v>3.5</v>
      </c>
      <c r="R470">
        <v>8</v>
      </c>
      <c r="S470">
        <v>4</v>
      </c>
      <c r="T470">
        <v>2.25</v>
      </c>
      <c r="U470">
        <v>3.5</v>
      </c>
      <c r="V470">
        <v>9999</v>
      </c>
      <c r="W470">
        <v>1</v>
      </c>
      <c r="X470">
        <v>172.08</v>
      </c>
      <c r="Y470">
        <v>306.44089100000002</v>
      </c>
      <c r="Z470">
        <v>77</v>
      </c>
      <c r="AM470">
        <v>306</v>
      </c>
      <c r="AN470">
        <v>440891</v>
      </c>
      <c r="AO470">
        <v>77</v>
      </c>
    </row>
    <row r="471" spans="1:42" x14ac:dyDescent="0.25">
      <c r="A471">
        <v>2008</v>
      </c>
      <c r="B471">
        <v>35</v>
      </c>
      <c r="C471">
        <v>39</v>
      </c>
      <c r="D471">
        <v>33</v>
      </c>
      <c r="E471">
        <v>822.06</v>
      </c>
      <c r="F471">
        <v>29279.093000000001</v>
      </c>
      <c r="G471">
        <v>28852.5</v>
      </c>
      <c r="H471">
        <v>3570.37</v>
      </c>
      <c r="I471">
        <v>918.95212500000002</v>
      </c>
      <c r="J471">
        <v>675.33</v>
      </c>
      <c r="K471">
        <v>2047</v>
      </c>
      <c r="L471">
        <v>24705.005000000001</v>
      </c>
      <c r="M471">
        <v>28852.5</v>
      </c>
      <c r="N471">
        <v>0</v>
      </c>
      <c r="O471">
        <v>3.5</v>
      </c>
      <c r="P471">
        <v>5.28</v>
      </c>
      <c r="Q471">
        <v>3.5</v>
      </c>
      <c r="R471">
        <v>8</v>
      </c>
      <c r="S471">
        <v>4</v>
      </c>
      <c r="T471">
        <v>2.25</v>
      </c>
      <c r="U471">
        <v>3.5</v>
      </c>
      <c r="V471">
        <v>9999</v>
      </c>
      <c r="W471">
        <v>0.81635049999999998</v>
      </c>
      <c r="X471">
        <v>230.4</v>
      </c>
      <c r="Y471">
        <v>426.59299800000002</v>
      </c>
      <c r="Z471">
        <v>78</v>
      </c>
      <c r="AM471">
        <v>4</v>
      </c>
      <c r="AN471">
        <v>426</v>
      </c>
      <c r="AO471">
        <v>592998</v>
      </c>
      <c r="AP471">
        <v>78</v>
      </c>
    </row>
    <row r="472" spans="1:42" x14ac:dyDescent="0.25">
      <c r="A472">
        <v>2007</v>
      </c>
      <c r="B472">
        <v>16</v>
      </c>
      <c r="C472">
        <v>35</v>
      </c>
      <c r="D472">
        <v>35</v>
      </c>
      <c r="E472">
        <v>600.09</v>
      </c>
      <c r="F472">
        <v>26954.393759999999</v>
      </c>
      <c r="G472">
        <v>26702</v>
      </c>
      <c r="H472">
        <v>2127.5500000000002</v>
      </c>
      <c r="I472">
        <v>981.29849999999999</v>
      </c>
      <c r="J472">
        <v>504.96</v>
      </c>
      <c r="K472">
        <v>2042</v>
      </c>
      <c r="L472">
        <v>16802.087500000001</v>
      </c>
      <c r="M472">
        <v>26702</v>
      </c>
      <c r="N472">
        <v>0</v>
      </c>
      <c r="O472">
        <v>4</v>
      </c>
      <c r="P472">
        <v>5.6</v>
      </c>
      <c r="Q472">
        <v>1.5</v>
      </c>
      <c r="R472">
        <v>8</v>
      </c>
      <c r="S472">
        <v>4</v>
      </c>
      <c r="T472">
        <v>2.25</v>
      </c>
      <c r="U472">
        <v>4</v>
      </c>
      <c r="V472">
        <v>9999</v>
      </c>
      <c r="W472">
        <v>1</v>
      </c>
      <c r="X472">
        <v>137.9</v>
      </c>
      <c r="Y472">
        <v>252.39375999999999</v>
      </c>
      <c r="Z472">
        <v>89</v>
      </c>
    </row>
    <row r="473" spans="1:42" x14ac:dyDescent="0.25">
      <c r="A473">
        <v>2007</v>
      </c>
      <c r="B473">
        <v>25</v>
      </c>
      <c r="C473">
        <v>35</v>
      </c>
      <c r="D473">
        <v>35</v>
      </c>
      <c r="E473">
        <v>727.36</v>
      </c>
      <c r="F473">
        <v>23225.60599</v>
      </c>
      <c r="G473">
        <v>22863.5</v>
      </c>
      <c r="H473">
        <v>3923.67</v>
      </c>
      <c r="I473">
        <v>840.23362499999996</v>
      </c>
      <c r="J473">
        <v>618.46</v>
      </c>
      <c r="K473">
        <v>2042</v>
      </c>
      <c r="L473">
        <v>30921.375</v>
      </c>
      <c r="M473">
        <v>22863.5</v>
      </c>
      <c r="N473">
        <v>1</v>
      </c>
      <c r="O473">
        <v>4</v>
      </c>
      <c r="P473">
        <v>5.6</v>
      </c>
      <c r="Q473">
        <v>1.5</v>
      </c>
      <c r="R473">
        <v>8</v>
      </c>
      <c r="S473">
        <v>4</v>
      </c>
      <c r="T473">
        <v>2.25</v>
      </c>
      <c r="U473">
        <v>4</v>
      </c>
      <c r="V473">
        <v>9999</v>
      </c>
      <c r="W473">
        <v>1.102536</v>
      </c>
      <c r="X473">
        <v>199.18</v>
      </c>
      <c r="Y473">
        <v>362.10599100000002</v>
      </c>
      <c r="Z473">
        <v>90</v>
      </c>
      <c r="AM473">
        <v>105991</v>
      </c>
      <c r="AN473">
        <v>90</v>
      </c>
    </row>
    <row r="474" spans="1:42" x14ac:dyDescent="0.25">
      <c r="A474">
        <v>2007</v>
      </c>
      <c r="B474">
        <v>23</v>
      </c>
      <c r="C474">
        <v>36</v>
      </c>
      <c r="D474">
        <v>36</v>
      </c>
      <c r="E474">
        <v>1063.99</v>
      </c>
      <c r="F474">
        <v>41024.21443</v>
      </c>
      <c r="G474">
        <v>40575</v>
      </c>
      <c r="H474">
        <v>4348.8900000000003</v>
      </c>
      <c r="I474">
        <v>1491.1312499999999</v>
      </c>
      <c r="J474">
        <v>912.08</v>
      </c>
      <c r="K474">
        <v>2043</v>
      </c>
      <c r="L474">
        <v>34424.625</v>
      </c>
      <c r="M474">
        <v>40575</v>
      </c>
      <c r="N474">
        <v>1</v>
      </c>
      <c r="O474">
        <v>4</v>
      </c>
      <c r="P474">
        <v>5.6</v>
      </c>
      <c r="Q474">
        <v>1.5</v>
      </c>
      <c r="R474">
        <v>8</v>
      </c>
      <c r="S474">
        <v>4</v>
      </c>
      <c r="T474">
        <v>2.25</v>
      </c>
      <c r="U474">
        <v>4</v>
      </c>
      <c r="V474">
        <v>9999</v>
      </c>
      <c r="W474">
        <v>1</v>
      </c>
      <c r="X474">
        <v>241.06</v>
      </c>
      <c r="Y474">
        <v>449.214428</v>
      </c>
      <c r="Z474">
        <v>90</v>
      </c>
    </row>
    <row r="475" spans="1:42" x14ac:dyDescent="0.25">
      <c r="A475">
        <v>2007</v>
      </c>
      <c r="B475">
        <v>29</v>
      </c>
      <c r="C475">
        <v>36</v>
      </c>
      <c r="D475">
        <v>36</v>
      </c>
      <c r="E475">
        <v>480</v>
      </c>
      <c r="F475">
        <v>20462.979009999999</v>
      </c>
      <c r="G475">
        <v>20249.830000000002</v>
      </c>
      <c r="H475">
        <v>2252.25</v>
      </c>
      <c r="I475">
        <v>744.18125299999997</v>
      </c>
      <c r="J475">
        <v>402.89</v>
      </c>
      <c r="K475">
        <v>2043</v>
      </c>
      <c r="L475">
        <v>17767.8</v>
      </c>
      <c r="M475">
        <v>20249.830000000002</v>
      </c>
      <c r="N475">
        <v>0</v>
      </c>
      <c r="O475">
        <v>4</v>
      </c>
      <c r="P475">
        <v>5.6</v>
      </c>
      <c r="Q475">
        <v>1.5</v>
      </c>
      <c r="R475">
        <v>8</v>
      </c>
      <c r="S475">
        <v>4</v>
      </c>
      <c r="T475">
        <v>2.25</v>
      </c>
      <c r="U475">
        <v>4</v>
      </c>
      <c r="V475">
        <v>9999</v>
      </c>
      <c r="W475">
        <v>0.59468909999999997</v>
      </c>
      <c r="X475">
        <v>116.79</v>
      </c>
      <c r="Y475">
        <v>213.149013</v>
      </c>
      <c r="Z475">
        <v>90</v>
      </c>
      <c r="AM475">
        <v>90</v>
      </c>
    </row>
    <row r="476" spans="1:42" x14ac:dyDescent="0.25">
      <c r="A476">
        <v>1998</v>
      </c>
      <c r="B476">
        <v>29</v>
      </c>
      <c r="C476">
        <v>45</v>
      </c>
      <c r="D476">
        <v>45</v>
      </c>
      <c r="E476">
        <v>1172.4000000000001</v>
      </c>
      <c r="F476">
        <v>52739.784379999997</v>
      </c>
      <c r="G476">
        <v>51252</v>
      </c>
      <c r="H476">
        <v>9691.6299999999992</v>
      </c>
      <c r="I476">
        <v>4143.7241999999997</v>
      </c>
      <c r="J476">
        <v>986.96</v>
      </c>
      <c r="K476">
        <v>2043</v>
      </c>
      <c r="L476">
        <v>176189.565</v>
      </c>
      <c r="M476">
        <v>51252</v>
      </c>
      <c r="N476">
        <v>1</v>
      </c>
      <c r="O476">
        <v>4</v>
      </c>
      <c r="P476">
        <v>5.6</v>
      </c>
      <c r="Q476">
        <v>1.5</v>
      </c>
      <c r="R476">
        <v>8</v>
      </c>
      <c r="S476">
        <v>4</v>
      </c>
      <c r="T476">
        <v>2.25</v>
      </c>
      <c r="U476">
        <v>4</v>
      </c>
      <c r="V476">
        <v>9999</v>
      </c>
      <c r="W476">
        <v>1</v>
      </c>
      <c r="X476">
        <v>827.15</v>
      </c>
      <c r="Y476">
        <v>1487.7843769999999</v>
      </c>
      <c r="Z476">
        <v>201</v>
      </c>
    </row>
    <row r="477" spans="1:42" x14ac:dyDescent="0.25">
      <c r="A477">
        <v>2007</v>
      </c>
      <c r="B477">
        <v>29</v>
      </c>
      <c r="C477">
        <v>49</v>
      </c>
      <c r="D477">
        <v>36</v>
      </c>
      <c r="E477">
        <v>210.19</v>
      </c>
      <c r="F477">
        <v>5085.0013360000003</v>
      </c>
      <c r="G477">
        <v>4960.2</v>
      </c>
      <c r="H477">
        <v>962.65</v>
      </c>
      <c r="I477">
        <v>182.28735</v>
      </c>
      <c r="J477">
        <v>158.72</v>
      </c>
      <c r="K477">
        <v>2056</v>
      </c>
      <c r="L477">
        <v>7817.1633330000004</v>
      </c>
      <c r="M477">
        <v>4960.2</v>
      </c>
      <c r="N477">
        <v>0</v>
      </c>
      <c r="O477">
        <v>4</v>
      </c>
      <c r="P477">
        <v>5.6</v>
      </c>
      <c r="Q477">
        <v>1.5</v>
      </c>
      <c r="R477">
        <v>8</v>
      </c>
      <c r="S477">
        <v>4</v>
      </c>
      <c r="T477">
        <v>2.25</v>
      </c>
      <c r="U477">
        <v>4</v>
      </c>
      <c r="V477">
        <v>9999</v>
      </c>
      <c r="W477">
        <v>1.8</v>
      </c>
      <c r="X477">
        <v>56.98</v>
      </c>
      <c r="Y477">
        <v>124.80133600000001</v>
      </c>
      <c r="Z477">
        <v>92</v>
      </c>
      <c r="AM477">
        <v>801336</v>
      </c>
      <c r="AN477">
        <v>92</v>
      </c>
    </row>
    <row r="478" spans="1:42" x14ac:dyDescent="0.25">
      <c r="A478">
        <v>2008</v>
      </c>
      <c r="B478">
        <v>29</v>
      </c>
      <c r="C478">
        <v>37</v>
      </c>
      <c r="D478">
        <v>37</v>
      </c>
      <c r="E478">
        <v>838.86</v>
      </c>
      <c r="F478">
        <v>34777.818639999998</v>
      </c>
      <c r="G478">
        <v>34416</v>
      </c>
      <c r="H478">
        <v>3019.94</v>
      </c>
      <c r="I478">
        <v>1096.1496</v>
      </c>
      <c r="J478">
        <v>694.95</v>
      </c>
      <c r="K478">
        <v>2045</v>
      </c>
      <c r="L478">
        <v>21132.03917</v>
      </c>
      <c r="M478">
        <v>34416</v>
      </c>
      <c r="N478">
        <v>1</v>
      </c>
      <c r="O478">
        <v>3.5</v>
      </c>
      <c r="P478">
        <v>5.28</v>
      </c>
      <c r="Q478">
        <v>3.5</v>
      </c>
      <c r="R478">
        <v>8</v>
      </c>
      <c r="S478">
        <v>4</v>
      </c>
      <c r="T478">
        <v>2.25</v>
      </c>
      <c r="U478">
        <v>3.5</v>
      </c>
      <c r="V478">
        <v>9999</v>
      </c>
      <c r="W478">
        <v>0.90027650000000004</v>
      </c>
      <c r="X478">
        <v>189.99</v>
      </c>
      <c r="Y478">
        <v>361.81863600000003</v>
      </c>
      <c r="Z478">
        <v>79</v>
      </c>
      <c r="AM478">
        <v>818636</v>
      </c>
      <c r="AN478">
        <v>79</v>
      </c>
    </row>
    <row r="479" spans="1:42" x14ac:dyDescent="0.25">
      <c r="A479">
        <v>2007</v>
      </c>
      <c r="B479">
        <v>47</v>
      </c>
      <c r="C479">
        <v>38</v>
      </c>
      <c r="D479">
        <v>38</v>
      </c>
      <c r="E479">
        <v>764.16</v>
      </c>
      <c r="F479">
        <v>20604</v>
      </c>
      <c r="G479">
        <v>19992</v>
      </c>
      <c r="H479">
        <v>2261.9299999999998</v>
      </c>
      <c r="I479">
        <v>734.70600000000002</v>
      </c>
      <c r="J479">
        <v>641.20000000000005</v>
      </c>
      <c r="K479">
        <v>2045</v>
      </c>
      <c r="L479">
        <v>18819.56667</v>
      </c>
      <c r="M479">
        <v>19992</v>
      </c>
      <c r="N479">
        <v>0</v>
      </c>
      <c r="O479">
        <v>4</v>
      </c>
      <c r="P479">
        <v>5.6</v>
      </c>
      <c r="Q479">
        <v>1.5</v>
      </c>
      <c r="R479">
        <v>8</v>
      </c>
      <c r="S479">
        <v>4</v>
      </c>
      <c r="T479">
        <v>2.25</v>
      </c>
      <c r="U479">
        <v>4</v>
      </c>
      <c r="V479">
        <v>9999</v>
      </c>
      <c r="W479">
        <v>1</v>
      </c>
      <c r="X479">
        <v>0</v>
      </c>
      <c r="Y479">
        <v>612</v>
      </c>
      <c r="Z479">
        <v>85</v>
      </c>
    </row>
    <row r="480" spans="1:42" x14ac:dyDescent="0.25">
      <c r="A480">
        <v>2007</v>
      </c>
      <c r="B480">
        <v>47</v>
      </c>
      <c r="C480">
        <v>53</v>
      </c>
      <c r="D480">
        <v>38</v>
      </c>
      <c r="E480">
        <v>236.88</v>
      </c>
      <c r="F480">
        <v>6521.8066179999996</v>
      </c>
      <c r="G480">
        <v>6357.14</v>
      </c>
      <c r="H480">
        <v>720.93</v>
      </c>
      <c r="I480">
        <v>233.62489500000001</v>
      </c>
      <c r="J480">
        <v>174.8</v>
      </c>
      <c r="K480">
        <v>2060</v>
      </c>
      <c r="L480">
        <v>5864.8416669999997</v>
      </c>
      <c r="M480">
        <v>6357.14</v>
      </c>
      <c r="N480">
        <v>1</v>
      </c>
      <c r="O480">
        <v>4</v>
      </c>
      <c r="P480">
        <v>5.6</v>
      </c>
      <c r="Q480">
        <v>1.5</v>
      </c>
      <c r="R480">
        <v>8</v>
      </c>
      <c r="S480">
        <v>4</v>
      </c>
      <c r="T480">
        <v>2.25</v>
      </c>
      <c r="U480">
        <v>4</v>
      </c>
      <c r="V480">
        <v>9999</v>
      </c>
      <c r="W480">
        <v>1</v>
      </c>
      <c r="X480">
        <v>97.42</v>
      </c>
      <c r="Y480">
        <v>164.666618</v>
      </c>
      <c r="Z480">
        <v>86</v>
      </c>
      <c r="AM480">
        <v>86</v>
      </c>
    </row>
    <row r="481" spans="1:42" x14ac:dyDescent="0.25">
      <c r="A481">
        <v>2008</v>
      </c>
      <c r="B481">
        <v>25</v>
      </c>
      <c r="C481">
        <v>38</v>
      </c>
      <c r="D481">
        <v>38</v>
      </c>
      <c r="E481">
        <v>1085.02</v>
      </c>
      <c r="F481">
        <v>47233.645149999997</v>
      </c>
      <c r="G481">
        <v>46512.5</v>
      </c>
      <c r="H481">
        <v>5668.83</v>
      </c>
      <c r="I481">
        <v>1481.423125</v>
      </c>
      <c r="J481">
        <v>1030.1600000000001</v>
      </c>
      <c r="K481">
        <v>2046</v>
      </c>
      <c r="L481">
        <v>41775.352500000001</v>
      </c>
      <c r="M481">
        <v>46512.5</v>
      </c>
      <c r="N481">
        <v>0</v>
      </c>
      <c r="O481">
        <v>4</v>
      </c>
      <c r="P481">
        <v>5.6</v>
      </c>
      <c r="Q481">
        <v>1.5</v>
      </c>
      <c r="R481">
        <v>8</v>
      </c>
      <c r="S481">
        <v>4</v>
      </c>
      <c r="T481">
        <v>2.25</v>
      </c>
      <c r="U481">
        <v>4</v>
      </c>
      <c r="V481">
        <v>9999</v>
      </c>
      <c r="W481">
        <v>0.54041899999999998</v>
      </c>
      <c r="X481">
        <v>370.98</v>
      </c>
      <c r="Y481">
        <v>721.14515100000006</v>
      </c>
      <c r="Z481">
        <v>83</v>
      </c>
      <c r="AM481">
        <v>145151</v>
      </c>
      <c r="AN481">
        <v>83</v>
      </c>
    </row>
    <row r="482" spans="1:42" x14ac:dyDescent="0.25">
      <c r="A482">
        <v>2007</v>
      </c>
      <c r="B482">
        <v>25</v>
      </c>
      <c r="C482">
        <v>39</v>
      </c>
      <c r="D482">
        <v>39</v>
      </c>
      <c r="E482">
        <v>428</v>
      </c>
      <c r="F482">
        <v>18848.7827</v>
      </c>
      <c r="G482">
        <v>18615.330000000002</v>
      </c>
      <c r="H482">
        <v>1953.01</v>
      </c>
      <c r="I482">
        <v>684.11337800000001</v>
      </c>
      <c r="J482">
        <v>354.1</v>
      </c>
      <c r="K482">
        <v>2046</v>
      </c>
      <c r="L482">
        <v>15372.15417</v>
      </c>
      <c r="M482">
        <v>18615.330000000002</v>
      </c>
      <c r="N482">
        <v>0</v>
      </c>
      <c r="O482">
        <v>4</v>
      </c>
      <c r="P482">
        <v>5.6</v>
      </c>
      <c r="Q482">
        <v>1.5</v>
      </c>
      <c r="R482">
        <v>8</v>
      </c>
      <c r="S482">
        <v>4</v>
      </c>
      <c r="T482">
        <v>2.25</v>
      </c>
      <c r="U482">
        <v>4</v>
      </c>
      <c r="V482">
        <v>9999</v>
      </c>
      <c r="W482">
        <v>1</v>
      </c>
      <c r="X482">
        <v>119.64</v>
      </c>
      <c r="Y482">
        <v>233.45269500000001</v>
      </c>
      <c r="Z482">
        <v>89</v>
      </c>
    </row>
    <row r="483" spans="1:42" x14ac:dyDescent="0.25">
      <c r="A483">
        <v>2008</v>
      </c>
      <c r="B483">
        <v>26</v>
      </c>
      <c r="C483">
        <v>38</v>
      </c>
      <c r="D483">
        <v>38</v>
      </c>
      <c r="E483">
        <v>501.27</v>
      </c>
      <c r="F483">
        <v>22321.673750000002</v>
      </c>
      <c r="G483">
        <v>22084</v>
      </c>
      <c r="H483">
        <v>1764.67</v>
      </c>
      <c r="I483">
        <v>703.37540000000001</v>
      </c>
      <c r="J483">
        <v>407.12</v>
      </c>
      <c r="K483">
        <v>2046</v>
      </c>
      <c r="L483">
        <v>11786.25</v>
      </c>
      <c r="M483">
        <v>22084</v>
      </c>
      <c r="N483">
        <v>1</v>
      </c>
      <c r="O483">
        <v>3.5</v>
      </c>
      <c r="P483">
        <v>5.28</v>
      </c>
      <c r="Q483">
        <v>3.5</v>
      </c>
      <c r="R483">
        <v>8</v>
      </c>
      <c r="S483">
        <v>4</v>
      </c>
      <c r="T483">
        <v>2.25</v>
      </c>
      <c r="U483">
        <v>3.5</v>
      </c>
      <c r="V483">
        <v>9999</v>
      </c>
      <c r="W483">
        <v>0.77300729999999995</v>
      </c>
      <c r="X483">
        <v>121.13</v>
      </c>
      <c r="Y483">
        <v>237.673753</v>
      </c>
      <c r="Z483">
        <v>75</v>
      </c>
      <c r="AM483">
        <v>673753</v>
      </c>
      <c r="AN483">
        <v>75</v>
      </c>
    </row>
    <row r="484" spans="1:42" x14ac:dyDescent="0.25">
      <c r="A484">
        <v>2007</v>
      </c>
      <c r="B484">
        <v>47</v>
      </c>
      <c r="C484">
        <v>53</v>
      </c>
      <c r="D484">
        <v>39</v>
      </c>
      <c r="E484">
        <v>147.77000000000001</v>
      </c>
      <c r="F484">
        <v>5163.0976819999996</v>
      </c>
      <c r="G484">
        <v>5000</v>
      </c>
      <c r="H484">
        <v>788.19</v>
      </c>
      <c r="I484">
        <v>183.75</v>
      </c>
      <c r="J484">
        <v>123.29</v>
      </c>
      <c r="K484">
        <v>2060</v>
      </c>
      <c r="L484">
        <v>6271.9375</v>
      </c>
      <c r="M484">
        <v>5000</v>
      </c>
      <c r="N484">
        <v>1</v>
      </c>
      <c r="O484">
        <v>4</v>
      </c>
      <c r="P484">
        <v>5.6</v>
      </c>
      <c r="Q484">
        <v>1.5</v>
      </c>
      <c r="R484">
        <v>8</v>
      </c>
      <c r="S484">
        <v>4</v>
      </c>
      <c r="T484">
        <v>2.25</v>
      </c>
      <c r="U484">
        <v>4</v>
      </c>
      <c r="V484">
        <v>9999</v>
      </c>
      <c r="W484">
        <v>1</v>
      </c>
      <c r="X484">
        <v>97.26</v>
      </c>
      <c r="Y484">
        <v>163.09768199999999</v>
      </c>
      <c r="Z484">
        <v>85</v>
      </c>
    </row>
    <row r="485" spans="1:42" x14ac:dyDescent="0.25">
      <c r="A485">
        <v>2007</v>
      </c>
      <c r="B485">
        <v>45</v>
      </c>
      <c r="C485">
        <v>55</v>
      </c>
      <c r="D485">
        <v>39</v>
      </c>
      <c r="E485">
        <v>243.4</v>
      </c>
      <c r="F485">
        <v>7660.6938200000004</v>
      </c>
      <c r="G485">
        <v>7500</v>
      </c>
      <c r="H485">
        <v>790.55</v>
      </c>
      <c r="I485">
        <v>275.625</v>
      </c>
      <c r="J485">
        <v>181.03</v>
      </c>
      <c r="K485">
        <v>2062</v>
      </c>
      <c r="L485">
        <v>6242.3291669999999</v>
      </c>
      <c r="M485">
        <v>7500</v>
      </c>
      <c r="N485">
        <v>1</v>
      </c>
      <c r="O485">
        <v>4</v>
      </c>
      <c r="P485">
        <v>5.6</v>
      </c>
      <c r="Q485">
        <v>1.5</v>
      </c>
      <c r="R485">
        <v>8</v>
      </c>
      <c r="S485">
        <v>4</v>
      </c>
      <c r="T485">
        <v>2.25</v>
      </c>
      <c r="U485">
        <v>4</v>
      </c>
      <c r="V485">
        <v>9999</v>
      </c>
      <c r="W485">
        <v>1</v>
      </c>
      <c r="X485">
        <v>90.72</v>
      </c>
      <c r="Y485">
        <v>160.69381999999999</v>
      </c>
      <c r="Z485">
        <v>85</v>
      </c>
    </row>
    <row r="486" spans="1:42" x14ac:dyDescent="0.25">
      <c r="A486">
        <v>2008</v>
      </c>
      <c r="B486">
        <v>40</v>
      </c>
      <c r="C486">
        <v>60</v>
      </c>
      <c r="D486">
        <v>39</v>
      </c>
      <c r="E486">
        <v>254.99</v>
      </c>
      <c r="F486">
        <v>7853.3288210000001</v>
      </c>
      <c r="G486">
        <v>7687.5</v>
      </c>
      <c r="H486">
        <v>777.17</v>
      </c>
      <c r="I486">
        <v>244.84687500000001</v>
      </c>
      <c r="J486">
        <v>183.22</v>
      </c>
      <c r="K486">
        <v>2068</v>
      </c>
      <c r="L486">
        <v>5517.6916670000001</v>
      </c>
      <c r="M486">
        <v>7687.5</v>
      </c>
      <c r="N486">
        <v>1</v>
      </c>
      <c r="O486">
        <v>3.5</v>
      </c>
      <c r="P486">
        <v>5.28</v>
      </c>
      <c r="Q486">
        <v>3.5</v>
      </c>
      <c r="R486">
        <v>8</v>
      </c>
      <c r="S486">
        <v>4</v>
      </c>
      <c r="T486">
        <v>2.25</v>
      </c>
      <c r="U486">
        <v>3.5</v>
      </c>
      <c r="V486">
        <v>9999</v>
      </c>
      <c r="W486">
        <v>1.375</v>
      </c>
      <c r="X486">
        <v>82.73</v>
      </c>
      <c r="Y486">
        <v>165.828821</v>
      </c>
      <c r="Z486">
        <v>77</v>
      </c>
      <c r="AM486">
        <v>73</v>
      </c>
      <c r="AN486">
        <v>165</v>
      </c>
      <c r="AO486">
        <v>828821</v>
      </c>
      <c r="AP486">
        <v>77</v>
      </c>
    </row>
    <row r="487" spans="1:42" x14ac:dyDescent="0.25">
      <c r="A487">
        <v>2008</v>
      </c>
      <c r="B487">
        <v>8</v>
      </c>
      <c r="C487">
        <v>41</v>
      </c>
      <c r="D487">
        <v>41</v>
      </c>
      <c r="E487">
        <v>527.88</v>
      </c>
      <c r="F487">
        <v>43799.901720000002</v>
      </c>
      <c r="G487">
        <v>43590.67</v>
      </c>
      <c r="H487">
        <v>1995.14</v>
      </c>
      <c r="I487">
        <v>1388.36284</v>
      </c>
      <c r="J487">
        <v>427.95</v>
      </c>
      <c r="K487">
        <v>2049</v>
      </c>
      <c r="L487">
        <v>13605.02</v>
      </c>
      <c r="M487">
        <v>43590.67</v>
      </c>
      <c r="N487">
        <v>0</v>
      </c>
      <c r="O487">
        <v>3.5</v>
      </c>
      <c r="P487">
        <v>5.28</v>
      </c>
      <c r="Q487">
        <v>3.5</v>
      </c>
      <c r="R487">
        <v>8</v>
      </c>
      <c r="S487">
        <v>4</v>
      </c>
      <c r="T487">
        <v>2.25</v>
      </c>
      <c r="U487">
        <v>3.5</v>
      </c>
      <c r="V487">
        <v>9999</v>
      </c>
      <c r="W487">
        <v>0.68742409999999998</v>
      </c>
      <c r="X487">
        <v>97.94</v>
      </c>
      <c r="Y487">
        <v>209.23172099999999</v>
      </c>
      <c r="Z487">
        <v>78</v>
      </c>
      <c r="AM487">
        <v>94</v>
      </c>
      <c r="AN487">
        <v>209</v>
      </c>
      <c r="AO487">
        <v>231721</v>
      </c>
      <c r="AP487">
        <v>78</v>
      </c>
    </row>
    <row r="488" spans="1:42" x14ac:dyDescent="0.25">
      <c r="A488">
        <v>2007</v>
      </c>
      <c r="B488">
        <v>21</v>
      </c>
      <c r="C488">
        <v>41</v>
      </c>
      <c r="D488">
        <v>41</v>
      </c>
      <c r="E488">
        <v>727.39</v>
      </c>
      <c r="F488">
        <v>38886.16474</v>
      </c>
      <c r="G488">
        <v>38448.800000000003</v>
      </c>
      <c r="H488">
        <v>4096.88</v>
      </c>
      <c r="I488">
        <v>1412.9934000000001</v>
      </c>
      <c r="J488">
        <v>648.54</v>
      </c>
      <c r="K488">
        <v>2048</v>
      </c>
      <c r="L488">
        <v>31593.98</v>
      </c>
      <c r="M488">
        <v>38448.800000000003</v>
      </c>
      <c r="N488">
        <v>1</v>
      </c>
      <c r="O488">
        <v>4</v>
      </c>
      <c r="P488">
        <v>5.6</v>
      </c>
      <c r="Q488">
        <v>1.5</v>
      </c>
      <c r="R488">
        <v>8</v>
      </c>
      <c r="S488">
        <v>4</v>
      </c>
      <c r="T488">
        <v>2.25</v>
      </c>
      <c r="U488">
        <v>4</v>
      </c>
      <c r="V488">
        <v>9999</v>
      </c>
      <c r="W488">
        <v>0.86</v>
      </c>
      <c r="X488">
        <v>211.39</v>
      </c>
      <c r="Y488">
        <v>437.36473799999999</v>
      </c>
      <c r="Z488">
        <v>88</v>
      </c>
      <c r="AM488">
        <v>364738</v>
      </c>
      <c r="AN488">
        <v>88</v>
      </c>
    </row>
    <row r="489" spans="1:42" x14ac:dyDescent="0.25">
      <c r="A489">
        <v>2008</v>
      </c>
      <c r="B489">
        <v>24</v>
      </c>
      <c r="C489">
        <v>40</v>
      </c>
      <c r="D489">
        <v>40</v>
      </c>
      <c r="E489">
        <v>821.54</v>
      </c>
      <c r="F489">
        <v>38893.259530000003</v>
      </c>
      <c r="G489">
        <v>38490.6</v>
      </c>
      <c r="H489">
        <v>3122.12</v>
      </c>
      <c r="I489">
        <v>1225.92561</v>
      </c>
      <c r="J489">
        <v>676.5</v>
      </c>
      <c r="K489">
        <v>2048</v>
      </c>
      <c r="L489">
        <v>21565.05</v>
      </c>
      <c r="M489">
        <v>38490.6</v>
      </c>
      <c r="N489">
        <v>1</v>
      </c>
      <c r="O489">
        <v>3.5</v>
      </c>
      <c r="P489">
        <v>5.28</v>
      </c>
      <c r="Q489">
        <v>3.5</v>
      </c>
      <c r="R489">
        <v>8</v>
      </c>
      <c r="S489">
        <v>4</v>
      </c>
      <c r="T489">
        <v>2.25</v>
      </c>
      <c r="U489">
        <v>3.5</v>
      </c>
      <c r="V489">
        <v>9999</v>
      </c>
      <c r="W489">
        <v>1</v>
      </c>
      <c r="X489">
        <v>195.58</v>
      </c>
      <c r="Y489">
        <v>402.65953000000002</v>
      </c>
      <c r="Z489">
        <v>78</v>
      </c>
      <c r="AM489">
        <v>402</v>
      </c>
      <c r="AN489">
        <v>65953</v>
      </c>
      <c r="AO489">
        <v>78</v>
      </c>
    </row>
    <row r="490" spans="1:42" x14ac:dyDescent="0.25">
      <c r="A490">
        <v>2008</v>
      </c>
      <c r="B490">
        <v>37</v>
      </c>
      <c r="C490">
        <v>59</v>
      </c>
      <c r="D490">
        <v>40</v>
      </c>
      <c r="E490">
        <v>273.81</v>
      </c>
      <c r="F490">
        <v>8932.5949880000007</v>
      </c>
      <c r="G490">
        <v>8750</v>
      </c>
      <c r="H490">
        <v>847.79</v>
      </c>
      <c r="I490">
        <v>278.6875</v>
      </c>
      <c r="J490">
        <v>198.14</v>
      </c>
      <c r="K490">
        <v>2067</v>
      </c>
      <c r="L490">
        <v>6026.9183329999996</v>
      </c>
      <c r="M490">
        <v>8750</v>
      </c>
      <c r="N490">
        <v>0</v>
      </c>
      <c r="O490">
        <v>3.5</v>
      </c>
      <c r="P490">
        <v>5.28</v>
      </c>
      <c r="Q490">
        <v>3.5</v>
      </c>
      <c r="R490">
        <v>8</v>
      </c>
      <c r="S490">
        <v>4</v>
      </c>
      <c r="T490">
        <v>2.25</v>
      </c>
      <c r="U490">
        <v>3.5</v>
      </c>
      <c r="V490">
        <v>9999</v>
      </c>
      <c r="W490">
        <v>1.31</v>
      </c>
      <c r="X490">
        <v>91.47</v>
      </c>
      <c r="Y490">
        <v>182.594988</v>
      </c>
      <c r="Z490">
        <v>77</v>
      </c>
      <c r="AM490">
        <v>594988</v>
      </c>
      <c r="AN490">
        <v>77</v>
      </c>
    </row>
    <row r="491" spans="1:42" x14ac:dyDescent="0.25">
      <c r="A491">
        <v>2007</v>
      </c>
      <c r="B491">
        <v>17</v>
      </c>
      <c r="C491">
        <v>43</v>
      </c>
      <c r="D491">
        <v>43</v>
      </c>
      <c r="E491">
        <v>360</v>
      </c>
      <c r="F491">
        <v>18518.394219999998</v>
      </c>
      <c r="G491">
        <v>18315</v>
      </c>
      <c r="H491">
        <v>1363</v>
      </c>
      <c r="I491">
        <v>673.07624999999996</v>
      </c>
      <c r="J491">
        <v>294.41000000000003</v>
      </c>
      <c r="K491">
        <v>2050</v>
      </c>
      <c r="L491">
        <v>10325.516670000001</v>
      </c>
      <c r="M491">
        <v>18315</v>
      </c>
      <c r="N491">
        <v>0</v>
      </c>
      <c r="O491">
        <v>4</v>
      </c>
      <c r="P491">
        <v>5.6</v>
      </c>
      <c r="Q491">
        <v>1.5</v>
      </c>
      <c r="R491">
        <v>8</v>
      </c>
      <c r="S491">
        <v>4</v>
      </c>
      <c r="T491">
        <v>2.25</v>
      </c>
      <c r="U491">
        <v>4</v>
      </c>
      <c r="V491">
        <v>9999</v>
      </c>
      <c r="W491">
        <v>1</v>
      </c>
      <c r="X491">
        <v>94.72</v>
      </c>
      <c r="Y491">
        <v>203.39422200000001</v>
      </c>
      <c r="Z491">
        <v>85</v>
      </c>
    </row>
    <row r="492" spans="1:42" x14ac:dyDescent="0.25">
      <c r="A492">
        <v>2008</v>
      </c>
      <c r="B492">
        <v>19</v>
      </c>
      <c r="C492">
        <v>43</v>
      </c>
      <c r="D492">
        <v>43</v>
      </c>
      <c r="E492">
        <v>450</v>
      </c>
      <c r="F492">
        <v>23390.99915</v>
      </c>
      <c r="G492">
        <v>23132.25</v>
      </c>
      <c r="H492">
        <v>1631.64</v>
      </c>
      <c r="I492">
        <v>736.76216199999999</v>
      </c>
      <c r="J492">
        <v>362.87</v>
      </c>
      <c r="K492">
        <v>2051</v>
      </c>
      <c r="L492">
        <v>11077.38</v>
      </c>
      <c r="M492">
        <v>23132.25</v>
      </c>
      <c r="N492">
        <v>1</v>
      </c>
      <c r="O492">
        <v>3.5</v>
      </c>
      <c r="P492">
        <v>5.28</v>
      </c>
      <c r="Q492">
        <v>3.5</v>
      </c>
      <c r="R492">
        <v>8</v>
      </c>
      <c r="S492">
        <v>4</v>
      </c>
      <c r="T492">
        <v>2.25</v>
      </c>
      <c r="U492">
        <v>3.5</v>
      </c>
      <c r="V492">
        <v>9999</v>
      </c>
      <c r="W492">
        <v>1</v>
      </c>
      <c r="X492">
        <v>117.42</v>
      </c>
      <c r="Y492">
        <v>258.74914999999999</v>
      </c>
      <c r="Z492">
        <v>76</v>
      </c>
      <c r="AM492">
        <v>74915</v>
      </c>
      <c r="AN492">
        <v>76</v>
      </c>
    </row>
    <row r="493" spans="1:42" x14ac:dyDescent="0.25">
      <c r="A493">
        <v>2007</v>
      </c>
      <c r="B493">
        <v>20</v>
      </c>
      <c r="C493">
        <v>44</v>
      </c>
      <c r="D493">
        <v>44</v>
      </c>
      <c r="E493">
        <v>546.4</v>
      </c>
      <c r="F493">
        <v>27336.888319999998</v>
      </c>
      <c r="G493">
        <v>27060</v>
      </c>
      <c r="H493">
        <v>1692.66</v>
      </c>
      <c r="I493">
        <v>994.45500000000004</v>
      </c>
      <c r="J493">
        <v>456.91</v>
      </c>
      <c r="K493">
        <v>2051</v>
      </c>
      <c r="L493">
        <v>13510.051670000001</v>
      </c>
      <c r="M493">
        <v>27060</v>
      </c>
      <c r="N493">
        <v>0</v>
      </c>
      <c r="O493">
        <v>4</v>
      </c>
      <c r="P493">
        <v>5.6</v>
      </c>
      <c r="Q493">
        <v>1.5</v>
      </c>
      <c r="R493">
        <v>8</v>
      </c>
      <c r="S493">
        <v>4</v>
      </c>
      <c r="T493">
        <v>2.25</v>
      </c>
      <c r="U493">
        <v>4</v>
      </c>
      <c r="V493">
        <v>9999</v>
      </c>
      <c r="W493">
        <v>1</v>
      </c>
      <c r="X493">
        <v>128.91999999999999</v>
      </c>
      <c r="Y493">
        <v>276.88831499999998</v>
      </c>
      <c r="Z493">
        <v>89</v>
      </c>
    </row>
    <row r="494" spans="1:42" x14ac:dyDescent="0.25">
      <c r="A494">
        <v>2008</v>
      </c>
      <c r="B494">
        <v>21</v>
      </c>
      <c r="C494">
        <v>42</v>
      </c>
      <c r="D494">
        <v>42</v>
      </c>
      <c r="E494">
        <v>635.46</v>
      </c>
      <c r="F494">
        <v>34866.903599999998</v>
      </c>
      <c r="G494">
        <v>34575.25</v>
      </c>
      <c r="H494">
        <v>2376.41</v>
      </c>
      <c r="I494">
        <v>1101.2217129999999</v>
      </c>
      <c r="J494">
        <v>510.16</v>
      </c>
      <c r="K494">
        <v>2050</v>
      </c>
      <c r="L494">
        <v>16746.333330000001</v>
      </c>
      <c r="M494">
        <v>34575.25</v>
      </c>
      <c r="N494">
        <v>1</v>
      </c>
      <c r="O494">
        <v>3.5</v>
      </c>
      <c r="P494">
        <v>5.28</v>
      </c>
      <c r="Q494">
        <v>3.5</v>
      </c>
      <c r="R494">
        <v>8</v>
      </c>
      <c r="S494">
        <v>4</v>
      </c>
      <c r="T494">
        <v>2.25</v>
      </c>
      <c r="U494">
        <v>3.5</v>
      </c>
      <c r="V494">
        <v>9999</v>
      </c>
      <c r="W494">
        <v>0.67214620000000003</v>
      </c>
      <c r="X494">
        <v>135.54</v>
      </c>
      <c r="Y494">
        <v>291.65359999999998</v>
      </c>
      <c r="Z494">
        <v>80</v>
      </c>
      <c r="AM494">
        <v>54</v>
      </c>
      <c r="AN494">
        <v>291</v>
      </c>
      <c r="AO494">
        <v>6536</v>
      </c>
      <c r="AP494">
        <v>80</v>
      </c>
    </row>
    <row r="495" spans="1:42" x14ac:dyDescent="0.25">
      <c r="A495">
        <v>2007</v>
      </c>
      <c r="B495">
        <v>2</v>
      </c>
      <c r="C495">
        <v>46</v>
      </c>
      <c r="D495">
        <v>46</v>
      </c>
      <c r="E495">
        <v>559.52</v>
      </c>
      <c r="F495">
        <v>40959.027929999997</v>
      </c>
      <c r="G495">
        <v>40662.33</v>
      </c>
      <c r="H495">
        <v>2921.02</v>
      </c>
      <c r="I495">
        <v>1494.3406279999999</v>
      </c>
      <c r="J495">
        <v>495.87</v>
      </c>
      <c r="K495">
        <v>2053</v>
      </c>
      <c r="L495">
        <v>23626.805</v>
      </c>
      <c r="M495">
        <v>40662.33</v>
      </c>
      <c r="N495">
        <v>0</v>
      </c>
      <c r="O495">
        <v>4</v>
      </c>
      <c r="P495">
        <v>5.6</v>
      </c>
      <c r="Q495">
        <v>1.5</v>
      </c>
      <c r="R495">
        <v>8</v>
      </c>
      <c r="S495">
        <v>4</v>
      </c>
      <c r="T495">
        <v>2.25</v>
      </c>
      <c r="U495">
        <v>4</v>
      </c>
      <c r="V495">
        <v>9999</v>
      </c>
      <c r="W495">
        <v>0.83847910000000003</v>
      </c>
      <c r="X495">
        <v>127.6</v>
      </c>
      <c r="Y495">
        <v>296.69792699999999</v>
      </c>
      <c r="Z495">
        <v>93</v>
      </c>
      <c r="AM495">
        <v>697927</v>
      </c>
      <c r="AN495">
        <v>93</v>
      </c>
    </row>
    <row r="496" spans="1:42" x14ac:dyDescent="0.25">
      <c r="A496">
        <v>2008</v>
      </c>
      <c r="B496">
        <v>20</v>
      </c>
      <c r="C496">
        <v>44</v>
      </c>
      <c r="D496">
        <v>44</v>
      </c>
      <c r="E496">
        <v>675.92</v>
      </c>
      <c r="F496">
        <v>40992.568500000001</v>
      </c>
      <c r="G496">
        <v>40653.67</v>
      </c>
      <c r="H496">
        <v>2173.23</v>
      </c>
      <c r="I496">
        <v>1294.8193900000001</v>
      </c>
      <c r="J496">
        <v>553.88</v>
      </c>
      <c r="K496">
        <v>2052</v>
      </c>
      <c r="L496">
        <v>14539.75</v>
      </c>
      <c r="M496">
        <v>40653.67</v>
      </c>
      <c r="N496">
        <v>0</v>
      </c>
      <c r="O496">
        <v>3.5</v>
      </c>
      <c r="P496">
        <v>5.28</v>
      </c>
      <c r="Q496">
        <v>3.5</v>
      </c>
      <c r="R496">
        <v>8</v>
      </c>
      <c r="S496">
        <v>4</v>
      </c>
      <c r="T496">
        <v>2.25</v>
      </c>
      <c r="U496">
        <v>3.5</v>
      </c>
      <c r="V496">
        <v>9999</v>
      </c>
      <c r="W496">
        <v>3.6986400000000001</v>
      </c>
      <c r="X496">
        <v>153.13</v>
      </c>
      <c r="Y496">
        <v>338.898504</v>
      </c>
      <c r="Z496">
        <v>75</v>
      </c>
      <c r="AM496">
        <v>13</v>
      </c>
      <c r="AN496">
        <v>338</v>
      </c>
      <c r="AO496">
        <v>898504</v>
      </c>
      <c r="AP496">
        <v>75</v>
      </c>
    </row>
    <row r="497" spans="1:42" x14ac:dyDescent="0.25">
      <c r="A497">
        <v>2008</v>
      </c>
      <c r="B497">
        <v>23</v>
      </c>
      <c r="C497">
        <v>51</v>
      </c>
      <c r="D497">
        <v>45</v>
      </c>
      <c r="E497">
        <v>514.62</v>
      </c>
      <c r="F497">
        <v>33272.132969999999</v>
      </c>
      <c r="G497">
        <v>33007.75</v>
      </c>
      <c r="H497">
        <v>1853.62</v>
      </c>
      <c r="I497">
        <v>1051.296838</v>
      </c>
      <c r="J497">
        <v>413.28</v>
      </c>
      <c r="K497">
        <v>2059</v>
      </c>
      <c r="L497">
        <v>12284.25</v>
      </c>
      <c r="M497">
        <v>33007.75</v>
      </c>
      <c r="N497">
        <v>0</v>
      </c>
      <c r="O497">
        <v>3.5</v>
      </c>
      <c r="P497">
        <v>5.28</v>
      </c>
      <c r="Q497">
        <v>3.5</v>
      </c>
      <c r="R497">
        <v>8</v>
      </c>
      <c r="S497">
        <v>4</v>
      </c>
      <c r="T497">
        <v>2.25</v>
      </c>
      <c r="U497">
        <v>3.5</v>
      </c>
      <c r="V497">
        <v>9999</v>
      </c>
      <c r="W497">
        <v>0.55603029999999998</v>
      </c>
      <c r="X497">
        <v>111.86</v>
      </c>
      <c r="Y497">
        <v>264.38296500000001</v>
      </c>
      <c r="Z497">
        <v>75</v>
      </c>
      <c r="AM497">
        <v>86</v>
      </c>
      <c r="AN497">
        <v>264</v>
      </c>
      <c r="AO497">
        <v>382965</v>
      </c>
      <c r="AP497">
        <v>75</v>
      </c>
    </row>
    <row r="498" spans="1:42" x14ac:dyDescent="0.25">
      <c r="A498">
        <v>2007</v>
      </c>
      <c r="B498">
        <v>30</v>
      </c>
      <c r="C498">
        <v>65</v>
      </c>
      <c r="D498">
        <v>46</v>
      </c>
      <c r="E498">
        <v>242.48</v>
      </c>
      <c r="F498">
        <v>9596.1201980000005</v>
      </c>
      <c r="G498">
        <v>9464.33</v>
      </c>
      <c r="H498">
        <v>803.41</v>
      </c>
      <c r="I498">
        <v>347.81412799999998</v>
      </c>
      <c r="J498">
        <v>177.96</v>
      </c>
      <c r="K498">
        <v>2072</v>
      </c>
      <c r="L498">
        <v>6263.2025000000003</v>
      </c>
      <c r="M498">
        <v>9464.33</v>
      </c>
      <c r="N498">
        <v>0</v>
      </c>
      <c r="O498">
        <v>4</v>
      </c>
      <c r="P498">
        <v>5.6</v>
      </c>
      <c r="Q498">
        <v>1.5</v>
      </c>
      <c r="R498">
        <v>8</v>
      </c>
      <c r="S498">
        <v>4</v>
      </c>
      <c r="T498">
        <v>2.25</v>
      </c>
      <c r="U498">
        <v>4</v>
      </c>
      <c r="V498">
        <v>9999</v>
      </c>
      <c r="W498">
        <v>1</v>
      </c>
      <c r="X498">
        <v>60.48</v>
      </c>
      <c r="Y498">
        <v>131.790198</v>
      </c>
      <c r="Z498">
        <v>87</v>
      </c>
      <c r="AM498">
        <v>87</v>
      </c>
    </row>
    <row r="499" spans="1:42" x14ac:dyDescent="0.25">
      <c r="A499">
        <v>2008</v>
      </c>
      <c r="B499">
        <v>16</v>
      </c>
      <c r="C499">
        <v>47</v>
      </c>
      <c r="D499">
        <v>47</v>
      </c>
      <c r="E499">
        <v>625</v>
      </c>
      <c r="F499">
        <v>36862.472260000002</v>
      </c>
      <c r="G499">
        <v>36535</v>
      </c>
      <c r="H499">
        <v>1664.52</v>
      </c>
      <c r="I499">
        <v>1163.63975</v>
      </c>
      <c r="J499">
        <v>510.21</v>
      </c>
      <c r="K499">
        <v>2055</v>
      </c>
      <c r="L499">
        <v>11269.25</v>
      </c>
      <c r="M499">
        <v>36535</v>
      </c>
      <c r="N499">
        <v>0</v>
      </c>
      <c r="O499">
        <v>3.5</v>
      </c>
      <c r="P499">
        <v>5.28</v>
      </c>
      <c r="Q499">
        <v>3.5</v>
      </c>
      <c r="R499">
        <v>8</v>
      </c>
      <c r="S499">
        <v>4</v>
      </c>
      <c r="T499">
        <v>2.25</v>
      </c>
      <c r="U499">
        <v>3.5</v>
      </c>
      <c r="V499">
        <v>9999</v>
      </c>
      <c r="W499">
        <v>0.89999620000000002</v>
      </c>
      <c r="X499">
        <v>138.56</v>
      </c>
      <c r="Y499">
        <v>327.472262</v>
      </c>
      <c r="Z499">
        <v>75</v>
      </c>
      <c r="AM499">
        <v>75</v>
      </c>
    </row>
    <row r="500" spans="1:42" x14ac:dyDescent="0.25">
      <c r="A500">
        <v>2007</v>
      </c>
      <c r="B500">
        <v>18</v>
      </c>
      <c r="C500">
        <v>47</v>
      </c>
      <c r="D500">
        <v>47</v>
      </c>
      <c r="E500">
        <v>834.96</v>
      </c>
      <c r="F500">
        <v>48597.642720000003</v>
      </c>
      <c r="G500">
        <v>48022.67</v>
      </c>
      <c r="H500">
        <v>3391.13</v>
      </c>
      <c r="I500">
        <v>1764.8331229999999</v>
      </c>
      <c r="J500">
        <v>701.09</v>
      </c>
      <c r="K500">
        <v>2054</v>
      </c>
      <c r="L500">
        <v>26986.283329999998</v>
      </c>
      <c r="M500">
        <v>48022.67</v>
      </c>
      <c r="N500">
        <v>1</v>
      </c>
      <c r="O500">
        <v>4</v>
      </c>
      <c r="P500">
        <v>5.6</v>
      </c>
      <c r="Q500">
        <v>1.5</v>
      </c>
      <c r="R500">
        <v>8</v>
      </c>
      <c r="S500">
        <v>4</v>
      </c>
      <c r="T500">
        <v>2.25</v>
      </c>
      <c r="U500">
        <v>4</v>
      </c>
      <c r="V500">
        <v>9999</v>
      </c>
      <c r="W500">
        <v>1</v>
      </c>
      <c r="X500">
        <v>247.47</v>
      </c>
      <c r="Y500">
        <v>574.97272199999998</v>
      </c>
      <c r="Z500">
        <v>89</v>
      </c>
      <c r="AM500">
        <v>89</v>
      </c>
    </row>
    <row r="501" spans="1:42" x14ac:dyDescent="0.25">
      <c r="A501">
        <v>2007</v>
      </c>
      <c r="B501">
        <v>8</v>
      </c>
      <c r="C501">
        <v>50</v>
      </c>
      <c r="D501">
        <v>50</v>
      </c>
      <c r="E501">
        <v>508.62</v>
      </c>
      <c r="F501">
        <v>32936.189259999999</v>
      </c>
      <c r="G501">
        <v>32748.25</v>
      </c>
      <c r="H501">
        <v>1778.07</v>
      </c>
      <c r="I501">
        <v>1203.4981869999999</v>
      </c>
      <c r="J501">
        <v>423.18</v>
      </c>
      <c r="K501">
        <v>2057</v>
      </c>
      <c r="L501">
        <v>14360.594999999999</v>
      </c>
      <c r="M501">
        <v>32748.25</v>
      </c>
      <c r="N501">
        <v>1</v>
      </c>
      <c r="O501">
        <v>4</v>
      </c>
      <c r="P501">
        <v>5.6</v>
      </c>
      <c r="Q501">
        <v>1.5</v>
      </c>
      <c r="R501">
        <v>8</v>
      </c>
      <c r="S501">
        <v>4</v>
      </c>
      <c r="T501">
        <v>2.25</v>
      </c>
      <c r="U501">
        <v>4</v>
      </c>
      <c r="V501">
        <v>9999</v>
      </c>
      <c r="W501">
        <v>1.1642680000000001</v>
      </c>
      <c r="X501">
        <v>74.91</v>
      </c>
      <c r="Y501">
        <v>187.93926099999999</v>
      </c>
      <c r="Z501">
        <v>93</v>
      </c>
      <c r="AM501">
        <v>939261</v>
      </c>
      <c r="AN501">
        <v>93</v>
      </c>
    </row>
    <row r="502" spans="1:42" x14ac:dyDescent="0.25">
      <c r="A502">
        <v>2008</v>
      </c>
      <c r="B502">
        <v>14</v>
      </c>
      <c r="C502">
        <v>48</v>
      </c>
      <c r="D502">
        <v>48</v>
      </c>
      <c r="E502">
        <v>605</v>
      </c>
      <c r="F502">
        <v>35143.32228</v>
      </c>
      <c r="G502">
        <v>34804.67</v>
      </c>
      <c r="H502">
        <v>2118.59</v>
      </c>
      <c r="I502">
        <v>1108.52874</v>
      </c>
      <c r="J502">
        <v>529.66</v>
      </c>
      <c r="K502">
        <v>2056</v>
      </c>
      <c r="L502">
        <v>13910.52</v>
      </c>
      <c r="M502">
        <v>34804.67</v>
      </c>
      <c r="N502">
        <v>1</v>
      </c>
      <c r="O502">
        <v>3.5</v>
      </c>
      <c r="P502">
        <v>5.28</v>
      </c>
      <c r="Q502">
        <v>3.5</v>
      </c>
      <c r="R502">
        <v>8</v>
      </c>
      <c r="S502">
        <v>4</v>
      </c>
      <c r="T502">
        <v>2.25</v>
      </c>
      <c r="U502">
        <v>3.5</v>
      </c>
      <c r="V502">
        <v>9999</v>
      </c>
      <c r="W502">
        <v>1.267331</v>
      </c>
      <c r="X502">
        <v>137.16999999999999</v>
      </c>
      <c r="Y502">
        <v>338.65228400000001</v>
      </c>
      <c r="Z502">
        <v>74</v>
      </c>
      <c r="AM502">
        <v>338</v>
      </c>
      <c r="AN502">
        <v>652284</v>
      </c>
      <c r="AO502">
        <v>74</v>
      </c>
    </row>
    <row r="503" spans="1:42" x14ac:dyDescent="0.25">
      <c r="A503">
        <v>2008</v>
      </c>
      <c r="B503">
        <v>12</v>
      </c>
      <c r="C503">
        <v>52</v>
      </c>
      <c r="D503">
        <v>51</v>
      </c>
      <c r="E503">
        <v>792.78</v>
      </c>
      <c r="F503">
        <v>51777.559780000003</v>
      </c>
      <c r="G503">
        <v>51333.25</v>
      </c>
      <c r="H503">
        <v>2118.02</v>
      </c>
      <c r="I503">
        <v>1634.964013</v>
      </c>
      <c r="J503">
        <v>650.22</v>
      </c>
      <c r="K503">
        <v>2060</v>
      </c>
      <c r="L503">
        <v>14485.15667</v>
      </c>
      <c r="M503">
        <v>51333.25</v>
      </c>
      <c r="N503">
        <v>1</v>
      </c>
      <c r="O503">
        <v>3.5</v>
      </c>
      <c r="P503">
        <v>5.28</v>
      </c>
      <c r="Q503">
        <v>3.5</v>
      </c>
      <c r="R503">
        <v>8</v>
      </c>
      <c r="S503">
        <v>4</v>
      </c>
      <c r="T503">
        <v>2.25</v>
      </c>
      <c r="U503">
        <v>3.5</v>
      </c>
      <c r="V503">
        <v>9999</v>
      </c>
      <c r="W503">
        <v>0.86617849999999996</v>
      </c>
      <c r="X503">
        <v>169.11</v>
      </c>
      <c r="Y503">
        <v>444.30978399999998</v>
      </c>
      <c r="Z503">
        <v>76</v>
      </c>
      <c r="AM503">
        <v>11</v>
      </c>
      <c r="AN503">
        <v>444</v>
      </c>
      <c r="AO503">
        <v>309784</v>
      </c>
      <c r="AP503">
        <v>76</v>
      </c>
    </row>
    <row r="504" spans="1:42" x14ac:dyDescent="0.25">
      <c r="A504">
        <v>2008</v>
      </c>
      <c r="B504">
        <v>17</v>
      </c>
      <c r="C504">
        <v>60</v>
      </c>
      <c r="D504">
        <v>50</v>
      </c>
      <c r="E504">
        <v>301.37</v>
      </c>
      <c r="F504">
        <v>14904.84088</v>
      </c>
      <c r="G504">
        <v>14681.2</v>
      </c>
      <c r="H504">
        <v>778.82</v>
      </c>
      <c r="I504">
        <v>467.59622000000002</v>
      </c>
      <c r="J504">
        <v>201.24</v>
      </c>
      <c r="K504">
        <v>2068</v>
      </c>
      <c r="L504">
        <v>5441.0933329999998</v>
      </c>
      <c r="M504">
        <v>14681.2</v>
      </c>
      <c r="N504">
        <v>0</v>
      </c>
      <c r="O504">
        <v>3.5</v>
      </c>
      <c r="P504">
        <v>5.28</v>
      </c>
      <c r="Q504">
        <v>3.5</v>
      </c>
      <c r="R504">
        <v>8</v>
      </c>
      <c r="S504">
        <v>4</v>
      </c>
      <c r="T504">
        <v>2.25</v>
      </c>
      <c r="U504">
        <v>3.5</v>
      </c>
      <c r="V504">
        <v>9999</v>
      </c>
      <c r="W504">
        <v>0.94587900000000003</v>
      </c>
      <c r="X504">
        <v>80.3</v>
      </c>
      <c r="Y504">
        <v>223.64088000000001</v>
      </c>
      <c r="Z504">
        <v>76</v>
      </c>
      <c r="AM504">
        <v>3</v>
      </c>
      <c r="AN504">
        <v>223</v>
      </c>
      <c r="AO504">
        <v>64088</v>
      </c>
      <c r="AP504">
        <v>76</v>
      </c>
    </row>
    <row r="505" spans="1:42" x14ac:dyDescent="0.25">
      <c r="A505">
        <v>2008</v>
      </c>
      <c r="B505">
        <v>0</v>
      </c>
      <c r="C505">
        <v>61</v>
      </c>
      <c r="D505">
        <v>61</v>
      </c>
      <c r="E505">
        <v>455.82</v>
      </c>
      <c r="F505">
        <v>46964.77592</v>
      </c>
      <c r="G505">
        <v>46730.5</v>
      </c>
      <c r="H505">
        <v>999.93</v>
      </c>
      <c r="I505">
        <v>1488.3664249999999</v>
      </c>
      <c r="J505">
        <v>364.3</v>
      </c>
      <c r="K505">
        <v>2069</v>
      </c>
      <c r="L505">
        <v>6699.9375</v>
      </c>
      <c r="M505">
        <v>46730.5</v>
      </c>
      <c r="N505">
        <v>1</v>
      </c>
      <c r="O505">
        <v>3.5</v>
      </c>
      <c r="P505">
        <v>5.28</v>
      </c>
      <c r="Q505">
        <v>3.5</v>
      </c>
      <c r="R505">
        <v>8</v>
      </c>
      <c r="S505">
        <v>4</v>
      </c>
      <c r="T505">
        <v>2.25</v>
      </c>
      <c r="U505">
        <v>3.5</v>
      </c>
      <c r="V505">
        <v>9999</v>
      </c>
      <c r="W505">
        <v>0.49777900000000003</v>
      </c>
      <c r="X505">
        <v>72.06</v>
      </c>
      <c r="Y505">
        <v>234.27592000000001</v>
      </c>
      <c r="Z505">
        <v>75</v>
      </c>
      <c r="AM505">
        <v>6</v>
      </c>
      <c r="AN505">
        <v>234</v>
      </c>
      <c r="AO505">
        <v>27592</v>
      </c>
      <c r="AP505">
        <v>75</v>
      </c>
    </row>
    <row r="506" spans="1:42" x14ac:dyDescent="0.25">
      <c r="A506">
        <v>2008</v>
      </c>
      <c r="B506">
        <v>3</v>
      </c>
      <c r="C506">
        <v>62</v>
      </c>
      <c r="D506">
        <v>62</v>
      </c>
      <c r="E506">
        <v>414.16</v>
      </c>
      <c r="F506">
        <v>35106.962140000003</v>
      </c>
      <c r="G506">
        <v>34869.67</v>
      </c>
      <c r="H506">
        <v>900.5</v>
      </c>
      <c r="I506">
        <v>1110.59899</v>
      </c>
      <c r="J506">
        <v>329.22</v>
      </c>
      <c r="K506">
        <v>2070</v>
      </c>
      <c r="L506">
        <v>6339.19</v>
      </c>
      <c r="M506">
        <v>34869.67</v>
      </c>
      <c r="N506">
        <v>0</v>
      </c>
      <c r="O506">
        <v>3.5</v>
      </c>
      <c r="P506">
        <v>5.28</v>
      </c>
      <c r="Q506">
        <v>3.5</v>
      </c>
      <c r="R506">
        <v>8</v>
      </c>
      <c r="S506">
        <v>4</v>
      </c>
      <c r="T506">
        <v>2.25</v>
      </c>
      <c r="U506">
        <v>3.5</v>
      </c>
      <c r="V506">
        <v>9999</v>
      </c>
      <c r="W506">
        <v>1</v>
      </c>
      <c r="X506">
        <v>74.760000000000005</v>
      </c>
      <c r="Y506">
        <v>237.29213999999999</v>
      </c>
      <c r="Z506">
        <v>78</v>
      </c>
      <c r="AM506">
        <v>237</v>
      </c>
      <c r="AN506">
        <v>29214</v>
      </c>
      <c r="AO506">
        <v>78</v>
      </c>
    </row>
    <row r="507" spans="1:42" x14ac:dyDescent="0.25">
      <c r="A507">
        <v>2008</v>
      </c>
      <c r="B507">
        <v>0</v>
      </c>
      <c r="C507">
        <v>65</v>
      </c>
      <c r="D507">
        <v>65</v>
      </c>
      <c r="E507">
        <v>669.2</v>
      </c>
      <c r="F507">
        <v>65385.820970000001</v>
      </c>
      <c r="G507">
        <v>64946</v>
      </c>
      <c r="H507">
        <v>1603.1</v>
      </c>
      <c r="I507">
        <v>2068.5300999999999</v>
      </c>
      <c r="J507">
        <v>543.29999999999995</v>
      </c>
      <c r="K507">
        <v>2073</v>
      </c>
      <c r="L507">
        <v>11384.821669999999</v>
      </c>
      <c r="M507">
        <v>64946</v>
      </c>
      <c r="N507">
        <v>1</v>
      </c>
      <c r="O507">
        <v>3.5</v>
      </c>
      <c r="P507">
        <v>5.28</v>
      </c>
      <c r="Q507">
        <v>3.5</v>
      </c>
      <c r="R507">
        <v>8</v>
      </c>
      <c r="S507">
        <v>4</v>
      </c>
      <c r="T507">
        <v>2.25</v>
      </c>
      <c r="U507">
        <v>3.5</v>
      </c>
      <c r="V507">
        <v>9999</v>
      </c>
      <c r="W507">
        <v>1</v>
      </c>
      <c r="X507">
        <v>126.24</v>
      </c>
      <c r="Y507">
        <v>439.82097399999998</v>
      </c>
      <c r="Z507">
        <v>79</v>
      </c>
      <c r="AM507">
        <v>79</v>
      </c>
    </row>
    <row r="508" spans="1:42" x14ac:dyDescent="0.25">
      <c r="A508">
        <v>2007</v>
      </c>
      <c r="B508">
        <v>0</v>
      </c>
      <c r="C508">
        <v>66</v>
      </c>
      <c r="D508">
        <v>66</v>
      </c>
      <c r="E508">
        <v>340.92</v>
      </c>
      <c r="F508">
        <v>33753.996290000003</v>
      </c>
      <c r="G508">
        <v>33591.33</v>
      </c>
      <c r="H508">
        <v>658.18</v>
      </c>
      <c r="I508">
        <v>1234.4813779999999</v>
      </c>
      <c r="J508">
        <v>274.70999999999998</v>
      </c>
      <c r="K508">
        <v>2073</v>
      </c>
      <c r="L508">
        <v>5170.5133329999999</v>
      </c>
      <c r="M508">
        <v>33591.33</v>
      </c>
      <c r="N508">
        <v>1</v>
      </c>
      <c r="O508">
        <v>4</v>
      </c>
      <c r="P508">
        <v>5.6</v>
      </c>
      <c r="Q508">
        <v>1.5</v>
      </c>
      <c r="R508">
        <v>8</v>
      </c>
      <c r="S508">
        <v>4</v>
      </c>
      <c r="T508">
        <v>2.25</v>
      </c>
      <c r="U508">
        <v>4</v>
      </c>
      <c r="V508">
        <v>9999</v>
      </c>
      <c r="W508">
        <v>0.91667120000000002</v>
      </c>
      <c r="X508">
        <v>46.89</v>
      </c>
      <c r="Y508">
        <v>162.66629399999999</v>
      </c>
      <c r="Z508">
        <v>88</v>
      </c>
      <c r="AM508">
        <v>666294</v>
      </c>
      <c r="AN508">
        <v>88</v>
      </c>
    </row>
    <row r="509" spans="1:42" x14ac:dyDescent="0.25">
      <c r="A509">
        <v>2008</v>
      </c>
      <c r="B509">
        <v>45</v>
      </c>
      <c r="C509">
        <v>20</v>
      </c>
      <c r="D509">
        <v>20</v>
      </c>
      <c r="E509">
        <v>868.08</v>
      </c>
      <c r="F509">
        <v>8625.2348899999997</v>
      </c>
      <c r="G509">
        <v>2500</v>
      </c>
      <c r="H509">
        <v>405.45</v>
      </c>
      <c r="I509">
        <v>79.625</v>
      </c>
      <c r="J509">
        <v>782.96</v>
      </c>
      <c r="K509">
        <v>2028</v>
      </c>
      <c r="L509">
        <v>2534.0625</v>
      </c>
      <c r="M509">
        <v>2500</v>
      </c>
      <c r="N509">
        <v>0</v>
      </c>
      <c r="O509">
        <v>3.5</v>
      </c>
      <c r="P509">
        <v>5.28</v>
      </c>
      <c r="Q509">
        <v>3.5</v>
      </c>
      <c r="R509">
        <v>8</v>
      </c>
      <c r="S509">
        <v>4</v>
      </c>
      <c r="T509">
        <v>2.25</v>
      </c>
      <c r="U509">
        <v>3.5</v>
      </c>
      <c r="V509">
        <v>9999</v>
      </c>
      <c r="W509">
        <v>60</v>
      </c>
      <c r="X509">
        <v>0</v>
      </c>
      <c r="Y509">
        <v>6125.2348899999997</v>
      </c>
      <c r="Z509">
        <v>75</v>
      </c>
    </row>
    <row r="510" spans="1:42" x14ac:dyDescent="0.25">
      <c r="A510">
        <v>2007</v>
      </c>
      <c r="B510">
        <v>17</v>
      </c>
      <c r="C510">
        <v>48</v>
      </c>
      <c r="D510">
        <v>48</v>
      </c>
      <c r="E510">
        <v>491.04</v>
      </c>
      <c r="F510">
        <v>36539.23489</v>
      </c>
      <c r="G510">
        <v>30414</v>
      </c>
      <c r="H510">
        <v>1964.85</v>
      </c>
      <c r="I510">
        <v>1117.7145</v>
      </c>
      <c r="J510">
        <v>432.15</v>
      </c>
      <c r="K510">
        <v>2055</v>
      </c>
      <c r="L510">
        <v>13917.6875</v>
      </c>
      <c r="M510">
        <v>30414</v>
      </c>
      <c r="N510">
        <v>0</v>
      </c>
      <c r="O510">
        <v>4</v>
      </c>
      <c r="P510">
        <v>5.6</v>
      </c>
      <c r="Q510">
        <v>1.5</v>
      </c>
      <c r="R510">
        <v>8</v>
      </c>
      <c r="S510">
        <v>4</v>
      </c>
      <c r="T510">
        <v>2.25</v>
      </c>
      <c r="U510">
        <v>4</v>
      </c>
      <c r="V510">
        <v>9999</v>
      </c>
      <c r="W510">
        <v>1</v>
      </c>
      <c r="X510">
        <v>0</v>
      </c>
      <c r="Y510">
        <v>6125.2348899999997</v>
      </c>
      <c r="Z510">
        <v>85</v>
      </c>
    </row>
    <row r="511" spans="1:42" x14ac:dyDescent="0.25">
      <c r="A511">
        <v>2003</v>
      </c>
      <c r="B511">
        <v>70</v>
      </c>
      <c r="C511">
        <v>12</v>
      </c>
      <c r="D511">
        <v>12</v>
      </c>
      <c r="E511">
        <v>452.83</v>
      </c>
      <c r="F511">
        <v>3417.9890500000001</v>
      </c>
      <c r="G511">
        <v>2500</v>
      </c>
      <c r="H511">
        <v>2203.8000000000002</v>
      </c>
      <c r="I511">
        <v>140.875</v>
      </c>
      <c r="J511">
        <v>372.91</v>
      </c>
      <c r="K511">
        <v>2015</v>
      </c>
      <c r="L511">
        <v>34327.521670000002</v>
      </c>
      <c r="M511">
        <v>2500</v>
      </c>
      <c r="N511">
        <v>1</v>
      </c>
      <c r="O511">
        <v>4</v>
      </c>
      <c r="P511">
        <v>5.2</v>
      </c>
      <c r="Q511">
        <v>1.5</v>
      </c>
      <c r="R511">
        <v>8</v>
      </c>
      <c r="S511">
        <v>4</v>
      </c>
      <c r="T511">
        <v>2.75</v>
      </c>
      <c r="U511">
        <v>4</v>
      </c>
      <c r="V511">
        <v>9999</v>
      </c>
      <c r="W511">
        <v>2</v>
      </c>
      <c r="X511">
        <v>893.42</v>
      </c>
      <c r="Y511">
        <v>917.98905000000002</v>
      </c>
      <c r="Z511">
        <v>133</v>
      </c>
    </row>
    <row r="512" spans="1:42" x14ac:dyDescent="0.25">
      <c r="A512">
        <v>2004</v>
      </c>
      <c r="B512">
        <v>16</v>
      </c>
      <c r="C512">
        <v>12</v>
      </c>
      <c r="D512">
        <v>12</v>
      </c>
      <c r="E512">
        <v>977.4</v>
      </c>
      <c r="F512">
        <v>9876.6049010000006</v>
      </c>
      <c r="G512">
        <v>9521</v>
      </c>
      <c r="H512">
        <v>7135.82</v>
      </c>
      <c r="I512">
        <v>489.85545000000002</v>
      </c>
      <c r="J512">
        <v>847.92</v>
      </c>
      <c r="K512">
        <v>2016</v>
      </c>
      <c r="L512">
        <v>75971.94167</v>
      </c>
      <c r="M512">
        <v>9521</v>
      </c>
      <c r="N512">
        <v>1</v>
      </c>
      <c r="O512">
        <v>4</v>
      </c>
      <c r="P512">
        <v>5.2</v>
      </c>
      <c r="Q512">
        <v>1.5</v>
      </c>
      <c r="R512">
        <v>8</v>
      </c>
      <c r="S512">
        <v>4</v>
      </c>
      <c r="T512">
        <v>2.75</v>
      </c>
      <c r="U512">
        <v>4</v>
      </c>
      <c r="V512">
        <v>9999</v>
      </c>
      <c r="W512">
        <v>0.69547119999999996</v>
      </c>
      <c r="X512">
        <v>336.83</v>
      </c>
      <c r="Y512">
        <v>355.60490099999998</v>
      </c>
      <c r="Z512">
        <v>122</v>
      </c>
    </row>
    <row r="513" spans="1:40" x14ac:dyDescent="0.25">
      <c r="A513">
        <v>2004</v>
      </c>
      <c r="B513">
        <v>37</v>
      </c>
      <c r="C513">
        <v>12</v>
      </c>
      <c r="D513">
        <v>12</v>
      </c>
      <c r="E513">
        <v>16159.96</v>
      </c>
      <c r="F513">
        <v>220920.57500000001</v>
      </c>
      <c r="G513">
        <v>210083.33</v>
      </c>
      <c r="H513">
        <v>170674.37</v>
      </c>
      <c r="I513">
        <v>10808.787329999999</v>
      </c>
      <c r="J513">
        <v>15309.75</v>
      </c>
      <c r="K513">
        <v>2016</v>
      </c>
      <c r="L513">
        <v>1839559.2080000001</v>
      </c>
      <c r="M513">
        <v>210083.33</v>
      </c>
      <c r="N513">
        <v>1</v>
      </c>
      <c r="O513">
        <v>4</v>
      </c>
      <c r="P513">
        <v>5.2</v>
      </c>
      <c r="Q513">
        <v>1.5</v>
      </c>
      <c r="R513">
        <v>8</v>
      </c>
      <c r="S513">
        <v>4</v>
      </c>
      <c r="T513">
        <v>2.75</v>
      </c>
      <c r="U513">
        <v>4</v>
      </c>
      <c r="V513">
        <v>9999</v>
      </c>
      <c r="W513">
        <v>1.12574</v>
      </c>
      <c r="X513">
        <v>10265.879999999999</v>
      </c>
      <c r="Y513">
        <v>10837.245000000001</v>
      </c>
      <c r="Z513">
        <v>122</v>
      </c>
      <c r="AM513">
        <v>245</v>
      </c>
      <c r="AN513">
        <v>122</v>
      </c>
    </row>
    <row r="514" spans="1:40" x14ac:dyDescent="0.25">
      <c r="A514">
        <v>2004</v>
      </c>
      <c r="B514">
        <v>38</v>
      </c>
      <c r="C514">
        <v>12</v>
      </c>
      <c r="D514">
        <v>12</v>
      </c>
      <c r="E514">
        <v>1422.5</v>
      </c>
      <c r="F514">
        <v>17515.85512</v>
      </c>
      <c r="G514">
        <v>16642.13</v>
      </c>
      <c r="H514">
        <v>13352.34</v>
      </c>
      <c r="I514">
        <v>856.23758999999995</v>
      </c>
      <c r="J514">
        <v>1179.06</v>
      </c>
      <c r="K514">
        <v>2016</v>
      </c>
      <c r="L514">
        <v>146526.76999999999</v>
      </c>
      <c r="M514">
        <v>16642.13</v>
      </c>
      <c r="N514">
        <v>1</v>
      </c>
      <c r="O514">
        <v>4</v>
      </c>
      <c r="P514">
        <v>5.2</v>
      </c>
      <c r="Q514">
        <v>1.5</v>
      </c>
      <c r="R514">
        <v>8</v>
      </c>
      <c r="S514">
        <v>4</v>
      </c>
      <c r="T514">
        <v>2.75</v>
      </c>
      <c r="U514">
        <v>4</v>
      </c>
      <c r="V514">
        <v>9999</v>
      </c>
      <c r="W514">
        <v>1.1653579999999999</v>
      </c>
      <c r="X514">
        <v>827.67</v>
      </c>
      <c r="Y514">
        <v>873.72511699999995</v>
      </c>
      <c r="Z514">
        <v>124</v>
      </c>
      <c r="AM514">
        <v>725117</v>
      </c>
      <c r="AN514">
        <v>124</v>
      </c>
    </row>
    <row r="515" spans="1:40" x14ac:dyDescent="0.25">
      <c r="A515">
        <v>2004</v>
      </c>
      <c r="B515">
        <v>40</v>
      </c>
      <c r="C515">
        <v>12</v>
      </c>
      <c r="D515">
        <v>12</v>
      </c>
      <c r="E515">
        <v>1438.32</v>
      </c>
      <c r="F515">
        <v>14065.44471</v>
      </c>
      <c r="G515">
        <v>13465.67</v>
      </c>
      <c r="H515">
        <v>10432.73</v>
      </c>
      <c r="I515">
        <v>692.80872099999999</v>
      </c>
      <c r="J515">
        <v>1253.72</v>
      </c>
      <c r="K515">
        <v>2016</v>
      </c>
      <c r="L515">
        <v>110925.7417</v>
      </c>
      <c r="M515">
        <v>13465.67</v>
      </c>
      <c r="N515">
        <v>1</v>
      </c>
      <c r="O515">
        <v>4</v>
      </c>
      <c r="P515">
        <v>5.2</v>
      </c>
      <c r="Q515">
        <v>1.5</v>
      </c>
      <c r="R515">
        <v>8</v>
      </c>
      <c r="S515">
        <v>4</v>
      </c>
      <c r="T515">
        <v>2.75</v>
      </c>
      <c r="U515">
        <v>4</v>
      </c>
      <c r="V515">
        <v>9999</v>
      </c>
      <c r="W515">
        <v>1.1864129999999999</v>
      </c>
      <c r="X515">
        <v>568.16999999999996</v>
      </c>
      <c r="Y515">
        <v>599.77471300000002</v>
      </c>
      <c r="Z515">
        <v>121</v>
      </c>
      <c r="AM515">
        <v>774713</v>
      </c>
      <c r="AN515">
        <v>121</v>
      </c>
    </row>
    <row r="516" spans="1:40" x14ac:dyDescent="0.25">
      <c r="A516">
        <v>2004</v>
      </c>
      <c r="B516">
        <v>50</v>
      </c>
      <c r="C516">
        <v>12</v>
      </c>
      <c r="D516">
        <v>12</v>
      </c>
      <c r="E516">
        <v>17913.060000000001</v>
      </c>
      <c r="F516">
        <v>202098.0656</v>
      </c>
      <c r="G516">
        <v>190681</v>
      </c>
      <c r="H516">
        <v>148408.81</v>
      </c>
      <c r="I516">
        <v>9810.5374499999998</v>
      </c>
      <c r="J516">
        <v>17406.91</v>
      </c>
      <c r="K516">
        <v>2016</v>
      </c>
      <c r="L516">
        <v>1605540.6310000001</v>
      </c>
      <c r="M516">
        <v>190681</v>
      </c>
      <c r="N516">
        <v>0</v>
      </c>
      <c r="O516">
        <v>4</v>
      </c>
      <c r="P516">
        <v>5.2</v>
      </c>
      <c r="Q516">
        <v>1.5</v>
      </c>
      <c r="R516">
        <v>8</v>
      </c>
      <c r="S516">
        <v>4</v>
      </c>
      <c r="T516">
        <v>2.75</v>
      </c>
      <c r="U516">
        <v>4</v>
      </c>
      <c r="V516">
        <v>9999</v>
      </c>
      <c r="W516">
        <v>1</v>
      </c>
      <c r="X516">
        <v>10818.36</v>
      </c>
      <c r="Y516">
        <v>11417.065549999999</v>
      </c>
      <c r="Z516">
        <v>121</v>
      </c>
    </row>
    <row r="517" spans="1:40" x14ac:dyDescent="0.25">
      <c r="A517">
        <v>2004</v>
      </c>
      <c r="B517">
        <v>54</v>
      </c>
      <c r="C517">
        <v>12</v>
      </c>
      <c r="D517">
        <v>12</v>
      </c>
      <c r="E517">
        <v>802.24</v>
      </c>
      <c r="F517">
        <v>8670.42281</v>
      </c>
      <c r="G517">
        <v>8225.33</v>
      </c>
      <c r="H517">
        <v>6460.75</v>
      </c>
      <c r="I517">
        <v>423.19322899999997</v>
      </c>
      <c r="J517">
        <v>751.65</v>
      </c>
      <c r="K517">
        <v>2016</v>
      </c>
      <c r="L517">
        <v>69972.286670000001</v>
      </c>
      <c r="M517">
        <v>8225.33</v>
      </c>
      <c r="N517">
        <v>1</v>
      </c>
      <c r="O517">
        <v>4</v>
      </c>
      <c r="P517">
        <v>5.2</v>
      </c>
      <c r="Q517">
        <v>1.5</v>
      </c>
      <c r="R517">
        <v>8</v>
      </c>
      <c r="S517">
        <v>4</v>
      </c>
      <c r="T517">
        <v>2.75</v>
      </c>
      <c r="U517">
        <v>4</v>
      </c>
      <c r="V517">
        <v>9999</v>
      </c>
      <c r="W517">
        <v>0.957762</v>
      </c>
      <c r="X517">
        <v>421.77</v>
      </c>
      <c r="Y517">
        <v>445.09280999999999</v>
      </c>
      <c r="Z517">
        <v>122</v>
      </c>
      <c r="AM517">
        <v>9281</v>
      </c>
      <c r="AN517">
        <v>122</v>
      </c>
    </row>
    <row r="518" spans="1:40" x14ac:dyDescent="0.25">
      <c r="A518">
        <v>2004</v>
      </c>
      <c r="B518">
        <v>55</v>
      </c>
      <c r="C518">
        <v>12</v>
      </c>
      <c r="D518">
        <v>12</v>
      </c>
      <c r="E518">
        <v>1240.43</v>
      </c>
      <c r="F518">
        <v>10806.148230000001</v>
      </c>
      <c r="G518">
        <v>9939.65</v>
      </c>
      <c r="H518">
        <v>7725.72</v>
      </c>
      <c r="I518">
        <v>511.394993</v>
      </c>
      <c r="J518">
        <v>1070.1199999999999</v>
      </c>
      <c r="K518">
        <v>2016</v>
      </c>
      <c r="L518">
        <v>86893.178329999995</v>
      </c>
      <c r="M518">
        <v>9939.65</v>
      </c>
      <c r="N518">
        <v>1</v>
      </c>
      <c r="O518">
        <v>4</v>
      </c>
      <c r="P518">
        <v>5.2</v>
      </c>
      <c r="Q518">
        <v>1.5</v>
      </c>
      <c r="R518">
        <v>8</v>
      </c>
      <c r="S518">
        <v>4</v>
      </c>
      <c r="T518">
        <v>2.75</v>
      </c>
      <c r="U518">
        <v>4</v>
      </c>
      <c r="V518">
        <v>9999</v>
      </c>
      <c r="W518">
        <v>2.1707960000000002</v>
      </c>
      <c r="X518">
        <v>821.15</v>
      </c>
      <c r="Y518">
        <v>866.49822700000004</v>
      </c>
      <c r="Z518">
        <v>122</v>
      </c>
      <c r="AM518">
        <v>498227</v>
      </c>
      <c r="AN518">
        <v>122</v>
      </c>
    </row>
    <row r="519" spans="1:40" x14ac:dyDescent="0.25">
      <c r="A519">
        <v>2004</v>
      </c>
      <c r="B519">
        <v>30</v>
      </c>
      <c r="C519">
        <v>13</v>
      </c>
      <c r="D519">
        <v>13</v>
      </c>
      <c r="E519">
        <v>3779.04</v>
      </c>
      <c r="F519">
        <v>43104.03095</v>
      </c>
      <c r="G519">
        <v>41411.33</v>
      </c>
      <c r="H519">
        <v>26813.49</v>
      </c>
      <c r="I519">
        <v>2130.612928</v>
      </c>
      <c r="J519">
        <v>3315.11</v>
      </c>
      <c r="K519">
        <v>2017</v>
      </c>
      <c r="L519">
        <v>286106.81920000003</v>
      </c>
      <c r="M519">
        <v>41411.33</v>
      </c>
      <c r="N519">
        <v>0</v>
      </c>
      <c r="O519">
        <v>4</v>
      </c>
      <c r="P519">
        <v>5.2</v>
      </c>
      <c r="Q519">
        <v>1.5</v>
      </c>
      <c r="R519">
        <v>8</v>
      </c>
      <c r="S519">
        <v>4</v>
      </c>
      <c r="T519">
        <v>2.75</v>
      </c>
      <c r="U519">
        <v>4</v>
      </c>
      <c r="V519">
        <v>9999</v>
      </c>
      <c r="W519">
        <v>1.5826739999999999</v>
      </c>
      <c r="X519">
        <v>1560.74</v>
      </c>
      <c r="Y519">
        <v>1692.700953</v>
      </c>
      <c r="Z519">
        <v>121</v>
      </c>
      <c r="AM519">
        <v>700953</v>
      </c>
      <c r="AN519">
        <v>121</v>
      </c>
    </row>
    <row r="520" spans="1:40" x14ac:dyDescent="0.25">
      <c r="A520">
        <v>2004</v>
      </c>
      <c r="B520">
        <v>39</v>
      </c>
      <c r="C520">
        <v>13</v>
      </c>
      <c r="D520">
        <v>13</v>
      </c>
      <c r="E520">
        <v>1118.6400000000001</v>
      </c>
      <c r="F520">
        <v>11222.58806</v>
      </c>
      <c r="G520">
        <v>10757.67</v>
      </c>
      <c r="H520">
        <v>7947.23</v>
      </c>
      <c r="I520">
        <v>553.482122</v>
      </c>
      <c r="J520">
        <v>972.62</v>
      </c>
      <c r="K520">
        <v>2017</v>
      </c>
      <c r="L520">
        <v>84457.596669999999</v>
      </c>
      <c r="M520">
        <v>10757.67</v>
      </c>
      <c r="N520">
        <v>1</v>
      </c>
      <c r="O520">
        <v>4</v>
      </c>
      <c r="P520">
        <v>5.2</v>
      </c>
      <c r="Q520">
        <v>1.5</v>
      </c>
      <c r="R520">
        <v>8</v>
      </c>
      <c r="S520">
        <v>4</v>
      </c>
      <c r="T520">
        <v>2.75</v>
      </c>
      <c r="U520">
        <v>4</v>
      </c>
      <c r="V520">
        <v>9999</v>
      </c>
      <c r="W520">
        <v>1.179351</v>
      </c>
      <c r="X520">
        <v>428.73</v>
      </c>
      <c r="Y520">
        <v>464.91805799999997</v>
      </c>
      <c r="Z520">
        <v>121</v>
      </c>
      <c r="AM520">
        <v>918058</v>
      </c>
      <c r="AN520">
        <v>121</v>
      </c>
    </row>
    <row r="521" spans="1:40" x14ac:dyDescent="0.25">
      <c r="A521">
        <v>2004</v>
      </c>
      <c r="B521">
        <v>40</v>
      </c>
      <c r="C521">
        <v>13</v>
      </c>
      <c r="D521">
        <v>13</v>
      </c>
      <c r="E521">
        <v>15737.72</v>
      </c>
      <c r="F521">
        <v>172041.84650000001</v>
      </c>
      <c r="G521">
        <v>164274.32999999999</v>
      </c>
      <c r="H521">
        <v>124953.89</v>
      </c>
      <c r="I521">
        <v>8451.9142780000002</v>
      </c>
      <c r="J521">
        <v>14853.56</v>
      </c>
      <c r="K521">
        <v>2017</v>
      </c>
      <c r="L521">
        <v>1343204.14</v>
      </c>
      <c r="M521">
        <v>164274.32999999999</v>
      </c>
      <c r="N521">
        <v>0</v>
      </c>
      <c r="O521">
        <v>4</v>
      </c>
      <c r="P521">
        <v>5.2</v>
      </c>
      <c r="Q521">
        <v>1.5</v>
      </c>
      <c r="R521">
        <v>8</v>
      </c>
      <c r="S521">
        <v>4</v>
      </c>
      <c r="T521">
        <v>2.75</v>
      </c>
      <c r="U521">
        <v>4</v>
      </c>
      <c r="V521">
        <v>9999</v>
      </c>
      <c r="W521">
        <v>1.067421</v>
      </c>
      <c r="X521">
        <v>7164.55</v>
      </c>
      <c r="Y521">
        <v>7767.5164919999997</v>
      </c>
      <c r="Z521">
        <v>122</v>
      </c>
      <c r="AM521">
        <v>516492</v>
      </c>
      <c r="AN521">
        <v>122</v>
      </c>
    </row>
    <row r="522" spans="1:40" x14ac:dyDescent="0.25">
      <c r="A522">
        <v>2004</v>
      </c>
      <c r="B522">
        <v>46</v>
      </c>
      <c r="C522">
        <v>13</v>
      </c>
      <c r="D522">
        <v>13</v>
      </c>
      <c r="E522">
        <v>1514.96</v>
      </c>
      <c r="F522">
        <v>18272.44801</v>
      </c>
      <c r="G522">
        <v>17459.669999999998</v>
      </c>
      <c r="H522">
        <v>12094.99</v>
      </c>
      <c r="I522">
        <v>898.30002200000001</v>
      </c>
      <c r="J522">
        <v>1407.04</v>
      </c>
      <c r="K522">
        <v>2017</v>
      </c>
      <c r="L522">
        <v>131657.2525</v>
      </c>
      <c r="M522">
        <v>17459.669999999998</v>
      </c>
      <c r="N522">
        <v>1</v>
      </c>
      <c r="O522">
        <v>4</v>
      </c>
      <c r="P522">
        <v>5.2</v>
      </c>
      <c r="Q522">
        <v>1.5</v>
      </c>
      <c r="R522">
        <v>8</v>
      </c>
      <c r="S522">
        <v>4</v>
      </c>
      <c r="T522">
        <v>2.75</v>
      </c>
      <c r="U522">
        <v>4</v>
      </c>
      <c r="V522">
        <v>9999</v>
      </c>
      <c r="W522">
        <v>1.166685</v>
      </c>
      <c r="X522">
        <v>749.62</v>
      </c>
      <c r="Y522">
        <v>812.77800500000001</v>
      </c>
      <c r="Z522">
        <v>123</v>
      </c>
      <c r="AM522">
        <v>778005</v>
      </c>
      <c r="AN522">
        <v>123</v>
      </c>
    </row>
    <row r="523" spans="1:40" x14ac:dyDescent="0.25">
      <c r="A523">
        <v>2004</v>
      </c>
      <c r="B523">
        <v>52</v>
      </c>
      <c r="C523">
        <v>13</v>
      </c>
      <c r="D523">
        <v>13</v>
      </c>
      <c r="E523">
        <v>860.13</v>
      </c>
      <c r="F523">
        <v>10327.78918</v>
      </c>
      <c r="G523">
        <v>9850.25</v>
      </c>
      <c r="H523">
        <v>6947.81</v>
      </c>
      <c r="I523">
        <v>506.79536300000001</v>
      </c>
      <c r="J523">
        <v>807.16</v>
      </c>
      <c r="K523">
        <v>2017</v>
      </c>
      <c r="L523">
        <v>75117.33167</v>
      </c>
      <c r="M523">
        <v>9850.25</v>
      </c>
      <c r="N523">
        <v>1</v>
      </c>
      <c r="O523">
        <v>4</v>
      </c>
      <c r="P523">
        <v>5.2</v>
      </c>
      <c r="Q523">
        <v>1.5</v>
      </c>
      <c r="R523">
        <v>8</v>
      </c>
      <c r="S523">
        <v>4</v>
      </c>
      <c r="T523">
        <v>2.75</v>
      </c>
      <c r="U523">
        <v>4</v>
      </c>
      <c r="V523">
        <v>9999</v>
      </c>
      <c r="W523">
        <v>0.98830229999999997</v>
      </c>
      <c r="X523">
        <v>440.78</v>
      </c>
      <c r="Y523">
        <v>477.53918399999998</v>
      </c>
      <c r="Z523">
        <v>122</v>
      </c>
      <c r="AM523">
        <v>539184</v>
      </c>
      <c r="AN523">
        <v>122</v>
      </c>
    </row>
    <row r="524" spans="1:40" x14ac:dyDescent="0.25">
      <c r="A524">
        <v>2004</v>
      </c>
      <c r="B524">
        <v>52</v>
      </c>
      <c r="C524">
        <v>13</v>
      </c>
      <c r="D524">
        <v>13</v>
      </c>
      <c r="E524">
        <v>510</v>
      </c>
      <c r="F524">
        <v>6746.1108649999996</v>
      </c>
      <c r="G524">
        <v>6320.5</v>
      </c>
      <c r="H524">
        <v>4487.63</v>
      </c>
      <c r="I524">
        <v>325.18972500000001</v>
      </c>
      <c r="J524">
        <v>431.88</v>
      </c>
      <c r="K524">
        <v>2017</v>
      </c>
      <c r="L524">
        <v>53684.29</v>
      </c>
      <c r="M524">
        <v>6320.5</v>
      </c>
      <c r="N524">
        <v>1</v>
      </c>
      <c r="O524">
        <v>4</v>
      </c>
      <c r="P524">
        <v>5.2</v>
      </c>
      <c r="Q524">
        <v>1.5</v>
      </c>
      <c r="R524">
        <v>8</v>
      </c>
      <c r="S524">
        <v>4</v>
      </c>
      <c r="T524">
        <v>2.75</v>
      </c>
      <c r="U524">
        <v>4</v>
      </c>
      <c r="V524">
        <v>9999</v>
      </c>
      <c r="W524">
        <v>1</v>
      </c>
      <c r="X524">
        <v>392.76</v>
      </c>
      <c r="Y524">
        <v>425.61086499999999</v>
      </c>
      <c r="Z524">
        <v>132</v>
      </c>
    </row>
    <row r="525" spans="1:40" x14ac:dyDescent="0.25">
      <c r="A525">
        <v>2004</v>
      </c>
      <c r="B525">
        <v>18</v>
      </c>
      <c r="C525">
        <v>14</v>
      </c>
      <c r="D525">
        <v>14</v>
      </c>
      <c r="E525">
        <v>1292.27</v>
      </c>
      <c r="F525">
        <v>15901.07906</v>
      </c>
      <c r="G525">
        <v>15383.33</v>
      </c>
      <c r="H525">
        <v>9790.92</v>
      </c>
      <c r="I525">
        <v>791.47233000000006</v>
      </c>
      <c r="J525">
        <v>1184.0999999999999</v>
      </c>
      <c r="K525">
        <v>2018</v>
      </c>
      <c r="L525">
        <v>103409.82670000001</v>
      </c>
      <c r="M525">
        <v>15383.33</v>
      </c>
      <c r="N525">
        <v>0</v>
      </c>
      <c r="O525">
        <v>4</v>
      </c>
      <c r="P525">
        <v>5.2</v>
      </c>
      <c r="Q525">
        <v>1.5</v>
      </c>
      <c r="R525">
        <v>8</v>
      </c>
      <c r="S525">
        <v>4</v>
      </c>
      <c r="T525">
        <v>2.75</v>
      </c>
      <c r="U525">
        <v>4</v>
      </c>
      <c r="V525">
        <v>9999</v>
      </c>
      <c r="W525">
        <v>0.62706779999999995</v>
      </c>
      <c r="X525">
        <v>464.6</v>
      </c>
      <c r="Y525">
        <v>517.74906199999998</v>
      </c>
      <c r="Z525">
        <v>121</v>
      </c>
      <c r="AM525">
        <v>749062</v>
      </c>
      <c r="AN525">
        <v>121</v>
      </c>
    </row>
    <row r="526" spans="1:40" x14ac:dyDescent="0.25">
      <c r="A526">
        <v>2004</v>
      </c>
      <c r="B526">
        <v>51</v>
      </c>
      <c r="C526">
        <v>14</v>
      </c>
      <c r="D526">
        <v>14</v>
      </c>
      <c r="E526">
        <v>1110.04</v>
      </c>
      <c r="F526">
        <v>15964.47409</v>
      </c>
      <c r="G526">
        <v>15331</v>
      </c>
      <c r="H526">
        <v>9185.91</v>
      </c>
      <c r="I526">
        <v>788.77994999999999</v>
      </c>
      <c r="J526">
        <v>1047.32</v>
      </c>
      <c r="K526">
        <v>2018</v>
      </c>
      <c r="L526">
        <v>99183.966669999994</v>
      </c>
      <c r="M526">
        <v>15331</v>
      </c>
      <c r="N526">
        <v>0</v>
      </c>
      <c r="O526">
        <v>4</v>
      </c>
      <c r="P526">
        <v>5.2</v>
      </c>
      <c r="Q526">
        <v>1.5</v>
      </c>
      <c r="R526">
        <v>8</v>
      </c>
      <c r="S526">
        <v>4</v>
      </c>
      <c r="T526">
        <v>2.75</v>
      </c>
      <c r="U526">
        <v>4</v>
      </c>
      <c r="V526">
        <v>9999</v>
      </c>
      <c r="W526">
        <v>0.75153800000000004</v>
      </c>
      <c r="X526">
        <v>569.89</v>
      </c>
      <c r="Y526">
        <v>633.47409200000004</v>
      </c>
      <c r="Z526">
        <v>122</v>
      </c>
    </row>
    <row r="527" spans="1:40" x14ac:dyDescent="0.25">
      <c r="A527">
        <v>2005</v>
      </c>
      <c r="B527">
        <v>68</v>
      </c>
      <c r="C527">
        <v>13</v>
      </c>
      <c r="D527">
        <v>13</v>
      </c>
      <c r="E527">
        <v>519.72</v>
      </c>
      <c r="F527">
        <v>3833.6539050000001</v>
      </c>
      <c r="G527">
        <v>3023</v>
      </c>
      <c r="H527">
        <v>2217.15</v>
      </c>
      <c r="I527">
        <v>140.72065000000001</v>
      </c>
      <c r="J527">
        <v>429.56</v>
      </c>
      <c r="K527">
        <v>2018</v>
      </c>
      <c r="L527">
        <v>27063.85</v>
      </c>
      <c r="M527">
        <v>3023</v>
      </c>
      <c r="N527">
        <v>1</v>
      </c>
      <c r="O527">
        <v>4</v>
      </c>
      <c r="P527">
        <v>5.2</v>
      </c>
      <c r="Q527">
        <v>1.5</v>
      </c>
      <c r="R527">
        <v>8</v>
      </c>
      <c r="S527">
        <v>4</v>
      </c>
      <c r="T527">
        <v>2.75</v>
      </c>
      <c r="U527">
        <v>4</v>
      </c>
      <c r="V527">
        <v>9999</v>
      </c>
      <c r="W527">
        <v>1.937014</v>
      </c>
      <c r="X527">
        <v>735.27</v>
      </c>
      <c r="Y527">
        <v>810.65390500000001</v>
      </c>
      <c r="Z527">
        <v>110</v>
      </c>
    </row>
    <row r="528" spans="1:40" x14ac:dyDescent="0.25">
      <c r="A528">
        <v>2004</v>
      </c>
      <c r="B528">
        <v>68</v>
      </c>
      <c r="C528">
        <v>14</v>
      </c>
      <c r="D528">
        <v>14</v>
      </c>
      <c r="E528">
        <v>464.37</v>
      </c>
      <c r="F528">
        <v>3539.579487</v>
      </c>
      <c r="G528">
        <v>2500</v>
      </c>
      <c r="H528">
        <v>1884.85</v>
      </c>
      <c r="I528">
        <v>128.625</v>
      </c>
      <c r="J528">
        <v>380.14</v>
      </c>
      <c r="K528">
        <v>2018</v>
      </c>
      <c r="L528">
        <v>31132.639999999999</v>
      </c>
      <c r="M528">
        <v>2500</v>
      </c>
      <c r="N528">
        <v>0</v>
      </c>
      <c r="O528">
        <v>4</v>
      </c>
      <c r="P528">
        <v>5.2</v>
      </c>
      <c r="Q528">
        <v>1.5</v>
      </c>
      <c r="R528">
        <v>8</v>
      </c>
      <c r="S528">
        <v>4</v>
      </c>
      <c r="T528">
        <v>2.75</v>
      </c>
      <c r="U528">
        <v>4</v>
      </c>
      <c r="V528">
        <v>9999</v>
      </c>
      <c r="W528">
        <v>2</v>
      </c>
      <c r="X528">
        <v>945.39</v>
      </c>
      <c r="Y528">
        <v>1039.579487</v>
      </c>
      <c r="Z528">
        <v>132</v>
      </c>
    </row>
    <row r="529" spans="1:40" x14ac:dyDescent="0.25">
      <c r="A529">
        <v>2004</v>
      </c>
      <c r="B529">
        <v>18</v>
      </c>
      <c r="C529">
        <v>15</v>
      </c>
      <c r="D529">
        <v>15</v>
      </c>
      <c r="E529">
        <v>1089.0999999999999</v>
      </c>
      <c r="F529">
        <v>13307.90596</v>
      </c>
      <c r="G529">
        <v>12898</v>
      </c>
      <c r="H529">
        <v>7732.25</v>
      </c>
      <c r="I529">
        <v>663.60209999999995</v>
      </c>
      <c r="J529">
        <v>946.31</v>
      </c>
      <c r="K529">
        <v>2019</v>
      </c>
      <c r="L529">
        <v>83599.353329999998</v>
      </c>
      <c r="M529">
        <v>12898</v>
      </c>
      <c r="N529">
        <v>1</v>
      </c>
      <c r="O529">
        <v>4</v>
      </c>
      <c r="P529">
        <v>5.2</v>
      </c>
      <c r="Q529">
        <v>1.5</v>
      </c>
      <c r="R529">
        <v>8</v>
      </c>
      <c r="S529">
        <v>4</v>
      </c>
      <c r="T529">
        <v>2.75</v>
      </c>
      <c r="U529">
        <v>4</v>
      </c>
      <c r="V529">
        <v>9999</v>
      </c>
      <c r="W529">
        <v>0.90181800000000001</v>
      </c>
      <c r="X529">
        <v>358.01</v>
      </c>
      <c r="Y529">
        <v>409.90595999999999</v>
      </c>
      <c r="Z529">
        <v>124</v>
      </c>
    </row>
    <row r="530" spans="1:40" x14ac:dyDescent="0.25">
      <c r="A530">
        <v>2004</v>
      </c>
      <c r="B530">
        <v>40</v>
      </c>
      <c r="C530">
        <v>15</v>
      </c>
      <c r="D530">
        <v>15</v>
      </c>
      <c r="E530">
        <v>8217.5400000000009</v>
      </c>
      <c r="F530">
        <v>110573.2556</v>
      </c>
      <c r="G530">
        <v>104714</v>
      </c>
      <c r="H530">
        <v>82543.97</v>
      </c>
      <c r="I530">
        <v>5387.5352999999996</v>
      </c>
      <c r="J530">
        <v>7679.04</v>
      </c>
      <c r="K530">
        <v>2019</v>
      </c>
      <c r="L530">
        <v>898625.59750000003</v>
      </c>
      <c r="M530">
        <v>104714</v>
      </c>
      <c r="N530">
        <v>0</v>
      </c>
      <c r="O530">
        <v>4</v>
      </c>
      <c r="P530">
        <v>5.2</v>
      </c>
      <c r="Q530">
        <v>1.5</v>
      </c>
      <c r="R530">
        <v>8</v>
      </c>
      <c r="S530">
        <v>4</v>
      </c>
      <c r="T530">
        <v>2.75</v>
      </c>
      <c r="U530">
        <v>4</v>
      </c>
      <c r="V530">
        <v>9999</v>
      </c>
      <c r="W530">
        <v>1</v>
      </c>
      <c r="X530">
        <v>5126.82</v>
      </c>
      <c r="Y530">
        <v>5859.2556439999998</v>
      </c>
      <c r="Z530">
        <v>123</v>
      </c>
    </row>
    <row r="531" spans="1:40" x14ac:dyDescent="0.25">
      <c r="A531">
        <v>2004</v>
      </c>
      <c r="B531">
        <v>45</v>
      </c>
      <c r="C531">
        <v>15</v>
      </c>
      <c r="D531">
        <v>15</v>
      </c>
      <c r="E531">
        <v>1975.6</v>
      </c>
      <c r="F531">
        <v>28263.112710000001</v>
      </c>
      <c r="G531">
        <v>25985.67</v>
      </c>
      <c r="H531">
        <v>16896.77</v>
      </c>
      <c r="I531">
        <v>1336.9627210000001</v>
      </c>
      <c r="J531">
        <v>1810.62</v>
      </c>
      <c r="K531">
        <v>2019</v>
      </c>
      <c r="L531">
        <v>195206.27669999999</v>
      </c>
      <c r="M531">
        <v>25985.67</v>
      </c>
      <c r="N531">
        <v>0</v>
      </c>
      <c r="O531">
        <v>4</v>
      </c>
      <c r="P531">
        <v>5.2</v>
      </c>
      <c r="Q531">
        <v>1.5</v>
      </c>
      <c r="R531">
        <v>8</v>
      </c>
      <c r="S531">
        <v>4</v>
      </c>
      <c r="T531">
        <v>2.75</v>
      </c>
      <c r="U531">
        <v>4</v>
      </c>
      <c r="V531">
        <v>9999</v>
      </c>
      <c r="W531">
        <v>14</v>
      </c>
      <c r="X531">
        <v>1994.16</v>
      </c>
      <c r="Y531">
        <v>2277.4427139999998</v>
      </c>
      <c r="Z531">
        <v>124</v>
      </c>
      <c r="AM531">
        <v>124</v>
      </c>
    </row>
    <row r="532" spans="1:40" x14ac:dyDescent="0.25">
      <c r="A532">
        <v>2004</v>
      </c>
      <c r="B532">
        <v>49</v>
      </c>
      <c r="C532">
        <v>15</v>
      </c>
      <c r="D532">
        <v>15</v>
      </c>
      <c r="E532">
        <v>1285.04</v>
      </c>
      <c r="F532">
        <v>17156.22294</v>
      </c>
      <c r="G532">
        <v>16477.400000000001</v>
      </c>
      <c r="H532">
        <v>9694.82</v>
      </c>
      <c r="I532">
        <v>847.76223000000005</v>
      </c>
      <c r="J532">
        <v>1174.3800000000001</v>
      </c>
      <c r="K532">
        <v>2019</v>
      </c>
      <c r="L532">
        <v>103752.3575</v>
      </c>
      <c r="M532">
        <v>16477.400000000001</v>
      </c>
      <c r="N532">
        <v>1</v>
      </c>
      <c r="O532">
        <v>4</v>
      </c>
      <c r="P532">
        <v>5.2</v>
      </c>
      <c r="Q532">
        <v>1.5</v>
      </c>
      <c r="R532">
        <v>8</v>
      </c>
      <c r="S532">
        <v>4</v>
      </c>
      <c r="T532">
        <v>2.75</v>
      </c>
      <c r="U532">
        <v>4</v>
      </c>
      <c r="V532">
        <v>9999</v>
      </c>
      <c r="W532">
        <v>0.87333099999999997</v>
      </c>
      <c r="X532">
        <v>594.66999999999996</v>
      </c>
      <c r="Y532">
        <v>678.82293600000003</v>
      </c>
      <c r="Z532">
        <v>121</v>
      </c>
      <c r="AM532">
        <v>822936</v>
      </c>
      <c r="AN532">
        <v>121</v>
      </c>
    </row>
    <row r="533" spans="1:40" x14ac:dyDescent="0.25">
      <c r="A533">
        <v>2004</v>
      </c>
      <c r="B533">
        <v>49</v>
      </c>
      <c r="C533">
        <v>15</v>
      </c>
      <c r="D533">
        <v>15</v>
      </c>
      <c r="E533">
        <v>2815.7</v>
      </c>
      <c r="F533">
        <v>42131.159939999998</v>
      </c>
      <c r="G533">
        <v>39623.4</v>
      </c>
      <c r="H533">
        <v>26002.61</v>
      </c>
      <c r="I533">
        <v>2038.62393</v>
      </c>
      <c r="J533">
        <v>2467.25</v>
      </c>
      <c r="K533">
        <v>2019</v>
      </c>
      <c r="L533">
        <v>298468.94420000003</v>
      </c>
      <c r="M533">
        <v>39623.4</v>
      </c>
      <c r="N533">
        <v>0</v>
      </c>
      <c r="O533">
        <v>4</v>
      </c>
      <c r="P533">
        <v>5.2</v>
      </c>
      <c r="Q533">
        <v>1.5</v>
      </c>
      <c r="R533">
        <v>8</v>
      </c>
      <c r="S533">
        <v>4</v>
      </c>
      <c r="T533">
        <v>2.75</v>
      </c>
      <c r="U533">
        <v>4</v>
      </c>
      <c r="V533">
        <v>9999</v>
      </c>
      <c r="W533">
        <v>0.93047630000000003</v>
      </c>
      <c r="X533">
        <v>2199.1799999999998</v>
      </c>
      <c r="Y533">
        <v>2507.7599399999999</v>
      </c>
      <c r="Z533">
        <v>127</v>
      </c>
      <c r="AM533">
        <v>75994</v>
      </c>
      <c r="AN533">
        <v>127</v>
      </c>
    </row>
    <row r="534" spans="1:40" x14ac:dyDescent="0.25">
      <c r="A534">
        <v>2004</v>
      </c>
      <c r="B534">
        <v>52</v>
      </c>
      <c r="C534">
        <v>15</v>
      </c>
      <c r="D534">
        <v>15</v>
      </c>
      <c r="E534">
        <v>905.41</v>
      </c>
      <c r="F534">
        <v>11638.58675</v>
      </c>
      <c r="G534">
        <v>11076.6</v>
      </c>
      <c r="H534">
        <v>6260.05</v>
      </c>
      <c r="I534">
        <v>569.89107000000001</v>
      </c>
      <c r="J534">
        <v>821.95</v>
      </c>
      <c r="K534">
        <v>2019</v>
      </c>
      <c r="L534">
        <v>68653.873330000002</v>
      </c>
      <c r="M534">
        <v>11076.6</v>
      </c>
      <c r="N534">
        <v>1</v>
      </c>
      <c r="O534">
        <v>4</v>
      </c>
      <c r="P534">
        <v>5.2</v>
      </c>
      <c r="Q534">
        <v>1.5</v>
      </c>
      <c r="R534">
        <v>8</v>
      </c>
      <c r="S534">
        <v>4</v>
      </c>
      <c r="T534">
        <v>2.75</v>
      </c>
      <c r="U534">
        <v>4</v>
      </c>
      <c r="V534">
        <v>9999</v>
      </c>
      <c r="W534">
        <v>1.088093</v>
      </c>
      <c r="X534">
        <v>492.79</v>
      </c>
      <c r="Y534">
        <v>561.98675400000002</v>
      </c>
      <c r="Z534">
        <v>122</v>
      </c>
      <c r="AM534">
        <v>986754</v>
      </c>
      <c r="AN534">
        <v>122</v>
      </c>
    </row>
    <row r="535" spans="1:40" x14ac:dyDescent="0.25">
      <c r="A535">
        <v>2006</v>
      </c>
      <c r="B535">
        <v>70</v>
      </c>
      <c r="C535">
        <v>13</v>
      </c>
      <c r="D535">
        <v>13</v>
      </c>
      <c r="E535">
        <v>1491.64</v>
      </c>
      <c r="F535">
        <v>14991.802390000001</v>
      </c>
      <c r="G535">
        <v>12637.33</v>
      </c>
      <c r="H535">
        <v>5594.09</v>
      </c>
      <c r="I535">
        <v>526.34479499999998</v>
      </c>
      <c r="J535">
        <v>1355.48</v>
      </c>
      <c r="K535">
        <v>2019</v>
      </c>
      <c r="L535">
        <v>64127.083330000001</v>
      </c>
      <c r="M535">
        <v>12637.33</v>
      </c>
      <c r="N535">
        <v>0</v>
      </c>
      <c r="O535">
        <v>4</v>
      </c>
      <c r="P535">
        <v>5.2</v>
      </c>
      <c r="Q535">
        <v>1.5</v>
      </c>
      <c r="R535">
        <v>8</v>
      </c>
      <c r="S535">
        <v>4</v>
      </c>
      <c r="T535">
        <v>2.75</v>
      </c>
      <c r="U535">
        <v>4</v>
      </c>
      <c r="V535">
        <v>9999</v>
      </c>
      <c r="W535">
        <v>1.6666669999999999</v>
      </c>
      <c r="X535">
        <v>2101.16</v>
      </c>
      <c r="Y535">
        <v>2354.472385</v>
      </c>
      <c r="Z535">
        <v>100</v>
      </c>
      <c r="AM535">
        <v>472385</v>
      </c>
      <c r="AN535">
        <v>100</v>
      </c>
    </row>
    <row r="536" spans="1:40" x14ac:dyDescent="0.25">
      <c r="A536">
        <v>2004</v>
      </c>
      <c r="B536">
        <v>20</v>
      </c>
      <c r="C536">
        <v>16</v>
      </c>
      <c r="D536">
        <v>16</v>
      </c>
      <c r="E536">
        <v>1208.26</v>
      </c>
      <c r="F536">
        <v>13239.20168</v>
      </c>
      <c r="G536">
        <v>12826</v>
      </c>
      <c r="H536">
        <v>7384.58</v>
      </c>
      <c r="I536">
        <v>659.89769999999999</v>
      </c>
      <c r="J536">
        <v>1046.3</v>
      </c>
      <c r="K536">
        <v>2020</v>
      </c>
      <c r="L536">
        <v>78003.35583</v>
      </c>
      <c r="M536">
        <v>12826</v>
      </c>
      <c r="N536">
        <v>1</v>
      </c>
      <c r="O536">
        <v>4</v>
      </c>
      <c r="P536">
        <v>5.2</v>
      </c>
      <c r="Q536">
        <v>1.5</v>
      </c>
      <c r="R536">
        <v>8</v>
      </c>
      <c r="S536">
        <v>4</v>
      </c>
      <c r="T536">
        <v>2.75</v>
      </c>
      <c r="U536">
        <v>4</v>
      </c>
      <c r="V536">
        <v>9999</v>
      </c>
      <c r="W536">
        <v>3.0595919999999999</v>
      </c>
      <c r="X536">
        <v>351.29</v>
      </c>
      <c r="Y536">
        <v>413.20168000000001</v>
      </c>
      <c r="Z536">
        <v>121</v>
      </c>
    </row>
    <row r="537" spans="1:40" x14ac:dyDescent="0.25">
      <c r="A537">
        <v>2004</v>
      </c>
      <c r="B537">
        <v>37</v>
      </c>
      <c r="C537">
        <v>16</v>
      </c>
      <c r="D537">
        <v>16</v>
      </c>
      <c r="E537">
        <v>2025.84</v>
      </c>
      <c r="F537">
        <v>26488.286489999999</v>
      </c>
      <c r="G537">
        <v>25535</v>
      </c>
      <c r="H537">
        <v>14382.1</v>
      </c>
      <c r="I537">
        <v>1313.77575</v>
      </c>
      <c r="J537">
        <v>1775.76</v>
      </c>
      <c r="K537">
        <v>2020</v>
      </c>
      <c r="L537">
        <v>154471.51999999999</v>
      </c>
      <c r="M537">
        <v>25535</v>
      </c>
      <c r="N537">
        <v>0</v>
      </c>
      <c r="O537">
        <v>4</v>
      </c>
      <c r="P537">
        <v>5.2</v>
      </c>
      <c r="Q537">
        <v>1.5</v>
      </c>
      <c r="R537">
        <v>8</v>
      </c>
      <c r="S537">
        <v>4</v>
      </c>
      <c r="T537">
        <v>2.75</v>
      </c>
      <c r="U537">
        <v>4</v>
      </c>
      <c r="V537">
        <v>9999</v>
      </c>
      <c r="W537">
        <v>1.052098</v>
      </c>
      <c r="X537">
        <v>811.82</v>
      </c>
      <c r="Y537">
        <v>953.28648699999997</v>
      </c>
      <c r="Z537">
        <v>122</v>
      </c>
    </row>
    <row r="538" spans="1:40" x14ac:dyDescent="0.25">
      <c r="A538">
        <v>2005</v>
      </c>
      <c r="B538">
        <v>45</v>
      </c>
      <c r="C538">
        <v>15</v>
      </c>
      <c r="D538">
        <v>15</v>
      </c>
      <c r="E538">
        <v>1147.92</v>
      </c>
      <c r="F538">
        <v>17290.279740000002</v>
      </c>
      <c r="G538">
        <v>16554.25</v>
      </c>
      <c r="H538">
        <v>8987.41</v>
      </c>
      <c r="I538">
        <v>770.60033799999997</v>
      </c>
      <c r="J538">
        <v>996.12</v>
      </c>
      <c r="K538">
        <v>2020</v>
      </c>
      <c r="L538">
        <v>89748.773329999996</v>
      </c>
      <c r="M538">
        <v>16554.25</v>
      </c>
      <c r="N538">
        <v>0</v>
      </c>
      <c r="O538">
        <v>4</v>
      </c>
      <c r="P538">
        <v>5.2</v>
      </c>
      <c r="Q538">
        <v>1.5</v>
      </c>
      <c r="R538">
        <v>8</v>
      </c>
      <c r="S538">
        <v>4</v>
      </c>
      <c r="T538">
        <v>2.75</v>
      </c>
      <c r="U538">
        <v>4</v>
      </c>
      <c r="V538">
        <v>9999</v>
      </c>
      <c r="W538">
        <v>1</v>
      </c>
      <c r="X538">
        <v>628.53</v>
      </c>
      <c r="Y538">
        <v>736.02974200000006</v>
      </c>
      <c r="Z538">
        <v>112</v>
      </c>
      <c r="AM538">
        <v>112</v>
      </c>
    </row>
    <row r="539" spans="1:40" x14ac:dyDescent="0.25">
      <c r="A539">
        <v>2004</v>
      </c>
      <c r="B539">
        <v>46</v>
      </c>
      <c r="C539">
        <v>16</v>
      </c>
      <c r="D539">
        <v>16</v>
      </c>
      <c r="E539">
        <v>1183.5999999999999</v>
      </c>
      <c r="F539">
        <v>22049.14443</v>
      </c>
      <c r="G539">
        <v>21094</v>
      </c>
      <c r="H539">
        <v>11555.91</v>
      </c>
      <c r="I539">
        <v>1085.2863</v>
      </c>
      <c r="J539">
        <v>1116.3399999999999</v>
      </c>
      <c r="K539">
        <v>2020</v>
      </c>
      <c r="L539">
        <v>125774.78170000001</v>
      </c>
      <c r="M539">
        <v>21094</v>
      </c>
      <c r="N539">
        <v>0</v>
      </c>
      <c r="O539">
        <v>4</v>
      </c>
      <c r="P539">
        <v>5.2</v>
      </c>
      <c r="Q539">
        <v>1.5</v>
      </c>
      <c r="R539">
        <v>8</v>
      </c>
      <c r="S539">
        <v>4</v>
      </c>
      <c r="T539">
        <v>2.75</v>
      </c>
      <c r="U539">
        <v>4</v>
      </c>
      <c r="V539">
        <v>9999</v>
      </c>
      <c r="W539">
        <v>0.81024249999999998</v>
      </c>
      <c r="X539">
        <v>815.38</v>
      </c>
      <c r="Y539">
        <v>955.14442599999995</v>
      </c>
      <c r="Z539">
        <v>122</v>
      </c>
    </row>
    <row r="540" spans="1:40" x14ac:dyDescent="0.25">
      <c r="A540">
        <v>2004</v>
      </c>
      <c r="B540">
        <v>49</v>
      </c>
      <c r="C540">
        <v>16</v>
      </c>
      <c r="D540">
        <v>16</v>
      </c>
      <c r="E540">
        <v>1356.79</v>
      </c>
      <c r="F540">
        <v>22303.93202</v>
      </c>
      <c r="G540">
        <v>21468.78</v>
      </c>
      <c r="H540">
        <v>10940.86</v>
      </c>
      <c r="I540">
        <v>1104.5687310000001</v>
      </c>
      <c r="J540">
        <v>1277.44</v>
      </c>
      <c r="K540">
        <v>2020</v>
      </c>
      <c r="L540">
        <v>118488.7383</v>
      </c>
      <c r="M540">
        <v>21468.78</v>
      </c>
      <c r="N540">
        <v>0</v>
      </c>
      <c r="O540">
        <v>4</v>
      </c>
      <c r="P540">
        <v>5.2</v>
      </c>
      <c r="Q540">
        <v>1.5</v>
      </c>
      <c r="R540">
        <v>8</v>
      </c>
      <c r="S540">
        <v>4</v>
      </c>
      <c r="T540">
        <v>2.75</v>
      </c>
      <c r="U540">
        <v>4</v>
      </c>
      <c r="V540">
        <v>9999</v>
      </c>
      <c r="W540">
        <v>0.7565963</v>
      </c>
      <c r="X540">
        <v>713.77</v>
      </c>
      <c r="Y540">
        <v>835.15201999999999</v>
      </c>
      <c r="Z540">
        <v>122</v>
      </c>
      <c r="AM540">
        <v>15202</v>
      </c>
      <c r="AN540">
        <v>122</v>
      </c>
    </row>
    <row r="541" spans="1:40" x14ac:dyDescent="0.25">
      <c r="A541">
        <v>2005</v>
      </c>
      <c r="B541">
        <v>3</v>
      </c>
      <c r="C541">
        <v>16</v>
      </c>
      <c r="D541">
        <v>16</v>
      </c>
      <c r="E541">
        <v>751.11</v>
      </c>
      <c r="F541">
        <v>10355.72622</v>
      </c>
      <c r="G541">
        <v>10158.25</v>
      </c>
      <c r="H541">
        <v>4881.53</v>
      </c>
      <c r="I541">
        <v>472.86653799999999</v>
      </c>
      <c r="J541">
        <v>645.59</v>
      </c>
      <c r="K541">
        <v>2021</v>
      </c>
      <c r="L541">
        <v>49187.677499999998</v>
      </c>
      <c r="M541">
        <v>10158.25</v>
      </c>
      <c r="N541">
        <v>1</v>
      </c>
      <c r="O541">
        <v>4</v>
      </c>
      <c r="P541">
        <v>5.2</v>
      </c>
      <c r="Q541">
        <v>1.5</v>
      </c>
      <c r="R541">
        <v>8</v>
      </c>
      <c r="S541">
        <v>4</v>
      </c>
      <c r="T541">
        <v>2.75</v>
      </c>
      <c r="U541">
        <v>4</v>
      </c>
      <c r="V541">
        <v>9999</v>
      </c>
      <c r="W541">
        <v>1.188723</v>
      </c>
      <c r="X541">
        <v>163.36000000000001</v>
      </c>
      <c r="Y541">
        <v>197.47622000000001</v>
      </c>
      <c r="Z541">
        <v>117</v>
      </c>
      <c r="AM541">
        <v>47622</v>
      </c>
      <c r="AN541">
        <v>117</v>
      </c>
    </row>
    <row r="542" spans="1:40" x14ac:dyDescent="0.25">
      <c r="A542">
        <v>2004</v>
      </c>
      <c r="B542">
        <v>32</v>
      </c>
      <c r="C542">
        <v>17</v>
      </c>
      <c r="D542">
        <v>17</v>
      </c>
      <c r="E542">
        <v>1287.68</v>
      </c>
      <c r="F542">
        <v>19995.52939</v>
      </c>
      <c r="G542">
        <v>19415</v>
      </c>
      <c r="H542">
        <v>9721.66</v>
      </c>
      <c r="I542">
        <v>998.90174999999999</v>
      </c>
      <c r="J542">
        <v>1121.28</v>
      </c>
      <c r="K542">
        <v>2021</v>
      </c>
      <c r="L542">
        <v>107978.3633</v>
      </c>
      <c r="M542">
        <v>19415</v>
      </c>
      <c r="N542">
        <v>0</v>
      </c>
      <c r="O542">
        <v>4</v>
      </c>
      <c r="P542">
        <v>5.2</v>
      </c>
      <c r="Q542">
        <v>1.5</v>
      </c>
      <c r="R542">
        <v>8</v>
      </c>
      <c r="S542">
        <v>4</v>
      </c>
      <c r="T542">
        <v>2.75</v>
      </c>
      <c r="U542">
        <v>4</v>
      </c>
      <c r="V542">
        <v>9999</v>
      </c>
      <c r="W542">
        <v>0.90652940000000004</v>
      </c>
      <c r="X542">
        <v>481.02</v>
      </c>
      <c r="Y542">
        <v>580.52938600000004</v>
      </c>
      <c r="Z542">
        <v>127</v>
      </c>
    </row>
    <row r="543" spans="1:40" x14ac:dyDescent="0.25">
      <c r="A543">
        <v>2004</v>
      </c>
      <c r="B543">
        <v>39</v>
      </c>
      <c r="C543">
        <v>17</v>
      </c>
      <c r="D543">
        <v>17</v>
      </c>
      <c r="E543">
        <v>3559.99</v>
      </c>
      <c r="F543">
        <v>73106.181159999993</v>
      </c>
      <c r="G543">
        <v>70209</v>
      </c>
      <c r="H543">
        <v>34202.589999999997</v>
      </c>
      <c r="I543">
        <v>3612.2530499999998</v>
      </c>
      <c r="J543">
        <v>3315.77</v>
      </c>
      <c r="K543">
        <v>2021</v>
      </c>
      <c r="L543">
        <v>378294.24</v>
      </c>
      <c r="M543">
        <v>70209</v>
      </c>
      <c r="N543">
        <v>0</v>
      </c>
      <c r="O543">
        <v>4</v>
      </c>
      <c r="P543">
        <v>5.2</v>
      </c>
      <c r="Q543">
        <v>1.5</v>
      </c>
      <c r="R543">
        <v>8</v>
      </c>
      <c r="S543">
        <v>4</v>
      </c>
      <c r="T543">
        <v>2.75</v>
      </c>
      <c r="U543">
        <v>4</v>
      </c>
      <c r="V543">
        <v>9999</v>
      </c>
      <c r="W543">
        <v>0.94518069999999998</v>
      </c>
      <c r="X543">
        <v>2406.5300000000002</v>
      </c>
      <c r="Y543">
        <v>2897.1811640000001</v>
      </c>
      <c r="Z543">
        <v>124</v>
      </c>
    </row>
    <row r="544" spans="1:40" x14ac:dyDescent="0.25">
      <c r="A544">
        <v>2004</v>
      </c>
      <c r="B544">
        <v>46</v>
      </c>
      <c r="C544">
        <v>17</v>
      </c>
      <c r="D544">
        <v>17</v>
      </c>
      <c r="E544">
        <v>3564.02</v>
      </c>
      <c r="F544">
        <v>62543.923540000003</v>
      </c>
      <c r="G544">
        <v>60078.8</v>
      </c>
      <c r="H544">
        <v>25954.16</v>
      </c>
      <c r="I544">
        <v>3091.0542599999999</v>
      </c>
      <c r="J544">
        <v>3410.08</v>
      </c>
      <c r="K544">
        <v>2021</v>
      </c>
      <c r="L544">
        <v>282398.37079999998</v>
      </c>
      <c r="M544">
        <v>60078.8</v>
      </c>
      <c r="N544">
        <v>0</v>
      </c>
      <c r="O544">
        <v>4</v>
      </c>
      <c r="P544">
        <v>5.2</v>
      </c>
      <c r="Q544">
        <v>1.5</v>
      </c>
      <c r="R544">
        <v>8</v>
      </c>
      <c r="S544">
        <v>4</v>
      </c>
      <c r="T544">
        <v>2.75</v>
      </c>
      <c r="U544">
        <v>4</v>
      </c>
      <c r="V544">
        <v>9999</v>
      </c>
      <c r="W544">
        <v>1.598282</v>
      </c>
      <c r="X544">
        <v>2052.29</v>
      </c>
      <c r="Y544">
        <v>2465.1235360000001</v>
      </c>
      <c r="Z544">
        <v>121</v>
      </c>
      <c r="AM544">
        <v>123536</v>
      </c>
      <c r="AN544">
        <v>121</v>
      </c>
    </row>
    <row r="545" spans="1:40" x14ac:dyDescent="0.25">
      <c r="A545">
        <v>2004</v>
      </c>
      <c r="B545">
        <v>47</v>
      </c>
      <c r="C545">
        <v>17</v>
      </c>
      <c r="D545">
        <v>17</v>
      </c>
      <c r="E545">
        <v>1925.13</v>
      </c>
      <c r="F545">
        <v>31531.671460000001</v>
      </c>
      <c r="G545">
        <v>29729</v>
      </c>
      <c r="H545">
        <v>17061.919999999998</v>
      </c>
      <c r="I545">
        <v>1529.5570499999999</v>
      </c>
      <c r="J545">
        <v>1681.52</v>
      </c>
      <c r="K545">
        <v>2021</v>
      </c>
      <c r="L545">
        <v>194891.23499999999</v>
      </c>
      <c r="M545">
        <v>29729</v>
      </c>
      <c r="N545">
        <v>1</v>
      </c>
      <c r="O545">
        <v>4</v>
      </c>
      <c r="P545">
        <v>5.2</v>
      </c>
      <c r="Q545">
        <v>1.5</v>
      </c>
      <c r="R545">
        <v>8</v>
      </c>
      <c r="S545">
        <v>4</v>
      </c>
      <c r="T545">
        <v>2.75</v>
      </c>
      <c r="U545">
        <v>4</v>
      </c>
      <c r="V545">
        <v>9999</v>
      </c>
      <c r="W545">
        <v>1.0214540000000001</v>
      </c>
      <c r="X545">
        <v>1499.15</v>
      </c>
      <c r="Y545">
        <v>1802.671458</v>
      </c>
      <c r="Z545">
        <v>126</v>
      </c>
    </row>
    <row r="546" spans="1:40" x14ac:dyDescent="0.25">
      <c r="A546">
        <v>2005</v>
      </c>
      <c r="B546">
        <v>67</v>
      </c>
      <c r="C546">
        <v>16</v>
      </c>
      <c r="D546">
        <v>16</v>
      </c>
      <c r="E546">
        <v>373.38</v>
      </c>
      <c r="F546">
        <v>3176.4180019999999</v>
      </c>
      <c r="G546">
        <v>2500</v>
      </c>
      <c r="H546">
        <v>1536.43</v>
      </c>
      <c r="I546">
        <v>116.375</v>
      </c>
      <c r="J546">
        <v>320.08999999999997</v>
      </c>
      <c r="K546">
        <v>2021</v>
      </c>
      <c r="L546">
        <v>19401.525000000001</v>
      </c>
      <c r="M546">
        <v>2500</v>
      </c>
      <c r="N546">
        <v>1</v>
      </c>
      <c r="O546">
        <v>4</v>
      </c>
      <c r="P546">
        <v>5.2</v>
      </c>
      <c r="Q546">
        <v>1.5</v>
      </c>
      <c r="R546">
        <v>8</v>
      </c>
      <c r="S546">
        <v>4</v>
      </c>
      <c r="T546">
        <v>2.75</v>
      </c>
      <c r="U546">
        <v>4</v>
      </c>
      <c r="V546">
        <v>9999</v>
      </c>
      <c r="W546">
        <v>2</v>
      </c>
      <c r="X546">
        <v>580.1</v>
      </c>
      <c r="Y546">
        <v>676.418002</v>
      </c>
      <c r="Z546">
        <v>110</v>
      </c>
    </row>
    <row r="547" spans="1:40" x14ac:dyDescent="0.25">
      <c r="A547">
        <v>2004</v>
      </c>
      <c r="B547">
        <v>35</v>
      </c>
      <c r="C547">
        <v>18</v>
      </c>
      <c r="D547">
        <v>18</v>
      </c>
      <c r="E547">
        <v>2117.09</v>
      </c>
      <c r="F547">
        <v>38351.202649999999</v>
      </c>
      <c r="G547">
        <v>36667.199999999997</v>
      </c>
      <c r="H547">
        <v>22437</v>
      </c>
      <c r="I547">
        <v>1886.5274400000001</v>
      </c>
      <c r="J547">
        <v>1987.99</v>
      </c>
      <c r="K547">
        <v>2022</v>
      </c>
      <c r="L547">
        <v>243918.63500000001</v>
      </c>
      <c r="M547">
        <v>36667.199999999997</v>
      </c>
      <c r="N547">
        <v>0</v>
      </c>
      <c r="O547">
        <v>4</v>
      </c>
      <c r="P547">
        <v>5.2</v>
      </c>
      <c r="Q547">
        <v>1.5</v>
      </c>
      <c r="R547">
        <v>8</v>
      </c>
      <c r="S547">
        <v>4</v>
      </c>
      <c r="T547">
        <v>2.75</v>
      </c>
      <c r="U547">
        <v>4</v>
      </c>
      <c r="V547">
        <v>9999</v>
      </c>
      <c r="W547">
        <v>1</v>
      </c>
      <c r="X547">
        <v>1359.94</v>
      </c>
      <c r="Y547">
        <v>1684.002651</v>
      </c>
      <c r="Z547">
        <v>123</v>
      </c>
    </row>
    <row r="548" spans="1:40" x14ac:dyDescent="0.25">
      <c r="A548">
        <v>2004</v>
      </c>
      <c r="B548">
        <v>38</v>
      </c>
      <c r="C548">
        <v>18</v>
      </c>
      <c r="D548">
        <v>18</v>
      </c>
      <c r="E548">
        <v>1005.32</v>
      </c>
      <c r="F548">
        <v>16029.32653</v>
      </c>
      <c r="G548">
        <v>15560</v>
      </c>
      <c r="H548">
        <v>6691.12</v>
      </c>
      <c r="I548">
        <v>800.56200000000001</v>
      </c>
      <c r="J548">
        <v>870.57</v>
      </c>
      <c r="K548">
        <v>2022</v>
      </c>
      <c r="L548">
        <v>71288.561669999996</v>
      </c>
      <c r="M548">
        <v>15560</v>
      </c>
      <c r="N548">
        <v>1</v>
      </c>
      <c r="O548">
        <v>4</v>
      </c>
      <c r="P548">
        <v>5.2</v>
      </c>
      <c r="Q548">
        <v>1.5</v>
      </c>
      <c r="R548">
        <v>8</v>
      </c>
      <c r="S548">
        <v>4</v>
      </c>
      <c r="T548">
        <v>2.75</v>
      </c>
      <c r="U548">
        <v>4</v>
      </c>
      <c r="V548">
        <v>9999</v>
      </c>
      <c r="W548">
        <v>1.0402469999999999</v>
      </c>
      <c r="X548">
        <v>378.82</v>
      </c>
      <c r="Y548">
        <v>469.32653199999999</v>
      </c>
      <c r="Z548">
        <v>121</v>
      </c>
    </row>
    <row r="549" spans="1:40" x14ac:dyDescent="0.25">
      <c r="A549">
        <v>2004</v>
      </c>
      <c r="B549">
        <v>39</v>
      </c>
      <c r="C549">
        <v>18</v>
      </c>
      <c r="D549">
        <v>18</v>
      </c>
      <c r="E549">
        <v>6707.73</v>
      </c>
      <c r="F549">
        <v>134068.55739999999</v>
      </c>
      <c r="G549">
        <v>130364.29</v>
      </c>
      <c r="H549">
        <v>51939.32</v>
      </c>
      <c r="I549">
        <v>6707.2427200000002</v>
      </c>
      <c r="J549">
        <v>6239.79</v>
      </c>
      <c r="K549">
        <v>2022</v>
      </c>
      <c r="L549">
        <v>567648.85329999996</v>
      </c>
      <c r="M549">
        <v>130364.29</v>
      </c>
      <c r="N549">
        <v>1</v>
      </c>
      <c r="O549">
        <v>4</v>
      </c>
      <c r="P549">
        <v>5.2</v>
      </c>
      <c r="Q549">
        <v>1.5</v>
      </c>
      <c r="R549">
        <v>8</v>
      </c>
      <c r="S549">
        <v>4</v>
      </c>
      <c r="T549">
        <v>2.75</v>
      </c>
      <c r="U549">
        <v>4</v>
      </c>
      <c r="V549">
        <v>9999</v>
      </c>
      <c r="W549">
        <v>1.327715</v>
      </c>
      <c r="X549">
        <v>2994.44</v>
      </c>
      <c r="Y549">
        <v>3704.2674480000001</v>
      </c>
      <c r="Z549">
        <v>124</v>
      </c>
      <c r="AM549">
        <v>267448</v>
      </c>
      <c r="AN549">
        <v>124</v>
      </c>
    </row>
    <row r="550" spans="1:40" x14ac:dyDescent="0.25">
      <c r="A550">
        <v>2004</v>
      </c>
      <c r="B550">
        <v>41</v>
      </c>
      <c r="C550">
        <v>18</v>
      </c>
      <c r="D550">
        <v>18</v>
      </c>
      <c r="E550">
        <v>479.02</v>
      </c>
      <c r="F550">
        <v>9121.1856299999999</v>
      </c>
      <c r="G550">
        <v>8703.4</v>
      </c>
      <c r="H550">
        <v>4146.28</v>
      </c>
      <c r="I550">
        <v>447.78993000000003</v>
      </c>
      <c r="J550">
        <v>403.12</v>
      </c>
      <c r="K550">
        <v>2022</v>
      </c>
      <c r="L550">
        <v>49326.97</v>
      </c>
      <c r="M550">
        <v>8703.4</v>
      </c>
      <c r="N550">
        <v>1</v>
      </c>
      <c r="O550">
        <v>4</v>
      </c>
      <c r="P550">
        <v>5.2</v>
      </c>
      <c r="Q550">
        <v>1.5</v>
      </c>
      <c r="R550">
        <v>8</v>
      </c>
      <c r="S550">
        <v>4</v>
      </c>
      <c r="T550">
        <v>2.75</v>
      </c>
      <c r="U550">
        <v>4</v>
      </c>
      <c r="V550">
        <v>9999</v>
      </c>
      <c r="W550">
        <v>1.10364</v>
      </c>
      <c r="X550">
        <v>337.99</v>
      </c>
      <c r="Y550">
        <v>417.78563000000003</v>
      </c>
      <c r="Z550">
        <v>132</v>
      </c>
      <c r="AM550">
        <v>78563</v>
      </c>
      <c r="AN550">
        <v>132</v>
      </c>
    </row>
    <row r="551" spans="1:40" x14ac:dyDescent="0.25">
      <c r="A551">
        <v>2004</v>
      </c>
      <c r="B551">
        <v>42</v>
      </c>
      <c r="C551">
        <v>18</v>
      </c>
      <c r="D551">
        <v>18</v>
      </c>
      <c r="E551">
        <v>1634.74</v>
      </c>
      <c r="F551">
        <v>26751.482179999999</v>
      </c>
      <c r="G551">
        <v>25872.5</v>
      </c>
      <c r="H551">
        <v>10923.58</v>
      </c>
      <c r="I551">
        <v>1331.1401249999999</v>
      </c>
      <c r="J551">
        <v>1426.95</v>
      </c>
      <c r="K551">
        <v>2022</v>
      </c>
      <c r="L551">
        <v>117317.8692</v>
      </c>
      <c r="M551">
        <v>25872.5</v>
      </c>
      <c r="N551">
        <v>1</v>
      </c>
      <c r="O551">
        <v>4</v>
      </c>
      <c r="P551">
        <v>5.2</v>
      </c>
      <c r="Q551">
        <v>1.5</v>
      </c>
      <c r="R551">
        <v>8</v>
      </c>
      <c r="S551">
        <v>4</v>
      </c>
      <c r="T551">
        <v>2.75</v>
      </c>
      <c r="U551">
        <v>4</v>
      </c>
      <c r="V551">
        <v>9999</v>
      </c>
      <c r="W551">
        <v>0.89456219999999997</v>
      </c>
      <c r="X551">
        <v>711.25</v>
      </c>
      <c r="Y551">
        <v>878.98218299999996</v>
      </c>
      <c r="Z551">
        <v>121</v>
      </c>
      <c r="AM551">
        <v>982183</v>
      </c>
      <c r="AN551">
        <v>121</v>
      </c>
    </row>
    <row r="552" spans="1:40" x14ac:dyDescent="0.25">
      <c r="A552">
        <v>2004</v>
      </c>
      <c r="B552">
        <v>44</v>
      </c>
      <c r="C552">
        <v>18</v>
      </c>
      <c r="D552">
        <v>18</v>
      </c>
      <c r="E552">
        <v>684.66</v>
      </c>
      <c r="F552">
        <v>10267.6847</v>
      </c>
      <c r="G552">
        <v>9869</v>
      </c>
      <c r="H552">
        <v>4380.12</v>
      </c>
      <c r="I552">
        <v>507.76004999999998</v>
      </c>
      <c r="J552">
        <v>586.26</v>
      </c>
      <c r="K552">
        <v>2022</v>
      </c>
      <c r="L552">
        <v>47821.458330000001</v>
      </c>
      <c r="M552">
        <v>9869</v>
      </c>
      <c r="N552">
        <v>0</v>
      </c>
      <c r="O552">
        <v>4</v>
      </c>
      <c r="P552">
        <v>5.2</v>
      </c>
      <c r="Q552">
        <v>1.5</v>
      </c>
      <c r="R552">
        <v>8</v>
      </c>
      <c r="S552">
        <v>4</v>
      </c>
      <c r="T552">
        <v>2.75</v>
      </c>
      <c r="U552">
        <v>4</v>
      </c>
      <c r="V552">
        <v>9999</v>
      </c>
      <c r="W552">
        <v>0.98885429999999996</v>
      </c>
      <c r="X552">
        <v>323.63</v>
      </c>
      <c r="Y552">
        <v>398.68470400000001</v>
      </c>
      <c r="Z552">
        <v>122</v>
      </c>
    </row>
    <row r="553" spans="1:40" x14ac:dyDescent="0.25">
      <c r="A553">
        <v>2004</v>
      </c>
      <c r="B553">
        <v>46</v>
      </c>
      <c r="C553">
        <v>18</v>
      </c>
      <c r="D553">
        <v>18</v>
      </c>
      <c r="E553">
        <v>1030.18</v>
      </c>
      <c r="F553">
        <v>19080.992819999999</v>
      </c>
      <c r="G553">
        <v>18208.5</v>
      </c>
      <c r="H553">
        <v>9426.4699999999993</v>
      </c>
      <c r="I553">
        <v>936.82732499999997</v>
      </c>
      <c r="J553">
        <v>936.43</v>
      </c>
      <c r="K553">
        <v>2022</v>
      </c>
      <c r="L553">
        <v>102214.6492</v>
      </c>
      <c r="M553">
        <v>18208.5</v>
      </c>
      <c r="N553">
        <v>0</v>
      </c>
      <c r="O553">
        <v>4</v>
      </c>
      <c r="P553">
        <v>5.2</v>
      </c>
      <c r="Q553">
        <v>1.5</v>
      </c>
      <c r="R553">
        <v>8</v>
      </c>
      <c r="S553">
        <v>4</v>
      </c>
      <c r="T553">
        <v>2.75</v>
      </c>
      <c r="U553">
        <v>4</v>
      </c>
      <c r="V553">
        <v>9999</v>
      </c>
      <c r="W553">
        <v>0.89382019999999995</v>
      </c>
      <c r="X553">
        <v>710.52</v>
      </c>
      <c r="Y553">
        <v>872.49282400000004</v>
      </c>
      <c r="Z553">
        <v>121</v>
      </c>
      <c r="AM553">
        <v>492824</v>
      </c>
      <c r="AN553">
        <v>121</v>
      </c>
    </row>
    <row r="554" spans="1:40" x14ac:dyDescent="0.25">
      <c r="A554">
        <v>2004</v>
      </c>
      <c r="B554">
        <v>47</v>
      </c>
      <c r="C554">
        <v>18</v>
      </c>
      <c r="D554">
        <v>18</v>
      </c>
      <c r="E554">
        <v>933.2</v>
      </c>
      <c r="F554">
        <v>13187.42211</v>
      </c>
      <c r="G554">
        <v>12678.33</v>
      </c>
      <c r="H554">
        <v>5299.98</v>
      </c>
      <c r="I554">
        <v>652.30007799999998</v>
      </c>
      <c r="J554">
        <v>806.05</v>
      </c>
      <c r="K554">
        <v>2022</v>
      </c>
      <c r="L554">
        <v>60949.653330000001</v>
      </c>
      <c r="M554">
        <v>12678.33</v>
      </c>
      <c r="N554">
        <v>0</v>
      </c>
      <c r="O554">
        <v>4</v>
      </c>
      <c r="P554">
        <v>5.2</v>
      </c>
      <c r="Q554">
        <v>1.5</v>
      </c>
      <c r="R554">
        <v>8</v>
      </c>
      <c r="S554">
        <v>4</v>
      </c>
      <c r="T554">
        <v>2.75</v>
      </c>
      <c r="U554">
        <v>4</v>
      </c>
      <c r="V554">
        <v>9999</v>
      </c>
      <c r="W554">
        <v>1</v>
      </c>
      <c r="X554">
        <v>414.05</v>
      </c>
      <c r="Y554">
        <v>509.09211399999998</v>
      </c>
      <c r="Z554">
        <v>128</v>
      </c>
      <c r="AM554">
        <v>128</v>
      </c>
    </row>
    <row r="555" spans="1:40" x14ac:dyDescent="0.25">
      <c r="A555">
        <v>2004</v>
      </c>
      <c r="B555">
        <v>15</v>
      </c>
      <c r="C555">
        <v>19</v>
      </c>
      <c r="D555">
        <v>19</v>
      </c>
      <c r="E555">
        <v>952.89</v>
      </c>
      <c r="F555">
        <v>16931.079440000001</v>
      </c>
      <c r="G555">
        <v>16514.75</v>
      </c>
      <c r="H555">
        <v>6726.16</v>
      </c>
      <c r="I555">
        <v>849.68388800000002</v>
      </c>
      <c r="J555">
        <v>824.11</v>
      </c>
      <c r="K555">
        <v>2023</v>
      </c>
      <c r="L555">
        <v>72878.210000000006</v>
      </c>
      <c r="M555">
        <v>16514.75</v>
      </c>
      <c r="N555">
        <v>0</v>
      </c>
      <c r="O555">
        <v>4</v>
      </c>
      <c r="P555">
        <v>5.2</v>
      </c>
      <c r="Q555">
        <v>1.5</v>
      </c>
      <c r="R555">
        <v>8</v>
      </c>
      <c r="S555">
        <v>4</v>
      </c>
      <c r="T555">
        <v>2.75</v>
      </c>
      <c r="U555">
        <v>4</v>
      </c>
      <c r="V555">
        <v>9999</v>
      </c>
      <c r="W555">
        <v>0.70086919999999997</v>
      </c>
      <c r="X555">
        <v>326.57</v>
      </c>
      <c r="Y555">
        <v>416.32943699999998</v>
      </c>
      <c r="Z555">
        <v>124</v>
      </c>
      <c r="AM555">
        <v>329437</v>
      </c>
      <c r="AN555">
        <v>124</v>
      </c>
    </row>
    <row r="556" spans="1:40" x14ac:dyDescent="0.25">
      <c r="A556">
        <v>2004</v>
      </c>
      <c r="B556">
        <v>25</v>
      </c>
      <c r="C556">
        <v>19</v>
      </c>
      <c r="D556">
        <v>19</v>
      </c>
      <c r="E556">
        <v>999.64</v>
      </c>
      <c r="F556">
        <v>21571.219489999999</v>
      </c>
      <c r="G556">
        <v>20890.669999999998</v>
      </c>
      <c r="H556">
        <v>9442.8700000000008</v>
      </c>
      <c r="I556">
        <v>1074.8249719999999</v>
      </c>
      <c r="J556">
        <v>863.08</v>
      </c>
      <c r="K556">
        <v>2023</v>
      </c>
      <c r="L556">
        <v>104756.715</v>
      </c>
      <c r="M556">
        <v>20890.669999999998</v>
      </c>
      <c r="N556">
        <v>1</v>
      </c>
      <c r="O556">
        <v>4</v>
      </c>
      <c r="P556">
        <v>5.2</v>
      </c>
      <c r="Q556">
        <v>1.5</v>
      </c>
      <c r="R556">
        <v>8</v>
      </c>
      <c r="S556">
        <v>4</v>
      </c>
      <c r="T556">
        <v>2.75</v>
      </c>
      <c r="U556">
        <v>4</v>
      </c>
      <c r="V556">
        <v>9999</v>
      </c>
      <c r="W556">
        <v>0.94999500000000003</v>
      </c>
      <c r="X556">
        <v>533.96</v>
      </c>
      <c r="Y556">
        <v>680.549488</v>
      </c>
      <c r="Z556">
        <v>126</v>
      </c>
      <c r="AM556">
        <v>549488</v>
      </c>
      <c r="AN556">
        <v>126</v>
      </c>
    </row>
    <row r="557" spans="1:40" x14ac:dyDescent="0.25">
      <c r="A557">
        <v>2004</v>
      </c>
      <c r="B557">
        <v>41</v>
      </c>
      <c r="C557">
        <v>19</v>
      </c>
      <c r="D557">
        <v>19</v>
      </c>
      <c r="E557">
        <v>1109.5</v>
      </c>
      <c r="F557">
        <v>22150.985939999999</v>
      </c>
      <c r="G557">
        <v>21027.8</v>
      </c>
      <c r="H557">
        <v>10299.370000000001</v>
      </c>
      <c r="I557">
        <v>1081.88031</v>
      </c>
      <c r="J557">
        <v>1017.27</v>
      </c>
      <c r="K557">
        <v>2023</v>
      </c>
      <c r="L557">
        <v>116522.0833</v>
      </c>
      <c r="M557">
        <v>21027.8</v>
      </c>
      <c r="N557">
        <v>0</v>
      </c>
      <c r="O557">
        <v>4</v>
      </c>
      <c r="P557">
        <v>5.2</v>
      </c>
      <c r="Q557">
        <v>1.5</v>
      </c>
      <c r="R557">
        <v>8</v>
      </c>
      <c r="S557">
        <v>4</v>
      </c>
      <c r="T557">
        <v>2.75</v>
      </c>
      <c r="U557">
        <v>4</v>
      </c>
      <c r="V557">
        <v>9999</v>
      </c>
      <c r="W557">
        <v>2.1421320000000001</v>
      </c>
      <c r="X557">
        <v>886.75</v>
      </c>
      <c r="Y557">
        <v>1123.185941</v>
      </c>
      <c r="Z557">
        <v>125</v>
      </c>
      <c r="AM557">
        <v>185941</v>
      </c>
      <c r="AN557">
        <v>125</v>
      </c>
    </row>
    <row r="558" spans="1:40" x14ac:dyDescent="0.25">
      <c r="A558">
        <v>2006</v>
      </c>
      <c r="B558">
        <v>43</v>
      </c>
      <c r="C558">
        <v>17</v>
      </c>
      <c r="D558">
        <v>17</v>
      </c>
      <c r="E558">
        <v>4281.84</v>
      </c>
      <c r="F558">
        <v>41089.264569999999</v>
      </c>
      <c r="G558">
        <v>38814</v>
      </c>
      <c r="H558">
        <v>23217.82</v>
      </c>
      <c r="I558">
        <v>1616.6031</v>
      </c>
      <c r="J558">
        <v>3729.58</v>
      </c>
      <c r="K558">
        <v>2023</v>
      </c>
      <c r="L558">
        <v>210509.08170000001</v>
      </c>
      <c r="M558">
        <v>38814</v>
      </c>
      <c r="N558">
        <v>1</v>
      </c>
      <c r="O558">
        <v>4</v>
      </c>
      <c r="P558">
        <v>5.2</v>
      </c>
      <c r="Q558">
        <v>1.5</v>
      </c>
      <c r="R558">
        <v>8</v>
      </c>
      <c r="S558">
        <v>4</v>
      </c>
      <c r="T558">
        <v>2.75</v>
      </c>
      <c r="U558">
        <v>4</v>
      </c>
      <c r="V558">
        <v>9999</v>
      </c>
      <c r="W558">
        <v>5.8708119999999999</v>
      </c>
      <c r="X558">
        <v>1793.16</v>
      </c>
      <c r="Y558">
        <v>2275.2645739999998</v>
      </c>
      <c r="Z558">
        <v>101</v>
      </c>
    </row>
    <row r="559" spans="1:40" x14ac:dyDescent="0.25">
      <c r="A559">
        <v>2004</v>
      </c>
      <c r="B559">
        <v>46</v>
      </c>
      <c r="C559">
        <v>19</v>
      </c>
      <c r="D559">
        <v>18</v>
      </c>
      <c r="E559">
        <v>987.84</v>
      </c>
      <c r="F559">
        <v>16375.91584</v>
      </c>
      <c r="G559">
        <v>15780.09</v>
      </c>
      <c r="H559">
        <v>6364.5</v>
      </c>
      <c r="I559">
        <v>811.88562999999999</v>
      </c>
      <c r="J559">
        <v>852.77</v>
      </c>
      <c r="K559">
        <v>2023</v>
      </c>
      <c r="L559">
        <v>69507.263330000002</v>
      </c>
      <c r="M559">
        <v>15780.09</v>
      </c>
      <c r="N559">
        <v>0</v>
      </c>
      <c r="O559">
        <v>4</v>
      </c>
      <c r="P559">
        <v>5.2</v>
      </c>
      <c r="Q559">
        <v>1.5</v>
      </c>
      <c r="R559">
        <v>8</v>
      </c>
      <c r="S559">
        <v>4</v>
      </c>
      <c r="T559">
        <v>2.75</v>
      </c>
      <c r="U559">
        <v>4</v>
      </c>
      <c r="V559">
        <v>9999</v>
      </c>
      <c r="W559">
        <v>0.90006129999999995</v>
      </c>
      <c r="X559">
        <v>472.28</v>
      </c>
      <c r="Y559">
        <v>595.82583499999998</v>
      </c>
      <c r="Z559">
        <v>122</v>
      </c>
      <c r="AM559">
        <v>825835</v>
      </c>
      <c r="AN559">
        <v>122</v>
      </c>
    </row>
    <row r="560" spans="1:40" x14ac:dyDescent="0.25">
      <c r="A560">
        <v>2004</v>
      </c>
      <c r="B560">
        <v>47</v>
      </c>
      <c r="C560">
        <v>19</v>
      </c>
      <c r="D560">
        <v>19</v>
      </c>
      <c r="E560">
        <v>3769.1</v>
      </c>
      <c r="F560">
        <v>69087.313420000006</v>
      </c>
      <c r="G560">
        <v>65101.29</v>
      </c>
      <c r="H560">
        <v>26334.13</v>
      </c>
      <c r="I560">
        <v>3349.46137</v>
      </c>
      <c r="J560">
        <v>3528.6</v>
      </c>
      <c r="K560">
        <v>2023</v>
      </c>
      <c r="L560">
        <v>299849.56670000002</v>
      </c>
      <c r="M560">
        <v>65101.29</v>
      </c>
      <c r="N560">
        <v>1</v>
      </c>
      <c r="O560">
        <v>4</v>
      </c>
      <c r="P560">
        <v>5.2</v>
      </c>
      <c r="Q560">
        <v>1.5</v>
      </c>
      <c r="R560">
        <v>8</v>
      </c>
      <c r="S560">
        <v>4</v>
      </c>
      <c r="T560">
        <v>2.75</v>
      </c>
      <c r="U560">
        <v>4</v>
      </c>
      <c r="V560">
        <v>9999</v>
      </c>
      <c r="W560">
        <v>0.89317040000000003</v>
      </c>
      <c r="X560">
        <v>3159.27</v>
      </c>
      <c r="Y560">
        <v>3986.0234150000001</v>
      </c>
      <c r="Z560">
        <v>122</v>
      </c>
      <c r="AM560">
        <v>23415</v>
      </c>
      <c r="AN560">
        <v>122</v>
      </c>
    </row>
    <row r="561" spans="1:40" x14ac:dyDescent="0.25">
      <c r="A561">
        <v>2004</v>
      </c>
      <c r="B561">
        <v>48</v>
      </c>
      <c r="C561">
        <v>19</v>
      </c>
      <c r="D561">
        <v>19</v>
      </c>
      <c r="E561">
        <v>1461.45</v>
      </c>
      <c r="F561">
        <v>25580.482739999999</v>
      </c>
      <c r="G561">
        <v>24363.33</v>
      </c>
      <c r="H561">
        <v>8979.69</v>
      </c>
      <c r="I561">
        <v>1253.4933289999999</v>
      </c>
      <c r="J561">
        <v>1333.67</v>
      </c>
      <c r="K561">
        <v>2023</v>
      </c>
      <c r="L561">
        <v>100304.6642</v>
      </c>
      <c r="M561">
        <v>24363.33</v>
      </c>
      <c r="N561">
        <v>0</v>
      </c>
      <c r="O561">
        <v>4</v>
      </c>
      <c r="P561">
        <v>5.2</v>
      </c>
      <c r="Q561">
        <v>1.5</v>
      </c>
      <c r="R561">
        <v>8</v>
      </c>
      <c r="S561">
        <v>4</v>
      </c>
      <c r="T561">
        <v>2.75</v>
      </c>
      <c r="U561">
        <v>4</v>
      </c>
      <c r="V561">
        <v>9999</v>
      </c>
      <c r="W561">
        <v>1.0463359999999999</v>
      </c>
      <c r="X561">
        <v>967.88</v>
      </c>
      <c r="Y561">
        <v>1217.1527430000001</v>
      </c>
      <c r="Z561">
        <v>121</v>
      </c>
      <c r="AM561">
        <v>152743</v>
      </c>
      <c r="AN561">
        <v>121</v>
      </c>
    </row>
    <row r="562" spans="1:40" x14ac:dyDescent="0.25">
      <c r="A562">
        <v>2004</v>
      </c>
      <c r="B562">
        <v>62</v>
      </c>
      <c r="C562">
        <v>19</v>
      </c>
      <c r="D562">
        <v>19</v>
      </c>
      <c r="E562">
        <v>350.28</v>
      </c>
      <c r="F562">
        <v>3282.311334</v>
      </c>
      <c r="G562">
        <v>2500</v>
      </c>
      <c r="H562">
        <v>1520.58</v>
      </c>
      <c r="I562">
        <v>128.625</v>
      </c>
      <c r="J562">
        <v>297.08</v>
      </c>
      <c r="K562">
        <v>2023</v>
      </c>
      <c r="L562">
        <v>22423.54</v>
      </c>
      <c r="M562">
        <v>2500</v>
      </c>
      <c r="N562">
        <v>0</v>
      </c>
      <c r="O562">
        <v>4</v>
      </c>
      <c r="P562">
        <v>5.2</v>
      </c>
      <c r="Q562">
        <v>1.5</v>
      </c>
      <c r="R562">
        <v>8</v>
      </c>
      <c r="S562">
        <v>4</v>
      </c>
      <c r="T562">
        <v>2.75</v>
      </c>
      <c r="U562">
        <v>4</v>
      </c>
      <c r="V562">
        <v>9999</v>
      </c>
      <c r="W562">
        <v>2</v>
      </c>
      <c r="X562">
        <v>649.44000000000005</v>
      </c>
      <c r="Y562">
        <v>782.31133399999999</v>
      </c>
      <c r="Z562">
        <v>124</v>
      </c>
    </row>
    <row r="563" spans="1:40" x14ac:dyDescent="0.25">
      <c r="A563">
        <v>2005</v>
      </c>
      <c r="B563">
        <v>48</v>
      </c>
      <c r="C563">
        <v>34</v>
      </c>
      <c r="D563">
        <v>17</v>
      </c>
      <c r="E563">
        <v>308.33</v>
      </c>
      <c r="F563">
        <v>2747.6970799999999</v>
      </c>
      <c r="G563">
        <v>2500</v>
      </c>
      <c r="H563">
        <v>2026.38</v>
      </c>
      <c r="I563">
        <v>116.375</v>
      </c>
      <c r="J563">
        <v>227.74</v>
      </c>
      <c r="K563">
        <v>2039</v>
      </c>
      <c r="L563">
        <v>20637.04</v>
      </c>
      <c r="M563">
        <v>2500</v>
      </c>
      <c r="N563">
        <v>1</v>
      </c>
      <c r="O563">
        <v>4</v>
      </c>
      <c r="P563">
        <v>5.2</v>
      </c>
      <c r="Q563">
        <v>1.5</v>
      </c>
      <c r="R563">
        <v>8</v>
      </c>
      <c r="S563">
        <v>4</v>
      </c>
      <c r="T563">
        <v>2.75</v>
      </c>
      <c r="U563">
        <v>4</v>
      </c>
      <c r="V563">
        <v>9999</v>
      </c>
      <c r="W563">
        <v>2</v>
      </c>
      <c r="X563">
        <v>145.94</v>
      </c>
      <c r="Y563">
        <v>247.69708</v>
      </c>
      <c r="Z563">
        <v>114</v>
      </c>
    </row>
    <row r="564" spans="1:40" x14ac:dyDescent="0.25">
      <c r="A564">
        <v>2004</v>
      </c>
      <c r="B564">
        <v>45</v>
      </c>
      <c r="C564">
        <v>36</v>
      </c>
      <c r="D564">
        <v>19</v>
      </c>
      <c r="E564">
        <v>248.04</v>
      </c>
      <c r="F564">
        <v>2769.7512919999999</v>
      </c>
      <c r="G564">
        <v>2500</v>
      </c>
      <c r="H564">
        <v>1964.52</v>
      </c>
      <c r="I564">
        <v>128.625</v>
      </c>
      <c r="J564">
        <v>179.84</v>
      </c>
      <c r="K564">
        <v>2040</v>
      </c>
      <c r="L564">
        <v>22732.38</v>
      </c>
      <c r="M564">
        <v>2500</v>
      </c>
      <c r="N564">
        <v>1</v>
      </c>
      <c r="O564">
        <v>4</v>
      </c>
      <c r="P564">
        <v>5.2</v>
      </c>
      <c r="Q564">
        <v>1.5</v>
      </c>
      <c r="R564">
        <v>8</v>
      </c>
      <c r="S564">
        <v>4</v>
      </c>
      <c r="T564">
        <v>2.75</v>
      </c>
      <c r="U564">
        <v>4</v>
      </c>
      <c r="V564">
        <v>9999</v>
      </c>
      <c r="W564">
        <v>2</v>
      </c>
      <c r="X564">
        <v>150.12</v>
      </c>
      <c r="Y564">
        <v>269.75129199999998</v>
      </c>
      <c r="Z564">
        <v>129</v>
      </c>
    </row>
    <row r="565" spans="1:40" x14ac:dyDescent="0.25">
      <c r="A565">
        <v>2004</v>
      </c>
      <c r="B565">
        <v>34</v>
      </c>
      <c r="C565">
        <v>20</v>
      </c>
      <c r="D565">
        <v>20</v>
      </c>
      <c r="E565">
        <v>1733.52</v>
      </c>
      <c r="F565">
        <v>33424.738870000001</v>
      </c>
      <c r="G565">
        <v>32579</v>
      </c>
      <c r="H565">
        <v>12211.3</v>
      </c>
      <c r="I565">
        <v>1676.1895500000001</v>
      </c>
      <c r="J565">
        <v>1514.34</v>
      </c>
      <c r="K565">
        <v>2024</v>
      </c>
      <c r="L565">
        <v>130726.5583</v>
      </c>
      <c r="M565">
        <v>32579</v>
      </c>
      <c r="N565">
        <v>1</v>
      </c>
      <c r="O565">
        <v>4</v>
      </c>
      <c r="P565">
        <v>5.2</v>
      </c>
      <c r="Q565">
        <v>1.5</v>
      </c>
      <c r="R565">
        <v>8</v>
      </c>
      <c r="S565">
        <v>4</v>
      </c>
      <c r="T565">
        <v>2.75</v>
      </c>
      <c r="U565">
        <v>4</v>
      </c>
      <c r="V565">
        <v>9999</v>
      </c>
      <c r="W565">
        <v>0.86667570000000005</v>
      </c>
      <c r="X565">
        <v>647.04999999999995</v>
      </c>
      <c r="Y565">
        <v>845.73886800000002</v>
      </c>
      <c r="Z565">
        <v>122</v>
      </c>
    </row>
    <row r="566" spans="1:40" x14ac:dyDescent="0.25">
      <c r="A566">
        <v>2004</v>
      </c>
      <c r="B566">
        <v>35</v>
      </c>
      <c r="C566">
        <v>20</v>
      </c>
      <c r="D566">
        <v>20</v>
      </c>
      <c r="E566">
        <v>1863.28</v>
      </c>
      <c r="F566">
        <v>38198.440739999998</v>
      </c>
      <c r="G566">
        <v>37062.83</v>
      </c>
      <c r="H566">
        <v>13229.27</v>
      </c>
      <c r="I566">
        <v>1906.8826039999999</v>
      </c>
      <c r="J566">
        <v>1718.56</v>
      </c>
      <c r="K566">
        <v>2024</v>
      </c>
      <c r="L566">
        <v>142172.6808</v>
      </c>
      <c r="M566">
        <v>37062.83</v>
      </c>
      <c r="N566">
        <v>1</v>
      </c>
      <c r="O566">
        <v>4</v>
      </c>
      <c r="P566">
        <v>5.2</v>
      </c>
      <c r="Q566">
        <v>1.5</v>
      </c>
      <c r="R566">
        <v>8</v>
      </c>
      <c r="S566">
        <v>4</v>
      </c>
      <c r="T566">
        <v>2.75</v>
      </c>
      <c r="U566">
        <v>4</v>
      </c>
      <c r="V566">
        <v>9999</v>
      </c>
      <c r="W566">
        <v>1.186844</v>
      </c>
      <c r="X566">
        <v>870.5</v>
      </c>
      <c r="Y566">
        <v>1135.6107380000001</v>
      </c>
      <c r="Z566">
        <v>121</v>
      </c>
      <c r="AM566">
        <v>610738</v>
      </c>
      <c r="AN566">
        <v>121</v>
      </c>
    </row>
    <row r="567" spans="1:40" x14ac:dyDescent="0.25">
      <c r="A567">
        <v>2004</v>
      </c>
      <c r="B567">
        <v>40</v>
      </c>
      <c r="C567">
        <v>20</v>
      </c>
      <c r="D567">
        <v>20</v>
      </c>
      <c r="E567">
        <v>725.98</v>
      </c>
      <c r="F567">
        <v>13376.15214</v>
      </c>
      <c r="G567">
        <v>12907.2</v>
      </c>
      <c r="H567">
        <v>4862.49</v>
      </c>
      <c r="I567">
        <v>664.07543999999996</v>
      </c>
      <c r="J567">
        <v>620.74</v>
      </c>
      <c r="K567">
        <v>2024</v>
      </c>
      <c r="L567">
        <v>53095.315000000002</v>
      </c>
      <c r="M567">
        <v>12907.2</v>
      </c>
      <c r="N567">
        <v>1</v>
      </c>
      <c r="O567">
        <v>4</v>
      </c>
      <c r="P567">
        <v>5.2</v>
      </c>
      <c r="Q567">
        <v>1.5</v>
      </c>
      <c r="R567">
        <v>8</v>
      </c>
      <c r="S567">
        <v>4</v>
      </c>
      <c r="T567">
        <v>2.75</v>
      </c>
      <c r="U567">
        <v>4</v>
      </c>
      <c r="V567">
        <v>9999</v>
      </c>
      <c r="W567">
        <v>2.1774019999999998</v>
      </c>
      <c r="X567">
        <v>360</v>
      </c>
      <c r="Y567">
        <v>468.95214199999998</v>
      </c>
      <c r="Z567">
        <v>122</v>
      </c>
      <c r="AM567">
        <v>122</v>
      </c>
    </row>
    <row r="568" spans="1:40" x14ac:dyDescent="0.25">
      <c r="A568">
        <v>2004</v>
      </c>
      <c r="B568">
        <v>41</v>
      </c>
      <c r="C568">
        <v>20</v>
      </c>
      <c r="D568">
        <v>20</v>
      </c>
      <c r="E568">
        <v>1164.08</v>
      </c>
      <c r="F568">
        <v>26087.457709999999</v>
      </c>
      <c r="G568">
        <v>25055.8</v>
      </c>
      <c r="H568">
        <v>11147.44</v>
      </c>
      <c r="I568">
        <v>1289.1209100000001</v>
      </c>
      <c r="J568">
        <v>1070.1199999999999</v>
      </c>
      <c r="K568">
        <v>2024</v>
      </c>
      <c r="L568">
        <v>121399.5567</v>
      </c>
      <c r="M568">
        <v>25055.8</v>
      </c>
      <c r="N568">
        <v>1</v>
      </c>
      <c r="O568">
        <v>4</v>
      </c>
      <c r="P568">
        <v>5.2</v>
      </c>
      <c r="Q568">
        <v>1.5</v>
      </c>
      <c r="R568">
        <v>8</v>
      </c>
      <c r="S568">
        <v>4</v>
      </c>
      <c r="T568">
        <v>2.75</v>
      </c>
      <c r="U568">
        <v>4</v>
      </c>
      <c r="V568">
        <v>9999</v>
      </c>
      <c r="W568">
        <v>1.1787879999999999</v>
      </c>
      <c r="X568">
        <v>793.5</v>
      </c>
      <c r="Y568">
        <v>1031.65771</v>
      </c>
      <c r="Z568">
        <v>122</v>
      </c>
      <c r="AM568">
        <v>65771</v>
      </c>
      <c r="AN568">
        <v>122</v>
      </c>
    </row>
    <row r="569" spans="1:40" x14ac:dyDescent="0.25">
      <c r="A569">
        <v>2005</v>
      </c>
      <c r="B569">
        <v>42</v>
      </c>
      <c r="C569">
        <v>19</v>
      </c>
      <c r="D569">
        <v>19</v>
      </c>
      <c r="E569">
        <v>2619.08</v>
      </c>
      <c r="F569">
        <v>66691.639800000004</v>
      </c>
      <c r="G569">
        <v>64825.5</v>
      </c>
      <c r="H569">
        <v>23220.45</v>
      </c>
      <c r="I569">
        <v>3017.6270249999998</v>
      </c>
      <c r="J569">
        <v>2485.79</v>
      </c>
      <c r="K569">
        <v>2024</v>
      </c>
      <c r="L569">
        <v>244512.57250000001</v>
      </c>
      <c r="M569">
        <v>64825.5</v>
      </c>
      <c r="N569">
        <v>1</v>
      </c>
      <c r="O569">
        <v>4</v>
      </c>
      <c r="P569">
        <v>5.2</v>
      </c>
      <c r="Q569">
        <v>1.5</v>
      </c>
      <c r="R569">
        <v>8</v>
      </c>
      <c r="S569">
        <v>4</v>
      </c>
      <c r="T569">
        <v>2.75</v>
      </c>
      <c r="U569">
        <v>4</v>
      </c>
      <c r="V569">
        <v>9999</v>
      </c>
      <c r="W569">
        <v>0.62581520000000002</v>
      </c>
      <c r="X569">
        <v>1436.28</v>
      </c>
      <c r="Y569">
        <v>1866.139797</v>
      </c>
      <c r="Z569">
        <v>119</v>
      </c>
      <c r="AM569">
        <v>139797</v>
      </c>
      <c r="AN569">
        <v>119</v>
      </c>
    </row>
    <row r="570" spans="1:40" x14ac:dyDescent="0.25">
      <c r="A570">
        <v>2004</v>
      </c>
      <c r="B570">
        <v>45</v>
      </c>
      <c r="C570">
        <v>20</v>
      </c>
      <c r="D570">
        <v>20</v>
      </c>
      <c r="E570">
        <v>946.61</v>
      </c>
      <c r="F570">
        <v>18258.771919999999</v>
      </c>
      <c r="G570">
        <v>17692.310000000001</v>
      </c>
      <c r="H570">
        <v>6160.6</v>
      </c>
      <c r="I570">
        <v>910.26935000000003</v>
      </c>
      <c r="J570">
        <v>815.59</v>
      </c>
      <c r="K570">
        <v>2024</v>
      </c>
      <c r="L570">
        <v>67084.038329999996</v>
      </c>
      <c r="M570">
        <v>17692.310000000001</v>
      </c>
      <c r="N570">
        <v>0</v>
      </c>
      <c r="O570">
        <v>4</v>
      </c>
      <c r="P570">
        <v>5.2</v>
      </c>
      <c r="Q570">
        <v>1.5</v>
      </c>
      <c r="R570">
        <v>8</v>
      </c>
      <c r="S570">
        <v>4</v>
      </c>
      <c r="T570">
        <v>2.75</v>
      </c>
      <c r="U570">
        <v>4</v>
      </c>
      <c r="V570">
        <v>9999</v>
      </c>
      <c r="W570">
        <v>0.82172670000000003</v>
      </c>
      <c r="X570">
        <v>437.83</v>
      </c>
      <c r="Y570">
        <v>566.46191599999997</v>
      </c>
      <c r="Z570">
        <v>122</v>
      </c>
      <c r="AM570">
        <v>461916</v>
      </c>
      <c r="AN570">
        <v>122</v>
      </c>
    </row>
    <row r="571" spans="1:40" x14ac:dyDescent="0.25">
      <c r="A571">
        <v>2004</v>
      </c>
      <c r="B571">
        <v>59</v>
      </c>
      <c r="C571">
        <v>20</v>
      </c>
      <c r="D571">
        <v>20</v>
      </c>
      <c r="E571">
        <v>308.74</v>
      </c>
      <c r="F571">
        <v>3472.101701</v>
      </c>
      <c r="G571">
        <v>2918</v>
      </c>
      <c r="H571">
        <v>1525.21</v>
      </c>
      <c r="I571">
        <v>150.1311</v>
      </c>
      <c r="J571">
        <v>246.99</v>
      </c>
      <c r="K571">
        <v>2024</v>
      </c>
      <c r="L571">
        <v>21621.71</v>
      </c>
      <c r="M571">
        <v>2918</v>
      </c>
      <c r="N571">
        <v>1</v>
      </c>
      <c r="O571">
        <v>4</v>
      </c>
      <c r="P571">
        <v>5.2</v>
      </c>
      <c r="Q571">
        <v>1.5</v>
      </c>
      <c r="R571">
        <v>8</v>
      </c>
      <c r="S571">
        <v>4</v>
      </c>
      <c r="T571">
        <v>2.75</v>
      </c>
      <c r="U571">
        <v>4</v>
      </c>
      <c r="V571">
        <v>9999</v>
      </c>
      <c r="W571">
        <v>1.952361</v>
      </c>
      <c r="X571">
        <v>440.4</v>
      </c>
      <c r="Y571">
        <v>554.10170100000005</v>
      </c>
      <c r="Z571">
        <v>132</v>
      </c>
    </row>
    <row r="572" spans="1:40" x14ac:dyDescent="0.25">
      <c r="A572">
        <v>2004</v>
      </c>
      <c r="B572">
        <v>16</v>
      </c>
      <c r="C572">
        <v>21</v>
      </c>
      <c r="D572">
        <v>21</v>
      </c>
      <c r="E572">
        <v>892.25</v>
      </c>
      <c r="F572">
        <v>17925.196530000001</v>
      </c>
      <c r="G572">
        <v>17506.599999999999</v>
      </c>
      <c r="H572">
        <v>5693.64</v>
      </c>
      <c r="I572">
        <v>900.71456999999998</v>
      </c>
      <c r="J572">
        <v>773.92</v>
      </c>
      <c r="K572">
        <v>2025</v>
      </c>
      <c r="L572">
        <v>61049.91833</v>
      </c>
      <c r="M572">
        <v>17506.599999999999</v>
      </c>
      <c r="N572">
        <v>0</v>
      </c>
      <c r="O572">
        <v>4</v>
      </c>
      <c r="P572">
        <v>5.2</v>
      </c>
      <c r="Q572">
        <v>1.5</v>
      </c>
      <c r="R572">
        <v>8</v>
      </c>
      <c r="S572">
        <v>4</v>
      </c>
      <c r="T572">
        <v>2.75</v>
      </c>
      <c r="U572">
        <v>4</v>
      </c>
      <c r="V572">
        <v>9999</v>
      </c>
      <c r="W572">
        <v>1.0488900000000001</v>
      </c>
      <c r="X572">
        <v>311.27</v>
      </c>
      <c r="Y572">
        <v>418.59652799999998</v>
      </c>
      <c r="Z572">
        <v>122</v>
      </c>
      <c r="AM572">
        <v>596528</v>
      </c>
      <c r="AN572">
        <v>122</v>
      </c>
    </row>
    <row r="573" spans="1:40" x14ac:dyDescent="0.25">
      <c r="A573">
        <v>2004</v>
      </c>
      <c r="B573">
        <v>38</v>
      </c>
      <c r="C573">
        <v>21</v>
      </c>
      <c r="D573">
        <v>21</v>
      </c>
      <c r="E573">
        <v>4144.2</v>
      </c>
      <c r="F573">
        <v>90763.655549999996</v>
      </c>
      <c r="G573">
        <v>86696</v>
      </c>
      <c r="H573">
        <v>40780</v>
      </c>
      <c r="I573">
        <v>4460.5092000000004</v>
      </c>
      <c r="J573">
        <v>3938.44</v>
      </c>
      <c r="K573">
        <v>2025</v>
      </c>
      <c r="L573">
        <v>460190.95500000002</v>
      </c>
      <c r="M573">
        <v>86696</v>
      </c>
      <c r="N573">
        <v>0</v>
      </c>
      <c r="O573">
        <v>4</v>
      </c>
      <c r="P573">
        <v>5.2</v>
      </c>
      <c r="Q573">
        <v>1.5</v>
      </c>
      <c r="R573">
        <v>8</v>
      </c>
      <c r="S573">
        <v>4</v>
      </c>
      <c r="T573">
        <v>2.75</v>
      </c>
      <c r="U573">
        <v>4</v>
      </c>
      <c r="V573">
        <v>9999</v>
      </c>
      <c r="W573">
        <v>1.0971839999999999</v>
      </c>
      <c r="X573">
        <v>3047.71</v>
      </c>
      <c r="Y573">
        <v>4067.6555530000001</v>
      </c>
      <c r="Z573">
        <v>126</v>
      </c>
    </row>
    <row r="574" spans="1:40" x14ac:dyDescent="0.25">
      <c r="A574">
        <v>2004</v>
      </c>
      <c r="B574">
        <v>41</v>
      </c>
      <c r="C574">
        <v>21</v>
      </c>
      <c r="D574">
        <v>21</v>
      </c>
      <c r="E574">
        <v>3481.12</v>
      </c>
      <c r="F574">
        <v>68545.197140000004</v>
      </c>
      <c r="G574">
        <v>66202.67</v>
      </c>
      <c r="H574">
        <v>25259.49</v>
      </c>
      <c r="I574">
        <v>3406.127371</v>
      </c>
      <c r="J574">
        <v>3242.21</v>
      </c>
      <c r="K574">
        <v>2025</v>
      </c>
      <c r="L574">
        <v>281419.1667</v>
      </c>
      <c r="M574">
        <v>66202.67</v>
      </c>
      <c r="N574">
        <v>1</v>
      </c>
      <c r="O574">
        <v>4</v>
      </c>
      <c r="P574">
        <v>5.2</v>
      </c>
      <c r="Q574">
        <v>1.5</v>
      </c>
      <c r="R574">
        <v>8</v>
      </c>
      <c r="S574">
        <v>4</v>
      </c>
      <c r="T574">
        <v>2.75</v>
      </c>
      <c r="U574">
        <v>4</v>
      </c>
      <c r="V574">
        <v>9999</v>
      </c>
      <c r="W574">
        <v>1.071412</v>
      </c>
      <c r="X574">
        <v>1756.75</v>
      </c>
      <c r="Y574">
        <v>2342.5271349999998</v>
      </c>
      <c r="Z574">
        <v>125</v>
      </c>
      <c r="AM574">
        <v>527135</v>
      </c>
      <c r="AN574">
        <v>125</v>
      </c>
    </row>
    <row r="575" spans="1:40" x14ac:dyDescent="0.25">
      <c r="A575">
        <v>2005</v>
      </c>
      <c r="B575">
        <v>42</v>
      </c>
      <c r="C575">
        <v>20</v>
      </c>
      <c r="D575">
        <v>20</v>
      </c>
      <c r="E575">
        <v>982.04</v>
      </c>
      <c r="F575">
        <v>7839.6802399999997</v>
      </c>
      <c r="G575">
        <v>5504</v>
      </c>
      <c r="H575">
        <v>1607.5</v>
      </c>
      <c r="I575">
        <v>256.21120000000002</v>
      </c>
      <c r="J575">
        <v>809.78</v>
      </c>
      <c r="K575">
        <v>2025</v>
      </c>
      <c r="L575">
        <v>31677.478330000002</v>
      </c>
      <c r="M575">
        <v>5504</v>
      </c>
      <c r="N575">
        <v>0</v>
      </c>
      <c r="O575">
        <v>4</v>
      </c>
      <c r="P575">
        <v>5.2</v>
      </c>
      <c r="Q575">
        <v>1.5</v>
      </c>
      <c r="R575">
        <v>8</v>
      </c>
      <c r="S575">
        <v>4</v>
      </c>
      <c r="T575">
        <v>2.75</v>
      </c>
      <c r="U575">
        <v>4</v>
      </c>
      <c r="V575">
        <v>9999</v>
      </c>
      <c r="W575">
        <v>28.397544</v>
      </c>
      <c r="X575">
        <v>1756.48</v>
      </c>
      <c r="Y575">
        <v>2335.6802400000001</v>
      </c>
      <c r="Z575">
        <v>113</v>
      </c>
    </row>
    <row r="576" spans="1:40" x14ac:dyDescent="0.25">
      <c r="A576">
        <v>2004</v>
      </c>
      <c r="B576">
        <v>43</v>
      </c>
      <c r="C576">
        <v>21</v>
      </c>
      <c r="D576">
        <v>21</v>
      </c>
      <c r="E576">
        <v>1612.53</v>
      </c>
      <c r="F576">
        <v>34963.142310000003</v>
      </c>
      <c r="G576">
        <v>33519.14</v>
      </c>
      <c r="H576">
        <v>13084.63</v>
      </c>
      <c r="I576">
        <v>1724.559753</v>
      </c>
      <c r="J576">
        <v>1404.15</v>
      </c>
      <c r="K576">
        <v>2025</v>
      </c>
      <c r="L576">
        <v>146447.72</v>
      </c>
      <c r="M576">
        <v>33519.14</v>
      </c>
      <c r="N576">
        <v>0</v>
      </c>
      <c r="O576">
        <v>4</v>
      </c>
      <c r="P576">
        <v>5.2</v>
      </c>
      <c r="Q576">
        <v>1.5</v>
      </c>
      <c r="R576">
        <v>8</v>
      </c>
      <c r="S576">
        <v>4</v>
      </c>
      <c r="T576">
        <v>2.75</v>
      </c>
      <c r="U576">
        <v>4</v>
      </c>
      <c r="V576">
        <v>9999</v>
      </c>
      <c r="W576">
        <v>0.93570699999999996</v>
      </c>
      <c r="X576">
        <v>1087.73</v>
      </c>
      <c r="Y576">
        <v>1444.0023140000001</v>
      </c>
      <c r="Z576">
        <v>124</v>
      </c>
      <c r="AM576">
        <v>2314</v>
      </c>
      <c r="AN576">
        <v>124</v>
      </c>
    </row>
    <row r="577" spans="1:40" x14ac:dyDescent="0.25">
      <c r="A577">
        <v>2005</v>
      </c>
      <c r="B577">
        <v>44</v>
      </c>
      <c r="C577">
        <v>20</v>
      </c>
      <c r="D577">
        <v>20</v>
      </c>
      <c r="E577">
        <v>926.62</v>
      </c>
      <c r="F577">
        <v>20173.345850000002</v>
      </c>
      <c r="G577">
        <v>19426.669999999998</v>
      </c>
      <c r="H577">
        <v>7733.59</v>
      </c>
      <c r="I577">
        <v>904.31148800000005</v>
      </c>
      <c r="J577">
        <v>798.79</v>
      </c>
      <c r="K577">
        <v>2025</v>
      </c>
      <c r="L577">
        <v>81564.55</v>
      </c>
      <c r="M577">
        <v>19426.669999999998</v>
      </c>
      <c r="N577">
        <v>1</v>
      </c>
      <c r="O577">
        <v>4</v>
      </c>
      <c r="P577">
        <v>5.2</v>
      </c>
      <c r="Q577">
        <v>1.5</v>
      </c>
      <c r="R577">
        <v>8</v>
      </c>
      <c r="S577">
        <v>4</v>
      </c>
      <c r="T577">
        <v>2.75</v>
      </c>
      <c r="U577">
        <v>4</v>
      </c>
      <c r="V577">
        <v>9999</v>
      </c>
      <c r="W577">
        <v>0.93333330000000003</v>
      </c>
      <c r="X577">
        <v>561.11</v>
      </c>
      <c r="Y577">
        <v>746.67585299999996</v>
      </c>
      <c r="Z577">
        <v>118</v>
      </c>
      <c r="AM577">
        <v>675853</v>
      </c>
      <c r="AN577">
        <v>118</v>
      </c>
    </row>
    <row r="578" spans="1:40" x14ac:dyDescent="0.25">
      <c r="A578">
        <v>2004</v>
      </c>
      <c r="B578">
        <v>45</v>
      </c>
      <c r="C578">
        <v>21</v>
      </c>
      <c r="D578">
        <v>21</v>
      </c>
      <c r="E578">
        <v>2195.59</v>
      </c>
      <c r="F578">
        <v>40772.35641</v>
      </c>
      <c r="G578">
        <v>39200.28</v>
      </c>
      <c r="H578">
        <v>14197.45</v>
      </c>
      <c r="I578">
        <v>2016.8544059999999</v>
      </c>
      <c r="J578">
        <v>1909.89</v>
      </c>
      <c r="K578">
        <v>2025</v>
      </c>
      <c r="L578">
        <v>157688.255</v>
      </c>
      <c r="M578">
        <v>39200.28</v>
      </c>
      <c r="N578">
        <v>0</v>
      </c>
      <c r="O578">
        <v>4</v>
      </c>
      <c r="P578">
        <v>5.2</v>
      </c>
      <c r="Q578">
        <v>1.5</v>
      </c>
      <c r="R578">
        <v>8</v>
      </c>
      <c r="S578">
        <v>4</v>
      </c>
      <c r="T578">
        <v>2.75</v>
      </c>
      <c r="U578">
        <v>4</v>
      </c>
      <c r="V578">
        <v>9999</v>
      </c>
      <c r="W578">
        <v>0.96111849999999999</v>
      </c>
      <c r="X578">
        <v>1186.77</v>
      </c>
      <c r="Y578">
        <v>1572.0764099999999</v>
      </c>
      <c r="Z578">
        <v>123</v>
      </c>
      <c r="AM578">
        <v>7641</v>
      </c>
      <c r="AN578">
        <v>123</v>
      </c>
    </row>
    <row r="579" spans="1:40" x14ac:dyDescent="0.25">
      <c r="A579">
        <v>2006</v>
      </c>
      <c r="B579">
        <v>46</v>
      </c>
      <c r="C579">
        <v>36</v>
      </c>
      <c r="D579">
        <v>19</v>
      </c>
      <c r="E579">
        <v>274.22000000000003</v>
      </c>
      <c r="F579">
        <v>2693.2400520000001</v>
      </c>
      <c r="G579">
        <v>2500</v>
      </c>
      <c r="H579">
        <v>1588</v>
      </c>
      <c r="I579">
        <v>104.125</v>
      </c>
      <c r="J579">
        <v>200.74</v>
      </c>
      <c r="K579">
        <v>2042</v>
      </c>
      <c r="L579">
        <v>14416</v>
      </c>
      <c r="M579">
        <v>2500</v>
      </c>
      <c r="N579">
        <v>1</v>
      </c>
      <c r="O579">
        <v>4</v>
      </c>
      <c r="P579">
        <v>5.2</v>
      </c>
      <c r="Q579">
        <v>1.5</v>
      </c>
      <c r="R579">
        <v>8</v>
      </c>
      <c r="S579">
        <v>4</v>
      </c>
      <c r="T579">
        <v>2.75</v>
      </c>
      <c r="U579">
        <v>4</v>
      </c>
      <c r="V579">
        <v>9999</v>
      </c>
      <c r="W579">
        <v>2</v>
      </c>
      <c r="X579">
        <v>108</v>
      </c>
      <c r="Y579">
        <v>193.24005199999999</v>
      </c>
      <c r="Z579">
        <v>102</v>
      </c>
    </row>
    <row r="580" spans="1:40" x14ac:dyDescent="0.25">
      <c r="A580">
        <v>2004</v>
      </c>
      <c r="B580">
        <v>30</v>
      </c>
      <c r="C580">
        <v>22</v>
      </c>
      <c r="D580">
        <v>22</v>
      </c>
      <c r="E580">
        <v>1435.38</v>
      </c>
      <c r="F580">
        <v>33762.574119999997</v>
      </c>
      <c r="G580">
        <v>32900.25</v>
      </c>
      <c r="H580">
        <v>10765.67</v>
      </c>
      <c r="I580">
        <v>1692.7178630000001</v>
      </c>
      <c r="J580">
        <v>1325.79</v>
      </c>
      <c r="K580">
        <v>2026</v>
      </c>
      <c r="L580">
        <v>118660</v>
      </c>
      <c r="M580">
        <v>32900.25</v>
      </c>
      <c r="N580">
        <v>1</v>
      </c>
      <c r="O580">
        <v>4</v>
      </c>
      <c r="P580">
        <v>5.2</v>
      </c>
      <c r="Q580">
        <v>1.5</v>
      </c>
      <c r="R580">
        <v>8</v>
      </c>
      <c r="S580">
        <v>4</v>
      </c>
      <c r="T580">
        <v>2.75</v>
      </c>
      <c r="U580">
        <v>4</v>
      </c>
      <c r="V580">
        <v>9999</v>
      </c>
      <c r="W580">
        <v>1.398066</v>
      </c>
      <c r="X580">
        <v>625.69000000000005</v>
      </c>
      <c r="Y580">
        <v>862.32412199999999</v>
      </c>
      <c r="Z580">
        <v>125</v>
      </c>
      <c r="AM580">
        <v>125</v>
      </c>
    </row>
    <row r="581" spans="1:40" x14ac:dyDescent="0.25">
      <c r="A581">
        <v>2004</v>
      </c>
      <c r="B581">
        <v>38</v>
      </c>
      <c r="C581">
        <v>22</v>
      </c>
      <c r="D581">
        <v>22</v>
      </c>
      <c r="E581">
        <v>1070.49</v>
      </c>
      <c r="F581">
        <v>26885.25273</v>
      </c>
      <c r="G581">
        <v>26096.75</v>
      </c>
      <c r="H581">
        <v>9666.26</v>
      </c>
      <c r="I581">
        <v>1342.6777870000001</v>
      </c>
      <c r="J581">
        <v>925.77</v>
      </c>
      <c r="K581">
        <v>2026</v>
      </c>
      <c r="L581">
        <v>104971.48</v>
      </c>
      <c r="M581">
        <v>26096.75</v>
      </c>
      <c r="N581">
        <v>1</v>
      </c>
      <c r="O581">
        <v>4</v>
      </c>
      <c r="P581">
        <v>5.2</v>
      </c>
      <c r="Q581">
        <v>1.5</v>
      </c>
      <c r="R581">
        <v>8</v>
      </c>
      <c r="S581">
        <v>4</v>
      </c>
      <c r="T581">
        <v>2.75</v>
      </c>
      <c r="U581">
        <v>4</v>
      </c>
      <c r="V581">
        <v>9999</v>
      </c>
      <c r="W581">
        <v>0.80000099999999996</v>
      </c>
      <c r="X581">
        <v>574.86</v>
      </c>
      <c r="Y581">
        <v>788.50272700000005</v>
      </c>
      <c r="Z581">
        <v>123</v>
      </c>
      <c r="AM581">
        <v>502727</v>
      </c>
      <c r="AN581">
        <v>123</v>
      </c>
    </row>
    <row r="582" spans="1:40" x14ac:dyDescent="0.25">
      <c r="A582">
        <v>2005</v>
      </c>
      <c r="B582">
        <v>38</v>
      </c>
      <c r="C582">
        <v>21</v>
      </c>
      <c r="D582">
        <v>21</v>
      </c>
      <c r="E582">
        <v>3261.94</v>
      </c>
      <c r="F582">
        <v>68560.190530000007</v>
      </c>
      <c r="G582">
        <v>66686</v>
      </c>
      <c r="H582">
        <v>23276.26</v>
      </c>
      <c r="I582">
        <v>3104.2332999999999</v>
      </c>
      <c r="J582">
        <v>3116.36</v>
      </c>
      <c r="K582">
        <v>2026</v>
      </c>
      <c r="L582">
        <v>236192.5583</v>
      </c>
      <c r="M582">
        <v>66686</v>
      </c>
      <c r="N582">
        <v>0</v>
      </c>
      <c r="O582">
        <v>4</v>
      </c>
      <c r="P582">
        <v>5.2</v>
      </c>
      <c r="Q582">
        <v>1.5</v>
      </c>
      <c r="R582">
        <v>8</v>
      </c>
      <c r="S582">
        <v>4</v>
      </c>
      <c r="T582">
        <v>2.75</v>
      </c>
      <c r="U582">
        <v>4</v>
      </c>
      <c r="V582">
        <v>9999</v>
      </c>
      <c r="W582">
        <v>0.92307700000000004</v>
      </c>
      <c r="X582">
        <v>1369.92</v>
      </c>
      <c r="Y582">
        <v>1874.1905280000001</v>
      </c>
      <c r="Z582">
        <v>115</v>
      </c>
    </row>
    <row r="583" spans="1:40" x14ac:dyDescent="0.25">
      <c r="A583">
        <v>2004</v>
      </c>
      <c r="B583">
        <v>38</v>
      </c>
      <c r="C583">
        <v>22</v>
      </c>
      <c r="D583">
        <v>22</v>
      </c>
      <c r="E583">
        <v>1007.58</v>
      </c>
      <c r="F583">
        <v>21598.253000000001</v>
      </c>
      <c r="G583">
        <v>21033.17</v>
      </c>
      <c r="H583">
        <v>6718.23</v>
      </c>
      <c r="I583">
        <v>1082.1565969999999</v>
      </c>
      <c r="J583">
        <v>870.72</v>
      </c>
      <c r="K583">
        <v>2026</v>
      </c>
      <c r="L583">
        <v>73081.987500000003</v>
      </c>
      <c r="M583">
        <v>21033.17</v>
      </c>
      <c r="N583">
        <v>1</v>
      </c>
      <c r="O583">
        <v>4</v>
      </c>
      <c r="P583">
        <v>5.2</v>
      </c>
      <c r="Q583">
        <v>1.5</v>
      </c>
      <c r="R583">
        <v>8</v>
      </c>
      <c r="S583">
        <v>4</v>
      </c>
      <c r="T583">
        <v>2.75</v>
      </c>
      <c r="U583">
        <v>4</v>
      </c>
      <c r="V583">
        <v>9999</v>
      </c>
      <c r="W583">
        <v>0.96531500000000003</v>
      </c>
      <c r="X583">
        <v>411.72</v>
      </c>
      <c r="Y583">
        <v>565.08299699999998</v>
      </c>
      <c r="Z583">
        <v>123</v>
      </c>
      <c r="AM583">
        <v>82997</v>
      </c>
      <c r="AN583">
        <v>123</v>
      </c>
    </row>
    <row r="584" spans="1:40" x14ac:dyDescent="0.25">
      <c r="A584">
        <v>2004</v>
      </c>
      <c r="B584">
        <v>40</v>
      </c>
      <c r="C584">
        <v>22</v>
      </c>
      <c r="D584">
        <v>22</v>
      </c>
      <c r="E584">
        <v>2157.8200000000002</v>
      </c>
      <c r="F584">
        <v>51513.73285</v>
      </c>
      <c r="G584">
        <v>49320.4</v>
      </c>
      <c r="H584">
        <v>20837.240000000002</v>
      </c>
      <c r="I584">
        <v>2537.53458</v>
      </c>
      <c r="J584">
        <v>1917.96</v>
      </c>
      <c r="K584">
        <v>2026</v>
      </c>
      <c r="L584">
        <v>233734.5833</v>
      </c>
      <c r="M584">
        <v>49320.4</v>
      </c>
      <c r="N584">
        <v>1</v>
      </c>
      <c r="O584">
        <v>4</v>
      </c>
      <c r="P584">
        <v>5.2</v>
      </c>
      <c r="Q584">
        <v>1.5</v>
      </c>
      <c r="R584">
        <v>8</v>
      </c>
      <c r="S584">
        <v>4</v>
      </c>
      <c r="T584">
        <v>2.75</v>
      </c>
      <c r="U584">
        <v>4</v>
      </c>
      <c r="V584">
        <v>9999</v>
      </c>
      <c r="W584">
        <v>0.94000329999999999</v>
      </c>
      <c r="X584">
        <v>1601.28</v>
      </c>
      <c r="Y584">
        <v>2193.3328499999998</v>
      </c>
      <c r="Z584">
        <v>125</v>
      </c>
      <c r="AM584">
        <v>33285</v>
      </c>
      <c r="AN584">
        <v>125</v>
      </c>
    </row>
    <row r="585" spans="1:40" x14ac:dyDescent="0.25">
      <c r="A585">
        <v>2004</v>
      </c>
      <c r="B585">
        <v>42</v>
      </c>
      <c r="C585">
        <v>22</v>
      </c>
      <c r="D585">
        <v>22</v>
      </c>
      <c r="E585">
        <v>1052.48</v>
      </c>
      <c r="F585">
        <v>27004.431089999998</v>
      </c>
      <c r="G585">
        <v>26149.88</v>
      </c>
      <c r="H585">
        <v>8912.74</v>
      </c>
      <c r="I585">
        <v>1345.4113259999999</v>
      </c>
      <c r="J585">
        <v>979.85</v>
      </c>
      <c r="K585">
        <v>2026</v>
      </c>
      <c r="L585">
        <v>97018.06</v>
      </c>
      <c r="M585">
        <v>26149.88</v>
      </c>
      <c r="N585">
        <v>0</v>
      </c>
      <c r="O585">
        <v>4</v>
      </c>
      <c r="P585">
        <v>5.2</v>
      </c>
      <c r="Q585">
        <v>1.5</v>
      </c>
      <c r="R585">
        <v>8</v>
      </c>
      <c r="S585">
        <v>4</v>
      </c>
      <c r="T585">
        <v>2.75</v>
      </c>
      <c r="U585">
        <v>4</v>
      </c>
      <c r="V585">
        <v>9999</v>
      </c>
      <c r="W585">
        <v>0.69053169999999997</v>
      </c>
      <c r="X585">
        <v>630.02</v>
      </c>
      <c r="Y585">
        <v>854.55109000000004</v>
      </c>
      <c r="Z585">
        <v>122</v>
      </c>
      <c r="AM585">
        <v>55109</v>
      </c>
      <c r="AN585">
        <v>122</v>
      </c>
    </row>
    <row r="586" spans="1:40" x14ac:dyDescent="0.25">
      <c r="A586">
        <v>2003</v>
      </c>
      <c r="B586">
        <v>42</v>
      </c>
      <c r="C586">
        <v>23</v>
      </c>
      <c r="D586">
        <v>23</v>
      </c>
      <c r="E586">
        <v>1395.98</v>
      </c>
      <c r="F586">
        <v>33357.745900000002</v>
      </c>
      <c r="G586">
        <v>31589.33</v>
      </c>
      <c r="H586">
        <v>11554.58</v>
      </c>
      <c r="I586">
        <v>1780.0587459999999</v>
      </c>
      <c r="J586">
        <v>1271.6300000000001</v>
      </c>
      <c r="K586">
        <v>2026</v>
      </c>
      <c r="L586">
        <v>150067.98329999999</v>
      </c>
      <c r="M586">
        <v>31589.33</v>
      </c>
      <c r="N586">
        <v>0</v>
      </c>
      <c r="O586">
        <v>4</v>
      </c>
      <c r="P586">
        <v>5.2</v>
      </c>
      <c r="Q586">
        <v>1.5</v>
      </c>
      <c r="R586">
        <v>8</v>
      </c>
      <c r="S586">
        <v>4</v>
      </c>
      <c r="T586">
        <v>2.75</v>
      </c>
      <c r="U586">
        <v>4</v>
      </c>
      <c r="V586">
        <v>9999</v>
      </c>
      <c r="W586">
        <v>0.76163150000000002</v>
      </c>
      <c r="X586">
        <v>1308.3900000000001</v>
      </c>
      <c r="Y586">
        <v>1768.415904</v>
      </c>
      <c r="Z586">
        <v>140</v>
      </c>
      <c r="AM586">
        <v>415904</v>
      </c>
      <c r="AN586">
        <v>140</v>
      </c>
    </row>
    <row r="587" spans="1:40" x14ac:dyDescent="0.25">
      <c r="A587">
        <v>2004</v>
      </c>
      <c r="B587">
        <v>47</v>
      </c>
      <c r="C587">
        <v>22</v>
      </c>
      <c r="D587">
        <v>22</v>
      </c>
      <c r="E587">
        <v>1371.77</v>
      </c>
      <c r="F587">
        <v>24314.82576</v>
      </c>
      <c r="G587">
        <v>23218.799999999999</v>
      </c>
      <c r="H587">
        <v>9042.7800000000007</v>
      </c>
      <c r="I587">
        <v>1194.60726</v>
      </c>
      <c r="J587">
        <v>1261.7</v>
      </c>
      <c r="K587">
        <v>2026</v>
      </c>
      <c r="L587">
        <v>99378.005829999995</v>
      </c>
      <c r="M587">
        <v>23218.799999999999</v>
      </c>
      <c r="N587">
        <v>0</v>
      </c>
      <c r="O587">
        <v>4</v>
      </c>
      <c r="P587">
        <v>5.2</v>
      </c>
      <c r="Q587">
        <v>1.5</v>
      </c>
      <c r="R587">
        <v>8</v>
      </c>
      <c r="S587">
        <v>4</v>
      </c>
      <c r="T587">
        <v>2.75</v>
      </c>
      <c r="U587">
        <v>4</v>
      </c>
      <c r="V587">
        <v>9999</v>
      </c>
      <c r="W587">
        <v>0.96796000000000004</v>
      </c>
      <c r="X587">
        <v>812.89</v>
      </c>
      <c r="Y587">
        <v>1096.025762</v>
      </c>
      <c r="Z587">
        <v>121</v>
      </c>
      <c r="AM587">
        <v>25762</v>
      </c>
      <c r="AN587">
        <v>121</v>
      </c>
    </row>
    <row r="588" spans="1:40" x14ac:dyDescent="0.25">
      <c r="A588">
        <v>2004</v>
      </c>
      <c r="B588">
        <v>59</v>
      </c>
      <c r="C588">
        <v>22</v>
      </c>
      <c r="D588">
        <v>22</v>
      </c>
      <c r="E588">
        <v>332.98</v>
      </c>
      <c r="F588">
        <v>3017.3201439999998</v>
      </c>
      <c r="G588">
        <v>2500</v>
      </c>
      <c r="H588">
        <v>2140.38</v>
      </c>
      <c r="I588">
        <v>128.625</v>
      </c>
      <c r="J588">
        <v>266.56</v>
      </c>
      <c r="K588">
        <v>2026</v>
      </c>
      <c r="L588">
        <v>27890.39</v>
      </c>
      <c r="M588">
        <v>2500</v>
      </c>
      <c r="N588">
        <v>1</v>
      </c>
      <c r="O588">
        <v>4</v>
      </c>
      <c r="P588">
        <v>5.2</v>
      </c>
      <c r="Q588">
        <v>1.5</v>
      </c>
      <c r="R588">
        <v>8</v>
      </c>
      <c r="S588">
        <v>4</v>
      </c>
      <c r="T588">
        <v>2.75</v>
      </c>
      <c r="U588">
        <v>4</v>
      </c>
      <c r="V588">
        <v>9999</v>
      </c>
      <c r="W588">
        <v>2</v>
      </c>
      <c r="X588">
        <v>395.11</v>
      </c>
      <c r="Y588">
        <v>517.32014400000003</v>
      </c>
      <c r="Z588">
        <v>132</v>
      </c>
    </row>
    <row r="589" spans="1:40" x14ac:dyDescent="0.25">
      <c r="A589">
        <v>2006</v>
      </c>
      <c r="B589">
        <v>38</v>
      </c>
      <c r="C589">
        <v>21</v>
      </c>
      <c r="D589">
        <v>21</v>
      </c>
      <c r="E589">
        <v>3900.12</v>
      </c>
      <c r="F589">
        <v>86076.443060000005</v>
      </c>
      <c r="G589">
        <v>83733.67</v>
      </c>
      <c r="H589">
        <v>30043.86</v>
      </c>
      <c r="I589">
        <v>3487.5073560000001</v>
      </c>
      <c r="J589">
        <v>3641.96</v>
      </c>
      <c r="K589">
        <v>2027</v>
      </c>
      <c r="L589">
        <v>269550.72499999998</v>
      </c>
      <c r="M589">
        <v>83733.67</v>
      </c>
      <c r="N589">
        <v>0</v>
      </c>
      <c r="O589">
        <v>4</v>
      </c>
      <c r="P589">
        <v>5.2</v>
      </c>
      <c r="Q589">
        <v>1.5</v>
      </c>
      <c r="R589">
        <v>8</v>
      </c>
      <c r="S589">
        <v>4</v>
      </c>
      <c r="T589">
        <v>2.75</v>
      </c>
      <c r="U589">
        <v>4</v>
      </c>
      <c r="V589">
        <v>9999</v>
      </c>
      <c r="W589">
        <v>0.86668009999999995</v>
      </c>
      <c r="X589">
        <v>1667.99</v>
      </c>
      <c r="Y589">
        <v>2342.773056</v>
      </c>
      <c r="Z589">
        <v>102</v>
      </c>
      <c r="AM589">
        <v>773056</v>
      </c>
      <c r="AN589">
        <v>102</v>
      </c>
    </row>
    <row r="590" spans="1:40" x14ac:dyDescent="0.25">
      <c r="A590">
        <v>2004</v>
      </c>
      <c r="B590">
        <v>37</v>
      </c>
      <c r="C590">
        <v>23</v>
      </c>
      <c r="D590">
        <v>23</v>
      </c>
      <c r="E590">
        <v>1510.82</v>
      </c>
      <c r="F590">
        <v>38393.002930000002</v>
      </c>
      <c r="G590">
        <v>37088.71</v>
      </c>
      <c r="H590">
        <v>13369.41</v>
      </c>
      <c r="I590">
        <v>1908.2141300000001</v>
      </c>
      <c r="J590">
        <v>1283.5899999999999</v>
      </c>
      <c r="K590">
        <v>2027</v>
      </c>
      <c r="L590">
        <v>147774.1067</v>
      </c>
      <c r="M590">
        <v>37088.71</v>
      </c>
      <c r="N590">
        <v>0</v>
      </c>
      <c r="O590">
        <v>4</v>
      </c>
      <c r="P590">
        <v>5.2</v>
      </c>
      <c r="Q590">
        <v>1.5</v>
      </c>
      <c r="R590">
        <v>8</v>
      </c>
      <c r="S590">
        <v>4</v>
      </c>
      <c r="T590">
        <v>2.75</v>
      </c>
      <c r="U590">
        <v>4</v>
      </c>
      <c r="V590">
        <v>9999</v>
      </c>
      <c r="W590">
        <v>0.83505070000000003</v>
      </c>
      <c r="X590">
        <v>931.31</v>
      </c>
      <c r="Y590">
        <v>1304.292931</v>
      </c>
      <c r="Z590">
        <v>124</v>
      </c>
      <c r="AM590">
        <v>292931</v>
      </c>
      <c r="AN590">
        <v>124</v>
      </c>
    </row>
    <row r="591" spans="1:40" x14ac:dyDescent="0.25">
      <c r="A591">
        <v>2004</v>
      </c>
      <c r="B591">
        <v>39</v>
      </c>
      <c r="C591">
        <v>23</v>
      </c>
      <c r="D591">
        <v>23</v>
      </c>
      <c r="E591">
        <v>1522.39</v>
      </c>
      <c r="F591">
        <v>42306.601820000003</v>
      </c>
      <c r="G591">
        <v>40888</v>
      </c>
      <c r="H591">
        <v>13399.49</v>
      </c>
      <c r="I591">
        <v>2103.6876000000002</v>
      </c>
      <c r="J591">
        <v>1437.23</v>
      </c>
      <c r="K591">
        <v>2027</v>
      </c>
      <c r="L591">
        <v>145347.21669999999</v>
      </c>
      <c r="M591">
        <v>40888</v>
      </c>
      <c r="N591">
        <v>0</v>
      </c>
      <c r="O591">
        <v>4</v>
      </c>
      <c r="P591">
        <v>5.2</v>
      </c>
      <c r="Q591">
        <v>1.5</v>
      </c>
      <c r="R591">
        <v>8</v>
      </c>
      <c r="S591">
        <v>4</v>
      </c>
      <c r="T591">
        <v>2.75</v>
      </c>
      <c r="U591">
        <v>4</v>
      </c>
      <c r="V591">
        <v>9999</v>
      </c>
      <c r="W591">
        <v>0.96485779999999999</v>
      </c>
      <c r="X591">
        <v>1015.11</v>
      </c>
      <c r="Y591">
        <v>1418.6018180000001</v>
      </c>
      <c r="Z591">
        <v>121</v>
      </c>
    </row>
    <row r="592" spans="1:40" x14ac:dyDescent="0.25">
      <c r="A592">
        <v>2004</v>
      </c>
      <c r="B592">
        <v>40</v>
      </c>
      <c r="C592">
        <v>23</v>
      </c>
      <c r="D592">
        <v>23</v>
      </c>
      <c r="E592">
        <v>1379.42</v>
      </c>
      <c r="F592">
        <v>34418.998919999998</v>
      </c>
      <c r="G592">
        <v>33576</v>
      </c>
      <c r="H592">
        <v>9704.1200000000008</v>
      </c>
      <c r="I592">
        <v>1727.4852000000001</v>
      </c>
      <c r="J592">
        <v>1260.45</v>
      </c>
      <c r="K592">
        <v>2027</v>
      </c>
      <c r="L592">
        <v>103908.0442</v>
      </c>
      <c r="M592">
        <v>33576</v>
      </c>
      <c r="N592">
        <v>1</v>
      </c>
      <c r="O592">
        <v>4</v>
      </c>
      <c r="P592">
        <v>5.2</v>
      </c>
      <c r="Q592">
        <v>1.5</v>
      </c>
      <c r="R592">
        <v>8</v>
      </c>
      <c r="S592">
        <v>4</v>
      </c>
      <c r="T592">
        <v>2.75</v>
      </c>
      <c r="U592">
        <v>4</v>
      </c>
      <c r="V592">
        <v>9999</v>
      </c>
      <c r="W592">
        <v>0.85029460000000001</v>
      </c>
      <c r="X592">
        <v>600.80999999999995</v>
      </c>
      <c r="Y592">
        <v>842.998921</v>
      </c>
      <c r="Z592">
        <v>121</v>
      </c>
    </row>
    <row r="593" spans="1:40" x14ac:dyDescent="0.25">
      <c r="A593">
        <v>2004</v>
      </c>
      <c r="B593">
        <v>42</v>
      </c>
      <c r="C593">
        <v>23</v>
      </c>
      <c r="D593">
        <v>23</v>
      </c>
      <c r="E593">
        <v>931.45</v>
      </c>
      <c r="F593">
        <v>20657.787250000001</v>
      </c>
      <c r="G593">
        <v>20104.29</v>
      </c>
      <c r="H593">
        <v>5862.62</v>
      </c>
      <c r="I593">
        <v>1034.36572</v>
      </c>
      <c r="J593">
        <v>801.95</v>
      </c>
      <c r="K593">
        <v>2027</v>
      </c>
      <c r="L593">
        <v>63639.368329999998</v>
      </c>
      <c r="M593">
        <v>20104.29</v>
      </c>
      <c r="N593">
        <v>0</v>
      </c>
      <c r="O593">
        <v>4</v>
      </c>
      <c r="P593">
        <v>5.2</v>
      </c>
      <c r="Q593">
        <v>1.5</v>
      </c>
      <c r="R593">
        <v>8</v>
      </c>
      <c r="S593">
        <v>4</v>
      </c>
      <c r="T593">
        <v>2.75</v>
      </c>
      <c r="U593">
        <v>4</v>
      </c>
      <c r="V593">
        <v>9999</v>
      </c>
      <c r="W593">
        <v>0.73675829999999998</v>
      </c>
      <c r="X593">
        <v>396.99</v>
      </c>
      <c r="Y593">
        <v>553.49725000000001</v>
      </c>
      <c r="Z593">
        <v>122</v>
      </c>
      <c r="AM593">
        <v>49725</v>
      </c>
      <c r="AN593">
        <v>122</v>
      </c>
    </row>
    <row r="594" spans="1:40" x14ac:dyDescent="0.25">
      <c r="A594">
        <v>2005</v>
      </c>
      <c r="B594">
        <v>42</v>
      </c>
      <c r="C594">
        <v>22</v>
      </c>
      <c r="D594">
        <v>22</v>
      </c>
      <c r="E594">
        <v>1014.21</v>
      </c>
      <c r="F594">
        <v>20704.151539999999</v>
      </c>
      <c r="G594">
        <v>20076.14</v>
      </c>
      <c r="H594">
        <v>6236.95</v>
      </c>
      <c r="I594">
        <v>934.54431699999998</v>
      </c>
      <c r="J594">
        <v>871.68</v>
      </c>
      <c r="K594">
        <v>2027</v>
      </c>
      <c r="L594">
        <v>64075.220829999998</v>
      </c>
      <c r="M594">
        <v>20076.14</v>
      </c>
      <c r="N594">
        <v>1</v>
      </c>
      <c r="O594">
        <v>4</v>
      </c>
      <c r="P594">
        <v>5.2</v>
      </c>
      <c r="Q594">
        <v>1.5</v>
      </c>
      <c r="R594">
        <v>8</v>
      </c>
      <c r="S594">
        <v>4</v>
      </c>
      <c r="T594">
        <v>2.75</v>
      </c>
      <c r="U594">
        <v>4</v>
      </c>
      <c r="V594">
        <v>9999</v>
      </c>
      <c r="W594">
        <v>3.5081150000000001</v>
      </c>
      <c r="X594">
        <v>449.16</v>
      </c>
      <c r="Y594">
        <v>628.01153799999997</v>
      </c>
      <c r="Z594">
        <v>115</v>
      </c>
      <c r="AM594">
        <v>11538</v>
      </c>
      <c r="AN594">
        <v>115</v>
      </c>
    </row>
    <row r="595" spans="1:40" x14ac:dyDescent="0.25">
      <c r="A595">
        <v>2005</v>
      </c>
      <c r="B595">
        <v>44</v>
      </c>
      <c r="C595">
        <v>22</v>
      </c>
      <c r="D595">
        <v>22</v>
      </c>
      <c r="E595">
        <v>1674.45</v>
      </c>
      <c r="F595">
        <v>41403.134469999997</v>
      </c>
      <c r="G595">
        <v>40101</v>
      </c>
      <c r="H595">
        <v>10116.870000000001</v>
      </c>
      <c r="I595">
        <v>1866.70155</v>
      </c>
      <c r="J595">
        <v>1540.26</v>
      </c>
      <c r="K595">
        <v>2027</v>
      </c>
      <c r="L595">
        <v>103154.52</v>
      </c>
      <c r="M595">
        <v>40101</v>
      </c>
      <c r="N595">
        <v>1</v>
      </c>
      <c r="O595">
        <v>4</v>
      </c>
      <c r="P595">
        <v>5.2</v>
      </c>
      <c r="Q595">
        <v>1.5</v>
      </c>
      <c r="R595">
        <v>8</v>
      </c>
      <c r="S595">
        <v>4</v>
      </c>
      <c r="T595">
        <v>2.75</v>
      </c>
      <c r="U595">
        <v>4</v>
      </c>
      <c r="V595">
        <v>9999</v>
      </c>
      <c r="W595">
        <v>0.91796940000000005</v>
      </c>
      <c r="X595">
        <v>935.4</v>
      </c>
      <c r="Y595">
        <v>1302.13447</v>
      </c>
      <c r="Z595">
        <v>112</v>
      </c>
    </row>
    <row r="596" spans="1:40" x14ac:dyDescent="0.25">
      <c r="A596">
        <v>2005</v>
      </c>
      <c r="B596">
        <v>57</v>
      </c>
      <c r="C596">
        <v>22</v>
      </c>
      <c r="D596">
        <v>22</v>
      </c>
      <c r="E596">
        <v>925.26</v>
      </c>
      <c r="F596">
        <v>10153.432510000001</v>
      </c>
      <c r="G596">
        <v>9176.67</v>
      </c>
      <c r="H596">
        <v>4948.25</v>
      </c>
      <c r="I596">
        <v>427.17399</v>
      </c>
      <c r="J596">
        <v>790.41</v>
      </c>
      <c r="K596">
        <v>2027</v>
      </c>
      <c r="L596">
        <v>52972.36</v>
      </c>
      <c r="M596">
        <v>9176.67</v>
      </c>
      <c r="N596">
        <v>1</v>
      </c>
      <c r="O596">
        <v>4</v>
      </c>
      <c r="P596">
        <v>5.2</v>
      </c>
      <c r="Q596">
        <v>1.5</v>
      </c>
      <c r="R596">
        <v>8</v>
      </c>
      <c r="S596">
        <v>4</v>
      </c>
      <c r="T596">
        <v>2.75</v>
      </c>
      <c r="U596">
        <v>4</v>
      </c>
      <c r="V596">
        <v>9999</v>
      </c>
      <c r="W596">
        <v>1.60162</v>
      </c>
      <c r="X596">
        <v>727.36</v>
      </c>
      <c r="Y596">
        <v>976.76250600000003</v>
      </c>
      <c r="Z596">
        <v>112</v>
      </c>
      <c r="AM596">
        <v>762506</v>
      </c>
      <c r="AN596">
        <v>112</v>
      </c>
    </row>
    <row r="597" spans="1:40" x14ac:dyDescent="0.25">
      <c r="A597">
        <v>2004</v>
      </c>
      <c r="B597">
        <v>59</v>
      </c>
      <c r="C597">
        <v>23</v>
      </c>
      <c r="D597">
        <v>23</v>
      </c>
      <c r="E597">
        <v>343.34</v>
      </c>
      <c r="F597">
        <v>2977.6415440000001</v>
      </c>
      <c r="G597">
        <v>2500</v>
      </c>
      <c r="H597">
        <v>2174</v>
      </c>
      <c r="I597">
        <v>128.625</v>
      </c>
      <c r="J597">
        <v>274.93</v>
      </c>
      <c r="K597">
        <v>2027</v>
      </c>
      <c r="L597">
        <v>26618.025000000001</v>
      </c>
      <c r="M597">
        <v>2500</v>
      </c>
      <c r="N597">
        <v>1</v>
      </c>
      <c r="O597">
        <v>4</v>
      </c>
      <c r="P597">
        <v>5.2</v>
      </c>
      <c r="Q597">
        <v>1.5</v>
      </c>
      <c r="R597">
        <v>8</v>
      </c>
      <c r="S597">
        <v>4</v>
      </c>
      <c r="T597">
        <v>2.75</v>
      </c>
      <c r="U597">
        <v>4</v>
      </c>
      <c r="V597">
        <v>9999</v>
      </c>
      <c r="W597">
        <v>2</v>
      </c>
      <c r="X597">
        <v>361.05</v>
      </c>
      <c r="Y597">
        <v>477.64154400000001</v>
      </c>
      <c r="Z597">
        <v>126</v>
      </c>
    </row>
    <row r="598" spans="1:40" x14ac:dyDescent="0.25">
      <c r="A598">
        <v>2005</v>
      </c>
      <c r="B598">
        <v>60</v>
      </c>
      <c r="C598">
        <v>22</v>
      </c>
      <c r="D598">
        <v>22</v>
      </c>
      <c r="E598">
        <v>367.16</v>
      </c>
      <c r="F598">
        <v>2991.0317500000001</v>
      </c>
      <c r="G598">
        <v>2500</v>
      </c>
      <c r="H598">
        <v>2113.52</v>
      </c>
      <c r="I598">
        <v>116.375</v>
      </c>
      <c r="J598">
        <v>316.14999999999998</v>
      </c>
      <c r="K598">
        <v>2027</v>
      </c>
      <c r="L598">
        <v>22830.133330000001</v>
      </c>
      <c r="M598">
        <v>2500</v>
      </c>
      <c r="N598">
        <v>0</v>
      </c>
      <c r="O598">
        <v>4</v>
      </c>
      <c r="P598">
        <v>5.2</v>
      </c>
      <c r="Q598">
        <v>1.5</v>
      </c>
      <c r="R598">
        <v>8</v>
      </c>
      <c r="S598">
        <v>4</v>
      </c>
      <c r="T598">
        <v>2.75</v>
      </c>
      <c r="U598">
        <v>4</v>
      </c>
      <c r="V598">
        <v>9999</v>
      </c>
      <c r="W598">
        <v>2</v>
      </c>
      <c r="X598">
        <v>377.04</v>
      </c>
      <c r="Y598">
        <v>491.03174999999999</v>
      </c>
      <c r="Z598">
        <v>110</v>
      </c>
    </row>
    <row r="599" spans="1:40" x14ac:dyDescent="0.25">
      <c r="A599">
        <v>2006</v>
      </c>
      <c r="B599">
        <v>47</v>
      </c>
      <c r="C599">
        <v>35</v>
      </c>
      <c r="D599">
        <v>20</v>
      </c>
      <c r="E599">
        <v>286.88</v>
      </c>
      <c r="F599">
        <v>2705.7889279999999</v>
      </c>
      <c r="G599">
        <v>2500</v>
      </c>
      <c r="H599">
        <v>1655.14</v>
      </c>
      <c r="I599">
        <v>104.125</v>
      </c>
      <c r="J599">
        <v>211.91</v>
      </c>
      <c r="K599">
        <v>2041</v>
      </c>
      <c r="L599">
        <v>15074.41</v>
      </c>
      <c r="M599">
        <v>2500</v>
      </c>
      <c r="N599">
        <v>1</v>
      </c>
      <c r="O599">
        <v>4</v>
      </c>
      <c r="P599">
        <v>5.2</v>
      </c>
      <c r="Q599">
        <v>1.5</v>
      </c>
      <c r="R599">
        <v>8</v>
      </c>
      <c r="S599">
        <v>4</v>
      </c>
      <c r="T599">
        <v>2.75</v>
      </c>
      <c r="U599">
        <v>4</v>
      </c>
      <c r="V599">
        <v>9999</v>
      </c>
      <c r="W599">
        <v>2</v>
      </c>
      <c r="X599">
        <v>118.32</v>
      </c>
      <c r="Y599">
        <v>205.788928</v>
      </c>
      <c r="Z599">
        <v>102</v>
      </c>
    </row>
    <row r="600" spans="1:40" x14ac:dyDescent="0.25">
      <c r="A600">
        <v>2004</v>
      </c>
      <c r="B600">
        <v>36</v>
      </c>
      <c r="C600">
        <v>24</v>
      </c>
      <c r="D600">
        <v>24</v>
      </c>
      <c r="E600">
        <v>781.92</v>
      </c>
      <c r="F600">
        <v>19944.555069999999</v>
      </c>
      <c r="G600">
        <v>19485</v>
      </c>
      <c r="H600">
        <v>5275.83</v>
      </c>
      <c r="I600">
        <v>1002.50325</v>
      </c>
      <c r="J600">
        <v>713.99</v>
      </c>
      <c r="K600">
        <v>2028</v>
      </c>
      <c r="L600">
        <v>56398.402499999997</v>
      </c>
      <c r="M600">
        <v>19485</v>
      </c>
      <c r="N600">
        <v>1</v>
      </c>
      <c r="O600">
        <v>4</v>
      </c>
      <c r="P600">
        <v>5.2</v>
      </c>
      <c r="Q600">
        <v>1.5</v>
      </c>
      <c r="R600">
        <v>8</v>
      </c>
      <c r="S600">
        <v>4</v>
      </c>
      <c r="T600">
        <v>2.75</v>
      </c>
      <c r="U600">
        <v>4</v>
      </c>
      <c r="V600">
        <v>9999</v>
      </c>
      <c r="W600">
        <v>1</v>
      </c>
      <c r="X600">
        <v>317.39999999999998</v>
      </c>
      <c r="Y600">
        <v>459.55507299999999</v>
      </c>
      <c r="Z600">
        <v>121</v>
      </c>
    </row>
    <row r="601" spans="1:40" x14ac:dyDescent="0.25">
      <c r="A601">
        <v>2004</v>
      </c>
      <c r="B601">
        <v>36</v>
      </c>
      <c r="C601">
        <v>24</v>
      </c>
      <c r="D601">
        <v>24</v>
      </c>
      <c r="E601">
        <v>549.70000000000005</v>
      </c>
      <c r="F601">
        <v>7346.2768130000004</v>
      </c>
      <c r="G601">
        <v>6000</v>
      </c>
      <c r="H601">
        <v>2473.67</v>
      </c>
      <c r="I601">
        <v>308.7</v>
      </c>
      <c r="J601">
        <v>468.1</v>
      </c>
      <c r="K601">
        <v>2028</v>
      </c>
      <c r="L601">
        <v>35542.395830000001</v>
      </c>
      <c r="M601">
        <v>6000</v>
      </c>
      <c r="N601">
        <v>0</v>
      </c>
      <c r="O601">
        <v>4</v>
      </c>
      <c r="P601">
        <v>5.2</v>
      </c>
      <c r="Q601">
        <v>1.5</v>
      </c>
      <c r="R601">
        <v>8</v>
      </c>
      <c r="S601">
        <v>4</v>
      </c>
      <c r="T601">
        <v>2.75</v>
      </c>
      <c r="U601">
        <v>4</v>
      </c>
      <c r="V601">
        <v>9999</v>
      </c>
      <c r="W601">
        <v>16.666667</v>
      </c>
      <c r="X601">
        <v>938.4</v>
      </c>
      <c r="Y601">
        <v>1346.2768129999999</v>
      </c>
      <c r="Z601">
        <v>125</v>
      </c>
    </row>
    <row r="602" spans="1:40" x14ac:dyDescent="0.25">
      <c r="A602">
        <v>2004</v>
      </c>
      <c r="B602">
        <v>38</v>
      </c>
      <c r="C602">
        <v>24</v>
      </c>
      <c r="D602">
        <v>24</v>
      </c>
      <c r="E602">
        <v>1431.16</v>
      </c>
      <c r="F602">
        <v>34937.894970000001</v>
      </c>
      <c r="G602">
        <v>33595.17</v>
      </c>
      <c r="H602">
        <v>13287.02</v>
      </c>
      <c r="I602">
        <v>1728.471497</v>
      </c>
      <c r="J602">
        <v>1256.6199999999999</v>
      </c>
      <c r="K602">
        <v>2028</v>
      </c>
      <c r="L602">
        <v>146952.81330000001</v>
      </c>
      <c r="M602">
        <v>33595.17</v>
      </c>
      <c r="N602">
        <v>1</v>
      </c>
      <c r="O602">
        <v>4</v>
      </c>
      <c r="P602">
        <v>5.2</v>
      </c>
      <c r="Q602">
        <v>1.5</v>
      </c>
      <c r="R602">
        <v>8</v>
      </c>
      <c r="S602">
        <v>4</v>
      </c>
      <c r="T602">
        <v>2.75</v>
      </c>
      <c r="U602">
        <v>4</v>
      </c>
      <c r="V602">
        <v>9999</v>
      </c>
      <c r="W602">
        <v>1.0866009999999999</v>
      </c>
      <c r="X602">
        <v>934.22</v>
      </c>
      <c r="Y602">
        <v>1342.724974</v>
      </c>
      <c r="Z602">
        <v>124</v>
      </c>
      <c r="AM602">
        <v>724974</v>
      </c>
      <c r="AN602">
        <v>124</v>
      </c>
    </row>
    <row r="603" spans="1:40" x14ac:dyDescent="0.25">
      <c r="A603">
        <v>2004</v>
      </c>
      <c r="B603">
        <v>40</v>
      </c>
      <c r="C603">
        <v>24</v>
      </c>
      <c r="D603">
        <v>24</v>
      </c>
      <c r="E603">
        <v>2548.3200000000002</v>
      </c>
      <c r="F603">
        <v>84024.775699999998</v>
      </c>
      <c r="G603">
        <v>81729</v>
      </c>
      <c r="H603">
        <v>22728.69</v>
      </c>
      <c r="I603">
        <v>4204.95705</v>
      </c>
      <c r="J603">
        <v>2352.38</v>
      </c>
      <c r="K603">
        <v>2028</v>
      </c>
      <c r="L603">
        <v>245363.6992</v>
      </c>
      <c r="M603">
        <v>81729</v>
      </c>
      <c r="N603">
        <v>0</v>
      </c>
      <c r="O603">
        <v>4</v>
      </c>
      <c r="P603">
        <v>5.2</v>
      </c>
      <c r="Q603">
        <v>1.5</v>
      </c>
      <c r="R603">
        <v>8</v>
      </c>
      <c r="S603">
        <v>4</v>
      </c>
      <c r="T603">
        <v>2.75</v>
      </c>
      <c r="U603">
        <v>4</v>
      </c>
      <c r="V603">
        <v>9999</v>
      </c>
      <c r="W603">
        <v>1.0707070000000001</v>
      </c>
      <c r="X603">
        <v>1604.9</v>
      </c>
      <c r="Y603">
        <v>2295.7757000000001</v>
      </c>
      <c r="Z603">
        <v>121</v>
      </c>
    </row>
    <row r="604" spans="1:40" x14ac:dyDescent="0.25">
      <c r="A604">
        <v>2004</v>
      </c>
      <c r="B604">
        <v>40</v>
      </c>
      <c r="C604">
        <v>24</v>
      </c>
      <c r="D604">
        <v>24</v>
      </c>
      <c r="E604">
        <v>1844.59</v>
      </c>
      <c r="F604">
        <v>41051.362840000002</v>
      </c>
      <c r="G604">
        <v>39774.17</v>
      </c>
      <c r="H604">
        <v>12574.5</v>
      </c>
      <c r="I604">
        <v>2046.3810470000001</v>
      </c>
      <c r="J604">
        <v>1688.91</v>
      </c>
      <c r="K604">
        <v>2028</v>
      </c>
      <c r="L604">
        <v>136905.35</v>
      </c>
      <c r="M604">
        <v>39774.17</v>
      </c>
      <c r="N604">
        <v>1</v>
      </c>
      <c r="O604">
        <v>4</v>
      </c>
      <c r="P604">
        <v>5.2</v>
      </c>
      <c r="Q604">
        <v>1.5</v>
      </c>
      <c r="R604">
        <v>8</v>
      </c>
      <c r="S604">
        <v>4</v>
      </c>
      <c r="T604">
        <v>2.75</v>
      </c>
      <c r="U604">
        <v>4</v>
      </c>
      <c r="V604">
        <v>9999</v>
      </c>
      <c r="W604">
        <v>1.2060550000000001</v>
      </c>
      <c r="X604">
        <v>891.6</v>
      </c>
      <c r="Y604">
        <v>1277.192843</v>
      </c>
      <c r="Z604">
        <v>122</v>
      </c>
      <c r="AM604">
        <v>192843</v>
      </c>
      <c r="AN604">
        <v>122</v>
      </c>
    </row>
    <row r="605" spans="1:40" x14ac:dyDescent="0.25">
      <c r="A605">
        <v>2005</v>
      </c>
      <c r="B605">
        <v>40</v>
      </c>
      <c r="C605">
        <v>23</v>
      </c>
      <c r="D605">
        <v>23</v>
      </c>
      <c r="E605">
        <v>1782.69</v>
      </c>
      <c r="F605">
        <v>29148.582579999998</v>
      </c>
      <c r="G605">
        <v>27444.75</v>
      </c>
      <c r="H605">
        <v>9621.7000000000007</v>
      </c>
      <c r="I605">
        <v>1277.5531129999999</v>
      </c>
      <c r="J605">
        <v>1619.3</v>
      </c>
      <c r="K605">
        <v>2028</v>
      </c>
      <c r="L605">
        <v>101820.91</v>
      </c>
      <c r="M605">
        <v>27444.75</v>
      </c>
      <c r="N605">
        <v>0</v>
      </c>
      <c r="O605">
        <v>4</v>
      </c>
      <c r="P605">
        <v>5.2</v>
      </c>
      <c r="Q605">
        <v>1.5</v>
      </c>
      <c r="R605">
        <v>8</v>
      </c>
      <c r="S605">
        <v>4</v>
      </c>
      <c r="T605">
        <v>2.75</v>
      </c>
      <c r="U605">
        <v>4</v>
      </c>
      <c r="V605">
        <v>9999</v>
      </c>
      <c r="W605">
        <v>9.9888010000000005</v>
      </c>
      <c r="X605">
        <v>1191.1400000000001</v>
      </c>
      <c r="Y605">
        <v>1703.83258</v>
      </c>
      <c r="Z605">
        <v>113</v>
      </c>
      <c r="AM605">
        <v>83258</v>
      </c>
      <c r="AN605">
        <v>113</v>
      </c>
    </row>
    <row r="606" spans="1:40" x14ac:dyDescent="0.25">
      <c r="A606">
        <v>2004</v>
      </c>
      <c r="B606">
        <v>41</v>
      </c>
      <c r="C606">
        <v>24</v>
      </c>
      <c r="D606">
        <v>24</v>
      </c>
      <c r="E606">
        <v>1386.28</v>
      </c>
      <c r="F606">
        <v>39883.147120000001</v>
      </c>
      <c r="G606">
        <v>38882.17</v>
      </c>
      <c r="H606">
        <v>10610.3</v>
      </c>
      <c r="I606">
        <v>2000.487646</v>
      </c>
      <c r="J606">
        <v>1298.8900000000001</v>
      </c>
      <c r="K606">
        <v>2028</v>
      </c>
      <c r="L606">
        <v>115007.1633</v>
      </c>
      <c r="M606">
        <v>38882.17</v>
      </c>
      <c r="N606">
        <v>0</v>
      </c>
      <c r="O606">
        <v>4</v>
      </c>
      <c r="P606">
        <v>5.2</v>
      </c>
      <c r="Q606">
        <v>1.5</v>
      </c>
      <c r="R606">
        <v>8</v>
      </c>
      <c r="S606">
        <v>4</v>
      </c>
      <c r="T606">
        <v>2.75</v>
      </c>
      <c r="U606">
        <v>4</v>
      </c>
      <c r="V606">
        <v>9999</v>
      </c>
      <c r="W606">
        <v>0.62674969999999997</v>
      </c>
      <c r="X606">
        <v>701.88</v>
      </c>
      <c r="Y606">
        <v>1000.97712</v>
      </c>
      <c r="Z606">
        <v>122</v>
      </c>
      <c r="AM606">
        <v>97712</v>
      </c>
      <c r="AN606">
        <v>122</v>
      </c>
    </row>
    <row r="607" spans="1:40" x14ac:dyDescent="0.25">
      <c r="A607">
        <v>2004</v>
      </c>
      <c r="B607">
        <v>41</v>
      </c>
      <c r="C607">
        <v>24</v>
      </c>
      <c r="D607">
        <v>24</v>
      </c>
      <c r="E607">
        <v>1682.72</v>
      </c>
      <c r="F607">
        <v>41234.917159999997</v>
      </c>
      <c r="G607">
        <v>40045.68</v>
      </c>
      <c r="H607">
        <v>10705.06</v>
      </c>
      <c r="I607">
        <v>2060.3502360000002</v>
      </c>
      <c r="J607">
        <v>1463.68</v>
      </c>
      <c r="K607">
        <v>2028</v>
      </c>
      <c r="L607">
        <v>117293.545</v>
      </c>
      <c r="M607">
        <v>40045.68</v>
      </c>
      <c r="N607">
        <v>0</v>
      </c>
      <c r="O607">
        <v>4</v>
      </c>
      <c r="P607">
        <v>5.2</v>
      </c>
      <c r="Q607">
        <v>1.5</v>
      </c>
      <c r="R607">
        <v>8</v>
      </c>
      <c r="S607">
        <v>4</v>
      </c>
      <c r="T607">
        <v>2.75</v>
      </c>
      <c r="U607">
        <v>4</v>
      </c>
      <c r="V607">
        <v>9999</v>
      </c>
      <c r="W607">
        <v>0.81936240000000005</v>
      </c>
      <c r="X607">
        <v>832.01</v>
      </c>
      <c r="Y607">
        <v>1189.237163</v>
      </c>
      <c r="Z607">
        <v>122</v>
      </c>
      <c r="AM607">
        <v>237163</v>
      </c>
      <c r="AN607">
        <v>122</v>
      </c>
    </row>
    <row r="608" spans="1:40" x14ac:dyDescent="0.25">
      <c r="A608">
        <v>2006</v>
      </c>
      <c r="B608">
        <v>43</v>
      </c>
      <c r="C608">
        <v>22</v>
      </c>
      <c r="D608">
        <v>22</v>
      </c>
      <c r="E608">
        <v>1484.13</v>
      </c>
      <c r="F608">
        <v>28895.979859999999</v>
      </c>
      <c r="G608">
        <v>28006.75</v>
      </c>
      <c r="H608">
        <v>6916.66</v>
      </c>
      <c r="I608">
        <v>1166.4811380000001</v>
      </c>
      <c r="J608">
        <v>1285.5</v>
      </c>
      <c r="K608">
        <v>2028</v>
      </c>
      <c r="L608">
        <v>60936.935830000002</v>
      </c>
      <c r="M608">
        <v>28006.75</v>
      </c>
      <c r="N608">
        <v>1</v>
      </c>
      <c r="O608">
        <v>4</v>
      </c>
      <c r="P608">
        <v>5.2</v>
      </c>
      <c r="Q608">
        <v>1.5</v>
      </c>
      <c r="R608">
        <v>8</v>
      </c>
      <c r="S608">
        <v>4</v>
      </c>
      <c r="T608">
        <v>2.75</v>
      </c>
      <c r="U608">
        <v>4</v>
      </c>
      <c r="V608">
        <v>9999</v>
      </c>
      <c r="W608">
        <v>6.7673569999999996</v>
      </c>
      <c r="X608">
        <v>621.92999999999995</v>
      </c>
      <c r="Y608">
        <v>889.22986000000003</v>
      </c>
      <c r="Z608">
        <v>97</v>
      </c>
      <c r="AM608">
        <v>22986</v>
      </c>
      <c r="AN608">
        <v>97</v>
      </c>
    </row>
    <row r="609" spans="1:40" x14ac:dyDescent="0.25">
      <c r="A609">
        <v>2006</v>
      </c>
      <c r="B609">
        <v>54</v>
      </c>
      <c r="C609">
        <v>22</v>
      </c>
      <c r="D609">
        <v>22</v>
      </c>
      <c r="E609">
        <v>837.98</v>
      </c>
      <c r="F609">
        <v>12748.0553</v>
      </c>
      <c r="G609">
        <v>12116</v>
      </c>
      <c r="H609">
        <v>3831</v>
      </c>
      <c r="I609">
        <v>504.63139999999999</v>
      </c>
      <c r="J609">
        <v>717.36</v>
      </c>
      <c r="K609">
        <v>2028</v>
      </c>
      <c r="L609">
        <v>35690.166669999999</v>
      </c>
      <c r="M609">
        <v>12116</v>
      </c>
      <c r="N609">
        <v>1</v>
      </c>
      <c r="O609">
        <v>4</v>
      </c>
      <c r="P609">
        <v>5.2</v>
      </c>
      <c r="Q609">
        <v>1.5</v>
      </c>
      <c r="R609">
        <v>8</v>
      </c>
      <c r="S609">
        <v>4</v>
      </c>
      <c r="T609">
        <v>2.75</v>
      </c>
      <c r="U609">
        <v>4</v>
      </c>
      <c r="V609">
        <v>9999</v>
      </c>
      <c r="W609">
        <v>1.2619629999999999</v>
      </c>
      <c r="X609">
        <v>451.82</v>
      </c>
      <c r="Y609">
        <v>632.05530299999998</v>
      </c>
      <c r="Z609">
        <v>100</v>
      </c>
    </row>
    <row r="610" spans="1:40" x14ac:dyDescent="0.25">
      <c r="A610">
        <v>2004</v>
      </c>
      <c r="B610">
        <v>8</v>
      </c>
      <c r="C610">
        <v>25</v>
      </c>
      <c r="D610">
        <v>25</v>
      </c>
      <c r="E610">
        <v>946.36</v>
      </c>
      <c r="F610">
        <v>36810.871769999998</v>
      </c>
      <c r="G610">
        <v>36341</v>
      </c>
      <c r="H610">
        <v>6652.09</v>
      </c>
      <c r="I610">
        <v>1869.7444499999999</v>
      </c>
      <c r="J610">
        <v>863.39</v>
      </c>
      <c r="K610">
        <v>2029</v>
      </c>
      <c r="L610">
        <v>70241.00417</v>
      </c>
      <c r="M610">
        <v>36341</v>
      </c>
      <c r="N610">
        <v>0</v>
      </c>
      <c r="O610">
        <v>4</v>
      </c>
      <c r="P610">
        <v>5.2</v>
      </c>
      <c r="Q610">
        <v>1.5</v>
      </c>
      <c r="R610">
        <v>8</v>
      </c>
      <c r="S610">
        <v>4</v>
      </c>
      <c r="T610">
        <v>2.75</v>
      </c>
      <c r="U610">
        <v>4</v>
      </c>
      <c r="V610">
        <v>9999</v>
      </c>
      <c r="W610">
        <v>0.59132750000000001</v>
      </c>
      <c r="X610">
        <v>313.95999999999998</v>
      </c>
      <c r="Y610">
        <v>469.87176799999997</v>
      </c>
      <c r="Z610">
        <v>121</v>
      </c>
    </row>
    <row r="611" spans="1:40" x14ac:dyDescent="0.25">
      <c r="A611">
        <v>2004</v>
      </c>
      <c r="B611">
        <v>25</v>
      </c>
      <c r="C611">
        <v>25</v>
      </c>
      <c r="D611">
        <v>25</v>
      </c>
      <c r="E611">
        <v>1216.4100000000001</v>
      </c>
      <c r="F611">
        <v>35839.822240000001</v>
      </c>
      <c r="G611">
        <v>34989.25</v>
      </c>
      <c r="H611">
        <v>9884.31</v>
      </c>
      <c r="I611">
        <v>1800.196913</v>
      </c>
      <c r="J611">
        <v>1053.46</v>
      </c>
      <c r="K611">
        <v>2029</v>
      </c>
      <c r="L611">
        <v>105413.0825</v>
      </c>
      <c r="M611">
        <v>34989.25</v>
      </c>
      <c r="N611">
        <v>1</v>
      </c>
      <c r="O611">
        <v>4</v>
      </c>
      <c r="P611">
        <v>5.2</v>
      </c>
      <c r="Q611">
        <v>1.5</v>
      </c>
      <c r="R611">
        <v>8</v>
      </c>
      <c r="S611">
        <v>4</v>
      </c>
      <c r="T611">
        <v>2.75</v>
      </c>
      <c r="U611">
        <v>4</v>
      </c>
      <c r="V611">
        <v>9999</v>
      </c>
      <c r="W611">
        <v>0.86339049999999995</v>
      </c>
      <c r="X611">
        <v>569.88</v>
      </c>
      <c r="Y611">
        <v>850.57223599999998</v>
      </c>
      <c r="Z611">
        <v>121</v>
      </c>
      <c r="AM611">
        <v>572236</v>
      </c>
      <c r="AN611">
        <v>121</v>
      </c>
    </row>
    <row r="612" spans="1:40" x14ac:dyDescent="0.25">
      <c r="A612">
        <v>2004</v>
      </c>
      <c r="B612">
        <v>32</v>
      </c>
      <c r="C612">
        <v>25</v>
      </c>
      <c r="D612">
        <v>25</v>
      </c>
      <c r="E612">
        <v>1343.04</v>
      </c>
      <c r="F612">
        <v>39914.051370000001</v>
      </c>
      <c r="G612">
        <v>38660.29</v>
      </c>
      <c r="H612">
        <v>12734.38</v>
      </c>
      <c r="I612">
        <v>1989.0719200000001</v>
      </c>
      <c r="J612">
        <v>1259.67</v>
      </c>
      <c r="K612">
        <v>2029</v>
      </c>
      <c r="L612">
        <v>138057.64000000001</v>
      </c>
      <c r="M612">
        <v>38660.29</v>
      </c>
      <c r="N612">
        <v>0</v>
      </c>
      <c r="O612">
        <v>4</v>
      </c>
      <c r="P612">
        <v>5.2</v>
      </c>
      <c r="Q612">
        <v>1.5</v>
      </c>
      <c r="R612">
        <v>8</v>
      </c>
      <c r="S612">
        <v>4</v>
      </c>
      <c r="T612">
        <v>2.75</v>
      </c>
      <c r="U612">
        <v>4</v>
      </c>
      <c r="V612">
        <v>9999</v>
      </c>
      <c r="W612">
        <v>0.92919600000000002</v>
      </c>
      <c r="X612">
        <v>845.06</v>
      </c>
      <c r="Y612">
        <v>1253.7613650000001</v>
      </c>
      <c r="Z612">
        <v>122</v>
      </c>
      <c r="AM612">
        <v>761365</v>
      </c>
      <c r="AN612">
        <v>122</v>
      </c>
    </row>
    <row r="613" spans="1:40" x14ac:dyDescent="0.25">
      <c r="A613">
        <v>2004</v>
      </c>
      <c r="B613">
        <v>35</v>
      </c>
      <c r="C613">
        <v>25</v>
      </c>
      <c r="D613">
        <v>25</v>
      </c>
      <c r="E613">
        <v>1209.52</v>
      </c>
      <c r="F613">
        <v>36124.87614</v>
      </c>
      <c r="G613">
        <v>35317</v>
      </c>
      <c r="H613">
        <v>9500.02</v>
      </c>
      <c r="I613">
        <v>1817.0596499999999</v>
      </c>
      <c r="J613">
        <v>1137.1600000000001</v>
      </c>
      <c r="K613">
        <v>2029</v>
      </c>
      <c r="L613">
        <v>101273.1683</v>
      </c>
      <c r="M613">
        <v>35317</v>
      </c>
      <c r="N613">
        <v>1</v>
      </c>
      <c r="O613">
        <v>4</v>
      </c>
      <c r="P613">
        <v>5.2</v>
      </c>
      <c r="Q613">
        <v>1.5</v>
      </c>
      <c r="R613">
        <v>8</v>
      </c>
      <c r="S613">
        <v>4</v>
      </c>
      <c r="T613">
        <v>2.75</v>
      </c>
      <c r="U613">
        <v>4</v>
      </c>
      <c r="V613">
        <v>9999</v>
      </c>
      <c r="W613">
        <v>0.72602429999999996</v>
      </c>
      <c r="X613">
        <v>543.6</v>
      </c>
      <c r="Y613">
        <v>807.87613799999997</v>
      </c>
      <c r="Z613">
        <v>121</v>
      </c>
    </row>
    <row r="614" spans="1:40" x14ac:dyDescent="0.25">
      <c r="A614">
        <v>2001</v>
      </c>
      <c r="B614">
        <v>34</v>
      </c>
      <c r="C614">
        <v>28</v>
      </c>
      <c r="D614">
        <v>28</v>
      </c>
      <c r="E614">
        <v>3416.66</v>
      </c>
      <c r="F614">
        <v>103747.4651</v>
      </c>
      <c r="G614">
        <v>100716.8</v>
      </c>
      <c r="H614">
        <v>20311.150000000001</v>
      </c>
      <c r="I614">
        <v>6662.4163200000003</v>
      </c>
      <c r="J614">
        <v>2966.91</v>
      </c>
      <c r="K614">
        <v>2029</v>
      </c>
      <c r="L614">
        <v>313170.2</v>
      </c>
      <c r="M614">
        <v>100716.8</v>
      </c>
      <c r="N614">
        <v>0</v>
      </c>
      <c r="O614">
        <v>4</v>
      </c>
      <c r="P614">
        <v>5.2</v>
      </c>
      <c r="Q614">
        <v>1.5</v>
      </c>
      <c r="R614">
        <v>8</v>
      </c>
      <c r="S614">
        <v>4</v>
      </c>
      <c r="T614">
        <v>2.75</v>
      </c>
      <c r="U614">
        <v>4</v>
      </c>
      <c r="V614">
        <v>9999</v>
      </c>
      <c r="W614">
        <v>1.123321</v>
      </c>
      <c r="X614">
        <v>2058.15</v>
      </c>
      <c r="Y614">
        <v>3030.665086</v>
      </c>
      <c r="Z614">
        <v>168</v>
      </c>
      <c r="AM614">
        <v>665086</v>
      </c>
      <c r="AN614">
        <v>168</v>
      </c>
    </row>
    <row r="615" spans="1:40" x14ac:dyDescent="0.25">
      <c r="A615">
        <v>2004</v>
      </c>
      <c r="B615">
        <v>39</v>
      </c>
      <c r="C615">
        <v>25</v>
      </c>
      <c r="D615">
        <v>25</v>
      </c>
      <c r="E615">
        <v>1177.44</v>
      </c>
      <c r="F615">
        <v>30898.465820000001</v>
      </c>
      <c r="G615">
        <v>30080.33</v>
      </c>
      <c r="H615">
        <v>7948.54</v>
      </c>
      <c r="I615">
        <v>1547.6329800000001</v>
      </c>
      <c r="J615">
        <v>1018.03</v>
      </c>
      <c r="K615">
        <v>2029</v>
      </c>
      <c r="L615">
        <v>86486.81667</v>
      </c>
      <c r="M615">
        <v>30080.33</v>
      </c>
      <c r="N615">
        <v>0</v>
      </c>
      <c r="O615">
        <v>4</v>
      </c>
      <c r="P615">
        <v>5.2</v>
      </c>
      <c r="Q615">
        <v>1.5</v>
      </c>
      <c r="R615">
        <v>8</v>
      </c>
      <c r="S615">
        <v>4</v>
      </c>
      <c r="T615">
        <v>2.75</v>
      </c>
      <c r="U615">
        <v>4</v>
      </c>
      <c r="V615">
        <v>9999</v>
      </c>
      <c r="W615">
        <v>0.78672909999999996</v>
      </c>
      <c r="X615">
        <v>558.36</v>
      </c>
      <c r="Y615">
        <v>818.13581799999997</v>
      </c>
      <c r="Z615">
        <v>122</v>
      </c>
      <c r="AM615">
        <v>135818</v>
      </c>
      <c r="AN615">
        <v>122</v>
      </c>
    </row>
    <row r="616" spans="1:40" x14ac:dyDescent="0.25">
      <c r="A616">
        <v>2004</v>
      </c>
      <c r="B616">
        <v>40</v>
      </c>
      <c r="C616">
        <v>25</v>
      </c>
      <c r="D616">
        <v>25</v>
      </c>
      <c r="E616">
        <v>1586.08</v>
      </c>
      <c r="F616">
        <v>43042.718119999998</v>
      </c>
      <c r="G616">
        <v>41911</v>
      </c>
      <c r="H616">
        <v>10556.12</v>
      </c>
      <c r="I616">
        <v>2156.3209499999998</v>
      </c>
      <c r="J616">
        <v>1457.6</v>
      </c>
      <c r="K616">
        <v>2029</v>
      </c>
      <c r="L616">
        <v>114291.2558</v>
      </c>
      <c r="M616">
        <v>41911</v>
      </c>
      <c r="N616">
        <v>0</v>
      </c>
      <c r="O616">
        <v>4</v>
      </c>
      <c r="P616">
        <v>5.2</v>
      </c>
      <c r="Q616">
        <v>1.5</v>
      </c>
      <c r="R616">
        <v>8</v>
      </c>
      <c r="S616">
        <v>4</v>
      </c>
      <c r="T616">
        <v>2.75</v>
      </c>
      <c r="U616">
        <v>4</v>
      </c>
      <c r="V616">
        <v>9999</v>
      </c>
      <c r="W616">
        <v>0.73540919999999999</v>
      </c>
      <c r="X616">
        <v>778.55</v>
      </c>
      <c r="Y616">
        <v>1131.718122</v>
      </c>
      <c r="Z616">
        <v>121</v>
      </c>
    </row>
    <row r="617" spans="1:40" x14ac:dyDescent="0.25">
      <c r="A617">
        <v>2004</v>
      </c>
      <c r="B617">
        <v>40</v>
      </c>
      <c r="C617">
        <v>25</v>
      </c>
      <c r="D617">
        <v>25</v>
      </c>
      <c r="E617">
        <v>874.04</v>
      </c>
      <c r="F617">
        <v>21694.218349999999</v>
      </c>
      <c r="G617">
        <v>21159.54</v>
      </c>
      <c r="H617">
        <v>5401.91</v>
      </c>
      <c r="I617">
        <v>1088.6583330000001</v>
      </c>
      <c r="J617">
        <v>750.81</v>
      </c>
      <c r="K617">
        <v>2029</v>
      </c>
      <c r="L617">
        <v>58630.15</v>
      </c>
      <c r="M617">
        <v>21159.54</v>
      </c>
      <c r="N617">
        <v>0</v>
      </c>
      <c r="O617">
        <v>4</v>
      </c>
      <c r="P617">
        <v>5.2</v>
      </c>
      <c r="Q617">
        <v>1.5</v>
      </c>
      <c r="R617">
        <v>8</v>
      </c>
      <c r="S617">
        <v>4</v>
      </c>
      <c r="T617">
        <v>2.75</v>
      </c>
      <c r="U617">
        <v>4</v>
      </c>
      <c r="V617">
        <v>9999</v>
      </c>
      <c r="W617">
        <v>0.743093</v>
      </c>
      <c r="X617">
        <v>364.99</v>
      </c>
      <c r="Y617">
        <v>534.67834500000004</v>
      </c>
      <c r="Z617">
        <v>122</v>
      </c>
      <c r="AM617">
        <v>678345</v>
      </c>
      <c r="AN617">
        <v>122</v>
      </c>
    </row>
    <row r="618" spans="1:40" x14ac:dyDescent="0.25">
      <c r="A618">
        <v>2004</v>
      </c>
      <c r="B618">
        <v>33</v>
      </c>
      <c r="C618">
        <v>26</v>
      </c>
      <c r="D618">
        <v>26</v>
      </c>
      <c r="E618">
        <v>1898.01</v>
      </c>
      <c r="F618">
        <v>50964.799809999997</v>
      </c>
      <c r="G618">
        <v>49712.38</v>
      </c>
      <c r="H618">
        <v>13349.99</v>
      </c>
      <c r="I618">
        <v>2557.701951</v>
      </c>
      <c r="J618">
        <v>1748.83</v>
      </c>
      <c r="K618">
        <v>2030</v>
      </c>
      <c r="L618">
        <v>142922.47750000001</v>
      </c>
      <c r="M618">
        <v>49712.38</v>
      </c>
      <c r="N618">
        <v>1</v>
      </c>
      <c r="O618">
        <v>4</v>
      </c>
      <c r="P618">
        <v>5.2</v>
      </c>
      <c r="Q618">
        <v>1.5</v>
      </c>
      <c r="R618">
        <v>8</v>
      </c>
      <c r="S618">
        <v>4</v>
      </c>
      <c r="T618">
        <v>2.75</v>
      </c>
      <c r="U618">
        <v>4</v>
      </c>
      <c r="V618">
        <v>9999</v>
      </c>
      <c r="W618">
        <v>0.9403186</v>
      </c>
      <c r="X618">
        <v>824.14</v>
      </c>
      <c r="Y618">
        <v>1252.419805</v>
      </c>
      <c r="Z618">
        <v>121</v>
      </c>
      <c r="AM618">
        <v>419805</v>
      </c>
      <c r="AN618">
        <v>121</v>
      </c>
    </row>
    <row r="619" spans="1:40" x14ac:dyDescent="0.25">
      <c r="A619">
        <v>2004</v>
      </c>
      <c r="B619">
        <v>34</v>
      </c>
      <c r="C619">
        <v>26</v>
      </c>
      <c r="D619">
        <v>26</v>
      </c>
      <c r="E619">
        <v>1974.84</v>
      </c>
      <c r="F619">
        <v>54653.10944</v>
      </c>
      <c r="G619">
        <v>53328.71</v>
      </c>
      <c r="H619">
        <v>12514.34</v>
      </c>
      <c r="I619">
        <v>2743.7621300000001</v>
      </c>
      <c r="J619">
        <v>1722.45</v>
      </c>
      <c r="K619">
        <v>2030</v>
      </c>
      <c r="L619">
        <v>136095.67670000001</v>
      </c>
      <c r="M619">
        <v>53328.71</v>
      </c>
      <c r="N619">
        <v>1</v>
      </c>
      <c r="O619">
        <v>4</v>
      </c>
      <c r="P619">
        <v>5.2</v>
      </c>
      <c r="Q619">
        <v>1.5</v>
      </c>
      <c r="R619">
        <v>8</v>
      </c>
      <c r="S619">
        <v>4</v>
      </c>
      <c r="T619">
        <v>2.75</v>
      </c>
      <c r="U619">
        <v>4</v>
      </c>
      <c r="V619">
        <v>9999</v>
      </c>
      <c r="W619">
        <v>0.94285070000000004</v>
      </c>
      <c r="X619">
        <v>872.12</v>
      </c>
      <c r="Y619">
        <v>1324.3994419999999</v>
      </c>
      <c r="Z619">
        <v>122</v>
      </c>
      <c r="AM619">
        <v>399442</v>
      </c>
      <c r="AN619">
        <v>122</v>
      </c>
    </row>
    <row r="620" spans="1:40" x14ac:dyDescent="0.25">
      <c r="A620">
        <v>2004</v>
      </c>
      <c r="B620">
        <v>34</v>
      </c>
      <c r="C620">
        <v>26</v>
      </c>
      <c r="D620">
        <v>26</v>
      </c>
      <c r="E620">
        <v>640.24</v>
      </c>
      <c r="F620">
        <v>18402.622759999998</v>
      </c>
      <c r="G620">
        <v>17838.669999999998</v>
      </c>
      <c r="H620">
        <v>5141.99</v>
      </c>
      <c r="I620">
        <v>917.79957200000001</v>
      </c>
      <c r="J620">
        <v>543.79</v>
      </c>
      <c r="K620">
        <v>2030</v>
      </c>
      <c r="L620">
        <v>56042.021670000002</v>
      </c>
      <c r="M620">
        <v>17838.669999999998</v>
      </c>
      <c r="N620">
        <v>1</v>
      </c>
      <c r="O620">
        <v>4</v>
      </c>
      <c r="P620">
        <v>5.2</v>
      </c>
      <c r="Q620">
        <v>1.5</v>
      </c>
      <c r="R620">
        <v>8</v>
      </c>
      <c r="S620">
        <v>4</v>
      </c>
      <c r="T620">
        <v>2.75</v>
      </c>
      <c r="U620">
        <v>4</v>
      </c>
      <c r="V620">
        <v>9999</v>
      </c>
      <c r="W620">
        <v>1.311258</v>
      </c>
      <c r="X620">
        <v>370.34</v>
      </c>
      <c r="Y620">
        <v>563.95275700000002</v>
      </c>
      <c r="Z620">
        <v>122</v>
      </c>
      <c r="AM620">
        <v>952757</v>
      </c>
      <c r="AN620">
        <v>122</v>
      </c>
    </row>
    <row r="621" spans="1:40" x14ac:dyDescent="0.25">
      <c r="A621">
        <v>2005</v>
      </c>
      <c r="B621">
        <v>57</v>
      </c>
      <c r="C621">
        <v>25</v>
      </c>
      <c r="D621">
        <v>25</v>
      </c>
      <c r="E621">
        <v>297.83999999999997</v>
      </c>
      <c r="F621">
        <v>2831.6284770000002</v>
      </c>
      <c r="G621">
        <v>2500</v>
      </c>
      <c r="H621">
        <v>1660.33</v>
      </c>
      <c r="I621">
        <v>116.375</v>
      </c>
      <c r="J621">
        <v>250.19</v>
      </c>
      <c r="K621">
        <v>2030</v>
      </c>
      <c r="L621">
        <v>17546.9725</v>
      </c>
      <c r="M621">
        <v>2500</v>
      </c>
      <c r="N621">
        <v>1</v>
      </c>
      <c r="O621">
        <v>4</v>
      </c>
      <c r="P621">
        <v>5.2</v>
      </c>
      <c r="Q621">
        <v>1.5</v>
      </c>
      <c r="R621">
        <v>8</v>
      </c>
      <c r="S621">
        <v>4</v>
      </c>
      <c r="T621">
        <v>2.75</v>
      </c>
      <c r="U621">
        <v>4</v>
      </c>
      <c r="V621">
        <v>9999</v>
      </c>
      <c r="W621">
        <v>2</v>
      </c>
      <c r="X621">
        <v>236.64</v>
      </c>
      <c r="Y621">
        <v>331.62847699999998</v>
      </c>
      <c r="Z621">
        <v>111</v>
      </c>
    </row>
    <row r="622" spans="1:40" x14ac:dyDescent="0.25">
      <c r="A622">
        <v>2003</v>
      </c>
      <c r="B622">
        <v>21</v>
      </c>
      <c r="C622">
        <v>28</v>
      </c>
      <c r="D622">
        <v>28</v>
      </c>
      <c r="E622">
        <v>388.56</v>
      </c>
      <c r="F622">
        <v>7669.0102459999998</v>
      </c>
      <c r="G622">
        <v>7410</v>
      </c>
      <c r="H622">
        <v>2627.29</v>
      </c>
      <c r="I622">
        <v>417.55349999999999</v>
      </c>
      <c r="J622">
        <v>324.10000000000002</v>
      </c>
      <c r="K622">
        <v>2031</v>
      </c>
      <c r="L622">
        <v>30943.336670000001</v>
      </c>
      <c r="M622">
        <v>7410</v>
      </c>
      <c r="N622">
        <v>0</v>
      </c>
      <c r="O622">
        <v>4</v>
      </c>
      <c r="P622">
        <v>5.2</v>
      </c>
      <c r="Q622">
        <v>1.5</v>
      </c>
      <c r="R622">
        <v>8</v>
      </c>
      <c r="S622">
        <v>4</v>
      </c>
      <c r="T622">
        <v>2.75</v>
      </c>
      <c r="U622">
        <v>4</v>
      </c>
      <c r="V622">
        <v>9999</v>
      </c>
      <c r="W622">
        <v>1</v>
      </c>
      <c r="X622">
        <v>164.59</v>
      </c>
      <c r="Y622">
        <v>259.010246</v>
      </c>
      <c r="Z622">
        <v>133</v>
      </c>
    </row>
    <row r="623" spans="1:40" x14ac:dyDescent="0.25">
      <c r="A623">
        <v>2004</v>
      </c>
      <c r="B623">
        <v>24</v>
      </c>
      <c r="C623">
        <v>27</v>
      </c>
      <c r="D623">
        <v>27</v>
      </c>
      <c r="E623">
        <v>844.54</v>
      </c>
      <c r="F623">
        <v>27979.558590000001</v>
      </c>
      <c r="G623">
        <v>27316.67</v>
      </c>
      <c r="H623">
        <v>6961.17</v>
      </c>
      <c r="I623">
        <v>1405.442671</v>
      </c>
      <c r="J623">
        <v>762.17</v>
      </c>
      <c r="K623">
        <v>2031</v>
      </c>
      <c r="L623">
        <v>76290.69</v>
      </c>
      <c r="M623">
        <v>27316.67</v>
      </c>
      <c r="N623">
        <v>0</v>
      </c>
      <c r="O623">
        <v>4</v>
      </c>
      <c r="P623">
        <v>5.2</v>
      </c>
      <c r="Q623">
        <v>1.5</v>
      </c>
      <c r="R623">
        <v>8</v>
      </c>
      <c r="S623">
        <v>4</v>
      </c>
      <c r="T623">
        <v>2.75</v>
      </c>
      <c r="U623">
        <v>4</v>
      </c>
      <c r="V623">
        <v>9999</v>
      </c>
      <c r="W623">
        <v>1</v>
      </c>
      <c r="X623">
        <v>421.8</v>
      </c>
      <c r="Y623">
        <v>662.88858600000003</v>
      </c>
      <c r="Z623">
        <v>124</v>
      </c>
      <c r="AM623">
        <v>124</v>
      </c>
    </row>
    <row r="624" spans="1:40" x14ac:dyDescent="0.25">
      <c r="A624">
        <v>2004</v>
      </c>
      <c r="B624">
        <v>26</v>
      </c>
      <c r="C624">
        <v>27</v>
      </c>
      <c r="D624">
        <v>27</v>
      </c>
      <c r="E624">
        <v>368.8</v>
      </c>
      <c r="F624">
        <v>9965.8515320000006</v>
      </c>
      <c r="G624">
        <v>9785</v>
      </c>
      <c r="H624">
        <v>2127.66</v>
      </c>
      <c r="I624">
        <v>503.43824999999998</v>
      </c>
      <c r="J624">
        <v>322.12</v>
      </c>
      <c r="K624">
        <v>2031</v>
      </c>
      <c r="L624">
        <v>23926.826669999999</v>
      </c>
      <c r="M624">
        <v>9785</v>
      </c>
      <c r="N624">
        <v>0</v>
      </c>
      <c r="O624">
        <v>4</v>
      </c>
      <c r="P624">
        <v>5.2</v>
      </c>
      <c r="Q624">
        <v>1.5</v>
      </c>
      <c r="R624">
        <v>8</v>
      </c>
      <c r="S624">
        <v>4</v>
      </c>
      <c r="T624">
        <v>2.75</v>
      </c>
      <c r="U624">
        <v>4</v>
      </c>
      <c r="V624">
        <v>9999</v>
      </c>
      <c r="W624">
        <v>1</v>
      </c>
      <c r="X624">
        <v>115.48</v>
      </c>
      <c r="Y624">
        <v>180.85153199999999</v>
      </c>
      <c r="Z624">
        <v>128</v>
      </c>
    </row>
    <row r="625" spans="1:40" x14ac:dyDescent="0.25">
      <c r="A625">
        <v>2004</v>
      </c>
      <c r="B625">
        <v>34</v>
      </c>
      <c r="C625">
        <v>27</v>
      </c>
      <c r="D625">
        <v>27</v>
      </c>
      <c r="E625">
        <v>771.24</v>
      </c>
      <c r="F625">
        <v>24749.25128</v>
      </c>
      <c r="G625">
        <v>24268.25</v>
      </c>
      <c r="H625">
        <v>5037.1400000000003</v>
      </c>
      <c r="I625">
        <v>1248.601463</v>
      </c>
      <c r="J625">
        <v>693.71</v>
      </c>
      <c r="K625">
        <v>2031</v>
      </c>
      <c r="L625">
        <v>53921.431669999998</v>
      </c>
      <c r="M625">
        <v>24268.25</v>
      </c>
      <c r="N625">
        <v>0</v>
      </c>
      <c r="O625">
        <v>4</v>
      </c>
      <c r="P625">
        <v>5.2</v>
      </c>
      <c r="Q625">
        <v>1.5</v>
      </c>
      <c r="R625">
        <v>8</v>
      </c>
      <c r="S625">
        <v>4</v>
      </c>
      <c r="T625">
        <v>2.75</v>
      </c>
      <c r="U625">
        <v>4</v>
      </c>
      <c r="V625">
        <v>9999</v>
      </c>
      <c r="W625">
        <v>0.71871910000000006</v>
      </c>
      <c r="X625">
        <v>310.44</v>
      </c>
      <c r="Y625">
        <v>481.001284</v>
      </c>
      <c r="Z625">
        <v>121</v>
      </c>
      <c r="AM625">
        <v>1284</v>
      </c>
      <c r="AN625">
        <v>121</v>
      </c>
    </row>
    <row r="626" spans="1:40" x14ac:dyDescent="0.25">
      <c r="A626">
        <v>2004</v>
      </c>
      <c r="B626">
        <v>34</v>
      </c>
      <c r="C626">
        <v>27</v>
      </c>
      <c r="D626">
        <v>27</v>
      </c>
      <c r="E626">
        <v>1379.26</v>
      </c>
      <c r="F626">
        <v>49656.833160000002</v>
      </c>
      <c r="G626">
        <v>48398.67</v>
      </c>
      <c r="H626">
        <v>11897.03</v>
      </c>
      <c r="I626">
        <v>2490.1115719999998</v>
      </c>
      <c r="J626">
        <v>1231.17</v>
      </c>
      <c r="K626">
        <v>2031</v>
      </c>
      <c r="L626">
        <v>129199.9317</v>
      </c>
      <c r="M626">
        <v>48398.67</v>
      </c>
      <c r="N626">
        <v>0</v>
      </c>
      <c r="O626">
        <v>4</v>
      </c>
      <c r="P626">
        <v>5.2</v>
      </c>
      <c r="Q626">
        <v>1.5</v>
      </c>
      <c r="R626">
        <v>8</v>
      </c>
      <c r="S626">
        <v>4</v>
      </c>
      <c r="T626">
        <v>2.75</v>
      </c>
      <c r="U626">
        <v>4</v>
      </c>
      <c r="V626">
        <v>9999</v>
      </c>
      <c r="W626">
        <v>0.82734920000000001</v>
      </c>
      <c r="X626">
        <v>811.16</v>
      </c>
      <c r="Y626">
        <v>1258.163157</v>
      </c>
      <c r="Z626">
        <v>122</v>
      </c>
      <c r="AM626">
        <v>163157</v>
      </c>
      <c r="AN626">
        <v>122</v>
      </c>
    </row>
    <row r="627" spans="1:40" x14ac:dyDescent="0.25">
      <c r="A627">
        <v>2004</v>
      </c>
      <c r="B627">
        <v>35</v>
      </c>
      <c r="C627">
        <v>27</v>
      </c>
      <c r="D627">
        <v>27</v>
      </c>
      <c r="E627">
        <v>1297.77</v>
      </c>
      <c r="F627">
        <v>41093.459759999998</v>
      </c>
      <c r="G627">
        <v>39811.129999999997</v>
      </c>
      <c r="H627">
        <v>11074.67</v>
      </c>
      <c r="I627">
        <v>2048.2826380000001</v>
      </c>
      <c r="J627">
        <v>1174.54</v>
      </c>
      <c r="K627">
        <v>2031</v>
      </c>
      <c r="L627">
        <v>122017.435</v>
      </c>
      <c r="M627">
        <v>39811.129999999997</v>
      </c>
      <c r="N627">
        <v>0</v>
      </c>
      <c r="O627">
        <v>4</v>
      </c>
      <c r="P627">
        <v>5.2</v>
      </c>
      <c r="Q627">
        <v>1.5</v>
      </c>
      <c r="R627">
        <v>8</v>
      </c>
      <c r="S627">
        <v>4</v>
      </c>
      <c r="T627">
        <v>2.75</v>
      </c>
      <c r="U627">
        <v>4</v>
      </c>
      <c r="V627">
        <v>9999</v>
      </c>
      <c r="W627">
        <v>0.99728850000000002</v>
      </c>
      <c r="X627">
        <v>829.47</v>
      </c>
      <c r="Y627">
        <v>1282.3297580000001</v>
      </c>
      <c r="Z627">
        <v>123</v>
      </c>
      <c r="AM627">
        <v>329758</v>
      </c>
      <c r="AN627">
        <v>123</v>
      </c>
    </row>
    <row r="628" spans="1:40" x14ac:dyDescent="0.25">
      <c r="A628">
        <v>2004</v>
      </c>
      <c r="B628">
        <v>36</v>
      </c>
      <c r="C628">
        <v>27</v>
      </c>
      <c r="D628">
        <v>27</v>
      </c>
      <c r="E628">
        <v>1151.6400000000001</v>
      </c>
      <c r="F628">
        <v>21389.113689999998</v>
      </c>
      <c r="G628">
        <v>19987</v>
      </c>
      <c r="H628">
        <v>6669.49</v>
      </c>
      <c r="I628">
        <v>1028.33115</v>
      </c>
      <c r="J628">
        <v>1061.72</v>
      </c>
      <c r="K628">
        <v>2031</v>
      </c>
      <c r="L628">
        <v>78981.979170000006</v>
      </c>
      <c r="M628">
        <v>19987</v>
      </c>
      <c r="N628">
        <v>0</v>
      </c>
      <c r="O628">
        <v>4</v>
      </c>
      <c r="P628">
        <v>5.2</v>
      </c>
      <c r="Q628">
        <v>1.5</v>
      </c>
      <c r="R628">
        <v>8</v>
      </c>
      <c r="S628">
        <v>4</v>
      </c>
      <c r="T628">
        <v>2.75</v>
      </c>
      <c r="U628">
        <v>4</v>
      </c>
      <c r="V628">
        <v>9999</v>
      </c>
      <c r="W628">
        <v>2.9998840000000002</v>
      </c>
      <c r="X628">
        <v>912.78</v>
      </c>
      <c r="Y628">
        <v>1402.1136859999999</v>
      </c>
      <c r="Z628">
        <v>125</v>
      </c>
    </row>
    <row r="629" spans="1:40" x14ac:dyDescent="0.25">
      <c r="A629">
        <v>2004</v>
      </c>
      <c r="B629">
        <v>37</v>
      </c>
      <c r="C629">
        <v>27</v>
      </c>
      <c r="D629">
        <v>27</v>
      </c>
      <c r="E629">
        <v>1614</v>
      </c>
      <c r="F629">
        <v>57993.249400000001</v>
      </c>
      <c r="G629">
        <v>56351.25</v>
      </c>
      <c r="H629">
        <v>14816.89</v>
      </c>
      <c r="I629">
        <v>2899.2718129999998</v>
      </c>
      <c r="J629">
        <v>1524.34</v>
      </c>
      <c r="K629">
        <v>2031</v>
      </c>
      <c r="L629">
        <v>161491.50169999999</v>
      </c>
      <c r="M629">
        <v>56351.25</v>
      </c>
      <c r="N629">
        <v>0</v>
      </c>
      <c r="O629">
        <v>4</v>
      </c>
      <c r="P629">
        <v>5.2</v>
      </c>
      <c r="Q629">
        <v>1.5</v>
      </c>
      <c r="R629">
        <v>8</v>
      </c>
      <c r="S629">
        <v>4</v>
      </c>
      <c r="T629">
        <v>2.75</v>
      </c>
      <c r="U629">
        <v>4</v>
      </c>
      <c r="V629">
        <v>9999</v>
      </c>
      <c r="W629">
        <v>0.85202180000000005</v>
      </c>
      <c r="X629">
        <v>1067.52</v>
      </c>
      <c r="Y629">
        <v>1641.9994019999999</v>
      </c>
      <c r="Z629">
        <v>122</v>
      </c>
      <c r="AM629">
        <v>122</v>
      </c>
    </row>
    <row r="630" spans="1:40" x14ac:dyDescent="0.25">
      <c r="A630">
        <v>2004</v>
      </c>
      <c r="B630">
        <v>38</v>
      </c>
      <c r="C630">
        <v>27</v>
      </c>
      <c r="D630">
        <v>27</v>
      </c>
      <c r="E630">
        <v>1110.1600000000001</v>
      </c>
      <c r="F630">
        <v>30981.245190000001</v>
      </c>
      <c r="G630">
        <v>30237.94</v>
      </c>
      <c r="H630">
        <v>6962</v>
      </c>
      <c r="I630">
        <v>1555.742013</v>
      </c>
      <c r="J630">
        <v>957.84</v>
      </c>
      <c r="K630">
        <v>2031</v>
      </c>
      <c r="L630">
        <v>75680.158330000006</v>
      </c>
      <c r="M630">
        <v>30237.94</v>
      </c>
      <c r="N630">
        <v>1</v>
      </c>
      <c r="O630">
        <v>4</v>
      </c>
      <c r="P630">
        <v>5.2</v>
      </c>
      <c r="Q630">
        <v>1.5</v>
      </c>
      <c r="R630">
        <v>8</v>
      </c>
      <c r="S630">
        <v>4</v>
      </c>
      <c r="T630">
        <v>2.75</v>
      </c>
      <c r="U630">
        <v>4</v>
      </c>
      <c r="V630">
        <v>9999</v>
      </c>
      <c r="W630">
        <v>0.76518229999999998</v>
      </c>
      <c r="X630">
        <v>481.95</v>
      </c>
      <c r="Y630">
        <v>743.30518500000005</v>
      </c>
      <c r="Z630">
        <v>122</v>
      </c>
      <c r="AM630">
        <v>122</v>
      </c>
    </row>
    <row r="631" spans="1:40" x14ac:dyDescent="0.25">
      <c r="A631">
        <v>2004</v>
      </c>
      <c r="B631">
        <v>38</v>
      </c>
      <c r="C631">
        <v>27</v>
      </c>
      <c r="D631">
        <v>27</v>
      </c>
      <c r="E631">
        <v>1748.04</v>
      </c>
      <c r="F631">
        <v>38649.001980000001</v>
      </c>
      <c r="G631">
        <v>37467.33</v>
      </c>
      <c r="H631">
        <v>8320.2999999999993</v>
      </c>
      <c r="I631">
        <v>1927.6941300000001</v>
      </c>
      <c r="J631">
        <v>1512.88</v>
      </c>
      <c r="K631">
        <v>2031</v>
      </c>
      <c r="L631">
        <v>93167.477499999994</v>
      </c>
      <c r="M631">
        <v>37467.33</v>
      </c>
      <c r="N631">
        <v>0</v>
      </c>
      <c r="O631">
        <v>4</v>
      </c>
      <c r="P631">
        <v>5.2</v>
      </c>
      <c r="Q631">
        <v>1.5</v>
      </c>
      <c r="R631">
        <v>8</v>
      </c>
      <c r="S631">
        <v>4</v>
      </c>
      <c r="T631">
        <v>2.75</v>
      </c>
      <c r="U631">
        <v>4</v>
      </c>
      <c r="V631">
        <v>9999</v>
      </c>
      <c r="W631">
        <v>4.1026899999999999</v>
      </c>
      <c r="X631">
        <v>769.21</v>
      </c>
      <c r="Y631">
        <v>1181.671975</v>
      </c>
      <c r="Z631">
        <v>123</v>
      </c>
      <c r="AM631">
        <v>671975</v>
      </c>
      <c r="AN631">
        <v>123</v>
      </c>
    </row>
    <row r="632" spans="1:40" x14ac:dyDescent="0.25">
      <c r="A632">
        <v>2006</v>
      </c>
      <c r="B632">
        <v>57</v>
      </c>
      <c r="C632">
        <v>25</v>
      </c>
      <c r="D632">
        <v>25</v>
      </c>
      <c r="E632">
        <v>314.04000000000002</v>
      </c>
      <c r="F632">
        <v>2840.075186</v>
      </c>
      <c r="G632">
        <v>2500</v>
      </c>
      <c r="H632">
        <v>1734.34</v>
      </c>
      <c r="I632">
        <v>104.125</v>
      </c>
      <c r="J632">
        <v>269.3</v>
      </c>
      <c r="K632">
        <v>2031</v>
      </c>
      <c r="L632">
        <v>16801.61</v>
      </c>
      <c r="M632">
        <v>2500</v>
      </c>
      <c r="N632">
        <v>0</v>
      </c>
      <c r="O632">
        <v>4</v>
      </c>
      <c r="P632">
        <v>5.2</v>
      </c>
      <c r="Q632">
        <v>1.5</v>
      </c>
      <c r="R632">
        <v>8</v>
      </c>
      <c r="S632">
        <v>4</v>
      </c>
      <c r="T632">
        <v>2.75</v>
      </c>
      <c r="U632">
        <v>4</v>
      </c>
      <c r="V632">
        <v>9999</v>
      </c>
      <c r="W632">
        <v>2</v>
      </c>
      <c r="X632">
        <v>242.32</v>
      </c>
      <c r="Y632">
        <v>340.07518599999997</v>
      </c>
      <c r="Z632">
        <v>102</v>
      </c>
    </row>
    <row r="633" spans="1:40" x14ac:dyDescent="0.25">
      <c r="A633">
        <v>2005</v>
      </c>
      <c r="B633">
        <v>39</v>
      </c>
      <c r="C633">
        <v>28</v>
      </c>
      <c r="D633">
        <v>25</v>
      </c>
      <c r="E633">
        <v>1433.47</v>
      </c>
      <c r="F633">
        <v>32988.389260000004</v>
      </c>
      <c r="G633">
        <v>32070.43</v>
      </c>
      <c r="H633">
        <v>8844.9</v>
      </c>
      <c r="I633">
        <v>1492.8785170000001</v>
      </c>
      <c r="J633">
        <v>1241.08</v>
      </c>
      <c r="K633">
        <v>2033</v>
      </c>
      <c r="L633">
        <v>87901.8</v>
      </c>
      <c r="M633">
        <v>32070.43</v>
      </c>
      <c r="N633">
        <v>0</v>
      </c>
      <c r="O633">
        <v>4</v>
      </c>
      <c r="P633">
        <v>5.2</v>
      </c>
      <c r="Q633">
        <v>1.5</v>
      </c>
      <c r="R633">
        <v>8</v>
      </c>
      <c r="S633">
        <v>4</v>
      </c>
      <c r="T633">
        <v>2.75</v>
      </c>
      <c r="U633">
        <v>4</v>
      </c>
      <c r="V633">
        <v>9999</v>
      </c>
      <c r="W633">
        <v>0.89982669999999998</v>
      </c>
      <c r="X633">
        <v>573.15</v>
      </c>
      <c r="Y633">
        <v>917.95925799999998</v>
      </c>
      <c r="Z633">
        <v>112</v>
      </c>
      <c r="AM633">
        <v>959258</v>
      </c>
      <c r="AN633">
        <v>112</v>
      </c>
    </row>
    <row r="634" spans="1:40" x14ac:dyDescent="0.25">
      <c r="A634">
        <v>2004</v>
      </c>
      <c r="B634">
        <v>39</v>
      </c>
      <c r="C634">
        <v>43</v>
      </c>
      <c r="D634">
        <v>26</v>
      </c>
      <c r="E634">
        <v>195.3</v>
      </c>
      <c r="F634">
        <v>2719.3005539999999</v>
      </c>
      <c r="G634">
        <v>2500</v>
      </c>
      <c r="H634">
        <v>1366.76</v>
      </c>
      <c r="I634">
        <v>128.625</v>
      </c>
      <c r="J634">
        <v>137.35</v>
      </c>
      <c r="K634">
        <v>2047</v>
      </c>
      <c r="L634">
        <v>15632.641670000001</v>
      </c>
      <c r="M634">
        <v>2500</v>
      </c>
      <c r="N634">
        <v>1</v>
      </c>
      <c r="O634">
        <v>4</v>
      </c>
      <c r="P634">
        <v>5.2</v>
      </c>
      <c r="Q634">
        <v>1.5</v>
      </c>
      <c r="R634">
        <v>8</v>
      </c>
      <c r="S634">
        <v>4</v>
      </c>
      <c r="T634">
        <v>2.75</v>
      </c>
      <c r="U634">
        <v>4</v>
      </c>
      <c r="V634">
        <v>9999</v>
      </c>
      <c r="W634">
        <v>2</v>
      </c>
      <c r="X634">
        <v>110.34</v>
      </c>
      <c r="Y634">
        <v>219.30055400000001</v>
      </c>
      <c r="Z634">
        <v>127</v>
      </c>
    </row>
    <row r="635" spans="1:40" x14ac:dyDescent="0.25">
      <c r="A635">
        <v>2004</v>
      </c>
      <c r="B635">
        <v>23</v>
      </c>
      <c r="C635">
        <v>28</v>
      </c>
      <c r="D635">
        <v>28</v>
      </c>
      <c r="E635">
        <v>365.2</v>
      </c>
      <c r="F635">
        <v>10665.967689999999</v>
      </c>
      <c r="G635">
        <v>10488.67</v>
      </c>
      <c r="H635">
        <v>2299.9</v>
      </c>
      <c r="I635">
        <v>539.64207199999998</v>
      </c>
      <c r="J635">
        <v>302.61</v>
      </c>
      <c r="K635">
        <v>2032</v>
      </c>
      <c r="L635">
        <v>25499.695</v>
      </c>
      <c r="M635">
        <v>10488.67</v>
      </c>
      <c r="N635">
        <v>1</v>
      </c>
      <c r="O635">
        <v>4</v>
      </c>
      <c r="P635">
        <v>5.2</v>
      </c>
      <c r="Q635">
        <v>1.5</v>
      </c>
      <c r="R635">
        <v>8</v>
      </c>
      <c r="S635">
        <v>4</v>
      </c>
      <c r="T635">
        <v>2.75</v>
      </c>
      <c r="U635">
        <v>4</v>
      </c>
      <c r="V635">
        <v>9999</v>
      </c>
      <c r="W635">
        <v>1</v>
      </c>
      <c r="X635">
        <v>109.52</v>
      </c>
      <c r="Y635">
        <v>177.29769099999999</v>
      </c>
      <c r="Z635">
        <v>127</v>
      </c>
      <c r="AM635">
        <v>127</v>
      </c>
    </row>
    <row r="636" spans="1:40" x14ac:dyDescent="0.25">
      <c r="A636">
        <v>2004</v>
      </c>
      <c r="B636">
        <v>29</v>
      </c>
      <c r="C636">
        <v>28</v>
      </c>
      <c r="D636">
        <v>28</v>
      </c>
      <c r="E636">
        <v>1805.98</v>
      </c>
      <c r="F636">
        <v>63340.6158</v>
      </c>
      <c r="G636">
        <v>62269</v>
      </c>
      <c r="H636">
        <v>12158.34</v>
      </c>
      <c r="I636">
        <v>3203.7400499999999</v>
      </c>
      <c r="J636">
        <v>1640.4</v>
      </c>
      <c r="K636">
        <v>2032</v>
      </c>
      <c r="L636">
        <v>131472.13750000001</v>
      </c>
      <c r="M636">
        <v>62269</v>
      </c>
      <c r="N636">
        <v>0</v>
      </c>
      <c r="O636">
        <v>4</v>
      </c>
      <c r="P636">
        <v>5.2</v>
      </c>
      <c r="Q636">
        <v>1.5</v>
      </c>
      <c r="R636">
        <v>8</v>
      </c>
      <c r="S636">
        <v>4</v>
      </c>
      <c r="T636">
        <v>2.75</v>
      </c>
      <c r="U636">
        <v>4</v>
      </c>
      <c r="V636">
        <v>9999</v>
      </c>
      <c r="W636">
        <v>0.78003180000000005</v>
      </c>
      <c r="X636">
        <v>668.21</v>
      </c>
      <c r="Y636">
        <v>1071.615802</v>
      </c>
      <c r="Z636">
        <v>123</v>
      </c>
    </row>
    <row r="637" spans="1:40" x14ac:dyDescent="0.25">
      <c r="A637">
        <v>2004</v>
      </c>
      <c r="B637">
        <v>29</v>
      </c>
      <c r="C637">
        <v>28</v>
      </c>
      <c r="D637">
        <v>28</v>
      </c>
      <c r="E637">
        <v>925.73</v>
      </c>
      <c r="F637">
        <v>27862.691709999999</v>
      </c>
      <c r="G637">
        <v>27008.86</v>
      </c>
      <c r="H637">
        <v>7608.62</v>
      </c>
      <c r="I637">
        <v>1389.605847</v>
      </c>
      <c r="J637">
        <v>796.87</v>
      </c>
      <c r="K637">
        <v>2032</v>
      </c>
      <c r="L637">
        <v>89557.16</v>
      </c>
      <c r="M637">
        <v>27008.86</v>
      </c>
      <c r="N637">
        <v>0</v>
      </c>
      <c r="O637">
        <v>4</v>
      </c>
      <c r="P637">
        <v>5.2</v>
      </c>
      <c r="Q637">
        <v>1.5</v>
      </c>
      <c r="R637">
        <v>8</v>
      </c>
      <c r="S637">
        <v>4</v>
      </c>
      <c r="T637">
        <v>2.75</v>
      </c>
      <c r="U637">
        <v>4</v>
      </c>
      <c r="V637">
        <v>9999</v>
      </c>
      <c r="W637">
        <v>0.92730049999999997</v>
      </c>
      <c r="X637">
        <v>532.94000000000005</v>
      </c>
      <c r="Y637">
        <v>853.83170600000005</v>
      </c>
      <c r="Z637">
        <v>132</v>
      </c>
      <c r="AM637">
        <v>831706</v>
      </c>
      <c r="AN637">
        <v>132</v>
      </c>
    </row>
    <row r="638" spans="1:40" x14ac:dyDescent="0.25">
      <c r="A638">
        <v>2004</v>
      </c>
      <c r="B638">
        <v>31</v>
      </c>
      <c r="C638">
        <v>28</v>
      </c>
      <c r="D638">
        <v>28</v>
      </c>
      <c r="E638">
        <v>1214.22</v>
      </c>
      <c r="F638">
        <v>35980.934009999997</v>
      </c>
      <c r="G638">
        <v>35362.5</v>
      </c>
      <c r="H638">
        <v>6032.76</v>
      </c>
      <c r="I638">
        <v>1819.400625</v>
      </c>
      <c r="J638">
        <v>1049.98</v>
      </c>
      <c r="K638">
        <v>2032</v>
      </c>
      <c r="L638">
        <v>70599.759999999995</v>
      </c>
      <c r="M638">
        <v>35362.5</v>
      </c>
      <c r="N638">
        <v>1</v>
      </c>
      <c r="O638">
        <v>4</v>
      </c>
      <c r="P638">
        <v>5.2</v>
      </c>
      <c r="Q638">
        <v>1.5</v>
      </c>
      <c r="R638">
        <v>8</v>
      </c>
      <c r="S638">
        <v>4</v>
      </c>
      <c r="T638">
        <v>2.75</v>
      </c>
      <c r="U638">
        <v>4</v>
      </c>
      <c r="V638">
        <v>9999</v>
      </c>
      <c r="W638">
        <v>1</v>
      </c>
      <c r="X638">
        <v>385.4</v>
      </c>
      <c r="Y638">
        <v>618.43401200000005</v>
      </c>
      <c r="Z638">
        <v>132</v>
      </c>
      <c r="AM638">
        <v>132</v>
      </c>
    </row>
    <row r="639" spans="1:40" x14ac:dyDescent="0.25">
      <c r="A639">
        <v>2005</v>
      </c>
      <c r="B639">
        <v>36</v>
      </c>
      <c r="C639">
        <v>27</v>
      </c>
      <c r="D639">
        <v>27</v>
      </c>
      <c r="E639">
        <v>1722.21</v>
      </c>
      <c r="F639">
        <v>47257.703659999999</v>
      </c>
      <c r="G639">
        <v>46328.57</v>
      </c>
      <c r="H639">
        <v>9238.01</v>
      </c>
      <c r="I639">
        <v>2156.5949340000002</v>
      </c>
      <c r="J639">
        <v>1498.45</v>
      </c>
      <c r="K639">
        <v>2032</v>
      </c>
      <c r="L639">
        <v>93312.705000000002</v>
      </c>
      <c r="M639">
        <v>46328.57</v>
      </c>
      <c r="N639">
        <v>1</v>
      </c>
      <c r="O639">
        <v>4</v>
      </c>
      <c r="P639">
        <v>5.2</v>
      </c>
      <c r="Q639">
        <v>1.5</v>
      </c>
      <c r="R639">
        <v>8</v>
      </c>
      <c r="S639">
        <v>4</v>
      </c>
      <c r="T639">
        <v>2.75</v>
      </c>
      <c r="U639">
        <v>4</v>
      </c>
      <c r="V639">
        <v>9999</v>
      </c>
      <c r="W639">
        <v>0.98536599999999996</v>
      </c>
      <c r="X639">
        <v>584.38</v>
      </c>
      <c r="Y639">
        <v>929.13365999999996</v>
      </c>
      <c r="Z639">
        <v>114</v>
      </c>
      <c r="AM639">
        <v>13366</v>
      </c>
      <c r="AN639">
        <v>114</v>
      </c>
    </row>
    <row r="640" spans="1:40" x14ac:dyDescent="0.25">
      <c r="A640">
        <v>2004</v>
      </c>
      <c r="B640">
        <v>37</v>
      </c>
      <c r="C640">
        <v>28</v>
      </c>
      <c r="D640">
        <v>28</v>
      </c>
      <c r="E640">
        <v>891.99</v>
      </c>
      <c r="F640">
        <v>27729.344779999999</v>
      </c>
      <c r="G640">
        <v>27157.759999999998</v>
      </c>
      <c r="H640">
        <v>5554.19</v>
      </c>
      <c r="I640">
        <v>1397.266752</v>
      </c>
      <c r="J640">
        <v>762.82</v>
      </c>
      <c r="K640">
        <v>2032</v>
      </c>
      <c r="L640">
        <v>60150.27</v>
      </c>
      <c r="M640">
        <v>27157.759999999998</v>
      </c>
      <c r="N640">
        <v>0</v>
      </c>
      <c r="O640">
        <v>4</v>
      </c>
      <c r="P640">
        <v>5.2</v>
      </c>
      <c r="Q640">
        <v>1.5</v>
      </c>
      <c r="R640">
        <v>8</v>
      </c>
      <c r="S640">
        <v>4</v>
      </c>
      <c r="T640">
        <v>2.75</v>
      </c>
      <c r="U640">
        <v>4</v>
      </c>
      <c r="V640">
        <v>9999</v>
      </c>
      <c r="W640">
        <v>0.67753200000000002</v>
      </c>
      <c r="X640">
        <v>362.23</v>
      </c>
      <c r="Y640">
        <v>571.58478300000002</v>
      </c>
      <c r="Z640">
        <v>122</v>
      </c>
      <c r="AM640">
        <v>584783</v>
      </c>
      <c r="AN640">
        <v>122</v>
      </c>
    </row>
    <row r="641" spans="1:40" x14ac:dyDescent="0.25">
      <c r="A641">
        <v>2005</v>
      </c>
      <c r="B641">
        <v>55</v>
      </c>
      <c r="C641">
        <v>27</v>
      </c>
      <c r="D641">
        <v>27</v>
      </c>
      <c r="E641">
        <v>292.83999999999997</v>
      </c>
      <c r="F641">
        <v>2823.1144869999998</v>
      </c>
      <c r="G641">
        <v>2500</v>
      </c>
      <c r="H641">
        <v>1569.02</v>
      </c>
      <c r="I641">
        <v>116.375</v>
      </c>
      <c r="J641">
        <v>230.41</v>
      </c>
      <c r="K641">
        <v>2032</v>
      </c>
      <c r="L641">
        <v>16575.445</v>
      </c>
      <c r="M641">
        <v>2500</v>
      </c>
      <c r="N641">
        <v>1</v>
      </c>
      <c r="O641">
        <v>4</v>
      </c>
      <c r="P641">
        <v>5.2</v>
      </c>
      <c r="Q641">
        <v>1.5</v>
      </c>
      <c r="R641">
        <v>8</v>
      </c>
      <c r="S641">
        <v>4</v>
      </c>
      <c r="T641">
        <v>2.75</v>
      </c>
      <c r="U641">
        <v>4</v>
      </c>
      <c r="V641">
        <v>9999</v>
      </c>
      <c r="W641">
        <v>2</v>
      </c>
      <c r="X641">
        <v>222.92</v>
      </c>
      <c r="Y641">
        <v>323.114487</v>
      </c>
      <c r="Z641">
        <v>111</v>
      </c>
    </row>
    <row r="642" spans="1:40" x14ac:dyDescent="0.25">
      <c r="A642">
        <v>2004</v>
      </c>
      <c r="B642">
        <v>16</v>
      </c>
      <c r="C642">
        <v>29</v>
      </c>
      <c r="D642">
        <v>29</v>
      </c>
      <c r="E642">
        <v>313.5</v>
      </c>
      <c r="F642">
        <v>8461.9397059999992</v>
      </c>
      <c r="G642">
        <v>8183.75</v>
      </c>
      <c r="H642">
        <v>2515.31</v>
      </c>
      <c r="I642">
        <v>421.05393800000002</v>
      </c>
      <c r="J642">
        <v>257.13</v>
      </c>
      <c r="K642">
        <v>2033</v>
      </c>
      <c r="L642">
        <v>29510.47</v>
      </c>
      <c r="M642">
        <v>8183.75</v>
      </c>
      <c r="N642">
        <v>0</v>
      </c>
      <c r="O642">
        <v>4</v>
      </c>
      <c r="P642">
        <v>5.2</v>
      </c>
      <c r="Q642">
        <v>1.5</v>
      </c>
      <c r="R642">
        <v>8</v>
      </c>
      <c r="S642">
        <v>4</v>
      </c>
      <c r="T642">
        <v>2.75</v>
      </c>
      <c r="U642">
        <v>4</v>
      </c>
      <c r="V642">
        <v>9999</v>
      </c>
      <c r="W642">
        <v>1</v>
      </c>
      <c r="X642">
        <v>167.46</v>
      </c>
      <c r="Y642">
        <v>278.189706</v>
      </c>
      <c r="Z642">
        <v>132</v>
      </c>
      <c r="AM642">
        <v>132</v>
      </c>
    </row>
    <row r="643" spans="1:40" x14ac:dyDescent="0.25">
      <c r="A643">
        <v>2004</v>
      </c>
      <c r="B643">
        <v>30</v>
      </c>
      <c r="C643">
        <v>29</v>
      </c>
      <c r="D643">
        <v>29</v>
      </c>
      <c r="E643">
        <v>1069.72</v>
      </c>
      <c r="F643">
        <v>37954.919220000003</v>
      </c>
      <c r="G643">
        <v>36909.67</v>
      </c>
      <c r="H643">
        <v>9528.3700000000008</v>
      </c>
      <c r="I643">
        <v>1899.002522</v>
      </c>
      <c r="J643">
        <v>932.35</v>
      </c>
      <c r="K643">
        <v>2033</v>
      </c>
      <c r="L643">
        <v>104201.60249999999</v>
      </c>
      <c r="M643">
        <v>36909.67</v>
      </c>
      <c r="N643">
        <v>0</v>
      </c>
      <c r="O643">
        <v>4</v>
      </c>
      <c r="P643">
        <v>5.2</v>
      </c>
      <c r="Q643">
        <v>1.5</v>
      </c>
      <c r="R643">
        <v>8</v>
      </c>
      <c r="S643">
        <v>4</v>
      </c>
      <c r="T643">
        <v>2.75</v>
      </c>
      <c r="U643">
        <v>4</v>
      </c>
      <c r="V643">
        <v>9999</v>
      </c>
      <c r="W643">
        <v>0.8667357</v>
      </c>
      <c r="X643">
        <v>637.64</v>
      </c>
      <c r="Y643">
        <v>1045.249215</v>
      </c>
      <c r="Z643">
        <v>123</v>
      </c>
      <c r="AM643">
        <v>249215</v>
      </c>
      <c r="AN643">
        <v>123</v>
      </c>
    </row>
    <row r="644" spans="1:40" x14ac:dyDescent="0.25">
      <c r="A644">
        <v>2004</v>
      </c>
      <c r="B644">
        <v>31</v>
      </c>
      <c r="C644">
        <v>29</v>
      </c>
      <c r="D644">
        <v>29</v>
      </c>
      <c r="E644">
        <v>3416.84</v>
      </c>
      <c r="F644">
        <v>123191.51089999999</v>
      </c>
      <c r="G644">
        <v>120829</v>
      </c>
      <c r="H644">
        <v>24413.54</v>
      </c>
      <c r="I644">
        <v>6216.6520499999997</v>
      </c>
      <c r="J644">
        <v>3182.46</v>
      </c>
      <c r="K644">
        <v>2033</v>
      </c>
      <c r="L644">
        <v>260731.405</v>
      </c>
      <c r="M644">
        <v>120829</v>
      </c>
      <c r="N644">
        <v>0</v>
      </c>
      <c r="O644">
        <v>4</v>
      </c>
      <c r="P644">
        <v>5.2</v>
      </c>
      <c r="Q644">
        <v>1.5</v>
      </c>
      <c r="R644">
        <v>8</v>
      </c>
      <c r="S644">
        <v>4</v>
      </c>
      <c r="T644">
        <v>2.75</v>
      </c>
      <c r="U644">
        <v>4</v>
      </c>
      <c r="V644">
        <v>9999</v>
      </c>
      <c r="W644">
        <v>0.84429609999999999</v>
      </c>
      <c r="X644">
        <v>1444.12</v>
      </c>
      <c r="Y644">
        <v>2362.5109470000002</v>
      </c>
      <c r="Z644">
        <v>121</v>
      </c>
    </row>
    <row r="645" spans="1:40" x14ac:dyDescent="0.25">
      <c r="A645">
        <v>2004</v>
      </c>
      <c r="B645">
        <v>33</v>
      </c>
      <c r="C645">
        <v>29</v>
      </c>
      <c r="D645">
        <v>29</v>
      </c>
      <c r="E645">
        <v>1872.69</v>
      </c>
      <c r="F645">
        <v>66310.551990000007</v>
      </c>
      <c r="G645">
        <v>65094.25</v>
      </c>
      <c r="H645">
        <v>13119.72</v>
      </c>
      <c r="I645">
        <v>3349.099162</v>
      </c>
      <c r="J645">
        <v>1736.48</v>
      </c>
      <c r="K645">
        <v>2033</v>
      </c>
      <c r="L645">
        <v>139772.8475</v>
      </c>
      <c r="M645">
        <v>65094.25</v>
      </c>
      <c r="N645">
        <v>1</v>
      </c>
      <c r="O645">
        <v>4</v>
      </c>
      <c r="P645">
        <v>5.2</v>
      </c>
      <c r="Q645">
        <v>1.5</v>
      </c>
      <c r="R645">
        <v>8</v>
      </c>
      <c r="S645">
        <v>4</v>
      </c>
      <c r="T645">
        <v>2.75</v>
      </c>
      <c r="U645">
        <v>4</v>
      </c>
      <c r="V645">
        <v>9999</v>
      </c>
      <c r="W645">
        <v>0.62553579999999998</v>
      </c>
      <c r="X645">
        <v>742.05</v>
      </c>
      <c r="Y645">
        <v>1216.301993</v>
      </c>
      <c r="Z645">
        <v>121</v>
      </c>
      <c r="AM645">
        <v>301993</v>
      </c>
      <c r="AN645">
        <v>121</v>
      </c>
    </row>
    <row r="646" spans="1:40" x14ac:dyDescent="0.25">
      <c r="A646">
        <v>2004</v>
      </c>
      <c r="B646">
        <v>37</v>
      </c>
      <c r="C646">
        <v>29</v>
      </c>
      <c r="D646">
        <v>29</v>
      </c>
      <c r="E646">
        <v>1024.94</v>
      </c>
      <c r="F646">
        <v>31570.6047</v>
      </c>
      <c r="G646">
        <v>30948.67</v>
      </c>
      <c r="H646">
        <v>5730.29</v>
      </c>
      <c r="I646">
        <v>1592.309072</v>
      </c>
      <c r="J646">
        <v>919.62</v>
      </c>
      <c r="K646">
        <v>2033</v>
      </c>
      <c r="L646">
        <v>62171.606670000001</v>
      </c>
      <c r="M646">
        <v>30948.67</v>
      </c>
      <c r="N646">
        <v>1</v>
      </c>
      <c r="O646">
        <v>4</v>
      </c>
      <c r="P646">
        <v>5.2</v>
      </c>
      <c r="Q646">
        <v>1.5</v>
      </c>
      <c r="R646">
        <v>8</v>
      </c>
      <c r="S646">
        <v>4</v>
      </c>
      <c r="T646">
        <v>2.75</v>
      </c>
      <c r="U646">
        <v>4</v>
      </c>
      <c r="V646">
        <v>9999</v>
      </c>
      <c r="W646">
        <v>0.78970859999999998</v>
      </c>
      <c r="X646">
        <v>384.95</v>
      </c>
      <c r="Y646">
        <v>621.93469700000003</v>
      </c>
      <c r="Z646">
        <v>122</v>
      </c>
      <c r="AM646">
        <v>934697</v>
      </c>
      <c r="AN646">
        <v>122</v>
      </c>
    </row>
    <row r="647" spans="1:40" x14ac:dyDescent="0.25">
      <c r="A647">
        <v>2006</v>
      </c>
      <c r="B647">
        <v>51</v>
      </c>
      <c r="C647">
        <v>31</v>
      </c>
      <c r="D647">
        <v>27</v>
      </c>
      <c r="E647">
        <v>240.21</v>
      </c>
      <c r="F647">
        <v>2716.0828310000002</v>
      </c>
      <c r="G647">
        <v>2500</v>
      </c>
      <c r="H647">
        <v>1340.96</v>
      </c>
      <c r="I647">
        <v>104.125</v>
      </c>
      <c r="J647">
        <v>196.22</v>
      </c>
      <c r="K647">
        <v>2037</v>
      </c>
      <c r="L647">
        <v>12525.004999999999</v>
      </c>
      <c r="M647">
        <v>2500</v>
      </c>
      <c r="N647">
        <v>1</v>
      </c>
      <c r="O647">
        <v>4</v>
      </c>
      <c r="P647">
        <v>5.2</v>
      </c>
      <c r="Q647">
        <v>1.5</v>
      </c>
      <c r="R647">
        <v>8</v>
      </c>
      <c r="S647">
        <v>4</v>
      </c>
      <c r="T647">
        <v>2.75</v>
      </c>
      <c r="U647">
        <v>4</v>
      </c>
      <c r="V647">
        <v>9999</v>
      </c>
      <c r="W647">
        <v>2</v>
      </c>
      <c r="X647">
        <v>132.57</v>
      </c>
      <c r="Y647">
        <v>216.082831</v>
      </c>
      <c r="Z647">
        <v>102</v>
      </c>
    </row>
    <row r="648" spans="1:40" x14ac:dyDescent="0.25">
      <c r="A648">
        <v>2004</v>
      </c>
      <c r="B648">
        <v>30</v>
      </c>
      <c r="C648">
        <v>30</v>
      </c>
      <c r="D648">
        <v>30</v>
      </c>
      <c r="E648">
        <v>1909.92</v>
      </c>
      <c r="F648">
        <v>77869.576109999995</v>
      </c>
      <c r="G648">
        <v>75984.5</v>
      </c>
      <c r="H648">
        <v>18225.46</v>
      </c>
      <c r="I648">
        <v>3909.402525</v>
      </c>
      <c r="J648">
        <v>1722.94</v>
      </c>
      <c r="K648">
        <v>2034</v>
      </c>
      <c r="L648">
        <v>196684.2317</v>
      </c>
      <c r="M648">
        <v>75984.5</v>
      </c>
      <c r="N648">
        <v>1</v>
      </c>
      <c r="O648">
        <v>4</v>
      </c>
      <c r="P648">
        <v>5.2</v>
      </c>
      <c r="Q648">
        <v>1.5</v>
      </c>
      <c r="R648">
        <v>8</v>
      </c>
      <c r="S648">
        <v>4</v>
      </c>
      <c r="T648">
        <v>2.75</v>
      </c>
      <c r="U648">
        <v>4</v>
      </c>
      <c r="V648">
        <v>9999</v>
      </c>
      <c r="W648">
        <v>0.86535039999999996</v>
      </c>
      <c r="X648">
        <v>1120.53</v>
      </c>
      <c r="Y648">
        <v>1885.07611</v>
      </c>
      <c r="Z648">
        <v>122</v>
      </c>
      <c r="AM648">
        <v>7611</v>
      </c>
      <c r="AN648">
        <v>122</v>
      </c>
    </row>
    <row r="649" spans="1:40" x14ac:dyDescent="0.25">
      <c r="A649">
        <v>2006</v>
      </c>
      <c r="B649">
        <v>32</v>
      </c>
      <c r="C649">
        <v>28</v>
      </c>
      <c r="D649">
        <v>28</v>
      </c>
      <c r="E649">
        <v>1000</v>
      </c>
      <c r="F649">
        <v>32784.339419999997</v>
      </c>
      <c r="G649">
        <v>32249.33</v>
      </c>
      <c r="H649">
        <v>6810.79</v>
      </c>
      <c r="I649">
        <v>1343.1845949999999</v>
      </c>
      <c r="J649">
        <v>861.36</v>
      </c>
      <c r="K649">
        <v>2034</v>
      </c>
      <c r="L649">
        <v>61776.953329999997</v>
      </c>
      <c r="M649">
        <v>32249.33</v>
      </c>
      <c r="N649">
        <v>1</v>
      </c>
      <c r="O649">
        <v>4</v>
      </c>
      <c r="P649">
        <v>5.2</v>
      </c>
      <c r="Q649">
        <v>1.5</v>
      </c>
      <c r="R649">
        <v>8</v>
      </c>
      <c r="S649">
        <v>4</v>
      </c>
      <c r="T649">
        <v>2.75</v>
      </c>
      <c r="U649">
        <v>4</v>
      </c>
      <c r="V649">
        <v>9999</v>
      </c>
      <c r="W649">
        <v>1</v>
      </c>
      <c r="X649">
        <v>317.32</v>
      </c>
      <c r="Y649">
        <v>535.00942399999997</v>
      </c>
      <c r="Z649">
        <v>104</v>
      </c>
    </row>
    <row r="650" spans="1:40" x14ac:dyDescent="0.25">
      <c r="A650">
        <v>2004</v>
      </c>
      <c r="B650">
        <v>32</v>
      </c>
      <c r="C650">
        <v>30</v>
      </c>
      <c r="D650">
        <v>30</v>
      </c>
      <c r="E650">
        <v>1574.43</v>
      </c>
      <c r="F650">
        <v>67160.662219999998</v>
      </c>
      <c r="G650">
        <v>65751.75</v>
      </c>
      <c r="H650">
        <v>13272.96</v>
      </c>
      <c r="I650">
        <v>3382.927537</v>
      </c>
      <c r="J650">
        <v>1369.11</v>
      </c>
      <c r="K650">
        <v>2034</v>
      </c>
      <c r="L650">
        <v>143528.42499999999</v>
      </c>
      <c r="M650">
        <v>65751.75</v>
      </c>
      <c r="N650">
        <v>0</v>
      </c>
      <c r="O650">
        <v>4</v>
      </c>
      <c r="P650">
        <v>5.2</v>
      </c>
      <c r="Q650">
        <v>1.5</v>
      </c>
      <c r="R650">
        <v>8</v>
      </c>
      <c r="S650">
        <v>4</v>
      </c>
      <c r="T650">
        <v>2.75</v>
      </c>
      <c r="U650">
        <v>4</v>
      </c>
      <c r="V650">
        <v>9999</v>
      </c>
      <c r="W650">
        <v>0.7148447</v>
      </c>
      <c r="X650">
        <v>844.59</v>
      </c>
      <c r="Y650">
        <v>1408.9122150000001</v>
      </c>
      <c r="Z650">
        <v>122</v>
      </c>
      <c r="AM650">
        <v>912215</v>
      </c>
      <c r="AN650">
        <v>122</v>
      </c>
    </row>
    <row r="651" spans="1:40" x14ac:dyDescent="0.25">
      <c r="A651">
        <v>2004</v>
      </c>
      <c r="B651">
        <v>32</v>
      </c>
      <c r="C651">
        <v>30</v>
      </c>
      <c r="D651">
        <v>30</v>
      </c>
      <c r="E651">
        <v>1361.02</v>
      </c>
      <c r="F651">
        <v>51421.395340000003</v>
      </c>
      <c r="G651">
        <v>50083.5</v>
      </c>
      <c r="H651">
        <v>10934.3</v>
      </c>
      <c r="I651">
        <v>2576.7960750000002</v>
      </c>
      <c r="J651">
        <v>1294</v>
      </c>
      <c r="K651">
        <v>2034</v>
      </c>
      <c r="L651">
        <v>118374.905</v>
      </c>
      <c r="M651">
        <v>50083.5</v>
      </c>
      <c r="N651">
        <v>0</v>
      </c>
      <c r="O651">
        <v>4</v>
      </c>
      <c r="P651">
        <v>5.2</v>
      </c>
      <c r="Q651">
        <v>1.5</v>
      </c>
      <c r="R651">
        <v>8</v>
      </c>
      <c r="S651">
        <v>4</v>
      </c>
      <c r="T651">
        <v>2.75</v>
      </c>
      <c r="U651">
        <v>4</v>
      </c>
      <c r="V651">
        <v>9999</v>
      </c>
      <c r="W651">
        <v>0.94571649999999996</v>
      </c>
      <c r="X651">
        <v>805.36</v>
      </c>
      <c r="Y651">
        <v>1337.89534</v>
      </c>
      <c r="Z651">
        <v>121</v>
      </c>
      <c r="AM651">
        <v>121</v>
      </c>
    </row>
    <row r="652" spans="1:40" x14ac:dyDescent="0.25">
      <c r="A652">
        <v>2004</v>
      </c>
      <c r="B652">
        <v>35</v>
      </c>
      <c r="C652">
        <v>30</v>
      </c>
      <c r="D652">
        <v>30</v>
      </c>
      <c r="E652">
        <v>884.5</v>
      </c>
      <c r="F652">
        <v>30163.698209999999</v>
      </c>
      <c r="G652">
        <v>29590.92</v>
      </c>
      <c r="H652">
        <v>5407.1</v>
      </c>
      <c r="I652">
        <v>1522.4528339999999</v>
      </c>
      <c r="J652">
        <v>757.92</v>
      </c>
      <c r="K652">
        <v>2034</v>
      </c>
      <c r="L652">
        <v>58479.58167</v>
      </c>
      <c r="M652">
        <v>29590.92</v>
      </c>
      <c r="N652">
        <v>0</v>
      </c>
      <c r="O652">
        <v>4</v>
      </c>
      <c r="P652">
        <v>5.2</v>
      </c>
      <c r="Q652">
        <v>1.5</v>
      </c>
      <c r="R652">
        <v>8</v>
      </c>
      <c r="S652">
        <v>4</v>
      </c>
      <c r="T652">
        <v>2.75</v>
      </c>
      <c r="U652">
        <v>4</v>
      </c>
      <c r="V652">
        <v>9999</v>
      </c>
      <c r="W652">
        <v>0.72565310000000005</v>
      </c>
      <c r="X652">
        <v>344.99</v>
      </c>
      <c r="Y652">
        <v>572.77820599999995</v>
      </c>
      <c r="Z652">
        <v>122</v>
      </c>
      <c r="AM652">
        <v>778206</v>
      </c>
      <c r="AN652">
        <v>122</v>
      </c>
    </row>
    <row r="653" spans="1:40" x14ac:dyDescent="0.25">
      <c r="A653">
        <v>2004</v>
      </c>
      <c r="B653">
        <v>13</v>
      </c>
      <c r="C653">
        <v>31</v>
      </c>
      <c r="D653">
        <v>31</v>
      </c>
      <c r="E653">
        <v>481.54</v>
      </c>
      <c r="F653">
        <v>16351.25722</v>
      </c>
      <c r="G653">
        <v>16082.43</v>
      </c>
      <c r="H653">
        <v>2822.64</v>
      </c>
      <c r="I653">
        <v>827.44102299999997</v>
      </c>
      <c r="J653">
        <v>404.86</v>
      </c>
      <c r="K653">
        <v>2035</v>
      </c>
      <c r="L653">
        <v>30751.79333</v>
      </c>
      <c r="M653">
        <v>16082.43</v>
      </c>
      <c r="N653">
        <v>0</v>
      </c>
      <c r="O653">
        <v>4</v>
      </c>
      <c r="P653">
        <v>5.2</v>
      </c>
      <c r="Q653">
        <v>1.5</v>
      </c>
      <c r="R653">
        <v>8</v>
      </c>
      <c r="S653">
        <v>4</v>
      </c>
      <c r="T653">
        <v>2.75</v>
      </c>
      <c r="U653">
        <v>4</v>
      </c>
      <c r="V653">
        <v>9999</v>
      </c>
      <c r="W653">
        <v>1.1259710000000001</v>
      </c>
      <c r="X653">
        <v>153.34</v>
      </c>
      <c r="Y653">
        <v>268.82722200000001</v>
      </c>
      <c r="Z653">
        <v>124</v>
      </c>
      <c r="AM653">
        <v>827222</v>
      </c>
      <c r="AN653">
        <v>124</v>
      </c>
    </row>
    <row r="654" spans="1:40" x14ac:dyDescent="0.25">
      <c r="A654">
        <v>2004</v>
      </c>
      <c r="B654">
        <v>22</v>
      </c>
      <c r="C654">
        <v>31</v>
      </c>
      <c r="D654">
        <v>31</v>
      </c>
      <c r="E654">
        <v>246.2</v>
      </c>
      <c r="F654">
        <v>8068.7505160000001</v>
      </c>
      <c r="G654">
        <v>7844</v>
      </c>
      <c r="H654">
        <v>1890.29</v>
      </c>
      <c r="I654">
        <v>403.57380000000001</v>
      </c>
      <c r="J654">
        <v>197.3</v>
      </c>
      <c r="K654">
        <v>2035</v>
      </c>
      <c r="L654">
        <v>22211.75</v>
      </c>
      <c r="M654">
        <v>7844</v>
      </c>
      <c r="N654">
        <v>0</v>
      </c>
      <c r="O654">
        <v>4</v>
      </c>
      <c r="P654">
        <v>5.2</v>
      </c>
      <c r="Q654">
        <v>1.5</v>
      </c>
      <c r="R654">
        <v>8</v>
      </c>
      <c r="S654">
        <v>4</v>
      </c>
      <c r="T654">
        <v>2.75</v>
      </c>
      <c r="U654">
        <v>4</v>
      </c>
      <c r="V654">
        <v>9999</v>
      </c>
      <c r="W654">
        <v>0.97837810000000003</v>
      </c>
      <c r="X654">
        <v>128.96</v>
      </c>
      <c r="Y654">
        <v>224.750516</v>
      </c>
      <c r="Z654">
        <v>132</v>
      </c>
    </row>
    <row r="655" spans="1:40" x14ac:dyDescent="0.25">
      <c r="A655">
        <v>2004</v>
      </c>
      <c r="B655">
        <v>29</v>
      </c>
      <c r="C655">
        <v>31</v>
      </c>
      <c r="D655">
        <v>31</v>
      </c>
      <c r="E655">
        <v>1135.08</v>
      </c>
      <c r="F655">
        <v>42873</v>
      </c>
      <c r="G655">
        <v>42272</v>
      </c>
      <c r="H655">
        <v>8914.43</v>
      </c>
      <c r="I655">
        <v>2174.8944000000001</v>
      </c>
      <c r="J655">
        <v>1010.31</v>
      </c>
      <c r="K655">
        <v>2035</v>
      </c>
      <c r="L655">
        <v>96902.261670000007</v>
      </c>
      <c r="M655">
        <v>42272</v>
      </c>
      <c r="N655">
        <v>0</v>
      </c>
      <c r="O655">
        <v>4</v>
      </c>
      <c r="P655">
        <v>5.2</v>
      </c>
      <c r="Q655">
        <v>1.5</v>
      </c>
      <c r="R655">
        <v>8</v>
      </c>
      <c r="S655">
        <v>4</v>
      </c>
      <c r="T655">
        <v>2.75</v>
      </c>
      <c r="U655">
        <v>4</v>
      </c>
      <c r="V655">
        <v>9999</v>
      </c>
      <c r="W655">
        <v>0.94812169999999996</v>
      </c>
      <c r="X655">
        <v>0</v>
      </c>
      <c r="Y655">
        <v>601</v>
      </c>
      <c r="Z655">
        <v>122</v>
      </c>
    </row>
    <row r="656" spans="1:40" x14ac:dyDescent="0.25">
      <c r="A656">
        <v>2003</v>
      </c>
      <c r="B656">
        <v>30</v>
      </c>
      <c r="C656">
        <v>32</v>
      </c>
      <c r="D656">
        <v>32</v>
      </c>
      <c r="E656">
        <v>1600.06</v>
      </c>
      <c r="F656">
        <v>64494.206160000002</v>
      </c>
      <c r="G656">
        <v>62628.67</v>
      </c>
      <c r="H656">
        <v>14357.26</v>
      </c>
      <c r="I656">
        <v>3529.1255540000002</v>
      </c>
      <c r="J656">
        <v>1453.83</v>
      </c>
      <c r="K656">
        <v>2035</v>
      </c>
      <c r="L656">
        <v>177592.315</v>
      </c>
      <c r="M656">
        <v>62628.67</v>
      </c>
      <c r="N656">
        <v>1</v>
      </c>
      <c r="O656">
        <v>4</v>
      </c>
      <c r="P656">
        <v>5.2</v>
      </c>
      <c r="Q656">
        <v>1.5</v>
      </c>
      <c r="R656">
        <v>8</v>
      </c>
      <c r="S656">
        <v>4</v>
      </c>
      <c r="T656">
        <v>2.75</v>
      </c>
      <c r="U656">
        <v>4</v>
      </c>
      <c r="V656">
        <v>9999</v>
      </c>
      <c r="W656">
        <v>1</v>
      </c>
      <c r="X656">
        <v>1085.55</v>
      </c>
      <c r="Y656">
        <v>1865.536163</v>
      </c>
      <c r="Z656">
        <v>138</v>
      </c>
      <c r="AM656">
        <v>138</v>
      </c>
    </row>
    <row r="657" spans="1:40" x14ac:dyDescent="0.25">
      <c r="A657">
        <v>2004</v>
      </c>
      <c r="B657">
        <v>31</v>
      </c>
      <c r="C657">
        <v>31</v>
      </c>
      <c r="D657">
        <v>31</v>
      </c>
      <c r="E657">
        <v>1114.8399999999999</v>
      </c>
      <c r="F657">
        <v>38382.580679999999</v>
      </c>
      <c r="G657">
        <v>37830.67</v>
      </c>
      <c r="H657">
        <v>5947.83</v>
      </c>
      <c r="I657">
        <v>1946.3879710000001</v>
      </c>
      <c r="J657">
        <v>1012.18</v>
      </c>
      <c r="K657">
        <v>2035</v>
      </c>
      <c r="L657">
        <v>63184.889170000002</v>
      </c>
      <c r="M657">
        <v>37830.67</v>
      </c>
      <c r="N657">
        <v>1</v>
      </c>
      <c r="O657">
        <v>4</v>
      </c>
      <c r="P657">
        <v>5.2</v>
      </c>
      <c r="Q657">
        <v>1.5</v>
      </c>
      <c r="R657">
        <v>8</v>
      </c>
      <c r="S657">
        <v>4</v>
      </c>
      <c r="T657">
        <v>2.75</v>
      </c>
      <c r="U657">
        <v>4</v>
      </c>
      <c r="V657">
        <v>9999</v>
      </c>
      <c r="W657">
        <v>0.81717850000000003</v>
      </c>
      <c r="X657">
        <v>318.44</v>
      </c>
      <c r="Y657">
        <v>551.91067999999996</v>
      </c>
      <c r="Z657">
        <v>121</v>
      </c>
      <c r="AM657">
        <v>91068</v>
      </c>
      <c r="AN657">
        <v>121</v>
      </c>
    </row>
    <row r="658" spans="1:40" x14ac:dyDescent="0.25">
      <c r="A658">
        <v>2004</v>
      </c>
      <c r="B658">
        <v>33</v>
      </c>
      <c r="C658">
        <v>31</v>
      </c>
      <c r="D658">
        <v>31</v>
      </c>
      <c r="E658">
        <v>1128.68</v>
      </c>
      <c r="F658">
        <v>39003.663619999999</v>
      </c>
      <c r="G658">
        <v>38253</v>
      </c>
      <c r="H658">
        <v>7385.07</v>
      </c>
      <c r="I658">
        <v>1968.1168500000001</v>
      </c>
      <c r="J658">
        <v>973.78</v>
      </c>
      <c r="K658">
        <v>2035</v>
      </c>
      <c r="L658">
        <v>82822.838329999999</v>
      </c>
      <c r="M658">
        <v>38253</v>
      </c>
      <c r="N658">
        <v>0</v>
      </c>
      <c r="O658">
        <v>4</v>
      </c>
      <c r="P658">
        <v>5.2</v>
      </c>
      <c r="Q658">
        <v>1.5</v>
      </c>
      <c r="R658">
        <v>8</v>
      </c>
      <c r="S658">
        <v>4</v>
      </c>
      <c r="T658">
        <v>2.75</v>
      </c>
      <c r="U658">
        <v>4</v>
      </c>
      <c r="V658">
        <v>9999</v>
      </c>
      <c r="W658">
        <v>0.76708270000000001</v>
      </c>
      <c r="X658">
        <v>440.71</v>
      </c>
      <c r="Y658">
        <v>750.66361500000005</v>
      </c>
      <c r="Z658">
        <v>127</v>
      </c>
    </row>
    <row r="659" spans="1:40" x14ac:dyDescent="0.25">
      <c r="A659">
        <v>2004</v>
      </c>
      <c r="B659">
        <v>34</v>
      </c>
      <c r="C659">
        <v>31</v>
      </c>
      <c r="D659">
        <v>31</v>
      </c>
      <c r="E659">
        <v>604.1</v>
      </c>
      <c r="F659">
        <v>23124.007529999999</v>
      </c>
      <c r="G659">
        <v>22599.09</v>
      </c>
      <c r="H659">
        <v>4829.76</v>
      </c>
      <c r="I659">
        <v>1162.72318</v>
      </c>
      <c r="J659">
        <v>509.81</v>
      </c>
      <c r="K659">
        <v>2035</v>
      </c>
      <c r="L659">
        <v>52226.98</v>
      </c>
      <c r="M659">
        <v>22599.09</v>
      </c>
      <c r="N659">
        <v>1</v>
      </c>
      <c r="O659">
        <v>4</v>
      </c>
      <c r="P659">
        <v>5.2</v>
      </c>
      <c r="Q659">
        <v>1.5</v>
      </c>
      <c r="R659">
        <v>8</v>
      </c>
      <c r="S659">
        <v>4</v>
      </c>
      <c r="T659">
        <v>2.75</v>
      </c>
      <c r="U659">
        <v>4</v>
      </c>
      <c r="V659">
        <v>9999</v>
      </c>
      <c r="W659">
        <v>0.70100200000000001</v>
      </c>
      <c r="X659">
        <v>307.32</v>
      </c>
      <c r="Y659">
        <v>524.91752799999995</v>
      </c>
      <c r="Z659">
        <v>122</v>
      </c>
      <c r="AM659">
        <v>917528</v>
      </c>
      <c r="AN659">
        <v>122</v>
      </c>
    </row>
    <row r="660" spans="1:40" x14ac:dyDescent="0.25">
      <c r="A660">
        <v>2004</v>
      </c>
      <c r="B660">
        <v>34</v>
      </c>
      <c r="C660">
        <v>31</v>
      </c>
      <c r="D660">
        <v>31</v>
      </c>
      <c r="E660">
        <v>1564.05</v>
      </c>
      <c r="F660">
        <v>57606.478239999997</v>
      </c>
      <c r="G660">
        <v>56410.25</v>
      </c>
      <c r="H660">
        <v>10459.799999999999</v>
      </c>
      <c r="I660">
        <v>2902.307362</v>
      </c>
      <c r="J660">
        <v>1452.07</v>
      </c>
      <c r="K660">
        <v>2035</v>
      </c>
      <c r="L660">
        <v>113477.995</v>
      </c>
      <c r="M660">
        <v>56410.25</v>
      </c>
      <c r="N660">
        <v>1</v>
      </c>
      <c r="O660">
        <v>4</v>
      </c>
      <c r="P660">
        <v>5.2</v>
      </c>
      <c r="Q660">
        <v>1.5</v>
      </c>
      <c r="R660">
        <v>8</v>
      </c>
      <c r="S660">
        <v>4</v>
      </c>
      <c r="T660">
        <v>2.75</v>
      </c>
      <c r="U660">
        <v>4</v>
      </c>
      <c r="V660">
        <v>9999</v>
      </c>
      <c r="W660">
        <v>0.74047499999999999</v>
      </c>
      <c r="X660">
        <v>701.97</v>
      </c>
      <c r="Y660">
        <v>1196.2282439999999</v>
      </c>
      <c r="Z660">
        <v>122</v>
      </c>
      <c r="AM660">
        <v>228244</v>
      </c>
      <c r="AN660">
        <v>122</v>
      </c>
    </row>
    <row r="661" spans="1:40" x14ac:dyDescent="0.25">
      <c r="A661">
        <v>2006</v>
      </c>
      <c r="B661">
        <v>35</v>
      </c>
      <c r="C661">
        <v>29</v>
      </c>
      <c r="D661">
        <v>29</v>
      </c>
      <c r="E661">
        <v>1286.4000000000001</v>
      </c>
      <c r="F661">
        <v>16203.16295</v>
      </c>
      <c r="G661">
        <v>15631.67</v>
      </c>
      <c r="H661">
        <v>7451.03</v>
      </c>
      <c r="I661">
        <v>651.05905499999994</v>
      </c>
      <c r="J661">
        <v>1115.8499999999999</v>
      </c>
      <c r="K661">
        <v>2035</v>
      </c>
      <c r="L661">
        <v>64887.916669999999</v>
      </c>
      <c r="M661">
        <v>15631.67</v>
      </c>
      <c r="N661">
        <v>0</v>
      </c>
      <c r="O661">
        <v>4</v>
      </c>
      <c r="P661">
        <v>5.2</v>
      </c>
      <c r="Q661">
        <v>1.5</v>
      </c>
      <c r="R661">
        <v>8</v>
      </c>
      <c r="S661">
        <v>4</v>
      </c>
      <c r="T661">
        <v>2.75</v>
      </c>
      <c r="U661">
        <v>4</v>
      </c>
      <c r="V661">
        <v>9999</v>
      </c>
      <c r="W661">
        <v>1.5968</v>
      </c>
      <c r="X661">
        <v>335.52</v>
      </c>
      <c r="Y661">
        <v>571.49294599999996</v>
      </c>
      <c r="Z661">
        <v>100</v>
      </c>
      <c r="AM661">
        <v>492946</v>
      </c>
      <c r="AN661">
        <v>100</v>
      </c>
    </row>
    <row r="662" spans="1:40" x14ac:dyDescent="0.25">
      <c r="A662">
        <v>2004</v>
      </c>
      <c r="B662">
        <v>35</v>
      </c>
      <c r="C662">
        <v>31</v>
      </c>
      <c r="D662">
        <v>31</v>
      </c>
      <c r="E662">
        <v>968.22</v>
      </c>
      <c r="F662">
        <v>40630.449540000001</v>
      </c>
      <c r="G662">
        <v>39801.75</v>
      </c>
      <c r="H662">
        <v>7965.27</v>
      </c>
      <c r="I662">
        <v>2047.8000380000001</v>
      </c>
      <c r="J662">
        <v>911.36</v>
      </c>
      <c r="K662">
        <v>2035</v>
      </c>
      <c r="L662">
        <v>85236.130829999995</v>
      </c>
      <c r="M662">
        <v>39801.75</v>
      </c>
      <c r="N662">
        <v>1</v>
      </c>
      <c r="O662">
        <v>4</v>
      </c>
      <c r="P662">
        <v>5.2</v>
      </c>
      <c r="Q662">
        <v>1.5</v>
      </c>
      <c r="R662">
        <v>8</v>
      </c>
      <c r="S662">
        <v>4</v>
      </c>
      <c r="T662">
        <v>2.75</v>
      </c>
      <c r="U662">
        <v>4</v>
      </c>
      <c r="V662">
        <v>9999</v>
      </c>
      <c r="W662">
        <v>0.55541600000000002</v>
      </c>
      <c r="X662">
        <v>487.9</v>
      </c>
      <c r="Y662">
        <v>828.69954299999995</v>
      </c>
      <c r="Z662">
        <v>121</v>
      </c>
      <c r="AM662">
        <v>699543</v>
      </c>
      <c r="AN662">
        <v>121</v>
      </c>
    </row>
    <row r="663" spans="1:40" x14ac:dyDescent="0.25">
      <c r="A663">
        <v>2004</v>
      </c>
      <c r="B663">
        <v>51</v>
      </c>
      <c r="C663">
        <v>31</v>
      </c>
      <c r="D663">
        <v>31</v>
      </c>
      <c r="E663">
        <v>243.25</v>
      </c>
      <c r="F663">
        <v>2816.4602730000001</v>
      </c>
      <c r="G663">
        <v>2500</v>
      </c>
      <c r="H663">
        <v>1516.35</v>
      </c>
      <c r="I663">
        <v>128.625</v>
      </c>
      <c r="J663">
        <v>187.82</v>
      </c>
      <c r="K663">
        <v>2035</v>
      </c>
      <c r="L663">
        <v>18214.23417</v>
      </c>
      <c r="M663">
        <v>2500</v>
      </c>
      <c r="N663">
        <v>1</v>
      </c>
      <c r="O663">
        <v>4</v>
      </c>
      <c r="P663">
        <v>5.2</v>
      </c>
      <c r="Q663">
        <v>1.5</v>
      </c>
      <c r="R663">
        <v>8</v>
      </c>
      <c r="S663">
        <v>4</v>
      </c>
      <c r="T663">
        <v>2.75</v>
      </c>
      <c r="U663">
        <v>4</v>
      </c>
      <c r="V663">
        <v>9999</v>
      </c>
      <c r="W663">
        <v>2</v>
      </c>
      <c r="X663">
        <v>204.68</v>
      </c>
      <c r="Y663">
        <v>316.46027299999997</v>
      </c>
      <c r="Z663">
        <v>127</v>
      </c>
    </row>
    <row r="664" spans="1:40" x14ac:dyDescent="0.25">
      <c r="A664">
        <v>2004</v>
      </c>
      <c r="B664">
        <v>21</v>
      </c>
      <c r="C664">
        <v>32</v>
      </c>
      <c r="D664">
        <v>32</v>
      </c>
      <c r="E664">
        <v>307</v>
      </c>
      <c r="F664">
        <v>10274.39264</v>
      </c>
      <c r="G664">
        <v>10140.33</v>
      </c>
      <c r="H664">
        <v>1504.66</v>
      </c>
      <c r="I664">
        <v>521.71997799999997</v>
      </c>
      <c r="J664">
        <v>250.71</v>
      </c>
      <c r="K664">
        <v>2036</v>
      </c>
      <c r="L664">
        <v>15923.70083</v>
      </c>
      <c r="M664">
        <v>10140.33</v>
      </c>
      <c r="N664">
        <v>1</v>
      </c>
      <c r="O664">
        <v>4</v>
      </c>
      <c r="P664">
        <v>5.2</v>
      </c>
      <c r="Q664">
        <v>1.5</v>
      </c>
      <c r="R664">
        <v>8</v>
      </c>
      <c r="S664">
        <v>4</v>
      </c>
      <c r="T664">
        <v>2.75</v>
      </c>
      <c r="U664">
        <v>4</v>
      </c>
      <c r="V664">
        <v>9999</v>
      </c>
      <c r="W664">
        <v>1</v>
      </c>
      <c r="X664">
        <v>74.55</v>
      </c>
      <c r="Y664">
        <v>134.06263799999999</v>
      </c>
      <c r="Z664">
        <v>121</v>
      </c>
    </row>
    <row r="665" spans="1:40" x14ac:dyDescent="0.25">
      <c r="A665">
        <v>2004</v>
      </c>
      <c r="B665">
        <v>26</v>
      </c>
      <c r="C665">
        <v>32</v>
      </c>
      <c r="D665">
        <v>32</v>
      </c>
      <c r="E665">
        <v>451.14</v>
      </c>
      <c r="F665">
        <v>16970.767540000001</v>
      </c>
      <c r="G665">
        <v>16344</v>
      </c>
      <c r="H665">
        <v>4209.75</v>
      </c>
      <c r="I665">
        <v>840.89880000000005</v>
      </c>
      <c r="J665">
        <v>406.56</v>
      </c>
      <c r="K665">
        <v>2036</v>
      </c>
      <c r="L665">
        <v>48304.767500000002</v>
      </c>
      <c r="M665">
        <v>16344</v>
      </c>
      <c r="N665">
        <v>0</v>
      </c>
      <c r="O665">
        <v>4</v>
      </c>
      <c r="P665">
        <v>5.2</v>
      </c>
      <c r="Q665">
        <v>1.5</v>
      </c>
      <c r="R665">
        <v>8</v>
      </c>
      <c r="S665">
        <v>4</v>
      </c>
      <c r="T665">
        <v>2.75</v>
      </c>
      <c r="U665">
        <v>4</v>
      </c>
      <c r="V665">
        <v>9999</v>
      </c>
      <c r="W665">
        <v>1</v>
      </c>
      <c r="X665">
        <v>354.48</v>
      </c>
      <c r="Y665">
        <v>626.76753699999995</v>
      </c>
      <c r="Z665">
        <v>127</v>
      </c>
    </row>
    <row r="666" spans="1:40" x14ac:dyDescent="0.25">
      <c r="A666">
        <v>2004</v>
      </c>
      <c r="B666">
        <v>28</v>
      </c>
      <c r="C666">
        <v>32</v>
      </c>
      <c r="D666">
        <v>32</v>
      </c>
      <c r="E666">
        <v>1188.5</v>
      </c>
      <c r="F666">
        <v>53832.536289999996</v>
      </c>
      <c r="G666">
        <v>52564</v>
      </c>
      <c r="H666">
        <v>10746.39</v>
      </c>
      <c r="I666">
        <v>2704.4178000000002</v>
      </c>
      <c r="J666">
        <v>1117.04</v>
      </c>
      <c r="K666">
        <v>2036</v>
      </c>
      <c r="L666">
        <v>115596.8458</v>
      </c>
      <c r="M666">
        <v>52564</v>
      </c>
      <c r="N666">
        <v>0</v>
      </c>
      <c r="O666">
        <v>4</v>
      </c>
      <c r="P666">
        <v>5.2</v>
      </c>
      <c r="Q666">
        <v>1.5</v>
      </c>
      <c r="R666">
        <v>8</v>
      </c>
      <c r="S666">
        <v>4</v>
      </c>
      <c r="T666">
        <v>2.75</v>
      </c>
      <c r="U666">
        <v>4</v>
      </c>
      <c r="V666">
        <v>9999</v>
      </c>
      <c r="W666">
        <v>0.86666500000000002</v>
      </c>
      <c r="X666">
        <v>717.76</v>
      </c>
      <c r="Y666">
        <v>1268.5362869999999</v>
      </c>
      <c r="Z666">
        <v>121</v>
      </c>
    </row>
    <row r="667" spans="1:40" x14ac:dyDescent="0.25">
      <c r="A667">
        <v>2004</v>
      </c>
      <c r="B667">
        <v>28</v>
      </c>
      <c r="C667">
        <v>32</v>
      </c>
      <c r="D667">
        <v>32</v>
      </c>
      <c r="E667">
        <v>1330.7</v>
      </c>
      <c r="F667">
        <v>49129.676570000003</v>
      </c>
      <c r="G667">
        <v>48139.08</v>
      </c>
      <c r="H667">
        <v>8814.2000000000007</v>
      </c>
      <c r="I667">
        <v>2476.755666</v>
      </c>
      <c r="J667">
        <v>1145.3</v>
      </c>
      <c r="K667">
        <v>2036</v>
      </c>
      <c r="L667">
        <v>96076.735000000001</v>
      </c>
      <c r="M667">
        <v>48139.08</v>
      </c>
      <c r="N667">
        <v>1</v>
      </c>
      <c r="O667">
        <v>4</v>
      </c>
      <c r="P667">
        <v>5.2</v>
      </c>
      <c r="Q667">
        <v>1.5</v>
      </c>
      <c r="R667">
        <v>8</v>
      </c>
      <c r="S667">
        <v>4</v>
      </c>
      <c r="T667">
        <v>2.75</v>
      </c>
      <c r="U667">
        <v>4</v>
      </c>
      <c r="V667">
        <v>9999</v>
      </c>
      <c r="W667">
        <v>1.1399999999999999</v>
      </c>
      <c r="X667">
        <v>559.14</v>
      </c>
      <c r="Y667">
        <v>990.59657000000004</v>
      </c>
      <c r="Z667">
        <v>123</v>
      </c>
      <c r="AM667">
        <v>59657</v>
      </c>
      <c r="AN667">
        <v>123</v>
      </c>
    </row>
    <row r="668" spans="1:40" x14ac:dyDescent="0.25">
      <c r="A668">
        <v>2004</v>
      </c>
      <c r="B668">
        <v>33</v>
      </c>
      <c r="C668">
        <v>32</v>
      </c>
      <c r="D668">
        <v>32</v>
      </c>
      <c r="E668">
        <v>1217.19</v>
      </c>
      <c r="F668">
        <v>54635.532299999999</v>
      </c>
      <c r="G668">
        <v>53593.38</v>
      </c>
      <c r="H668">
        <v>9897.3700000000008</v>
      </c>
      <c r="I668">
        <v>2757.3794010000001</v>
      </c>
      <c r="J668">
        <v>1147.1500000000001</v>
      </c>
      <c r="K668">
        <v>2036</v>
      </c>
      <c r="L668">
        <v>106649.45170000001</v>
      </c>
      <c r="M668">
        <v>53593.38</v>
      </c>
      <c r="N668">
        <v>1</v>
      </c>
      <c r="O668">
        <v>4</v>
      </c>
      <c r="P668">
        <v>5.2</v>
      </c>
      <c r="Q668">
        <v>1.5</v>
      </c>
      <c r="R668">
        <v>8</v>
      </c>
      <c r="S668">
        <v>4</v>
      </c>
      <c r="T668">
        <v>2.75</v>
      </c>
      <c r="U668">
        <v>4</v>
      </c>
      <c r="V668">
        <v>9999</v>
      </c>
      <c r="W668">
        <v>0.62208529999999995</v>
      </c>
      <c r="X668">
        <v>592.74</v>
      </c>
      <c r="Y668">
        <v>1042.152302</v>
      </c>
      <c r="Z668">
        <v>122</v>
      </c>
      <c r="AM668">
        <v>152302</v>
      </c>
      <c r="AN668">
        <v>122</v>
      </c>
    </row>
    <row r="669" spans="1:40" x14ac:dyDescent="0.25">
      <c r="A669">
        <v>2006</v>
      </c>
      <c r="B669">
        <v>35</v>
      </c>
      <c r="C669">
        <v>30</v>
      </c>
      <c r="D669">
        <v>30</v>
      </c>
      <c r="E669">
        <v>629.20000000000005</v>
      </c>
      <c r="F669">
        <v>19335.62414</v>
      </c>
      <c r="G669">
        <v>18875.669999999998</v>
      </c>
      <c r="H669">
        <v>3838.31</v>
      </c>
      <c r="I669">
        <v>786.17165499999999</v>
      </c>
      <c r="J669">
        <v>531.29</v>
      </c>
      <c r="K669">
        <v>2036</v>
      </c>
      <c r="L669">
        <v>35555.43333</v>
      </c>
      <c r="M669">
        <v>18875.669999999998</v>
      </c>
      <c r="N669">
        <v>0</v>
      </c>
      <c r="O669">
        <v>4</v>
      </c>
      <c r="P669">
        <v>5.2</v>
      </c>
      <c r="Q669">
        <v>1.5</v>
      </c>
      <c r="R669">
        <v>8</v>
      </c>
      <c r="S669">
        <v>4</v>
      </c>
      <c r="T669">
        <v>2.75</v>
      </c>
      <c r="U669">
        <v>4</v>
      </c>
      <c r="V669">
        <v>9999</v>
      </c>
      <c r="W669">
        <v>2.0861519999999998</v>
      </c>
      <c r="X669">
        <v>264.24</v>
      </c>
      <c r="Y669">
        <v>459.95414399999999</v>
      </c>
      <c r="Z669">
        <v>104</v>
      </c>
      <c r="AM669">
        <v>954144</v>
      </c>
      <c r="AN669">
        <v>104</v>
      </c>
    </row>
    <row r="670" spans="1:40" x14ac:dyDescent="0.25">
      <c r="A670">
        <v>2006</v>
      </c>
      <c r="B670">
        <v>37</v>
      </c>
      <c r="C670">
        <v>30</v>
      </c>
      <c r="D670">
        <v>30</v>
      </c>
      <c r="E670">
        <v>978.05</v>
      </c>
      <c r="F670">
        <v>29230.220669999999</v>
      </c>
      <c r="G670">
        <v>28713.5</v>
      </c>
      <c r="H670">
        <v>4664.6899999999996</v>
      </c>
      <c r="I670">
        <v>1195.917275</v>
      </c>
      <c r="J670">
        <v>840.56</v>
      </c>
      <c r="K670">
        <v>2036</v>
      </c>
      <c r="L670">
        <v>41361.25</v>
      </c>
      <c r="M670">
        <v>28713.5</v>
      </c>
      <c r="N670">
        <v>0</v>
      </c>
      <c r="O670">
        <v>4</v>
      </c>
      <c r="P670">
        <v>5.2</v>
      </c>
      <c r="Q670">
        <v>1.5</v>
      </c>
      <c r="R670">
        <v>8</v>
      </c>
      <c r="S670">
        <v>4</v>
      </c>
      <c r="T670">
        <v>2.75</v>
      </c>
      <c r="U670">
        <v>4</v>
      </c>
      <c r="V670">
        <v>9999</v>
      </c>
      <c r="W670">
        <v>1.277495</v>
      </c>
      <c r="X670">
        <v>298.66000000000003</v>
      </c>
      <c r="Y670">
        <v>516.72067100000004</v>
      </c>
      <c r="Z670">
        <v>100</v>
      </c>
      <c r="AM670">
        <v>720671</v>
      </c>
      <c r="AN670">
        <v>100</v>
      </c>
    </row>
    <row r="671" spans="1:40" x14ac:dyDescent="0.25">
      <c r="A671">
        <v>2004</v>
      </c>
      <c r="B671">
        <v>50</v>
      </c>
      <c r="C671">
        <v>32</v>
      </c>
      <c r="D671">
        <v>32</v>
      </c>
      <c r="E671">
        <v>236.22</v>
      </c>
      <c r="F671">
        <v>2801.462544</v>
      </c>
      <c r="G671">
        <v>2500</v>
      </c>
      <c r="H671">
        <v>1385.33</v>
      </c>
      <c r="I671">
        <v>128.625</v>
      </c>
      <c r="J671">
        <v>181.48</v>
      </c>
      <c r="K671">
        <v>2036</v>
      </c>
      <c r="L671">
        <v>16168.35</v>
      </c>
      <c r="M671">
        <v>2500</v>
      </c>
      <c r="N671">
        <v>1</v>
      </c>
      <c r="O671">
        <v>4</v>
      </c>
      <c r="P671">
        <v>5.2</v>
      </c>
      <c r="Q671">
        <v>1.5</v>
      </c>
      <c r="R671">
        <v>8</v>
      </c>
      <c r="S671">
        <v>4</v>
      </c>
      <c r="T671">
        <v>2.75</v>
      </c>
      <c r="U671">
        <v>4</v>
      </c>
      <c r="V671">
        <v>9999</v>
      </c>
      <c r="W671">
        <v>2</v>
      </c>
      <c r="X671">
        <v>192.07</v>
      </c>
      <c r="Y671">
        <v>301.46254399999998</v>
      </c>
      <c r="Z671">
        <v>123</v>
      </c>
    </row>
    <row r="672" spans="1:40" x14ac:dyDescent="0.25">
      <c r="A672">
        <v>2004</v>
      </c>
      <c r="B672">
        <v>16</v>
      </c>
      <c r="C672">
        <v>33</v>
      </c>
      <c r="D672">
        <v>33</v>
      </c>
      <c r="E672">
        <v>593.96</v>
      </c>
      <c r="F672">
        <v>22180.403050000001</v>
      </c>
      <c r="G672">
        <v>21680</v>
      </c>
      <c r="H672">
        <v>4628.8999999999996</v>
      </c>
      <c r="I672">
        <v>1115.4359999999999</v>
      </c>
      <c r="J672">
        <v>525.88</v>
      </c>
      <c r="K672">
        <v>2037</v>
      </c>
      <c r="L672">
        <v>49406.114999999998</v>
      </c>
      <c r="M672">
        <v>21680</v>
      </c>
      <c r="N672">
        <v>1</v>
      </c>
      <c r="O672">
        <v>4</v>
      </c>
      <c r="P672">
        <v>5.2</v>
      </c>
      <c r="Q672">
        <v>1.5</v>
      </c>
      <c r="R672">
        <v>8</v>
      </c>
      <c r="S672">
        <v>4</v>
      </c>
      <c r="T672">
        <v>2.75</v>
      </c>
      <c r="U672">
        <v>4</v>
      </c>
      <c r="V672">
        <v>9999</v>
      </c>
      <c r="W672">
        <v>0.92698060000000004</v>
      </c>
      <c r="X672">
        <v>270.88</v>
      </c>
      <c r="Y672">
        <v>500.40304800000001</v>
      </c>
      <c r="Z672">
        <v>121</v>
      </c>
    </row>
    <row r="673" spans="1:40" x14ac:dyDescent="0.25">
      <c r="A673">
        <v>2004</v>
      </c>
      <c r="B673">
        <v>26</v>
      </c>
      <c r="C673">
        <v>33</v>
      </c>
      <c r="D673">
        <v>33</v>
      </c>
      <c r="E673">
        <v>962.13</v>
      </c>
      <c r="F673">
        <v>46029.894319999999</v>
      </c>
      <c r="G673">
        <v>45039</v>
      </c>
      <c r="H673">
        <v>9910.48</v>
      </c>
      <c r="I673">
        <v>2317.2565500000001</v>
      </c>
      <c r="J673">
        <v>877.47</v>
      </c>
      <c r="K673">
        <v>2037</v>
      </c>
      <c r="L673">
        <v>108014.95329999999</v>
      </c>
      <c r="M673">
        <v>45039</v>
      </c>
      <c r="N673">
        <v>1</v>
      </c>
      <c r="O673">
        <v>4</v>
      </c>
      <c r="P673">
        <v>5.2</v>
      </c>
      <c r="Q673">
        <v>1.5</v>
      </c>
      <c r="R673">
        <v>8</v>
      </c>
      <c r="S673">
        <v>4</v>
      </c>
      <c r="T673">
        <v>2.75</v>
      </c>
      <c r="U673">
        <v>4</v>
      </c>
      <c r="V673">
        <v>9999</v>
      </c>
      <c r="W673">
        <v>0.6001204</v>
      </c>
      <c r="X673">
        <v>542.58000000000004</v>
      </c>
      <c r="Y673">
        <v>990.89432399999998</v>
      </c>
      <c r="Z673">
        <v>124</v>
      </c>
    </row>
    <row r="674" spans="1:40" x14ac:dyDescent="0.25">
      <c r="A674">
        <v>2004</v>
      </c>
      <c r="B674">
        <v>28</v>
      </c>
      <c r="C674">
        <v>33</v>
      </c>
      <c r="D674">
        <v>33</v>
      </c>
      <c r="E674">
        <v>705.88</v>
      </c>
      <c r="F674">
        <v>31353.08582</v>
      </c>
      <c r="G674">
        <v>30626.2</v>
      </c>
      <c r="H674">
        <v>6147.29</v>
      </c>
      <c r="I674">
        <v>1575.7179900000001</v>
      </c>
      <c r="J674">
        <v>638.46</v>
      </c>
      <c r="K674">
        <v>2037</v>
      </c>
      <c r="L674">
        <v>67124.277499999997</v>
      </c>
      <c r="M674">
        <v>30626.2</v>
      </c>
      <c r="N674">
        <v>0</v>
      </c>
      <c r="O674">
        <v>4</v>
      </c>
      <c r="P674">
        <v>5.2</v>
      </c>
      <c r="Q674">
        <v>1.5</v>
      </c>
      <c r="R674">
        <v>8</v>
      </c>
      <c r="S674">
        <v>4</v>
      </c>
      <c r="T674">
        <v>2.75</v>
      </c>
      <c r="U674">
        <v>4</v>
      </c>
      <c r="V674">
        <v>9999</v>
      </c>
      <c r="W674">
        <v>1.088503</v>
      </c>
      <c r="X674">
        <v>401.42</v>
      </c>
      <c r="Y674">
        <v>726.88581599999998</v>
      </c>
      <c r="Z674">
        <v>123</v>
      </c>
      <c r="AM674">
        <v>885816</v>
      </c>
      <c r="AN674">
        <v>123</v>
      </c>
    </row>
    <row r="675" spans="1:40" x14ac:dyDescent="0.25">
      <c r="A675">
        <v>2004</v>
      </c>
      <c r="B675">
        <v>29</v>
      </c>
      <c r="C675">
        <v>33</v>
      </c>
      <c r="D675">
        <v>33</v>
      </c>
      <c r="E675">
        <v>1135.5899999999999</v>
      </c>
      <c r="F675">
        <v>46913.022010000001</v>
      </c>
      <c r="G675">
        <v>46054</v>
      </c>
      <c r="H675">
        <v>7701.6</v>
      </c>
      <c r="I675">
        <v>2369.4783000000002</v>
      </c>
      <c r="J675">
        <v>1042.81</v>
      </c>
      <c r="K675">
        <v>2037</v>
      </c>
      <c r="L675">
        <v>83104.875</v>
      </c>
      <c r="M675">
        <v>46054</v>
      </c>
      <c r="N675">
        <v>1</v>
      </c>
      <c r="O675">
        <v>4</v>
      </c>
      <c r="P675">
        <v>5.2</v>
      </c>
      <c r="Q675">
        <v>1.5</v>
      </c>
      <c r="R675">
        <v>8</v>
      </c>
      <c r="S675">
        <v>4</v>
      </c>
      <c r="T675">
        <v>2.75</v>
      </c>
      <c r="U675">
        <v>4</v>
      </c>
      <c r="V675">
        <v>9999</v>
      </c>
      <c r="W675">
        <v>0.84969899999999998</v>
      </c>
      <c r="X675">
        <v>472.65</v>
      </c>
      <c r="Y675">
        <v>859.02200500000004</v>
      </c>
      <c r="Z675">
        <v>122</v>
      </c>
    </row>
    <row r="676" spans="1:40" x14ac:dyDescent="0.25">
      <c r="A676">
        <v>2004</v>
      </c>
      <c r="B676">
        <v>29</v>
      </c>
      <c r="C676">
        <v>33</v>
      </c>
      <c r="D676">
        <v>33</v>
      </c>
      <c r="E676">
        <v>1150.18</v>
      </c>
      <c r="F676">
        <v>49618.321559999997</v>
      </c>
      <c r="G676">
        <v>48394.43</v>
      </c>
      <c r="H676">
        <v>9762.68</v>
      </c>
      <c r="I676">
        <v>2489.893423</v>
      </c>
      <c r="J676">
        <v>1046.69</v>
      </c>
      <c r="K676">
        <v>2037</v>
      </c>
      <c r="L676">
        <v>108713.8542</v>
      </c>
      <c r="M676">
        <v>48394.43</v>
      </c>
      <c r="N676">
        <v>1</v>
      </c>
      <c r="O676">
        <v>4</v>
      </c>
      <c r="P676">
        <v>5.2</v>
      </c>
      <c r="Q676">
        <v>1.5</v>
      </c>
      <c r="R676">
        <v>8</v>
      </c>
      <c r="S676">
        <v>4</v>
      </c>
      <c r="T676">
        <v>2.75</v>
      </c>
      <c r="U676">
        <v>4</v>
      </c>
      <c r="V676">
        <v>9999</v>
      </c>
      <c r="W676">
        <v>1.2870299999999999</v>
      </c>
      <c r="X676">
        <v>673.85</v>
      </c>
      <c r="Y676">
        <v>1223.8915629999999</v>
      </c>
      <c r="Z676">
        <v>125</v>
      </c>
      <c r="AM676">
        <v>891563</v>
      </c>
      <c r="AN676">
        <v>125</v>
      </c>
    </row>
    <row r="677" spans="1:40" x14ac:dyDescent="0.25">
      <c r="A677">
        <v>2004</v>
      </c>
      <c r="B677">
        <v>31</v>
      </c>
      <c r="C677">
        <v>33</v>
      </c>
      <c r="D677">
        <v>33</v>
      </c>
      <c r="E677">
        <v>1279.96</v>
      </c>
      <c r="F677">
        <v>50456.220580000001</v>
      </c>
      <c r="G677">
        <v>49631.67</v>
      </c>
      <c r="H677">
        <v>7832.96</v>
      </c>
      <c r="I677">
        <v>2553.549422</v>
      </c>
      <c r="J677">
        <v>1105.0999999999999</v>
      </c>
      <c r="K677">
        <v>2037</v>
      </c>
      <c r="L677">
        <v>84278.82</v>
      </c>
      <c r="M677">
        <v>49631.67</v>
      </c>
      <c r="N677">
        <v>1</v>
      </c>
      <c r="O677">
        <v>4</v>
      </c>
      <c r="P677">
        <v>5.2</v>
      </c>
      <c r="Q677">
        <v>1.5</v>
      </c>
      <c r="R677">
        <v>8</v>
      </c>
      <c r="S677">
        <v>4</v>
      </c>
      <c r="T677">
        <v>2.75</v>
      </c>
      <c r="U677">
        <v>4</v>
      </c>
      <c r="V677">
        <v>9999</v>
      </c>
      <c r="W677">
        <v>0.74894519999999998</v>
      </c>
      <c r="X677">
        <v>456.76</v>
      </c>
      <c r="Y677">
        <v>824.55057699999998</v>
      </c>
      <c r="Z677">
        <v>122</v>
      </c>
      <c r="AM677">
        <v>550577</v>
      </c>
      <c r="AN677">
        <v>122</v>
      </c>
    </row>
    <row r="678" spans="1:40" x14ac:dyDescent="0.25">
      <c r="A678">
        <v>2004</v>
      </c>
      <c r="B678">
        <v>41</v>
      </c>
      <c r="C678">
        <v>33</v>
      </c>
      <c r="D678">
        <v>33</v>
      </c>
      <c r="E678">
        <v>1493.98</v>
      </c>
      <c r="F678">
        <v>50101.118499999997</v>
      </c>
      <c r="G678">
        <v>48249</v>
      </c>
      <c r="H678">
        <v>11914.25</v>
      </c>
      <c r="I678">
        <v>2482.4110500000002</v>
      </c>
      <c r="J678">
        <v>1293.72</v>
      </c>
      <c r="K678">
        <v>2037</v>
      </c>
      <c r="L678">
        <v>136266.48000000001</v>
      </c>
      <c r="M678">
        <v>48249</v>
      </c>
      <c r="N678">
        <v>1</v>
      </c>
      <c r="O678">
        <v>4</v>
      </c>
      <c r="P678">
        <v>5.2</v>
      </c>
      <c r="Q678">
        <v>1.5</v>
      </c>
      <c r="R678">
        <v>8</v>
      </c>
      <c r="S678">
        <v>4</v>
      </c>
      <c r="T678">
        <v>2.75</v>
      </c>
      <c r="U678">
        <v>4</v>
      </c>
      <c r="V678">
        <v>9999</v>
      </c>
      <c r="W678">
        <v>1.05</v>
      </c>
      <c r="X678">
        <v>1063.51</v>
      </c>
      <c r="Y678">
        <v>1852.118498</v>
      </c>
      <c r="Z678">
        <v>126</v>
      </c>
    </row>
    <row r="679" spans="1:40" x14ac:dyDescent="0.25">
      <c r="A679">
        <v>2006</v>
      </c>
      <c r="B679">
        <v>50</v>
      </c>
      <c r="C679">
        <v>31</v>
      </c>
      <c r="D679">
        <v>31</v>
      </c>
      <c r="E679">
        <v>245.29</v>
      </c>
      <c r="F679">
        <v>2732.0156459999998</v>
      </c>
      <c r="G679">
        <v>2500</v>
      </c>
      <c r="H679">
        <v>1213.1300000000001</v>
      </c>
      <c r="I679">
        <v>104.125</v>
      </c>
      <c r="J679">
        <v>199.52</v>
      </c>
      <c r="K679">
        <v>2037</v>
      </c>
      <c r="L679">
        <v>11774.27333</v>
      </c>
      <c r="M679">
        <v>2500</v>
      </c>
      <c r="N679">
        <v>0</v>
      </c>
      <c r="O679">
        <v>4</v>
      </c>
      <c r="P679">
        <v>5.2</v>
      </c>
      <c r="Q679">
        <v>1.5</v>
      </c>
      <c r="R679">
        <v>8</v>
      </c>
      <c r="S679">
        <v>4</v>
      </c>
      <c r="T679">
        <v>2.75</v>
      </c>
      <c r="U679">
        <v>4</v>
      </c>
      <c r="V679">
        <v>9999</v>
      </c>
      <c r="W679">
        <v>2</v>
      </c>
      <c r="X679">
        <v>145.44</v>
      </c>
      <c r="Y679">
        <v>232.015646</v>
      </c>
      <c r="Z679">
        <v>104</v>
      </c>
    </row>
    <row r="680" spans="1:40" x14ac:dyDescent="0.25">
      <c r="A680">
        <v>2006</v>
      </c>
      <c r="B680">
        <v>23</v>
      </c>
      <c r="C680">
        <v>32</v>
      </c>
      <c r="D680">
        <v>32</v>
      </c>
      <c r="E680">
        <v>1180.8599999999999</v>
      </c>
      <c r="F680">
        <v>25071.416450000001</v>
      </c>
      <c r="G680">
        <v>24529.25</v>
      </c>
      <c r="H680">
        <v>6464.66</v>
      </c>
      <c r="I680">
        <v>1021.643263</v>
      </c>
      <c r="J680">
        <v>1019.63</v>
      </c>
      <c r="K680">
        <v>2038</v>
      </c>
      <c r="L680">
        <v>57396.504999999997</v>
      </c>
      <c r="M680">
        <v>24529.25</v>
      </c>
      <c r="N680">
        <v>1</v>
      </c>
      <c r="O680">
        <v>4</v>
      </c>
      <c r="P680">
        <v>5.2</v>
      </c>
      <c r="Q680">
        <v>1.5</v>
      </c>
      <c r="R680">
        <v>8</v>
      </c>
      <c r="S680">
        <v>4</v>
      </c>
      <c r="T680">
        <v>2.75</v>
      </c>
      <c r="U680">
        <v>4</v>
      </c>
      <c r="V680">
        <v>9999</v>
      </c>
      <c r="W680">
        <v>1.6249100000000001</v>
      </c>
      <c r="X680">
        <v>287.87</v>
      </c>
      <c r="Y680">
        <v>542.16645000000005</v>
      </c>
      <c r="Z680">
        <v>102</v>
      </c>
      <c r="AM680">
        <v>16645</v>
      </c>
      <c r="AN680">
        <v>102</v>
      </c>
    </row>
    <row r="681" spans="1:40" x14ac:dyDescent="0.25">
      <c r="A681">
        <v>2004</v>
      </c>
      <c r="B681">
        <v>26</v>
      </c>
      <c r="C681">
        <v>34</v>
      </c>
      <c r="D681">
        <v>34</v>
      </c>
      <c r="E681">
        <v>1323.53</v>
      </c>
      <c r="F681">
        <v>54821.511899999998</v>
      </c>
      <c r="G681">
        <v>53848.2</v>
      </c>
      <c r="H681">
        <v>8162.63</v>
      </c>
      <c r="I681">
        <v>2770.4898899999998</v>
      </c>
      <c r="J681">
        <v>1214.55</v>
      </c>
      <c r="K681">
        <v>2038</v>
      </c>
      <c r="L681">
        <v>88298.313330000004</v>
      </c>
      <c r="M681">
        <v>53848.2</v>
      </c>
      <c r="N681">
        <v>0</v>
      </c>
      <c r="O681">
        <v>4</v>
      </c>
      <c r="P681">
        <v>5.2</v>
      </c>
      <c r="Q681">
        <v>1.5</v>
      </c>
      <c r="R681">
        <v>8</v>
      </c>
      <c r="S681">
        <v>4</v>
      </c>
      <c r="T681">
        <v>2.75</v>
      </c>
      <c r="U681">
        <v>4</v>
      </c>
      <c r="V681">
        <v>9999</v>
      </c>
      <c r="W681">
        <v>0.86536219999999997</v>
      </c>
      <c r="X681">
        <v>522.45000000000005</v>
      </c>
      <c r="Y681">
        <v>973.31190300000003</v>
      </c>
      <c r="Z681">
        <v>122</v>
      </c>
      <c r="AM681">
        <v>311903</v>
      </c>
      <c r="AN681">
        <v>122</v>
      </c>
    </row>
    <row r="682" spans="1:40" x14ac:dyDescent="0.25">
      <c r="A682">
        <v>2004</v>
      </c>
      <c r="B682">
        <v>27</v>
      </c>
      <c r="C682">
        <v>34</v>
      </c>
      <c r="D682">
        <v>34</v>
      </c>
      <c r="E682">
        <v>1202.81</v>
      </c>
      <c r="F682">
        <v>55886.284729999999</v>
      </c>
      <c r="G682">
        <v>54683.25</v>
      </c>
      <c r="H682">
        <v>9503.11</v>
      </c>
      <c r="I682">
        <v>2813.4532129999998</v>
      </c>
      <c r="J682">
        <v>1036.1500000000001</v>
      </c>
      <c r="K682">
        <v>2038</v>
      </c>
      <c r="L682">
        <v>104075.32249999999</v>
      </c>
      <c r="M682">
        <v>54683.25</v>
      </c>
      <c r="N682">
        <v>0</v>
      </c>
      <c r="O682">
        <v>4</v>
      </c>
      <c r="P682">
        <v>5.2</v>
      </c>
      <c r="Q682">
        <v>1.5</v>
      </c>
      <c r="R682">
        <v>8</v>
      </c>
      <c r="S682">
        <v>4</v>
      </c>
      <c r="T682">
        <v>2.75</v>
      </c>
      <c r="U682">
        <v>4</v>
      </c>
      <c r="V682">
        <v>9999</v>
      </c>
      <c r="W682">
        <v>0.87865119999999997</v>
      </c>
      <c r="X682">
        <v>650.58000000000004</v>
      </c>
      <c r="Y682">
        <v>1203.034727</v>
      </c>
      <c r="Z682">
        <v>123</v>
      </c>
      <c r="AM682">
        <v>34727</v>
      </c>
      <c r="AN682">
        <v>123</v>
      </c>
    </row>
    <row r="683" spans="1:40" x14ac:dyDescent="0.25">
      <c r="A683">
        <v>2004</v>
      </c>
      <c r="B683">
        <v>27</v>
      </c>
      <c r="C683">
        <v>34</v>
      </c>
      <c r="D683">
        <v>34</v>
      </c>
      <c r="E683">
        <v>1033.99</v>
      </c>
      <c r="F683">
        <v>46436.289539999998</v>
      </c>
      <c r="G683">
        <v>45430.33</v>
      </c>
      <c r="H683">
        <v>7609.21</v>
      </c>
      <c r="I683">
        <v>2337.3904790000001</v>
      </c>
      <c r="J683">
        <v>934.38</v>
      </c>
      <c r="K683">
        <v>2038</v>
      </c>
      <c r="L683">
        <v>82903.16833</v>
      </c>
      <c r="M683">
        <v>45430.33</v>
      </c>
      <c r="N683">
        <v>0</v>
      </c>
      <c r="O683">
        <v>4</v>
      </c>
      <c r="P683">
        <v>5.2</v>
      </c>
      <c r="Q683">
        <v>1.5</v>
      </c>
      <c r="R683">
        <v>8</v>
      </c>
      <c r="S683">
        <v>4</v>
      </c>
      <c r="T683">
        <v>2.75</v>
      </c>
      <c r="U683">
        <v>4</v>
      </c>
      <c r="V683">
        <v>9999</v>
      </c>
      <c r="W683">
        <v>0.88614079999999995</v>
      </c>
      <c r="X683">
        <v>545.20000000000005</v>
      </c>
      <c r="Y683">
        <v>1005.959538</v>
      </c>
      <c r="Z683">
        <v>122</v>
      </c>
      <c r="AM683">
        <v>959538</v>
      </c>
      <c r="AN683">
        <v>122</v>
      </c>
    </row>
    <row r="684" spans="1:40" x14ac:dyDescent="0.25">
      <c r="A684">
        <v>2004</v>
      </c>
      <c r="B684">
        <v>28</v>
      </c>
      <c r="C684">
        <v>34</v>
      </c>
      <c r="D684">
        <v>34</v>
      </c>
      <c r="E684">
        <v>1833.99</v>
      </c>
      <c r="F684">
        <v>75984.577290000001</v>
      </c>
      <c r="G684">
        <v>74365.25</v>
      </c>
      <c r="H684">
        <v>11409.02</v>
      </c>
      <c r="I684">
        <v>3826.0921130000002</v>
      </c>
      <c r="J684">
        <v>1647.35</v>
      </c>
      <c r="K684">
        <v>2038</v>
      </c>
      <c r="L684">
        <v>125970.655</v>
      </c>
      <c r="M684">
        <v>74365.25</v>
      </c>
      <c r="N684">
        <v>0</v>
      </c>
      <c r="O684">
        <v>4</v>
      </c>
      <c r="P684">
        <v>5.2</v>
      </c>
      <c r="Q684">
        <v>1.5</v>
      </c>
      <c r="R684">
        <v>8</v>
      </c>
      <c r="S684">
        <v>4</v>
      </c>
      <c r="T684">
        <v>2.75</v>
      </c>
      <c r="U684">
        <v>4</v>
      </c>
      <c r="V684">
        <v>9999</v>
      </c>
      <c r="W684">
        <v>1</v>
      </c>
      <c r="X684">
        <v>880.8</v>
      </c>
      <c r="Y684">
        <v>1619.3272850000001</v>
      </c>
      <c r="Z684">
        <v>123</v>
      </c>
      <c r="AM684">
        <v>123</v>
      </c>
    </row>
    <row r="685" spans="1:40" x14ac:dyDescent="0.25">
      <c r="A685">
        <v>2005</v>
      </c>
      <c r="B685">
        <v>32</v>
      </c>
      <c r="C685">
        <v>33</v>
      </c>
      <c r="D685">
        <v>33</v>
      </c>
      <c r="E685">
        <v>1459</v>
      </c>
      <c r="F685">
        <v>50215.287450000003</v>
      </c>
      <c r="G685">
        <v>49235</v>
      </c>
      <c r="H685">
        <v>8301.59</v>
      </c>
      <c r="I685">
        <v>2291.8892500000002</v>
      </c>
      <c r="J685">
        <v>1259.22</v>
      </c>
      <c r="K685">
        <v>2038</v>
      </c>
      <c r="L685">
        <v>83908.845000000001</v>
      </c>
      <c r="M685">
        <v>49235</v>
      </c>
      <c r="N685">
        <v>1</v>
      </c>
      <c r="O685">
        <v>4</v>
      </c>
      <c r="P685">
        <v>5.2</v>
      </c>
      <c r="Q685">
        <v>1.5</v>
      </c>
      <c r="R685">
        <v>8</v>
      </c>
      <c r="S685">
        <v>4</v>
      </c>
      <c r="T685">
        <v>2.75</v>
      </c>
      <c r="U685">
        <v>4</v>
      </c>
      <c r="V685">
        <v>9999</v>
      </c>
      <c r="W685">
        <v>1.5311539999999999</v>
      </c>
      <c r="X685">
        <v>530.91999999999996</v>
      </c>
      <c r="Y685">
        <v>980.28744700000004</v>
      </c>
      <c r="Z685">
        <v>114</v>
      </c>
    </row>
    <row r="686" spans="1:40" x14ac:dyDescent="0.25">
      <c r="A686">
        <v>2006</v>
      </c>
      <c r="B686">
        <v>33</v>
      </c>
      <c r="C686">
        <v>32</v>
      </c>
      <c r="D686">
        <v>32</v>
      </c>
      <c r="E686">
        <v>519.96</v>
      </c>
      <c r="F686">
        <v>20988.695960000001</v>
      </c>
      <c r="G686">
        <v>20707</v>
      </c>
      <c r="H686">
        <v>3237.72</v>
      </c>
      <c r="I686">
        <v>862.44655</v>
      </c>
      <c r="J686">
        <v>437.37</v>
      </c>
      <c r="K686">
        <v>2038</v>
      </c>
      <c r="L686">
        <v>29111.233329999999</v>
      </c>
      <c r="M686">
        <v>20707</v>
      </c>
      <c r="N686">
        <v>0</v>
      </c>
      <c r="O686">
        <v>4</v>
      </c>
      <c r="P686">
        <v>5.2</v>
      </c>
      <c r="Q686">
        <v>1.5</v>
      </c>
      <c r="R686">
        <v>8</v>
      </c>
      <c r="S686">
        <v>4</v>
      </c>
      <c r="T686">
        <v>2.75</v>
      </c>
      <c r="U686">
        <v>4</v>
      </c>
      <c r="V686">
        <v>9999</v>
      </c>
      <c r="W686">
        <v>0.79383000000000004</v>
      </c>
      <c r="X686">
        <v>153.88</v>
      </c>
      <c r="Y686">
        <v>281.69595600000002</v>
      </c>
      <c r="Z686">
        <v>103</v>
      </c>
    </row>
    <row r="687" spans="1:40" x14ac:dyDescent="0.25">
      <c r="A687">
        <v>2006</v>
      </c>
      <c r="B687">
        <v>49</v>
      </c>
      <c r="C687">
        <v>32</v>
      </c>
      <c r="D687">
        <v>32</v>
      </c>
      <c r="E687">
        <v>237.72</v>
      </c>
      <c r="F687">
        <v>2704.7699240000002</v>
      </c>
      <c r="G687">
        <v>2500</v>
      </c>
      <c r="H687">
        <v>1158.48</v>
      </c>
      <c r="I687">
        <v>104.125</v>
      </c>
      <c r="J687">
        <v>182.71</v>
      </c>
      <c r="K687">
        <v>2038</v>
      </c>
      <c r="L687">
        <v>11329.28</v>
      </c>
      <c r="M687">
        <v>2500</v>
      </c>
      <c r="N687">
        <v>1</v>
      </c>
      <c r="O687">
        <v>4</v>
      </c>
      <c r="P687">
        <v>5.2</v>
      </c>
      <c r="Q687">
        <v>1.5</v>
      </c>
      <c r="R687">
        <v>8</v>
      </c>
      <c r="S687">
        <v>4</v>
      </c>
      <c r="T687">
        <v>2.75</v>
      </c>
      <c r="U687">
        <v>4</v>
      </c>
      <c r="V687">
        <v>9999</v>
      </c>
      <c r="W687">
        <v>2</v>
      </c>
      <c r="X687">
        <v>124.08</v>
      </c>
      <c r="Y687">
        <v>204.769924</v>
      </c>
      <c r="Z687">
        <v>106</v>
      </c>
    </row>
    <row r="688" spans="1:40" x14ac:dyDescent="0.25">
      <c r="A688">
        <v>2006</v>
      </c>
      <c r="B688">
        <v>14</v>
      </c>
      <c r="C688">
        <v>33</v>
      </c>
      <c r="D688">
        <v>33</v>
      </c>
      <c r="E688">
        <v>507.69</v>
      </c>
      <c r="F688">
        <v>22587.795040000001</v>
      </c>
      <c r="G688">
        <v>22346.75</v>
      </c>
      <c r="H688">
        <v>2130.79</v>
      </c>
      <c r="I688">
        <v>930.74213699999996</v>
      </c>
      <c r="J688">
        <v>424.76</v>
      </c>
      <c r="K688">
        <v>2039</v>
      </c>
      <c r="L688">
        <v>18602.924999999999</v>
      </c>
      <c r="M688">
        <v>22346.75</v>
      </c>
      <c r="N688">
        <v>0</v>
      </c>
      <c r="O688">
        <v>4</v>
      </c>
      <c r="P688">
        <v>5.2</v>
      </c>
      <c r="Q688">
        <v>1.5</v>
      </c>
      <c r="R688">
        <v>8</v>
      </c>
      <c r="S688">
        <v>4</v>
      </c>
      <c r="T688">
        <v>2.75</v>
      </c>
      <c r="U688">
        <v>4</v>
      </c>
      <c r="V688">
        <v>9999</v>
      </c>
      <c r="W688">
        <v>1.2473970000000001</v>
      </c>
      <c r="X688">
        <v>124.11</v>
      </c>
      <c r="Y688">
        <v>241.04504399999999</v>
      </c>
      <c r="Z688">
        <v>99</v>
      </c>
      <c r="AM688">
        <v>45044</v>
      </c>
      <c r="AN688">
        <v>99</v>
      </c>
    </row>
    <row r="689" spans="1:40" x14ac:dyDescent="0.25">
      <c r="A689">
        <v>2004</v>
      </c>
      <c r="B689">
        <v>24</v>
      </c>
      <c r="C689">
        <v>35</v>
      </c>
      <c r="D689">
        <v>35</v>
      </c>
      <c r="E689">
        <v>1197.1500000000001</v>
      </c>
      <c r="F689">
        <v>49505.63985</v>
      </c>
      <c r="G689">
        <v>48697.17</v>
      </c>
      <c r="H689">
        <v>7419.29</v>
      </c>
      <c r="I689">
        <v>2505.469396</v>
      </c>
      <c r="J689">
        <v>1084.6400000000001</v>
      </c>
      <c r="K689">
        <v>2039</v>
      </c>
      <c r="L689">
        <v>79058.274170000004</v>
      </c>
      <c r="M689">
        <v>48697.17</v>
      </c>
      <c r="N689">
        <v>1</v>
      </c>
      <c r="O689">
        <v>4</v>
      </c>
      <c r="P689">
        <v>5.2</v>
      </c>
      <c r="Q689">
        <v>1.5</v>
      </c>
      <c r="R689">
        <v>8</v>
      </c>
      <c r="S689">
        <v>4</v>
      </c>
      <c r="T689">
        <v>2.75</v>
      </c>
      <c r="U689">
        <v>4</v>
      </c>
      <c r="V689">
        <v>9999</v>
      </c>
      <c r="W689">
        <v>0.7246918</v>
      </c>
      <c r="X689">
        <v>421.2</v>
      </c>
      <c r="Y689">
        <v>808.46984499999996</v>
      </c>
      <c r="Z689">
        <v>121</v>
      </c>
      <c r="AM689">
        <v>469845</v>
      </c>
      <c r="AN689">
        <v>121</v>
      </c>
    </row>
    <row r="690" spans="1:40" x14ac:dyDescent="0.25">
      <c r="A690">
        <v>2004</v>
      </c>
      <c r="B690">
        <v>25</v>
      </c>
      <c r="C690">
        <v>35</v>
      </c>
      <c r="D690">
        <v>35</v>
      </c>
      <c r="E690">
        <v>1362.94</v>
      </c>
      <c r="F690">
        <v>62809.384590000001</v>
      </c>
      <c r="G690">
        <v>61598</v>
      </c>
      <c r="H690">
        <v>9747.89</v>
      </c>
      <c r="I690">
        <v>3169.2170999999998</v>
      </c>
      <c r="J690">
        <v>1285.04</v>
      </c>
      <c r="K690">
        <v>2039</v>
      </c>
      <c r="L690">
        <v>106435.4875</v>
      </c>
      <c r="M690">
        <v>61598</v>
      </c>
      <c r="N690">
        <v>0</v>
      </c>
      <c r="O690">
        <v>4</v>
      </c>
      <c r="P690">
        <v>5.2</v>
      </c>
      <c r="Q690">
        <v>1.5</v>
      </c>
      <c r="R690">
        <v>8</v>
      </c>
      <c r="S690">
        <v>4</v>
      </c>
      <c r="T690">
        <v>2.75</v>
      </c>
      <c r="U690">
        <v>4</v>
      </c>
      <c r="V690">
        <v>9999</v>
      </c>
      <c r="W690">
        <v>1.042924</v>
      </c>
      <c r="X690">
        <v>636.05999999999995</v>
      </c>
      <c r="Y690">
        <v>1211.3845879999999</v>
      </c>
      <c r="Z690">
        <v>123</v>
      </c>
    </row>
    <row r="691" spans="1:40" x14ac:dyDescent="0.25">
      <c r="A691">
        <v>2004</v>
      </c>
      <c r="B691">
        <v>29</v>
      </c>
      <c r="C691">
        <v>35</v>
      </c>
      <c r="D691">
        <v>35</v>
      </c>
      <c r="E691">
        <v>456.91</v>
      </c>
      <c r="F691">
        <v>20608.224829999999</v>
      </c>
      <c r="G691">
        <v>20172.43</v>
      </c>
      <c r="H691">
        <v>3583.01</v>
      </c>
      <c r="I691">
        <v>1037.8715239999999</v>
      </c>
      <c r="J691">
        <v>383.5</v>
      </c>
      <c r="K691">
        <v>2039</v>
      </c>
      <c r="L691">
        <v>39416.086669999997</v>
      </c>
      <c r="M691">
        <v>20172.43</v>
      </c>
      <c r="N691">
        <v>0</v>
      </c>
      <c r="O691">
        <v>4</v>
      </c>
      <c r="P691">
        <v>5.2</v>
      </c>
      <c r="Q691">
        <v>1.5</v>
      </c>
      <c r="R691">
        <v>8</v>
      </c>
      <c r="S691">
        <v>4</v>
      </c>
      <c r="T691">
        <v>2.75</v>
      </c>
      <c r="U691">
        <v>4</v>
      </c>
      <c r="V691">
        <v>9999</v>
      </c>
      <c r="W691">
        <v>0.72041069999999996</v>
      </c>
      <c r="X691">
        <v>231.45</v>
      </c>
      <c r="Y691">
        <v>435.794827</v>
      </c>
      <c r="Z691">
        <v>124</v>
      </c>
      <c r="AM691">
        <v>794827</v>
      </c>
      <c r="AN691">
        <v>124</v>
      </c>
    </row>
    <row r="692" spans="1:40" x14ac:dyDescent="0.25">
      <c r="A692">
        <v>2004</v>
      </c>
      <c r="B692">
        <v>30</v>
      </c>
      <c r="C692">
        <v>35</v>
      </c>
      <c r="D692">
        <v>35</v>
      </c>
      <c r="E692">
        <v>1054.6400000000001</v>
      </c>
      <c r="F692">
        <v>47099.141819999997</v>
      </c>
      <c r="G692">
        <v>46160.67</v>
      </c>
      <c r="H692">
        <v>7556.26</v>
      </c>
      <c r="I692">
        <v>2374.9664720000001</v>
      </c>
      <c r="J692">
        <v>960.34</v>
      </c>
      <c r="K692">
        <v>2039</v>
      </c>
      <c r="L692">
        <v>83201.003330000007</v>
      </c>
      <c r="M692">
        <v>46160.67</v>
      </c>
      <c r="N692">
        <v>1</v>
      </c>
      <c r="O692">
        <v>4</v>
      </c>
      <c r="P692">
        <v>5.2</v>
      </c>
      <c r="Q692">
        <v>1.5</v>
      </c>
      <c r="R692">
        <v>8</v>
      </c>
      <c r="S692">
        <v>4</v>
      </c>
      <c r="T692">
        <v>2.75</v>
      </c>
      <c r="U692">
        <v>4</v>
      </c>
      <c r="V692">
        <v>9999</v>
      </c>
      <c r="W692">
        <v>0.86666670000000001</v>
      </c>
      <c r="X692">
        <v>495.45</v>
      </c>
      <c r="Y692">
        <v>938.47181699999999</v>
      </c>
      <c r="Z692">
        <v>124</v>
      </c>
      <c r="AM692">
        <v>471817</v>
      </c>
      <c r="AN692">
        <v>124</v>
      </c>
    </row>
    <row r="693" spans="1:40" x14ac:dyDescent="0.25">
      <c r="A693">
        <v>2005</v>
      </c>
      <c r="B693">
        <v>32</v>
      </c>
      <c r="C693">
        <v>50</v>
      </c>
      <c r="D693">
        <v>33</v>
      </c>
      <c r="E693">
        <v>153.41</v>
      </c>
      <c r="F693">
        <v>2610.625356</v>
      </c>
      <c r="G693">
        <v>2487.67</v>
      </c>
      <c r="H693">
        <v>841.81</v>
      </c>
      <c r="I693">
        <v>115.80104</v>
      </c>
      <c r="J693">
        <v>103.46</v>
      </c>
      <c r="K693">
        <v>2055</v>
      </c>
      <c r="L693">
        <v>8567.6916669999991</v>
      </c>
      <c r="M693">
        <v>2487.67</v>
      </c>
      <c r="N693">
        <v>0</v>
      </c>
      <c r="O693">
        <v>4</v>
      </c>
      <c r="P693">
        <v>5.2</v>
      </c>
      <c r="Q693">
        <v>1.5</v>
      </c>
      <c r="R693">
        <v>8</v>
      </c>
      <c r="S693">
        <v>4</v>
      </c>
      <c r="T693">
        <v>2.75</v>
      </c>
      <c r="U693">
        <v>4</v>
      </c>
      <c r="V693">
        <v>9999</v>
      </c>
      <c r="W693">
        <v>2</v>
      </c>
      <c r="X693">
        <v>52.21</v>
      </c>
      <c r="Y693">
        <v>122.95535599999999</v>
      </c>
      <c r="Z693">
        <v>115</v>
      </c>
      <c r="AM693">
        <v>115</v>
      </c>
    </row>
    <row r="694" spans="1:40" x14ac:dyDescent="0.25">
      <c r="A694">
        <v>2004</v>
      </c>
      <c r="B694">
        <v>2</v>
      </c>
      <c r="C694">
        <v>36</v>
      </c>
      <c r="D694">
        <v>36</v>
      </c>
      <c r="E694">
        <v>519.55999999999995</v>
      </c>
      <c r="F694">
        <v>19547.729480000002</v>
      </c>
      <c r="G694">
        <v>19237</v>
      </c>
      <c r="H694">
        <v>3432.52</v>
      </c>
      <c r="I694">
        <v>989.74365</v>
      </c>
      <c r="J694">
        <v>438.35</v>
      </c>
      <c r="K694">
        <v>2040</v>
      </c>
      <c r="L694">
        <v>37964.11</v>
      </c>
      <c r="M694">
        <v>19237</v>
      </c>
      <c r="N694">
        <v>1</v>
      </c>
      <c r="O694">
        <v>4</v>
      </c>
      <c r="P694">
        <v>5.2</v>
      </c>
      <c r="Q694">
        <v>1.5</v>
      </c>
      <c r="R694">
        <v>8</v>
      </c>
      <c r="S694">
        <v>4</v>
      </c>
      <c r="T694">
        <v>2.75</v>
      </c>
      <c r="U694">
        <v>4</v>
      </c>
      <c r="V694">
        <v>9999</v>
      </c>
      <c r="W694">
        <v>1</v>
      </c>
      <c r="X694">
        <v>154.63999999999999</v>
      </c>
      <c r="Y694">
        <v>310.72947799999997</v>
      </c>
      <c r="Z694">
        <v>127</v>
      </c>
    </row>
    <row r="695" spans="1:40" x14ac:dyDescent="0.25">
      <c r="A695">
        <v>2004</v>
      </c>
      <c r="B695">
        <v>11</v>
      </c>
      <c r="C695">
        <v>36</v>
      </c>
      <c r="D695">
        <v>36</v>
      </c>
      <c r="E695">
        <v>567.87</v>
      </c>
      <c r="F695">
        <v>22780.390169999999</v>
      </c>
      <c r="G695">
        <v>22222</v>
      </c>
      <c r="H695">
        <v>4982.1000000000004</v>
      </c>
      <c r="I695">
        <v>1143.3218999999999</v>
      </c>
      <c r="J695">
        <v>505.76</v>
      </c>
      <c r="K695">
        <v>2040</v>
      </c>
      <c r="L695">
        <v>53060.92</v>
      </c>
      <c r="M695">
        <v>22222</v>
      </c>
      <c r="N695">
        <v>0</v>
      </c>
      <c r="O695">
        <v>4</v>
      </c>
      <c r="P695">
        <v>5.2</v>
      </c>
      <c r="Q695">
        <v>1.5</v>
      </c>
      <c r="R695">
        <v>8</v>
      </c>
      <c r="S695">
        <v>4</v>
      </c>
      <c r="T695">
        <v>2.75</v>
      </c>
      <c r="U695">
        <v>4</v>
      </c>
      <c r="V695">
        <v>9999</v>
      </c>
      <c r="W695">
        <v>0.89999309999999999</v>
      </c>
      <c r="X695">
        <v>280.14</v>
      </c>
      <c r="Y695">
        <v>558.39017100000001</v>
      </c>
      <c r="Z695">
        <v>121</v>
      </c>
    </row>
    <row r="696" spans="1:40" x14ac:dyDescent="0.25">
      <c r="A696">
        <v>2004</v>
      </c>
      <c r="B696">
        <v>18</v>
      </c>
      <c r="C696">
        <v>36</v>
      </c>
      <c r="D696">
        <v>36</v>
      </c>
      <c r="E696">
        <v>611.41999999999996</v>
      </c>
      <c r="F696">
        <v>32023.71789</v>
      </c>
      <c r="G696">
        <v>31600.799999999999</v>
      </c>
      <c r="H696">
        <v>3488.23</v>
      </c>
      <c r="I696">
        <v>1625.8611599999999</v>
      </c>
      <c r="J696">
        <v>544.17999999999995</v>
      </c>
      <c r="K696">
        <v>2040</v>
      </c>
      <c r="L696">
        <v>37629.781669999997</v>
      </c>
      <c r="M696">
        <v>31600.799999999999</v>
      </c>
      <c r="N696">
        <v>0</v>
      </c>
      <c r="O696">
        <v>4</v>
      </c>
      <c r="P696">
        <v>5.2</v>
      </c>
      <c r="Q696">
        <v>1.5</v>
      </c>
      <c r="R696">
        <v>8</v>
      </c>
      <c r="S696">
        <v>4</v>
      </c>
      <c r="T696">
        <v>2.75</v>
      </c>
      <c r="U696">
        <v>4</v>
      </c>
      <c r="V696">
        <v>9999</v>
      </c>
      <c r="W696">
        <v>0.76675380000000004</v>
      </c>
      <c r="X696">
        <v>213.06</v>
      </c>
      <c r="Y696">
        <v>422.91788700000001</v>
      </c>
      <c r="Z696">
        <v>122</v>
      </c>
      <c r="AM696">
        <v>917887</v>
      </c>
      <c r="AN696">
        <v>122</v>
      </c>
    </row>
    <row r="697" spans="1:40" x14ac:dyDescent="0.25">
      <c r="A697">
        <v>2004</v>
      </c>
      <c r="B697">
        <v>19</v>
      </c>
      <c r="C697">
        <v>36</v>
      </c>
      <c r="D697">
        <v>36</v>
      </c>
      <c r="E697">
        <v>1148.25</v>
      </c>
      <c r="F697">
        <v>55286.3217</v>
      </c>
      <c r="G697">
        <v>52580.75</v>
      </c>
      <c r="H697">
        <v>13407.86</v>
      </c>
      <c r="I697">
        <v>2705.279587</v>
      </c>
      <c r="J697">
        <v>717.37</v>
      </c>
      <c r="K697">
        <v>2040</v>
      </c>
      <c r="L697">
        <v>148942.9333</v>
      </c>
      <c r="M697">
        <v>52580.75</v>
      </c>
      <c r="N697">
        <v>1</v>
      </c>
      <c r="O697">
        <v>4</v>
      </c>
      <c r="P697">
        <v>5.2</v>
      </c>
      <c r="Q697">
        <v>1.5</v>
      </c>
      <c r="R697">
        <v>8</v>
      </c>
      <c r="S697">
        <v>4</v>
      </c>
      <c r="T697">
        <v>2.75</v>
      </c>
      <c r="U697">
        <v>4</v>
      </c>
      <c r="V697">
        <v>9999</v>
      </c>
      <c r="W697">
        <v>1</v>
      </c>
      <c r="X697">
        <v>1363.34</v>
      </c>
      <c r="Y697">
        <v>2705.5716950000001</v>
      </c>
      <c r="Z697">
        <v>121</v>
      </c>
      <c r="AM697">
        <v>121</v>
      </c>
    </row>
    <row r="698" spans="1:40" x14ac:dyDescent="0.25">
      <c r="A698">
        <v>2004</v>
      </c>
      <c r="B698">
        <v>24</v>
      </c>
      <c r="C698">
        <v>36</v>
      </c>
      <c r="D698">
        <v>36</v>
      </c>
      <c r="E698">
        <v>798.99</v>
      </c>
      <c r="F698">
        <v>40118.299500000001</v>
      </c>
      <c r="G698">
        <v>39301.75</v>
      </c>
      <c r="H698">
        <v>6555.72</v>
      </c>
      <c r="I698">
        <v>2022.0750379999999</v>
      </c>
      <c r="J698">
        <v>722.31</v>
      </c>
      <c r="K698">
        <v>2040</v>
      </c>
      <c r="L698">
        <v>70292.832500000004</v>
      </c>
      <c r="M698">
        <v>39301.75</v>
      </c>
      <c r="N698">
        <v>1</v>
      </c>
      <c r="O698">
        <v>4</v>
      </c>
      <c r="P698">
        <v>5.2</v>
      </c>
      <c r="Q698">
        <v>1.5</v>
      </c>
      <c r="R698">
        <v>8</v>
      </c>
      <c r="S698">
        <v>4</v>
      </c>
      <c r="T698">
        <v>2.75</v>
      </c>
      <c r="U698">
        <v>4</v>
      </c>
      <c r="V698">
        <v>9999</v>
      </c>
      <c r="W698">
        <v>0.85297829999999997</v>
      </c>
      <c r="X698">
        <v>415.47</v>
      </c>
      <c r="Y698">
        <v>816.54949999999997</v>
      </c>
      <c r="Z698">
        <v>121</v>
      </c>
      <c r="AM698">
        <v>5495</v>
      </c>
      <c r="AN698">
        <v>121</v>
      </c>
    </row>
    <row r="699" spans="1:40" x14ac:dyDescent="0.25">
      <c r="A699">
        <v>2004</v>
      </c>
      <c r="B699">
        <v>26</v>
      </c>
      <c r="C699">
        <v>36</v>
      </c>
      <c r="D699">
        <v>36</v>
      </c>
      <c r="E699">
        <v>305.16000000000003</v>
      </c>
      <c r="F699">
        <v>13335.67</v>
      </c>
      <c r="G699">
        <v>13152</v>
      </c>
      <c r="H699">
        <v>1520.01</v>
      </c>
      <c r="I699">
        <v>676.67039999999997</v>
      </c>
      <c r="J699">
        <v>240.86</v>
      </c>
      <c r="K699">
        <v>2040</v>
      </c>
      <c r="L699">
        <v>16603.41833</v>
      </c>
      <c r="M699">
        <v>13152</v>
      </c>
      <c r="N699">
        <v>0</v>
      </c>
      <c r="O699">
        <v>4</v>
      </c>
      <c r="P699">
        <v>5.2</v>
      </c>
      <c r="Q699">
        <v>1.5</v>
      </c>
      <c r="R699">
        <v>8</v>
      </c>
      <c r="S699">
        <v>4</v>
      </c>
      <c r="T699">
        <v>2.75</v>
      </c>
      <c r="U699">
        <v>4</v>
      </c>
      <c r="V699">
        <v>9999</v>
      </c>
      <c r="W699">
        <v>0.74771810000000005</v>
      </c>
      <c r="X699">
        <v>0</v>
      </c>
      <c r="Y699">
        <v>183.67</v>
      </c>
      <c r="Z699">
        <v>121</v>
      </c>
    </row>
    <row r="700" spans="1:40" x14ac:dyDescent="0.25">
      <c r="A700">
        <v>2004</v>
      </c>
      <c r="B700">
        <v>28</v>
      </c>
      <c r="C700">
        <v>36</v>
      </c>
      <c r="D700">
        <v>36</v>
      </c>
      <c r="E700">
        <v>2406.1999999999998</v>
      </c>
      <c r="F700">
        <v>107490.5851</v>
      </c>
      <c r="G700">
        <v>105642</v>
      </c>
      <c r="H700">
        <v>13617.66</v>
      </c>
      <c r="I700">
        <v>5435.2808999999997</v>
      </c>
      <c r="J700">
        <v>2214.2800000000002</v>
      </c>
      <c r="K700">
        <v>2040</v>
      </c>
      <c r="L700">
        <v>147031.43580000001</v>
      </c>
      <c r="M700">
        <v>105642</v>
      </c>
      <c r="N700">
        <v>0</v>
      </c>
      <c r="O700">
        <v>4</v>
      </c>
      <c r="P700">
        <v>5.2</v>
      </c>
      <c r="Q700">
        <v>1.5</v>
      </c>
      <c r="R700">
        <v>8</v>
      </c>
      <c r="S700">
        <v>4</v>
      </c>
      <c r="T700">
        <v>2.75</v>
      </c>
      <c r="U700">
        <v>4</v>
      </c>
      <c r="V700">
        <v>9999</v>
      </c>
      <c r="W700">
        <v>0.83160639999999997</v>
      </c>
      <c r="X700">
        <v>963.97</v>
      </c>
      <c r="Y700">
        <v>1848.585061</v>
      </c>
      <c r="Z700">
        <v>121</v>
      </c>
    </row>
    <row r="701" spans="1:40" x14ac:dyDescent="0.25">
      <c r="A701">
        <v>2004</v>
      </c>
      <c r="B701">
        <v>28</v>
      </c>
      <c r="C701">
        <v>36</v>
      </c>
      <c r="D701">
        <v>36</v>
      </c>
      <c r="E701">
        <v>844.45</v>
      </c>
      <c r="F701">
        <v>42228.422980000003</v>
      </c>
      <c r="G701">
        <v>41349.800000000003</v>
      </c>
      <c r="H701">
        <v>6942.25</v>
      </c>
      <c r="I701">
        <v>2127.4472099999998</v>
      </c>
      <c r="J701">
        <v>758.72</v>
      </c>
      <c r="K701">
        <v>2040</v>
      </c>
      <c r="L701">
        <v>75191.345000000001</v>
      </c>
      <c r="M701">
        <v>41349.800000000003</v>
      </c>
      <c r="N701">
        <v>0</v>
      </c>
      <c r="O701">
        <v>4</v>
      </c>
      <c r="P701">
        <v>5.2</v>
      </c>
      <c r="Q701">
        <v>1.5</v>
      </c>
      <c r="R701">
        <v>8</v>
      </c>
      <c r="S701">
        <v>4</v>
      </c>
      <c r="T701">
        <v>2.75</v>
      </c>
      <c r="U701">
        <v>4</v>
      </c>
      <c r="V701">
        <v>9999</v>
      </c>
      <c r="W701">
        <v>0.85999499999999995</v>
      </c>
      <c r="X701">
        <v>453.62</v>
      </c>
      <c r="Y701">
        <v>878.62297999999998</v>
      </c>
      <c r="Z701">
        <v>122</v>
      </c>
      <c r="AM701">
        <v>62298</v>
      </c>
      <c r="AN701">
        <v>122</v>
      </c>
    </row>
    <row r="702" spans="1:40" x14ac:dyDescent="0.25">
      <c r="A702">
        <v>2004</v>
      </c>
      <c r="B702">
        <v>28</v>
      </c>
      <c r="C702">
        <v>36</v>
      </c>
      <c r="D702">
        <v>36</v>
      </c>
      <c r="E702">
        <v>641</v>
      </c>
      <c r="F702">
        <v>27059.190760000001</v>
      </c>
      <c r="G702">
        <v>26533.67</v>
      </c>
      <c r="H702">
        <v>3716.8</v>
      </c>
      <c r="I702">
        <v>1365.157322</v>
      </c>
      <c r="J702">
        <v>570.73</v>
      </c>
      <c r="K702">
        <v>2040</v>
      </c>
      <c r="L702">
        <v>40906.11</v>
      </c>
      <c r="M702">
        <v>26533.67</v>
      </c>
      <c r="N702">
        <v>0</v>
      </c>
      <c r="O702">
        <v>4</v>
      </c>
      <c r="P702">
        <v>5.2</v>
      </c>
      <c r="Q702">
        <v>1.5</v>
      </c>
      <c r="R702">
        <v>8</v>
      </c>
      <c r="S702">
        <v>4</v>
      </c>
      <c r="T702">
        <v>2.75</v>
      </c>
      <c r="U702">
        <v>4</v>
      </c>
      <c r="V702">
        <v>9999</v>
      </c>
      <c r="W702">
        <v>2.309043</v>
      </c>
      <c r="X702">
        <v>274.04000000000002</v>
      </c>
      <c r="Y702">
        <v>525.52076299999999</v>
      </c>
      <c r="Z702">
        <v>123</v>
      </c>
      <c r="AM702">
        <v>123</v>
      </c>
    </row>
    <row r="703" spans="1:40" x14ac:dyDescent="0.25">
      <c r="A703">
        <v>2004</v>
      </c>
      <c r="B703">
        <v>29</v>
      </c>
      <c r="C703">
        <v>36</v>
      </c>
      <c r="D703">
        <v>36</v>
      </c>
      <c r="E703">
        <v>2185.8000000000002</v>
      </c>
      <c r="F703">
        <v>92643.881689999995</v>
      </c>
      <c r="G703">
        <v>91405.71</v>
      </c>
      <c r="H703">
        <v>10827.68</v>
      </c>
      <c r="I703">
        <v>4702.8237799999997</v>
      </c>
      <c r="J703">
        <v>1886.58</v>
      </c>
      <c r="K703">
        <v>2040</v>
      </c>
      <c r="L703">
        <v>117531.42</v>
      </c>
      <c r="M703">
        <v>91405.71</v>
      </c>
      <c r="N703">
        <v>1</v>
      </c>
      <c r="O703">
        <v>4</v>
      </c>
      <c r="P703">
        <v>5.2</v>
      </c>
      <c r="Q703">
        <v>1.5</v>
      </c>
      <c r="R703">
        <v>8</v>
      </c>
      <c r="S703">
        <v>4</v>
      </c>
      <c r="T703">
        <v>2.75</v>
      </c>
      <c r="U703">
        <v>4</v>
      </c>
      <c r="V703">
        <v>9999</v>
      </c>
      <c r="W703">
        <v>0.82857219999999998</v>
      </c>
      <c r="X703">
        <v>638.79999999999995</v>
      </c>
      <c r="Y703">
        <v>1238.171685</v>
      </c>
      <c r="Z703">
        <v>123</v>
      </c>
      <c r="AM703">
        <v>171685</v>
      </c>
      <c r="AN703">
        <v>123</v>
      </c>
    </row>
    <row r="704" spans="1:40" x14ac:dyDescent="0.25">
      <c r="A704">
        <v>2004</v>
      </c>
      <c r="B704">
        <v>17</v>
      </c>
      <c r="C704">
        <v>37</v>
      </c>
      <c r="D704">
        <v>37</v>
      </c>
      <c r="E704">
        <v>536.96</v>
      </c>
      <c r="F704">
        <v>26869.981459999999</v>
      </c>
      <c r="G704">
        <v>26312.5</v>
      </c>
      <c r="H704">
        <v>4452.79</v>
      </c>
      <c r="I704">
        <v>1353.778125</v>
      </c>
      <c r="J704">
        <v>478.04</v>
      </c>
      <c r="K704">
        <v>2041</v>
      </c>
      <c r="L704">
        <v>47654.841670000002</v>
      </c>
      <c r="M704">
        <v>26312.5</v>
      </c>
      <c r="N704">
        <v>1</v>
      </c>
      <c r="O704">
        <v>4</v>
      </c>
      <c r="P704">
        <v>5.2</v>
      </c>
      <c r="Q704">
        <v>1.5</v>
      </c>
      <c r="R704">
        <v>8</v>
      </c>
      <c r="S704">
        <v>4</v>
      </c>
      <c r="T704">
        <v>2.75</v>
      </c>
      <c r="U704">
        <v>4</v>
      </c>
      <c r="V704">
        <v>9999</v>
      </c>
      <c r="W704">
        <v>0.76287729999999998</v>
      </c>
      <c r="X704">
        <v>273.31</v>
      </c>
      <c r="Y704">
        <v>557.48146199999996</v>
      </c>
      <c r="Z704">
        <v>121</v>
      </c>
      <c r="AM704">
        <v>481462</v>
      </c>
      <c r="AN704">
        <v>121</v>
      </c>
    </row>
    <row r="705" spans="1:40" x14ac:dyDescent="0.25">
      <c r="A705">
        <v>2005</v>
      </c>
      <c r="B705">
        <v>26</v>
      </c>
      <c r="C705">
        <v>36</v>
      </c>
      <c r="D705">
        <v>36</v>
      </c>
      <c r="E705">
        <v>889.65</v>
      </c>
      <c r="F705">
        <v>31589.373950000001</v>
      </c>
      <c r="G705">
        <v>30607.5</v>
      </c>
      <c r="H705">
        <v>5532.32</v>
      </c>
      <c r="I705">
        <v>1424.779125</v>
      </c>
      <c r="J705">
        <v>741.85</v>
      </c>
      <c r="K705">
        <v>2041</v>
      </c>
      <c r="L705">
        <v>57183.16</v>
      </c>
      <c r="M705">
        <v>30607.5</v>
      </c>
      <c r="N705">
        <v>1</v>
      </c>
      <c r="O705">
        <v>4</v>
      </c>
      <c r="P705">
        <v>5.2</v>
      </c>
      <c r="Q705">
        <v>1.5</v>
      </c>
      <c r="R705">
        <v>8</v>
      </c>
      <c r="S705">
        <v>4</v>
      </c>
      <c r="T705">
        <v>2.75</v>
      </c>
      <c r="U705">
        <v>4</v>
      </c>
      <c r="V705">
        <v>9999</v>
      </c>
      <c r="W705">
        <v>2.4080550000000001</v>
      </c>
      <c r="X705">
        <v>486.96</v>
      </c>
      <c r="Y705">
        <v>981.87395000000004</v>
      </c>
      <c r="Z705">
        <v>114</v>
      </c>
      <c r="AM705">
        <v>87395</v>
      </c>
      <c r="AN705">
        <v>114</v>
      </c>
    </row>
    <row r="706" spans="1:40" x14ac:dyDescent="0.25">
      <c r="A706">
        <v>2004</v>
      </c>
      <c r="B706">
        <v>27</v>
      </c>
      <c r="C706">
        <v>37</v>
      </c>
      <c r="D706">
        <v>37</v>
      </c>
      <c r="E706">
        <v>1787.28</v>
      </c>
      <c r="F706">
        <v>83070.865109999999</v>
      </c>
      <c r="G706">
        <v>81916.25</v>
      </c>
      <c r="H706">
        <v>11393.5</v>
      </c>
      <c r="I706">
        <v>4214.5910620000004</v>
      </c>
      <c r="J706">
        <v>1550.48</v>
      </c>
      <c r="K706">
        <v>2041</v>
      </c>
      <c r="L706">
        <v>125678.7</v>
      </c>
      <c r="M706">
        <v>81916.25</v>
      </c>
      <c r="N706">
        <v>1</v>
      </c>
      <c r="O706">
        <v>4</v>
      </c>
      <c r="P706">
        <v>5.2</v>
      </c>
      <c r="Q706">
        <v>1.5</v>
      </c>
      <c r="R706">
        <v>8</v>
      </c>
      <c r="S706">
        <v>4</v>
      </c>
      <c r="T706">
        <v>2.75</v>
      </c>
      <c r="U706">
        <v>4</v>
      </c>
      <c r="V706">
        <v>9999</v>
      </c>
      <c r="W706">
        <v>0.75796220000000003</v>
      </c>
      <c r="X706">
        <v>575.9</v>
      </c>
      <c r="Y706">
        <v>1154.6151070000001</v>
      </c>
      <c r="Z706">
        <v>126</v>
      </c>
      <c r="AM706">
        <v>615107</v>
      </c>
      <c r="AN706">
        <v>126</v>
      </c>
    </row>
    <row r="707" spans="1:40" x14ac:dyDescent="0.25">
      <c r="A707">
        <v>2006</v>
      </c>
      <c r="B707">
        <v>30</v>
      </c>
      <c r="C707">
        <v>35</v>
      </c>
      <c r="D707">
        <v>35</v>
      </c>
      <c r="E707">
        <v>1255.92</v>
      </c>
      <c r="F707">
        <v>49606.840830000001</v>
      </c>
      <c r="G707">
        <v>48977.25</v>
      </c>
      <c r="H707">
        <v>6139.61</v>
      </c>
      <c r="I707">
        <v>2039.902462</v>
      </c>
      <c r="J707">
        <v>1081.9100000000001</v>
      </c>
      <c r="K707">
        <v>2041</v>
      </c>
      <c r="L707">
        <v>53807.166669999999</v>
      </c>
      <c r="M707">
        <v>48977.25</v>
      </c>
      <c r="N707">
        <v>1</v>
      </c>
      <c r="O707">
        <v>4</v>
      </c>
      <c r="P707">
        <v>5.2</v>
      </c>
      <c r="Q707">
        <v>1.5</v>
      </c>
      <c r="R707">
        <v>8</v>
      </c>
      <c r="S707">
        <v>4</v>
      </c>
      <c r="T707">
        <v>2.75</v>
      </c>
      <c r="U707">
        <v>4</v>
      </c>
      <c r="V707">
        <v>9999</v>
      </c>
      <c r="W707">
        <v>1.761341</v>
      </c>
      <c r="X707">
        <v>317.25</v>
      </c>
      <c r="Y707">
        <v>629.590825</v>
      </c>
      <c r="Z707">
        <v>100</v>
      </c>
      <c r="AM707">
        <v>590825</v>
      </c>
      <c r="AN707">
        <v>100</v>
      </c>
    </row>
    <row r="708" spans="1:40" x14ac:dyDescent="0.25">
      <c r="A708">
        <v>2006</v>
      </c>
      <c r="B708">
        <v>11</v>
      </c>
      <c r="C708">
        <v>36</v>
      </c>
      <c r="D708">
        <v>36</v>
      </c>
      <c r="E708">
        <v>767.04</v>
      </c>
      <c r="F708">
        <v>42648.858269999997</v>
      </c>
      <c r="G708">
        <v>42262.17</v>
      </c>
      <c r="H708">
        <v>2920.59</v>
      </c>
      <c r="I708">
        <v>1760.21938</v>
      </c>
      <c r="J708">
        <v>652.49</v>
      </c>
      <c r="K708">
        <v>2042</v>
      </c>
      <c r="L708">
        <v>26906.79333</v>
      </c>
      <c r="M708">
        <v>42262.17</v>
      </c>
      <c r="N708">
        <v>0</v>
      </c>
      <c r="O708">
        <v>4</v>
      </c>
      <c r="P708">
        <v>5.2</v>
      </c>
      <c r="Q708">
        <v>1.5</v>
      </c>
      <c r="R708">
        <v>8</v>
      </c>
      <c r="S708">
        <v>4</v>
      </c>
      <c r="T708">
        <v>2.75</v>
      </c>
      <c r="U708">
        <v>4</v>
      </c>
      <c r="V708">
        <v>9999</v>
      </c>
      <c r="W708">
        <v>1</v>
      </c>
      <c r="X708">
        <v>184.04</v>
      </c>
      <c r="Y708">
        <v>386.68827099999999</v>
      </c>
      <c r="Z708">
        <v>104</v>
      </c>
      <c r="AM708">
        <v>104</v>
      </c>
    </row>
    <row r="709" spans="1:40" x14ac:dyDescent="0.25">
      <c r="A709">
        <v>2004</v>
      </c>
      <c r="B709">
        <v>17</v>
      </c>
      <c r="C709">
        <v>38</v>
      </c>
      <c r="D709">
        <v>38</v>
      </c>
      <c r="E709">
        <v>534.20000000000005</v>
      </c>
      <c r="F709">
        <v>25494.598320000001</v>
      </c>
      <c r="G709">
        <v>25144.67</v>
      </c>
      <c r="H709">
        <v>3155.78</v>
      </c>
      <c r="I709">
        <v>1293.6932710000001</v>
      </c>
      <c r="J709">
        <v>449.15</v>
      </c>
      <c r="K709">
        <v>2042</v>
      </c>
      <c r="L709">
        <v>34050.910000000003</v>
      </c>
      <c r="M709">
        <v>25144.67</v>
      </c>
      <c r="N709">
        <v>1</v>
      </c>
      <c r="O709">
        <v>4</v>
      </c>
      <c r="P709">
        <v>5.2</v>
      </c>
      <c r="Q709">
        <v>1.5</v>
      </c>
      <c r="R709">
        <v>8</v>
      </c>
      <c r="S709">
        <v>4</v>
      </c>
      <c r="T709">
        <v>2.75</v>
      </c>
      <c r="U709">
        <v>4</v>
      </c>
      <c r="V709">
        <v>9999</v>
      </c>
      <c r="W709">
        <v>1.0365759999999999</v>
      </c>
      <c r="X709">
        <v>166.26</v>
      </c>
      <c r="Y709">
        <v>349.92832099999998</v>
      </c>
      <c r="Z709">
        <v>123</v>
      </c>
      <c r="AM709">
        <v>928321</v>
      </c>
      <c r="AN709">
        <v>123</v>
      </c>
    </row>
    <row r="710" spans="1:40" x14ac:dyDescent="0.25">
      <c r="A710">
        <v>2004</v>
      </c>
      <c r="B710">
        <v>21</v>
      </c>
      <c r="C710">
        <v>38</v>
      </c>
      <c r="D710">
        <v>38</v>
      </c>
      <c r="E710">
        <v>895.75</v>
      </c>
      <c r="F710">
        <v>41917.655050000001</v>
      </c>
      <c r="G710">
        <v>41317.4</v>
      </c>
      <c r="H710">
        <v>4647.07</v>
      </c>
      <c r="I710">
        <v>2125.7802299999998</v>
      </c>
      <c r="J710">
        <v>813.43</v>
      </c>
      <c r="K710">
        <v>2042</v>
      </c>
      <c r="L710">
        <v>50180.836669999997</v>
      </c>
      <c r="M710">
        <v>41317.4</v>
      </c>
      <c r="N710">
        <v>1</v>
      </c>
      <c r="O710">
        <v>4</v>
      </c>
      <c r="P710">
        <v>5.2</v>
      </c>
      <c r="Q710">
        <v>1.5</v>
      </c>
      <c r="R710">
        <v>8</v>
      </c>
      <c r="S710">
        <v>4</v>
      </c>
      <c r="T710">
        <v>2.75</v>
      </c>
      <c r="U710">
        <v>4</v>
      </c>
      <c r="V710">
        <v>9999</v>
      </c>
      <c r="W710">
        <v>1.066656</v>
      </c>
      <c r="X710">
        <v>288.75</v>
      </c>
      <c r="Y710">
        <v>600.25504699999999</v>
      </c>
      <c r="Z710">
        <v>122</v>
      </c>
      <c r="AM710">
        <v>255047</v>
      </c>
      <c r="AN710">
        <v>122</v>
      </c>
    </row>
    <row r="711" spans="1:40" x14ac:dyDescent="0.25">
      <c r="A711">
        <v>2004</v>
      </c>
      <c r="B711">
        <v>22</v>
      </c>
      <c r="C711">
        <v>38</v>
      </c>
      <c r="D711">
        <v>38</v>
      </c>
      <c r="E711">
        <v>1196.08</v>
      </c>
      <c r="F711">
        <v>61062.541740000001</v>
      </c>
      <c r="G711">
        <v>60099.67</v>
      </c>
      <c r="H711">
        <v>7479.18</v>
      </c>
      <c r="I711">
        <v>3092.1280219999999</v>
      </c>
      <c r="J711">
        <v>1087.04</v>
      </c>
      <c r="K711">
        <v>2042</v>
      </c>
      <c r="L711">
        <v>80119.343330000003</v>
      </c>
      <c r="M711">
        <v>60099.67</v>
      </c>
      <c r="N711">
        <v>0</v>
      </c>
      <c r="O711">
        <v>4</v>
      </c>
      <c r="P711">
        <v>5.2</v>
      </c>
      <c r="Q711">
        <v>1.5</v>
      </c>
      <c r="R711">
        <v>8</v>
      </c>
      <c r="S711">
        <v>4</v>
      </c>
      <c r="T711">
        <v>2.75</v>
      </c>
      <c r="U711">
        <v>4</v>
      </c>
      <c r="V711">
        <v>9999</v>
      </c>
      <c r="W711">
        <v>0.84540059999999995</v>
      </c>
      <c r="X711">
        <v>466.54</v>
      </c>
      <c r="Y711">
        <v>962.87173499999994</v>
      </c>
      <c r="Z711">
        <v>121</v>
      </c>
      <c r="AM711">
        <v>871735</v>
      </c>
      <c r="AN711">
        <v>121</v>
      </c>
    </row>
    <row r="712" spans="1:40" x14ac:dyDescent="0.25">
      <c r="A712">
        <v>2005</v>
      </c>
      <c r="B712">
        <v>24</v>
      </c>
      <c r="C712">
        <v>37</v>
      </c>
      <c r="D712">
        <v>37</v>
      </c>
      <c r="E712">
        <v>871.8</v>
      </c>
      <c r="F712">
        <v>45188.891020000003</v>
      </c>
      <c r="G712">
        <v>44444.5</v>
      </c>
      <c r="H712">
        <v>6418.16</v>
      </c>
      <c r="I712">
        <v>2068.8914749999999</v>
      </c>
      <c r="J712">
        <v>789.37</v>
      </c>
      <c r="K712">
        <v>2042</v>
      </c>
      <c r="L712">
        <v>63285.04</v>
      </c>
      <c r="M712">
        <v>44444.5</v>
      </c>
      <c r="N712">
        <v>0</v>
      </c>
      <c r="O712">
        <v>4</v>
      </c>
      <c r="P712">
        <v>5.2</v>
      </c>
      <c r="Q712">
        <v>1.5</v>
      </c>
      <c r="R712">
        <v>8</v>
      </c>
      <c r="S712">
        <v>4</v>
      </c>
      <c r="T712">
        <v>2.75</v>
      </c>
      <c r="U712">
        <v>4</v>
      </c>
      <c r="V712">
        <v>9999</v>
      </c>
      <c r="W712">
        <v>0.9000013</v>
      </c>
      <c r="X712">
        <v>362.38</v>
      </c>
      <c r="Y712">
        <v>744.39101800000003</v>
      </c>
      <c r="Z712">
        <v>112</v>
      </c>
      <c r="AM712">
        <v>391018</v>
      </c>
      <c r="AN712">
        <v>112</v>
      </c>
    </row>
    <row r="713" spans="1:40" x14ac:dyDescent="0.25">
      <c r="A713">
        <v>2004</v>
      </c>
      <c r="B713">
        <v>28</v>
      </c>
      <c r="C713">
        <v>38</v>
      </c>
      <c r="D713">
        <v>38</v>
      </c>
      <c r="E713">
        <v>426.49</v>
      </c>
      <c r="F713">
        <v>19961.44023</v>
      </c>
      <c r="G713">
        <v>19595.09</v>
      </c>
      <c r="H713">
        <v>2898.55</v>
      </c>
      <c r="I713">
        <v>1008.167381</v>
      </c>
      <c r="J713">
        <v>347.07</v>
      </c>
      <c r="K713">
        <v>2042</v>
      </c>
      <c r="L713">
        <v>31554.522499999999</v>
      </c>
      <c r="M713">
        <v>19595.09</v>
      </c>
      <c r="N713">
        <v>1</v>
      </c>
      <c r="O713">
        <v>4</v>
      </c>
      <c r="P713">
        <v>5.2</v>
      </c>
      <c r="Q713">
        <v>1.5</v>
      </c>
      <c r="R713">
        <v>8</v>
      </c>
      <c r="S713">
        <v>4</v>
      </c>
      <c r="T713">
        <v>2.75</v>
      </c>
      <c r="U713">
        <v>4</v>
      </c>
      <c r="V713">
        <v>9999</v>
      </c>
      <c r="W713">
        <v>0.84832450000000004</v>
      </c>
      <c r="X713">
        <v>179.94</v>
      </c>
      <c r="Y713">
        <v>366.35023000000001</v>
      </c>
      <c r="Z713">
        <v>123</v>
      </c>
      <c r="AM713">
        <v>35023</v>
      </c>
      <c r="AN713">
        <v>123</v>
      </c>
    </row>
    <row r="714" spans="1:40" x14ac:dyDescent="0.25">
      <c r="A714">
        <v>2004</v>
      </c>
      <c r="B714">
        <v>26</v>
      </c>
      <c r="C714">
        <v>39</v>
      </c>
      <c r="D714">
        <v>39</v>
      </c>
      <c r="E714">
        <v>544.88</v>
      </c>
      <c r="F714">
        <v>32962.13493</v>
      </c>
      <c r="G714">
        <v>32323.33</v>
      </c>
      <c r="H714">
        <v>5050.6000000000004</v>
      </c>
      <c r="I714">
        <v>1663.0353299999999</v>
      </c>
      <c r="J714">
        <v>477.9</v>
      </c>
      <c r="K714">
        <v>2043</v>
      </c>
      <c r="L714">
        <v>54888.032500000001</v>
      </c>
      <c r="M714">
        <v>32323.33</v>
      </c>
      <c r="N714">
        <v>1</v>
      </c>
      <c r="O714">
        <v>4</v>
      </c>
      <c r="P714">
        <v>5.2</v>
      </c>
      <c r="Q714">
        <v>1.5</v>
      </c>
      <c r="R714">
        <v>8</v>
      </c>
      <c r="S714">
        <v>4</v>
      </c>
      <c r="T714">
        <v>2.75</v>
      </c>
      <c r="U714">
        <v>4</v>
      </c>
      <c r="V714">
        <v>9999</v>
      </c>
      <c r="W714">
        <v>0.61401799999999995</v>
      </c>
      <c r="X714">
        <v>304.33</v>
      </c>
      <c r="Y714">
        <v>638.80493000000001</v>
      </c>
      <c r="Z714">
        <v>123</v>
      </c>
      <c r="AM714">
        <v>80493</v>
      </c>
      <c r="AN714">
        <v>123</v>
      </c>
    </row>
    <row r="715" spans="1:40" x14ac:dyDescent="0.25">
      <c r="A715">
        <v>2004</v>
      </c>
      <c r="B715">
        <v>26</v>
      </c>
      <c r="C715">
        <v>39</v>
      </c>
      <c r="D715">
        <v>39</v>
      </c>
      <c r="E715">
        <v>582.22</v>
      </c>
      <c r="F715">
        <v>31336.241259999999</v>
      </c>
      <c r="G715">
        <v>30800.71</v>
      </c>
      <c r="H715">
        <v>4358.3</v>
      </c>
      <c r="I715">
        <v>1584.6965299999999</v>
      </c>
      <c r="J715">
        <v>490.95</v>
      </c>
      <c r="K715">
        <v>2043</v>
      </c>
      <c r="L715">
        <v>46918.251669999998</v>
      </c>
      <c r="M715">
        <v>30800.71</v>
      </c>
      <c r="N715">
        <v>0</v>
      </c>
      <c r="O715">
        <v>4</v>
      </c>
      <c r="P715">
        <v>5.2</v>
      </c>
      <c r="Q715">
        <v>1.5</v>
      </c>
      <c r="R715">
        <v>8</v>
      </c>
      <c r="S715">
        <v>4</v>
      </c>
      <c r="T715">
        <v>2.75</v>
      </c>
      <c r="U715">
        <v>4</v>
      </c>
      <c r="V715">
        <v>9999</v>
      </c>
      <c r="W715">
        <v>0.6268823</v>
      </c>
      <c r="X715">
        <v>256.61</v>
      </c>
      <c r="Y715">
        <v>535.53126099999997</v>
      </c>
      <c r="Z715">
        <v>122</v>
      </c>
      <c r="AM715">
        <v>531261</v>
      </c>
      <c r="AN715">
        <v>122</v>
      </c>
    </row>
    <row r="716" spans="1:40" x14ac:dyDescent="0.25">
      <c r="A716">
        <v>2004</v>
      </c>
      <c r="B716">
        <v>26</v>
      </c>
      <c r="C716">
        <v>39</v>
      </c>
      <c r="D716">
        <v>39</v>
      </c>
      <c r="E716">
        <v>1264.68</v>
      </c>
      <c r="F716">
        <v>69623.553499999995</v>
      </c>
      <c r="G716">
        <v>68454.89</v>
      </c>
      <c r="H716">
        <v>8951.8799999999992</v>
      </c>
      <c r="I716">
        <v>3522.0040899999999</v>
      </c>
      <c r="J716">
        <v>1162.25</v>
      </c>
      <c r="K716">
        <v>2043</v>
      </c>
      <c r="L716">
        <v>96708.383329999997</v>
      </c>
      <c r="M716">
        <v>68454.89</v>
      </c>
      <c r="N716">
        <v>0</v>
      </c>
      <c r="O716">
        <v>4</v>
      </c>
      <c r="P716">
        <v>5.2</v>
      </c>
      <c r="Q716">
        <v>1.5</v>
      </c>
      <c r="R716">
        <v>8</v>
      </c>
      <c r="S716">
        <v>4</v>
      </c>
      <c r="T716">
        <v>2.75</v>
      </c>
      <c r="U716">
        <v>4</v>
      </c>
      <c r="V716">
        <v>9999</v>
      </c>
      <c r="W716">
        <v>0.70870200000000005</v>
      </c>
      <c r="X716">
        <v>560.41999999999996</v>
      </c>
      <c r="Y716">
        <v>1168.663497</v>
      </c>
      <c r="Z716">
        <v>122</v>
      </c>
      <c r="AM716">
        <v>663497</v>
      </c>
      <c r="AN716">
        <v>122</v>
      </c>
    </row>
    <row r="717" spans="1:40" x14ac:dyDescent="0.25">
      <c r="A717">
        <v>1997</v>
      </c>
      <c r="B717">
        <v>29</v>
      </c>
      <c r="C717">
        <v>46</v>
      </c>
      <c r="D717">
        <v>46</v>
      </c>
      <c r="E717">
        <v>3943.44</v>
      </c>
      <c r="F717">
        <v>151080.60149999999</v>
      </c>
      <c r="G717">
        <v>147187</v>
      </c>
      <c r="H717">
        <v>17725.36</v>
      </c>
      <c r="I717">
        <v>12621.285250000001</v>
      </c>
      <c r="J717">
        <v>3407.18</v>
      </c>
      <c r="K717">
        <v>2043</v>
      </c>
      <c r="L717">
        <v>337876.04580000002</v>
      </c>
      <c r="M717">
        <v>147187</v>
      </c>
      <c r="N717">
        <v>0</v>
      </c>
      <c r="O717">
        <v>4</v>
      </c>
      <c r="P717">
        <v>5.2</v>
      </c>
      <c r="Q717">
        <v>1.5</v>
      </c>
      <c r="R717">
        <v>8</v>
      </c>
      <c r="S717">
        <v>4</v>
      </c>
      <c r="T717">
        <v>2.75</v>
      </c>
      <c r="U717">
        <v>4</v>
      </c>
      <c r="V717">
        <v>9999</v>
      </c>
      <c r="W717">
        <v>1</v>
      </c>
      <c r="X717">
        <v>2052.75</v>
      </c>
      <c r="Y717">
        <v>3893.6014580000001</v>
      </c>
      <c r="Z717">
        <v>205</v>
      </c>
    </row>
    <row r="718" spans="1:40" x14ac:dyDescent="0.25">
      <c r="A718">
        <v>2006</v>
      </c>
      <c r="B718">
        <v>29</v>
      </c>
      <c r="C718">
        <v>53</v>
      </c>
      <c r="D718">
        <v>36</v>
      </c>
      <c r="E718">
        <v>132.31</v>
      </c>
      <c r="F718">
        <v>2581.7851580000001</v>
      </c>
      <c r="G718">
        <v>2500</v>
      </c>
      <c r="H718">
        <v>575.46</v>
      </c>
      <c r="I718">
        <v>104.125</v>
      </c>
      <c r="J718">
        <v>86.47</v>
      </c>
      <c r="K718">
        <v>2059</v>
      </c>
      <c r="L718">
        <v>5049.9166670000004</v>
      </c>
      <c r="M718">
        <v>2500</v>
      </c>
      <c r="N718">
        <v>1</v>
      </c>
      <c r="O718">
        <v>4</v>
      </c>
      <c r="P718">
        <v>5.2</v>
      </c>
      <c r="Q718">
        <v>1.5</v>
      </c>
      <c r="R718">
        <v>8</v>
      </c>
      <c r="S718">
        <v>4</v>
      </c>
      <c r="T718">
        <v>2.75</v>
      </c>
      <c r="U718">
        <v>4</v>
      </c>
      <c r="V718">
        <v>9999</v>
      </c>
      <c r="W718">
        <v>2</v>
      </c>
      <c r="X718">
        <v>30.53</v>
      </c>
      <c r="Y718">
        <v>81.785157999999996</v>
      </c>
      <c r="Z718">
        <v>100</v>
      </c>
    </row>
    <row r="719" spans="1:40" x14ac:dyDescent="0.25">
      <c r="A719">
        <v>2004</v>
      </c>
      <c r="B719">
        <v>10</v>
      </c>
      <c r="C719">
        <v>40</v>
      </c>
      <c r="D719">
        <v>40</v>
      </c>
      <c r="E719">
        <v>515.38</v>
      </c>
      <c r="F719">
        <v>37207.282079999997</v>
      </c>
      <c r="G719">
        <v>36737.57</v>
      </c>
      <c r="H719">
        <v>4228.1400000000003</v>
      </c>
      <c r="I719">
        <v>1890.1479770000001</v>
      </c>
      <c r="J719">
        <v>457.93</v>
      </c>
      <c r="K719">
        <v>2044</v>
      </c>
      <c r="L719">
        <v>44766.974999999999</v>
      </c>
      <c r="M719">
        <v>36737.57</v>
      </c>
      <c r="N719">
        <v>1</v>
      </c>
      <c r="O719">
        <v>4</v>
      </c>
      <c r="P719">
        <v>5.2</v>
      </c>
      <c r="Q719">
        <v>1.5</v>
      </c>
      <c r="R719">
        <v>8</v>
      </c>
      <c r="S719">
        <v>4</v>
      </c>
      <c r="T719">
        <v>2.75</v>
      </c>
      <c r="U719">
        <v>4</v>
      </c>
      <c r="V719">
        <v>9999</v>
      </c>
      <c r="W719">
        <v>0.60489550000000003</v>
      </c>
      <c r="X719">
        <v>211.56</v>
      </c>
      <c r="Y719">
        <v>469.71207500000003</v>
      </c>
      <c r="Z719">
        <v>121</v>
      </c>
      <c r="AM719">
        <v>712075</v>
      </c>
      <c r="AN719">
        <v>121</v>
      </c>
    </row>
    <row r="720" spans="1:40" x14ac:dyDescent="0.25">
      <c r="A720">
        <v>2004</v>
      </c>
      <c r="B720">
        <v>18</v>
      </c>
      <c r="C720">
        <v>41</v>
      </c>
      <c r="D720">
        <v>41</v>
      </c>
      <c r="E720">
        <v>689.47</v>
      </c>
      <c r="F720">
        <v>41094.908459999999</v>
      </c>
      <c r="G720">
        <v>40464.5</v>
      </c>
      <c r="H720">
        <v>4141.5200000000004</v>
      </c>
      <c r="I720">
        <v>2081.8985250000001</v>
      </c>
      <c r="J720">
        <v>635.24</v>
      </c>
      <c r="K720">
        <v>2045</v>
      </c>
      <c r="L720">
        <v>44981.4</v>
      </c>
      <c r="M720">
        <v>40464.5</v>
      </c>
      <c r="N720">
        <v>0</v>
      </c>
      <c r="O720">
        <v>4</v>
      </c>
      <c r="P720">
        <v>5.2</v>
      </c>
      <c r="Q720">
        <v>1.5</v>
      </c>
      <c r="R720">
        <v>8</v>
      </c>
      <c r="S720">
        <v>4</v>
      </c>
      <c r="T720">
        <v>2.75</v>
      </c>
      <c r="U720">
        <v>4</v>
      </c>
      <c r="V720">
        <v>9999</v>
      </c>
      <c r="W720">
        <v>1.1617900000000001</v>
      </c>
      <c r="X720">
        <v>282.88</v>
      </c>
      <c r="Y720">
        <v>630.408456</v>
      </c>
      <c r="Z720">
        <v>122</v>
      </c>
      <c r="AM720">
        <v>408456</v>
      </c>
      <c r="AN720">
        <v>122</v>
      </c>
    </row>
    <row r="721" spans="1:40" x14ac:dyDescent="0.25">
      <c r="A721">
        <v>2004</v>
      </c>
      <c r="B721">
        <v>19</v>
      </c>
      <c r="C721">
        <v>40</v>
      </c>
      <c r="D721">
        <v>40</v>
      </c>
      <c r="E721">
        <v>799.83</v>
      </c>
      <c r="F721">
        <v>49525.727129999999</v>
      </c>
      <c r="G721">
        <v>48703</v>
      </c>
      <c r="H721">
        <v>5847.43</v>
      </c>
      <c r="I721">
        <v>2505.76935</v>
      </c>
      <c r="J721">
        <v>740.67</v>
      </c>
      <c r="K721">
        <v>2044</v>
      </c>
      <c r="L721">
        <v>62756.851669999996</v>
      </c>
      <c r="M721">
        <v>48703</v>
      </c>
      <c r="N721">
        <v>1</v>
      </c>
      <c r="O721">
        <v>4</v>
      </c>
      <c r="P721">
        <v>5.2</v>
      </c>
      <c r="Q721">
        <v>1.5</v>
      </c>
      <c r="R721">
        <v>8</v>
      </c>
      <c r="S721">
        <v>4</v>
      </c>
      <c r="T721">
        <v>2.75</v>
      </c>
      <c r="U721">
        <v>4</v>
      </c>
      <c r="V721">
        <v>9999</v>
      </c>
      <c r="W721">
        <v>0.87617900000000004</v>
      </c>
      <c r="X721">
        <v>376.39</v>
      </c>
      <c r="Y721">
        <v>822.72713099999999</v>
      </c>
      <c r="Z721">
        <v>121</v>
      </c>
    </row>
    <row r="722" spans="1:40" x14ac:dyDescent="0.25">
      <c r="A722">
        <v>2004</v>
      </c>
      <c r="B722">
        <v>19</v>
      </c>
      <c r="C722">
        <v>41</v>
      </c>
      <c r="D722">
        <v>41</v>
      </c>
      <c r="E722">
        <v>355.41</v>
      </c>
      <c r="F722">
        <v>18348.65652</v>
      </c>
      <c r="G722">
        <v>18107</v>
      </c>
      <c r="H722">
        <v>1880.83</v>
      </c>
      <c r="I722">
        <v>931.60514999999998</v>
      </c>
      <c r="J722">
        <v>292.32</v>
      </c>
      <c r="K722">
        <v>2045</v>
      </c>
      <c r="L722">
        <v>20379.767500000002</v>
      </c>
      <c r="M722">
        <v>18107</v>
      </c>
      <c r="N722">
        <v>1</v>
      </c>
      <c r="O722">
        <v>4</v>
      </c>
      <c r="P722">
        <v>5.2</v>
      </c>
      <c r="Q722">
        <v>1.5</v>
      </c>
      <c r="R722">
        <v>8</v>
      </c>
      <c r="S722">
        <v>4</v>
      </c>
      <c r="T722">
        <v>2.75</v>
      </c>
      <c r="U722">
        <v>4</v>
      </c>
      <c r="V722">
        <v>9999</v>
      </c>
      <c r="W722">
        <v>0.9593777</v>
      </c>
      <c r="X722">
        <v>107.44</v>
      </c>
      <c r="Y722">
        <v>241.656522</v>
      </c>
      <c r="Z722">
        <v>123</v>
      </c>
    </row>
    <row r="723" spans="1:40" x14ac:dyDescent="0.25">
      <c r="A723">
        <v>2006</v>
      </c>
      <c r="B723">
        <v>21</v>
      </c>
      <c r="C723">
        <v>39</v>
      </c>
      <c r="D723">
        <v>39</v>
      </c>
      <c r="E723">
        <v>682.76</v>
      </c>
      <c r="F723">
        <v>34414.788979999998</v>
      </c>
      <c r="G723">
        <v>34171.33</v>
      </c>
      <c r="H723">
        <v>2945.26</v>
      </c>
      <c r="I723">
        <v>1423.2358939999999</v>
      </c>
      <c r="J723">
        <v>579.71</v>
      </c>
      <c r="K723">
        <v>2045</v>
      </c>
      <c r="L723">
        <v>25441.166669999999</v>
      </c>
      <c r="M723">
        <v>34171.33</v>
      </c>
      <c r="N723">
        <v>1</v>
      </c>
      <c r="O723">
        <v>4</v>
      </c>
      <c r="P723">
        <v>5.2</v>
      </c>
      <c r="Q723">
        <v>1.5</v>
      </c>
      <c r="R723">
        <v>8</v>
      </c>
      <c r="S723">
        <v>4</v>
      </c>
      <c r="T723">
        <v>2.75</v>
      </c>
      <c r="U723">
        <v>4</v>
      </c>
      <c r="V723">
        <v>9999</v>
      </c>
      <c r="W723">
        <v>0.86666100000000001</v>
      </c>
      <c r="X723">
        <v>107.68</v>
      </c>
      <c r="Y723">
        <v>243.45898</v>
      </c>
      <c r="Z723">
        <v>100</v>
      </c>
      <c r="AM723">
        <v>45898</v>
      </c>
      <c r="AN723">
        <v>100</v>
      </c>
    </row>
    <row r="724" spans="1:40" x14ac:dyDescent="0.25">
      <c r="A724">
        <v>2004</v>
      </c>
      <c r="B724">
        <v>21</v>
      </c>
      <c r="C724">
        <v>41</v>
      </c>
      <c r="D724">
        <v>41</v>
      </c>
      <c r="E724">
        <v>611.67999999999995</v>
      </c>
      <c r="F724">
        <v>34719.946940000002</v>
      </c>
      <c r="G724">
        <v>34262.67</v>
      </c>
      <c r="H724">
        <v>3891.24</v>
      </c>
      <c r="I724">
        <v>1762.8143709999999</v>
      </c>
      <c r="J724">
        <v>543.29</v>
      </c>
      <c r="K724">
        <v>2045</v>
      </c>
      <c r="L724">
        <v>42666.666669999999</v>
      </c>
      <c r="M724">
        <v>34262.67</v>
      </c>
      <c r="N724">
        <v>1</v>
      </c>
      <c r="O724">
        <v>4</v>
      </c>
      <c r="P724">
        <v>5.2</v>
      </c>
      <c r="Q724">
        <v>1.5</v>
      </c>
      <c r="R724">
        <v>8</v>
      </c>
      <c r="S724">
        <v>4</v>
      </c>
      <c r="T724">
        <v>2.75</v>
      </c>
      <c r="U724">
        <v>4</v>
      </c>
      <c r="V724">
        <v>9999</v>
      </c>
      <c r="W724">
        <v>0.6893958</v>
      </c>
      <c r="X724">
        <v>204.76</v>
      </c>
      <c r="Y724">
        <v>457.27693599999998</v>
      </c>
      <c r="Z724">
        <v>125</v>
      </c>
      <c r="AM724">
        <v>276936</v>
      </c>
      <c r="AN724">
        <v>125</v>
      </c>
    </row>
    <row r="725" spans="1:40" x14ac:dyDescent="0.25">
      <c r="A725">
        <v>2004</v>
      </c>
      <c r="B725">
        <v>21</v>
      </c>
      <c r="C725">
        <v>40</v>
      </c>
      <c r="D725">
        <v>40</v>
      </c>
      <c r="E725">
        <v>1014.86</v>
      </c>
      <c r="F725">
        <v>52739.704239999999</v>
      </c>
      <c r="G725">
        <v>51834</v>
      </c>
      <c r="H725">
        <v>6475.01</v>
      </c>
      <c r="I725">
        <v>2666.8593000000001</v>
      </c>
      <c r="J725">
        <v>915.94</v>
      </c>
      <c r="K725">
        <v>2044</v>
      </c>
      <c r="L725">
        <v>70087.068329999995</v>
      </c>
      <c r="M725">
        <v>51834</v>
      </c>
      <c r="N725">
        <v>0</v>
      </c>
      <c r="O725">
        <v>4</v>
      </c>
      <c r="P725">
        <v>5.2</v>
      </c>
      <c r="Q725">
        <v>1.5</v>
      </c>
      <c r="R725">
        <v>8</v>
      </c>
      <c r="S725">
        <v>4</v>
      </c>
      <c r="T725">
        <v>2.75</v>
      </c>
      <c r="U725">
        <v>4</v>
      </c>
      <c r="V725">
        <v>9999</v>
      </c>
      <c r="W725">
        <v>0.90000159999999996</v>
      </c>
      <c r="X725">
        <v>418.8</v>
      </c>
      <c r="Y725">
        <v>905.70424400000002</v>
      </c>
      <c r="Z725">
        <v>122</v>
      </c>
    </row>
    <row r="726" spans="1:40" x14ac:dyDescent="0.25">
      <c r="A726">
        <v>2004</v>
      </c>
      <c r="B726">
        <v>22</v>
      </c>
      <c r="C726">
        <v>40</v>
      </c>
      <c r="D726">
        <v>40</v>
      </c>
      <c r="E726">
        <v>932.81</v>
      </c>
      <c r="F726">
        <v>52626.298779999997</v>
      </c>
      <c r="G726">
        <v>51608</v>
      </c>
      <c r="H726">
        <v>7338.66</v>
      </c>
      <c r="I726">
        <v>2655.2316000000001</v>
      </c>
      <c r="J726">
        <v>838.27</v>
      </c>
      <c r="K726">
        <v>2044</v>
      </c>
      <c r="L726">
        <v>79374.826669999995</v>
      </c>
      <c r="M726">
        <v>51608</v>
      </c>
      <c r="N726">
        <v>1</v>
      </c>
      <c r="O726">
        <v>4</v>
      </c>
      <c r="P726">
        <v>5.2</v>
      </c>
      <c r="Q726">
        <v>1.5</v>
      </c>
      <c r="R726">
        <v>8</v>
      </c>
      <c r="S726">
        <v>4</v>
      </c>
      <c r="T726">
        <v>2.75</v>
      </c>
      <c r="U726">
        <v>4</v>
      </c>
      <c r="V726">
        <v>9999</v>
      </c>
      <c r="W726">
        <v>1.68367</v>
      </c>
      <c r="X726">
        <v>468.7</v>
      </c>
      <c r="Y726">
        <v>1018.298775</v>
      </c>
      <c r="Z726">
        <v>122</v>
      </c>
    </row>
    <row r="727" spans="1:40" x14ac:dyDescent="0.25">
      <c r="A727">
        <v>2004</v>
      </c>
      <c r="B727">
        <v>23</v>
      </c>
      <c r="C727">
        <v>41</v>
      </c>
      <c r="D727">
        <v>41</v>
      </c>
      <c r="E727">
        <v>724.04</v>
      </c>
      <c r="F727">
        <v>38013.86434</v>
      </c>
      <c r="G727">
        <v>37526.17</v>
      </c>
      <c r="H727">
        <v>3685.42</v>
      </c>
      <c r="I727">
        <v>1930.7214469999999</v>
      </c>
      <c r="J727">
        <v>615.16999999999996</v>
      </c>
      <c r="K727">
        <v>2045</v>
      </c>
      <c r="L727">
        <v>40061.1</v>
      </c>
      <c r="M727">
        <v>37526.17</v>
      </c>
      <c r="N727">
        <v>0</v>
      </c>
      <c r="O727">
        <v>4</v>
      </c>
      <c r="P727">
        <v>5.2</v>
      </c>
      <c r="Q727">
        <v>1.5</v>
      </c>
      <c r="R727">
        <v>8</v>
      </c>
      <c r="S727">
        <v>4</v>
      </c>
      <c r="T727">
        <v>2.75</v>
      </c>
      <c r="U727">
        <v>4</v>
      </c>
      <c r="V727">
        <v>9999</v>
      </c>
      <c r="W727">
        <v>0.64255079999999998</v>
      </c>
      <c r="X727">
        <v>222.98</v>
      </c>
      <c r="Y727">
        <v>487.69434000000001</v>
      </c>
      <c r="Z727">
        <v>123</v>
      </c>
      <c r="AM727">
        <v>69434</v>
      </c>
      <c r="AN727">
        <v>123</v>
      </c>
    </row>
    <row r="728" spans="1:40" x14ac:dyDescent="0.25">
      <c r="A728">
        <v>2004</v>
      </c>
      <c r="B728">
        <v>23</v>
      </c>
      <c r="C728">
        <v>40</v>
      </c>
      <c r="D728">
        <v>40</v>
      </c>
      <c r="E728">
        <v>1306.44</v>
      </c>
      <c r="F728">
        <v>81853.596789999996</v>
      </c>
      <c r="G728">
        <v>80385.289999999994</v>
      </c>
      <c r="H728">
        <v>11275.61</v>
      </c>
      <c r="I728">
        <v>4135.8231699999997</v>
      </c>
      <c r="J728">
        <v>1184.07</v>
      </c>
      <c r="K728">
        <v>2044</v>
      </c>
      <c r="L728">
        <v>125492.535</v>
      </c>
      <c r="M728">
        <v>80385.289999999994</v>
      </c>
      <c r="N728">
        <v>1</v>
      </c>
      <c r="O728">
        <v>4</v>
      </c>
      <c r="P728">
        <v>5.2</v>
      </c>
      <c r="Q728">
        <v>1.5</v>
      </c>
      <c r="R728">
        <v>8</v>
      </c>
      <c r="S728">
        <v>4</v>
      </c>
      <c r="T728">
        <v>2.75</v>
      </c>
      <c r="U728">
        <v>4</v>
      </c>
      <c r="V728">
        <v>9999</v>
      </c>
      <c r="W728">
        <v>0.73858780000000002</v>
      </c>
      <c r="X728">
        <v>676.06</v>
      </c>
      <c r="Y728">
        <v>1468.306791</v>
      </c>
      <c r="Z728">
        <v>126</v>
      </c>
      <c r="AM728">
        <v>306791</v>
      </c>
      <c r="AN728">
        <v>126</v>
      </c>
    </row>
    <row r="729" spans="1:40" x14ac:dyDescent="0.25">
      <c r="A729">
        <v>2004</v>
      </c>
      <c r="B729">
        <v>24</v>
      </c>
      <c r="C729">
        <v>41</v>
      </c>
      <c r="D729">
        <v>41</v>
      </c>
      <c r="E729">
        <v>762.03</v>
      </c>
      <c r="F729">
        <v>53051.057249999998</v>
      </c>
      <c r="G729">
        <v>52194.75</v>
      </c>
      <c r="H729">
        <v>6700.88</v>
      </c>
      <c r="I729">
        <v>2685.419887</v>
      </c>
      <c r="J729">
        <v>685.86</v>
      </c>
      <c r="K729">
        <v>2045</v>
      </c>
      <c r="L729">
        <v>72738.407500000001</v>
      </c>
      <c r="M729">
        <v>52194.75</v>
      </c>
      <c r="N729">
        <v>0</v>
      </c>
      <c r="O729">
        <v>4</v>
      </c>
      <c r="P729">
        <v>5.2</v>
      </c>
      <c r="Q729">
        <v>1.5</v>
      </c>
      <c r="R729">
        <v>8</v>
      </c>
      <c r="S729">
        <v>4</v>
      </c>
      <c r="T729">
        <v>2.75</v>
      </c>
      <c r="U729">
        <v>4</v>
      </c>
      <c r="V729">
        <v>9999</v>
      </c>
      <c r="W729">
        <v>0.38083869999999997</v>
      </c>
      <c r="X729">
        <v>395.55</v>
      </c>
      <c r="Y729">
        <v>856.30724499999997</v>
      </c>
      <c r="Z729">
        <v>123</v>
      </c>
      <c r="AM729">
        <v>307245</v>
      </c>
      <c r="AN729">
        <v>123</v>
      </c>
    </row>
    <row r="730" spans="1:40" x14ac:dyDescent="0.25">
      <c r="A730">
        <v>2004</v>
      </c>
      <c r="B730">
        <v>24</v>
      </c>
      <c r="C730">
        <v>41</v>
      </c>
      <c r="D730">
        <v>41</v>
      </c>
      <c r="E730">
        <v>556.91999999999996</v>
      </c>
      <c r="F730">
        <v>36692.264029999998</v>
      </c>
      <c r="G730">
        <v>36069.5</v>
      </c>
      <c r="H730">
        <v>4367.12</v>
      </c>
      <c r="I730">
        <v>1855.7757750000001</v>
      </c>
      <c r="J730">
        <v>512.72</v>
      </c>
      <c r="K730">
        <v>2045</v>
      </c>
      <c r="L730">
        <v>47301.026669999999</v>
      </c>
      <c r="M730">
        <v>36069.5</v>
      </c>
      <c r="N730">
        <v>0</v>
      </c>
      <c r="O730">
        <v>4</v>
      </c>
      <c r="P730">
        <v>5.2</v>
      </c>
      <c r="Q730">
        <v>1.5</v>
      </c>
      <c r="R730">
        <v>8</v>
      </c>
      <c r="S730">
        <v>4</v>
      </c>
      <c r="T730">
        <v>2.75</v>
      </c>
      <c r="U730">
        <v>4</v>
      </c>
      <c r="V730">
        <v>9999</v>
      </c>
      <c r="W730">
        <v>0.51053579999999998</v>
      </c>
      <c r="X730">
        <v>285.44</v>
      </c>
      <c r="Y730">
        <v>622.76403100000005</v>
      </c>
      <c r="Z730">
        <v>122</v>
      </c>
      <c r="AM730">
        <v>764031</v>
      </c>
      <c r="AN730">
        <v>122</v>
      </c>
    </row>
    <row r="731" spans="1:40" x14ac:dyDescent="0.25">
      <c r="A731">
        <v>2004</v>
      </c>
      <c r="B731">
        <v>24</v>
      </c>
      <c r="C731">
        <v>41</v>
      </c>
      <c r="D731">
        <v>41</v>
      </c>
      <c r="E731">
        <v>496.69</v>
      </c>
      <c r="F731">
        <v>29132.887709999999</v>
      </c>
      <c r="G731">
        <v>28661.48</v>
      </c>
      <c r="H731">
        <v>3737.87</v>
      </c>
      <c r="I731">
        <v>1474.6331459999999</v>
      </c>
      <c r="J731">
        <v>413.6</v>
      </c>
      <c r="K731">
        <v>2045</v>
      </c>
      <c r="L731">
        <v>40174.6</v>
      </c>
      <c r="M731">
        <v>28661.48</v>
      </c>
      <c r="N731">
        <v>1</v>
      </c>
      <c r="O731">
        <v>4</v>
      </c>
      <c r="P731">
        <v>5.2</v>
      </c>
      <c r="Q731">
        <v>1.5</v>
      </c>
      <c r="R731">
        <v>8</v>
      </c>
      <c r="S731">
        <v>4</v>
      </c>
      <c r="T731">
        <v>2.75</v>
      </c>
      <c r="U731">
        <v>4</v>
      </c>
      <c r="V731">
        <v>9999</v>
      </c>
      <c r="W731">
        <v>0.62259869999999995</v>
      </c>
      <c r="X731">
        <v>213.73</v>
      </c>
      <c r="Y731">
        <v>471.407714</v>
      </c>
      <c r="Z731">
        <v>122</v>
      </c>
      <c r="AM731">
        <v>407714</v>
      </c>
      <c r="AN731">
        <v>122</v>
      </c>
    </row>
    <row r="732" spans="1:40" x14ac:dyDescent="0.25">
      <c r="A732">
        <v>2006</v>
      </c>
      <c r="B732">
        <v>26</v>
      </c>
      <c r="C732">
        <v>38</v>
      </c>
      <c r="D732">
        <v>38</v>
      </c>
      <c r="E732">
        <v>1077.78</v>
      </c>
      <c r="F732">
        <v>46010.590920000002</v>
      </c>
      <c r="G732">
        <v>45385</v>
      </c>
      <c r="H732">
        <v>4788.9399999999996</v>
      </c>
      <c r="I732">
        <v>1890.2852499999999</v>
      </c>
      <c r="J732">
        <v>919.86</v>
      </c>
      <c r="K732">
        <v>2044</v>
      </c>
      <c r="L732">
        <v>43194.28</v>
      </c>
      <c r="M732">
        <v>45385</v>
      </c>
      <c r="N732">
        <v>0</v>
      </c>
      <c r="O732">
        <v>4</v>
      </c>
      <c r="P732">
        <v>5.2</v>
      </c>
      <c r="Q732">
        <v>1.5</v>
      </c>
      <c r="R732">
        <v>8</v>
      </c>
      <c r="S732">
        <v>4</v>
      </c>
      <c r="T732">
        <v>2.75</v>
      </c>
      <c r="U732">
        <v>4</v>
      </c>
      <c r="V732">
        <v>9999</v>
      </c>
      <c r="W732">
        <v>2.110582</v>
      </c>
      <c r="X732">
        <v>292.74</v>
      </c>
      <c r="Y732">
        <v>625.59091699999999</v>
      </c>
      <c r="Z732">
        <v>102</v>
      </c>
    </row>
    <row r="733" spans="1:40" x14ac:dyDescent="0.25">
      <c r="A733">
        <v>2004</v>
      </c>
      <c r="B733">
        <v>25</v>
      </c>
      <c r="C733">
        <v>40</v>
      </c>
      <c r="D733">
        <v>40</v>
      </c>
      <c r="E733">
        <v>785.83</v>
      </c>
      <c r="F733">
        <v>49616.504099999998</v>
      </c>
      <c r="G733">
        <v>48866.2</v>
      </c>
      <c r="H733">
        <v>6285.47</v>
      </c>
      <c r="I733">
        <v>2514.16599</v>
      </c>
      <c r="J733">
        <v>732.71</v>
      </c>
      <c r="K733">
        <v>2044</v>
      </c>
      <c r="L733">
        <v>67429.603329999998</v>
      </c>
      <c r="M733">
        <v>48866.2</v>
      </c>
      <c r="N733">
        <v>1</v>
      </c>
      <c r="O733">
        <v>4</v>
      </c>
      <c r="P733">
        <v>5.2</v>
      </c>
      <c r="Q733">
        <v>1.5</v>
      </c>
      <c r="R733">
        <v>8</v>
      </c>
      <c r="S733">
        <v>4</v>
      </c>
      <c r="T733">
        <v>2.75</v>
      </c>
      <c r="U733">
        <v>4</v>
      </c>
      <c r="V733">
        <v>9999</v>
      </c>
      <c r="W733">
        <v>0.49609560000000003</v>
      </c>
      <c r="X733">
        <v>346.95</v>
      </c>
      <c r="Y733">
        <v>750.30410199999994</v>
      </c>
      <c r="Z733">
        <v>122</v>
      </c>
      <c r="AM733">
        <v>304102</v>
      </c>
      <c r="AN733">
        <v>122</v>
      </c>
    </row>
    <row r="734" spans="1:40" x14ac:dyDescent="0.25">
      <c r="A734">
        <v>2004</v>
      </c>
      <c r="B734">
        <v>25</v>
      </c>
      <c r="C734">
        <v>40</v>
      </c>
      <c r="D734">
        <v>40</v>
      </c>
      <c r="E734">
        <v>535.32000000000005</v>
      </c>
      <c r="F734">
        <v>30361.046699999999</v>
      </c>
      <c r="G734">
        <v>29947.67</v>
      </c>
      <c r="H734">
        <v>3289.31</v>
      </c>
      <c r="I734">
        <v>1540.8076209999999</v>
      </c>
      <c r="J734">
        <v>449.79</v>
      </c>
      <c r="K734">
        <v>2044</v>
      </c>
      <c r="L734">
        <v>35122.065000000002</v>
      </c>
      <c r="M734">
        <v>29947.67</v>
      </c>
      <c r="N734">
        <v>0</v>
      </c>
      <c r="O734">
        <v>4</v>
      </c>
      <c r="P734">
        <v>5.2</v>
      </c>
      <c r="Q734">
        <v>1.5</v>
      </c>
      <c r="R734">
        <v>8</v>
      </c>
      <c r="S734">
        <v>4</v>
      </c>
      <c r="T734">
        <v>2.75</v>
      </c>
      <c r="U734">
        <v>4</v>
      </c>
      <c r="V734">
        <v>9999</v>
      </c>
      <c r="W734">
        <v>0.49988169999999998</v>
      </c>
      <c r="X734">
        <v>193.87</v>
      </c>
      <c r="Y734">
        <v>413.37669799999998</v>
      </c>
      <c r="Z734">
        <v>121</v>
      </c>
      <c r="AM734">
        <v>376698</v>
      </c>
      <c r="AN734">
        <v>121</v>
      </c>
    </row>
    <row r="735" spans="1:40" x14ac:dyDescent="0.25">
      <c r="A735">
        <v>2006</v>
      </c>
      <c r="B735">
        <v>27</v>
      </c>
      <c r="C735">
        <v>38</v>
      </c>
      <c r="D735">
        <v>38</v>
      </c>
      <c r="E735">
        <v>640</v>
      </c>
      <c r="F735">
        <v>31335.598480000001</v>
      </c>
      <c r="G735">
        <v>30970</v>
      </c>
      <c r="H735">
        <v>3824.65</v>
      </c>
      <c r="I735">
        <v>1289.9005</v>
      </c>
      <c r="J735">
        <v>541.74</v>
      </c>
      <c r="K735">
        <v>2044</v>
      </c>
      <c r="L735">
        <v>33605.140829999997</v>
      </c>
      <c r="M735">
        <v>30970</v>
      </c>
      <c r="N735">
        <v>1</v>
      </c>
      <c r="O735">
        <v>4</v>
      </c>
      <c r="P735">
        <v>5.2</v>
      </c>
      <c r="Q735">
        <v>1.5</v>
      </c>
      <c r="R735">
        <v>8</v>
      </c>
      <c r="S735">
        <v>4</v>
      </c>
      <c r="T735">
        <v>2.75</v>
      </c>
      <c r="U735">
        <v>4</v>
      </c>
      <c r="V735">
        <v>9999</v>
      </c>
      <c r="W735">
        <v>1.0352760000000001</v>
      </c>
      <c r="X735">
        <v>168.04</v>
      </c>
      <c r="Y735">
        <v>365.598478</v>
      </c>
      <c r="Z735">
        <v>101</v>
      </c>
    </row>
    <row r="736" spans="1:40" x14ac:dyDescent="0.25">
      <c r="A736">
        <v>2004</v>
      </c>
      <c r="B736">
        <v>13</v>
      </c>
      <c r="C736">
        <v>42</v>
      </c>
      <c r="D736">
        <v>42</v>
      </c>
      <c r="E736">
        <v>471.24</v>
      </c>
      <c r="F736">
        <v>26132.474249999999</v>
      </c>
      <c r="G736">
        <v>25842.67</v>
      </c>
      <c r="H736">
        <v>2179.59</v>
      </c>
      <c r="I736">
        <v>1329.605372</v>
      </c>
      <c r="J736">
        <v>394.03</v>
      </c>
      <c r="K736">
        <v>2046</v>
      </c>
      <c r="L736">
        <v>23248.536670000001</v>
      </c>
      <c r="M736">
        <v>25842.67</v>
      </c>
      <c r="N736">
        <v>0</v>
      </c>
      <c r="O736">
        <v>4</v>
      </c>
      <c r="P736">
        <v>5.2</v>
      </c>
      <c r="Q736">
        <v>1.5</v>
      </c>
      <c r="R736">
        <v>8</v>
      </c>
      <c r="S736">
        <v>4</v>
      </c>
      <c r="T736">
        <v>2.75</v>
      </c>
      <c r="U736">
        <v>4</v>
      </c>
      <c r="V736">
        <v>9999</v>
      </c>
      <c r="W736">
        <v>0.67285910000000004</v>
      </c>
      <c r="X736">
        <v>126.05</v>
      </c>
      <c r="Y736">
        <v>289.80425300000002</v>
      </c>
      <c r="Z736">
        <v>121</v>
      </c>
      <c r="AM736">
        <v>804253</v>
      </c>
      <c r="AN736">
        <v>121</v>
      </c>
    </row>
    <row r="737" spans="1:40" x14ac:dyDescent="0.25">
      <c r="A737">
        <v>2006</v>
      </c>
      <c r="B737">
        <v>18</v>
      </c>
      <c r="C737">
        <v>41</v>
      </c>
      <c r="D737">
        <v>41</v>
      </c>
      <c r="E737">
        <v>551.05999999999995</v>
      </c>
      <c r="F737">
        <v>25896.545689999999</v>
      </c>
      <c r="G737">
        <v>25503</v>
      </c>
      <c r="H737">
        <v>2409.37</v>
      </c>
      <c r="I737">
        <v>1062.1999499999999</v>
      </c>
      <c r="J737">
        <v>446.26</v>
      </c>
      <c r="K737">
        <v>2047</v>
      </c>
      <c r="L737">
        <v>21258.27</v>
      </c>
      <c r="M737">
        <v>25503</v>
      </c>
      <c r="N737">
        <v>0</v>
      </c>
      <c r="O737">
        <v>4</v>
      </c>
      <c r="P737">
        <v>5.2</v>
      </c>
      <c r="Q737">
        <v>1.5</v>
      </c>
      <c r="R737">
        <v>8</v>
      </c>
      <c r="S737">
        <v>4</v>
      </c>
      <c r="T737">
        <v>2.75</v>
      </c>
      <c r="U737">
        <v>4</v>
      </c>
      <c r="V737">
        <v>9999</v>
      </c>
      <c r="W737">
        <v>1.0000169999999999</v>
      </c>
      <c r="X737">
        <v>167.39</v>
      </c>
      <c r="Y737">
        <v>393.54568799999998</v>
      </c>
      <c r="Z737">
        <v>99</v>
      </c>
    </row>
    <row r="738" spans="1:40" x14ac:dyDescent="0.25">
      <c r="A738">
        <v>2004</v>
      </c>
      <c r="B738">
        <v>17</v>
      </c>
      <c r="C738">
        <v>43</v>
      </c>
      <c r="D738">
        <v>43</v>
      </c>
      <c r="E738">
        <v>347.5</v>
      </c>
      <c r="F738">
        <v>17639.973959999999</v>
      </c>
      <c r="G738">
        <v>17386.29</v>
      </c>
      <c r="H738">
        <v>1461.18</v>
      </c>
      <c r="I738">
        <v>894.52462000000003</v>
      </c>
      <c r="J738">
        <v>285.12</v>
      </c>
      <c r="K738">
        <v>2047</v>
      </c>
      <c r="L738">
        <v>15959.02333</v>
      </c>
      <c r="M738">
        <v>17386.29</v>
      </c>
      <c r="N738">
        <v>0</v>
      </c>
      <c r="O738">
        <v>4</v>
      </c>
      <c r="P738">
        <v>5.2</v>
      </c>
      <c r="Q738">
        <v>1.5</v>
      </c>
      <c r="R738">
        <v>8</v>
      </c>
      <c r="S738">
        <v>4</v>
      </c>
      <c r="T738">
        <v>2.75</v>
      </c>
      <c r="U738">
        <v>4</v>
      </c>
      <c r="V738">
        <v>9999</v>
      </c>
      <c r="W738">
        <v>1</v>
      </c>
      <c r="X738">
        <v>108.56</v>
      </c>
      <c r="Y738">
        <v>253.68396000000001</v>
      </c>
      <c r="Z738">
        <v>122</v>
      </c>
      <c r="AM738">
        <v>122</v>
      </c>
    </row>
    <row r="739" spans="1:40" x14ac:dyDescent="0.25">
      <c r="A739">
        <v>2004</v>
      </c>
      <c r="B739">
        <v>17</v>
      </c>
      <c r="C739">
        <v>42</v>
      </c>
      <c r="D739">
        <v>42</v>
      </c>
      <c r="E739">
        <v>802.88</v>
      </c>
      <c r="F739">
        <v>49328.713559999997</v>
      </c>
      <c r="G739">
        <v>48452.44</v>
      </c>
      <c r="H739">
        <v>5723.77</v>
      </c>
      <c r="I739">
        <v>2492.8780379999998</v>
      </c>
      <c r="J739">
        <v>683.46</v>
      </c>
      <c r="K739">
        <v>2046</v>
      </c>
      <c r="L739">
        <v>62061.806669999998</v>
      </c>
      <c r="M739">
        <v>48452.44</v>
      </c>
      <c r="N739">
        <v>1</v>
      </c>
      <c r="O739">
        <v>4</v>
      </c>
      <c r="P739">
        <v>5.2</v>
      </c>
      <c r="Q739">
        <v>1.5</v>
      </c>
      <c r="R739">
        <v>8</v>
      </c>
      <c r="S739">
        <v>4</v>
      </c>
      <c r="T739">
        <v>2.75</v>
      </c>
      <c r="U739">
        <v>4</v>
      </c>
      <c r="V739">
        <v>9999</v>
      </c>
      <c r="W739">
        <v>1.142231</v>
      </c>
      <c r="X739">
        <v>380.67</v>
      </c>
      <c r="Y739">
        <v>876.27356299999997</v>
      </c>
      <c r="Z739">
        <v>122</v>
      </c>
      <c r="AM739">
        <v>273563</v>
      </c>
      <c r="AN739">
        <v>122</v>
      </c>
    </row>
    <row r="740" spans="1:40" x14ac:dyDescent="0.25">
      <c r="A740">
        <v>2004</v>
      </c>
      <c r="B740">
        <v>18</v>
      </c>
      <c r="C740">
        <v>42</v>
      </c>
      <c r="D740">
        <v>42</v>
      </c>
      <c r="E740">
        <v>757.14</v>
      </c>
      <c r="F740">
        <v>42034.112220000003</v>
      </c>
      <c r="G740">
        <v>41413.47</v>
      </c>
      <c r="H740">
        <v>4152.12</v>
      </c>
      <c r="I740">
        <v>2130.7230319999999</v>
      </c>
      <c r="J740">
        <v>643.83000000000004</v>
      </c>
      <c r="K740">
        <v>2046</v>
      </c>
      <c r="L740">
        <v>45331.855000000003</v>
      </c>
      <c r="M740">
        <v>41413.47</v>
      </c>
      <c r="N740">
        <v>0</v>
      </c>
      <c r="O740">
        <v>4</v>
      </c>
      <c r="P740">
        <v>5.2</v>
      </c>
      <c r="Q740">
        <v>1.5</v>
      </c>
      <c r="R740">
        <v>8</v>
      </c>
      <c r="S740">
        <v>4</v>
      </c>
      <c r="T740">
        <v>2.75</v>
      </c>
      <c r="U740">
        <v>4</v>
      </c>
      <c r="V740">
        <v>9999</v>
      </c>
      <c r="W740">
        <v>0.83261719999999995</v>
      </c>
      <c r="X740">
        <v>270.5</v>
      </c>
      <c r="Y740">
        <v>620.64221499999996</v>
      </c>
      <c r="Z740">
        <v>123</v>
      </c>
      <c r="AM740">
        <v>642215</v>
      </c>
      <c r="AN740">
        <v>123</v>
      </c>
    </row>
    <row r="741" spans="1:40" x14ac:dyDescent="0.25">
      <c r="A741">
        <v>2004</v>
      </c>
      <c r="B741">
        <v>18</v>
      </c>
      <c r="C741">
        <v>43</v>
      </c>
      <c r="D741">
        <v>43</v>
      </c>
      <c r="E741">
        <v>397.32</v>
      </c>
      <c r="F741">
        <v>24553.458549999999</v>
      </c>
      <c r="G741">
        <v>24061.4</v>
      </c>
      <c r="H741">
        <v>3091.41</v>
      </c>
      <c r="I741">
        <v>1237.95903</v>
      </c>
      <c r="J741">
        <v>348.28</v>
      </c>
      <c r="K741">
        <v>2047</v>
      </c>
      <c r="L741">
        <v>33838.94</v>
      </c>
      <c r="M741">
        <v>24061.4</v>
      </c>
      <c r="N741">
        <v>0</v>
      </c>
      <c r="O741">
        <v>4</v>
      </c>
      <c r="P741">
        <v>5.2</v>
      </c>
      <c r="Q741">
        <v>1.5</v>
      </c>
      <c r="R741">
        <v>8</v>
      </c>
      <c r="S741">
        <v>4</v>
      </c>
      <c r="T741">
        <v>2.75</v>
      </c>
      <c r="U741">
        <v>4</v>
      </c>
      <c r="V741">
        <v>9999</v>
      </c>
      <c r="W741">
        <v>0.92913500000000004</v>
      </c>
      <c r="X741">
        <v>209.95</v>
      </c>
      <c r="Y741">
        <v>492.05854499999998</v>
      </c>
      <c r="Z741">
        <v>123</v>
      </c>
      <c r="AM741">
        <v>58545</v>
      </c>
      <c r="AN741">
        <v>123</v>
      </c>
    </row>
    <row r="742" spans="1:40" x14ac:dyDescent="0.25">
      <c r="A742">
        <v>2004</v>
      </c>
      <c r="B742">
        <v>18</v>
      </c>
      <c r="C742">
        <v>43</v>
      </c>
      <c r="D742">
        <v>43</v>
      </c>
      <c r="E742">
        <v>611.35</v>
      </c>
      <c r="F742">
        <v>34586.208010000002</v>
      </c>
      <c r="G742">
        <v>33995.14</v>
      </c>
      <c r="H742">
        <v>3326.52</v>
      </c>
      <c r="I742">
        <v>1749.049953</v>
      </c>
      <c r="J742">
        <v>546.77</v>
      </c>
      <c r="K742">
        <v>2047</v>
      </c>
      <c r="L742">
        <v>36390.769999999997</v>
      </c>
      <c r="M742">
        <v>33995.14</v>
      </c>
      <c r="N742">
        <v>0</v>
      </c>
      <c r="O742">
        <v>4</v>
      </c>
      <c r="P742">
        <v>5.2</v>
      </c>
      <c r="Q742">
        <v>1.5</v>
      </c>
      <c r="R742">
        <v>8</v>
      </c>
      <c r="S742">
        <v>4</v>
      </c>
      <c r="T742">
        <v>2.75</v>
      </c>
      <c r="U742">
        <v>4</v>
      </c>
      <c r="V742">
        <v>9999</v>
      </c>
      <c r="W742">
        <v>1.2950550000000001</v>
      </c>
      <c r="X742">
        <v>252.9</v>
      </c>
      <c r="Y742">
        <v>591.06801299999995</v>
      </c>
      <c r="Z742">
        <v>122</v>
      </c>
      <c r="AM742">
        <v>68013</v>
      </c>
      <c r="AN742">
        <v>122</v>
      </c>
    </row>
    <row r="743" spans="1:40" x14ac:dyDescent="0.25">
      <c r="A743">
        <v>2004</v>
      </c>
      <c r="B743">
        <v>23</v>
      </c>
      <c r="C743">
        <v>43</v>
      </c>
      <c r="D743">
        <v>43</v>
      </c>
      <c r="E743">
        <v>511.57</v>
      </c>
      <c r="F743">
        <v>31752.397420000001</v>
      </c>
      <c r="G743">
        <v>31227.48</v>
      </c>
      <c r="H743">
        <v>3691.86</v>
      </c>
      <c r="I743">
        <v>1606.6538459999999</v>
      </c>
      <c r="J743">
        <v>419.07</v>
      </c>
      <c r="K743">
        <v>2047</v>
      </c>
      <c r="L743">
        <v>39848.758329999997</v>
      </c>
      <c r="M743">
        <v>31227.48</v>
      </c>
      <c r="N743">
        <v>1</v>
      </c>
      <c r="O743">
        <v>4</v>
      </c>
      <c r="P743">
        <v>5.2</v>
      </c>
      <c r="Q743">
        <v>1.5</v>
      </c>
      <c r="R743">
        <v>8</v>
      </c>
      <c r="S743">
        <v>4</v>
      </c>
      <c r="T743">
        <v>2.75</v>
      </c>
      <c r="U743">
        <v>4</v>
      </c>
      <c r="V743">
        <v>9999</v>
      </c>
      <c r="W743">
        <v>0.71394040000000003</v>
      </c>
      <c r="X743">
        <v>227.69</v>
      </c>
      <c r="Y743">
        <v>524.91742399999998</v>
      </c>
      <c r="Z743">
        <v>122</v>
      </c>
      <c r="AM743">
        <v>917424</v>
      </c>
      <c r="AN743">
        <v>122</v>
      </c>
    </row>
    <row r="744" spans="1:40" x14ac:dyDescent="0.25">
      <c r="A744">
        <v>2004</v>
      </c>
      <c r="B744">
        <v>23</v>
      </c>
      <c r="C744">
        <v>43</v>
      </c>
      <c r="D744">
        <v>43</v>
      </c>
      <c r="E744">
        <v>710.41</v>
      </c>
      <c r="F744">
        <v>39966.980739999999</v>
      </c>
      <c r="G744">
        <v>39389.11</v>
      </c>
      <c r="H744">
        <v>3967.66</v>
      </c>
      <c r="I744">
        <v>2026.56971</v>
      </c>
      <c r="J744">
        <v>599.16</v>
      </c>
      <c r="K744">
        <v>2047</v>
      </c>
      <c r="L744">
        <v>43254.692499999997</v>
      </c>
      <c r="M744">
        <v>39389.11</v>
      </c>
      <c r="N744">
        <v>0</v>
      </c>
      <c r="O744">
        <v>4</v>
      </c>
      <c r="P744">
        <v>5.2</v>
      </c>
      <c r="Q744">
        <v>1.5</v>
      </c>
      <c r="R744">
        <v>8</v>
      </c>
      <c r="S744">
        <v>4</v>
      </c>
      <c r="T744">
        <v>2.75</v>
      </c>
      <c r="U744">
        <v>4</v>
      </c>
      <c r="V744">
        <v>9999</v>
      </c>
      <c r="W744">
        <v>0.78797680000000003</v>
      </c>
      <c r="X744">
        <v>252.31</v>
      </c>
      <c r="Y744">
        <v>577.87074399999995</v>
      </c>
      <c r="Z744">
        <v>123</v>
      </c>
      <c r="AM744">
        <v>870744</v>
      </c>
      <c r="AN744">
        <v>123</v>
      </c>
    </row>
    <row r="745" spans="1:40" x14ac:dyDescent="0.25">
      <c r="A745">
        <v>2006</v>
      </c>
      <c r="B745">
        <v>25</v>
      </c>
      <c r="C745">
        <v>40</v>
      </c>
      <c r="D745">
        <v>40</v>
      </c>
      <c r="E745">
        <v>240.19</v>
      </c>
      <c r="F745">
        <v>11604.191500000001</v>
      </c>
      <c r="G745">
        <v>11452.6</v>
      </c>
      <c r="H745">
        <v>1275.2</v>
      </c>
      <c r="I745">
        <v>477.00078999999999</v>
      </c>
      <c r="J745">
        <v>191.19</v>
      </c>
      <c r="K745">
        <v>2046</v>
      </c>
      <c r="L745">
        <v>11520.37833</v>
      </c>
      <c r="M745">
        <v>11452.6</v>
      </c>
      <c r="N745">
        <v>1</v>
      </c>
      <c r="O745">
        <v>4</v>
      </c>
      <c r="P745">
        <v>5.2</v>
      </c>
      <c r="Q745">
        <v>1.5</v>
      </c>
      <c r="R745">
        <v>8</v>
      </c>
      <c r="S745">
        <v>4</v>
      </c>
      <c r="T745">
        <v>2.75</v>
      </c>
      <c r="U745">
        <v>4</v>
      </c>
      <c r="V745">
        <v>9999</v>
      </c>
      <c r="W745">
        <v>1</v>
      </c>
      <c r="X745">
        <v>66.98</v>
      </c>
      <c r="Y745">
        <v>151.59149600000001</v>
      </c>
      <c r="Z745">
        <v>103</v>
      </c>
      <c r="AM745">
        <v>103</v>
      </c>
    </row>
    <row r="746" spans="1:40" x14ac:dyDescent="0.25">
      <c r="A746">
        <v>2004</v>
      </c>
      <c r="B746">
        <v>0</v>
      </c>
      <c r="C746">
        <v>45</v>
      </c>
      <c r="D746">
        <v>45</v>
      </c>
      <c r="E746">
        <v>251.76</v>
      </c>
      <c r="F746">
        <v>17968.064699999999</v>
      </c>
      <c r="G746">
        <v>17733.400000000001</v>
      </c>
      <c r="H746">
        <v>1786.85</v>
      </c>
      <c r="I746">
        <v>912.38342999999998</v>
      </c>
      <c r="J746">
        <v>212.87</v>
      </c>
      <c r="K746">
        <v>2049</v>
      </c>
      <c r="L746">
        <v>18952.532500000001</v>
      </c>
      <c r="M746">
        <v>17733.400000000001</v>
      </c>
      <c r="N746">
        <v>0</v>
      </c>
      <c r="O746">
        <v>4</v>
      </c>
      <c r="P746">
        <v>5.2</v>
      </c>
      <c r="Q746">
        <v>1.5</v>
      </c>
      <c r="R746">
        <v>8</v>
      </c>
      <c r="S746">
        <v>4</v>
      </c>
      <c r="T746">
        <v>2.75</v>
      </c>
      <c r="U746">
        <v>4</v>
      </c>
      <c r="V746">
        <v>9999</v>
      </c>
      <c r="W746">
        <v>0.77928120000000001</v>
      </c>
      <c r="X746">
        <v>92.74</v>
      </c>
      <c r="Y746">
        <v>234.66470200000001</v>
      </c>
      <c r="Z746">
        <v>121</v>
      </c>
      <c r="AM746">
        <v>664702</v>
      </c>
      <c r="AN746">
        <v>121</v>
      </c>
    </row>
    <row r="747" spans="1:40" x14ac:dyDescent="0.25">
      <c r="A747">
        <v>2004</v>
      </c>
      <c r="B747">
        <v>16</v>
      </c>
      <c r="C747">
        <v>44</v>
      </c>
      <c r="D747">
        <v>44</v>
      </c>
      <c r="E747">
        <v>301.68</v>
      </c>
      <c r="F747">
        <v>21615</v>
      </c>
      <c r="G747">
        <v>21453</v>
      </c>
      <c r="H747">
        <v>2122.12</v>
      </c>
      <c r="I747">
        <v>1103.75685</v>
      </c>
      <c r="J747">
        <v>270.48</v>
      </c>
      <c r="K747">
        <v>2048</v>
      </c>
      <c r="L747">
        <v>22771.393329999999</v>
      </c>
      <c r="M747">
        <v>21453</v>
      </c>
      <c r="N747">
        <v>0</v>
      </c>
      <c r="O747">
        <v>4</v>
      </c>
      <c r="P747">
        <v>5.2</v>
      </c>
      <c r="Q747">
        <v>1.5</v>
      </c>
      <c r="R747">
        <v>8</v>
      </c>
      <c r="S747">
        <v>4</v>
      </c>
      <c r="T747">
        <v>2.75</v>
      </c>
      <c r="U747">
        <v>4</v>
      </c>
      <c r="V747">
        <v>9999</v>
      </c>
      <c r="W747">
        <v>0.44520579999999998</v>
      </c>
      <c r="X747">
        <v>0</v>
      </c>
      <c r="Y747">
        <v>162</v>
      </c>
      <c r="Z747">
        <v>121</v>
      </c>
    </row>
    <row r="748" spans="1:40" x14ac:dyDescent="0.25">
      <c r="A748">
        <v>2006</v>
      </c>
      <c r="B748">
        <v>17</v>
      </c>
      <c r="C748">
        <v>43</v>
      </c>
      <c r="D748">
        <v>43</v>
      </c>
      <c r="E748">
        <v>835.46</v>
      </c>
      <c r="F748">
        <v>52367.843630000003</v>
      </c>
      <c r="G748">
        <v>51850</v>
      </c>
      <c r="H748">
        <v>3247.65</v>
      </c>
      <c r="I748">
        <v>2159.5524999999998</v>
      </c>
      <c r="J748">
        <v>711.57</v>
      </c>
      <c r="K748">
        <v>2049</v>
      </c>
      <c r="L748">
        <v>27943.679169999999</v>
      </c>
      <c r="M748">
        <v>51850</v>
      </c>
      <c r="N748">
        <v>0</v>
      </c>
      <c r="O748">
        <v>4</v>
      </c>
      <c r="P748">
        <v>5.2</v>
      </c>
      <c r="Q748">
        <v>1.5</v>
      </c>
      <c r="R748">
        <v>8</v>
      </c>
      <c r="S748">
        <v>4</v>
      </c>
      <c r="T748">
        <v>2.75</v>
      </c>
      <c r="U748">
        <v>4</v>
      </c>
      <c r="V748">
        <v>9999</v>
      </c>
      <c r="W748">
        <v>0.96001749999999997</v>
      </c>
      <c r="X748">
        <v>209.3</v>
      </c>
      <c r="Y748">
        <v>517.84363099999996</v>
      </c>
      <c r="Z748">
        <v>97</v>
      </c>
    </row>
    <row r="749" spans="1:40" x14ac:dyDescent="0.25">
      <c r="A749">
        <v>2006</v>
      </c>
      <c r="B749">
        <v>17</v>
      </c>
      <c r="C749">
        <v>43</v>
      </c>
      <c r="D749">
        <v>43</v>
      </c>
      <c r="E749">
        <v>614.64</v>
      </c>
      <c r="F749">
        <v>35301.50189</v>
      </c>
      <c r="G749">
        <v>34891.199999999997</v>
      </c>
      <c r="H749">
        <v>2501.7399999999998</v>
      </c>
      <c r="I749">
        <v>1453.21848</v>
      </c>
      <c r="J749">
        <v>543.37</v>
      </c>
      <c r="K749">
        <v>2049</v>
      </c>
      <c r="L749">
        <v>22236.833330000001</v>
      </c>
      <c r="M749">
        <v>34891.199999999997</v>
      </c>
      <c r="N749">
        <v>0</v>
      </c>
      <c r="O749">
        <v>4</v>
      </c>
      <c r="P749">
        <v>5.2</v>
      </c>
      <c r="Q749">
        <v>1.5</v>
      </c>
      <c r="R749">
        <v>8</v>
      </c>
      <c r="S749">
        <v>4</v>
      </c>
      <c r="T749">
        <v>2.75</v>
      </c>
      <c r="U749">
        <v>4</v>
      </c>
      <c r="V749">
        <v>9999</v>
      </c>
      <c r="W749">
        <v>1.0133399999999999</v>
      </c>
      <c r="X749">
        <v>166.68</v>
      </c>
      <c r="Y749">
        <v>410.30189100000001</v>
      </c>
      <c r="Z749">
        <v>100</v>
      </c>
      <c r="AM749">
        <v>301891</v>
      </c>
      <c r="AN749">
        <v>100</v>
      </c>
    </row>
    <row r="750" spans="1:40" x14ac:dyDescent="0.25">
      <c r="A750">
        <v>2006</v>
      </c>
      <c r="B750">
        <v>18</v>
      </c>
      <c r="C750">
        <v>42</v>
      </c>
      <c r="D750">
        <v>42</v>
      </c>
      <c r="E750">
        <v>387.22</v>
      </c>
      <c r="F750">
        <v>22163.383979999999</v>
      </c>
      <c r="G750">
        <v>21900.2</v>
      </c>
      <c r="H750">
        <v>2178.7399999999998</v>
      </c>
      <c r="I750">
        <v>912.14332999999999</v>
      </c>
      <c r="J750">
        <v>319.51</v>
      </c>
      <c r="K750">
        <v>2048</v>
      </c>
      <c r="L750">
        <v>19823.61333</v>
      </c>
      <c r="M750">
        <v>21900.2</v>
      </c>
      <c r="N750">
        <v>1</v>
      </c>
      <c r="O750">
        <v>4</v>
      </c>
      <c r="P750">
        <v>5.2</v>
      </c>
      <c r="Q750">
        <v>1.5</v>
      </c>
      <c r="R750">
        <v>8</v>
      </c>
      <c r="S750">
        <v>4</v>
      </c>
      <c r="T750">
        <v>2.75</v>
      </c>
      <c r="U750">
        <v>4</v>
      </c>
      <c r="V750">
        <v>9999</v>
      </c>
      <c r="W750">
        <v>0.9</v>
      </c>
      <c r="X750">
        <v>108.6</v>
      </c>
      <c r="Y750">
        <v>263.18398000000002</v>
      </c>
      <c r="Z750">
        <v>104</v>
      </c>
      <c r="AM750">
        <v>18398</v>
      </c>
      <c r="AN750">
        <v>104</v>
      </c>
    </row>
    <row r="751" spans="1:40" x14ac:dyDescent="0.25">
      <c r="A751">
        <v>2004</v>
      </c>
      <c r="B751">
        <v>18</v>
      </c>
      <c r="C751">
        <v>45</v>
      </c>
      <c r="D751">
        <v>45</v>
      </c>
      <c r="E751">
        <v>575.83000000000004</v>
      </c>
      <c r="F751">
        <v>38651.297460000002</v>
      </c>
      <c r="G751">
        <v>38121.5</v>
      </c>
      <c r="H751">
        <v>3452.49</v>
      </c>
      <c r="I751">
        <v>1961.351175</v>
      </c>
      <c r="J751">
        <v>509.68</v>
      </c>
      <c r="K751">
        <v>2049</v>
      </c>
      <c r="L751">
        <v>37292.654999999999</v>
      </c>
      <c r="M751">
        <v>38121.5</v>
      </c>
      <c r="N751">
        <v>1</v>
      </c>
      <c r="O751">
        <v>4</v>
      </c>
      <c r="P751">
        <v>5.2</v>
      </c>
      <c r="Q751">
        <v>1.5</v>
      </c>
      <c r="R751">
        <v>8</v>
      </c>
      <c r="S751">
        <v>4</v>
      </c>
      <c r="T751">
        <v>2.75</v>
      </c>
      <c r="U751">
        <v>4</v>
      </c>
      <c r="V751">
        <v>9999</v>
      </c>
      <c r="W751">
        <v>0.84247360000000004</v>
      </c>
      <c r="X751">
        <v>215.64</v>
      </c>
      <c r="Y751">
        <v>529.797462</v>
      </c>
      <c r="Z751">
        <v>122</v>
      </c>
      <c r="AM751">
        <v>797462</v>
      </c>
      <c r="AN751">
        <v>122</v>
      </c>
    </row>
    <row r="752" spans="1:40" x14ac:dyDescent="0.25">
      <c r="A752">
        <v>2004</v>
      </c>
      <c r="B752">
        <v>19</v>
      </c>
      <c r="C752">
        <v>44</v>
      </c>
      <c r="D752">
        <v>44</v>
      </c>
      <c r="E752">
        <v>561.4</v>
      </c>
      <c r="F752">
        <v>36686.060689999998</v>
      </c>
      <c r="G752">
        <v>36062.33</v>
      </c>
      <c r="H752">
        <v>3696.42</v>
      </c>
      <c r="I752">
        <v>1855.40688</v>
      </c>
      <c r="J752">
        <v>472.4</v>
      </c>
      <c r="K752">
        <v>2048</v>
      </c>
      <c r="L752">
        <v>39937.05833</v>
      </c>
      <c r="M752">
        <v>36062.33</v>
      </c>
      <c r="N752">
        <v>0</v>
      </c>
      <c r="O752">
        <v>4</v>
      </c>
      <c r="P752">
        <v>5.2</v>
      </c>
      <c r="Q752">
        <v>1.5</v>
      </c>
      <c r="R752">
        <v>8</v>
      </c>
      <c r="S752">
        <v>4</v>
      </c>
      <c r="T752">
        <v>2.75</v>
      </c>
      <c r="U752">
        <v>4</v>
      </c>
      <c r="V752">
        <v>9999</v>
      </c>
      <c r="W752">
        <v>0.63621280000000002</v>
      </c>
      <c r="X752">
        <v>264.27999999999997</v>
      </c>
      <c r="Y752">
        <v>623.73068799999999</v>
      </c>
      <c r="Z752">
        <v>121</v>
      </c>
      <c r="AM752">
        <v>730688</v>
      </c>
      <c r="AN752">
        <v>121</v>
      </c>
    </row>
    <row r="753" spans="1:40" x14ac:dyDescent="0.25">
      <c r="A753">
        <v>2004</v>
      </c>
      <c r="B753">
        <v>19</v>
      </c>
      <c r="C753">
        <v>44</v>
      </c>
      <c r="D753">
        <v>44</v>
      </c>
      <c r="E753">
        <v>436.37</v>
      </c>
      <c r="F753">
        <v>25515.225849999999</v>
      </c>
      <c r="G753">
        <v>25094</v>
      </c>
      <c r="H753">
        <v>2405.88</v>
      </c>
      <c r="I753">
        <v>1291.0862999999999</v>
      </c>
      <c r="J753">
        <v>394.92</v>
      </c>
      <c r="K753">
        <v>2048</v>
      </c>
      <c r="L753">
        <v>26687.279999999999</v>
      </c>
      <c r="M753">
        <v>25094</v>
      </c>
      <c r="N753">
        <v>0</v>
      </c>
      <c r="O753">
        <v>4</v>
      </c>
      <c r="P753">
        <v>5.2</v>
      </c>
      <c r="Q753">
        <v>1.5</v>
      </c>
      <c r="R753">
        <v>8</v>
      </c>
      <c r="S753">
        <v>4</v>
      </c>
      <c r="T753">
        <v>2.75</v>
      </c>
      <c r="U753">
        <v>4</v>
      </c>
      <c r="V753">
        <v>9999</v>
      </c>
      <c r="W753">
        <v>1</v>
      </c>
      <c r="X753">
        <v>176.76</v>
      </c>
      <c r="Y753">
        <v>421.22584799999998</v>
      </c>
      <c r="Z753">
        <v>124</v>
      </c>
    </row>
    <row r="754" spans="1:40" x14ac:dyDescent="0.25">
      <c r="A754">
        <v>2004</v>
      </c>
      <c r="B754">
        <v>19</v>
      </c>
      <c r="C754">
        <v>45</v>
      </c>
      <c r="D754">
        <v>45</v>
      </c>
      <c r="E754">
        <v>488.66</v>
      </c>
      <c r="F754">
        <v>29030.203720000001</v>
      </c>
      <c r="G754">
        <v>28577.64</v>
      </c>
      <c r="H754">
        <v>2874.46</v>
      </c>
      <c r="I754">
        <v>1470.3195780000001</v>
      </c>
      <c r="J754">
        <v>400.61</v>
      </c>
      <c r="K754">
        <v>2049</v>
      </c>
      <c r="L754">
        <v>31090.073329999999</v>
      </c>
      <c r="M754">
        <v>28577.64</v>
      </c>
      <c r="N754">
        <v>1</v>
      </c>
      <c r="O754">
        <v>4</v>
      </c>
      <c r="P754">
        <v>5.2</v>
      </c>
      <c r="Q754">
        <v>1.5</v>
      </c>
      <c r="R754">
        <v>8</v>
      </c>
      <c r="S754">
        <v>4</v>
      </c>
      <c r="T754">
        <v>2.75</v>
      </c>
      <c r="U754">
        <v>4</v>
      </c>
      <c r="V754">
        <v>9999</v>
      </c>
      <c r="W754">
        <v>1.0965130000000001</v>
      </c>
      <c r="X754">
        <v>183.58</v>
      </c>
      <c r="Y754">
        <v>452.56372299999998</v>
      </c>
      <c r="Z754">
        <v>122</v>
      </c>
      <c r="AM754">
        <v>563723</v>
      </c>
      <c r="AN754">
        <v>122</v>
      </c>
    </row>
    <row r="755" spans="1:40" x14ac:dyDescent="0.25">
      <c r="A755">
        <v>2004</v>
      </c>
      <c r="B755">
        <v>19</v>
      </c>
      <c r="C755">
        <v>45</v>
      </c>
      <c r="D755">
        <v>45</v>
      </c>
      <c r="E755">
        <v>881.38</v>
      </c>
      <c r="F755">
        <v>52626.519469999999</v>
      </c>
      <c r="G755">
        <v>51917</v>
      </c>
      <c r="H755">
        <v>4563.8500000000004</v>
      </c>
      <c r="I755">
        <v>2671.1296499999999</v>
      </c>
      <c r="J755">
        <v>751.93</v>
      </c>
      <c r="K755">
        <v>2049</v>
      </c>
      <c r="L755">
        <v>49339.951670000002</v>
      </c>
      <c r="M755">
        <v>51917</v>
      </c>
      <c r="N755">
        <v>1</v>
      </c>
      <c r="O755">
        <v>4</v>
      </c>
      <c r="P755">
        <v>5.2</v>
      </c>
      <c r="Q755">
        <v>1.5</v>
      </c>
      <c r="R755">
        <v>8</v>
      </c>
      <c r="S755">
        <v>4</v>
      </c>
      <c r="T755">
        <v>2.75</v>
      </c>
      <c r="U755">
        <v>4</v>
      </c>
      <c r="V755">
        <v>9999</v>
      </c>
      <c r="W755">
        <v>1.1212420000000001</v>
      </c>
      <c r="X755">
        <v>289.26</v>
      </c>
      <c r="Y755">
        <v>709.51946699999996</v>
      </c>
      <c r="Z755">
        <v>122</v>
      </c>
    </row>
    <row r="756" spans="1:40" x14ac:dyDescent="0.25">
      <c r="A756">
        <v>2004</v>
      </c>
      <c r="B756">
        <v>20</v>
      </c>
      <c r="C756">
        <v>45</v>
      </c>
      <c r="D756">
        <v>45</v>
      </c>
      <c r="E756">
        <v>1135.68</v>
      </c>
      <c r="F756">
        <v>92268.990049999993</v>
      </c>
      <c r="G756">
        <v>90904.33</v>
      </c>
      <c r="H756">
        <v>9422.75</v>
      </c>
      <c r="I756">
        <v>4677.027779</v>
      </c>
      <c r="J756">
        <v>1072.3599999999999</v>
      </c>
      <c r="K756">
        <v>2049</v>
      </c>
      <c r="L756">
        <v>101524.63830000001</v>
      </c>
      <c r="M756">
        <v>90904.33</v>
      </c>
      <c r="N756">
        <v>0</v>
      </c>
      <c r="O756">
        <v>4</v>
      </c>
      <c r="P756">
        <v>5.2</v>
      </c>
      <c r="Q756">
        <v>1.5</v>
      </c>
      <c r="R756">
        <v>8</v>
      </c>
      <c r="S756">
        <v>4</v>
      </c>
      <c r="T756">
        <v>2.75</v>
      </c>
      <c r="U756">
        <v>4</v>
      </c>
      <c r="V756">
        <v>9999</v>
      </c>
      <c r="W756">
        <v>0.4206838</v>
      </c>
      <c r="X756">
        <v>563.28</v>
      </c>
      <c r="Y756">
        <v>1364.6600530000001</v>
      </c>
      <c r="Z756">
        <v>122</v>
      </c>
      <c r="AM756">
        <v>660053</v>
      </c>
      <c r="AN756">
        <v>122</v>
      </c>
    </row>
    <row r="757" spans="1:40" x14ac:dyDescent="0.25">
      <c r="A757">
        <v>2004</v>
      </c>
      <c r="B757">
        <v>20</v>
      </c>
      <c r="C757">
        <v>45</v>
      </c>
      <c r="D757">
        <v>45</v>
      </c>
      <c r="E757">
        <v>462.94</v>
      </c>
      <c r="F757">
        <v>30156.211149999999</v>
      </c>
      <c r="G757">
        <v>29628.44</v>
      </c>
      <c r="H757">
        <v>3266.09</v>
      </c>
      <c r="I757">
        <v>1524.3832379999999</v>
      </c>
      <c r="J757">
        <v>381.85</v>
      </c>
      <c r="K757">
        <v>2049</v>
      </c>
      <c r="L757">
        <v>35701.775000000001</v>
      </c>
      <c r="M757">
        <v>29628.44</v>
      </c>
      <c r="N757">
        <v>0</v>
      </c>
      <c r="O757">
        <v>4</v>
      </c>
      <c r="P757">
        <v>5.2</v>
      </c>
      <c r="Q757">
        <v>1.5</v>
      </c>
      <c r="R757">
        <v>8</v>
      </c>
      <c r="S757">
        <v>4</v>
      </c>
      <c r="T757">
        <v>2.75</v>
      </c>
      <c r="U757">
        <v>4</v>
      </c>
      <c r="V757">
        <v>9999</v>
      </c>
      <c r="W757">
        <v>0.71751549999999997</v>
      </c>
      <c r="X757">
        <v>217.01</v>
      </c>
      <c r="Y757">
        <v>527.77114600000004</v>
      </c>
      <c r="Z757">
        <v>123</v>
      </c>
      <c r="AM757">
        <v>771146</v>
      </c>
      <c r="AN757">
        <v>123</v>
      </c>
    </row>
    <row r="758" spans="1:40" x14ac:dyDescent="0.25">
      <c r="A758">
        <v>2004</v>
      </c>
      <c r="B758">
        <v>21</v>
      </c>
      <c r="C758">
        <v>45</v>
      </c>
      <c r="D758">
        <v>45</v>
      </c>
      <c r="E758">
        <v>430.1</v>
      </c>
      <c r="F758">
        <v>37110.570440000003</v>
      </c>
      <c r="G758">
        <v>36459.5</v>
      </c>
      <c r="H758">
        <v>4278.3599999999997</v>
      </c>
      <c r="I758">
        <v>1875.841275</v>
      </c>
      <c r="J758">
        <v>391.77</v>
      </c>
      <c r="K758">
        <v>2049</v>
      </c>
      <c r="L758">
        <v>46622.125</v>
      </c>
      <c r="M758">
        <v>36459.5</v>
      </c>
      <c r="N758">
        <v>0</v>
      </c>
      <c r="O758">
        <v>4</v>
      </c>
      <c r="P758">
        <v>5.2</v>
      </c>
      <c r="Q758">
        <v>1.5</v>
      </c>
      <c r="R758">
        <v>8</v>
      </c>
      <c r="S758">
        <v>4</v>
      </c>
      <c r="T758">
        <v>2.75</v>
      </c>
      <c r="U758">
        <v>4</v>
      </c>
      <c r="V758">
        <v>9999</v>
      </c>
      <c r="W758">
        <v>0.65468850000000001</v>
      </c>
      <c r="X758">
        <v>270.14</v>
      </c>
      <c r="Y758">
        <v>651.07043499999997</v>
      </c>
      <c r="Z758">
        <v>123</v>
      </c>
      <c r="AM758">
        <v>70435</v>
      </c>
      <c r="AN758">
        <v>123</v>
      </c>
    </row>
    <row r="759" spans="1:40" x14ac:dyDescent="0.25">
      <c r="A759">
        <v>2004</v>
      </c>
      <c r="B759">
        <v>21</v>
      </c>
      <c r="C759">
        <v>44</v>
      </c>
      <c r="D759">
        <v>44</v>
      </c>
      <c r="E759">
        <v>749.07</v>
      </c>
      <c r="F759">
        <v>43682.842579999997</v>
      </c>
      <c r="G759">
        <v>43222.89</v>
      </c>
      <c r="H759">
        <v>3137.14</v>
      </c>
      <c r="I759">
        <v>2223.8176910000002</v>
      </c>
      <c r="J759">
        <v>636.6</v>
      </c>
      <c r="K759">
        <v>2048</v>
      </c>
      <c r="L759">
        <v>33874.214999999997</v>
      </c>
      <c r="M759">
        <v>43222.89</v>
      </c>
      <c r="N759">
        <v>0</v>
      </c>
      <c r="O759">
        <v>4</v>
      </c>
      <c r="P759">
        <v>5.2</v>
      </c>
      <c r="Q759">
        <v>1.5</v>
      </c>
      <c r="R759">
        <v>8</v>
      </c>
      <c r="S759">
        <v>4</v>
      </c>
      <c r="T759">
        <v>2.75</v>
      </c>
      <c r="U759">
        <v>4</v>
      </c>
      <c r="V759">
        <v>9999</v>
      </c>
      <c r="W759">
        <v>0.84712679999999996</v>
      </c>
      <c r="X759">
        <v>194.75</v>
      </c>
      <c r="Y759">
        <v>459.95258000000001</v>
      </c>
      <c r="Z759">
        <v>122</v>
      </c>
      <c r="AM759">
        <v>95258</v>
      </c>
      <c r="AN759">
        <v>122</v>
      </c>
    </row>
    <row r="760" spans="1:40" x14ac:dyDescent="0.25">
      <c r="A760">
        <v>2004</v>
      </c>
      <c r="B760">
        <v>21</v>
      </c>
      <c r="C760">
        <v>44</v>
      </c>
      <c r="D760">
        <v>44</v>
      </c>
      <c r="E760">
        <v>479.07</v>
      </c>
      <c r="F760">
        <v>27555.277600000001</v>
      </c>
      <c r="G760">
        <v>27176.75</v>
      </c>
      <c r="H760">
        <v>2505.0700000000002</v>
      </c>
      <c r="I760">
        <v>1398.243788</v>
      </c>
      <c r="J760">
        <v>423.94</v>
      </c>
      <c r="K760">
        <v>2048</v>
      </c>
      <c r="L760">
        <v>26853.126670000001</v>
      </c>
      <c r="M760">
        <v>27176.75</v>
      </c>
      <c r="N760">
        <v>1</v>
      </c>
      <c r="O760">
        <v>4</v>
      </c>
      <c r="P760">
        <v>5.2</v>
      </c>
      <c r="Q760">
        <v>1.5</v>
      </c>
      <c r="R760">
        <v>8</v>
      </c>
      <c r="S760">
        <v>4</v>
      </c>
      <c r="T760">
        <v>2.75</v>
      </c>
      <c r="U760">
        <v>4</v>
      </c>
      <c r="V760">
        <v>9999</v>
      </c>
      <c r="W760">
        <v>1.2180880000000001</v>
      </c>
      <c r="X760">
        <v>158.05000000000001</v>
      </c>
      <c r="Y760">
        <v>378.52760000000001</v>
      </c>
      <c r="Z760">
        <v>121</v>
      </c>
      <c r="AM760">
        <v>5276</v>
      </c>
      <c r="AN760">
        <v>121</v>
      </c>
    </row>
    <row r="761" spans="1:40" x14ac:dyDescent="0.25">
      <c r="A761">
        <v>2004</v>
      </c>
      <c r="B761">
        <v>5</v>
      </c>
      <c r="C761">
        <v>46</v>
      </c>
      <c r="D761">
        <v>46</v>
      </c>
      <c r="E761">
        <v>492</v>
      </c>
      <c r="F761">
        <v>37580.822820000001</v>
      </c>
      <c r="G761">
        <v>37036</v>
      </c>
      <c r="H761">
        <v>3905.5</v>
      </c>
      <c r="I761">
        <v>1905.5021999999999</v>
      </c>
      <c r="J761">
        <v>435.98</v>
      </c>
      <c r="K761">
        <v>2050</v>
      </c>
      <c r="L761">
        <v>41508.344169999997</v>
      </c>
      <c r="M761">
        <v>37036</v>
      </c>
      <c r="N761">
        <v>0</v>
      </c>
      <c r="O761">
        <v>4</v>
      </c>
      <c r="P761">
        <v>5.2</v>
      </c>
      <c r="Q761">
        <v>1.5</v>
      </c>
      <c r="R761">
        <v>8</v>
      </c>
      <c r="S761">
        <v>4</v>
      </c>
      <c r="T761">
        <v>2.75</v>
      </c>
      <c r="U761">
        <v>4</v>
      </c>
      <c r="V761">
        <v>9999</v>
      </c>
      <c r="W761">
        <v>1.0338449999999999</v>
      </c>
      <c r="X761">
        <v>211.03</v>
      </c>
      <c r="Y761">
        <v>544.82282399999997</v>
      </c>
      <c r="Z761">
        <v>121</v>
      </c>
    </row>
    <row r="762" spans="1:40" x14ac:dyDescent="0.25">
      <c r="A762">
        <v>2004</v>
      </c>
      <c r="B762">
        <v>8</v>
      </c>
      <c r="C762">
        <v>46</v>
      </c>
      <c r="D762">
        <v>46</v>
      </c>
      <c r="E762">
        <v>288.01</v>
      </c>
      <c r="F762">
        <v>18197</v>
      </c>
      <c r="G762">
        <v>18069</v>
      </c>
      <c r="H762">
        <v>1315.71</v>
      </c>
      <c r="I762">
        <v>929.65004999999996</v>
      </c>
      <c r="J762">
        <v>245.25</v>
      </c>
      <c r="K762">
        <v>2050</v>
      </c>
      <c r="L762">
        <v>13937.18333</v>
      </c>
      <c r="M762">
        <v>18069</v>
      </c>
      <c r="N762">
        <v>1</v>
      </c>
      <c r="O762">
        <v>4</v>
      </c>
      <c r="P762">
        <v>5.2</v>
      </c>
      <c r="Q762">
        <v>1.5</v>
      </c>
      <c r="R762">
        <v>8</v>
      </c>
      <c r="S762">
        <v>4</v>
      </c>
      <c r="T762">
        <v>2.75</v>
      </c>
      <c r="U762">
        <v>4</v>
      </c>
      <c r="V762">
        <v>9999</v>
      </c>
      <c r="W762">
        <v>0.73443210000000003</v>
      </c>
      <c r="X762">
        <v>0</v>
      </c>
      <c r="Y762">
        <v>128</v>
      </c>
      <c r="Z762">
        <v>121</v>
      </c>
    </row>
    <row r="763" spans="1:40" x14ac:dyDescent="0.25">
      <c r="A763">
        <v>2004</v>
      </c>
      <c r="B763">
        <v>8</v>
      </c>
      <c r="C763">
        <v>47</v>
      </c>
      <c r="D763">
        <v>47</v>
      </c>
      <c r="E763">
        <v>432.48</v>
      </c>
      <c r="F763">
        <v>30732.137129999999</v>
      </c>
      <c r="G763">
        <v>30215.67</v>
      </c>
      <c r="H763">
        <v>2967.97</v>
      </c>
      <c r="I763">
        <v>1554.5962219999999</v>
      </c>
      <c r="J763">
        <v>386.71</v>
      </c>
      <c r="K763">
        <v>2051</v>
      </c>
      <c r="L763">
        <v>32173.12833</v>
      </c>
      <c r="M763">
        <v>30215.67</v>
      </c>
      <c r="N763">
        <v>0</v>
      </c>
      <c r="O763">
        <v>4</v>
      </c>
      <c r="P763">
        <v>5.2</v>
      </c>
      <c r="Q763">
        <v>1.5</v>
      </c>
      <c r="R763">
        <v>8</v>
      </c>
      <c r="S763">
        <v>4</v>
      </c>
      <c r="T763">
        <v>2.75</v>
      </c>
      <c r="U763">
        <v>4</v>
      </c>
      <c r="V763">
        <v>9999</v>
      </c>
      <c r="W763">
        <v>1.3693869999999999</v>
      </c>
      <c r="X763">
        <v>196.6</v>
      </c>
      <c r="Y763">
        <v>516.46712500000001</v>
      </c>
      <c r="Z763">
        <v>122</v>
      </c>
      <c r="AM763">
        <v>467125</v>
      </c>
      <c r="AN763">
        <v>122</v>
      </c>
    </row>
    <row r="764" spans="1:40" x14ac:dyDescent="0.25">
      <c r="A764">
        <v>2004</v>
      </c>
      <c r="B764">
        <v>14</v>
      </c>
      <c r="C764">
        <v>46</v>
      </c>
      <c r="D764">
        <v>46</v>
      </c>
      <c r="E764">
        <v>300</v>
      </c>
      <c r="F764">
        <v>22757</v>
      </c>
      <c r="G764">
        <v>22569</v>
      </c>
      <c r="H764">
        <v>1955.44</v>
      </c>
      <c r="I764">
        <v>1161.1750500000001</v>
      </c>
      <c r="J764">
        <v>275.83</v>
      </c>
      <c r="K764">
        <v>2050</v>
      </c>
      <c r="L764">
        <v>20988.256669999999</v>
      </c>
      <c r="M764">
        <v>22569</v>
      </c>
      <c r="N764">
        <v>0</v>
      </c>
      <c r="O764">
        <v>4</v>
      </c>
      <c r="P764">
        <v>5.2</v>
      </c>
      <c r="Q764">
        <v>1.5</v>
      </c>
      <c r="R764">
        <v>8</v>
      </c>
      <c r="S764">
        <v>4</v>
      </c>
      <c r="T764">
        <v>2.75</v>
      </c>
      <c r="U764">
        <v>4</v>
      </c>
      <c r="V764">
        <v>9999</v>
      </c>
      <c r="W764">
        <v>0.54309010000000002</v>
      </c>
      <c r="X764">
        <v>0</v>
      </c>
      <c r="Y764">
        <v>188</v>
      </c>
      <c r="Z764">
        <v>121</v>
      </c>
    </row>
    <row r="765" spans="1:40" x14ac:dyDescent="0.25">
      <c r="A765">
        <v>2004</v>
      </c>
      <c r="B765">
        <v>17</v>
      </c>
      <c r="C765">
        <v>46</v>
      </c>
      <c r="D765">
        <v>46</v>
      </c>
      <c r="E765">
        <v>533.28</v>
      </c>
      <c r="F765">
        <v>37485.09519</v>
      </c>
      <c r="G765">
        <v>36833.83</v>
      </c>
      <c r="H765">
        <v>3547.87</v>
      </c>
      <c r="I765">
        <v>1895.1005540000001</v>
      </c>
      <c r="J765">
        <v>445.22</v>
      </c>
      <c r="K765">
        <v>2050</v>
      </c>
      <c r="L765">
        <v>38738.25333</v>
      </c>
      <c r="M765">
        <v>36833.83</v>
      </c>
      <c r="N765">
        <v>0</v>
      </c>
      <c r="O765">
        <v>4</v>
      </c>
      <c r="P765">
        <v>5.2</v>
      </c>
      <c r="Q765">
        <v>1.5</v>
      </c>
      <c r="R765">
        <v>8</v>
      </c>
      <c r="S765">
        <v>4</v>
      </c>
      <c r="T765">
        <v>2.75</v>
      </c>
      <c r="U765">
        <v>4</v>
      </c>
      <c r="V765">
        <v>9999</v>
      </c>
      <c r="W765">
        <v>0.73232379999999997</v>
      </c>
      <c r="X765">
        <v>262.45</v>
      </c>
      <c r="Y765">
        <v>651.26518499999997</v>
      </c>
      <c r="Z765">
        <v>122</v>
      </c>
      <c r="AM765">
        <v>265185</v>
      </c>
      <c r="AN765">
        <v>122</v>
      </c>
    </row>
    <row r="766" spans="1:40" x14ac:dyDescent="0.25">
      <c r="A766">
        <v>2004</v>
      </c>
      <c r="B766">
        <v>17</v>
      </c>
      <c r="C766">
        <v>46</v>
      </c>
      <c r="D766">
        <v>46</v>
      </c>
      <c r="E766">
        <v>668.4</v>
      </c>
      <c r="F766">
        <v>44859.706610000001</v>
      </c>
      <c r="G766">
        <v>44309.14</v>
      </c>
      <c r="H766">
        <v>3424.42</v>
      </c>
      <c r="I766">
        <v>2279.7052530000001</v>
      </c>
      <c r="J766">
        <v>560.70000000000005</v>
      </c>
      <c r="K766">
        <v>2050</v>
      </c>
      <c r="L766">
        <v>37678.33</v>
      </c>
      <c r="M766">
        <v>44309.14</v>
      </c>
      <c r="N766">
        <v>0</v>
      </c>
      <c r="O766">
        <v>4</v>
      </c>
      <c r="P766">
        <v>5.2</v>
      </c>
      <c r="Q766">
        <v>1.5</v>
      </c>
      <c r="R766">
        <v>8</v>
      </c>
      <c r="S766">
        <v>4</v>
      </c>
      <c r="T766">
        <v>2.75</v>
      </c>
      <c r="U766">
        <v>4</v>
      </c>
      <c r="V766">
        <v>9999</v>
      </c>
      <c r="W766">
        <v>0.75164940000000002</v>
      </c>
      <c r="X766">
        <v>221.87</v>
      </c>
      <c r="Y766">
        <v>550.56660999999997</v>
      </c>
      <c r="Z766">
        <v>124</v>
      </c>
      <c r="AM766">
        <v>56661</v>
      </c>
      <c r="AN766">
        <v>124</v>
      </c>
    </row>
    <row r="767" spans="1:40" x14ac:dyDescent="0.25">
      <c r="A767">
        <v>2004</v>
      </c>
      <c r="B767">
        <v>17</v>
      </c>
      <c r="C767">
        <v>46</v>
      </c>
      <c r="D767">
        <v>46</v>
      </c>
      <c r="E767">
        <v>1046.8499999999999</v>
      </c>
      <c r="F767">
        <v>68180.162060000002</v>
      </c>
      <c r="G767">
        <v>67320.75</v>
      </c>
      <c r="H767">
        <v>5477.15</v>
      </c>
      <c r="I767">
        <v>3463.652587</v>
      </c>
      <c r="J767">
        <v>915.29</v>
      </c>
      <c r="K767">
        <v>2050</v>
      </c>
      <c r="L767">
        <v>59177.93</v>
      </c>
      <c r="M767">
        <v>67320.75</v>
      </c>
      <c r="N767">
        <v>0</v>
      </c>
      <c r="O767">
        <v>4</v>
      </c>
      <c r="P767">
        <v>5.2</v>
      </c>
      <c r="Q767">
        <v>1.5</v>
      </c>
      <c r="R767">
        <v>8</v>
      </c>
      <c r="S767">
        <v>4</v>
      </c>
      <c r="T767">
        <v>2.75</v>
      </c>
      <c r="U767">
        <v>4</v>
      </c>
      <c r="V767">
        <v>9999</v>
      </c>
      <c r="W767">
        <v>0.76447659999999995</v>
      </c>
      <c r="X767">
        <v>343.63</v>
      </c>
      <c r="Y767">
        <v>859.41206199999999</v>
      </c>
      <c r="Z767">
        <v>122</v>
      </c>
      <c r="AM767">
        <v>412062</v>
      </c>
      <c r="AN767">
        <v>122</v>
      </c>
    </row>
    <row r="768" spans="1:40" x14ac:dyDescent="0.25">
      <c r="A768">
        <v>2004</v>
      </c>
      <c r="B768">
        <v>17</v>
      </c>
      <c r="C768">
        <v>46</v>
      </c>
      <c r="D768">
        <v>46</v>
      </c>
      <c r="E768">
        <v>519.96</v>
      </c>
      <c r="F768">
        <v>28462.31652</v>
      </c>
      <c r="G768">
        <v>27944.2</v>
      </c>
      <c r="H768">
        <v>2238.3200000000002</v>
      </c>
      <c r="I768">
        <v>1437.72909</v>
      </c>
      <c r="J768">
        <v>433.8</v>
      </c>
      <c r="K768">
        <v>2050</v>
      </c>
      <c r="L768">
        <v>25069.552500000002</v>
      </c>
      <c r="M768">
        <v>27944.2</v>
      </c>
      <c r="N768">
        <v>0</v>
      </c>
      <c r="O768">
        <v>4</v>
      </c>
      <c r="P768">
        <v>5.2</v>
      </c>
      <c r="Q768">
        <v>1.5</v>
      </c>
      <c r="R768">
        <v>8</v>
      </c>
      <c r="S768">
        <v>4</v>
      </c>
      <c r="T768">
        <v>2.75</v>
      </c>
      <c r="U768">
        <v>4</v>
      </c>
      <c r="V768">
        <v>9999</v>
      </c>
      <c r="W768">
        <v>1.2782009999999999</v>
      </c>
      <c r="X768">
        <v>207.49</v>
      </c>
      <c r="Y768">
        <v>518.11651800000004</v>
      </c>
      <c r="Z768">
        <v>123</v>
      </c>
      <c r="AM768">
        <v>116518</v>
      </c>
      <c r="AN768">
        <v>123</v>
      </c>
    </row>
    <row r="769" spans="1:40" x14ac:dyDescent="0.25">
      <c r="A769">
        <v>2004</v>
      </c>
      <c r="B769">
        <v>18</v>
      </c>
      <c r="C769">
        <v>47</v>
      </c>
      <c r="D769">
        <v>47</v>
      </c>
      <c r="E769">
        <v>617.14</v>
      </c>
      <c r="F769">
        <v>45463.123299999999</v>
      </c>
      <c r="G769">
        <v>44881</v>
      </c>
      <c r="H769">
        <v>3692.94</v>
      </c>
      <c r="I769">
        <v>2309.12745</v>
      </c>
      <c r="J769">
        <v>554.79</v>
      </c>
      <c r="K769">
        <v>2051</v>
      </c>
      <c r="L769">
        <v>40514.519999999997</v>
      </c>
      <c r="M769">
        <v>44881</v>
      </c>
      <c r="N769">
        <v>0</v>
      </c>
      <c r="O769">
        <v>4</v>
      </c>
      <c r="P769">
        <v>5.2</v>
      </c>
      <c r="Q769">
        <v>1.5</v>
      </c>
      <c r="R769">
        <v>8</v>
      </c>
      <c r="S769">
        <v>4</v>
      </c>
      <c r="T769">
        <v>2.75</v>
      </c>
      <c r="U769">
        <v>4</v>
      </c>
      <c r="V769">
        <v>9999</v>
      </c>
      <c r="W769">
        <v>0.65766000000000002</v>
      </c>
      <c r="X769">
        <v>227.82</v>
      </c>
      <c r="Y769">
        <v>582.12329799999998</v>
      </c>
      <c r="Z769">
        <v>124</v>
      </c>
    </row>
    <row r="770" spans="1:40" x14ac:dyDescent="0.25">
      <c r="A770">
        <v>2004</v>
      </c>
      <c r="B770">
        <v>18</v>
      </c>
      <c r="C770">
        <v>47</v>
      </c>
      <c r="D770">
        <v>47</v>
      </c>
      <c r="E770">
        <v>515.35</v>
      </c>
      <c r="F770">
        <v>37123.908130000003</v>
      </c>
      <c r="G770">
        <v>36537.25</v>
      </c>
      <c r="H770">
        <v>3595.32</v>
      </c>
      <c r="I770">
        <v>1879.8415130000001</v>
      </c>
      <c r="J770">
        <v>429.69</v>
      </c>
      <c r="K770">
        <v>2051</v>
      </c>
      <c r="L770">
        <v>39193.642500000002</v>
      </c>
      <c r="M770">
        <v>36537.25</v>
      </c>
      <c r="N770">
        <v>1</v>
      </c>
      <c r="O770">
        <v>4</v>
      </c>
      <c r="P770">
        <v>5.2</v>
      </c>
      <c r="Q770">
        <v>1.5</v>
      </c>
      <c r="R770">
        <v>8</v>
      </c>
      <c r="S770">
        <v>4</v>
      </c>
      <c r="T770">
        <v>2.75</v>
      </c>
      <c r="U770">
        <v>4</v>
      </c>
      <c r="V770">
        <v>9999</v>
      </c>
      <c r="W770">
        <v>0.68323820000000002</v>
      </c>
      <c r="X770">
        <v>228.45</v>
      </c>
      <c r="Y770">
        <v>586.65813000000003</v>
      </c>
      <c r="Z770">
        <v>123</v>
      </c>
      <c r="AM770">
        <v>65813</v>
      </c>
      <c r="AN770">
        <v>123</v>
      </c>
    </row>
    <row r="771" spans="1:40" x14ac:dyDescent="0.25">
      <c r="A771">
        <v>2005</v>
      </c>
      <c r="B771">
        <v>19</v>
      </c>
      <c r="C771">
        <v>46</v>
      </c>
      <c r="D771">
        <v>46</v>
      </c>
      <c r="E771">
        <v>245.08</v>
      </c>
      <c r="F771">
        <v>15177.65353</v>
      </c>
      <c r="G771">
        <v>14964.33</v>
      </c>
      <c r="H771">
        <v>1382.98</v>
      </c>
      <c r="I771">
        <v>696.589562</v>
      </c>
      <c r="J771">
        <v>194.64</v>
      </c>
      <c r="K771">
        <v>2051</v>
      </c>
      <c r="L771">
        <v>13557.262500000001</v>
      </c>
      <c r="M771">
        <v>14964.33</v>
      </c>
      <c r="N771">
        <v>1</v>
      </c>
      <c r="O771">
        <v>4</v>
      </c>
      <c r="P771">
        <v>5.2</v>
      </c>
      <c r="Q771">
        <v>1.5</v>
      </c>
      <c r="R771">
        <v>8</v>
      </c>
      <c r="S771">
        <v>4</v>
      </c>
      <c r="T771">
        <v>2.75</v>
      </c>
      <c r="U771">
        <v>4</v>
      </c>
      <c r="V771">
        <v>9999</v>
      </c>
      <c r="W771">
        <v>1</v>
      </c>
      <c r="X771">
        <v>82.67</v>
      </c>
      <c r="Y771">
        <v>213.323531</v>
      </c>
      <c r="Z771">
        <v>111</v>
      </c>
      <c r="AM771">
        <v>111</v>
      </c>
    </row>
    <row r="772" spans="1:40" x14ac:dyDescent="0.25">
      <c r="A772">
        <v>2004</v>
      </c>
      <c r="B772">
        <v>19</v>
      </c>
      <c r="C772">
        <v>46</v>
      </c>
      <c r="D772">
        <v>46</v>
      </c>
      <c r="E772">
        <v>951.88</v>
      </c>
      <c r="F772">
        <v>63700.211029999999</v>
      </c>
      <c r="G772">
        <v>62718.33</v>
      </c>
      <c r="H772">
        <v>5336.29</v>
      </c>
      <c r="I772">
        <v>3226.8580790000001</v>
      </c>
      <c r="J772">
        <v>861.3</v>
      </c>
      <c r="K772">
        <v>2050</v>
      </c>
      <c r="L772">
        <v>58269.233330000003</v>
      </c>
      <c r="M772">
        <v>62718.33</v>
      </c>
      <c r="N772">
        <v>0</v>
      </c>
      <c r="O772">
        <v>4</v>
      </c>
      <c r="P772">
        <v>5.2</v>
      </c>
      <c r="Q772">
        <v>1.5</v>
      </c>
      <c r="R772">
        <v>8</v>
      </c>
      <c r="S772">
        <v>4</v>
      </c>
      <c r="T772">
        <v>2.75</v>
      </c>
      <c r="U772">
        <v>4</v>
      </c>
      <c r="V772">
        <v>9999</v>
      </c>
      <c r="W772">
        <v>0.814689</v>
      </c>
      <c r="X772">
        <v>395.11</v>
      </c>
      <c r="Y772">
        <v>981.88102800000001</v>
      </c>
      <c r="Z772">
        <v>122</v>
      </c>
      <c r="AM772">
        <v>881028</v>
      </c>
      <c r="AN772">
        <v>122</v>
      </c>
    </row>
    <row r="773" spans="1:40" x14ac:dyDescent="0.25">
      <c r="A773">
        <v>2004</v>
      </c>
      <c r="B773">
        <v>19</v>
      </c>
      <c r="C773">
        <v>47</v>
      </c>
      <c r="D773">
        <v>47</v>
      </c>
      <c r="E773">
        <v>743.73</v>
      </c>
      <c r="F773">
        <v>45445.342380000002</v>
      </c>
      <c r="G773">
        <v>44942.25</v>
      </c>
      <c r="H773">
        <v>2729.57</v>
      </c>
      <c r="I773">
        <v>2312.2787629999998</v>
      </c>
      <c r="J773">
        <v>631.72</v>
      </c>
      <c r="K773">
        <v>2051</v>
      </c>
      <c r="L773">
        <v>29510.69</v>
      </c>
      <c r="M773">
        <v>44942.25</v>
      </c>
      <c r="N773">
        <v>1</v>
      </c>
      <c r="O773">
        <v>4</v>
      </c>
      <c r="P773">
        <v>5.2</v>
      </c>
      <c r="Q773">
        <v>1.5</v>
      </c>
      <c r="R773">
        <v>8</v>
      </c>
      <c r="S773">
        <v>4</v>
      </c>
      <c r="T773">
        <v>2.75</v>
      </c>
      <c r="U773">
        <v>4</v>
      </c>
      <c r="V773">
        <v>9999</v>
      </c>
      <c r="W773">
        <v>0.92688210000000004</v>
      </c>
      <c r="X773">
        <v>197.11</v>
      </c>
      <c r="Y773">
        <v>503.092375</v>
      </c>
      <c r="Z773">
        <v>121</v>
      </c>
      <c r="AM773">
        <v>92375</v>
      </c>
      <c r="AN773">
        <v>121</v>
      </c>
    </row>
    <row r="774" spans="1:40" x14ac:dyDescent="0.25">
      <c r="A774">
        <v>2005</v>
      </c>
      <c r="B774">
        <v>6</v>
      </c>
      <c r="C774">
        <v>48</v>
      </c>
      <c r="D774">
        <v>48</v>
      </c>
      <c r="E774">
        <v>387.48</v>
      </c>
      <c r="F774">
        <v>16879.039069999999</v>
      </c>
      <c r="G774">
        <v>16757.25</v>
      </c>
      <c r="H774">
        <v>14.88</v>
      </c>
      <c r="I774">
        <v>780.04998699999999</v>
      </c>
      <c r="J774">
        <v>268.36</v>
      </c>
      <c r="K774">
        <v>2053</v>
      </c>
      <c r="L774">
        <v>537.51750000000004</v>
      </c>
      <c r="M774">
        <v>16757.25</v>
      </c>
      <c r="N774">
        <v>1</v>
      </c>
      <c r="O774">
        <v>4</v>
      </c>
      <c r="P774">
        <v>5.2</v>
      </c>
      <c r="Q774">
        <v>1.5</v>
      </c>
      <c r="R774">
        <v>8</v>
      </c>
      <c r="S774">
        <v>4</v>
      </c>
      <c r="T774">
        <v>2.75</v>
      </c>
      <c r="U774">
        <v>4</v>
      </c>
      <c r="V774">
        <v>9999</v>
      </c>
      <c r="W774">
        <v>0.69998400000000005</v>
      </c>
      <c r="X774">
        <v>43.23</v>
      </c>
      <c r="Y774">
        <v>121.78907100000001</v>
      </c>
      <c r="Z774">
        <v>111</v>
      </c>
      <c r="AM774">
        <v>789071</v>
      </c>
      <c r="AN774">
        <v>111</v>
      </c>
    </row>
    <row r="775" spans="1:40" x14ac:dyDescent="0.25">
      <c r="A775">
        <v>2005</v>
      </c>
      <c r="B775">
        <v>6</v>
      </c>
      <c r="C775">
        <v>48</v>
      </c>
      <c r="D775">
        <v>48</v>
      </c>
      <c r="E775">
        <v>720</v>
      </c>
      <c r="F775">
        <v>35671.78714</v>
      </c>
      <c r="G775">
        <v>34928.75</v>
      </c>
      <c r="H775">
        <v>5310.61</v>
      </c>
      <c r="I775">
        <v>1625.9333119999999</v>
      </c>
      <c r="J775">
        <v>645.46</v>
      </c>
      <c r="K775">
        <v>2053</v>
      </c>
      <c r="L775">
        <v>51591.782500000001</v>
      </c>
      <c r="M775">
        <v>34928.75</v>
      </c>
      <c r="N775">
        <v>1</v>
      </c>
      <c r="O775">
        <v>4</v>
      </c>
      <c r="P775">
        <v>5.2</v>
      </c>
      <c r="Q775">
        <v>1.5</v>
      </c>
      <c r="R775">
        <v>8</v>
      </c>
      <c r="S775">
        <v>4</v>
      </c>
      <c r="T775">
        <v>2.75</v>
      </c>
      <c r="U775">
        <v>4</v>
      </c>
      <c r="V775">
        <v>9999</v>
      </c>
      <c r="W775">
        <v>1</v>
      </c>
      <c r="X775">
        <v>266.88</v>
      </c>
      <c r="Y775">
        <v>743.03713500000003</v>
      </c>
      <c r="Z775">
        <v>111</v>
      </c>
    </row>
    <row r="776" spans="1:40" x14ac:dyDescent="0.25">
      <c r="A776">
        <v>2005</v>
      </c>
      <c r="B776">
        <v>12</v>
      </c>
      <c r="C776">
        <v>48</v>
      </c>
      <c r="D776">
        <v>48</v>
      </c>
      <c r="E776">
        <v>287.06</v>
      </c>
      <c r="F776">
        <v>18639.599999999999</v>
      </c>
      <c r="G776">
        <v>18518.8</v>
      </c>
      <c r="H776">
        <v>1064.73</v>
      </c>
      <c r="I776">
        <v>862.05014000000006</v>
      </c>
      <c r="J776">
        <v>231.8</v>
      </c>
      <c r="K776">
        <v>2053</v>
      </c>
      <c r="L776">
        <v>11277.9</v>
      </c>
      <c r="M776">
        <v>18518.8</v>
      </c>
      <c r="N776">
        <v>0</v>
      </c>
      <c r="O776">
        <v>4</v>
      </c>
      <c r="P776">
        <v>5.2</v>
      </c>
      <c r="Q776">
        <v>1.5</v>
      </c>
      <c r="R776">
        <v>8</v>
      </c>
      <c r="S776">
        <v>4</v>
      </c>
      <c r="T776">
        <v>2.75</v>
      </c>
      <c r="U776">
        <v>4</v>
      </c>
      <c r="V776">
        <v>9999</v>
      </c>
      <c r="W776">
        <v>0.69972279999999998</v>
      </c>
      <c r="X776">
        <v>0</v>
      </c>
      <c r="Y776">
        <v>120.8</v>
      </c>
      <c r="Z776">
        <v>120</v>
      </c>
      <c r="AM776">
        <v>120</v>
      </c>
    </row>
    <row r="777" spans="1:40" x14ac:dyDescent="0.25">
      <c r="A777">
        <v>2004</v>
      </c>
      <c r="B777">
        <v>12</v>
      </c>
      <c r="C777">
        <v>48</v>
      </c>
      <c r="D777">
        <v>48</v>
      </c>
      <c r="E777">
        <v>552.29999999999995</v>
      </c>
      <c r="F777">
        <v>38860.656439999999</v>
      </c>
      <c r="G777">
        <v>38451.25</v>
      </c>
      <c r="H777">
        <v>2876.56</v>
      </c>
      <c r="I777">
        <v>1978.3168129999999</v>
      </c>
      <c r="J777">
        <v>463.82</v>
      </c>
      <c r="K777">
        <v>2052</v>
      </c>
      <c r="L777">
        <v>31051.657500000001</v>
      </c>
      <c r="M777">
        <v>38451.25</v>
      </c>
      <c r="N777">
        <v>1</v>
      </c>
      <c r="O777">
        <v>4</v>
      </c>
      <c r="P777">
        <v>5.2</v>
      </c>
      <c r="Q777">
        <v>1.5</v>
      </c>
      <c r="R777">
        <v>8</v>
      </c>
      <c r="S777">
        <v>4</v>
      </c>
      <c r="T777">
        <v>2.75</v>
      </c>
      <c r="U777">
        <v>4</v>
      </c>
      <c r="V777">
        <v>9999</v>
      </c>
      <c r="W777">
        <v>0.74016159999999998</v>
      </c>
      <c r="X777">
        <v>152.87</v>
      </c>
      <c r="Y777">
        <v>409.40643699999998</v>
      </c>
      <c r="Z777">
        <v>123</v>
      </c>
      <c r="AM777">
        <v>406437</v>
      </c>
      <c r="AN777">
        <v>123</v>
      </c>
    </row>
    <row r="778" spans="1:40" x14ac:dyDescent="0.25">
      <c r="A778">
        <v>2004</v>
      </c>
      <c r="B778">
        <v>12</v>
      </c>
      <c r="C778">
        <v>48</v>
      </c>
      <c r="D778">
        <v>48</v>
      </c>
      <c r="E778">
        <v>417.03</v>
      </c>
      <c r="F778">
        <v>27794.414550000001</v>
      </c>
      <c r="G778">
        <v>27380</v>
      </c>
      <c r="H778">
        <v>2268.5</v>
      </c>
      <c r="I778">
        <v>1408.701</v>
      </c>
      <c r="J778">
        <v>376.04</v>
      </c>
      <c r="K778">
        <v>2052</v>
      </c>
      <c r="L778">
        <v>24434.336670000001</v>
      </c>
      <c r="M778">
        <v>27380</v>
      </c>
      <c r="N778">
        <v>1</v>
      </c>
      <c r="O778">
        <v>4</v>
      </c>
      <c r="P778">
        <v>5.2</v>
      </c>
      <c r="Q778">
        <v>1.5</v>
      </c>
      <c r="R778">
        <v>8</v>
      </c>
      <c r="S778">
        <v>4</v>
      </c>
      <c r="T778">
        <v>2.75</v>
      </c>
      <c r="U778">
        <v>4</v>
      </c>
      <c r="V778">
        <v>9999</v>
      </c>
      <c r="W778">
        <v>1</v>
      </c>
      <c r="X778">
        <v>154.74</v>
      </c>
      <c r="Y778">
        <v>414.41455000000002</v>
      </c>
      <c r="Z778">
        <v>121</v>
      </c>
    </row>
    <row r="779" spans="1:40" x14ac:dyDescent="0.25">
      <c r="A779">
        <v>2004</v>
      </c>
      <c r="B779">
        <v>15</v>
      </c>
      <c r="C779">
        <v>49</v>
      </c>
      <c r="D779">
        <v>49</v>
      </c>
      <c r="E779">
        <v>303.02999999999997</v>
      </c>
      <c r="F779">
        <v>23560.37932</v>
      </c>
      <c r="G779">
        <v>23256.5</v>
      </c>
      <c r="H779">
        <v>2018.55</v>
      </c>
      <c r="I779">
        <v>1196.5469250000001</v>
      </c>
      <c r="J779">
        <v>245.64</v>
      </c>
      <c r="K779">
        <v>2053</v>
      </c>
      <c r="L779">
        <v>21839.264999999999</v>
      </c>
      <c r="M779">
        <v>23256.5</v>
      </c>
      <c r="N779">
        <v>1</v>
      </c>
      <c r="O779">
        <v>4</v>
      </c>
      <c r="P779">
        <v>5.2</v>
      </c>
      <c r="Q779">
        <v>1.5</v>
      </c>
      <c r="R779">
        <v>8</v>
      </c>
      <c r="S779">
        <v>4</v>
      </c>
      <c r="T779">
        <v>2.75</v>
      </c>
      <c r="U779">
        <v>4</v>
      </c>
      <c r="V779">
        <v>9999</v>
      </c>
      <c r="W779">
        <v>0.54875119999999999</v>
      </c>
      <c r="X779">
        <v>112.11</v>
      </c>
      <c r="Y779">
        <v>303.879324</v>
      </c>
      <c r="Z779">
        <v>123</v>
      </c>
      <c r="AM779">
        <v>879324</v>
      </c>
      <c r="AN779">
        <v>123</v>
      </c>
    </row>
    <row r="780" spans="1:40" x14ac:dyDescent="0.25">
      <c r="A780">
        <v>2004</v>
      </c>
      <c r="B780">
        <v>16</v>
      </c>
      <c r="C780">
        <v>49</v>
      </c>
      <c r="D780">
        <v>49</v>
      </c>
      <c r="E780">
        <v>657.71</v>
      </c>
      <c r="F780">
        <v>45146.520349999999</v>
      </c>
      <c r="G780">
        <v>44561.120000000003</v>
      </c>
      <c r="H780">
        <v>3165.43</v>
      </c>
      <c r="I780">
        <v>2292.6696240000001</v>
      </c>
      <c r="J780">
        <v>555.51</v>
      </c>
      <c r="K780">
        <v>2053</v>
      </c>
      <c r="L780">
        <v>34384.58167</v>
      </c>
      <c r="M780">
        <v>44561.120000000003</v>
      </c>
      <c r="N780">
        <v>1</v>
      </c>
      <c r="O780">
        <v>4</v>
      </c>
      <c r="P780">
        <v>5.2</v>
      </c>
      <c r="Q780">
        <v>1.5</v>
      </c>
      <c r="R780">
        <v>8</v>
      </c>
      <c r="S780">
        <v>4</v>
      </c>
      <c r="T780">
        <v>2.75</v>
      </c>
      <c r="U780">
        <v>4</v>
      </c>
      <c r="V780">
        <v>9999</v>
      </c>
      <c r="W780">
        <v>0.85346860000000002</v>
      </c>
      <c r="X780">
        <v>216.66</v>
      </c>
      <c r="Y780">
        <v>585.400352</v>
      </c>
      <c r="Z780">
        <v>122</v>
      </c>
      <c r="AM780">
        <v>400352</v>
      </c>
      <c r="AN780">
        <v>122</v>
      </c>
    </row>
    <row r="781" spans="1:40" x14ac:dyDescent="0.25">
      <c r="A781">
        <v>2004</v>
      </c>
      <c r="B781">
        <v>16</v>
      </c>
      <c r="C781">
        <v>49</v>
      </c>
      <c r="D781">
        <v>49</v>
      </c>
      <c r="E781">
        <v>389.19</v>
      </c>
      <c r="F781">
        <v>26327.808690000002</v>
      </c>
      <c r="G781">
        <v>25879</v>
      </c>
      <c r="H781">
        <v>2263.86</v>
      </c>
      <c r="I781">
        <v>1331.4745499999999</v>
      </c>
      <c r="J781">
        <v>312.81</v>
      </c>
      <c r="K781">
        <v>2053</v>
      </c>
      <c r="L781">
        <v>24706.626670000001</v>
      </c>
      <c r="M781">
        <v>25879</v>
      </c>
      <c r="N781">
        <v>1</v>
      </c>
      <c r="O781">
        <v>4</v>
      </c>
      <c r="P781">
        <v>5.2</v>
      </c>
      <c r="Q781">
        <v>1.5</v>
      </c>
      <c r="R781">
        <v>8</v>
      </c>
      <c r="S781">
        <v>4</v>
      </c>
      <c r="T781">
        <v>2.75</v>
      </c>
      <c r="U781">
        <v>4</v>
      </c>
      <c r="V781">
        <v>9999</v>
      </c>
      <c r="W781">
        <v>0.92668740000000005</v>
      </c>
      <c r="X781">
        <v>166.3</v>
      </c>
      <c r="Y781">
        <v>448.80869100000001</v>
      </c>
      <c r="Z781">
        <v>122</v>
      </c>
    </row>
    <row r="782" spans="1:40" x14ac:dyDescent="0.25">
      <c r="A782">
        <v>2006</v>
      </c>
      <c r="B782">
        <v>18</v>
      </c>
      <c r="C782">
        <v>46</v>
      </c>
      <c r="D782">
        <v>46</v>
      </c>
      <c r="E782">
        <v>304.47000000000003</v>
      </c>
      <c r="F782">
        <v>18045.42381</v>
      </c>
      <c r="G782">
        <v>17814.5</v>
      </c>
      <c r="H782">
        <v>1403.83</v>
      </c>
      <c r="I782">
        <v>741.97392500000001</v>
      </c>
      <c r="J782">
        <v>244.49</v>
      </c>
      <c r="K782">
        <v>2052</v>
      </c>
      <c r="L782">
        <v>12682.084999999999</v>
      </c>
      <c r="M782">
        <v>17814.5</v>
      </c>
      <c r="N782">
        <v>0</v>
      </c>
      <c r="O782">
        <v>4</v>
      </c>
      <c r="P782">
        <v>5.2</v>
      </c>
      <c r="Q782">
        <v>1.5</v>
      </c>
      <c r="R782">
        <v>8</v>
      </c>
      <c r="S782">
        <v>4</v>
      </c>
      <c r="T782">
        <v>2.75</v>
      </c>
      <c r="U782">
        <v>4</v>
      </c>
      <c r="V782">
        <v>9999</v>
      </c>
      <c r="W782">
        <v>1.2498199999999999</v>
      </c>
      <c r="X782">
        <v>88.18</v>
      </c>
      <c r="Y782">
        <v>230.923812</v>
      </c>
      <c r="Z782">
        <v>102</v>
      </c>
      <c r="AM782">
        <v>923812</v>
      </c>
      <c r="AN782">
        <v>102</v>
      </c>
    </row>
    <row r="783" spans="1:40" x14ac:dyDescent="0.25">
      <c r="A783">
        <v>2004</v>
      </c>
      <c r="B783">
        <v>17</v>
      </c>
      <c r="C783">
        <v>49</v>
      </c>
      <c r="D783">
        <v>49</v>
      </c>
      <c r="E783">
        <v>553.1</v>
      </c>
      <c r="F783">
        <v>35020.563959999999</v>
      </c>
      <c r="G783">
        <v>34600.379999999997</v>
      </c>
      <c r="H783">
        <v>1931.65</v>
      </c>
      <c r="I783">
        <v>1780.1895509999999</v>
      </c>
      <c r="J783">
        <v>463.79</v>
      </c>
      <c r="K783">
        <v>2053</v>
      </c>
      <c r="L783">
        <v>21245.69</v>
      </c>
      <c r="M783">
        <v>34600.379999999997</v>
      </c>
      <c r="N783">
        <v>0</v>
      </c>
      <c r="O783">
        <v>4</v>
      </c>
      <c r="P783">
        <v>5.2</v>
      </c>
      <c r="Q783">
        <v>1.5</v>
      </c>
      <c r="R783">
        <v>8</v>
      </c>
      <c r="S783">
        <v>4</v>
      </c>
      <c r="T783">
        <v>2.75</v>
      </c>
      <c r="U783">
        <v>4</v>
      </c>
      <c r="V783">
        <v>9999</v>
      </c>
      <c r="W783">
        <v>1.0636049999999999</v>
      </c>
      <c r="X783">
        <v>158.09</v>
      </c>
      <c r="Y783">
        <v>420.18396300000001</v>
      </c>
      <c r="Z783">
        <v>122</v>
      </c>
      <c r="AM783">
        <v>183963</v>
      </c>
      <c r="AN783">
        <v>122</v>
      </c>
    </row>
    <row r="784" spans="1:40" x14ac:dyDescent="0.25">
      <c r="A784">
        <v>2005</v>
      </c>
      <c r="B784">
        <v>0</v>
      </c>
      <c r="C784">
        <v>61</v>
      </c>
      <c r="D784">
        <v>47</v>
      </c>
      <c r="E784">
        <v>387.24</v>
      </c>
      <c r="F784">
        <v>45635.653389999999</v>
      </c>
      <c r="G784">
        <v>45368.33</v>
      </c>
      <c r="H784">
        <v>1980.87</v>
      </c>
      <c r="I784">
        <v>2111.8957620000001</v>
      </c>
      <c r="J784">
        <v>307.19</v>
      </c>
      <c r="K784">
        <v>2066</v>
      </c>
      <c r="L784">
        <v>18963.147499999999</v>
      </c>
      <c r="M784">
        <v>45368.33</v>
      </c>
      <c r="N784">
        <v>1</v>
      </c>
      <c r="O784">
        <v>4</v>
      </c>
      <c r="P784">
        <v>5.2</v>
      </c>
      <c r="Q784">
        <v>1.5</v>
      </c>
      <c r="R784">
        <v>8</v>
      </c>
      <c r="S784">
        <v>4</v>
      </c>
      <c r="T784">
        <v>2.75</v>
      </c>
      <c r="U784">
        <v>4</v>
      </c>
      <c r="V784">
        <v>9999</v>
      </c>
      <c r="W784">
        <v>0.4579896</v>
      </c>
      <c r="X784">
        <v>69.2</v>
      </c>
      <c r="Y784">
        <v>267.32339400000001</v>
      </c>
      <c r="Z784">
        <v>111</v>
      </c>
      <c r="AM784">
        <v>323394</v>
      </c>
      <c r="AN784">
        <v>111</v>
      </c>
    </row>
    <row r="785" spans="1:40" x14ac:dyDescent="0.25">
      <c r="A785">
        <v>2004</v>
      </c>
      <c r="B785">
        <v>14</v>
      </c>
      <c r="C785">
        <v>51</v>
      </c>
      <c r="D785">
        <v>51</v>
      </c>
      <c r="E785">
        <v>1060.51</v>
      </c>
      <c r="F785">
        <v>77979.407860000007</v>
      </c>
      <c r="G785">
        <v>77156</v>
      </c>
      <c r="H785">
        <v>4020.13</v>
      </c>
      <c r="I785">
        <v>3969.6761999999999</v>
      </c>
      <c r="J785">
        <v>907.23</v>
      </c>
      <c r="K785">
        <v>2055</v>
      </c>
      <c r="L785">
        <v>43857.474999999999</v>
      </c>
      <c r="M785">
        <v>77156</v>
      </c>
      <c r="N785">
        <v>0</v>
      </c>
      <c r="O785">
        <v>4</v>
      </c>
      <c r="P785">
        <v>5.2</v>
      </c>
      <c r="Q785">
        <v>1.5</v>
      </c>
      <c r="R785">
        <v>8</v>
      </c>
      <c r="S785">
        <v>4</v>
      </c>
      <c r="T785">
        <v>2.75</v>
      </c>
      <c r="U785">
        <v>4</v>
      </c>
      <c r="V785">
        <v>9999</v>
      </c>
      <c r="W785">
        <v>0.78659670000000004</v>
      </c>
      <c r="X785">
        <v>293.72000000000003</v>
      </c>
      <c r="Y785">
        <v>823.40785800000003</v>
      </c>
      <c r="Z785">
        <v>122</v>
      </c>
    </row>
    <row r="786" spans="1:40" x14ac:dyDescent="0.25">
      <c r="A786">
        <v>2004</v>
      </c>
      <c r="B786">
        <v>15</v>
      </c>
      <c r="C786">
        <v>50</v>
      </c>
      <c r="D786">
        <v>50</v>
      </c>
      <c r="E786">
        <v>645.72</v>
      </c>
      <c r="F786">
        <v>44121.076139999997</v>
      </c>
      <c r="G786">
        <v>43393.5</v>
      </c>
      <c r="H786">
        <v>3050.23</v>
      </c>
      <c r="I786">
        <v>2232.5955749999998</v>
      </c>
      <c r="J786">
        <v>544.5</v>
      </c>
      <c r="K786">
        <v>2054</v>
      </c>
      <c r="L786">
        <v>34276.906669999997</v>
      </c>
      <c r="M786">
        <v>43393.5</v>
      </c>
      <c r="N786">
        <v>0</v>
      </c>
      <c r="O786">
        <v>4</v>
      </c>
      <c r="P786">
        <v>5.2</v>
      </c>
      <c r="Q786">
        <v>1.5</v>
      </c>
      <c r="R786">
        <v>8</v>
      </c>
      <c r="S786">
        <v>4</v>
      </c>
      <c r="T786">
        <v>2.75</v>
      </c>
      <c r="U786">
        <v>4</v>
      </c>
      <c r="V786">
        <v>9999</v>
      </c>
      <c r="W786">
        <v>0.88750799999999996</v>
      </c>
      <c r="X786">
        <v>266.89</v>
      </c>
      <c r="Y786">
        <v>727.576143</v>
      </c>
      <c r="Z786">
        <v>124</v>
      </c>
      <c r="AM786">
        <v>576143</v>
      </c>
      <c r="AN786">
        <v>124</v>
      </c>
    </row>
    <row r="787" spans="1:40" x14ac:dyDescent="0.25">
      <c r="A787">
        <v>2004</v>
      </c>
      <c r="B787">
        <v>15</v>
      </c>
      <c r="C787">
        <v>50</v>
      </c>
      <c r="D787">
        <v>50</v>
      </c>
      <c r="E787">
        <v>273.5</v>
      </c>
      <c r="F787">
        <v>18904.24007</v>
      </c>
      <c r="G787">
        <v>18425.2</v>
      </c>
      <c r="H787">
        <v>2111.87</v>
      </c>
      <c r="I787">
        <v>947.97654</v>
      </c>
      <c r="J787">
        <v>212.69</v>
      </c>
      <c r="K787">
        <v>2054</v>
      </c>
      <c r="L787">
        <v>23237.23833</v>
      </c>
      <c r="M787">
        <v>18425.2</v>
      </c>
      <c r="N787">
        <v>0</v>
      </c>
      <c r="O787">
        <v>4</v>
      </c>
      <c r="P787">
        <v>5.2</v>
      </c>
      <c r="Q787">
        <v>1.5</v>
      </c>
      <c r="R787">
        <v>8</v>
      </c>
      <c r="S787">
        <v>4</v>
      </c>
      <c r="T787">
        <v>2.75</v>
      </c>
      <c r="U787">
        <v>4</v>
      </c>
      <c r="V787">
        <v>9999</v>
      </c>
      <c r="W787">
        <v>3.0829520000000001</v>
      </c>
      <c r="X787">
        <v>173.76</v>
      </c>
      <c r="Y787">
        <v>479.04007000000001</v>
      </c>
      <c r="Z787">
        <v>122</v>
      </c>
      <c r="AM787">
        <v>4007</v>
      </c>
      <c r="AN787">
        <v>122</v>
      </c>
    </row>
    <row r="788" spans="1:40" x14ac:dyDescent="0.25">
      <c r="A788">
        <v>2004</v>
      </c>
      <c r="B788">
        <v>18</v>
      </c>
      <c r="C788">
        <v>51</v>
      </c>
      <c r="D788">
        <v>51</v>
      </c>
      <c r="E788">
        <v>292.27</v>
      </c>
      <c r="F788">
        <v>17486.64615</v>
      </c>
      <c r="G788">
        <v>17251.71</v>
      </c>
      <c r="H788">
        <v>1109.32</v>
      </c>
      <c r="I788">
        <v>887.60047999999995</v>
      </c>
      <c r="J788">
        <v>235.06</v>
      </c>
      <c r="K788">
        <v>2055</v>
      </c>
      <c r="L788">
        <v>12141.541670000001</v>
      </c>
      <c r="M788">
        <v>17251.71</v>
      </c>
      <c r="N788">
        <v>0</v>
      </c>
      <c r="O788">
        <v>4</v>
      </c>
      <c r="P788">
        <v>5.2</v>
      </c>
      <c r="Q788">
        <v>1.5</v>
      </c>
      <c r="R788">
        <v>8</v>
      </c>
      <c r="S788">
        <v>4</v>
      </c>
      <c r="T788">
        <v>2.75</v>
      </c>
      <c r="U788">
        <v>4</v>
      </c>
      <c r="V788">
        <v>9999</v>
      </c>
      <c r="W788">
        <v>0.99368829999999997</v>
      </c>
      <c r="X788">
        <v>84.93</v>
      </c>
      <c r="Y788">
        <v>234.936151</v>
      </c>
      <c r="Z788">
        <v>122</v>
      </c>
      <c r="AM788">
        <v>936151</v>
      </c>
      <c r="AN788">
        <v>122</v>
      </c>
    </row>
    <row r="789" spans="1:40" x14ac:dyDescent="0.25">
      <c r="A789">
        <v>2004</v>
      </c>
      <c r="B789">
        <v>3</v>
      </c>
      <c r="C789">
        <v>52</v>
      </c>
      <c r="D789">
        <v>52</v>
      </c>
      <c r="E789">
        <v>252</v>
      </c>
      <c r="F789">
        <v>20243.85914</v>
      </c>
      <c r="G789">
        <v>19990.669999999998</v>
      </c>
      <c r="H789">
        <v>1596.24</v>
      </c>
      <c r="I789">
        <v>1028.5199709999999</v>
      </c>
      <c r="J789">
        <v>200.25</v>
      </c>
      <c r="K789">
        <v>2056</v>
      </c>
      <c r="L789">
        <v>16948.06667</v>
      </c>
      <c r="M789">
        <v>19990.669999999998</v>
      </c>
      <c r="N789">
        <v>0</v>
      </c>
      <c r="O789">
        <v>4</v>
      </c>
      <c r="P789">
        <v>5.2</v>
      </c>
      <c r="Q789">
        <v>1.5</v>
      </c>
      <c r="R789">
        <v>8</v>
      </c>
      <c r="S789">
        <v>4</v>
      </c>
      <c r="T789">
        <v>2.75</v>
      </c>
      <c r="U789">
        <v>4</v>
      </c>
      <c r="V789">
        <v>9999</v>
      </c>
      <c r="W789">
        <v>0.86667000000000005</v>
      </c>
      <c r="X789">
        <v>84.56</v>
      </c>
      <c r="Y789">
        <v>253.189142</v>
      </c>
      <c r="Z789">
        <v>121</v>
      </c>
      <c r="AM789">
        <v>121</v>
      </c>
    </row>
    <row r="790" spans="1:40" x14ac:dyDescent="0.25">
      <c r="A790">
        <v>2004</v>
      </c>
      <c r="B790">
        <v>8</v>
      </c>
      <c r="C790">
        <v>53</v>
      </c>
      <c r="D790">
        <v>53</v>
      </c>
      <c r="E790">
        <v>419.08</v>
      </c>
      <c r="F790">
        <v>36722.896180000003</v>
      </c>
      <c r="G790">
        <v>36377</v>
      </c>
      <c r="H790">
        <v>1937.18</v>
      </c>
      <c r="I790">
        <v>1871.59665</v>
      </c>
      <c r="J790">
        <v>334</v>
      </c>
      <c r="K790">
        <v>2057</v>
      </c>
      <c r="L790">
        <v>20691.201669999999</v>
      </c>
      <c r="M790">
        <v>36377</v>
      </c>
      <c r="N790">
        <v>0</v>
      </c>
      <c r="O790">
        <v>4</v>
      </c>
      <c r="P790">
        <v>5.2</v>
      </c>
      <c r="Q790">
        <v>1.5</v>
      </c>
      <c r="R790">
        <v>8</v>
      </c>
      <c r="S790">
        <v>4</v>
      </c>
      <c r="T790">
        <v>2.75</v>
      </c>
      <c r="U790">
        <v>4</v>
      </c>
      <c r="V790">
        <v>9999</v>
      </c>
      <c r="W790">
        <v>0.64522100000000004</v>
      </c>
      <c r="X790">
        <v>114.84</v>
      </c>
      <c r="Y790">
        <v>345.89617600000003</v>
      </c>
      <c r="Z790">
        <v>121</v>
      </c>
    </row>
    <row r="791" spans="1:40" x14ac:dyDescent="0.25">
      <c r="A791">
        <v>2004</v>
      </c>
      <c r="B791">
        <v>8</v>
      </c>
      <c r="C791">
        <v>52</v>
      </c>
      <c r="D791">
        <v>52</v>
      </c>
      <c r="E791">
        <v>645.36</v>
      </c>
      <c r="F791">
        <v>40310.168290000001</v>
      </c>
      <c r="G791">
        <v>39703</v>
      </c>
      <c r="H791">
        <v>2981.81</v>
      </c>
      <c r="I791">
        <v>2042.7193500000001</v>
      </c>
      <c r="J791">
        <v>534</v>
      </c>
      <c r="K791">
        <v>2056</v>
      </c>
      <c r="L791">
        <v>32650.76</v>
      </c>
      <c r="M791">
        <v>39703</v>
      </c>
      <c r="N791">
        <v>1</v>
      </c>
      <c r="O791">
        <v>4</v>
      </c>
      <c r="P791">
        <v>5.2</v>
      </c>
      <c r="Q791">
        <v>1.5</v>
      </c>
      <c r="R791">
        <v>8</v>
      </c>
      <c r="S791">
        <v>4</v>
      </c>
      <c r="T791">
        <v>2.75</v>
      </c>
      <c r="U791">
        <v>4</v>
      </c>
      <c r="V791">
        <v>9999</v>
      </c>
      <c r="W791">
        <v>3.6876180000000001</v>
      </c>
      <c r="X791">
        <v>203.63</v>
      </c>
      <c r="Y791">
        <v>607.16828599999997</v>
      </c>
      <c r="Z791">
        <v>123</v>
      </c>
    </row>
    <row r="792" spans="1:40" x14ac:dyDescent="0.25">
      <c r="A792">
        <v>2004</v>
      </c>
      <c r="B792">
        <v>9</v>
      </c>
      <c r="C792">
        <v>53</v>
      </c>
      <c r="D792">
        <v>53</v>
      </c>
      <c r="E792">
        <v>727.15</v>
      </c>
      <c r="F792">
        <v>58805.246939999997</v>
      </c>
      <c r="G792">
        <v>58227</v>
      </c>
      <c r="H792">
        <v>4166.38</v>
      </c>
      <c r="I792">
        <v>2995.7791499999998</v>
      </c>
      <c r="J792">
        <v>610.25</v>
      </c>
      <c r="K792">
        <v>2057</v>
      </c>
      <c r="L792">
        <v>44659.352500000001</v>
      </c>
      <c r="M792">
        <v>58227</v>
      </c>
      <c r="N792">
        <v>1</v>
      </c>
      <c r="O792">
        <v>4</v>
      </c>
      <c r="P792">
        <v>5.2</v>
      </c>
      <c r="Q792">
        <v>1.5</v>
      </c>
      <c r="R792">
        <v>8</v>
      </c>
      <c r="S792">
        <v>4</v>
      </c>
      <c r="T792">
        <v>2.75</v>
      </c>
      <c r="U792">
        <v>4</v>
      </c>
      <c r="V792">
        <v>9999</v>
      </c>
      <c r="W792">
        <v>0.86511830000000001</v>
      </c>
      <c r="X792">
        <v>190.63</v>
      </c>
      <c r="Y792">
        <v>578.24694</v>
      </c>
      <c r="Z792">
        <v>123</v>
      </c>
    </row>
    <row r="793" spans="1:40" x14ac:dyDescent="0.25">
      <c r="A793">
        <v>2004</v>
      </c>
      <c r="B793">
        <v>13</v>
      </c>
      <c r="C793">
        <v>52</v>
      </c>
      <c r="D793">
        <v>52</v>
      </c>
      <c r="E793">
        <v>516.57000000000005</v>
      </c>
      <c r="F793">
        <v>35996.264179999998</v>
      </c>
      <c r="G793">
        <v>35574.67</v>
      </c>
      <c r="H793">
        <v>1951.19</v>
      </c>
      <c r="I793">
        <v>1830.3167719999999</v>
      </c>
      <c r="J793">
        <v>429.83</v>
      </c>
      <c r="K793">
        <v>2056</v>
      </c>
      <c r="L793">
        <v>22193.673330000001</v>
      </c>
      <c r="M793">
        <v>35574.67</v>
      </c>
      <c r="N793">
        <v>0</v>
      </c>
      <c r="O793">
        <v>4</v>
      </c>
      <c r="P793">
        <v>5.2</v>
      </c>
      <c r="Q793">
        <v>1.5</v>
      </c>
      <c r="R793">
        <v>8</v>
      </c>
      <c r="S793">
        <v>4</v>
      </c>
      <c r="T793">
        <v>2.75</v>
      </c>
      <c r="U793">
        <v>4</v>
      </c>
      <c r="V793">
        <v>9999</v>
      </c>
      <c r="W793">
        <v>1</v>
      </c>
      <c r="X793">
        <v>145.85</v>
      </c>
      <c r="Y793">
        <v>421.59418199999999</v>
      </c>
      <c r="Z793">
        <v>127</v>
      </c>
      <c r="AM793">
        <v>127</v>
      </c>
    </row>
    <row r="794" spans="1:40" x14ac:dyDescent="0.25">
      <c r="A794">
        <v>2006</v>
      </c>
      <c r="B794">
        <v>29</v>
      </c>
      <c r="C794">
        <v>51</v>
      </c>
      <c r="D794">
        <v>51</v>
      </c>
      <c r="E794">
        <v>230.36</v>
      </c>
      <c r="F794">
        <v>10680.974759999999</v>
      </c>
      <c r="G794">
        <v>10469</v>
      </c>
      <c r="H794">
        <v>469.74</v>
      </c>
      <c r="I794">
        <v>436.03384999999997</v>
      </c>
      <c r="J794">
        <v>181.66</v>
      </c>
      <c r="K794">
        <v>2057</v>
      </c>
      <c r="L794">
        <v>4769.415</v>
      </c>
      <c r="M794">
        <v>10469</v>
      </c>
      <c r="N794">
        <v>0</v>
      </c>
      <c r="O794">
        <v>4</v>
      </c>
      <c r="P794">
        <v>5.2</v>
      </c>
      <c r="Q794">
        <v>1.5</v>
      </c>
      <c r="R794">
        <v>8</v>
      </c>
      <c r="S794">
        <v>4</v>
      </c>
      <c r="T794">
        <v>2.75</v>
      </c>
      <c r="U794">
        <v>4</v>
      </c>
      <c r="V794">
        <v>9999</v>
      </c>
      <c r="W794">
        <v>1</v>
      </c>
      <c r="X794">
        <v>85.92</v>
      </c>
      <c r="Y794">
        <v>211.97476</v>
      </c>
      <c r="Z794">
        <v>103</v>
      </c>
    </row>
    <row r="795" spans="1:40" x14ac:dyDescent="0.25">
      <c r="A795">
        <v>2004</v>
      </c>
      <c r="B795">
        <v>4</v>
      </c>
      <c r="C795">
        <v>55</v>
      </c>
      <c r="D795">
        <v>55</v>
      </c>
      <c r="E795">
        <v>287.64</v>
      </c>
      <c r="F795">
        <v>24580.460070000001</v>
      </c>
      <c r="G795">
        <v>24416.25</v>
      </c>
      <c r="H795">
        <v>1126.8900000000001</v>
      </c>
      <c r="I795">
        <v>1256.2160630000001</v>
      </c>
      <c r="J795">
        <v>231.44</v>
      </c>
      <c r="K795">
        <v>2059</v>
      </c>
      <c r="L795">
        <v>12067.2225</v>
      </c>
      <c r="M795">
        <v>24416.25</v>
      </c>
      <c r="N795">
        <v>1</v>
      </c>
      <c r="O795">
        <v>4</v>
      </c>
      <c r="P795">
        <v>5.2</v>
      </c>
      <c r="Q795">
        <v>1.5</v>
      </c>
      <c r="R795">
        <v>8</v>
      </c>
      <c r="S795">
        <v>4</v>
      </c>
      <c r="T795">
        <v>2.75</v>
      </c>
      <c r="U795">
        <v>4</v>
      </c>
      <c r="V795">
        <v>9999</v>
      </c>
      <c r="W795">
        <v>0.84867769999999998</v>
      </c>
      <c r="X795">
        <v>50.4</v>
      </c>
      <c r="Y795">
        <v>164.21006800000001</v>
      </c>
      <c r="Z795">
        <v>123</v>
      </c>
      <c r="AM795">
        <v>210068</v>
      </c>
      <c r="AN795">
        <v>123</v>
      </c>
    </row>
    <row r="796" spans="1:40" x14ac:dyDescent="0.25">
      <c r="A796">
        <v>2004</v>
      </c>
      <c r="B796">
        <v>6</v>
      </c>
      <c r="C796">
        <v>54</v>
      </c>
      <c r="D796">
        <v>54</v>
      </c>
      <c r="E796">
        <v>432.32</v>
      </c>
      <c r="F796">
        <v>33343.378810000002</v>
      </c>
      <c r="G796">
        <v>33039.33</v>
      </c>
      <c r="H796">
        <v>1858.31</v>
      </c>
      <c r="I796">
        <v>1699.8735300000001</v>
      </c>
      <c r="J796">
        <v>357.8</v>
      </c>
      <c r="K796">
        <v>2058</v>
      </c>
      <c r="L796">
        <v>19901.65667</v>
      </c>
      <c r="M796">
        <v>33039.33</v>
      </c>
      <c r="N796">
        <v>0</v>
      </c>
      <c r="O796">
        <v>4</v>
      </c>
      <c r="P796">
        <v>5.2</v>
      </c>
      <c r="Q796">
        <v>1.5</v>
      </c>
      <c r="R796">
        <v>8</v>
      </c>
      <c r="S796">
        <v>4</v>
      </c>
      <c r="T796">
        <v>2.75</v>
      </c>
      <c r="U796">
        <v>4</v>
      </c>
      <c r="V796">
        <v>9999</v>
      </c>
      <c r="W796">
        <v>1</v>
      </c>
      <c r="X796">
        <v>99.23</v>
      </c>
      <c r="Y796">
        <v>304.048812</v>
      </c>
      <c r="Z796">
        <v>122</v>
      </c>
      <c r="AM796">
        <v>122</v>
      </c>
    </row>
    <row r="797" spans="1:40" x14ac:dyDescent="0.25">
      <c r="A797">
        <v>2004</v>
      </c>
      <c r="B797">
        <v>11</v>
      </c>
      <c r="C797">
        <v>54</v>
      </c>
      <c r="D797">
        <v>54</v>
      </c>
      <c r="E797">
        <v>585.41</v>
      </c>
      <c r="F797">
        <v>48950.294620000001</v>
      </c>
      <c r="G797">
        <v>48497.2</v>
      </c>
      <c r="H797">
        <v>2630.7</v>
      </c>
      <c r="I797">
        <v>2495.1809400000002</v>
      </c>
      <c r="J797">
        <v>491.24</v>
      </c>
      <c r="K797">
        <v>2058</v>
      </c>
      <c r="L797">
        <v>28242.695</v>
      </c>
      <c r="M797">
        <v>48497.2</v>
      </c>
      <c r="N797">
        <v>1</v>
      </c>
      <c r="O797">
        <v>4</v>
      </c>
      <c r="P797">
        <v>5.2</v>
      </c>
      <c r="Q797">
        <v>1.5</v>
      </c>
      <c r="R797">
        <v>8</v>
      </c>
      <c r="S797">
        <v>4</v>
      </c>
      <c r="T797">
        <v>2.75</v>
      </c>
      <c r="U797">
        <v>4</v>
      </c>
      <c r="V797">
        <v>9999</v>
      </c>
      <c r="W797">
        <v>0.83998309999999998</v>
      </c>
      <c r="X797">
        <v>147.27000000000001</v>
      </c>
      <c r="Y797">
        <v>453.09462300000001</v>
      </c>
      <c r="Z797">
        <v>122</v>
      </c>
      <c r="AM797">
        <v>94623</v>
      </c>
      <c r="AN797">
        <v>122</v>
      </c>
    </row>
    <row r="798" spans="1:40" x14ac:dyDescent="0.25">
      <c r="A798">
        <v>2004</v>
      </c>
      <c r="B798">
        <v>4</v>
      </c>
      <c r="C798">
        <v>56</v>
      </c>
      <c r="D798">
        <v>56</v>
      </c>
      <c r="E798">
        <v>345.03</v>
      </c>
      <c r="F798">
        <v>33104.343809999998</v>
      </c>
      <c r="G798">
        <v>32735.5</v>
      </c>
      <c r="H798">
        <v>2311.85</v>
      </c>
      <c r="I798">
        <v>1684.241475</v>
      </c>
      <c r="J798">
        <v>280.87</v>
      </c>
      <c r="K798">
        <v>2060</v>
      </c>
      <c r="L798">
        <v>25037.04667</v>
      </c>
      <c r="M798">
        <v>32735.5</v>
      </c>
      <c r="N798">
        <v>1</v>
      </c>
      <c r="O798">
        <v>4</v>
      </c>
      <c r="P798">
        <v>5.2</v>
      </c>
      <c r="Q798">
        <v>1.5</v>
      </c>
      <c r="R798">
        <v>8</v>
      </c>
      <c r="S798">
        <v>4</v>
      </c>
      <c r="T798">
        <v>2.75</v>
      </c>
      <c r="U798">
        <v>4</v>
      </c>
      <c r="V798">
        <v>9999</v>
      </c>
      <c r="W798">
        <v>0.79999900000000002</v>
      </c>
      <c r="X798">
        <v>111.09</v>
      </c>
      <c r="Y798">
        <v>368.84381200000001</v>
      </c>
      <c r="Z798">
        <v>124</v>
      </c>
      <c r="AM798">
        <v>843812</v>
      </c>
      <c r="AN798">
        <v>124</v>
      </c>
    </row>
    <row r="799" spans="1:40" x14ac:dyDescent="0.25">
      <c r="A799">
        <v>2004</v>
      </c>
      <c r="B799">
        <v>9</v>
      </c>
      <c r="C799">
        <v>57</v>
      </c>
      <c r="D799">
        <v>57</v>
      </c>
      <c r="E799">
        <v>291.02999999999997</v>
      </c>
      <c r="F799">
        <v>26441.488679999999</v>
      </c>
      <c r="G799">
        <v>26232.25</v>
      </c>
      <c r="H799">
        <v>1225.9000000000001</v>
      </c>
      <c r="I799">
        <v>1349.649263</v>
      </c>
      <c r="J799">
        <v>233.82</v>
      </c>
      <c r="K799">
        <v>2061</v>
      </c>
      <c r="L799">
        <v>13003.46667</v>
      </c>
      <c r="M799">
        <v>26232.25</v>
      </c>
      <c r="N799">
        <v>1</v>
      </c>
      <c r="O799">
        <v>4</v>
      </c>
      <c r="P799">
        <v>5.2</v>
      </c>
      <c r="Q799">
        <v>1.5</v>
      </c>
      <c r="R799">
        <v>8</v>
      </c>
      <c r="S799">
        <v>4</v>
      </c>
      <c r="T799">
        <v>2.75</v>
      </c>
      <c r="U799">
        <v>4</v>
      </c>
      <c r="V799">
        <v>9999</v>
      </c>
      <c r="W799">
        <v>0.86993319999999996</v>
      </c>
      <c r="X799">
        <v>63.7</v>
      </c>
      <c r="Y799">
        <v>209.23868100000001</v>
      </c>
      <c r="Z799">
        <v>121</v>
      </c>
      <c r="AM799">
        <v>238681</v>
      </c>
      <c r="AN799">
        <v>121</v>
      </c>
    </row>
    <row r="800" spans="1:40" x14ac:dyDescent="0.25">
      <c r="A800">
        <v>2004</v>
      </c>
      <c r="B800">
        <v>10</v>
      </c>
      <c r="C800">
        <v>56</v>
      </c>
      <c r="D800">
        <v>56</v>
      </c>
      <c r="E800">
        <v>323.55</v>
      </c>
      <c r="F800">
        <v>24414.435409999998</v>
      </c>
      <c r="G800">
        <v>24176.14</v>
      </c>
      <c r="H800">
        <v>1217.99</v>
      </c>
      <c r="I800">
        <v>1243.8624030000001</v>
      </c>
      <c r="J800">
        <v>262.52999999999997</v>
      </c>
      <c r="K800">
        <v>2060</v>
      </c>
      <c r="L800">
        <v>13249.6625</v>
      </c>
      <c r="M800">
        <v>24176.14</v>
      </c>
      <c r="N800">
        <v>0</v>
      </c>
      <c r="O800">
        <v>4</v>
      </c>
      <c r="P800">
        <v>5.2</v>
      </c>
      <c r="Q800">
        <v>1.5</v>
      </c>
      <c r="R800">
        <v>8</v>
      </c>
      <c r="S800">
        <v>4</v>
      </c>
      <c r="T800">
        <v>2.75</v>
      </c>
      <c r="U800">
        <v>4</v>
      </c>
      <c r="V800">
        <v>9999</v>
      </c>
      <c r="W800">
        <v>0.94476959999999999</v>
      </c>
      <c r="X800">
        <v>74.66</v>
      </c>
      <c r="Y800">
        <v>238.29541399999999</v>
      </c>
      <c r="Z800">
        <v>123</v>
      </c>
      <c r="AM800">
        <v>295414</v>
      </c>
      <c r="AN800">
        <v>123</v>
      </c>
    </row>
    <row r="801" spans="1:40" x14ac:dyDescent="0.25">
      <c r="A801">
        <v>2004</v>
      </c>
      <c r="B801">
        <v>1</v>
      </c>
      <c r="C801">
        <v>59</v>
      </c>
      <c r="D801">
        <v>59</v>
      </c>
      <c r="E801">
        <v>172</v>
      </c>
      <c r="F801">
        <v>15769.051160000001</v>
      </c>
      <c r="G801">
        <v>15591.33</v>
      </c>
      <c r="H801">
        <v>868.38</v>
      </c>
      <c r="I801">
        <v>802.17392800000005</v>
      </c>
      <c r="J801">
        <v>130.61000000000001</v>
      </c>
      <c r="K801">
        <v>2063</v>
      </c>
      <c r="L801">
        <v>9262.7516670000005</v>
      </c>
      <c r="M801">
        <v>15591.33</v>
      </c>
      <c r="N801">
        <v>0</v>
      </c>
      <c r="O801">
        <v>4</v>
      </c>
      <c r="P801">
        <v>5.2</v>
      </c>
      <c r="Q801">
        <v>1.5</v>
      </c>
      <c r="R801">
        <v>8</v>
      </c>
      <c r="S801">
        <v>4</v>
      </c>
      <c r="T801">
        <v>2.75</v>
      </c>
      <c r="U801">
        <v>4</v>
      </c>
      <c r="V801">
        <v>9999</v>
      </c>
      <c r="W801">
        <v>1</v>
      </c>
      <c r="X801">
        <v>50.24</v>
      </c>
      <c r="Y801">
        <v>177.72116299999999</v>
      </c>
      <c r="Z801">
        <v>121</v>
      </c>
    </row>
    <row r="802" spans="1:40" x14ac:dyDescent="0.25">
      <c r="A802">
        <v>2004</v>
      </c>
      <c r="B802">
        <v>2</v>
      </c>
      <c r="C802">
        <v>58</v>
      </c>
      <c r="D802">
        <v>58</v>
      </c>
      <c r="E802">
        <v>240.03</v>
      </c>
      <c r="F802">
        <v>22763.869610000002</v>
      </c>
      <c r="G802">
        <v>22496.75</v>
      </c>
      <c r="H802">
        <v>1446.38</v>
      </c>
      <c r="I802">
        <v>1157.4577879999999</v>
      </c>
      <c r="J802">
        <v>189.13</v>
      </c>
      <c r="K802">
        <v>2062</v>
      </c>
      <c r="L802">
        <v>15503.04833</v>
      </c>
      <c r="M802">
        <v>22496.75</v>
      </c>
      <c r="N802">
        <v>0</v>
      </c>
      <c r="O802">
        <v>4</v>
      </c>
      <c r="P802">
        <v>5.2</v>
      </c>
      <c r="Q802">
        <v>1.5</v>
      </c>
      <c r="R802">
        <v>8</v>
      </c>
      <c r="S802">
        <v>4</v>
      </c>
      <c r="T802">
        <v>2.75</v>
      </c>
      <c r="U802">
        <v>4</v>
      </c>
      <c r="V802">
        <v>9999</v>
      </c>
      <c r="W802">
        <v>0.9</v>
      </c>
      <c r="X802">
        <v>78.510000000000005</v>
      </c>
      <c r="Y802">
        <v>267.11960499999998</v>
      </c>
      <c r="Z802">
        <v>122</v>
      </c>
      <c r="AM802">
        <v>119605</v>
      </c>
      <c r="AN802">
        <v>122</v>
      </c>
    </row>
    <row r="803" spans="1:40" x14ac:dyDescent="0.25">
      <c r="A803">
        <v>2004</v>
      </c>
      <c r="B803">
        <v>7</v>
      </c>
      <c r="C803">
        <v>59</v>
      </c>
      <c r="D803">
        <v>59</v>
      </c>
      <c r="E803">
        <v>235.98</v>
      </c>
      <c r="F803">
        <v>24160.62631</v>
      </c>
      <c r="G803">
        <v>23951</v>
      </c>
      <c r="H803">
        <v>1353.08</v>
      </c>
      <c r="I803">
        <v>1232.2789499999999</v>
      </c>
      <c r="J803">
        <v>185.64</v>
      </c>
      <c r="K803">
        <v>2063</v>
      </c>
      <c r="L803">
        <v>14617.946669999999</v>
      </c>
      <c r="M803">
        <v>23951</v>
      </c>
      <c r="N803">
        <v>0</v>
      </c>
      <c r="O803">
        <v>4</v>
      </c>
      <c r="P803">
        <v>5.2</v>
      </c>
      <c r="Q803">
        <v>1.5</v>
      </c>
      <c r="R803">
        <v>8</v>
      </c>
      <c r="S803">
        <v>4</v>
      </c>
      <c r="T803">
        <v>2.75</v>
      </c>
      <c r="U803">
        <v>4</v>
      </c>
      <c r="V803">
        <v>9999</v>
      </c>
      <c r="W803">
        <v>0.63624400000000003</v>
      </c>
      <c r="X803">
        <v>61.56</v>
      </c>
      <c r="Y803">
        <v>209.62630999999999</v>
      </c>
      <c r="Z803">
        <v>124</v>
      </c>
    </row>
    <row r="804" spans="1:40" x14ac:dyDescent="0.25">
      <c r="A804">
        <v>2004</v>
      </c>
      <c r="B804">
        <v>7</v>
      </c>
      <c r="C804">
        <v>58</v>
      </c>
      <c r="D804">
        <v>58</v>
      </c>
      <c r="E804">
        <v>638.88</v>
      </c>
      <c r="F804">
        <v>62753.404119999999</v>
      </c>
      <c r="G804">
        <v>62300.25</v>
      </c>
      <c r="H804">
        <v>2726.3</v>
      </c>
      <c r="I804">
        <v>3205.347863</v>
      </c>
      <c r="J804">
        <v>536.77</v>
      </c>
      <c r="K804">
        <v>2062</v>
      </c>
      <c r="L804">
        <v>29078.09</v>
      </c>
      <c r="M804">
        <v>62300.25</v>
      </c>
      <c r="N804">
        <v>1</v>
      </c>
      <c r="O804">
        <v>4</v>
      </c>
      <c r="P804">
        <v>5.2</v>
      </c>
      <c r="Q804">
        <v>1.5</v>
      </c>
      <c r="R804">
        <v>8</v>
      </c>
      <c r="S804">
        <v>4</v>
      </c>
      <c r="T804">
        <v>2.75</v>
      </c>
      <c r="U804">
        <v>4</v>
      </c>
      <c r="V804">
        <v>9999</v>
      </c>
      <c r="W804">
        <v>0.79999670000000001</v>
      </c>
      <c r="X804">
        <v>133.84</v>
      </c>
      <c r="Y804">
        <v>453.15411999999998</v>
      </c>
      <c r="Z804">
        <v>122</v>
      </c>
      <c r="AM804">
        <v>15412</v>
      </c>
      <c r="AN804">
        <v>122</v>
      </c>
    </row>
    <row r="805" spans="1:40" x14ac:dyDescent="0.25">
      <c r="A805">
        <v>2004</v>
      </c>
      <c r="B805">
        <v>0</v>
      </c>
      <c r="C805">
        <v>61</v>
      </c>
      <c r="D805">
        <v>61</v>
      </c>
      <c r="E805">
        <v>310.7</v>
      </c>
      <c r="F805">
        <v>31605.736990000001</v>
      </c>
      <c r="G805">
        <v>31257.599999999999</v>
      </c>
      <c r="H805">
        <v>1533.03</v>
      </c>
      <c r="I805">
        <v>1608.20352</v>
      </c>
      <c r="J805">
        <v>248.3</v>
      </c>
      <c r="K805">
        <v>2065</v>
      </c>
      <c r="L805">
        <v>16544.724999999999</v>
      </c>
      <c r="M805">
        <v>31257.599999999999</v>
      </c>
      <c r="N805">
        <v>0</v>
      </c>
      <c r="O805">
        <v>4</v>
      </c>
      <c r="P805">
        <v>5.2</v>
      </c>
      <c r="Q805">
        <v>1.5</v>
      </c>
      <c r="R805">
        <v>8</v>
      </c>
      <c r="S805">
        <v>4</v>
      </c>
      <c r="T805">
        <v>2.75</v>
      </c>
      <c r="U805">
        <v>4</v>
      </c>
      <c r="V805">
        <v>9999</v>
      </c>
      <c r="W805">
        <v>0.85350820000000005</v>
      </c>
      <c r="X805">
        <v>94.32</v>
      </c>
      <c r="Y805">
        <v>348.13698799999997</v>
      </c>
      <c r="Z805">
        <v>122</v>
      </c>
      <c r="AM805">
        <v>136988</v>
      </c>
      <c r="AN805">
        <v>122</v>
      </c>
    </row>
    <row r="806" spans="1:40" x14ac:dyDescent="0.25">
      <c r="A806">
        <v>2004</v>
      </c>
      <c r="B806">
        <v>1</v>
      </c>
      <c r="C806">
        <v>63</v>
      </c>
      <c r="D806">
        <v>63</v>
      </c>
      <c r="E806">
        <v>435</v>
      </c>
      <c r="F806">
        <v>52675.706409999999</v>
      </c>
      <c r="G806">
        <v>52108.25</v>
      </c>
      <c r="H806">
        <v>2527.16</v>
      </c>
      <c r="I806">
        <v>2680.969462</v>
      </c>
      <c r="J806">
        <v>379.45</v>
      </c>
      <c r="K806">
        <v>2067</v>
      </c>
      <c r="L806">
        <v>26975.94167</v>
      </c>
      <c r="M806">
        <v>52108.25</v>
      </c>
      <c r="N806">
        <v>0</v>
      </c>
      <c r="O806">
        <v>4</v>
      </c>
      <c r="P806">
        <v>5.2</v>
      </c>
      <c r="Q806">
        <v>1.5</v>
      </c>
      <c r="R806">
        <v>8</v>
      </c>
      <c r="S806">
        <v>4</v>
      </c>
      <c r="T806">
        <v>2.75</v>
      </c>
      <c r="U806">
        <v>4</v>
      </c>
      <c r="V806">
        <v>9999</v>
      </c>
      <c r="W806">
        <v>0.82207169999999996</v>
      </c>
      <c r="X806">
        <v>148.13999999999999</v>
      </c>
      <c r="Y806">
        <v>567.45640700000001</v>
      </c>
      <c r="Z806">
        <v>121</v>
      </c>
      <c r="AM806">
        <v>121</v>
      </c>
    </row>
    <row r="807" spans="1:40" x14ac:dyDescent="0.25">
      <c r="A807">
        <v>2004</v>
      </c>
      <c r="B807">
        <v>2</v>
      </c>
      <c r="C807">
        <v>63</v>
      </c>
      <c r="D807">
        <v>63</v>
      </c>
      <c r="E807">
        <v>331.48</v>
      </c>
      <c r="F807">
        <v>34447.402249999999</v>
      </c>
      <c r="G807">
        <v>34040.33</v>
      </c>
      <c r="H807">
        <v>1902.18</v>
      </c>
      <c r="I807">
        <v>1751.3749789999999</v>
      </c>
      <c r="J807">
        <v>268.08</v>
      </c>
      <c r="K807">
        <v>2067</v>
      </c>
      <c r="L807">
        <v>20923.854169999999</v>
      </c>
      <c r="M807">
        <v>34040.33</v>
      </c>
      <c r="N807">
        <v>0</v>
      </c>
      <c r="O807">
        <v>4</v>
      </c>
      <c r="P807">
        <v>5.2</v>
      </c>
      <c r="Q807">
        <v>1.5</v>
      </c>
      <c r="R807">
        <v>8</v>
      </c>
      <c r="S807">
        <v>4</v>
      </c>
      <c r="T807">
        <v>2.75</v>
      </c>
      <c r="U807">
        <v>4</v>
      </c>
      <c r="V807">
        <v>9999</v>
      </c>
      <c r="W807">
        <v>1</v>
      </c>
      <c r="X807">
        <v>106.51</v>
      </c>
      <c r="Y807">
        <v>407.07225099999999</v>
      </c>
      <c r="Z807">
        <v>125</v>
      </c>
      <c r="AM807">
        <v>125</v>
      </c>
    </row>
    <row r="808" spans="1:40" x14ac:dyDescent="0.25">
      <c r="A808">
        <v>2004</v>
      </c>
      <c r="B808">
        <v>0</v>
      </c>
      <c r="C808">
        <v>65</v>
      </c>
      <c r="D808">
        <v>65</v>
      </c>
      <c r="E808">
        <v>393.58</v>
      </c>
      <c r="F808">
        <v>45988.132810000003</v>
      </c>
      <c r="G808">
        <v>45480.6</v>
      </c>
      <c r="H808">
        <v>2094.02</v>
      </c>
      <c r="I808">
        <v>2339.97687</v>
      </c>
      <c r="J808">
        <v>321.52999999999997</v>
      </c>
      <c r="K808">
        <v>2069</v>
      </c>
      <c r="L808">
        <v>22565.526669999999</v>
      </c>
      <c r="M808">
        <v>45480.6</v>
      </c>
      <c r="N808">
        <v>0</v>
      </c>
      <c r="O808">
        <v>4</v>
      </c>
      <c r="P808">
        <v>5.2</v>
      </c>
      <c r="Q808">
        <v>1.5</v>
      </c>
      <c r="R808">
        <v>8</v>
      </c>
      <c r="S808">
        <v>4</v>
      </c>
      <c r="T808">
        <v>2.75</v>
      </c>
      <c r="U808">
        <v>4</v>
      </c>
      <c r="V808">
        <v>9999</v>
      </c>
      <c r="W808">
        <v>0.82987679999999997</v>
      </c>
      <c r="X808">
        <v>125.54</v>
      </c>
      <c r="Y808">
        <v>507.53280799999999</v>
      </c>
      <c r="Z808">
        <v>122</v>
      </c>
      <c r="AM808">
        <v>532808</v>
      </c>
      <c r="AN808">
        <v>122</v>
      </c>
    </row>
    <row r="809" spans="1:40" x14ac:dyDescent="0.25">
      <c r="A809">
        <v>2006</v>
      </c>
      <c r="B809">
        <v>0</v>
      </c>
      <c r="C809">
        <v>65</v>
      </c>
      <c r="D809">
        <v>65</v>
      </c>
      <c r="E809">
        <v>511.72</v>
      </c>
      <c r="F809">
        <v>68083.280570000003</v>
      </c>
      <c r="G809">
        <v>67745.33</v>
      </c>
      <c r="H809">
        <v>2163.98</v>
      </c>
      <c r="I809">
        <v>2821.592995</v>
      </c>
      <c r="J809">
        <v>423.93</v>
      </c>
      <c r="K809">
        <v>2071</v>
      </c>
      <c r="L809">
        <v>19245.035</v>
      </c>
      <c r="M809">
        <v>67745.33</v>
      </c>
      <c r="N809">
        <v>1</v>
      </c>
      <c r="O809">
        <v>4</v>
      </c>
      <c r="P809">
        <v>5.2</v>
      </c>
      <c r="Q809">
        <v>1.5</v>
      </c>
      <c r="R809">
        <v>8</v>
      </c>
      <c r="S809">
        <v>4</v>
      </c>
      <c r="T809">
        <v>2.75</v>
      </c>
      <c r="U809">
        <v>4</v>
      </c>
      <c r="V809">
        <v>9999</v>
      </c>
      <c r="W809">
        <v>0.45595659999999999</v>
      </c>
      <c r="X809">
        <v>78.16</v>
      </c>
      <c r="Y809">
        <v>337.95057000000003</v>
      </c>
      <c r="Z809">
        <v>103</v>
      </c>
      <c r="AM809">
        <v>95057</v>
      </c>
      <c r="AN809">
        <v>103</v>
      </c>
    </row>
    <row r="810" spans="1:40" x14ac:dyDescent="0.25">
      <c r="A810">
        <v>2004</v>
      </c>
      <c r="B810">
        <v>34</v>
      </c>
      <c r="C810">
        <v>26</v>
      </c>
      <c r="D810">
        <v>26</v>
      </c>
      <c r="E810">
        <v>1855.56</v>
      </c>
      <c r="F810">
        <v>51760.531750000002</v>
      </c>
      <c r="G810">
        <v>51269.5</v>
      </c>
      <c r="H810">
        <v>18341.37</v>
      </c>
      <c r="I810">
        <v>2637.815775</v>
      </c>
      <c r="J810">
        <v>1720.46</v>
      </c>
      <c r="K810">
        <v>2030</v>
      </c>
      <c r="L810">
        <v>191055.9375</v>
      </c>
      <c r="M810">
        <v>51269.5</v>
      </c>
      <c r="N810">
        <v>1</v>
      </c>
      <c r="O810">
        <v>4</v>
      </c>
      <c r="P810">
        <v>5.2</v>
      </c>
      <c r="Q810">
        <v>1.5</v>
      </c>
      <c r="R810">
        <v>8</v>
      </c>
      <c r="S810">
        <v>4</v>
      </c>
      <c r="T810">
        <v>2.75</v>
      </c>
      <c r="U810">
        <v>4</v>
      </c>
      <c r="V810">
        <v>9999</v>
      </c>
      <c r="W810">
        <v>0.79999699999999996</v>
      </c>
      <c r="X810">
        <v>0</v>
      </c>
      <c r="Y810">
        <v>491.03174999999999</v>
      </c>
      <c r="Z810">
        <v>125</v>
      </c>
      <c r="AM810">
        <v>125</v>
      </c>
    </row>
    <row r="811" spans="1:40" x14ac:dyDescent="0.25">
      <c r="A811">
        <v>2004</v>
      </c>
      <c r="B811">
        <v>31</v>
      </c>
      <c r="C811">
        <v>29</v>
      </c>
      <c r="D811">
        <v>29</v>
      </c>
      <c r="E811">
        <v>1169.47</v>
      </c>
      <c r="F811">
        <v>37529.139799999997</v>
      </c>
      <c r="G811">
        <v>35663</v>
      </c>
      <c r="H811">
        <v>9833.67</v>
      </c>
      <c r="I811">
        <v>1834.8613499999999</v>
      </c>
      <c r="J811">
        <v>1096.43</v>
      </c>
      <c r="K811">
        <v>2033</v>
      </c>
      <c r="L811">
        <v>99156.172500000001</v>
      </c>
      <c r="M811">
        <v>35663</v>
      </c>
      <c r="N811">
        <v>0</v>
      </c>
      <c r="O811">
        <v>4</v>
      </c>
      <c r="P811">
        <v>5.2</v>
      </c>
      <c r="Q811">
        <v>1.5</v>
      </c>
      <c r="R811">
        <v>8</v>
      </c>
      <c r="S811">
        <v>4</v>
      </c>
      <c r="T811">
        <v>2.75</v>
      </c>
      <c r="U811">
        <v>4</v>
      </c>
      <c r="V811">
        <v>9999</v>
      </c>
      <c r="W811">
        <v>1.5</v>
      </c>
      <c r="X811">
        <v>0</v>
      </c>
      <c r="Y811">
        <v>1866.139797</v>
      </c>
      <c r="Z811">
        <v>121</v>
      </c>
    </row>
    <row r="812" spans="1:40" x14ac:dyDescent="0.25">
      <c r="A812">
        <v>2005</v>
      </c>
      <c r="B812">
        <v>36</v>
      </c>
      <c r="C812">
        <v>29</v>
      </c>
      <c r="D812">
        <v>29</v>
      </c>
      <c r="E812">
        <v>460.82</v>
      </c>
      <c r="F812">
        <v>15516.35024</v>
      </c>
      <c r="G812">
        <v>13180.67</v>
      </c>
      <c r="H812">
        <v>2880.43</v>
      </c>
      <c r="I812">
        <v>613.56019000000003</v>
      </c>
      <c r="J812">
        <v>383.51</v>
      </c>
      <c r="K812">
        <v>2034</v>
      </c>
      <c r="L812">
        <v>28324.228330000002</v>
      </c>
      <c r="M812">
        <v>13180.67</v>
      </c>
      <c r="N812">
        <v>0</v>
      </c>
      <c r="O812">
        <v>4</v>
      </c>
      <c r="P812">
        <v>5.2</v>
      </c>
      <c r="Q812">
        <v>1.5</v>
      </c>
      <c r="R812">
        <v>8</v>
      </c>
      <c r="S812">
        <v>4</v>
      </c>
      <c r="T812">
        <v>2.75</v>
      </c>
      <c r="U812">
        <v>4</v>
      </c>
      <c r="V812">
        <v>9999</v>
      </c>
      <c r="W812">
        <v>1.6491130000000001</v>
      </c>
      <c r="X812">
        <v>0</v>
      </c>
      <c r="Y812">
        <v>2335.6802400000001</v>
      </c>
      <c r="Z812">
        <v>118</v>
      </c>
      <c r="AM812">
        <v>118</v>
      </c>
    </row>
    <row r="813" spans="1:40" x14ac:dyDescent="0.25">
      <c r="A813">
        <v>2006</v>
      </c>
      <c r="B813">
        <v>41</v>
      </c>
      <c r="C813">
        <v>34</v>
      </c>
      <c r="D813">
        <v>34</v>
      </c>
      <c r="E813">
        <v>399.8</v>
      </c>
      <c r="F813">
        <v>14098.60146</v>
      </c>
      <c r="G813">
        <v>10205</v>
      </c>
      <c r="H813">
        <v>1732.36</v>
      </c>
      <c r="I813">
        <v>425.03825000000001</v>
      </c>
      <c r="J813">
        <v>331.24</v>
      </c>
      <c r="K813">
        <v>2040</v>
      </c>
      <c r="L813">
        <v>15158.15</v>
      </c>
      <c r="M813">
        <v>10205</v>
      </c>
      <c r="N813">
        <v>1</v>
      </c>
      <c r="O813">
        <v>4</v>
      </c>
      <c r="P813">
        <v>5.2</v>
      </c>
      <c r="Q813">
        <v>1.5</v>
      </c>
      <c r="R813">
        <v>8</v>
      </c>
      <c r="S813">
        <v>4</v>
      </c>
      <c r="T813">
        <v>2.75</v>
      </c>
      <c r="U813">
        <v>4</v>
      </c>
      <c r="V813">
        <v>9999</v>
      </c>
      <c r="W813">
        <v>1</v>
      </c>
      <c r="X813">
        <v>0</v>
      </c>
      <c r="Y813">
        <v>3893.6014580000001</v>
      </c>
      <c r="Z813">
        <v>105</v>
      </c>
    </row>
    <row r="814" spans="1:40" x14ac:dyDescent="0.25">
      <c r="A814">
        <v>2004</v>
      </c>
      <c r="B814">
        <v>15</v>
      </c>
      <c r="C814">
        <v>45</v>
      </c>
      <c r="D814">
        <v>45</v>
      </c>
      <c r="E814">
        <v>571.20000000000005</v>
      </c>
      <c r="F814">
        <v>37044.474090000003</v>
      </c>
      <c r="G814">
        <v>36411</v>
      </c>
      <c r="H814">
        <v>3044.98</v>
      </c>
      <c r="I814">
        <v>1873.3459499999999</v>
      </c>
      <c r="J814">
        <v>509.19</v>
      </c>
      <c r="K814">
        <v>2049</v>
      </c>
      <c r="L814">
        <v>30703.548330000001</v>
      </c>
      <c r="M814">
        <v>36411</v>
      </c>
      <c r="N814">
        <v>0</v>
      </c>
      <c r="O814">
        <v>4</v>
      </c>
      <c r="P814">
        <v>5.2</v>
      </c>
      <c r="Q814">
        <v>1.5</v>
      </c>
      <c r="R814">
        <v>8</v>
      </c>
      <c r="S814">
        <v>4</v>
      </c>
      <c r="T814">
        <v>2.75</v>
      </c>
      <c r="U814">
        <v>4</v>
      </c>
      <c r="V814">
        <v>9999</v>
      </c>
      <c r="W814">
        <v>0.79997799999999997</v>
      </c>
      <c r="X814">
        <v>0</v>
      </c>
      <c r="Y814">
        <v>633.47409200000004</v>
      </c>
      <c r="Z814">
        <v>121</v>
      </c>
    </row>
    <row r="815" spans="1:40" x14ac:dyDescent="0.25">
      <c r="A815">
        <v>1985</v>
      </c>
      <c r="B815">
        <v>20</v>
      </c>
      <c r="C815">
        <v>30</v>
      </c>
      <c r="D815">
        <v>30</v>
      </c>
      <c r="E815">
        <v>1689.75</v>
      </c>
      <c r="F815">
        <v>83989.132400000002</v>
      </c>
      <c r="G815">
        <v>53609.2</v>
      </c>
      <c r="H815">
        <v>51101.05</v>
      </c>
      <c r="I815">
        <v>7749.2098599999999</v>
      </c>
      <c r="J815">
        <v>1501.59</v>
      </c>
      <c r="K815">
        <v>2015</v>
      </c>
      <c r="L815">
        <v>2370869.4909999999</v>
      </c>
      <c r="M815">
        <v>53609.2</v>
      </c>
      <c r="N815">
        <v>1</v>
      </c>
      <c r="O815">
        <v>3.5</v>
      </c>
      <c r="P815">
        <v>3</v>
      </c>
      <c r="Q815">
        <v>0.15</v>
      </c>
      <c r="R815">
        <v>0</v>
      </c>
      <c r="S815">
        <v>6</v>
      </c>
      <c r="T815">
        <v>3</v>
      </c>
      <c r="U815">
        <v>3.5</v>
      </c>
      <c r="V815">
        <v>9999</v>
      </c>
      <c r="W815">
        <v>1</v>
      </c>
      <c r="X815">
        <v>29495.08</v>
      </c>
      <c r="Y815">
        <v>30379.932400000002</v>
      </c>
      <c r="Z815">
        <v>353</v>
      </c>
      <c r="AM815">
        <v>353</v>
      </c>
    </row>
    <row r="816" spans="1:40" x14ac:dyDescent="0.25">
      <c r="A816">
        <v>1985</v>
      </c>
      <c r="B816">
        <v>28</v>
      </c>
      <c r="C816">
        <v>30</v>
      </c>
      <c r="D816">
        <v>30</v>
      </c>
      <c r="E816">
        <v>1749.45</v>
      </c>
      <c r="F816">
        <v>88281.22</v>
      </c>
      <c r="G816">
        <v>56766.33</v>
      </c>
      <c r="H816">
        <v>54531.31</v>
      </c>
      <c r="I816">
        <v>8205.5730010000007</v>
      </c>
      <c r="J816">
        <v>1305.49</v>
      </c>
      <c r="K816">
        <v>2015</v>
      </c>
      <c r="L816">
        <v>2505585.469</v>
      </c>
      <c r="M816">
        <v>56766.33</v>
      </c>
      <c r="N816">
        <v>0</v>
      </c>
      <c r="O816">
        <v>3.5</v>
      </c>
      <c r="P816">
        <v>3</v>
      </c>
      <c r="Q816">
        <v>0.15</v>
      </c>
      <c r="R816">
        <v>0</v>
      </c>
      <c r="S816">
        <v>6</v>
      </c>
      <c r="T816">
        <v>3</v>
      </c>
      <c r="U816">
        <v>3.5</v>
      </c>
      <c r="V816">
        <v>9999</v>
      </c>
      <c r="W816">
        <v>1.074074</v>
      </c>
      <c r="X816">
        <v>0</v>
      </c>
      <c r="Y816">
        <v>31514.89</v>
      </c>
      <c r="Z816">
        <v>353</v>
      </c>
      <c r="AM816">
        <v>353</v>
      </c>
    </row>
    <row r="817" spans="1:41" x14ac:dyDescent="0.25">
      <c r="A817">
        <v>1978</v>
      </c>
      <c r="B817">
        <v>23</v>
      </c>
      <c r="C817">
        <v>37</v>
      </c>
      <c r="D817">
        <v>37</v>
      </c>
      <c r="E817">
        <v>415.03</v>
      </c>
      <c r="F817">
        <v>30476.761399999999</v>
      </c>
      <c r="G817">
        <v>16658.919999999998</v>
      </c>
      <c r="H817">
        <v>15943.18</v>
      </c>
      <c r="I817">
        <v>2979.447842</v>
      </c>
      <c r="J817">
        <v>340.37</v>
      </c>
      <c r="K817">
        <v>2015</v>
      </c>
      <c r="L817">
        <v>1086266.72</v>
      </c>
      <c r="M817">
        <v>16658.919999999998</v>
      </c>
      <c r="N817">
        <v>1</v>
      </c>
      <c r="O817">
        <v>3.5</v>
      </c>
      <c r="P817">
        <v>4.5</v>
      </c>
      <c r="Q817">
        <v>0.1</v>
      </c>
      <c r="R817">
        <v>0</v>
      </c>
      <c r="S817">
        <v>6</v>
      </c>
      <c r="T817">
        <v>3</v>
      </c>
      <c r="U817">
        <v>3.5</v>
      </c>
      <c r="V817">
        <v>9999</v>
      </c>
      <c r="W817">
        <v>0.98610699999999996</v>
      </c>
      <c r="X817">
        <v>13415.38</v>
      </c>
      <c r="Y817">
        <v>13817.841399999999</v>
      </c>
      <c r="Z817">
        <v>444</v>
      </c>
      <c r="AM817">
        <v>13817</v>
      </c>
      <c r="AN817">
        <v>8414</v>
      </c>
      <c r="AO817">
        <v>444</v>
      </c>
    </row>
    <row r="818" spans="1:41" x14ac:dyDescent="0.25">
      <c r="A818">
        <v>1981</v>
      </c>
      <c r="B818">
        <v>26</v>
      </c>
      <c r="C818">
        <v>34</v>
      </c>
      <c r="D818">
        <v>34</v>
      </c>
      <c r="E818">
        <v>2527.61</v>
      </c>
      <c r="F818">
        <v>69241</v>
      </c>
      <c r="G818">
        <v>47397.2</v>
      </c>
      <c r="H818">
        <v>44246.22</v>
      </c>
      <c r="I818">
        <v>7780.2503800000004</v>
      </c>
      <c r="J818">
        <v>2226.59</v>
      </c>
      <c r="K818">
        <v>2015</v>
      </c>
      <c r="L818">
        <v>2180522.3330000001</v>
      </c>
      <c r="M818">
        <v>47397.2</v>
      </c>
      <c r="N818">
        <v>0</v>
      </c>
      <c r="O818">
        <v>3.5</v>
      </c>
      <c r="P818">
        <v>3</v>
      </c>
      <c r="Q818">
        <v>0.15</v>
      </c>
      <c r="R818">
        <v>0</v>
      </c>
      <c r="S818">
        <v>6</v>
      </c>
      <c r="T818">
        <v>3</v>
      </c>
      <c r="U818">
        <v>3.5</v>
      </c>
      <c r="V818">
        <v>9999</v>
      </c>
      <c r="W818">
        <v>1</v>
      </c>
      <c r="X818">
        <v>0</v>
      </c>
      <c r="Y818">
        <v>21843.8</v>
      </c>
      <c r="Z818">
        <v>400</v>
      </c>
    </row>
    <row r="819" spans="1:41" x14ac:dyDescent="0.25">
      <c r="A819">
        <v>1981</v>
      </c>
      <c r="B819">
        <v>26</v>
      </c>
      <c r="C819">
        <v>34</v>
      </c>
      <c r="D819">
        <v>34</v>
      </c>
      <c r="E819">
        <v>2162.81</v>
      </c>
      <c r="F819">
        <v>54166.854299999999</v>
      </c>
      <c r="G819">
        <v>37115.4</v>
      </c>
      <c r="H819">
        <v>35521.47</v>
      </c>
      <c r="I819">
        <v>6092.4929099999999</v>
      </c>
      <c r="J819">
        <v>1892.89</v>
      </c>
      <c r="K819">
        <v>2015</v>
      </c>
      <c r="L819">
        <v>1744555.38</v>
      </c>
      <c r="M819">
        <v>37115.4</v>
      </c>
      <c r="N819">
        <v>0</v>
      </c>
      <c r="O819">
        <v>3.5</v>
      </c>
      <c r="P819">
        <v>4.5</v>
      </c>
      <c r="Q819">
        <v>0.1</v>
      </c>
      <c r="R819">
        <v>0</v>
      </c>
      <c r="S819">
        <v>6</v>
      </c>
      <c r="T819">
        <v>3</v>
      </c>
      <c r="U819">
        <v>3.5</v>
      </c>
      <c r="V819">
        <v>9999</v>
      </c>
      <c r="W819">
        <v>1</v>
      </c>
      <c r="X819">
        <v>16554.810000000001</v>
      </c>
      <c r="Y819">
        <v>17051.454300000001</v>
      </c>
      <c r="Z819">
        <v>402</v>
      </c>
      <c r="AM819">
        <v>4543</v>
      </c>
      <c r="AN819">
        <v>402</v>
      </c>
    </row>
    <row r="820" spans="1:41" x14ac:dyDescent="0.25">
      <c r="A820">
        <v>1984</v>
      </c>
      <c r="B820">
        <v>30</v>
      </c>
      <c r="C820">
        <v>31</v>
      </c>
      <c r="D820">
        <v>31</v>
      </c>
      <c r="E820">
        <v>565.33000000000004</v>
      </c>
      <c r="F820">
        <v>33149.499100000001</v>
      </c>
      <c r="G820">
        <v>21046</v>
      </c>
      <c r="H820">
        <v>19829.5</v>
      </c>
      <c r="I820">
        <v>3145.3247000000001</v>
      </c>
      <c r="J820">
        <v>498.14</v>
      </c>
      <c r="K820">
        <v>2015</v>
      </c>
      <c r="L820">
        <v>952677.51170000003</v>
      </c>
      <c r="M820">
        <v>21046</v>
      </c>
      <c r="N820">
        <v>1</v>
      </c>
      <c r="O820">
        <v>3.5</v>
      </c>
      <c r="P820">
        <v>3</v>
      </c>
      <c r="Q820">
        <v>0.15</v>
      </c>
      <c r="R820">
        <v>0</v>
      </c>
      <c r="S820">
        <v>6</v>
      </c>
      <c r="T820">
        <v>3</v>
      </c>
      <c r="U820">
        <v>3.5</v>
      </c>
      <c r="V820">
        <v>9999</v>
      </c>
      <c r="W820">
        <v>1</v>
      </c>
      <c r="X820">
        <v>11750.97</v>
      </c>
      <c r="Y820">
        <v>12103.499100000001</v>
      </c>
      <c r="Z820">
        <v>362</v>
      </c>
    </row>
    <row r="821" spans="1:41" x14ac:dyDescent="0.25">
      <c r="A821">
        <v>1974</v>
      </c>
      <c r="B821">
        <v>23</v>
      </c>
      <c r="C821">
        <v>41</v>
      </c>
      <c r="D821">
        <v>41</v>
      </c>
      <c r="E821">
        <v>1334.5</v>
      </c>
      <c r="F821">
        <v>52031.927900000002</v>
      </c>
      <c r="G821">
        <v>28712.799999999999</v>
      </c>
      <c r="H821">
        <v>27957.72</v>
      </c>
      <c r="I821">
        <v>5698.0551599999999</v>
      </c>
      <c r="J821">
        <v>1153.18</v>
      </c>
      <c r="K821">
        <v>2015</v>
      </c>
      <c r="L821">
        <v>2053421.2960000001</v>
      </c>
      <c r="M821">
        <v>28712.799999999999</v>
      </c>
      <c r="N821">
        <v>1</v>
      </c>
      <c r="O821">
        <v>3.5</v>
      </c>
      <c r="P821">
        <v>4.5</v>
      </c>
      <c r="Q821">
        <v>0.1</v>
      </c>
      <c r="R821">
        <v>0</v>
      </c>
      <c r="S821">
        <v>6</v>
      </c>
      <c r="T821">
        <v>3</v>
      </c>
      <c r="U821">
        <v>3.5</v>
      </c>
      <c r="V821">
        <v>9999</v>
      </c>
      <c r="W821">
        <v>1</v>
      </c>
      <c r="X821">
        <v>22639.93</v>
      </c>
      <c r="Y821">
        <v>23319.127899999999</v>
      </c>
      <c r="Z821">
        <v>487</v>
      </c>
      <c r="AM821">
        <v>1279</v>
      </c>
      <c r="AN821">
        <v>487</v>
      </c>
    </row>
    <row r="822" spans="1:41" x14ac:dyDescent="0.25">
      <c r="A822">
        <v>1978</v>
      </c>
      <c r="B822">
        <v>27</v>
      </c>
      <c r="C822">
        <v>37</v>
      </c>
      <c r="D822">
        <v>37</v>
      </c>
      <c r="E822">
        <v>1227.5999999999999</v>
      </c>
      <c r="F822">
        <v>86741.072799999994</v>
      </c>
      <c r="G822">
        <v>45301.33</v>
      </c>
      <c r="H822">
        <v>43408.57</v>
      </c>
      <c r="I822">
        <v>8102.1428699999997</v>
      </c>
      <c r="J822">
        <v>1022.85</v>
      </c>
      <c r="K822">
        <v>2015</v>
      </c>
      <c r="L822">
        <v>3052908.5449999999</v>
      </c>
      <c r="M822">
        <v>45301.33</v>
      </c>
      <c r="N822">
        <v>0</v>
      </c>
      <c r="O822">
        <v>3.5</v>
      </c>
      <c r="P822">
        <v>4.5</v>
      </c>
      <c r="Q822">
        <v>0.1</v>
      </c>
      <c r="R822">
        <v>0</v>
      </c>
      <c r="S822">
        <v>6</v>
      </c>
      <c r="T822">
        <v>3</v>
      </c>
      <c r="U822">
        <v>3.5</v>
      </c>
      <c r="V822">
        <v>9999</v>
      </c>
      <c r="W822">
        <v>1</v>
      </c>
      <c r="X822">
        <v>40232.76</v>
      </c>
      <c r="Y822">
        <v>41439.7428</v>
      </c>
      <c r="Z822">
        <v>438</v>
      </c>
      <c r="AM822">
        <v>7428</v>
      </c>
      <c r="AN822">
        <v>438</v>
      </c>
    </row>
    <row r="823" spans="1:41" x14ac:dyDescent="0.25">
      <c r="A823">
        <v>1986</v>
      </c>
      <c r="B823">
        <v>27</v>
      </c>
      <c r="C823">
        <v>30</v>
      </c>
      <c r="D823">
        <v>30</v>
      </c>
      <c r="E823">
        <v>2875.44</v>
      </c>
      <c r="F823">
        <v>66706.399720000001</v>
      </c>
      <c r="G823">
        <v>51843</v>
      </c>
      <c r="H823">
        <v>44050.23</v>
      </c>
      <c r="I823">
        <v>7239.8749500000004</v>
      </c>
      <c r="J823">
        <v>2641.57</v>
      </c>
      <c r="K823">
        <v>2016</v>
      </c>
      <c r="L823">
        <v>1630700.875</v>
      </c>
      <c r="M823">
        <v>51843</v>
      </c>
      <c r="N823">
        <v>0</v>
      </c>
      <c r="O823">
        <v>3.5</v>
      </c>
      <c r="P823">
        <v>3</v>
      </c>
      <c r="Q823">
        <v>0.15</v>
      </c>
      <c r="R823">
        <v>0</v>
      </c>
      <c r="S823">
        <v>6</v>
      </c>
      <c r="T823">
        <v>3</v>
      </c>
      <c r="U823">
        <v>3.5</v>
      </c>
      <c r="V823">
        <v>9999</v>
      </c>
      <c r="W823">
        <v>1</v>
      </c>
      <c r="X823">
        <v>14016.27</v>
      </c>
      <c r="Y823">
        <v>14863.399719999999</v>
      </c>
      <c r="Z823">
        <v>337</v>
      </c>
    </row>
    <row r="824" spans="1:41" x14ac:dyDescent="0.25">
      <c r="A824">
        <v>1970</v>
      </c>
      <c r="B824">
        <v>14</v>
      </c>
      <c r="C824">
        <v>46</v>
      </c>
      <c r="D824">
        <v>46</v>
      </c>
      <c r="E824">
        <v>627.07000000000005</v>
      </c>
      <c r="F824">
        <v>83938.121570000003</v>
      </c>
      <c r="G824">
        <v>34613.800000000003</v>
      </c>
      <c r="H824">
        <v>32773</v>
      </c>
      <c r="I824">
        <v>7547.5390900000002</v>
      </c>
      <c r="J824">
        <v>494.69</v>
      </c>
      <c r="K824">
        <v>2016</v>
      </c>
      <c r="L824">
        <v>3535175.6749999998</v>
      </c>
      <c r="M824">
        <v>34613.800000000003</v>
      </c>
      <c r="N824">
        <v>1</v>
      </c>
      <c r="O824">
        <v>3.5</v>
      </c>
      <c r="P824">
        <v>4.5</v>
      </c>
      <c r="Q824">
        <v>0.1</v>
      </c>
      <c r="R824">
        <v>0</v>
      </c>
      <c r="S824">
        <v>6</v>
      </c>
      <c r="T824">
        <v>3</v>
      </c>
      <c r="U824">
        <v>3.5</v>
      </c>
      <c r="V824">
        <v>9999</v>
      </c>
      <c r="W824">
        <v>1</v>
      </c>
      <c r="X824">
        <v>46520.66</v>
      </c>
      <c r="Y824">
        <v>49324.32157</v>
      </c>
      <c r="Z824">
        <v>535</v>
      </c>
      <c r="AM824">
        <v>535</v>
      </c>
    </row>
    <row r="825" spans="1:41" x14ac:dyDescent="0.25">
      <c r="A825">
        <v>1982</v>
      </c>
      <c r="B825">
        <v>26</v>
      </c>
      <c r="C825">
        <v>34</v>
      </c>
      <c r="D825">
        <v>34</v>
      </c>
      <c r="E825">
        <v>1771.26</v>
      </c>
      <c r="F825">
        <v>42960.059240000002</v>
      </c>
      <c r="G825">
        <v>29886.67</v>
      </c>
      <c r="H825">
        <v>28125.35</v>
      </c>
      <c r="I825">
        <v>4759.452198</v>
      </c>
      <c r="J825">
        <v>1548.89</v>
      </c>
      <c r="K825">
        <v>2016</v>
      </c>
      <c r="L825">
        <v>1321550.58</v>
      </c>
      <c r="M825">
        <v>29886.67</v>
      </c>
      <c r="N825">
        <v>1</v>
      </c>
      <c r="O825">
        <v>3.5</v>
      </c>
      <c r="P825">
        <v>4.5</v>
      </c>
      <c r="Q825">
        <v>0.1</v>
      </c>
      <c r="R825">
        <v>0</v>
      </c>
      <c r="S825">
        <v>6</v>
      </c>
      <c r="T825">
        <v>3</v>
      </c>
      <c r="U825">
        <v>3.5</v>
      </c>
      <c r="V825">
        <v>9999</v>
      </c>
      <c r="W825">
        <v>1</v>
      </c>
      <c r="X825">
        <v>12330.28</v>
      </c>
      <c r="Y825">
        <v>13073.38924</v>
      </c>
      <c r="Z825">
        <v>392</v>
      </c>
      <c r="AM825">
        <v>38924</v>
      </c>
      <c r="AN825">
        <v>392</v>
      </c>
    </row>
    <row r="826" spans="1:41" x14ac:dyDescent="0.25">
      <c r="A826">
        <v>1987</v>
      </c>
      <c r="B826">
        <v>31</v>
      </c>
      <c r="C826">
        <v>29</v>
      </c>
      <c r="D826">
        <v>29</v>
      </c>
      <c r="E826">
        <v>657.16</v>
      </c>
      <c r="F826">
        <v>39973.396650000002</v>
      </c>
      <c r="G826">
        <v>27005</v>
      </c>
      <c r="H826">
        <v>24472.77</v>
      </c>
      <c r="I826">
        <v>3638.9237499999999</v>
      </c>
      <c r="J826">
        <v>625.79</v>
      </c>
      <c r="K826">
        <v>2016</v>
      </c>
      <c r="L826">
        <v>997126.42</v>
      </c>
      <c r="M826">
        <v>27005</v>
      </c>
      <c r="N826">
        <v>0</v>
      </c>
      <c r="O826">
        <v>3.5</v>
      </c>
      <c r="P826">
        <v>3</v>
      </c>
      <c r="Q826">
        <v>0.15</v>
      </c>
      <c r="R826">
        <v>0</v>
      </c>
      <c r="S826">
        <v>6</v>
      </c>
      <c r="T826">
        <v>3</v>
      </c>
      <c r="U826">
        <v>3.5</v>
      </c>
      <c r="V826">
        <v>9999</v>
      </c>
      <c r="W826">
        <v>1</v>
      </c>
      <c r="X826">
        <v>12231.27</v>
      </c>
      <c r="Y826">
        <v>12968.396650000001</v>
      </c>
      <c r="Z826">
        <v>326</v>
      </c>
    </row>
    <row r="827" spans="1:41" x14ac:dyDescent="0.25">
      <c r="A827">
        <v>1977</v>
      </c>
      <c r="B827">
        <v>23</v>
      </c>
      <c r="C827">
        <v>39</v>
      </c>
      <c r="D827">
        <v>39</v>
      </c>
      <c r="E827">
        <v>386.5</v>
      </c>
      <c r="F827">
        <v>32551.632259999998</v>
      </c>
      <c r="G827">
        <v>17936.400000000001</v>
      </c>
      <c r="H827">
        <v>16256.94</v>
      </c>
      <c r="I827">
        <v>3295.8135000000002</v>
      </c>
      <c r="J827">
        <v>329.94</v>
      </c>
      <c r="K827">
        <v>2016</v>
      </c>
      <c r="L827">
        <v>1124107.42</v>
      </c>
      <c r="M827">
        <v>17936.400000000001</v>
      </c>
      <c r="N827">
        <v>0</v>
      </c>
      <c r="O827">
        <v>3.5</v>
      </c>
      <c r="P827">
        <v>4.5</v>
      </c>
      <c r="Q827">
        <v>0.1</v>
      </c>
      <c r="R827">
        <v>0</v>
      </c>
      <c r="S827">
        <v>6</v>
      </c>
      <c r="T827">
        <v>3</v>
      </c>
      <c r="U827">
        <v>3.5</v>
      </c>
      <c r="V827">
        <v>9999</v>
      </c>
      <c r="W827">
        <v>1</v>
      </c>
      <c r="X827">
        <v>13786.02</v>
      </c>
      <c r="Y827">
        <v>14615.232260000001</v>
      </c>
      <c r="Z827">
        <v>449</v>
      </c>
      <c r="AM827">
        <v>23226</v>
      </c>
      <c r="AN827">
        <v>449</v>
      </c>
    </row>
    <row r="828" spans="1:41" x14ac:dyDescent="0.25">
      <c r="A828">
        <v>1978</v>
      </c>
      <c r="B828">
        <v>24</v>
      </c>
      <c r="C828">
        <v>38</v>
      </c>
      <c r="D828">
        <v>38</v>
      </c>
      <c r="E828">
        <v>2088.52</v>
      </c>
      <c r="F828">
        <v>70453.458620000005</v>
      </c>
      <c r="G828">
        <v>45734.33</v>
      </c>
      <c r="H828">
        <v>37583.040000000001</v>
      </c>
      <c r="I828">
        <v>8179.5849209999997</v>
      </c>
      <c r="J828">
        <v>1910.61</v>
      </c>
      <c r="K828">
        <v>2016</v>
      </c>
      <c r="L828">
        <v>2212689.1</v>
      </c>
      <c r="M828">
        <v>45734.33</v>
      </c>
      <c r="N828">
        <v>0</v>
      </c>
      <c r="O828">
        <v>3.5</v>
      </c>
      <c r="P828">
        <v>4.5</v>
      </c>
      <c r="Q828">
        <v>0.1</v>
      </c>
      <c r="R828">
        <v>0</v>
      </c>
      <c r="S828">
        <v>6</v>
      </c>
      <c r="T828">
        <v>3</v>
      </c>
      <c r="U828">
        <v>3.5</v>
      </c>
      <c r="V828">
        <v>9999</v>
      </c>
      <c r="W828">
        <v>1</v>
      </c>
      <c r="X828">
        <v>23316.66</v>
      </c>
      <c r="Y828">
        <v>24719.12862</v>
      </c>
      <c r="Z828">
        <v>436</v>
      </c>
      <c r="AM828">
        <v>12862</v>
      </c>
      <c r="AN828">
        <v>436</v>
      </c>
    </row>
    <row r="829" spans="1:41" x14ac:dyDescent="0.25">
      <c r="A829">
        <v>1976</v>
      </c>
      <c r="B829">
        <v>25</v>
      </c>
      <c r="C829">
        <v>40</v>
      </c>
      <c r="D829">
        <v>40</v>
      </c>
      <c r="E829">
        <v>6371.4</v>
      </c>
      <c r="F829">
        <v>169290.19279999999</v>
      </c>
      <c r="G829">
        <v>104928</v>
      </c>
      <c r="H829">
        <v>96296.6</v>
      </c>
      <c r="I829">
        <v>19794.6672</v>
      </c>
      <c r="J829">
        <v>5575.23</v>
      </c>
      <c r="K829">
        <v>2016</v>
      </c>
      <c r="L829">
        <v>6123786.2400000002</v>
      </c>
      <c r="M829">
        <v>104928</v>
      </c>
      <c r="N829">
        <v>0</v>
      </c>
      <c r="O829">
        <v>3.5</v>
      </c>
      <c r="P829">
        <v>4.5</v>
      </c>
      <c r="Q829">
        <v>0.1</v>
      </c>
      <c r="R829">
        <v>0</v>
      </c>
      <c r="S829">
        <v>6</v>
      </c>
      <c r="T829">
        <v>3</v>
      </c>
      <c r="U829">
        <v>3.5</v>
      </c>
      <c r="V829">
        <v>9999</v>
      </c>
      <c r="W829">
        <v>1</v>
      </c>
      <c r="X829">
        <v>60723.56</v>
      </c>
      <c r="Y829">
        <v>64362.192759999998</v>
      </c>
      <c r="Z829">
        <v>468</v>
      </c>
    </row>
    <row r="830" spans="1:41" x14ac:dyDescent="0.25">
      <c r="A830">
        <v>1980</v>
      </c>
      <c r="B830">
        <v>29</v>
      </c>
      <c r="C830">
        <v>36</v>
      </c>
      <c r="D830">
        <v>36</v>
      </c>
      <c r="E830">
        <v>5285.5</v>
      </c>
      <c r="F830">
        <v>125542.8</v>
      </c>
      <c r="G830">
        <v>90046.8</v>
      </c>
      <c r="H830">
        <v>80977.95</v>
      </c>
      <c r="I830">
        <v>15222.411539999999</v>
      </c>
      <c r="J830">
        <v>4675.63</v>
      </c>
      <c r="K830">
        <v>2016</v>
      </c>
      <c r="L830">
        <v>3967069.3829999999</v>
      </c>
      <c r="M830">
        <v>90046.8</v>
      </c>
      <c r="N830">
        <v>0</v>
      </c>
      <c r="O830">
        <v>3.5</v>
      </c>
      <c r="P830">
        <v>3</v>
      </c>
      <c r="Q830">
        <v>0.15</v>
      </c>
      <c r="R830">
        <v>0</v>
      </c>
      <c r="S830">
        <v>6</v>
      </c>
      <c r="T830">
        <v>3</v>
      </c>
      <c r="U830">
        <v>3.5</v>
      </c>
      <c r="V830">
        <v>9999</v>
      </c>
      <c r="W830">
        <v>1</v>
      </c>
      <c r="X830">
        <v>0</v>
      </c>
      <c r="Y830">
        <v>35496</v>
      </c>
      <c r="Z830">
        <v>415</v>
      </c>
    </row>
    <row r="831" spans="1:41" x14ac:dyDescent="0.25">
      <c r="A831">
        <v>1986</v>
      </c>
      <c r="B831">
        <v>37</v>
      </c>
      <c r="C831">
        <v>30</v>
      </c>
      <c r="D831">
        <v>30</v>
      </c>
      <c r="E831">
        <v>1767.32</v>
      </c>
      <c r="F831">
        <v>60804.5</v>
      </c>
      <c r="G831">
        <v>42519.86</v>
      </c>
      <c r="H831">
        <v>36828.019999999997</v>
      </c>
      <c r="I831">
        <v>5937.8984499999997</v>
      </c>
      <c r="J831">
        <v>968.49</v>
      </c>
      <c r="K831">
        <v>2016</v>
      </c>
      <c r="L831">
        <v>1528370.2</v>
      </c>
      <c r="M831">
        <v>42519.86</v>
      </c>
      <c r="N831">
        <v>0</v>
      </c>
      <c r="O831">
        <v>3.5</v>
      </c>
      <c r="P831">
        <v>3</v>
      </c>
      <c r="Q831">
        <v>0.15</v>
      </c>
      <c r="R831">
        <v>0</v>
      </c>
      <c r="S831">
        <v>6</v>
      </c>
      <c r="T831">
        <v>3</v>
      </c>
      <c r="U831">
        <v>3.5</v>
      </c>
      <c r="V831">
        <v>9999</v>
      </c>
      <c r="W831">
        <v>1.017857</v>
      </c>
      <c r="X831">
        <v>0</v>
      </c>
      <c r="Y831">
        <v>18284.64</v>
      </c>
      <c r="Z831">
        <v>339</v>
      </c>
      <c r="AM831">
        <v>339</v>
      </c>
    </row>
    <row r="832" spans="1:41" x14ac:dyDescent="0.25">
      <c r="A832">
        <v>1979</v>
      </c>
      <c r="B832">
        <v>48</v>
      </c>
      <c r="C832">
        <v>37</v>
      </c>
      <c r="D832">
        <v>37</v>
      </c>
      <c r="E832">
        <v>411.7</v>
      </c>
      <c r="F832">
        <v>16840.086429999999</v>
      </c>
      <c r="G832">
        <v>9610.43</v>
      </c>
      <c r="H832">
        <v>8541.35</v>
      </c>
      <c r="I832">
        <v>1671.7343000000001</v>
      </c>
      <c r="J832">
        <v>350.46</v>
      </c>
      <c r="K832">
        <v>2016</v>
      </c>
      <c r="L832">
        <v>547743.85750000004</v>
      </c>
      <c r="M832">
        <v>9610.43</v>
      </c>
      <c r="N832">
        <v>0</v>
      </c>
      <c r="O832">
        <v>3.5</v>
      </c>
      <c r="P832">
        <v>4.5</v>
      </c>
      <c r="Q832">
        <v>0.1</v>
      </c>
      <c r="R832">
        <v>0</v>
      </c>
      <c r="S832">
        <v>6</v>
      </c>
      <c r="T832">
        <v>3</v>
      </c>
      <c r="U832">
        <v>3.5</v>
      </c>
      <c r="V832">
        <v>9999</v>
      </c>
      <c r="W832">
        <v>1</v>
      </c>
      <c r="X832">
        <v>6851.92</v>
      </c>
      <c r="Y832">
        <v>7229.65643</v>
      </c>
      <c r="Z832">
        <v>427</v>
      </c>
      <c r="AM832">
        <v>65643</v>
      </c>
      <c r="AN832">
        <v>427</v>
      </c>
    </row>
    <row r="833" spans="1:41" x14ac:dyDescent="0.25">
      <c r="A833">
        <v>1983</v>
      </c>
      <c r="B833">
        <v>26</v>
      </c>
      <c r="C833">
        <v>34</v>
      </c>
      <c r="D833">
        <v>34</v>
      </c>
      <c r="E833">
        <v>2898.98</v>
      </c>
      <c r="F833">
        <v>64783.035190000002</v>
      </c>
      <c r="G833">
        <v>49971.8</v>
      </c>
      <c r="H833">
        <v>42327.77</v>
      </c>
      <c r="I833">
        <v>7713.1473299999998</v>
      </c>
      <c r="J833">
        <v>2532.67</v>
      </c>
      <c r="K833">
        <v>2017</v>
      </c>
      <c r="L833">
        <v>1770331.017</v>
      </c>
      <c r="M833">
        <v>49971.8</v>
      </c>
      <c r="N833">
        <v>1</v>
      </c>
      <c r="O833">
        <v>3.5</v>
      </c>
      <c r="P833">
        <v>4.5</v>
      </c>
      <c r="Q833">
        <v>0.1</v>
      </c>
      <c r="R833">
        <v>0</v>
      </c>
      <c r="S833">
        <v>6</v>
      </c>
      <c r="T833">
        <v>3</v>
      </c>
      <c r="U833">
        <v>3.5</v>
      </c>
      <c r="V833">
        <v>9999</v>
      </c>
      <c r="W833">
        <v>1</v>
      </c>
      <c r="X833">
        <v>13577.42</v>
      </c>
      <c r="Y833">
        <v>14811.235189999999</v>
      </c>
      <c r="Z833">
        <v>380</v>
      </c>
      <c r="AM833">
        <v>23519</v>
      </c>
      <c r="AN833">
        <v>380</v>
      </c>
    </row>
    <row r="834" spans="1:41" x14ac:dyDescent="0.25">
      <c r="A834">
        <v>1973</v>
      </c>
      <c r="B834">
        <v>19</v>
      </c>
      <c r="C834">
        <v>44</v>
      </c>
      <c r="D834">
        <v>44</v>
      </c>
      <c r="E834">
        <v>470.71</v>
      </c>
      <c r="F834">
        <v>46208.301240000001</v>
      </c>
      <c r="G834">
        <v>23482.5</v>
      </c>
      <c r="H834">
        <v>19614.939999999999</v>
      </c>
      <c r="I834">
        <v>4775.1663749999998</v>
      </c>
      <c r="J834">
        <v>394.56</v>
      </c>
      <c r="K834">
        <v>2017</v>
      </c>
      <c r="L834">
        <v>1675630.1159999999</v>
      </c>
      <c r="M834">
        <v>23482.5</v>
      </c>
      <c r="N834">
        <v>0</v>
      </c>
      <c r="O834">
        <v>3.5</v>
      </c>
      <c r="P834">
        <v>4.5</v>
      </c>
      <c r="Q834">
        <v>0.1</v>
      </c>
      <c r="R834">
        <v>0</v>
      </c>
      <c r="S834">
        <v>6</v>
      </c>
      <c r="T834">
        <v>3</v>
      </c>
      <c r="U834">
        <v>3.5</v>
      </c>
      <c r="V834">
        <v>9999</v>
      </c>
      <c r="W834">
        <v>0.98333959999999998</v>
      </c>
      <c r="X834">
        <v>20842.93</v>
      </c>
      <c r="Y834">
        <v>22725.801240000001</v>
      </c>
      <c r="Z834">
        <v>497</v>
      </c>
      <c r="AM834">
        <v>22725</v>
      </c>
      <c r="AN834">
        <v>80124</v>
      </c>
      <c r="AO834">
        <v>497</v>
      </c>
    </row>
    <row r="835" spans="1:41" x14ac:dyDescent="0.25">
      <c r="A835">
        <v>1979</v>
      </c>
      <c r="B835">
        <v>25</v>
      </c>
      <c r="C835">
        <v>38</v>
      </c>
      <c r="D835">
        <v>38</v>
      </c>
      <c r="E835">
        <v>565.74</v>
      </c>
      <c r="F835">
        <v>40958.019569999997</v>
      </c>
      <c r="G835">
        <v>23523.5</v>
      </c>
      <c r="H835">
        <v>20989.08</v>
      </c>
      <c r="I835">
        <v>4091.9128249999999</v>
      </c>
      <c r="J835">
        <v>470.31</v>
      </c>
      <c r="K835">
        <v>2017</v>
      </c>
      <c r="L835">
        <v>1309677.1669999999</v>
      </c>
      <c r="M835">
        <v>23523.5</v>
      </c>
      <c r="N835">
        <v>1</v>
      </c>
      <c r="O835">
        <v>3.5</v>
      </c>
      <c r="P835">
        <v>4.5</v>
      </c>
      <c r="Q835">
        <v>0.1</v>
      </c>
      <c r="R835">
        <v>0</v>
      </c>
      <c r="S835">
        <v>6</v>
      </c>
      <c r="T835">
        <v>3</v>
      </c>
      <c r="U835">
        <v>3.5</v>
      </c>
      <c r="V835">
        <v>9999</v>
      </c>
      <c r="W835">
        <v>1</v>
      </c>
      <c r="X835">
        <v>15990.04</v>
      </c>
      <c r="Y835">
        <v>17434.51957</v>
      </c>
      <c r="Z835">
        <v>425</v>
      </c>
      <c r="AM835">
        <v>51957</v>
      </c>
      <c r="AN835">
        <v>425</v>
      </c>
    </row>
    <row r="836" spans="1:41" x14ac:dyDescent="0.25">
      <c r="A836">
        <v>1968</v>
      </c>
      <c r="B836">
        <v>15</v>
      </c>
      <c r="C836">
        <v>49</v>
      </c>
      <c r="D836">
        <v>49</v>
      </c>
      <c r="E836">
        <v>197.59</v>
      </c>
      <c r="F836">
        <v>29744.921569999999</v>
      </c>
      <c r="G836">
        <v>12263.22</v>
      </c>
      <c r="H836">
        <v>11137.91</v>
      </c>
      <c r="I836">
        <v>2794.174677</v>
      </c>
      <c r="J836">
        <v>154</v>
      </c>
      <c r="K836">
        <v>2017</v>
      </c>
      <c r="L836">
        <v>1268137.733</v>
      </c>
      <c r="M836">
        <v>12263.22</v>
      </c>
      <c r="N836">
        <v>1</v>
      </c>
      <c r="O836">
        <v>3.5</v>
      </c>
      <c r="P836">
        <v>4.5</v>
      </c>
      <c r="Q836">
        <v>0.1</v>
      </c>
      <c r="R836">
        <v>0</v>
      </c>
      <c r="S836">
        <v>6</v>
      </c>
      <c r="T836">
        <v>3</v>
      </c>
      <c r="U836">
        <v>3.5</v>
      </c>
      <c r="V836">
        <v>9999</v>
      </c>
      <c r="W836">
        <v>0.83334960000000002</v>
      </c>
      <c r="X836">
        <v>16036.47</v>
      </c>
      <c r="Y836">
        <v>17481.701570000001</v>
      </c>
      <c r="Z836">
        <v>560</v>
      </c>
      <c r="AM836">
        <v>70157</v>
      </c>
      <c r="AN836">
        <v>560</v>
      </c>
    </row>
    <row r="837" spans="1:41" x14ac:dyDescent="0.25">
      <c r="A837">
        <v>1967</v>
      </c>
      <c r="B837">
        <v>15</v>
      </c>
      <c r="C837">
        <v>50</v>
      </c>
      <c r="D837">
        <v>50</v>
      </c>
      <c r="E837">
        <v>972.46</v>
      </c>
      <c r="F837">
        <v>38765.391929999998</v>
      </c>
      <c r="G837">
        <v>23515.8</v>
      </c>
      <c r="H837">
        <v>19423.419999999998</v>
      </c>
      <c r="I837">
        <v>5473.3024500000001</v>
      </c>
      <c r="J837">
        <v>834.65</v>
      </c>
      <c r="K837">
        <v>2017</v>
      </c>
      <c r="L837">
        <v>1595584.395</v>
      </c>
      <c r="M837">
        <v>23515.8</v>
      </c>
      <c r="N837">
        <v>0</v>
      </c>
      <c r="O837">
        <v>3.5</v>
      </c>
      <c r="P837">
        <v>4.5</v>
      </c>
      <c r="Q837">
        <v>0.1</v>
      </c>
      <c r="R837">
        <v>0</v>
      </c>
      <c r="S837">
        <v>6</v>
      </c>
      <c r="T837">
        <v>3</v>
      </c>
      <c r="U837">
        <v>3.5</v>
      </c>
      <c r="V837">
        <v>9999</v>
      </c>
      <c r="W837">
        <v>1</v>
      </c>
      <c r="X837">
        <v>13991.96</v>
      </c>
      <c r="Y837">
        <v>15249.591930000001</v>
      </c>
      <c r="Z837">
        <v>573</v>
      </c>
      <c r="AM837">
        <v>59193</v>
      </c>
      <c r="AN837">
        <v>573</v>
      </c>
    </row>
    <row r="838" spans="1:41" x14ac:dyDescent="0.25">
      <c r="A838">
        <v>1979</v>
      </c>
      <c r="B838">
        <v>26</v>
      </c>
      <c r="C838">
        <v>38</v>
      </c>
      <c r="D838">
        <v>38</v>
      </c>
      <c r="E838">
        <v>3358.24</v>
      </c>
      <c r="F838">
        <v>90642.89</v>
      </c>
      <c r="G838">
        <v>64777.22</v>
      </c>
      <c r="H838">
        <v>51095.7</v>
      </c>
      <c r="I838">
        <v>11267.99742</v>
      </c>
      <c r="J838">
        <v>2946.37</v>
      </c>
      <c r="K838">
        <v>2017</v>
      </c>
      <c r="L838">
        <v>2623856.7400000002</v>
      </c>
      <c r="M838">
        <v>64777.22</v>
      </c>
      <c r="N838">
        <v>0</v>
      </c>
      <c r="O838">
        <v>3.5</v>
      </c>
      <c r="P838">
        <v>3</v>
      </c>
      <c r="Q838">
        <v>0.15</v>
      </c>
      <c r="R838">
        <v>0</v>
      </c>
      <c r="S838">
        <v>6</v>
      </c>
      <c r="T838">
        <v>3</v>
      </c>
      <c r="U838">
        <v>3.5</v>
      </c>
      <c r="V838">
        <v>9999</v>
      </c>
      <c r="W838">
        <v>1</v>
      </c>
      <c r="X838">
        <v>0</v>
      </c>
      <c r="Y838">
        <v>25865.67</v>
      </c>
      <c r="Z838">
        <v>422</v>
      </c>
    </row>
    <row r="839" spans="1:41" x14ac:dyDescent="0.25">
      <c r="A839">
        <v>1982</v>
      </c>
      <c r="B839">
        <v>29</v>
      </c>
      <c r="C839">
        <v>35</v>
      </c>
      <c r="D839">
        <v>35</v>
      </c>
      <c r="E839">
        <v>2480.35</v>
      </c>
      <c r="F839">
        <v>68583.688680000007</v>
      </c>
      <c r="G839">
        <v>51676.83</v>
      </c>
      <c r="H839">
        <v>40991.58</v>
      </c>
      <c r="I839">
        <v>8229.5351780000001</v>
      </c>
      <c r="J839">
        <v>2153.96</v>
      </c>
      <c r="K839">
        <v>2017</v>
      </c>
      <c r="L839">
        <v>1836273.7250000001</v>
      </c>
      <c r="M839">
        <v>51676.83</v>
      </c>
      <c r="N839">
        <v>0</v>
      </c>
      <c r="O839">
        <v>3.5</v>
      </c>
      <c r="P839">
        <v>4.5</v>
      </c>
      <c r="Q839">
        <v>0.1</v>
      </c>
      <c r="R839">
        <v>0</v>
      </c>
      <c r="S839">
        <v>6</v>
      </c>
      <c r="T839">
        <v>3</v>
      </c>
      <c r="U839">
        <v>3.5</v>
      </c>
      <c r="V839">
        <v>9999</v>
      </c>
      <c r="W839">
        <v>1</v>
      </c>
      <c r="X839">
        <v>15509.15</v>
      </c>
      <c r="Y839">
        <v>16906.858680000001</v>
      </c>
      <c r="Z839">
        <v>390</v>
      </c>
      <c r="AM839">
        <v>85868</v>
      </c>
      <c r="AN839">
        <v>390</v>
      </c>
    </row>
    <row r="840" spans="1:41" x14ac:dyDescent="0.25">
      <c r="A840">
        <v>1984</v>
      </c>
      <c r="B840">
        <v>33</v>
      </c>
      <c r="C840">
        <v>33</v>
      </c>
      <c r="D840">
        <v>33</v>
      </c>
      <c r="E840">
        <v>682.07</v>
      </c>
      <c r="F840">
        <v>28703.66085</v>
      </c>
      <c r="G840">
        <v>20671.75</v>
      </c>
      <c r="H840">
        <v>16988.91</v>
      </c>
      <c r="I840">
        <v>3089.3930380000002</v>
      </c>
      <c r="J840">
        <v>574.54999999999995</v>
      </c>
      <c r="K840">
        <v>2017</v>
      </c>
      <c r="L840">
        <v>738942.44669999997</v>
      </c>
      <c r="M840">
        <v>20671.75</v>
      </c>
      <c r="N840">
        <v>1</v>
      </c>
      <c r="O840">
        <v>3.5</v>
      </c>
      <c r="P840">
        <v>3</v>
      </c>
      <c r="Q840">
        <v>0.15</v>
      </c>
      <c r="R840">
        <v>0</v>
      </c>
      <c r="S840">
        <v>6</v>
      </c>
      <c r="T840">
        <v>3</v>
      </c>
      <c r="U840">
        <v>3.5</v>
      </c>
      <c r="V840">
        <v>9999</v>
      </c>
      <c r="W840">
        <v>1</v>
      </c>
      <c r="X840">
        <v>7371.83</v>
      </c>
      <c r="Y840">
        <v>8031.9108470000001</v>
      </c>
      <c r="Z840">
        <v>364</v>
      </c>
      <c r="AM840">
        <v>364</v>
      </c>
    </row>
    <row r="841" spans="1:41" x14ac:dyDescent="0.25">
      <c r="A841">
        <v>1951</v>
      </c>
      <c r="B841">
        <v>12</v>
      </c>
      <c r="C841">
        <v>66</v>
      </c>
      <c r="D841">
        <v>66</v>
      </c>
      <c r="E841">
        <v>167.28</v>
      </c>
      <c r="F841">
        <v>32941.236689999998</v>
      </c>
      <c r="G841">
        <v>10599</v>
      </c>
      <c r="H841">
        <v>9130.65</v>
      </c>
      <c r="I841">
        <v>3297.8788500000001</v>
      </c>
      <c r="J841">
        <v>127.8</v>
      </c>
      <c r="K841">
        <v>2017</v>
      </c>
      <c r="L841">
        <v>1884212.267</v>
      </c>
      <c r="M841">
        <v>10599</v>
      </c>
      <c r="N841">
        <v>1</v>
      </c>
      <c r="O841">
        <v>3.5</v>
      </c>
      <c r="P841">
        <v>4.5</v>
      </c>
      <c r="Q841">
        <v>0.1</v>
      </c>
      <c r="R841">
        <v>0</v>
      </c>
      <c r="S841">
        <v>6</v>
      </c>
      <c r="T841">
        <v>3</v>
      </c>
      <c r="U841">
        <v>3.5</v>
      </c>
      <c r="V841">
        <v>9999</v>
      </c>
      <c r="W841">
        <v>0.88890749999999996</v>
      </c>
      <c r="X841">
        <v>20620.07</v>
      </c>
      <c r="Y841">
        <v>22342.236690000002</v>
      </c>
      <c r="Z841">
        <v>760</v>
      </c>
      <c r="AM841">
        <v>760</v>
      </c>
    </row>
    <row r="842" spans="1:41" x14ac:dyDescent="0.25">
      <c r="A842">
        <v>1983</v>
      </c>
      <c r="B842">
        <v>16</v>
      </c>
      <c r="C842">
        <v>35</v>
      </c>
      <c r="D842">
        <v>35</v>
      </c>
      <c r="E842">
        <v>881.96</v>
      </c>
      <c r="F842">
        <v>58599.693570000003</v>
      </c>
      <c r="G842">
        <v>36229.699999999997</v>
      </c>
      <c r="H842">
        <v>30683.39</v>
      </c>
      <c r="I842">
        <v>5592.0541949999997</v>
      </c>
      <c r="J842">
        <v>723.56</v>
      </c>
      <c r="K842">
        <v>2018</v>
      </c>
      <c r="L842">
        <v>1593591.3</v>
      </c>
      <c r="M842">
        <v>36229.699999999997</v>
      </c>
      <c r="N842">
        <v>1</v>
      </c>
      <c r="O842">
        <v>3.5</v>
      </c>
      <c r="P842">
        <v>4.5</v>
      </c>
      <c r="Q842">
        <v>0.1</v>
      </c>
      <c r="R842">
        <v>0</v>
      </c>
      <c r="S842">
        <v>6</v>
      </c>
      <c r="T842">
        <v>3</v>
      </c>
      <c r="U842">
        <v>3.5</v>
      </c>
      <c r="V842">
        <v>9999</v>
      </c>
      <c r="W842">
        <v>1</v>
      </c>
      <c r="X842">
        <v>19906.810000000001</v>
      </c>
      <c r="Y842">
        <v>22369.993569999999</v>
      </c>
      <c r="Z842">
        <v>378</v>
      </c>
      <c r="AM842">
        <v>99357</v>
      </c>
      <c r="AN842">
        <v>378</v>
      </c>
    </row>
    <row r="843" spans="1:41" x14ac:dyDescent="0.25">
      <c r="A843">
        <v>1982</v>
      </c>
      <c r="B843">
        <v>23</v>
      </c>
      <c r="C843">
        <v>36</v>
      </c>
      <c r="D843">
        <v>36</v>
      </c>
      <c r="E843">
        <v>3406.49</v>
      </c>
      <c r="F843">
        <v>88492.124979999993</v>
      </c>
      <c r="G843">
        <v>68111.199999999997</v>
      </c>
      <c r="H843">
        <v>51302.55</v>
      </c>
      <c r="I843">
        <v>10846.7086</v>
      </c>
      <c r="J843">
        <v>2956.24</v>
      </c>
      <c r="K843">
        <v>2018</v>
      </c>
      <c r="L843">
        <v>2257599.8250000002</v>
      </c>
      <c r="M843">
        <v>68111.199999999997</v>
      </c>
      <c r="N843">
        <v>0</v>
      </c>
      <c r="O843">
        <v>3.5</v>
      </c>
      <c r="P843">
        <v>4.5</v>
      </c>
      <c r="Q843">
        <v>0.1</v>
      </c>
      <c r="R843">
        <v>0</v>
      </c>
      <c r="S843">
        <v>6</v>
      </c>
      <c r="T843">
        <v>3</v>
      </c>
      <c r="U843">
        <v>3.5</v>
      </c>
      <c r="V843">
        <v>9999</v>
      </c>
      <c r="W843">
        <v>1</v>
      </c>
      <c r="X843">
        <v>18162.060000000001</v>
      </c>
      <c r="Y843">
        <v>20380.92498</v>
      </c>
      <c r="Z843">
        <v>390</v>
      </c>
      <c r="AM843">
        <v>92498</v>
      </c>
      <c r="AN843">
        <v>390</v>
      </c>
    </row>
    <row r="844" spans="1:41" x14ac:dyDescent="0.25">
      <c r="A844">
        <v>1982</v>
      </c>
      <c r="B844">
        <v>24</v>
      </c>
      <c r="C844">
        <v>36</v>
      </c>
      <c r="D844">
        <v>36</v>
      </c>
      <c r="E844">
        <v>1181.73</v>
      </c>
      <c r="F844">
        <v>89226.845130000002</v>
      </c>
      <c r="G844">
        <v>55647.56</v>
      </c>
      <c r="H844">
        <v>45129.33</v>
      </c>
      <c r="I844">
        <v>8861.8739299999997</v>
      </c>
      <c r="J844">
        <v>1064.6199999999999</v>
      </c>
      <c r="K844">
        <v>2018</v>
      </c>
      <c r="L844">
        <v>2408116.608</v>
      </c>
      <c r="M844">
        <v>55647.56</v>
      </c>
      <c r="N844">
        <v>0</v>
      </c>
      <c r="O844">
        <v>3.5</v>
      </c>
      <c r="P844">
        <v>3</v>
      </c>
      <c r="Q844">
        <v>0.15</v>
      </c>
      <c r="R844">
        <v>0</v>
      </c>
      <c r="S844">
        <v>6</v>
      </c>
      <c r="T844">
        <v>3</v>
      </c>
      <c r="U844">
        <v>3.5</v>
      </c>
      <c r="V844">
        <v>9999</v>
      </c>
      <c r="W844">
        <v>1</v>
      </c>
      <c r="X844">
        <v>29928.85</v>
      </c>
      <c r="Y844">
        <v>33579.285129999997</v>
      </c>
      <c r="Z844">
        <v>385</v>
      </c>
      <c r="AM844">
        <v>385</v>
      </c>
    </row>
    <row r="845" spans="1:41" x14ac:dyDescent="0.25">
      <c r="A845">
        <v>1977</v>
      </c>
      <c r="B845">
        <v>21</v>
      </c>
      <c r="C845">
        <v>41</v>
      </c>
      <c r="D845">
        <v>41</v>
      </c>
      <c r="E845">
        <v>1854.7</v>
      </c>
      <c r="F845">
        <v>51179.199999999997</v>
      </c>
      <c r="G845">
        <v>36661.4</v>
      </c>
      <c r="H845">
        <v>27971.01</v>
      </c>
      <c r="I845">
        <v>6736.5322500000002</v>
      </c>
      <c r="J845">
        <v>1626.2</v>
      </c>
      <c r="K845">
        <v>2018</v>
      </c>
      <c r="L845">
        <v>1532516.16</v>
      </c>
      <c r="M845">
        <v>36661.4</v>
      </c>
      <c r="N845">
        <v>0</v>
      </c>
      <c r="O845">
        <v>3.5</v>
      </c>
      <c r="P845">
        <v>3</v>
      </c>
      <c r="Q845">
        <v>0.15</v>
      </c>
      <c r="R845">
        <v>0</v>
      </c>
      <c r="S845">
        <v>6</v>
      </c>
      <c r="T845">
        <v>3</v>
      </c>
      <c r="U845">
        <v>3.5</v>
      </c>
      <c r="V845">
        <v>9999</v>
      </c>
      <c r="W845">
        <v>1</v>
      </c>
      <c r="X845">
        <v>0</v>
      </c>
      <c r="Y845">
        <v>14517.8</v>
      </c>
      <c r="Z845">
        <v>448</v>
      </c>
    </row>
    <row r="846" spans="1:41" x14ac:dyDescent="0.25">
      <c r="A846">
        <v>1983</v>
      </c>
      <c r="B846">
        <v>26</v>
      </c>
      <c r="C846">
        <v>35</v>
      </c>
      <c r="D846">
        <v>35</v>
      </c>
      <c r="E846">
        <v>1380.11</v>
      </c>
      <c r="F846">
        <v>92661</v>
      </c>
      <c r="G846">
        <v>58188</v>
      </c>
      <c r="H846">
        <v>49438.59</v>
      </c>
      <c r="I846">
        <v>8981.3178000000007</v>
      </c>
      <c r="J846">
        <v>1189.18</v>
      </c>
      <c r="K846">
        <v>2018</v>
      </c>
      <c r="L846">
        <v>2535602.409</v>
      </c>
      <c r="M846">
        <v>58188</v>
      </c>
      <c r="N846">
        <v>0</v>
      </c>
      <c r="O846">
        <v>3.5</v>
      </c>
      <c r="P846">
        <v>3</v>
      </c>
      <c r="Q846">
        <v>0.15</v>
      </c>
      <c r="R846">
        <v>0</v>
      </c>
      <c r="S846">
        <v>6</v>
      </c>
      <c r="T846">
        <v>3</v>
      </c>
      <c r="U846">
        <v>3.5</v>
      </c>
      <c r="V846">
        <v>9999</v>
      </c>
      <c r="W846">
        <v>1</v>
      </c>
      <c r="X846">
        <v>0</v>
      </c>
      <c r="Y846">
        <v>34473</v>
      </c>
      <c r="Z846">
        <v>377</v>
      </c>
    </row>
    <row r="847" spans="1:41" x14ac:dyDescent="0.25">
      <c r="A847">
        <v>1984</v>
      </c>
      <c r="B847">
        <v>27</v>
      </c>
      <c r="C847">
        <v>34</v>
      </c>
      <c r="D847">
        <v>34</v>
      </c>
      <c r="E847">
        <v>1186.21</v>
      </c>
      <c r="F847">
        <v>41966</v>
      </c>
      <c r="G847">
        <v>28225.439999999999</v>
      </c>
      <c r="H847">
        <v>22552.36</v>
      </c>
      <c r="I847">
        <v>4218.2920080000004</v>
      </c>
      <c r="J847">
        <v>475.07</v>
      </c>
      <c r="K847">
        <v>2018</v>
      </c>
      <c r="L847">
        <v>1059954.047</v>
      </c>
      <c r="M847">
        <v>28225.439999999999</v>
      </c>
      <c r="N847">
        <v>0</v>
      </c>
      <c r="O847">
        <v>3.5</v>
      </c>
      <c r="P847">
        <v>3</v>
      </c>
      <c r="Q847">
        <v>0.15</v>
      </c>
      <c r="R847">
        <v>0</v>
      </c>
      <c r="S847">
        <v>6</v>
      </c>
      <c r="T847">
        <v>3</v>
      </c>
      <c r="U847">
        <v>3.5</v>
      </c>
      <c r="V847">
        <v>9999</v>
      </c>
      <c r="W847">
        <v>1.407403</v>
      </c>
      <c r="X847">
        <v>0</v>
      </c>
      <c r="Y847">
        <v>13740.56</v>
      </c>
      <c r="Z847">
        <v>364</v>
      </c>
    </row>
    <row r="848" spans="1:41" x14ac:dyDescent="0.25">
      <c r="A848">
        <v>1960</v>
      </c>
      <c r="B848">
        <v>6</v>
      </c>
      <c r="C848">
        <v>58</v>
      </c>
      <c r="D848">
        <v>58</v>
      </c>
      <c r="E848">
        <v>919.82</v>
      </c>
      <c r="F848">
        <v>47976.966809999998</v>
      </c>
      <c r="G848">
        <v>25789.63</v>
      </c>
      <c r="H848">
        <v>20396.16</v>
      </c>
      <c r="I848">
        <v>6887.1206920000004</v>
      </c>
      <c r="J848">
        <v>782.82</v>
      </c>
      <c r="K848">
        <v>2018</v>
      </c>
      <c r="L848">
        <v>2204217.75</v>
      </c>
      <c r="M848">
        <v>25789.63</v>
      </c>
      <c r="N848">
        <v>1</v>
      </c>
      <c r="O848">
        <v>3.5</v>
      </c>
      <c r="P848">
        <v>4.5</v>
      </c>
      <c r="Q848">
        <v>0.1</v>
      </c>
      <c r="R848">
        <v>0</v>
      </c>
      <c r="S848">
        <v>6</v>
      </c>
      <c r="T848">
        <v>3</v>
      </c>
      <c r="U848">
        <v>3.5</v>
      </c>
      <c r="V848">
        <v>9999</v>
      </c>
      <c r="W848">
        <v>1</v>
      </c>
      <c r="X848">
        <v>19802.34</v>
      </c>
      <c r="Y848">
        <v>22187.336810000001</v>
      </c>
      <c r="Z848">
        <v>658</v>
      </c>
      <c r="AM848">
        <v>33681</v>
      </c>
      <c r="AN848">
        <v>658</v>
      </c>
    </row>
    <row r="849" spans="1:40" x14ac:dyDescent="0.25">
      <c r="A849">
        <v>1975</v>
      </c>
      <c r="B849">
        <v>21</v>
      </c>
      <c r="C849">
        <v>43</v>
      </c>
      <c r="D849">
        <v>43</v>
      </c>
      <c r="E849">
        <v>1689.17</v>
      </c>
      <c r="F849">
        <v>48102.83</v>
      </c>
      <c r="G849">
        <v>33394.33</v>
      </c>
      <c r="H849">
        <v>27007.62</v>
      </c>
      <c r="I849">
        <v>6463.4725710000002</v>
      </c>
      <c r="J849">
        <v>1481.77</v>
      </c>
      <c r="K849">
        <v>2018</v>
      </c>
      <c r="L849">
        <v>1610275.2830000001</v>
      </c>
      <c r="M849">
        <v>33394.33</v>
      </c>
      <c r="N849">
        <v>0</v>
      </c>
      <c r="O849">
        <v>3.5</v>
      </c>
      <c r="P849">
        <v>3</v>
      </c>
      <c r="Q849">
        <v>0.15</v>
      </c>
      <c r="R849">
        <v>0</v>
      </c>
      <c r="S849">
        <v>6</v>
      </c>
      <c r="T849">
        <v>3</v>
      </c>
      <c r="U849">
        <v>3.5</v>
      </c>
      <c r="V849">
        <v>9999</v>
      </c>
      <c r="W849">
        <v>1</v>
      </c>
      <c r="X849">
        <v>0</v>
      </c>
      <c r="Y849">
        <v>14708.5</v>
      </c>
      <c r="Z849">
        <v>477</v>
      </c>
    </row>
    <row r="850" spans="1:40" x14ac:dyDescent="0.25">
      <c r="A850">
        <v>1976</v>
      </c>
      <c r="B850">
        <v>22</v>
      </c>
      <c r="C850">
        <v>42</v>
      </c>
      <c r="D850">
        <v>42</v>
      </c>
      <c r="E850">
        <v>832.85</v>
      </c>
      <c r="F850">
        <v>85820.260420000006</v>
      </c>
      <c r="G850">
        <v>40471.14</v>
      </c>
      <c r="H850">
        <v>34115.480000000003</v>
      </c>
      <c r="I850">
        <v>7634.8805609999999</v>
      </c>
      <c r="J850">
        <v>673.51</v>
      </c>
      <c r="K850">
        <v>2018</v>
      </c>
      <c r="L850">
        <v>2909004.54</v>
      </c>
      <c r="M850">
        <v>40471.14</v>
      </c>
      <c r="N850">
        <v>1</v>
      </c>
      <c r="O850">
        <v>3.5</v>
      </c>
      <c r="P850">
        <v>4.5</v>
      </c>
      <c r="Q850">
        <v>0.1</v>
      </c>
      <c r="R850">
        <v>0</v>
      </c>
      <c r="S850">
        <v>6</v>
      </c>
      <c r="T850">
        <v>3</v>
      </c>
      <c r="U850">
        <v>3.5</v>
      </c>
      <c r="V850">
        <v>9999</v>
      </c>
      <c r="W850">
        <v>1</v>
      </c>
      <c r="X850">
        <v>40474.379999999997</v>
      </c>
      <c r="Y850">
        <v>45349.120419999999</v>
      </c>
      <c r="Z850">
        <v>468</v>
      </c>
      <c r="AM850">
        <v>12042</v>
      </c>
      <c r="AN850">
        <v>468</v>
      </c>
    </row>
    <row r="851" spans="1:40" x14ac:dyDescent="0.25">
      <c r="A851">
        <v>1983</v>
      </c>
      <c r="B851">
        <v>29</v>
      </c>
      <c r="C851">
        <v>35</v>
      </c>
      <c r="D851">
        <v>35</v>
      </c>
      <c r="E851">
        <v>1005.39</v>
      </c>
      <c r="F851">
        <v>72627</v>
      </c>
      <c r="G851">
        <v>45122.25</v>
      </c>
      <c r="H851">
        <v>37323.78</v>
      </c>
      <c r="I851">
        <v>6964.6192879999999</v>
      </c>
      <c r="J851">
        <v>928.02</v>
      </c>
      <c r="K851">
        <v>2018</v>
      </c>
      <c r="L851">
        <v>1931948.473</v>
      </c>
      <c r="M851">
        <v>45122.25</v>
      </c>
      <c r="N851">
        <v>0</v>
      </c>
      <c r="O851">
        <v>3.5</v>
      </c>
      <c r="P851">
        <v>3</v>
      </c>
      <c r="Q851">
        <v>0.15</v>
      </c>
      <c r="R851">
        <v>0</v>
      </c>
      <c r="S851">
        <v>6</v>
      </c>
      <c r="T851">
        <v>3</v>
      </c>
      <c r="U851">
        <v>3.5</v>
      </c>
      <c r="V851">
        <v>9999</v>
      </c>
      <c r="W851">
        <v>1</v>
      </c>
      <c r="X851">
        <v>0</v>
      </c>
      <c r="Y851">
        <v>27504.75</v>
      </c>
      <c r="Z851">
        <v>376</v>
      </c>
    </row>
    <row r="852" spans="1:40" x14ac:dyDescent="0.25">
      <c r="A852">
        <v>1972</v>
      </c>
      <c r="B852">
        <v>19</v>
      </c>
      <c r="C852">
        <v>46</v>
      </c>
      <c r="D852">
        <v>46</v>
      </c>
      <c r="E852">
        <v>880.18</v>
      </c>
      <c r="F852">
        <v>34330.974600000001</v>
      </c>
      <c r="G852">
        <v>20537.8</v>
      </c>
      <c r="H852">
        <v>15199.37</v>
      </c>
      <c r="I852">
        <v>4276.9968500000004</v>
      </c>
      <c r="J852">
        <v>757.44</v>
      </c>
      <c r="K852">
        <v>2018</v>
      </c>
      <c r="L852">
        <v>1164795.317</v>
      </c>
      <c r="M852">
        <v>20537.8</v>
      </c>
      <c r="N852">
        <v>1</v>
      </c>
      <c r="O852">
        <v>3.5</v>
      </c>
      <c r="P852">
        <v>4.5</v>
      </c>
      <c r="Q852">
        <v>0.1</v>
      </c>
      <c r="R852">
        <v>0</v>
      </c>
      <c r="S852">
        <v>6</v>
      </c>
      <c r="T852">
        <v>3</v>
      </c>
      <c r="U852">
        <v>3.5</v>
      </c>
      <c r="V852">
        <v>9999</v>
      </c>
      <c r="W852">
        <v>1</v>
      </c>
      <c r="X852">
        <v>12315.48</v>
      </c>
      <c r="Y852">
        <v>13793.1746</v>
      </c>
      <c r="Z852">
        <v>508</v>
      </c>
      <c r="AM852">
        <v>1746</v>
      </c>
      <c r="AN852">
        <v>508</v>
      </c>
    </row>
    <row r="853" spans="1:40" x14ac:dyDescent="0.25">
      <c r="A853">
        <v>1980</v>
      </c>
      <c r="B853">
        <v>27</v>
      </c>
      <c r="C853">
        <v>38</v>
      </c>
      <c r="D853">
        <v>38</v>
      </c>
      <c r="E853">
        <v>884.29</v>
      </c>
      <c r="F853">
        <v>65596.658850000007</v>
      </c>
      <c r="G853">
        <v>37744.379999999997</v>
      </c>
      <c r="H853">
        <v>31697.62</v>
      </c>
      <c r="I853">
        <v>6380.6874399999997</v>
      </c>
      <c r="J853">
        <v>724.81</v>
      </c>
      <c r="K853">
        <v>2018</v>
      </c>
      <c r="L853">
        <v>1942100.02</v>
      </c>
      <c r="M853">
        <v>37744.379999999997</v>
      </c>
      <c r="N853">
        <v>0</v>
      </c>
      <c r="O853">
        <v>3.5</v>
      </c>
      <c r="P853">
        <v>4.5</v>
      </c>
      <c r="Q853">
        <v>0.1</v>
      </c>
      <c r="R853">
        <v>0</v>
      </c>
      <c r="S853">
        <v>6</v>
      </c>
      <c r="T853">
        <v>3</v>
      </c>
      <c r="U853">
        <v>3.5</v>
      </c>
      <c r="V853">
        <v>9999</v>
      </c>
      <c r="W853">
        <v>1</v>
      </c>
      <c r="X853">
        <v>24868.400000000001</v>
      </c>
      <c r="Y853">
        <v>27852.278849999999</v>
      </c>
      <c r="Z853">
        <v>412</v>
      </c>
      <c r="AM853">
        <v>27885</v>
      </c>
      <c r="AN853">
        <v>412</v>
      </c>
    </row>
    <row r="854" spans="1:40" x14ac:dyDescent="0.25">
      <c r="A854">
        <v>1986</v>
      </c>
      <c r="B854">
        <v>33</v>
      </c>
      <c r="C854">
        <v>32</v>
      </c>
      <c r="D854">
        <v>32</v>
      </c>
      <c r="E854">
        <v>4833.37</v>
      </c>
      <c r="F854">
        <v>108238.34</v>
      </c>
      <c r="G854">
        <v>84060.67</v>
      </c>
      <c r="H854">
        <v>71526.2</v>
      </c>
      <c r="I854">
        <v>11739.07257</v>
      </c>
      <c r="J854">
        <v>4267.9799999999996</v>
      </c>
      <c r="K854">
        <v>2018</v>
      </c>
      <c r="L854">
        <v>2690787.838</v>
      </c>
      <c r="M854">
        <v>84060.67</v>
      </c>
      <c r="N854">
        <v>0</v>
      </c>
      <c r="O854">
        <v>3.5</v>
      </c>
      <c r="P854">
        <v>3</v>
      </c>
      <c r="Q854">
        <v>0.15</v>
      </c>
      <c r="R854">
        <v>0</v>
      </c>
      <c r="S854">
        <v>6</v>
      </c>
      <c r="T854">
        <v>3</v>
      </c>
      <c r="U854">
        <v>3.5</v>
      </c>
      <c r="V854">
        <v>9999</v>
      </c>
      <c r="W854">
        <v>1</v>
      </c>
      <c r="X854">
        <v>0</v>
      </c>
      <c r="Y854">
        <v>24177.67</v>
      </c>
      <c r="Z854">
        <v>343</v>
      </c>
    </row>
    <row r="855" spans="1:40" x14ac:dyDescent="0.25">
      <c r="A855">
        <v>1979</v>
      </c>
      <c r="B855">
        <v>28</v>
      </c>
      <c r="C855">
        <v>39</v>
      </c>
      <c r="D855">
        <v>39</v>
      </c>
      <c r="E855">
        <v>2053.12</v>
      </c>
      <c r="F855">
        <v>55347.168469999997</v>
      </c>
      <c r="G855">
        <v>38615.379999999997</v>
      </c>
      <c r="H855">
        <v>31422.82</v>
      </c>
      <c r="I855">
        <v>6717.1453510000001</v>
      </c>
      <c r="J855">
        <v>1788.69</v>
      </c>
      <c r="K855">
        <v>2018</v>
      </c>
      <c r="L855">
        <v>1646355.4550000001</v>
      </c>
      <c r="M855">
        <v>38615.379999999997</v>
      </c>
      <c r="N855">
        <v>0</v>
      </c>
      <c r="O855">
        <v>3.5</v>
      </c>
      <c r="P855">
        <v>4.5</v>
      </c>
      <c r="Q855">
        <v>0.1</v>
      </c>
      <c r="R855">
        <v>0</v>
      </c>
      <c r="S855">
        <v>6</v>
      </c>
      <c r="T855">
        <v>3</v>
      </c>
      <c r="U855">
        <v>3.5</v>
      </c>
      <c r="V855">
        <v>9999</v>
      </c>
      <c r="W855">
        <v>1</v>
      </c>
      <c r="X855">
        <v>14953.39</v>
      </c>
      <c r="Y855">
        <v>16731.78847</v>
      </c>
      <c r="Z855">
        <v>426</v>
      </c>
      <c r="AM855">
        <v>78847</v>
      </c>
      <c r="AN855">
        <v>426</v>
      </c>
    </row>
    <row r="856" spans="1:40" x14ac:dyDescent="0.25">
      <c r="A856">
        <v>1967</v>
      </c>
      <c r="B856">
        <v>20</v>
      </c>
      <c r="C856">
        <v>51</v>
      </c>
      <c r="D856">
        <v>51</v>
      </c>
      <c r="E856">
        <v>213.15</v>
      </c>
      <c r="F856">
        <v>35716.817629999998</v>
      </c>
      <c r="G856">
        <v>12422</v>
      </c>
      <c r="H856">
        <v>11259.4</v>
      </c>
      <c r="I856">
        <v>2891.2204999999999</v>
      </c>
      <c r="J856">
        <v>165.86</v>
      </c>
      <c r="K856">
        <v>2018</v>
      </c>
      <c r="L856">
        <v>1526227.25</v>
      </c>
      <c r="M856">
        <v>12422</v>
      </c>
      <c r="N856">
        <v>0</v>
      </c>
      <c r="O856">
        <v>3.5</v>
      </c>
      <c r="P856">
        <v>4.5</v>
      </c>
      <c r="Q856">
        <v>0.1</v>
      </c>
      <c r="R856">
        <v>0</v>
      </c>
      <c r="S856">
        <v>6</v>
      </c>
      <c r="T856">
        <v>3</v>
      </c>
      <c r="U856">
        <v>3.5</v>
      </c>
      <c r="V856">
        <v>9999</v>
      </c>
      <c r="W856">
        <v>0.89745399999999997</v>
      </c>
      <c r="X856">
        <v>20871.7</v>
      </c>
      <c r="Y856">
        <v>23294.817630000001</v>
      </c>
      <c r="Z856">
        <v>570</v>
      </c>
      <c r="AM856">
        <v>570</v>
      </c>
    </row>
    <row r="857" spans="1:40" x14ac:dyDescent="0.25">
      <c r="A857">
        <v>1984</v>
      </c>
      <c r="B857">
        <v>17</v>
      </c>
      <c r="C857">
        <v>35</v>
      </c>
      <c r="D857">
        <v>35</v>
      </c>
      <c r="E857">
        <v>810.43</v>
      </c>
      <c r="F857">
        <v>33953.199999999997</v>
      </c>
      <c r="G857">
        <v>22941</v>
      </c>
      <c r="H857">
        <v>18250.16</v>
      </c>
      <c r="I857">
        <v>3428.5324500000002</v>
      </c>
      <c r="J857">
        <v>372.1</v>
      </c>
      <c r="K857">
        <v>2019</v>
      </c>
      <c r="L857">
        <v>859931.7683</v>
      </c>
      <c r="M857">
        <v>22941</v>
      </c>
      <c r="N857">
        <v>0</v>
      </c>
      <c r="O857">
        <v>3.5</v>
      </c>
      <c r="P857">
        <v>3</v>
      </c>
      <c r="Q857">
        <v>0.15</v>
      </c>
      <c r="R857">
        <v>0</v>
      </c>
      <c r="S857">
        <v>6</v>
      </c>
      <c r="T857">
        <v>3</v>
      </c>
      <c r="U857">
        <v>3.5</v>
      </c>
      <c r="V857">
        <v>9999</v>
      </c>
      <c r="W857">
        <v>1.2</v>
      </c>
      <c r="X857">
        <v>0</v>
      </c>
      <c r="Y857">
        <v>11012.2</v>
      </c>
      <c r="Z857">
        <v>367</v>
      </c>
    </row>
    <row r="858" spans="1:40" x14ac:dyDescent="0.25">
      <c r="A858">
        <v>1988</v>
      </c>
      <c r="B858">
        <v>28</v>
      </c>
      <c r="C858">
        <v>31</v>
      </c>
      <c r="D858">
        <v>31</v>
      </c>
      <c r="E858">
        <v>4067.72</v>
      </c>
      <c r="F858">
        <v>110439.7585</v>
      </c>
      <c r="G858">
        <v>83017.399999999994</v>
      </c>
      <c r="H858">
        <v>66190.44</v>
      </c>
      <c r="I858">
        <v>10779.80939</v>
      </c>
      <c r="J858">
        <v>3605.6</v>
      </c>
      <c r="K858">
        <v>2019</v>
      </c>
      <c r="L858">
        <v>2428648.38</v>
      </c>
      <c r="M858">
        <v>83017.399999999994</v>
      </c>
      <c r="N858">
        <v>0</v>
      </c>
      <c r="O858">
        <v>3.5</v>
      </c>
      <c r="P858">
        <v>3</v>
      </c>
      <c r="Q858">
        <v>0.15</v>
      </c>
      <c r="R858">
        <v>0</v>
      </c>
      <c r="S858">
        <v>6</v>
      </c>
      <c r="T858">
        <v>3</v>
      </c>
      <c r="U858">
        <v>3.5</v>
      </c>
      <c r="V858">
        <v>9999</v>
      </c>
      <c r="W858">
        <v>1</v>
      </c>
      <c r="X858">
        <v>23759.5</v>
      </c>
      <c r="Y858">
        <v>27422.358459999999</v>
      </c>
      <c r="Z858">
        <v>324</v>
      </c>
      <c r="AM858">
        <v>324</v>
      </c>
    </row>
    <row r="859" spans="1:40" x14ac:dyDescent="0.25">
      <c r="A859">
        <v>1975</v>
      </c>
      <c r="B859">
        <v>16</v>
      </c>
      <c r="C859">
        <v>44</v>
      </c>
      <c r="D859">
        <v>44</v>
      </c>
      <c r="E859">
        <v>1264.6400000000001</v>
      </c>
      <c r="F859">
        <v>37873.26</v>
      </c>
      <c r="G859">
        <v>26984.63</v>
      </c>
      <c r="H859">
        <v>19697.39</v>
      </c>
      <c r="I859">
        <v>5222.875137</v>
      </c>
      <c r="J859">
        <v>1102.72</v>
      </c>
      <c r="K859">
        <v>2019</v>
      </c>
      <c r="L859">
        <v>1153806.753</v>
      </c>
      <c r="M859">
        <v>26984.63</v>
      </c>
      <c r="N859">
        <v>0</v>
      </c>
      <c r="O859">
        <v>3.5</v>
      </c>
      <c r="P859">
        <v>3</v>
      </c>
      <c r="Q859">
        <v>0.15</v>
      </c>
      <c r="R859">
        <v>0</v>
      </c>
      <c r="S859">
        <v>6</v>
      </c>
      <c r="T859">
        <v>3</v>
      </c>
      <c r="U859">
        <v>3.5</v>
      </c>
      <c r="V859">
        <v>9999</v>
      </c>
      <c r="W859">
        <v>1</v>
      </c>
      <c r="X859">
        <v>0</v>
      </c>
      <c r="Y859">
        <v>10888.63</v>
      </c>
      <c r="Z859">
        <v>472</v>
      </c>
    </row>
    <row r="860" spans="1:40" x14ac:dyDescent="0.25">
      <c r="A860">
        <v>1984</v>
      </c>
      <c r="B860">
        <v>25</v>
      </c>
      <c r="C860">
        <v>35</v>
      </c>
      <c r="D860">
        <v>35</v>
      </c>
      <c r="E860">
        <v>1608.41</v>
      </c>
      <c r="F860">
        <v>43960.476369999997</v>
      </c>
      <c r="G860">
        <v>34090.400000000001</v>
      </c>
      <c r="H860">
        <v>23986.35</v>
      </c>
      <c r="I860">
        <v>5094.8102799999997</v>
      </c>
      <c r="J860">
        <v>1402.32</v>
      </c>
      <c r="K860">
        <v>2019</v>
      </c>
      <c r="L860">
        <v>989828.59580000001</v>
      </c>
      <c r="M860">
        <v>34090.400000000001</v>
      </c>
      <c r="N860">
        <v>0</v>
      </c>
      <c r="O860">
        <v>3.5</v>
      </c>
      <c r="P860">
        <v>3</v>
      </c>
      <c r="Q860">
        <v>0.15</v>
      </c>
      <c r="R860">
        <v>0</v>
      </c>
      <c r="S860">
        <v>6</v>
      </c>
      <c r="T860">
        <v>3</v>
      </c>
      <c r="U860">
        <v>3.5</v>
      </c>
      <c r="V860">
        <v>9999</v>
      </c>
      <c r="W860">
        <v>1</v>
      </c>
      <c r="X860">
        <v>8555.9599999999991</v>
      </c>
      <c r="Y860">
        <v>9870.0763729999999</v>
      </c>
      <c r="Z860">
        <v>365</v>
      </c>
      <c r="AM860">
        <v>365</v>
      </c>
    </row>
    <row r="861" spans="1:40" x14ac:dyDescent="0.25">
      <c r="A861">
        <v>1985</v>
      </c>
      <c r="B861">
        <v>26</v>
      </c>
      <c r="C861">
        <v>34</v>
      </c>
      <c r="D861">
        <v>34</v>
      </c>
      <c r="E861">
        <v>2444.12</v>
      </c>
      <c r="F861">
        <v>67638.17</v>
      </c>
      <c r="G861">
        <v>51551.67</v>
      </c>
      <c r="H861">
        <v>39473.72</v>
      </c>
      <c r="I861">
        <v>7451.7938979999999</v>
      </c>
      <c r="J861">
        <v>2175.41</v>
      </c>
      <c r="K861">
        <v>2019</v>
      </c>
      <c r="L861">
        <v>1617528.3</v>
      </c>
      <c r="M861">
        <v>51551.67</v>
      </c>
      <c r="N861">
        <v>1</v>
      </c>
      <c r="O861">
        <v>3.5</v>
      </c>
      <c r="P861">
        <v>3</v>
      </c>
      <c r="Q861">
        <v>0.15</v>
      </c>
      <c r="R861">
        <v>0</v>
      </c>
      <c r="S861">
        <v>6</v>
      </c>
      <c r="T861">
        <v>3</v>
      </c>
      <c r="U861">
        <v>3.5</v>
      </c>
      <c r="V861">
        <v>9999</v>
      </c>
      <c r="W861">
        <v>1</v>
      </c>
      <c r="X861">
        <v>0</v>
      </c>
      <c r="Y861">
        <v>16086.5</v>
      </c>
      <c r="Z861">
        <v>360</v>
      </c>
    </row>
    <row r="862" spans="1:40" x14ac:dyDescent="0.25">
      <c r="A862">
        <v>1980</v>
      </c>
      <c r="B862">
        <v>23</v>
      </c>
      <c r="C862">
        <v>39</v>
      </c>
      <c r="D862">
        <v>39</v>
      </c>
      <c r="E862">
        <v>1171.52</v>
      </c>
      <c r="F862">
        <v>66637.874960000001</v>
      </c>
      <c r="G862">
        <v>42089</v>
      </c>
      <c r="H862">
        <v>37054.5</v>
      </c>
      <c r="I862">
        <v>7115.14545</v>
      </c>
      <c r="J862">
        <v>1102.48</v>
      </c>
      <c r="K862">
        <v>2019</v>
      </c>
      <c r="L862">
        <v>1993921.567</v>
      </c>
      <c r="M862">
        <v>42089</v>
      </c>
      <c r="N862">
        <v>0</v>
      </c>
      <c r="O862">
        <v>3.5</v>
      </c>
      <c r="P862">
        <v>3</v>
      </c>
      <c r="Q862">
        <v>0.15</v>
      </c>
      <c r="R862">
        <v>0</v>
      </c>
      <c r="S862">
        <v>6</v>
      </c>
      <c r="T862">
        <v>3</v>
      </c>
      <c r="U862">
        <v>3.5</v>
      </c>
      <c r="V862">
        <v>9999</v>
      </c>
      <c r="W862">
        <v>1</v>
      </c>
      <c r="X862">
        <v>21304.18</v>
      </c>
      <c r="Y862">
        <v>24548.874960000001</v>
      </c>
      <c r="Z862">
        <v>410</v>
      </c>
    </row>
    <row r="863" spans="1:40" x14ac:dyDescent="0.25">
      <c r="A863">
        <v>1983</v>
      </c>
      <c r="B863">
        <v>26</v>
      </c>
      <c r="C863">
        <v>36</v>
      </c>
      <c r="D863">
        <v>36</v>
      </c>
      <c r="E863">
        <v>935.82</v>
      </c>
      <c r="F863">
        <v>58901.02347</v>
      </c>
      <c r="G863">
        <v>36552.44</v>
      </c>
      <c r="H863">
        <v>30302.25</v>
      </c>
      <c r="I863">
        <v>5641.8691140000001</v>
      </c>
      <c r="J863">
        <v>818.24</v>
      </c>
      <c r="K863">
        <v>2019</v>
      </c>
      <c r="L863">
        <v>1565451.09</v>
      </c>
      <c r="M863">
        <v>36552.44</v>
      </c>
      <c r="N863">
        <v>0</v>
      </c>
      <c r="O863">
        <v>3.5</v>
      </c>
      <c r="P863">
        <v>4.5</v>
      </c>
      <c r="Q863">
        <v>0.1</v>
      </c>
      <c r="R863">
        <v>0</v>
      </c>
      <c r="S863">
        <v>6</v>
      </c>
      <c r="T863">
        <v>3</v>
      </c>
      <c r="U863">
        <v>3.5</v>
      </c>
      <c r="V863">
        <v>9999</v>
      </c>
      <c r="W863">
        <v>1</v>
      </c>
      <c r="X863">
        <v>19394.61</v>
      </c>
      <c r="Y863">
        <v>22348.583470000001</v>
      </c>
      <c r="Z863">
        <v>378</v>
      </c>
      <c r="AM863">
        <v>58347</v>
      </c>
      <c r="AN863">
        <v>378</v>
      </c>
    </row>
    <row r="864" spans="1:40" x14ac:dyDescent="0.25">
      <c r="A864">
        <v>1984</v>
      </c>
      <c r="B864">
        <v>28</v>
      </c>
      <c r="C864">
        <v>35</v>
      </c>
      <c r="D864">
        <v>35</v>
      </c>
      <c r="E864">
        <v>1295.1600000000001</v>
      </c>
      <c r="F864">
        <v>82633.544580000002</v>
      </c>
      <c r="G864">
        <v>51990</v>
      </c>
      <c r="H864">
        <v>41750.300000000003</v>
      </c>
      <c r="I864">
        <v>7769.9054999999998</v>
      </c>
      <c r="J864">
        <v>1063.3900000000001</v>
      </c>
      <c r="K864">
        <v>2019</v>
      </c>
      <c r="L864">
        <v>2096372.4129999999</v>
      </c>
      <c r="M864">
        <v>51990</v>
      </c>
      <c r="N864">
        <v>0</v>
      </c>
      <c r="O864">
        <v>3.5</v>
      </c>
      <c r="P864">
        <v>3</v>
      </c>
      <c r="Q864">
        <v>0.15</v>
      </c>
      <c r="R864">
        <v>0</v>
      </c>
      <c r="S864">
        <v>6</v>
      </c>
      <c r="T864">
        <v>3</v>
      </c>
      <c r="U864">
        <v>3.5</v>
      </c>
      <c r="V864">
        <v>9999</v>
      </c>
      <c r="W864">
        <v>1</v>
      </c>
      <c r="X864">
        <v>26609.67</v>
      </c>
      <c r="Y864">
        <v>30643.544580000002</v>
      </c>
      <c r="Z864">
        <v>368</v>
      </c>
    </row>
    <row r="865" spans="1:41" x14ac:dyDescent="0.25">
      <c r="A865">
        <v>1980</v>
      </c>
      <c r="B865">
        <v>26</v>
      </c>
      <c r="C865">
        <v>39</v>
      </c>
      <c r="D865">
        <v>39</v>
      </c>
      <c r="E865">
        <v>2524.9899999999998</v>
      </c>
      <c r="F865">
        <v>80293.549199999994</v>
      </c>
      <c r="G865">
        <v>54130</v>
      </c>
      <c r="H865">
        <v>39197.24</v>
      </c>
      <c r="I865">
        <v>9150.6764999999996</v>
      </c>
      <c r="J865">
        <v>2298.4</v>
      </c>
      <c r="K865">
        <v>2019</v>
      </c>
      <c r="L865">
        <v>2121503.2250000001</v>
      </c>
      <c r="M865">
        <v>54130</v>
      </c>
      <c r="N865">
        <v>0</v>
      </c>
      <c r="O865">
        <v>3.5</v>
      </c>
      <c r="P865">
        <v>4.5</v>
      </c>
      <c r="Q865">
        <v>0.1</v>
      </c>
      <c r="R865">
        <v>0</v>
      </c>
      <c r="S865">
        <v>6</v>
      </c>
      <c r="T865">
        <v>3</v>
      </c>
      <c r="U865">
        <v>3.5</v>
      </c>
      <c r="V865">
        <v>9999</v>
      </c>
      <c r="W865">
        <v>1</v>
      </c>
      <c r="X865">
        <v>22744.46</v>
      </c>
      <c r="Y865">
        <v>26163.549200000001</v>
      </c>
      <c r="Z865">
        <v>411</v>
      </c>
    </row>
    <row r="866" spans="1:41" x14ac:dyDescent="0.25">
      <c r="A866">
        <v>1965</v>
      </c>
      <c r="B866">
        <v>12</v>
      </c>
      <c r="C866">
        <v>54</v>
      </c>
      <c r="D866">
        <v>54</v>
      </c>
      <c r="E866">
        <v>1560.7</v>
      </c>
      <c r="F866">
        <v>58620.223330000001</v>
      </c>
      <c r="G866">
        <v>36058.17</v>
      </c>
      <c r="H866">
        <v>26288.959999999999</v>
      </c>
      <c r="I866">
        <v>8745.9091339999995</v>
      </c>
      <c r="J866">
        <v>1327.25</v>
      </c>
      <c r="K866">
        <v>2019</v>
      </c>
      <c r="L866">
        <v>2280500.6269999999</v>
      </c>
      <c r="M866">
        <v>36058.17</v>
      </c>
      <c r="N866">
        <v>0</v>
      </c>
      <c r="O866">
        <v>3.5</v>
      </c>
      <c r="P866">
        <v>4.5</v>
      </c>
      <c r="Q866">
        <v>0.1</v>
      </c>
      <c r="R866">
        <v>0</v>
      </c>
      <c r="S866">
        <v>6</v>
      </c>
      <c r="T866">
        <v>3</v>
      </c>
      <c r="U866">
        <v>3.5</v>
      </c>
      <c r="V866">
        <v>9999</v>
      </c>
      <c r="W866">
        <v>1</v>
      </c>
      <c r="X866">
        <v>19627.16</v>
      </c>
      <c r="Y866">
        <v>22562.053329999999</v>
      </c>
      <c r="Z866">
        <v>596</v>
      </c>
      <c r="AM866">
        <v>5333</v>
      </c>
      <c r="AN866">
        <v>596</v>
      </c>
    </row>
    <row r="867" spans="1:41" x14ac:dyDescent="0.25">
      <c r="A867">
        <v>1975</v>
      </c>
      <c r="B867">
        <v>25</v>
      </c>
      <c r="C867">
        <v>44</v>
      </c>
      <c r="D867">
        <v>44</v>
      </c>
      <c r="E867">
        <v>2279.04</v>
      </c>
      <c r="F867">
        <v>65356.594080000003</v>
      </c>
      <c r="G867">
        <v>42749.7</v>
      </c>
      <c r="H867">
        <v>35580.42</v>
      </c>
      <c r="I867">
        <v>8274.2044349999996</v>
      </c>
      <c r="J867">
        <v>1986.95</v>
      </c>
      <c r="K867">
        <v>2019</v>
      </c>
      <c r="L867">
        <v>2170390.7650000001</v>
      </c>
      <c r="M867">
        <v>42749.7</v>
      </c>
      <c r="N867">
        <v>0</v>
      </c>
      <c r="O867">
        <v>3.5</v>
      </c>
      <c r="P867">
        <v>4.5</v>
      </c>
      <c r="Q867">
        <v>0.1</v>
      </c>
      <c r="R867">
        <v>0</v>
      </c>
      <c r="S867">
        <v>6</v>
      </c>
      <c r="T867">
        <v>3</v>
      </c>
      <c r="U867">
        <v>3.5</v>
      </c>
      <c r="V867">
        <v>9999</v>
      </c>
      <c r="W867">
        <v>1</v>
      </c>
      <c r="X867">
        <v>19716.16</v>
      </c>
      <c r="Y867">
        <v>22606.894079999998</v>
      </c>
      <c r="Z867">
        <v>471</v>
      </c>
      <c r="AM867">
        <v>89408</v>
      </c>
      <c r="AN867">
        <v>471</v>
      </c>
    </row>
    <row r="868" spans="1:41" x14ac:dyDescent="0.25">
      <c r="A868">
        <v>1972</v>
      </c>
      <c r="B868">
        <v>38</v>
      </c>
      <c r="C868">
        <v>47</v>
      </c>
      <c r="D868">
        <v>47</v>
      </c>
      <c r="E868">
        <v>534.79</v>
      </c>
      <c r="F868">
        <v>32343.535360000002</v>
      </c>
      <c r="G868">
        <v>14887.89</v>
      </c>
      <c r="H868">
        <v>12060.56</v>
      </c>
      <c r="I868">
        <v>3100.403092</v>
      </c>
      <c r="J868">
        <v>452.45</v>
      </c>
      <c r="K868">
        <v>2019</v>
      </c>
      <c r="L868">
        <v>1180911.632</v>
      </c>
      <c r="M868">
        <v>14887.89</v>
      </c>
      <c r="N868">
        <v>0</v>
      </c>
      <c r="O868">
        <v>3.5</v>
      </c>
      <c r="P868">
        <v>4.5</v>
      </c>
      <c r="Q868">
        <v>0.1</v>
      </c>
      <c r="R868">
        <v>0</v>
      </c>
      <c r="S868">
        <v>6</v>
      </c>
      <c r="T868">
        <v>3</v>
      </c>
      <c r="U868">
        <v>3.5</v>
      </c>
      <c r="V868">
        <v>9999</v>
      </c>
      <c r="W868">
        <v>0.981487</v>
      </c>
      <c r="X868">
        <v>15671.22</v>
      </c>
      <c r="Y868">
        <v>17455.645359999999</v>
      </c>
      <c r="Z868">
        <v>511</v>
      </c>
      <c r="AM868">
        <v>17455</v>
      </c>
      <c r="AN868">
        <v>64536</v>
      </c>
      <c r="AO868">
        <v>511</v>
      </c>
    </row>
    <row r="869" spans="1:41" x14ac:dyDescent="0.25">
      <c r="A869">
        <v>1982</v>
      </c>
      <c r="B869">
        <v>17</v>
      </c>
      <c r="C869">
        <v>38</v>
      </c>
      <c r="D869">
        <v>38</v>
      </c>
      <c r="E869">
        <v>1333.16</v>
      </c>
      <c r="F869">
        <v>53806.916089999999</v>
      </c>
      <c r="G869">
        <v>37193</v>
      </c>
      <c r="H869">
        <v>27525.56</v>
      </c>
      <c r="I869">
        <v>5922.9852499999997</v>
      </c>
      <c r="J869">
        <v>1293.92</v>
      </c>
      <c r="K869">
        <v>2020</v>
      </c>
      <c r="L869">
        <v>1355506.273</v>
      </c>
      <c r="M869">
        <v>37193</v>
      </c>
      <c r="N869">
        <v>1</v>
      </c>
      <c r="O869">
        <v>3.5</v>
      </c>
      <c r="P869">
        <v>3</v>
      </c>
      <c r="Q869">
        <v>0.15</v>
      </c>
      <c r="R869">
        <v>0</v>
      </c>
      <c r="S869">
        <v>6</v>
      </c>
      <c r="T869">
        <v>3</v>
      </c>
      <c r="U869">
        <v>3.5</v>
      </c>
      <c r="V869">
        <v>9999</v>
      </c>
      <c r="W869">
        <v>1</v>
      </c>
      <c r="X869">
        <v>13969.53</v>
      </c>
      <c r="Y869">
        <v>16613.916089999999</v>
      </c>
      <c r="Z869">
        <v>392</v>
      </c>
    </row>
    <row r="870" spans="1:41" x14ac:dyDescent="0.25">
      <c r="A870">
        <v>1986</v>
      </c>
      <c r="B870">
        <v>23</v>
      </c>
      <c r="C870">
        <v>34</v>
      </c>
      <c r="D870">
        <v>34</v>
      </c>
      <c r="E870">
        <v>2127.61</v>
      </c>
      <c r="F870">
        <v>60504.308570000001</v>
      </c>
      <c r="G870">
        <v>46276.63</v>
      </c>
      <c r="H870">
        <v>31390.37</v>
      </c>
      <c r="I870">
        <v>6462.5313800000004</v>
      </c>
      <c r="J870">
        <v>1846.88</v>
      </c>
      <c r="K870">
        <v>2020</v>
      </c>
      <c r="L870">
        <v>1239525.683</v>
      </c>
      <c r="M870">
        <v>46276.63</v>
      </c>
      <c r="N870">
        <v>0</v>
      </c>
      <c r="O870">
        <v>3.5</v>
      </c>
      <c r="P870">
        <v>3</v>
      </c>
      <c r="Q870">
        <v>0.15</v>
      </c>
      <c r="R870">
        <v>0</v>
      </c>
      <c r="S870">
        <v>6</v>
      </c>
      <c r="T870">
        <v>3</v>
      </c>
      <c r="U870">
        <v>3.5</v>
      </c>
      <c r="V870">
        <v>9999</v>
      </c>
      <c r="W870">
        <v>1</v>
      </c>
      <c r="X870">
        <v>11974.96</v>
      </c>
      <c r="Y870">
        <v>14227.67857</v>
      </c>
      <c r="Z870">
        <v>343</v>
      </c>
      <c r="AM870">
        <v>343</v>
      </c>
    </row>
    <row r="871" spans="1:41" x14ac:dyDescent="0.25">
      <c r="A871">
        <v>1981</v>
      </c>
      <c r="B871">
        <v>20</v>
      </c>
      <c r="C871">
        <v>39</v>
      </c>
      <c r="D871">
        <v>39</v>
      </c>
      <c r="E871">
        <v>2083.17</v>
      </c>
      <c r="F871">
        <v>65173.440000000002</v>
      </c>
      <c r="G871">
        <v>49235.22</v>
      </c>
      <c r="H871">
        <v>32342.26</v>
      </c>
      <c r="I871">
        <v>8081.9613630000003</v>
      </c>
      <c r="J871">
        <v>1802.87</v>
      </c>
      <c r="K871">
        <v>2020</v>
      </c>
      <c r="L871">
        <v>1537244.8430000001</v>
      </c>
      <c r="M871">
        <v>49235.22</v>
      </c>
      <c r="N871">
        <v>0</v>
      </c>
      <c r="O871">
        <v>3.5</v>
      </c>
      <c r="P871">
        <v>3</v>
      </c>
      <c r="Q871">
        <v>0.15</v>
      </c>
      <c r="R871">
        <v>0</v>
      </c>
      <c r="S871">
        <v>6</v>
      </c>
      <c r="T871">
        <v>3</v>
      </c>
      <c r="U871">
        <v>3.5</v>
      </c>
      <c r="V871">
        <v>9999</v>
      </c>
      <c r="W871">
        <v>1</v>
      </c>
      <c r="X871">
        <v>0</v>
      </c>
      <c r="Y871">
        <v>15938.22</v>
      </c>
      <c r="Z871">
        <v>403</v>
      </c>
    </row>
    <row r="872" spans="1:41" x14ac:dyDescent="0.25">
      <c r="A872">
        <v>1981</v>
      </c>
      <c r="B872">
        <v>21</v>
      </c>
      <c r="C872">
        <v>39</v>
      </c>
      <c r="D872">
        <v>39</v>
      </c>
      <c r="E872">
        <v>1652.54</v>
      </c>
      <c r="F872">
        <v>50295.162170000003</v>
      </c>
      <c r="G872">
        <v>36421.800000000003</v>
      </c>
      <c r="H872">
        <v>24480.1</v>
      </c>
      <c r="I872">
        <v>5978.6384699999999</v>
      </c>
      <c r="J872">
        <v>1427.04</v>
      </c>
      <c r="K872">
        <v>2020</v>
      </c>
      <c r="L872">
        <v>1221202.2379999999</v>
      </c>
      <c r="M872">
        <v>36421.800000000003</v>
      </c>
      <c r="N872">
        <v>1</v>
      </c>
      <c r="O872">
        <v>3.5</v>
      </c>
      <c r="P872">
        <v>4.5</v>
      </c>
      <c r="Q872">
        <v>0.1</v>
      </c>
      <c r="R872">
        <v>0</v>
      </c>
      <c r="S872">
        <v>6</v>
      </c>
      <c r="T872">
        <v>3</v>
      </c>
      <c r="U872">
        <v>3.5</v>
      </c>
      <c r="V872">
        <v>9999</v>
      </c>
      <c r="W872">
        <v>1</v>
      </c>
      <c r="X872">
        <v>11703.67</v>
      </c>
      <c r="Y872">
        <v>13873.36217</v>
      </c>
      <c r="Z872">
        <v>405</v>
      </c>
      <c r="AM872">
        <v>36217</v>
      </c>
      <c r="AN872">
        <v>405</v>
      </c>
    </row>
    <row r="873" spans="1:41" x14ac:dyDescent="0.25">
      <c r="A873">
        <v>1985</v>
      </c>
      <c r="B873">
        <v>24</v>
      </c>
      <c r="C873">
        <v>35</v>
      </c>
      <c r="D873">
        <v>35</v>
      </c>
      <c r="E873">
        <v>812.52</v>
      </c>
      <c r="F873">
        <v>31366.86</v>
      </c>
      <c r="G873">
        <v>21842.86</v>
      </c>
      <c r="H873">
        <v>16934.11</v>
      </c>
      <c r="I873">
        <v>3157.385413</v>
      </c>
      <c r="J873">
        <v>395.79</v>
      </c>
      <c r="K873">
        <v>2020</v>
      </c>
      <c r="L873">
        <v>749835.54</v>
      </c>
      <c r="M873">
        <v>21842.86</v>
      </c>
      <c r="N873">
        <v>0</v>
      </c>
      <c r="O873">
        <v>3.5</v>
      </c>
      <c r="P873">
        <v>3</v>
      </c>
      <c r="Q873">
        <v>0.15</v>
      </c>
      <c r="R873">
        <v>0</v>
      </c>
      <c r="S873">
        <v>6</v>
      </c>
      <c r="T873">
        <v>3</v>
      </c>
      <c r="U873">
        <v>3.5</v>
      </c>
      <c r="V873">
        <v>9999</v>
      </c>
      <c r="W873">
        <v>1.142857</v>
      </c>
      <c r="X873">
        <v>0</v>
      </c>
      <c r="Y873">
        <v>9524</v>
      </c>
      <c r="Z873">
        <v>353</v>
      </c>
    </row>
    <row r="874" spans="1:41" x14ac:dyDescent="0.25">
      <c r="A874">
        <v>1979</v>
      </c>
      <c r="B874">
        <v>20</v>
      </c>
      <c r="C874">
        <v>41</v>
      </c>
      <c r="D874">
        <v>41</v>
      </c>
      <c r="E874">
        <v>1464.56</v>
      </c>
      <c r="F874">
        <v>44235</v>
      </c>
      <c r="G874">
        <v>32416.17</v>
      </c>
      <c r="H874">
        <v>22716.14</v>
      </c>
      <c r="I874">
        <v>5638.7927719999998</v>
      </c>
      <c r="J874">
        <v>1272.4100000000001</v>
      </c>
      <c r="K874">
        <v>2020</v>
      </c>
      <c r="L874">
        <v>1168436.2080000001</v>
      </c>
      <c r="M874">
        <v>32416.17</v>
      </c>
      <c r="N874">
        <v>0</v>
      </c>
      <c r="O874">
        <v>3.5</v>
      </c>
      <c r="P874">
        <v>3</v>
      </c>
      <c r="Q874">
        <v>0.15</v>
      </c>
      <c r="R874">
        <v>0</v>
      </c>
      <c r="S874">
        <v>6</v>
      </c>
      <c r="T874">
        <v>3</v>
      </c>
      <c r="U874">
        <v>3.5</v>
      </c>
      <c r="V874">
        <v>9999</v>
      </c>
      <c r="W874">
        <v>1</v>
      </c>
      <c r="X874">
        <v>0</v>
      </c>
      <c r="Y874">
        <v>11818.83</v>
      </c>
      <c r="Z874">
        <v>425</v>
      </c>
    </row>
    <row r="875" spans="1:41" x14ac:dyDescent="0.25">
      <c r="A875">
        <v>1973</v>
      </c>
      <c r="B875">
        <v>17</v>
      </c>
      <c r="C875">
        <v>47</v>
      </c>
      <c r="D875">
        <v>47</v>
      </c>
      <c r="E875">
        <v>1454.13</v>
      </c>
      <c r="F875">
        <v>64767.502970000001</v>
      </c>
      <c r="G875">
        <v>38137.22</v>
      </c>
      <c r="H875">
        <v>26508.29</v>
      </c>
      <c r="I875">
        <v>7755.2036870000002</v>
      </c>
      <c r="J875">
        <v>1245.56</v>
      </c>
      <c r="K875">
        <v>2020</v>
      </c>
      <c r="L875">
        <v>2030975.59</v>
      </c>
      <c r="M875">
        <v>38137.22</v>
      </c>
      <c r="N875">
        <v>0</v>
      </c>
      <c r="O875">
        <v>3.5</v>
      </c>
      <c r="P875">
        <v>4.5</v>
      </c>
      <c r="Q875">
        <v>0.1</v>
      </c>
      <c r="R875">
        <v>0</v>
      </c>
      <c r="S875">
        <v>6</v>
      </c>
      <c r="T875">
        <v>3</v>
      </c>
      <c r="U875">
        <v>3.5</v>
      </c>
      <c r="V875">
        <v>9999</v>
      </c>
      <c r="W875">
        <v>1</v>
      </c>
      <c r="X875">
        <v>22529.35</v>
      </c>
      <c r="Y875">
        <v>26630.28297</v>
      </c>
      <c r="Z875">
        <v>497</v>
      </c>
      <c r="AM875">
        <v>28297</v>
      </c>
      <c r="AN875">
        <v>497</v>
      </c>
    </row>
    <row r="876" spans="1:41" x14ac:dyDescent="0.25">
      <c r="A876">
        <v>1984</v>
      </c>
      <c r="B876">
        <v>27</v>
      </c>
      <c r="C876">
        <v>36</v>
      </c>
      <c r="D876">
        <v>36</v>
      </c>
      <c r="E876">
        <v>1193.44</v>
      </c>
      <c r="F876">
        <v>65920.761310000002</v>
      </c>
      <c r="G876">
        <v>43085.17</v>
      </c>
      <c r="H876">
        <v>32323.16</v>
      </c>
      <c r="I876">
        <v>6439.0786559999997</v>
      </c>
      <c r="J876">
        <v>1051.8900000000001</v>
      </c>
      <c r="K876">
        <v>2020</v>
      </c>
      <c r="L876">
        <v>1583247.013</v>
      </c>
      <c r="M876">
        <v>43085.17</v>
      </c>
      <c r="N876">
        <v>0</v>
      </c>
      <c r="O876">
        <v>3.5</v>
      </c>
      <c r="P876">
        <v>3</v>
      </c>
      <c r="Q876">
        <v>0.15</v>
      </c>
      <c r="R876">
        <v>0</v>
      </c>
      <c r="S876">
        <v>6</v>
      </c>
      <c r="T876">
        <v>3</v>
      </c>
      <c r="U876">
        <v>3.5</v>
      </c>
      <c r="V876">
        <v>9999</v>
      </c>
      <c r="W876">
        <v>1</v>
      </c>
      <c r="X876">
        <v>19304.46</v>
      </c>
      <c r="Y876">
        <v>22835.59131</v>
      </c>
      <c r="Z876">
        <v>368</v>
      </c>
      <c r="AM876">
        <v>368</v>
      </c>
    </row>
    <row r="877" spans="1:41" x14ac:dyDescent="0.25">
      <c r="A877">
        <v>1983</v>
      </c>
      <c r="B877">
        <v>27</v>
      </c>
      <c r="C877">
        <v>37</v>
      </c>
      <c r="D877">
        <v>37</v>
      </c>
      <c r="E877">
        <v>1029.6500000000001</v>
      </c>
      <c r="F877">
        <v>78760.979869999996</v>
      </c>
      <c r="G877">
        <v>50087.6</v>
      </c>
      <c r="H877">
        <v>34810.239999999998</v>
      </c>
      <c r="I877">
        <v>7731.02106</v>
      </c>
      <c r="J877">
        <v>877.07</v>
      </c>
      <c r="K877">
        <v>2020</v>
      </c>
      <c r="L877">
        <v>1885255.5819999999</v>
      </c>
      <c r="M877">
        <v>50087.6</v>
      </c>
      <c r="N877">
        <v>0</v>
      </c>
      <c r="O877">
        <v>3.5</v>
      </c>
      <c r="P877">
        <v>4.5</v>
      </c>
      <c r="Q877">
        <v>0.1</v>
      </c>
      <c r="R877">
        <v>0</v>
      </c>
      <c r="S877">
        <v>6</v>
      </c>
      <c r="T877">
        <v>3</v>
      </c>
      <c r="U877">
        <v>3.5</v>
      </c>
      <c r="V877">
        <v>9999</v>
      </c>
      <c r="W877">
        <v>1</v>
      </c>
      <c r="X877">
        <v>24257.82</v>
      </c>
      <c r="Y877">
        <v>28673.379870000001</v>
      </c>
      <c r="Z877">
        <v>383</v>
      </c>
      <c r="AM877">
        <v>37987</v>
      </c>
      <c r="AN877">
        <v>383</v>
      </c>
    </row>
    <row r="878" spans="1:41" x14ac:dyDescent="0.25">
      <c r="A878">
        <v>1987</v>
      </c>
      <c r="B878">
        <v>30</v>
      </c>
      <c r="C878">
        <v>33</v>
      </c>
      <c r="D878">
        <v>33</v>
      </c>
      <c r="E878">
        <v>2302.41</v>
      </c>
      <c r="F878">
        <v>61242.041579999997</v>
      </c>
      <c r="G878">
        <v>48872.86</v>
      </c>
      <c r="H878">
        <v>31545.84</v>
      </c>
      <c r="I878">
        <v>6585.6178849999997</v>
      </c>
      <c r="J878">
        <v>2002.58</v>
      </c>
      <c r="K878">
        <v>2020</v>
      </c>
      <c r="L878">
        <v>1158550.4779999999</v>
      </c>
      <c r="M878">
        <v>48872.86</v>
      </c>
      <c r="N878">
        <v>0</v>
      </c>
      <c r="O878">
        <v>3.5</v>
      </c>
      <c r="P878">
        <v>4.5</v>
      </c>
      <c r="Q878">
        <v>0.1</v>
      </c>
      <c r="R878">
        <v>0</v>
      </c>
      <c r="S878">
        <v>6</v>
      </c>
      <c r="T878">
        <v>3</v>
      </c>
      <c r="U878">
        <v>3.5</v>
      </c>
      <c r="V878">
        <v>9999</v>
      </c>
      <c r="W878">
        <v>1</v>
      </c>
      <c r="X878">
        <v>10455.99</v>
      </c>
      <c r="Y878">
        <v>12369.18158</v>
      </c>
      <c r="Z878">
        <v>331</v>
      </c>
      <c r="AM878">
        <v>18158</v>
      </c>
      <c r="AN878">
        <v>331</v>
      </c>
    </row>
    <row r="879" spans="1:41" x14ac:dyDescent="0.25">
      <c r="A879">
        <v>1980</v>
      </c>
      <c r="B879">
        <v>26</v>
      </c>
      <c r="C879">
        <v>40</v>
      </c>
      <c r="D879">
        <v>40</v>
      </c>
      <c r="E879">
        <v>988.32</v>
      </c>
      <c r="F879">
        <v>80593.363459999993</v>
      </c>
      <c r="G879">
        <v>43889</v>
      </c>
      <c r="H879">
        <v>33256.120000000003</v>
      </c>
      <c r="I879">
        <v>7419.4354499999999</v>
      </c>
      <c r="J879">
        <v>805.09</v>
      </c>
      <c r="K879">
        <v>2020</v>
      </c>
      <c r="L879">
        <v>2220607.6800000002</v>
      </c>
      <c r="M879">
        <v>43889</v>
      </c>
      <c r="N879">
        <v>0</v>
      </c>
      <c r="O879">
        <v>3.5</v>
      </c>
      <c r="P879">
        <v>4.5</v>
      </c>
      <c r="Q879">
        <v>0.1</v>
      </c>
      <c r="R879">
        <v>0</v>
      </c>
      <c r="S879">
        <v>6</v>
      </c>
      <c r="T879">
        <v>3</v>
      </c>
      <c r="U879">
        <v>3.5</v>
      </c>
      <c r="V879">
        <v>9999</v>
      </c>
      <c r="W879">
        <v>1</v>
      </c>
      <c r="X879">
        <v>31109.32</v>
      </c>
      <c r="Y879">
        <v>36704.36346</v>
      </c>
      <c r="Z879">
        <v>414</v>
      </c>
    </row>
    <row r="880" spans="1:41" x14ac:dyDescent="0.25">
      <c r="A880">
        <v>1981</v>
      </c>
      <c r="B880">
        <v>27</v>
      </c>
      <c r="C880">
        <v>39</v>
      </c>
      <c r="D880">
        <v>39</v>
      </c>
      <c r="E880">
        <v>2239.3200000000002</v>
      </c>
      <c r="F880">
        <v>61424.394950000002</v>
      </c>
      <c r="G880">
        <v>44205</v>
      </c>
      <c r="H880">
        <v>31291.119999999999</v>
      </c>
      <c r="I880">
        <v>7256.2507500000002</v>
      </c>
      <c r="J880">
        <v>1943.67</v>
      </c>
      <c r="K880">
        <v>2020</v>
      </c>
      <c r="L880">
        <v>1537169.9450000001</v>
      </c>
      <c r="M880">
        <v>44205</v>
      </c>
      <c r="N880">
        <v>0</v>
      </c>
      <c r="O880">
        <v>3.5</v>
      </c>
      <c r="P880">
        <v>4.5</v>
      </c>
      <c r="Q880">
        <v>0.1</v>
      </c>
      <c r="R880">
        <v>0</v>
      </c>
      <c r="S880">
        <v>6</v>
      </c>
      <c r="T880">
        <v>3</v>
      </c>
      <c r="U880">
        <v>3.5</v>
      </c>
      <c r="V880">
        <v>9999</v>
      </c>
      <c r="W880">
        <v>1</v>
      </c>
      <c r="X880">
        <v>14594.55</v>
      </c>
      <c r="Y880">
        <v>17219.394950000002</v>
      </c>
      <c r="Z880">
        <v>402</v>
      </c>
    </row>
    <row r="881" spans="1:41" x14ac:dyDescent="0.25">
      <c r="A881">
        <v>1971</v>
      </c>
      <c r="B881">
        <v>18</v>
      </c>
      <c r="C881">
        <v>49</v>
      </c>
      <c r="D881">
        <v>49</v>
      </c>
      <c r="E881">
        <v>188.78</v>
      </c>
      <c r="F881">
        <v>27794.72494</v>
      </c>
      <c r="G881">
        <v>11475.22</v>
      </c>
      <c r="H881">
        <v>9344.92</v>
      </c>
      <c r="I881">
        <v>2445.943143</v>
      </c>
      <c r="J881">
        <v>149.05000000000001</v>
      </c>
      <c r="K881">
        <v>2020</v>
      </c>
      <c r="L881">
        <v>1020421.16</v>
      </c>
      <c r="M881">
        <v>11475.22</v>
      </c>
      <c r="N881">
        <v>1</v>
      </c>
      <c r="O881">
        <v>3.5</v>
      </c>
      <c r="P881">
        <v>4.5</v>
      </c>
      <c r="Q881">
        <v>0.1</v>
      </c>
      <c r="R881">
        <v>0</v>
      </c>
      <c r="S881">
        <v>6</v>
      </c>
      <c r="T881">
        <v>3</v>
      </c>
      <c r="U881">
        <v>3.5</v>
      </c>
      <c r="V881">
        <v>9999</v>
      </c>
      <c r="W881">
        <v>0.9259193</v>
      </c>
      <c r="X881">
        <v>13846.47</v>
      </c>
      <c r="Y881">
        <v>16319.504940000001</v>
      </c>
      <c r="Z881">
        <v>528</v>
      </c>
      <c r="AM881">
        <v>16319</v>
      </c>
      <c r="AN881">
        <v>50494</v>
      </c>
      <c r="AO881">
        <v>528</v>
      </c>
    </row>
    <row r="882" spans="1:41" x14ac:dyDescent="0.25">
      <c r="A882">
        <v>1976</v>
      </c>
      <c r="B882">
        <v>26</v>
      </c>
      <c r="C882">
        <v>44</v>
      </c>
      <c r="D882">
        <v>44</v>
      </c>
      <c r="E882">
        <v>1599.34</v>
      </c>
      <c r="F882">
        <v>54521.482210000002</v>
      </c>
      <c r="G882">
        <v>33553.089999999997</v>
      </c>
      <c r="H882">
        <v>25387.54</v>
      </c>
      <c r="I882">
        <v>6329.7904280000002</v>
      </c>
      <c r="J882">
        <v>1384.98</v>
      </c>
      <c r="K882">
        <v>2020</v>
      </c>
      <c r="L882">
        <v>1661418.2609999999</v>
      </c>
      <c r="M882">
        <v>33553.089999999997</v>
      </c>
      <c r="N882">
        <v>0</v>
      </c>
      <c r="O882">
        <v>3.5</v>
      </c>
      <c r="P882">
        <v>4.5</v>
      </c>
      <c r="Q882">
        <v>0.1</v>
      </c>
      <c r="R882">
        <v>0</v>
      </c>
      <c r="S882">
        <v>6</v>
      </c>
      <c r="T882">
        <v>3</v>
      </c>
      <c r="U882">
        <v>3.5</v>
      </c>
      <c r="V882">
        <v>9999</v>
      </c>
      <c r="W882">
        <v>1</v>
      </c>
      <c r="X882">
        <v>17859.79</v>
      </c>
      <c r="Y882">
        <v>20968.392210000002</v>
      </c>
      <c r="Z882">
        <v>461</v>
      </c>
      <c r="AM882">
        <v>39221</v>
      </c>
      <c r="AN882">
        <v>461</v>
      </c>
    </row>
    <row r="883" spans="1:41" x14ac:dyDescent="0.25">
      <c r="A883">
        <v>1978</v>
      </c>
      <c r="B883">
        <v>18</v>
      </c>
      <c r="C883">
        <v>43</v>
      </c>
      <c r="D883">
        <v>43</v>
      </c>
      <c r="E883">
        <v>1284.4100000000001</v>
      </c>
      <c r="F883">
        <v>42681.589370000002</v>
      </c>
      <c r="G883">
        <v>31360.63</v>
      </c>
      <c r="H883">
        <v>17675.39</v>
      </c>
      <c r="I883">
        <v>5608.8486759999996</v>
      </c>
      <c r="J883">
        <v>1102.55</v>
      </c>
      <c r="K883">
        <v>2021</v>
      </c>
      <c r="L883">
        <v>980193.03670000006</v>
      </c>
      <c r="M883">
        <v>31360.63</v>
      </c>
      <c r="N883">
        <v>0</v>
      </c>
      <c r="O883">
        <v>3.5</v>
      </c>
      <c r="P883">
        <v>4.5</v>
      </c>
      <c r="Q883">
        <v>0.1</v>
      </c>
      <c r="R883">
        <v>0</v>
      </c>
      <c r="S883">
        <v>6</v>
      </c>
      <c r="T883">
        <v>3</v>
      </c>
      <c r="U883">
        <v>3.5</v>
      </c>
      <c r="V883">
        <v>9999</v>
      </c>
      <c r="W883">
        <v>1</v>
      </c>
      <c r="X883">
        <v>9302.4</v>
      </c>
      <c r="Y883">
        <v>11320.95937</v>
      </c>
      <c r="Z883">
        <v>436</v>
      </c>
      <c r="AM883">
        <v>95937</v>
      </c>
      <c r="AN883">
        <v>436</v>
      </c>
    </row>
    <row r="884" spans="1:41" x14ac:dyDescent="0.25">
      <c r="A884">
        <v>1985</v>
      </c>
      <c r="B884">
        <v>25</v>
      </c>
      <c r="C884">
        <v>36</v>
      </c>
      <c r="D884">
        <v>36</v>
      </c>
      <c r="E884">
        <v>2272.63</v>
      </c>
      <c r="F884">
        <v>73693.708289999995</v>
      </c>
      <c r="G884">
        <v>54466.6</v>
      </c>
      <c r="H884">
        <v>38952.18</v>
      </c>
      <c r="I884">
        <v>7873.1470300000001</v>
      </c>
      <c r="J884">
        <v>2073.5700000000002</v>
      </c>
      <c r="K884">
        <v>2021</v>
      </c>
      <c r="L884">
        <v>1642531.2</v>
      </c>
      <c r="M884">
        <v>54466.6</v>
      </c>
      <c r="N884">
        <v>1</v>
      </c>
      <c r="O884">
        <v>3.5</v>
      </c>
      <c r="P884">
        <v>4.5</v>
      </c>
      <c r="Q884">
        <v>0.1</v>
      </c>
      <c r="R884">
        <v>0</v>
      </c>
      <c r="S884">
        <v>6</v>
      </c>
      <c r="T884">
        <v>3</v>
      </c>
      <c r="U884">
        <v>3.5</v>
      </c>
      <c r="V884">
        <v>9999</v>
      </c>
      <c r="W884">
        <v>1</v>
      </c>
      <c r="X884">
        <v>15798.86</v>
      </c>
      <c r="Y884">
        <v>19227.10829</v>
      </c>
      <c r="Z884">
        <v>360</v>
      </c>
      <c r="AM884">
        <v>10829</v>
      </c>
      <c r="AN884">
        <v>360</v>
      </c>
    </row>
    <row r="885" spans="1:41" x14ac:dyDescent="0.25">
      <c r="A885">
        <v>1971</v>
      </c>
      <c r="B885">
        <v>14</v>
      </c>
      <c r="C885">
        <v>50</v>
      </c>
      <c r="D885">
        <v>50</v>
      </c>
      <c r="E885">
        <v>970.8</v>
      </c>
      <c r="F885">
        <v>46958.831420000002</v>
      </c>
      <c r="G885">
        <v>28476.83</v>
      </c>
      <c r="H885">
        <v>19609.96</v>
      </c>
      <c r="I885">
        <v>6069.8363149999996</v>
      </c>
      <c r="J885">
        <v>822.51</v>
      </c>
      <c r="K885">
        <v>2021</v>
      </c>
      <c r="L885">
        <v>1515581.325</v>
      </c>
      <c r="M885">
        <v>28476.83</v>
      </c>
      <c r="N885">
        <v>1</v>
      </c>
      <c r="O885">
        <v>3.5</v>
      </c>
      <c r="P885">
        <v>4.5</v>
      </c>
      <c r="Q885">
        <v>0.1</v>
      </c>
      <c r="R885">
        <v>0</v>
      </c>
      <c r="S885">
        <v>6</v>
      </c>
      <c r="T885">
        <v>3</v>
      </c>
      <c r="U885">
        <v>3.5</v>
      </c>
      <c r="V885">
        <v>9999</v>
      </c>
      <c r="W885">
        <v>1</v>
      </c>
      <c r="X885">
        <v>15230.99</v>
      </c>
      <c r="Y885">
        <v>18482.001420000001</v>
      </c>
      <c r="Z885">
        <v>522</v>
      </c>
      <c r="AM885">
        <v>142</v>
      </c>
      <c r="AN885">
        <v>522</v>
      </c>
    </row>
    <row r="886" spans="1:41" x14ac:dyDescent="0.25">
      <c r="A886">
        <v>1982</v>
      </c>
      <c r="B886">
        <v>26</v>
      </c>
      <c r="C886">
        <v>39</v>
      </c>
      <c r="D886">
        <v>39</v>
      </c>
      <c r="E886">
        <v>1713.07</v>
      </c>
      <c r="F886">
        <v>126922.075</v>
      </c>
      <c r="G886">
        <v>77594</v>
      </c>
      <c r="H886">
        <v>58652.35</v>
      </c>
      <c r="I886">
        <v>12356.844499999999</v>
      </c>
      <c r="J886">
        <v>1615.87</v>
      </c>
      <c r="K886">
        <v>2021</v>
      </c>
      <c r="L886">
        <v>3204415.148</v>
      </c>
      <c r="M886">
        <v>77594</v>
      </c>
      <c r="N886">
        <v>1</v>
      </c>
      <c r="O886">
        <v>3.5</v>
      </c>
      <c r="P886">
        <v>3</v>
      </c>
      <c r="Q886">
        <v>0.15</v>
      </c>
      <c r="R886">
        <v>0</v>
      </c>
      <c r="S886">
        <v>6</v>
      </c>
      <c r="T886">
        <v>3</v>
      </c>
      <c r="U886">
        <v>3.5</v>
      </c>
      <c r="V886">
        <v>9999</v>
      </c>
      <c r="W886">
        <v>1</v>
      </c>
      <c r="X886">
        <v>40709.360000000001</v>
      </c>
      <c r="Y886">
        <v>49328.074959999998</v>
      </c>
      <c r="Z886">
        <v>387</v>
      </c>
    </row>
    <row r="887" spans="1:41" x14ac:dyDescent="0.25">
      <c r="A887">
        <v>1985</v>
      </c>
      <c r="B887">
        <v>28</v>
      </c>
      <c r="C887">
        <v>36</v>
      </c>
      <c r="D887">
        <v>36</v>
      </c>
      <c r="E887">
        <v>2557.7199999999998</v>
      </c>
      <c r="F887">
        <v>79837.339380000005</v>
      </c>
      <c r="G887">
        <v>60739.67</v>
      </c>
      <c r="H887">
        <v>33270.81</v>
      </c>
      <c r="I887">
        <v>8779.9192989999992</v>
      </c>
      <c r="J887">
        <v>2217.0500000000002</v>
      </c>
      <c r="K887">
        <v>2021</v>
      </c>
      <c r="L887">
        <v>1441740.838</v>
      </c>
      <c r="M887">
        <v>60739.67</v>
      </c>
      <c r="N887">
        <v>1</v>
      </c>
      <c r="O887">
        <v>3.5</v>
      </c>
      <c r="P887">
        <v>3</v>
      </c>
      <c r="Q887">
        <v>0.15</v>
      </c>
      <c r="R887">
        <v>0</v>
      </c>
      <c r="S887">
        <v>6</v>
      </c>
      <c r="T887">
        <v>3</v>
      </c>
      <c r="U887">
        <v>3.5</v>
      </c>
      <c r="V887">
        <v>9999</v>
      </c>
      <c r="W887">
        <v>1</v>
      </c>
      <c r="X887">
        <v>15740.21</v>
      </c>
      <c r="Y887">
        <v>19097.669379999999</v>
      </c>
      <c r="Z887">
        <v>353</v>
      </c>
      <c r="AM887">
        <v>353</v>
      </c>
    </row>
    <row r="888" spans="1:41" x14ac:dyDescent="0.25">
      <c r="A888">
        <v>1965</v>
      </c>
      <c r="B888">
        <v>11</v>
      </c>
      <c r="C888">
        <v>56</v>
      </c>
      <c r="D888">
        <v>56</v>
      </c>
      <c r="E888">
        <v>1442.86</v>
      </c>
      <c r="F888">
        <v>74972.968489999999</v>
      </c>
      <c r="G888">
        <v>41575.800000000003</v>
      </c>
      <c r="H888">
        <v>27007.96</v>
      </c>
      <c r="I888">
        <v>10084.210290000001</v>
      </c>
      <c r="J888">
        <v>1225.58</v>
      </c>
      <c r="K888">
        <v>2021</v>
      </c>
      <c r="L888">
        <v>2722639.1830000002</v>
      </c>
      <c r="M888">
        <v>41575.800000000003</v>
      </c>
      <c r="N888">
        <v>0</v>
      </c>
      <c r="O888">
        <v>3.5</v>
      </c>
      <c r="P888">
        <v>4.5</v>
      </c>
      <c r="Q888">
        <v>0.1</v>
      </c>
      <c r="R888">
        <v>0</v>
      </c>
      <c r="S888">
        <v>6</v>
      </c>
      <c r="T888">
        <v>3</v>
      </c>
      <c r="U888">
        <v>3.5</v>
      </c>
      <c r="V888">
        <v>9999</v>
      </c>
      <c r="W888">
        <v>1</v>
      </c>
      <c r="X888">
        <v>27626.94</v>
      </c>
      <c r="Y888">
        <v>33397.168489999996</v>
      </c>
      <c r="Z888">
        <v>598</v>
      </c>
      <c r="AM888">
        <v>16849</v>
      </c>
      <c r="AN888">
        <v>598</v>
      </c>
    </row>
    <row r="889" spans="1:41" x14ac:dyDescent="0.25">
      <c r="A889">
        <v>1968</v>
      </c>
      <c r="B889">
        <v>14</v>
      </c>
      <c r="C889">
        <v>53</v>
      </c>
      <c r="D889">
        <v>53</v>
      </c>
      <c r="E889">
        <v>1152.67</v>
      </c>
      <c r="F889">
        <v>55701.225980000003</v>
      </c>
      <c r="G889">
        <v>31630.6</v>
      </c>
      <c r="H889">
        <v>22026.15</v>
      </c>
      <c r="I889">
        <v>7207.0322100000003</v>
      </c>
      <c r="J889">
        <v>984.36</v>
      </c>
      <c r="K889">
        <v>2021</v>
      </c>
      <c r="L889">
        <v>1950114.675</v>
      </c>
      <c r="M889">
        <v>31630.6</v>
      </c>
      <c r="N889">
        <v>0</v>
      </c>
      <c r="O889">
        <v>3.5</v>
      </c>
      <c r="P889">
        <v>4.5</v>
      </c>
      <c r="Q889">
        <v>0.1</v>
      </c>
      <c r="R889">
        <v>0</v>
      </c>
      <c r="S889">
        <v>6</v>
      </c>
      <c r="T889">
        <v>3</v>
      </c>
      <c r="U889">
        <v>3.5</v>
      </c>
      <c r="V889">
        <v>9999</v>
      </c>
      <c r="W889">
        <v>1</v>
      </c>
      <c r="X889">
        <v>19911.8</v>
      </c>
      <c r="Y889">
        <v>24070.625980000001</v>
      </c>
      <c r="Z889">
        <v>558</v>
      </c>
      <c r="AM889">
        <v>62598</v>
      </c>
      <c r="AN889">
        <v>558</v>
      </c>
    </row>
    <row r="890" spans="1:41" x14ac:dyDescent="0.25">
      <c r="A890">
        <v>1982</v>
      </c>
      <c r="B890">
        <v>27</v>
      </c>
      <c r="C890">
        <v>39</v>
      </c>
      <c r="D890">
        <v>39</v>
      </c>
      <c r="E890">
        <v>908.64</v>
      </c>
      <c r="F890">
        <v>66034.502619999999</v>
      </c>
      <c r="G890">
        <v>37149.83</v>
      </c>
      <c r="H890">
        <v>28925.360000000001</v>
      </c>
      <c r="I890">
        <v>5916.110428</v>
      </c>
      <c r="J890">
        <v>789.06</v>
      </c>
      <c r="K890">
        <v>2021</v>
      </c>
      <c r="L890">
        <v>1715871.95</v>
      </c>
      <c r="M890">
        <v>37149.83</v>
      </c>
      <c r="N890">
        <v>0</v>
      </c>
      <c r="O890">
        <v>3.5</v>
      </c>
      <c r="P890">
        <v>3</v>
      </c>
      <c r="Q890">
        <v>0.15</v>
      </c>
      <c r="R890">
        <v>0</v>
      </c>
      <c r="S890">
        <v>6</v>
      </c>
      <c r="T890">
        <v>3</v>
      </c>
      <c r="U890">
        <v>3.5</v>
      </c>
      <c r="V890">
        <v>9999</v>
      </c>
      <c r="W890">
        <v>1</v>
      </c>
      <c r="X890">
        <v>23870.7</v>
      </c>
      <c r="Y890">
        <v>28884.672620000001</v>
      </c>
      <c r="Z890">
        <v>390</v>
      </c>
      <c r="AM890">
        <v>390</v>
      </c>
    </row>
    <row r="891" spans="1:41" x14ac:dyDescent="0.25">
      <c r="A891">
        <v>1985</v>
      </c>
      <c r="B891">
        <v>31</v>
      </c>
      <c r="C891">
        <v>36</v>
      </c>
      <c r="D891">
        <v>36</v>
      </c>
      <c r="E891">
        <v>1268.06</v>
      </c>
      <c r="F891">
        <v>71620.489600000001</v>
      </c>
      <c r="G891">
        <v>46170.6</v>
      </c>
      <c r="H891">
        <v>33491.980000000003</v>
      </c>
      <c r="I891">
        <v>6673.9602299999997</v>
      </c>
      <c r="J891">
        <v>1052.6600000000001</v>
      </c>
      <c r="K891">
        <v>2021</v>
      </c>
      <c r="L891">
        <v>1595433.645</v>
      </c>
      <c r="M891">
        <v>46170.6</v>
      </c>
      <c r="N891">
        <v>0</v>
      </c>
      <c r="O891">
        <v>3.5</v>
      </c>
      <c r="P891">
        <v>4.5</v>
      </c>
      <c r="Q891">
        <v>0.1</v>
      </c>
      <c r="R891">
        <v>0</v>
      </c>
      <c r="S891">
        <v>6</v>
      </c>
      <c r="T891">
        <v>3</v>
      </c>
      <c r="U891">
        <v>3.5</v>
      </c>
      <c r="V891">
        <v>9999</v>
      </c>
      <c r="W891">
        <v>1</v>
      </c>
      <c r="X891">
        <v>21052.76</v>
      </c>
      <c r="Y891">
        <v>25449.889599999999</v>
      </c>
      <c r="Z891">
        <v>351</v>
      </c>
      <c r="AM891">
        <v>8896</v>
      </c>
      <c r="AN891">
        <v>351</v>
      </c>
    </row>
    <row r="892" spans="1:41" x14ac:dyDescent="0.25">
      <c r="A892">
        <v>1986</v>
      </c>
      <c r="B892">
        <v>35</v>
      </c>
      <c r="C892">
        <v>35</v>
      </c>
      <c r="D892">
        <v>35</v>
      </c>
      <c r="E892">
        <v>1803.24</v>
      </c>
      <c r="F892">
        <v>109227.6008</v>
      </c>
      <c r="G892">
        <v>76313</v>
      </c>
      <c r="H892">
        <v>47608.2</v>
      </c>
      <c r="I892">
        <v>10657.11045</v>
      </c>
      <c r="J892">
        <v>1570.45</v>
      </c>
      <c r="K892">
        <v>2021</v>
      </c>
      <c r="L892">
        <v>2130559.1910000001</v>
      </c>
      <c r="M892">
        <v>76313</v>
      </c>
      <c r="N892">
        <v>1</v>
      </c>
      <c r="O892">
        <v>3.5</v>
      </c>
      <c r="P892">
        <v>3</v>
      </c>
      <c r="Q892">
        <v>0.15</v>
      </c>
      <c r="R892">
        <v>0</v>
      </c>
      <c r="S892">
        <v>6</v>
      </c>
      <c r="T892">
        <v>3</v>
      </c>
      <c r="U892">
        <v>3.5</v>
      </c>
      <c r="V892">
        <v>9999</v>
      </c>
      <c r="W892">
        <v>1</v>
      </c>
      <c r="X892">
        <v>27367.49</v>
      </c>
      <c r="Y892">
        <v>32914.6008</v>
      </c>
      <c r="Z892">
        <v>341</v>
      </c>
    </row>
    <row r="893" spans="1:41" x14ac:dyDescent="0.25">
      <c r="A893">
        <v>1976</v>
      </c>
      <c r="B893">
        <v>23</v>
      </c>
      <c r="C893">
        <v>46</v>
      </c>
      <c r="D893">
        <v>45</v>
      </c>
      <c r="E893">
        <v>436.37</v>
      </c>
      <c r="F893">
        <v>42107</v>
      </c>
      <c r="G893">
        <v>23148.82</v>
      </c>
      <c r="H893">
        <v>16688.54</v>
      </c>
      <c r="I893">
        <v>4367.0248929999998</v>
      </c>
      <c r="J893">
        <v>350.71</v>
      </c>
      <c r="K893">
        <v>2022</v>
      </c>
      <c r="L893">
        <v>1239567.5220000001</v>
      </c>
      <c r="M893">
        <v>23148.82</v>
      </c>
      <c r="N893">
        <v>0</v>
      </c>
      <c r="O893">
        <v>3.5</v>
      </c>
      <c r="P893">
        <v>3</v>
      </c>
      <c r="Q893">
        <v>0.15</v>
      </c>
      <c r="R893">
        <v>0</v>
      </c>
      <c r="S893">
        <v>6</v>
      </c>
      <c r="T893">
        <v>3</v>
      </c>
      <c r="U893">
        <v>3.5</v>
      </c>
      <c r="V893">
        <v>9999</v>
      </c>
      <c r="W893">
        <v>1</v>
      </c>
      <c r="X893">
        <v>0</v>
      </c>
      <c r="Y893">
        <v>18958.18</v>
      </c>
      <c r="Z893">
        <v>463</v>
      </c>
    </row>
    <row r="894" spans="1:41" x14ac:dyDescent="0.25">
      <c r="A894">
        <v>1985</v>
      </c>
      <c r="B894">
        <v>18</v>
      </c>
      <c r="C894">
        <v>37</v>
      </c>
      <c r="D894">
        <v>37</v>
      </c>
      <c r="E894">
        <v>582.29</v>
      </c>
      <c r="F894">
        <v>37791.660000000003</v>
      </c>
      <c r="G894">
        <v>26345.83</v>
      </c>
      <c r="H894">
        <v>15021.6</v>
      </c>
      <c r="I894">
        <v>3808.2897269999999</v>
      </c>
      <c r="J894">
        <v>480.39</v>
      </c>
      <c r="K894">
        <v>2022</v>
      </c>
      <c r="L894">
        <v>708815.7</v>
      </c>
      <c r="M894">
        <v>26345.83</v>
      </c>
      <c r="N894">
        <v>1</v>
      </c>
      <c r="O894">
        <v>3.5</v>
      </c>
      <c r="P894">
        <v>3</v>
      </c>
      <c r="Q894">
        <v>0.15</v>
      </c>
      <c r="R894">
        <v>0</v>
      </c>
      <c r="S894">
        <v>6</v>
      </c>
      <c r="T894">
        <v>3</v>
      </c>
      <c r="U894">
        <v>3.5</v>
      </c>
      <c r="V894">
        <v>9999</v>
      </c>
      <c r="W894">
        <v>1</v>
      </c>
      <c r="X894">
        <v>0</v>
      </c>
      <c r="Y894">
        <v>11445.83</v>
      </c>
      <c r="Z894">
        <v>360</v>
      </c>
    </row>
    <row r="895" spans="1:41" x14ac:dyDescent="0.25">
      <c r="A895">
        <v>1984</v>
      </c>
      <c r="B895">
        <v>23</v>
      </c>
      <c r="C895">
        <v>38</v>
      </c>
      <c r="D895">
        <v>38</v>
      </c>
      <c r="E895">
        <v>1582.15</v>
      </c>
      <c r="F895">
        <v>64115.5</v>
      </c>
      <c r="G895">
        <v>44925.4</v>
      </c>
      <c r="H895">
        <v>30645.34</v>
      </c>
      <c r="I895">
        <v>6714.1010299999998</v>
      </c>
      <c r="J895">
        <v>646.6</v>
      </c>
      <c r="K895">
        <v>2022</v>
      </c>
      <c r="L895">
        <v>1423631.42</v>
      </c>
      <c r="M895">
        <v>44925.4</v>
      </c>
      <c r="N895">
        <v>1</v>
      </c>
      <c r="O895">
        <v>3.5</v>
      </c>
      <c r="P895">
        <v>3</v>
      </c>
      <c r="Q895">
        <v>0.15</v>
      </c>
      <c r="R895">
        <v>0</v>
      </c>
      <c r="S895">
        <v>6</v>
      </c>
      <c r="T895">
        <v>3</v>
      </c>
      <c r="U895">
        <v>3.5</v>
      </c>
      <c r="V895">
        <v>9999</v>
      </c>
      <c r="W895">
        <v>1</v>
      </c>
      <c r="X895">
        <v>0</v>
      </c>
      <c r="Y895">
        <v>19190.099999999999</v>
      </c>
      <c r="Z895">
        <v>366</v>
      </c>
    </row>
    <row r="896" spans="1:41" x14ac:dyDescent="0.25">
      <c r="A896">
        <v>1984</v>
      </c>
      <c r="B896">
        <v>24</v>
      </c>
      <c r="C896">
        <v>38</v>
      </c>
      <c r="D896">
        <v>38</v>
      </c>
      <c r="E896">
        <v>3439.17</v>
      </c>
      <c r="F896">
        <v>108146.2994</v>
      </c>
      <c r="G896">
        <v>76300.88</v>
      </c>
      <c r="H896">
        <v>55178.18</v>
      </c>
      <c r="I896">
        <v>11403.166520000001</v>
      </c>
      <c r="J896">
        <v>3186.4</v>
      </c>
      <c r="K896">
        <v>2022</v>
      </c>
      <c r="L896">
        <v>2494061.4130000002</v>
      </c>
      <c r="M896">
        <v>76300.88</v>
      </c>
      <c r="N896">
        <v>0</v>
      </c>
      <c r="O896">
        <v>3.5</v>
      </c>
      <c r="P896">
        <v>3</v>
      </c>
      <c r="Q896">
        <v>0.15</v>
      </c>
      <c r="R896">
        <v>0</v>
      </c>
      <c r="S896">
        <v>6</v>
      </c>
      <c r="T896">
        <v>3</v>
      </c>
      <c r="U896">
        <v>3.5</v>
      </c>
      <c r="V896">
        <v>9999</v>
      </c>
      <c r="W896">
        <v>1</v>
      </c>
      <c r="X896">
        <v>25492.27</v>
      </c>
      <c r="Y896">
        <v>31845.419440000001</v>
      </c>
      <c r="Z896">
        <v>371</v>
      </c>
      <c r="AM896">
        <v>371</v>
      </c>
    </row>
    <row r="897" spans="1:41" x14ac:dyDescent="0.25">
      <c r="A897">
        <v>1987</v>
      </c>
      <c r="B897">
        <v>27</v>
      </c>
      <c r="C897">
        <v>35</v>
      </c>
      <c r="D897">
        <v>35</v>
      </c>
      <c r="E897">
        <v>1068.21</v>
      </c>
      <c r="F897">
        <v>57399.103730000003</v>
      </c>
      <c r="G897">
        <v>38315.14</v>
      </c>
      <c r="H897">
        <v>28514.31</v>
      </c>
      <c r="I897">
        <v>5162.965115</v>
      </c>
      <c r="J897">
        <v>889.08</v>
      </c>
      <c r="K897">
        <v>2022</v>
      </c>
      <c r="L897">
        <v>1193305.568</v>
      </c>
      <c r="M897">
        <v>38315.14</v>
      </c>
      <c r="N897">
        <v>1</v>
      </c>
      <c r="O897">
        <v>3.5</v>
      </c>
      <c r="P897">
        <v>3</v>
      </c>
      <c r="Q897">
        <v>0.15</v>
      </c>
      <c r="R897">
        <v>0</v>
      </c>
      <c r="S897">
        <v>6</v>
      </c>
      <c r="T897">
        <v>3</v>
      </c>
      <c r="U897">
        <v>3.5</v>
      </c>
      <c r="V897">
        <v>9999</v>
      </c>
      <c r="W897">
        <v>1</v>
      </c>
      <c r="X897">
        <v>15276.72</v>
      </c>
      <c r="Y897">
        <v>19083.963729999999</v>
      </c>
      <c r="Z897">
        <v>327</v>
      </c>
      <c r="AM897">
        <v>327</v>
      </c>
    </row>
    <row r="898" spans="1:41" x14ac:dyDescent="0.25">
      <c r="A898">
        <v>1978</v>
      </c>
      <c r="B898">
        <v>20</v>
      </c>
      <c r="C898">
        <v>44</v>
      </c>
      <c r="D898">
        <v>44</v>
      </c>
      <c r="E898">
        <v>801.51</v>
      </c>
      <c r="F898">
        <v>88534.232959999994</v>
      </c>
      <c r="G898">
        <v>47773.45</v>
      </c>
      <c r="H898">
        <v>32628.89</v>
      </c>
      <c r="I898">
        <v>8544.2815320000009</v>
      </c>
      <c r="J898">
        <v>671</v>
      </c>
      <c r="K898">
        <v>2022</v>
      </c>
      <c r="L898">
        <v>2374692.1669999999</v>
      </c>
      <c r="M898">
        <v>47773.45</v>
      </c>
      <c r="N898">
        <v>0</v>
      </c>
      <c r="O898">
        <v>3.5</v>
      </c>
      <c r="P898">
        <v>4.5</v>
      </c>
      <c r="Q898">
        <v>0.1</v>
      </c>
      <c r="R898">
        <v>0</v>
      </c>
      <c r="S898">
        <v>6</v>
      </c>
      <c r="T898">
        <v>3</v>
      </c>
      <c r="U898">
        <v>3.5</v>
      </c>
      <c r="V898">
        <v>9999</v>
      </c>
      <c r="W898">
        <v>1</v>
      </c>
      <c r="X898">
        <v>32729.61</v>
      </c>
      <c r="Y898">
        <v>40760.782959999997</v>
      </c>
      <c r="Z898">
        <v>436</v>
      </c>
      <c r="AM898">
        <v>436</v>
      </c>
    </row>
    <row r="899" spans="1:41" x14ac:dyDescent="0.25">
      <c r="A899">
        <v>1979</v>
      </c>
      <c r="B899">
        <v>21</v>
      </c>
      <c r="C899">
        <v>43</v>
      </c>
      <c r="D899">
        <v>43</v>
      </c>
      <c r="E899">
        <v>1500.51</v>
      </c>
      <c r="F899">
        <v>50505.454660000003</v>
      </c>
      <c r="G899">
        <v>35513</v>
      </c>
      <c r="H899">
        <v>23882.04</v>
      </c>
      <c r="I899">
        <v>6177.4863500000001</v>
      </c>
      <c r="J899">
        <v>1314.36</v>
      </c>
      <c r="K899">
        <v>2022</v>
      </c>
      <c r="L899">
        <v>1275167.1000000001</v>
      </c>
      <c r="M899">
        <v>35513</v>
      </c>
      <c r="N899">
        <v>1</v>
      </c>
      <c r="O899">
        <v>3.5</v>
      </c>
      <c r="P899">
        <v>3</v>
      </c>
      <c r="Q899">
        <v>0.15</v>
      </c>
      <c r="R899">
        <v>0</v>
      </c>
      <c r="S899">
        <v>6</v>
      </c>
      <c r="T899">
        <v>3</v>
      </c>
      <c r="U899">
        <v>3.5</v>
      </c>
      <c r="V899">
        <v>9999</v>
      </c>
      <c r="W899">
        <v>1</v>
      </c>
      <c r="X899">
        <v>12038.16</v>
      </c>
      <c r="Y899">
        <v>14992.454659999999</v>
      </c>
      <c r="Z899">
        <v>426</v>
      </c>
    </row>
    <row r="900" spans="1:41" x14ac:dyDescent="0.25">
      <c r="A900">
        <v>1980</v>
      </c>
      <c r="B900">
        <v>22</v>
      </c>
      <c r="C900">
        <v>42</v>
      </c>
      <c r="D900">
        <v>42</v>
      </c>
      <c r="E900">
        <v>1418.06</v>
      </c>
      <c r="F900">
        <v>54049.213790000002</v>
      </c>
      <c r="G900">
        <v>36919.629999999997</v>
      </c>
      <c r="H900">
        <v>21705.51</v>
      </c>
      <c r="I900">
        <v>6241.2634520000001</v>
      </c>
      <c r="J900">
        <v>1212.53</v>
      </c>
      <c r="K900">
        <v>2022</v>
      </c>
      <c r="L900">
        <v>1223370.69</v>
      </c>
      <c r="M900">
        <v>36919.629999999997</v>
      </c>
      <c r="N900">
        <v>0</v>
      </c>
      <c r="O900">
        <v>3.5</v>
      </c>
      <c r="P900">
        <v>4.5</v>
      </c>
      <c r="Q900">
        <v>0.1</v>
      </c>
      <c r="R900">
        <v>0</v>
      </c>
      <c r="S900">
        <v>6</v>
      </c>
      <c r="T900">
        <v>3</v>
      </c>
      <c r="U900">
        <v>3.5</v>
      </c>
      <c r="V900">
        <v>9999</v>
      </c>
      <c r="W900">
        <v>1</v>
      </c>
      <c r="X900">
        <v>13754.51</v>
      </c>
      <c r="Y900">
        <v>17129.583790000001</v>
      </c>
      <c r="Z900">
        <v>414</v>
      </c>
      <c r="AM900">
        <v>58379</v>
      </c>
      <c r="AN900">
        <v>414</v>
      </c>
    </row>
    <row r="901" spans="1:41" x14ac:dyDescent="0.25">
      <c r="A901">
        <v>1982</v>
      </c>
      <c r="B901">
        <v>23</v>
      </c>
      <c r="C901">
        <v>40</v>
      </c>
      <c r="D901">
        <v>40</v>
      </c>
      <c r="E901">
        <v>2337.2399999999998</v>
      </c>
      <c r="F901">
        <v>74910</v>
      </c>
      <c r="G901">
        <v>57522.14</v>
      </c>
      <c r="H901">
        <v>33189.730000000003</v>
      </c>
      <c r="I901">
        <v>9160.4007949999996</v>
      </c>
      <c r="J901">
        <v>2011.35</v>
      </c>
      <c r="K901">
        <v>2022</v>
      </c>
      <c r="L901">
        <v>1535030.173</v>
      </c>
      <c r="M901">
        <v>57522.14</v>
      </c>
      <c r="N901">
        <v>0</v>
      </c>
      <c r="O901">
        <v>3.5</v>
      </c>
      <c r="P901">
        <v>3</v>
      </c>
      <c r="Q901">
        <v>0.15</v>
      </c>
      <c r="R901">
        <v>0</v>
      </c>
      <c r="S901">
        <v>6</v>
      </c>
      <c r="T901">
        <v>3</v>
      </c>
      <c r="U901">
        <v>3.5</v>
      </c>
      <c r="V901">
        <v>9999</v>
      </c>
      <c r="W901">
        <v>1</v>
      </c>
      <c r="X901">
        <v>0</v>
      </c>
      <c r="Y901">
        <v>17387.86</v>
      </c>
      <c r="Z901">
        <v>388</v>
      </c>
    </row>
    <row r="902" spans="1:41" x14ac:dyDescent="0.25">
      <c r="A902">
        <v>1972</v>
      </c>
      <c r="B902">
        <v>15</v>
      </c>
      <c r="C902">
        <v>50</v>
      </c>
      <c r="D902">
        <v>50</v>
      </c>
      <c r="E902">
        <v>342.17</v>
      </c>
      <c r="F902">
        <v>41133.495869999999</v>
      </c>
      <c r="G902">
        <v>18373.18</v>
      </c>
      <c r="H902">
        <v>13274</v>
      </c>
      <c r="I902">
        <v>3826.214735</v>
      </c>
      <c r="J902">
        <v>272.04000000000002</v>
      </c>
      <c r="K902">
        <v>2022</v>
      </c>
      <c r="L902">
        <v>1341984.675</v>
      </c>
      <c r="M902">
        <v>18373.18</v>
      </c>
      <c r="N902">
        <v>1</v>
      </c>
      <c r="O902">
        <v>3.5</v>
      </c>
      <c r="P902">
        <v>4.5</v>
      </c>
      <c r="Q902">
        <v>0.1</v>
      </c>
      <c r="R902">
        <v>0</v>
      </c>
      <c r="S902">
        <v>6</v>
      </c>
      <c r="T902">
        <v>3</v>
      </c>
      <c r="U902">
        <v>3.5</v>
      </c>
      <c r="V902">
        <v>9999</v>
      </c>
      <c r="W902">
        <v>1</v>
      </c>
      <c r="X902">
        <v>18302.11</v>
      </c>
      <c r="Y902">
        <v>22760.315869999999</v>
      </c>
      <c r="Z902">
        <v>510</v>
      </c>
      <c r="AM902">
        <v>510</v>
      </c>
    </row>
    <row r="903" spans="1:41" x14ac:dyDescent="0.25">
      <c r="A903">
        <v>1984</v>
      </c>
      <c r="B903">
        <v>27</v>
      </c>
      <c r="C903">
        <v>38</v>
      </c>
      <c r="D903">
        <v>38</v>
      </c>
      <c r="E903">
        <v>2083.88</v>
      </c>
      <c r="F903">
        <v>70867.948520000005</v>
      </c>
      <c r="G903">
        <v>52823.3</v>
      </c>
      <c r="H903">
        <v>31868.97</v>
      </c>
      <c r="I903">
        <v>7894.4421849999999</v>
      </c>
      <c r="J903">
        <v>1786.86</v>
      </c>
      <c r="K903">
        <v>2022</v>
      </c>
      <c r="L903">
        <v>1418427.4750000001</v>
      </c>
      <c r="M903">
        <v>52823.3</v>
      </c>
      <c r="N903">
        <v>1</v>
      </c>
      <c r="O903">
        <v>3.5</v>
      </c>
      <c r="P903">
        <v>4.5</v>
      </c>
      <c r="Q903">
        <v>0.1</v>
      </c>
      <c r="R903">
        <v>0</v>
      </c>
      <c r="S903">
        <v>6</v>
      </c>
      <c r="T903">
        <v>3</v>
      </c>
      <c r="U903">
        <v>3.5</v>
      </c>
      <c r="V903">
        <v>9999</v>
      </c>
      <c r="W903">
        <v>1</v>
      </c>
      <c r="X903">
        <v>14510.13</v>
      </c>
      <c r="Y903">
        <v>18044.648519999999</v>
      </c>
      <c r="Z903">
        <v>367</v>
      </c>
      <c r="AM903">
        <v>64852</v>
      </c>
      <c r="AN903">
        <v>367</v>
      </c>
    </row>
    <row r="904" spans="1:41" x14ac:dyDescent="0.25">
      <c r="A904">
        <v>1978</v>
      </c>
      <c r="B904">
        <v>25</v>
      </c>
      <c r="C904">
        <v>44</v>
      </c>
      <c r="D904">
        <v>44</v>
      </c>
      <c r="E904">
        <v>1770.45</v>
      </c>
      <c r="F904">
        <v>67108.671950000004</v>
      </c>
      <c r="G904">
        <v>41547.839999999997</v>
      </c>
      <c r="H904">
        <v>30060.53</v>
      </c>
      <c r="I904">
        <v>7430.8311839999997</v>
      </c>
      <c r="J904">
        <v>1524.55</v>
      </c>
      <c r="K904">
        <v>2022</v>
      </c>
      <c r="L904">
        <v>1852858.99</v>
      </c>
      <c r="M904">
        <v>41547.839999999997</v>
      </c>
      <c r="N904">
        <v>0</v>
      </c>
      <c r="O904">
        <v>3.5</v>
      </c>
      <c r="P904">
        <v>4.5</v>
      </c>
      <c r="Q904">
        <v>0.1</v>
      </c>
      <c r="R904">
        <v>0</v>
      </c>
      <c r="S904">
        <v>6</v>
      </c>
      <c r="T904">
        <v>3</v>
      </c>
      <c r="U904">
        <v>3.5</v>
      </c>
      <c r="V904">
        <v>9999</v>
      </c>
      <c r="W904">
        <v>1</v>
      </c>
      <c r="X904">
        <v>20702.73</v>
      </c>
      <c r="Y904">
        <v>25560.83195</v>
      </c>
      <c r="Z904">
        <v>438</v>
      </c>
      <c r="AM904">
        <v>83195</v>
      </c>
      <c r="AN904">
        <v>438</v>
      </c>
    </row>
    <row r="905" spans="1:41" x14ac:dyDescent="0.25">
      <c r="A905">
        <v>1982</v>
      </c>
      <c r="B905">
        <v>17</v>
      </c>
      <c r="C905">
        <v>41</v>
      </c>
      <c r="D905">
        <v>41</v>
      </c>
      <c r="E905">
        <v>603.84</v>
      </c>
      <c r="F905">
        <v>22536.599129999999</v>
      </c>
      <c r="G905">
        <v>16191.6</v>
      </c>
      <c r="H905">
        <v>9212.6200000000008</v>
      </c>
      <c r="I905">
        <v>2578.5122999999999</v>
      </c>
      <c r="J905">
        <v>515.64</v>
      </c>
      <c r="K905">
        <v>2023</v>
      </c>
      <c r="L905">
        <v>461860.93329999998</v>
      </c>
      <c r="M905">
        <v>16191.6</v>
      </c>
      <c r="N905">
        <v>1</v>
      </c>
      <c r="O905">
        <v>3.5</v>
      </c>
      <c r="P905">
        <v>4.5</v>
      </c>
      <c r="Q905">
        <v>0.1</v>
      </c>
      <c r="R905">
        <v>0</v>
      </c>
      <c r="S905">
        <v>6</v>
      </c>
      <c r="T905">
        <v>3</v>
      </c>
      <c r="U905">
        <v>3.5</v>
      </c>
      <c r="V905">
        <v>9999</v>
      </c>
      <c r="W905">
        <v>1</v>
      </c>
      <c r="X905">
        <v>4925.9799999999996</v>
      </c>
      <c r="Y905">
        <v>6344.9991300000002</v>
      </c>
      <c r="Z905">
        <v>392</v>
      </c>
      <c r="AM905">
        <v>99913</v>
      </c>
      <c r="AN905">
        <v>392</v>
      </c>
    </row>
    <row r="906" spans="1:41" x14ac:dyDescent="0.25">
      <c r="A906">
        <v>1984</v>
      </c>
      <c r="B906">
        <v>20</v>
      </c>
      <c r="C906">
        <v>39</v>
      </c>
      <c r="D906">
        <v>39</v>
      </c>
      <c r="E906">
        <v>1251.45</v>
      </c>
      <c r="F906">
        <v>47400.473250000003</v>
      </c>
      <c r="G906">
        <v>34295.269999999997</v>
      </c>
      <c r="H906">
        <v>19590.82</v>
      </c>
      <c r="I906">
        <v>5125.4281019999999</v>
      </c>
      <c r="J906">
        <v>1066.17</v>
      </c>
      <c r="K906">
        <v>2023</v>
      </c>
      <c r="L906">
        <v>908157.93500000006</v>
      </c>
      <c r="M906">
        <v>34295.269999999997</v>
      </c>
      <c r="N906">
        <v>0</v>
      </c>
      <c r="O906">
        <v>3.5</v>
      </c>
      <c r="P906">
        <v>4.5</v>
      </c>
      <c r="Q906">
        <v>0.1</v>
      </c>
      <c r="R906">
        <v>0</v>
      </c>
      <c r="S906">
        <v>6</v>
      </c>
      <c r="T906">
        <v>3</v>
      </c>
      <c r="U906">
        <v>3.5</v>
      </c>
      <c r="V906">
        <v>9999</v>
      </c>
      <c r="W906">
        <v>1</v>
      </c>
      <c r="X906">
        <v>10184.85</v>
      </c>
      <c r="Y906">
        <v>13105.20325</v>
      </c>
      <c r="Z906">
        <v>366</v>
      </c>
      <c r="AM906">
        <v>20325</v>
      </c>
      <c r="AN906">
        <v>366</v>
      </c>
    </row>
    <row r="907" spans="1:41" x14ac:dyDescent="0.25">
      <c r="A907">
        <v>1993</v>
      </c>
      <c r="B907">
        <v>28</v>
      </c>
      <c r="C907">
        <v>30</v>
      </c>
      <c r="D907">
        <v>30</v>
      </c>
      <c r="E907">
        <v>981.77</v>
      </c>
      <c r="F907">
        <v>41899.668100000003</v>
      </c>
      <c r="G907">
        <v>31951.8</v>
      </c>
      <c r="H907">
        <v>20755.759999999998</v>
      </c>
      <c r="I907">
        <v>3366.1221300000002</v>
      </c>
      <c r="J907">
        <v>823.47</v>
      </c>
      <c r="K907">
        <v>2023</v>
      </c>
      <c r="L907">
        <v>612295.27500000002</v>
      </c>
      <c r="M907">
        <v>31951.8</v>
      </c>
      <c r="N907">
        <v>1</v>
      </c>
      <c r="O907">
        <v>3.5</v>
      </c>
      <c r="P907">
        <v>4.5</v>
      </c>
      <c r="Q907">
        <v>0.1</v>
      </c>
      <c r="R907">
        <v>0</v>
      </c>
      <c r="S907">
        <v>6</v>
      </c>
      <c r="T907">
        <v>3</v>
      </c>
      <c r="U907">
        <v>3.5</v>
      </c>
      <c r="V907">
        <v>9999</v>
      </c>
      <c r="W907">
        <v>1</v>
      </c>
      <c r="X907">
        <v>7723.09</v>
      </c>
      <c r="Y907">
        <v>9947.8681039999992</v>
      </c>
      <c r="Z907">
        <v>258</v>
      </c>
      <c r="AM907">
        <v>868104</v>
      </c>
      <c r="AN907">
        <v>258</v>
      </c>
    </row>
    <row r="908" spans="1:41" x14ac:dyDescent="0.25">
      <c r="A908">
        <v>1973</v>
      </c>
      <c r="B908">
        <v>14</v>
      </c>
      <c r="C908">
        <v>50</v>
      </c>
      <c r="D908">
        <v>50</v>
      </c>
      <c r="E908">
        <v>348.97</v>
      </c>
      <c r="F908">
        <v>44105.016669999997</v>
      </c>
      <c r="G908">
        <v>21761</v>
      </c>
      <c r="H908">
        <v>15207.39</v>
      </c>
      <c r="I908">
        <v>4425.0993500000004</v>
      </c>
      <c r="J908">
        <v>277.05</v>
      </c>
      <c r="K908">
        <v>2023</v>
      </c>
      <c r="L908">
        <v>1362188.3330000001</v>
      </c>
      <c r="M908">
        <v>21761</v>
      </c>
      <c r="N908">
        <v>0</v>
      </c>
      <c r="O908">
        <v>3.5</v>
      </c>
      <c r="P908">
        <v>4.5</v>
      </c>
      <c r="Q908">
        <v>0.1</v>
      </c>
      <c r="R908">
        <v>0</v>
      </c>
      <c r="S908">
        <v>6</v>
      </c>
      <c r="T908">
        <v>3</v>
      </c>
      <c r="U908">
        <v>3.5</v>
      </c>
      <c r="V908">
        <v>9999</v>
      </c>
      <c r="W908">
        <v>0.90000349999999996</v>
      </c>
      <c r="X908">
        <v>17485.13</v>
      </c>
      <c r="Y908">
        <v>22344.016670000001</v>
      </c>
      <c r="Z908">
        <v>500</v>
      </c>
      <c r="AM908">
        <v>500</v>
      </c>
    </row>
    <row r="909" spans="1:41" x14ac:dyDescent="0.25">
      <c r="A909">
        <v>1976</v>
      </c>
      <c r="B909">
        <v>17</v>
      </c>
      <c r="C909">
        <v>47</v>
      </c>
      <c r="D909">
        <v>47</v>
      </c>
      <c r="E909">
        <v>509.01</v>
      </c>
      <c r="F909">
        <v>61484.141060000002</v>
      </c>
      <c r="G909">
        <v>30440.22</v>
      </c>
      <c r="H909">
        <v>20227.419999999998</v>
      </c>
      <c r="I909">
        <v>5742.5475029999998</v>
      </c>
      <c r="J909">
        <v>407.57</v>
      </c>
      <c r="K909">
        <v>2023</v>
      </c>
      <c r="L909">
        <v>1706622.6170000001</v>
      </c>
      <c r="M909">
        <v>30440.22</v>
      </c>
      <c r="N909">
        <v>1</v>
      </c>
      <c r="O909">
        <v>3.5</v>
      </c>
      <c r="P909">
        <v>4.5</v>
      </c>
      <c r="Q909">
        <v>0.1</v>
      </c>
      <c r="R909">
        <v>0</v>
      </c>
      <c r="S909">
        <v>6</v>
      </c>
      <c r="T909">
        <v>3</v>
      </c>
      <c r="U909">
        <v>3.5</v>
      </c>
      <c r="V909">
        <v>9999</v>
      </c>
      <c r="W909">
        <v>0.90741300000000003</v>
      </c>
      <c r="X909">
        <v>24293.17</v>
      </c>
      <c r="Y909">
        <v>31043.921060000001</v>
      </c>
      <c r="Z909">
        <v>460</v>
      </c>
      <c r="AM909">
        <v>31043</v>
      </c>
      <c r="AN909">
        <v>92106</v>
      </c>
      <c r="AO909">
        <v>460</v>
      </c>
    </row>
    <row r="910" spans="1:41" x14ac:dyDescent="0.25">
      <c r="A910">
        <v>1981</v>
      </c>
      <c r="B910">
        <v>23</v>
      </c>
      <c r="C910">
        <v>42</v>
      </c>
      <c r="D910">
        <v>42</v>
      </c>
      <c r="E910">
        <v>1690.64</v>
      </c>
      <c r="F910">
        <v>53735.538509999998</v>
      </c>
      <c r="G910">
        <v>39639.67</v>
      </c>
      <c r="H910">
        <v>25978.57</v>
      </c>
      <c r="I910">
        <v>6506.8518299999996</v>
      </c>
      <c r="J910">
        <v>1485.67</v>
      </c>
      <c r="K910">
        <v>2023</v>
      </c>
      <c r="L910">
        <v>1258963.56</v>
      </c>
      <c r="M910">
        <v>39639.67</v>
      </c>
      <c r="N910">
        <v>0</v>
      </c>
      <c r="O910">
        <v>3.5</v>
      </c>
      <c r="P910">
        <v>4.5</v>
      </c>
      <c r="Q910">
        <v>0.1</v>
      </c>
      <c r="R910">
        <v>0</v>
      </c>
      <c r="S910">
        <v>6</v>
      </c>
      <c r="T910">
        <v>3</v>
      </c>
      <c r="U910">
        <v>3.5</v>
      </c>
      <c r="V910">
        <v>9999</v>
      </c>
      <c r="W910">
        <v>1</v>
      </c>
      <c r="X910">
        <v>11049.77</v>
      </c>
      <c r="Y910">
        <v>14095.86851</v>
      </c>
      <c r="Z910">
        <v>408</v>
      </c>
      <c r="AM910">
        <v>86851</v>
      </c>
      <c r="AN910">
        <v>408</v>
      </c>
    </row>
    <row r="911" spans="1:41" x14ac:dyDescent="0.25">
      <c r="A911">
        <v>1983</v>
      </c>
      <c r="B911">
        <v>25</v>
      </c>
      <c r="C911">
        <v>40</v>
      </c>
      <c r="D911">
        <v>40</v>
      </c>
      <c r="E911">
        <v>741.44</v>
      </c>
      <c r="F911">
        <v>52186.36535</v>
      </c>
      <c r="G911">
        <v>31059.17</v>
      </c>
      <c r="H911">
        <v>22795.22</v>
      </c>
      <c r="I911">
        <v>4793.9828900000002</v>
      </c>
      <c r="J911">
        <v>607.98</v>
      </c>
      <c r="K911">
        <v>2023</v>
      </c>
      <c r="L911">
        <v>1239763.4550000001</v>
      </c>
      <c r="M911">
        <v>31059.17</v>
      </c>
      <c r="N911">
        <v>1</v>
      </c>
      <c r="O911">
        <v>3.5</v>
      </c>
      <c r="P911">
        <v>3</v>
      </c>
      <c r="Q911">
        <v>0.15</v>
      </c>
      <c r="R911">
        <v>0</v>
      </c>
      <c r="S911">
        <v>6</v>
      </c>
      <c r="T911">
        <v>3</v>
      </c>
      <c r="U911">
        <v>3.5</v>
      </c>
      <c r="V911">
        <v>9999</v>
      </c>
      <c r="W911">
        <v>1</v>
      </c>
      <c r="X911">
        <v>16562.349999999999</v>
      </c>
      <c r="Y911">
        <v>21127.195350000002</v>
      </c>
      <c r="Z911">
        <v>378</v>
      </c>
      <c r="AM911">
        <v>378</v>
      </c>
    </row>
    <row r="912" spans="1:41" x14ac:dyDescent="0.25">
      <c r="A912">
        <v>1986</v>
      </c>
      <c r="B912">
        <v>28</v>
      </c>
      <c r="C912">
        <v>37</v>
      </c>
      <c r="D912">
        <v>37</v>
      </c>
      <c r="E912">
        <v>2578.3000000000002</v>
      </c>
      <c r="F912">
        <v>87303.164569999994</v>
      </c>
      <c r="G912">
        <v>67092.33</v>
      </c>
      <c r="H912">
        <v>39820.1</v>
      </c>
      <c r="I912">
        <v>9369.4438840000003</v>
      </c>
      <c r="J912">
        <v>2210.52</v>
      </c>
      <c r="K912">
        <v>2023</v>
      </c>
      <c r="L912">
        <v>1586406.9</v>
      </c>
      <c r="M912">
        <v>67092.33</v>
      </c>
      <c r="N912">
        <v>0</v>
      </c>
      <c r="O912">
        <v>3.5</v>
      </c>
      <c r="P912">
        <v>4.5</v>
      </c>
      <c r="Q912">
        <v>0.1</v>
      </c>
      <c r="R912">
        <v>0</v>
      </c>
      <c r="S912">
        <v>6</v>
      </c>
      <c r="T912">
        <v>3</v>
      </c>
      <c r="U912">
        <v>3.5</v>
      </c>
      <c r="V912">
        <v>9999</v>
      </c>
      <c r="W912">
        <v>1</v>
      </c>
      <c r="X912">
        <v>15843.3</v>
      </c>
      <c r="Y912">
        <v>20210.834569999999</v>
      </c>
      <c r="Z912">
        <v>342</v>
      </c>
      <c r="AM912">
        <v>83457</v>
      </c>
      <c r="AN912">
        <v>342</v>
      </c>
    </row>
    <row r="913" spans="1:40" x14ac:dyDescent="0.25">
      <c r="A913">
        <v>1987</v>
      </c>
      <c r="B913">
        <v>29</v>
      </c>
      <c r="C913">
        <v>36</v>
      </c>
      <c r="D913">
        <v>36</v>
      </c>
      <c r="E913">
        <v>1314.43</v>
      </c>
      <c r="F913">
        <v>43546.844850000001</v>
      </c>
      <c r="G913">
        <v>32346.799999999999</v>
      </c>
      <c r="H913">
        <v>18383.2</v>
      </c>
      <c r="I913">
        <v>4358.7313000000004</v>
      </c>
      <c r="J913">
        <v>1128.49</v>
      </c>
      <c r="K913">
        <v>2023</v>
      </c>
      <c r="L913">
        <v>751507.73</v>
      </c>
      <c r="M913">
        <v>32346.799999999999</v>
      </c>
      <c r="N913">
        <v>0</v>
      </c>
      <c r="O913">
        <v>3.5</v>
      </c>
      <c r="P913">
        <v>4.5</v>
      </c>
      <c r="Q913">
        <v>0.1</v>
      </c>
      <c r="R913">
        <v>0</v>
      </c>
      <c r="S913">
        <v>6</v>
      </c>
      <c r="T913">
        <v>3</v>
      </c>
      <c r="U913">
        <v>3.5</v>
      </c>
      <c r="V913">
        <v>9999</v>
      </c>
      <c r="W913">
        <v>1</v>
      </c>
      <c r="X913">
        <v>8779.73</v>
      </c>
      <c r="Y913">
        <v>11200.04485</v>
      </c>
      <c r="Z913">
        <v>332</v>
      </c>
      <c r="AM913">
        <v>4485</v>
      </c>
      <c r="AN913">
        <v>332</v>
      </c>
    </row>
    <row r="914" spans="1:40" x14ac:dyDescent="0.25">
      <c r="A914">
        <v>1984</v>
      </c>
      <c r="B914">
        <v>28</v>
      </c>
      <c r="C914">
        <v>39</v>
      </c>
      <c r="D914">
        <v>39</v>
      </c>
      <c r="E914">
        <v>894.11</v>
      </c>
      <c r="F914">
        <v>55473.046130000002</v>
      </c>
      <c r="G914">
        <v>33500.629999999997</v>
      </c>
      <c r="H914">
        <v>26426.31</v>
      </c>
      <c r="I914">
        <v>5006.6691529999998</v>
      </c>
      <c r="J914">
        <v>783.98</v>
      </c>
      <c r="K914">
        <v>2023</v>
      </c>
      <c r="L914">
        <v>1333690.2749999999</v>
      </c>
      <c r="M914">
        <v>33500.629999999997</v>
      </c>
      <c r="N914">
        <v>0</v>
      </c>
      <c r="O914">
        <v>3.5</v>
      </c>
      <c r="P914">
        <v>3</v>
      </c>
      <c r="Q914">
        <v>0.15</v>
      </c>
      <c r="R914">
        <v>0</v>
      </c>
      <c r="S914">
        <v>6</v>
      </c>
      <c r="T914">
        <v>3</v>
      </c>
      <c r="U914">
        <v>3.5</v>
      </c>
      <c r="V914">
        <v>9999</v>
      </c>
      <c r="W914">
        <v>1</v>
      </c>
      <c r="X914">
        <v>17301.240000000002</v>
      </c>
      <c r="Y914">
        <v>21972.416130000001</v>
      </c>
      <c r="Z914">
        <v>366</v>
      </c>
      <c r="AM914">
        <v>366</v>
      </c>
    </row>
    <row r="915" spans="1:40" x14ac:dyDescent="0.25">
      <c r="A915">
        <v>1984</v>
      </c>
      <c r="B915">
        <v>19</v>
      </c>
      <c r="C915">
        <v>40</v>
      </c>
      <c r="D915">
        <v>40</v>
      </c>
      <c r="E915">
        <v>413.16</v>
      </c>
      <c r="F915">
        <v>19620</v>
      </c>
      <c r="G915">
        <v>13663.8</v>
      </c>
      <c r="H915">
        <v>8532.24</v>
      </c>
      <c r="I915">
        <v>2042.0549100000001</v>
      </c>
      <c r="J915">
        <v>181.07</v>
      </c>
      <c r="K915">
        <v>2024</v>
      </c>
      <c r="L915">
        <v>399092.1825</v>
      </c>
      <c r="M915">
        <v>13663.8</v>
      </c>
      <c r="N915">
        <v>0</v>
      </c>
      <c r="O915">
        <v>3.5</v>
      </c>
      <c r="P915">
        <v>3</v>
      </c>
      <c r="Q915">
        <v>0.15</v>
      </c>
      <c r="R915">
        <v>0</v>
      </c>
      <c r="S915">
        <v>6</v>
      </c>
      <c r="T915">
        <v>3</v>
      </c>
      <c r="U915">
        <v>3.5</v>
      </c>
      <c r="V915">
        <v>9999</v>
      </c>
      <c r="W915">
        <v>1</v>
      </c>
      <c r="X915">
        <v>0</v>
      </c>
      <c r="Y915">
        <v>5956.2</v>
      </c>
      <c r="Z915">
        <v>363</v>
      </c>
    </row>
    <row r="916" spans="1:40" x14ac:dyDescent="0.25">
      <c r="A916">
        <v>1989</v>
      </c>
      <c r="B916">
        <v>24</v>
      </c>
      <c r="C916">
        <v>35</v>
      </c>
      <c r="D916">
        <v>35</v>
      </c>
      <c r="E916">
        <v>848.06</v>
      </c>
      <c r="F916">
        <v>30108.971699999998</v>
      </c>
      <c r="G916">
        <v>22873.8</v>
      </c>
      <c r="H916">
        <v>12360.36</v>
      </c>
      <c r="I916">
        <v>2858.08131</v>
      </c>
      <c r="J916">
        <v>724.51</v>
      </c>
      <c r="K916">
        <v>2024</v>
      </c>
      <c r="L916">
        <v>457749.08669999999</v>
      </c>
      <c r="M916">
        <v>22873.8</v>
      </c>
      <c r="N916">
        <v>1</v>
      </c>
      <c r="O916">
        <v>3.5</v>
      </c>
      <c r="P916">
        <v>4.5</v>
      </c>
      <c r="Q916">
        <v>0.1</v>
      </c>
      <c r="R916">
        <v>0</v>
      </c>
      <c r="S916">
        <v>6</v>
      </c>
      <c r="T916">
        <v>3</v>
      </c>
      <c r="U916">
        <v>3.5</v>
      </c>
      <c r="V916">
        <v>9999</v>
      </c>
      <c r="W916">
        <v>1</v>
      </c>
      <c r="X916">
        <v>5474.02</v>
      </c>
      <c r="Y916">
        <v>7235.171703</v>
      </c>
      <c r="Z916">
        <v>308</v>
      </c>
      <c r="AM916">
        <v>171703</v>
      </c>
      <c r="AN916">
        <v>308</v>
      </c>
    </row>
    <row r="917" spans="1:40" x14ac:dyDescent="0.25">
      <c r="A917">
        <v>1982</v>
      </c>
      <c r="B917">
        <v>20</v>
      </c>
      <c r="C917">
        <v>42</v>
      </c>
      <c r="D917">
        <v>42</v>
      </c>
      <c r="E917">
        <v>1051.1600000000001</v>
      </c>
      <c r="F917">
        <v>78814.559999999998</v>
      </c>
      <c r="G917">
        <v>49134.78</v>
      </c>
      <c r="H917">
        <v>34243.339999999997</v>
      </c>
      <c r="I917">
        <v>7824.7137149999999</v>
      </c>
      <c r="J917">
        <v>843.76</v>
      </c>
      <c r="K917">
        <v>2024</v>
      </c>
      <c r="L917">
        <v>1895933.585</v>
      </c>
      <c r="M917">
        <v>49134.78</v>
      </c>
      <c r="N917">
        <v>1</v>
      </c>
      <c r="O917">
        <v>3.5</v>
      </c>
      <c r="P917">
        <v>3</v>
      </c>
      <c r="Q917">
        <v>0.15</v>
      </c>
      <c r="R917">
        <v>0</v>
      </c>
      <c r="S917">
        <v>6</v>
      </c>
      <c r="T917">
        <v>3</v>
      </c>
      <c r="U917">
        <v>3.5</v>
      </c>
      <c r="V917">
        <v>9999</v>
      </c>
      <c r="W917">
        <v>1</v>
      </c>
      <c r="X917">
        <v>0</v>
      </c>
      <c r="Y917">
        <v>29679.78</v>
      </c>
      <c r="Z917">
        <v>391</v>
      </c>
    </row>
    <row r="918" spans="1:40" x14ac:dyDescent="0.25">
      <c r="A918">
        <v>1985</v>
      </c>
      <c r="B918">
        <v>23</v>
      </c>
      <c r="C918">
        <v>39</v>
      </c>
      <c r="D918">
        <v>39</v>
      </c>
      <c r="E918">
        <v>838.79</v>
      </c>
      <c r="F918">
        <v>55784.313849999999</v>
      </c>
      <c r="G918">
        <v>36346.18</v>
      </c>
      <c r="H918">
        <v>23996.05</v>
      </c>
      <c r="I918">
        <v>5253.8403200000002</v>
      </c>
      <c r="J918">
        <v>680.74</v>
      </c>
      <c r="K918">
        <v>2024</v>
      </c>
      <c r="L918">
        <v>1136622.96</v>
      </c>
      <c r="M918">
        <v>36346.18</v>
      </c>
      <c r="N918">
        <v>0</v>
      </c>
      <c r="O918">
        <v>3.5</v>
      </c>
      <c r="P918">
        <v>3</v>
      </c>
      <c r="Q918">
        <v>0.15</v>
      </c>
      <c r="R918">
        <v>0</v>
      </c>
      <c r="S918">
        <v>6</v>
      </c>
      <c r="T918">
        <v>3</v>
      </c>
      <c r="U918">
        <v>3.5</v>
      </c>
      <c r="V918">
        <v>9999</v>
      </c>
      <c r="W918">
        <v>1</v>
      </c>
      <c r="X918">
        <v>14752.46</v>
      </c>
      <c r="Y918">
        <v>19438.133849999998</v>
      </c>
      <c r="Z918">
        <v>352</v>
      </c>
      <c r="AM918">
        <v>352</v>
      </c>
    </row>
    <row r="919" spans="1:40" x14ac:dyDescent="0.25">
      <c r="A919">
        <v>1987</v>
      </c>
      <c r="B919">
        <v>24</v>
      </c>
      <c r="C919">
        <v>37</v>
      </c>
      <c r="D919">
        <v>37</v>
      </c>
      <c r="E919">
        <v>1273.77</v>
      </c>
      <c r="F919">
        <v>46755.20336</v>
      </c>
      <c r="G919">
        <v>35309.089999999997</v>
      </c>
      <c r="H919">
        <v>18834.099999999999</v>
      </c>
      <c r="I919">
        <v>4757.8998769999998</v>
      </c>
      <c r="J919">
        <v>1087.02</v>
      </c>
      <c r="K919">
        <v>2024</v>
      </c>
      <c r="L919">
        <v>756751.875</v>
      </c>
      <c r="M919">
        <v>35309.089999999997</v>
      </c>
      <c r="N919">
        <v>0</v>
      </c>
      <c r="O919">
        <v>3.5</v>
      </c>
      <c r="P919">
        <v>4.5</v>
      </c>
      <c r="Q919">
        <v>0.1</v>
      </c>
      <c r="R919">
        <v>0</v>
      </c>
      <c r="S919">
        <v>6</v>
      </c>
      <c r="T919">
        <v>3</v>
      </c>
      <c r="U919">
        <v>3.5</v>
      </c>
      <c r="V919">
        <v>9999</v>
      </c>
      <c r="W919">
        <v>1</v>
      </c>
      <c r="X919">
        <v>8684.15</v>
      </c>
      <c r="Y919">
        <v>11446.113359999999</v>
      </c>
      <c r="Z919">
        <v>330</v>
      </c>
      <c r="AM919">
        <v>11336</v>
      </c>
      <c r="AN919">
        <v>330</v>
      </c>
    </row>
    <row r="920" spans="1:40" x14ac:dyDescent="0.25">
      <c r="A920">
        <v>1982</v>
      </c>
      <c r="B920">
        <v>24</v>
      </c>
      <c r="C920">
        <v>42</v>
      </c>
      <c r="D920">
        <v>42</v>
      </c>
      <c r="E920">
        <v>2446.4699999999998</v>
      </c>
      <c r="F920">
        <v>93505.84</v>
      </c>
      <c r="G920">
        <v>68399.38</v>
      </c>
      <c r="H920">
        <v>42235.55</v>
      </c>
      <c r="I920">
        <v>10892.601269999999</v>
      </c>
      <c r="J920">
        <v>2201.98</v>
      </c>
      <c r="K920">
        <v>2024</v>
      </c>
      <c r="L920">
        <v>2045624.6880000001</v>
      </c>
      <c r="M920">
        <v>68399.38</v>
      </c>
      <c r="N920">
        <v>0</v>
      </c>
      <c r="O920">
        <v>3.5</v>
      </c>
      <c r="P920">
        <v>3</v>
      </c>
      <c r="Q920">
        <v>0.15</v>
      </c>
      <c r="R920">
        <v>0</v>
      </c>
      <c r="S920">
        <v>6</v>
      </c>
      <c r="T920">
        <v>3</v>
      </c>
      <c r="U920">
        <v>3.5</v>
      </c>
      <c r="V920">
        <v>9999</v>
      </c>
      <c r="W920">
        <v>1</v>
      </c>
      <c r="X920">
        <v>0</v>
      </c>
      <c r="Y920">
        <v>25106.46</v>
      </c>
      <c r="Z920">
        <v>394</v>
      </c>
    </row>
    <row r="921" spans="1:40" x14ac:dyDescent="0.25">
      <c r="A921">
        <v>1979</v>
      </c>
      <c r="B921">
        <v>25</v>
      </c>
      <c r="C921">
        <v>45</v>
      </c>
      <c r="D921">
        <v>45</v>
      </c>
      <c r="E921">
        <v>1530.73</v>
      </c>
      <c r="F921">
        <v>141569.31959999999</v>
      </c>
      <c r="G921">
        <v>77826.38</v>
      </c>
      <c r="H921">
        <v>55451.73</v>
      </c>
      <c r="I921">
        <v>13537.898800000001</v>
      </c>
      <c r="J921">
        <v>1350.8</v>
      </c>
      <c r="K921">
        <v>2024</v>
      </c>
      <c r="L921">
        <v>3713489.5630000001</v>
      </c>
      <c r="M921">
        <v>77826.38</v>
      </c>
      <c r="N921">
        <v>0</v>
      </c>
      <c r="O921">
        <v>3.5</v>
      </c>
      <c r="P921">
        <v>3</v>
      </c>
      <c r="Q921">
        <v>0.15</v>
      </c>
      <c r="R921">
        <v>0</v>
      </c>
      <c r="S921">
        <v>6</v>
      </c>
      <c r="T921">
        <v>3</v>
      </c>
      <c r="U921">
        <v>3.5</v>
      </c>
      <c r="V921">
        <v>9999</v>
      </c>
      <c r="W921">
        <v>1</v>
      </c>
      <c r="X921">
        <v>49399.74</v>
      </c>
      <c r="Y921">
        <v>63742.939599999998</v>
      </c>
      <c r="Z921">
        <v>425</v>
      </c>
      <c r="AM921">
        <v>425</v>
      </c>
    </row>
    <row r="922" spans="1:40" x14ac:dyDescent="0.25">
      <c r="A922">
        <v>1982</v>
      </c>
      <c r="B922">
        <v>27</v>
      </c>
      <c r="C922">
        <v>42</v>
      </c>
      <c r="D922">
        <v>42</v>
      </c>
      <c r="E922">
        <v>977.11</v>
      </c>
      <c r="F922">
        <v>71440.475619999997</v>
      </c>
      <c r="G922">
        <v>45370.57</v>
      </c>
      <c r="H922">
        <v>27959.71</v>
      </c>
      <c r="I922">
        <v>7225.2632720000001</v>
      </c>
      <c r="J922">
        <v>792.11</v>
      </c>
      <c r="K922">
        <v>2024</v>
      </c>
      <c r="L922">
        <v>1558847.156</v>
      </c>
      <c r="M922">
        <v>45370.57</v>
      </c>
      <c r="N922">
        <v>0</v>
      </c>
      <c r="O922">
        <v>3.5</v>
      </c>
      <c r="P922">
        <v>4.5</v>
      </c>
      <c r="Q922">
        <v>0.1</v>
      </c>
      <c r="R922">
        <v>0</v>
      </c>
      <c r="S922">
        <v>6</v>
      </c>
      <c r="T922">
        <v>3</v>
      </c>
      <c r="U922">
        <v>3.5</v>
      </c>
      <c r="V922">
        <v>9999</v>
      </c>
      <c r="W922">
        <v>1</v>
      </c>
      <c r="X922">
        <v>20128.12</v>
      </c>
      <c r="Y922">
        <v>26069.905620000001</v>
      </c>
      <c r="Z922">
        <v>389</v>
      </c>
      <c r="AM922">
        <v>90562</v>
      </c>
      <c r="AN922">
        <v>389</v>
      </c>
    </row>
    <row r="923" spans="1:40" x14ac:dyDescent="0.25">
      <c r="A923">
        <v>1969</v>
      </c>
      <c r="B923">
        <v>30</v>
      </c>
      <c r="C923">
        <v>55</v>
      </c>
      <c r="D923">
        <v>55</v>
      </c>
      <c r="E923">
        <v>254.74</v>
      </c>
      <c r="F923">
        <v>34103.967049999999</v>
      </c>
      <c r="G923">
        <v>11113.71</v>
      </c>
      <c r="H923">
        <v>8742.0499999999993</v>
      </c>
      <c r="I923">
        <v>2477.801645</v>
      </c>
      <c r="J923">
        <v>193.28</v>
      </c>
      <c r="K923">
        <v>2024</v>
      </c>
      <c r="L923">
        <v>1279321.527</v>
      </c>
      <c r="M923">
        <v>11113.71</v>
      </c>
      <c r="N923">
        <v>0</v>
      </c>
      <c r="O923">
        <v>3.5</v>
      </c>
      <c r="P923">
        <v>4.5</v>
      </c>
      <c r="Q923">
        <v>0.1</v>
      </c>
      <c r="R923">
        <v>0</v>
      </c>
      <c r="S923">
        <v>6</v>
      </c>
      <c r="T923">
        <v>3</v>
      </c>
      <c r="U923">
        <v>3.5</v>
      </c>
      <c r="V923">
        <v>9999</v>
      </c>
      <c r="W923">
        <v>1</v>
      </c>
      <c r="X923">
        <v>19272.29</v>
      </c>
      <c r="Y923">
        <v>22990.25705</v>
      </c>
      <c r="Z923">
        <v>548</v>
      </c>
      <c r="AM923">
        <v>25705</v>
      </c>
      <c r="AN923">
        <v>548</v>
      </c>
    </row>
    <row r="924" spans="1:40" x14ac:dyDescent="0.25">
      <c r="A924">
        <v>1985</v>
      </c>
      <c r="B924">
        <v>18</v>
      </c>
      <c r="C924">
        <v>40</v>
      </c>
      <c r="D924">
        <v>40</v>
      </c>
      <c r="E924">
        <v>1349.66</v>
      </c>
      <c r="F924">
        <v>48066.2</v>
      </c>
      <c r="G924">
        <v>39259.4</v>
      </c>
      <c r="H924">
        <v>18042.82</v>
      </c>
      <c r="I924">
        <v>5674.9462700000004</v>
      </c>
      <c r="J924">
        <v>1143.5</v>
      </c>
      <c r="K924">
        <v>2025</v>
      </c>
      <c r="L924">
        <v>725046.67500000005</v>
      </c>
      <c r="M924">
        <v>39259.4</v>
      </c>
      <c r="N924">
        <v>1</v>
      </c>
      <c r="O924">
        <v>3.5</v>
      </c>
      <c r="P924">
        <v>3</v>
      </c>
      <c r="Q924">
        <v>0.15</v>
      </c>
      <c r="R924">
        <v>0</v>
      </c>
      <c r="S924">
        <v>6</v>
      </c>
      <c r="T924">
        <v>3</v>
      </c>
      <c r="U924">
        <v>3.5</v>
      </c>
      <c r="V924">
        <v>9999</v>
      </c>
      <c r="W924">
        <v>1</v>
      </c>
      <c r="X924">
        <v>0</v>
      </c>
      <c r="Y924">
        <v>8806.7999999999993</v>
      </c>
      <c r="Z924">
        <v>355</v>
      </c>
    </row>
    <row r="925" spans="1:40" x14ac:dyDescent="0.25">
      <c r="A925">
        <v>1985</v>
      </c>
      <c r="B925">
        <v>20</v>
      </c>
      <c r="C925">
        <v>40</v>
      </c>
      <c r="D925">
        <v>40</v>
      </c>
      <c r="E925">
        <v>1777.31</v>
      </c>
      <c r="F925">
        <v>62603.54264</v>
      </c>
      <c r="G925">
        <v>49297.919999999998</v>
      </c>
      <c r="H925">
        <v>23364.3</v>
      </c>
      <c r="I925">
        <v>7126.0143360000002</v>
      </c>
      <c r="J925">
        <v>1515.49</v>
      </c>
      <c r="K925">
        <v>2025</v>
      </c>
      <c r="L925">
        <v>972547.25329999998</v>
      </c>
      <c r="M925">
        <v>49297.919999999998</v>
      </c>
      <c r="N925">
        <v>0</v>
      </c>
      <c r="O925">
        <v>3.5</v>
      </c>
      <c r="P925">
        <v>3</v>
      </c>
      <c r="Q925">
        <v>0.15</v>
      </c>
      <c r="R925">
        <v>0</v>
      </c>
      <c r="S925">
        <v>6</v>
      </c>
      <c r="T925">
        <v>3</v>
      </c>
      <c r="U925">
        <v>3.5</v>
      </c>
      <c r="V925">
        <v>9999</v>
      </c>
      <c r="W925">
        <v>1</v>
      </c>
      <c r="X925">
        <v>9790.7199999999993</v>
      </c>
      <c r="Y925">
        <v>13305.62264</v>
      </c>
      <c r="Z925">
        <v>352</v>
      </c>
      <c r="AM925">
        <v>352</v>
      </c>
    </row>
    <row r="926" spans="1:40" x14ac:dyDescent="0.25">
      <c r="A926">
        <v>1983</v>
      </c>
      <c r="B926">
        <v>20</v>
      </c>
      <c r="C926">
        <v>42</v>
      </c>
      <c r="D926">
        <v>42</v>
      </c>
      <c r="E926">
        <v>1216.76</v>
      </c>
      <c r="F926">
        <v>48806.346519999999</v>
      </c>
      <c r="G926">
        <v>35815</v>
      </c>
      <c r="H926">
        <v>17498.650000000001</v>
      </c>
      <c r="I926">
        <v>5528.0452500000001</v>
      </c>
      <c r="J926">
        <v>1032.68</v>
      </c>
      <c r="K926">
        <v>2025</v>
      </c>
      <c r="L926">
        <v>854185.5</v>
      </c>
      <c r="M926">
        <v>35815</v>
      </c>
      <c r="N926">
        <v>0</v>
      </c>
      <c r="O926">
        <v>3.5</v>
      </c>
      <c r="P926">
        <v>4.5</v>
      </c>
      <c r="Q926">
        <v>0.1</v>
      </c>
      <c r="R926">
        <v>0</v>
      </c>
      <c r="S926">
        <v>6</v>
      </c>
      <c r="T926">
        <v>3</v>
      </c>
      <c r="U926">
        <v>3.5</v>
      </c>
      <c r="V926">
        <v>9999</v>
      </c>
      <c r="W926">
        <v>1</v>
      </c>
      <c r="X926">
        <v>9618.35</v>
      </c>
      <c r="Y926">
        <v>12991.346519999999</v>
      </c>
      <c r="Z926">
        <v>378</v>
      </c>
    </row>
    <row r="927" spans="1:40" x14ac:dyDescent="0.25">
      <c r="A927">
        <v>1982</v>
      </c>
      <c r="B927">
        <v>22</v>
      </c>
      <c r="C927">
        <v>43</v>
      </c>
      <c r="D927">
        <v>43</v>
      </c>
      <c r="E927">
        <v>5385.88</v>
      </c>
      <c r="F927">
        <v>237220.51689999999</v>
      </c>
      <c r="G927">
        <v>171176</v>
      </c>
      <c r="H927">
        <v>87919.53</v>
      </c>
      <c r="I927">
        <v>27259.777999999998</v>
      </c>
      <c r="J927">
        <v>4840.8500000000004</v>
      </c>
      <c r="K927">
        <v>2025</v>
      </c>
      <c r="L927">
        <v>4445707.8949999996</v>
      </c>
      <c r="M927">
        <v>171176</v>
      </c>
      <c r="N927">
        <v>0</v>
      </c>
      <c r="O927">
        <v>3.5</v>
      </c>
      <c r="P927">
        <v>4.5</v>
      </c>
      <c r="Q927">
        <v>0.1</v>
      </c>
      <c r="R927">
        <v>0</v>
      </c>
      <c r="S927">
        <v>6</v>
      </c>
      <c r="T927">
        <v>3</v>
      </c>
      <c r="U927">
        <v>3.5</v>
      </c>
      <c r="V927">
        <v>9999</v>
      </c>
      <c r="W927">
        <v>1</v>
      </c>
      <c r="X927">
        <v>49223.13</v>
      </c>
      <c r="Y927">
        <v>66044.516910000006</v>
      </c>
      <c r="Z927">
        <v>389</v>
      </c>
    </row>
    <row r="928" spans="1:40" x14ac:dyDescent="0.25">
      <c r="A928">
        <v>1987</v>
      </c>
      <c r="B928">
        <v>27</v>
      </c>
      <c r="C928">
        <v>38</v>
      </c>
      <c r="D928">
        <v>38</v>
      </c>
      <c r="E928">
        <v>711.76</v>
      </c>
      <c r="F928">
        <v>45094.302710000004</v>
      </c>
      <c r="G928">
        <v>29518.18</v>
      </c>
      <c r="H928">
        <v>18058.22</v>
      </c>
      <c r="I928">
        <v>3977.5747550000001</v>
      </c>
      <c r="J928">
        <v>585.73</v>
      </c>
      <c r="K928">
        <v>2025</v>
      </c>
      <c r="L928">
        <v>820790.87329999998</v>
      </c>
      <c r="M928">
        <v>29518.18</v>
      </c>
      <c r="N928">
        <v>0</v>
      </c>
      <c r="O928">
        <v>3.5</v>
      </c>
      <c r="P928">
        <v>4.5</v>
      </c>
      <c r="Q928">
        <v>0.1</v>
      </c>
      <c r="R928">
        <v>0</v>
      </c>
      <c r="S928">
        <v>6</v>
      </c>
      <c r="T928">
        <v>3</v>
      </c>
      <c r="U928">
        <v>3.5</v>
      </c>
      <c r="V928">
        <v>9999</v>
      </c>
      <c r="W928">
        <v>1</v>
      </c>
      <c r="X928">
        <v>11608.92</v>
      </c>
      <c r="Y928">
        <v>15576.12271</v>
      </c>
      <c r="Z928">
        <v>332</v>
      </c>
      <c r="AM928">
        <v>12271</v>
      </c>
      <c r="AN928">
        <v>332</v>
      </c>
    </row>
    <row r="929" spans="1:40" x14ac:dyDescent="0.25">
      <c r="A929">
        <v>1984</v>
      </c>
      <c r="B929">
        <v>28</v>
      </c>
      <c r="C929">
        <v>41</v>
      </c>
      <c r="D929">
        <v>41</v>
      </c>
      <c r="E929">
        <v>1460.23</v>
      </c>
      <c r="F929">
        <v>50425.165330000003</v>
      </c>
      <c r="G929">
        <v>38481.4</v>
      </c>
      <c r="H929">
        <v>20302.32</v>
      </c>
      <c r="I929">
        <v>5751.0452299999997</v>
      </c>
      <c r="J929">
        <v>1250.46</v>
      </c>
      <c r="K929">
        <v>2025</v>
      </c>
      <c r="L929">
        <v>894081.88</v>
      </c>
      <c r="M929">
        <v>38481.4</v>
      </c>
      <c r="N929">
        <v>0</v>
      </c>
      <c r="O929">
        <v>3.5</v>
      </c>
      <c r="P929">
        <v>3</v>
      </c>
      <c r="Q929">
        <v>0.15</v>
      </c>
      <c r="R929">
        <v>0</v>
      </c>
      <c r="S929">
        <v>6</v>
      </c>
      <c r="T929">
        <v>3</v>
      </c>
      <c r="U929">
        <v>3.5</v>
      </c>
      <c r="V929">
        <v>9999</v>
      </c>
      <c r="W929">
        <v>1</v>
      </c>
      <c r="X929">
        <v>9011.84</v>
      </c>
      <c r="Y929">
        <v>11943.76533</v>
      </c>
      <c r="Z929">
        <v>366</v>
      </c>
      <c r="AM929">
        <v>366</v>
      </c>
    </row>
    <row r="930" spans="1:40" x14ac:dyDescent="0.25">
      <c r="A930">
        <v>1985</v>
      </c>
      <c r="B930">
        <v>14</v>
      </c>
      <c r="C930">
        <v>41</v>
      </c>
      <c r="D930">
        <v>41</v>
      </c>
      <c r="E930">
        <v>1956.54</v>
      </c>
      <c r="F930">
        <v>141544.32999999999</v>
      </c>
      <c r="G930">
        <v>97269</v>
      </c>
      <c r="H930">
        <v>53215.53</v>
      </c>
      <c r="I930">
        <v>14060.23395</v>
      </c>
      <c r="J930">
        <v>1556.26</v>
      </c>
      <c r="K930">
        <v>2026</v>
      </c>
      <c r="L930">
        <v>2493613.1030000001</v>
      </c>
      <c r="M930">
        <v>97269</v>
      </c>
      <c r="N930">
        <v>1</v>
      </c>
      <c r="O930">
        <v>3.5</v>
      </c>
      <c r="P930">
        <v>3</v>
      </c>
      <c r="Q930">
        <v>0.15</v>
      </c>
      <c r="R930">
        <v>0</v>
      </c>
      <c r="S930">
        <v>6</v>
      </c>
      <c r="T930">
        <v>3</v>
      </c>
      <c r="U930">
        <v>3.5</v>
      </c>
      <c r="V930">
        <v>9999</v>
      </c>
      <c r="W930">
        <v>1</v>
      </c>
      <c r="X930">
        <v>0</v>
      </c>
      <c r="Y930">
        <v>44275.33</v>
      </c>
      <c r="Z930">
        <v>351</v>
      </c>
    </row>
    <row r="931" spans="1:40" x14ac:dyDescent="0.25">
      <c r="A931">
        <v>1987</v>
      </c>
      <c r="B931">
        <v>19</v>
      </c>
      <c r="C931">
        <v>39</v>
      </c>
      <c r="D931">
        <v>39</v>
      </c>
      <c r="E931">
        <v>1032.94</v>
      </c>
      <c r="F931">
        <v>38139.481379999997</v>
      </c>
      <c r="G931">
        <v>30272.400000000001</v>
      </c>
      <c r="H931">
        <v>14582.1</v>
      </c>
      <c r="I931">
        <v>4079.2058999999999</v>
      </c>
      <c r="J931">
        <v>875.63</v>
      </c>
      <c r="K931">
        <v>2026</v>
      </c>
      <c r="L931">
        <v>558692.6433</v>
      </c>
      <c r="M931">
        <v>30272.400000000001</v>
      </c>
      <c r="N931">
        <v>0</v>
      </c>
      <c r="O931">
        <v>3.5</v>
      </c>
      <c r="P931">
        <v>3</v>
      </c>
      <c r="Q931">
        <v>0.15</v>
      </c>
      <c r="R931">
        <v>0</v>
      </c>
      <c r="S931">
        <v>6</v>
      </c>
      <c r="T931">
        <v>3</v>
      </c>
      <c r="U931">
        <v>3.5</v>
      </c>
      <c r="V931">
        <v>9999</v>
      </c>
      <c r="W931">
        <v>1</v>
      </c>
      <c r="X931">
        <v>5611.61</v>
      </c>
      <c r="Y931">
        <v>7867.0813829999997</v>
      </c>
      <c r="Z931">
        <v>332</v>
      </c>
      <c r="AM931">
        <v>332</v>
      </c>
    </row>
    <row r="932" spans="1:40" x14ac:dyDescent="0.25">
      <c r="A932">
        <v>1984</v>
      </c>
      <c r="B932">
        <v>17</v>
      </c>
      <c r="C932">
        <v>42</v>
      </c>
      <c r="D932">
        <v>42</v>
      </c>
      <c r="E932">
        <v>549.85</v>
      </c>
      <c r="F932">
        <v>41480.812409999999</v>
      </c>
      <c r="G932">
        <v>27263.33</v>
      </c>
      <c r="H932">
        <v>15875.23</v>
      </c>
      <c r="I932">
        <v>4074.504668</v>
      </c>
      <c r="J932">
        <v>466.01</v>
      </c>
      <c r="K932">
        <v>2026</v>
      </c>
      <c r="L932">
        <v>799578.44</v>
      </c>
      <c r="M932">
        <v>27263.33</v>
      </c>
      <c r="N932">
        <v>0</v>
      </c>
      <c r="O932">
        <v>3.5</v>
      </c>
      <c r="P932">
        <v>4.5</v>
      </c>
      <c r="Q932">
        <v>0.1</v>
      </c>
      <c r="R932">
        <v>0</v>
      </c>
      <c r="S932">
        <v>6</v>
      </c>
      <c r="T932">
        <v>3</v>
      </c>
      <c r="U932">
        <v>3.5</v>
      </c>
      <c r="V932">
        <v>9999</v>
      </c>
      <c r="W932">
        <v>1</v>
      </c>
      <c r="X932">
        <v>10197.98</v>
      </c>
      <c r="Y932">
        <v>14217.482410000001</v>
      </c>
      <c r="Z932">
        <v>368</v>
      </c>
      <c r="AM932">
        <v>48241</v>
      </c>
      <c r="AN932">
        <v>368</v>
      </c>
    </row>
    <row r="933" spans="1:40" x14ac:dyDescent="0.25">
      <c r="A933">
        <v>1978</v>
      </c>
      <c r="B933">
        <v>15</v>
      </c>
      <c r="C933">
        <v>48</v>
      </c>
      <c r="D933">
        <v>48</v>
      </c>
      <c r="E933">
        <v>508.99</v>
      </c>
      <c r="F933">
        <v>54291.46</v>
      </c>
      <c r="G933">
        <v>32066.91</v>
      </c>
      <c r="H933">
        <v>19403.099999999999</v>
      </c>
      <c r="I933">
        <v>5735.1668540000001</v>
      </c>
      <c r="J933">
        <v>409.88</v>
      </c>
      <c r="K933">
        <v>2026</v>
      </c>
      <c r="L933">
        <v>1294926.9029999999</v>
      </c>
      <c r="M933">
        <v>32066.91</v>
      </c>
      <c r="N933">
        <v>0</v>
      </c>
      <c r="O933">
        <v>3.5</v>
      </c>
      <c r="P933">
        <v>3</v>
      </c>
      <c r="Q933">
        <v>0.15</v>
      </c>
      <c r="R933">
        <v>0</v>
      </c>
      <c r="S933">
        <v>6</v>
      </c>
      <c r="T933">
        <v>3</v>
      </c>
      <c r="U933">
        <v>3.5</v>
      </c>
      <c r="V933">
        <v>9999</v>
      </c>
      <c r="W933">
        <v>1</v>
      </c>
      <c r="X933">
        <v>0</v>
      </c>
      <c r="Y933">
        <v>22224.55</v>
      </c>
      <c r="Z933">
        <v>436</v>
      </c>
    </row>
    <row r="934" spans="1:40" x14ac:dyDescent="0.25">
      <c r="A934">
        <v>1976</v>
      </c>
      <c r="B934">
        <v>20</v>
      </c>
      <c r="C934">
        <v>50</v>
      </c>
      <c r="D934">
        <v>50</v>
      </c>
      <c r="E934">
        <v>1415.36</v>
      </c>
      <c r="F934">
        <v>65198.717920000003</v>
      </c>
      <c r="G934">
        <v>40959</v>
      </c>
      <c r="H934">
        <v>22525.48</v>
      </c>
      <c r="I934">
        <v>7726.9153500000002</v>
      </c>
      <c r="J934">
        <v>1267.99</v>
      </c>
      <c r="K934">
        <v>2026</v>
      </c>
      <c r="L934">
        <v>1574050.3529999999</v>
      </c>
      <c r="M934">
        <v>40959</v>
      </c>
      <c r="N934">
        <v>0</v>
      </c>
      <c r="O934">
        <v>3.5</v>
      </c>
      <c r="P934">
        <v>4.5</v>
      </c>
      <c r="Q934">
        <v>0.1</v>
      </c>
      <c r="R934">
        <v>0</v>
      </c>
      <c r="S934">
        <v>6</v>
      </c>
      <c r="T934">
        <v>3</v>
      </c>
      <c r="U934">
        <v>3.5</v>
      </c>
      <c r="V934">
        <v>9999</v>
      </c>
      <c r="W934">
        <v>1</v>
      </c>
      <c r="X934">
        <v>17921.21</v>
      </c>
      <c r="Y934">
        <v>24239.717919999999</v>
      </c>
      <c r="Z934">
        <v>467</v>
      </c>
    </row>
    <row r="935" spans="1:40" x14ac:dyDescent="0.25">
      <c r="A935">
        <v>1972</v>
      </c>
      <c r="B935">
        <v>31</v>
      </c>
      <c r="C935">
        <v>54</v>
      </c>
      <c r="D935">
        <v>54</v>
      </c>
      <c r="E935">
        <v>717.02</v>
      </c>
      <c r="F935">
        <v>41000.076119999998</v>
      </c>
      <c r="G935">
        <v>20932.330000000002</v>
      </c>
      <c r="H935">
        <v>13933.37</v>
      </c>
      <c r="I935">
        <v>4359.1577230000003</v>
      </c>
      <c r="J935">
        <v>605.42999999999995</v>
      </c>
      <c r="K935">
        <v>2026</v>
      </c>
      <c r="L935">
        <v>1293242.8799999999</v>
      </c>
      <c r="M935">
        <v>20932.330000000002</v>
      </c>
      <c r="N935">
        <v>0</v>
      </c>
      <c r="O935">
        <v>3.5</v>
      </c>
      <c r="P935">
        <v>4.5</v>
      </c>
      <c r="Q935">
        <v>0.1</v>
      </c>
      <c r="R935">
        <v>0</v>
      </c>
      <c r="S935">
        <v>6</v>
      </c>
      <c r="T935">
        <v>3</v>
      </c>
      <c r="U935">
        <v>3.5</v>
      </c>
      <c r="V935">
        <v>9999</v>
      </c>
      <c r="W935">
        <v>1</v>
      </c>
      <c r="X935">
        <v>16377.01</v>
      </c>
      <c r="Y935">
        <v>20067.74612</v>
      </c>
      <c r="Z935">
        <v>512</v>
      </c>
      <c r="AM935">
        <v>74612</v>
      </c>
      <c r="AN935">
        <v>512</v>
      </c>
    </row>
    <row r="936" spans="1:40" x14ac:dyDescent="0.25">
      <c r="A936">
        <v>1984</v>
      </c>
      <c r="B936">
        <v>18</v>
      </c>
      <c r="C936">
        <v>43</v>
      </c>
      <c r="D936">
        <v>43</v>
      </c>
      <c r="E936">
        <v>1272.3599999999999</v>
      </c>
      <c r="F936">
        <v>51361.801800000001</v>
      </c>
      <c r="G936">
        <v>39004</v>
      </c>
      <c r="H936">
        <v>18164.7</v>
      </c>
      <c r="I936">
        <v>5829.1477999999997</v>
      </c>
      <c r="J936">
        <v>1075.6300000000001</v>
      </c>
      <c r="K936">
        <v>2027</v>
      </c>
      <c r="L936">
        <v>817360.35</v>
      </c>
      <c r="M936">
        <v>39004</v>
      </c>
      <c r="N936">
        <v>0</v>
      </c>
      <c r="O936">
        <v>3.5</v>
      </c>
      <c r="P936">
        <v>3</v>
      </c>
      <c r="Q936">
        <v>0.15</v>
      </c>
      <c r="R936">
        <v>0</v>
      </c>
      <c r="S936">
        <v>6</v>
      </c>
      <c r="T936">
        <v>3</v>
      </c>
      <c r="U936">
        <v>3.5</v>
      </c>
      <c r="V936">
        <v>9999</v>
      </c>
      <c r="W936">
        <v>1</v>
      </c>
      <c r="X936">
        <v>8634</v>
      </c>
      <c r="Y936">
        <v>12357.801799999999</v>
      </c>
      <c r="Z936">
        <v>366</v>
      </c>
    </row>
    <row r="937" spans="1:40" x14ac:dyDescent="0.25">
      <c r="A937">
        <v>1987</v>
      </c>
      <c r="B937">
        <v>21</v>
      </c>
      <c r="C937">
        <v>40</v>
      </c>
      <c r="D937">
        <v>40</v>
      </c>
      <c r="E937">
        <v>600.98</v>
      </c>
      <c r="F937">
        <v>35731.4</v>
      </c>
      <c r="G937">
        <v>26314.2</v>
      </c>
      <c r="H937">
        <v>14878.47</v>
      </c>
      <c r="I937">
        <v>3545.8384500000002</v>
      </c>
      <c r="J937">
        <v>482.34</v>
      </c>
      <c r="K937">
        <v>2027</v>
      </c>
      <c r="L937">
        <v>604320.51</v>
      </c>
      <c r="M937">
        <v>26314.2</v>
      </c>
      <c r="N937">
        <v>0</v>
      </c>
      <c r="O937">
        <v>3.5</v>
      </c>
      <c r="P937">
        <v>3</v>
      </c>
      <c r="Q937">
        <v>0.15</v>
      </c>
      <c r="R937">
        <v>0</v>
      </c>
      <c r="S937">
        <v>6</v>
      </c>
      <c r="T937">
        <v>3</v>
      </c>
      <c r="U937">
        <v>3.5</v>
      </c>
      <c r="V937">
        <v>9999</v>
      </c>
      <c r="W937">
        <v>1</v>
      </c>
      <c r="X937">
        <v>0</v>
      </c>
      <c r="Y937">
        <v>9417.2000000000007</v>
      </c>
      <c r="Z937">
        <v>332</v>
      </c>
    </row>
    <row r="938" spans="1:40" x14ac:dyDescent="0.25">
      <c r="A938">
        <v>1985</v>
      </c>
      <c r="B938">
        <v>21</v>
      </c>
      <c r="C938">
        <v>42</v>
      </c>
      <c r="D938">
        <v>42</v>
      </c>
      <c r="E938">
        <v>997.17</v>
      </c>
      <c r="F938">
        <v>66829.238419999994</v>
      </c>
      <c r="G938">
        <v>46885.4</v>
      </c>
      <c r="H938">
        <v>23355.58</v>
      </c>
      <c r="I938">
        <v>6777.2845699999998</v>
      </c>
      <c r="J938">
        <v>853.28</v>
      </c>
      <c r="K938">
        <v>2027</v>
      </c>
      <c r="L938">
        <v>1099345.253</v>
      </c>
      <c r="M938">
        <v>46885.4</v>
      </c>
      <c r="N938">
        <v>0</v>
      </c>
      <c r="O938">
        <v>3.5</v>
      </c>
      <c r="P938">
        <v>3</v>
      </c>
      <c r="Q938">
        <v>0.15</v>
      </c>
      <c r="R938">
        <v>0</v>
      </c>
      <c r="S938">
        <v>6</v>
      </c>
      <c r="T938">
        <v>3</v>
      </c>
      <c r="U938">
        <v>3.5</v>
      </c>
      <c r="V938">
        <v>9999</v>
      </c>
      <c r="W938">
        <v>1</v>
      </c>
      <c r="X938">
        <v>14015.93</v>
      </c>
      <c r="Y938">
        <v>19943.83842</v>
      </c>
      <c r="Z938">
        <v>353</v>
      </c>
      <c r="AM938">
        <v>353</v>
      </c>
    </row>
    <row r="939" spans="1:40" x14ac:dyDescent="0.25">
      <c r="A939">
        <v>1988</v>
      </c>
      <c r="B939">
        <v>26</v>
      </c>
      <c r="C939">
        <v>39</v>
      </c>
      <c r="D939">
        <v>39</v>
      </c>
      <c r="E939">
        <v>2283.7199999999998</v>
      </c>
      <c r="F939">
        <v>72938.483559999993</v>
      </c>
      <c r="G939">
        <v>57232.14</v>
      </c>
      <c r="H939">
        <v>26277.279999999999</v>
      </c>
      <c r="I939">
        <v>7431.5933800000003</v>
      </c>
      <c r="J939">
        <v>1957.57</v>
      </c>
      <c r="K939">
        <v>2027</v>
      </c>
      <c r="L939">
        <v>997591.73329999996</v>
      </c>
      <c r="M939">
        <v>57232.14</v>
      </c>
      <c r="N939">
        <v>1</v>
      </c>
      <c r="O939">
        <v>3.5</v>
      </c>
      <c r="P939">
        <v>4.5</v>
      </c>
      <c r="Q939">
        <v>0.1</v>
      </c>
      <c r="R939">
        <v>0</v>
      </c>
      <c r="S939">
        <v>6</v>
      </c>
      <c r="T939">
        <v>3</v>
      </c>
      <c r="U939">
        <v>3.5</v>
      </c>
      <c r="V939">
        <v>9999</v>
      </c>
      <c r="W939">
        <v>1</v>
      </c>
      <c r="X939">
        <v>11132.41</v>
      </c>
      <c r="Y939">
        <v>15706.343559999999</v>
      </c>
      <c r="Z939">
        <v>320</v>
      </c>
      <c r="AM939">
        <v>34356</v>
      </c>
      <c r="AN939">
        <v>320</v>
      </c>
    </row>
    <row r="940" spans="1:40" x14ac:dyDescent="0.25">
      <c r="A940">
        <v>1978</v>
      </c>
      <c r="B940">
        <v>17</v>
      </c>
      <c r="C940">
        <v>49</v>
      </c>
      <c r="D940">
        <v>49</v>
      </c>
      <c r="E940">
        <v>603.54999999999995</v>
      </c>
      <c r="F940">
        <v>57720.908369999997</v>
      </c>
      <c r="G940">
        <v>32288.33</v>
      </c>
      <c r="H940">
        <v>18799.009999999998</v>
      </c>
      <c r="I940">
        <v>5774.7678210000004</v>
      </c>
      <c r="J940">
        <v>480.37</v>
      </c>
      <c r="K940">
        <v>2027</v>
      </c>
      <c r="L940">
        <v>1349357.5930000001</v>
      </c>
      <c r="M940">
        <v>32288.33</v>
      </c>
      <c r="N940">
        <v>0</v>
      </c>
      <c r="O940">
        <v>3.5</v>
      </c>
      <c r="P940">
        <v>4.5</v>
      </c>
      <c r="Q940">
        <v>0.1</v>
      </c>
      <c r="R940">
        <v>0</v>
      </c>
      <c r="S940">
        <v>6</v>
      </c>
      <c r="T940">
        <v>3</v>
      </c>
      <c r="U940">
        <v>3.5</v>
      </c>
      <c r="V940">
        <v>9999</v>
      </c>
      <c r="W940">
        <v>1</v>
      </c>
      <c r="X940">
        <v>18085.48</v>
      </c>
      <c r="Y940">
        <v>25432.578369999999</v>
      </c>
      <c r="Z940">
        <v>439</v>
      </c>
      <c r="AM940">
        <v>57837</v>
      </c>
      <c r="AN940">
        <v>439</v>
      </c>
    </row>
    <row r="941" spans="1:40" x14ac:dyDescent="0.25">
      <c r="A941">
        <v>1985</v>
      </c>
      <c r="B941">
        <v>24</v>
      </c>
      <c r="C941">
        <v>42</v>
      </c>
      <c r="D941">
        <v>42</v>
      </c>
      <c r="E941">
        <v>692.42</v>
      </c>
      <c r="F941">
        <v>50045.653890000001</v>
      </c>
      <c r="G941">
        <v>30536.17</v>
      </c>
      <c r="H941">
        <v>13032.04</v>
      </c>
      <c r="I941">
        <v>4414.0033739999999</v>
      </c>
      <c r="J941">
        <v>603.73</v>
      </c>
      <c r="K941">
        <v>2027</v>
      </c>
      <c r="L941">
        <v>786548.58750000002</v>
      </c>
      <c r="M941">
        <v>30536.17</v>
      </c>
      <c r="N941">
        <v>0</v>
      </c>
      <c r="O941">
        <v>3.5</v>
      </c>
      <c r="P941">
        <v>3</v>
      </c>
      <c r="Q941">
        <v>0.15</v>
      </c>
      <c r="R941">
        <v>0</v>
      </c>
      <c r="S941">
        <v>6</v>
      </c>
      <c r="T941">
        <v>3</v>
      </c>
      <c r="U941">
        <v>3.5</v>
      </c>
      <c r="V941">
        <v>9999</v>
      </c>
      <c r="W941">
        <v>1</v>
      </c>
      <c r="X941">
        <v>13858.51</v>
      </c>
      <c r="Y941">
        <v>19509.48389</v>
      </c>
      <c r="Z941">
        <v>351</v>
      </c>
      <c r="AM941">
        <v>351</v>
      </c>
    </row>
    <row r="942" spans="1:40" x14ac:dyDescent="0.25">
      <c r="A942">
        <v>1985</v>
      </c>
      <c r="B942">
        <v>24</v>
      </c>
      <c r="C942">
        <v>42</v>
      </c>
      <c r="D942">
        <v>42</v>
      </c>
      <c r="E942">
        <v>2088.7399999999998</v>
      </c>
      <c r="F942">
        <v>74558.802660000001</v>
      </c>
      <c r="G942">
        <v>59916.67</v>
      </c>
      <c r="H942">
        <v>26239.07</v>
      </c>
      <c r="I942">
        <v>8660.9546489999993</v>
      </c>
      <c r="J942">
        <v>1772.99</v>
      </c>
      <c r="K942">
        <v>2027</v>
      </c>
      <c r="L942">
        <v>1074775.3870000001</v>
      </c>
      <c r="M942">
        <v>59916.67</v>
      </c>
      <c r="N942">
        <v>0</v>
      </c>
      <c r="O942">
        <v>3.5</v>
      </c>
      <c r="P942">
        <v>3</v>
      </c>
      <c r="Q942">
        <v>0.15</v>
      </c>
      <c r="R942">
        <v>0</v>
      </c>
      <c r="S942">
        <v>6</v>
      </c>
      <c r="T942">
        <v>3</v>
      </c>
      <c r="U942">
        <v>3.5</v>
      </c>
      <c r="V942">
        <v>9999</v>
      </c>
      <c r="W942">
        <v>1</v>
      </c>
      <c r="X942">
        <v>10401</v>
      </c>
      <c r="Y942">
        <v>14642.132659999999</v>
      </c>
      <c r="Z942">
        <v>352</v>
      </c>
    </row>
    <row r="943" spans="1:40" x14ac:dyDescent="0.25">
      <c r="A943">
        <v>1982</v>
      </c>
      <c r="B943">
        <v>40</v>
      </c>
      <c r="C943">
        <v>45</v>
      </c>
      <c r="D943">
        <v>45</v>
      </c>
      <c r="E943">
        <v>2097.59</v>
      </c>
      <c r="F943">
        <v>87920.170310000001</v>
      </c>
      <c r="G943">
        <v>55001</v>
      </c>
      <c r="H943">
        <v>34809.97</v>
      </c>
      <c r="I943">
        <v>8758.9092500000006</v>
      </c>
      <c r="J943">
        <v>1792.64</v>
      </c>
      <c r="K943">
        <v>2027</v>
      </c>
      <c r="L943">
        <v>1992443.375</v>
      </c>
      <c r="M943">
        <v>55001</v>
      </c>
      <c r="N943">
        <v>0</v>
      </c>
      <c r="O943">
        <v>3.5</v>
      </c>
      <c r="P943">
        <v>4.5</v>
      </c>
      <c r="Q943">
        <v>0.1</v>
      </c>
      <c r="R943">
        <v>0</v>
      </c>
      <c r="S943">
        <v>6</v>
      </c>
      <c r="T943">
        <v>3</v>
      </c>
      <c r="U943">
        <v>3.5</v>
      </c>
      <c r="V943">
        <v>9999</v>
      </c>
      <c r="W943">
        <v>1</v>
      </c>
      <c r="X943">
        <v>26495.98</v>
      </c>
      <c r="Y943">
        <v>32919.170310000001</v>
      </c>
      <c r="Z943">
        <v>390</v>
      </c>
    </row>
    <row r="944" spans="1:40" x14ac:dyDescent="0.25">
      <c r="A944">
        <v>1976</v>
      </c>
      <c r="B944">
        <v>19</v>
      </c>
      <c r="C944">
        <v>54</v>
      </c>
      <c r="D944">
        <v>50</v>
      </c>
      <c r="E944">
        <v>326.01</v>
      </c>
      <c r="F944">
        <v>40132.622329999998</v>
      </c>
      <c r="G944">
        <v>18243</v>
      </c>
      <c r="H944">
        <v>12190.85</v>
      </c>
      <c r="I944">
        <v>3441.5419499999998</v>
      </c>
      <c r="J944">
        <v>271.27999999999997</v>
      </c>
      <c r="K944">
        <v>2030</v>
      </c>
      <c r="L944">
        <v>1041632.0330000001</v>
      </c>
      <c r="M944">
        <v>18243</v>
      </c>
      <c r="N944">
        <v>0</v>
      </c>
      <c r="O944">
        <v>3.5</v>
      </c>
      <c r="P944">
        <v>4.5</v>
      </c>
      <c r="Q944">
        <v>0.1</v>
      </c>
      <c r="R944">
        <v>0</v>
      </c>
      <c r="S944">
        <v>6</v>
      </c>
      <c r="T944">
        <v>3</v>
      </c>
      <c r="U944">
        <v>3.5</v>
      </c>
      <c r="V944">
        <v>9999</v>
      </c>
      <c r="W944">
        <v>1</v>
      </c>
      <c r="X944">
        <v>15041.36</v>
      </c>
      <c r="Y944">
        <v>21889.622329999998</v>
      </c>
      <c r="Z944">
        <v>459</v>
      </c>
    </row>
    <row r="945" spans="1:41" x14ac:dyDescent="0.25">
      <c r="A945">
        <v>1980</v>
      </c>
      <c r="B945">
        <v>14</v>
      </c>
      <c r="C945">
        <v>48</v>
      </c>
      <c r="D945">
        <v>48</v>
      </c>
      <c r="E945">
        <v>728.76</v>
      </c>
      <c r="F945">
        <v>66611.683489999996</v>
      </c>
      <c r="G945">
        <v>39404.199999999997</v>
      </c>
      <c r="H945">
        <v>21934.85</v>
      </c>
      <c r="I945">
        <v>6661.2800100000004</v>
      </c>
      <c r="J945">
        <v>585.41</v>
      </c>
      <c r="K945">
        <v>2028</v>
      </c>
      <c r="L945">
        <v>1409902.368</v>
      </c>
      <c r="M945">
        <v>39404.199999999997</v>
      </c>
      <c r="N945">
        <v>0</v>
      </c>
      <c r="O945">
        <v>3.5</v>
      </c>
      <c r="P945">
        <v>4.5</v>
      </c>
      <c r="Q945">
        <v>0.1</v>
      </c>
      <c r="R945">
        <v>0</v>
      </c>
      <c r="S945">
        <v>6</v>
      </c>
      <c r="T945">
        <v>3</v>
      </c>
      <c r="U945">
        <v>3.5</v>
      </c>
      <c r="V945">
        <v>9999</v>
      </c>
      <c r="W945">
        <v>0.96666929999999995</v>
      </c>
      <c r="X945">
        <v>18637.88</v>
      </c>
      <c r="Y945">
        <v>27207.483489999999</v>
      </c>
      <c r="Z945">
        <v>417</v>
      </c>
      <c r="AM945">
        <v>27207</v>
      </c>
      <c r="AN945">
        <v>48349</v>
      </c>
      <c r="AO945">
        <v>417</v>
      </c>
    </row>
    <row r="946" spans="1:41" x14ac:dyDescent="0.25">
      <c r="A946">
        <v>1985</v>
      </c>
      <c r="B946">
        <v>19</v>
      </c>
      <c r="C946">
        <v>43</v>
      </c>
      <c r="D946">
        <v>43</v>
      </c>
      <c r="E946">
        <v>1468.04</v>
      </c>
      <c r="F946">
        <v>52447.468289999997</v>
      </c>
      <c r="G946">
        <v>38749.379999999997</v>
      </c>
      <c r="H946">
        <v>20916.54</v>
      </c>
      <c r="I946">
        <v>5601.2228800000003</v>
      </c>
      <c r="J946">
        <v>1254.83</v>
      </c>
      <c r="K946">
        <v>2028</v>
      </c>
      <c r="L946">
        <v>896378.25419999997</v>
      </c>
      <c r="M946">
        <v>38749.379999999997</v>
      </c>
      <c r="N946">
        <v>0</v>
      </c>
      <c r="O946">
        <v>3.5</v>
      </c>
      <c r="P946">
        <v>4.5</v>
      </c>
      <c r="Q946">
        <v>0.1</v>
      </c>
      <c r="R946">
        <v>0</v>
      </c>
      <c r="S946">
        <v>6</v>
      </c>
      <c r="T946">
        <v>3</v>
      </c>
      <c r="U946">
        <v>3.5</v>
      </c>
      <c r="V946">
        <v>9999</v>
      </c>
      <c r="W946">
        <v>1</v>
      </c>
      <c r="X946">
        <v>9383.57</v>
      </c>
      <c r="Y946">
        <v>13698.08829</v>
      </c>
      <c r="Z946">
        <v>355</v>
      </c>
      <c r="AM946">
        <v>8829</v>
      </c>
      <c r="AN946">
        <v>355</v>
      </c>
    </row>
    <row r="947" spans="1:41" x14ac:dyDescent="0.25">
      <c r="A947">
        <v>1983</v>
      </c>
      <c r="B947">
        <v>24</v>
      </c>
      <c r="C947">
        <v>45</v>
      </c>
      <c r="D947">
        <v>45</v>
      </c>
      <c r="E947">
        <v>1045.82</v>
      </c>
      <c r="F947">
        <v>85087.416960000002</v>
      </c>
      <c r="G947">
        <v>52596.33</v>
      </c>
      <c r="H947">
        <v>28093.98</v>
      </c>
      <c r="I947">
        <v>8118.2435359999999</v>
      </c>
      <c r="J947">
        <v>842.49</v>
      </c>
      <c r="K947">
        <v>2028</v>
      </c>
      <c r="L947">
        <v>1591249.375</v>
      </c>
      <c r="M947">
        <v>52596.33</v>
      </c>
      <c r="N947">
        <v>0</v>
      </c>
      <c r="O947">
        <v>3.5</v>
      </c>
      <c r="P947">
        <v>4.5</v>
      </c>
      <c r="Q947">
        <v>0.1</v>
      </c>
      <c r="R947">
        <v>0</v>
      </c>
      <c r="S947">
        <v>6</v>
      </c>
      <c r="T947">
        <v>3</v>
      </c>
      <c r="U947">
        <v>3.5</v>
      </c>
      <c r="V947">
        <v>9999</v>
      </c>
      <c r="W947">
        <v>1</v>
      </c>
      <c r="X947">
        <v>22826</v>
      </c>
      <c r="Y947">
        <v>32491.086960000001</v>
      </c>
      <c r="Z947">
        <v>375</v>
      </c>
      <c r="AM947">
        <v>375</v>
      </c>
    </row>
    <row r="948" spans="1:41" x14ac:dyDescent="0.25">
      <c r="A948">
        <v>1985</v>
      </c>
      <c r="B948">
        <v>17</v>
      </c>
      <c r="C948">
        <v>44</v>
      </c>
      <c r="D948">
        <v>44</v>
      </c>
      <c r="E948">
        <v>1180.27</v>
      </c>
      <c r="F948">
        <v>48047.05128</v>
      </c>
      <c r="G948">
        <v>39115.43</v>
      </c>
      <c r="H948">
        <v>14949.74</v>
      </c>
      <c r="I948">
        <v>5654.1354069999998</v>
      </c>
      <c r="J948">
        <v>991.32</v>
      </c>
      <c r="K948">
        <v>2029</v>
      </c>
      <c r="L948">
        <v>613691.08829999994</v>
      </c>
      <c r="M948">
        <v>39115.43</v>
      </c>
      <c r="N948">
        <v>0</v>
      </c>
      <c r="O948">
        <v>3.5</v>
      </c>
      <c r="P948">
        <v>3</v>
      </c>
      <c r="Q948">
        <v>0.15</v>
      </c>
      <c r="R948">
        <v>0</v>
      </c>
      <c r="S948">
        <v>6</v>
      </c>
      <c r="T948">
        <v>3</v>
      </c>
      <c r="U948">
        <v>3.5</v>
      </c>
      <c r="V948">
        <v>9999</v>
      </c>
      <c r="W948">
        <v>1</v>
      </c>
      <c r="X948">
        <v>5912.28</v>
      </c>
      <c r="Y948">
        <v>8931.6212770000002</v>
      </c>
      <c r="Z948">
        <v>353</v>
      </c>
      <c r="AM948">
        <v>353</v>
      </c>
    </row>
    <row r="949" spans="1:41" x14ac:dyDescent="0.25">
      <c r="A949">
        <v>1983</v>
      </c>
      <c r="B949">
        <v>25</v>
      </c>
      <c r="C949">
        <v>46</v>
      </c>
      <c r="D949">
        <v>46</v>
      </c>
      <c r="E949">
        <v>644.32000000000005</v>
      </c>
      <c r="F949">
        <v>50024.764020000002</v>
      </c>
      <c r="G949">
        <v>27967.599999999999</v>
      </c>
      <c r="H949">
        <v>20289.78</v>
      </c>
      <c r="I949">
        <v>4316.7990600000003</v>
      </c>
      <c r="J949">
        <v>543.59</v>
      </c>
      <c r="K949">
        <v>2029</v>
      </c>
      <c r="L949">
        <v>1118112.2549999999</v>
      </c>
      <c r="M949">
        <v>27967.599999999999</v>
      </c>
      <c r="N949">
        <v>0</v>
      </c>
      <c r="O949">
        <v>3.5</v>
      </c>
      <c r="P949">
        <v>4.5</v>
      </c>
      <c r="Q949">
        <v>0.1</v>
      </c>
      <c r="R949">
        <v>0</v>
      </c>
      <c r="S949">
        <v>6</v>
      </c>
      <c r="T949">
        <v>3</v>
      </c>
      <c r="U949">
        <v>3.5</v>
      </c>
      <c r="V949">
        <v>9999</v>
      </c>
      <c r="W949">
        <v>1</v>
      </c>
      <c r="X949">
        <v>15300</v>
      </c>
      <c r="Y949">
        <v>22057.16402</v>
      </c>
      <c r="Z949">
        <v>377</v>
      </c>
      <c r="AM949">
        <v>377</v>
      </c>
    </row>
    <row r="950" spans="1:41" x14ac:dyDescent="0.25">
      <c r="A950">
        <v>1986</v>
      </c>
      <c r="B950">
        <v>19</v>
      </c>
      <c r="C950">
        <v>44</v>
      </c>
      <c r="D950">
        <v>44</v>
      </c>
      <c r="E950">
        <v>1070</v>
      </c>
      <c r="F950">
        <v>90146.761750000005</v>
      </c>
      <c r="G950">
        <v>62801.2</v>
      </c>
      <c r="H950">
        <v>29992.95</v>
      </c>
      <c r="I950">
        <v>8770.1875799999998</v>
      </c>
      <c r="J950">
        <v>886.95</v>
      </c>
      <c r="K950">
        <v>2030</v>
      </c>
      <c r="L950">
        <v>1364625.2139999999</v>
      </c>
      <c r="M950">
        <v>62801.2</v>
      </c>
      <c r="N950">
        <v>0</v>
      </c>
      <c r="O950">
        <v>3.5</v>
      </c>
      <c r="P950">
        <v>3</v>
      </c>
      <c r="Q950">
        <v>0.15</v>
      </c>
      <c r="R950">
        <v>0</v>
      </c>
      <c r="S950">
        <v>6</v>
      </c>
      <c r="T950">
        <v>3</v>
      </c>
      <c r="U950">
        <v>3.5</v>
      </c>
      <c r="V950">
        <v>9999</v>
      </c>
      <c r="W950">
        <v>1</v>
      </c>
      <c r="X950">
        <v>17749.04</v>
      </c>
      <c r="Y950">
        <v>27345.561750000001</v>
      </c>
      <c r="Z950">
        <v>343</v>
      </c>
    </row>
    <row r="951" spans="1:41" x14ac:dyDescent="0.25">
      <c r="A951">
        <v>1985</v>
      </c>
      <c r="B951">
        <v>23</v>
      </c>
      <c r="C951">
        <v>45</v>
      </c>
      <c r="D951">
        <v>45</v>
      </c>
      <c r="E951">
        <v>1317.92</v>
      </c>
      <c r="F951">
        <v>53013.690110000003</v>
      </c>
      <c r="G951">
        <v>40178.699999999997</v>
      </c>
      <c r="H951">
        <v>18109.009999999998</v>
      </c>
      <c r="I951">
        <v>5807.8310849999998</v>
      </c>
      <c r="J951">
        <v>1113.4000000000001</v>
      </c>
      <c r="K951">
        <v>2030</v>
      </c>
      <c r="L951">
        <v>786140.48499999999</v>
      </c>
      <c r="M951">
        <v>40178.699999999997</v>
      </c>
      <c r="N951">
        <v>1</v>
      </c>
      <c r="O951">
        <v>3.5</v>
      </c>
      <c r="P951">
        <v>3</v>
      </c>
      <c r="Q951">
        <v>0.15</v>
      </c>
      <c r="R951">
        <v>0</v>
      </c>
      <c r="S951">
        <v>6</v>
      </c>
      <c r="T951">
        <v>3</v>
      </c>
      <c r="U951">
        <v>3.5</v>
      </c>
      <c r="V951">
        <v>9999</v>
      </c>
      <c r="W951">
        <v>1</v>
      </c>
      <c r="X951">
        <v>8539.82</v>
      </c>
      <c r="Y951">
        <v>12834.990110000001</v>
      </c>
      <c r="Z951">
        <v>354</v>
      </c>
      <c r="AM951">
        <v>354</v>
      </c>
    </row>
    <row r="952" spans="1:41" x14ac:dyDescent="0.25">
      <c r="A952">
        <v>1986</v>
      </c>
      <c r="B952">
        <v>15</v>
      </c>
      <c r="C952">
        <v>45</v>
      </c>
      <c r="D952">
        <v>45</v>
      </c>
      <c r="E952">
        <v>714.63</v>
      </c>
      <c r="F952">
        <v>58860.438280000002</v>
      </c>
      <c r="G952">
        <v>40791.129999999997</v>
      </c>
      <c r="H952">
        <v>18865.04</v>
      </c>
      <c r="I952">
        <v>5696.4813039999999</v>
      </c>
      <c r="J952">
        <v>553.16</v>
      </c>
      <c r="K952">
        <v>2031</v>
      </c>
      <c r="L952">
        <v>857000.63170000003</v>
      </c>
      <c r="M952">
        <v>40791.129999999997</v>
      </c>
      <c r="N952">
        <v>0</v>
      </c>
      <c r="O952">
        <v>3.5</v>
      </c>
      <c r="P952">
        <v>3</v>
      </c>
      <c r="Q952">
        <v>0.15</v>
      </c>
      <c r="R952">
        <v>0</v>
      </c>
      <c r="S952">
        <v>6</v>
      </c>
      <c r="T952">
        <v>3</v>
      </c>
      <c r="U952">
        <v>3.5</v>
      </c>
      <c r="V952">
        <v>9999</v>
      </c>
      <c r="W952">
        <v>1</v>
      </c>
      <c r="X952">
        <v>11293.34</v>
      </c>
      <c r="Y952">
        <v>18069.308280000001</v>
      </c>
      <c r="Z952">
        <v>341</v>
      </c>
      <c r="AM952">
        <v>341</v>
      </c>
    </row>
    <row r="953" spans="1:41" x14ac:dyDescent="0.25">
      <c r="A953">
        <v>1988</v>
      </c>
      <c r="B953">
        <v>26</v>
      </c>
      <c r="C953">
        <v>43</v>
      </c>
      <c r="D953">
        <v>43</v>
      </c>
      <c r="E953">
        <v>661.53</v>
      </c>
      <c r="F953">
        <v>44354.98979</v>
      </c>
      <c r="G953">
        <v>30217.93</v>
      </c>
      <c r="H953">
        <v>15002.02</v>
      </c>
      <c r="I953">
        <v>3923.7982109999998</v>
      </c>
      <c r="J953">
        <v>537.34</v>
      </c>
      <c r="K953">
        <v>2031</v>
      </c>
      <c r="L953">
        <v>646762.66669999994</v>
      </c>
      <c r="M953">
        <v>30217.93</v>
      </c>
      <c r="N953">
        <v>1</v>
      </c>
      <c r="O953">
        <v>3.5</v>
      </c>
      <c r="P953">
        <v>4.5</v>
      </c>
      <c r="Q953">
        <v>0.1</v>
      </c>
      <c r="R953">
        <v>0</v>
      </c>
      <c r="S953">
        <v>6</v>
      </c>
      <c r="T953">
        <v>3</v>
      </c>
      <c r="U953">
        <v>3.5</v>
      </c>
      <c r="V953">
        <v>9999</v>
      </c>
      <c r="W953">
        <v>1</v>
      </c>
      <c r="X953">
        <v>9251.58</v>
      </c>
      <c r="Y953">
        <v>14137.059789999999</v>
      </c>
      <c r="Z953">
        <v>320</v>
      </c>
      <c r="AM953">
        <v>5979</v>
      </c>
      <c r="AN953">
        <v>320</v>
      </c>
    </row>
    <row r="954" spans="1:41" x14ac:dyDescent="0.25">
      <c r="A954">
        <v>1978</v>
      </c>
      <c r="B954">
        <v>20</v>
      </c>
      <c r="C954">
        <v>53</v>
      </c>
      <c r="D954">
        <v>53</v>
      </c>
      <c r="E954">
        <v>1707.89</v>
      </c>
      <c r="F954">
        <v>70676.613580000005</v>
      </c>
      <c r="G954">
        <v>47739.71</v>
      </c>
      <c r="H954">
        <v>23350.62</v>
      </c>
      <c r="I954">
        <v>8538.2471330000008</v>
      </c>
      <c r="J954">
        <v>1453.69</v>
      </c>
      <c r="K954">
        <v>2031</v>
      </c>
      <c r="L954">
        <v>1421557.1329999999</v>
      </c>
      <c r="M954">
        <v>47739.71</v>
      </c>
      <c r="N954">
        <v>0</v>
      </c>
      <c r="O954">
        <v>3.5</v>
      </c>
      <c r="P954">
        <v>4.5</v>
      </c>
      <c r="Q954">
        <v>0.1</v>
      </c>
      <c r="R954">
        <v>0</v>
      </c>
      <c r="S954">
        <v>6</v>
      </c>
      <c r="T954">
        <v>3</v>
      </c>
      <c r="U954">
        <v>3.5</v>
      </c>
      <c r="V954">
        <v>9999</v>
      </c>
      <c r="W954">
        <v>1</v>
      </c>
      <c r="X954">
        <v>15419.12</v>
      </c>
      <c r="Y954">
        <v>22936.903579999998</v>
      </c>
      <c r="Z954">
        <v>440</v>
      </c>
      <c r="AM954">
        <v>90358</v>
      </c>
      <c r="AN954">
        <v>440</v>
      </c>
    </row>
    <row r="955" spans="1:41" x14ac:dyDescent="0.25">
      <c r="A955">
        <v>1982</v>
      </c>
      <c r="B955">
        <v>35</v>
      </c>
      <c r="C955">
        <v>49</v>
      </c>
      <c r="D955">
        <v>49</v>
      </c>
      <c r="E955">
        <v>1130.4100000000001</v>
      </c>
      <c r="F955">
        <v>77123.405459999994</v>
      </c>
      <c r="G955">
        <v>46079.6</v>
      </c>
      <c r="H955">
        <v>27642.45</v>
      </c>
      <c r="I955">
        <v>7338.1763000000001</v>
      </c>
      <c r="J955">
        <v>929.85</v>
      </c>
      <c r="K955">
        <v>2031</v>
      </c>
      <c r="L955">
        <v>1646784.1969999999</v>
      </c>
      <c r="M955">
        <v>46079.6</v>
      </c>
      <c r="N955">
        <v>0</v>
      </c>
      <c r="O955">
        <v>3.5</v>
      </c>
      <c r="P955">
        <v>4.5</v>
      </c>
      <c r="Q955">
        <v>0.1</v>
      </c>
      <c r="R955">
        <v>0</v>
      </c>
      <c r="S955">
        <v>6</v>
      </c>
      <c r="T955">
        <v>3</v>
      </c>
      <c r="U955">
        <v>3.5</v>
      </c>
      <c r="V955">
        <v>9999</v>
      </c>
      <c r="W955">
        <v>1</v>
      </c>
      <c r="X955">
        <v>23289.02</v>
      </c>
      <c r="Y955">
        <v>31043.80546</v>
      </c>
      <c r="Z955">
        <v>388</v>
      </c>
      <c r="AM955">
        <v>80546</v>
      </c>
      <c r="AN955">
        <v>388</v>
      </c>
    </row>
    <row r="956" spans="1:41" x14ac:dyDescent="0.25">
      <c r="A956">
        <v>1958</v>
      </c>
      <c r="B956">
        <v>24</v>
      </c>
      <c r="C956">
        <v>73</v>
      </c>
      <c r="D956">
        <v>73</v>
      </c>
      <c r="E956">
        <v>7.53</v>
      </c>
      <c r="F956">
        <v>792.34</v>
      </c>
      <c r="G956">
        <v>315.67</v>
      </c>
      <c r="H956">
        <v>268.24</v>
      </c>
      <c r="I956">
        <v>87.393240000000006</v>
      </c>
      <c r="J956">
        <v>5.4</v>
      </c>
      <c r="K956">
        <v>2031</v>
      </c>
      <c r="L956">
        <v>38774.610829999998</v>
      </c>
      <c r="M956">
        <v>315.67</v>
      </c>
      <c r="N956">
        <v>1</v>
      </c>
      <c r="O956">
        <v>3.5</v>
      </c>
      <c r="P956">
        <v>3</v>
      </c>
      <c r="Q956">
        <v>0.15</v>
      </c>
      <c r="R956">
        <v>0</v>
      </c>
      <c r="S956">
        <v>6</v>
      </c>
      <c r="T956">
        <v>3</v>
      </c>
      <c r="U956">
        <v>3.5</v>
      </c>
      <c r="V956">
        <v>9999</v>
      </c>
      <c r="W956">
        <v>1.05661</v>
      </c>
      <c r="X956">
        <v>0</v>
      </c>
      <c r="Y956">
        <v>476.67</v>
      </c>
      <c r="Z956">
        <v>677</v>
      </c>
      <c r="AM956">
        <v>677</v>
      </c>
    </row>
    <row r="957" spans="1:41" x14ac:dyDescent="0.25">
      <c r="A957">
        <v>1985</v>
      </c>
      <c r="B957">
        <v>22</v>
      </c>
      <c r="C957">
        <v>47</v>
      </c>
      <c r="D957">
        <v>47</v>
      </c>
      <c r="E957">
        <v>1443.91</v>
      </c>
      <c r="F957">
        <v>62228.633750000001</v>
      </c>
      <c r="G957">
        <v>47721.599999999999</v>
      </c>
      <c r="H957">
        <v>18218.439999999999</v>
      </c>
      <c r="I957">
        <v>6898.1572800000004</v>
      </c>
      <c r="J957">
        <v>1215.93</v>
      </c>
      <c r="K957">
        <v>2032</v>
      </c>
      <c r="L957">
        <v>801005.91669999994</v>
      </c>
      <c r="M957">
        <v>47721.599999999999</v>
      </c>
      <c r="N957">
        <v>0</v>
      </c>
      <c r="O957">
        <v>3.5</v>
      </c>
      <c r="P957">
        <v>3</v>
      </c>
      <c r="Q957">
        <v>0.15</v>
      </c>
      <c r="R957">
        <v>0</v>
      </c>
      <c r="S957">
        <v>6</v>
      </c>
      <c r="T957">
        <v>3</v>
      </c>
      <c r="U957">
        <v>3.5</v>
      </c>
      <c r="V957">
        <v>9999</v>
      </c>
      <c r="W957">
        <v>1</v>
      </c>
      <c r="X957">
        <v>9244.6200000000008</v>
      </c>
      <c r="Y957">
        <v>14507.033750000001</v>
      </c>
      <c r="Z957">
        <v>350</v>
      </c>
      <c r="AM957">
        <v>350</v>
      </c>
    </row>
    <row r="958" spans="1:41" x14ac:dyDescent="0.25">
      <c r="A958">
        <v>1977</v>
      </c>
      <c r="B958">
        <v>16</v>
      </c>
      <c r="C958">
        <v>55</v>
      </c>
      <c r="D958">
        <v>55</v>
      </c>
      <c r="E958">
        <v>288.69</v>
      </c>
      <c r="F958">
        <v>35185.270579999997</v>
      </c>
      <c r="G958">
        <v>17631.21</v>
      </c>
      <c r="H958">
        <v>9760.43</v>
      </c>
      <c r="I958">
        <v>3239.734837</v>
      </c>
      <c r="J958">
        <v>222.59</v>
      </c>
      <c r="K958">
        <v>2032</v>
      </c>
      <c r="L958">
        <v>788845.12</v>
      </c>
      <c r="M958">
        <v>17631.21</v>
      </c>
      <c r="N958">
        <v>1</v>
      </c>
      <c r="O958">
        <v>3.5</v>
      </c>
      <c r="P958">
        <v>4.5</v>
      </c>
      <c r="Q958">
        <v>0.1</v>
      </c>
      <c r="R958">
        <v>0</v>
      </c>
      <c r="S958">
        <v>6</v>
      </c>
      <c r="T958">
        <v>3</v>
      </c>
      <c r="U958">
        <v>3.5</v>
      </c>
      <c r="V958">
        <v>9999</v>
      </c>
      <c r="W958">
        <v>1</v>
      </c>
      <c r="X958">
        <v>11369.35</v>
      </c>
      <c r="Y958">
        <v>17554.060580000001</v>
      </c>
      <c r="Z958">
        <v>448</v>
      </c>
      <c r="AM958">
        <v>6058</v>
      </c>
      <c r="AN958">
        <v>448</v>
      </c>
    </row>
    <row r="959" spans="1:41" x14ac:dyDescent="0.25">
      <c r="A959">
        <v>1980</v>
      </c>
      <c r="B959">
        <v>23</v>
      </c>
      <c r="C959">
        <v>52</v>
      </c>
      <c r="D959">
        <v>52</v>
      </c>
      <c r="E959">
        <v>2113.5700000000002</v>
      </c>
      <c r="F959">
        <v>75345.354850000003</v>
      </c>
      <c r="G959">
        <v>50273.43</v>
      </c>
      <c r="H959">
        <v>30765.82</v>
      </c>
      <c r="I959">
        <v>8498.7233419999993</v>
      </c>
      <c r="J959">
        <v>1913.47</v>
      </c>
      <c r="K959">
        <v>2032</v>
      </c>
      <c r="L959">
        <v>1632059.0330000001</v>
      </c>
      <c r="M959">
        <v>50273.43</v>
      </c>
      <c r="N959">
        <v>0</v>
      </c>
      <c r="O959">
        <v>3.5</v>
      </c>
      <c r="P959">
        <v>4.5</v>
      </c>
      <c r="Q959">
        <v>0.1</v>
      </c>
      <c r="R959">
        <v>0</v>
      </c>
      <c r="S959">
        <v>6</v>
      </c>
      <c r="T959">
        <v>3</v>
      </c>
      <c r="U959">
        <v>3.5</v>
      </c>
      <c r="V959">
        <v>9999</v>
      </c>
      <c r="W959">
        <v>1</v>
      </c>
      <c r="X959">
        <v>16769.88</v>
      </c>
      <c r="Y959">
        <v>25071.924849999999</v>
      </c>
      <c r="Z959">
        <v>412</v>
      </c>
      <c r="AM959">
        <v>92485</v>
      </c>
      <c r="AN959">
        <v>412</v>
      </c>
    </row>
    <row r="960" spans="1:41" x14ac:dyDescent="0.25">
      <c r="A960">
        <v>1980</v>
      </c>
      <c r="B960">
        <v>17</v>
      </c>
      <c r="C960">
        <v>53</v>
      </c>
      <c r="D960">
        <v>53</v>
      </c>
      <c r="E960">
        <v>1010.39</v>
      </c>
      <c r="F960">
        <v>50778.590579999996</v>
      </c>
      <c r="G960">
        <v>34251.67</v>
      </c>
      <c r="H960">
        <v>15033.01</v>
      </c>
      <c r="I960">
        <v>5790.2448130000002</v>
      </c>
      <c r="J960">
        <v>893.17</v>
      </c>
      <c r="K960">
        <v>2033</v>
      </c>
      <c r="L960">
        <v>876879.94499999995</v>
      </c>
      <c r="M960">
        <v>34251.67</v>
      </c>
      <c r="N960">
        <v>0</v>
      </c>
      <c r="O960">
        <v>3.5</v>
      </c>
      <c r="P960">
        <v>4.5</v>
      </c>
      <c r="Q960">
        <v>0.1</v>
      </c>
      <c r="R960">
        <v>0</v>
      </c>
      <c r="S960">
        <v>6</v>
      </c>
      <c r="T960">
        <v>3</v>
      </c>
      <c r="U960">
        <v>3.5</v>
      </c>
      <c r="V960">
        <v>9999</v>
      </c>
      <c r="W960">
        <v>1</v>
      </c>
      <c r="X960">
        <v>10383.799999999999</v>
      </c>
      <c r="Y960">
        <v>16526.920580000002</v>
      </c>
      <c r="Z960">
        <v>414</v>
      </c>
      <c r="AM960">
        <v>92058</v>
      </c>
      <c r="AN960">
        <v>414</v>
      </c>
    </row>
    <row r="961" spans="1:41" x14ac:dyDescent="0.25">
      <c r="A961">
        <v>1972</v>
      </c>
      <c r="B961">
        <v>14</v>
      </c>
      <c r="C961">
        <v>61</v>
      </c>
      <c r="D961">
        <v>61</v>
      </c>
      <c r="E961">
        <v>182.95</v>
      </c>
      <c r="F961">
        <v>29069.11061</v>
      </c>
      <c r="G961">
        <v>13047.6</v>
      </c>
      <c r="H961">
        <v>7246.57</v>
      </c>
      <c r="I961">
        <v>2717.1626999999999</v>
      </c>
      <c r="J961">
        <v>143.96</v>
      </c>
      <c r="K961">
        <v>2033</v>
      </c>
      <c r="L961">
        <v>755317.61670000001</v>
      </c>
      <c r="M961">
        <v>13047.6</v>
      </c>
      <c r="N961">
        <v>1</v>
      </c>
      <c r="O961">
        <v>3.5</v>
      </c>
      <c r="P961">
        <v>4.5</v>
      </c>
      <c r="Q961">
        <v>0.1</v>
      </c>
      <c r="R961">
        <v>0</v>
      </c>
      <c r="S961">
        <v>6</v>
      </c>
      <c r="T961">
        <v>3</v>
      </c>
      <c r="U961">
        <v>3.5</v>
      </c>
      <c r="V961">
        <v>9999</v>
      </c>
      <c r="W961">
        <v>0.96668129999999997</v>
      </c>
      <c r="X961">
        <v>10490.83</v>
      </c>
      <c r="Y961">
        <v>16021.510609999999</v>
      </c>
      <c r="Z961">
        <v>511</v>
      </c>
      <c r="AM961">
        <v>16021</v>
      </c>
      <c r="AN961">
        <v>51061</v>
      </c>
      <c r="AO961">
        <v>511</v>
      </c>
    </row>
    <row r="962" spans="1:41" x14ac:dyDescent="0.25">
      <c r="A962">
        <v>1983</v>
      </c>
      <c r="B962">
        <v>33</v>
      </c>
      <c r="C962">
        <v>50</v>
      </c>
      <c r="D962">
        <v>50</v>
      </c>
      <c r="E962">
        <v>833.27</v>
      </c>
      <c r="F962">
        <v>58382.022010000001</v>
      </c>
      <c r="G962">
        <v>34987.67</v>
      </c>
      <c r="H962">
        <v>19956.169999999998</v>
      </c>
      <c r="I962">
        <v>5400.3468650000004</v>
      </c>
      <c r="J962">
        <v>683.86</v>
      </c>
      <c r="K962">
        <v>2033</v>
      </c>
      <c r="L962">
        <v>1153827.0360000001</v>
      </c>
      <c r="M962">
        <v>34987.67</v>
      </c>
      <c r="N962">
        <v>0</v>
      </c>
      <c r="O962">
        <v>3.5</v>
      </c>
      <c r="P962">
        <v>4.5</v>
      </c>
      <c r="Q962">
        <v>0.1</v>
      </c>
      <c r="R962">
        <v>0</v>
      </c>
      <c r="S962">
        <v>6</v>
      </c>
      <c r="T962">
        <v>3</v>
      </c>
      <c r="U962">
        <v>3.5</v>
      </c>
      <c r="V962">
        <v>9999</v>
      </c>
      <c r="W962">
        <v>1</v>
      </c>
      <c r="X962">
        <v>16770.419999999998</v>
      </c>
      <c r="Y962">
        <v>23394.352009999999</v>
      </c>
      <c r="Z962">
        <v>377</v>
      </c>
      <c r="AM962">
        <v>35201</v>
      </c>
      <c r="AN962">
        <v>377</v>
      </c>
    </row>
    <row r="963" spans="1:41" x14ac:dyDescent="0.25">
      <c r="A963">
        <v>1982</v>
      </c>
      <c r="B963">
        <v>19</v>
      </c>
      <c r="C963">
        <v>52</v>
      </c>
      <c r="D963">
        <v>52</v>
      </c>
      <c r="E963">
        <v>697.16</v>
      </c>
      <c r="F963">
        <v>32190.18129</v>
      </c>
      <c r="G963">
        <v>23653.82</v>
      </c>
      <c r="H963">
        <v>9035.51</v>
      </c>
      <c r="I963">
        <v>3766.8708350000002</v>
      </c>
      <c r="J963">
        <v>584.54</v>
      </c>
      <c r="K963">
        <v>2034</v>
      </c>
      <c r="L963">
        <v>466408.26</v>
      </c>
      <c r="M963">
        <v>23653.82</v>
      </c>
      <c r="N963">
        <v>0</v>
      </c>
      <c r="O963">
        <v>3.5</v>
      </c>
      <c r="P963">
        <v>4.5</v>
      </c>
      <c r="Q963">
        <v>0.1</v>
      </c>
      <c r="R963">
        <v>0</v>
      </c>
      <c r="S963">
        <v>6</v>
      </c>
      <c r="T963">
        <v>3</v>
      </c>
      <c r="U963">
        <v>3.5</v>
      </c>
      <c r="V963">
        <v>9999</v>
      </c>
      <c r="W963">
        <v>1</v>
      </c>
      <c r="X963">
        <v>5278.81</v>
      </c>
      <c r="Y963">
        <v>8536.3612909999993</v>
      </c>
      <c r="Z963">
        <v>391</v>
      </c>
      <c r="AM963">
        <v>361291</v>
      </c>
      <c r="AN963">
        <v>391</v>
      </c>
    </row>
    <row r="964" spans="1:41" x14ac:dyDescent="0.25">
      <c r="A964">
        <v>1985</v>
      </c>
      <c r="B964">
        <v>22</v>
      </c>
      <c r="C964">
        <v>49</v>
      </c>
      <c r="D964">
        <v>49</v>
      </c>
      <c r="E964">
        <v>1079.82</v>
      </c>
      <c r="F964">
        <v>92938.485430000001</v>
      </c>
      <c r="G964">
        <v>63060</v>
      </c>
      <c r="H964">
        <v>29945.4</v>
      </c>
      <c r="I964">
        <v>9115.3230000000003</v>
      </c>
      <c r="J964">
        <v>895.56</v>
      </c>
      <c r="K964">
        <v>2034</v>
      </c>
      <c r="L964">
        <v>1420378.3729999999</v>
      </c>
      <c r="M964">
        <v>63060</v>
      </c>
      <c r="N964">
        <v>0</v>
      </c>
      <c r="O964">
        <v>3.5</v>
      </c>
      <c r="P964">
        <v>4.5</v>
      </c>
      <c r="Q964">
        <v>0.1</v>
      </c>
      <c r="R964">
        <v>0</v>
      </c>
      <c r="S964">
        <v>6</v>
      </c>
      <c r="T964">
        <v>3</v>
      </c>
      <c r="U964">
        <v>3.5</v>
      </c>
      <c r="V964">
        <v>9999</v>
      </c>
      <c r="W964">
        <v>1</v>
      </c>
      <c r="X964">
        <v>18476.59</v>
      </c>
      <c r="Y964">
        <v>29878.485430000001</v>
      </c>
      <c r="Z964">
        <v>352</v>
      </c>
    </row>
    <row r="965" spans="1:41" x14ac:dyDescent="0.25">
      <c r="A965">
        <v>1981</v>
      </c>
      <c r="B965">
        <v>31</v>
      </c>
      <c r="C965">
        <v>53</v>
      </c>
      <c r="D965">
        <v>53</v>
      </c>
      <c r="E965">
        <v>941.31</v>
      </c>
      <c r="F965">
        <v>77693.047720000002</v>
      </c>
      <c r="G965">
        <v>43482.64</v>
      </c>
      <c r="H965">
        <v>23915.97</v>
      </c>
      <c r="I965">
        <v>7137.6753559999997</v>
      </c>
      <c r="J965">
        <v>763.08</v>
      </c>
      <c r="K965">
        <v>2034</v>
      </c>
      <c r="L965">
        <v>1615321.567</v>
      </c>
      <c r="M965">
        <v>43482.64</v>
      </c>
      <c r="N965">
        <v>1</v>
      </c>
      <c r="O965">
        <v>3.5</v>
      </c>
      <c r="P965">
        <v>4.5</v>
      </c>
      <c r="Q965">
        <v>0.1</v>
      </c>
      <c r="R965">
        <v>0</v>
      </c>
      <c r="S965">
        <v>6</v>
      </c>
      <c r="T965">
        <v>3</v>
      </c>
      <c r="U965">
        <v>3.5</v>
      </c>
      <c r="V965">
        <v>9999</v>
      </c>
      <c r="W965">
        <v>1</v>
      </c>
      <c r="X965">
        <v>24422.83</v>
      </c>
      <c r="Y965">
        <v>34210.407720000003</v>
      </c>
      <c r="Z965">
        <v>401</v>
      </c>
      <c r="AM965">
        <v>40772</v>
      </c>
      <c r="AN965">
        <v>401</v>
      </c>
    </row>
    <row r="966" spans="1:41" x14ac:dyDescent="0.25">
      <c r="A966">
        <v>1981</v>
      </c>
      <c r="B966">
        <v>23</v>
      </c>
      <c r="C966">
        <v>54</v>
      </c>
      <c r="D966">
        <v>54</v>
      </c>
      <c r="E966">
        <v>1591.72</v>
      </c>
      <c r="F966">
        <v>66479.876149999996</v>
      </c>
      <c r="G966">
        <v>47058.400000000001</v>
      </c>
      <c r="H966">
        <v>20171.02</v>
      </c>
      <c r="I966">
        <v>7724.6363600000004</v>
      </c>
      <c r="J966">
        <v>1421.88</v>
      </c>
      <c r="K966">
        <v>2035</v>
      </c>
      <c r="L966">
        <v>1087361.3330000001</v>
      </c>
      <c r="M966">
        <v>47058.400000000001</v>
      </c>
      <c r="N966">
        <v>0</v>
      </c>
      <c r="O966">
        <v>3.5</v>
      </c>
      <c r="P966">
        <v>4.5</v>
      </c>
      <c r="Q966">
        <v>0.1</v>
      </c>
      <c r="R966">
        <v>0</v>
      </c>
      <c r="S966">
        <v>6</v>
      </c>
      <c r="T966">
        <v>3</v>
      </c>
      <c r="U966">
        <v>3.5</v>
      </c>
      <c r="V966">
        <v>9999</v>
      </c>
      <c r="W966">
        <v>1</v>
      </c>
      <c r="X966">
        <v>12449.82</v>
      </c>
      <c r="Y966">
        <v>19421.476149999999</v>
      </c>
      <c r="Z966">
        <v>400</v>
      </c>
      <c r="AM966">
        <v>47615</v>
      </c>
      <c r="AN966">
        <v>400</v>
      </c>
    </row>
    <row r="967" spans="1:41" x14ac:dyDescent="0.25">
      <c r="A967">
        <v>1984</v>
      </c>
      <c r="B967">
        <v>33</v>
      </c>
      <c r="C967">
        <v>51</v>
      </c>
      <c r="D967">
        <v>51</v>
      </c>
      <c r="E967">
        <v>602.04999999999995</v>
      </c>
      <c r="F967">
        <v>44361.53587</v>
      </c>
      <c r="G967">
        <v>27516.44</v>
      </c>
      <c r="H967">
        <v>15114.57</v>
      </c>
      <c r="I967">
        <v>4112.3319579999998</v>
      </c>
      <c r="J967">
        <v>483.42</v>
      </c>
      <c r="K967">
        <v>2035</v>
      </c>
      <c r="L967">
        <v>819504.5</v>
      </c>
      <c r="M967">
        <v>27516.44</v>
      </c>
      <c r="N967">
        <v>0</v>
      </c>
      <c r="O967">
        <v>3.5</v>
      </c>
      <c r="P967">
        <v>3</v>
      </c>
      <c r="Q967">
        <v>0.15</v>
      </c>
      <c r="R967">
        <v>0</v>
      </c>
      <c r="S967">
        <v>6</v>
      </c>
      <c r="T967">
        <v>3</v>
      </c>
      <c r="U967">
        <v>3.5</v>
      </c>
      <c r="V967">
        <v>9999</v>
      </c>
      <c r="W967">
        <v>1</v>
      </c>
      <c r="X967">
        <v>11754.43</v>
      </c>
      <c r="Y967">
        <v>16845.095870000001</v>
      </c>
      <c r="Z967">
        <v>366</v>
      </c>
      <c r="AM967">
        <v>366</v>
      </c>
    </row>
    <row r="968" spans="1:41" x14ac:dyDescent="0.25">
      <c r="A968">
        <v>1984</v>
      </c>
      <c r="B968">
        <v>12</v>
      </c>
      <c r="C968">
        <v>52</v>
      </c>
      <c r="D968">
        <v>52</v>
      </c>
      <c r="E968">
        <v>340.66</v>
      </c>
      <c r="F968">
        <v>27753.128649999999</v>
      </c>
      <c r="G968">
        <v>19101.79</v>
      </c>
      <c r="H968">
        <v>7312.61</v>
      </c>
      <c r="I968">
        <v>2854.7625159999998</v>
      </c>
      <c r="J968">
        <v>262.81</v>
      </c>
      <c r="K968">
        <v>2036</v>
      </c>
      <c r="L968">
        <v>370732.39</v>
      </c>
      <c r="M968">
        <v>19101.79</v>
      </c>
      <c r="N968">
        <v>0</v>
      </c>
      <c r="O968">
        <v>3.5</v>
      </c>
      <c r="P968">
        <v>3</v>
      </c>
      <c r="Q968">
        <v>0.15</v>
      </c>
      <c r="R968">
        <v>0</v>
      </c>
      <c r="S968">
        <v>6</v>
      </c>
      <c r="T968">
        <v>3</v>
      </c>
      <c r="U968">
        <v>3.5</v>
      </c>
      <c r="V968">
        <v>9999</v>
      </c>
      <c r="W968">
        <v>0.97619120000000004</v>
      </c>
      <c r="X968">
        <v>4809.43</v>
      </c>
      <c r="Y968">
        <v>8651.3386520000004</v>
      </c>
      <c r="Z968">
        <v>367</v>
      </c>
      <c r="AM968">
        <v>338652</v>
      </c>
      <c r="AN968">
        <v>367</v>
      </c>
    </row>
    <row r="969" spans="1:41" x14ac:dyDescent="0.25">
      <c r="A969">
        <v>1976</v>
      </c>
      <c r="B969">
        <v>25</v>
      </c>
      <c r="C969">
        <v>60</v>
      </c>
      <c r="D969">
        <v>60</v>
      </c>
      <c r="E969">
        <v>745.46</v>
      </c>
      <c r="F969">
        <v>34836.825510000002</v>
      </c>
      <c r="G969">
        <v>22140</v>
      </c>
      <c r="H969">
        <v>9237.64</v>
      </c>
      <c r="I969">
        <v>4176.7110000000002</v>
      </c>
      <c r="J969">
        <v>631.67999999999995</v>
      </c>
      <c r="K969">
        <v>2036</v>
      </c>
      <c r="L969">
        <v>700578.52</v>
      </c>
      <c r="M969">
        <v>22140</v>
      </c>
      <c r="N969">
        <v>1</v>
      </c>
      <c r="O969">
        <v>3.5</v>
      </c>
      <c r="P969">
        <v>4.5</v>
      </c>
      <c r="Q969">
        <v>0.1</v>
      </c>
      <c r="R969">
        <v>0</v>
      </c>
      <c r="S969">
        <v>6</v>
      </c>
      <c r="T969">
        <v>3</v>
      </c>
      <c r="U969">
        <v>3.5</v>
      </c>
      <c r="V969">
        <v>9999</v>
      </c>
      <c r="W969">
        <v>1</v>
      </c>
      <c r="X969">
        <v>8880.77</v>
      </c>
      <c r="Y969">
        <v>12696.825510000001</v>
      </c>
      <c r="Z969">
        <v>464</v>
      </c>
    </row>
    <row r="970" spans="1:41" x14ac:dyDescent="0.25">
      <c r="A970">
        <v>1976</v>
      </c>
      <c r="B970">
        <v>25</v>
      </c>
      <c r="C970">
        <v>60</v>
      </c>
      <c r="D970">
        <v>60</v>
      </c>
      <c r="E970">
        <v>386.54</v>
      </c>
      <c r="F970">
        <v>38577.87588</v>
      </c>
      <c r="G970">
        <v>18975.82</v>
      </c>
      <c r="H970">
        <v>10315.06</v>
      </c>
      <c r="I970">
        <v>3579.7884429999999</v>
      </c>
      <c r="J970">
        <v>308.95999999999998</v>
      </c>
      <c r="K970">
        <v>2036</v>
      </c>
      <c r="L970">
        <v>924988.68</v>
      </c>
      <c r="M970">
        <v>18975.82</v>
      </c>
      <c r="N970">
        <v>0</v>
      </c>
      <c r="O970">
        <v>3.5</v>
      </c>
      <c r="P970">
        <v>4.5</v>
      </c>
      <c r="Q970">
        <v>0.1</v>
      </c>
      <c r="R970">
        <v>0</v>
      </c>
      <c r="S970">
        <v>6</v>
      </c>
      <c r="T970">
        <v>3</v>
      </c>
      <c r="U970">
        <v>3.5</v>
      </c>
      <c r="V970">
        <v>9999</v>
      </c>
      <c r="W970">
        <v>1</v>
      </c>
      <c r="X970">
        <v>13710.62</v>
      </c>
      <c r="Y970">
        <v>19602.05588</v>
      </c>
      <c r="Z970">
        <v>462</v>
      </c>
      <c r="AM970">
        <v>5588</v>
      </c>
      <c r="AN970">
        <v>462</v>
      </c>
    </row>
    <row r="971" spans="1:41" x14ac:dyDescent="0.25">
      <c r="A971">
        <v>1988</v>
      </c>
      <c r="B971">
        <v>21</v>
      </c>
      <c r="C971">
        <v>49</v>
      </c>
      <c r="D971">
        <v>49</v>
      </c>
      <c r="E971">
        <v>419.83</v>
      </c>
      <c r="F971">
        <v>33309.480609999999</v>
      </c>
      <c r="G971">
        <v>22276.86</v>
      </c>
      <c r="H971">
        <v>9166.7900000000009</v>
      </c>
      <c r="I971">
        <v>2892.650271</v>
      </c>
      <c r="J971">
        <v>334.89</v>
      </c>
      <c r="K971">
        <v>2037</v>
      </c>
      <c r="L971">
        <v>408657.56</v>
      </c>
      <c r="M971">
        <v>22276.86</v>
      </c>
      <c r="N971">
        <v>0</v>
      </c>
      <c r="O971">
        <v>3.5</v>
      </c>
      <c r="P971">
        <v>3</v>
      </c>
      <c r="Q971">
        <v>0.15</v>
      </c>
      <c r="R971">
        <v>0</v>
      </c>
      <c r="S971">
        <v>6</v>
      </c>
      <c r="T971">
        <v>3</v>
      </c>
      <c r="U971">
        <v>3.5</v>
      </c>
      <c r="V971">
        <v>9999</v>
      </c>
      <c r="W971">
        <v>1</v>
      </c>
      <c r="X971">
        <v>6254.25</v>
      </c>
      <c r="Y971">
        <v>11032.62061</v>
      </c>
      <c r="Z971">
        <v>318</v>
      </c>
      <c r="AM971">
        <v>318</v>
      </c>
    </row>
    <row r="972" spans="1:41" x14ac:dyDescent="0.25">
      <c r="A972">
        <v>1975</v>
      </c>
      <c r="B972">
        <v>23</v>
      </c>
      <c r="C972">
        <v>62</v>
      </c>
      <c r="D972">
        <v>62</v>
      </c>
      <c r="E972">
        <v>322.49</v>
      </c>
      <c r="F972">
        <v>36044.85888</v>
      </c>
      <c r="G972">
        <v>16888.71</v>
      </c>
      <c r="H972">
        <v>9227.6</v>
      </c>
      <c r="I972">
        <v>3268.8098199999999</v>
      </c>
      <c r="J972">
        <v>255.63</v>
      </c>
      <c r="K972">
        <v>2037</v>
      </c>
      <c r="L972">
        <v>882667.66500000004</v>
      </c>
      <c r="M972">
        <v>16888.71</v>
      </c>
      <c r="N972">
        <v>0</v>
      </c>
      <c r="O972">
        <v>3.5</v>
      </c>
      <c r="P972">
        <v>4.5</v>
      </c>
      <c r="Q972">
        <v>0.1</v>
      </c>
      <c r="R972">
        <v>0</v>
      </c>
      <c r="S972">
        <v>6</v>
      </c>
      <c r="T972">
        <v>3</v>
      </c>
      <c r="U972">
        <v>3.5</v>
      </c>
      <c r="V972">
        <v>9999</v>
      </c>
      <c r="W972">
        <v>1</v>
      </c>
      <c r="X972">
        <v>13165.66</v>
      </c>
      <c r="Y972">
        <v>19156.148880000001</v>
      </c>
      <c r="Z972">
        <v>473</v>
      </c>
      <c r="AM972">
        <v>14888</v>
      </c>
      <c r="AN972">
        <v>473</v>
      </c>
    </row>
    <row r="973" spans="1:41" x14ac:dyDescent="0.25">
      <c r="A973">
        <v>1979</v>
      </c>
      <c r="B973">
        <v>27</v>
      </c>
      <c r="C973">
        <v>58</v>
      </c>
      <c r="D973">
        <v>58</v>
      </c>
      <c r="E973">
        <v>864.58</v>
      </c>
      <c r="F973">
        <v>33333.363850000002</v>
      </c>
      <c r="G973">
        <v>24436.83</v>
      </c>
      <c r="H973">
        <v>9505.6299999999992</v>
      </c>
      <c r="I973">
        <v>4250.78658</v>
      </c>
      <c r="J973">
        <v>711.72</v>
      </c>
      <c r="K973">
        <v>2037</v>
      </c>
      <c r="L973">
        <v>551908.43330000003</v>
      </c>
      <c r="M973">
        <v>24436.83</v>
      </c>
      <c r="N973">
        <v>1</v>
      </c>
      <c r="O973">
        <v>3.5</v>
      </c>
      <c r="P973">
        <v>4.5</v>
      </c>
      <c r="Q973">
        <v>0.1</v>
      </c>
      <c r="R973">
        <v>0</v>
      </c>
      <c r="S973">
        <v>6</v>
      </c>
      <c r="T973">
        <v>3</v>
      </c>
      <c r="U973">
        <v>3.5</v>
      </c>
      <c r="V973">
        <v>9999</v>
      </c>
      <c r="W973">
        <v>1</v>
      </c>
      <c r="X973">
        <v>6114.42</v>
      </c>
      <c r="Y973">
        <v>8896.5338499999998</v>
      </c>
      <c r="Z973">
        <v>424</v>
      </c>
      <c r="AM973">
        <v>53385</v>
      </c>
      <c r="AN973">
        <v>424</v>
      </c>
    </row>
    <row r="974" spans="1:41" x14ac:dyDescent="0.25">
      <c r="A974">
        <v>1983</v>
      </c>
      <c r="B974">
        <v>10</v>
      </c>
      <c r="C974">
        <v>55</v>
      </c>
      <c r="D974">
        <v>55</v>
      </c>
      <c r="E974">
        <v>240.72</v>
      </c>
      <c r="F974">
        <v>27214.10353</v>
      </c>
      <c r="G974">
        <v>17327.439999999999</v>
      </c>
      <c r="H974">
        <v>6471.11</v>
      </c>
      <c r="I974">
        <v>2674.4903640000002</v>
      </c>
      <c r="J974">
        <v>171.8</v>
      </c>
      <c r="K974">
        <v>2038</v>
      </c>
      <c r="L974">
        <v>370003.48749999999</v>
      </c>
      <c r="M974">
        <v>17327.439999999999</v>
      </c>
      <c r="N974">
        <v>1</v>
      </c>
      <c r="O974">
        <v>3.5</v>
      </c>
      <c r="P974">
        <v>3</v>
      </c>
      <c r="Q974">
        <v>0.15</v>
      </c>
      <c r="R974">
        <v>0</v>
      </c>
      <c r="S974">
        <v>6</v>
      </c>
      <c r="T974">
        <v>3</v>
      </c>
      <c r="U974">
        <v>3.5</v>
      </c>
      <c r="V974">
        <v>9999</v>
      </c>
      <c r="W974">
        <v>1</v>
      </c>
      <c r="X974">
        <v>5244.04</v>
      </c>
      <c r="Y974">
        <v>9886.6635310000001</v>
      </c>
      <c r="Z974">
        <v>379</v>
      </c>
      <c r="AM974">
        <v>379</v>
      </c>
    </row>
    <row r="975" spans="1:41" x14ac:dyDescent="0.25">
      <c r="A975">
        <v>1985</v>
      </c>
      <c r="B975">
        <v>16</v>
      </c>
      <c r="C975">
        <v>53</v>
      </c>
      <c r="D975">
        <v>53</v>
      </c>
      <c r="E975">
        <v>120.41</v>
      </c>
      <c r="F975">
        <v>10888.751329999999</v>
      </c>
      <c r="G975">
        <v>7269.2</v>
      </c>
      <c r="H975">
        <v>2805.43</v>
      </c>
      <c r="I975">
        <v>1050.76286</v>
      </c>
      <c r="J975">
        <v>86.34</v>
      </c>
      <c r="K975">
        <v>2038</v>
      </c>
      <c r="L975">
        <v>140017.41</v>
      </c>
      <c r="M975">
        <v>7269.2</v>
      </c>
      <c r="N975">
        <v>0</v>
      </c>
      <c r="O975">
        <v>3.5</v>
      </c>
      <c r="P975">
        <v>3</v>
      </c>
      <c r="Q975">
        <v>0.15</v>
      </c>
      <c r="R975">
        <v>0</v>
      </c>
      <c r="S975">
        <v>6</v>
      </c>
      <c r="T975">
        <v>3</v>
      </c>
      <c r="U975">
        <v>3.5</v>
      </c>
      <c r="V975">
        <v>9999</v>
      </c>
      <c r="W975">
        <v>1</v>
      </c>
      <c r="X975">
        <v>1981.49</v>
      </c>
      <c r="Y975">
        <v>3619.5513249999999</v>
      </c>
      <c r="Z975">
        <v>351</v>
      </c>
      <c r="AM975">
        <v>351</v>
      </c>
    </row>
    <row r="976" spans="1:41" x14ac:dyDescent="0.25">
      <c r="A976">
        <v>1986</v>
      </c>
      <c r="B976">
        <v>18</v>
      </c>
      <c r="C976">
        <v>52</v>
      </c>
      <c r="D976">
        <v>52</v>
      </c>
      <c r="E976">
        <v>932.72</v>
      </c>
      <c r="F976">
        <v>84799.671289999998</v>
      </c>
      <c r="G976">
        <v>59178.8</v>
      </c>
      <c r="H976">
        <v>21459.279999999999</v>
      </c>
      <c r="I976">
        <v>8264.3194199999998</v>
      </c>
      <c r="J976">
        <v>755.02</v>
      </c>
      <c r="K976">
        <v>2038</v>
      </c>
      <c r="L976">
        <v>1006230.535</v>
      </c>
      <c r="M976">
        <v>59178.8</v>
      </c>
      <c r="N976">
        <v>1</v>
      </c>
      <c r="O976">
        <v>3.5</v>
      </c>
      <c r="P976">
        <v>3</v>
      </c>
      <c r="Q976">
        <v>0.15</v>
      </c>
      <c r="R976">
        <v>0</v>
      </c>
      <c r="S976">
        <v>6</v>
      </c>
      <c r="T976">
        <v>3</v>
      </c>
      <c r="U976">
        <v>3.5</v>
      </c>
      <c r="V976">
        <v>9999</v>
      </c>
      <c r="W976">
        <v>1</v>
      </c>
      <c r="X976">
        <v>14159.5</v>
      </c>
      <c r="Y976">
        <v>25620.871289999999</v>
      </c>
      <c r="Z976">
        <v>339</v>
      </c>
      <c r="AM976">
        <v>339</v>
      </c>
    </row>
    <row r="977" spans="1:40" x14ac:dyDescent="0.25">
      <c r="A977">
        <v>1979</v>
      </c>
      <c r="B977">
        <v>25</v>
      </c>
      <c r="C977">
        <v>60</v>
      </c>
      <c r="D977">
        <v>60</v>
      </c>
      <c r="E977">
        <v>298.7</v>
      </c>
      <c r="F977">
        <v>30032.130509999999</v>
      </c>
      <c r="G977">
        <v>15883.86</v>
      </c>
      <c r="H977">
        <v>8085.25</v>
      </c>
      <c r="I977">
        <v>2762.9974470000002</v>
      </c>
      <c r="J977">
        <v>235.37</v>
      </c>
      <c r="K977">
        <v>2039</v>
      </c>
      <c r="L977">
        <v>619961.70499999996</v>
      </c>
      <c r="M977">
        <v>15883.86</v>
      </c>
      <c r="N977">
        <v>1</v>
      </c>
      <c r="O977">
        <v>3.5</v>
      </c>
      <c r="P977">
        <v>4.5</v>
      </c>
      <c r="Q977">
        <v>0.1</v>
      </c>
      <c r="R977">
        <v>0</v>
      </c>
      <c r="S977">
        <v>6</v>
      </c>
      <c r="T977">
        <v>3</v>
      </c>
      <c r="U977">
        <v>3.5</v>
      </c>
      <c r="V977">
        <v>9999</v>
      </c>
      <c r="W977">
        <v>1</v>
      </c>
      <c r="X977">
        <v>9378.4599999999991</v>
      </c>
      <c r="Y977">
        <v>14148.27051</v>
      </c>
      <c r="Z977">
        <v>426</v>
      </c>
      <c r="AM977">
        <v>27051</v>
      </c>
      <c r="AN977">
        <v>426</v>
      </c>
    </row>
    <row r="978" spans="1:40" x14ac:dyDescent="0.25">
      <c r="A978">
        <v>1979</v>
      </c>
      <c r="B978">
        <v>26</v>
      </c>
      <c r="C978">
        <v>60</v>
      </c>
      <c r="D978">
        <v>60</v>
      </c>
      <c r="E978">
        <v>1101.58</v>
      </c>
      <c r="F978">
        <v>51100.33971</v>
      </c>
      <c r="G978">
        <v>34802.6</v>
      </c>
      <c r="H978">
        <v>12949.38</v>
      </c>
      <c r="I978">
        <v>6053.9122699999998</v>
      </c>
      <c r="J978">
        <v>931.34</v>
      </c>
      <c r="K978">
        <v>2039</v>
      </c>
      <c r="L978">
        <v>849396.07499999995</v>
      </c>
      <c r="M978">
        <v>34802.6</v>
      </c>
      <c r="N978">
        <v>0</v>
      </c>
      <c r="O978">
        <v>3.5</v>
      </c>
      <c r="P978">
        <v>4.5</v>
      </c>
      <c r="Q978">
        <v>0.1</v>
      </c>
      <c r="R978">
        <v>0</v>
      </c>
      <c r="S978">
        <v>6</v>
      </c>
      <c r="T978">
        <v>3</v>
      </c>
      <c r="U978">
        <v>3.5</v>
      </c>
      <c r="V978">
        <v>9999</v>
      </c>
      <c r="W978">
        <v>1</v>
      </c>
      <c r="X978">
        <v>10977.27</v>
      </c>
      <c r="Y978">
        <v>16297.73971</v>
      </c>
      <c r="Z978">
        <v>426</v>
      </c>
      <c r="AM978">
        <v>73971</v>
      </c>
      <c r="AN978">
        <v>426</v>
      </c>
    </row>
    <row r="979" spans="1:40" x14ac:dyDescent="0.25">
      <c r="A979">
        <v>1974</v>
      </c>
      <c r="B979">
        <v>19</v>
      </c>
      <c r="C979">
        <v>66</v>
      </c>
      <c r="D979">
        <v>66</v>
      </c>
      <c r="E979">
        <v>176.23</v>
      </c>
      <c r="F979">
        <v>25815.180260000001</v>
      </c>
      <c r="G979">
        <v>11105.2</v>
      </c>
      <c r="H979">
        <v>5659.08</v>
      </c>
      <c r="I979">
        <v>2203.8269399999999</v>
      </c>
      <c r="J979">
        <v>133.32</v>
      </c>
      <c r="K979">
        <v>2040</v>
      </c>
      <c r="L979">
        <v>616825.53</v>
      </c>
      <c r="M979">
        <v>11105.2</v>
      </c>
      <c r="N979">
        <v>0</v>
      </c>
      <c r="O979">
        <v>3.5</v>
      </c>
      <c r="P979">
        <v>4.5</v>
      </c>
      <c r="Q979">
        <v>0.1</v>
      </c>
      <c r="R979">
        <v>0</v>
      </c>
      <c r="S979">
        <v>6</v>
      </c>
      <c r="T979">
        <v>3</v>
      </c>
      <c r="U979">
        <v>3.5</v>
      </c>
      <c r="V979">
        <v>9999</v>
      </c>
      <c r="W979">
        <v>1</v>
      </c>
      <c r="X979">
        <v>9571.18</v>
      </c>
      <c r="Y979">
        <v>14709.98026</v>
      </c>
      <c r="Z979">
        <v>486</v>
      </c>
      <c r="AM979">
        <v>98026</v>
      </c>
      <c r="AN979">
        <v>486</v>
      </c>
    </row>
    <row r="980" spans="1:40" x14ac:dyDescent="0.25">
      <c r="A980">
        <v>1979</v>
      </c>
      <c r="B980">
        <v>24</v>
      </c>
      <c r="C980">
        <v>61</v>
      </c>
      <c r="D980">
        <v>61</v>
      </c>
      <c r="E980">
        <v>1173.57</v>
      </c>
      <c r="F980">
        <v>49511.275179999997</v>
      </c>
      <c r="G980">
        <v>36883</v>
      </c>
      <c r="H980">
        <v>12543.36</v>
      </c>
      <c r="I980">
        <v>6415.7978499999999</v>
      </c>
      <c r="J980">
        <v>993.59</v>
      </c>
      <c r="K980">
        <v>2040</v>
      </c>
      <c r="L980">
        <v>738712.13500000001</v>
      </c>
      <c r="M980">
        <v>36883</v>
      </c>
      <c r="N980">
        <v>0</v>
      </c>
      <c r="O980">
        <v>3.5</v>
      </c>
      <c r="P980">
        <v>4.5</v>
      </c>
      <c r="Q980">
        <v>0.1</v>
      </c>
      <c r="R980">
        <v>0</v>
      </c>
      <c r="S980">
        <v>6</v>
      </c>
      <c r="T980">
        <v>3</v>
      </c>
      <c r="U980">
        <v>3.5</v>
      </c>
      <c r="V980">
        <v>9999</v>
      </c>
      <c r="W980">
        <v>1</v>
      </c>
      <c r="X980">
        <v>8216.7000000000007</v>
      </c>
      <c r="Y980">
        <v>12628.275180000001</v>
      </c>
      <c r="Z980">
        <v>427</v>
      </c>
    </row>
    <row r="981" spans="1:40" x14ac:dyDescent="0.25">
      <c r="A981">
        <v>1980</v>
      </c>
      <c r="B981">
        <v>25</v>
      </c>
      <c r="C981">
        <v>60</v>
      </c>
      <c r="D981">
        <v>60</v>
      </c>
      <c r="E981">
        <v>1077.58</v>
      </c>
      <c r="F981">
        <v>50585.279190000001</v>
      </c>
      <c r="G981">
        <v>34948.5</v>
      </c>
      <c r="H981">
        <v>11767.04</v>
      </c>
      <c r="I981">
        <v>5908.0439249999999</v>
      </c>
      <c r="J981">
        <v>907.01</v>
      </c>
      <c r="K981">
        <v>2040</v>
      </c>
      <c r="L981">
        <v>751487.8125</v>
      </c>
      <c r="M981">
        <v>34948.5</v>
      </c>
      <c r="N981">
        <v>0</v>
      </c>
      <c r="O981">
        <v>3.5</v>
      </c>
      <c r="P981">
        <v>4.5</v>
      </c>
      <c r="Q981">
        <v>0.1</v>
      </c>
      <c r="R981">
        <v>0</v>
      </c>
      <c r="S981">
        <v>6</v>
      </c>
      <c r="T981">
        <v>3</v>
      </c>
      <c r="U981">
        <v>3.5</v>
      </c>
      <c r="V981">
        <v>9999</v>
      </c>
      <c r="W981">
        <v>1</v>
      </c>
      <c r="X981">
        <v>10174.209999999999</v>
      </c>
      <c r="Y981">
        <v>15636.779189999999</v>
      </c>
      <c r="Z981">
        <v>411</v>
      </c>
      <c r="AM981">
        <v>77919</v>
      </c>
      <c r="AN981">
        <v>411</v>
      </c>
    </row>
    <row r="982" spans="1:40" x14ac:dyDescent="0.25">
      <c r="A982">
        <v>1985</v>
      </c>
      <c r="B982">
        <v>30</v>
      </c>
      <c r="C982">
        <v>55</v>
      </c>
      <c r="D982">
        <v>55</v>
      </c>
      <c r="E982">
        <v>521.63</v>
      </c>
      <c r="F982">
        <v>40191.472170000001</v>
      </c>
      <c r="G982">
        <v>25795.89</v>
      </c>
      <c r="H982">
        <v>12078.07</v>
      </c>
      <c r="I982">
        <v>3728.7959000000001</v>
      </c>
      <c r="J982">
        <v>407</v>
      </c>
      <c r="K982">
        <v>2040</v>
      </c>
      <c r="L982">
        <v>633335.38329999999</v>
      </c>
      <c r="M982">
        <v>25795.89</v>
      </c>
      <c r="N982">
        <v>0</v>
      </c>
      <c r="O982">
        <v>3.5</v>
      </c>
      <c r="P982">
        <v>3</v>
      </c>
      <c r="Q982">
        <v>0.15</v>
      </c>
      <c r="R982">
        <v>0</v>
      </c>
      <c r="S982">
        <v>6</v>
      </c>
      <c r="T982">
        <v>3</v>
      </c>
      <c r="U982">
        <v>3.5</v>
      </c>
      <c r="V982">
        <v>9999</v>
      </c>
      <c r="W982">
        <v>1</v>
      </c>
      <c r="X982">
        <v>9330.4500000000007</v>
      </c>
      <c r="Y982">
        <v>14395.58217</v>
      </c>
      <c r="Z982">
        <v>355</v>
      </c>
    </row>
    <row r="983" spans="1:40" x14ac:dyDescent="0.25">
      <c r="A983">
        <v>1981</v>
      </c>
      <c r="B983">
        <v>25</v>
      </c>
      <c r="C983">
        <v>60</v>
      </c>
      <c r="D983">
        <v>60</v>
      </c>
      <c r="E983">
        <v>945.79</v>
      </c>
      <c r="F983">
        <v>39694.812010000001</v>
      </c>
      <c r="G983">
        <v>30161</v>
      </c>
      <c r="H983">
        <v>9838.8799999999992</v>
      </c>
      <c r="I983">
        <v>4950.9281499999997</v>
      </c>
      <c r="J983">
        <v>797.34</v>
      </c>
      <c r="K983">
        <v>2041</v>
      </c>
      <c r="L983">
        <v>530860.33330000006</v>
      </c>
      <c r="M983">
        <v>30161</v>
      </c>
      <c r="N983">
        <v>0</v>
      </c>
      <c r="O983">
        <v>3.5</v>
      </c>
      <c r="P983">
        <v>4.5</v>
      </c>
      <c r="Q983">
        <v>0.1</v>
      </c>
      <c r="R983">
        <v>0</v>
      </c>
      <c r="S983">
        <v>6</v>
      </c>
      <c r="T983">
        <v>3</v>
      </c>
      <c r="U983">
        <v>3.5</v>
      </c>
      <c r="V983">
        <v>9999</v>
      </c>
      <c r="W983">
        <v>1</v>
      </c>
      <c r="X983">
        <v>6086.93</v>
      </c>
      <c r="Y983">
        <v>9533.8120130000007</v>
      </c>
      <c r="Z983">
        <v>400</v>
      </c>
    </row>
    <row r="984" spans="1:40" x14ac:dyDescent="0.25">
      <c r="A984">
        <v>1982</v>
      </c>
      <c r="B984">
        <v>26</v>
      </c>
      <c r="C984">
        <v>59</v>
      </c>
      <c r="D984">
        <v>59</v>
      </c>
      <c r="E984">
        <v>329.08</v>
      </c>
      <c r="F984">
        <v>29713.675620000002</v>
      </c>
      <c r="G984">
        <v>17094.3</v>
      </c>
      <c r="H984">
        <v>7963.83</v>
      </c>
      <c r="I984">
        <v>2722.2672750000002</v>
      </c>
      <c r="J984">
        <v>262.18</v>
      </c>
      <c r="K984">
        <v>2041</v>
      </c>
      <c r="L984">
        <v>520674.7</v>
      </c>
      <c r="M984">
        <v>17094.3</v>
      </c>
      <c r="N984">
        <v>0</v>
      </c>
      <c r="O984">
        <v>3.5</v>
      </c>
      <c r="P984">
        <v>4.5</v>
      </c>
      <c r="Q984">
        <v>0.1</v>
      </c>
      <c r="R984">
        <v>0</v>
      </c>
      <c r="S984">
        <v>6</v>
      </c>
      <c r="T984">
        <v>3</v>
      </c>
      <c r="U984">
        <v>3.5</v>
      </c>
      <c r="V984">
        <v>9999</v>
      </c>
      <c r="W984">
        <v>1</v>
      </c>
      <c r="X984">
        <v>8056.93</v>
      </c>
      <c r="Y984">
        <v>12619.375620000001</v>
      </c>
      <c r="Z984">
        <v>390</v>
      </c>
      <c r="AM984">
        <v>37562</v>
      </c>
      <c r="AN984">
        <v>390</v>
      </c>
    </row>
    <row r="985" spans="1:40" x14ac:dyDescent="0.25">
      <c r="A985">
        <v>1988</v>
      </c>
      <c r="B985">
        <v>30</v>
      </c>
      <c r="C985">
        <v>54</v>
      </c>
      <c r="D985">
        <v>54</v>
      </c>
      <c r="E985">
        <v>1079.3499999999999</v>
      </c>
      <c r="F985">
        <v>73175.918550000002</v>
      </c>
      <c r="G985">
        <v>51541.599999999999</v>
      </c>
      <c r="H985">
        <v>21191.279999999999</v>
      </c>
      <c r="I985">
        <v>6692.6767600000003</v>
      </c>
      <c r="J985">
        <v>871.32</v>
      </c>
      <c r="K985">
        <v>2042</v>
      </c>
      <c r="L985">
        <v>908792.03670000006</v>
      </c>
      <c r="M985">
        <v>51541.599999999999</v>
      </c>
      <c r="N985">
        <v>0</v>
      </c>
      <c r="O985">
        <v>3.5</v>
      </c>
      <c r="P985">
        <v>4.5</v>
      </c>
      <c r="Q985">
        <v>0.1</v>
      </c>
      <c r="R985">
        <v>0</v>
      </c>
      <c r="S985">
        <v>6</v>
      </c>
      <c r="T985">
        <v>3</v>
      </c>
      <c r="U985">
        <v>3.5</v>
      </c>
      <c r="V985">
        <v>9999</v>
      </c>
      <c r="W985">
        <v>1</v>
      </c>
      <c r="X985">
        <v>13319.81</v>
      </c>
      <c r="Y985">
        <v>21634.31855</v>
      </c>
      <c r="Z985">
        <v>316</v>
      </c>
      <c r="AM985">
        <v>31855</v>
      </c>
      <c r="AN985">
        <v>316</v>
      </c>
    </row>
    <row r="986" spans="1:40" x14ac:dyDescent="0.25">
      <c r="A986">
        <v>1975</v>
      </c>
      <c r="B986">
        <v>18</v>
      </c>
      <c r="C986">
        <v>67</v>
      </c>
      <c r="D986">
        <v>67</v>
      </c>
      <c r="E986">
        <v>233.76</v>
      </c>
      <c r="F986">
        <v>31891.293109999999</v>
      </c>
      <c r="G986">
        <v>14704</v>
      </c>
      <c r="H986">
        <v>7025.17</v>
      </c>
      <c r="I986">
        <v>2845.9591999999998</v>
      </c>
      <c r="J986">
        <v>181.01</v>
      </c>
      <c r="K986">
        <v>2042</v>
      </c>
      <c r="L986">
        <v>702675.375</v>
      </c>
      <c r="M986">
        <v>14704</v>
      </c>
      <c r="N986">
        <v>0</v>
      </c>
      <c r="O986">
        <v>3.5</v>
      </c>
      <c r="P986">
        <v>4.5</v>
      </c>
      <c r="Q986">
        <v>0.1</v>
      </c>
      <c r="R986">
        <v>0</v>
      </c>
      <c r="S986">
        <v>6</v>
      </c>
      <c r="T986">
        <v>3</v>
      </c>
      <c r="U986">
        <v>3.5</v>
      </c>
      <c r="V986">
        <v>9999</v>
      </c>
      <c r="W986">
        <v>1</v>
      </c>
      <c r="X986">
        <v>10764.08</v>
      </c>
      <c r="Y986">
        <v>17187.293109999999</v>
      </c>
      <c r="Z986">
        <v>474</v>
      </c>
    </row>
    <row r="987" spans="1:40" x14ac:dyDescent="0.25">
      <c r="A987">
        <v>1978</v>
      </c>
      <c r="B987">
        <v>21</v>
      </c>
      <c r="C987">
        <v>64</v>
      </c>
      <c r="D987">
        <v>64</v>
      </c>
      <c r="E987">
        <v>899.68</v>
      </c>
      <c r="F987">
        <v>47666.712500000001</v>
      </c>
      <c r="G987">
        <v>32445.9</v>
      </c>
      <c r="H987">
        <v>10639.91</v>
      </c>
      <c r="I987">
        <v>5802.9492149999996</v>
      </c>
      <c r="J987">
        <v>750.45</v>
      </c>
      <c r="K987">
        <v>2042</v>
      </c>
      <c r="L987">
        <v>734612.29500000004</v>
      </c>
      <c r="M987">
        <v>32445.9</v>
      </c>
      <c r="N987">
        <v>1</v>
      </c>
      <c r="O987">
        <v>3.5</v>
      </c>
      <c r="P987">
        <v>4.5</v>
      </c>
      <c r="Q987">
        <v>0.1</v>
      </c>
      <c r="R987">
        <v>0</v>
      </c>
      <c r="S987">
        <v>6</v>
      </c>
      <c r="T987">
        <v>3</v>
      </c>
      <c r="U987">
        <v>3.5</v>
      </c>
      <c r="V987">
        <v>9999</v>
      </c>
      <c r="W987">
        <v>1</v>
      </c>
      <c r="X987">
        <v>9532.51</v>
      </c>
      <c r="Y987">
        <v>15220.8125</v>
      </c>
      <c r="Z987">
        <v>437</v>
      </c>
      <c r="AM987">
        <v>8125</v>
      </c>
      <c r="AN987">
        <v>437</v>
      </c>
    </row>
    <row r="988" spans="1:40" x14ac:dyDescent="0.25">
      <c r="A988">
        <v>1982</v>
      </c>
      <c r="B988">
        <v>23</v>
      </c>
      <c r="C988">
        <v>61</v>
      </c>
      <c r="D988">
        <v>61</v>
      </c>
      <c r="E988">
        <v>716.26</v>
      </c>
      <c r="F988">
        <v>69804.492029999994</v>
      </c>
      <c r="G988">
        <v>41255.599999999999</v>
      </c>
      <c r="H988">
        <v>17502.32</v>
      </c>
      <c r="I988">
        <v>6569.9543000000003</v>
      </c>
      <c r="J988">
        <v>564.82000000000005</v>
      </c>
      <c r="K988">
        <v>2043</v>
      </c>
      <c r="L988">
        <v>1128797.8</v>
      </c>
      <c r="M988">
        <v>41255.599999999999</v>
      </c>
      <c r="N988">
        <v>0</v>
      </c>
      <c r="O988">
        <v>3.5</v>
      </c>
      <c r="P988">
        <v>4.5</v>
      </c>
      <c r="Q988">
        <v>0.1</v>
      </c>
      <c r="R988">
        <v>0</v>
      </c>
      <c r="S988">
        <v>6</v>
      </c>
      <c r="T988">
        <v>3</v>
      </c>
      <c r="U988">
        <v>3.5</v>
      </c>
      <c r="V988">
        <v>9999</v>
      </c>
      <c r="W988">
        <v>1</v>
      </c>
      <c r="X988">
        <v>17229.919999999998</v>
      </c>
      <c r="Y988">
        <v>28548.892029999999</v>
      </c>
      <c r="Z988">
        <v>390</v>
      </c>
      <c r="AM988">
        <v>89203</v>
      </c>
      <c r="AN988">
        <v>390</v>
      </c>
    </row>
    <row r="989" spans="1:40" x14ac:dyDescent="0.25">
      <c r="A989">
        <v>1986</v>
      </c>
      <c r="B989">
        <v>13</v>
      </c>
      <c r="C989">
        <v>59</v>
      </c>
      <c r="D989">
        <v>59</v>
      </c>
      <c r="E989">
        <v>446.45</v>
      </c>
      <c r="F989">
        <v>44385.328529999999</v>
      </c>
      <c r="G989">
        <v>30310</v>
      </c>
      <c r="H989">
        <v>9058.69</v>
      </c>
      <c r="I989">
        <v>4232.7915000000003</v>
      </c>
      <c r="J989">
        <v>331.97</v>
      </c>
      <c r="K989">
        <v>2045</v>
      </c>
      <c r="L989">
        <v>442428.19829999999</v>
      </c>
      <c r="M989">
        <v>30310</v>
      </c>
      <c r="N989">
        <v>1</v>
      </c>
      <c r="O989">
        <v>3.5</v>
      </c>
      <c r="P989">
        <v>3</v>
      </c>
      <c r="Q989">
        <v>0.15</v>
      </c>
      <c r="R989">
        <v>0</v>
      </c>
      <c r="S989">
        <v>6</v>
      </c>
      <c r="T989">
        <v>3</v>
      </c>
      <c r="U989">
        <v>3.5</v>
      </c>
      <c r="V989">
        <v>9999</v>
      </c>
      <c r="W989">
        <v>1</v>
      </c>
      <c r="X989">
        <v>6648.82</v>
      </c>
      <c r="Y989">
        <v>14075.328530000001</v>
      </c>
      <c r="Z989">
        <v>338</v>
      </c>
    </row>
    <row r="990" spans="1:40" x14ac:dyDescent="0.25">
      <c r="A990">
        <v>1978</v>
      </c>
      <c r="B990">
        <v>18</v>
      </c>
      <c r="C990">
        <v>67</v>
      </c>
      <c r="D990">
        <v>67</v>
      </c>
      <c r="E990">
        <v>1197.56</v>
      </c>
      <c r="F990">
        <v>63091.326800000003</v>
      </c>
      <c r="G990">
        <v>44746.33</v>
      </c>
      <c r="H990">
        <v>12906.72</v>
      </c>
      <c r="I990">
        <v>8002.88112</v>
      </c>
      <c r="J990">
        <v>995.63</v>
      </c>
      <c r="K990">
        <v>2045</v>
      </c>
      <c r="L990">
        <v>862200.53670000006</v>
      </c>
      <c r="M990">
        <v>44746.33</v>
      </c>
      <c r="N990">
        <v>0</v>
      </c>
      <c r="O990">
        <v>3.5</v>
      </c>
      <c r="P990">
        <v>4.5</v>
      </c>
      <c r="Q990">
        <v>0.1</v>
      </c>
      <c r="R990">
        <v>0</v>
      </c>
      <c r="S990">
        <v>6</v>
      </c>
      <c r="T990">
        <v>3</v>
      </c>
      <c r="U990">
        <v>3.5</v>
      </c>
      <c r="V990">
        <v>9999</v>
      </c>
      <c r="W990">
        <v>1</v>
      </c>
      <c r="X990">
        <v>10823.57</v>
      </c>
      <c r="Y990">
        <v>18344.996800000001</v>
      </c>
      <c r="Z990">
        <v>436</v>
      </c>
      <c r="AM990">
        <v>9968</v>
      </c>
      <c r="AN990">
        <v>436</v>
      </c>
    </row>
    <row r="991" spans="1:40" x14ac:dyDescent="0.25">
      <c r="A991">
        <v>1979</v>
      </c>
      <c r="B991">
        <v>19</v>
      </c>
      <c r="C991">
        <v>66</v>
      </c>
      <c r="D991">
        <v>66</v>
      </c>
      <c r="E991">
        <v>185.34</v>
      </c>
      <c r="F991">
        <v>24166.694019999999</v>
      </c>
      <c r="G991">
        <v>12239.43</v>
      </c>
      <c r="H991">
        <v>5336.8</v>
      </c>
      <c r="I991">
        <v>2129.0488500000001</v>
      </c>
      <c r="J991">
        <v>149.37</v>
      </c>
      <c r="K991">
        <v>2045</v>
      </c>
      <c r="L991">
        <v>441335.76669999998</v>
      </c>
      <c r="M991">
        <v>12239.43</v>
      </c>
      <c r="N991">
        <v>0</v>
      </c>
      <c r="O991">
        <v>3.5</v>
      </c>
      <c r="P991">
        <v>4.5</v>
      </c>
      <c r="Q991">
        <v>0.1</v>
      </c>
      <c r="R991">
        <v>0</v>
      </c>
      <c r="S991">
        <v>6</v>
      </c>
      <c r="T991">
        <v>3</v>
      </c>
      <c r="U991">
        <v>3.5</v>
      </c>
      <c r="V991">
        <v>9999</v>
      </c>
      <c r="W991">
        <v>1</v>
      </c>
      <c r="X991">
        <v>7037.1</v>
      </c>
      <c r="Y991">
        <v>11927.264020000001</v>
      </c>
      <c r="Z991">
        <v>428</v>
      </c>
      <c r="AM991">
        <v>26402</v>
      </c>
      <c r="AN991">
        <v>428</v>
      </c>
    </row>
    <row r="992" spans="1:40" x14ac:dyDescent="0.25">
      <c r="A992">
        <v>1980</v>
      </c>
      <c r="B992">
        <v>20</v>
      </c>
      <c r="C992">
        <v>65</v>
      </c>
      <c r="D992">
        <v>65</v>
      </c>
      <c r="E992">
        <v>970.28</v>
      </c>
      <c r="F992">
        <v>45765.45205</v>
      </c>
      <c r="G992">
        <v>34878.83</v>
      </c>
      <c r="H992">
        <v>10429.41</v>
      </c>
      <c r="I992">
        <v>5896.2662120000005</v>
      </c>
      <c r="J992">
        <v>808.51</v>
      </c>
      <c r="K992">
        <v>2045</v>
      </c>
      <c r="L992">
        <v>584221.04</v>
      </c>
      <c r="M992">
        <v>34878.83</v>
      </c>
      <c r="N992">
        <v>0</v>
      </c>
      <c r="O992">
        <v>3.5</v>
      </c>
      <c r="P992">
        <v>4.5</v>
      </c>
      <c r="Q992">
        <v>0.1</v>
      </c>
      <c r="R992">
        <v>0</v>
      </c>
      <c r="S992">
        <v>6</v>
      </c>
      <c r="T992">
        <v>3</v>
      </c>
      <c r="U992">
        <v>3.5</v>
      </c>
      <c r="V992">
        <v>9999</v>
      </c>
      <c r="W992">
        <v>1</v>
      </c>
      <c r="X992">
        <v>6423.12</v>
      </c>
      <c r="Y992">
        <v>10886.62205</v>
      </c>
      <c r="Z992">
        <v>416</v>
      </c>
      <c r="AM992">
        <v>62205</v>
      </c>
      <c r="AN992">
        <v>416</v>
      </c>
    </row>
    <row r="993" spans="1:40" x14ac:dyDescent="0.25">
      <c r="A993">
        <v>1981</v>
      </c>
      <c r="B993">
        <v>20</v>
      </c>
      <c r="C993">
        <v>64</v>
      </c>
      <c r="D993">
        <v>64</v>
      </c>
      <c r="E993">
        <v>213.9</v>
      </c>
      <c r="F993">
        <v>24429.669040000001</v>
      </c>
      <c r="G993">
        <v>13115</v>
      </c>
      <c r="H993">
        <v>5440.76</v>
      </c>
      <c r="I993">
        <v>2152.8272499999998</v>
      </c>
      <c r="J993">
        <v>165.42</v>
      </c>
      <c r="K993">
        <v>2045</v>
      </c>
      <c r="L993">
        <v>402850.89</v>
      </c>
      <c r="M993">
        <v>13115</v>
      </c>
      <c r="N993">
        <v>0</v>
      </c>
      <c r="O993">
        <v>3.5</v>
      </c>
      <c r="P993">
        <v>4.5</v>
      </c>
      <c r="Q993">
        <v>0.1</v>
      </c>
      <c r="R993">
        <v>0</v>
      </c>
      <c r="S993">
        <v>6</v>
      </c>
      <c r="T993">
        <v>3</v>
      </c>
      <c r="U993">
        <v>3.5</v>
      </c>
      <c r="V993">
        <v>9999</v>
      </c>
      <c r="W993">
        <v>1</v>
      </c>
      <c r="X993">
        <v>6554.8</v>
      </c>
      <c r="Y993">
        <v>11314.669040000001</v>
      </c>
      <c r="Z993">
        <v>403</v>
      </c>
    </row>
    <row r="994" spans="1:40" x14ac:dyDescent="0.25">
      <c r="A994">
        <v>1985</v>
      </c>
      <c r="B994">
        <v>25</v>
      </c>
      <c r="C994">
        <v>59</v>
      </c>
      <c r="D994">
        <v>59</v>
      </c>
      <c r="E994">
        <v>466.64</v>
      </c>
      <c r="F994">
        <v>38040.392180000003</v>
      </c>
      <c r="G994">
        <v>24083</v>
      </c>
      <c r="H994">
        <v>9721.14</v>
      </c>
      <c r="I994">
        <v>3481.1976500000001</v>
      </c>
      <c r="J994">
        <v>373.02</v>
      </c>
      <c r="K994">
        <v>2044</v>
      </c>
      <c r="L994">
        <v>530281.38</v>
      </c>
      <c r="M994">
        <v>24083</v>
      </c>
      <c r="N994">
        <v>1</v>
      </c>
      <c r="O994">
        <v>3.5</v>
      </c>
      <c r="P994">
        <v>4.5</v>
      </c>
      <c r="Q994">
        <v>0.1</v>
      </c>
      <c r="R994">
        <v>0</v>
      </c>
      <c r="S994">
        <v>6</v>
      </c>
      <c r="T994">
        <v>3</v>
      </c>
      <c r="U994">
        <v>3.5</v>
      </c>
      <c r="V994">
        <v>9999</v>
      </c>
      <c r="W994">
        <v>1</v>
      </c>
      <c r="X994">
        <v>8254.5</v>
      </c>
      <c r="Y994">
        <v>13957.392180000001</v>
      </c>
      <c r="Z994">
        <v>354</v>
      </c>
    </row>
    <row r="995" spans="1:40" x14ac:dyDescent="0.25">
      <c r="A995">
        <v>1977</v>
      </c>
      <c r="B995">
        <v>18</v>
      </c>
      <c r="C995">
        <v>67</v>
      </c>
      <c r="D995">
        <v>67</v>
      </c>
      <c r="E995">
        <v>198.17</v>
      </c>
      <c r="F995">
        <v>24497.74365</v>
      </c>
      <c r="G995">
        <v>12472.8</v>
      </c>
      <c r="H995">
        <v>5467.19</v>
      </c>
      <c r="I995">
        <v>2291.877</v>
      </c>
      <c r="J995">
        <v>150.63</v>
      </c>
      <c r="K995">
        <v>2044</v>
      </c>
      <c r="L995">
        <v>476507.25</v>
      </c>
      <c r="M995">
        <v>12472.8</v>
      </c>
      <c r="N995">
        <v>1</v>
      </c>
      <c r="O995">
        <v>3.5</v>
      </c>
      <c r="P995">
        <v>4.5</v>
      </c>
      <c r="Q995">
        <v>0.1</v>
      </c>
      <c r="R995">
        <v>0</v>
      </c>
      <c r="S995">
        <v>6</v>
      </c>
      <c r="T995">
        <v>3</v>
      </c>
      <c r="U995">
        <v>3.5</v>
      </c>
      <c r="V995">
        <v>9999</v>
      </c>
      <c r="W995">
        <v>1</v>
      </c>
      <c r="X995">
        <v>7239.67</v>
      </c>
      <c r="Y995">
        <v>12024.943649999999</v>
      </c>
      <c r="Z995">
        <v>450</v>
      </c>
      <c r="AM995">
        <v>94365</v>
      </c>
      <c r="AN995">
        <v>450</v>
      </c>
    </row>
    <row r="996" spans="1:40" x14ac:dyDescent="0.25">
      <c r="A996">
        <v>1978</v>
      </c>
      <c r="B996">
        <v>17</v>
      </c>
      <c r="C996">
        <v>68</v>
      </c>
      <c r="D996">
        <v>68</v>
      </c>
      <c r="E996">
        <v>198.67</v>
      </c>
      <c r="F996">
        <v>21491.099490000001</v>
      </c>
      <c r="G996">
        <v>11729.2</v>
      </c>
      <c r="H996">
        <v>4659.37</v>
      </c>
      <c r="I996">
        <v>2097.7674200000001</v>
      </c>
      <c r="J996">
        <v>152.41</v>
      </c>
      <c r="K996">
        <v>2046</v>
      </c>
      <c r="L996">
        <v>377720.56670000002</v>
      </c>
      <c r="M996">
        <v>11729.2</v>
      </c>
      <c r="N996">
        <v>0</v>
      </c>
      <c r="O996">
        <v>3.5</v>
      </c>
      <c r="P996">
        <v>4.5</v>
      </c>
      <c r="Q996">
        <v>0.1</v>
      </c>
      <c r="R996">
        <v>0</v>
      </c>
      <c r="S996">
        <v>6</v>
      </c>
      <c r="T996">
        <v>3</v>
      </c>
      <c r="U996">
        <v>3.5</v>
      </c>
      <c r="V996">
        <v>9999</v>
      </c>
      <c r="W996">
        <v>1</v>
      </c>
      <c r="X996">
        <v>5642.1</v>
      </c>
      <c r="Y996">
        <v>9761.8994899999998</v>
      </c>
      <c r="Z996">
        <v>440</v>
      </c>
      <c r="AM996">
        <v>89949</v>
      </c>
      <c r="AN996">
        <v>440</v>
      </c>
    </row>
    <row r="997" spans="1:40" x14ac:dyDescent="0.25">
      <c r="A997">
        <v>1980</v>
      </c>
      <c r="B997">
        <v>19</v>
      </c>
      <c r="C997">
        <v>66</v>
      </c>
      <c r="D997">
        <v>66</v>
      </c>
      <c r="E997">
        <v>267.3</v>
      </c>
      <c r="F997">
        <v>33612.135329999997</v>
      </c>
      <c r="G997">
        <v>17895.599999999999</v>
      </c>
      <c r="H997">
        <v>7315.28</v>
      </c>
      <c r="I997">
        <v>3025.2511800000002</v>
      </c>
      <c r="J997">
        <v>216.08</v>
      </c>
      <c r="K997">
        <v>2046</v>
      </c>
      <c r="L997">
        <v>564398.57250000001</v>
      </c>
      <c r="M997">
        <v>17895.599999999999</v>
      </c>
      <c r="N997">
        <v>1</v>
      </c>
      <c r="O997">
        <v>3.5</v>
      </c>
      <c r="P997">
        <v>4.5</v>
      </c>
      <c r="Q997">
        <v>0.1</v>
      </c>
      <c r="R997">
        <v>0</v>
      </c>
      <c r="S997">
        <v>6</v>
      </c>
      <c r="T997">
        <v>3</v>
      </c>
      <c r="U997">
        <v>3.5</v>
      </c>
      <c r="V997">
        <v>9999</v>
      </c>
      <c r="W997">
        <v>1</v>
      </c>
      <c r="X997">
        <v>9083.7099999999991</v>
      </c>
      <c r="Y997">
        <v>15716.53534</v>
      </c>
      <c r="Z997">
        <v>413</v>
      </c>
      <c r="AM997">
        <v>53534</v>
      </c>
      <c r="AN997">
        <v>413</v>
      </c>
    </row>
    <row r="998" spans="1:40" x14ac:dyDescent="0.25">
      <c r="A998">
        <v>1981</v>
      </c>
      <c r="B998">
        <v>20</v>
      </c>
      <c r="C998">
        <v>66</v>
      </c>
      <c r="D998">
        <v>66</v>
      </c>
      <c r="E998">
        <v>240.53</v>
      </c>
      <c r="F998">
        <v>25656.970949999999</v>
      </c>
      <c r="G998">
        <v>14613.21</v>
      </c>
      <c r="H998">
        <v>5701.45</v>
      </c>
      <c r="I998">
        <v>2398.758421</v>
      </c>
      <c r="J998">
        <v>185.39</v>
      </c>
      <c r="K998">
        <v>2047</v>
      </c>
      <c r="L998">
        <v>402428</v>
      </c>
      <c r="M998">
        <v>14613.21</v>
      </c>
      <c r="N998">
        <v>1</v>
      </c>
      <c r="O998">
        <v>3.5</v>
      </c>
      <c r="P998">
        <v>4.5</v>
      </c>
      <c r="Q998">
        <v>0.1</v>
      </c>
      <c r="R998">
        <v>0</v>
      </c>
      <c r="S998">
        <v>6</v>
      </c>
      <c r="T998">
        <v>3</v>
      </c>
      <c r="U998">
        <v>3.5</v>
      </c>
      <c r="V998">
        <v>9999</v>
      </c>
      <c r="W998">
        <v>1</v>
      </c>
      <c r="X998">
        <v>6371.39</v>
      </c>
      <c r="Y998">
        <v>11043.76095</v>
      </c>
      <c r="Z998">
        <v>400</v>
      </c>
      <c r="AM998">
        <v>400</v>
      </c>
    </row>
    <row r="999" spans="1:40" x14ac:dyDescent="0.25">
      <c r="A999">
        <v>1981</v>
      </c>
      <c r="B999">
        <v>20</v>
      </c>
      <c r="C999">
        <v>65</v>
      </c>
      <c r="D999">
        <v>65</v>
      </c>
      <c r="E999">
        <v>990.07</v>
      </c>
      <c r="F999">
        <v>53672.471219999999</v>
      </c>
      <c r="G999">
        <v>39215.599999999999</v>
      </c>
      <c r="H999">
        <v>11001.77</v>
      </c>
      <c r="I999">
        <v>6437.2407400000002</v>
      </c>
      <c r="J999">
        <v>818.59</v>
      </c>
      <c r="K999">
        <v>2046</v>
      </c>
      <c r="L999">
        <v>648473.90500000003</v>
      </c>
      <c r="M999">
        <v>39215.599999999999</v>
      </c>
      <c r="N999">
        <v>0</v>
      </c>
      <c r="O999">
        <v>3.5</v>
      </c>
      <c r="P999">
        <v>4.5</v>
      </c>
      <c r="Q999">
        <v>0.1</v>
      </c>
      <c r="R999">
        <v>0</v>
      </c>
      <c r="S999">
        <v>6</v>
      </c>
      <c r="T999">
        <v>3</v>
      </c>
      <c r="U999">
        <v>3.5</v>
      </c>
      <c r="V999">
        <v>9999</v>
      </c>
      <c r="W999">
        <v>1</v>
      </c>
      <c r="X999">
        <v>8355.66</v>
      </c>
      <c r="Y999">
        <v>14456.871220000001</v>
      </c>
      <c r="Z999">
        <v>402</v>
      </c>
      <c r="AM999">
        <v>87122</v>
      </c>
      <c r="AN999">
        <v>402</v>
      </c>
    </row>
    <row r="1000" spans="1:40" x14ac:dyDescent="0.25">
      <c r="A1000">
        <v>1987</v>
      </c>
      <c r="B1000">
        <v>23</v>
      </c>
      <c r="C1000">
        <v>62</v>
      </c>
      <c r="D1000">
        <v>62</v>
      </c>
      <c r="E1000">
        <v>627.58000000000004</v>
      </c>
      <c r="F1000">
        <v>54767.893230000001</v>
      </c>
      <c r="G1000">
        <v>37143</v>
      </c>
      <c r="H1000">
        <v>13071.15</v>
      </c>
      <c r="I1000">
        <v>5005.0192500000003</v>
      </c>
      <c r="J1000">
        <v>488.83</v>
      </c>
      <c r="K1000">
        <v>2049</v>
      </c>
      <c r="L1000">
        <v>624286.13580000005</v>
      </c>
      <c r="M1000">
        <v>37143</v>
      </c>
      <c r="N1000">
        <v>0</v>
      </c>
      <c r="O1000">
        <v>3.5</v>
      </c>
      <c r="P1000">
        <v>4.5</v>
      </c>
      <c r="Q1000">
        <v>0.1</v>
      </c>
      <c r="R1000">
        <v>0</v>
      </c>
      <c r="S1000">
        <v>6</v>
      </c>
      <c r="T1000">
        <v>3</v>
      </c>
      <c r="U1000">
        <v>3.5</v>
      </c>
      <c r="V1000">
        <v>9999</v>
      </c>
      <c r="W1000">
        <v>1</v>
      </c>
      <c r="X1000">
        <v>9561.58</v>
      </c>
      <c r="Y1000">
        <v>17624.893230000001</v>
      </c>
      <c r="Z1000">
        <v>331</v>
      </c>
    </row>
    <row r="1001" spans="1:40" x14ac:dyDescent="0.25">
      <c r="A1001">
        <v>1978</v>
      </c>
      <c r="B1001">
        <v>15</v>
      </c>
      <c r="C1001">
        <v>70</v>
      </c>
      <c r="D1001">
        <v>70</v>
      </c>
      <c r="E1001">
        <v>226.2</v>
      </c>
      <c r="F1001">
        <v>30680.674309999999</v>
      </c>
      <c r="G1001">
        <v>15489.86</v>
      </c>
      <c r="H1001">
        <v>6074.25</v>
      </c>
      <c r="I1001">
        <v>2770.361461</v>
      </c>
      <c r="J1001">
        <v>170.68</v>
      </c>
      <c r="K1001">
        <v>2048</v>
      </c>
      <c r="L1001">
        <v>528987.56499999994</v>
      </c>
      <c r="M1001">
        <v>15489.86</v>
      </c>
      <c r="N1001">
        <v>0</v>
      </c>
      <c r="O1001">
        <v>3.5</v>
      </c>
      <c r="P1001">
        <v>4.5</v>
      </c>
      <c r="Q1001">
        <v>0.1</v>
      </c>
      <c r="R1001">
        <v>0</v>
      </c>
      <c r="S1001">
        <v>6</v>
      </c>
      <c r="T1001">
        <v>3</v>
      </c>
      <c r="U1001">
        <v>3.5</v>
      </c>
      <c r="V1001">
        <v>9999</v>
      </c>
      <c r="W1001">
        <v>1</v>
      </c>
      <c r="X1001">
        <v>8418.56</v>
      </c>
      <c r="Y1001">
        <v>15190.81431</v>
      </c>
      <c r="Z1001">
        <v>438</v>
      </c>
      <c r="AM1001">
        <v>81431</v>
      </c>
      <c r="AN1001">
        <v>438</v>
      </c>
    </row>
    <row r="1002" spans="1:40" x14ac:dyDescent="0.25">
      <c r="A1002">
        <v>1985</v>
      </c>
      <c r="B1002">
        <v>18</v>
      </c>
      <c r="C1002">
        <v>67</v>
      </c>
      <c r="D1002">
        <v>64</v>
      </c>
      <c r="E1002">
        <v>185.71</v>
      </c>
      <c r="F1002">
        <v>19642.969799999999</v>
      </c>
      <c r="G1002">
        <v>12216.71</v>
      </c>
      <c r="H1002">
        <v>4039.19</v>
      </c>
      <c r="I1002">
        <v>1765.92543</v>
      </c>
      <c r="J1002">
        <v>138.77000000000001</v>
      </c>
      <c r="K1002">
        <v>2052</v>
      </c>
      <c r="L1002">
        <v>229450.7</v>
      </c>
      <c r="M1002">
        <v>12216.71</v>
      </c>
      <c r="N1002">
        <v>1</v>
      </c>
      <c r="O1002">
        <v>3.5</v>
      </c>
      <c r="P1002">
        <v>3</v>
      </c>
      <c r="Q1002">
        <v>0.15</v>
      </c>
      <c r="R1002">
        <v>0</v>
      </c>
      <c r="S1002">
        <v>6</v>
      </c>
      <c r="T1002">
        <v>3</v>
      </c>
      <c r="U1002">
        <v>3.5</v>
      </c>
      <c r="V1002">
        <v>9999</v>
      </c>
      <c r="W1002">
        <v>1</v>
      </c>
      <c r="X1002">
        <v>3716.89</v>
      </c>
      <c r="Y1002">
        <v>7426.2597999999998</v>
      </c>
      <c r="Z1002">
        <v>355</v>
      </c>
      <c r="AM1002">
        <v>355</v>
      </c>
    </row>
    <row r="1003" spans="1:40" x14ac:dyDescent="0.25">
      <c r="A1003">
        <v>1985</v>
      </c>
      <c r="B1003">
        <v>19</v>
      </c>
      <c r="C1003">
        <v>66</v>
      </c>
      <c r="D1003">
        <v>66</v>
      </c>
      <c r="E1003">
        <v>406.48</v>
      </c>
      <c r="F1003">
        <v>37834.668689999999</v>
      </c>
      <c r="G1003">
        <v>25353.17</v>
      </c>
      <c r="H1003">
        <v>8117.1</v>
      </c>
      <c r="I1003">
        <v>3664.8007240000002</v>
      </c>
      <c r="J1003">
        <v>311.54000000000002</v>
      </c>
      <c r="K1003">
        <v>2051</v>
      </c>
      <c r="L1003">
        <v>425775.68</v>
      </c>
      <c r="M1003">
        <v>25353.17</v>
      </c>
      <c r="N1003">
        <v>0</v>
      </c>
      <c r="O1003">
        <v>3.5</v>
      </c>
      <c r="P1003">
        <v>3</v>
      </c>
      <c r="Q1003">
        <v>0.15</v>
      </c>
      <c r="R1003">
        <v>0</v>
      </c>
      <c r="S1003">
        <v>6</v>
      </c>
      <c r="T1003">
        <v>3</v>
      </c>
      <c r="U1003">
        <v>3.5</v>
      </c>
      <c r="V1003">
        <v>9999</v>
      </c>
      <c r="W1003">
        <v>1</v>
      </c>
      <c r="X1003">
        <v>6397.98</v>
      </c>
      <c r="Y1003">
        <v>12481.49869</v>
      </c>
      <c r="Z1003">
        <v>352</v>
      </c>
      <c r="AM1003">
        <v>352</v>
      </c>
    </row>
    <row r="1004" spans="1:40" x14ac:dyDescent="0.25">
      <c r="A1004">
        <v>1980</v>
      </c>
      <c r="B1004">
        <v>15</v>
      </c>
      <c r="C1004">
        <v>70</v>
      </c>
      <c r="D1004">
        <v>70</v>
      </c>
      <c r="E1004">
        <v>138.53</v>
      </c>
      <c r="F1004">
        <v>17673.077300000001</v>
      </c>
      <c r="G1004">
        <v>9407.4</v>
      </c>
      <c r="H1004">
        <v>3423.79</v>
      </c>
      <c r="I1004">
        <v>1590.32097</v>
      </c>
      <c r="J1004">
        <v>101.69</v>
      </c>
      <c r="K1004">
        <v>2050</v>
      </c>
      <c r="L1004">
        <v>269524.34999999998</v>
      </c>
      <c r="M1004">
        <v>9407.4</v>
      </c>
      <c r="N1004">
        <v>0</v>
      </c>
      <c r="O1004">
        <v>3.5</v>
      </c>
      <c r="P1004">
        <v>4.5</v>
      </c>
      <c r="Q1004">
        <v>0.1</v>
      </c>
      <c r="R1004">
        <v>0</v>
      </c>
      <c r="S1004">
        <v>6</v>
      </c>
      <c r="T1004">
        <v>3</v>
      </c>
      <c r="U1004">
        <v>3.5</v>
      </c>
      <c r="V1004">
        <v>9999</v>
      </c>
      <c r="W1004">
        <v>1</v>
      </c>
      <c r="X1004">
        <v>4388.51</v>
      </c>
      <c r="Y1004">
        <v>8265.6772999999994</v>
      </c>
      <c r="Z1004">
        <v>414</v>
      </c>
      <c r="AM1004">
        <v>6773</v>
      </c>
      <c r="AN1004">
        <v>414</v>
      </c>
    </row>
    <row r="1005" spans="1:40" x14ac:dyDescent="0.25">
      <c r="A1005">
        <v>1983</v>
      </c>
      <c r="B1005">
        <v>16</v>
      </c>
      <c r="C1005">
        <v>69</v>
      </c>
      <c r="D1005">
        <v>69</v>
      </c>
      <c r="E1005">
        <v>130.91</v>
      </c>
      <c r="F1005">
        <v>14676.43485</v>
      </c>
      <c r="G1005">
        <v>8877.85</v>
      </c>
      <c r="H1005">
        <v>2827.67</v>
      </c>
      <c r="I1005">
        <v>1370.2961479999999</v>
      </c>
      <c r="J1005">
        <v>98.23</v>
      </c>
      <c r="K1005">
        <v>2052</v>
      </c>
      <c r="L1005">
        <v>180453.125</v>
      </c>
      <c r="M1005">
        <v>8877.85</v>
      </c>
      <c r="N1005">
        <v>0</v>
      </c>
      <c r="O1005">
        <v>3.5</v>
      </c>
      <c r="P1005">
        <v>4.5</v>
      </c>
      <c r="Q1005">
        <v>0.1</v>
      </c>
      <c r="R1005">
        <v>0</v>
      </c>
      <c r="S1005">
        <v>6</v>
      </c>
      <c r="T1005">
        <v>3</v>
      </c>
      <c r="U1005">
        <v>3.5</v>
      </c>
      <c r="V1005">
        <v>9999</v>
      </c>
      <c r="W1005">
        <v>1</v>
      </c>
      <c r="X1005">
        <v>2946.83</v>
      </c>
      <c r="Y1005">
        <v>5798.5848500000002</v>
      </c>
      <c r="Z1005">
        <v>375</v>
      </c>
      <c r="AM1005">
        <v>58485</v>
      </c>
      <c r="AN1005">
        <v>375</v>
      </c>
    </row>
    <row r="1006" spans="1:40" x14ac:dyDescent="0.25">
      <c r="A1006">
        <v>1984</v>
      </c>
      <c r="B1006">
        <v>17</v>
      </c>
      <c r="C1006">
        <v>69</v>
      </c>
      <c r="D1006">
        <v>69</v>
      </c>
      <c r="E1006">
        <v>167.88</v>
      </c>
      <c r="F1006">
        <v>18262.416089999999</v>
      </c>
      <c r="G1006">
        <v>11732.38</v>
      </c>
      <c r="H1006">
        <v>3874.57</v>
      </c>
      <c r="I1006">
        <v>1753.4041910000001</v>
      </c>
      <c r="J1006">
        <v>121.06</v>
      </c>
      <c r="K1006">
        <v>2053</v>
      </c>
      <c r="L1006">
        <v>217669.96</v>
      </c>
      <c r="M1006">
        <v>11732.38</v>
      </c>
      <c r="N1006">
        <v>0</v>
      </c>
      <c r="O1006">
        <v>3.5</v>
      </c>
      <c r="P1006">
        <v>3</v>
      </c>
      <c r="Q1006">
        <v>0.15</v>
      </c>
      <c r="R1006">
        <v>0</v>
      </c>
      <c r="S1006">
        <v>6</v>
      </c>
      <c r="T1006">
        <v>3</v>
      </c>
      <c r="U1006">
        <v>3.5</v>
      </c>
      <c r="V1006">
        <v>9999</v>
      </c>
      <c r="W1006">
        <v>1</v>
      </c>
      <c r="X1006">
        <v>3262.15</v>
      </c>
      <c r="Y1006">
        <v>6530.0360860000001</v>
      </c>
      <c r="Z1006">
        <v>366</v>
      </c>
      <c r="AM1006">
        <v>366</v>
      </c>
    </row>
    <row r="1007" spans="1:40" x14ac:dyDescent="0.25">
      <c r="A1007">
        <v>1984</v>
      </c>
      <c r="B1007">
        <v>15</v>
      </c>
      <c r="C1007">
        <v>70</v>
      </c>
      <c r="D1007">
        <v>70</v>
      </c>
      <c r="E1007">
        <v>221.95</v>
      </c>
      <c r="F1007">
        <v>24386.97754</v>
      </c>
      <c r="G1007">
        <v>16057.2</v>
      </c>
      <c r="H1007">
        <v>4860.82</v>
      </c>
      <c r="I1007">
        <v>2399.74854</v>
      </c>
      <c r="J1007">
        <v>158.94</v>
      </c>
      <c r="K1007">
        <v>2054</v>
      </c>
      <c r="L1007">
        <v>268647.6042</v>
      </c>
      <c r="M1007">
        <v>16057.2</v>
      </c>
      <c r="N1007">
        <v>0</v>
      </c>
      <c r="O1007">
        <v>3.5</v>
      </c>
      <c r="P1007">
        <v>3</v>
      </c>
      <c r="Q1007">
        <v>0.15</v>
      </c>
      <c r="R1007">
        <v>0</v>
      </c>
      <c r="S1007">
        <v>6</v>
      </c>
      <c r="T1007">
        <v>3</v>
      </c>
      <c r="U1007">
        <v>3.5</v>
      </c>
      <c r="V1007">
        <v>9999</v>
      </c>
      <c r="W1007">
        <v>1</v>
      </c>
      <c r="X1007">
        <v>3971.43</v>
      </c>
      <c r="Y1007">
        <v>8329.7775349999993</v>
      </c>
      <c r="Z1007">
        <v>365</v>
      </c>
      <c r="AM1007">
        <v>365</v>
      </c>
    </row>
    <row r="1008" spans="1:40" x14ac:dyDescent="0.25">
      <c r="A1008">
        <v>1973</v>
      </c>
      <c r="B1008">
        <v>20</v>
      </c>
      <c r="C1008">
        <v>44</v>
      </c>
      <c r="D1008">
        <v>44</v>
      </c>
      <c r="E1008">
        <v>668.73</v>
      </c>
      <c r="F1008">
        <v>65373.424579999999</v>
      </c>
      <c r="G1008">
        <v>34729.879999999997</v>
      </c>
      <c r="H1008">
        <v>30749.29</v>
      </c>
      <c r="I1008">
        <v>7062.3210980000003</v>
      </c>
      <c r="J1008">
        <v>539.80999999999995</v>
      </c>
      <c r="K1008">
        <v>2017</v>
      </c>
      <c r="L1008">
        <v>1286345.298</v>
      </c>
      <c r="M1008">
        <v>34729.879999999997</v>
      </c>
      <c r="N1008">
        <v>0</v>
      </c>
      <c r="O1008">
        <v>3.5</v>
      </c>
      <c r="P1008">
        <v>4.5</v>
      </c>
      <c r="Q1008">
        <v>0.1</v>
      </c>
      <c r="R1008">
        <v>0</v>
      </c>
      <c r="S1008">
        <v>6</v>
      </c>
      <c r="T1008">
        <v>3</v>
      </c>
      <c r="U1008">
        <v>3.5</v>
      </c>
      <c r="V1008">
        <v>9999</v>
      </c>
      <c r="W1008">
        <v>0.87500440000000002</v>
      </c>
      <c r="X1008">
        <v>0</v>
      </c>
      <c r="Y1008">
        <v>30643.544580000002</v>
      </c>
      <c r="Z1008">
        <v>502</v>
      </c>
      <c r="AM1008">
        <v>54458</v>
      </c>
      <c r="AN1008">
        <v>502</v>
      </c>
    </row>
    <row r="1009" spans="1:40" x14ac:dyDescent="0.25">
      <c r="A1009">
        <v>1974</v>
      </c>
      <c r="B1009">
        <v>21</v>
      </c>
      <c r="C1009">
        <v>43</v>
      </c>
      <c r="D1009">
        <v>43</v>
      </c>
      <c r="E1009">
        <v>462.12</v>
      </c>
      <c r="F1009">
        <v>51935.14458</v>
      </c>
      <c r="G1009">
        <v>21291.599999999999</v>
      </c>
      <c r="H1009">
        <v>19146.509999999998</v>
      </c>
      <c r="I1009">
        <v>4225.3180199999997</v>
      </c>
      <c r="J1009">
        <v>376.74</v>
      </c>
      <c r="K1009">
        <v>2017</v>
      </c>
      <c r="L1009">
        <v>772242.57</v>
      </c>
      <c r="M1009">
        <v>21291.599999999999</v>
      </c>
      <c r="N1009">
        <v>1</v>
      </c>
      <c r="O1009">
        <v>3.5</v>
      </c>
      <c r="P1009">
        <v>4.5</v>
      </c>
      <c r="Q1009">
        <v>0.1</v>
      </c>
      <c r="R1009">
        <v>0</v>
      </c>
      <c r="S1009">
        <v>6</v>
      </c>
      <c r="T1009">
        <v>3</v>
      </c>
      <c r="U1009">
        <v>3.5</v>
      </c>
      <c r="V1009">
        <v>9999</v>
      </c>
      <c r="W1009">
        <v>0.96666799999999997</v>
      </c>
      <c r="X1009">
        <v>0</v>
      </c>
      <c r="Y1009">
        <v>30643.544580000002</v>
      </c>
      <c r="Z1009">
        <v>484</v>
      </c>
      <c r="AM1009">
        <v>54458</v>
      </c>
      <c r="AN1009">
        <v>484</v>
      </c>
    </row>
    <row r="1010" spans="1:40" x14ac:dyDescent="0.25">
      <c r="A1010">
        <v>1978</v>
      </c>
      <c r="B1010">
        <v>26</v>
      </c>
      <c r="C1010">
        <v>43</v>
      </c>
      <c r="D1010">
        <v>43</v>
      </c>
      <c r="E1010">
        <v>663.85</v>
      </c>
      <c r="F1010">
        <v>56756.624580000003</v>
      </c>
      <c r="G1010">
        <v>26113.08</v>
      </c>
      <c r="H1010">
        <v>22111.96</v>
      </c>
      <c r="I1010">
        <v>4670.3243579999998</v>
      </c>
      <c r="J1010">
        <v>548.51</v>
      </c>
      <c r="K1010">
        <v>2021</v>
      </c>
      <c r="L1010">
        <v>816299.8567</v>
      </c>
      <c r="M1010">
        <v>26113.08</v>
      </c>
      <c r="N1010">
        <v>1</v>
      </c>
      <c r="O1010">
        <v>3.5</v>
      </c>
      <c r="P1010">
        <v>4.5</v>
      </c>
      <c r="Q1010">
        <v>0.1</v>
      </c>
      <c r="R1010">
        <v>0</v>
      </c>
      <c r="S1010">
        <v>6</v>
      </c>
      <c r="T1010">
        <v>3</v>
      </c>
      <c r="U1010">
        <v>3.5</v>
      </c>
      <c r="V1010">
        <v>9999</v>
      </c>
      <c r="W1010">
        <v>0.98611110000000002</v>
      </c>
      <c r="X1010">
        <v>0</v>
      </c>
      <c r="Y1010">
        <v>30643.544580000002</v>
      </c>
      <c r="Z1010">
        <v>443</v>
      </c>
      <c r="AM1010">
        <v>54458</v>
      </c>
      <c r="AN1010">
        <v>443</v>
      </c>
    </row>
    <row r="1011" spans="1:40" x14ac:dyDescent="0.25">
      <c r="A1011">
        <v>1976</v>
      </c>
      <c r="B1011">
        <v>33</v>
      </c>
      <c r="C1011">
        <v>45</v>
      </c>
      <c r="D1011">
        <v>45</v>
      </c>
      <c r="E1011">
        <v>686.36</v>
      </c>
      <c r="F1011">
        <v>42987.834940000001</v>
      </c>
      <c r="G1011">
        <v>26668.33</v>
      </c>
      <c r="H1011">
        <v>20772.38</v>
      </c>
      <c r="I1011">
        <v>5030.9804549999999</v>
      </c>
      <c r="J1011">
        <v>581.11</v>
      </c>
      <c r="K1011">
        <v>2021</v>
      </c>
      <c r="L1011">
        <v>792812.50329999998</v>
      </c>
      <c r="M1011">
        <v>26668.33</v>
      </c>
      <c r="N1011">
        <v>0</v>
      </c>
      <c r="O1011">
        <v>3.5</v>
      </c>
      <c r="P1011">
        <v>4.5</v>
      </c>
      <c r="Q1011">
        <v>0.1</v>
      </c>
      <c r="R1011">
        <v>0</v>
      </c>
      <c r="S1011">
        <v>6</v>
      </c>
      <c r="T1011">
        <v>3</v>
      </c>
      <c r="U1011">
        <v>3.5</v>
      </c>
      <c r="V1011">
        <v>9999</v>
      </c>
      <c r="W1011">
        <v>1</v>
      </c>
      <c r="X1011">
        <v>0</v>
      </c>
      <c r="Y1011">
        <v>16319.504940000001</v>
      </c>
      <c r="Z1011">
        <v>458</v>
      </c>
      <c r="AM1011">
        <v>458</v>
      </c>
    </row>
    <row r="1012" spans="1:40" x14ac:dyDescent="0.25">
      <c r="A1012">
        <v>1965</v>
      </c>
      <c r="B1012">
        <v>28</v>
      </c>
      <c r="C1012">
        <v>58</v>
      </c>
      <c r="D1012">
        <v>58</v>
      </c>
      <c r="E1012">
        <v>199.18</v>
      </c>
      <c r="F1012">
        <v>26655.81061</v>
      </c>
      <c r="G1012">
        <v>10634.3</v>
      </c>
      <c r="H1012">
        <v>8541.23</v>
      </c>
      <c r="I1012">
        <v>2579.3494649999998</v>
      </c>
      <c r="J1012">
        <v>164.55</v>
      </c>
      <c r="K1012">
        <v>2023</v>
      </c>
      <c r="L1012">
        <v>422790.88500000001</v>
      </c>
      <c r="M1012">
        <v>10634.3</v>
      </c>
      <c r="N1012">
        <v>0</v>
      </c>
      <c r="O1012">
        <v>3.5</v>
      </c>
      <c r="P1012">
        <v>4.5</v>
      </c>
      <c r="Q1012">
        <v>0.1</v>
      </c>
      <c r="R1012">
        <v>0</v>
      </c>
      <c r="S1012">
        <v>6</v>
      </c>
      <c r="T1012">
        <v>3</v>
      </c>
      <c r="U1012">
        <v>3.5</v>
      </c>
      <c r="V1012">
        <v>9999</v>
      </c>
      <c r="W1012">
        <v>1</v>
      </c>
      <c r="X1012">
        <v>0</v>
      </c>
      <c r="Y1012">
        <v>16021.510609999999</v>
      </c>
      <c r="Z1012">
        <v>594</v>
      </c>
      <c r="AM1012">
        <v>594</v>
      </c>
    </row>
    <row r="1013" spans="1:40" x14ac:dyDescent="0.25">
      <c r="A1013">
        <v>1987</v>
      </c>
      <c r="B1013">
        <v>27</v>
      </c>
      <c r="C1013">
        <v>37</v>
      </c>
      <c r="D1013">
        <v>37</v>
      </c>
      <c r="E1013">
        <v>1033.6099999999999</v>
      </c>
      <c r="F1013">
        <v>65534.814579999998</v>
      </c>
      <c r="G1013">
        <v>34891.269999999997</v>
      </c>
      <c r="H1013">
        <v>23675.61</v>
      </c>
      <c r="I1013">
        <v>4701.5986320000002</v>
      </c>
      <c r="J1013">
        <v>721.77</v>
      </c>
      <c r="K1013">
        <v>2024</v>
      </c>
      <c r="L1013">
        <v>658971.14500000002</v>
      </c>
      <c r="M1013">
        <v>34891.269999999997</v>
      </c>
      <c r="N1013">
        <v>0</v>
      </c>
      <c r="O1013">
        <v>3.5</v>
      </c>
      <c r="P1013">
        <v>4.5</v>
      </c>
      <c r="Q1013">
        <v>0.1</v>
      </c>
      <c r="R1013">
        <v>0</v>
      </c>
      <c r="S1013">
        <v>6</v>
      </c>
      <c r="T1013">
        <v>3</v>
      </c>
      <c r="U1013">
        <v>3.5</v>
      </c>
      <c r="V1013">
        <v>9999</v>
      </c>
      <c r="W1013">
        <v>1.066667</v>
      </c>
      <c r="X1013">
        <v>0</v>
      </c>
      <c r="Y1013">
        <v>30643.544580000002</v>
      </c>
      <c r="Z1013">
        <v>334</v>
      </c>
      <c r="AM1013">
        <v>54458</v>
      </c>
      <c r="AN1013">
        <v>334</v>
      </c>
    </row>
    <row r="1014" spans="1:40" x14ac:dyDescent="0.25">
      <c r="A1014">
        <v>1983</v>
      </c>
      <c r="B1014">
        <v>25</v>
      </c>
      <c r="C1014">
        <v>42</v>
      </c>
      <c r="D1014">
        <v>42</v>
      </c>
      <c r="E1014">
        <v>1189.9100000000001</v>
      </c>
      <c r="F1014">
        <v>79654.474579999995</v>
      </c>
      <c r="G1014">
        <v>49010.93</v>
      </c>
      <c r="H1014">
        <v>32515.4</v>
      </c>
      <c r="I1014">
        <v>7564.8370459999996</v>
      </c>
      <c r="J1014">
        <v>979.64</v>
      </c>
      <c r="K1014">
        <v>2025</v>
      </c>
      <c r="L1014">
        <v>1029654.333</v>
      </c>
      <c r="M1014">
        <v>49010.93</v>
      </c>
      <c r="N1014">
        <v>0</v>
      </c>
      <c r="O1014">
        <v>3.5</v>
      </c>
      <c r="P1014">
        <v>4.5</v>
      </c>
      <c r="Q1014">
        <v>0.1</v>
      </c>
      <c r="R1014">
        <v>0</v>
      </c>
      <c r="S1014">
        <v>6</v>
      </c>
      <c r="T1014">
        <v>3</v>
      </c>
      <c r="U1014">
        <v>3.5</v>
      </c>
      <c r="V1014">
        <v>9999</v>
      </c>
      <c r="W1014">
        <v>1</v>
      </c>
      <c r="X1014">
        <v>0</v>
      </c>
      <c r="Y1014">
        <v>30643.544580000002</v>
      </c>
      <c r="Z1014">
        <v>380</v>
      </c>
      <c r="AM1014">
        <v>380</v>
      </c>
    </row>
    <row r="1015" spans="1:40" x14ac:dyDescent="0.25">
      <c r="A1015">
        <v>1985</v>
      </c>
      <c r="B1015">
        <v>28</v>
      </c>
      <c r="C1015">
        <v>41</v>
      </c>
      <c r="D1015">
        <v>41</v>
      </c>
      <c r="E1015">
        <v>2334.1999999999998</v>
      </c>
      <c r="F1015">
        <v>76521.106809999997</v>
      </c>
      <c r="G1015">
        <v>54333.77</v>
      </c>
      <c r="H1015">
        <v>32056.37</v>
      </c>
      <c r="I1015">
        <v>7853.9464529999996</v>
      </c>
      <c r="J1015">
        <v>2009.5</v>
      </c>
      <c r="K1015">
        <v>2026</v>
      </c>
      <c r="L1015">
        <v>953677.00749999995</v>
      </c>
      <c r="M1015">
        <v>54333.77</v>
      </c>
      <c r="N1015">
        <v>1</v>
      </c>
      <c r="O1015">
        <v>3.5</v>
      </c>
      <c r="P1015">
        <v>4.5</v>
      </c>
      <c r="Q1015">
        <v>0.1</v>
      </c>
      <c r="R1015">
        <v>0</v>
      </c>
      <c r="S1015">
        <v>6</v>
      </c>
      <c r="T1015">
        <v>3</v>
      </c>
      <c r="U1015">
        <v>3.5</v>
      </c>
      <c r="V1015">
        <v>9999</v>
      </c>
      <c r="W1015">
        <v>1</v>
      </c>
      <c r="X1015">
        <v>0</v>
      </c>
      <c r="Y1015">
        <v>22187.336810000001</v>
      </c>
      <c r="Z1015">
        <v>357</v>
      </c>
      <c r="AM1015">
        <v>357</v>
      </c>
    </row>
    <row r="1016" spans="1:40" x14ac:dyDescent="0.25">
      <c r="A1016">
        <v>1980</v>
      </c>
      <c r="B1016">
        <v>23</v>
      </c>
      <c r="C1016">
        <v>47</v>
      </c>
      <c r="D1016">
        <v>47</v>
      </c>
      <c r="E1016">
        <v>1099.52</v>
      </c>
      <c r="F1016">
        <v>72831.510609999998</v>
      </c>
      <c r="G1016">
        <v>56810</v>
      </c>
      <c r="H1016">
        <v>37568.959999999999</v>
      </c>
      <c r="I1016">
        <v>9603.7304999999997</v>
      </c>
      <c r="J1016">
        <v>929.36</v>
      </c>
      <c r="K1016">
        <v>2027</v>
      </c>
      <c r="L1016">
        <v>1311782.8529999999</v>
      </c>
      <c r="M1016">
        <v>56810</v>
      </c>
      <c r="N1016">
        <v>0</v>
      </c>
      <c r="O1016">
        <v>3.5</v>
      </c>
      <c r="P1016">
        <v>4.5</v>
      </c>
      <c r="Q1016">
        <v>0.1</v>
      </c>
      <c r="R1016">
        <v>0</v>
      </c>
      <c r="S1016">
        <v>6</v>
      </c>
      <c r="T1016">
        <v>3</v>
      </c>
      <c r="U1016">
        <v>3.5</v>
      </c>
      <c r="V1016">
        <v>9999</v>
      </c>
      <c r="W1016">
        <v>1</v>
      </c>
      <c r="X1016">
        <v>0</v>
      </c>
      <c r="Y1016">
        <v>16021.510609999999</v>
      </c>
      <c r="Z1016">
        <v>419</v>
      </c>
    </row>
    <row r="1017" spans="1:40" x14ac:dyDescent="0.25">
      <c r="A1017">
        <v>2000</v>
      </c>
      <c r="B1017">
        <v>36</v>
      </c>
      <c r="C1017">
        <v>15</v>
      </c>
      <c r="D1017">
        <v>15</v>
      </c>
      <c r="E1017">
        <v>3045.6</v>
      </c>
      <c r="F1017">
        <v>51271.979829999997</v>
      </c>
      <c r="G1017">
        <v>47818.67</v>
      </c>
      <c r="H1017">
        <v>44901.9</v>
      </c>
      <c r="I1017">
        <v>3397.5165029999998</v>
      </c>
      <c r="J1017">
        <v>2745.8</v>
      </c>
      <c r="K1017">
        <v>2015</v>
      </c>
      <c r="L1017">
        <v>687512.76749999996</v>
      </c>
      <c r="M1017">
        <v>47818.67</v>
      </c>
      <c r="N1017">
        <v>0</v>
      </c>
      <c r="O1017">
        <v>4</v>
      </c>
      <c r="P1017">
        <v>4.5</v>
      </c>
      <c r="Q1017">
        <v>2</v>
      </c>
      <c r="R1017">
        <v>8</v>
      </c>
      <c r="S1017">
        <v>4</v>
      </c>
      <c r="T1017">
        <v>3.25</v>
      </c>
      <c r="U1017">
        <v>4</v>
      </c>
      <c r="V1017">
        <v>9999</v>
      </c>
      <c r="W1017">
        <v>1.1881999999999999</v>
      </c>
      <c r="X1017">
        <v>3344.61</v>
      </c>
      <c r="Y1017">
        <v>3453.3098249999998</v>
      </c>
      <c r="Z1017">
        <v>171</v>
      </c>
      <c r="AM1017">
        <v>171</v>
      </c>
    </row>
    <row r="1018" spans="1:40" x14ac:dyDescent="0.25">
      <c r="A1018">
        <v>2003</v>
      </c>
      <c r="B1018">
        <v>50</v>
      </c>
      <c r="C1018">
        <v>12</v>
      </c>
      <c r="D1018">
        <v>12</v>
      </c>
      <c r="E1018">
        <v>1368.36</v>
      </c>
      <c r="F1018">
        <v>13039.78255</v>
      </c>
      <c r="G1018">
        <v>12492</v>
      </c>
      <c r="H1018">
        <v>12186.91</v>
      </c>
      <c r="I1018">
        <v>703.92420000000004</v>
      </c>
      <c r="J1018">
        <v>1232.9100000000001</v>
      </c>
      <c r="K1018">
        <v>2015</v>
      </c>
      <c r="L1018">
        <v>149430.03750000001</v>
      </c>
      <c r="M1018">
        <v>12492</v>
      </c>
      <c r="N1018">
        <v>1</v>
      </c>
      <c r="O1018">
        <v>4</v>
      </c>
      <c r="P1018">
        <v>4.5</v>
      </c>
      <c r="Q1018">
        <v>2</v>
      </c>
      <c r="R1018">
        <v>8</v>
      </c>
      <c r="S1018">
        <v>4</v>
      </c>
      <c r="T1018">
        <v>3.25</v>
      </c>
      <c r="U1018">
        <v>4</v>
      </c>
      <c r="V1018">
        <v>9999</v>
      </c>
      <c r="W1018">
        <v>1</v>
      </c>
      <c r="X1018">
        <v>530.54</v>
      </c>
      <c r="Y1018">
        <v>547.78255000000001</v>
      </c>
      <c r="Z1018">
        <v>141</v>
      </c>
    </row>
    <row r="1019" spans="1:40" x14ac:dyDescent="0.25">
      <c r="A1019">
        <v>2003</v>
      </c>
      <c r="B1019">
        <v>52</v>
      </c>
      <c r="C1019">
        <v>12</v>
      </c>
      <c r="D1019">
        <v>12</v>
      </c>
      <c r="E1019">
        <v>1544</v>
      </c>
      <c r="F1019">
        <v>19969.722229999999</v>
      </c>
      <c r="G1019">
        <v>19190.669999999998</v>
      </c>
      <c r="H1019">
        <v>17257.97</v>
      </c>
      <c r="I1019">
        <v>1081.394254</v>
      </c>
      <c r="J1019">
        <v>1370.15</v>
      </c>
      <c r="K1019">
        <v>2015</v>
      </c>
      <c r="L1019">
        <v>204141.6667</v>
      </c>
      <c r="M1019">
        <v>19190.669999999998</v>
      </c>
      <c r="N1019">
        <v>1</v>
      </c>
      <c r="O1019">
        <v>4</v>
      </c>
      <c r="P1019">
        <v>4.5</v>
      </c>
      <c r="Q1019">
        <v>2</v>
      </c>
      <c r="R1019">
        <v>8</v>
      </c>
      <c r="S1019">
        <v>4</v>
      </c>
      <c r="T1019">
        <v>3.25</v>
      </c>
      <c r="U1019">
        <v>4</v>
      </c>
      <c r="V1019">
        <v>9999</v>
      </c>
      <c r="W1019">
        <v>0.85622509999999996</v>
      </c>
      <c r="X1019">
        <v>754.53</v>
      </c>
      <c r="Y1019">
        <v>779.05222500000002</v>
      </c>
      <c r="Z1019">
        <v>136</v>
      </c>
    </row>
    <row r="1020" spans="1:40" x14ac:dyDescent="0.25">
      <c r="A1020">
        <v>2003</v>
      </c>
      <c r="B1020">
        <v>52</v>
      </c>
      <c r="C1020">
        <v>12</v>
      </c>
      <c r="D1020">
        <v>12</v>
      </c>
      <c r="E1020">
        <v>9829.74</v>
      </c>
      <c r="F1020">
        <v>93463.429749999996</v>
      </c>
      <c r="G1020">
        <v>88783.83</v>
      </c>
      <c r="H1020">
        <v>87493.59</v>
      </c>
      <c r="I1020">
        <v>5002.9688210000004</v>
      </c>
      <c r="J1020">
        <v>8941.68</v>
      </c>
      <c r="K1020">
        <v>2015</v>
      </c>
      <c r="L1020">
        <v>1073635.3829999999</v>
      </c>
      <c r="M1020">
        <v>88783.83</v>
      </c>
      <c r="N1020">
        <v>1</v>
      </c>
      <c r="O1020">
        <v>4</v>
      </c>
      <c r="P1020">
        <v>4.5</v>
      </c>
      <c r="Q1020">
        <v>2</v>
      </c>
      <c r="R1020">
        <v>8</v>
      </c>
      <c r="S1020">
        <v>4</v>
      </c>
      <c r="T1020">
        <v>3.25</v>
      </c>
      <c r="U1020">
        <v>4</v>
      </c>
      <c r="V1020">
        <v>9999</v>
      </c>
      <c r="W1020">
        <v>0.94901979999999997</v>
      </c>
      <c r="X1020">
        <v>4532.3</v>
      </c>
      <c r="Y1020">
        <v>4679.5997500000003</v>
      </c>
      <c r="Z1020">
        <v>140</v>
      </c>
      <c r="AM1020">
        <v>140</v>
      </c>
    </row>
    <row r="1021" spans="1:40" x14ac:dyDescent="0.25">
      <c r="A1021">
        <v>2000</v>
      </c>
      <c r="B1021">
        <v>35</v>
      </c>
      <c r="C1021">
        <v>16</v>
      </c>
      <c r="D1021">
        <v>16</v>
      </c>
      <c r="E1021">
        <v>3286.38</v>
      </c>
      <c r="F1021">
        <v>43574.004509999999</v>
      </c>
      <c r="G1021">
        <v>41641.75</v>
      </c>
      <c r="H1021">
        <v>33613.129999999997</v>
      </c>
      <c r="I1021">
        <v>2958.646338</v>
      </c>
      <c r="J1021">
        <v>2980.53</v>
      </c>
      <c r="K1021">
        <v>2016</v>
      </c>
      <c r="L1021">
        <v>504820.07250000001</v>
      </c>
      <c r="M1021">
        <v>41641.75</v>
      </c>
      <c r="N1021">
        <v>0</v>
      </c>
      <c r="O1021">
        <v>4</v>
      </c>
      <c r="P1021">
        <v>4.5</v>
      </c>
      <c r="Q1021">
        <v>2</v>
      </c>
      <c r="R1021">
        <v>8</v>
      </c>
      <c r="S1021">
        <v>4</v>
      </c>
      <c r="T1021">
        <v>3.25</v>
      </c>
      <c r="U1021">
        <v>4</v>
      </c>
      <c r="V1021">
        <v>9999</v>
      </c>
      <c r="W1021">
        <v>1</v>
      </c>
      <c r="X1021">
        <v>1812.84</v>
      </c>
      <c r="Y1021">
        <v>1932.2545050000001</v>
      </c>
      <c r="Z1021">
        <v>171</v>
      </c>
    </row>
    <row r="1022" spans="1:40" x14ac:dyDescent="0.25">
      <c r="A1022">
        <v>2002</v>
      </c>
      <c r="B1022">
        <v>37</v>
      </c>
      <c r="C1022">
        <v>14</v>
      </c>
      <c r="D1022">
        <v>14</v>
      </c>
      <c r="E1022">
        <v>3577.5</v>
      </c>
      <c r="F1022">
        <v>41523.302900000002</v>
      </c>
      <c r="G1022">
        <v>40001.75</v>
      </c>
      <c r="H1022">
        <v>31452.720000000001</v>
      </c>
      <c r="I1022">
        <v>2450.107188</v>
      </c>
      <c r="J1022">
        <v>3225.9</v>
      </c>
      <c r="K1022">
        <v>2016</v>
      </c>
      <c r="L1022">
        <v>405522.96</v>
      </c>
      <c r="M1022">
        <v>40001.75</v>
      </c>
      <c r="N1022">
        <v>0</v>
      </c>
      <c r="O1022">
        <v>4</v>
      </c>
      <c r="P1022">
        <v>4.5</v>
      </c>
      <c r="Q1022">
        <v>2</v>
      </c>
      <c r="R1022">
        <v>8</v>
      </c>
      <c r="S1022">
        <v>4</v>
      </c>
      <c r="T1022">
        <v>3.25</v>
      </c>
      <c r="U1022">
        <v>4</v>
      </c>
      <c r="V1022">
        <v>9999</v>
      </c>
      <c r="W1022">
        <v>4.5583</v>
      </c>
      <c r="X1022">
        <v>1427.52</v>
      </c>
      <c r="Y1022">
        <v>1521.552895</v>
      </c>
      <c r="Z1022">
        <v>148</v>
      </c>
      <c r="AM1022">
        <v>148</v>
      </c>
    </row>
    <row r="1023" spans="1:40" x14ac:dyDescent="0.25">
      <c r="A1023">
        <v>2002</v>
      </c>
      <c r="B1023">
        <v>42</v>
      </c>
      <c r="C1023">
        <v>14</v>
      </c>
      <c r="D1023">
        <v>14</v>
      </c>
      <c r="E1023">
        <v>6954.32</v>
      </c>
      <c r="F1023">
        <v>101122.52740000001</v>
      </c>
      <c r="G1023">
        <v>96113.5</v>
      </c>
      <c r="H1023">
        <v>87951.96</v>
      </c>
      <c r="I1023">
        <v>5886.9518749999997</v>
      </c>
      <c r="J1023">
        <v>6424.95</v>
      </c>
      <c r="K1023">
        <v>2016</v>
      </c>
      <c r="L1023">
        <v>1150425.8959999999</v>
      </c>
      <c r="M1023">
        <v>96113.5</v>
      </c>
      <c r="N1023">
        <v>1</v>
      </c>
      <c r="O1023">
        <v>4</v>
      </c>
      <c r="P1023">
        <v>4.5</v>
      </c>
      <c r="Q1023">
        <v>2</v>
      </c>
      <c r="R1023">
        <v>8</v>
      </c>
      <c r="S1023">
        <v>4</v>
      </c>
      <c r="T1023">
        <v>3.25</v>
      </c>
      <c r="U1023">
        <v>4</v>
      </c>
      <c r="V1023">
        <v>9999</v>
      </c>
      <c r="W1023">
        <v>0.93333600000000005</v>
      </c>
      <c r="X1023">
        <v>4699.79</v>
      </c>
      <c r="Y1023">
        <v>5009.0273859999998</v>
      </c>
      <c r="Z1023">
        <v>149</v>
      </c>
      <c r="AM1023">
        <v>149</v>
      </c>
    </row>
    <row r="1024" spans="1:40" x14ac:dyDescent="0.25">
      <c r="A1024">
        <v>2002</v>
      </c>
      <c r="B1024">
        <v>51</v>
      </c>
      <c r="C1024">
        <v>14</v>
      </c>
      <c r="D1024">
        <v>14</v>
      </c>
      <c r="E1024">
        <v>4270.28</v>
      </c>
      <c r="F1024">
        <v>32929.234170000003</v>
      </c>
      <c r="G1024">
        <v>23270</v>
      </c>
      <c r="H1024">
        <v>20073.23</v>
      </c>
      <c r="I1024">
        <v>1425.2874999999999</v>
      </c>
      <c r="J1024">
        <v>3964.5</v>
      </c>
      <c r="K1024">
        <v>2016</v>
      </c>
      <c r="L1024">
        <v>352116.42920000001</v>
      </c>
      <c r="M1024">
        <v>23270</v>
      </c>
      <c r="N1024">
        <v>0</v>
      </c>
      <c r="O1024">
        <v>4</v>
      </c>
      <c r="P1024">
        <v>4.5</v>
      </c>
      <c r="Q1024">
        <v>2</v>
      </c>
      <c r="R1024">
        <v>8</v>
      </c>
      <c r="S1024">
        <v>4</v>
      </c>
      <c r="T1024">
        <v>3.25</v>
      </c>
      <c r="U1024">
        <v>4</v>
      </c>
      <c r="V1024">
        <v>9999</v>
      </c>
      <c r="W1024">
        <v>6.5505370000000003</v>
      </c>
      <c r="X1024">
        <v>9067.44</v>
      </c>
      <c r="Y1024">
        <v>9659.2341730000007</v>
      </c>
      <c r="Z1024">
        <v>145</v>
      </c>
    </row>
    <row r="1025" spans="1:39" x14ac:dyDescent="0.25">
      <c r="A1025">
        <v>2001</v>
      </c>
      <c r="B1025">
        <v>33</v>
      </c>
      <c r="C1025">
        <v>16</v>
      </c>
      <c r="D1025">
        <v>16</v>
      </c>
      <c r="E1025">
        <v>4093.6</v>
      </c>
      <c r="F1025">
        <v>77146.686459999997</v>
      </c>
      <c r="G1025">
        <v>73968</v>
      </c>
      <c r="H1025">
        <v>60534.39</v>
      </c>
      <c r="I1025">
        <v>4892.9831999999997</v>
      </c>
      <c r="J1025">
        <v>3712.05</v>
      </c>
      <c r="K1025">
        <v>2017</v>
      </c>
      <c r="L1025">
        <v>872068.72499999998</v>
      </c>
      <c r="M1025">
        <v>73968</v>
      </c>
      <c r="N1025">
        <v>1</v>
      </c>
      <c r="O1025">
        <v>4</v>
      </c>
      <c r="P1025">
        <v>4.5</v>
      </c>
      <c r="Q1025">
        <v>2</v>
      </c>
      <c r="R1025">
        <v>8</v>
      </c>
      <c r="S1025">
        <v>4</v>
      </c>
      <c r="T1025">
        <v>3.25</v>
      </c>
      <c r="U1025">
        <v>4</v>
      </c>
      <c r="V1025">
        <v>9999</v>
      </c>
      <c r="W1025">
        <v>0.86666880000000002</v>
      </c>
      <c r="X1025">
        <v>2888.79</v>
      </c>
      <c r="Y1025">
        <v>3178.6864609999998</v>
      </c>
      <c r="Z1025">
        <v>165</v>
      </c>
    </row>
    <row r="1026" spans="1:39" x14ac:dyDescent="0.25">
      <c r="A1026">
        <v>2002</v>
      </c>
      <c r="B1026">
        <v>38</v>
      </c>
      <c r="C1026">
        <v>15</v>
      </c>
      <c r="D1026">
        <v>15</v>
      </c>
      <c r="E1026">
        <v>2097.6799999999998</v>
      </c>
      <c r="F1026">
        <v>24830.784660000001</v>
      </c>
      <c r="G1026">
        <v>23734.67</v>
      </c>
      <c r="H1026">
        <v>18733.96</v>
      </c>
      <c r="I1026">
        <v>1453.7485380000001</v>
      </c>
      <c r="J1026">
        <v>1887.03</v>
      </c>
      <c r="K1026">
        <v>2017</v>
      </c>
      <c r="L1026">
        <v>244985.3033</v>
      </c>
      <c r="M1026">
        <v>23734.67</v>
      </c>
      <c r="N1026">
        <v>0</v>
      </c>
      <c r="O1026">
        <v>4</v>
      </c>
      <c r="P1026">
        <v>4.5</v>
      </c>
      <c r="Q1026">
        <v>2</v>
      </c>
      <c r="R1026">
        <v>8</v>
      </c>
      <c r="S1026">
        <v>4</v>
      </c>
      <c r="T1026">
        <v>3.25</v>
      </c>
      <c r="U1026">
        <v>4</v>
      </c>
      <c r="V1026">
        <v>9999</v>
      </c>
      <c r="W1026">
        <v>2.9845359999999999</v>
      </c>
      <c r="X1026">
        <v>996.4</v>
      </c>
      <c r="Y1026">
        <v>1096.1146550000001</v>
      </c>
      <c r="Z1026">
        <v>149</v>
      </c>
      <c r="AM1026">
        <v>149</v>
      </c>
    </row>
    <row r="1027" spans="1:39" x14ac:dyDescent="0.25">
      <c r="A1027">
        <v>2000</v>
      </c>
      <c r="B1027">
        <v>44</v>
      </c>
      <c r="C1027">
        <v>17</v>
      </c>
      <c r="D1027">
        <v>17</v>
      </c>
      <c r="E1027">
        <v>1226.8399999999999</v>
      </c>
      <c r="F1027">
        <v>22321.471890000001</v>
      </c>
      <c r="G1027">
        <v>20815.400000000001</v>
      </c>
      <c r="H1027">
        <v>17364.75</v>
      </c>
      <c r="I1027">
        <v>1478.93417</v>
      </c>
      <c r="J1027">
        <v>1128.1500000000001</v>
      </c>
      <c r="K1027">
        <v>2017</v>
      </c>
      <c r="L1027">
        <v>266965.2</v>
      </c>
      <c r="M1027">
        <v>20815.400000000001</v>
      </c>
      <c r="N1027">
        <v>1</v>
      </c>
      <c r="O1027">
        <v>4</v>
      </c>
      <c r="P1027">
        <v>4.5</v>
      </c>
      <c r="Q1027">
        <v>2</v>
      </c>
      <c r="R1027">
        <v>8</v>
      </c>
      <c r="S1027">
        <v>4</v>
      </c>
      <c r="T1027">
        <v>3.25</v>
      </c>
      <c r="U1027">
        <v>4</v>
      </c>
      <c r="V1027">
        <v>9999</v>
      </c>
      <c r="W1027">
        <v>1.3521300000000001</v>
      </c>
      <c r="X1027">
        <v>1369.65</v>
      </c>
      <c r="Y1027">
        <v>1506.0718859999999</v>
      </c>
      <c r="Z1027">
        <v>171</v>
      </c>
      <c r="AM1027">
        <v>171</v>
      </c>
    </row>
    <row r="1028" spans="1:39" x14ac:dyDescent="0.25">
      <c r="A1028">
        <v>2003</v>
      </c>
      <c r="B1028">
        <v>47</v>
      </c>
      <c r="C1028">
        <v>14</v>
      </c>
      <c r="D1028">
        <v>14</v>
      </c>
      <c r="E1028">
        <v>1421.11</v>
      </c>
      <c r="F1028">
        <v>16590.652160000001</v>
      </c>
      <c r="G1028">
        <v>15900.6</v>
      </c>
      <c r="H1028">
        <v>12080.54</v>
      </c>
      <c r="I1028">
        <v>895.99881000000005</v>
      </c>
      <c r="J1028">
        <v>1251.24</v>
      </c>
      <c r="K1028">
        <v>2017</v>
      </c>
      <c r="L1028">
        <v>142964.88750000001</v>
      </c>
      <c r="M1028">
        <v>15900.6</v>
      </c>
      <c r="N1028">
        <v>1</v>
      </c>
      <c r="O1028">
        <v>4</v>
      </c>
      <c r="P1028">
        <v>4.5</v>
      </c>
      <c r="Q1028">
        <v>2</v>
      </c>
      <c r="R1028">
        <v>8</v>
      </c>
      <c r="S1028">
        <v>4</v>
      </c>
      <c r="T1028">
        <v>3.25</v>
      </c>
      <c r="U1028">
        <v>4</v>
      </c>
      <c r="V1028">
        <v>9999</v>
      </c>
      <c r="W1028">
        <v>1.586792</v>
      </c>
      <c r="X1028">
        <v>627.45000000000005</v>
      </c>
      <c r="Y1028">
        <v>690.05216399999995</v>
      </c>
      <c r="Z1028">
        <v>135</v>
      </c>
      <c r="AM1028">
        <v>135</v>
      </c>
    </row>
    <row r="1029" spans="1:39" x14ac:dyDescent="0.25">
      <c r="A1029">
        <v>2000</v>
      </c>
      <c r="B1029">
        <v>45</v>
      </c>
      <c r="C1029">
        <v>17</v>
      </c>
      <c r="D1029">
        <v>17</v>
      </c>
      <c r="E1029">
        <v>1292.5</v>
      </c>
      <c r="F1029">
        <v>24802.467639999999</v>
      </c>
      <c r="G1029">
        <v>23249.5</v>
      </c>
      <c r="H1029">
        <v>17873.95</v>
      </c>
      <c r="I1029">
        <v>1651.8769749999999</v>
      </c>
      <c r="J1029">
        <v>1160.6600000000001</v>
      </c>
      <c r="K1029">
        <v>2017</v>
      </c>
      <c r="L1029">
        <v>271622.57419999997</v>
      </c>
      <c r="M1029">
        <v>23249.5</v>
      </c>
      <c r="N1029">
        <v>0</v>
      </c>
      <c r="O1029">
        <v>4</v>
      </c>
      <c r="P1029">
        <v>4.5</v>
      </c>
      <c r="Q1029">
        <v>2</v>
      </c>
      <c r="R1029">
        <v>8</v>
      </c>
      <c r="S1029">
        <v>4</v>
      </c>
      <c r="T1029">
        <v>3.25</v>
      </c>
      <c r="U1029">
        <v>4</v>
      </c>
      <c r="V1029">
        <v>9999</v>
      </c>
      <c r="W1029">
        <v>0.9</v>
      </c>
      <c r="X1029">
        <v>1412.86</v>
      </c>
      <c r="Y1029">
        <v>1552.9676420000001</v>
      </c>
      <c r="Z1029">
        <v>169</v>
      </c>
      <c r="AM1029">
        <v>169</v>
      </c>
    </row>
    <row r="1030" spans="1:39" x14ac:dyDescent="0.25">
      <c r="A1030">
        <v>2003</v>
      </c>
      <c r="B1030">
        <v>38</v>
      </c>
      <c r="C1030">
        <v>15</v>
      </c>
      <c r="D1030">
        <v>15</v>
      </c>
      <c r="E1030">
        <v>4058.69</v>
      </c>
      <c r="F1030">
        <v>68153.17138</v>
      </c>
      <c r="G1030">
        <v>65863.8</v>
      </c>
      <c r="H1030">
        <v>45755.94</v>
      </c>
      <c r="I1030">
        <v>3711.4251300000001</v>
      </c>
      <c r="J1030">
        <v>3678.59</v>
      </c>
      <c r="K1030">
        <v>2018</v>
      </c>
      <c r="L1030">
        <v>545408.41669999994</v>
      </c>
      <c r="M1030">
        <v>65863.8</v>
      </c>
      <c r="N1030">
        <v>0</v>
      </c>
      <c r="O1030">
        <v>4</v>
      </c>
      <c r="P1030">
        <v>4.5</v>
      </c>
      <c r="Q1030">
        <v>2</v>
      </c>
      <c r="R1030">
        <v>8</v>
      </c>
      <c r="S1030">
        <v>4</v>
      </c>
      <c r="T1030">
        <v>3.25</v>
      </c>
      <c r="U1030">
        <v>4</v>
      </c>
      <c r="V1030">
        <v>9999</v>
      </c>
      <c r="W1030">
        <v>1.0222530000000001</v>
      </c>
      <c r="X1030">
        <v>2017.06</v>
      </c>
      <c r="Y1030">
        <v>2289.3713809999999</v>
      </c>
      <c r="Z1030">
        <v>137</v>
      </c>
      <c r="AM1030">
        <v>137</v>
      </c>
    </row>
    <row r="1031" spans="1:39" x14ac:dyDescent="0.25">
      <c r="A1031">
        <v>2002</v>
      </c>
      <c r="B1031">
        <v>47</v>
      </c>
      <c r="C1031">
        <v>16</v>
      </c>
      <c r="D1031">
        <v>16</v>
      </c>
      <c r="E1031">
        <v>1106.52</v>
      </c>
      <c r="F1031">
        <v>18401.44988</v>
      </c>
      <c r="G1031">
        <v>17532</v>
      </c>
      <c r="H1031">
        <v>13338.73</v>
      </c>
      <c r="I1031">
        <v>1073.835</v>
      </c>
      <c r="J1031">
        <v>991.67</v>
      </c>
      <c r="K1031">
        <v>2018</v>
      </c>
      <c r="L1031">
        <v>175147.14079999999</v>
      </c>
      <c r="M1031">
        <v>17532</v>
      </c>
      <c r="N1031">
        <v>0</v>
      </c>
      <c r="O1031">
        <v>4</v>
      </c>
      <c r="P1031">
        <v>4.5</v>
      </c>
      <c r="Q1031">
        <v>2</v>
      </c>
      <c r="R1031">
        <v>8</v>
      </c>
      <c r="S1031">
        <v>4</v>
      </c>
      <c r="T1031">
        <v>3.25</v>
      </c>
      <c r="U1031">
        <v>4</v>
      </c>
      <c r="V1031">
        <v>9999</v>
      </c>
      <c r="W1031">
        <v>0.90000480000000005</v>
      </c>
      <c r="X1031">
        <v>767.08</v>
      </c>
      <c r="Y1031">
        <v>869.449881</v>
      </c>
      <c r="Z1031">
        <v>149</v>
      </c>
    </row>
    <row r="1032" spans="1:39" x14ac:dyDescent="0.25">
      <c r="A1032">
        <v>2002</v>
      </c>
      <c r="B1032">
        <v>48</v>
      </c>
      <c r="C1032">
        <v>16</v>
      </c>
      <c r="D1032">
        <v>16</v>
      </c>
      <c r="E1032">
        <v>2141.52</v>
      </c>
      <c r="F1032">
        <v>32992.978080000001</v>
      </c>
      <c r="G1032">
        <v>31487.439999999999</v>
      </c>
      <c r="H1032">
        <v>17349.3</v>
      </c>
      <c r="I1032">
        <v>1928.6057000000001</v>
      </c>
      <c r="J1032">
        <v>1932.41</v>
      </c>
      <c r="K1032">
        <v>2018</v>
      </c>
      <c r="L1032">
        <v>231918.5</v>
      </c>
      <c r="M1032">
        <v>31487.439999999999</v>
      </c>
      <c r="N1032">
        <v>0</v>
      </c>
      <c r="O1032">
        <v>4</v>
      </c>
      <c r="P1032">
        <v>4.5</v>
      </c>
      <c r="Q1032">
        <v>2</v>
      </c>
      <c r="R1032">
        <v>8</v>
      </c>
      <c r="S1032">
        <v>4</v>
      </c>
      <c r="T1032">
        <v>3.25</v>
      </c>
      <c r="U1032">
        <v>4</v>
      </c>
      <c r="V1032">
        <v>9999</v>
      </c>
      <c r="W1032">
        <v>1.1807209999999999</v>
      </c>
      <c r="X1032">
        <v>1328.7</v>
      </c>
      <c r="Y1032">
        <v>1505.53808</v>
      </c>
      <c r="Z1032">
        <v>149</v>
      </c>
      <c r="AM1032">
        <v>149</v>
      </c>
    </row>
    <row r="1033" spans="1:39" x14ac:dyDescent="0.25">
      <c r="A1033">
        <v>2001</v>
      </c>
      <c r="B1033">
        <v>50</v>
      </c>
      <c r="C1033">
        <v>17</v>
      </c>
      <c r="D1033">
        <v>17</v>
      </c>
      <c r="E1033">
        <v>4333.5200000000004</v>
      </c>
      <c r="F1033">
        <v>76215.290129999994</v>
      </c>
      <c r="G1033">
        <v>70665.33</v>
      </c>
      <c r="H1033">
        <v>50982.42</v>
      </c>
      <c r="I1033">
        <v>4674.5115800000003</v>
      </c>
      <c r="J1033">
        <v>3899.33</v>
      </c>
      <c r="K1033">
        <v>2018</v>
      </c>
      <c r="L1033">
        <v>754502.31</v>
      </c>
      <c r="M1033">
        <v>70665.33</v>
      </c>
      <c r="N1033">
        <v>0</v>
      </c>
      <c r="O1033">
        <v>4</v>
      </c>
      <c r="P1033">
        <v>4.5</v>
      </c>
      <c r="Q1033">
        <v>2</v>
      </c>
      <c r="R1033">
        <v>8</v>
      </c>
      <c r="S1033">
        <v>4</v>
      </c>
      <c r="T1033">
        <v>3.25</v>
      </c>
      <c r="U1033">
        <v>4</v>
      </c>
      <c r="V1033">
        <v>9999</v>
      </c>
      <c r="W1033">
        <v>0.99226349999999996</v>
      </c>
      <c r="X1033">
        <v>4906.6400000000003</v>
      </c>
      <c r="Y1033">
        <v>5549.9601320000002</v>
      </c>
      <c r="Z1033">
        <v>162</v>
      </c>
      <c r="AM1033">
        <v>162</v>
      </c>
    </row>
    <row r="1034" spans="1:39" x14ac:dyDescent="0.25">
      <c r="A1034">
        <v>2001</v>
      </c>
      <c r="B1034">
        <v>33</v>
      </c>
      <c r="C1034">
        <v>18</v>
      </c>
      <c r="D1034">
        <v>18</v>
      </c>
      <c r="E1034">
        <v>1392.21</v>
      </c>
      <c r="F1034">
        <v>27803.049080000001</v>
      </c>
      <c r="G1034">
        <v>26591.75</v>
      </c>
      <c r="H1034">
        <v>18509.810000000001</v>
      </c>
      <c r="I1034">
        <v>1759.044263</v>
      </c>
      <c r="J1034">
        <v>1251.48</v>
      </c>
      <c r="K1034">
        <v>2019</v>
      </c>
      <c r="L1034">
        <v>255695.69500000001</v>
      </c>
      <c r="M1034">
        <v>26591.75</v>
      </c>
      <c r="N1034">
        <v>0</v>
      </c>
      <c r="O1034">
        <v>4</v>
      </c>
      <c r="P1034">
        <v>4.5</v>
      </c>
      <c r="Q1034">
        <v>2</v>
      </c>
      <c r="R1034">
        <v>8</v>
      </c>
      <c r="S1034">
        <v>4</v>
      </c>
      <c r="T1034">
        <v>3.25</v>
      </c>
      <c r="U1034">
        <v>4</v>
      </c>
      <c r="V1034">
        <v>9999</v>
      </c>
      <c r="W1034">
        <v>1.140863</v>
      </c>
      <c r="X1034">
        <v>1033.81</v>
      </c>
      <c r="Y1034">
        <v>1211.2990809999999</v>
      </c>
      <c r="Z1034">
        <v>157</v>
      </c>
      <c r="AM1034">
        <v>157</v>
      </c>
    </row>
    <row r="1035" spans="1:39" x14ac:dyDescent="0.25">
      <c r="A1035">
        <v>2002</v>
      </c>
      <c r="B1035">
        <v>33</v>
      </c>
      <c r="C1035">
        <v>17</v>
      </c>
      <c r="D1035">
        <v>17</v>
      </c>
      <c r="E1035">
        <v>1660.49</v>
      </c>
      <c r="F1035">
        <v>28358.348470000001</v>
      </c>
      <c r="G1035">
        <v>27550</v>
      </c>
      <c r="H1035">
        <v>13649.77</v>
      </c>
      <c r="I1035">
        <v>1687.4375</v>
      </c>
      <c r="J1035">
        <v>1492.02</v>
      </c>
      <c r="K1035">
        <v>2019</v>
      </c>
      <c r="L1035">
        <v>174464.03829999999</v>
      </c>
      <c r="M1035">
        <v>27550</v>
      </c>
      <c r="N1035">
        <v>0</v>
      </c>
      <c r="O1035">
        <v>4</v>
      </c>
      <c r="P1035">
        <v>4.5</v>
      </c>
      <c r="Q1035">
        <v>2</v>
      </c>
      <c r="R1035">
        <v>8</v>
      </c>
      <c r="S1035">
        <v>4</v>
      </c>
      <c r="T1035">
        <v>3.25</v>
      </c>
      <c r="U1035">
        <v>4</v>
      </c>
      <c r="V1035">
        <v>9999</v>
      </c>
      <c r="W1035">
        <v>4.7170949999999996</v>
      </c>
      <c r="X1035">
        <v>689.74</v>
      </c>
      <c r="Y1035">
        <v>808.34846700000003</v>
      </c>
      <c r="Z1035">
        <v>146</v>
      </c>
    </row>
    <row r="1036" spans="1:39" x14ac:dyDescent="0.25">
      <c r="A1036">
        <v>2000</v>
      </c>
      <c r="B1036">
        <v>36</v>
      </c>
      <c r="C1036">
        <v>19</v>
      </c>
      <c r="D1036">
        <v>19</v>
      </c>
      <c r="E1036">
        <v>6074.04</v>
      </c>
      <c r="F1036">
        <v>109125</v>
      </c>
      <c r="G1036">
        <v>105116</v>
      </c>
      <c r="H1036">
        <v>64469.07</v>
      </c>
      <c r="I1036">
        <v>7468.4917999999998</v>
      </c>
      <c r="J1036">
        <v>5691.1</v>
      </c>
      <c r="K1036">
        <v>2019</v>
      </c>
      <c r="L1036">
        <v>962261.05830000003</v>
      </c>
      <c r="M1036">
        <v>105116</v>
      </c>
      <c r="N1036">
        <v>1</v>
      </c>
      <c r="O1036">
        <v>4</v>
      </c>
      <c r="P1036">
        <v>4.5</v>
      </c>
      <c r="Q1036">
        <v>2</v>
      </c>
      <c r="R1036">
        <v>8</v>
      </c>
      <c r="S1036">
        <v>4</v>
      </c>
      <c r="T1036">
        <v>3.25</v>
      </c>
      <c r="U1036">
        <v>4</v>
      </c>
      <c r="V1036">
        <v>9999</v>
      </c>
      <c r="W1036">
        <v>1</v>
      </c>
      <c r="X1036">
        <v>0</v>
      </c>
      <c r="Y1036">
        <v>4009</v>
      </c>
      <c r="Z1036">
        <v>170</v>
      </c>
    </row>
    <row r="1037" spans="1:39" x14ac:dyDescent="0.25">
      <c r="A1037">
        <v>2002</v>
      </c>
      <c r="B1037">
        <v>43</v>
      </c>
      <c r="C1037">
        <v>17</v>
      </c>
      <c r="D1037">
        <v>17</v>
      </c>
      <c r="E1037">
        <v>9917.85</v>
      </c>
      <c r="F1037">
        <v>203102.7225</v>
      </c>
      <c r="G1037">
        <v>193852.5</v>
      </c>
      <c r="H1037">
        <v>116929.60000000001</v>
      </c>
      <c r="I1037">
        <v>11873.465630000001</v>
      </c>
      <c r="J1037">
        <v>9137.1</v>
      </c>
      <c r="K1037">
        <v>2019</v>
      </c>
      <c r="L1037">
        <v>1529352.3529999999</v>
      </c>
      <c r="M1037">
        <v>193852.5</v>
      </c>
      <c r="N1037">
        <v>0</v>
      </c>
      <c r="O1037">
        <v>4</v>
      </c>
      <c r="P1037">
        <v>4.5</v>
      </c>
      <c r="Q1037">
        <v>2</v>
      </c>
      <c r="R1037">
        <v>8</v>
      </c>
      <c r="S1037">
        <v>4</v>
      </c>
      <c r="T1037">
        <v>3.25</v>
      </c>
      <c r="U1037">
        <v>4</v>
      </c>
      <c r="V1037">
        <v>9999</v>
      </c>
      <c r="W1037">
        <v>1</v>
      </c>
      <c r="X1037">
        <v>7915.49</v>
      </c>
      <c r="Y1037">
        <v>9250.2225400000007</v>
      </c>
      <c r="Z1037">
        <v>147</v>
      </c>
    </row>
    <row r="1038" spans="1:39" x14ac:dyDescent="0.25">
      <c r="A1038">
        <v>2000</v>
      </c>
      <c r="B1038">
        <v>43</v>
      </c>
      <c r="C1038">
        <v>19</v>
      </c>
      <c r="D1038">
        <v>19</v>
      </c>
      <c r="E1038">
        <v>1784.28</v>
      </c>
      <c r="F1038">
        <v>42719.79032</v>
      </c>
      <c r="G1038">
        <v>40388.33</v>
      </c>
      <c r="H1038">
        <v>26034.59</v>
      </c>
      <c r="I1038">
        <v>2869.5908469999999</v>
      </c>
      <c r="J1038">
        <v>1647.41</v>
      </c>
      <c r="K1038">
        <v>2019</v>
      </c>
      <c r="L1038">
        <v>397109.09169999999</v>
      </c>
      <c r="M1038">
        <v>40388.33</v>
      </c>
      <c r="N1038">
        <v>0</v>
      </c>
      <c r="O1038">
        <v>4</v>
      </c>
      <c r="P1038">
        <v>4.5</v>
      </c>
      <c r="Q1038">
        <v>2</v>
      </c>
      <c r="R1038">
        <v>8</v>
      </c>
      <c r="S1038">
        <v>4</v>
      </c>
      <c r="T1038">
        <v>3.25</v>
      </c>
      <c r="U1038">
        <v>4</v>
      </c>
      <c r="V1038">
        <v>9999</v>
      </c>
      <c r="W1038">
        <v>0.78198299999999998</v>
      </c>
      <c r="X1038">
        <v>1996.64</v>
      </c>
      <c r="Y1038">
        <v>2331.4603229999998</v>
      </c>
      <c r="Z1038">
        <v>170</v>
      </c>
      <c r="AM1038">
        <v>170</v>
      </c>
    </row>
    <row r="1039" spans="1:39" x14ac:dyDescent="0.25">
      <c r="A1039">
        <v>2002</v>
      </c>
      <c r="B1039">
        <v>46</v>
      </c>
      <c r="C1039">
        <v>17</v>
      </c>
      <c r="D1039">
        <v>17</v>
      </c>
      <c r="E1039">
        <v>3094.28</v>
      </c>
      <c r="F1039">
        <v>51813.161249999997</v>
      </c>
      <c r="G1039">
        <v>49576.33</v>
      </c>
      <c r="H1039">
        <v>26911.3</v>
      </c>
      <c r="I1039">
        <v>3036.550213</v>
      </c>
      <c r="J1039">
        <v>2896.11</v>
      </c>
      <c r="K1039">
        <v>2019</v>
      </c>
      <c r="L1039">
        <v>360323.125</v>
      </c>
      <c r="M1039">
        <v>49576.33</v>
      </c>
      <c r="N1039">
        <v>0</v>
      </c>
      <c r="O1039">
        <v>4</v>
      </c>
      <c r="P1039">
        <v>4.5</v>
      </c>
      <c r="Q1039">
        <v>2</v>
      </c>
      <c r="R1039">
        <v>8</v>
      </c>
      <c r="S1039">
        <v>4</v>
      </c>
      <c r="T1039">
        <v>3.25</v>
      </c>
      <c r="U1039">
        <v>4</v>
      </c>
      <c r="V1039">
        <v>9999</v>
      </c>
      <c r="W1039">
        <v>1</v>
      </c>
      <c r="X1039">
        <v>1914.55</v>
      </c>
      <c r="Y1039">
        <v>2236.8312460000002</v>
      </c>
      <c r="Z1039">
        <v>150</v>
      </c>
    </row>
    <row r="1040" spans="1:39" x14ac:dyDescent="0.25">
      <c r="A1040">
        <v>2003</v>
      </c>
      <c r="B1040">
        <v>49</v>
      </c>
      <c r="C1040">
        <v>33</v>
      </c>
      <c r="D1040">
        <v>16</v>
      </c>
      <c r="E1040">
        <v>317.88</v>
      </c>
      <c r="F1040">
        <v>2893.6899939999998</v>
      </c>
      <c r="G1040">
        <v>2500</v>
      </c>
      <c r="H1040">
        <v>2856.1</v>
      </c>
      <c r="I1040">
        <v>140.875</v>
      </c>
      <c r="J1040">
        <v>258.88</v>
      </c>
      <c r="K1040">
        <v>2036</v>
      </c>
      <c r="L1040">
        <v>34356.227500000001</v>
      </c>
      <c r="M1040">
        <v>2500</v>
      </c>
      <c r="N1040">
        <v>0</v>
      </c>
      <c r="O1040">
        <v>4</v>
      </c>
      <c r="P1040">
        <v>4.5</v>
      </c>
      <c r="Q1040">
        <v>2</v>
      </c>
      <c r="R1040">
        <v>8</v>
      </c>
      <c r="S1040">
        <v>4</v>
      </c>
      <c r="T1040">
        <v>3.25</v>
      </c>
      <c r="U1040">
        <v>4</v>
      </c>
      <c r="V1040">
        <v>9999</v>
      </c>
      <c r="W1040">
        <v>2</v>
      </c>
      <c r="X1040">
        <v>243.71</v>
      </c>
      <c r="Y1040">
        <v>393.68999400000001</v>
      </c>
      <c r="Z1040">
        <v>133</v>
      </c>
    </row>
    <row r="1041" spans="1:39" x14ac:dyDescent="0.25">
      <c r="A1041">
        <v>2001</v>
      </c>
      <c r="B1041">
        <v>16</v>
      </c>
      <c r="C1041">
        <v>19</v>
      </c>
      <c r="D1041">
        <v>19</v>
      </c>
      <c r="E1041">
        <v>1318.44</v>
      </c>
      <c r="F1041">
        <v>24851.040120000001</v>
      </c>
      <c r="G1041">
        <v>24112.25</v>
      </c>
      <c r="H1041">
        <v>13369.95</v>
      </c>
      <c r="I1041">
        <v>1595.0253379999999</v>
      </c>
      <c r="J1041">
        <v>1207.0999999999999</v>
      </c>
      <c r="K1041">
        <v>2020</v>
      </c>
      <c r="L1041">
        <v>189896.90169999999</v>
      </c>
      <c r="M1041">
        <v>24112.25</v>
      </c>
      <c r="N1041">
        <v>0</v>
      </c>
      <c r="O1041">
        <v>4</v>
      </c>
      <c r="P1041">
        <v>4.5</v>
      </c>
      <c r="Q1041">
        <v>2</v>
      </c>
      <c r="R1041">
        <v>8</v>
      </c>
      <c r="S1041">
        <v>4</v>
      </c>
      <c r="T1041">
        <v>3.25</v>
      </c>
      <c r="U1041">
        <v>4</v>
      </c>
      <c r="V1041">
        <v>9999</v>
      </c>
      <c r="W1041">
        <v>1.7919069999999999</v>
      </c>
      <c r="X1041">
        <v>610.19000000000005</v>
      </c>
      <c r="Y1041">
        <v>738.79011600000001</v>
      </c>
      <c r="Z1041">
        <v>163</v>
      </c>
      <c r="AM1041">
        <v>163</v>
      </c>
    </row>
    <row r="1042" spans="1:39" x14ac:dyDescent="0.25">
      <c r="A1042">
        <v>2000</v>
      </c>
      <c r="B1042">
        <v>38</v>
      </c>
      <c r="C1042">
        <v>20</v>
      </c>
      <c r="D1042">
        <v>20</v>
      </c>
      <c r="E1042">
        <v>6496.87</v>
      </c>
      <c r="F1042">
        <v>110881.39200000001</v>
      </c>
      <c r="G1042">
        <v>107130</v>
      </c>
      <c r="H1042">
        <v>54739.34</v>
      </c>
      <c r="I1042">
        <v>7611.5865000000003</v>
      </c>
      <c r="J1042">
        <v>6225.56</v>
      </c>
      <c r="K1042">
        <v>2020</v>
      </c>
      <c r="L1042">
        <v>824370.76500000001</v>
      </c>
      <c r="M1042">
        <v>107130</v>
      </c>
      <c r="N1042">
        <v>0</v>
      </c>
      <c r="O1042">
        <v>4</v>
      </c>
      <c r="P1042">
        <v>4.5</v>
      </c>
      <c r="Q1042">
        <v>2</v>
      </c>
      <c r="R1042">
        <v>8</v>
      </c>
      <c r="S1042">
        <v>4</v>
      </c>
      <c r="T1042">
        <v>3.25</v>
      </c>
      <c r="U1042">
        <v>4</v>
      </c>
      <c r="V1042">
        <v>9999</v>
      </c>
      <c r="W1042">
        <v>0.60248299999999999</v>
      </c>
      <c r="X1042">
        <v>3111.24</v>
      </c>
      <c r="Y1042">
        <v>3751.3920159999998</v>
      </c>
      <c r="Z1042">
        <v>171</v>
      </c>
    </row>
    <row r="1043" spans="1:39" x14ac:dyDescent="0.25">
      <c r="A1043">
        <v>2002</v>
      </c>
      <c r="B1043">
        <v>39</v>
      </c>
      <c r="C1043">
        <v>18</v>
      </c>
      <c r="D1043">
        <v>18</v>
      </c>
      <c r="E1043">
        <v>5214.5</v>
      </c>
      <c r="F1043">
        <v>81052.413449999993</v>
      </c>
      <c r="G1043">
        <v>77587.5</v>
      </c>
      <c r="H1043">
        <v>63820.56</v>
      </c>
      <c r="I1043">
        <v>4752.234375</v>
      </c>
      <c r="J1043">
        <v>5007.88</v>
      </c>
      <c r="K1043">
        <v>2020</v>
      </c>
      <c r="L1043">
        <v>828083.14500000002</v>
      </c>
      <c r="M1043">
        <v>77587.5</v>
      </c>
      <c r="N1043">
        <v>0</v>
      </c>
      <c r="O1043">
        <v>4</v>
      </c>
      <c r="P1043">
        <v>4.5</v>
      </c>
      <c r="Q1043">
        <v>2</v>
      </c>
      <c r="R1043">
        <v>8</v>
      </c>
      <c r="S1043">
        <v>4</v>
      </c>
      <c r="T1043">
        <v>3.25</v>
      </c>
      <c r="U1043">
        <v>4</v>
      </c>
      <c r="V1043">
        <v>9999</v>
      </c>
      <c r="W1043">
        <v>1.221452</v>
      </c>
      <c r="X1043">
        <v>2870.7</v>
      </c>
      <c r="Y1043">
        <v>3464.9134519999998</v>
      </c>
      <c r="Z1043">
        <v>149</v>
      </c>
      <c r="AM1043">
        <v>149</v>
      </c>
    </row>
    <row r="1044" spans="1:39" x14ac:dyDescent="0.25">
      <c r="A1044">
        <v>2000</v>
      </c>
      <c r="B1044">
        <v>40</v>
      </c>
      <c r="C1044">
        <v>20</v>
      </c>
      <c r="D1044">
        <v>20</v>
      </c>
      <c r="E1044">
        <v>5577.4</v>
      </c>
      <c r="F1044">
        <v>102409</v>
      </c>
      <c r="G1044">
        <v>97532</v>
      </c>
      <c r="H1044">
        <v>54659.13</v>
      </c>
      <c r="I1044">
        <v>6929.6486000000004</v>
      </c>
      <c r="J1044">
        <v>5187.7</v>
      </c>
      <c r="K1044">
        <v>2020</v>
      </c>
      <c r="L1044">
        <v>836960.78249999997</v>
      </c>
      <c r="M1044">
        <v>97532</v>
      </c>
      <c r="N1044">
        <v>0</v>
      </c>
      <c r="O1044">
        <v>4</v>
      </c>
      <c r="P1044">
        <v>4.5</v>
      </c>
      <c r="Q1044">
        <v>2</v>
      </c>
      <c r="R1044">
        <v>8</v>
      </c>
      <c r="S1044">
        <v>4</v>
      </c>
      <c r="T1044">
        <v>3.25</v>
      </c>
      <c r="U1044">
        <v>4</v>
      </c>
      <c r="V1044">
        <v>9999</v>
      </c>
      <c r="W1044">
        <v>1</v>
      </c>
      <c r="X1044">
        <v>0</v>
      </c>
      <c r="Y1044">
        <v>4877</v>
      </c>
      <c r="Z1044">
        <v>171</v>
      </c>
    </row>
    <row r="1045" spans="1:39" x14ac:dyDescent="0.25">
      <c r="A1045">
        <v>2001</v>
      </c>
      <c r="B1045">
        <v>42</v>
      </c>
      <c r="C1045">
        <v>19</v>
      </c>
      <c r="D1045">
        <v>19</v>
      </c>
      <c r="E1045">
        <v>1262.55</v>
      </c>
      <c r="F1045">
        <v>29604.886409999999</v>
      </c>
      <c r="G1045">
        <v>28358.33</v>
      </c>
      <c r="H1045">
        <v>16872.32</v>
      </c>
      <c r="I1045">
        <v>1875.90353</v>
      </c>
      <c r="J1045">
        <v>1162.01</v>
      </c>
      <c r="K1045">
        <v>2020</v>
      </c>
      <c r="L1045">
        <v>234248.18669999999</v>
      </c>
      <c r="M1045">
        <v>28358.33</v>
      </c>
      <c r="N1045">
        <v>1</v>
      </c>
      <c r="O1045">
        <v>4</v>
      </c>
      <c r="P1045">
        <v>4.5</v>
      </c>
      <c r="Q1045">
        <v>2</v>
      </c>
      <c r="R1045">
        <v>8</v>
      </c>
      <c r="S1045">
        <v>4</v>
      </c>
      <c r="T1045">
        <v>3.25</v>
      </c>
      <c r="U1045">
        <v>4</v>
      </c>
      <c r="V1045">
        <v>9999</v>
      </c>
      <c r="W1045">
        <v>0.90000429999999998</v>
      </c>
      <c r="X1045">
        <v>1032</v>
      </c>
      <c r="Y1045">
        <v>1246.5564099999999</v>
      </c>
      <c r="Z1045">
        <v>157</v>
      </c>
    </row>
    <row r="1046" spans="1:39" x14ac:dyDescent="0.25">
      <c r="A1046">
        <v>2002</v>
      </c>
      <c r="B1046">
        <v>43</v>
      </c>
      <c r="C1046">
        <v>18</v>
      </c>
      <c r="D1046">
        <v>18</v>
      </c>
      <c r="E1046">
        <v>1456.74</v>
      </c>
      <c r="F1046">
        <v>26518.112440000001</v>
      </c>
      <c r="G1046">
        <v>25616.5</v>
      </c>
      <c r="H1046">
        <v>11954.24</v>
      </c>
      <c r="I1046">
        <v>1569.0106249999999</v>
      </c>
      <c r="J1046">
        <v>1305.1600000000001</v>
      </c>
      <c r="K1046">
        <v>2020</v>
      </c>
      <c r="L1046">
        <v>155598.03</v>
      </c>
      <c r="M1046">
        <v>25616.5</v>
      </c>
      <c r="N1046">
        <v>1</v>
      </c>
      <c r="O1046">
        <v>4</v>
      </c>
      <c r="P1046">
        <v>4.5</v>
      </c>
      <c r="Q1046">
        <v>2</v>
      </c>
      <c r="R1046">
        <v>8</v>
      </c>
      <c r="S1046">
        <v>4</v>
      </c>
      <c r="T1046">
        <v>3.25</v>
      </c>
      <c r="U1046">
        <v>4</v>
      </c>
      <c r="V1046">
        <v>9999</v>
      </c>
      <c r="W1046">
        <v>0.90624640000000001</v>
      </c>
      <c r="X1046">
        <v>747.64</v>
      </c>
      <c r="Y1046">
        <v>901.61244299999998</v>
      </c>
      <c r="Z1046">
        <v>147</v>
      </c>
      <c r="AM1046">
        <v>147</v>
      </c>
    </row>
    <row r="1047" spans="1:39" x14ac:dyDescent="0.25">
      <c r="A1047">
        <v>2001</v>
      </c>
      <c r="B1047">
        <v>44</v>
      </c>
      <c r="C1047">
        <v>19</v>
      </c>
      <c r="D1047">
        <v>19</v>
      </c>
      <c r="E1047">
        <v>25368</v>
      </c>
      <c r="F1047">
        <v>408116.48599999998</v>
      </c>
      <c r="G1047">
        <v>384730</v>
      </c>
      <c r="H1047">
        <v>229043.6</v>
      </c>
      <c r="I1047">
        <v>25449.889500000001</v>
      </c>
      <c r="J1047">
        <v>23794.15</v>
      </c>
      <c r="K1047">
        <v>2020</v>
      </c>
      <c r="L1047">
        <v>3354663.4649999999</v>
      </c>
      <c r="M1047">
        <v>384730</v>
      </c>
      <c r="N1047">
        <v>0</v>
      </c>
      <c r="O1047">
        <v>4</v>
      </c>
      <c r="P1047">
        <v>4.5</v>
      </c>
      <c r="Q1047">
        <v>2</v>
      </c>
      <c r="R1047">
        <v>8</v>
      </c>
      <c r="S1047">
        <v>4</v>
      </c>
      <c r="T1047">
        <v>3.25</v>
      </c>
      <c r="U1047">
        <v>4</v>
      </c>
      <c r="V1047">
        <v>9999</v>
      </c>
      <c r="W1047">
        <v>1.46699</v>
      </c>
      <c r="X1047">
        <v>19449.990000000002</v>
      </c>
      <c r="Y1047">
        <v>23386.485960000002</v>
      </c>
      <c r="Z1047">
        <v>162</v>
      </c>
    </row>
    <row r="1048" spans="1:39" x14ac:dyDescent="0.25">
      <c r="A1048">
        <v>2001</v>
      </c>
      <c r="B1048">
        <v>35</v>
      </c>
      <c r="C1048">
        <v>20</v>
      </c>
      <c r="D1048">
        <v>19</v>
      </c>
      <c r="E1048">
        <v>2593.31</v>
      </c>
      <c r="F1048">
        <v>57679.992189999997</v>
      </c>
      <c r="G1048">
        <v>55246.78</v>
      </c>
      <c r="H1048">
        <v>35408.65</v>
      </c>
      <c r="I1048">
        <v>3654.5744970000001</v>
      </c>
      <c r="J1048">
        <v>2325.7600000000002</v>
      </c>
      <c r="K1048">
        <v>2021</v>
      </c>
      <c r="L1048">
        <v>507485.42249999999</v>
      </c>
      <c r="M1048">
        <v>55246.78</v>
      </c>
      <c r="N1048">
        <v>0</v>
      </c>
      <c r="O1048">
        <v>4</v>
      </c>
      <c r="P1048">
        <v>4.5</v>
      </c>
      <c r="Q1048">
        <v>2</v>
      </c>
      <c r="R1048">
        <v>8</v>
      </c>
      <c r="S1048">
        <v>4</v>
      </c>
      <c r="T1048">
        <v>3.25</v>
      </c>
      <c r="U1048">
        <v>4</v>
      </c>
      <c r="V1048">
        <v>9999</v>
      </c>
      <c r="W1048">
        <v>0.90996440000000001</v>
      </c>
      <c r="X1048">
        <v>1952.24</v>
      </c>
      <c r="Y1048">
        <v>2433.2121900000002</v>
      </c>
      <c r="Z1048">
        <v>163</v>
      </c>
      <c r="AM1048">
        <v>163</v>
      </c>
    </row>
    <row r="1049" spans="1:39" x14ac:dyDescent="0.25">
      <c r="A1049">
        <v>2001</v>
      </c>
      <c r="B1049">
        <v>35</v>
      </c>
      <c r="C1049">
        <v>20</v>
      </c>
      <c r="D1049">
        <v>20</v>
      </c>
      <c r="E1049">
        <v>2573.52</v>
      </c>
      <c r="F1049">
        <v>66330.132809999996</v>
      </c>
      <c r="G1049">
        <v>63908</v>
      </c>
      <c r="H1049">
        <v>35034.61</v>
      </c>
      <c r="I1049">
        <v>4227.5141999999996</v>
      </c>
      <c r="J1049">
        <v>2394.5500000000002</v>
      </c>
      <c r="K1049">
        <v>2021</v>
      </c>
      <c r="L1049">
        <v>517657.56</v>
      </c>
      <c r="M1049">
        <v>63908</v>
      </c>
      <c r="N1049">
        <v>1</v>
      </c>
      <c r="O1049">
        <v>4</v>
      </c>
      <c r="P1049">
        <v>4.5</v>
      </c>
      <c r="Q1049">
        <v>2</v>
      </c>
      <c r="R1049">
        <v>8</v>
      </c>
      <c r="S1049">
        <v>4</v>
      </c>
      <c r="T1049">
        <v>3.25</v>
      </c>
      <c r="U1049">
        <v>4</v>
      </c>
      <c r="V1049">
        <v>9999</v>
      </c>
      <c r="W1049">
        <v>1.7200979999999999</v>
      </c>
      <c r="X1049">
        <v>1940.93</v>
      </c>
      <c r="Y1049">
        <v>2422.1328109999999</v>
      </c>
      <c r="Z1049">
        <v>168</v>
      </c>
    </row>
    <row r="1050" spans="1:39" x14ac:dyDescent="0.25">
      <c r="A1050">
        <v>2001</v>
      </c>
      <c r="B1050">
        <v>39</v>
      </c>
      <c r="C1050">
        <v>20</v>
      </c>
      <c r="D1050">
        <v>20</v>
      </c>
      <c r="E1050">
        <v>2150.63</v>
      </c>
      <c r="F1050">
        <v>39327.651389999999</v>
      </c>
      <c r="G1050">
        <v>37923.89</v>
      </c>
      <c r="H1050">
        <v>19622.05</v>
      </c>
      <c r="I1050">
        <v>2508.6653240000001</v>
      </c>
      <c r="J1050">
        <v>1938.26</v>
      </c>
      <c r="K1050">
        <v>2021</v>
      </c>
      <c r="L1050">
        <v>273223.6067</v>
      </c>
      <c r="M1050">
        <v>37923.89</v>
      </c>
      <c r="N1050">
        <v>0</v>
      </c>
      <c r="O1050">
        <v>4</v>
      </c>
      <c r="P1050">
        <v>4.5</v>
      </c>
      <c r="Q1050">
        <v>2</v>
      </c>
      <c r="R1050">
        <v>8</v>
      </c>
      <c r="S1050">
        <v>4</v>
      </c>
      <c r="T1050">
        <v>3.25</v>
      </c>
      <c r="U1050">
        <v>4</v>
      </c>
      <c r="V1050">
        <v>9999</v>
      </c>
      <c r="W1050">
        <v>0.91024870000000002</v>
      </c>
      <c r="X1050">
        <v>1129.1099999999999</v>
      </c>
      <c r="Y1050">
        <v>1403.7613899999999</v>
      </c>
      <c r="Z1050">
        <v>158</v>
      </c>
      <c r="AM1050">
        <v>158</v>
      </c>
    </row>
    <row r="1051" spans="1:39" x14ac:dyDescent="0.25">
      <c r="A1051">
        <v>1999</v>
      </c>
      <c r="B1051">
        <v>38</v>
      </c>
      <c r="C1051">
        <v>22</v>
      </c>
      <c r="D1051">
        <v>22</v>
      </c>
      <c r="E1051">
        <v>1398.19</v>
      </c>
      <c r="F1051">
        <v>29435.545740000001</v>
      </c>
      <c r="G1051">
        <v>28057.57</v>
      </c>
      <c r="H1051">
        <v>13749.43</v>
      </c>
      <c r="I1051">
        <v>2130.9724419999998</v>
      </c>
      <c r="J1051">
        <v>1256.6199999999999</v>
      </c>
      <c r="K1051">
        <v>2021</v>
      </c>
      <c r="L1051">
        <v>229073.78330000001</v>
      </c>
      <c r="M1051">
        <v>28057.57</v>
      </c>
      <c r="N1051">
        <v>0</v>
      </c>
      <c r="O1051">
        <v>4</v>
      </c>
      <c r="P1051">
        <v>4.5</v>
      </c>
      <c r="Q1051">
        <v>2</v>
      </c>
      <c r="R1051">
        <v>8</v>
      </c>
      <c r="S1051">
        <v>4</v>
      </c>
      <c r="T1051">
        <v>3.25</v>
      </c>
      <c r="U1051">
        <v>4</v>
      </c>
      <c r="V1051">
        <v>9999</v>
      </c>
      <c r="W1051">
        <v>1.0151619999999999</v>
      </c>
      <c r="X1051">
        <v>1109.4100000000001</v>
      </c>
      <c r="Y1051">
        <v>1377.975743</v>
      </c>
      <c r="Z1051">
        <v>185</v>
      </c>
      <c r="AM1051">
        <v>185</v>
      </c>
    </row>
    <row r="1052" spans="1:39" x14ac:dyDescent="0.25">
      <c r="A1052">
        <v>2001</v>
      </c>
      <c r="B1052">
        <v>42</v>
      </c>
      <c r="C1052">
        <v>20</v>
      </c>
      <c r="D1052">
        <v>20</v>
      </c>
      <c r="E1052">
        <v>1469.05</v>
      </c>
      <c r="F1052">
        <v>37575.754630000003</v>
      </c>
      <c r="G1052">
        <v>36093.33</v>
      </c>
      <c r="H1052">
        <v>20264.53</v>
      </c>
      <c r="I1052">
        <v>2387.5737800000002</v>
      </c>
      <c r="J1052">
        <v>1397.14</v>
      </c>
      <c r="K1052">
        <v>2021</v>
      </c>
      <c r="L1052">
        <v>284300.61249999999</v>
      </c>
      <c r="M1052">
        <v>36093.33</v>
      </c>
      <c r="N1052">
        <v>1</v>
      </c>
      <c r="O1052">
        <v>4</v>
      </c>
      <c r="P1052">
        <v>4.5</v>
      </c>
      <c r="Q1052">
        <v>2</v>
      </c>
      <c r="R1052">
        <v>8</v>
      </c>
      <c r="S1052">
        <v>4</v>
      </c>
      <c r="T1052">
        <v>3.25</v>
      </c>
      <c r="U1052">
        <v>4</v>
      </c>
      <c r="V1052">
        <v>9999</v>
      </c>
      <c r="W1052">
        <v>0.86667260000000002</v>
      </c>
      <c r="X1052">
        <v>1192.1199999999999</v>
      </c>
      <c r="Y1052">
        <v>1482.42463</v>
      </c>
      <c r="Z1052">
        <v>159</v>
      </c>
      <c r="AM1052">
        <v>159</v>
      </c>
    </row>
    <row r="1053" spans="1:39" x14ac:dyDescent="0.25">
      <c r="A1053">
        <v>2002</v>
      </c>
      <c r="B1053">
        <v>43</v>
      </c>
      <c r="C1053">
        <v>19</v>
      </c>
      <c r="D1053">
        <v>19</v>
      </c>
      <c r="E1053">
        <v>859.85</v>
      </c>
      <c r="F1053">
        <v>17683.31582</v>
      </c>
      <c r="G1053">
        <v>16891.330000000002</v>
      </c>
      <c r="H1053">
        <v>10653.76</v>
      </c>
      <c r="I1053">
        <v>1034.593963</v>
      </c>
      <c r="J1053">
        <v>813.97</v>
      </c>
      <c r="K1053">
        <v>2021</v>
      </c>
      <c r="L1053">
        <v>138323.07999999999</v>
      </c>
      <c r="M1053">
        <v>16891.330000000002</v>
      </c>
      <c r="N1053">
        <v>0</v>
      </c>
      <c r="O1053">
        <v>4</v>
      </c>
      <c r="P1053">
        <v>4.5</v>
      </c>
      <c r="Q1053">
        <v>2</v>
      </c>
      <c r="R1053">
        <v>8</v>
      </c>
      <c r="S1053">
        <v>4</v>
      </c>
      <c r="T1053">
        <v>3.25</v>
      </c>
      <c r="U1053">
        <v>4</v>
      </c>
      <c r="V1053">
        <v>9999</v>
      </c>
      <c r="W1053">
        <v>0.93352610000000003</v>
      </c>
      <c r="X1053">
        <v>637.91999999999996</v>
      </c>
      <c r="Y1053">
        <v>791.985817</v>
      </c>
      <c r="Z1053">
        <v>147</v>
      </c>
      <c r="AM1053">
        <v>147</v>
      </c>
    </row>
    <row r="1054" spans="1:39" x14ac:dyDescent="0.25">
      <c r="A1054">
        <v>2002</v>
      </c>
      <c r="B1054">
        <v>44</v>
      </c>
      <c r="C1054">
        <v>19</v>
      </c>
      <c r="D1054">
        <v>19</v>
      </c>
      <c r="E1054">
        <v>1106.8</v>
      </c>
      <c r="F1054">
        <v>25317.123060000002</v>
      </c>
      <c r="G1054">
        <v>24209.8</v>
      </c>
      <c r="H1054">
        <v>12882.52</v>
      </c>
      <c r="I1054">
        <v>1482.85025</v>
      </c>
      <c r="J1054">
        <v>1000.94</v>
      </c>
      <c r="K1054">
        <v>2021</v>
      </c>
      <c r="L1054">
        <v>171024.435</v>
      </c>
      <c r="M1054">
        <v>24209.8</v>
      </c>
      <c r="N1054">
        <v>1</v>
      </c>
      <c r="O1054">
        <v>4</v>
      </c>
      <c r="P1054">
        <v>4.5</v>
      </c>
      <c r="Q1054">
        <v>2</v>
      </c>
      <c r="R1054">
        <v>8</v>
      </c>
      <c r="S1054">
        <v>4</v>
      </c>
      <c r="T1054">
        <v>3.25</v>
      </c>
      <c r="U1054">
        <v>4</v>
      </c>
      <c r="V1054">
        <v>9999</v>
      </c>
      <c r="W1054">
        <v>1</v>
      </c>
      <c r="X1054">
        <v>891.26</v>
      </c>
      <c r="Y1054">
        <v>1107.3230610000001</v>
      </c>
      <c r="Z1054">
        <v>149</v>
      </c>
    </row>
    <row r="1055" spans="1:39" x14ac:dyDescent="0.25">
      <c r="A1055">
        <v>2003</v>
      </c>
      <c r="B1055">
        <v>47</v>
      </c>
      <c r="C1055">
        <v>35</v>
      </c>
      <c r="D1055">
        <v>18</v>
      </c>
      <c r="E1055">
        <v>257.3</v>
      </c>
      <c r="F1055">
        <v>2796.4179920000001</v>
      </c>
      <c r="G1055">
        <v>2500</v>
      </c>
      <c r="H1055">
        <v>2208.36</v>
      </c>
      <c r="I1055">
        <v>140.875</v>
      </c>
      <c r="J1055">
        <v>194.65</v>
      </c>
      <c r="K1055">
        <v>2038</v>
      </c>
      <c r="L1055">
        <v>26506.875</v>
      </c>
      <c r="M1055">
        <v>2500</v>
      </c>
      <c r="N1055">
        <v>1</v>
      </c>
      <c r="O1055">
        <v>4</v>
      </c>
      <c r="P1055">
        <v>4.5</v>
      </c>
      <c r="Q1055">
        <v>2</v>
      </c>
      <c r="R1055">
        <v>8</v>
      </c>
      <c r="S1055">
        <v>4</v>
      </c>
      <c r="T1055">
        <v>3.25</v>
      </c>
      <c r="U1055">
        <v>4</v>
      </c>
      <c r="V1055">
        <v>9999</v>
      </c>
      <c r="W1055">
        <v>2</v>
      </c>
      <c r="X1055">
        <v>165.39</v>
      </c>
      <c r="Y1055">
        <v>296.41799200000003</v>
      </c>
      <c r="Z1055">
        <v>134</v>
      </c>
    </row>
    <row r="1056" spans="1:39" x14ac:dyDescent="0.25">
      <c r="A1056">
        <v>2002</v>
      </c>
      <c r="B1056">
        <v>36</v>
      </c>
      <c r="C1056">
        <v>20</v>
      </c>
      <c r="D1056">
        <v>20</v>
      </c>
      <c r="E1056">
        <v>3207.6</v>
      </c>
      <c r="F1056">
        <v>77676.677209999994</v>
      </c>
      <c r="G1056">
        <v>74839.67</v>
      </c>
      <c r="H1056">
        <v>40352.69</v>
      </c>
      <c r="I1056">
        <v>4583.9297880000004</v>
      </c>
      <c r="J1056">
        <v>2997.92</v>
      </c>
      <c r="K1056">
        <v>2022</v>
      </c>
      <c r="L1056">
        <v>539139.06000000006</v>
      </c>
      <c r="M1056">
        <v>74839.67</v>
      </c>
      <c r="N1056">
        <v>0</v>
      </c>
      <c r="O1056">
        <v>4</v>
      </c>
      <c r="P1056">
        <v>4.5</v>
      </c>
      <c r="Q1056">
        <v>2</v>
      </c>
      <c r="R1056">
        <v>8</v>
      </c>
      <c r="S1056">
        <v>4</v>
      </c>
      <c r="T1056">
        <v>3.25</v>
      </c>
      <c r="U1056">
        <v>4</v>
      </c>
      <c r="V1056">
        <v>9999</v>
      </c>
      <c r="W1056">
        <v>0.87954209999999999</v>
      </c>
      <c r="X1056">
        <v>2210.92</v>
      </c>
      <c r="Y1056">
        <v>2837.0072140000002</v>
      </c>
      <c r="Z1056">
        <v>152</v>
      </c>
      <c r="AM1056">
        <v>152</v>
      </c>
    </row>
    <row r="1057" spans="1:39" x14ac:dyDescent="0.25">
      <c r="A1057">
        <v>2001</v>
      </c>
      <c r="B1057">
        <v>36</v>
      </c>
      <c r="C1057">
        <v>21</v>
      </c>
      <c r="D1057">
        <v>21</v>
      </c>
      <c r="E1057">
        <v>1124.1600000000001</v>
      </c>
      <c r="F1057">
        <v>28346.30041</v>
      </c>
      <c r="G1057">
        <v>27190.67</v>
      </c>
      <c r="H1057">
        <v>13423.46</v>
      </c>
      <c r="I1057">
        <v>1798.66282</v>
      </c>
      <c r="J1057">
        <v>979.2</v>
      </c>
      <c r="K1057">
        <v>2022</v>
      </c>
      <c r="L1057">
        <v>187386.0417</v>
      </c>
      <c r="M1057">
        <v>27190.67</v>
      </c>
      <c r="N1057">
        <v>1</v>
      </c>
      <c r="O1057">
        <v>4</v>
      </c>
      <c r="P1057">
        <v>4.5</v>
      </c>
      <c r="Q1057">
        <v>2</v>
      </c>
      <c r="R1057">
        <v>8</v>
      </c>
      <c r="S1057">
        <v>4</v>
      </c>
      <c r="T1057">
        <v>3.25</v>
      </c>
      <c r="U1057">
        <v>4</v>
      </c>
      <c r="V1057">
        <v>9999</v>
      </c>
      <c r="W1057">
        <v>0.86667150000000004</v>
      </c>
      <c r="X1057">
        <v>899.04</v>
      </c>
      <c r="Y1057">
        <v>1155.630414</v>
      </c>
      <c r="Z1057">
        <v>157</v>
      </c>
      <c r="AM1057">
        <v>157</v>
      </c>
    </row>
    <row r="1058" spans="1:39" x14ac:dyDescent="0.25">
      <c r="A1058">
        <v>2000</v>
      </c>
      <c r="B1058">
        <v>36</v>
      </c>
      <c r="C1058">
        <v>22</v>
      </c>
      <c r="D1058">
        <v>22</v>
      </c>
      <c r="E1058">
        <v>2063.4499999999998</v>
      </c>
      <c r="F1058">
        <v>47756.101110000003</v>
      </c>
      <c r="G1058">
        <v>44965.599999999999</v>
      </c>
      <c r="H1058">
        <v>24471.01</v>
      </c>
      <c r="I1058">
        <v>3194.8058799999999</v>
      </c>
      <c r="J1058">
        <v>1865.09</v>
      </c>
      <c r="K1058">
        <v>2022</v>
      </c>
      <c r="L1058">
        <v>375279.00579999998</v>
      </c>
      <c r="M1058">
        <v>44965.599999999999</v>
      </c>
      <c r="N1058">
        <v>0</v>
      </c>
      <c r="O1058">
        <v>4</v>
      </c>
      <c r="P1058">
        <v>4.5</v>
      </c>
      <c r="Q1058">
        <v>2</v>
      </c>
      <c r="R1058">
        <v>8</v>
      </c>
      <c r="S1058">
        <v>4</v>
      </c>
      <c r="T1058">
        <v>3.25</v>
      </c>
      <c r="U1058">
        <v>4</v>
      </c>
      <c r="V1058">
        <v>9999</v>
      </c>
      <c r="W1058">
        <v>1.2608649999999999</v>
      </c>
      <c r="X1058">
        <v>2176.02</v>
      </c>
      <c r="Y1058">
        <v>2790.501107</v>
      </c>
      <c r="Z1058">
        <v>169</v>
      </c>
      <c r="AM1058">
        <v>169</v>
      </c>
    </row>
    <row r="1059" spans="1:39" x14ac:dyDescent="0.25">
      <c r="A1059">
        <v>2002</v>
      </c>
      <c r="B1059">
        <v>37</v>
      </c>
      <c r="C1059">
        <v>20</v>
      </c>
      <c r="D1059">
        <v>20</v>
      </c>
      <c r="E1059">
        <v>2385.87</v>
      </c>
      <c r="F1059">
        <v>56439.976069999997</v>
      </c>
      <c r="G1059">
        <v>54434</v>
      </c>
      <c r="H1059">
        <v>29864.37</v>
      </c>
      <c r="I1059">
        <v>3334.0825</v>
      </c>
      <c r="J1059">
        <v>2150.3200000000002</v>
      </c>
      <c r="K1059">
        <v>2022</v>
      </c>
      <c r="L1059">
        <v>395424.83250000002</v>
      </c>
      <c r="M1059">
        <v>54434</v>
      </c>
      <c r="N1059">
        <v>1</v>
      </c>
      <c r="O1059">
        <v>4</v>
      </c>
      <c r="P1059">
        <v>4.5</v>
      </c>
      <c r="Q1059">
        <v>2</v>
      </c>
      <c r="R1059">
        <v>8</v>
      </c>
      <c r="S1059">
        <v>4</v>
      </c>
      <c r="T1059">
        <v>3.25</v>
      </c>
      <c r="U1059">
        <v>4</v>
      </c>
      <c r="V1059">
        <v>9999</v>
      </c>
      <c r="W1059">
        <v>1.141184</v>
      </c>
      <c r="X1059">
        <v>1560.12</v>
      </c>
      <c r="Y1059">
        <v>2005.9760659999999</v>
      </c>
      <c r="Z1059">
        <v>151</v>
      </c>
    </row>
    <row r="1060" spans="1:39" x14ac:dyDescent="0.25">
      <c r="A1060">
        <v>2002</v>
      </c>
      <c r="B1060">
        <v>40</v>
      </c>
      <c r="C1060">
        <v>20</v>
      </c>
      <c r="D1060">
        <v>20</v>
      </c>
      <c r="E1060">
        <v>4524.21</v>
      </c>
      <c r="F1060">
        <v>112298.5426</v>
      </c>
      <c r="G1060">
        <v>106944.57</v>
      </c>
      <c r="H1060">
        <v>59947.18</v>
      </c>
      <c r="I1060">
        <v>6550.3549130000001</v>
      </c>
      <c r="J1060">
        <v>4186.6400000000003</v>
      </c>
      <c r="K1060">
        <v>2022</v>
      </c>
      <c r="L1060">
        <v>796277.60499999998</v>
      </c>
      <c r="M1060">
        <v>106944.57</v>
      </c>
      <c r="N1060">
        <v>0</v>
      </c>
      <c r="O1060">
        <v>4</v>
      </c>
      <c r="P1060">
        <v>4.5</v>
      </c>
      <c r="Q1060">
        <v>2</v>
      </c>
      <c r="R1060">
        <v>8</v>
      </c>
      <c r="S1060">
        <v>4</v>
      </c>
      <c r="T1060">
        <v>3.25</v>
      </c>
      <c r="U1060">
        <v>4</v>
      </c>
      <c r="V1060">
        <v>9999</v>
      </c>
      <c r="W1060">
        <v>2.8911660000000001</v>
      </c>
      <c r="X1060">
        <v>4182.5600000000004</v>
      </c>
      <c r="Y1060">
        <v>5353.9726140000002</v>
      </c>
      <c r="Z1060">
        <v>149</v>
      </c>
      <c r="AM1060">
        <v>149</v>
      </c>
    </row>
    <row r="1061" spans="1:39" x14ac:dyDescent="0.25">
      <c r="A1061">
        <v>2001</v>
      </c>
      <c r="B1061">
        <v>40</v>
      </c>
      <c r="C1061">
        <v>21</v>
      </c>
      <c r="D1061">
        <v>21</v>
      </c>
      <c r="E1061">
        <v>1499.42</v>
      </c>
      <c r="F1061">
        <v>37890.95392</v>
      </c>
      <c r="G1061">
        <v>36208</v>
      </c>
      <c r="H1061">
        <v>20276.29</v>
      </c>
      <c r="I1061">
        <v>2395.1592000000001</v>
      </c>
      <c r="J1061">
        <v>1381.09</v>
      </c>
      <c r="K1061">
        <v>2022</v>
      </c>
      <c r="L1061">
        <v>291488.625</v>
      </c>
      <c r="M1061">
        <v>36208</v>
      </c>
      <c r="N1061">
        <v>0</v>
      </c>
      <c r="O1061">
        <v>4</v>
      </c>
      <c r="P1061">
        <v>4.5</v>
      </c>
      <c r="Q1061">
        <v>2</v>
      </c>
      <c r="R1061">
        <v>8</v>
      </c>
      <c r="S1061">
        <v>4</v>
      </c>
      <c r="T1061">
        <v>3.25</v>
      </c>
      <c r="U1061">
        <v>4</v>
      </c>
      <c r="V1061">
        <v>9999</v>
      </c>
      <c r="W1061">
        <v>0.92000150000000003</v>
      </c>
      <c r="X1061">
        <v>1315.46</v>
      </c>
      <c r="Y1061">
        <v>1682.9539179999999</v>
      </c>
      <c r="Z1061">
        <v>162</v>
      </c>
    </row>
    <row r="1062" spans="1:39" x14ac:dyDescent="0.25">
      <c r="A1062">
        <v>2001</v>
      </c>
      <c r="B1062">
        <v>40</v>
      </c>
      <c r="C1062">
        <v>21</v>
      </c>
      <c r="D1062">
        <v>21</v>
      </c>
      <c r="E1062">
        <v>1327.99</v>
      </c>
      <c r="F1062">
        <v>34343.158389999997</v>
      </c>
      <c r="G1062">
        <v>32848.400000000001</v>
      </c>
      <c r="H1062">
        <v>18386.78</v>
      </c>
      <c r="I1062">
        <v>2172.92166</v>
      </c>
      <c r="J1062">
        <v>1230.01</v>
      </c>
      <c r="K1062">
        <v>2022</v>
      </c>
      <c r="L1062">
        <v>267235.53999999998</v>
      </c>
      <c r="M1062">
        <v>32848.400000000001</v>
      </c>
      <c r="N1062">
        <v>0</v>
      </c>
      <c r="O1062">
        <v>4</v>
      </c>
      <c r="P1062">
        <v>4.5</v>
      </c>
      <c r="Q1062">
        <v>2</v>
      </c>
      <c r="R1062">
        <v>8</v>
      </c>
      <c r="S1062">
        <v>4</v>
      </c>
      <c r="T1062">
        <v>3.25</v>
      </c>
      <c r="U1062">
        <v>4</v>
      </c>
      <c r="V1062">
        <v>9999</v>
      </c>
      <c r="W1062">
        <v>0.96000419999999997</v>
      </c>
      <c r="X1062">
        <v>1167.04</v>
      </c>
      <c r="Y1062">
        <v>1494.758392</v>
      </c>
      <c r="Z1062">
        <v>164</v>
      </c>
      <c r="AM1062">
        <v>164</v>
      </c>
    </row>
    <row r="1063" spans="1:39" x14ac:dyDescent="0.25">
      <c r="A1063">
        <v>2002</v>
      </c>
      <c r="B1063">
        <v>41</v>
      </c>
      <c r="C1063">
        <v>20</v>
      </c>
      <c r="D1063">
        <v>20</v>
      </c>
      <c r="E1063">
        <v>4272.5</v>
      </c>
      <c r="F1063">
        <v>86475.125310000003</v>
      </c>
      <c r="G1063">
        <v>83326.67</v>
      </c>
      <c r="H1063">
        <v>36986.33</v>
      </c>
      <c r="I1063">
        <v>5103.758538</v>
      </c>
      <c r="J1063">
        <v>3998.79</v>
      </c>
      <c r="K1063">
        <v>2022</v>
      </c>
      <c r="L1063">
        <v>486522.25</v>
      </c>
      <c r="M1063">
        <v>83326.67</v>
      </c>
      <c r="N1063">
        <v>0</v>
      </c>
      <c r="O1063">
        <v>4</v>
      </c>
      <c r="P1063">
        <v>4.5</v>
      </c>
      <c r="Q1063">
        <v>2</v>
      </c>
      <c r="R1063">
        <v>8</v>
      </c>
      <c r="S1063">
        <v>4</v>
      </c>
      <c r="T1063">
        <v>3.25</v>
      </c>
      <c r="U1063">
        <v>4</v>
      </c>
      <c r="V1063">
        <v>9999</v>
      </c>
      <c r="W1063">
        <v>1.1935960000000001</v>
      </c>
      <c r="X1063">
        <v>2461.42</v>
      </c>
      <c r="Y1063">
        <v>3148.455312</v>
      </c>
      <c r="Z1063">
        <v>148</v>
      </c>
      <c r="AM1063">
        <v>148</v>
      </c>
    </row>
    <row r="1064" spans="1:39" x14ac:dyDescent="0.25">
      <c r="A1064">
        <v>2002</v>
      </c>
      <c r="B1064">
        <v>28</v>
      </c>
      <c r="C1064">
        <v>21</v>
      </c>
      <c r="D1064">
        <v>21</v>
      </c>
      <c r="E1064">
        <v>6278.16</v>
      </c>
      <c r="F1064">
        <v>120674.16069999999</v>
      </c>
      <c r="G1064">
        <v>116060.25</v>
      </c>
      <c r="H1064">
        <v>87504.71</v>
      </c>
      <c r="I1064">
        <v>7108.6903119999997</v>
      </c>
      <c r="J1064">
        <v>5869.97</v>
      </c>
      <c r="K1064">
        <v>2023</v>
      </c>
      <c r="L1064">
        <v>1129613.7</v>
      </c>
      <c r="M1064">
        <v>116060.25</v>
      </c>
      <c r="N1064">
        <v>1</v>
      </c>
      <c r="O1064">
        <v>4</v>
      </c>
      <c r="P1064">
        <v>4.5</v>
      </c>
      <c r="Q1064">
        <v>2</v>
      </c>
      <c r="R1064">
        <v>8</v>
      </c>
      <c r="S1064">
        <v>4</v>
      </c>
      <c r="T1064">
        <v>3.25</v>
      </c>
      <c r="U1064">
        <v>4</v>
      </c>
      <c r="V1064">
        <v>9999</v>
      </c>
      <c r="W1064">
        <v>1</v>
      </c>
      <c r="X1064">
        <v>3470.89</v>
      </c>
      <c r="Y1064">
        <v>4613.9106540000002</v>
      </c>
      <c r="Z1064">
        <v>149</v>
      </c>
    </row>
    <row r="1065" spans="1:39" x14ac:dyDescent="0.25">
      <c r="A1065">
        <v>2002</v>
      </c>
      <c r="B1065">
        <v>30</v>
      </c>
      <c r="C1065">
        <v>21</v>
      </c>
      <c r="D1065">
        <v>21</v>
      </c>
      <c r="E1065">
        <v>2259.04</v>
      </c>
      <c r="F1065">
        <v>82039.844920000003</v>
      </c>
      <c r="G1065">
        <v>79354.67</v>
      </c>
      <c r="H1065">
        <v>41719.46</v>
      </c>
      <c r="I1065">
        <v>4860.4735380000002</v>
      </c>
      <c r="J1065">
        <v>2037.87</v>
      </c>
      <c r="K1065">
        <v>2023</v>
      </c>
      <c r="L1065">
        <v>543122.25919999997</v>
      </c>
      <c r="M1065">
        <v>79354.67</v>
      </c>
      <c r="N1065">
        <v>0</v>
      </c>
      <c r="O1065">
        <v>4</v>
      </c>
      <c r="P1065">
        <v>4.5</v>
      </c>
      <c r="Q1065">
        <v>2</v>
      </c>
      <c r="R1065">
        <v>8</v>
      </c>
      <c r="S1065">
        <v>4</v>
      </c>
      <c r="T1065">
        <v>3.25</v>
      </c>
      <c r="U1065">
        <v>4</v>
      </c>
      <c r="V1065">
        <v>9999</v>
      </c>
      <c r="W1065">
        <v>0.90145799999999998</v>
      </c>
      <c r="X1065">
        <v>2021.93</v>
      </c>
      <c r="Y1065">
        <v>2685.174923</v>
      </c>
      <c r="Z1065">
        <v>149</v>
      </c>
      <c r="AM1065">
        <v>149</v>
      </c>
    </row>
    <row r="1066" spans="1:39" x14ac:dyDescent="0.25">
      <c r="A1066">
        <v>2003</v>
      </c>
      <c r="B1066">
        <v>36</v>
      </c>
      <c r="C1066">
        <v>20</v>
      </c>
      <c r="D1066">
        <v>20</v>
      </c>
      <c r="E1066">
        <v>2288.84</v>
      </c>
      <c r="F1066">
        <v>57417.872889999999</v>
      </c>
      <c r="G1066">
        <v>56416.67</v>
      </c>
      <c r="H1066">
        <v>18624.03</v>
      </c>
      <c r="I1066">
        <v>3179.079354</v>
      </c>
      <c r="J1066">
        <v>2132.13</v>
      </c>
      <c r="K1066">
        <v>2023</v>
      </c>
      <c r="L1066">
        <v>219637.73329999999</v>
      </c>
      <c r="M1066">
        <v>56416.67</v>
      </c>
      <c r="N1066">
        <v>0</v>
      </c>
      <c r="O1066">
        <v>4</v>
      </c>
      <c r="P1066">
        <v>4.5</v>
      </c>
      <c r="Q1066">
        <v>2</v>
      </c>
      <c r="R1066">
        <v>8</v>
      </c>
      <c r="S1066">
        <v>4</v>
      </c>
      <c r="T1066">
        <v>3.25</v>
      </c>
      <c r="U1066">
        <v>4</v>
      </c>
      <c r="V1066">
        <v>9999</v>
      </c>
      <c r="W1066">
        <v>0.86666620000000005</v>
      </c>
      <c r="X1066">
        <v>755.77</v>
      </c>
      <c r="Y1066">
        <v>1001.20289</v>
      </c>
      <c r="Z1066">
        <v>136</v>
      </c>
      <c r="AM1066">
        <v>136</v>
      </c>
    </row>
    <row r="1067" spans="1:39" x14ac:dyDescent="0.25">
      <c r="A1067">
        <v>2001</v>
      </c>
      <c r="B1067">
        <v>37</v>
      </c>
      <c r="C1067">
        <v>22</v>
      </c>
      <c r="D1067">
        <v>22</v>
      </c>
      <c r="E1067">
        <v>1170.81</v>
      </c>
      <c r="F1067">
        <v>26906.447029999999</v>
      </c>
      <c r="G1067">
        <v>26191.75</v>
      </c>
      <c r="H1067">
        <v>9198</v>
      </c>
      <c r="I1067">
        <v>1732.584263</v>
      </c>
      <c r="J1067">
        <v>1042.6500000000001</v>
      </c>
      <c r="K1067">
        <v>2023</v>
      </c>
      <c r="L1067">
        <v>127417.79829999999</v>
      </c>
      <c r="M1067">
        <v>26191.75</v>
      </c>
      <c r="N1067">
        <v>0</v>
      </c>
      <c r="O1067">
        <v>4</v>
      </c>
      <c r="P1067">
        <v>4.5</v>
      </c>
      <c r="Q1067">
        <v>2</v>
      </c>
      <c r="R1067">
        <v>8</v>
      </c>
      <c r="S1067">
        <v>4</v>
      </c>
      <c r="T1067">
        <v>3.25</v>
      </c>
      <c r="U1067">
        <v>4</v>
      </c>
      <c r="V1067">
        <v>9999</v>
      </c>
      <c r="W1067">
        <v>0.96739750000000002</v>
      </c>
      <c r="X1067">
        <v>540.94000000000005</v>
      </c>
      <c r="Y1067">
        <v>714.69703300000003</v>
      </c>
      <c r="Z1067">
        <v>157</v>
      </c>
    </row>
    <row r="1068" spans="1:39" x14ac:dyDescent="0.25">
      <c r="A1068">
        <v>2001</v>
      </c>
      <c r="B1068">
        <v>37</v>
      </c>
      <c r="C1068">
        <v>22</v>
      </c>
      <c r="D1068">
        <v>22</v>
      </c>
      <c r="E1068">
        <v>1024.56</v>
      </c>
      <c r="F1068">
        <v>25013.86433</v>
      </c>
      <c r="G1068">
        <v>23631</v>
      </c>
      <c r="H1068">
        <v>12554.51</v>
      </c>
      <c r="I1068">
        <v>1563.19065</v>
      </c>
      <c r="J1068">
        <v>890.07</v>
      </c>
      <c r="K1068">
        <v>2023</v>
      </c>
      <c r="L1068">
        <v>184735.3708</v>
      </c>
      <c r="M1068">
        <v>23631</v>
      </c>
      <c r="N1068">
        <v>0</v>
      </c>
      <c r="O1068">
        <v>4</v>
      </c>
      <c r="P1068">
        <v>4.5</v>
      </c>
      <c r="Q1068">
        <v>2</v>
      </c>
      <c r="R1068">
        <v>8</v>
      </c>
      <c r="S1068">
        <v>4</v>
      </c>
      <c r="T1068">
        <v>3.25</v>
      </c>
      <c r="U1068">
        <v>4</v>
      </c>
      <c r="V1068">
        <v>9999</v>
      </c>
      <c r="W1068">
        <v>3.008953</v>
      </c>
      <c r="X1068">
        <v>1045.6400000000001</v>
      </c>
      <c r="Y1068">
        <v>1382.8643279999999</v>
      </c>
      <c r="Z1068">
        <v>163</v>
      </c>
    </row>
    <row r="1069" spans="1:39" x14ac:dyDescent="0.25">
      <c r="A1069">
        <v>2000</v>
      </c>
      <c r="B1069">
        <v>37</v>
      </c>
      <c r="C1069">
        <v>23</v>
      </c>
      <c r="D1069">
        <v>23</v>
      </c>
      <c r="E1069">
        <v>1726.68</v>
      </c>
      <c r="F1069">
        <v>38434.80255</v>
      </c>
      <c r="G1069">
        <v>36972</v>
      </c>
      <c r="H1069">
        <v>15554.68</v>
      </c>
      <c r="I1069">
        <v>2626.8606</v>
      </c>
      <c r="J1069">
        <v>1555.2</v>
      </c>
      <c r="K1069">
        <v>2023</v>
      </c>
      <c r="L1069">
        <v>234645.0925</v>
      </c>
      <c r="M1069">
        <v>36972</v>
      </c>
      <c r="N1069">
        <v>1</v>
      </c>
      <c r="O1069">
        <v>4</v>
      </c>
      <c r="P1069">
        <v>4.5</v>
      </c>
      <c r="Q1069">
        <v>2</v>
      </c>
      <c r="R1069">
        <v>8</v>
      </c>
      <c r="S1069">
        <v>4</v>
      </c>
      <c r="T1069">
        <v>3.25</v>
      </c>
      <c r="U1069">
        <v>4</v>
      </c>
      <c r="V1069">
        <v>9999</v>
      </c>
      <c r="W1069">
        <v>1</v>
      </c>
      <c r="X1069">
        <v>1106.51</v>
      </c>
      <c r="Y1069">
        <v>1462.802547</v>
      </c>
      <c r="Z1069">
        <v>169</v>
      </c>
    </row>
    <row r="1070" spans="1:39" x14ac:dyDescent="0.25">
      <c r="A1070">
        <v>2001</v>
      </c>
      <c r="B1070">
        <v>38</v>
      </c>
      <c r="C1070">
        <v>22</v>
      </c>
      <c r="D1070">
        <v>22</v>
      </c>
      <c r="E1070">
        <v>1120.46</v>
      </c>
      <c r="F1070">
        <v>24738.538270000001</v>
      </c>
      <c r="G1070">
        <v>23826</v>
      </c>
      <c r="H1070">
        <v>10046.68</v>
      </c>
      <c r="I1070">
        <v>1576.0898999999999</v>
      </c>
      <c r="J1070">
        <v>1062.3900000000001</v>
      </c>
      <c r="K1070">
        <v>2023</v>
      </c>
      <c r="L1070">
        <v>140502.9633</v>
      </c>
      <c r="M1070">
        <v>23826</v>
      </c>
      <c r="N1070">
        <v>0</v>
      </c>
      <c r="O1070">
        <v>4</v>
      </c>
      <c r="P1070">
        <v>4.5</v>
      </c>
      <c r="Q1070">
        <v>2</v>
      </c>
      <c r="R1070">
        <v>8</v>
      </c>
      <c r="S1070">
        <v>4</v>
      </c>
      <c r="T1070">
        <v>3.25</v>
      </c>
      <c r="U1070">
        <v>4</v>
      </c>
      <c r="V1070">
        <v>9999</v>
      </c>
      <c r="W1070">
        <v>1</v>
      </c>
      <c r="X1070">
        <v>692.4</v>
      </c>
      <c r="Y1070">
        <v>912.53826500000002</v>
      </c>
      <c r="Z1070">
        <v>157</v>
      </c>
    </row>
    <row r="1071" spans="1:39" x14ac:dyDescent="0.25">
      <c r="A1071">
        <v>2001</v>
      </c>
      <c r="B1071">
        <v>39</v>
      </c>
      <c r="C1071">
        <v>22</v>
      </c>
      <c r="D1071">
        <v>22</v>
      </c>
      <c r="E1071">
        <v>1059.44</v>
      </c>
      <c r="F1071">
        <v>29031.927110000001</v>
      </c>
      <c r="G1071">
        <v>27592.5</v>
      </c>
      <c r="H1071">
        <v>13465.36</v>
      </c>
      <c r="I1071">
        <v>1825.2438749999999</v>
      </c>
      <c r="J1071">
        <v>985.38</v>
      </c>
      <c r="K1071">
        <v>2023</v>
      </c>
      <c r="L1071">
        <v>200157.92499999999</v>
      </c>
      <c r="M1071">
        <v>27592.5</v>
      </c>
      <c r="N1071">
        <v>0</v>
      </c>
      <c r="O1071">
        <v>4</v>
      </c>
      <c r="P1071">
        <v>4.5</v>
      </c>
      <c r="Q1071">
        <v>2</v>
      </c>
      <c r="R1071">
        <v>8</v>
      </c>
      <c r="S1071">
        <v>4</v>
      </c>
      <c r="T1071">
        <v>3.25</v>
      </c>
      <c r="U1071">
        <v>4</v>
      </c>
      <c r="V1071">
        <v>9999</v>
      </c>
      <c r="W1071">
        <v>1.1299459999999999</v>
      </c>
      <c r="X1071">
        <v>1091.58</v>
      </c>
      <c r="Y1071">
        <v>1439.4271120000001</v>
      </c>
      <c r="Z1071">
        <v>165</v>
      </c>
      <c r="AM1071">
        <v>165</v>
      </c>
    </row>
    <row r="1072" spans="1:39" x14ac:dyDescent="0.25">
      <c r="A1072">
        <v>2002</v>
      </c>
      <c r="B1072">
        <v>41</v>
      </c>
      <c r="C1072">
        <v>21</v>
      </c>
      <c r="D1072">
        <v>21</v>
      </c>
      <c r="E1072">
        <v>1352.71</v>
      </c>
      <c r="F1072">
        <v>33320.387990000003</v>
      </c>
      <c r="G1072">
        <v>31956.5</v>
      </c>
      <c r="H1072">
        <v>16070.97</v>
      </c>
      <c r="I1072">
        <v>1957.3356249999999</v>
      </c>
      <c r="J1072">
        <v>1245.1400000000001</v>
      </c>
      <c r="K1072">
        <v>2023</v>
      </c>
      <c r="L1072">
        <v>210978.68669999999</v>
      </c>
      <c r="M1072">
        <v>31956.5</v>
      </c>
      <c r="N1072">
        <v>0</v>
      </c>
      <c r="O1072">
        <v>4</v>
      </c>
      <c r="P1072">
        <v>4.5</v>
      </c>
      <c r="Q1072">
        <v>2</v>
      </c>
      <c r="R1072">
        <v>8</v>
      </c>
      <c r="S1072">
        <v>4</v>
      </c>
      <c r="T1072">
        <v>3.25</v>
      </c>
      <c r="U1072">
        <v>4</v>
      </c>
      <c r="V1072">
        <v>9999</v>
      </c>
      <c r="W1072">
        <v>1</v>
      </c>
      <c r="X1072">
        <v>1035.4100000000001</v>
      </c>
      <c r="Y1072">
        <v>1363.8879899999999</v>
      </c>
      <c r="Z1072">
        <v>148</v>
      </c>
    </row>
    <row r="1073" spans="1:39" x14ac:dyDescent="0.25">
      <c r="A1073">
        <v>2003</v>
      </c>
      <c r="B1073">
        <v>45</v>
      </c>
      <c r="C1073">
        <v>23</v>
      </c>
      <c r="D1073">
        <v>20</v>
      </c>
      <c r="E1073">
        <v>1692.74</v>
      </c>
      <c r="F1073">
        <v>38215.06566</v>
      </c>
      <c r="G1073">
        <v>36946.5</v>
      </c>
      <c r="H1073">
        <v>13523.09</v>
      </c>
      <c r="I1073">
        <v>2081.9352749999998</v>
      </c>
      <c r="J1073">
        <v>1519.99</v>
      </c>
      <c r="K1073">
        <v>2026</v>
      </c>
      <c r="L1073">
        <v>168158.6667</v>
      </c>
      <c r="M1073">
        <v>36946.5</v>
      </c>
      <c r="N1073">
        <v>0</v>
      </c>
      <c r="O1073">
        <v>4</v>
      </c>
      <c r="P1073">
        <v>4.5</v>
      </c>
      <c r="Q1073">
        <v>2</v>
      </c>
      <c r="R1073">
        <v>8</v>
      </c>
      <c r="S1073">
        <v>4</v>
      </c>
      <c r="T1073">
        <v>3.25</v>
      </c>
      <c r="U1073">
        <v>4</v>
      </c>
      <c r="V1073">
        <v>9999</v>
      </c>
      <c r="W1073">
        <v>1.0213030000000001</v>
      </c>
      <c r="X1073">
        <v>890.51</v>
      </c>
      <c r="Y1073">
        <v>1268.5656610000001</v>
      </c>
      <c r="Z1073">
        <v>140</v>
      </c>
      <c r="AM1073">
        <v>140</v>
      </c>
    </row>
    <row r="1074" spans="1:39" x14ac:dyDescent="0.25">
      <c r="A1074">
        <v>2001</v>
      </c>
      <c r="B1074">
        <v>44</v>
      </c>
      <c r="C1074">
        <v>29</v>
      </c>
      <c r="D1074">
        <v>22</v>
      </c>
      <c r="E1074">
        <v>2682.16</v>
      </c>
      <c r="F1074">
        <v>81146.076149999994</v>
      </c>
      <c r="G1074">
        <v>76998</v>
      </c>
      <c r="H1074">
        <v>33297.93</v>
      </c>
      <c r="I1074">
        <v>5093.4177</v>
      </c>
      <c r="J1074">
        <v>2362.6799999999998</v>
      </c>
      <c r="K1074">
        <v>2030</v>
      </c>
      <c r="L1074">
        <v>491476.84</v>
      </c>
      <c r="M1074">
        <v>76998</v>
      </c>
      <c r="N1074">
        <v>0</v>
      </c>
      <c r="O1074">
        <v>4</v>
      </c>
      <c r="P1074">
        <v>4.5</v>
      </c>
      <c r="Q1074">
        <v>2</v>
      </c>
      <c r="R1074">
        <v>8</v>
      </c>
      <c r="S1074">
        <v>4</v>
      </c>
      <c r="T1074">
        <v>3.25</v>
      </c>
      <c r="U1074">
        <v>4</v>
      </c>
      <c r="V1074">
        <v>9999</v>
      </c>
      <c r="W1074">
        <v>0.86666169999999998</v>
      </c>
      <c r="X1074">
        <v>2663.79</v>
      </c>
      <c r="Y1074">
        <v>4148.0761499999999</v>
      </c>
      <c r="Z1074">
        <v>164</v>
      </c>
    </row>
    <row r="1075" spans="1:39" x14ac:dyDescent="0.25">
      <c r="A1075">
        <v>1997</v>
      </c>
      <c r="B1075">
        <v>28</v>
      </c>
      <c r="C1075">
        <v>27</v>
      </c>
      <c r="D1075">
        <v>27</v>
      </c>
      <c r="E1075">
        <v>2644.64</v>
      </c>
      <c r="F1075">
        <v>81088.512520000004</v>
      </c>
      <c r="G1075">
        <v>68910.67</v>
      </c>
      <c r="H1075">
        <v>45375.79</v>
      </c>
      <c r="I1075">
        <v>5909.0899529999997</v>
      </c>
      <c r="J1075">
        <v>2423.09</v>
      </c>
      <c r="K1075">
        <v>2024</v>
      </c>
      <c r="L1075">
        <v>936292.5675</v>
      </c>
      <c r="M1075">
        <v>68910.67</v>
      </c>
      <c r="N1075">
        <v>1</v>
      </c>
      <c r="O1075">
        <v>4</v>
      </c>
      <c r="P1075">
        <v>4.5</v>
      </c>
      <c r="Q1075">
        <v>2</v>
      </c>
      <c r="R1075">
        <v>8</v>
      </c>
      <c r="S1075">
        <v>4</v>
      </c>
      <c r="T1075">
        <v>3.25</v>
      </c>
      <c r="U1075">
        <v>4</v>
      </c>
      <c r="V1075">
        <v>9999</v>
      </c>
      <c r="W1075">
        <v>1.066578</v>
      </c>
      <c r="X1075">
        <v>8902.0400000000009</v>
      </c>
      <c r="Y1075">
        <v>12177.84252</v>
      </c>
      <c r="Z1075">
        <v>207</v>
      </c>
      <c r="AM1075">
        <v>207</v>
      </c>
    </row>
    <row r="1076" spans="1:39" x14ac:dyDescent="0.25">
      <c r="A1076">
        <v>2002</v>
      </c>
      <c r="B1076">
        <v>35</v>
      </c>
      <c r="C1076">
        <v>22</v>
      </c>
      <c r="D1076">
        <v>22</v>
      </c>
      <c r="E1076">
        <v>2100.17</v>
      </c>
      <c r="F1076">
        <v>46471.095609999997</v>
      </c>
      <c r="G1076">
        <v>45296.800000000003</v>
      </c>
      <c r="H1076">
        <v>19038.48</v>
      </c>
      <c r="I1076">
        <v>2774.4290000000001</v>
      </c>
      <c r="J1076">
        <v>1875.46</v>
      </c>
      <c r="K1076">
        <v>2024</v>
      </c>
      <c r="L1076">
        <v>247072.54500000001</v>
      </c>
      <c r="M1076">
        <v>45296.800000000003</v>
      </c>
      <c r="N1076">
        <v>0</v>
      </c>
      <c r="O1076">
        <v>4</v>
      </c>
      <c r="P1076">
        <v>4.5</v>
      </c>
      <c r="Q1076">
        <v>2</v>
      </c>
      <c r="R1076">
        <v>8</v>
      </c>
      <c r="S1076">
        <v>4</v>
      </c>
      <c r="T1076">
        <v>3.25</v>
      </c>
      <c r="U1076">
        <v>4</v>
      </c>
      <c r="V1076">
        <v>9999</v>
      </c>
      <c r="W1076">
        <v>0.8399972</v>
      </c>
      <c r="X1076">
        <v>859.98</v>
      </c>
      <c r="Y1076">
        <v>1174.2956099999999</v>
      </c>
      <c r="Z1076">
        <v>149</v>
      </c>
      <c r="AM1076">
        <v>149</v>
      </c>
    </row>
    <row r="1077" spans="1:39" x14ac:dyDescent="0.25">
      <c r="A1077">
        <v>2001</v>
      </c>
      <c r="B1077">
        <v>35</v>
      </c>
      <c r="C1077">
        <v>23</v>
      </c>
      <c r="D1077">
        <v>23</v>
      </c>
      <c r="E1077">
        <v>3781.24</v>
      </c>
      <c r="F1077">
        <v>102555.3921</v>
      </c>
      <c r="G1077">
        <v>98226.33</v>
      </c>
      <c r="H1077">
        <v>51309.73</v>
      </c>
      <c r="I1077">
        <v>6497.67173</v>
      </c>
      <c r="J1077">
        <v>3625.05</v>
      </c>
      <c r="K1077">
        <v>2024</v>
      </c>
      <c r="L1077">
        <v>717371.21829999995</v>
      </c>
      <c r="M1077">
        <v>98226.33</v>
      </c>
      <c r="N1077">
        <v>0</v>
      </c>
      <c r="O1077">
        <v>4</v>
      </c>
      <c r="P1077">
        <v>4.5</v>
      </c>
      <c r="Q1077">
        <v>2</v>
      </c>
      <c r="R1077">
        <v>8</v>
      </c>
      <c r="S1077">
        <v>4</v>
      </c>
      <c r="T1077">
        <v>3.25</v>
      </c>
      <c r="U1077">
        <v>4</v>
      </c>
      <c r="V1077">
        <v>9999</v>
      </c>
      <c r="W1077">
        <v>1</v>
      </c>
      <c r="X1077">
        <v>3174.16</v>
      </c>
      <c r="Y1077">
        <v>4329.0620580000004</v>
      </c>
      <c r="Z1077">
        <v>158</v>
      </c>
    </row>
    <row r="1078" spans="1:39" x14ac:dyDescent="0.25">
      <c r="A1078">
        <v>2003</v>
      </c>
      <c r="B1078">
        <v>39</v>
      </c>
      <c r="C1078">
        <v>21</v>
      </c>
      <c r="D1078">
        <v>21</v>
      </c>
      <c r="E1078">
        <v>4984.8</v>
      </c>
      <c r="F1078">
        <v>94506.776360000003</v>
      </c>
      <c r="G1078">
        <v>91043.5</v>
      </c>
      <c r="H1078">
        <v>59060.6</v>
      </c>
      <c r="I1078">
        <v>5130.3012250000002</v>
      </c>
      <c r="J1078">
        <v>4675.04</v>
      </c>
      <c r="K1078">
        <v>2024</v>
      </c>
      <c r="L1078">
        <v>698156</v>
      </c>
      <c r="M1078">
        <v>91043.5</v>
      </c>
      <c r="N1078">
        <v>1</v>
      </c>
      <c r="O1078">
        <v>4</v>
      </c>
      <c r="P1078">
        <v>4.5</v>
      </c>
      <c r="Q1078">
        <v>2</v>
      </c>
      <c r="R1078">
        <v>8</v>
      </c>
      <c r="S1078">
        <v>4</v>
      </c>
      <c r="T1078">
        <v>3.25</v>
      </c>
      <c r="U1078">
        <v>4</v>
      </c>
      <c r="V1078">
        <v>9999</v>
      </c>
      <c r="W1078">
        <v>0.87052149999999995</v>
      </c>
      <c r="X1078">
        <v>2541.4</v>
      </c>
      <c r="Y1078">
        <v>3463.276355</v>
      </c>
      <c r="Z1078">
        <v>136</v>
      </c>
    </row>
    <row r="1079" spans="1:39" x14ac:dyDescent="0.25">
      <c r="A1079">
        <v>2001</v>
      </c>
      <c r="B1079">
        <v>40</v>
      </c>
      <c r="C1079">
        <v>23</v>
      </c>
      <c r="D1079">
        <v>23</v>
      </c>
      <c r="E1079">
        <v>1910.94</v>
      </c>
      <c r="F1079">
        <v>54788</v>
      </c>
      <c r="G1079">
        <v>53520</v>
      </c>
      <c r="H1079">
        <v>17435.28</v>
      </c>
      <c r="I1079">
        <v>3540.348</v>
      </c>
      <c r="J1079">
        <v>1764.79</v>
      </c>
      <c r="K1079">
        <v>2024</v>
      </c>
      <c r="L1079">
        <v>239268.5233</v>
      </c>
      <c r="M1079">
        <v>53520</v>
      </c>
      <c r="N1079">
        <v>1</v>
      </c>
      <c r="O1079">
        <v>4</v>
      </c>
      <c r="P1079">
        <v>4.5</v>
      </c>
      <c r="Q1079">
        <v>2</v>
      </c>
      <c r="R1079">
        <v>8</v>
      </c>
      <c r="S1079">
        <v>4</v>
      </c>
      <c r="T1079">
        <v>3.25</v>
      </c>
      <c r="U1079">
        <v>4</v>
      </c>
      <c r="V1079">
        <v>9999</v>
      </c>
      <c r="W1079">
        <v>1</v>
      </c>
      <c r="X1079">
        <v>0</v>
      </c>
      <c r="Y1079">
        <v>1268</v>
      </c>
      <c r="Z1079">
        <v>157</v>
      </c>
    </row>
    <row r="1080" spans="1:39" x14ac:dyDescent="0.25">
      <c r="A1080">
        <v>2003</v>
      </c>
      <c r="B1080">
        <v>42</v>
      </c>
      <c r="C1080">
        <v>21</v>
      </c>
      <c r="D1080">
        <v>21</v>
      </c>
      <c r="E1080">
        <v>1577.21</v>
      </c>
      <c r="F1080">
        <v>32001.72208</v>
      </c>
      <c r="G1080">
        <v>31021.599999999999</v>
      </c>
      <c r="H1080">
        <v>11595.55</v>
      </c>
      <c r="I1080">
        <v>1748.0671600000001</v>
      </c>
      <c r="J1080">
        <v>1393.92</v>
      </c>
      <c r="K1080">
        <v>2024</v>
      </c>
      <c r="L1080">
        <v>138575.13750000001</v>
      </c>
      <c r="M1080">
        <v>31021.599999999999</v>
      </c>
      <c r="N1080">
        <v>0</v>
      </c>
      <c r="O1080">
        <v>4</v>
      </c>
      <c r="P1080">
        <v>4.5</v>
      </c>
      <c r="Q1080">
        <v>2</v>
      </c>
      <c r="R1080">
        <v>8</v>
      </c>
      <c r="S1080">
        <v>4</v>
      </c>
      <c r="T1080">
        <v>3.25</v>
      </c>
      <c r="U1080">
        <v>4</v>
      </c>
      <c r="V1080">
        <v>9999</v>
      </c>
      <c r="W1080">
        <v>1</v>
      </c>
      <c r="X1080">
        <v>722.24</v>
      </c>
      <c r="Y1080">
        <v>980.12208399999997</v>
      </c>
      <c r="Z1080">
        <v>135</v>
      </c>
    </row>
    <row r="1081" spans="1:39" x14ac:dyDescent="0.25">
      <c r="A1081">
        <v>2001</v>
      </c>
      <c r="B1081">
        <v>42</v>
      </c>
      <c r="C1081">
        <v>23</v>
      </c>
      <c r="D1081">
        <v>23</v>
      </c>
      <c r="E1081">
        <v>1201.6199999999999</v>
      </c>
      <c r="F1081">
        <v>33686.281869999999</v>
      </c>
      <c r="G1081">
        <v>32131</v>
      </c>
      <c r="H1081">
        <v>15192.68</v>
      </c>
      <c r="I1081">
        <v>2125.4656500000001</v>
      </c>
      <c r="J1081">
        <v>1103.49</v>
      </c>
      <c r="K1081">
        <v>2024</v>
      </c>
      <c r="L1081">
        <v>213760.995</v>
      </c>
      <c r="M1081">
        <v>32131</v>
      </c>
      <c r="N1081">
        <v>1</v>
      </c>
      <c r="O1081">
        <v>4</v>
      </c>
      <c r="P1081">
        <v>4.5</v>
      </c>
      <c r="Q1081">
        <v>2</v>
      </c>
      <c r="R1081">
        <v>8</v>
      </c>
      <c r="S1081">
        <v>4</v>
      </c>
      <c r="T1081">
        <v>3.25</v>
      </c>
      <c r="U1081">
        <v>4</v>
      </c>
      <c r="V1081">
        <v>9999</v>
      </c>
      <c r="W1081">
        <v>0.84822109999999995</v>
      </c>
      <c r="X1081">
        <v>1145.74</v>
      </c>
      <c r="Y1081">
        <v>1555.281872</v>
      </c>
      <c r="Z1081">
        <v>157</v>
      </c>
    </row>
    <row r="1082" spans="1:39" x14ac:dyDescent="0.25">
      <c r="A1082">
        <v>2001</v>
      </c>
      <c r="B1082">
        <v>50</v>
      </c>
      <c r="C1082">
        <v>23</v>
      </c>
      <c r="D1082">
        <v>23</v>
      </c>
      <c r="E1082">
        <v>1359.09</v>
      </c>
      <c r="F1082">
        <v>24544.328000000001</v>
      </c>
      <c r="G1082">
        <v>22331.25</v>
      </c>
      <c r="H1082">
        <v>16417.18</v>
      </c>
      <c r="I1082">
        <v>1477.212188</v>
      </c>
      <c r="J1082">
        <v>1263.32</v>
      </c>
      <c r="K1082">
        <v>2024</v>
      </c>
      <c r="L1082">
        <v>237994.47829999999</v>
      </c>
      <c r="M1082">
        <v>22331.25</v>
      </c>
      <c r="N1082">
        <v>1</v>
      </c>
      <c r="O1082">
        <v>4</v>
      </c>
      <c r="P1082">
        <v>4.5</v>
      </c>
      <c r="Q1082">
        <v>2</v>
      </c>
      <c r="R1082">
        <v>8</v>
      </c>
      <c r="S1082">
        <v>4</v>
      </c>
      <c r="T1082">
        <v>3.25</v>
      </c>
      <c r="U1082">
        <v>4</v>
      </c>
      <c r="V1082">
        <v>9999</v>
      </c>
      <c r="W1082">
        <v>1.3086420000000001</v>
      </c>
      <c r="X1082">
        <v>1658.35</v>
      </c>
      <c r="Y1082">
        <v>2213.0779950000001</v>
      </c>
      <c r="Z1082">
        <v>158</v>
      </c>
      <c r="AM1082">
        <v>158</v>
      </c>
    </row>
    <row r="1083" spans="1:39" x14ac:dyDescent="0.25">
      <c r="A1083">
        <v>1998</v>
      </c>
      <c r="B1083">
        <v>20</v>
      </c>
      <c r="C1083">
        <v>27</v>
      </c>
      <c r="D1083">
        <v>27</v>
      </c>
      <c r="E1083">
        <v>832.83</v>
      </c>
      <c r="F1083">
        <v>23401.44846</v>
      </c>
      <c r="G1083">
        <v>22235.33</v>
      </c>
      <c r="H1083">
        <v>11483.56</v>
      </c>
      <c r="I1083">
        <v>1797.726431</v>
      </c>
      <c r="J1083">
        <v>745.17</v>
      </c>
      <c r="K1083">
        <v>2025</v>
      </c>
      <c r="L1083">
        <v>209212.54</v>
      </c>
      <c r="M1083">
        <v>22235.33</v>
      </c>
      <c r="N1083">
        <v>1</v>
      </c>
      <c r="O1083">
        <v>4</v>
      </c>
      <c r="P1083">
        <v>4.5</v>
      </c>
      <c r="Q1083">
        <v>2</v>
      </c>
      <c r="R1083">
        <v>8</v>
      </c>
      <c r="S1083">
        <v>4</v>
      </c>
      <c r="T1083">
        <v>3.25</v>
      </c>
      <c r="U1083">
        <v>4</v>
      </c>
      <c r="V1083">
        <v>9999</v>
      </c>
      <c r="W1083">
        <v>0.68729609999999997</v>
      </c>
      <c r="X1083">
        <v>823.06</v>
      </c>
      <c r="Y1083">
        <v>1166.1184559999999</v>
      </c>
      <c r="Z1083">
        <v>204</v>
      </c>
      <c r="AM1083">
        <v>204</v>
      </c>
    </row>
    <row r="1084" spans="1:39" x14ac:dyDescent="0.25">
      <c r="A1084">
        <v>2003</v>
      </c>
      <c r="B1084">
        <v>33</v>
      </c>
      <c r="C1084">
        <v>22</v>
      </c>
      <c r="D1084">
        <v>22</v>
      </c>
      <c r="E1084">
        <v>1419.98</v>
      </c>
      <c r="F1084">
        <v>38537.507870000001</v>
      </c>
      <c r="G1084">
        <v>37867.67</v>
      </c>
      <c r="H1084">
        <v>11509.9</v>
      </c>
      <c r="I1084">
        <v>2133.8432050000001</v>
      </c>
      <c r="J1084">
        <v>1317.9</v>
      </c>
      <c r="K1084">
        <v>2025</v>
      </c>
      <c r="L1084">
        <v>135826.03330000001</v>
      </c>
      <c r="M1084">
        <v>37867.67</v>
      </c>
      <c r="N1084">
        <v>1</v>
      </c>
      <c r="O1084">
        <v>4</v>
      </c>
      <c r="P1084">
        <v>4.5</v>
      </c>
      <c r="Q1084">
        <v>2</v>
      </c>
      <c r="R1084">
        <v>8</v>
      </c>
      <c r="S1084">
        <v>4</v>
      </c>
      <c r="T1084">
        <v>3.25</v>
      </c>
      <c r="U1084">
        <v>4</v>
      </c>
      <c r="V1084">
        <v>9999</v>
      </c>
      <c r="W1084">
        <v>0.99450700000000003</v>
      </c>
      <c r="X1084">
        <v>474.75</v>
      </c>
      <c r="Y1084">
        <v>669.83787099999995</v>
      </c>
      <c r="Z1084">
        <v>136</v>
      </c>
      <c r="AM1084">
        <v>136</v>
      </c>
    </row>
    <row r="1085" spans="1:39" x14ac:dyDescent="0.25">
      <c r="A1085">
        <v>1994</v>
      </c>
      <c r="B1085">
        <v>26</v>
      </c>
      <c r="C1085">
        <v>31</v>
      </c>
      <c r="D1085">
        <v>31</v>
      </c>
      <c r="E1085">
        <v>1518.41</v>
      </c>
      <c r="F1085">
        <v>58999.609550000001</v>
      </c>
      <c r="G1085">
        <v>54381</v>
      </c>
      <c r="H1085">
        <v>23989.9</v>
      </c>
      <c r="I1085">
        <v>5462.5714500000004</v>
      </c>
      <c r="J1085">
        <v>1357.77</v>
      </c>
      <c r="K1085">
        <v>2025</v>
      </c>
      <c r="L1085">
        <v>559118.02500000002</v>
      </c>
      <c r="M1085">
        <v>54381</v>
      </c>
      <c r="N1085">
        <v>0</v>
      </c>
      <c r="O1085">
        <v>4</v>
      </c>
      <c r="P1085">
        <v>4.5</v>
      </c>
      <c r="Q1085">
        <v>2</v>
      </c>
      <c r="R1085">
        <v>8</v>
      </c>
      <c r="S1085">
        <v>4</v>
      </c>
      <c r="T1085">
        <v>3.25</v>
      </c>
      <c r="U1085">
        <v>4</v>
      </c>
      <c r="V1085">
        <v>9999</v>
      </c>
      <c r="W1085">
        <v>1.068991</v>
      </c>
      <c r="X1085">
        <v>3284.15</v>
      </c>
      <c r="Y1085">
        <v>4618.6095500000001</v>
      </c>
      <c r="Z1085">
        <v>246</v>
      </c>
    </row>
    <row r="1086" spans="1:39" x14ac:dyDescent="0.25">
      <c r="A1086">
        <v>2000</v>
      </c>
      <c r="B1086">
        <v>36</v>
      </c>
      <c r="C1086">
        <v>25</v>
      </c>
      <c r="D1086">
        <v>25</v>
      </c>
      <c r="E1086">
        <v>977.81</v>
      </c>
      <c r="F1086">
        <v>36944.404970000003</v>
      </c>
      <c r="G1086">
        <v>35610.33</v>
      </c>
      <c r="H1086">
        <v>13562.86</v>
      </c>
      <c r="I1086">
        <v>2530.1139469999998</v>
      </c>
      <c r="J1086">
        <v>923.04</v>
      </c>
      <c r="K1086">
        <v>2025</v>
      </c>
      <c r="L1086">
        <v>204441.6942</v>
      </c>
      <c r="M1086">
        <v>35610.33</v>
      </c>
      <c r="N1086">
        <v>0</v>
      </c>
      <c r="O1086">
        <v>4</v>
      </c>
      <c r="P1086">
        <v>4.5</v>
      </c>
      <c r="Q1086">
        <v>2</v>
      </c>
      <c r="R1086">
        <v>8</v>
      </c>
      <c r="S1086">
        <v>4</v>
      </c>
      <c r="T1086">
        <v>3.25</v>
      </c>
      <c r="U1086">
        <v>4</v>
      </c>
      <c r="V1086">
        <v>9999</v>
      </c>
      <c r="W1086">
        <v>0.87621470000000001</v>
      </c>
      <c r="X1086">
        <v>953.71</v>
      </c>
      <c r="Y1086">
        <v>1334.0749659999999</v>
      </c>
      <c r="Z1086">
        <v>169</v>
      </c>
      <c r="AM1086">
        <v>169</v>
      </c>
    </row>
    <row r="1087" spans="1:39" x14ac:dyDescent="0.25">
      <c r="A1087">
        <v>2002</v>
      </c>
      <c r="B1087">
        <v>37</v>
      </c>
      <c r="C1087">
        <v>23</v>
      </c>
      <c r="D1087">
        <v>23</v>
      </c>
      <c r="E1087">
        <v>979.42</v>
      </c>
      <c r="F1087">
        <v>28842.187809999999</v>
      </c>
      <c r="G1087">
        <v>27974.67</v>
      </c>
      <c r="H1087">
        <v>11548.49</v>
      </c>
      <c r="I1087">
        <v>1713.448537</v>
      </c>
      <c r="J1087">
        <v>897.02</v>
      </c>
      <c r="K1087">
        <v>2025</v>
      </c>
      <c r="L1087">
        <v>146996.7708</v>
      </c>
      <c r="M1087">
        <v>27974.67</v>
      </c>
      <c r="N1087">
        <v>1</v>
      </c>
      <c r="O1087">
        <v>4</v>
      </c>
      <c r="P1087">
        <v>4.5</v>
      </c>
      <c r="Q1087">
        <v>2</v>
      </c>
      <c r="R1087">
        <v>8</v>
      </c>
      <c r="S1087">
        <v>4</v>
      </c>
      <c r="T1087">
        <v>3.25</v>
      </c>
      <c r="U1087">
        <v>4</v>
      </c>
      <c r="V1087">
        <v>9999</v>
      </c>
      <c r="W1087">
        <v>0.87781940000000003</v>
      </c>
      <c r="X1087">
        <v>616.76</v>
      </c>
      <c r="Y1087">
        <v>867.51781100000005</v>
      </c>
      <c r="Z1087">
        <v>145</v>
      </c>
      <c r="AM1087">
        <v>145</v>
      </c>
    </row>
    <row r="1088" spans="1:39" x14ac:dyDescent="0.25">
      <c r="A1088">
        <v>2002</v>
      </c>
      <c r="B1088">
        <v>37</v>
      </c>
      <c r="C1088">
        <v>23</v>
      </c>
      <c r="D1088">
        <v>23</v>
      </c>
      <c r="E1088">
        <v>2171.88</v>
      </c>
      <c r="F1088">
        <v>58858.568120000004</v>
      </c>
      <c r="G1088">
        <v>56800</v>
      </c>
      <c r="H1088">
        <v>23841.54</v>
      </c>
      <c r="I1088">
        <v>3479</v>
      </c>
      <c r="J1088">
        <v>1924.77</v>
      </c>
      <c r="K1088">
        <v>2025</v>
      </c>
      <c r="L1088">
        <v>312130.52</v>
      </c>
      <c r="M1088">
        <v>56800</v>
      </c>
      <c r="N1088">
        <v>0</v>
      </c>
      <c r="O1088">
        <v>4</v>
      </c>
      <c r="P1088">
        <v>4.5</v>
      </c>
      <c r="Q1088">
        <v>2</v>
      </c>
      <c r="R1088">
        <v>8</v>
      </c>
      <c r="S1088">
        <v>4</v>
      </c>
      <c r="T1088">
        <v>3.25</v>
      </c>
      <c r="U1088">
        <v>4</v>
      </c>
      <c r="V1088">
        <v>9999</v>
      </c>
      <c r="W1088">
        <v>1.018804</v>
      </c>
      <c r="X1088">
        <v>1466.34</v>
      </c>
      <c r="Y1088">
        <v>2058.568115</v>
      </c>
      <c r="Z1088">
        <v>148</v>
      </c>
    </row>
    <row r="1089" spans="1:39" x14ac:dyDescent="0.25">
      <c r="A1089">
        <v>2002</v>
      </c>
      <c r="B1089">
        <v>40</v>
      </c>
      <c r="C1089">
        <v>23</v>
      </c>
      <c r="D1089">
        <v>22</v>
      </c>
      <c r="E1089">
        <v>1193.8499999999999</v>
      </c>
      <c r="F1089">
        <v>34606.416660000003</v>
      </c>
      <c r="G1089">
        <v>33521.43</v>
      </c>
      <c r="H1089">
        <v>13451.34</v>
      </c>
      <c r="I1089">
        <v>2053.1875879999998</v>
      </c>
      <c r="J1089">
        <v>1066.98</v>
      </c>
      <c r="K1089">
        <v>2025</v>
      </c>
      <c r="L1089">
        <v>174268.99</v>
      </c>
      <c r="M1089">
        <v>33521.43</v>
      </c>
      <c r="N1089">
        <v>1</v>
      </c>
      <c r="O1089">
        <v>4</v>
      </c>
      <c r="P1089">
        <v>4.5</v>
      </c>
      <c r="Q1089">
        <v>2</v>
      </c>
      <c r="R1089">
        <v>8</v>
      </c>
      <c r="S1089">
        <v>4</v>
      </c>
      <c r="T1089">
        <v>3.25</v>
      </c>
      <c r="U1089">
        <v>4</v>
      </c>
      <c r="V1089">
        <v>9999</v>
      </c>
      <c r="W1089">
        <v>0.90283659999999999</v>
      </c>
      <c r="X1089">
        <v>774.7</v>
      </c>
      <c r="Y1089">
        <v>1084.98666</v>
      </c>
      <c r="Z1089">
        <v>147</v>
      </c>
      <c r="AM1089">
        <v>147</v>
      </c>
    </row>
    <row r="1090" spans="1:39" x14ac:dyDescent="0.25">
      <c r="A1090">
        <v>2003</v>
      </c>
      <c r="B1090">
        <v>40</v>
      </c>
      <c r="C1090">
        <v>22</v>
      </c>
      <c r="D1090">
        <v>22</v>
      </c>
      <c r="E1090">
        <v>957.92</v>
      </c>
      <c r="F1090">
        <v>20221.222099999999</v>
      </c>
      <c r="G1090">
        <v>19430.669999999998</v>
      </c>
      <c r="H1090">
        <v>7392.6</v>
      </c>
      <c r="I1090">
        <v>1094.9182539999999</v>
      </c>
      <c r="J1090">
        <v>879.75</v>
      </c>
      <c r="K1090">
        <v>2025</v>
      </c>
      <c r="L1090">
        <v>94806.854999999996</v>
      </c>
      <c r="M1090">
        <v>19430.669999999998</v>
      </c>
      <c r="N1090">
        <v>1</v>
      </c>
      <c r="O1090">
        <v>4</v>
      </c>
      <c r="P1090">
        <v>4.5</v>
      </c>
      <c r="Q1090">
        <v>2</v>
      </c>
      <c r="R1090">
        <v>8</v>
      </c>
      <c r="S1090">
        <v>4</v>
      </c>
      <c r="T1090">
        <v>3.25</v>
      </c>
      <c r="U1090">
        <v>4</v>
      </c>
      <c r="V1090">
        <v>9999</v>
      </c>
      <c r="W1090">
        <v>2.1537419999999998</v>
      </c>
      <c r="X1090">
        <v>563.22</v>
      </c>
      <c r="Y1090">
        <v>790.55209600000001</v>
      </c>
      <c r="Z1090">
        <v>143</v>
      </c>
      <c r="AM1090">
        <v>143</v>
      </c>
    </row>
    <row r="1091" spans="1:39" x14ac:dyDescent="0.25">
      <c r="A1091">
        <v>2002</v>
      </c>
      <c r="B1091">
        <v>41</v>
      </c>
      <c r="C1091">
        <v>23</v>
      </c>
      <c r="D1091">
        <v>23</v>
      </c>
      <c r="E1091">
        <v>957.93</v>
      </c>
      <c r="F1091">
        <v>22718.181639999999</v>
      </c>
      <c r="G1091">
        <v>21571.5</v>
      </c>
      <c r="H1091">
        <v>9273.32</v>
      </c>
      <c r="I1091">
        <v>1321.254375</v>
      </c>
      <c r="J1091">
        <v>851.2</v>
      </c>
      <c r="K1091">
        <v>2025</v>
      </c>
      <c r="L1091">
        <v>127014.9083</v>
      </c>
      <c r="M1091">
        <v>21571.5</v>
      </c>
      <c r="N1091">
        <v>1</v>
      </c>
      <c r="O1091">
        <v>4</v>
      </c>
      <c r="P1091">
        <v>4.5</v>
      </c>
      <c r="Q1091">
        <v>2</v>
      </c>
      <c r="R1091">
        <v>8</v>
      </c>
      <c r="S1091">
        <v>4</v>
      </c>
      <c r="T1091">
        <v>3.25</v>
      </c>
      <c r="U1091">
        <v>4</v>
      </c>
      <c r="V1091">
        <v>9999</v>
      </c>
      <c r="W1091">
        <v>7.6020029999999998</v>
      </c>
      <c r="X1091">
        <v>820.58</v>
      </c>
      <c r="Y1091">
        <v>1146.681638</v>
      </c>
      <c r="Z1091">
        <v>151</v>
      </c>
      <c r="AM1091">
        <v>151</v>
      </c>
    </row>
    <row r="1092" spans="1:39" x14ac:dyDescent="0.25">
      <c r="A1092">
        <v>2003</v>
      </c>
      <c r="B1092">
        <v>42</v>
      </c>
      <c r="C1092">
        <v>22</v>
      </c>
      <c r="D1092">
        <v>22</v>
      </c>
      <c r="E1092">
        <v>1854.7</v>
      </c>
      <c r="F1092">
        <v>42056.63983</v>
      </c>
      <c r="G1092">
        <v>40816.14</v>
      </c>
      <c r="H1092">
        <v>16051.82</v>
      </c>
      <c r="I1092">
        <v>2299.9894899999999</v>
      </c>
      <c r="J1092">
        <v>1750.1</v>
      </c>
      <c r="K1092">
        <v>2025</v>
      </c>
      <c r="L1092">
        <v>189116.3217</v>
      </c>
      <c r="M1092">
        <v>40816.14</v>
      </c>
      <c r="N1092">
        <v>1</v>
      </c>
      <c r="O1092">
        <v>4</v>
      </c>
      <c r="P1092">
        <v>4.5</v>
      </c>
      <c r="Q1092">
        <v>2</v>
      </c>
      <c r="R1092">
        <v>8</v>
      </c>
      <c r="S1092">
        <v>4</v>
      </c>
      <c r="T1092">
        <v>3.25</v>
      </c>
      <c r="U1092">
        <v>4</v>
      </c>
      <c r="V1092">
        <v>9999</v>
      </c>
      <c r="W1092">
        <v>1.0808</v>
      </c>
      <c r="X1092">
        <v>883.97</v>
      </c>
      <c r="Y1092">
        <v>1240.499828</v>
      </c>
      <c r="Z1092">
        <v>134</v>
      </c>
      <c r="AM1092">
        <v>134</v>
      </c>
    </row>
    <row r="1093" spans="1:39" x14ac:dyDescent="0.25">
      <c r="A1093">
        <v>2003</v>
      </c>
      <c r="B1093">
        <v>51</v>
      </c>
      <c r="C1093">
        <v>22</v>
      </c>
      <c r="D1093">
        <v>22</v>
      </c>
      <c r="E1093">
        <v>1289.69</v>
      </c>
      <c r="F1093">
        <v>27110.777099999999</v>
      </c>
      <c r="G1093">
        <v>25522</v>
      </c>
      <c r="H1093">
        <v>14449.69</v>
      </c>
      <c r="I1093">
        <v>1438.1647</v>
      </c>
      <c r="J1093">
        <v>1236.6500000000001</v>
      </c>
      <c r="K1093">
        <v>2025</v>
      </c>
      <c r="L1093">
        <v>175692.6</v>
      </c>
      <c r="M1093">
        <v>25522</v>
      </c>
      <c r="N1093">
        <v>0</v>
      </c>
      <c r="O1093">
        <v>4</v>
      </c>
      <c r="P1093">
        <v>4.5</v>
      </c>
      <c r="Q1093">
        <v>2</v>
      </c>
      <c r="R1093">
        <v>8</v>
      </c>
      <c r="S1093">
        <v>4</v>
      </c>
      <c r="T1093">
        <v>3.25</v>
      </c>
      <c r="U1093">
        <v>4</v>
      </c>
      <c r="V1093">
        <v>9999</v>
      </c>
      <c r="W1093">
        <v>0.99802919999999995</v>
      </c>
      <c r="X1093">
        <v>1167.43</v>
      </c>
      <c r="Y1093">
        <v>1588.7771029999999</v>
      </c>
      <c r="Z1093">
        <v>135</v>
      </c>
    </row>
    <row r="1094" spans="1:39" x14ac:dyDescent="0.25">
      <c r="A1094">
        <v>2000</v>
      </c>
      <c r="B1094">
        <v>57</v>
      </c>
      <c r="C1094">
        <v>28</v>
      </c>
      <c r="D1094">
        <v>25</v>
      </c>
      <c r="E1094">
        <v>404.98</v>
      </c>
      <c r="F1094">
        <v>5672.1292579999999</v>
      </c>
      <c r="G1094">
        <v>4461</v>
      </c>
      <c r="H1094">
        <v>2750.28</v>
      </c>
      <c r="I1094">
        <v>316.95405</v>
      </c>
      <c r="J1094">
        <v>340.52</v>
      </c>
      <c r="K1094">
        <v>2028</v>
      </c>
      <c r="L1094">
        <v>51140.94917</v>
      </c>
      <c r="M1094">
        <v>4461</v>
      </c>
      <c r="N1094">
        <v>1</v>
      </c>
      <c r="O1094">
        <v>4</v>
      </c>
      <c r="P1094">
        <v>4.5</v>
      </c>
      <c r="Q1094">
        <v>2</v>
      </c>
      <c r="R1094">
        <v>8</v>
      </c>
      <c r="S1094">
        <v>4</v>
      </c>
      <c r="T1094">
        <v>3.25</v>
      </c>
      <c r="U1094">
        <v>4</v>
      </c>
      <c r="V1094">
        <v>9999</v>
      </c>
      <c r="W1094">
        <v>2.1259000000000001</v>
      </c>
      <c r="X1094">
        <v>881.03</v>
      </c>
      <c r="Y1094">
        <v>1211.1292579999999</v>
      </c>
      <c r="Z1094">
        <v>169</v>
      </c>
    </row>
    <row r="1095" spans="1:39" x14ac:dyDescent="0.25">
      <c r="A1095">
        <v>2003</v>
      </c>
      <c r="B1095">
        <v>51</v>
      </c>
      <c r="C1095">
        <v>31</v>
      </c>
      <c r="D1095">
        <v>22</v>
      </c>
      <c r="E1095">
        <v>245.5</v>
      </c>
      <c r="F1095">
        <v>2851.5938740000001</v>
      </c>
      <c r="G1095">
        <v>2500</v>
      </c>
      <c r="H1095">
        <v>2348.2800000000002</v>
      </c>
      <c r="I1095">
        <v>140.875</v>
      </c>
      <c r="J1095">
        <v>210.58</v>
      </c>
      <c r="K1095">
        <v>2034</v>
      </c>
      <c r="L1095">
        <v>28869.862499999999</v>
      </c>
      <c r="M1095">
        <v>2500</v>
      </c>
      <c r="N1095">
        <v>1</v>
      </c>
      <c r="O1095">
        <v>4</v>
      </c>
      <c r="P1095">
        <v>4.5</v>
      </c>
      <c r="Q1095">
        <v>2</v>
      </c>
      <c r="R1095">
        <v>8</v>
      </c>
      <c r="S1095">
        <v>4</v>
      </c>
      <c r="T1095">
        <v>3.25</v>
      </c>
      <c r="U1095">
        <v>4</v>
      </c>
      <c r="V1095">
        <v>9999</v>
      </c>
      <c r="W1095">
        <v>2</v>
      </c>
      <c r="X1095">
        <v>217.93</v>
      </c>
      <c r="Y1095">
        <v>351.59387400000003</v>
      </c>
      <c r="Z1095">
        <v>135</v>
      </c>
    </row>
    <row r="1096" spans="1:39" x14ac:dyDescent="0.25">
      <c r="A1096">
        <v>2002</v>
      </c>
      <c r="B1096">
        <v>1</v>
      </c>
      <c r="C1096">
        <v>39</v>
      </c>
      <c r="D1096">
        <v>22</v>
      </c>
      <c r="E1096">
        <v>418.23</v>
      </c>
      <c r="F1096">
        <v>29209.652460000001</v>
      </c>
      <c r="G1096">
        <v>28731</v>
      </c>
      <c r="H1096">
        <v>4824.93</v>
      </c>
      <c r="I1096">
        <v>1759.7737500000001</v>
      </c>
      <c r="J1096">
        <v>361.43</v>
      </c>
      <c r="K1096">
        <v>2041</v>
      </c>
      <c r="L1096">
        <v>62447.141669999997</v>
      </c>
      <c r="M1096">
        <v>28731</v>
      </c>
      <c r="N1096">
        <v>1</v>
      </c>
      <c r="O1096">
        <v>4</v>
      </c>
      <c r="P1096">
        <v>4.5</v>
      </c>
      <c r="Q1096">
        <v>2</v>
      </c>
      <c r="R1096">
        <v>8</v>
      </c>
      <c r="S1096">
        <v>4</v>
      </c>
      <c r="T1096">
        <v>3.25</v>
      </c>
      <c r="U1096">
        <v>4</v>
      </c>
      <c r="V1096">
        <v>9999</v>
      </c>
      <c r="W1096">
        <v>0.83932669999999998</v>
      </c>
      <c r="X1096">
        <v>204.37</v>
      </c>
      <c r="Y1096">
        <v>478.65246200000001</v>
      </c>
      <c r="Z1096">
        <v>149</v>
      </c>
    </row>
    <row r="1097" spans="1:39" x14ac:dyDescent="0.25">
      <c r="A1097">
        <v>2001</v>
      </c>
      <c r="B1097">
        <v>18</v>
      </c>
      <c r="C1097">
        <v>25</v>
      </c>
      <c r="D1097">
        <v>25</v>
      </c>
      <c r="E1097">
        <v>877.72</v>
      </c>
      <c r="F1097">
        <v>25760.700990000001</v>
      </c>
      <c r="G1097">
        <v>25170.67</v>
      </c>
      <c r="H1097">
        <v>8238.43</v>
      </c>
      <c r="I1097">
        <v>1665.03982</v>
      </c>
      <c r="J1097">
        <v>782.6</v>
      </c>
      <c r="K1097">
        <v>2026</v>
      </c>
      <c r="L1097">
        <v>118824.8875</v>
      </c>
      <c r="M1097">
        <v>25170.67</v>
      </c>
      <c r="N1097">
        <v>0</v>
      </c>
      <c r="O1097">
        <v>4</v>
      </c>
      <c r="P1097">
        <v>4.5</v>
      </c>
      <c r="Q1097">
        <v>2</v>
      </c>
      <c r="R1097">
        <v>8</v>
      </c>
      <c r="S1097">
        <v>4</v>
      </c>
      <c r="T1097">
        <v>3.25</v>
      </c>
      <c r="U1097">
        <v>4</v>
      </c>
      <c r="V1097">
        <v>9999</v>
      </c>
      <c r="W1097">
        <v>1.02458</v>
      </c>
      <c r="X1097">
        <v>403.38</v>
      </c>
      <c r="Y1097">
        <v>590.03099199999997</v>
      </c>
      <c r="Z1097">
        <v>165</v>
      </c>
      <c r="AM1097">
        <v>165</v>
      </c>
    </row>
    <row r="1098" spans="1:39" x14ac:dyDescent="0.25">
      <c r="A1098">
        <v>2003</v>
      </c>
      <c r="B1098">
        <v>26</v>
      </c>
      <c r="C1098">
        <v>23</v>
      </c>
      <c r="D1098">
        <v>23</v>
      </c>
      <c r="E1098">
        <v>1274.52</v>
      </c>
      <c r="F1098">
        <v>35618.151189999997</v>
      </c>
      <c r="G1098">
        <v>35023.5</v>
      </c>
      <c r="H1098">
        <v>9468.57</v>
      </c>
      <c r="I1098">
        <v>1973.5742250000001</v>
      </c>
      <c r="J1098">
        <v>1121.1099999999999</v>
      </c>
      <c r="K1098">
        <v>2026</v>
      </c>
      <c r="L1098">
        <v>111105.33749999999</v>
      </c>
      <c r="M1098">
        <v>35023.5</v>
      </c>
      <c r="N1098">
        <v>0</v>
      </c>
      <c r="O1098">
        <v>4</v>
      </c>
      <c r="P1098">
        <v>4.5</v>
      </c>
      <c r="Q1098">
        <v>2</v>
      </c>
      <c r="R1098">
        <v>8</v>
      </c>
      <c r="S1098">
        <v>4</v>
      </c>
      <c r="T1098">
        <v>3.25</v>
      </c>
      <c r="U1098">
        <v>4</v>
      </c>
      <c r="V1098">
        <v>9999</v>
      </c>
      <c r="W1098">
        <v>1</v>
      </c>
      <c r="X1098">
        <v>407.46</v>
      </c>
      <c r="Y1098">
        <v>594.65119400000003</v>
      </c>
      <c r="Z1098">
        <v>135</v>
      </c>
    </row>
    <row r="1099" spans="1:39" x14ac:dyDescent="0.25">
      <c r="A1099">
        <v>2003</v>
      </c>
      <c r="B1099">
        <v>29</v>
      </c>
      <c r="C1099">
        <v>23</v>
      </c>
      <c r="D1099">
        <v>23</v>
      </c>
      <c r="E1099">
        <v>3628.08</v>
      </c>
      <c r="F1099">
        <v>100944.5996</v>
      </c>
      <c r="G1099">
        <v>98924.4</v>
      </c>
      <c r="H1099">
        <v>29796.1</v>
      </c>
      <c r="I1099">
        <v>5574.38994</v>
      </c>
      <c r="J1099">
        <v>3380.38</v>
      </c>
      <c r="K1099">
        <v>2026</v>
      </c>
      <c r="L1099">
        <v>353408.12670000002</v>
      </c>
      <c r="M1099">
        <v>98924.4</v>
      </c>
      <c r="N1099">
        <v>0</v>
      </c>
      <c r="O1099">
        <v>4</v>
      </c>
      <c r="P1099">
        <v>4.5</v>
      </c>
      <c r="Q1099">
        <v>2</v>
      </c>
      <c r="R1099">
        <v>8</v>
      </c>
      <c r="S1099">
        <v>4</v>
      </c>
      <c r="T1099">
        <v>3.25</v>
      </c>
      <c r="U1099">
        <v>4</v>
      </c>
      <c r="V1099">
        <v>9999</v>
      </c>
      <c r="W1099">
        <v>1.0752710000000001</v>
      </c>
      <c r="X1099">
        <v>1386.97</v>
      </c>
      <c r="Y1099">
        <v>2020.1995770000001</v>
      </c>
      <c r="Z1099">
        <v>136</v>
      </c>
      <c r="AM1099">
        <v>136</v>
      </c>
    </row>
    <row r="1100" spans="1:39" x14ac:dyDescent="0.25">
      <c r="A1100">
        <v>2002</v>
      </c>
      <c r="B1100">
        <v>36</v>
      </c>
      <c r="C1100">
        <v>24</v>
      </c>
      <c r="D1100">
        <v>24</v>
      </c>
      <c r="E1100">
        <v>1151.72</v>
      </c>
      <c r="F1100">
        <v>28073.774089999999</v>
      </c>
      <c r="G1100">
        <v>26017.33</v>
      </c>
      <c r="H1100">
        <v>11484.39</v>
      </c>
      <c r="I1100">
        <v>1593.561463</v>
      </c>
      <c r="J1100">
        <v>1046.9000000000001</v>
      </c>
      <c r="K1100">
        <v>2026</v>
      </c>
      <c r="L1100">
        <v>162411.19579999999</v>
      </c>
      <c r="M1100">
        <v>26017.33</v>
      </c>
      <c r="N1100">
        <v>0</v>
      </c>
      <c r="O1100">
        <v>4</v>
      </c>
      <c r="P1100">
        <v>4.5</v>
      </c>
      <c r="Q1100">
        <v>2</v>
      </c>
      <c r="R1100">
        <v>8</v>
      </c>
      <c r="S1100">
        <v>4</v>
      </c>
      <c r="T1100">
        <v>3.25</v>
      </c>
      <c r="U1100">
        <v>4</v>
      </c>
      <c r="V1100">
        <v>9999</v>
      </c>
      <c r="W1100">
        <v>13.944444000000001</v>
      </c>
      <c r="X1100">
        <v>1422.46</v>
      </c>
      <c r="Y1100">
        <v>2056.44409</v>
      </c>
      <c r="Z1100">
        <v>151</v>
      </c>
      <c r="AM1100">
        <v>151</v>
      </c>
    </row>
    <row r="1101" spans="1:39" x14ac:dyDescent="0.25">
      <c r="A1101">
        <v>2000</v>
      </c>
      <c r="B1101">
        <v>36</v>
      </c>
      <c r="C1101">
        <v>26</v>
      </c>
      <c r="D1101">
        <v>26</v>
      </c>
      <c r="E1101">
        <v>1281.27</v>
      </c>
      <c r="F1101">
        <v>43415.046779999997</v>
      </c>
      <c r="G1101">
        <v>41255.33</v>
      </c>
      <c r="H1101">
        <v>17703.400000000001</v>
      </c>
      <c r="I1101">
        <v>2931.1911970000001</v>
      </c>
      <c r="J1101">
        <v>1176.47</v>
      </c>
      <c r="K1101">
        <v>2026</v>
      </c>
      <c r="L1101">
        <v>273709.44</v>
      </c>
      <c r="M1101">
        <v>41255.33</v>
      </c>
      <c r="N1101">
        <v>0</v>
      </c>
      <c r="O1101">
        <v>4</v>
      </c>
      <c r="P1101">
        <v>4.5</v>
      </c>
      <c r="Q1101">
        <v>2</v>
      </c>
      <c r="R1101">
        <v>8</v>
      </c>
      <c r="S1101">
        <v>4</v>
      </c>
      <c r="T1101">
        <v>3.25</v>
      </c>
      <c r="U1101">
        <v>4</v>
      </c>
      <c r="V1101">
        <v>9999</v>
      </c>
      <c r="W1101">
        <v>0.93333330000000003</v>
      </c>
      <c r="X1101">
        <v>1504.28</v>
      </c>
      <c r="Y1101">
        <v>2159.7167749999999</v>
      </c>
      <c r="Z1101">
        <v>171</v>
      </c>
      <c r="AM1101">
        <v>171</v>
      </c>
    </row>
    <row r="1102" spans="1:39" x14ac:dyDescent="0.25">
      <c r="A1102">
        <v>2002</v>
      </c>
      <c r="B1102">
        <v>37</v>
      </c>
      <c r="C1102">
        <v>24</v>
      </c>
      <c r="D1102">
        <v>24</v>
      </c>
      <c r="E1102">
        <v>1363.12</v>
      </c>
      <c r="F1102">
        <v>44009.667710000002</v>
      </c>
      <c r="G1102">
        <v>42541</v>
      </c>
      <c r="H1102">
        <v>16775.3</v>
      </c>
      <c r="I1102">
        <v>2605.63625</v>
      </c>
      <c r="J1102">
        <v>1293.5</v>
      </c>
      <c r="K1102">
        <v>2026</v>
      </c>
      <c r="L1102">
        <v>223891.47500000001</v>
      </c>
      <c r="M1102">
        <v>42541</v>
      </c>
      <c r="N1102">
        <v>0</v>
      </c>
      <c r="O1102">
        <v>4</v>
      </c>
      <c r="P1102">
        <v>4.5</v>
      </c>
      <c r="Q1102">
        <v>2</v>
      </c>
      <c r="R1102">
        <v>8</v>
      </c>
      <c r="S1102">
        <v>4</v>
      </c>
      <c r="T1102">
        <v>3.25</v>
      </c>
      <c r="U1102">
        <v>4</v>
      </c>
      <c r="V1102">
        <v>9999</v>
      </c>
      <c r="W1102">
        <v>1</v>
      </c>
      <c r="X1102">
        <v>1017.4</v>
      </c>
      <c r="Y1102">
        <v>1468.6677099999999</v>
      </c>
      <c r="Z1102">
        <v>151</v>
      </c>
    </row>
    <row r="1103" spans="1:39" x14ac:dyDescent="0.25">
      <c r="A1103">
        <v>2000</v>
      </c>
      <c r="B1103">
        <v>37</v>
      </c>
      <c r="C1103">
        <v>26</v>
      </c>
      <c r="D1103">
        <v>26</v>
      </c>
      <c r="E1103">
        <v>1278.76</v>
      </c>
      <c r="F1103">
        <v>29072.54981</v>
      </c>
      <c r="G1103">
        <v>27421.33</v>
      </c>
      <c r="H1103">
        <v>10137.120000000001</v>
      </c>
      <c r="I1103">
        <v>1948.2854970000001</v>
      </c>
      <c r="J1103">
        <v>1138.31</v>
      </c>
      <c r="K1103">
        <v>2026</v>
      </c>
      <c r="L1103">
        <v>158996.60829999999</v>
      </c>
      <c r="M1103">
        <v>27421.33</v>
      </c>
      <c r="N1103">
        <v>0</v>
      </c>
      <c r="O1103">
        <v>4</v>
      </c>
      <c r="P1103">
        <v>4.5</v>
      </c>
      <c r="Q1103">
        <v>2</v>
      </c>
      <c r="R1103">
        <v>8</v>
      </c>
      <c r="S1103">
        <v>4</v>
      </c>
      <c r="T1103">
        <v>3.25</v>
      </c>
      <c r="U1103">
        <v>4</v>
      </c>
      <c r="V1103">
        <v>9999</v>
      </c>
      <c r="W1103">
        <v>1.5579000000000001</v>
      </c>
      <c r="X1103">
        <v>1152.58</v>
      </c>
      <c r="Y1103">
        <v>1651.2198129999999</v>
      </c>
      <c r="Z1103">
        <v>169</v>
      </c>
      <c r="AM1103">
        <v>169</v>
      </c>
    </row>
    <row r="1104" spans="1:39" x14ac:dyDescent="0.25">
      <c r="A1104">
        <v>2002</v>
      </c>
      <c r="B1104">
        <v>34</v>
      </c>
      <c r="C1104">
        <v>25</v>
      </c>
      <c r="D1104">
        <v>25</v>
      </c>
      <c r="E1104">
        <v>1598.97</v>
      </c>
      <c r="F1104">
        <v>49378.586029999999</v>
      </c>
      <c r="G1104">
        <v>48273.67</v>
      </c>
      <c r="H1104">
        <v>13424.3</v>
      </c>
      <c r="I1104">
        <v>2956.762287</v>
      </c>
      <c r="J1104">
        <v>1472.89</v>
      </c>
      <c r="K1104">
        <v>2027</v>
      </c>
      <c r="L1104">
        <v>174698.95329999999</v>
      </c>
      <c r="M1104">
        <v>48273.67</v>
      </c>
      <c r="N1104">
        <v>0</v>
      </c>
      <c r="O1104">
        <v>4</v>
      </c>
      <c r="P1104">
        <v>4.5</v>
      </c>
      <c r="Q1104">
        <v>2</v>
      </c>
      <c r="R1104">
        <v>8</v>
      </c>
      <c r="S1104">
        <v>4</v>
      </c>
      <c r="T1104">
        <v>3.25</v>
      </c>
      <c r="U1104">
        <v>4</v>
      </c>
      <c r="V1104">
        <v>9999</v>
      </c>
      <c r="W1104">
        <v>1.1656329999999999</v>
      </c>
      <c r="X1104">
        <v>740.48</v>
      </c>
      <c r="Y1104">
        <v>1104.9160300000001</v>
      </c>
      <c r="Z1104">
        <v>148</v>
      </c>
      <c r="AM1104">
        <v>148</v>
      </c>
    </row>
    <row r="1105" spans="1:39" x14ac:dyDescent="0.25">
      <c r="A1105">
        <v>2001</v>
      </c>
      <c r="B1105">
        <v>34</v>
      </c>
      <c r="C1105">
        <v>26</v>
      </c>
      <c r="D1105">
        <v>26</v>
      </c>
      <c r="E1105">
        <v>1539</v>
      </c>
      <c r="F1105">
        <v>52391.16259</v>
      </c>
      <c r="G1105">
        <v>50645.29</v>
      </c>
      <c r="H1105">
        <v>18683.669999999998</v>
      </c>
      <c r="I1105">
        <v>3350.1859340000001</v>
      </c>
      <c r="J1105">
        <v>1423.51</v>
      </c>
      <c r="K1105">
        <v>2027</v>
      </c>
      <c r="L1105">
        <v>261415.60829999999</v>
      </c>
      <c r="M1105">
        <v>50645.29</v>
      </c>
      <c r="N1105">
        <v>0</v>
      </c>
      <c r="O1105">
        <v>4</v>
      </c>
      <c r="P1105">
        <v>4.5</v>
      </c>
      <c r="Q1105">
        <v>2</v>
      </c>
      <c r="R1105">
        <v>8</v>
      </c>
      <c r="S1105">
        <v>4</v>
      </c>
      <c r="T1105">
        <v>3.25</v>
      </c>
      <c r="U1105">
        <v>4</v>
      </c>
      <c r="V1105">
        <v>9999</v>
      </c>
      <c r="W1105">
        <v>0.95762510000000001</v>
      </c>
      <c r="X1105">
        <v>1170.68</v>
      </c>
      <c r="Y1105">
        <v>1745.8725899999999</v>
      </c>
      <c r="Z1105">
        <v>158</v>
      </c>
    </row>
    <row r="1106" spans="1:39" x14ac:dyDescent="0.25">
      <c r="A1106">
        <v>2001</v>
      </c>
      <c r="B1106">
        <v>34</v>
      </c>
      <c r="C1106">
        <v>26</v>
      </c>
      <c r="D1106">
        <v>26</v>
      </c>
      <c r="E1106">
        <v>3113.66</v>
      </c>
      <c r="F1106">
        <v>108154.5822</v>
      </c>
      <c r="G1106">
        <v>103930</v>
      </c>
      <c r="H1106">
        <v>42963.44</v>
      </c>
      <c r="I1106">
        <v>6874.9695000000002</v>
      </c>
      <c r="J1106">
        <v>2928.19</v>
      </c>
      <c r="K1106">
        <v>2027</v>
      </c>
      <c r="L1106">
        <v>633686.18669999996</v>
      </c>
      <c r="M1106">
        <v>103930</v>
      </c>
      <c r="N1106">
        <v>0</v>
      </c>
      <c r="O1106">
        <v>4</v>
      </c>
      <c r="P1106">
        <v>4.5</v>
      </c>
      <c r="Q1106">
        <v>2</v>
      </c>
      <c r="R1106">
        <v>8</v>
      </c>
      <c r="S1106">
        <v>4</v>
      </c>
      <c r="T1106">
        <v>3.25</v>
      </c>
      <c r="U1106">
        <v>4</v>
      </c>
      <c r="V1106">
        <v>9999</v>
      </c>
      <c r="W1106">
        <v>1</v>
      </c>
      <c r="X1106">
        <v>2845.2</v>
      </c>
      <c r="Y1106">
        <v>4224.5822099999996</v>
      </c>
      <c r="Z1106">
        <v>166</v>
      </c>
    </row>
    <row r="1107" spans="1:39" x14ac:dyDescent="0.25">
      <c r="A1107">
        <v>2003</v>
      </c>
      <c r="B1107">
        <v>36</v>
      </c>
      <c r="C1107">
        <v>24</v>
      </c>
      <c r="D1107">
        <v>24</v>
      </c>
      <c r="E1107">
        <v>1293.21</v>
      </c>
      <c r="F1107">
        <v>34706.212590000003</v>
      </c>
      <c r="G1107">
        <v>33858.75</v>
      </c>
      <c r="H1107">
        <v>11675.63</v>
      </c>
      <c r="I1107">
        <v>1907.9405630000001</v>
      </c>
      <c r="J1107">
        <v>1153.76</v>
      </c>
      <c r="K1107">
        <v>2027</v>
      </c>
      <c r="L1107">
        <v>143860.89000000001</v>
      </c>
      <c r="M1107">
        <v>33858.75</v>
      </c>
      <c r="N1107">
        <v>1</v>
      </c>
      <c r="O1107">
        <v>4</v>
      </c>
      <c r="P1107">
        <v>4.5</v>
      </c>
      <c r="Q1107">
        <v>2</v>
      </c>
      <c r="R1107">
        <v>8</v>
      </c>
      <c r="S1107">
        <v>4</v>
      </c>
      <c r="T1107">
        <v>3.25</v>
      </c>
      <c r="U1107">
        <v>4</v>
      </c>
      <c r="V1107">
        <v>9999</v>
      </c>
      <c r="W1107">
        <v>1</v>
      </c>
      <c r="X1107">
        <v>567.85</v>
      </c>
      <c r="Y1107">
        <v>847.46259299999997</v>
      </c>
      <c r="Z1107">
        <v>141</v>
      </c>
    </row>
    <row r="1108" spans="1:39" x14ac:dyDescent="0.25">
      <c r="A1108">
        <v>2000</v>
      </c>
      <c r="B1108">
        <v>36</v>
      </c>
      <c r="C1108">
        <v>27</v>
      </c>
      <c r="D1108">
        <v>27</v>
      </c>
      <c r="E1108">
        <v>1742.52</v>
      </c>
      <c r="F1108">
        <v>58753.537199999999</v>
      </c>
      <c r="G1108">
        <v>55670</v>
      </c>
      <c r="H1108">
        <v>23303.54</v>
      </c>
      <c r="I1108">
        <v>3955.3535000000002</v>
      </c>
      <c r="J1108">
        <v>1565.33</v>
      </c>
      <c r="K1108">
        <v>2027</v>
      </c>
      <c r="L1108">
        <v>361867.92</v>
      </c>
      <c r="M1108">
        <v>55670</v>
      </c>
      <c r="N1108">
        <v>0</v>
      </c>
      <c r="O1108">
        <v>4</v>
      </c>
      <c r="P1108">
        <v>4.5</v>
      </c>
      <c r="Q1108">
        <v>2</v>
      </c>
      <c r="R1108">
        <v>8</v>
      </c>
      <c r="S1108">
        <v>4</v>
      </c>
      <c r="T1108">
        <v>3.25</v>
      </c>
      <c r="U1108">
        <v>4</v>
      </c>
      <c r="V1108">
        <v>9999</v>
      </c>
      <c r="W1108">
        <v>1</v>
      </c>
      <c r="X1108">
        <v>2090.6999999999998</v>
      </c>
      <c r="Y1108">
        <v>3083.5372010000001</v>
      </c>
      <c r="Z1108">
        <v>171</v>
      </c>
    </row>
    <row r="1109" spans="1:39" x14ac:dyDescent="0.25">
      <c r="A1109">
        <v>2002</v>
      </c>
      <c r="B1109">
        <v>37</v>
      </c>
      <c r="C1109">
        <v>25</v>
      </c>
      <c r="D1109">
        <v>25</v>
      </c>
      <c r="E1109">
        <v>1021.38</v>
      </c>
      <c r="F1109">
        <v>24868.257549999998</v>
      </c>
      <c r="G1109">
        <v>24284.75</v>
      </c>
      <c r="H1109">
        <v>8595.35</v>
      </c>
      <c r="I1109">
        <v>1487.440938</v>
      </c>
      <c r="J1109">
        <v>937.26</v>
      </c>
      <c r="K1109">
        <v>2027</v>
      </c>
      <c r="L1109">
        <v>109333.6817</v>
      </c>
      <c r="M1109">
        <v>24284.75</v>
      </c>
      <c r="N1109">
        <v>1</v>
      </c>
      <c r="O1109">
        <v>4</v>
      </c>
      <c r="P1109">
        <v>4.5</v>
      </c>
      <c r="Q1109">
        <v>2</v>
      </c>
      <c r="R1109">
        <v>8</v>
      </c>
      <c r="S1109">
        <v>4</v>
      </c>
      <c r="T1109">
        <v>3.25</v>
      </c>
      <c r="U1109">
        <v>4</v>
      </c>
      <c r="V1109">
        <v>9999</v>
      </c>
      <c r="W1109">
        <v>1</v>
      </c>
      <c r="X1109">
        <v>390.98</v>
      </c>
      <c r="Y1109">
        <v>583.50755000000004</v>
      </c>
      <c r="Z1109">
        <v>146</v>
      </c>
    </row>
    <row r="1110" spans="1:39" x14ac:dyDescent="0.25">
      <c r="A1110">
        <v>2002</v>
      </c>
      <c r="B1110">
        <v>40</v>
      </c>
      <c r="C1110">
        <v>25</v>
      </c>
      <c r="D1110">
        <v>25</v>
      </c>
      <c r="E1110">
        <v>1595.81</v>
      </c>
      <c r="F1110">
        <v>53006.875899999999</v>
      </c>
      <c r="G1110">
        <v>50977</v>
      </c>
      <c r="H1110">
        <v>17393.68</v>
      </c>
      <c r="I1110">
        <v>3122.3412499999999</v>
      </c>
      <c r="J1110">
        <v>1468.81</v>
      </c>
      <c r="K1110">
        <v>2027</v>
      </c>
      <c r="L1110">
        <v>226893.5833</v>
      </c>
      <c r="M1110">
        <v>50977</v>
      </c>
      <c r="N1110">
        <v>0</v>
      </c>
      <c r="O1110">
        <v>4</v>
      </c>
      <c r="P1110">
        <v>4.5</v>
      </c>
      <c r="Q1110">
        <v>2</v>
      </c>
      <c r="R1110">
        <v>8</v>
      </c>
      <c r="S1110">
        <v>4</v>
      </c>
      <c r="T1110">
        <v>3.25</v>
      </c>
      <c r="U1110">
        <v>4</v>
      </c>
      <c r="V1110">
        <v>9999</v>
      </c>
      <c r="W1110">
        <v>1</v>
      </c>
      <c r="X1110">
        <v>1383.72</v>
      </c>
      <c r="Y1110">
        <v>2029.8759030000001</v>
      </c>
      <c r="Z1110">
        <v>145</v>
      </c>
    </row>
    <row r="1111" spans="1:39" x14ac:dyDescent="0.25">
      <c r="A1111">
        <v>2002</v>
      </c>
      <c r="B1111">
        <v>43</v>
      </c>
      <c r="C1111">
        <v>25</v>
      </c>
      <c r="D1111">
        <v>25</v>
      </c>
      <c r="E1111">
        <v>2411.7399999999998</v>
      </c>
      <c r="F1111">
        <v>69252.872669999997</v>
      </c>
      <c r="G1111">
        <v>65524</v>
      </c>
      <c r="H1111">
        <v>25805.21</v>
      </c>
      <c r="I1111">
        <v>4013.3449999999998</v>
      </c>
      <c r="J1111">
        <v>2171.48</v>
      </c>
      <c r="K1111">
        <v>2027</v>
      </c>
      <c r="L1111">
        <v>361659.48749999999</v>
      </c>
      <c r="M1111">
        <v>65524</v>
      </c>
      <c r="N1111">
        <v>0</v>
      </c>
      <c r="O1111">
        <v>4</v>
      </c>
      <c r="P1111">
        <v>4.5</v>
      </c>
      <c r="Q1111">
        <v>2</v>
      </c>
      <c r="R1111">
        <v>8</v>
      </c>
      <c r="S1111">
        <v>4</v>
      </c>
      <c r="T1111">
        <v>3.25</v>
      </c>
      <c r="U1111">
        <v>4</v>
      </c>
      <c r="V1111">
        <v>9999</v>
      </c>
      <c r="W1111">
        <v>1</v>
      </c>
      <c r="X1111">
        <v>2560.2399999999998</v>
      </c>
      <c r="Y1111">
        <v>3728.8726740000002</v>
      </c>
      <c r="Z1111">
        <v>153</v>
      </c>
    </row>
    <row r="1112" spans="1:39" x14ac:dyDescent="0.25">
      <c r="A1112">
        <v>2003</v>
      </c>
      <c r="B1112">
        <v>56</v>
      </c>
      <c r="C1112">
        <v>26</v>
      </c>
      <c r="D1112">
        <v>24</v>
      </c>
      <c r="E1112">
        <v>293.52999999999997</v>
      </c>
      <c r="F1112">
        <v>2948.7024719999999</v>
      </c>
      <c r="G1112">
        <v>2500</v>
      </c>
      <c r="H1112">
        <v>2136.29</v>
      </c>
      <c r="I1112">
        <v>140.875</v>
      </c>
      <c r="J1112">
        <v>241.79</v>
      </c>
      <c r="K1112">
        <v>2029</v>
      </c>
      <c r="L1112">
        <v>27314.895</v>
      </c>
      <c r="M1112">
        <v>2500</v>
      </c>
      <c r="N1112">
        <v>1</v>
      </c>
      <c r="O1112">
        <v>4</v>
      </c>
      <c r="P1112">
        <v>4.5</v>
      </c>
      <c r="Q1112">
        <v>2</v>
      </c>
      <c r="R1112">
        <v>8</v>
      </c>
      <c r="S1112">
        <v>4</v>
      </c>
      <c r="T1112">
        <v>3.25</v>
      </c>
      <c r="U1112">
        <v>4</v>
      </c>
      <c r="V1112">
        <v>9999</v>
      </c>
      <c r="W1112">
        <v>2</v>
      </c>
      <c r="X1112">
        <v>309.82</v>
      </c>
      <c r="Y1112">
        <v>448.702472</v>
      </c>
      <c r="Z1112">
        <v>134</v>
      </c>
    </row>
    <row r="1113" spans="1:39" x14ac:dyDescent="0.25">
      <c r="A1113">
        <v>2003</v>
      </c>
      <c r="B1113">
        <v>42</v>
      </c>
      <c r="C1113">
        <v>27</v>
      </c>
      <c r="D1113">
        <v>23</v>
      </c>
      <c r="E1113">
        <v>1950.44</v>
      </c>
      <c r="F1113">
        <v>47190.268750000003</v>
      </c>
      <c r="G1113">
        <v>45649.67</v>
      </c>
      <c r="H1113">
        <v>14648.94</v>
      </c>
      <c r="I1113">
        <v>2572.358905</v>
      </c>
      <c r="J1113">
        <v>1753.52</v>
      </c>
      <c r="K1113">
        <v>2030</v>
      </c>
      <c r="L1113">
        <v>179744.655</v>
      </c>
      <c r="M1113">
        <v>45649.67</v>
      </c>
      <c r="N1113">
        <v>0</v>
      </c>
      <c r="O1113">
        <v>4</v>
      </c>
      <c r="P1113">
        <v>4.5</v>
      </c>
      <c r="Q1113">
        <v>2</v>
      </c>
      <c r="R1113">
        <v>8</v>
      </c>
      <c r="S1113">
        <v>4</v>
      </c>
      <c r="T1113">
        <v>3.25</v>
      </c>
      <c r="U1113">
        <v>4</v>
      </c>
      <c r="V1113">
        <v>9999</v>
      </c>
      <c r="W1113">
        <v>0.86191600000000002</v>
      </c>
      <c r="X1113">
        <v>981.03</v>
      </c>
      <c r="Y1113">
        <v>1540.598747</v>
      </c>
      <c r="Z1113">
        <v>138</v>
      </c>
      <c r="AM1113">
        <v>138</v>
      </c>
    </row>
    <row r="1114" spans="1:39" x14ac:dyDescent="0.25">
      <c r="A1114">
        <v>2002</v>
      </c>
      <c r="B1114">
        <v>44</v>
      </c>
      <c r="C1114">
        <v>29</v>
      </c>
      <c r="D1114">
        <v>24</v>
      </c>
      <c r="E1114">
        <v>2377.36</v>
      </c>
      <c r="F1114">
        <v>59993.511879999998</v>
      </c>
      <c r="G1114">
        <v>56924.67</v>
      </c>
      <c r="H1114">
        <v>17955.34</v>
      </c>
      <c r="I1114">
        <v>3486.6360380000001</v>
      </c>
      <c r="J1114">
        <v>2136.56</v>
      </c>
      <c r="K1114">
        <v>2031</v>
      </c>
      <c r="L1114">
        <v>245477.24</v>
      </c>
      <c r="M1114">
        <v>56924.67</v>
      </c>
      <c r="N1114">
        <v>0</v>
      </c>
      <c r="O1114">
        <v>4</v>
      </c>
      <c r="P1114">
        <v>4.5</v>
      </c>
      <c r="Q1114">
        <v>2</v>
      </c>
      <c r="R1114">
        <v>8</v>
      </c>
      <c r="S1114">
        <v>4</v>
      </c>
      <c r="T1114">
        <v>3.25</v>
      </c>
      <c r="U1114">
        <v>4</v>
      </c>
      <c r="V1114">
        <v>9999</v>
      </c>
      <c r="W1114">
        <v>0.8749652</v>
      </c>
      <c r="X1114">
        <v>1948.22</v>
      </c>
      <c r="Y1114">
        <v>3068.8418839999999</v>
      </c>
      <c r="Z1114">
        <v>148</v>
      </c>
      <c r="AM1114">
        <v>148</v>
      </c>
    </row>
    <row r="1115" spans="1:39" x14ac:dyDescent="0.25">
      <c r="A1115">
        <v>2002</v>
      </c>
      <c r="B1115">
        <v>2</v>
      </c>
      <c r="C1115">
        <v>26</v>
      </c>
      <c r="D1115">
        <v>26</v>
      </c>
      <c r="E1115">
        <v>529.9</v>
      </c>
      <c r="F1115">
        <v>16544.54304</v>
      </c>
      <c r="G1115">
        <v>16290.6</v>
      </c>
      <c r="H1115">
        <v>4706.72</v>
      </c>
      <c r="I1115">
        <v>997.79925000000003</v>
      </c>
      <c r="J1115">
        <v>466.84</v>
      </c>
      <c r="K1115">
        <v>2028</v>
      </c>
      <c r="L1115">
        <v>60868.875</v>
      </c>
      <c r="M1115">
        <v>16290.6</v>
      </c>
      <c r="N1115">
        <v>0</v>
      </c>
      <c r="O1115">
        <v>4</v>
      </c>
      <c r="P1115">
        <v>4.5</v>
      </c>
      <c r="Q1115">
        <v>2</v>
      </c>
      <c r="R1115">
        <v>8</v>
      </c>
      <c r="S1115">
        <v>4</v>
      </c>
      <c r="T1115">
        <v>3.25</v>
      </c>
      <c r="U1115">
        <v>4</v>
      </c>
      <c r="V1115">
        <v>9999</v>
      </c>
      <c r="W1115">
        <v>0.73836360000000001</v>
      </c>
      <c r="X1115">
        <v>162.79</v>
      </c>
      <c r="Y1115">
        <v>253.94304099999999</v>
      </c>
      <c r="Z1115">
        <v>150</v>
      </c>
      <c r="AM1115">
        <v>150</v>
      </c>
    </row>
    <row r="1116" spans="1:39" x14ac:dyDescent="0.25">
      <c r="A1116">
        <v>2002</v>
      </c>
      <c r="B1116">
        <v>30</v>
      </c>
      <c r="C1116">
        <v>26</v>
      </c>
      <c r="D1116">
        <v>26</v>
      </c>
      <c r="E1116">
        <v>842.68</v>
      </c>
      <c r="F1116">
        <v>24147.697059999999</v>
      </c>
      <c r="G1116">
        <v>23274.67</v>
      </c>
      <c r="H1116">
        <v>8059.53</v>
      </c>
      <c r="I1116">
        <v>1425.5735380000001</v>
      </c>
      <c r="J1116">
        <v>697.37</v>
      </c>
      <c r="K1116">
        <v>2028</v>
      </c>
      <c r="L1116">
        <v>104903.19</v>
      </c>
      <c r="M1116">
        <v>23274.67</v>
      </c>
      <c r="N1116">
        <v>1</v>
      </c>
      <c r="O1116">
        <v>4</v>
      </c>
      <c r="P1116">
        <v>4.5</v>
      </c>
      <c r="Q1116">
        <v>2</v>
      </c>
      <c r="R1116">
        <v>8</v>
      </c>
      <c r="S1116">
        <v>4</v>
      </c>
      <c r="T1116">
        <v>3.25</v>
      </c>
      <c r="U1116">
        <v>4</v>
      </c>
      <c r="V1116">
        <v>9999</v>
      </c>
      <c r="W1116">
        <v>4.5968749999999998</v>
      </c>
      <c r="X1116">
        <v>562.65</v>
      </c>
      <c r="Y1116">
        <v>873.027061</v>
      </c>
      <c r="Z1116">
        <v>146</v>
      </c>
      <c r="AM1116">
        <v>146</v>
      </c>
    </row>
    <row r="1117" spans="1:39" x14ac:dyDescent="0.25">
      <c r="A1117">
        <v>2003</v>
      </c>
      <c r="B1117">
        <v>34</v>
      </c>
      <c r="C1117">
        <v>25</v>
      </c>
      <c r="D1117">
        <v>25</v>
      </c>
      <c r="E1117">
        <v>1203.24</v>
      </c>
      <c r="F1117">
        <v>33303.727890000002</v>
      </c>
      <c r="G1117">
        <v>32657.8</v>
      </c>
      <c r="H1117">
        <v>9732.69</v>
      </c>
      <c r="I1117">
        <v>1840.26703</v>
      </c>
      <c r="J1117">
        <v>1076.6199999999999</v>
      </c>
      <c r="K1117">
        <v>2028</v>
      </c>
      <c r="L1117">
        <v>120107.62330000001</v>
      </c>
      <c r="M1117">
        <v>32657.8</v>
      </c>
      <c r="N1117">
        <v>1</v>
      </c>
      <c r="O1117">
        <v>4</v>
      </c>
      <c r="P1117">
        <v>4.5</v>
      </c>
      <c r="Q1117">
        <v>2</v>
      </c>
      <c r="R1117">
        <v>8</v>
      </c>
      <c r="S1117">
        <v>4</v>
      </c>
      <c r="T1117">
        <v>3.25</v>
      </c>
      <c r="U1117">
        <v>4</v>
      </c>
      <c r="V1117">
        <v>9999</v>
      </c>
      <c r="W1117">
        <v>1.3601650000000001</v>
      </c>
      <c r="X1117">
        <v>417.25</v>
      </c>
      <c r="Y1117">
        <v>645.92789200000004</v>
      </c>
      <c r="Z1117">
        <v>142</v>
      </c>
      <c r="AM1117">
        <v>142</v>
      </c>
    </row>
    <row r="1118" spans="1:39" x14ac:dyDescent="0.25">
      <c r="A1118">
        <v>2003</v>
      </c>
      <c r="B1118">
        <v>35</v>
      </c>
      <c r="C1118">
        <v>25</v>
      </c>
      <c r="D1118">
        <v>25</v>
      </c>
      <c r="E1118">
        <v>3175.42</v>
      </c>
      <c r="F1118">
        <v>88396.648669999995</v>
      </c>
      <c r="G1118">
        <v>86204.4</v>
      </c>
      <c r="H1118">
        <v>26354.02</v>
      </c>
      <c r="I1118">
        <v>4857.6179400000001</v>
      </c>
      <c r="J1118">
        <v>2809.61</v>
      </c>
      <c r="K1118">
        <v>2028</v>
      </c>
      <c r="L1118">
        <v>317199.63919999998</v>
      </c>
      <c r="M1118">
        <v>86204.4</v>
      </c>
      <c r="N1118">
        <v>0</v>
      </c>
      <c r="O1118">
        <v>4</v>
      </c>
      <c r="P1118">
        <v>4.5</v>
      </c>
      <c r="Q1118">
        <v>2</v>
      </c>
      <c r="R1118">
        <v>8</v>
      </c>
      <c r="S1118">
        <v>4</v>
      </c>
      <c r="T1118">
        <v>3.25</v>
      </c>
      <c r="U1118">
        <v>4</v>
      </c>
      <c r="V1118">
        <v>9999</v>
      </c>
      <c r="W1118">
        <v>0.95153569999999998</v>
      </c>
      <c r="X1118">
        <v>1429.89</v>
      </c>
      <c r="Y1118">
        <v>2192.2486699999999</v>
      </c>
      <c r="Z1118">
        <v>137</v>
      </c>
      <c r="AM1118">
        <v>137</v>
      </c>
    </row>
    <row r="1119" spans="1:39" x14ac:dyDescent="0.25">
      <c r="A1119">
        <v>2003</v>
      </c>
      <c r="B1119">
        <v>40</v>
      </c>
      <c r="C1119">
        <v>25</v>
      </c>
      <c r="D1119">
        <v>25</v>
      </c>
      <c r="E1119">
        <v>1018.88</v>
      </c>
      <c r="F1119">
        <v>29645.696619999999</v>
      </c>
      <c r="G1119">
        <v>28607.67</v>
      </c>
      <c r="H1119">
        <v>9784.98</v>
      </c>
      <c r="I1119">
        <v>1612.042205</v>
      </c>
      <c r="J1119">
        <v>888.25</v>
      </c>
      <c r="K1119">
        <v>2028</v>
      </c>
      <c r="L1119">
        <v>118642.09329999999</v>
      </c>
      <c r="M1119">
        <v>28607.67</v>
      </c>
      <c r="N1119">
        <v>0</v>
      </c>
      <c r="O1119">
        <v>4</v>
      </c>
      <c r="P1119">
        <v>4.5</v>
      </c>
      <c r="Q1119">
        <v>2</v>
      </c>
      <c r="R1119">
        <v>8</v>
      </c>
      <c r="S1119">
        <v>4</v>
      </c>
      <c r="T1119">
        <v>3.25</v>
      </c>
      <c r="U1119">
        <v>4</v>
      </c>
      <c r="V1119">
        <v>9999</v>
      </c>
      <c r="W1119">
        <v>1</v>
      </c>
      <c r="X1119">
        <v>683.44</v>
      </c>
      <c r="Y1119">
        <v>1038.0266200000001</v>
      </c>
      <c r="Z1119">
        <v>136</v>
      </c>
    </row>
    <row r="1120" spans="1:39" x14ac:dyDescent="0.25">
      <c r="A1120">
        <v>2001</v>
      </c>
      <c r="B1120">
        <v>32</v>
      </c>
      <c r="C1120">
        <v>28</v>
      </c>
      <c r="D1120">
        <v>28</v>
      </c>
      <c r="E1120">
        <v>3510.87</v>
      </c>
      <c r="F1120">
        <v>81540.500339999999</v>
      </c>
      <c r="G1120">
        <v>78242.5</v>
      </c>
      <c r="H1120">
        <v>31001.82</v>
      </c>
      <c r="I1120">
        <v>5175.7413749999996</v>
      </c>
      <c r="J1120">
        <v>3277.94</v>
      </c>
      <c r="K1120">
        <v>2029</v>
      </c>
      <c r="L1120">
        <v>432985.72080000001</v>
      </c>
      <c r="M1120">
        <v>78242.5</v>
      </c>
      <c r="N1120">
        <v>0</v>
      </c>
      <c r="O1120">
        <v>4</v>
      </c>
      <c r="P1120">
        <v>4.5</v>
      </c>
      <c r="Q1120">
        <v>2</v>
      </c>
      <c r="R1120">
        <v>8</v>
      </c>
      <c r="S1120">
        <v>4</v>
      </c>
      <c r="T1120">
        <v>3.25</v>
      </c>
      <c r="U1120">
        <v>4</v>
      </c>
      <c r="V1120">
        <v>9999</v>
      </c>
      <c r="W1120">
        <v>0.99934270000000003</v>
      </c>
      <c r="X1120">
        <v>2092.63</v>
      </c>
      <c r="Y1120">
        <v>3298.0003400000001</v>
      </c>
      <c r="Z1120">
        <v>157</v>
      </c>
      <c r="AM1120">
        <v>157</v>
      </c>
    </row>
    <row r="1121" spans="1:39" x14ac:dyDescent="0.25">
      <c r="A1121">
        <v>2001</v>
      </c>
      <c r="B1121">
        <v>32</v>
      </c>
      <c r="C1121">
        <v>28</v>
      </c>
      <c r="D1121">
        <v>28</v>
      </c>
      <c r="E1121">
        <v>1158.6199999999999</v>
      </c>
      <c r="F1121">
        <v>41300.593139999997</v>
      </c>
      <c r="G1121">
        <v>39731.910000000003</v>
      </c>
      <c r="H1121">
        <v>14560.07</v>
      </c>
      <c r="I1121">
        <v>2628.2658470000001</v>
      </c>
      <c r="J1121">
        <v>1018.89</v>
      </c>
      <c r="K1121">
        <v>2029</v>
      </c>
      <c r="L1121">
        <v>213826.9375</v>
      </c>
      <c r="M1121">
        <v>39731.910000000003</v>
      </c>
      <c r="N1121">
        <v>0</v>
      </c>
      <c r="O1121">
        <v>4</v>
      </c>
      <c r="P1121">
        <v>4.5</v>
      </c>
      <c r="Q1121">
        <v>2</v>
      </c>
      <c r="R1121">
        <v>8</v>
      </c>
      <c r="S1121">
        <v>4</v>
      </c>
      <c r="T1121">
        <v>3.25</v>
      </c>
      <c r="U1121">
        <v>4</v>
      </c>
      <c r="V1121">
        <v>9999</v>
      </c>
      <c r="W1121">
        <v>1.100023</v>
      </c>
      <c r="X1121">
        <v>990.98</v>
      </c>
      <c r="Y1121">
        <v>1568.683143</v>
      </c>
      <c r="Z1121">
        <v>165</v>
      </c>
      <c r="AM1121">
        <v>165</v>
      </c>
    </row>
    <row r="1122" spans="1:39" x14ac:dyDescent="0.25">
      <c r="A1122">
        <v>2002</v>
      </c>
      <c r="B1122">
        <v>33</v>
      </c>
      <c r="C1122">
        <v>27</v>
      </c>
      <c r="D1122">
        <v>27</v>
      </c>
      <c r="E1122">
        <v>1919.72</v>
      </c>
      <c r="F1122">
        <v>62913.462590000003</v>
      </c>
      <c r="G1122">
        <v>61395.67</v>
      </c>
      <c r="H1122">
        <v>18530.95</v>
      </c>
      <c r="I1122">
        <v>3760.4847869999999</v>
      </c>
      <c r="J1122">
        <v>1727.96</v>
      </c>
      <c r="K1122">
        <v>2029</v>
      </c>
      <c r="L1122">
        <v>238754.0925</v>
      </c>
      <c r="M1122">
        <v>61395.67</v>
      </c>
      <c r="N1122">
        <v>0</v>
      </c>
      <c r="O1122">
        <v>4</v>
      </c>
      <c r="P1122">
        <v>4.5</v>
      </c>
      <c r="Q1122">
        <v>2</v>
      </c>
      <c r="R1122">
        <v>8</v>
      </c>
      <c r="S1122">
        <v>4</v>
      </c>
      <c r="T1122">
        <v>3.25</v>
      </c>
      <c r="U1122">
        <v>4</v>
      </c>
      <c r="V1122">
        <v>9999</v>
      </c>
      <c r="W1122">
        <v>0.73333420000000005</v>
      </c>
      <c r="X1122">
        <v>959.18</v>
      </c>
      <c r="Y1122">
        <v>1517.792594</v>
      </c>
      <c r="Z1122">
        <v>147</v>
      </c>
      <c r="AM1122">
        <v>147</v>
      </c>
    </row>
    <row r="1123" spans="1:39" x14ac:dyDescent="0.25">
      <c r="A1123">
        <v>2002</v>
      </c>
      <c r="B1123">
        <v>34</v>
      </c>
      <c r="C1123">
        <v>27</v>
      </c>
      <c r="D1123">
        <v>27</v>
      </c>
      <c r="E1123">
        <v>904.58</v>
      </c>
      <c r="F1123">
        <v>37866.513480000001</v>
      </c>
      <c r="G1123">
        <v>36876.43</v>
      </c>
      <c r="H1123">
        <v>10724.48</v>
      </c>
      <c r="I1123">
        <v>2258.681337</v>
      </c>
      <c r="J1123">
        <v>825.52</v>
      </c>
      <c r="K1123">
        <v>2029</v>
      </c>
      <c r="L1123">
        <v>139030.64000000001</v>
      </c>
      <c r="M1123">
        <v>36876.43</v>
      </c>
      <c r="N1123">
        <v>1</v>
      </c>
      <c r="O1123">
        <v>4</v>
      </c>
      <c r="P1123">
        <v>4.5</v>
      </c>
      <c r="Q1123">
        <v>2</v>
      </c>
      <c r="R1123">
        <v>8</v>
      </c>
      <c r="S1123">
        <v>4</v>
      </c>
      <c r="T1123">
        <v>3.25</v>
      </c>
      <c r="U1123">
        <v>4</v>
      </c>
      <c r="V1123">
        <v>9999</v>
      </c>
      <c r="W1123">
        <v>1.003673</v>
      </c>
      <c r="X1123">
        <v>624.96</v>
      </c>
      <c r="Y1123">
        <v>990.08347800000001</v>
      </c>
      <c r="Z1123">
        <v>147</v>
      </c>
      <c r="AM1123">
        <v>147</v>
      </c>
    </row>
    <row r="1124" spans="1:39" x14ac:dyDescent="0.25">
      <c r="A1124">
        <v>2003</v>
      </c>
      <c r="B1124">
        <v>35</v>
      </c>
      <c r="C1124">
        <v>26</v>
      </c>
      <c r="D1124">
        <v>26</v>
      </c>
      <c r="E1124">
        <v>1307.99</v>
      </c>
      <c r="F1124">
        <v>44986.587749999999</v>
      </c>
      <c r="G1124">
        <v>43867.14</v>
      </c>
      <c r="H1124">
        <v>14083.62</v>
      </c>
      <c r="I1124">
        <v>2471.9133400000001</v>
      </c>
      <c r="J1124">
        <v>1204.1199999999999</v>
      </c>
      <c r="K1124">
        <v>2029</v>
      </c>
      <c r="L1124">
        <v>167637.90669999999</v>
      </c>
      <c r="M1124">
        <v>43867.14</v>
      </c>
      <c r="N1124">
        <v>0</v>
      </c>
      <c r="O1124">
        <v>4</v>
      </c>
      <c r="P1124">
        <v>4.5</v>
      </c>
      <c r="Q1124">
        <v>2</v>
      </c>
      <c r="R1124">
        <v>8</v>
      </c>
      <c r="S1124">
        <v>4</v>
      </c>
      <c r="T1124">
        <v>3.25</v>
      </c>
      <c r="U1124">
        <v>4</v>
      </c>
      <c r="V1124">
        <v>9999</v>
      </c>
      <c r="W1124">
        <v>0.86537600000000003</v>
      </c>
      <c r="X1124">
        <v>707.96</v>
      </c>
      <c r="Y1124">
        <v>1119.4477460000001</v>
      </c>
      <c r="Z1124">
        <v>136</v>
      </c>
      <c r="AM1124">
        <v>136</v>
      </c>
    </row>
    <row r="1125" spans="1:39" x14ac:dyDescent="0.25">
      <c r="A1125">
        <v>2003</v>
      </c>
      <c r="B1125">
        <v>37</v>
      </c>
      <c r="C1125">
        <v>26</v>
      </c>
      <c r="D1125">
        <v>26</v>
      </c>
      <c r="E1125">
        <v>13795.44</v>
      </c>
      <c r="F1125">
        <v>631345.2084</v>
      </c>
      <c r="G1125">
        <v>622320.67000000004</v>
      </c>
      <c r="H1125">
        <v>146490.32</v>
      </c>
      <c r="I1125">
        <v>35067.769760000003</v>
      </c>
      <c r="J1125">
        <v>12883.51</v>
      </c>
      <c r="K1125">
        <v>2029</v>
      </c>
      <c r="L1125">
        <v>1763342.648</v>
      </c>
      <c r="M1125">
        <v>622320.67000000004</v>
      </c>
      <c r="N1125">
        <v>0</v>
      </c>
      <c r="O1125">
        <v>4</v>
      </c>
      <c r="P1125">
        <v>4.5</v>
      </c>
      <c r="Q1125">
        <v>2</v>
      </c>
      <c r="R1125">
        <v>8</v>
      </c>
      <c r="S1125">
        <v>4</v>
      </c>
      <c r="T1125">
        <v>3.25</v>
      </c>
      <c r="U1125">
        <v>4</v>
      </c>
      <c r="V1125">
        <v>9999</v>
      </c>
      <c r="W1125">
        <v>0.66741329999999999</v>
      </c>
      <c r="X1125">
        <v>5740.7</v>
      </c>
      <c r="Y1125">
        <v>9024.5384040000008</v>
      </c>
      <c r="Z1125">
        <v>139</v>
      </c>
      <c r="AM1125">
        <v>139</v>
      </c>
    </row>
    <row r="1126" spans="1:39" x14ac:dyDescent="0.25">
      <c r="A1126">
        <v>2000</v>
      </c>
      <c r="B1126">
        <v>39</v>
      </c>
      <c r="C1126">
        <v>29</v>
      </c>
      <c r="D1126">
        <v>29</v>
      </c>
      <c r="E1126">
        <v>3803.73</v>
      </c>
      <c r="F1126">
        <v>114023.7503</v>
      </c>
      <c r="G1126">
        <v>109497</v>
      </c>
      <c r="H1126">
        <v>32292.25</v>
      </c>
      <c r="I1126">
        <v>7779.7618499999999</v>
      </c>
      <c r="J1126">
        <v>3434.65</v>
      </c>
      <c r="K1126">
        <v>2029</v>
      </c>
      <c r="L1126">
        <v>498972.24170000001</v>
      </c>
      <c r="M1126">
        <v>109497</v>
      </c>
      <c r="N1126">
        <v>0</v>
      </c>
      <c r="O1126">
        <v>4</v>
      </c>
      <c r="P1126">
        <v>4.5</v>
      </c>
      <c r="Q1126">
        <v>2</v>
      </c>
      <c r="R1126">
        <v>8</v>
      </c>
      <c r="S1126">
        <v>4</v>
      </c>
      <c r="T1126">
        <v>3.25</v>
      </c>
      <c r="U1126">
        <v>4</v>
      </c>
      <c r="V1126">
        <v>9999</v>
      </c>
      <c r="W1126">
        <v>1</v>
      </c>
      <c r="X1126">
        <v>2929.32</v>
      </c>
      <c r="Y1126">
        <v>4526.7502770000001</v>
      </c>
      <c r="Z1126">
        <v>170</v>
      </c>
    </row>
    <row r="1127" spans="1:39" x14ac:dyDescent="0.25">
      <c r="A1127">
        <v>2003</v>
      </c>
      <c r="B1127">
        <v>28</v>
      </c>
      <c r="C1127">
        <v>28</v>
      </c>
      <c r="D1127">
        <v>25</v>
      </c>
      <c r="E1127">
        <v>3836.04</v>
      </c>
      <c r="F1127">
        <v>143335.17610000001</v>
      </c>
      <c r="G1127">
        <v>139422</v>
      </c>
      <c r="H1127">
        <v>58449.42</v>
      </c>
      <c r="I1127">
        <v>7856.4296999999997</v>
      </c>
      <c r="J1127">
        <v>3503.19</v>
      </c>
      <c r="K1127">
        <v>2031</v>
      </c>
      <c r="L1127">
        <v>688636.68</v>
      </c>
      <c r="M1127">
        <v>139422</v>
      </c>
      <c r="N1127">
        <v>0</v>
      </c>
      <c r="O1127">
        <v>4</v>
      </c>
      <c r="P1127">
        <v>4.5</v>
      </c>
      <c r="Q1127">
        <v>2</v>
      </c>
      <c r="R1127">
        <v>8</v>
      </c>
      <c r="S1127">
        <v>4</v>
      </c>
      <c r="T1127">
        <v>3.25</v>
      </c>
      <c r="U1127">
        <v>4</v>
      </c>
      <c r="V1127">
        <v>9999</v>
      </c>
      <c r="W1127">
        <v>1.1208340000000001</v>
      </c>
      <c r="X1127">
        <v>2312.64</v>
      </c>
      <c r="Y1127">
        <v>3913.1760899999999</v>
      </c>
      <c r="Z1127">
        <v>136</v>
      </c>
    </row>
    <row r="1128" spans="1:39" x14ac:dyDescent="0.25">
      <c r="A1128">
        <v>2001</v>
      </c>
      <c r="B1128">
        <v>28</v>
      </c>
      <c r="C1128">
        <v>33</v>
      </c>
      <c r="D1128">
        <v>28</v>
      </c>
      <c r="E1128">
        <v>1585.66</v>
      </c>
      <c r="F1128">
        <v>42965.817260000003</v>
      </c>
      <c r="G1128">
        <v>41133.4</v>
      </c>
      <c r="H1128">
        <v>17057.27</v>
      </c>
      <c r="I1128">
        <v>2720.9744099999998</v>
      </c>
      <c r="J1128">
        <v>1440.45</v>
      </c>
      <c r="K1128">
        <v>2034</v>
      </c>
      <c r="L1128">
        <v>249805.93</v>
      </c>
      <c r="M1128">
        <v>41133.4</v>
      </c>
      <c r="N1128">
        <v>0</v>
      </c>
      <c r="O1128">
        <v>4</v>
      </c>
      <c r="P1128">
        <v>4.5</v>
      </c>
      <c r="Q1128">
        <v>2</v>
      </c>
      <c r="R1128">
        <v>8</v>
      </c>
      <c r="S1128">
        <v>4</v>
      </c>
      <c r="T1128">
        <v>3.25</v>
      </c>
      <c r="U1128">
        <v>4</v>
      </c>
      <c r="V1128">
        <v>9999</v>
      </c>
      <c r="W1128">
        <v>1.220874</v>
      </c>
      <c r="X1128">
        <v>1000.99</v>
      </c>
      <c r="Y1128">
        <v>1832.4172579999999</v>
      </c>
      <c r="Z1128">
        <v>166</v>
      </c>
      <c r="AM1128">
        <v>166</v>
      </c>
    </row>
    <row r="1129" spans="1:39" x14ac:dyDescent="0.25">
      <c r="A1129">
        <v>2001</v>
      </c>
      <c r="B1129">
        <v>11</v>
      </c>
      <c r="C1129">
        <v>34</v>
      </c>
      <c r="D1129">
        <v>27</v>
      </c>
      <c r="E1129">
        <v>922.63</v>
      </c>
      <c r="F1129">
        <v>40428.58337</v>
      </c>
      <c r="G1129">
        <v>39648.14</v>
      </c>
      <c r="H1129">
        <v>10251.280000000001</v>
      </c>
      <c r="I1129">
        <v>2622.7244609999998</v>
      </c>
      <c r="J1129">
        <v>795.6</v>
      </c>
      <c r="K1129">
        <v>2035</v>
      </c>
      <c r="L1129">
        <v>145612.45670000001</v>
      </c>
      <c r="M1129">
        <v>39648.14</v>
      </c>
      <c r="N1129">
        <v>0</v>
      </c>
      <c r="O1129">
        <v>4</v>
      </c>
      <c r="P1129">
        <v>4.5</v>
      </c>
      <c r="Q1129">
        <v>2</v>
      </c>
      <c r="R1129">
        <v>8</v>
      </c>
      <c r="S1129">
        <v>4</v>
      </c>
      <c r="T1129">
        <v>3.25</v>
      </c>
      <c r="U1129">
        <v>4</v>
      </c>
      <c r="V1129">
        <v>9999</v>
      </c>
      <c r="W1129">
        <v>0.92169109999999999</v>
      </c>
      <c r="X1129">
        <v>403.29</v>
      </c>
      <c r="Y1129">
        <v>780.44337399999995</v>
      </c>
      <c r="Z1129">
        <v>164</v>
      </c>
      <c r="AM1129">
        <v>164</v>
      </c>
    </row>
    <row r="1130" spans="1:39" x14ac:dyDescent="0.25">
      <c r="A1130">
        <v>2000</v>
      </c>
      <c r="B1130">
        <v>28</v>
      </c>
      <c r="C1130">
        <v>30</v>
      </c>
      <c r="D1130">
        <v>30</v>
      </c>
      <c r="E1130">
        <v>953.04</v>
      </c>
      <c r="F1130">
        <v>38081.77852</v>
      </c>
      <c r="G1130">
        <v>36764</v>
      </c>
      <c r="H1130">
        <v>12801.56</v>
      </c>
      <c r="I1130">
        <v>2612.0821999999998</v>
      </c>
      <c r="J1130">
        <v>876.21</v>
      </c>
      <c r="K1130">
        <v>2030</v>
      </c>
      <c r="L1130">
        <v>195027.36</v>
      </c>
      <c r="M1130">
        <v>36764</v>
      </c>
      <c r="N1130">
        <v>0</v>
      </c>
      <c r="O1130">
        <v>4</v>
      </c>
      <c r="P1130">
        <v>4.5</v>
      </c>
      <c r="Q1130">
        <v>2</v>
      </c>
      <c r="R1130">
        <v>8</v>
      </c>
      <c r="S1130">
        <v>4</v>
      </c>
      <c r="T1130">
        <v>3.25</v>
      </c>
      <c r="U1130">
        <v>4</v>
      </c>
      <c r="V1130">
        <v>9999</v>
      </c>
      <c r="W1130">
        <v>0.86678049999999995</v>
      </c>
      <c r="X1130">
        <v>805</v>
      </c>
      <c r="Y1130">
        <v>1317.7785200000001</v>
      </c>
      <c r="Z1130">
        <v>172</v>
      </c>
    </row>
    <row r="1131" spans="1:39" x14ac:dyDescent="0.25">
      <c r="A1131">
        <v>2002</v>
      </c>
      <c r="B1131">
        <v>30</v>
      </c>
      <c r="C1131">
        <v>28</v>
      </c>
      <c r="D1131">
        <v>28</v>
      </c>
      <c r="E1131">
        <v>2756.97</v>
      </c>
      <c r="F1131">
        <v>85101.842990000005</v>
      </c>
      <c r="G1131">
        <v>83134.75</v>
      </c>
      <c r="H1131">
        <v>23548.16</v>
      </c>
      <c r="I1131">
        <v>5092.0034379999997</v>
      </c>
      <c r="J1131">
        <v>2562.61</v>
      </c>
      <c r="K1131">
        <v>2030</v>
      </c>
      <c r="L1131">
        <v>309308.75</v>
      </c>
      <c r="M1131">
        <v>83134.75</v>
      </c>
      <c r="N1131">
        <v>1</v>
      </c>
      <c r="O1131">
        <v>4</v>
      </c>
      <c r="P1131">
        <v>4.5</v>
      </c>
      <c r="Q1131">
        <v>2</v>
      </c>
      <c r="R1131">
        <v>8</v>
      </c>
      <c r="S1131">
        <v>4</v>
      </c>
      <c r="T1131">
        <v>3.25</v>
      </c>
      <c r="U1131">
        <v>4</v>
      </c>
      <c r="V1131">
        <v>9999</v>
      </c>
      <c r="W1131">
        <v>1.252013</v>
      </c>
      <c r="X1131">
        <v>1196.54</v>
      </c>
      <c r="Y1131">
        <v>1967.092987</v>
      </c>
      <c r="Z1131">
        <v>150</v>
      </c>
      <c r="AM1131">
        <v>150</v>
      </c>
    </row>
    <row r="1132" spans="1:39" x14ac:dyDescent="0.25">
      <c r="A1132">
        <v>2001</v>
      </c>
      <c r="B1132">
        <v>30</v>
      </c>
      <c r="C1132">
        <v>29</v>
      </c>
      <c r="D1132">
        <v>29</v>
      </c>
      <c r="E1132">
        <v>1692.51</v>
      </c>
      <c r="F1132">
        <v>59025.098030000001</v>
      </c>
      <c r="G1132">
        <v>58077.25</v>
      </c>
      <c r="H1132">
        <v>12889.33</v>
      </c>
      <c r="I1132">
        <v>3841.8100880000002</v>
      </c>
      <c r="J1132">
        <v>1506.06</v>
      </c>
      <c r="K1132">
        <v>2030</v>
      </c>
      <c r="L1132">
        <v>184044.08</v>
      </c>
      <c r="M1132">
        <v>58077.25</v>
      </c>
      <c r="N1132">
        <v>1</v>
      </c>
      <c r="O1132">
        <v>4</v>
      </c>
      <c r="P1132">
        <v>4.5</v>
      </c>
      <c r="Q1132">
        <v>2</v>
      </c>
      <c r="R1132">
        <v>8</v>
      </c>
      <c r="S1132">
        <v>4</v>
      </c>
      <c r="T1132">
        <v>3.25</v>
      </c>
      <c r="U1132">
        <v>4</v>
      </c>
      <c r="V1132">
        <v>9999</v>
      </c>
      <c r="W1132">
        <v>1</v>
      </c>
      <c r="X1132">
        <v>577.30999999999995</v>
      </c>
      <c r="Y1132">
        <v>947.84803199999999</v>
      </c>
      <c r="Z1132">
        <v>164</v>
      </c>
    </row>
    <row r="1133" spans="1:39" x14ac:dyDescent="0.25">
      <c r="A1133">
        <v>2002</v>
      </c>
      <c r="B1133">
        <v>32</v>
      </c>
      <c r="C1133">
        <v>28</v>
      </c>
      <c r="D1133">
        <v>28</v>
      </c>
      <c r="E1133">
        <v>877.83</v>
      </c>
      <c r="F1133">
        <v>31514.188289999998</v>
      </c>
      <c r="G1133">
        <v>30205</v>
      </c>
      <c r="H1133">
        <v>9439.91</v>
      </c>
      <c r="I1133">
        <v>1850.0562500000001</v>
      </c>
      <c r="J1133">
        <v>821.11</v>
      </c>
      <c r="K1133">
        <v>2030</v>
      </c>
      <c r="L1133">
        <v>123808.1292</v>
      </c>
      <c r="M1133">
        <v>30205</v>
      </c>
      <c r="N1133">
        <v>0</v>
      </c>
      <c r="O1133">
        <v>4</v>
      </c>
      <c r="P1133">
        <v>4.5</v>
      </c>
      <c r="Q1133">
        <v>2</v>
      </c>
      <c r="R1133">
        <v>8</v>
      </c>
      <c r="S1133">
        <v>4</v>
      </c>
      <c r="T1133">
        <v>3.25</v>
      </c>
      <c r="U1133">
        <v>4</v>
      </c>
      <c r="V1133">
        <v>9999</v>
      </c>
      <c r="W1133">
        <v>1.6553549999999999</v>
      </c>
      <c r="X1133">
        <v>806.28</v>
      </c>
      <c r="Y1133">
        <v>1309.1882909999999</v>
      </c>
      <c r="Z1133">
        <v>145</v>
      </c>
    </row>
    <row r="1134" spans="1:39" x14ac:dyDescent="0.25">
      <c r="A1134">
        <v>2002</v>
      </c>
      <c r="B1134">
        <v>36</v>
      </c>
      <c r="C1134">
        <v>28</v>
      </c>
      <c r="D1134">
        <v>28</v>
      </c>
      <c r="E1134">
        <v>1257.96</v>
      </c>
      <c r="F1134">
        <v>42674.026590000001</v>
      </c>
      <c r="G1134">
        <v>41155.75</v>
      </c>
      <c r="H1134">
        <v>14039.58</v>
      </c>
      <c r="I1134">
        <v>2520.7896879999998</v>
      </c>
      <c r="J1134">
        <v>1133.8399999999999</v>
      </c>
      <c r="K1134">
        <v>2030</v>
      </c>
      <c r="L1134">
        <v>184770.6</v>
      </c>
      <c r="M1134">
        <v>41155.75</v>
      </c>
      <c r="N1134">
        <v>0</v>
      </c>
      <c r="O1134">
        <v>4</v>
      </c>
      <c r="P1134">
        <v>4.5</v>
      </c>
      <c r="Q1134">
        <v>2</v>
      </c>
      <c r="R1134">
        <v>8</v>
      </c>
      <c r="S1134">
        <v>4</v>
      </c>
      <c r="T1134">
        <v>3.25</v>
      </c>
      <c r="U1134">
        <v>4</v>
      </c>
      <c r="V1134">
        <v>9999</v>
      </c>
      <c r="W1134">
        <v>1</v>
      </c>
      <c r="X1134">
        <v>941.82</v>
      </c>
      <c r="Y1134">
        <v>1518.2765910000001</v>
      </c>
      <c r="Z1134">
        <v>148</v>
      </c>
    </row>
    <row r="1135" spans="1:39" x14ac:dyDescent="0.25">
      <c r="A1135">
        <v>2000</v>
      </c>
      <c r="B1135">
        <v>36</v>
      </c>
      <c r="C1135">
        <v>30</v>
      </c>
      <c r="D1135">
        <v>30</v>
      </c>
      <c r="E1135">
        <v>2047.56</v>
      </c>
      <c r="F1135">
        <v>50701.730009999999</v>
      </c>
      <c r="G1135">
        <v>47295</v>
      </c>
      <c r="H1135">
        <v>15074.81</v>
      </c>
      <c r="I1135">
        <v>3360.3097499999999</v>
      </c>
      <c r="J1135">
        <v>1815.17</v>
      </c>
      <c r="K1135">
        <v>2030</v>
      </c>
      <c r="L1135">
        <v>242443.5975</v>
      </c>
      <c r="M1135">
        <v>47295</v>
      </c>
      <c r="N1135">
        <v>0</v>
      </c>
      <c r="O1135">
        <v>4</v>
      </c>
      <c r="P1135">
        <v>4.5</v>
      </c>
      <c r="Q1135">
        <v>2</v>
      </c>
      <c r="R1135">
        <v>8</v>
      </c>
      <c r="S1135">
        <v>4</v>
      </c>
      <c r="T1135">
        <v>3.25</v>
      </c>
      <c r="U1135">
        <v>4</v>
      </c>
      <c r="V1135">
        <v>9999</v>
      </c>
      <c r="W1135">
        <v>2.2231079999999999</v>
      </c>
      <c r="X1135">
        <v>2140.12</v>
      </c>
      <c r="Y1135">
        <v>3406.7300100000002</v>
      </c>
      <c r="Z1135">
        <v>169</v>
      </c>
    </row>
    <row r="1136" spans="1:39" x14ac:dyDescent="0.25">
      <c r="A1136">
        <v>2000</v>
      </c>
      <c r="B1136">
        <v>45</v>
      </c>
      <c r="C1136">
        <v>30</v>
      </c>
      <c r="D1136">
        <v>30</v>
      </c>
      <c r="E1136">
        <v>393.36</v>
      </c>
      <c r="F1136">
        <v>10757.67</v>
      </c>
      <c r="G1136">
        <v>10051.17</v>
      </c>
      <c r="H1136">
        <v>4977.87</v>
      </c>
      <c r="I1136">
        <v>714.135628</v>
      </c>
      <c r="J1136">
        <v>341.68</v>
      </c>
      <c r="K1136">
        <v>2030</v>
      </c>
      <c r="L1136">
        <v>78439.695000000007</v>
      </c>
      <c r="M1136">
        <v>10051.17</v>
      </c>
      <c r="N1136">
        <v>1</v>
      </c>
      <c r="O1136">
        <v>4</v>
      </c>
      <c r="P1136">
        <v>4.5</v>
      </c>
      <c r="Q1136">
        <v>2</v>
      </c>
      <c r="R1136">
        <v>8</v>
      </c>
      <c r="S1136">
        <v>4</v>
      </c>
      <c r="T1136">
        <v>3.25</v>
      </c>
      <c r="U1136">
        <v>4</v>
      </c>
      <c r="V1136">
        <v>9999</v>
      </c>
      <c r="W1136">
        <v>1</v>
      </c>
      <c r="X1136">
        <v>0</v>
      </c>
      <c r="Y1136">
        <v>706.5</v>
      </c>
      <c r="Z1136">
        <v>171</v>
      </c>
    </row>
    <row r="1137" spans="1:39" x14ac:dyDescent="0.25">
      <c r="A1137">
        <v>2003</v>
      </c>
      <c r="B1137">
        <v>28</v>
      </c>
      <c r="C1137">
        <v>28</v>
      </c>
      <c r="D1137">
        <v>28</v>
      </c>
      <c r="E1137">
        <v>1671</v>
      </c>
      <c r="F1137">
        <v>55606.612560000001</v>
      </c>
      <c r="G1137">
        <v>54669.25</v>
      </c>
      <c r="H1137">
        <v>12377.69</v>
      </c>
      <c r="I1137">
        <v>3080.6122380000002</v>
      </c>
      <c r="J1137">
        <v>1488.78</v>
      </c>
      <c r="K1137">
        <v>2031</v>
      </c>
      <c r="L1137">
        <v>146558.81330000001</v>
      </c>
      <c r="M1137">
        <v>54669.25</v>
      </c>
      <c r="N1137">
        <v>0</v>
      </c>
      <c r="O1137">
        <v>4</v>
      </c>
      <c r="P1137">
        <v>4.5</v>
      </c>
      <c r="Q1137">
        <v>2</v>
      </c>
      <c r="R1137">
        <v>8</v>
      </c>
      <c r="S1137">
        <v>4</v>
      </c>
      <c r="T1137">
        <v>3.25</v>
      </c>
      <c r="U1137">
        <v>4</v>
      </c>
      <c r="V1137">
        <v>9999</v>
      </c>
      <c r="W1137">
        <v>1</v>
      </c>
      <c r="X1137">
        <v>553.97</v>
      </c>
      <c r="Y1137">
        <v>937.36256300000002</v>
      </c>
      <c r="Z1137">
        <v>136</v>
      </c>
    </row>
    <row r="1138" spans="1:39" x14ac:dyDescent="0.25">
      <c r="A1138">
        <v>2000</v>
      </c>
      <c r="B1138">
        <v>31</v>
      </c>
      <c r="C1138">
        <v>31</v>
      </c>
      <c r="D1138">
        <v>31</v>
      </c>
      <c r="E1138">
        <v>1165.74</v>
      </c>
      <c r="F1138">
        <v>46901.832990000003</v>
      </c>
      <c r="G1138">
        <v>44826.75</v>
      </c>
      <c r="H1138">
        <v>15666.3</v>
      </c>
      <c r="I1138">
        <v>3184.9405879999999</v>
      </c>
      <c r="J1138">
        <v>1041.6600000000001</v>
      </c>
      <c r="K1138">
        <v>2031</v>
      </c>
      <c r="L1138">
        <v>240949.6875</v>
      </c>
      <c r="M1138">
        <v>44826.75</v>
      </c>
      <c r="N1138">
        <v>0</v>
      </c>
      <c r="O1138">
        <v>4</v>
      </c>
      <c r="P1138">
        <v>4.5</v>
      </c>
      <c r="Q1138">
        <v>2</v>
      </c>
      <c r="R1138">
        <v>8</v>
      </c>
      <c r="S1138">
        <v>4</v>
      </c>
      <c r="T1138">
        <v>3.25</v>
      </c>
      <c r="U1138">
        <v>4</v>
      </c>
      <c r="V1138">
        <v>9999</v>
      </c>
      <c r="W1138">
        <v>1</v>
      </c>
      <c r="X1138">
        <v>1242.45</v>
      </c>
      <c r="Y1138">
        <v>2075.0829920000001</v>
      </c>
      <c r="Z1138">
        <v>171</v>
      </c>
    </row>
    <row r="1139" spans="1:39" x14ac:dyDescent="0.25">
      <c r="A1139">
        <v>2002</v>
      </c>
      <c r="B1139">
        <v>33</v>
      </c>
      <c r="C1139">
        <v>29</v>
      </c>
      <c r="D1139">
        <v>29</v>
      </c>
      <c r="E1139">
        <v>1061.32</v>
      </c>
      <c r="F1139">
        <v>42836.11393</v>
      </c>
      <c r="G1139">
        <v>41382.33</v>
      </c>
      <c r="H1139">
        <v>12587.33</v>
      </c>
      <c r="I1139">
        <v>2534.6677129999998</v>
      </c>
      <c r="J1139">
        <v>967.29</v>
      </c>
      <c r="K1139">
        <v>2031</v>
      </c>
      <c r="L1139">
        <v>164903.74249999999</v>
      </c>
      <c r="M1139">
        <v>41382.33</v>
      </c>
      <c r="N1139">
        <v>0</v>
      </c>
      <c r="O1139">
        <v>4</v>
      </c>
      <c r="P1139">
        <v>4.5</v>
      </c>
      <c r="Q1139">
        <v>2</v>
      </c>
      <c r="R1139">
        <v>8</v>
      </c>
      <c r="S1139">
        <v>4</v>
      </c>
      <c r="T1139">
        <v>3.25</v>
      </c>
      <c r="U1139">
        <v>4</v>
      </c>
      <c r="V1139">
        <v>9999</v>
      </c>
      <c r="W1139">
        <v>0.90228459999999999</v>
      </c>
      <c r="X1139">
        <v>874.2</v>
      </c>
      <c r="Y1139">
        <v>1453.783932</v>
      </c>
      <c r="Z1139">
        <v>147</v>
      </c>
      <c r="AM1139">
        <v>147</v>
      </c>
    </row>
    <row r="1140" spans="1:39" x14ac:dyDescent="0.25">
      <c r="A1140">
        <v>2001</v>
      </c>
      <c r="B1140">
        <v>35</v>
      </c>
      <c r="C1140">
        <v>30</v>
      </c>
      <c r="D1140">
        <v>30</v>
      </c>
      <c r="E1140">
        <v>1145.19</v>
      </c>
      <c r="F1140">
        <v>37692.003799999999</v>
      </c>
      <c r="G1140">
        <v>36631</v>
      </c>
      <c r="H1140">
        <v>9669.99</v>
      </c>
      <c r="I1140">
        <v>2423.1406499999998</v>
      </c>
      <c r="J1140">
        <v>1023.98</v>
      </c>
      <c r="K1140">
        <v>2031</v>
      </c>
      <c r="L1140">
        <v>140822.15330000001</v>
      </c>
      <c r="M1140">
        <v>36631</v>
      </c>
      <c r="N1140">
        <v>1</v>
      </c>
      <c r="O1140">
        <v>4</v>
      </c>
      <c r="P1140">
        <v>4.5</v>
      </c>
      <c r="Q1140">
        <v>2</v>
      </c>
      <c r="R1140">
        <v>8</v>
      </c>
      <c r="S1140">
        <v>4</v>
      </c>
      <c r="T1140">
        <v>3.25</v>
      </c>
      <c r="U1140">
        <v>4</v>
      </c>
      <c r="V1140">
        <v>9999</v>
      </c>
      <c r="W1140">
        <v>1</v>
      </c>
      <c r="X1140">
        <v>634.07000000000005</v>
      </c>
      <c r="Y1140">
        <v>1061.003802</v>
      </c>
      <c r="Z1140">
        <v>164</v>
      </c>
    </row>
    <row r="1141" spans="1:39" x14ac:dyDescent="0.25">
      <c r="A1141">
        <v>2002</v>
      </c>
      <c r="B1141">
        <v>36</v>
      </c>
      <c r="C1141">
        <v>29</v>
      </c>
      <c r="D1141">
        <v>29</v>
      </c>
      <c r="E1141">
        <v>1349.44</v>
      </c>
      <c r="F1141">
        <v>46299.772579999997</v>
      </c>
      <c r="G1141">
        <v>44450.559999999998</v>
      </c>
      <c r="H1141">
        <v>14092.78</v>
      </c>
      <c r="I1141">
        <v>2722.5967999999998</v>
      </c>
      <c r="J1141">
        <v>1201.3800000000001</v>
      </c>
      <c r="K1141">
        <v>2031</v>
      </c>
      <c r="L1141">
        <v>187537.95329999999</v>
      </c>
      <c r="M1141">
        <v>44450.559999999998</v>
      </c>
      <c r="N1141">
        <v>0</v>
      </c>
      <c r="O1141">
        <v>4</v>
      </c>
      <c r="P1141">
        <v>4.5</v>
      </c>
      <c r="Q1141">
        <v>2</v>
      </c>
      <c r="R1141">
        <v>8</v>
      </c>
      <c r="S1141">
        <v>4</v>
      </c>
      <c r="T1141">
        <v>3.25</v>
      </c>
      <c r="U1141">
        <v>4</v>
      </c>
      <c r="V1141">
        <v>9999</v>
      </c>
      <c r="W1141">
        <v>1.144088</v>
      </c>
      <c r="X1141">
        <v>1113</v>
      </c>
      <c r="Y1141">
        <v>1849.2125799999999</v>
      </c>
      <c r="Z1141">
        <v>148</v>
      </c>
    </row>
    <row r="1142" spans="1:39" x14ac:dyDescent="0.25">
      <c r="A1142">
        <v>2004</v>
      </c>
      <c r="B1142">
        <v>49</v>
      </c>
      <c r="C1142">
        <v>32</v>
      </c>
      <c r="D1142">
        <v>26</v>
      </c>
      <c r="E1142">
        <v>231.36</v>
      </c>
      <c r="F1142">
        <v>2783.5438819999999</v>
      </c>
      <c r="G1142">
        <v>2500</v>
      </c>
      <c r="H1142">
        <v>1644.88</v>
      </c>
      <c r="I1142">
        <v>128.625</v>
      </c>
      <c r="J1142">
        <v>181.39</v>
      </c>
      <c r="K1142">
        <v>2036</v>
      </c>
      <c r="L1142">
        <v>19587.966670000002</v>
      </c>
      <c r="M1142">
        <v>2500</v>
      </c>
      <c r="N1142">
        <v>1</v>
      </c>
      <c r="O1142">
        <v>4</v>
      </c>
      <c r="P1142">
        <v>4.5</v>
      </c>
      <c r="Q1142">
        <v>2</v>
      </c>
      <c r="R1142">
        <v>8</v>
      </c>
      <c r="S1142">
        <v>4</v>
      </c>
      <c r="T1142">
        <v>3.25</v>
      </c>
      <c r="U1142">
        <v>4</v>
      </c>
      <c r="V1142">
        <v>9999</v>
      </c>
      <c r="W1142">
        <v>2</v>
      </c>
      <c r="X1142">
        <v>163.24</v>
      </c>
      <c r="Y1142">
        <v>283.543882</v>
      </c>
      <c r="Z1142">
        <v>130</v>
      </c>
    </row>
    <row r="1143" spans="1:39" x14ac:dyDescent="0.25">
      <c r="A1143">
        <v>2003</v>
      </c>
      <c r="B1143">
        <v>37</v>
      </c>
      <c r="C1143">
        <v>45</v>
      </c>
      <c r="D1143">
        <v>28</v>
      </c>
      <c r="E1143">
        <v>155.31</v>
      </c>
      <c r="F1143">
        <v>2691.1185059999998</v>
      </c>
      <c r="G1143">
        <v>2500</v>
      </c>
      <c r="H1143">
        <v>1176.9100000000001</v>
      </c>
      <c r="I1143">
        <v>140.875</v>
      </c>
      <c r="J1143">
        <v>111.49</v>
      </c>
      <c r="K1143">
        <v>2048</v>
      </c>
      <c r="L1143">
        <v>13967.54917</v>
      </c>
      <c r="M1143">
        <v>2500</v>
      </c>
      <c r="N1143">
        <v>1</v>
      </c>
      <c r="O1143">
        <v>4</v>
      </c>
      <c r="P1143">
        <v>4.5</v>
      </c>
      <c r="Q1143">
        <v>2</v>
      </c>
      <c r="R1143">
        <v>8</v>
      </c>
      <c r="S1143">
        <v>4</v>
      </c>
      <c r="T1143">
        <v>3.25</v>
      </c>
      <c r="U1143">
        <v>4</v>
      </c>
      <c r="V1143">
        <v>9999</v>
      </c>
      <c r="W1143">
        <v>2</v>
      </c>
      <c r="X1143">
        <v>83.32</v>
      </c>
      <c r="Y1143">
        <v>191.118506</v>
      </c>
      <c r="Z1143">
        <v>133</v>
      </c>
    </row>
    <row r="1144" spans="1:39" x14ac:dyDescent="0.25">
      <c r="A1144">
        <v>2003</v>
      </c>
      <c r="B1144">
        <v>20</v>
      </c>
      <c r="C1144">
        <v>29</v>
      </c>
      <c r="D1144">
        <v>29</v>
      </c>
      <c r="E1144">
        <v>692.62</v>
      </c>
      <c r="F1144">
        <v>24689.596819999999</v>
      </c>
      <c r="G1144">
        <v>24323.17</v>
      </c>
      <c r="H1144">
        <v>5800.82</v>
      </c>
      <c r="I1144">
        <v>1370.6106299999999</v>
      </c>
      <c r="J1144">
        <v>596.34</v>
      </c>
      <c r="K1144">
        <v>2032</v>
      </c>
      <c r="L1144">
        <v>69097.175000000003</v>
      </c>
      <c r="M1144">
        <v>24323.17</v>
      </c>
      <c r="N1144">
        <v>1</v>
      </c>
      <c r="O1144">
        <v>4</v>
      </c>
      <c r="P1144">
        <v>4.5</v>
      </c>
      <c r="Q1144">
        <v>2</v>
      </c>
      <c r="R1144">
        <v>8</v>
      </c>
      <c r="S1144">
        <v>4</v>
      </c>
      <c r="T1144">
        <v>3.25</v>
      </c>
      <c r="U1144">
        <v>4</v>
      </c>
      <c r="V1144">
        <v>9999</v>
      </c>
      <c r="W1144">
        <v>0.88153800000000004</v>
      </c>
      <c r="X1144">
        <v>207.63</v>
      </c>
      <c r="Y1144">
        <v>366.42682200000002</v>
      </c>
      <c r="Z1144">
        <v>138</v>
      </c>
      <c r="AM1144">
        <v>138</v>
      </c>
    </row>
    <row r="1145" spans="1:39" x14ac:dyDescent="0.25">
      <c r="A1145">
        <v>2002</v>
      </c>
      <c r="B1145">
        <v>27</v>
      </c>
      <c r="C1145">
        <v>30</v>
      </c>
      <c r="D1145">
        <v>30</v>
      </c>
      <c r="E1145">
        <v>2128</v>
      </c>
      <c r="F1145">
        <v>75557.237670000002</v>
      </c>
      <c r="G1145">
        <v>73063.67</v>
      </c>
      <c r="H1145">
        <v>21057.83</v>
      </c>
      <c r="I1145">
        <v>4475.1497879999997</v>
      </c>
      <c r="J1145">
        <v>1884.66</v>
      </c>
      <c r="K1145">
        <v>2032</v>
      </c>
      <c r="L1145">
        <v>275482.53249999997</v>
      </c>
      <c r="M1145">
        <v>73063.67</v>
      </c>
      <c r="N1145">
        <v>0</v>
      </c>
      <c r="O1145">
        <v>4</v>
      </c>
      <c r="P1145">
        <v>4.5</v>
      </c>
      <c r="Q1145">
        <v>2</v>
      </c>
      <c r="R1145">
        <v>8</v>
      </c>
      <c r="S1145">
        <v>4</v>
      </c>
      <c r="T1145">
        <v>3.25</v>
      </c>
      <c r="U1145">
        <v>4</v>
      </c>
      <c r="V1145">
        <v>9999</v>
      </c>
      <c r="W1145">
        <v>12.023923</v>
      </c>
      <c r="X1145">
        <v>1430.54</v>
      </c>
      <c r="Y1145">
        <v>2493.5676669999998</v>
      </c>
      <c r="Z1145">
        <v>147</v>
      </c>
    </row>
    <row r="1146" spans="1:39" x14ac:dyDescent="0.25">
      <c r="A1146">
        <v>2001</v>
      </c>
      <c r="B1146">
        <v>32</v>
      </c>
      <c r="C1146">
        <v>31</v>
      </c>
      <c r="D1146">
        <v>31</v>
      </c>
      <c r="E1146">
        <v>1217.42</v>
      </c>
      <c r="F1146">
        <v>45241.293989999998</v>
      </c>
      <c r="G1146">
        <v>44237</v>
      </c>
      <c r="H1146">
        <v>9586.2800000000007</v>
      </c>
      <c r="I1146">
        <v>2926.2775499999998</v>
      </c>
      <c r="J1146">
        <v>1089.51</v>
      </c>
      <c r="K1146">
        <v>2032</v>
      </c>
      <c r="L1146">
        <v>133027.67000000001</v>
      </c>
      <c r="M1146">
        <v>44237</v>
      </c>
      <c r="N1146">
        <v>1</v>
      </c>
      <c r="O1146">
        <v>4</v>
      </c>
      <c r="P1146">
        <v>4.5</v>
      </c>
      <c r="Q1146">
        <v>2</v>
      </c>
      <c r="R1146">
        <v>8</v>
      </c>
      <c r="S1146">
        <v>4</v>
      </c>
      <c r="T1146">
        <v>3.25</v>
      </c>
      <c r="U1146">
        <v>4</v>
      </c>
      <c r="V1146">
        <v>9999</v>
      </c>
      <c r="W1146">
        <v>0.83104009999999995</v>
      </c>
      <c r="X1146">
        <v>581.44000000000005</v>
      </c>
      <c r="Y1146">
        <v>1004.293991</v>
      </c>
      <c r="Z1146">
        <v>157</v>
      </c>
    </row>
    <row r="1147" spans="1:39" x14ac:dyDescent="0.25">
      <c r="A1147">
        <v>2003</v>
      </c>
      <c r="B1147">
        <v>35</v>
      </c>
      <c r="C1147">
        <v>29</v>
      </c>
      <c r="D1147">
        <v>29</v>
      </c>
      <c r="E1147">
        <v>961.88</v>
      </c>
      <c r="F1147">
        <v>38003.519979999997</v>
      </c>
      <c r="G1147">
        <v>37069.5</v>
      </c>
      <c r="H1147">
        <v>9466.91</v>
      </c>
      <c r="I1147">
        <v>2088.866325</v>
      </c>
      <c r="J1147">
        <v>878.38</v>
      </c>
      <c r="K1147">
        <v>2032</v>
      </c>
      <c r="L1147">
        <v>110980.7417</v>
      </c>
      <c r="M1147">
        <v>37069.5</v>
      </c>
      <c r="N1147">
        <v>0</v>
      </c>
      <c r="O1147">
        <v>4</v>
      </c>
      <c r="P1147">
        <v>4.5</v>
      </c>
      <c r="Q1147">
        <v>2</v>
      </c>
      <c r="R1147">
        <v>8</v>
      </c>
      <c r="S1147">
        <v>4</v>
      </c>
      <c r="T1147">
        <v>3.25</v>
      </c>
      <c r="U1147">
        <v>4</v>
      </c>
      <c r="V1147">
        <v>9999</v>
      </c>
      <c r="W1147">
        <v>0.85997699999999999</v>
      </c>
      <c r="X1147">
        <v>546.39</v>
      </c>
      <c r="Y1147">
        <v>934.01998300000002</v>
      </c>
      <c r="Z1147">
        <v>133</v>
      </c>
      <c r="AM1147">
        <v>133</v>
      </c>
    </row>
    <row r="1148" spans="1:39" x14ac:dyDescent="0.25">
      <c r="A1148">
        <v>2003</v>
      </c>
      <c r="B1148">
        <v>35</v>
      </c>
      <c r="C1148">
        <v>29</v>
      </c>
      <c r="D1148">
        <v>29</v>
      </c>
      <c r="E1148">
        <v>1943.45</v>
      </c>
      <c r="F1148">
        <v>77606.803150000007</v>
      </c>
      <c r="G1148">
        <v>75821.5</v>
      </c>
      <c r="H1148">
        <v>19042.25</v>
      </c>
      <c r="I1148">
        <v>4272.5415249999996</v>
      </c>
      <c r="J1148">
        <v>1731.12</v>
      </c>
      <c r="K1148">
        <v>2032</v>
      </c>
      <c r="L1148">
        <v>234344.01670000001</v>
      </c>
      <c r="M1148">
        <v>75821.5</v>
      </c>
      <c r="N1148">
        <v>0</v>
      </c>
      <c r="O1148">
        <v>4</v>
      </c>
      <c r="P1148">
        <v>4.5</v>
      </c>
      <c r="Q1148">
        <v>2</v>
      </c>
      <c r="R1148">
        <v>8</v>
      </c>
      <c r="S1148">
        <v>4</v>
      </c>
      <c r="T1148">
        <v>3.25</v>
      </c>
      <c r="U1148">
        <v>4</v>
      </c>
      <c r="V1148">
        <v>9999</v>
      </c>
      <c r="W1148">
        <v>0.9833324</v>
      </c>
      <c r="X1148">
        <v>1044.3800000000001</v>
      </c>
      <c r="Y1148">
        <v>1785.303152</v>
      </c>
      <c r="Z1148">
        <v>140</v>
      </c>
      <c r="AM1148">
        <v>140</v>
      </c>
    </row>
    <row r="1149" spans="1:39" x14ac:dyDescent="0.25">
      <c r="A1149">
        <v>2002</v>
      </c>
      <c r="B1149">
        <v>35</v>
      </c>
      <c r="C1149">
        <v>30</v>
      </c>
      <c r="D1149">
        <v>30</v>
      </c>
      <c r="E1149">
        <v>3836.25</v>
      </c>
      <c r="F1149">
        <v>165289.53150000001</v>
      </c>
      <c r="G1149">
        <v>160951.5</v>
      </c>
      <c r="H1149">
        <v>42881.67</v>
      </c>
      <c r="I1149">
        <v>9858.2793750000001</v>
      </c>
      <c r="J1149">
        <v>3567.28</v>
      </c>
      <c r="K1149">
        <v>2032</v>
      </c>
      <c r="L1149">
        <v>564268.46329999994</v>
      </c>
      <c r="M1149">
        <v>160951.5</v>
      </c>
      <c r="N1149">
        <v>0</v>
      </c>
      <c r="O1149">
        <v>4</v>
      </c>
      <c r="P1149">
        <v>4.5</v>
      </c>
      <c r="Q1149">
        <v>2</v>
      </c>
      <c r="R1149">
        <v>8</v>
      </c>
      <c r="S1149">
        <v>4</v>
      </c>
      <c r="T1149">
        <v>3.25</v>
      </c>
      <c r="U1149">
        <v>4</v>
      </c>
      <c r="V1149">
        <v>9999</v>
      </c>
      <c r="W1149">
        <v>1.1131720000000001</v>
      </c>
      <c r="X1149">
        <v>2562.77</v>
      </c>
      <c r="Y1149">
        <v>4338.0314799999996</v>
      </c>
      <c r="Z1149">
        <v>149</v>
      </c>
      <c r="AM1149">
        <v>149</v>
      </c>
    </row>
    <row r="1150" spans="1:39" x14ac:dyDescent="0.25">
      <c r="A1150">
        <v>2002</v>
      </c>
      <c r="B1150">
        <v>10</v>
      </c>
      <c r="C1150">
        <v>31</v>
      </c>
      <c r="D1150">
        <v>31</v>
      </c>
      <c r="E1150">
        <v>367.48</v>
      </c>
      <c r="F1150">
        <v>14400.17308</v>
      </c>
      <c r="G1150">
        <v>14213.67</v>
      </c>
      <c r="H1150">
        <v>2627.72</v>
      </c>
      <c r="I1150">
        <v>870.58728699999995</v>
      </c>
      <c r="J1150">
        <v>318.63</v>
      </c>
      <c r="K1150">
        <v>2033</v>
      </c>
      <c r="L1150">
        <v>33439.315000000002</v>
      </c>
      <c r="M1150">
        <v>14213.67</v>
      </c>
      <c r="N1150">
        <v>1</v>
      </c>
      <c r="O1150">
        <v>4</v>
      </c>
      <c r="P1150">
        <v>4.5</v>
      </c>
      <c r="Q1150">
        <v>2</v>
      </c>
      <c r="R1150">
        <v>8</v>
      </c>
      <c r="S1150">
        <v>4</v>
      </c>
      <c r="T1150">
        <v>3.25</v>
      </c>
      <c r="U1150">
        <v>4</v>
      </c>
      <c r="V1150">
        <v>9999</v>
      </c>
      <c r="W1150">
        <v>1.3333330000000001</v>
      </c>
      <c r="X1150">
        <v>102.02</v>
      </c>
      <c r="Y1150">
        <v>186.503084</v>
      </c>
      <c r="Z1150">
        <v>147</v>
      </c>
      <c r="AM1150">
        <v>147</v>
      </c>
    </row>
    <row r="1151" spans="1:39" x14ac:dyDescent="0.25">
      <c r="A1151">
        <v>2001</v>
      </c>
      <c r="B1151">
        <v>24</v>
      </c>
      <c r="C1151">
        <v>32</v>
      </c>
      <c r="D1151">
        <v>32</v>
      </c>
      <c r="E1151">
        <v>1424.44</v>
      </c>
      <c r="F1151">
        <v>55423.78888</v>
      </c>
      <c r="G1151">
        <v>54214.33</v>
      </c>
      <c r="H1151">
        <v>12889.14</v>
      </c>
      <c r="I1151">
        <v>3586.2779300000002</v>
      </c>
      <c r="J1151">
        <v>1277.4100000000001</v>
      </c>
      <c r="K1151">
        <v>2033</v>
      </c>
      <c r="L1151">
        <v>184201.68169999999</v>
      </c>
      <c r="M1151">
        <v>54214.33</v>
      </c>
      <c r="N1151">
        <v>0</v>
      </c>
      <c r="O1151">
        <v>4</v>
      </c>
      <c r="P1151">
        <v>4.5</v>
      </c>
      <c r="Q1151">
        <v>2</v>
      </c>
      <c r="R1151">
        <v>8</v>
      </c>
      <c r="S1151">
        <v>4</v>
      </c>
      <c r="T1151">
        <v>3.25</v>
      </c>
      <c r="U1151">
        <v>4</v>
      </c>
      <c r="V1151">
        <v>9999</v>
      </c>
      <c r="W1151">
        <v>0.86666670000000001</v>
      </c>
      <c r="X1151">
        <v>671.72</v>
      </c>
      <c r="Y1151">
        <v>1209.4588799999999</v>
      </c>
      <c r="Z1151">
        <v>163</v>
      </c>
      <c r="AM1151">
        <v>163</v>
      </c>
    </row>
    <row r="1152" spans="1:39" x14ac:dyDescent="0.25">
      <c r="A1152">
        <v>2001</v>
      </c>
      <c r="B1152">
        <v>29</v>
      </c>
      <c r="C1152">
        <v>32</v>
      </c>
      <c r="D1152">
        <v>32</v>
      </c>
      <c r="E1152">
        <v>1086.72</v>
      </c>
      <c r="F1152">
        <v>55977.40468</v>
      </c>
      <c r="G1152">
        <v>54480</v>
      </c>
      <c r="H1152">
        <v>14140.14</v>
      </c>
      <c r="I1152">
        <v>3603.8519999999999</v>
      </c>
      <c r="J1152">
        <v>1025.6199999999999</v>
      </c>
      <c r="K1152">
        <v>2033</v>
      </c>
      <c r="L1152">
        <v>200964.35920000001</v>
      </c>
      <c r="M1152">
        <v>54480</v>
      </c>
      <c r="N1152">
        <v>1</v>
      </c>
      <c r="O1152">
        <v>4</v>
      </c>
      <c r="P1152">
        <v>4.5</v>
      </c>
      <c r="Q1152">
        <v>2</v>
      </c>
      <c r="R1152">
        <v>8</v>
      </c>
      <c r="S1152">
        <v>4</v>
      </c>
      <c r="T1152">
        <v>3.25</v>
      </c>
      <c r="U1152">
        <v>4</v>
      </c>
      <c r="V1152">
        <v>9999</v>
      </c>
      <c r="W1152">
        <v>0.79999520000000002</v>
      </c>
      <c r="X1152">
        <v>838.57</v>
      </c>
      <c r="Y1152">
        <v>1497.4046840000001</v>
      </c>
      <c r="Z1152">
        <v>161</v>
      </c>
    </row>
    <row r="1153" spans="1:39" x14ac:dyDescent="0.25">
      <c r="A1153">
        <v>2004</v>
      </c>
      <c r="B1153">
        <v>31</v>
      </c>
      <c r="C1153">
        <v>29</v>
      </c>
      <c r="D1153">
        <v>29</v>
      </c>
      <c r="E1153">
        <v>780.53</v>
      </c>
      <c r="F1153">
        <v>31837.769909999999</v>
      </c>
      <c r="G1153">
        <v>31249</v>
      </c>
      <c r="H1153">
        <v>7553.16</v>
      </c>
      <c r="I1153">
        <v>1607.7610500000001</v>
      </c>
      <c r="J1153">
        <v>714.51</v>
      </c>
      <c r="K1153">
        <v>2033</v>
      </c>
      <c r="L1153">
        <v>84716.557499999995</v>
      </c>
      <c r="M1153">
        <v>31249</v>
      </c>
      <c r="N1153">
        <v>1</v>
      </c>
      <c r="O1153">
        <v>4</v>
      </c>
      <c r="P1153">
        <v>4.5</v>
      </c>
      <c r="Q1153">
        <v>2</v>
      </c>
      <c r="R1153">
        <v>8</v>
      </c>
      <c r="S1153">
        <v>4</v>
      </c>
      <c r="T1153">
        <v>3.25</v>
      </c>
      <c r="U1153">
        <v>4</v>
      </c>
      <c r="V1153">
        <v>9999</v>
      </c>
      <c r="W1153">
        <v>1.3942079999999999</v>
      </c>
      <c r="X1153">
        <v>327.45</v>
      </c>
      <c r="Y1153">
        <v>588.76991299999997</v>
      </c>
      <c r="Z1153">
        <v>129</v>
      </c>
    </row>
    <row r="1154" spans="1:39" x14ac:dyDescent="0.25">
      <c r="A1154">
        <v>2002</v>
      </c>
      <c r="B1154">
        <v>32</v>
      </c>
      <c r="C1154">
        <v>31</v>
      </c>
      <c r="D1154">
        <v>31</v>
      </c>
      <c r="E1154">
        <v>1748</v>
      </c>
      <c r="F1154">
        <v>78298.636400000003</v>
      </c>
      <c r="G1154">
        <v>76406.33</v>
      </c>
      <c r="H1154">
        <v>19331.75</v>
      </c>
      <c r="I1154">
        <v>4679.8877130000001</v>
      </c>
      <c r="J1154">
        <v>1559.21</v>
      </c>
      <c r="K1154">
        <v>2033</v>
      </c>
      <c r="L1154">
        <v>253311.29920000001</v>
      </c>
      <c r="M1154">
        <v>76406.33</v>
      </c>
      <c r="N1154">
        <v>0</v>
      </c>
      <c r="O1154">
        <v>4</v>
      </c>
      <c r="P1154">
        <v>4.5</v>
      </c>
      <c r="Q1154">
        <v>2</v>
      </c>
      <c r="R1154">
        <v>8</v>
      </c>
      <c r="S1154">
        <v>4</v>
      </c>
      <c r="T1154">
        <v>3.25</v>
      </c>
      <c r="U1154">
        <v>4</v>
      </c>
      <c r="V1154">
        <v>9999</v>
      </c>
      <c r="W1154">
        <v>0.79043549999999996</v>
      </c>
      <c r="X1154">
        <v>1069.1600000000001</v>
      </c>
      <c r="Y1154">
        <v>1892.3063950000001</v>
      </c>
      <c r="Z1154">
        <v>149</v>
      </c>
    </row>
    <row r="1155" spans="1:39" x14ac:dyDescent="0.25">
      <c r="A1155">
        <v>2003</v>
      </c>
      <c r="B1155">
        <v>32</v>
      </c>
      <c r="C1155">
        <v>30</v>
      </c>
      <c r="D1155">
        <v>30</v>
      </c>
      <c r="E1155">
        <v>1705.61</v>
      </c>
      <c r="F1155">
        <v>50244.71</v>
      </c>
      <c r="G1155">
        <v>48152.71</v>
      </c>
      <c r="H1155">
        <v>10948.68</v>
      </c>
      <c r="I1155">
        <v>2713.405209</v>
      </c>
      <c r="J1155">
        <v>1465.11</v>
      </c>
      <c r="K1155">
        <v>2033</v>
      </c>
      <c r="L1155">
        <v>134044.11079999999</v>
      </c>
      <c r="M1155">
        <v>48152.71</v>
      </c>
      <c r="N1155">
        <v>0</v>
      </c>
      <c r="O1155">
        <v>4</v>
      </c>
      <c r="P1155">
        <v>4.5</v>
      </c>
      <c r="Q1155">
        <v>2</v>
      </c>
      <c r="R1155">
        <v>8</v>
      </c>
      <c r="S1155">
        <v>4</v>
      </c>
      <c r="T1155">
        <v>3.25</v>
      </c>
      <c r="U1155">
        <v>4</v>
      </c>
      <c r="V1155">
        <v>9999</v>
      </c>
      <c r="W1155">
        <v>1.86446</v>
      </c>
      <c r="X1155">
        <v>0</v>
      </c>
      <c r="Y1155">
        <v>2092</v>
      </c>
      <c r="Z1155">
        <v>137</v>
      </c>
    </row>
    <row r="1156" spans="1:39" x14ac:dyDescent="0.25">
      <c r="A1156">
        <v>1995</v>
      </c>
      <c r="B1156">
        <v>26</v>
      </c>
      <c r="C1156">
        <v>38</v>
      </c>
      <c r="D1156">
        <v>38</v>
      </c>
      <c r="E1156">
        <v>1420.94</v>
      </c>
      <c r="F1156">
        <v>64133.449310000004</v>
      </c>
      <c r="G1156">
        <v>60077</v>
      </c>
      <c r="H1156">
        <v>16707.21</v>
      </c>
      <c r="I1156">
        <v>5740.3573500000002</v>
      </c>
      <c r="J1156">
        <v>1260.0899999999999</v>
      </c>
      <c r="K1156">
        <v>2033</v>
      </c>
      <c r="L1156">
        <v>378272.6692</v>
      </c>
      <c r="M1156">
        <v>60077</v>
      </c>
      <c r="N1156">
        <v>1</v>
      </c>
      <c r="O1156">
        <v>4</v>
      </c>
      <c r="P1156">
        <v>4.5</v>
      </c>
      <c r="Q1156">
        <v>2</v>
      </c>
      <c r="R1156">
        <v>8</v>
      </c>
      <c r="S1156">
        <v>4</v>
      </c>
      <c r="T1156">
        <v>3.25</v>
      </c>
      <c r="U1156">
        <v>4</v>
      </c>
      <c r="V1156">
        <v>9999</v>
      </c>
      <c r="W1156">
        <v>0.89138200000000001</v>
      </c>
      <c r="X1156">
        <v>2285.56</v>
      </c>
      <c r="Y1156">
        <v>4056.44931</v>
      </c>
      <c r="Z1156">
        <v>239</v>
      </c>
    </row>
    <row r="1157" spans="1:39" x14ac:dyDescent="0.25">
      <c r="A1157">
        <v>2003</v>
      </c>
      <c r="B1157">
        <v>34</v>
      </c>
      <c r="C1157">
        <v>30</v>
      </c>
      <c r="D1157">
        <v>30</v>
      </c>
      <c r="E1157">
        <v>1362.58</v>
      </c>
      <c r="F1157">
        <v>52849.749239999997</v>
      </c>
      <c r="G1157">
        <v>51526.33</v>
      </c>
      <c r="H1157">
        <v>13545.81</v>
      </c>
      <c r="I1157">
        <v>2903.5086959999999</v>
      </c>
      <c r="J1157">
        <v>1214.29</v>
      </c>
      <c r="K1157">
        <v>2033</v>
      </c>
      <c r="L1157">
        <v>166787.8333</v>
      </c>
      <c r="M1157">
        <v>51526.33</v>
      </c>
      <c r="N1157">
        <v>0</v>
      </c>
      <c r="O1157">
        <v>4</v>
      </c>
      <c r="P1157">
        <v>4.5</v>
      </c>
      <c r="Q1157">
        <v>2</v>
      </c>
      <c r="R1157">
        <v>8</v>
      </c>
      <c r="S1157">
        <v>4</v>
      </c>
      <c r="T1157">
        <v>3.25</v>
      </c>
      <c r="U1157">
        <v>4</v>
      </c>
      <c r="V1157">
        <v>9999</v>
      </c>
      <c r="W1157">
        <v>0.85000299999999995</v>
      </c>
      <c r="X1157">
        <v>750.29</v>
      </c>
      <c r="Y1157">
        <v>1323.4192350000001</v>
      </c>
      <c r="Z1157">
        <v>140</v>
      </c>
      <c r="AM1157">
        <v>140</v>
      </c>
    </row>
    <row r="1158" spans="1:39" x14ac:dyDescent="0.25">
      <c r="A1158">
        <v>2003</v>
      </c>
      <c r="B1158">
        <v>34</v>
      </c>
      <c r="C1158">
        <v>30</v>
      </c>
      <c r="D1158">
        <v>30</v>
      </c>
      <c r="E1158">
        <v>701.42</v>
      </c>
      <c r="F1158">
        <v>25183.410820000001</v>
      </c>
      <c r="G1158">
        <v>24639.5</v>
      </c>
      <c r="H1158">
        <v>5621.21</v>
      </c>
      <c r="I1158">
        <v>1388.435825</v>
      </c>
      <c r="J1158">
        <v>636.41</v>
      </c>
      <c r="K1158">
        <v>2033</v>
      </c>
      <c r="L1158">
        <v>67668.866670000003</v>
      </c>
      <c r="M1158">
        <v>24639.5</v>
      </c>
      <c r="N1158">
        <v>1</v>
      </c>
      <c r="O1158">
        <v>4</v>
      </c>
      <c r="P1158">
        <v>4.5</v>
      </c>
      <c r="Q1158">
        <v>2</v>
      </c>
      <c r="R1158">
        <v>8</v>
      </c>
      <c r="S1158">
        <v>4</v>
      </c>
      <c r="T1158">
        <v>3.25</v>
      </c>
      <c r="U1158">
        <v>4</v>
      </c>
      <c r="V1158">
        <v>9999</v>
      </c>
      <c r="W1158">
        <v>1.0536399999999999</v>
      </c>
      <c r="X1158">
        <v>305.99</v>
      </c>
      <c r="Y1158">
        <v>543.91082200000005</v>
      </c>
      <c r="Z1158">
        <v>137</v>
      </c>
      <c r="AM1158">
        <v>137</v>
      </c>
    </row>
    <row r="1159" spans="1:39" x14ac:dyDescent="0.25">
      <c r="A1159">
        <v>2003</v>
      </c>
      <c r="B1159">
        <v>34</v>
      </c>
      <c r="C1159">
        <v>30</v>
      </c>
      <c r="D1159">
        <v>30</v>
      </c>
      <c r="E1159">
        <v>2093.13</v>
      </c>
      <c r="F1159">
        <v>74857.211219999997</v>
      </c>
      <c r="G1159">
        <v>72626</v>
      </c>
      <c r="H1159">
        <v>18986.32</v>
      </c>
      <c r="I1159">
        <v>4092.4751000000001</v>
      </c>
      <c r="J1159">
        <v>1828.27</v>
      </c>
      <c r="K1159">
        <v>2033</v>
      </c>
      <c r="L1159">
        <v>226166.65169999999</v>
      </c>
      <c r="M1159">
        <v>72626</v>
      </c>
      <c r="N1159">
        <v>0</v>
      </c>
      <c r="O1159">
        <v>4</v>
      </c>
      <c r="P1159">
        <v>4.5</v>
      </c>
      <c r="Q1159">
        <v>2</v>
      </c>
      <c r="R1159">
        <v>8</v>
      </c>
      <c r="S1159">
        <v>4</v>
      </c>
      <c r="T1159">
        <v>3.25</v>
      </c>
      <c r="U1159">
        <v>4</v>
      </c>
      <c r="V1159">
        <v>9999</v>
      </c>
      <c r="W1159">
        <v>1.3589169999999999</v>
      </c>
      <c r="X1159">
        <v>1267.4100000000001</v>
      </c>
      <c r="Y1159">
        <v>2231.2112179999999</v>
      </c>
      <c r="Z1159">
        <v>134</v>
      </c>
    </row>
    <row r="1160" spans="1:39" x14ac:dyDescent="0.25">
      <c r="A1160">
        <v>2003</v>
      </c>
      <c r="B1160">
        <v>52</v>
      </c>
      <c r="C1160">
        <v>30</v>
      </c>
      <c r="D1160">
        <v>30</v>
      </c>
      <c r="E1160">
        <v>229.13</v>
      </c>
      <c r="F1160">
        <v>2827.3971620000002</v>
      </c>
      <c r="G1160">
        <v>2500</v>
      </c>
      <c r="H1160">
        <v>1626.38</v>
      </c>
      <c r="I1160">
        <v>140.875</v>
      </c>
      <c r="J1160">
        <v>182.24</v>
      </c>
      <c r="K1160">
        <v>2033</v>
      </c>
      <c r="L1160">
        <v>20604.599999999999</v>
      </c>
      <c r="M1160">
        <v>2500</v>
      </c>
      <c r="N1160">
        <v>1</v>
      </c>
      <c r="O1160">
        <v>4</v>
      </c>
      <c r="P1160">
        <v>4.5</v>
      </c>
      <c r="Q1160">
        <v>2</v>
      </c>
      <c r="R1160">
        <v>8</v>
      </c>
      <c r="S1160">
        <v>4</v>
      </c>
      <c r="T1160">
        <v>3.25</v>
      </c>
      <c r="U1160">
        <v>4</v>
      </c>
      <c r="V1160">
        <v>9999</v>
      </c>
      <c r="W1160">
        <v>2</v>
      </c>
      <c r="X1160">
        <v>205.14</v>
      </c>
      <c r="Y1160">
        <v>327.39716199999998</v>
      </c>
      <c r="Z1160">
        <v>135</v>
      </c>
    </row>
    <row r="1161" spans="1:39" x14ac:dyDescent="0.25">
      <c r="A1161">
        <v>2003</v>
      </c>
      <c r="B1161">
        <v>39</v>
      </c>
      <c r="C1161">
        <v>35</v>
      </c>
      <c r="D1161">
        <v>29</v>
      </c>
      <c r="E1161">
        <v>1646.84</v>
      </c>
      <c r="F1161">
        <v>66102.696840000004</v>
      </c>
      <c r="G1161">
        <v>63967.67</v>
      </c>
      <c r="H1161">
        <v>16026.96</v>
      </c>
      <c r="I1161">
        <v>3604.5782039999999</v>
      </c>
      <c r="J1161">
        <v>1473.07</v>
      </c>
      <c r="K1161">
        <v>2038</v>
      </c>
      <c r="L1161">
        <v>199992.8</v>
      </c>
      <c r="M1161">
        <v>63967.67</v>
      </c>
      <c r="N1161">
        <v>0</v>
      </c>
      <c r="O1161">
        <v>4</v>
      </c>
      <c r="P1161">
        <v>4.5</v>
      </c>
      <c r="Q1161">
        <v>2</v>
      </c>
      <c r="R1161">
        <v>8</v>
      </c>
      <c r="S1161">
        <v>4</v>
      </c>
      <c r="T1161">
        <v>3.25</v>
      </c>
      <c r="U1161">
        <v>4</v>
      </c>
      <c r="V1161">
        <v>9999</v>
      </c>
      <c r="W1161">
        <v>0.83333330000000005</v>
      </c>
      <c r="X1161">
        <v>1115.28</v>
      </c>
      <c r="Y1161">
        <v>2135.0268369999999</v>
      </c>
      <c r="Z1161">
        <v>140</v>
      </c>
      <c r="AM1161">
        <v>140</v>
      </c>
    </row>
    <row r="1162" spans="1:39" x14ac:dyDescent="0.25">
      <c r="A1162">
        <v>2003</v>
      </c>
      <c r="B1162">
        <v>12</v>
      </c>
      <c r="C1162">
        <v>31</v>
      </c>
      <c r="D1162">
        <v>31</v>
      </c>
      <c r="E1162">
        <v>1132.68</v>
      </c>
      <c r="F1162">
        <v>49712.381860000001</v>
      </c>
      <c r="G1162">
        <v>48982.83</v>
      </c>
      <c r="H1162">
        <v>9195.65</v>
      </c>
      <c r="I1162">
        <v>2760.1824710000001</v>
      </c>
      <c r="J1162">
        <v>1071.19</v>
      </c>
      <c r="K1162">
        <v>2034</v>
      </c>
      <c r="L1162">
        <v>108629.66</v>
      </c>
      <c r="M1162">
        <v>48982.83</v>
      </c>
      <c r="N1162">
        <v>0</v>
      </c>
      <c r="O1162">
        <v>4</v>
      </c>
      <c r="P1162">
        <v>4.5</v>
      </c>
      <c r="Q1162">
        <v>2</v>
      </c>
      <c r="R1162">
        <v>8</v>
      </c>
      <c r="S1162">
        <v>4</v>
      </c>
      <c r="T1162">
        <v>3.25</v>
      </c>
      <c r="U1162">
        <v>4</v>
      </c>
      <c r="V1162">
        <v>9999</v>
      </c>
      <c r="W1162">
        <v>1</v>
      </c>
      <c r="X1162">
        <v>389.32</v>
      </c>
      <c r="Y1162">
        <v>729.55186000000003</v>
      </c>
      <c r="Z1162">
        <v>136</v>
      </c>
    </row>
    <row r="1163" spans="1:39" x14ac:dyDescent="0.25">
      <c r="A1163">
        <v>2001</v>
      </c>
      <c r="B1163">
        <v>27</v>
      </c>
      <c r="C1163">
        <v>33</v>
      </c>
      <c r="D1163">
        <v>33</v>
      </c>
      <c r="E1163">
        <v>2486.2800000000002</v>
      </c>
      <c r="F1163">
        <v>94550.5</v>
      </c>
      <c r="G1163">
        <v>92021.5</v>
      </c>
      <c r="H1163">
        <v>19947.080000000002</v>
      </c>
      <c r="I1163">
        <v>6087.2222250000004</v>
      </c>
      <c r="J1163">
        <v>2238.64</v>
      </c>
      <c r="K1163">
        <v>2034</v>
      </c>
      <c r="L1163">
        <v>281371.6667</v>
      </c>
      <c r="M1163">
        <v>92021.5</v>
      </c>
      <c r="N1163">
        <v>1</v>
      </c>
      <c r="O1163">
        <v>4</v>
      </c>
      <c r="P1163">
        <v>4.5</v>
      </c>
      <c r="Q1163">
        <v>2</v>
      </c>
      <c r="R1163">
        <v>8</v>
      </c>
      <c r="S1163">
        <v>4</v>
      </c>
      <c r="T1163">
        <v>3.25</v>
      </c>
      <c r="U1163">
        <v>4</v>
      </c>
      <c r="V1163">
        <v>9999</v>
      </c>
      <c r="W1163">
        <v>1</v>
      </c>
      <c r="X1163">
        <v>0</v>
      </c>
      <c r="Y1163">
        <v>2529</v>
      </c>
      <c r="Z1163">
        <v>158</v>
      </c>
    </row>
    <row r="1164" spans="1:39" x14ac:dyDescent="0.25">
      <c r="A1164">
        <v>2002</v>
      </c>
      <c r="B1164">
        <v>28</v>
      </c>
      <c r="C1164">
        <v>32</v>
      </c>
      <c r="D1164">
        <v>32</v>
      </c>
      <c r="E1164">
        <v>886.62</v>
      </c>
      <c r="F1164">
        <v>40026.5</v>
      </c>
      <c r="G1164">
        <v>37119.5</v>
      </c>
      <c r="H1164">
        <v>8704.9</v>
      </c>
      <c r="I1164">
        <v>2273.569375</v>
      </c>
      <c r="J1164">
        <v>797.31</v>
      </c>
      <c r="K1164">
        <v>2034</v>
      </c>
      <c r="L1164">
        <v>119220.625</v>
      </c>
      <c r="M1164">
        <v>37119.5</v>
      </c>
      <c r="N1164">
        <v>0</v>
      </c>
      <c r="O1164">
        <v>4</v>
      </c>
      <c r="P1164">
        <v>4.5</v>
      </c>
      <c r="Q1164">
        <v>2</v>
      </c>
      <c r="R1164">
        <v>8</v>
      </c>
      <c r="S1164">
        <v>4</v>
      </c>
      <c r="T1164">
        <v>3.25</v>
      </c>
      <c r="U1164">
        <v>4</v>
      </c>
      <c r="V1164">
        <v>9999</v>
      </c>
      <c r="W1164">
        <v>2.8856850000000001</v>
      </c>
      <c r="X1164">
        <v>0</v>
      </c>
      <c r="Y1164">
        <v>2907</v>
      </c>
      <c r="Z1164">
        <v>150</v>
      </c>
    </row>
    <row r="1165" spans="1:39" x14ac:dyDescent="0.25">
      <c r="A1165">
        <v>2000</v>
      </c>
      <c r="B1165">
        <v>29</v>
      </c>
      <c r="C1165">
        <v>34</v>
      </c>
      <c r="D1165">
        <v>34</v>
      </c>
      <c r="E1165">
        <v>1305.53</v>
      </c>
      <c r="F1165">
        <v>62087.896370000002</v>
      </c>
      <c r="G1165">
        <v>59877</v>
      </c>
      <c r="H1165">
        <v>15870.98</v>
      </c>
      <c r="I1165">
        <v>4254.2608499999997</v>
      </c>
      <c r="J1165">
        <v>1196.44</v>
      </c>
      <c r="K1165">
        <v>2034</v>
      </c>
      <c r="L1165">
        <v>243440.30249999999</v>
      </c>
      <c r="M1165">
        <v>59877</v>
      </c>
      <c r="N1165">
        <v>0</v>
      </c>
      <c r="O1165">
        <v>4</v>
      </c>
      <c r="P1165">
        <v>4.5</v>
      </c>
      <c r="Q1165">
        <v>2</v>
      </c>
      <c r="R1165">
        <v>8</v>
      </c>
      <c r="S1165">
        <v>4</v>
      </c>
      <c r="T1165">
        <v>3.25</v>
      </c>
      <c r="U1165">
        <v>4</v>
      </c>
      <c r="V1165">
        <v>9999</v>
      </c>
      <c r="W1165">
        <v>1</v>
      </c>
      <c r="X1165">
        <v>1212.55</v>
      </c>
      <c r="Y1165">
        <v>2210.8963720000002</v>
      </c>
      <c r="Z1165">
        <v>171</v>
      </c>
    </row>
    <row r="1166" spans="1:39" x14ac:dyDescent="0.25">
      <c r="A1166">
        <v>2003</v>
      </c>
      <c r="B1166">
        <v>32</v>
      </c>
      <c r="C1166">
        <v>31</v>
      </c>
      <c r="D1166">
        <v>31</v>
      </c>
      <c r="E1166">
        <v>1293.01</v>
      </c>
      <c r="F1166">
        <v>53750.049700000003</v>
      </c>
      <c r="G1166">
        <v>52384</v>
      </c>
      <c r="H1166">
        <v>12591.13</v>
      </c>
      <c r="I1166">
        <v>2951.8384000000001</v>
      </c>
      <c r="J1166">
        <v>1182.3</v>
      </c>
      <c r="K1166">
        <v>2034</v>
      </c>
      <c r="L1166">
        <v>147855.3242</v>
      </c>
      <c r="M1166">
        <v>52384</v>
      </c>
      <c r="N1166">
        <v>0</v>
      </c>
      <c r="O1166">
        <v>4</v>
      </c>
      <c r="P1166">
        <v>4.5</v>
      </c>
      <c r="Q1166">
        <v>2</v>
      </c>
      <c r="R1166">
        <v>8</v>
      </c>
      <c r="S1166">
        <v>4</v>
      </c>
      <c r="T1166">
        <v>3.25</v>
      </c>
      <c r="U1166">
        <v>4</v>
      </c>
      <c r="V1166">
        <v>9999</v>
      </c>
      <c r="W1166">
        <v>1.32805</v>
      </c>
      <c r="X1166">
        <v>749.2</v>
      </c>
      <c r="Y1166">
        <v>1366.049698</v>
      </c>
      <c r="Z1166">
        <v>133</v>
      </c>
    </row>
    <row r="1167" spans="1:39" x14ac:dyDescent="0.25">
      <c r="A1167">
        <v>2002</v>
      </c>
      <c r="B1167">
        <v>34</v>
      </c>
      <c r="C1167">
        <v>32</v>
      </c>
      <c r="D1167">
        <v>32</v>
      </c>
      <c r="E1167">
        <v>1686.46</v>
      </c>
      <c r="F1167">
        <v>58775.487419999998</v>
      </c>
      <c r="G1167">
        <v>57278.82</v>
      </c>
      <c r="H1167">
        <v>12431.22</v>
      </c>
      <c r="I1167">
        <v>3508.3277250000001</v>
      </c>
      <c r="J1167">
        <v>1511.29</v>
      </c>
      <c r="K1167">
        <v>2034</v>
      </c>
      <c r="L1167">
        <v>163552.3333</v>
      </c>
      <c r="M1167">
        <v>57278.82</v>
      </c>
      <c r="N1167">
        <v>0</v>
      </c>
      <c r="O1167">
        <v>4</v>
      </c>
      <c r="P1167">
        <v>4.5</v>
      </c>
      <c r="Q1167">
        <v>2</v>
      </c>
      <c r="R1167">
        <v>8</v>
      </c>
      <c r="S1167">
        <v>4</v>
      </c>
      <c r="T1167">
        <v>3.25</v>
      </c>
      <c r="U1167">
        <v>4</v>
      </c>
      <c r="V1167">
        <v>9999</v>
      </c>
      <c r="W1167">
        <v>0.938052</v>
      </c>
      <c r="X1167">
        <v>829.78</v>
      </c>
      <c r="Y1167">
        <v>1496.6674230000001</v>
      </c>
      <c r="Z1167">
        <v>148</v>
      </c>
      <c r="AM1167">
        <v>148</v>
      </c>
    </row>
    <row r="1168" spans="1:39" x14ac:dyDescent="0.25">
      <c r="A1168">
        <v>2003</v>
      </c>
      <c r="B1168">
        <v>37</v>
      </c>
      <c r="C1168">
        <v>31</v>
      </c>
      <c r="D1168">
        <v>31</v>
      </c>
      <c r="E1168">
        <v>2831.24</v>
      </c>
      <c r="F1168">
        <v>85226.368180000005</v>
      </c>
      <c r="G1168">
        <v>80992</v>
      </c>
      <c r="H1168">
        <v>24516.9</v>
      </c>
      <c r="I1168">
        <v>4563.8991999999998</v>
      </c>
      <c r="J1168">
        <v>2514.08</v>
      </c>
      <c r="K1168">
        <v>2034</v>
      </c>
      <c r="L1168">
        <v>311793.21669999999</v>
      </c>
      <c r="M1168">
        <v>80992</v>
      </c>
      <c r="N1168">
        <v>0</v>
      </c>
      <c r="O1168">
        <v>4</v>
      </c>
      <c r="P1168">
        <v>4.5</v>
      </c>
      <c r="Q1168">
        <v>2</v>
      </c>
      <c r="R1168">
        <v>8</v>
      </c>
      <c r="S1168">
        <v>4</v>
      </c>
      <c r="T1168">
        <v>3.25</v>
      </c>
      <c r="U1168">
        <v>4</v>
      </c>
      <c r="V1168">
        <v>9999</v>
      </c>
      <c r="W1168">
        <v>1.7199439999999999</v>
      </c>
      <c r="X1168">
        <v>2400.5</v>
      </c>
      <c r="Y1168">
        <v>4234.3681779999997</v>
      </c>
      <c r="Z1168">
        <v>139</v>
      </c>
    </row>
    <row r="1169" spans="1:39" x14ac:dyDescent="0.25">
      <c r="A1169">
        <v>2002</v>
      </c>
      <c r="B1169">
        <v>21</v>
      </c>
      <c r="C1169">
        <v>33</v>
      </c>
      <c r="D1169">
        <v>33</v>
      </c>
      <c r="E1169">
        <v>1662.51</v>
      </c>
      <c r="F1169">
        <v>51360.064879999998</v>
      </c>
      <c r="G1169">
        <v>50075.25</v>
      </c>
      <c r="H1169">
        <v>15417.26</v>
      </c>
      <c r="I1169">
        <v>3067.109062</v>
      </c>
      <c r="J1169">
        <v>1538.67</v>
      </c>
      <c r="K1169">
        <v>2035</v>
      </c>
      <c r="L1169">
        <v>198361.9333</v>
      </c>
      <c r="M1169">
        <v>50075.25</v>
      </c>
      <c r="N1169">
        <v>1</v>
      </c>
      <c r="O1169">
        <v>4</v>
      </c>
      <c r="P1169">
        <v>4.5</v>
      </c>
      <c r="Q1169">
        <v>2</v>
      </c>
      <c r="R1169">
        <v>8</v>
      </c>
      <c r="S1169">
        <v>4</v>
      </c>
      <c r="T1169">
        <v>3.25</v>
      </c>
      <c r="U1169">
        <v>4</v>
      </c>
      <c r="V1169">
        <v>9999</v>
      </c>
      <c r="W1169">
        <v>0.94321270000000001</v>
      </c>
      <c r="X1169">
        <v>666.14</v>
      </c>
      <c r="Y1169">
        <v>1284.8148799999999</v>
      </c>
      <c r="Z1169">
        <v>148</v>
      </c>
      <c r="AM1169">
        <v>148</v>
      </c>
    </row>
    <row r="1170" spans="1:39" x14ac:dyDescent="0.25">
      <c r="A1170">
        <v>2001</v>
      </c>
      <c r="B1170">
        <v>25</v>
      </c>
      <c r="C1170">
        <v>34</v>
      </c>
      <c r="D1170">
        <v>34</v>
      </c>
      <c r="E1170">
        <v>1156.3499999999999</v>
      </c>
      <c r="F1170">
        <v>48048.423999999999</v>
      </c>
      <c r="G1170">
        <v>47147.25</v>
      </c>
      <c r="H1170">
        <v>9497</v>
      </c>
      <c r="I1170">
        <v>3118.7905879999998</v>
      </c>
      <c r="J1170">
        <v>1033.95</v>
      </c>
      <c r="K1170">
        <v>2035</v>
      </c>
      <c r="L1170">
        <v>131243.62169999999</v>
      </c>
      <c r="M1170">
        <v>47147.25</v>
      </c>
      <c r="N1170">
        <v>1</v>
      </c>
      <c r="O1170">
        <v>4</v>
      </c>
      <c r="P1170">
        <v>4.5</v>
      </c>
      <c r="Q1170">
        <v>2</v>
      </c>
      <c r="R1170">
        <v>8</v>
      </c>
      <c r="S1170">
        <v>4</v>
      </c>
      <c r="T1170">
        <v>3.25</v>
      </c>
      <c r="U1170">
        <v>4</v>
      </c>
      <c r="V1170">
        <v>9999</v>
      </c>
      <c r="W1170">
        <v>0.86544350000000003</v>
      </c>
      <c r="X1170">
        <v>470.87</v>
      </c>
      <c r="Y1170">
        <v>901.17400299999997</v>
      </c>
      <c r="Z1170">
        <v>158</v>
      </c>
    </row>
    <row r="1171" spans="1:39" x14ac:dyDescent="0.25">
      <c r="A1171">
        <v>2003</v>
      </c>
      <c r="B1171">
        <v>27</v>
      </c>
      <c r="C1171">
        <v>32</v>
      </c>
      <c r="D1171">
        <v>32</v>
      </c>
      <c r="E1171">
        <v>2268.44</v>
      </c>
      <c r="F1171">
        <v>105133.1688</v>
      </c>
      <c r="G1171">
        <v>103638.67</v>
      </c>
      <c r="H1171">
        <v>19709.16</v>
      </c>
      <c r="I1171">
        <v>5840.0390550000002</v>
      </c>
      <c r="J1171">
        <v>2126.3000000000002</v>
      </c>
      <c r="K1171">
        <v>2035</v>
      </c>
      <c r="L1171">
        <v>235692.27</v>
      </c>
      <c r="M1171">
        <v>103638.67</v>
      </c>
      <c r="N1171">
        <v>0</v>
      </c>
      <c r="O1171">
        <v>4</v>
      </c>
      <c r="P1171">
        <v>4.5</v>
      </c>
      <c r="Q1171">
        <v>2</v>
      </c>
      <c r="R1171">
        <v>8</v>
      </c>
      <c r="S1171">
        <v>4</v>
      </c>
      <c r="T1171">
        <v>3.25</v>
      </c>
      <c r="U1171">
        <v>4</v>
      </c>
      <c r="V1171">
        <v>9999</v>
      </c>
      <c r="W1171">
        <v>0.71532660000000003</v>
      </c>
      <c r="X1171">
        <v>785.82</v>
      </c>
      <c r="Y1171">
        <v>1494.498795</v>
      </c>
      <c r="Z1171">
        <v>138</v>
      </c>
      <c r="AM1171">
        <v>138</v>
      </c>
    </row>
    <row r="1172" spans="1:39" x14ac:dyDescent="0.25">
      <c r="A1172">
        <v>2003</v>
      </c>
      <c r="B1172">
        <v>27</v>
      </c>
      <c r="C1172">
        <v>32</v>
      </c>
      <c r="D1172">
        <v>32</v>
      </c>
      <c r="E1172">
        <v>1446.15</v>
      </c>
      <c r="F1172">
        <v>69160.668659999996</v>
      </c>
      <c r="G1172">
        <v>67791.75</v>
      </c>
      <c r="H1172">
        <v>15926.83</v>
      </c>
      <c r="I1172">
        <v>3820.0651130000001</v>
      </c>
      <c r="J1172">
        <v>1344.21</v>
      </c>
      <c r="K1172">
        <v>2035</v>
      </c>
      <c r="L1172">
        <v>191384.15</v>
      </c>
      <c r="M1172">
        <v>67791.75</v>
      </c>
      <c r="N1172">
        <v>1</v>
      </c>
      <c r="O1172">
        <v>4</v>
      </c>
      <c r="P1172">
        <v>4.5</v>
      </c>
      <c r="Q1172">
        <v>2</v>
      </c>
      <c r="R1172">
        <v>8</v>
      </c>
      <c r="S1172">
        <v>4</v>
      </c>
      <c r="T1172">
        <v>3.25</v>
      </c>
      <c r="U1172">
        <v>4</v>
      </c>
      <c r="V1172">
        <v>9999</v>
      </c>
      <c r="W1172">
        <v>1</v>
      </c>
      <c r="X1172">
        <v>715.27</v>
      </c>
      <c r="Y1172">
        <v>1368.91866</v>
      </c>
      <c r="Z1172">
        <v>138</v>
      </c>
    </row>
    <row r="1173" spans="1:39" x14ac:dyDescent="0.25">
      <c r="A1173">
        <v>2002</v>
      </c>
      <c r="B1173">
        <v>27</v>
      </c>
      <c r="C1173">
        <v>33</v>
      </c>
      <c r="D1173">
        <v>33</v>
      </c>
      <c r="E1173">
        <v>1035.93</v>
      </c>
      <c r="F1173">
        <v>52249.359859999997</v>
      </c>
      <c r="G1173">
        <v>50899.86</v>
      </c>
      <c r="H1173">
        <v>13250.78</v>
      </c>
      <c r="I1173">
        <v>3117.6164250000002</v>
      </c>
      <c r="J1173">
        <v>912.77</v>
      </c>
      <c r="K1173">
        <v>2035</v>
      </c>
      <c r="L1173">
        <v>173329.58919999999</v>
      </c>
      <c r="M1173">
        <v>50899.86</v>
      </c>
      <c r="N1173">
        <v>1</v>
      </c>
      <c r="O1173">
        <v>4</v>
      </c>
      <c r="P1173">
        <v>4.5</v>
      </c>
      <c r="Q1173">
        <v>2</v>
      </c>
      <c r="R1173">
        <v>8</v>
      </c>
      <c r="S1173">
        <v>4</v>
      </c>
      <c r="T1173">
        <v>3.25</v>
      </c>
      <c r="U1173">
        <v>4</v>
      </c>
      <c r="V1173">
        <v>9999</v>
      </c>
      <c r="W1173">
        <v>0.85666920000000002</v>
      </c>
      <c r="X1173">
        <v>708.65</v>
      </c>
      <c r="Y1173">
        <v>1349.499857</v>
      </c>
      <c r="Z1173">
        <v>149</v>
      </c>
      <c r="AM1173">
        <v>149</v>
      </c>
    </row>
    <row r="1174" spans="1:39" x14ac:dyDescent="0.25">
      <c r="A1174">
        <v>2001</v>
      </c>
      <c r="B1174">
        <v>28</v>
      </c>
      <c r="C1174">
        <v>34</v>
      </c>
      <c r="D1174">
        <v>34</v>
      </c>
      <c r="E1174">
        <v>1001.4</v>
      </c>
      <c r="F1174">
        <v>44754.646500000003</v>
      </c>
      <c r="G1174">
        <v>43342.5</v>
      </c>
      <c r="H1174">
        <v>11174.91</v>
      </c>
      <c r="I1174">
        <v>2867.1063749999998</v>
      </c>
      <c r="J1174">
        <v>891.02</v>
      </c>
      <c r="K1174">
        <v>2035</v>
      </c>
      <c r="L1174">
        <v>156915.32999999999</v>
      </c>
      <c r="M1174">
        <v>43342.5</v>
      </c>
      <c r="N1174">
        <v>1</v>
      </c>
      <c r="O1174">
        <v>4</v>
      </c>
      <c r="P1174">
        <v>4.5</v>
      </c>
      <c r="Q1174">
        <v>2</v>
      </c>
      <c r="R1174">
        <v>8</v>
      </c>
      <c r="S1174">
        <v>4</v>
      </c>
      <c r="T1174">
        <v>3.25</v>
      </c>
      <c r="U1174">
        <v>4</v>
      </c>
      <c r="V1174">
        <v>9999</v>
      </c>
      <c r="W1174">
        <v>1.25</v>
      </c>
      <c r="X1174">
        <v>742.71</v>
      </c>
      <c r="Y1174">
        <v>1412.1465020000001</v>
      </c>
      <c r="Z1174">
        <v>158</v>
      </c>
      <c r="AM1174">
        <v>158</v>
      </c>
    </row>
    <row r="1175" spans="1:39" x14ac:dyDescent="0.25">
      <c r="A1175">
        <v>2001</v>
      </c>
      <c r="B1175">
        <v>30</v>
      </c>
      <c r="C1175">
        <v>34</v>
      </c>
      <c r="D1175">
        <v>34</v>
      </c>
      <c r="E1175">
        <v>1316.94</v>
      </c>
      <c r="F1175">
        <v>58555.273780000003</v>
      </c>
      <c r="G1175">
        <v>57381.75</v>
      </c>
      <c r="H1175">
        <v>11134.26</v>
      </c>
      <c r="I1175">
        <v>3795.8027630000001</v>
      </c>
      <c r="J1175">
        <v>1166.19</v>
      </c>
      <c r="K1175">
        <v>2035</v>
      </c>
      <c r="L1175">
        <v>160702.23329999999</v>
      </c>
      <c r="M1175">
        <v>57381.75</v>
      </c>
      <c r="N1175">
        <v>1</v>
      </c>
      <c r="O1175">
        <v>4</v>
      </c>
      <c r="P1175">
        <v>4.5</v>
      </c>
      <c r="Q1175">
        <v>2</v>
      </c>
      <c r="R1175">
        <v>8</v>
      </c>
      <c r="S1175">
        <v>4</v>
      </c>
      <c r="T1175">
        <v>3.25</v>
      </c>
      <c r="U1175">
        <v>4</v>
      </c>
      <c r="V1175">
        <v>9999</v>
      </c>
      <c r="W1175">
        <v>0.78584270000000001</v>
      </c>
      <c r="X1175">
        <v>624.44000000000005</v>
      </c>
      <c r="Y1175">
        <v>1173.5237830000001</v>
      </c>
      <c r="Z1175">
        <v>164</v>
      </c>
      <c r="AM1175">
        <v>164</v>
      </c>
    </row>
    <row r="1176" spans="1:39" x14ac:dyDescent="0.25">
      <c r="A1176">
        <v>2003</v>
      </c>
      <c r="B1176">
        <v>34</v>
      </c>
      <c r="C1176">
        <v>48</v>
      </c>
      <c r="D1176">
        <v>31</v>
      </c>
      <c r="E1176">
        <v>121.49</v>
      </c>
      <c r="F1176">
        <v>2638.884348</v>
      </c>
      <c r="G1176">
        <v>2500</v>
      </c>
      <c r="H1176">
        <v>886.04</v>
      </c>
      <c r="I1176">
        <v>140.875</v>
      </c>
      <c r="J1176">
        <v>83.83</v>
      </c>
      <c r="K1176">
        <v>2051</v>
      </c>
      <c r="L1176">
        <v>10554.75</v>
      </c>
      <c r="M1176">
        <v>2500</v>
      </c>
      <c r="N1176">
        <v>1</v>
      </c>
      <c r="O1176">
        <v>4</v>
      </c>
      <c r="P1176">
        <v>4.5</v>
      </c>
      <c r="Q1176">
        <v>2</v>
      </c>
      <c r="R1176">
        <v>8</v>
      </c>
      <c r="S1176">
        <v>4</v>
      </c>
      <c r="T1176">
        <v>3.25</v>
      </c>
      <c r="U1176">
        <v>4</v>
      </c>
      <c r="V1176">
        <v>9999</v>
      </c>
      <c r="W1176">
        <v>2</v>
      </c>
      <c r="X1176">
        <v>52.16</v>
      </c>
      <c r="Y1176">
        <v>138.88434799999999</v>
      </c>
      <c r="Z1176">
        <v>135</v>
      </c>
    </row>
    <row r="1177" spans="1:39" x14ac:dyDescent="0.25">
      <c r="A1177">
        <v>2003</v>
      </c>
      <c r="B1177">
        <v>9</v>
      </c>
      <c r="C1177">
        <v>33</v>
      </c>
      <c r="D1177">
        <v>33</v>
      </c>
      <c r="E1177">
        <v>595.1</v>
      </c>
      <c r="F1177">
        <v>33140.669990000002</v>
      </c>
      <c r="G1177">
        <v>32699.67</v>
      </c>
      <c r="H1177">
        <v>6352.31</v>
      </c>
      <c r="I1177">
        <v>1842.6264040000001</v>
      </c>
      <c r="J1177">
        <v>554.94000000000005</v>
      </c>
      <c r="K1177">
        <v>2036</v>
      </c>
      <c r="L1177">
        <v>73939.837499999994</v>
      </c>
      <c r="M1177">
        <v>32699.67</v>
      </c>
      <c r="N1177">
        <v>1</v>
      </c>
      <c r="O1177">
        <v>4</v>
      </c>
      <c r="P1177">
        <v>4.5</v>
      </c>
      <c r="Q1177">
        <v>2</v>
      </c>
      <c r="R1177">
        <v>8</v>
      </c>
      <c r="S1177">
        <v>4</v>
      </c>
      <c r="T1177">
        <v>3.25</v>
      </c>
      <c r="U1177">
        <v>4</v>
      </c>
      <c r="V1177">
        <v>9999</v>
      </c>
      <c r="W1177">
        <v>0.50950229999999996</v>
      </c>
      <c r="X1177">
        <v>220.12</v>
      </c>
      <c r="Y1177">
        <v>440.99999300000002</v>
      </c>
      <c r="Z1177">
        <v>135</v>
      </c>
      <c r="AM1177">
        <v>135</v>
      </c>
    </row>
    <row r="1178" spans="1:39" x14ac:dyDescent="0.25">
      <c r="A1178">
        <v>2000</v>
      </c>
      <c r="B1178">
        <v>17</v>
      </c>
      <c r="C1178">
        <v>36</v>
      </c>
      <c r="D1178">
        <v>36</v>
      </c>
      <c r="E1178">
        <v>769.82</v>
      </c>
      <c r="F1178">
        <v>31958.08727</v>
      </c>
      <c r="G1178">
        <v>31156.83</v>
      </c>
      <c r="H1178">
        <v>6826.53</v>
      </c>
      <c r="I1178">
        <v>2213.692771</v>
      </c>
      <c r="J1178">
        <v>683.64</v>
      </c>
      <c r="K1178">
        <v>2036</v>
      </c>
      <c r="L1178">
        <v>103023.36749999999</v>
      </c>
      <c r="M1178">
        <v>31156.83</v>
      </c>
      <c r="N1178">
        <v>1</v>
      </c>
      <c r="O1178">
        <v>4</v>
      </c>
      <c r="P1178">
        <v>4.5</v>
      </c>
      <c r="Q1178">
        <v>2</v>
      </c>
      <c r="R1178">
        <v>8</v>
      </c>
      <c r="S1178">
        <v>4</v>
      </c>
      <c r="T1178">
        <v>3.25</v>
      </c>
      <c r="U1178">
        <v>4</v>
      </c>
      <c r="V1178">
        <v>9999</v>
      </c>
      <c r="W1178">
        <v>0.853657</v>
      </c>
      <c r="X1178">
        <v>403.18</v>
      </c>
      <c r="Y1178">
        <v>801.25726599999996</v>
      </c>
      <c r="Z1178">
        <v>171</v>
      </c>
      <c r="AM1178">
        <v>171</v>
      </c>
    </row>
    <row r="1179" spans="1:39" x14ac:dyDescent="0.25">
      <c r="A1179">
        <v>2001</v>
      </c>
      <c r="B1179">
        <v>18</v>
      </c>
      <c r="C1179">
        <v>35</v>
      </c>
      <c r="D1179">
        <v>35</v>
      </c>
      <c r="E1179">
        <v>694.32</v>
      </c>
      <c r="F1179">
        <v>29037</v>
      </c>
      <c r="G1179">
        <v>27329</v>
      </c>
      <c r="H1179">
        <v>5711.23</v>
      </c>
      <c r="I1179">
        <v>1807.8133499999999</v>
      </c>
      <c r="J1179">
        <v>606.47</v>
      </c>
      <c r="K1179">
        <v>2036</v>
      </c>
      <c r="L1179">
        <v>82751.704169999997</v>
      </c>
      <c r="M1179">
        <v>27329</v>
      </c>
      <c r="N1179">
        <v>1</v>
      </c>
      <c r="O1179">
        <v>4</v>
      </c>
      <c r="P1179">
        <v>4.5</v>
      </c>
      <c r="Q1179">
        <v>2</v>
      </c>
      <c r="R1179">
        <v>8</v>
      </c>
      <c r="S1179">
        <v>4</v>
      </c>
      <c r="T1179">
        <v>3.25</v>
      </c>
      <c r="U1179">
        <v>4</v>
      </c>
      <c r="V1179">
        <v>9999</v>
      </c>
      <c r="W1179">
        <v>2.4829300000000001</v>
      </c>
      <c r="X1179">
        <v>0</v>
      </c>
      <c r="Y1179">
        <v>1708</v>
      </c>
      <c r="Z1179">
        <v>163</v>
      </c>
    </row>
    <row r="1180" spans="1:39" x14ac:dyDescent="0.25">
      <c r="A1180">
        <v>2001</v>
      </c>
      <c r="B1180">
        <v>24</v>
      </c>
      <c r="C1180">
        <v>35</v>
      </c>
      <c r="D1180">
        <v>35</v>
      </c>
      <c r="E1180">
        <v>416.8</v>
      </c>
      <c r="F1180">
        <v>17929.109949999998</v>
      </c>
      <c r="G1180">
        <v>17376.830000000002</v>
      </c>
      <c r="H1180">
        <v>4035.68</v>
      </c>
      <c r="I1180">
        <v>1149.4773049999999</v>
      </c>
      <c r="J1180">
        <v>361.05</v>
      </c>
      <c r="K1180">
        <v>2036</v>
      </c>
      <c r="L1180">
        <v>59692.908329999998</v>
      </c>
      <c r="M1180">
        <v>17376.830000000002</v>
      </c>
      <c r="N1180">
        <v>1</v>
      </c>
      <c r="O1180">
        <v>4</v>
      </c>
      <c r="P1180">
        <v>4.5</v>
      </c>
      <c r="Q1180">
        <v>2</v>
      </c>
      <c r="R1180">
        <v>8</v>
      </c>
      <c r="S1180">
        <v>4</v>
      </c>
      <c r="T1180">
        <v>3.25</v>
      </c>
      <c r="U1180">
        <v>4</v>
      </c>
      <c r="V1180">
        <v>9999</v>
      </c>
      <c r="W1180">
        <v>1.053105</v>
      </c>
      <c r="X1180">
        <v>279.47000000000003</v>
      </c>
      <c r="Y1180">
        <v>552.27994699999999</v>
      </c>
      <c r="Z1180">
        <v>166</v>
      </c>
      <c r="AM1180">
        <v>166</v>
      </c>
    </row>
    <row r="1181" spans="1:39" x14ac:dyDescent="0.25">
      <c r="A1181">
        <v>2003</v>
      </c>
      <c r="B1181">
        <v>28</v>
      </c>
      <c r="C1181">
        <v>33</v>
      </c>
      <c r="D1181">
        <v>33</v>
      </c>
      <c r="E1181">
        <v>1285.1600000000001</v>
      </c>
      <c r="F1181">
        <v>58399.080520000003</v>
      </c>
      <c r="G1181">
        <v>57600.67</v>
      </c>
      <c r="H1181">
        <v>9196.49</v>
      </c>
      <c r="I1181">
        <v>3245.7977540000002</v>
      </c>
      <c r="J1181">
        <v>1171.98</v>
      </c>
      <c r="K1181">
        <v>2036</v>
      </c>
      <c r="L1181">
        <v>108899.84669999999</v>
      </c>
      <c r="M1181">
        <v>57600.67</v>
      </c>
      <c r="N1181">
        <v>0</v>
      </c>
      <c r="O1181">
        <v>4</v>
      </c>
      <c r="P1181">
        <v>4.5</v>
      </c>
      <c r="Q1181">
        <v>2</v>
      </c>
      <c r="R1181">
        <v>8</v>
      </c>
      <c r="S1181">
        <v>4</v>
      </c>
      <c r="T1181">
        <v>3.25</v>
      </c>
      <c r="U1181">
        <v>4</v>
      </c>
      <c r="V1181">
        <v>9999</v>
      </c>
      <c r="W1181">
        <v>0.70405180000000001</v>
      </c>
      <c r="X1181">
        <v>412.32</v>
      </c>
      <c r="Y1181">
        <v>798.41051500000003</v>
      </c>
      <c r="Z1181">
        <v>136</v>
      </c>
      <c r="AM1181">
        <v>136</v>
      </c>
    </row>
    <row r="1182" spans="1:39" x14ac:dyDescent="0.25">
      <c r="A1182">
        <v>2003</v>
      </c>
      <c r="B1182">
        <v>30</v>
      </c>
      <c r="C1182">
        <v>33</v>
      </c>
      <c r="D1182">
        <v>33</v>
      </c>
      <c r="E1182">
        <v>1453.79</v>
      </c>
      <c r="F1182">
        <v>67670.335829999996</v>
      </c>
      <c r="G1182">
        <v>66262</v>
      </c>
      <c r="H1182">
        <v>13728.38</v>
      </c>
      <c r="I1182">
        <v>3733.8636999999999</v>
      </c>
      <c r="J1182">
        <v>1376.03</v>
      </c>
      <c r="K1182">
        <v>2036</v>
      </c>
      <c r="L1182">
        <v>160237.2917</v>
      </c>
      <c r="M1182">
        <v>66262</v>
      </c>
      <c r="N1182">
        <v>0</v>
      </c>
      <c r="O1182">
        <v>4</v>
      </c>
      <c r="P1182">
        <v>4.5</v>
      </c>
      <c r="Q1182">
        <v>2</v>
      </c>
      <c r="R1182">
        <v>8</v>
      </c>
      <c r="S1182">
        <v>4</v>
      </c>
      <c r="T1182">
        <v>3.25</v>
      </c>
      <c r="U1182">
        <v>4</v>
      </c>
      <c r="V1182">
        <v>9999</v>
      </c>
      <c r="W1182">
        <v>0.87002299999999999</v>
      </c>
      <c r="X1182">
        <v>729.12</v>
      </c>
      <c r="Y1182">
        <v>1408.33583</v>
      </c>
      <c r="Z1182">
        <v>133</v>
      </c>
    </row>
    <row r="1183" spans="1:39" x14ac:dyDescent="0.25">
      <c r="A1183">
        <v>2001</v>
      </c>
      <c r="B1183">
        <v>30</v>
      </c>
      <c r="C1183">
        <v>35</v>
      </c>
      <c r="D1183">
        <v>35</v>
      </c>
      <c r="E1183">
        <v>1531.32</v>
      </c>
      <c r="F1183">
        <v>79647.644950000002</v>
      </c>
      <c r="G1183">
        <v>77595.86</v>
      </c>
      <c r="H1183">
        <v>17575.46</v>
      </c>
      <c r="I1183">
        <v>5132.9661400000005</v>
      </c>
      <c r="J1183">
        <v>1360.11</v>
      </c>
      <c r="K1183">
        <v>2036</v>
      </c>
      <c r="L1183">
        <v>243834.345</v>
      </c>
      <c r="M1183">
        <v>77595.86</v>
      </c>
      <c r="N1183">
        <v>1</v>
      </c>
      <c r="O1183">
        <v>4</v>
      </c>
      <c r="P1183">
        <v>4.5</v>
      </c>
      <c r="Q1183">
        <v>2</v>
      </c>
      <c r="R1183">
        <v>8</v>
      </c>
      <c r="S1183">
        <v>4</v>
      </c>
      <c r="T1183">
        <v>3.25</v>
      </c>
      <c r="U1183">
        <v>4</v>
      </c>
      <c r="V1183">
        <v>9999</v>
      </c>
      <c r="W1183">
        <v>0.92857120000000004</v>
      </c>
      <c r="X1183">
        <v>1061.56</v>
      </c>
      <c r="Y1183">
        <v>2051.784948</v>
      </c>
      <c r="Z1183">
        <v>157</v>
      </c>
      <c r="AM1183">
        <v>157</v>
      </c>
    </row>
    <row r="1184" spans="1:39" x14ac:dyDescent="0.25">
      <c r="A1184">
        <v>2003</v>
      </c>
      <c r="B1184">
        <v>19</v>
      </c>
      <c r="C1184">
        <v>34</v>
      </c>
      <c r="D1184">
        <v>34</v>
      </c>
      <c r="E1184">
        <v>1050.8699999999999</v>
      </c>
      <c r="F1184">
        <v>47654.802770000002</v>
      </c>
      <c r="G1184">
        <v>46824.67</v>
      </c>
      <c r="H1184">
        <v>10866.69</v>
      </c>
      <c r="I1184">
        <v>2638.570154</v>
      </c>
      <c r="J1184">
        <v>958.75</v>
      </c>
      <c r="K1184">
        <v>2037</v>
      </c>
      <c r="L1184">
        <v>126798.75</v>
      </c>
      <c r="M1184">
        <v>46824.67</v>
      </c>
      <c r="N1184">
        <v>1</v>
      </c>
      <c r="O1184">
        <v>4</v>
      </c>
      <c r="P1184">
        <v>4.5</v>
      </c>
      <c r="Q1184">
        <v>2</v>
      </c>
      <c r="R1184">
        <v>8</v>
      </c>
      <c r="S1184">
        <v>4</v>
      </c>
      <c r="T1184">
        <v>3.25</v>
      </c>
      <c r="U1184">
        <v>4</v>
      </c>
      <c r="V1184">
        <v>9999</v>
      </c>
      <c r="W1184">
        <v>0.7807482</v>
      </c>
      <c r="X1184">
        <v>404.31</v>
      </c>
      <c r="Y1184">
        <v>830.13277200000005</v>
      </c>
      <c r="Z1184">
        <v>135</v>
      </c>
      <c r="AM1184">
        <v>135</v>
      </c>
    </row>
    <row r="1185" spans="1:39" x14ac:dyDescent="0.25">
      <c r="A1185">
        <v>2003</v>
      </c>
      <c r="B1185">
        <v>20</v>
      </c>
      <c r="C1185">
        <v>34</v>
      </c>
      <c r="D1185">
        <v>34</v>
      </c>
      <c r="E1185">
        <v>1528.08</v>
      </c>
      <c r="F1185">
        <v>66888.177379999994</v>
      </c>
      <c r="G1185">
        <v>66049.33</v>
      </c>
      <c r="H1185">
        <v>10839.14</v>
      </c>
      <c r="I1185">
        <v>3721.8797450000002</v>
      </c>
      <c r="J1185">
        <v>1361.26</v>
      </c>
      <c r="K1185">
        <v>2037</v>
      </c>
      <c r="L1185">
        <v>127479.7133</v>
      </c>
      <c r="M1185">
        <v>66049.33</v>
      </c>
      <c r="N1185">
        <v>1</v>
      </c>
      <c r="O1185">
        <v>4</v>
      </c>
      <c r="P1185">
        <v>4.5</v>
      </c>
      <c r="Q1185">
        <v>2</v>
      </c>
      <c r="R1185">
        <v>8</v>
      </c>
      <c r="S1185">
        <v>4</v>
      </c>
      <c r="T1185">
        <v>3.25</v>
      </c>
      <c r="U1185">
        <v>4</v>
      </c>
      <c r="V1185">
        <v>9999</v>
      </c>
      <c r="W1185">
        <v>0.83326210000000001</v>
      </c>
      <c r="X1185">
        <v>409.07</v>
      </c>
      <c r="Y1185">
        <v>838.84737700000005</v>
      </c>
      <c r="Z1185">
        <v>136</v>
      </c>
      <c r="AM1185">
        <v>136</v>
      </c>
    </row>
    <row r="1186" spans="1:39" x14ac:dyDescent="0.25">
      <c r="A1186">
        <v>2003</v>
      </c>
      <c r="B1186">
        <v>22</v>
      </c>
      <c r="C1186">
        <v>34</v>
      </c>
      <c r="D1186">
        <v>34</v>
      </c>
      <c r="E1186">
        <v>1049.67</v>
      </c>
      <c r="F1186">
        <v>46149.586810000001</v>
      </c>
      <c r="G1186">
        <v>45514.75</v>
      </c>
      <c r="H1186">
        <v>7889.37</v>
      </c>
      <c r="I1186">
        <v>2564.756163</v>
      </c>
      <c r="J1186">
        <v>936.64</v>
      </c>
      <c r="K1186">
        <v>2037</v>
      </c>
      <c r="L1186">
        <v>95672.966669999994</v>
      </c>
      <c r="M1186">
        <v>45514.75</v>
      </c>
      <c r="N1186">
        <v>1</v>
      </c>
      <c r="O1186">
        <v>4</v>
      </c>
      <c r="P1186">
        <v>4.5</v>
      </c>
      <c r="Q1186">
        <v>2</v>
      </c>
      <c r="R1186">
        <v>8</v>
      </c>
      <c r="S1186">
        <v>4</v>
      </c>
      <c r="T1186">
        <v>3.25</v>
      </c>
      <c r="U1186">
        <v>4</v>
      </c>
      <c r="V1186">
        <v>9999</v>
      </c>
      <c r="W1186">
        <v>0.85831900000000005</v>
      </c>
      <c r="X1186">
        <v>311.17</v>
      </c>
      <c r="Y1186">
        <v>634.83681000000001</v>
      </c>
      <c r="Z1186">
        <v>140</v>
      </c>
      <c r="AM1186">
        <v>140</v>
      </c>
    </row>
    <row r="1187" spans="1:39" x14ac:dyDescent="0.25">
      <c r="A1187">
        <v>2002</v>
      </c>
      <c r="B1187">
        <v>26</v>
      </c>
      <c r="C1187">
        <v>35</v>
      </c>
      <c r="D1187">
        <v>35</v>
      </c>
      <c r="E1187">
        <v>995.51</v>
      </c>
      <c r="F1187">
        <v>54709.89705</v>
      </c>
      <c r="G1187">
        <v>53501.83</v>
      </c>
      <c r="H1187">
        <v>11339.76</v>
      </c>
      <c r="I1187">
        <v>3276.9870879999999</v>
      </c>
      <c r="J1187">
        <v>939.29</v>
      </c>
      <c r="K1187">
        <v>2037</v>
      </c>
      <c r="L1187">
        <v>146303.83249999999</v>
      </c>
      <c r="M1187">
        <v>53501.83</v>
      </c>
      <c r="N1187">
        <v>0</v>
      </c>
      <c r="O1187">
        <v>4</v>
      </c>
      <c r="P1187">
        <v>4.5</v>
      </c>
      <c r="Q1187">
        <v>2</v>
      </c>
      <c r="R1187">
        <v>8</v>
      </c>
      <c r="S1187">
        <v>4</v>
      </c>
      <c r="T1187">
        <v>3.25</v>
      </c>
      <c r="U1187">
        <v>4</v>
      </c>
      <c r="V1187">
        <v>9999</v>
      </c>
      <c r="W1187">
        <v>0.76685380000000003</v>
      </c>
      <c r="X1187">
        <v>603.41</v>
      </c>
      <c r="Y1187">
        <v>1208.067045</v>
      </c>
      <c r="Z1187">
        <v>147</v>
      </c>
      <c r="AM1187">
        <v>147</v>
      </c>
    </row>
    <row r="1188" spans="1:39" x14ac:dyDescent="0.25">
      <c r="A1188">
        <v>2003</v>
      </c>
      <c r="B1188">
        <v>26</v>
      </c>
      <c r="C1188">
        <v>34</v>
      </c>
      <c r="D1188">
        <v>34</v>
      </c>
      <c r="E1188">
        <v>986.44</v>
      </c>
      <c r="F1188">
        <v>47426.377079999998</v>
      </c>
      <c r="G1188">
        <v>46538.67</v>
      </c>
      <c r="H1188">
        <v>9258.2199999999993</v>
      </c>
      <c r="I1188">
        <v>2622.4540550000002</v>
      </c>
      <c r="J1188">
        <v>856.75</v>
      </c>
      <c r="K1188">
        <v>2037</v>
      </c>
      <c r="L1188">
        <v>108302.15</v>
      </c>
      <c r="M1188">
        <v>46538.67</v>
      </c>
      <c r="N1188">
        <v>0</v>
      </c>
      <c r="O1188">
        <v>4</v>
      </c>
      <c r="P1188">
        <v>4.5</v>
      </c>
      <c r="Q1188">
        <v>2</v>
      </c>
      <c r="R1188">
        <v>8</v>
      </c>
      <c r="S1188">
        <v>4</v>
      </c>
      <c r="T1188">
        <v>3.25</v>
      </c>
      <c r="U1188">
        <v>4</v>
      </c>
      <c r="V1188">
        <v>9999</v>
      </c>
      <c r="W1188">
        <v>0.83061180000000001</v>
      </c>
      <c r="X1188">
        <v>440.48</v>
      </c>
      <c r="Y1188">
        <v>887.70708100000002</v>
      </c>
      <c r="Z1188">
        <v>134</v>
      </c>
      <c r="AM1188">
        <v>134</v>
      </c>
    </row>
    <row r="1189" spans="1:39" x14ac:dyDescent="0.25">
      <c r="A1189">
        <v>2003</v>
      </c>
      <c r="B1189">
        <v>26</v>
      </c>
      <c r="C1189">
        <v>34</v>
      </c>
      <c r="D1189">
        <v>34</v>
      </c>
      <c r="E1189">
        <v>912.93</v>
      </c>
      <c r="F1189">
        <v>38312.79709</v>
      </c>
      <c r="G1189">
        <v>37749.25</v>
      </c>
      <c r="H1189">
        <v>5880.56</v>
      </c>
      <c r="I1189">
        <v>2127.1702380000002</v>
      </c>
      <c r="J1189">
        <v>798.44</v>
      </c>
      <c r="K1189">
        <v>2037</v>
      </c>
      <c r="L1189">
        <v>68765.115000000005</v>
      </c>
      <c r="M1189">
        <v>37749.25</v>
      </c>
      <c r="N1189">
        <v>1</v>
      </c>
      <c r="O1189">
        <v>4</v>
      </c>
      <c r="P1189">
        <v>4.5</v>
      </c>
      <c r="Q1189">
        <v>2</v>
      </c>
      <c r="R1189">
        <v>8</v>
      </c>
      <c r="S1189">
        <v>4</v>
      </c>
      <c r="T1189">
        <v>3.25</v>
      </c>
      <c r="U1189">
        <v>4</v>
      </c>
      <c r="V1189">
        <v>9999</v>
      </c>
      <c r="W1189">
        <v>0.86915739999999997</v>
      </c>
      <c r="X1189">
        <v>277.51</v>
      </c>
      <c r="Y1189">
        <v>563.54709000000003</v>
      </c>
      <c r="Z1189">
        <v>134</v>
      </c>
      <c r="AM1189">
        <v>134</v>
      </c>
    </row>
    <row r="1190" spans="1:39" x14ac:dyDescent="0.25">
      <c r="A1190">
        <v>2003</v>
      </c>
      <c r="B1190">
        <v>31</v>
      </c>
      <c r="C1190">
        <v>51</v>
      </c>
      <c r="D1190">
        <v>34</v>
      </c>
      <c r="E1190">
        <v>126</v>
      </c>
      <c r="F1190">
        <v>2655.6232399999999</v>
      </c>
      <c r="G1190">
        <v>2500</v>
      </c>
      <c r="H1190">
        <v>891.17</v>
      </c>
      <c r="I1190">
        <v>140.875</v>
      </c>
      <c r="J1190">
        <v>87.45</v>
      </c>
      <c r="K1190">
        <v>2054</v>
      </c>
      <c r="L1190">
        <v>10608.221670000001</v>
      </c>
      <c r="M1190">
        <v>2500</v>
      </c>
      <c r="N1190">
        <v>0</v>
      </c>
      <c r="O1190">
        <v>4</v>
      </c>
      <c r="P1190">
        <v>4.5</v>
      </c>
      <c r="Q1190">
        <v>2</v>
      </c>
      <c r="R1190">
        <v>8</v>
      </c>
      <c r="S1190">
        <v>4</v>
      </c>
      <c r="T1190">
        <v>3.25</v>
      </c>
      <c r="U1190">
        <v>4</v>
      </c>
      <c r="V1190">
        <v>9999</v>
      </c>
      <c r="W1190">
        <v>2</v>
      </c>
      <c r="X1190">
        <v>58.82</v>
      </c>
      <c r="Y1190">
        <v>155.62324000000001</v>
      </c>
      <c r="Z1190">
        <v>134</v>
      </c>
    </row>
    <row r="1191" spans="1:39" x14ac:dyDescent="0.25">
      <c r="A1191">
        <v>2003</v>
      </c>
      <c r="B1191">
        <v>4</v>
      </c>
      <c r="C1191">
        <v>35</v>
      </c>
      <c r="D1191">
        <v>35</v>
      </c>
      <c r="E1191">
        <v>441.14</v>
      </c>
      <c r="F1191">
        <v>20586.29795</v>
      </c>
      <c r="G1191">
        <v>20349.2</v>
      </c>
      <c r="H1191">
        <v>2899.34</v>
      </c>
      <c r="I1191">
        <v>1146.67742</v>
      </c>
      <c r="J1191">
        <v>373.74</v>
      </c>
      <c r="K1191">
        <v>2038</v>
      </c>
      <c r="L1191">
        <v>33365.820829999997</v>
      </c>
      <c r="M1191">
        <v>20349.2</v>
      </c>
      <c r="N1191">
        <v>1</v>
      </c>
      <c r="O1191">
        <v>4</v>
      </c>
      <c r="P1191">
        <v>4.5</v>
      </c>
      <c r="Q1191">
        <v>2</v>
      </c>
      <c r="R1191">
        <v>8</v>
      </c>
      <c r="S1191">
        <v>4</v>
      </c>
      <c r="T1191">
        <v>3.25</v>
      </c>
      <c r="U1191">
        <v>4</v>
      </c>
      <c r="V1191">
        <v>9999</v>
      </c>
      <c r="W1191">
        <v>1.608001</v>
      </c>
      <c r="X1191">
        <v>111.11</v>
      </c>
      <c r="Y1191">
        <v>237.09795199999999</v>
      </c>
      <c r="Z1191">
        <v>133</v>
      </c>
      <c r="AM1191">
        <v>133</v>
      </c>
    </row>
    <row r="1192" spans="1:39" x14ac:dyDescent="0.25">
      <c r="A1192">
        <v>2001</v>
      </c>
      <c r="B1192">
        <v>21</v>
      </c>
      <c r="C1192">
        <v>37</v>
      </c>
      <c r="D1192">
        <v>37</v>
      </c>
      <c r="E1192">
        <v>568.38</v>
      </c>
      <c r="F1192">
        <v>28497.252570000001</v>
      </c>
      <c r="G1192">
        <v>28021.67</v>
      </c>
      <c r="H1192">
        <v>4496.78</v>
      </c>
      <c r="I1192">
        <v>1853.63347</v>
      </c>
      <c r="J1192">
        <v>500.02</v>
      </c>
      <c r="K1192">
        <v>2038</v>
      </c>
      <c r="L1192">
        <v>62180.9</v>
      </c>
      <c r="M1192">
        <v>28021.67</v>
      </c>
      <c r="N1192">
        <v>1</v>
      </c>
      <c r="O1192">
        <v>4</v>
      </c>
      <c r="P1192">
        <v>4.5</v>
      </c>
      <c r="Q1192">
        <v>2</v>
      </c>
      <c r="R1192">
        <v>8</v>
      </c>
      <c r="S1192">
        <v>4</v>
      </c>
      <c r="T1192">
        <v>3.25</v>
      </c>
      <c r="U1192">
        <v>4</v>
      </c>
      <c r="V1192">
        <v>9999</v>
      </c>
      <c r="W1192">
        <v>0.83888580000000001</v>
      </c>
      <c r="X1192">
        <v>225.82</v>
      </c>
      <c r="Y1192">
        <v>475.58256999999998</v>
      </c>
      <c r="Z1192">
        <v>158</v>
      </c>
      <c r="AM1192">
        <v>158</v>
      </c>
    </row>
    <row r="1193" spans="1:39" x14ac:dyDescent="0.25">
      <c r="A1193">
        <v>2003</v>
      </c>
      <c r="B1193">
        <v>23</v>
      </c>
      <c r="C1193">
        <v>35</v>
      </c>
      <c r="D1193">
        <v>35</v>
      </c>
      <c r="E1193">
        <v>1638.97</v>
      </c>
      <c r="F1193">
        <v>90770.293950000007</v>
      </c>
      <c r="G1193">
        <v>89257.67</v>
      </c>
      <c r="H1193">
        <v>12115.69</v>
      </c>
      <c r="I1193">
        <v>5029.6697050000002</v>
      </c>
      <c r="J1193">
        <v>1560.3</v>
      </c>
      <c r="K1193">
        <v>2038</v>
      </c>
      <c r="L1193">
        <v>142348.45920000001</v>
      </c>
      <c r="M1193">
        <v>89257.67</v>
      </c>
      <c r="N1193">
        <v>0</v>
      </c>
      <c r="O1193">
        <v>4</v>
      </c>
      <c r="P1193">
        <v>4.5</v>
      </c>
      <c r="Q1193">
        <v>2</v>
      </c>
      <c r="R1193">
        <v>8</v>
      </c>
      <c r="S1193">
        <v>4</v>
      </c>
      <c r="T1193">
        <v>3.25</v>
      </c>
      <c r="U1193">
        <v>4</v>
      </c>
      <c r="V1193">
        <v>9999</v>
      </c>
      <c r="W1193">
        <v>0.96181240000000001</v>
      </c>
      <c r="X1193">
        <v>727.78</v>
      </c>
      <c r="Y1193">
        <v>1512.623945</v>
      </c>
      <c r="Z1193">
        <v>133</v>
      </c>
      <c r="AM1193">
        <v>133</v>
      </c>
    </row>
    <row r="1194" spans="1:39" x14ac:dyDescent="0.25">
      <c r="A1194">
        <v>2003</v>
      </c>
      <c r="B1194">
        <v>25</v>
      </c>
      <c r="C1194">
        <v>35</v>
      </c>
      <c r="D1194">
        <v>35</v>
      </c>
      <c r="E1194">
        <v>715.86</v>
      </c>
      <c r="F1194">
        <v>36488.965519999998</v>
      </c>
      <c r="G1194">
        <v>35786</v>
      </c>
      <c r="H1194">
        <v>6833.3</v>
      </c>
      <c r="I1194">
        <v>2016.5410999999999</v>
      </c>
      <c r="J1194">
        <v>626.79</v>
      </c>
      <c r="K1194">
        <v>2038</v>
      </c>
      <c r="L1194">
        <v>81285.16</v>
      </c>
      <c r="M1194">
        <v>35786</v>
      </c>
      <c r="N1194">
        <v>0</v>
      </c>
      <c r="O1194">
        <v>4</v>
      </c>
      <c r="P1194">
        <v>4.5</v>
      </c>
      <c r="Q1194">
        <v>2</v>
      </c>
      <c r="R1194">
        <v>8</v>
      </c>
      <c r="S1194">
        <v>4</v>
      </c>
      <c r="T1194">
        <v>3.25</v>
      </c>
      <c r="U1194">
        <v>4</v>
      </c>
      <c r="V1194">
        <v>9999</v>
      </c>
      <c r="W1194">
        <v>0.76449480000000003</v>
      </c>
      <c r="X1194">
        <v>338.92</v>
      </c>
      <c r="Y1194">
        <v>702.96552299999996</v>
      </c>
      <c r="Z1194">
        <v>136</v>
      </c>
    </row>
    <row r="1195" spans="1:39" x14ac:dyDescent="0.25">
      <c r="A1195">
        <v>2003</v>
      </c>
      <c r="B1195">
        <v>26</v>
      </c>
      <c r="C1195">
        <v>35</v>
      </c>
      <c r="D1195">
        <v>35</v>
      </c>
      <c r="E1195">
        <v>1193.54</v>
      </c>
      <c r="F1195">
        <v>65718.052960000001</v>
      </c>
      <c r="G1195">
        <v>64400</v>
      </c>
      <c r="H1195">
        <v>12528.84</v>
      </c>
      <c r="I1195">
        <v>3628.94</v>
      </c>
      <c r="J1195">
        <v>1110.26</v>
      </c>
      <c r="K1195">
        <v>2038</v>
      </c>
      <c r="L1195">
        <v>151402.215</v>
      </c>
      <c r="M1195">
        <v>64400</v>
      </c>
      <c r="N1195">
        <v>0</v>
      </c>
      <c r="O1195">
        <v>4</v>
      </c>
      <c r="P1195">
        <v>4.5</v>
      </c>
      <c r="Q1195">
        <v>2</v>
      </c>
      <c r="R1195">
        <v>8</v>
      </c>
      <c r="S1195">
        <v>4</v>
      </c>
      <c r="T1195">
        <v>3.25</v>
      </c>
      <c r="U1195">
        <v>4</v>
      </c>
      <c r="V1195">
        <v>9999</v>
      </c>
      <c r="W1195">
        <v>0.64401319999999995</v>
      </c>
      <c r="X1195">
        <v>636.57000000000005</v>
      </c>
      <c r="Y1195">
        <v>1318.052962</v>
      </c>
      <c r="Z1195">
        <v>138</v>
      </c>
    </row>
    <row r="1196" spans="1:39" x14ac:dyDescent="0.25">
      <c r="A1196">
        <v>2003</v>
      </c>
      <c r="B1196">
        <v>28</v>
      </c>
      <c r="C1196">
        <v>35</v>
      </c>
      <c r="D1196">
        <v>35</v>
      </c>
      <c r="E1196">
        <v>1592.38</v>
      </c>
      <c r="F1196">
        <v>87023.654920000001</v>
      </c>
      <c r="G1196">
        <v>85565.25</v>
      </c>
      <c r="H1196">
        <v>14555.22</v>
      </c>
      <c r="I1196">
        <v>4821.6018379999996</v>
      </c>
      <c r="J1196">
        <v>1455.92</v>
      </c>
      <c r="K1196">
        <v>2038</v>
      </c>
      <c r="L1196">
        <v>169153.0575</v>
      </c>
      <c r="M1196">
        <v>85565.25</v>
      </c>
      <c r="N1196">
        <v>1</v>
      </c>
      <c r="O1196">
        <v>4</v>
      </c>
      <c r="P1196">
        <v>4.5</v>
      </c>
      <c r="Q1196">
        <v>2</v>
      </c>
      <c r="R1196">
        <v>8</v>
      </c>
      <c r="S1196">
        <v>4</v>
      </c>
      <c r="T1196">
        <v>3.25</v>
      </c>
      <c r="U1196">
        <v>4</v>
      </c>
      <c r="V1196">
        <v>9999</v>
      </c>
      <c r="W1196">
        <v>0.83489720000000001</v>
      </c>
      <c r="X1196">
        <v>706.71</v>
      </c>
      <c r="Y1196">
        <v>1458.404916</v>
      </c>
      <c r="Z1196">
        <v>133</v>
      </c>
      <c r="AM1196">
        <v>133</v>
      </c>
    </row>
    <row r="1197" spans="1:39" x14ac:dyDescent="0.25">
      <c r="A1197">
        <v>2003</v>
      </c>
      <c r="B1197">
        <v>18</v>
      </c>
      <c r="C1197">
        <v>36</v>
      </c>
      <c r="D1197">
        <v>36</v>
      </c>
      <c r="E1197">
        <v>636.27</v>
      </c>
      <c r="F1197">
        <v>30952.654439999998</v>
      </c>
      <c r="G1197">
        <v>30601.75</v>
      </c>
      <c r="H1197">
        <v>4615.4399999999996</v>
      </c>
      <c r="I1197">
        <v>1724.4086130000001</v>
      </c>
      <c r="J1197">
        <v>553.96</v>
      </c>
      <c r="K1197">
        <v>2039</v>
      </c>
      <c r="L1197">
        <v>54521.661670000001</v>
      </c>
      <c r="M1197">
        <v>30601.75</v>
      </c>
      <c r="N1197">
        <v>1</v>
      </c>
      <c r="O1197">
        <v>4</v>
      </c>
      <c r="P1197">
        <v>4.5</v>
      </c>
      <c r="Q1197">
        <v>2</v>
      </c>
      <c r="R1197">
        <v>8</v>
      </c>
      <c r="S1197">
        <v>4</v>
      </c>
      <c r="T1197">
        <v>3.25</v>
      </c>
      <c r="U1197">
        <v>4</v>
      </c>
      <c r="V1197">
        <v>9999</v>
      </c>
      <c r="W1197">
        <v>0.97498720000000005</v>
      </c>
      <c r="X1197">
        <v>160.18</v>
      </c>
      <c r="Y1197">
        <v>350.90443800000003</v>
      </c>
      <c r="Z1197">
        <v>137</v>
      </c>
      <c r="AM1197">
        <v>137</v>
      </c>
    </row>
    <row r="1198" spans="1:39" x14ac:dyDescent="0.25">
      <c r="A1198">
        <v>2002</v>
      </c>
      <c r="B1198">
        <v>22</v>
      </c>
      <c r="C1198">
        <v>37</v>
      </c>
      <c r="D1198">
        <v>37</v>
      </c>
      <c r="E1198">
        <v>746.52</v>
      </c>
      <c r="F1198">
        <v>42247.881730000001</v>
      </c>
      <c r="G1198">
        <v>41595.33</v>
      </c>
      <c r="H1198">
        <v>7357.57</v>
      </c>
      <c r="I1198">
        <v>2547.7139630000001</v>
      </c>
      <c r="J1198">
        <v>660.06</v>
      </c>
      <c r="K1198">
        <v>2039</v>
      </c>
      <c r="L1198">
        <v>94444.966669999994</v>
      </c>
      <c r="M1198">
        <v>41595.33</v>
      </c>
      <c r="N1198">
        <v>1</v>
      </c>
      <c r="O1198">
        <v>4</v>
      </c>
      <c r="P1198">
        <v>4.5</v>
      </c>
      <c r="Q1198">
        <v>2</v>
      </c>
      <c r="R1198">
        <v>8</v>
      </c>
      <c r="S1198">
        <v>4</v>
      </c>
      <c r="T1198">
        <v>3.25</v>
      </c>
      <c r="U1198">
        <v>4</v>
      </c>
      <c r="V1198">
        <v>9999</v>
      </c>
      <c r="W1198">
        <v>0.85688200000000003</v>
      </c>
      <c r="X1198">
        <v>300.13</v>
      </c>
      <c r="Y1198">
        <v>652.55173300000001</v>
      </c>
      <c r="Z1198">
        <v>148</v>
      </c>
      <c r="AM1198">
        <v>148</v>
      </c>
    </row>
    <row r="1199" spans="1:39" x14ac:dyDescent="0.25">
      <c r="A1199">
        <v>2002</v>
      </c>
      <c r="B1199">
        <v>24</v>
      </c>
      <c r="C1199">
        <v>37</v>
      </c>
      <c r="D1199">
        <v>37</v>
      </c>
      <c r="E1199">
        <v>303.60000000000002</v>
      </c>
      <c r="F1199">
        <v>16364.280570000001</v>
      </c>
      <c r="G1199">
        <v>15996.6</v>
      </c>
      <c r="H1199">
        <v>3247.75</v>
      </c>
      <c r="I1199">
        <v>979.79174999999998</v>
      </c>
      <c r="J1199">
        <v>253.5</v>
      </c>
      <c r="K1199">
        <v>2039</v>
      </c>
      <c r="L1199">
        <v>41883.1175</v>
      </c>
      <c r="M1199">
        <v>15996.6</v>
      </c>
      <c r="N1199">
        <v>1</v>
      </c>
      <c r="O1199">
        <v>4</v>
      </c>
      <c r="P1199">
        <v>4.5</v>
      </c>
      <c r="Q1199">
        <v>2</v>
      </c>
      <c r="R1199">
        <v>8</v>
      </c>
      <c r="S1199">
        <v>4</v>
      </c>
      <c r="T1199">
        <v>3.25</v>
      </c>
      <c r="U1199">
        <v>4</v>
      </c>
      <c r="V1199">
        <v>9999</v>
      </c>
      <c r="W1199">
        <v>0.83741019999999999</v>
      </c>
      <c r="X1199">
        <v>171.28</v>
      </c>
      <c r="Y1199">
        <v>367.68056999999999</v>
      </c>
      <c r="Z1199">
        <v>147</v>
      </c>
      <c r="AM1199">
        <v>147</v>
      </c>
    </row>
    <row r="1200" spans="1:39" x14ac:dyDescent="0.25">
      <c r="A1200">
        <v>2002</v>
      </c>
      <c r="B1200">
        <v>17</v>
      </c>
      <c r="C1200">
        <v>38</v>
      </c>
      <c r="D1200">
        <v>38</v>
      </c>
      <c r="E1200">
        <v>1140.55</v>
      </c>
      <c r="F1200">
        <v>67625.557650000002</v>
      </c>
      <c r="G1200">
        <v>66554.600000000006</v>
      </c>
      <c r="H1200">
        <v>8313.81</v>
      </c>
      <c r="I1200">
        <v>4076.4692500000001</v>
      </c>
      <c r="J1200">
        <v>1016.55</v>
      </c>
      <c r="K1200">
        <v>2040</v>
      </c>
      <c r="L1200">
        <v>108454.77</v>
      </c>
      <c r="M1200">
        <v>66554.600000000006</v>
      </c>
      <c r="N1200">
        <v>0</v>
      </c>
      <c r="O1200">
        <v>4</v>
      </c>
      <c r="P1200">
        <v>4.5</v>
      </c>
      <c r="Q1200">
        <v>2</v>
      </c>
      <c r="R1200">
        <v>8</v>
      </c>
      <c r="S1200">
        <v>4</v>
      </c>
      <c r="T1200">
        <v>3.25</v>
      </c>
      <c r="U1200">
        <v>4</v>
      </c>
      <c r="V1200">
        <v>9999</v>
      </c>
      <c r="W1200">
        <v>0.91999810000000004</v>
      </c>
      <c r="X1200">
        <v>479.82</v>
      </c>
      <c r="Y1200">
        <v>1070.9576500000001</v>
      </c>
      <c r="Z1200">
        <v>148</v>
      </c>
      <c r="AM1200">
        <v>148</v>
      </c>
    </row>
    <row r="1201" spans="1:39" x14ac:dyDescent="0.25">
      <c r="A1201">
        <v>2002</v>
      </c>
      <c r="B1201">
        <v>22</v>
      </c>
      <c r="C1201">
        <v>38</v>
      </c>
      <c r="D1201">
        <v>38</v>
      </c>
      <c r="E1201">
        <v>859.72</v>
      </c>
      <c r="F1201">
        <v>54410.330479999997</v>
      </c>
      <c r="G1201">
        <v>53313.67</v>
      </c>
      <c r="H1201">
        <v>9872.9599999999991</v>
      </c>
      <c r="I1201">
        <v>3265.4622880000002</v>
      </c>
      <c r="J1201">
        <v>754.68</v>
      </c>
      <c r="K1201">
        <v>2040</v>
      </c>
      <c r="L1201">
        <v>126987.2975</v>
      </c>
      <c r="M1201">
        <v>53313.67</v>
      </c>
      <c r="N1201">
        <v>1</v>
      </c>
      <c r="O1201">
        <v>4</v>
      </c>
      <c r="P1201">
        <v>4.5</v>
      </c>
      <c r="Q1201">
        <v>2</v>
      </c>
      <c r="R1201">
        <v>8</v>
      </c>
      <c r="S1201">
        <v>4</v>
      </c>
      <c r="T1201">
        <v>3.25</v>
      </c>
      <c r="U1201">
        <v>4</v>
      </c>
      <c r="V1201">
        <v>9999</v>
      </c>
      <c r="W1201">
        <v>0.67719110000000005</v>
      </c>
      <c r="X1201">
        <v>493.35</v>
      </c>
      <c r="Y1201">
        <v>1096.6604749999999</v>
      </c>
      <c r="Z1201">
        <v>147</v>
      </c>
      <c r="AM1201">
        <v>147</v>
      </c>
    </row>
    <row r="1202" spans="1:39" x14ac:dyDescent="0.25">
      <c r="A1202">
        <v>2003</v>
      </c>
      <c r="B1202">
        <v>23</v>
      </c>
      <c r="C1202">
        <v>37</v>
      </c>
      <c r="D1202">
        <v>37</v>
      </c>
      <c r="E1202">
        <v>294</v>
      </c>
      <c r="F1202">
        <v>21671.984980000001</v>
      </c>
      <c r="G1202">
        <v>20953</v>
      </c>
      <c r="H1202">
        <v>5841.54</v>
      </c>
      <c r="I1202">
        <v>1180.70155</v>
      </c>
      <c r="J1202">
        <v>205.78</v>
      </c>
      <c r="K1202">
        <v>2040</v>
      </c>
      <c r="L1202">
        <v>69331.274999999994</v>
      </c>
      <c r="M1202">
        <v>20953</v>
      </c>
      <c r="N1202">
        <v>1</v>
      </c>
      <c r="O1202">
        <v>4</v>
      </c>
      <c r="P1202">
        <v>4.5</v>
      </c>
      <c r="Q1202">
        <v>2</v>
      </c>
      <c r="R1202">
        <v>8</v>
      </c>
      <c r="S1202">
        <v>4</v>
      </c>
      <c r="T1202">
        <v>3.25</v>
      </c>
      <c r="U1202">
        <v>4</v>
      </c>
      <c r="V1202">
        <v>9999</v>
      </c>
      <c r="W1202">
        <v>1</v>
      </c>
      <c r="X1202">
        <v>321.24</v>
      </c>
      <c r="Y1202">
        <v>718.98497499999996</v>
      </c>
      <c r="Z1202">
        <v>135</v>
      </c>
    </row>
    <row r="1203" spans="1:39" x14ac:dyDescent="0.25">
      <c r="A1203">
        <v>2003</v>
      </c>
      <c r="B1203">
        <v>24</v>
      </c>
      <c r="C1203">
        <v>37</v>
      </c>
      <c r="D1203">
        <v>37</v>
      </c>
      <c r="E1203">
        <v>1208.03</v>
      </c>
      <c r="F1203">
        <v>69611.227540000007</v>
      </c>
      <c r="G1203">
        <v>68347.83</v>
      </c>
      <c r="H1203">
        <v>11886.05</v>
      </c>
      <c r="I1203">
        <v>3851.40022</v>
      </c>
      <c r="J1203">
        <v>1104.82</v>
      </c>
      <c r="K1203">
        <v>2040</v>
      </c>
      <c r="L1203">
        <v>140179.04999999999</v>
      </c>
      <c r="M1203">
        <v>68347.83</v>
      </c>
      <c r="N1203">
        <v>0</v>
      </c>
      <c r="O1203">
        <v>4</v>
      </c>
      <c r="P1203">
        <v>4.5</v>
      </c>
      <c r="Q1203">
        <v>2</v>
      </c>
      <c r="R1203">
        <v>8</v>
      </c>
      <c r="S1203">
        <v>4</v>
      </c>
      <c r="T1203">
        <v>3.25</v>
      </c>
      <c r="U1203">
        <v>4</v>
      </c>
      <c r="V1203">
        <v>9999</v>
      </c>
      <c r="W1203">
        <v>0.89113299999999995</v>
      </c>
      <c r="X1203">
        <v>574.30999999999995</v>
      </c>
      <c r="Y1203">
        <v>1263.3975419999999</v>
      </c>
      <c r="Z1203">
        <v>135</v>
      </c>
      <c r="AM1203">
        <v>135</v>
      </c>
    </row>
    <row r="1204" spans="1:39" x14ac:dyDescent="0.25">
      <c r="A1204">
        <v>2003</v>
      </c>
      <c r="B1204">
        <v>27</v>
      </c>
      <c r="C1204">
        <v>37</v>
      </c>
      <c r="D1204">
        <v>37</v>
      </c>
      <c r="E1204">
        <v>1047.1600000000001</v>
      </c>
      <c r="F1204">
        <v>53316.317369999997</v>
      </c>
      <c r="G1204">
        <v>52785</v>
      </c>
      <c r="H1204">
        <v>6467.96</v>
      </c>
      <c r="I1204">
        <v>2974.4347499999999</v>
      </c>
      <c r="J1204">
        <v>923.1</v>
      </c>
      <c r="K1204">
        <v>2040</v>
      </c>
      <c r="L1204">
        <v>77725.788329999996</v>
      </c>
      <c r="M1204">
        <v>52785</v>
      </c>
      <c r="N1204">
        <v>1</v>
      </c>
      <c r="O1204">
        <v>4</v>
      </c>
      <c r="P1204">
        <v>4.5</v>
      </c>
      <c r="Q1204">
        <v>2</v>
      </c>
      <c r="R1204">
        <v>8</v>
      </c>
      <c r="S1204">
        <v>4</v>
      </c>
      <c r="T1204">
        <v>3.25</v>
      </c>
      <c r="U1204">
        <v>4</v>
      </c>
      <c r="V1204">
        <v>9999</v>
      </c>
      <c r="W1204">
        <v>0.68678779999999995</v>
      </c>
      <c r="X1204">
        <v>242.18</v>
      </c>
      <c r="Y1204">
        <v>531.31737099999998</v>
      </c>
      <c r="Z1204">
        <v>139</v>
      </c>
    </row>
    <row r="1205" spans="1:39" x14ac:dyDescent="0.25">
      <c r="A1205">
        <v>2002</v>
      </c>
      <c r="B1205">
        <v>18</v>
      </c>
      <c r="C1205">
        <v>39</v>
      </c>
      <c r="D1205">
        <v>39</v>
      </c>
      <c r="E1205">
        <v>461.43</v>
      </c>
      <c r="F1205">
        <v>27733.11753</v>
      </c>
      <c r="G1205">
        <v>27042.25</v>
      </c>
      <c r="H1205">
        <v>4593.5200000000004</v>
      </c>
      <c r="I1205">
        <v>1656.3378130000001</v>
      </c>
      <c r="J1205">
        <v>412.42</v>
      </c>
      <c r="K1205">
        <v>2041</v>
      </c>
      <c r="L1205">
        <v>59554.373330000002</v>
      </c>
      <c r="M1205">
        <v>27042.25</v>
      </c>
      <c r="N1205">
        <v>0</v>
      </c>
      <c r="O1205">
        <v>4</v>
      </c>
      <c r="P1205">
        <v>4.5</v>
      </c>
      <c r="Q1205">
        <v>2</v>
      </c>
      <c r="R1205">
        <v>8</v>
      </c>
      <c r="S1205">
        <v>4</v>
      </c>
      <c r="T1205">
        <v>3.25</v>
      </c>
      <c r="U1205">
        <v>4</v>
      </c>
      <c r="V1205">
        <v>9999</v>
      </c>
      <c r="W1205">
        <v>1</v>
      </c>
      <c r="X1205">
        <v>301.36</v>
      </c>
      <c r="Y1205">
        <v>690.867527</v>
      </c>
      <c r="Z1205">
        <v>146</v>
      </c>
    </row>
    <row r="1206" spans="1:39" x14ac:dyDescent="0.25">
      <c r="A1206">
        <v>2002</v>
      </c>
      <c r="B1206">
        <v>25</v>
      </c>
      <c r="C1206">
        <v>39</v>
      </c>
      <c r="D1206">
        <v>39</v>
      </c>
      <c r="E1206">
        <v>1325.66</v>
      </c>
      <c r="F1206">
        <v>70981.515180000002</v>
      </c>
      <c r="G1206">
        <v>69839.600000000006</v>
      </c>
      <c r="H1206">
        <v>9806.23</v>
      </c>
      <c r="I1206">
        <v>4277.6755000000003</v>
      </c>
      <c r="J1206">
        <v>1184.55</v>
      </c>
      <c r="K1206">
        <v>2041</v>
      </c>
      <c r="L1206">
        <v>128043.7708</v>
      </c>
      <c r="M1206">
        <v>69839.600000000006</v>
      </c>
      <c r="N1206">
        <v>1</v>
      </c>
      <c r="O1206">
        <v>4</v>
      </c>
      <c r="P1206">
        <v>4.5</v>
      </c>
      <c r="Q1206">
        <v>2</v>
      </c>
      <c r="R1206">
        <v>8</v>
      </c>
      <c r="S1206">
        <v>4</v>
      </c>
      <c r="T1206">
        <v>3.25</v>
      </c>
      <c r="U1206">
        <v>4</v>
      </c>
      <c r="V1206">
        <v>9999</v>
      </c>
      <c r="W1206">
        <v>0.91999770000000003</v>
      </c>
      <c r="X1206">
        <v>506.02</v>
      </c>
      <c r="Y1206">
        <v>1141.915184</v>
      </c>
      <c r="Z1206">
        <v>149</v>
      </c>
      <c r="AM1206">
        <v>149</v>
      </c>
    </row>
    <row r="1207" spans="1:39" x14ac:dyDescent="0.25">
      <c r="A1207">
        <v>2002</v>
      </c>
      <c r="B1207">
        <v>25</v>
      </c>
      <c r="C1207">
        <v>39</v>
      </c>
      <c r="D1207">
        <v>39</v>
      </c>
      <c r="E1207">
        <v>809.9</v>
      </c>
      <c r="F1207">
        <v>48824.061320000001</v>
      </c>
      <c r="G1207">
        <v>47754.33</v>
      </c>
      <c r="H1207">
        <v>8126.15</v>
      </c>
      <c r="I1207">
        <v>2924.9527130000001</v>
      </c>
      <c r="J1207">
        <v>718.95</v>
      </c>
      <c r="K1207">
        <v>2041</v>
      </c>
      <c r="L1207">
        <v>106834.3658</v>
      </c>
      <c r="M1207">
        <v>47754.33</v>
      </c>
      <c r="N1207">
        <v>0</v>
      </c>
      <c r="O1207">
        <v>4</v>
      </c>
      <c r="P1207">
        <v>4.5</v>
      </c>
      <c r="Q1207">
        <v>2</v>
      </c>
      <c r="R1207">
        <v>8</v>
      </c>
      <c r="S1207">
        <v>4</v>
      </c>
      <c r="T1207">
        <v>3.25</v>
      </c>
      <c r="U1207">
        <v>4</v>
      </c>
      <c r="V1207">
        <v>9999</v>
      </c>
      <c r="W1207">
        <v>1.0833330000000001</v>
      </c>
      <c r="X1207">
        <v>477.96</v>
      </c>
      <c r="Y1207">
        <v>1069.731317</v>
      </c>
      <c r="Z1207">
        <v>149</v>
      </c>
      <c r="AM1207">
        <v>149</v>
      </c>
    </row>
    <row r="1208" spans="1:39" x14ac:dyDescent="0.25">
      <c r="A1208">
        <v>2003</v>
      </c>
      <c r="B1208">
        <v>11</v>
      </c>
      <c r="C1208">
        <v>39</v>
      </c>
      <c r="D1208">
        <v>39</v>
      </c>
      <c r="E1208">
        <v>691.04</v>
      </c>
      <c r="F1208">
        <v>35484.587090000001</v>
      </c>
      <c r="G1208">
        <v>34961.33</v>
      </c>
      <c r="H1208">
        <v>5558.37</v>
      </c>
      <c r="I1208">
        <v>1970.070946</v>
      </c>
      <c r="J1208">
        <v>636.73</v>
      </c>
      <c r="K1208">
        <v>2042</v>
      </c>
      <c r="L1208">
        <v>65461.673329999998</v>
      </c>
      <c r="M1208">
        <v>34961.33</v>
      </c>
      <c r="N1208">
        <v>1</v>
      </c>
      <c r="O1208">
        <v>4</v>
      </c>
      <c r="P1208">
        <v>4.5</v>
      </c>
      <c r="Q1208">
        <v>2</v>
      </c>
      <c r="R1208">
        <v>8</v>
      </c>
      <c r="S1208">
        <v>4</v>
      </c>
      <c r="T1208">
        <v>3.25</v>
      </c>
      <c r="U1208">
        <v>4</v>
      </c>
      <c r="V1208">
        <v>9999</v>
      </c>
      <c r="W1208">
        <v>0.86737730000000002</v>
      </c>
      <c r="X1208">
        <v>217.66</v>
      </c>
      <c r="Y1208">
        <v>523.25708599999996</v>
      </c>
      <c r="Z1208">
        <v>136</v>
      </c>
      <c r="AM1208">
        <v>136</v>
      </c>
    </row>
    <row r="1209" spans="1:39" x14ac:dyDescent="0.25">
      <c r="A1209">
        <v>2002</v>
      </c>
      <c r="B1209">
        <v>20</v>
      </c>
      <c r="C1209">
        <v>40</v>
      </c>
      <c r="D1209">
        <v>40</v>
      </c>
      <c r="E1209">
        <v>330.39</v>
      </c>
      <c r="F1209">
        <v>20183.388319999998</v>
      </c>
      <c r="G1209">
        <v>19758</v>
      </c>
      <c r="H1209">
        <v>3162.26</v>
      </c>
      <c r="I1209">
        <v>1210.1775</v>
      </c>
      <c r="J1209">
        <v>283.5</v>
      </c>
      <c r="K1209">
        <v>2042</v>
      </c>
      <c r="L1209">
        <v>40393.49583</v>
      </c>
      <c r="M1209">
        <v>19758</v>
      </c>
      <c r="N1209">
        <v>1</v>
      </c>
      <c r="O1209">
        <v>4</v>
      </c>
      <c r="P1209">
        <v>4.5</v>
      </c>
      <c r="Q1209">
        <v>2</v>
      </c>
      <c r="R1209">
        <v>8</v>
      </c>
      <c r="S1209">
        <v>4</v>
      </c>
      <c r="T1209">
        <v>3.25</v>
      </c>
      <c r="U1209">
        <v>4</v>
      </c>
      <c r="V1209">
        <v>9999</v>
      </c>
      <c r="W1209">
        <v>0.89999549999999995</v>
      </c>
      <c r="X1209">
        <v>180.65</v>
      </c>
      <c r="Y1209">
        <v>425.38831599999997</v>
      </c>
      <c r="Z1209">
        <v>145</v>
      </c>
    </row>
    <row r="1210" spans="1:39" x14ac:dyDescent="0.25">
      <c r="A1210">
        <v>2003</v>
      </c>
      <c r="B1210">
        <v>21</v>
      </c>
      <c r="C1210">
        <v>39</v>
      </c>
      <c r="D1210">
        <v>39</v>
      </c>
      <c r="E1210">
        <v>596.38</v>
      </c>
      <c r="F1210">
        <v>32173.475829999999</v>
      </c>
      <c r="G1210">
        <v>31740.67</v>
      </c>
      <c r="H1210">
        <v>3836.99</v>
      </c>
      <c r="I1210">
        <v>1788.5867539999999</v>
      </c>
      <c r="J1210">
        <v>514.14</v>
      </c>
      <c r="K1210">
        <v>2042</v>
      </c>
      <c r="L1210">
        <v>45233.887499999997</v>
      </c>
      <c r="M1210">
        <v>31740.67</v>
      </c>
      <c r="N1210">
        <v>1</v>
      </c>
      <c r="O1210">
        <v>4</v>
      </c>
      <c r="P1210">
        <v>4.5</v>
      </c>
      <c r="Q1210">
        <v>2</v>
      </c>
      <c r="R1210">
        <v>8</v>
      </c>
      <c r="S1210">
        <v>4</v>
      </c>
      <c r="T1210">
        <v>3.25</v>
      </c>
      <c r="U1210">
        <v>4</v>
      </c>
      <c r="V1210">
        <v>9999</v>
      </c>
      <c r="W1210">
        <v>0.76405679999999998</v>
      </c>
      <c r="X1210">
        <v>183.8</v>
      </c>
      <c r="Y1210">
        <v>432.80582600000002</v>
      </c>
      <c r="Z1210">
        <v>135</v>
      </c>
      <c r="AM1210">
        <v>135</v>
      </c>
    </row>
    <row r="1211" spans="1:39" x14ac:dyDescent="0.25">
      <c r="A1211">
        <v>2003</v>
      </c>
      <c r="B1211">
        <v>25</v>
      </c>
      <c r="C1211">
        <v>39</v>
      </c>
      <c r="D1211">
        <v>39</v>
      </c>
      <c r="E1211">
        <v>933.05</v>
      </c>
      <c r="F1211">
        <v>52855.680180000003</v>
      </c>
      <c r="G1211">
        <v>52221</v>
      </c>
      <c r="H1211">
        <v>6094.01</v>
      </c>
      <c r="I1211">
        <v>2942.65335</v>
      </c>
      <c r="J1211">
        <v>809.45</v>
      </c>
      <c r="K1211">
        <v>2042</v>
      </c>
      <c r="L1211">
        <v>71646.975000000006</v>
      </c>
      <c r="M1211">
        <v>52221</v>
      </c>
      <c r="N1211">
        <v>0</v>
      </c>
      <c r="O1211">
        <v>4</v>
      </c>
      <c r="P1211">
        <v>4.5</v>
      </c>
      <c r="Q1211">
        <v>2</v>
      </c>
      <c r="R1211">
        <v>8</v>
      </c>
      <c r="S1211">
        <v>4</v>
      </c>
      <c r="T1211">
        <v>3.25</v>
      </c>
      <c r="U1211">
        <v>4</v>
      </c>
      <c r="V1211">
        <v>9999</v>
      </c>
      <c r="W1211">
        <v>0.65953969999999995</v>
      </c>
      <c r="X1211">
        <v>274.61</v>
      </c>
      <c r="Y1211">
        <v>634.68017999999995</v>
      </c>
      <c r="Z1211">
        <v>135</v>
      </c>
    </row>
    <row r="1212" spans="1:39" x14ac:dyDescent="0.25">
      <c r="A1212">
        <v>2003</v>
      </c>
      <c r="B1212">
        <v>18</v>
      </c>
      <c r="C1212">
        <v>40</v>
      </c>
      <c r="D1212">
        <v>40</v>
      </c>
      <c r="E1212">
        <v>657.72</v>
      </c>
      <c r="F1212">
        <v>35580.23302</v>
      </c>
      <c r="G1212">
        <v>35090.83</v>
      </c>
      <c r="H1212">
        <v>4936.17</v>
      </c>
      <c r="I1212">
        <v>1977.3682699999999</v>
      </c>
      <c r="J1212">
        <v>603.1</v>
      </c>
      <c r="K1212">
        <v>2043</v>
      </c>
      <c r="L1212">
        <v>57779.324999999997</v>
      </c>
      <c r="M1212">
        <v>35090.83</v>
      </c>
      <c r="N1212">
        <v>1</v>
      </c>
      <c r="O1212">
        <v>4</v>
      </c>
      <c r="P1212">
        <v>4.5</v>
      </c>
      <c r="Q1212">
        <v>2</v>
      </c>
      <c r="R1212">
        <v>8</v>
      </c>
      <c r="S1212">
        <v>4</v>
      </c>
      <c r="T1212">
        <v>3.25</v>
      </c>
      <c r="U1212">
        <v>4</v>
      </c>
      <c r="V1212">
        <v>9999</v>
      </c>
      <c r="W1212">
        <v>0.84521009999999996</v>
      </c>
      <c r="X1212">
        <v>199.77</v>
      </c>
      <c r="Y1212">
        <v>489.40301699999998</v>
      </c>
      <c r="Z1212">
        <v>135</v>
      </c>
      <c r="AM1212">
        <v>135</v>
      </c>
    </row>
    <row r="1213" spans="1:39" x14ac:dyDescent="0.25">
      <c r="A1213">
        <v>2002</v>
      </c>
      <c r="B1213">
        <v>22</v>
      </c>
      <c r="C1213">
        <v>41</v>
      </c>
      <c r="D1213">
        <v>41</v>
      </c>
      <c r="E1213">
        <v>1277.57</v>
      </c>
      <c r="F1213">
        <v>83529.736149999997</v>
      </c>
      <c r="G1213">
        <v>81829.5</v>
      </c>
      <c r="H1213">
        <v>13395.95</v>
      </c>
      <c r="I1213">
        <v>5012.0568750000002</v>
      </c>
      <c r="J1213">
        <v>1166.7</v>
      </c>
      <c r="K1213">
        <v>2043</v>
      </c>
      <c r="L1213">
        <v>173887.17329999999</v>
      </c>
      <c r="M1213">
        <v>81829.5</v>
      </c>
      <c r="N1213">
        <v>1</v>
      </c>
      <c r="O1213">
        <v>4</v>
      </c>
      <c r="P1213">
        <v>4.5</v>
      </c>
      <c r="Q1213">
        <v>2</v>
      </c>
      <c r="R1213">
        <v>8</v>
      </c>
      <c r="S1213">
        <v>4</v>
      </c>
      <c r="T1213">
        <v>3.25</v>
      </c>
      <c r="U1213">
        <v>4</v>
      </c>
      <c r="V1213">
        <v>9999</v>
      </c>
      <c r="W1213">
        <v>1</v>
      </c>
      <c r="X1213">
        <v>703.01</v>
      </c>
      <c r="Y1213">
        <v>1700.2361519999999</v>
      </c>
      <c r="Z1213">
        <v>148</v>
      </c>
    </row>
    <row r="1214" spans="1:39" x14ac:dyDescent="0.25">
      <c r="A1214">
        <v>2002</v>
      </c>
      <c r="B1214">
        <v>28</v>
      </c>
      <c r="C1214">
        <v>41</v>
      </c>
      <c r="D1214">
        <v>41</v>
      </c>
      <c r="E1214">
        <v>628.99</v>
      </c>
      <c r="F1214">
        <v>35959.545859999998</v>
      </c>
      <c r="G1214">
        <v>35138</v>
      </c>
      <c r="H1214">
        <v>6599.55</v>
      </c>
      <c r="I1214">
        <v>2152.2024999999999</v>
      </c>
      <c r="J1214">
        <v>553.57000000000005</v>
      </c>
      <c r="K1214">
        <v>2043</v>
      </c>
      <c r="L1214">
        <v>85693.233330000003</v>
      </c>
      <c r="M1214">
        <v>35138</v>
      </c>
      <c r="N1214">
        <v>1</v>
      </c>
      <c r="O1214">
        <v>4</v>
      </c>
      <c r="P1214">
        <v>4.5</v>
      </c>
      <c r="Q1214">
        <v>2</v>
      </c>
      <c r="R1214">
        <v>8</v>
      </c>
      <c r="S1214">
        <v>4</v>
      </c>
      <c r="T1214">
        <v>3.25</v>
      </c>
      <c r="U1214">
        <v>4</v>
      </c>
      <c r="V1214">
        <v>9999</v>
      </c>
      <c r="W1214">
        <v>0.8724712</v>
      </c>
      <c r="X1214">
        <v>348.55</v>
      </c>
      <c r="Y1214">
        <v>821.54585499999996</v>
      </c>
      <c r="Z1214">
        <v>148</v>
      </c>
    </row>
    <row r="1215" spans="1:39" x14ac:dyDescent="0.25">
      <c r="A1215">
        <v>2003</v>
      </c>
      <c r="B1215">
        <v>21</v>
      </c>
      <c r="C1215">
        <v>41</v>
      </c>
      <c r="D1215">
        <v>41</v>
      </c>
      <c r="E1215">
        <v>1262.3599999999999</v>
      </c>
      <c r="F1215">
        <v>82908.797330000001</v>
      </c>
      <c r="G1215">
        <v>81383.67</v>
      </c>
      <c r="H1215">
        <v>11016.63</v>
      </c>
      <c r="I1215">
        <v>4585.9698049999997</v>
      </c>
      <c r="J1215">
        <v>1101.1099999999999</v>
      </c>
      <c r="K1215">
        <v>2044</v>
      </c>
      <c r="L1215">
        <v>130874.96249999999</v>
      </c>
      <c r="M1215">
        <v>81383.67</v>
      </c>
      <c r="N1215">
        <v>0</v>
      </c>
      <c r="O1215">
        <v>4</v>
      </c>
      <c r="P1215">
        <v>4.5</v>
      </c>
      <c r="Q1215">
        <v>2</v>
      </c>
      <c r="R1215">
        <v>8</v>
      </c>
      <c r="S1215">
        <v>4</v>
      </c>
      <c r="T1215">
        <v>3.25</v>
      </c>
      <c r="U1215">
        <v>4</v>
      </c>
      <c r="V1215">
        <v>9999</v>
      </c>
      <c r="W1215">
        <v>0.99971500000000002</v>
      </c>
      <c r="X1215">
        <v>616.70000000000005</v>
      </c>
      <c r="Y1215">
        <v>1525.1273269999999</v>
      </c>
      <c r="Z1215">
        <v>135</v>
      </c>
      <c r="AM1215">
        <v>135</v>
      </c>
    </row>
    <row r="1216" spans="1:39" x14ac:dyDescent="0.25">
      <c r="A1216">
        <v>2001</v>
      </c>
      <c r="B1216">
        <v>20</v>
      </c>
      <c r="C1216">
        <v>43</v>
      </c>
      <c r="D1216">
        <v>43</v>
      </c>
      <c r="E1216">
        <v>1066.98</v>
      </c>
      <c r="F1216">
        <v>65733.782829999996</v>
      </c>
      <c r="G1216">
        <v>64233.25</v>
      </c>
      <c r="H1216">
        <v>8258.69</v>
      </c>
      <c r="I1216">
        <v>4249.0294880000001</v>
      </c>
      <c r="J1216">
        <v>949.12</v>
      </c>
      <c r="K1216">
        <v>2044</v>
      </c>
      <c r="L1216">
        <v>116724.08</v>
      </c>
      <c r="M1216">
        <v>64233.25</v>
      </c>
      <c r="N1216">
        <v>1</v>
      </c>
      <c r="O1216">
        <v>4</v>
      </c>
      <c r="P1216">
        <v>4.5</v>
      </c>
      <c r="Q1216">
        <v>2</v>
      </c>
      <c r="R1216">
        <v>8</v>
      </c>
      <c r="S1216">
        <v>4</v>
      </c>
      <c r="T1216">
        <v>3.25</v>
      </c>
      <c r="U1216">
        <v>4</v>
      </c>
      <c r="V1216">
        <v>9999</v>
      </c>
      <c r="W1216">
        <v>0.90000119999999995</v>
      </c>
      <c r="X1216">
        <v>606.42999999999995</v>
      </c>
      <c r="Y1216">
        <v>1500.5328320000001</v>
      </c>
      <c r="Z1216">
        <v>158</v>
      </c>
      <c r="AM1216">
        <v>158</v>
      </c>
    </row>
    <row r="1217" spans="1:39" x14ac:dyDescent="0.25">
      <c r="A1217">
        <v>2001</v>
      </c>
      <c r="B1217">
        <v>20</v>
      </c>
      <c r="C1217">
        <v>44</v>
      </c>
      <c r="D1217">
        <v>44</v>
      </c>
      <c r="E1217">
        <v>618.16</v>
      </c>
      <c r="F1217">
        <v>40073.826220000003</v>
      </c>
      <c r="G1217">
        <v>39158.17</v>
      </c>
      <c r="H1217">
        <v>5128.47</v>
      </c>
      <c r="I1217">
        <v>2590.312946</v>
      </c>
      <c r="J1217">
        <v>529.33000000000004</v>
      </c>
      <c r="K1217">
        <v>2045</v>
      </c>
      <c r="L1217">
        <v>75075.783330000006</v>
      </c>
      <c r="M1217">
        <v>39158.17</v>
      </c>
      <c r="N1217">
        <v>0</v>
      </c>
      <c r="O1217">
        <v>4</v>
      </c>
      <c r="P1217">
        <v>4.5</v>
      </c>
      <c r="Q1217">
        <v>2</v>
      </c>
      <c r="R1217">
        <v>8</v>
      </c>
      <c r="S1217">
        <v>4</v>
      </c>
      <c r="T1217">
        <v>3.25</v>
      </c>
      <c r="U1217">
        <v>4</v>
      </c>
      <c r="V1217">
        <v>9999</v>
      </c>
      <c r="W1217">
        <v>0.92125299999999999</v>
      </c>
      <c r="X1217">
        <v>364.88</v>
      </c>
      <c r="Y1217">
        <v>915.65621599999997</v>
      </c>
      <c r="Z1217">
        <v>164</v>
      </c>
      <c r="AM1217">
        <v>164</v>
      </c>
    </row>
    <row r="1218" spans="1:39" x14ac:dyDescent="0.25">
      <c r="A1218">
        <v>2001</v>
      </c>
      <c r="B1218">
        <v>20</v>
      </c>
      <c r="C1218">
        <v>44</v>
      </c>
      <c r="D1218">
        <v>44</v>
      </c>
      <c r="E1218">
        <v>502.54</v>
      </c>
      <c r="F1218">
        <v>36035.348680000003</v>
      </c>
      <c r="G1218">
        <v>35059.800000000003</v>
      </c>
      <c r="H1218">
        <v>5136.8900000000003</v>
      </c>
      <c r="I1218">
        <v>2319.20577</v>
      </c>
      <c r="J1218">
        <v>438.23</v>
      </c>
      <c r="K1218">
        <v>2045</v>
      </c>
      <c r="L1218">
        <v>72643.133329999997</v>
      </c>
      <c r="M1218">
        <v>35059.800000000003</v>
      </c>
      <c r="N1218">
        <v>1</v>
      </c>
      <c r="O1218">
        <v>4</v>
      </c>
      <c r="P1218">
        <v>4.5</v>
      </c>
      <c r="Q1218">
        <v>2</v>
      </c>
      <c r="R1218">
        <v>8</v>
      </c>
      <c r="S1218">
        <v>4</v>
      </c>
      <c r="T1218">
        <v>3.25</v>
      </c>
      <c r="U1218">
        <v>4</v>
      </c>
      <c r="V1218">
        <v>9999</v>
      </c>
      <c r="W1218">
        <v>0.93331620000000004</v>
      </c>
      <c r="X1218">
        <v>380.31</v>
      </c>
      <c r="Y1218">
        <v>975.548675</v>
      </c>
      <c r="Z1218">
        <v>158</v>
      </c>
      <c r="AM1218">
        <v>158</v>
      </c>
    </row>
    <row r="1219" spans="1:39" x14ac:dyDescent="0.25">
      <c r="A1219">
        <v>2001</v>
      </c>
      <c r="B1219">
        <v>21</v>
      </c>
      <c r="C1219">
        <v>44</v>
      </c>
      <c r="D1219">
        <v>44</v>
      </c>
      <c r="E1219">
        <v>1117.32</v>
      </c>
      <c r="F1219">
        <v>71169.791320000004</v>
      </c>
      <c r="G1219">
        <v>69666.33</v>
      </c>
      <c r="H1219">
        <v>8060.65</v>
      </c>
      <c r="I1219">
        <v>4608.4277300000003</v>
      </c>
      <c r="J1219">
        <v>994.51</v>
      </c>
      <c r="K1219">
        <v>2045</v>
      </c>
      <c r="L1219">
        <v>114118.92329999999</v>
      </c>
      <c r="M1219">
        <v>69666.33</v>
      </c>
      <c r="N1219">
        <v>0</v>
      </c>
      <c r="O1219">
        <v>4</v>
      </c>
      <c r="P1219">
        <v>4.5</v>
      </c>
      <c r="Q1219">
        <v>2</v>
      </c>
      <c r="R1219">
        <v>8</v>
      </c>
      <c r="S1219">
        <v>4</v>
      </c>
      <c r="T1219">
        <v>3.25</v>
      </c>
      <c r="U1219">
        <v>4</v>
      </c>
      <c r="V1219">
        <v>9999</v>
      </c>
      <c r="W1219">
        <v>0.85831550000000001</v>
      </c>
      <c r="X1219">
        <v>606.61</v>
      </c>
      <c r="Y1219">
        <v>1503.461317</v>
      </c>
      <c r="Z1219">
        <v>158</v>
      </c>
      <c r="AM1219">
        <v>158</v>
      </c>
    </row>
    <row r="1220" spans="1:39" x14ac:dyDescent="0.25">
      <c r="A1220">
        <v>2002</v>
      </c>
      <c r="B1220">
        <v>21</v>
      </c>
      <c r="C1220">
        <v>43</v>
      </c>
      <c r="D1220">
        <v>43</v>
      </c>
      <c r="E1220">
        <v>926.29</v>
      </c>
      <c r="F1220">
        <v>55796.60886</v>
      </c>
      <c r="G1220">
        <v>54638</v>
      </c>
      <c r="H1220">
        <v>6335.03</v>
      </c>
      <c r="I1220">
        <v>3346.5774999999999</v>
      </c>
      <c r="J1220">
        <v>827.41</v>
      </c>
      <c r="K1220">
        <v>2045</v>
      </c>
      <c r="L1220">
        <v>83859.266669999997</v>
      </c>
      <c r="M1220">
        <v>54638</v>
      </c>
      <c r="N1220">
        <v>0</v>
      </c>
      <c r="O1220">
        <v>4</v>
      </c>
      <c r="P1220">
        <v>4.5</v>
      </c>
      <c r="Q1220">
        <v>2</v>
      </c>
      <c r="R1220">
        <v>8</v>
      </c>
      <c r="S1220">
        <v>4</v>
      </c>
      <c r="T1220">
        <v>3.25</v>
      </c>
      <c r="U1220">
        <v>4</v>
      </c>
      <c r="V1220">
        <v>9999</v>
      </c>
      <c r="W1220">
        <v>1</v>
      </c>
      <c r="X1220">
        <v>464.37</v>
      </c>
      <c r="Y1220">
        <v>1158.60886</v>
      </c>
      <c r="Z1220">
        <v>148</v>
      </c>
    </row>
    <row r="1221" spans="1:39" x14ac:dyDescent="0.25">
      <c r="A1221">
        <v>2002</v>
      </c>
      <c r="B1221">
        <v>23</v>
      </c>
      <c r="C1221">
        <v>42</v>
      </c>
      <c r="D1221">
        <v>42</v>
      </c>
      <c r="E1221">
        <v>631.13</v>
      </c>
      <c r="F1221">
        <v>41878.980869999999</v>
      </c>
      <c r="G1221">
        <v>40972.199999999997</v>
      </c>
      <c r="H1221">
        <v>6263.9</v>
      </c>
      <c r="I1221">
        <v>2509.5472500000001</v>
      </c>
      <c r="J1221">
        <v>554.84</v>
      </c>
      <c r="K1221">
        <v>2044</v>
      </c>
      <c r="L1221">
        <v>82388.06</v>
      </c>
      <c r="M1221">
        <v>40972.199999999997</v>
      </c>
      <c r="N1221">
        <v>0</v>
      </c>
      <c r="O1221">
        <v>4</v>
      </c>
      <c r="P1221">
        <v>4.5</v>
      </c>
      <c r="Q1221">
        <v>2</v>
      </c>
      <c r="R1221">
        <v>8</v>
      </c>
      <c r="S1221">
        <v>4</v>
      </c>
      <c r="T1221">
        <v>3.25</v>
      </c>
      <c r="U1221">
        <v>4</v>
      </c>
      <c r="V1221">
        <v>9999</v>
      </c>
      <c r="W1221">
        <v>0.85999809999999999</v>
      </c>
      <c r="X1221">
        <v>371.38</v>
      </c>
      <c r="Y1221">
        <v>906.78087000000005</v>
      </c>
      <c r="Z1221">
        <v>149</v>
      </c>
      <c r="AM1221">
        <v>149</v>
      </c>
    </row>
    <row r="1222" spans="1:39" x14ac:dyDescent="0.25">
      <c r="A1222">
        <v>2003</v>
      </c>
      <c r="B1222">
        <v>29</v>
      </c>
      <c r="C1222">
        <v>42</v>
      </c>
      <c r="D1222">
        <v>42</v>
      </c>
      <c r="E1222">
        <v>1054.6400000000001</v>
      </c>
      <c r="F1222">
        <v>50830.906690000003</v>
      </c>
      <c r="G1222">
        <v>49867.67</v>
      </c>
      <c r="H1222">
        <v>7438.86</v>
      </c>
      <c r="I1222">
        <v>2810.0432049999999</v>
      </c>
      <c r="J1222">
        <v>936.59</v>
      </c>
      <c r="K1222">
        <v>2045</v>
      </c>
      <c r="L1222">
        <v>89510.548330000005</v>
      </c>
      <c r="M1222">
        <v>49867.67</v>
      </c>
      <c r="N1222">
        <v>0</v>
      </c>
      <c r="O1222">
        <v>4</v>
      </c>
      <c r="P1222">
        <v>4.5</v>
      </c>
      <c r="Q1222">
        <v>2</v>
      </c>
      <c r="R1222">
        <v>8</v>
      </c>
      <c r="S1222">
        <v>4</v>
      </c>
      <c r="T1222">
        <v>3.25</v>
      </c>
      <c r="U1222">
        <v>4</v>
      </c>
      <c r="V1222">
        <v>9999</v>
      </c>
      <c r="W1222">
        <v>1</v>
      </c>
      <c r="X1222">
        <v>401.48</v>
      </c>
      <c r="Y1222">
        <v>963.23669199999995</v>
      </c>
      <c r="Z1222">
        <v>137</v>
      </c>
    </row>
    <row r="1223" spans="1:39" x14ac:dyDescent="0.25">
      <c r="A1223">
        <v>2001</v>
      </c>
      <c r="B1223">
        <v>42</v>
      </c>
      <c r="C1223">
        <v>43</v>
      </c>
      <c r="D1223">
        <v>43</v>
      </c>
      <c r="E1223">
        <v>146.88</v>
      </c>
      <c r="F1223">
        <v>7003.6117459999996</v>
      </c>
      <c r="G1223">
        <v>6670.33</v>
      </c>
      <c r="H1223">
        <v>1191.96</v>
      </c>
      <c r="I1223">
        <v>441.24232999999998</v>
      </c>
      <c r="J1223">
        <v>117.1</v>
      </c>
      <c r="K1223">
        <v>2044</v>
      </c>
      <c r="L1223">
        <v>17772.138330000002</v>
      </c>
      <c r="M1223">
        <v>6670.33</v>
      </c>
      <c r="N1223">
        <v>1</v>
      </c>
      <c r="O1223">
        <v>4</v>
      </c>
      <c r="P1223">
        <v>4.5</v>
      </c>
      <c r="Q1223">
        <v>2</v>
      </c>
      <c r="R1223">
        <v>8</v>
      </c>
      <c r="S1223">
        <v>4</v>
      </c>
      <c r="T1223">
        <v>3.25</v>
      </c>
      <c r="U1223">
        <v>4</v>
      </c>
      <c r="V1223">
        <v>9999</v>
      </c>
      <c r="W1223">
        <v>0.90476199999999996</v>
      </c>
      <c r="X1223">
        <v>166.42</v>
      </c>
      <c r="Y1223">
        <v>333.281746</v>
      </c>
      <c r="Z1223">
        <v>157</v>
      </c>
      <c r="AM1223">
        <v>157</v>
      </c>
    </row>
    <row r="1224" spans="1:39" x14ac:dyDescent="0.25">
      <c r="A1224">
        <v>2003</v>
      </c>
      <c r="B1224">
        <v>11</v>
      </c>
      <c r="C1224">
        <v>44</v>
      </c>
      <c r="D1224">
        <v>44</v>
      </c>
      <c r="E1224">
        <v>385.67</v>
      </c>
      <c r="F1224">
        <v>25277.358779999999</v>
      </c>
      <c r="G1224">
        <v>24892.33</v>
      </c>
      <c r="H1224">
        <v>2339.6</v>
      </c>
      <c r="I1224">
        <v>1402.6827960000001</v>
      </c>
      <c r="J1224">
        <v>340.7</v>
      </c>
      <c r="K1224">
        <v>2047</v>
      </c>
      <c r="L1224">
        <v>27899.662499999999</v>
      </c>
      <c r="M1224">
        <v>24892.33</v>
      </c>
      <c r="N1224">
        <v>0</v>
      </c>
      <c r="O1224">
        <v>4</v>
      </c>
      <c r="P1224">
        <v>4.5</v>
      </c>
      <c r="Q1224">
        <v>2</v>
      </c>
      <c r="R1224">
        <v>8</v>
      </c>
      <c r="S1224">
        <v>4</v>
      </c>
      <c r="T1224">
        <v>3.25</v>
      </c>
      <c r="U1224">
        <v>4</v>
      </c>
      <c r="V1224">
        <v>9999</v>
      </c>
      <c r="W1224">
        <v>1.0122519999999999</v>
      </c>
      <c r="X1224">
        <v>140.37</v>
      </c>
      <c r="Y1224">
        <v>385.02878199999998</v>
      </c>
      <c r="Z1224">
        <v>135</v>
      </c>
      <c r="AM1224">
        <v>135</v>
      </c>
    </row>
    <row r="1225" spans="1:39" x14ac:dyDescent="0.25">
      <c r="A1225">
        <v>2001</v>
      </c>
      <c r="B1225">
        <v>15</v>
      </c>
      <c r="C1225">
        <v>45</v>
      </c>
      <c r="D1225">
        <v>45</v>
      </c>
      <c r="E1225">
        <v>265.17</v>
      </c>
      <c r="F1225">
        <v>17731.852060000001</v>
      </c>
      <c r="G1225">
        <v>17058</v>
      </c>
      <c r="H1225">
        <v>2401.12</v>
      </c>
      <c r="I1225">
        <v>1128.3867</v>
      </c>
      <c r="J1225">
        <v>216.34</v>
      </c>
      <c r="K1225">
        <v>2046</v>
      </c>
      <c r="L1225">
        <v>34774.584170000002</v>
      </c>
      <c r="M1225">
        <v>17058</v>
      </c>
      <c r="N1225">
        <v>0</v>
      </c>
      <c r="O1225">
        <v>4</v>
      </c>
      <c r="P1225">
        <v>4.5</v>
      </c>
      <c r="Q1225">
        <v>2</v>
      </c>
      <c r="R1225">
        <v>8</v>
      </c>
      <c r="S1225">
        <v>4</v>
      </c>
      <c r="T1225">
        <v>3.25</v>
      </c>
      <c r="U1225">
        <v>4</v>
      </c>
      <c r="V1225">
        <v>9999</v>
      </c>
      <c r="W1225">
        <v>0.878081</v>
      </c>
      <c r="X1225">
        <v>256.81</v>
      </c>
      <c r="Y1225">
        <v>673.85206300000004</v>
      </c>
      <c r="Z1225">
        <v>157</v>
      </c>
    </row>
    <row r="1226" spans="1:39" x14ac:dyDescent="0.25">
      <c r="A1226">
        <v>2002</v>
      </c>
      <c r="B1226">
        <v>15</v>
      </c>
      <c r="C1226">
        <v>44</v>
      </c>
      <c r="D1226">
        <v>44</v>
      </c>
      <c r="E1226">
        <v>1431.2</v>
      </c>
      <c r="F1226">
        <v>90323.99944</v>
      </c>
      <c r="G1226">
        <v>88613.5</v>
      </c>
      <c r="H1226">
        <v>9880.23</v>
      </c>
      <c r="I1226">
        <v>5427.5768749999997</v>
      </c>
      <c r="J1226">
        <v>1301.22</v>
      </c>
      <c r="K1226">
        <v>2046</v>
      </c>
      <c r="L1226">
        <v>130691.9975</v>
      </c>
      <c r="M1226">
        <v>88613.5</v>
      </c>
      <c r="N1226">
        <v>0</v>
      </c>
      <c r="O1226">
        <v>4</v>
      </c>
      <c r="P1226">
        <v>4.5</v>
      </c>
      <c r="Q1226">
        <v>2</v>
      </c>
      <c r="R1226">
        <v>8</v>
      </c>
      <c r="S1226">
        <v>4</v>
      </c>
      <c r="T1226">
        <v>3.25</v>
      </c>
      <c r="U1226">
        <v>4</v>
      </c>
      <c r="V1226">
        <v>9999</v>
      </c>
      <c r="W1226">
        <v>1.0912599999999999</v>
      </c>
      <c r="X1226">
        <v>645.29999999999995</v>
      </c>
      <c r="Y1226">
        <v>1710.49944</v>
      </c>
      <c r="Z1226">
        <v>149</v>
      </c>
      <c r="AM1226">
        <v>149</v>
      </c>
    </row>
    <row r="1227" spans="1:39" x14ac:dyDescent="0.25">
      <c r="A1227">
        <v>2003</v>
      </c>
      <c r="B1227">
        <v>16</v>
      </c>
      <c r="C1227">
        <v>44</v>
      </c>
      <c r="D1227">
        <v>44</v>
      </c>
      <c r="E1227">
        <v>407.24</v>
      </c>
      <c r="F1227">
        <v>29494.434700000002</v>
      </c>
      <c r="G1227">
        <v>28980.17</v>
      </c>
      <c r="H1227">
        <v>3692.68</v>
      </c>
      <c r="I1227">
        <v>1633.0325800000001</v>
      </c>
      <c r="J1227">
        <v>352.49</v>
      </c>
      <c r="K1227">
        <v>2047</v>
      </c>
      <c r="L1227">
        <v>44946.692499999997</v>
      </c>
      <c r="M1227">
        <v>28980.17</v>
      </c>
      <c r="N1227">
        <v>1</v>
      </c>
      <c r="O1227">
        <v>4</v>
      </c>
      <c r="P1227">
        <v>4.5</v>
      </c>
      <c r="Q1227">
        <v>2</v>
      </c>
      <c r="R1227">
        <v>8</v>
      </c>
      <c r="S1227">
        <v>4</v>
      </c>
      <c r="T1227">
        <v>3.25</v>
      </c>
      <c r="U1227">
        <v>4</v>
      </c>
      <c r="V1227">
        <v>9999</v>
      </c>
      <c r="W1227">
        <v>0.89363899999999996</v>
      </c>
      <c r="X1227">
        <v>187.61</v>
      </c>
      <c r="Y1227">
        <v>514.26469699999996</v>
      </c>
      <c r="Z1227">
        <v>139</v>
      </c>
      <c r="AM1227">
        <v>139</v>
      </c>
    </row>
    <row r="1228" spans="1:39" x14ac:dyDescent="0.25">
      <c r="A1228">
        <v>2003</v>
      </c>
      <c r="B1228">
        <v>17</v>
      </c>
      <c r="C1228">
        <v>43</v>
      </c>
      <c r="D1228">
        <v>43</v>
      </c>
      <c r="E1228">
        <v>576.36</v>
      </c>
      <c r="F1228">
        <v>36754.69339</v>
      </c>
      <c r="G1228">
        <v>36275.5</v>
      </c>
      <c r="H1228">
        <v>3534.4</v>
      </c>
      <c r="I1228">
        <v>2044.124425</v>
      </c>
      <c r="J1228">
        <v>493.74</v>
      </c>
      <c r="K1228">
        <v>2046</v>
      </c>
      <c r="L1228">
        <v>41479.588329999999</v>
      </c>
      <c r="M1228">
        <v>36275.5</v>
      </c>
      <c r="N1228">
        <v>1</v>
      </c>
      <c r="O1228">
        <v>4</v>
      </c>
      <c r="P1228">
        <v>4.5</v>
      </c>
      <c r="Q1228">
        <v>2</v>
      </c>
      <c r="R1228">
        <v>8</v>
      </c>
      <c r="S1228">
        <v>4</v>
      </c>
      <c r="T1228">
        <v>3.25</v>
      </c>
      <c r="U1228">
        <v>4</v>
      </c>
      <c r="V1228">
        <v>9999</v>
      </c>
      <c r="W1228">
        <v>0.86073599999999995</v>
      </c>
      <c r="X1228">
        <v>180.19</v>
      </c>
      <c r="Y1228">
        <v>479.19338800000003</v>
      </c>
      <c r="Z1228">
        <v>134</v>
      </c>
      <c r="AM1228">
        <v>134</v>
      </c>
    </row>
    <row r="1229" spans="1:39" x14ac:dyDescent="0.25">
      <c r="A1229">
        <v>2003</v>
      </c>
      <c r="B1229">
        <v>19</v>
      </c>
      <c r="C1229">
        <v>44</v>
      </c>
      <c r="D1229">
        <v>44</v>
      </c>
      <c r="E1229">
        <v>745.72</v>
      </c>
      <c r="F1229">
        <v>54800.353080000001</v>
      </c>
      <c r="G1229">
        <v>54137</v>
      </c>
      <c r="H1229">
        <v>5469.12</v>
      </c>
      <c r="I1229">
        <v>3050.6199499999998</v>
      </c>
      <c r="J1229">
        <v>680.04</v>
      </c>
      <c r="K1229">
        <v>2047</v>
      </c>
      <c r="L1229">
        <v>65218.279170000002</v>
      </c>
      <c r="M1229">
        <v>54137</v>
      </c>
      <c r="N1229">
        <v>1</v>
      </c>
      <c r="O1229">
        <v>4</v>
      </c>
      <c r="P1229">
        <v>4.5</v>
      </c>
      <c r="Q1229">
        <v>2</v>
      </c>
      <c r="R1229">
        <v>8</v>
      </c>
      <c r="S1229">
        <v>4</v>
      </c>
      <c r="T1229">
        <v>3.25</v>
      </c>
      <c r="U1229">
        <v>4</v>
      </c>
      <c r="V1229">
        <v>9999</v>
      </c>
      <c r="W1229">
        <v>0.64050580000000001</v>
      </c>
      <c r="X1229">
        <v>243.43</v>
      </c>
      <c r="Y1229">
        <v>663.35307999999998</v>
      </c>
      <c r="Z1229">
        <v>137</v>
      </c>
    </row>
    <row r="1230" spans="1:39" x14ac:dyDescent="0.25">
      <c r="A1230">
        <v>2003</v>
      </c>
      <c r="B1230">
        <v>20</v>
      </c>
      <c r="C1230">
        <v>44</v>
      </c>
      <c r="D1230">
        <v>44</v>
      </c>
      <c r="E1230">
        <v>1110.8</v>
      </c>
      <c r="F1230">
        <v>68784.621520000001</v>
      </c>
      <c r="G1230">
        <v>67591.33</v>
      </c>
      <c r="H1230">
        <v>6775.92</v>
      </c>
      <c r="I1230">
        <v>3808.7714460000002</v>
      </c>
      <c r="J1230">
        <v>966.74</v>
      </c>
      <c r="K1230">
        <v>2047</v>
      </c>
      <c r="L1230">
        <v>82503.68333</v>
      </c>
      <c r="M1230">
        <v>67591.33</v>
      </c>
      <c r="N1230">
        <v>0</v>
      </c>
      <c r="O1230">
        <v>4</v>
      </c>
      <c r="P1230">
        <v>4.5</v>
      </c>
      <c r="Q1230">
        <v>2</v>
      </c>
      <c r="R1230">
        <v>8</v>
      </c>
      <c r="S1230">
        <v>4</v>
      </c>
      <c r="T1230">
        <v>3.25</v>
      </c>
      <c r="U1230">
        <v>4</v>
      </c>
      <c r="V1230">
        <v>9999</v>
      </c>
      <c r="W1230">
        <v>0.86667459999999996</v>
      </c>
      <c r="X1230">
        <v>450.68</v>
      </c>
      <c r="Y1230">
        <v>1193.2915230000001</v>
      </c>
      <c r="Z1230">
        <v>137</v>
      </c>
      <c r="AM1230">
        <v>137</v>
      </c>
    </row>
    <row r="1231" spans="1:39" x14ac:dyDescent="0.25">
      <c r="A1231">
        <v>2003</v>
      </c>
      <c r="B1231">
        <v>3</v>
      </c>
      <c r="C1231">
        <v>46</v>
      </c>
      <c r="D1231">
        <v>46</v>
      </c>
      <c r="E1231">
        <v>311.52</v>
      </c>
      <c r="F1231">
        <v>31407.989829999999</v>
      </c>
      <c r="G1231">
        <v>31167.67</v>
      </c>
      <c r="H1231">
        <v>2530.5100000000002</v>
      </c>
      <c r="I1231">
        <v>1756.2982050000001</v>
      </c>
      <c r="J1231">
        <v>259.67</v>
      </c>
      <c r="K1231">
        <v>2049</v>
      </c>
      <c r="L1231">
        <v>29590.653330000001</v>
      </c>
      <c r="M1231">
        <v>31167.67</v>
      </c>
      <c r="N1231">
        <v>1</v>
      </c>
      <c r="O1231">
        <v>4</v>
      </c>
      <c r="P1231">
        <v>4.5</v>
      </c>
      <c r="Q1231">
        <v>2</v>
      </c>
      <c r="R1231">
        <v>8</v>
      </c>
      <c r="S1231">
        <v>4</v>
      </c>
      <c r="T1231">
        <v>3.25</v>
      </c>
      <c r="U1231">
        <v>4</v>
      </c>
      <c r="V1231">
        <v>9999</v>
      </c>
      <c r="W1231">
        <v>0.73744200000000004</v>
      </c>
      <c r="X1231">
        <v>80.430000000000007</v>
      </c>
      <c r="Y1231">
        <v>240.31983</v>
      </c>
      <c r="Z1231">
        <v>136</v>
      </c>
      <c r="AM1231">
        <v>136</v>
      </c>
    </row>
    <row r="1232" spans="1:39" x14ac:dyDescent="0.25">
      <c r="A1232">
        <v>2002</v>
      </c>
      <c r="B1232">
        <v>13</v>
      </c>
      <c r="C1232">
        <v>46</v>
      </c>
      <c r="D1232">
        <v>46</v>
      </c>
      <c r="E1232">
        <v>1000</v>
      </c>
      <c r="F1232">
        <v>82868.036309999996</v>
      </c>
      <c r="G1232">
        <v>81027</v>
      </c>
      <c r="H1232">
        <v>10154.66</v>
      </c>
      <c r="I1232">
        <v>4962.9037500000004</v>
      </c>
      <c r="J1232">
        <v>909.16</v>
      </c>
      <c r="K1232">
        <v>2048</v>
      </c>
      <c r="L1232">
        <v>132420.66250000001</v>
      </c>
      <c r="M1232">
        <v>81027</v>
      </c>
      <c r="N1232">
        <v>0</v>
      </c>
      <c r="O1232">
        <v>4</v>
      </c>
      <c r="P1232">
        <v>4.5</v>
      </c>
      <c r="Q1232">
        <v>2</v>
      </c>
      <c r="R1232">
        <v>8</v>
      </c>
      <c r="S1232">
        <v>4</v>
      </c>
      <c r="T1232">
        <v>3.25</v>
      </c>
      <c r="U1232">
        <v>4</v>
      </c>
      <c r="V1232">
        <v>9999</v>
      </c>
      <c r="W1232">
        <v>1</v>
      </c>
      <c r="X1232">
        <v>655.19000000000005</v>
      </c>
      <c r="Y1232">
        <v>1841.0363110000001</v>
      </c>
      <c r="Z1232">
        <v>147</v>
      </c>
    </row>
    <row r="1233" spans="1:39" x14ac:dyDescent="0.25">
      <c r="A1233">
        <v>2003</v>
      </c>
      <c r="B1233">
        <v>15</v>
      </c>
      <c r="C1233">
        <v>45</v>
      </c>
      <c r="D1233">
        <v>45</v>
      </c>
      <c r="E1233">
        <v>512.88</v>
      </c>
      <c r="F1233">
        <v>39366.400780000004</v>
      </c>
      <c r="G1233">
        <v>38749.800000000003</v>
      </c>
      <c r="H1233">
        <v>4473.1899999999996</v>
      </c>
      <c r="I1233">
        <v>2183.55123</v>
      </c>
      <c r="J1233">
        <v>440.63</v>
      </c>
      <c r="K1233">
        <v>2048</v>
      </c>
      <c r="L1233">
        <v>52771.387499999997</v>
      </c>
      <c r="M1233">
        <v>38749.800000000003</v>
      </c>
      <c r="N1233">
        <v>1</v>
      </c>
      <c r="O1233">
        <v>4</v>
      </c>
      <c r="P1233">
        <v>4.5</v>
      </c>
      <c r="Q1233">
        <v>2</v>
      </c>
      <c r="R1233">
        <v>8</v>
      </c>
      <c r="S1233">
        <v>4</v>
      </c>
      <c r="T1233">
        <v>3.25</v>
      </c>
      <c r="U1233">
        <v>4</v>
      </c>
      <c r="V1233">
        <v>9999</v>
      </c>
      <c r="W1233">
        <v>0.92176999999999998</v>
      </c>
      <c r="X1233">
        <v>217.6</v>
      </c>
      <c r="Y1233">
        <v>616.60078399999998</v>
      </c>
      <c r="Z1233">
        <v>135</v>
      </c>
      <c r="AM1233">
        <v>135</v>
      </c>
    </row>
    <row r="1234" spans="1:39" x14ac:dyDescent="0.25">
      <c r="A1234">
        <v>2003</v>
      </c>
      <c r="B1234">
        <v>19</v>
      </c>
      <c r="C1234">
        <v>46</v>
      </c>
      <c r="D1234">
        <v>46</v>
      </c>
      <c r="E1234">
        <v>692.56</v>
      </c>
      <c r="F1234">
        <v>43909.906470000002</v>
      </c>
      <c r="G1234">
        <v>43426</v>
      </c>
      <c r="H1234">
        <v>3162.73</v>
      </c>
      <c r="I1234">
        <v>2447.0551</v>
      </c>
      <c r="J1234">
        <v>595.95000000000005</v>
      </c>
      <c r="K1234">
        <v>2049</v>
      </c>
      <c r="L1234">
        <v>36922.794999999998</v>
      </c>
      <c r="M1234">
        <v>43426</v>
      </c>
      <c r="N1234">
        <v>1</v>
      </c>
      <c r="O1234">
        <v>4</v>
      </c>
      <c r="P1234">
        <v>4.5</v>
      </c>
      <c r="Q1234">
        <v>2</v>
      </c>
      <c r="R1234">
        <v>8</v>
      </c>
      <c r="S1234">
        <v>4</v>
      </c>
      <c r="T1234">
        <v>3.25</v>
      </c>
      <c r="U1234">
        <v>4</v>
      </c>
      <c r="V1234">
        <v>9999</v>
      </c>
      <c r="W1234">
        <v>1</v>
      </c>
      <c r="X1234">
        <v>168.65</v>
      </c>
      <c r="Y1234">
        <v>483.90646700000002</v>
      </c>
      <c r="Z1234">
        <v>133</v>
      </c>
    </row>
    <row r="1235" spans="1:39" x14ac:dyDescent="0.25">
      <c r="A1235">
        <v>2001</v>
      </c>
      <c r="B1235">
        <v>11</v>
      </c>
      <c r="C1235">
        <v>50</v>
      </c>
      <c r="D1235">
        <v>50</v>
      </c>
      <c r="E1235">
        <v>428.05</v>
      </c>
      <c r="F1235">
        <v>29327.996650000001</v>
      </c>
      <c r="G1235">
        <v>28436.5</v>
      </c>
      <c r="H1235">
        <v>4325.3</v>
      </c>
      <c r="I1235">
        <v>1881.0744749999999</v>
      </c>
      <c r="J1235">
        <v>393.84</v>
      </c>
      <c r="K1235">
        <v>2051</v>
      </c>
      <c r="L1235">
        <v>63524.037499999999</v>
      </c>
      <c r="M1235">
        <v>28436.5</v>
      </c>
      <c r="N1235">
        <v>0</v>
      </c>
      <c r="O1235">
        <v>4</v>
      </c>
      <c r="P1235">
        <v>4.5</v>
      </c>
      <c r="Q1235">
        <v>2</v>
      </c>
      <c r="R1235">
        <v>8</v>
      </c>
      <c r="S1235">
        <v>4</v>
      </c>
      <c r="T1235">
        <v>3.25</v>
      </c>
      <c r="U1235">
        <v>4</v>
      </c>
      <c r="V1235">
        <v>9999</v>
      </c>
      <c r="W1235">
        <v>1</v>
      </c>
      <c r="X1235">
        <v>294.63</v>
      </c>
      <c r="Y1235">
        <v>891.49664700000005</v>
      </c>
      <c r="Z1235">
        <v>165</v>
      </c>
    </row>
    <row r="1236" spans="1:39" x14ac:dyDescent="0.25">
      <c r="A1236">
        <v>2002</v>
      </c>
      <c r="B1236">
        <v>12</v>
      </c>
      <c r="C1236">
        <v>49</v>
      </c>
      <c r="D1236">
        <v>49</v>
      </c>
      <c r="E1236">
        <v>270.88</v>
      </c>
      <c r="F1236">
        <v>20431.991249999999</v>
      </c>
      <c r="G1236">
        <v>20212</v>
      </c>
      <c r="H1236">
        <v>1453.39</v>
      </c>
      <c r="I1236">
        <v>1237.9849999999999</v>
      </c>
      <c r="J1236">
        <v>229.38</v>
      </c>
      <c r="K1236">
        <v>2051</v>
      </c>
      <c r="L1236">
        <v>18800.439999999999</v>
      </c>
      <c r="M1236">
        <v>20212</v>
      </c>
      <c r="N1236">
        <v>1</v>
      </c>
      <c r="O1236">
        <v>4</v>
      </c>
      <c r="P1236">
        <v>4.5</v>
      </c>
      <c r="Q1236">
        <v>2</v>
      </c>
      <c r="R1236">
        <v>8</v>
      </c>
      <c r="S1236">
        <v>4</v>
      </c>
      <c r="T1236">
        <v>3.25</v>
      </c>
      <c r="U1236">
        <v>4</v>
      </c>
      <c r="V1236">
        <v>9999</v>
      </c>
      <c r="W1236">
        <v>1</v>
      </c>
      <c r="X1236">
        <v>70.97</v>
      </c>
      <c r="Y1236">
        <v>219.99125000000001</v>
      </c>
      <c r="Z1236">
        <v>148</v>
      </c>
    </row>
    <row r="1237" spans="1:39" x14ac:dyDescent="0.25">
      <c r="A1237">
        <v>2002</v>
      </c>
      <c r="B1237">
        <v>14</v>
      </c>
      <c r="C1237">
        <v>49</v>
      </c>
      <c r="D1237">
        <v>49</v>
      </c>
      <c r="E1237">
        <v>650.5</v>
      </c>
      <c r="F1237">
        <v>59109.973339999997</v>
      </c>
      <c r="G1237">
        <v>58148.4</v>
      </c>
      <c r="H1237">
        <v>6247.51</v>
      </c>
      <c r="I1237">
        <v>3561.5895</v>
      </c>
      <c r="J1237">
        <v>570.67999999999995</v>
      </c>
      <c r="K1237">
        <v>2051</v>
      </c>
      <c r="L1237">
        <v>81948.5</v>
      </c>
      <c r="M1237">
        <v>58148.4</v>
      </c>
      <c r="N1237">
        <v>1</v>
      </c>
      <c r="O1237">
        <v>4</v>
      </c>
      <c r="P1237">
        <v>4.5</v>
      </c>
      <c r="Q1237">
        <v>2</v>
      </c>
      <c r="R1237">
        <v>8</v>
      </c>
      <c r="S1237">
        <v>4</v>
      </c>
      <c r="T1237">
        <v>3.25</v>
      </c>
      <c r="U1237">
        <v>4</v>
      </c>
      <c r="V1237">
        <v>9999</v>
      </c>
      <c r="W1237">
        <v>0.87886120000000001</v>
      </c>
      <c r="X1237">
        <v>308.37</v>
      </c>
      <c r="Y1237">
        <v>961.57334100000003</v>
      </c>
      <c r="Z1237">
        <v>150</v>
      </c>
      <c r="AM1237">
        <v>150</v>
      </c>
    </row>
    <row r="1238" spans="1:39" x14ac:dyDescent="0.25">
      <c r="A1238">
        <v>2001</v>
      </c>
      <c r="B1238">
        <v>16</v>
      </c>
      <c r="C1238">
        <v>49</v>
      </c>
      <c r="D1238">
        <v>49</v>
      </c>
      <c r="E1238">
        <v>722</v>
      </c>
      <c r="F1238">
        <v>59719.522709999997</v>
      </c>
      <c r="G1238">
        <v>57686.33</v>
      </c>
      <c r="H1238">
        <v>7065.98</v>
      </c>
      <c r="I1238">
        <v>3815.95073</v>
      </c>
      <c r="J1238">
        <v>610.04</v>
      </c>
      <c r="K1238">
        <v>2050</v>
      </c>
      <c r="L1238">
        <v>102219.54829999999</v>
      </c>
      <c r="M1238">
        <v>57686.33</v>
      </c>
      <c r="N1238">
        <v>0</v>
      </c>
      <c r="O1238">
        <v>4</v>
      </c>
      <c r="P1238">
        <v>4.5</v>
      </c>
      <c r="Q1238">
        <v>2</v>
      </c>
      <c r="R1238">
        <v>8</v>
      </c>
      <c r="S1238">
        <v>4</v>
      </c>
      <c r="T1238">
        <v>3.25</v>
      </c>
      <c r="U1238">
        <v>4</v>
      </c>
      <c r="V1238">
        <v>9999</v>
      </c>
      <c r="W1238">
        <v>1</v>
      </c>
      <c r="X1238">
        <v>697.53</v>
      </c>
      <c r="Y1238">
        <v>2033.1927129999999</v>
      </c>
      <c r="Z1238">
        <v>158</v>
      </c>
    </row>
    <row r="1239" spans="1:39" x14ac:dyDescent="0.25">
      <c r="A1239">
        <v>2003</v>
      </c>
      <c r="B1239">
        <v>18</v>
      </c>
      <c r="C1239">
        <v>47</v>
      </c>
      <c r="D1239">
        <v>47</v>
      </c>
      <c r="E1239">
        <v>417.67</v>
      </c>
      <c r="F1239">
        <v>33390.800519999997</v>
      </c>
      <c r="G1239">
        <v>32821.4</v>
      </c>
      <c r="H1239">
        <v>3389.45</v>
      </c>
      <c r="I1239">
        <v>1849.4858899999999</v>
      </c>
      <c r="J1239">
        <v>358.85</v>
      </c>
      <c r="K1239">
        <v>2050</v>
      </c>
      <c r="L1239">
        <v>40919.959170000002</v>
      </c>
      <c r="M1239">
        <v>32821.4</v>
      </c>
      <c r="N1239">
        <v>0</v>
      </c>
      <c r="O1239">
        <v>4</v>
      </c>
      <c r="P1239">
        <v>4.5</v>
      </c>
      <c r="Q1239">
        <v>2</v>
      </c>
      <c r="R1239">
        <v>8</v>
      </c>
      <c r="S1239">
        <v>4</v>
      </c>
      <c r="T1239">
        <v>3.25</v>
      </c>
      <c r="U1239">
        <v>4</v>
      </c>
      <c r="V1239">
        <v>9999</v>
      </c>
      <c r="W1239">
        <v>0.9131958</v>
      </c>
      <c r="X1239">
        <v>194.78</v>
      </c>
      <c r="Y1239">
        <v>569.40052000000003</v>
      </c>
      <c r="Z1239">
        <v>137</v>
      </c>
      <c r="AM1239">
        <v>137</v>
      </c>
    </row>
    <row r="1240" spans="1:39" x14ac:dyDescent="0.25">
      <c r="A1240">
        <v>2003</v>
      </c>
      <c r="B1240">
        <v>1</v>
      </c>
      <c r="C1240">
        <v>62</v>
      </c>
      <c r="D1240">
        <v>48</v>
      </c>
      <c r="E1240">
        <v>191.64</v>
      </c>
      <c r="F1240">
        <v>21049.954699999998</v>
      </c>
      <c r="G1240">
        <v>20762.330000000002</v>
      </c>
      <c r="H1240">
        <v>1508.66</v>
      </c>
      <c r="I1240">
        <v>1169.9572949999999</v>
      </c>
      <c r="J1240">
        <v>144.75</v>
      </c>
      <c r="K1240">
        <v>2065</v>
      </c>
      <c r="L1240">
        <v>17923.025000000001</v>
      </c>
      <c r="M1240">
        <v>20762.330000000002</v>
      </c>
      <c r="N1240">
        <v>1</v>
      </c>
      <c r="O1240">
        <v>4</v>
      </c>
      <c r="P1240">
        <v>4.5</v>
      </c>
      <c r="Q1240">
        <v>2</v>
      </c>
      <c r="R1240">
        <v>8</v>
      </c>
      <c r="S1240">
        <v>4</v>
      </c>
      <c r="T1240">
        <v>3.25</v>
      </c>
      <c r="U1240">
        <v>4</v>
      </c>
      <c r="V1240">
        <v>9999</v>
      </c>
      <c r="W1240">
        <v>0.80810139999999997</v>
      </c>
      <c r="X1240">
        <v>61.24</v>
      </c>
      <c r="Y1240">
        <v>287.62470200000001</v>
      </c>
      <c r="Z1240">
        <v>137</v>
      </c>
      <c r="AM1240">
        <v>137</v>
      </c>
    </row>
    <row r="1241" spans="1:39" x14ac:dyDescent="0.25">
      <c r="A1241">
        <v>2003</v>
      </c>
      <c r="B1241">
        <v>11</v>
      </c>
      <c r="C1241">
        <v>49</v>
      </c>
      <c r="D1241">
        <v>49</v>
      </c>
      <c r="E1241">
        <v>334</v>
      </c>
      <c r="F1241">
        <v>26823.569820000001</v>
      </c>
      <c r="G1241">
        <v>26525.67</v>
      </c>
      <c r="H1241">
        <v>2008.13</v>
      </c>
      <c r="I1241">
        <v>1494.7215040000001</v>
      </c>
      <c r="J1241">
        <v>293.74</v>
      </c>
      <c r="K1241">
        <v>2052</v>
      </c>
      <c r="L1241">
        <v>25024.404170000002</v>
      </c>
      <c r="M1241">
        <v>26525.67</v>
      </c>
      <c r="N1241">
        <v>1</v>
      </c>
      <c r="O1241">
        <v>4</v>
      </c>
      <c r="P1241">
        <v>4.5</v>
      </c>
      <c r="Q1241">
        <v>2</v>
      </c>
      <c r="R1241">
        <v>8</v>
      </c>
      <c r="S1241">
        <v>4</v>
      </c>
      <c r="T1241">
        <v>3.25</v>
      </c>
      <c r="U1241">
        <v>4</v>
      </c>
      <c r="V1241">
        <v>9999</v>
      </c>
      <c r="W1241">
        <v>1</v>
      </c>
      <c r="X1241">
        <v>91.82</v>
      </c>
      <c r="Y1241">
        <v>297.89982400000002</v>
      </c>
      <c r="Z1241">
        <v>143</v>
      </c>
    </row>
    <row r="1242" spans="1:39" x14ac:dyDescent="0.25">
      <c r="A1242">
        <v>2003</v>
      </c>
      <c r="B1242">
        <v>16</v>
      </c>
      <c r="C1242">
        <v>49</v>
      </c>
      <c r="D1242">
        <v>49</v>
      </c>
      <c r="E1242">
        <v>580.6</v>
      </c>
      <c r="F1242">
        <v>47827.821739999999</v>
      </c>
      <c r="G1242">
        <v>46783.33</v>
      </c>
      <c r="H1242">
        <v>4489.68</v>
      </c>
      <c r="I1242">
        <v>2636.2406460000002</v>
      </c>
      <c r="J1242">
        <v>495.24</v>
      </c>
      <c r="K1242">
        <v>2052</v>
      </c>
      <c r="L1242">
        <v>53503.350830000003</v>
      </c>
      <c r="M1242">
        <v>46783.33</v>
      </c>
      <c r="N1242">
        <v>0</v>
      </c>
      <c r="O1242">
        <v>4</v>
      </c>
      <c r="P1242">
        <v>4.5</v>
      </c>
      <c r="Q1242">
        <v>2</v>
      </c>
      <c r="R1242">
        <v>8</v>
      </c>
      <c r="S1242">
        <v>4</v>
      </c>
      <c r="T1242">
        <v>3.25</v>
      </c>
      <c r="U1242">
        <v>4</v>
      </c>
      <c r="V1242">
        <v>9999</v>
      </c>
      <c r="W1242">
        <v>1</v>
      </c>
      <c r="X1242">
        <v>337.69</v>
      </c>
      <c r="Y1242">
        <v>1044.4917379999999</v>
      </c>
      <c r="Z1242">
        <v>133</v>
      </c>
    </row>
    <row r="1243" spans="1:39" x14ac:dyDescent="0.25">
      <c r="A1243">
        <v>2003</v>
      </c>
      <c r="B1243">
        <v>16</v>
      </c>
      <c r="C1243">
        <v>49</v>
      </c>
      <c r="D1243">
        <v>49</v>
      </c>
      <c r="E1243">
        <v>475.11</v>
      </c>
      <c r="F1243">
        <v>35009.854610000002</v>
      </c>
      <c r="G1243">
        <v>34419</v>
      </c>
      <c r="H1243">
        <v>2743.78</v>
      </c>
      <c r="I1243">
        <v>1939.5106499999999</v>
      </c>
      <c r="J1243">
        <v>402.04</v>
      </c>
      <c r="K1243">
        <v>2052</v>
      </c>
      <c r="L1243">
        <v>33007.050000000003</v>
      </c>
      <c r="M1243">
        <v>34419</v>
      </c>
      <c r="N1243">
        <v>0</v>
      </c>
      <c r="O1243">
        <v>4</v>
      </c>
      <c r="P1243">
        <v>4.5</v>
      </c>
      <c r="Q1243">
        <v>2</v>
      </c>
      <c r="R1243">
        <v>8</v>
      </c>
      <c r="S1243">
        <v>4</v>
      </c>
      <c r="T1243">
        <v>3.25</v>
      </c>
      <c r="U1243">
        <v>4</v>
      </c>
      <c r="V1243">
        <v>9999</v>
      </c>
      <c r="W1243">
        <v>2.5155609999999999</v>
      </c>
      <c r="X1243">
        <v>190.18</v>
      </c>
      <c r="Y1243">
        <v>590.85461099999998</v>
      </c>
      <c r="Z1243">
        <v>135</v>
      </c>
    </row>
    <row r="1244" spans="1:39" x14ac:dyDescent="0.25">
      <c r="A1244">
        <v>2003</v>
      </c>
      <c r="B1244">
        <v>14</v>
      </c>
      <c r="C1244">
        <v>51</v>
      </c>
      <c r="D1244">
        <v>51</v>
      </c>
      <c r="E1244">
        <v>200</v>
      </c>
      <c r="F1244">
        <v>19363.488819999999</v>
      </c>
      <c r="G1244">
        <v>19104.330000000002</v>
      </c>
      <c r="H1244">
        <v>1688.81</v>
      </c>
      <c r="I1244">
        <v>1076.528996</v>
      </c>
      <c r="J1244">
        <v>164.96</v>
      </c>
      <c r="K1244">
        <v>2054</v>
      </c>
      <c r="L1244">
        <v>20771.650000000001</v>
      </c>
      <c r="M1244">
        <v>19104.330000000002</v>
      </c>
      <c r="N1244">
        <v>0</v>
      </c>
      <c r="O1244">
        <v>4</v>
      </c>
      <c r="P1244">
        <v>4.5</v>
      </c>
      <c r="Q1244">
        <v>2</v>
      </c>
      <c r="R1244">
        <v>8</v>
      </c>
      <c r="S1244">
        <v>4</v>
      </c>
      <c r="T1244">
        <v>3.25</v>
      </c>
      <c r="U1244">
        <v>4</v>
      </c>
      <c r="V1244">
        <v>9999</v>
      </c>
      <c r="W1244">
        <v>0.61411139999999997</v>
      </c>
      <c r="X1244">
        <v>78.989999999999995</v>
      </c>
      <c r="Y1244">
        <v>259.15882399999998</v>
      </c>
      <c r="Z1244">
        <v>141</v>
      </c>
    </row>
    <row r="1245" spans="1:39" x14ac:dyDescent="0.25">
      <c r="A1245">
        <v>2003</v>
      </c>
      <c r="B1245">
        <v>0</v>
      </c>
      <c r="C1245">
        <v>58</v>
      </c>
      <c r="D1245">
        <v>58</v>
      </c>
      <c r="E1245">
        <v>260</v>
      </c>
      <c r="F1245">
        <v>28555.185099999999</v>
      </c>
      <c r="G1245">
        <v>28221</v>
      </c>
      <c r="H1245">
        <v>1691.71</v>
      </c>
      <c r="I1245">
        <v>1590.25335</v>
      </c>
      <c r="J1245">
        <v>215.84</v>
      </c>
      <c r="K1245">
        <v>2061</v>
      </c>
      <c r="L1245">
        <v>20371.904999999999</v>
      </c>
      <c r="M1245">
        <v>28221</v>
      </c>
      <c r="N1245">
        <v>0</v>
      </c>
      <c r="O1245">
        <v>4</v>
      </c>
      <c r="P1245">
        <v>4.5</v>
      </c>
      <c r="Q1245">
        <v>2</v>
      </c>
      <c r="R1245">
        <v>8</v>
      </c>
      <c r="S1245">
        <v>4</v>
      </c>
      <c r="T1245">
        <v>3.25</v>
      </c>
      <c r="U1245">
        <v>4</v>
      </c>
      <c r="V1245">
        <v>9999</v>
      </c>
      <c r="W1245">
        <v>1</v>
      </c>
      <c r="X1245">
        <v>79.760000000000005</v>
      </c>
      <c r="Y1245">
        <v>334.18509799999998</v>
      </c>
      <c r="Z1245">
        <v>138</v>
      </c>
    </row>
    <row r="1246" spans="1:39" x14ac:dyDescent="0.25">
      <c r="A1246">
        <v>2003</v>
      </c>
      <c r="B1246">
        <v>37</v>
      </c>
      <c r="C1246">
        <v>25</v>
      </c>
      <c r="D1246">
        <v>25</v>
      </c>
      <c r="E1246">
        <v>677.28</v>
      </c>
      <c r="F1246">
        <v>15051.44803</v>
      </c>
      <c r="G1246">
        <v>14103.6</v>
      </c>
      <c r="H1246">
        <v>5355.28</v>
      </c>
      <c r="I1246">
        <v>794.73785999999996</v>
      </c>
      <c r="J1246">
        <v>600.5</v>
      </c>
      <c r="K1246">
        <v>2028</v>
      </c>
      <c r="L1246">
        <v>63370.813329999997</v>
      </c>
      <c r="M1246">
        <v>14103.6</v>
      </c>
      <c r="N1246">
        <v>0</v>
      </c>
      <c r="O1246">
        <v>4</v>
      </c>
      <c r="P1246">
        <v>4.5</v>
      </c>
      <c r="Q1246">
        <v>2</v>
      </c>
      <c r="R1246">
        <v>8</v>
      </c>
      <c r="S1246">
        <v>4</v>
      </c>
      <c r="T1246">
        <v>3.25</v>
      </c>
      <c r="U1246">
        <v>4</v>
      </c>
      <c r="V1246">
        <v>9999</v>
      </c>
      <c r="W1246">
        <v>1.1999409999999999</v>
      </c>
      <c r="X1246">
        <v>0</v>
      </c>
      <c r="Y1246">
        <v>947.84803199999999</v>
      </c>
      <c r="Z1246">
        <v>142</v>
      </c>
    </row>
    <row r="1247" spans="1:39" x14ac:dyDescent="0.25">
      <c r="A1247">
        <v>2002</v>
      </c>
      <c r="B1247">
        <v>45</v>
      </c>
      <c r="C1247">
        <v>26</v>
      </c>
      <c r="D1247">
        <v>26</v>
      </c>
      <c r="E1247">
        <v>810.84</v>
      </c>
      <c r="F1247">
        <v>27619.699260000001</v>
      </c>
      <c r="G1247">
        <v>26408.57</v>
      </c>
      <c r="H1247">
        <v>8611.5</v>
      </c>
      <c r="I1247">
        <v>1617.524913</v>
      </c>
      <c r="J1247">
        <v>720.07</v>
      </c>
      <c r="K1247">
        <v>2028</v>
      </c>
      <c r="L1247">
        <v>109079</v>
      </c>
      <c r="M1247">
        <v>26408.57</v>
      </c>
      <c r="N1247">
        <v>1</v>
      </c>
      <c r="O1247">
        <v>4</v>
      </c>
      <c r="P1247">
        <v>4.5</v>
      </c>
      <c r="Q1247">
        <v>2</v>
      </c>
      <c r="R1247">
        <v>8</v>
      </c>
      <c r="S1247">
        <v>4</v>
      </c>
      <c r="T1247">
        <v>3.25</v>
      </c>
      <c r="U1247">
        <v>4</v>
      </c>
      <c r="V1247">
        <v>9999</v>
      </c>
      <c r="W1247">
        <v>0.99922869999999997</v>
      </c>
      <c r="X1247">
        <v>0</v>
      </c>
      <c r="Y1247">
        <v>1211.1292579999999</v>
      </c>
      <c r="Z1247">
        <v>152</v>
      </c>
    </row>
    <row r="1248" spans="1:39" x14ac:dyDescent="0.25">
      <c r="A1248">
        <v>2001</v>
      </c>
      <c r="B1248">
        <v>35</v>
      </c>
      <c r="C1248">
        <v>29</v>
      </c>
      <c r="D1248">
        <v>29</v>
      </c>
      <c r="E1248">
        <v>887.04</v>
      </c>
      <c r="F1248">
        <v>16908.848030000001</v>
      </c>
      <c r="G1248">
        <v>15961</v>
      </c>
      <c r="H1248">
        <v>5749.51</v>
      </c>
      <c r="I1248">
        <v>1055.82015</v>
      </c>
      <c r="J1248">
        <v>776.53</v>
      </c>
      <c r="K1248">
        <v>2030</v>
      </c>
      <c r="L1248">
        <v>80493.14</v>
      </c>
      <c r="M1248">
        <v>15961</v>
      </c>
      <c r="N1248">
        <v>0</v>
      </c>
      <c r="O1248">
        <v>4</v>
      </c>
      <c r="P1248">
        <v>4.5</v>
      </c>
      <c r="Q1248">
        <v>2</v>
      </c>
      <c r="R1248">
        <v>8</v>
      </c>
      <c r="S1248">
        <v>4</v>
      </c>
      <c r="T1248">
        <v>3.25</v>
      </c>
      <c r="U1248">
        <v>4</v>
      </c>
      <c r="V1248">
        <v>9999</v>
      </c>
      <c r="W1248">
        <v>3.1399659999999998</v>
      </c>
      <c r="X1248">
        <v>0</v>
      </c>
      <c r="Y1248">
        <v>947.84803199999999</v>
      </c>
      <c r="Z1248">
        <v>168</v>
      </c>
    </row>
    <row r="1249" spans="1:41" x14ac:dyDescent="0.25">
      <c r="A1249">
        <v>2001</v>
      </c>
      <c r="B1249">
        <v>31</v>
      </c>
      <c r="C1249">
        <v>30</v>
      </c>
      <c r="D1249">
        <v>30</v>
      </c>
      <c r="E1249">
        <v>922.38</v>
      </c>
      <c r="F1249">
        <v>24763.848030000001</v>
      </c>
      <c r="G1249">
        <v>23816</v>
      </c>
      <c r="H1249">
        <v>8356.25</v>
      </c>
      <c r="I1249">
        <v>1575.4284</v>
      </c>
      <c r="J1249">
        <v>823.42</v>
      </c>
      <c r="K1249">
        <v>2031</v>
      </c>
      <c r="L1249">
        <v>114898.4375</v>
      </c>
      <c r="M1249">
        <v>23816</v>
      </c>
      <c r="N1249">
        <v>1</v>
      </c>
      <c r="O1249">
        <v>4</v>
      </c>
      <c r="P1249">
        <v>4.5</v>
      </c>
      <c r="Q1249">
        <v>2</v>
      </c>
      <c r="R1249">
        <v>8</v>
      </c>
      <c r="S1249">
        <v>4</v>
      </c>
      <c r="T1249">
        <v>3.25</v>
      </c>
      <c r="U1249">
        <v>4</v>
      </c>
      <c r="V1249">
        <v>9999</v>
      </c>
      <c r="W1249">
        <v>1</v>
      </c>
      <c r="X1249">
        <v>0</v>
      </c>
      <c r="Y1249">
        <v>947.84803199999999</v>
      </c>
      <c r="Z1249">
        <v>165</v>
      </c>
    </row>
    <row r="1250" spans="1:41" x14ac:dyDescent="0.25">
      <c r="A1250">
        <v>2003</v>
      </c>
      <c r="B1250">
        <v>34</v>
      </c>
      <c r="C1250">
        <v>29</v>
      </c>
      <c r="D1250">
        <v>29</v>
      </c>
      <c r="E1250">
        <v>375.98</v>
      </c>
      <c r="F1250">
        <v>15183.79926</v>
      </c>
      <c r="G1250">
        <v>13972.67</v>
      </c>
      <c r="H1250">
        <v>3773.02</v>
      </c>
      <c r="I1250">
        <v>787.35995500000001</v>
      </c>
      <c r="J1250">
        <v>321.37</v>
      </c>
      <c r="K1250">
        <v>2032</v>
      </c>
      <c r="L1250">
        <v>43075.311670000003</v>
      </c>
      <c r="M1250">
        <v>13972.67</v>
      </c>
      <c r="N1250">
        <v>1</v>
      </c>
      <c r="O1250">
        <v>4</v>
      </c>
      <c r="P1250">
        <v>4.5</v>
      </c>
      <c r="Q1250">
        <v>2</v>
      </c>
      <c r="R1250">
        <v>8</v>
      </c>
      <c r="S1250">
        <v>4</v>
      </c>
      <c r="T1250">
        <v>3.25</v>
      </c>
      <c r="U1250">
        <v>4</v>
      </c>
      <c r="V1250">
        <v>9999</v>
      </c>
      <c r="W1250">
        <v>0.87973230000000002</v>
      </c>
      <c r="X1250">
        <v>0</v>
      </c>
      <c r="Y1250">
        <v>1211.1292579999999</v>
      </c>
      <c r="Z1250">
        <v>137</v>
      </c>
    </row>
    <row r="1251" spans="1:41" x14ac:dyDescent="0.25">
      <c r="A1251">
        <v>2003</v>
      </c>
      <c r="B1251">
        <v>30</v>
      </c>
      <c r="C1251">
        <v>32</v>
      </c>
      <c r="D1251">
        <v>32</v>
      </c>
      <c r="E1251">
        <v>5055.26</v>
      </c>
      <c r="F1251">
        <v>141577.04800000001</v>
      </c>
      <c r="G1251">
        <v>140629.20000000001</v>
      </c>
      <c r="H1251">
        <v>39382.9</v>
      </c>
      <c r="I1251">
        <v>7924.4554200000002</v>
      </c>
      <c r="J1251">
        <v>4519.18</v>
      </c>
      <c r="K1251">
        <v>2035</v>
      </c>
      <c r="L1251">
        <v>466030.98330000002</v>
      </c>
      <c r="M1251">
        <v>140629.20000000001</v>
      </c>
      <c r="N1251">
        <v>0</v>
      </c>
      <c r="O1251">
        <v>4</v>
      </c>
      <c r="P1251">
        <v>4.5</v>
      </c>
      <c r="Q1251">
        <v>2</v>
      </c>
      <c r="R1251">
        <v>8</v>
      </c>
      <c r="S1251">
        <v>4</v>
      </c>
      <c r="T1251">
        <v>3.25</v>
      </c>
      <c r="U1251">
        <v>4</v>
      </c>
      <c r="V1251">
        <v>9999</v>
      </c>
      <c r="W1251">
        <v>1</v>
      </c>
      <c r="X1251">
        <v>0</v>
      </c>
      <c r="Y1251">
        <v>947.84803199999999</v>
      </c>
      <c r="Z1251">
        <v>142</v>
      </c>
    </row>
    <row r="1252" spans="1:41" x14ac:dyDescent="0.25">
      <c r="A1252">
        <v>2001</v>
      </c>
      <c r="B1252">
        <v>26</v>
      </c>
      <c r="C1252">
        <v>38</v>
      </c>
      <c r="D1252">
        <v>38</v>
      </c>
      <c r="E1252">
        <v>339.6</v>
      </c>
      <c r="F1252">
        <v>21054.379260000002</v>
      </c>
      <c r="G1252">
        <v>19843.25</v>
      </c>
      <c r="H1252">
        <v>3940.05</v>
      </c>
      <c r="I1252">
        <v>1312.6309879999999</v>
      </c>
      <c r="J1252">
        <v>291.8</v>
      </c>
      <c r="K1252">
        <v>2039</v>
      </c>
      <c r="L1252">
        <v>53519.012499999997</v>
      </c>
      <c r="M1252">
        <v>19843.25</v>
      </c>
      <c r="N1252">
        <v>1</v>
      </c>
      <c r="O1252">
        <v>4</v>
      </c>
      <c r="P1252">
        <v>4.5</v>
      </c>
      <c r="Q1252">
        <v>2</v>
      </c>
      <c r="R1252">
        <v>8</v>
      </c>
      <c r="S1252">
        <v>4</v>
      </c>
      <c r="T1252">
        <v>3.25</v>
      </c>
      <c r="U1252">
        <v>4</v>
      </c>
      <c r="V1252">
        <v>9999</v>
      </c>
      <c r="W1252">
        <v>1.149794</v>
      </c>
      <c r="X1252">
        <v>0</v>
      </c>
      <c r="Y1252">
        <v>1211.1292579999999</v>
      </c>
      <c r="Z1252">
        <v>163</v>
      </c>
    </row>
    <row r="1253" spans="1:41" x14ac:dyDescent="0.25">
      <c r="A1253">
        <v>2000</v>
      </c>
      <c r="B1253">
        <v>54</v>
      </c>
      <c r="C1253">
        <v>40</v>
      </c>
      <c r="D1253">
        <v>40</v>
      </c>
      <c r="E1253">
        <v>370.28</v>
      </c>
      <c r="F1253">
        <v>9817.7992579999991</v>
      </c>
      <c r="G1253">
        <v>8606.67</v>
      </c>
      <c r="H1253">
        <v>2900.08</v>
      </c>
      <c r="I1253">
        <v>611.50390400000003</v>
      </c>
      <c r="J1253">
        <v>289.43</v>
      </c>
      <c r="K1253">
        <v>2040</v>
      </c>
      <c r="L1253">
        <v>41326.14</v>
      </c>
      <c r="M1253">
        <v>8606.67</v>
      </c>
      <c r="N1253">
        <v>1</v>
      </c>
      <c r="O1253">
        <v>4</v>
      </c>
      <c r="P1253">
        <v>4.5</v>
      </c>
      <c r="Q1253">
        <v>2</v>
      </c>
      <c r="R1253">
        <v>8</v>
      </c>
      <c r="S1253">
        <v>4</v>
      </c>
      <c r="T1253">
        <v>3.25</v>
      </c>
      <c r="U1253">
        <v>4</v>
      </c>
      <c r="V1253">
        <v>9999</v>
      </c>
      <c r="W1253">
        <v>1</v>
      </c>
      <c r="X1253">
        <v>0</v>
      </c>
      <c r="Y1253">
        <v>1211.1292579999999</v>
      </c>
      <c r="Z1253">
        <v>171</v>
      </c>
    </row>
    <row r="1254" spans="1:41" x14ac:dyDescent="0.25">
      <c r="A1254">
        <v>2000</v>
      </c>
      <c r="B1254">
        <v>7</v>
      </c>
      <c r="C1254">
        <v>44</v>
      </c>
      <c r="D1254">
        <v>44</v>
      </c>
      <c r="E1254">
        <v>511.16</v>
      </c>
      <c r="F1254">
        <v>53521.129260000002</v>
      </c>
      <c r="G1254">
        <v>52310</v>
      </c>
      <c r="H1254">
        <v>5930.16</v>
      </c>
      <c r="I1254">
        <v>3716.6255000000001</v>
      </c>
      <c r="J1254">
        <v>445.18</v>
      </c>
      <c r="K1254">
        <v>2044</v>
      </c>
      <c r="L1254">
        <v>84010.6</v>
      </c>
      <c r="M1254">
        <v>52310</v>
      </c>
      <c r="N1254">
        <v>1</v>
      </c>
      <c r="O1254">
        <v>4</v>
      </c>
      <c r="P1254">
        <v>4.5</v>
      </c>
      <c r="Q1254">
        <v>2</v>
      </c>
      <c r="R1254">
        <v>8</v>
      </c>
      <c r="S1254">
        <v>4</v>
      </c>
      <c r="T1254">
        <v>3.25</v>
      </c>
      <c r="U1254">
        <v>4</v>
      </c>
      <c r="V1254">
        <v>9999</v>
      </c>
      <c r="W1254">
        <v>1.0174970000000001</v>
      </c>
      <c r="X1254">
        <v>0</v>
      </c>
      <c r="Y1254">
        <v>1211.1292579999999</v>
      </c>
      <c r="Z1254">
        <v>170</v>
      </c>
    </row>
    <row r="1255" spans="1:41" x14ac:dyDescent="0.25">
      <c r="A1255">
        <v>2001</v>
      </c>
      <c r="B1255">
        <v>25</v>
      </c>
      <c r="C1255">
        <v>47</v>
      </c>
      <c r="D1255">
        <v>47</v>
      </c>
      <c r="E1255">
        <v>311.47000000000003</v>
      </c>
      <c r="F1255">
        <v>21597.13926</v>
      </c>
      <c r="G1255">
        <v>20386.009999999998</v>
      </c>
      <c r="H1255">
        <v>3017.1</v>
      </c>
      <c r="I1255">
        <v>1348.5345620000001</v>
      </c>
      <c r="J1255">
        <v>264.12</v>
      </c>
      <c r="K1255">
        <v>2048</v>
      </c>
      <c r="L1255">
        <v>39725.15</v>
      </c>
      <c r="M1255">
        <v>20386.009999999998</v>
      </c>
      <c r="N1255">
        <v>1</v>
      </c>
      <c r="O1255">
        <v>4</v>
      </c>
      <c r="P1255">
        <v>4.5</v>
      </c>
      <c r="Q1255">
        <v>2</v>
      </c>
      <c r="R1255">
        <v>8</v>
      </c>
      <c r="S1255">
        <v>4</v>
      </c>
      <c r="T1255">
        <v>3.25</v>
      </c>
      <c r="U1255">
        <v>4</v>
      </c>
      <c r="V1255">
        <v>9999</v>
      </c>
      <c r="W1255">
        <v>0.83258810000000005</v>
      </c>
      <c r="X1255">
        <v>0</v>
      </c>
      <c r="Y1255">
        <v>1211.1292579999999</v>
      </c>
      <c r="Z1255">
        <v>158</v>
      </c>
    </row>
    <row r="1256" spans="1:41" x14ac:dyDescent="0.25">
      <c r="A1256">
        <v>2002</v>
      </c>
      <c r="B1256">
        <v>14</v>
      </c>
      <c r="C1256">
        <v>51</v>
      </c>
      <c r="D1256">
        <v>51</v>
      </c>
      <c r="E1256">
        <v>420.51</v>
      </c>
      <c r="F1256">
        <v>38072.629260000002</v>
      </c>
      <c r="G1256">
        <v>36861.5</v>
      </c>
      <c r="H1256">
        <v>4135.08</v>
      </c>
      <c r="I1256">
        <v>2257.7668749999998</v>
      </c>
      <c r="J1256">
        <v>363.55</v>
      </c>
      <c r="K1256">
        <v>2053</v>
      </c>
      <c r="L1256">
        <v>52377.68</v>
      </c>
      <c r="M1256">
        <v>36861.5</v>
      </c>
      <c r="N1256">
        <v>1</v>
      </c>
      <c r="O1256">
        <v>4</v>
      </c>
      <c r="P1256">
        <v>4.5</v>
      </c>
      <c r="Q1256">
        <v>2</v>
      </c>
      <c r="R1256">
        <v>8</v>
      </c>
      <c r="S1256">
        <v>4</v>
      </c>
      <c r="T1256">
        <v>3.25</v>
      </c>
      <c r="U1256">
        <v>4</v>
      </c>
      <c r="V1256">
        <v>9999</v>
      </c>
      <c r="W1256">
        <v>1</v>
      </c>
      <c r="X1256">
        <v>0</v>
      </c>
      <c r="Y1256">
        <v>1211.1292579999999</v>
      </c>
      <c r="Z1256">
        <v>152</v>
      </c>
    </row>
    <row r="1257" spans="1:41" x14ac:dyDescent="0.25">
      <c r="A1257">
        <v>2002</v>
      </c>
      <c r="B1257">
        <v>5</v>
      </c>
      <c r="C1257">
        <v>59</v>
      </c>
      <c r="D1257">
        <v>59</v>
      </c>
      <c r="E1257">
        <v>423.41</v>
      </c>
      <c r="F1257">
        <v>55428.529260000003</v>
      </c>
      <c r="G1257">
        <v>54217.4</v>
      </c>
      <c r="H1257">
        <v>4017.66</v>
      </c>
      <c r="I1257">
        <v>3320.8157500000002</v>
      </c>
      <c r="J1257">
        <v>365.74</v>
      </c>
      <c r="K1257">
        <v>2061</v>
      </c>
      <c r="L1257">
        <v>50220.75</v>
      </c>
      <c r="M1257">
        <v>54217.4</v>
      </c>
      <c r="N1257">
        <v>1</v>
      </c>
      <c r="O1257">
        <v>4</v>
      </c>
      <c r="P1257">
        <v>4.5</v>
      </c>
      <c r="Q1257">
        <v>2</v>
      </c>
      <c r="R1257">
        <v>8</v>
      </c>
      <c r="S1257">
        <v>4</v>
      </c>
      <c r="T1257">
        <v>3.25</v>
      </c>
      <c r="U1257">
        <v>4</v>
      </c>
      <c r="V1257">
        <v>9999</v>
      </c>
      <c r="W1257">
        <v>0.8653168</v>
      </c>
      <c r="X1257">
        <v>0</v>
      </c>
      <c r="Y1257">
        <v>1211.1292579999999</v>
      </c>
      <c r="Z1257">
        <v>150</v>
      </c>
    </row>
    <row r="1258" spans="1:41" x14ac:dyDescent="0.25">
      <c r="A1258">
        <v>1987</v>
      </c>
      <c r="B1258">
        <v>33</v>
      </c>
      <c r="C1258">
        <v>28</v>
      </c>
      <c r="D1258">
        <v>28</v>
      </c>
      <c r="E1258">
        <v>993.38</v>
      </c>
      <c r="F1258">
        <v>41207.052900000002</v>
      </c>
      <c r="G1258">
        <v>31381.86</v>
      </c>
      <c r="H1258">
        <v>29851.040000000001</v>
      </c>
      <c r="I1258">
        <v>4228.7056350000003</v>
      </c>
      <c r="J1258">
        <v>850.57</v>
      </c>
      <c r="K1258">
        <v>2015</v>
      </c>
      <c r="L1258">
        <v>1078680.7849999999</v>
      </c>
      <c r="M1258">
        <v>31381.86</v>
      </c>
      <c r="N1258">
        <v>1</v>
      </c>
      <c r="O1258">
        <v>3.5</v>
      </c>
      <c r="P1258">
        <v>6.07</v>
      </c>
      <c r="Q1258">
        <v>0.125</v>
      </c>
      <c r="R1258">
        <v>7</v>
      </c>
      <c r="S1258">
        <v>6</v>
      </c>
      <c r="T1258">
        <v>3.5</v>
      </c>
      <c r="U1258">
        <v>3.5</v>
      </c>
      <c r="V1258">
        <v>9999</v>
      </c>
      <c r="W1258">
        <v>1</v>
      </c>
      <c r="X1258">
        <v>9492.94</v>
      </c>
      <c r="Y1258">
        <v>9825.1929</v>
      </c>
      <c r="Z1258">
        <v>329</v>
      </c>
      <c r="AM1258">
        <v>9825</v>
      </c>
      <c r="AN1258">
        <v>1929</v>
      </c>
      <c r="AO1258">
        <v>329</v>
      </c>
    </row>
    <row r="1259" spans="1:41" x14ac:dyDescent="0.25">
      <c r="A1259">
        <v>1990</v>
      </c>
      <c r="B1259">
        <v>35</v>
      </c>
      <c r="C1259">
        <v>25</v>
      </c>
      <c r="D1259">
        <v>25</v>
      </c>
      <c r="E1259">
        <v>2644.41</v>
      </c>
      <c r="F1259">
        <v>48398.15</v>
      </c>
      <c r="G1259">
        <v>41369.29</v>
      </c>
      <c r="H1259">
        <v>38540.31</v>
      </c>
      <c r="I1259">
        <v>4966.3832650000004</v>
      </c>
      <c r="J1259">
        <v>2333.12</v>
      </c>
      <c r="K1259">
        <v>2015</v>
      </c>
      <c r="L1259">
        <v>1103034.3799999999</v>
      </c>
      <c r="M1259">
        <v>41369.29</v>
      </c>
      <c r="N1259">
        <v>1</v>
      </c>
      <c r="O1259">
        <v>3.5</v>
      </c>
      <c r="P1259">
        <v>6.07</v>
      </c>
      <c r="Q1259">
        <v>0.125</v>
      </c>
      <c r="R1259">
        <v>7</v>
      </c>
      <c r="S1259">
        <v>6</v>
      </c>
      <c r="T1259">
        <v>3.5</v>
      </c>
      <c r="U1259">
        <v>3.5</v>
      </c>
      <c r="V1259">
        <v>9999</v>
      </c>
      <c r="W1259">
        <v>1</v>
      </c>
      <c r="X1259">
        <v>0</v>
      </c>
      <c r="Y1259">
        <v>7028.86</v>
      </c>
      <c r="Z1259">
        <v>292</v>
      </c>
      <c r="AM1259">
        <v>86</v>
      </c>
      <c r="AN1259">
        <v>292</v>
      </c>
    </row>
    <row r="1260" spans="1:41" x14ac:dyDescent="0.25">
      <c r="A1260">
        <v>1990</v>
      </c>
      <c r="B1260">
        <v>35</v>
      </c>
      <c r="C1260">
        <v>25</v>
      </c>
      <c r="D1260">
        <v>25</v>
      </c>
      <c r="E1260">
        <v>2607.02</v>
      </c>
      <c r="F1260">
        <v>47771.720350000003</v>
      </c>
      <c r="G1260">
        <v>40872.400000000001</v>
      </c>
      <c r="H1260">
        <v>38853.22</v>
      </c>
      <c r="I1260">
        <v>4906.7316199999996</v>
      </c>
      <c r="J1260">
        <v>2304.94</v>
      </c>
      <c r="K1260">
        <v>2015</v>
      </c>
      <c r="L1260">
        <v>1111427.8659999999</v>
      </c>
      <c r="M1260">
        <v>40872.400000000001</v>
      </c>
      <c r="N1260">
        <v>0</v>
      </c>
      <c r="O1260">
        <v>3.5</v>
      </c>
      <c r="P1260">
        <v>6.07</v>
      </c>
      <c r="Q1260">
        <v>0.125</v>
      </c>
      <c r="R1260">
        <v>7</v>
      </c>
      <c r="S1260">
        <v>6</v>
      </c>
      <c r="T1260">
        <v>3.5</v>
      </c>
      <c r="U1260">
        <v>3.5</v>
      </c>
      <c r="V1260">
        <v>9999</v>
      </c>
      <c r="W1260">
        <v>1</v>
      </c>
      <c r="X1260">
        <v>6666.01</v>
      </c>
      <c r="Y1260">
        <v>6899.32035</v>
      </c>
      <c r="Z1260">
        <v>293</v>
      </c>
      <c r="AM1260">
        <v>6899</v>
      </c>
      <c r="AN1260">
        <v>32035</v>
      </c>
      <c r="AO1260">
        <v>293</v>
      </c>
    </row>
    <row r="1261" spans="1:41" x14ac:dyDescent="0.25">
      <c r="A1261">
        <v>1993</v>
      </c>
      <c r="B1261">
        <v>39</v>
      </c>
      <c r="C1261">
        <v>22</v>
      </c>
      <c r="D1261">
        <v>22</v>
      </c>
      <c r="E1261">
        <v>1939.21</v>
      </c>
      <c r="F1261">
        <v>39098.745900000002</v>
      </c>
      <c r="G1261">
        <v>34266.6</v>
      </c>
      <c r="H1261">
        <v>32831.29</v>
      </c>
      <c r="I1261">
        <v>3609.9863099999998</v>
      </c>
      <c r="J1261">
        <v>1720</v>
      </c>
      <c r="K1261">
        <v>2015</v>
      </c>
      <c r="L1261">
        <v>806250.64500000002</v>
      </c>
      <c r="M1261">
        <v>34266.6</v>
      </c>
      <c r="N1261">
        <v>0</v>
      </c>
      <c r="O1261">
        <v>3.5</v>
      </c>
      <c r="P1261">
        <v>6.07</v>
      </c>
      <c r="Q1261">
        <v>0.125</v>
      </c>
      <c r="R1261">
        <v>7</v>
      </c>
      <c r="S1261">
        <v>6</v>
      </c>
      <c r="T1261">
        <v>3.5</v>
      </c>
      <c r="U1261">
        <v>3.5</v>
      </c>
      <c r="V1261">
        <v>9999</v>
      </c>
      <c r="W1261">
        <v>1</v>
      </c>
      <c r="X1261">
        <v>4668.74</v>
      </c>
      <c r="Y1261">
        <v>4832.1459000000004</v>
      </c>
      <c r="Z1261">
        <v>258</v>
      </c>
      <c r="AM1261">
        <v>1459</v>
      </c>
      <c r="AN1261">
        <v>258</v>
      </c>
    </row>
    <row r="1262" spans="1:41" x14ac:dyDescent="0.25">
      <c r="A1262">
        <v>1992</v>
      </c>
      <c r="B1262">
        <v>42</v>
      </c>
      <c r="C1262">
        <v>23</v>
      </c>
      <c r="D1262">
        <v>23</v>
      </c>
      <c r="E1262">
        <v>1433.33</v>
      </c>
      <c r="F1262">
        <v>25505.428349999998</v>
      </c>
      <c r="G1262">
        <v>21799.29</v>
      </c>
      <c r="H1262">
        <v>20659.45</v>
      </c>
      <c r="I1262">
        <v>2403.3717230000002</v>
      </c>
      <c r="J1262">
        <v>1270.03</v>
      </c>
      <c r="K1262">
        <v>2015</v>
      </c>
      <c r="L1262">
        <v>545405.85</v>
      </c>
      <c r="M1262">
        <v>21799.29</v>
      </c>
      <c r="N1262">
        <v>1</v>
      </c>
      <c r="O1262">
        <v>3.5</v>
      </c>
      <c r="P1262">
        <v>6.07</v>
      </c>
      <c r="Q1262">
        <v>0.125</v>
      </c>
      <c r="R1262">
        <v>7</v>
      </c>
      <c r="S1262">
        <v>6</v>
      </c>
      <c r="T1262">
        <v>3.5</v>
      </c>
      <c r="U1262">
        <v>3.5</v>
      </c>
      <c r="V1262">
        <v>9999</v>
      </c>
      <c r="W1262">
        <v>1</v>
      </c>
      <c r="X1262">
        <v>3580.81</v>
      </c>
      <c r="Y1262">
        <v>3706.1383500000002</v>
      </c>
      <c r="Z1262">
        <v>270</v>
      </c>
      <c r="AM1262">
        <v>3706</v>
      </c>
      <c r="AN1262">
        <v>13835</v>
      </c>
      <c r="AO1262">
        <v>270</v>
      </c>
    </row>
    <row r="1263" spans="1:41" x14ac:dyDescent="0.25">
      <c r="A1263">
        <v>1985</v>
      </c>
      <c r="B1263">
        <v>39</v>
      </c>
      <c r="C1263">
        <v>30</v>
      </c>
      <c r="D1263">
        <v>30</v>
      </c>
      <c r="E1263">
        <v>1785.4</v>
      </c>
      <c r="F1263">
        <v>82103.646500000003</v>
      </c>
      <c r="G1263">
        <v>55371.77</v>
      </c>
      <c r="H1263">
        <v>52440.78</v>
      </c>
      <c r="I1263">
        <v>8003.9893529999999</v>
      </c>
      <c r="J1263">
        <v>1610.57</v>
      </c>
      <c r="K1263">
        <v>2015</v>
      </c>
      <c r="L1263">
        <v>2302403.67</v>
      </c>
      <c r="M1263">
        <v>55371.77</v>
      </c>
      <c r="N1263">
        <v>0</v>
      </c>
      <c r="O1263">
        <v>3.5</v>
      </c>
      <c r="P1263">
        <v>6.07</v>
      </c>
      <c r="Q1263">
        <v>0.125</v>
      </c>
      <c r="R1263">
        <v>7</v>
      </c>
      <c r="S1263">
        <v>6</v>
      </c>
      <c r="T1263">
        <v>3.5</v>
      </c>
      <c r="U1263">
        <v>3.5</v>
      </c>
      <c r="V1263">
        <v>9999</v>
      </c>
      <c r="W1263">
        <v>1</v>
      </c>
      <c r="X1263">
        <v>25827.9</v>
      </c>
      <c r="Y1263">
        <v>26731.876499999998</v>
      </c>
      <c r="Z1263">
        <v>353</v>
      </c>
      <c r="AM1263">
        <v>26731</v>
      </c>
      <c r="AN1263">
        <v>8765</v>
      </c>
      <c r="AO1263">
        <v>353</v>
      </c>
    </row>
    <row r="1264" spans="1:41" x14ac:dyDescent="0.25">
      <c r="A1264">
        <v>1991</v>
      </c>
      <c r="B1264">
        <v>26</v>
      </c>
      <c r="C1264">
        <v>25</v>
      </c>
      <c r="D1264">
        <v>25</v>
      </c>
      <c r="E1264">
        <v>1439.3</v>
      </c>
      <c r="F1264">
        <v>28580.045170000001</v>
      </c>
      <c r="G1264">
        <v>24960.2</v>
      </c>
      <c r="H1264">
        <v>22716.12</v>
      </c>
      <c r="I1264">
        <v>2874.1670300000001</v>
      </c>
      <c r="J1264">
        <v>1266.8</v>
      </c>
      <c r="K1264">
        <v>2016</v>
      </c>
      <c r="L1264">
        <v>615429.01580000005</v>
      </c>
      <c r="M1264">
        <v>24960.2</v>
      </c>
      <c r="N1264">
        <v>1</v>
      </c>
      <c r="O1264">
        <v>3.5</v>
      </c>
      <c r="P1264">
        <v>6.07</v>
      </c>
      <c r="Q1264">
        <v>0.125</v>
      </c>
      <c r="R1264">
        <v>7</v>
      </c>
      <c r="S1264">
        <v>6</v>
      </c>
      <c r="T1264">
        <v>3.5</v>
      </c>
      <c r="U1264">
        <v>3.5</v>
      </c>
      <c r="V1264">
        <v>9999</v>
      </c>
      <c r="W1264">
        <v>1</v>
      </c>
      <c r="X1264">
        <v>3379.81</v>
      </c>
      <c r="Y1264">
        <v>3619.8451700000001</v>
      </c>
      <c r="Z1264">
        <v>283</v>
      </c>
      <c r="AM1264">
        <v>3619</v>
      </c>
      <c r="AN1264">
        <v>84517</v>
      </c>
      <c r="AO1264">
        <v>283</v>
      </c>
    </row>
    <row r="1265" spans="1:42" x14ac:dyDescent="0.25">
      <c r="A1265">
        <v>1990</v>
      </c>
      <c r="B1265">
        <v>33</v>
      </c>
      <c r="C1265">
        <v>26</v>
      </c>
      <c r="D1265">
        <v>26</v>
      </c>
      <c r="E1265">
        <v>2969.21</v>
      </c>
      <c r="F1265">
        <v>59660.547290000002</v>
      </c>
      <c r="G1265">
        <v>51727.27</v>
      </c>
      <c r="H1265">
        <v>42043.22</v>
      </c>
      <c r="I1265">
        <v>6209.8587630000002</v>
      </c>
      <c r="J1265">
        <v>2620.79</v>
      </c>
      <c r="K1265">
        <v>2016</v>
      </c>
      <c r="L1265">
        <v>1203328.5930000001</v>
      </c>
      <c r="M1265">
        <v>51727.27</v>
      </c>
      <c r="N1265">
        <v>1</v>
      </c>
      <c r="O1265">
        <v>3.5</v>
      </c>
      <c r="P1265">
        <v>6.07</v>
      </c>
      <c r="Q1265">
        <v>0.125</v>
      </c>
      <c r="R1265">
        <v>7</v>
      </c>
      <c r="S1265">
        <v>6</v>
      </c>
      <c r="T1265">
        <v>3.5</v>
      </c>
      <c r="U1265">
        <v>3.5</v>
      </c>
      <c r="V1265">
        <v>9999</v>
      </c>
      <c r="W1265">
        <v>1</v>
      </c>
      <c r="X1265">
        <v>7408.64</v>
      </c>
      <c r="Y1265">
        <v>7933.2772919999998</v>
      </c>
      <c r="Z1265">
        <v>292</v>
      </c>
      <c r="AM1265">
        <v>7933</v>
      </c>
      <c r="AN1265">
        <v>277292</v>
      </c>
      <c r="AO1265">
        <v>292</v>
      </c>
    </row>
    <row r="1266" spans="1:42" x14ac:dyDescent="0.25">
      <c r="A1266">
        <v>1991</v>
      </c>
      <c r="B1266">
        <v>35</v>
      </c>
      <c r="C1266">
        <v>25</v>
      </c>
      <c r="D1266">
        <v>25</v>
      </c>
      <c r="E1266">
        <v>4318.13</v>
      </c>
      <c r="F1266">
        <v>95021.139339999994</v>
      </c>
      <c r="G1266">
        <v>84032.86</v>
      </c>
      <c r="H1266">
        <v>70758.570000000007</v>
      </c>
      <c r="I1266">
        <v>9676.3838300000007</v>
      </c>
      <c r="J1266">
        <v>4022.76</v>
      </c>
      <c r="K1266">
        <v>2016</v>
      </c>
      <c r="L1266">
        <v>1883718.72</v>
      </c>
      <c r="M1266">
        <v>84032.86</v>
      </c>
      <c r="N1266">
        <v>1</v>
      </c>
      <c r="O1266">
        <v>3.5</v>
      </c>
      <c r="P1266">
        <v>6.07</v>
      </c>
      <c r="Q1266">
        <v>0.125</v>
      </c>
      <c r="R1266">
        <v>7</v>
      </c>
      <c r="S1266">
        <v>6</v>
      </c>
      <c r="T1266">
        <v>3.5</v>
      </c>
      <c r="U1266">
        <v>3.5</v>
      </c>
      <c r="V1266">
        <v>9999</v>
      </c>
      <c r="W1266">
        <v>1</v>
      </c>
      <c r="X1266">
        <v>10261.59</v>
      </c>
      <c r="Y1266">
        <v>10988.279339999999</v>
      </c>
      <c r="Z1266">
        <v>279</v>
      </c>
      <c r="AM1266">
        <v>10988</v>
      </c>
      <c r="AN1266">
        <v>27934</v>
      </c>
      <c r="AO1266">
        <v>279</v>
      </c>
    </row>
    <row r="1267" spans="1:42" x14ac:dyDescent="0.25">
      <c r="A1267">
        <v>1987</v>
      </c>
      <c r="B1267">
        <v>32</v>
      </c>
      <c r="C1267">
        <v>29</v>
      </c>
      <c r="D1267">
        <v>29</v>
      </c>
      <c r="E1267">
        <v>1119.69</v>
      </c>
      <c r="F1267">
        <v>52243.66</v>
      </c>
      <c r="G1267">
        <v>38174.22</v>
      </c>
      <c r="H1267">
        <v>33831.86</v>
      </c>
      <c r="I1267">
        <v>5143.9761449999996</v>
      </c>
      <c r="J1267">
        <v>949.35</v>
      </c>
      <c r="K1267">
        <v>2016</v>
      </c>
      <c r="L1267">
        <v>1286171.1499999999</v>
      </c>
      <c r="M1267">
        <v>38174.22</v>
      </c>
      <c r="N1267">
        <v>0</v>
      </c>
      <c r="O1267">
        <v>3.5</v>
      </c>
      <c r="P1267">
        <v>6.07</v>
      </c>
      <c r="Q1267">
        <v>0.125</v>
      </c>
      <c r="R1267">
        <v>7</v>
      </c>
      <c r="S1267">
        <v>6</v>
      </c>
      <c r="T1267">
        <v>3.5</v>
      </c>
      <c r="U1267">
        <v>3.5</v>
      </c>
      <c r="V1267">
        <v>9999</v>
      </c>
      <c r="W1267">
        <v>1.3555410000000001</v>
      </c>
      <c r="X1267">
        <v>0</v>
      </c>
      <c r="Y1267">
        <v>14069.44</v>
      </c>
      <c r="Z1267">
        <v>330</v>
      </c>
      <c r="AM1267">
        <v>14069</v>
      </c>
      <c r="AN1267">
        <v>44</v>
      </c>
      <c r="AO1267">
        <v>330</v>
      </c>
    </row>
    <row r="1268" spans="1:42" x14ac:dyDescent="0.25">
      <c r="A1268">
        <v>1987</v>
      </c>
      <c r="B1268">
        <v>33</v>
      </c>
      <c r="C1268">
        <v>29</v>
      </c>
      <c r="D1268">
        <v>29</v>
      </c>
      <c r="E1268">
        <v>4589.7700000000004</v>
      </c>
      <c r="F1268">
        <v>98656.36</v>
      </c>
      <c r="G1268">
        <v>78996.86</v>
      </c>
      <c r="H1268">
        <v>69530.5</v>
      </c>
      <c r="I1268">
        <v>10644.82689</v>
      </c>
      <c r="J1268">
        <v>4033.23</v>
      </c>
      <c r="K1268">
        <v>2016</v>
      </c>
      <c r="L1268">
        <v>2422835.7999999998</v>
      </c>
      <c r="M1268">
        <v>78996.86</v>
      </c>
      <c r="N1268">
        <v>0</v>
      </c>
      <c r="O1268">
        <v>3.5</v>
      </c>
      <c r="P1268">
        <v>6.07</v>
      </c>
      <c r="Q1268">
        <v>0.125</v>
      </c>
      <c r="R1268">
        <v>7</v>
      </c>
      <c r="S1268">
        <v>6</v>
      </c>
      <c r="T1268">
        <v>3.5</v>
      </c>
      <c r="U1268">
        <v>3.5</v>
      </c>
      <c r="V1268">
        <v>9999</v>
      </c>
      <c r="W1268">
        <v>1.1728000000000001</v>
      </c>
      <c r="X1268">
        <v>0</v>
      </c>
      <c r="Y1268">
        <v>19659.5</v>
      </c>
      <c r="Z1268">
        <v>330</v>
      </c>
      <c r="AM1268">
        <v>19659</v>
      </c>
      <c r="AN1268">
        <v>5</v>
      </c>
      <c r="AO1268">
        <v>330</v>
      </c>
    </row>
    <row r="1269" spans="1:42" x14ac:dyDescent="0.25">
      <c r="A1269">
        <v>1991</v>
      </c>
      <c r="B1269">
        <v>37</v>
      </c>
      <c r="C1269">
        <v>25</v>
      </c>
      <c r="D1269">
        <v>25</v>
      </c>
      <c r="E1269">
        <v>1296.07</v>
      </c>
      <c r="F1269">
        <v>44977.5</v>
      </c>
      <c r="G1269">
        <v>36559.699999999997</v>
      </c>
      <c r="H1269">
        <v>34396.300000000003</v>
      </c>
      <c r="I1269">
        <v>4209.8494549999996</v>
      </c>
      <c r="J1269">
        <v>1161.8900000000001</v>
      </c>
      <c r="K1269">
        <v>2016</v>
      </c>
      <c r="L1269">
        <v>1000532.586</v>
      </c>
      <c r="M1269">
        <v>36559.699999999997</v>
      </c>
      <c r="N1269">
        <v>0</v>
      </c>
      <c r="O1269">
        <v>3.5</v>
      </c>
      <c r="P1269">
        <v>6.07</v>
      </c>
      <c r="Q1269">
        <v>0.125</v>
      </c>
      <c r="R1269">
        <v>7</v>
      </c>
      <c r="S1269">
        <v>6</v>
      </c>
      <c r="T1269">
        <v>3.5</v>
      </c>
      <c r="U1269">
        <v>3.5</v>
      </c>
      <c r="V1269">
        <v>9999</v>
      </c>
      <c r="W1269">
        <v>0.88000500000000004</v>
      </c>
      <c r="X1269">
        <v>0</v>
      </c>
      <c r="Y1269">
        <v>8417.7999999999993</v>
      </c>
      <c r="Z1269">
        <v>283</v>
      </c>
      <c r="AM1269">
        <v>8417</v>
      </c>
      <c r="AN1269">
        <v>8</v>
      </c>
      <c r="AO1269">
        <v>283</v>
      </c>
    </row>
    <row r="1270" spans="1:42" x14ac:dyDescent="0.25">
      <c r="A1270">
        <v>1980</v>
      </c>
      <c r="B1270">
        <v>28</v>
      </c>
      <c r="C1270">
        <v>36</v>
      </c>
      <c r="D1270">
        <v>36</v>
      </c>
      <c r="E1270">
        <v>619.89</v>
      </c>
      <c r="F1270">
        <v>39826.695749999999</v>
      </c>
      <c r="G1270">
        <v>23913.46</v>
      </c>
      <c r="H1270">
        <v>21493.99</v>
      </c>
      <c r="I1270">
        <v>4042.5704129999999</v>
      </c>
      <c r="J1270">
        <v>514.01</v>
      </c>
      <c r="K1270">
        <v>2016</v>
      </c>
      <c r="L1270">
        <v>1257417.4920000001</v>
      </c>
      <c r="M1270">
        <v>23913.46</v>
      </c>
      <c r="N1270">
        <v>0</v>
      </c>
      <c r="O1270">
        <v>3.5</v>
      </c>
      <c r="P1270">
        <v>6.07</v>
      </c>
      <c r="Q1270">
        <v>0.125</v>
      </c>
      <c r="R1270">
        <v>7</v>
      </c>
      <c r="S1270">
        <v>6</v>
      </c>
      <c r="T1270">
        <v>3.5</v>
      </c>
      <c r="U1270">
        <v>3.5</v>
      </c>
      <c r="V1270">
        <v>9999</v>
      </c>
      <c r="W1270">
        <v>1</v>
      </c>
      <c r="X1270">
        <v>14865.07</v>
      </c>
      <c r="Y1270">
        <v>15913.23575</v>
      </c>
      <c r="Z1270">
        <v>415</v>
      </c>
      <c r="AM1270">
        <v>15913</v>
      </c>
      <c r="AN1270">
        <v>23575</v>
      </c>
      <c r="AO1270">
        <v>415</v>
      </c>
    </row>
    <row r="1271" spans="1:42" x14ac:dyDescent="0.25">
      <c r="A1271">
        <v>1988</v>
      </c>
      <c r="B1271">
        <v>36</v>
      </c>
      <c r="C1271">
        <v>28</v>
      </c>
      <c r="D1271">
        <v>28</v>
      </c>
      <c r="E1271">
        <v>1018.42</v>
      </c>
      <c r="F1271">
        <v>45716.185449999997</v>
      </c>
      <c r="G1271">
        <v>34419</v>
      </c>
      <c r="H1271">
        <v>29132.67</v>
      </c>
      <c r="I1271">
        <v>4469.3071499999996</v>
      </c>
      <c r="J1271">
        <v>863.66</v>
      </c>
      <c r="K1271">
        <v>2016</v>
      </c>
      <c r="L1271">
        <v>1045075.463</v>
      </c>
      <c r="M1271">
        <v>34419</v>
      </c>
      <c r="N1271">
        <v>0</v>
      </c>
      <c r="O1271">
        <v>3.5</v>
      </c>
      <c r="P1271">
        <v>6.07</v>
      </c>
      <c r="Q1271">
        <v>0.125</v>
      </c>
      <c r="R1271">
        <v>7</v>
      </c>
      <c r="S1271">
        <v>6</v>
      </c>
      <c r="T1271">
        <v>3.5</v>
      </c>
      <c r="U1271">
        <v>3.5</v>
      </c>
      <c r="V1271">
        <v>9999</v>
      </c>
      <c r="W1271">
        <v>1</v>
      </c>
      <c r="X1271">
        <v>10553.74</v>
      </c>
      <c r="Y1271">
        <v>11297.185450000001</v>
      </c>
      <c r="Z1271">
        <v>316</v>
      </c>
      <c r="AM1271">
        <v>316</v>
      </c>
    </row>
    <row r="1272" spans="1:42" x14ac:dyDescent="0.25">
      <c r="A1272">
        <v>1989</v>
      </c>
      <c r="B1272">
        <v>36</v>
      </c>
      <c r="C1272">
        <v>27</v>
      </c>
      <c r="D1272">
        <v>27</v>
      </c>
      <c r="E1272">
        <v>2146.2199999999998</v>
      </c>
      <c r="F1272">
        <v>87529.126059999995</v>
      </c>
      <c r="G1272">
        <v>66870.63</v>
      </c>
      <c r="H1272">
        <v>59723.99</v>
      </c>
      <c r="I1272">
        <v>8355.4852190000001</v>
      </c>
      <c r="J1272">
        <v>1841.27</v>
      </c>
      <c r="K1272">
        <v>2016</v>
      </c>
      <c r="L1272">
        <v>2001898.773</v>
      </c>
      <c r="M1272">
        <v>66870.63</v>
      </c>
      <c r="N1272">
        <v>0</v>
      </c>
      <c r="O1272">
        <v>3.5</v>
      </c>
      <c r="P1272">
        <v>6.07</v>
      </c>
      <c r="Q1272">
        <v>0.125</v>
      </c>
      <c r="R1272">
        <v>7</v>
      </c>
      <c r="S1272">
        <v>6</v>
      </c>
      <c r="T1272">
        <v>3.5</v>
      </c>
      <c r="U1272">
        <v>3.5</v>
      </c>
      <c r="V1272">
        <v>9999</v>
      </c>
      <c r="W1272">
        <v>1</v>
      </c>
      <c r="X1272">
        <v>19298.330000000002</v>
      </c>
      <c r="Y1272">
        <v>20658.496060000001</v>
      </c>
      <c r="Z1272">
        <v>304</v>
      </c>
      <c r="AM1272">
        <v>20658</v>
      </c>
      <c r="AN1272">
        <v>49606</v>
      </c>
      <c r="AO1272">
        <v>304</v>
      </c>
    </row>
    <row r="1273" spans="1:42" x14ac:dyDescent="0.25">
      <c r="A1273">
        <v>1980</v>
      </c>
      <c r="B1273">
        <v>29</v>
      </c>
      <c r="C1273">
        <v>36</v>
      </c>
      <c r="D1273">
        <v>36</v>
      </c>
      <c r="E1273">
        <v>908.82</v>
      </c>
      <c r="F1273">
        <v>28162.055520000002</v>
      </c>
      <c r="G1273">
        <v>18733.669999999998</v>
      </c>
      <c r="H1273">
        <v>16558.79</v>
      </c>
      <c r="I1273">
        <v>3166.9269129999998</v>
      </c>
      <c r="J1273">
        <v>791.68</v>
      </c>
      <c r="K1273">
        <v>2016</v>
      </c>
      <c r="L1273">
        <v>875155.63500000001</v>
      </c>
      <c r="M1273">
        <v>18733.669999999998</v>
      </c>
      <c r="N1273">
        <v>0</v>
      </c>
      <c r="O1273">
        <v>3.5</v>
      </c>
      <c r="P1273">
        <v>6.07</v>
      </c>
      <c r="Q1273">
        <v>0.125</v>
      </c>
      <c r="R1273">
        <v>7</v>
      </c>
      <c r="S1273">
        <v>6</v>
      </c>
      <c r="T1273">
        <v>3.5</v>
      </c>
      <c r="U1273">
        <v>3.5</v>
      </c>
      <c r="V1273">
        <v>9999</v>
      </c>
      <c r="W1273">
        <v>1</v>
      </c>
      <c r="X1273">
        <v>8808.0400000000009</v>
      </c>
      <c r="Y1273">
        <v>9428.3855239999994</v>
      </c>
      <c r="Z1273">
        <v>414</v>
      </c>
      <c r="AM1273">
        <v>9428</v>
      </c>
      <c r="AN1273">
        <v>385524</v>
      </c>
      <c r="AO1273">
        <v>414</v>
      </c>
    </row>
    <row r="1274" spans="1:42" x14ac:dyDescent="0.25">
      <c r="A1274">
        <v>1983</v>
      </c>
      <c r="B1274">
        <v>32</v>
      </c>
      <c r="C1274">
        <v>33</v>
      </c>
      <c r="D1274">
        <v>33</v>
      </c>
      <c r="E1274">
        <v>1389.48</v>
      </c>
      <c r="F1274">
        <v>37890.415730000001</v>
      </c>
      <c r="G1274">
        <v>27355.93</v>
      </c>
      <c r="H1274">
        <v>23919.040000000001</v>
      </c>
      <c r="I1274">
        <v>4222.387796</v>
      </c>
      <c r="J1274">
        <v>1218.8699999999999</v>
      </c>
      <c r="K1274">
        <v>2016</v>
      </c>
      <c r="L1274">
        <v>1063441.26</v>
      </c>
      <c r="M1274">
        <v>27355.93</v>
      </c>
      <c r="N1274">
        <v>0</v>
      </c>
      <c r="O1274">
        <v>3.5</v>
      </c>
      <c r="P1274">
        <v>6.07</v>
      </c>
      <c r="Q1274">
        <v>0.125</v>
      </c>
      <c r="R1274">
        <v>7</v>
      </c>
      <c r="S1274">
        <v>6</v>
      </c>
      <c r="T1274">
        <v>3.5</v>
      </c>
      <c r="U1274">
        <v>3.5</v>
      </c>
      <c r="V1274">
        <v>9999</v>
      </c>
      <c r="W1274">
        <v>1</v>
      </c>
      <c r="X1274">
        <v>9841</v>
      </c>
      <c r="Y1274">
        <v>10534.48573</v>
      </c>
      <c r="Z1274">
        <v>378</v>
      </c>
      <c r="AM1274">
        <v>48573</v>
      </c>
      <c r="AN1274">
        <v>378</v>
      </c>
    </row>
    <row r="1275" spans="1:42" x14ac:dyDescent="0.25">
      <c r="A1275">
        <v>1992</v>
      </c>
      <c r="B1275">
        <v>41</v>
      </c>
      <c r="C1275">
        <v>24</v>
      </c>
      <c r="D1275">
        <v>24</v>
      </c>
      <c r="E1275">
        <v>967.23</v>
      </c>
      <c r="F1275">
        <v>31405.453720000001</v>
      </c>
      <c r="G1275">
        <v>25397.5</v>
      </c>
      <c r="H1275">
        <v>22877.53</v>
      </c>
      <c r="I1275">
        <v>2800.0743750000001</v>
      </c>
      <c r="J1275">
        <v>837.7</v>
      </c>
      <c r="K1275">
        <v>2016</v>
      </c>
      <c r="L1275">
        <v>638672.12919999997</v>
      </c>
      <c r="M1275">
        <v>25397.5</v>
      </c>
      <c r="N1275">
        <v>0</v>
      </c>
      <c r="O1275">
        <v>3.5</v>
      </c>
      <c r="P1275">
        <v>6.07</v>
      </c>
      <c r="Q1275">
        <v>0.125</v>
      </c>
      <c r="R1275">
        <v>7</v>
      </c>
      <c r="S1275">
        <v>6</v>
      </c>
      <c r="T1275">
        <v>3.5</v>
      </c>
      <c r="U1275">
        <v>3.5</v>
      </c>
      <c r="V1275">
        <v>9999</v>
      </c>
      <c r="W1275">
        <v>1</v>
      </c>
      <c r="X1275">
        <v>5613.42</v>
      </c>
      <c r="Y1275">
        <v>6007.9537179999998</v>
      </c>
      <c r="Z1275">
        <v>269</v>
      </c>
      <c r="AM1275">
        <v>6007</v>
      </c>
      <c r="AN1275">
        <v>953718</v>
      </c>
      <c r="AO1275">
        <v>269</v>
      </c>
    </row>
    <row r="1276" spans="1:42" x14ac:dyDescent="0.25">
      <c r="A1276">
        <v>1986</v>
      </c>
      <c r="B1276">
        <v>18</v>
      </c>
      <c r="C1276">
        <v>31</v>
      </c>
      <c r="D1276">
        <v>31</v>
      </c>
      <c r="E1276">
        <v>866.69</v>
      </c>
      <c r="F1276">
        <v>20742.200079999999</v>
      </c>
      <c r="G1276">
        <v>17454.2</v>
      </c>
      <c r="H1276">
        <v>13485.28</v>
      </c>
      <c r="I1276">
        <v>2437.47903</v>
      </c>
      <c r="J1276">
        <v>755.17</v>
      </c>
      <c r="K1276">
        <v>2017</v>
      </c>
      <c r="L1276">
        <v>464774.9325</v>
      </c>
      <c r="M1276">
        <v>17454.2</v>
      </c>
      <c r="N1276">
        <v>1</v>
      </c>
      <c r="O1276">
        <v>3.5</v>
      </c>
      <c r="P1276">
        <v>6.07</v>
      </c>
      <c r="Q1276">
        <v>0.125</v>
      </c>
      <c r="R1276">
        <v>7</v>
      </c>
      <c r="S1276">
        <v>6</v>
      </c>
      <c r="T1276">
        <v>3.5</v>
      </c>
      <c r="U1276">
        <v>3.5</v>
      </c>
      <c r="V1276">
        <v>9999</v>
      </c>
      <c r="W1276">
        <v>1</v>
      </c>
      <c r="X1276">
        <v>2966.93</v>
      </c>
      <c r="Y1276">
        <v>3288.000082</v>
      </c>
      <c r="Z1276">
        <v>339</v>
      </c>
      <c r="AM1276">
        <v>3288</v>
      </c>
      <c r="AN1276">
        <v>82</v>
      </c>
      <c r="AO1276">
        <v>339</v>
      </c>
    </row>
    <row r="1277" spans="1:42" x14ac:dyDescent="0.25">
      <c r="A1277">
        <v>1986</v>
      </c>
      <c r="B1277">
        <v>28</v>
      </c>
      <c r="C1277">
        <v>31</v>
      </c>
      <c r="D1277">
        <v>31</v>
      </c>
      <c r="E1277">
        <v>1430.64</v>
      </c>
      <c r="F1277">
        <v>35791.6806</v>
      </c>
      <c r="G1277">
        <v>28924.2</v>
      </c>
      <c r="H1277">
        <v>23963.3</v>
      </c>
      <c r="I1277">
        <v>4039.2645299999999</v>
      </c>
      <c r="J1277">
        <v>1241.1199999999999</v>
      </c>
      <c r="K1277">
        <v>2017</v>
      </c>
      <c r="L1277">
        <v>862185.38</v>
      </c>
      <c r="M1277">
        <v>28924.2</v>
      </c>
      <c r="N1277">
        <v>1</v>
      </c>
      <c r="O1277">
        <v>3.5</v>
      </c>
      <c r="P1277">
        <v>6.07</v>
      </c>
      <c r="Q1277">
        <v>0.125</v>
      </c>
      <c r="R1277">
        <v>7</v>
      </c>
      <c r="S1277">
        <v>6</v>
      </c>
      <c r="T1277">
        <v>3.5</v>
      </c>
      <c r="U1277">
        <v>3.5</v>
      </c>
      <c r="V1277">
        <v>9999</v>
      </c>
      <c r="W1277">
        <v>1</v>
      </c>
      <c r="X1277">
        <v>6200.62</v>
      </c>
      <c r="Y1277">
        <v>6867.4806040000003</v>
      </c>
      <c r="Z1277">
        <v>343</v>
      </c>
      <c r="AM1277">
        <v>6867</v>
      </c>
      <c r="AN1277">
        <v>480604</v>
      </c>
      <c r="AO1277">
        <v>343</v>
      </c>
    </row>
    <row r="1278" spans="1:42" x14ac:dyDescent="0.25">
      <c r="A1278">
        <v>1991</v>
      </c>
      <c r="B1278">
        <v>32</v>
      </c>
      <c r="C1278">
        <v>26</v>
      </c>
      <c r="D1278">
        <v>26</v>
      </c>
      <c r="E1278">
        <v>3136.54</v>
      </c>
      <c r="F1278">
        <v>61197.5</v>
      </c>
      <c r="G1278">
        <v>53760</v>
      </c>
      <c r="H1278">
        <v>40613.449999999997</v>
      </c>
      <c r="I1278">
        <v>6190.4639999999999</v>
      </c>
      <c r="J1278">
        <v>2742.07</v>
      </c>
      <c r="K1278">
        <v>2017</v>
      </c>
      <c r="L1278">
        <v>1109804.42</v>
      </c>
      <c r="M1278">
        <v>53760</v>
      </c>
      <c r="N1278">
        <v>0</v>
      </c>
      <c r="O1278">
        <v>3.5</v>
      </c>
      <c r="P1278">
        <v>6.07</v>
      </c>
      <c r="Q1278">
        <v>0.125</v>
      </c>
      <c r="R1278">
        <v>7</v>
      </c>
      <c r="S1278">
        <v>6</v>
      </c>
      <c r="T1278">
        <v>3.5</v>
      </c>
      <c r="U1278">
        <v>3.5</v>
      </c>
      <c r="V1278">
        <v>9999</v>
      </c>
      <c r="W1278">
        <v>1.0999620000000001</v>
      </c>
      <c r="X1278">
        <v>0</v>
      </c>
      <c r="Y1278">
        <v>7437.5</v>
      </c>
      <c r="Z1278">
        <v>282</v>
      </c>
      <c r="AM1278">
        <v>282</v>
      </c>
    </row>
    <row r="1279" spans="1:42" x14ac:dyDescent="0.25">
      <c r="A1279">
        <v>1993</v>
      </c>
      <c r="B1279">
        <v>34</v>
      </c>
      <c r="C1279">
        <v>24</v>
      </c>
      <c r="D1279">
        <v>24</v>
      </c>
      <c r="E1279">
        <v>1951.87</v>
      </c>
      <c r="F1279">
        <v>67964.6109</v>
      </c>
      <c r="G1279">
        <v>58660.4</v>
      </c>
      <c r="H1279">
        <v>48195.46</v>
      </c>
      <c r="I1279">
        <v>6179.8731399999997</v>
      </c>
      <c r="J1279">
        <v>1772.98</v>
      </c>
      <c r="K1279">
        <v>2017</v>
      </c>
      <c r="L1279">
        <v>1216843.24</v>
      </c>
      <c r="M1279">
        <v>58660.4</v>
      </c>
      <c r="N1279">
        <v>0</v>
      </c>
      <c r="O1279">
        <v>3.5</v>
      </c>
      <c r="P1279">
        <v>6.07</v>
      </c>
      <c r="Q1279">
        <v>0.125</v>
      </c>
      <c r="R1279">
        <v>7</v>
      </c>
      <c r="S1279">
        <v>6</v>
      </c>
      <c r="T1279">
        <v>3.5</v>
      </c>
      <c r="U1279">
        <v>3.5</v>
      </c>
      <c r="V1279">
        <v>9999</v>
      </c>
      <c r="W1279">
        <v>1</v>
      </c>
      <c r="X1279">
        <v>8401.9</v>
      </c>
      <c r="Y1279">
        <v>9304.2109020000007</v>
      </c>
      <c r="Z1279">
        <v>258</v>
      </c>
      <c r="AM1279">
        <v>9304</v>
      </c>
      <c r="AN1279">
        <v>210902</v>
      </c>
      <c r="AO1279">
        <v>258</v>
      </c>
    </row>
    <row r="1280" spans="1:42" x14ac:dyDescent="0.25">
      <c r="A1280">
        <v>1991</v>
      </c>
      <c r="B1280">
        <v>34</v>
      </c>
      <c r="C1280">
        <v>26</v>
      </c>
      <c r="D1280">
        <v>26</v>
      </c>
      <c r="E1280">
        <v>833.65</v>
      </c>
      <c r="F1280">
        <v>27665.927230000001</v>
      </c>
      <c r="G1280">
        <v>21008.560000000001</v>
      </c>
      <c r="H1280">
        <v>18622.91</v>
      </c>
      <c r="I1280">
        <v>2419.1356839999999</v>
      </c>
      <c r="J1280">
        <v>684.39</v>
      </c>
      <c r="K1280">
        <v>2017</v>
      </c>
      <c r="L1280">
        <v>583041.58669999999</v>
      </c>
      <c r="M1280">
        <v>21008.560000000001</v>
      </c>
      <c r="N1280">
        <v>0</v>
      </c>
      <c r="O1280">
        <v>3.5</v>
      </c>
      <c r="P1280">
        <v>6.07</v>
      </c>
      <c r="Q1280">
        <v>0.125</v>
      </c>
      <c r="R1280">
        <v>7</v>
      </c>
      <c r="S1280">
        <v>6</v>
      </c>
      <c r="T1280">
        <v>3.5</v>
      </c>
      <c r="U1280">
        <v>3.5</v>
      </c>
      <c r="V1280">
        <v>9999</v>
      </c>
      <c r="W1280">
        <v>1.3955340000000001</v>
      </c>
      <c r="X1280">
        <v>6012.65</v>
      </c>
      <c r="Y1280">
        <v>6657.3672280000001</v>
      </c>
      <c r="Z1280">
        <v>284</v>
      </c>
      <c r="AM1280">
        <v>65</v>
      </c>
      <c r="AN1280">
        <v>6657</v>
      </c>
      <c r="AO1280">
        <v>367228</v>
      </c>
      <c r="AP1280">
        <v>284</v>
      </c>
    </row>
    <row r="1281" spans="1:42" x14ac:dyDescent="0.25">
      <c r="A1281">
        <v>1992</v>
      </c>
      <c r="B1281">
        <v>36</v>
      </c>
      <c r="C1281">
        <v>25</v>
      </c>
      <c r="D1281">
        <v>25</v>
      </c>
      <c r="E1281">
        <v>1014.09</v>
      </c>
      <c r="F1281">
        <v>38321.231950000001</v>
      </c>
      <c r="G1281">
        <v>31667.45</v>
      </c>
      <c r="H1281">
        <v>25889.61</v>
      </c>
      <c r="I1281">
        <v>3491.336362</v>
      </c>
      <c r="J1281">
        <v>908.09</v>
      </c>
      <c r="K1281">
        <v>2017</v>
      </c>
      <c r="L1281">
        <v>720373.10329999996</v>
      </c>
      <c r="M1281">
        <v>31667.45</v>
      </c>
      <c r="N1281">
        <v>1</v>
      </c>
      <c r="O1281">
        <v>3.5</v>
      </c>
      <c r="P1281">
        <v>6.07</v>
      </c>
      <c r="Q1281">
        <v>0.125</v>
      </c>
      <c r="R1281">
        <v>7</v>
      </c>
      <c r="S1281">
        <v>6</v>
      </c>
      <c r="T1281">
        <v>3.5</v>
      </c>
      <c r="U1281">
        <v>3.5</v>
      </c>
      <c r="V1281">
        <v>9999</v>
      </c>
      <c r="W1281">
        <v>1</v>
      </c>
      <c r="X1281">
        <v>6008.83</v>
      </c>
      <c r="Y1281">
        <v>6653.7819449999997</v>
      </c>
      <c r="Z1281">
        <v>271</v>
      </c>
      <c r="AM1281">
        <v>6653</v>
      </c>
      <c r="AN1281">
        <v>781945</v>
      </c>
      <c r="AO1281">
        <v>271</v>
      </c>
    </row>
    <row r="1282" spans="1:42" x14ac:dyDescent="0.25">
      <c r="A1282">
        <v>1983</v>
      </c>
      <c r="B1282">
        <v>28</v>
      </c>
      <c r="C1282">
        <v>34</v>
      </c>
      <c r="D1282">
        <v>34</v>
      </c>
      <c r="E1282">
        <v>1882.03</v>
      </c>
      <c r="F1282">
        <v>55142.432560000001</v>
      </c>
      <c r="G1282">
        <v>39432</v>
      </c>
      <c r="H1282">
        <v>33739.07</v>
      </c>
      <c r="I1282">
        <v>6086.3292000000001</v>
      </c>
      <c r="J1282">
        <v>1649.57</v>
      </c>
      <c r="K1282">
        <v>2017</v>
      </c>
      <c r="L1282">
        <v>1513827.6980000001</v>
      </c>
      <c r="M1282">
        <v>39432</v>
      </c>
      <c r="N1282">
        <v>0</v>
      </c>
      <c r="O1282">
        <v>3.5</v>
      </c>
      <c r="P1282">
        <v>6.07</v>
      </c>
      <c r="Q1282">
        <v>0.125</v>
      </c>
      <c r="R1282">
        <v>7</v>
      </c>
      <c r="S1282">
        <v>6</v>
      </c>
      <c r="T1282">
        <v>3.5</v>
      </c>
      <c r="U1282">
        <v>3.5</v>
      </c>
      <c r="V1282">
        <v>9999</v>
      </c>
      <c r="W1282">
        <v>1</v>
      </c>
      <c r="X1282">
        <v>14192.15</v>
      </c>
      <c r="Y1282">
        <v>15710.432559999999</v>
      </c>
      <c r="Z1282">
        <v>379</v>
      </c>
      <c r="AM1282">
        <v>379</v>
      </c>
    </row>
    <row r="1283" spans="1:42" x14ac:dyDescent="0.25">
      <c r="A1283">
        <v>1985</v>
      </c>
      <c r="B1283">
        <v>30</v>
      </c>
      <c r="C1283">
        <v>32</v>
      </c>
      <c r="D1283">
        <v>32</v>
      </c>
      <c r="E1283">
        <v>1316.17</v>
      </c>
      <c r="F1283">
        <v>79416.616859999995</v>
      </c>
      <c r="G1283">
        <v>53741.71</v>
      </c>
      <c r="H1283">
        <v>44638.42</v>
      </c>
      <c r="I1283">
        <v>7768.3641809999999</v>
      </c>
      <c r="J1283">
        <v>1163.71</v>
      </c>
      <c r="K1283">
        <v>2017</v>
      </c>
      <c r="L1283">
        <v>1984154.1529999999</v>
      </c>
      <c r="M1283">
        <v>53741.71</v>
      </c>
      <c r="N1283">
        <v>0</v>
      </c>
      <c r="O1283">
        <v>3.5</v>
      </c>
      <c r="P1283">
        <v>6.07</v>
      </c>
      <c r="Q1283">
        <v>0.125</v>
      </c>
      <c r="R1283">
        <v>7</v>
      </c>
      <c r="S1283">
        <v>6</v>
      </c>
      <c r="T1283">
        <v>3.5</v>
      </c>
      <c r="U1283">
        <v>3.5</v>
      </c>
      <c r="V1283">
        <v>9999</v>
      </c>
      <c r="W1283">
        <v>1</v>
      </c>
      <c r="X1283">
        <v>23195.91</v>
      </c>
      <c r="Y1283">
        <v>25674.906859999999</v>
      </c>
      <c r="Z1283">
        <v>351</v>
      </c>
      <c r="AM1283">
        <v>25674</v>
      </c>
      <c r="AN1283">
        <v>90686</v>
      </c>
      <c r="AO1283">
        <v>351</v>
      </c>
    </row>
    <row r="1284" spans="1:42" x14ac:dyDescent="0.25">
      <c r="A1284">
        <v>1987</v>
      </c>
      <c r="B1284">
        <v>32</v>
      </c>
      <c r="C1284">
        <v>30</v>
      </c>
      <c r="D1284">
        <v>30</v>
      </c>
      <c r="E1284">
        <v>3356.82</v>
      </c>
      <c r="F1284">
        <v>84386.541310000001</v>
      </c>
      <c r="G1284">
        <v>66978.2</v>
      </c>
      <c r="H1284">
        <v>59054.7</v>
      </c>
      <c r="I1284">
        <v>9025.3124499999994</v>
      </c>
      <c r="J1284">
        <v>3110.71</v>
      </c>
      <c r="K1284">
        <v>2017</v>
      </c>
      <c r="L1284">
        <v>2044004.98</v>
      </c>
      <c r="M1284">
        <v>66978.2</v>
      </c>
      <c r="N1284">
        <v>0</v>
      </c>
      <c r="O1284">
        <v>3.5</v>
      </c>
      <c r="P1284">
        <v>6.07</v>
      </c>
      <c r="Q1284">
        <v>0.125</v>
      </c>
      <c r="R1284">
        <v>7</v>
      </c>
      <c r="S1284">
        <v>6</v>
      </c>
      <c r="T1284">
        <v>3.5</v>
      </c>
      <c r="U1284">
        <v>3.5</v>
      </c>
      <c r="V1284">
        <v>9999</v>
      </c>
      <c r="W1284">
        <v>1</v>
      </c>
      <c r="X1284">
        <v>15725.97</v>
      </c>
      <c r="Y1284">
        <v>17408.34131</v>
      </c>
      <c r="Z1284">
        <v>328</v>
      </c>
      <c r="AM1284">
        <v>17408</v>
      </c>
      <c r="AN1284">
        <v>34131</v>
      </c>
      <c r="AO1284">
        <v>328</v>
      </c>
    </row>
    <row r="1285" spans="1:42" x14ac:dyDescent="0.25">
      <c r="A1285">
        <v>1990</v>
      </c>
      <c r="B1285">
        <v>35</v>
      </c>
      <c r="C1285">
        <v>27</v>
      </c>
      <c r="D1285">
        <v>27</v>
      </c>
      <c r="E1285">
        <v>1484.9</v>
      </c>
      <c r="F1285">
        <v>58612.68088</v>
      </c>
      <c r="G1285">
        <v>46678.400000000001</v>
      </c>
      <c r="H1285">
        <v>39662.550000000003</v>
      </c>
      <c r="I1285">
        <v>5603.7419200000004</v>
      </c>
      <c r="J1285">
        <v>1271.05</v>
      </c>
      <c r="K1285">
        <v>2017</v>
      </c>
      <c r="L1285">
        <v>1227503.273</v>
      </c>
      <c r="M1285">
        <v>46678.400000000001</v>
      </c>
      <c r="N1285">
        <v>0</v>
      </c>
      <c r="O1285">
        <v>3.5</v>
      </c>
      <c r="P1285">
        <v>6.07</v>
      </c>
      <c r="Q1285">
        <v>0.125</v>
      </c>
      <c r="R1285">
        <v>7</v>
      </c>
      <c r="S1285">
        <v>6</v>
      </c>
      <c r="T1285">
        <v>3.5</v>
      </c>
      <c r="U1285">
        <v>3.5</v>
      </c>
      <c r="V1285">
        <v>9999</v>
      </c>
      <c r="W1285">
        <v>1</v>
      </c>
      <c r="X1285">
        <v>10782.79</v>
      </c>
      <c r="Y1285">
        <v>11934.28088</v>
      </c>
      <c r="Z1285">
        <v>292</v>
      </c>
      <c r="AM1285">
        <v>11934</v>
      </c>
      <c r="AN1285">
        <v>28088</v>
      </c>
      <c r="AO1285">
        <v>292</v>
      </c>
    </row>
    <row r="1286" spans="1:42" x14ac:dyDescent="0.25">
      <c r="A1286">
        <v>1992</v>
      </c>
      <c r="B1286">
        <v>38</v>
      </c>
      <c r="C1286">
        <v>25</v>
      </c>
      <c r="D1286">
        <v>25</v>
      </c>
      <c r="E1286">
        <v>1323.48</v>
      </c>
      <c r="F1286">
        <v>49999.644820000001</v>
      </c>
      <c r="G1286">
        <v>41618.33</v>
      </c>
      <c r="H1286">
        <v>33589.230000000003</v>
      </c>
      <c r="I1286">
        <v>4588.4208829999998</v>
      </c>
      <c r="J1286">
        <v>1224.97</v>
      </c>
      <c r="K1286">
        <v>2017</v>
      </c>
      <c r="L1286">
        <v>912427.43669999996</v>
      </c>
      <c r="M1286">
        <v>41618.33</v>
      </c>
      <c r="N1286">
        <v>0</v>
      </c>
      <c r="O1286">
        <v>3.5</v>
      </c>
      <c r="P1286">
        <v>6.07</v>
      </c>
      <c r="Q1286">
        <v>0.125</v>
      </c>
      <c r="R1286">
        <v>7</v>
      </c>
      <c r="S1286">
        <v>6</v>
      </c>
      <c r="T1286">
        <v>3.5</v>
      </c>
      <c r="U1286">
        <v>3.5</v>
      </c>
      <c r="V1286">
        <v>9999</v>
      </c>
      <c r="W1286">
        <v>1</v>
      </c>
      <c r="X1286">
        <v>7572.91</v>
      </c>
      <c r="Y1286">
        <v>8381.3148180000007</v>
      </c>
      <c r="Z1286">
        <v>266</v>
      </c>
      <c r="AM1286">
        <v>8381</v>
      </c>
      <c r="AN1286">
        <v>314818</v>
      </c>
      <c r="AO1286">
        <v>266</v>
      </c>
    </row>
    <row r="1287" spans="1:42" x14ac:dyDescent="0.25">
      <c r="A1287">
        <v>1977</v>
      </c>
      <c r="B1287">
        <v>25</v>
      </c>
      <c r="C1287">
        <v>40</v>
      </c>
      <c r="D1287">
        <v>40</v>
      </c>
      <c r="E1287">
        <v>905.67</v>
      </c>
      <c r="F1287">
        <v>35193.339910000002</v>
      </c>
      <c r="G1287">
        <v>19963.89</v>
      </c>
      <c r="H1287">
        <v>17104.439999999999</v>
      </c>
      <c r="I1287">
        <v>3668.364787</v>
      </c>
      <c r="J1287">
        <v>786.33</v>
      </c>
      <c r="K1287">
        <v>2017</v>
      </c>
      <c r="L1287">
        <v>1154973.925</v>
      </c>
      <c r="M1287">
        <v>19963.89</v>
      </c>
      <c r="N1287">
        <v>0</v>
      </c>
      <c r="O1287">
        <v>3.5</v>
      </c>
      <c r="P1287">
        <v>6.07</v>
      </c>
      <c r="Q1287">
        <v>0.125</v>
      </c>
      <c r="R1287">
        <v>7</v>
      </c>
      <c r="S1287">
        <v>6</v>
      </c>
      <c r="T1287">
        <v>3.5</v>
      </c>
      <c r="U1287">
        <v>3.5</v>
      </c>
      <c r="V1287">
        <v>9999</v>
      </c>
      <c r="W1287">
        <v>1</v>
      </c>
      <c r="X1287">
        <v>13763.46</v>
      </c>
      <c r="Y1287">
        <v>15229.449909999999</v>
      </c>
      <c r="Z1287">
        <v>449</v>
      </c>
      <c r="AM1287">
        <v>15229</v>
      </c>
      <c r="AN1287">
        <v>44991</v>
      </c>
      <c r="AO1287">
        <v>449</v>
      </c>
    </row>
    <row r="1288" spans="1:42" x14ac:dyDescent="0.25">
      <c r="A1288">
        <v>1989</v>
      </c>
      <c r="B1288">
        <v>36</v>
      </c>
      <c r="C1288">
        <v>28</v>
      </c>
      <c r="D1288">
        <v>28</v>
      </c>
      <c r="E1288">
        <v>1027.1600000000001</v>
      </c>
      <c r="F1288">
        <v>43149.330139999998</v>
      </c>
      <c r="G1288">
        <v>33295.199999999997</v>
      </c>
      <c r="H1288">
        <v>27959.75</v>
      </c>
      <c r="I1288">
        <v>4160.23524</v>
      </c>
      <c r="J1288">
        <v>873.36</v>
      </c>
      <c r="K1288">
        <v>2017</v>
      </c>
      <c r="L1288">
        <v>933940.69330000004</v>
      </c>
      <c r="M1288">
        <v>33295.199999999997</v>
      </c>
      <c r="N1288">
        <v>0</v>
      </c>
      <c r="O1288">
        <v>3.5</v>
      </c>
      <c r="P1288">
        <v>6.07</v>
      </c>
      <c r="Q1288">
        <v>0.125</v>
      </c>
      <c r="R1288">
        <v>7</v>
      </c>
      <c r="S1288">
        <v>6</v>
      </c>
      <c r="T1288">
        <v>3.5</v>
      </c>
      <c r="U1288">
        <v>3.5</v>
      </c>
      <c r="V1288">
        <v>9999</v>
      </c>
      <c r="W1288">
        <v>1</v>
      </c>
      <c r="X1288">
        <v>8906.33</v>
      </c>
      <c r="Y1288">
        <v>9854.130142</v>
      </c>
      <c r="Z1288">
        <v>304</v>
      </c>
      <c r="AM1288">
        <v>9854</v>
      </c>
      <c r="AN1288">
        <v>130142</v>
      </c>
      <c r="AO1288">
        <v>304</v>
      </c>
    </row>
    <row r="1289" spans="1:42" x14ac:dyDescent="0.25">
      <c r="A1289">
        <v>1990</v>
      </c>
      <c r="B1289">
        <v>38</v>
      </c>
      <c r="C1289">
        <v>27</v>
      </c>
      <c r="D1289">
        <v>27</v>
      </c>
      <c r="E1289">
        <v>2996.19</v>
      </c>
      <c r="F1289">
        <v>65269.88</v>
      </c>
      <c r="G1289">
        <v>56474</v>
      </c>
      <c r="H1289">
        <v>40320.39</v>
      </c>
      <c r="I1289">
        <v>6779.7037</v>
      </c>
      <c r="J1289">
        <v>2610.37</v>
      </c>
      <c r="K1289">
        <v>2017</v>
      </c>
      <c r="L1289">
        <v>1159259.4380000001</v>
      </c>
      <c r="M1289">
        <v>56474</v>
      </c>
      <c r="N1289">
        <v>0</v>
      </c>
      <c r="O1289">
        <v>3.5</v>
      </c>
      <c r="P1289">
        <v>6.07</v>
      </c>
      <c r="Q1289">
        <v>0.125</v>
      </c>
      <c r="R1289">
        <v>7</v>
      </c>
      <c r="S1289">
        <v>6</v>
      </c>
      <c r="T1289">
        <v>3.5</v>
      </c>
      <c r="U1289">
        <v>3.5</v>
      </c>
      <c r="V1289">
        <v>9999</v>
      </c>
      <c r="W1289">
        <v>0.8321617</v>
      </c>
      <c r="X1289">
        <v>0</v>
      </c>
      <c r="Y1289">
        <v>8795.8799999999992</v>
      </c>
      <c r="Z1289">
        <v>289</v>
      </c>
      <c r="AM1289">
        <v>289</v>
      </c>
    </row>
    <row r="1290" spans="1:42" x14ac:dyDescent="0.25">
      <c r="A1290">
        <v>1990</v>
      </c>
      <c r="B1290">
        <v>38</v>
      </c>
      <c r="C1290">
        <v>27</v>
      </c>
      <c r="D1290">
        <v>27</v>
      </c>
      <c r="E1290">
        <v>820.45</v>
      </c>
      <c r="F1290">
        <v>19316.176159999999</v>
      </c>
      <c r="G1290">
        <v>16205</v>
      </c>
      <c r="H1290">
        <v>12584.18</v>
      </c>
      <c r="I1290">
        <v>1945.4102499999999</v>
      </c>
      <c r="J1290">
        <v>751.65</v>
      </c>
      <c r="K1290">
        <v>2017</v>
      </c>
      <c r="L1290">
        <v>370745.3358</v>
      </c>
      <c r="M1290">
        <v>16205</v>
      </c>
      <c r="N1290">
        <v>1</v>
      </c>
      <c r="O1290">
        <v>3.5</v>
      </c>
      <c r="P1290">
        <v>6.07</v>
      </c>
      <c r="Q1290">
        <v>0.125</v>
      </c>
      <c r="R1290">
        <v>7</v>
      </c>
      <c r="S1290">
        <v>6</v>
      </c>
      <c r="T1290">
        <v>3.5</v>
      </c>
      <c r="U1290">
        <v>3.5</v>
      </c>
      <c r="V1290">
        <v>9999</v>
      </c>
      <c r="W1290">
        <v>1</v>
      </c>
      <c r="X1290">
        <v>2810.09</v>
      </c>
      <c r="Y1290">
        <v>3111.176156</v>
      </c>
      <c r="Z1290">
        <v>289</v>
      </c>
      <c r="AM1290">
        <v>289</v>
      </c>
    </row>
    <row r="1291" spans="1:42" x14ac:dyDescent="0.25">
      <c r="A1291">
        <v>1992</v>
      </c>
      <c r="B1291">
        <v>42</v>
      </c>
      <c r="C1291">
        <v>25</v>
      </c>
      <c r="D1291">
        <v>25</v>
      </c>
      <c r="E1291">
        <v>2049.6</v>
      </c>
      <c r="F1291">
        <v>70389.469729999997</v>
      </c>
      <c r="G1291">
        <v>56641.2</v>
      </c>
      <c r="H1291">
        <v>50318.96</v>
      </c>
      <c r="I1291">
        <v>6244.6922999999997</v>
      </c>
      <c r="J1291">
        <v>1855.32</v>
      </c>
      <c r="K1291">
        <v>2017</v>
      </c>
      <c r="L1291">
        <v>1406631.263</v>
      </c>
      <c r="M1291">
        <v>56641.2</v>
      </c>
      <c r="N1291">
        <v>0</v>
      </c>
      <c r="O1291">
        <v>3.5</v>
      </c>
      <c r="P1291">
        <v>6.07</v>
      </c>
      <c r="Q1291">
        <v>0.125</v>
      </c>
      <c r="R1291">
        <v>7</v>
      </c>
      <c r="S1291">
        <v>6</v>
      </c>
      <c r="T1291">
        <v>3.5</v>
      </c>
      <c r="U1291">
        <v>3.5</v>
      </c>
      <c r="V1291">
        <v>9999</v>
      </c>
      <c r="W1291">
        <v>1</v>
      </c>
      <c r="X1291">
        <v>12430.39</v>
      </c>
      <c r="Y1291">
        <v>13748.26973</v>
      </c>
      <c r="Z1291">
        <v>269</v>
      </c>
      <c r="AM1291">
        <v>13748</v>
      </c>
      <c r="AN1291">
        <v>26973</v>
      </c>
      <c r="AO1291">
        <v>269</v>
      </c>
    </row>
    <row r="1292" spans="1:42" x14ac:dyDescent="0.25">
      <c r="A1292">
        <v>1987</v>
      </c>
      <c r="B1292">
        <v>40</v>
      </c>
      <c r="C1292">
        <v>30</v>
      </c>
      <c r="D1292">
        <v>30</v>
      </c>
      <c r="E1292">
        <v>1883.95</v>
      </c>
      <c r="F1292">
        <v>87810.14</v>
      </c>
      <c r="G1292">
        <v>67212.570000000007</v>
      </c>
      <c r="H1292">
        <v>57096.78</v>
      </c>
      <c r="I1292">
        <v>9056.8938080000007</v>
      </c>
      <c r="J1292">
        <v>1666.77</v>
      </c>
      <c r="K1292">
        <v>2017</v>
      </c>
      <c r="L1292">
        <v>2094576.551</v>
      </c>
      <c r="M1292">
        <v>67212.570000000007</v>
      </c>
      <c r="N1292">
        <v>0</v>
      </c>
      <c r="O1292">
        <v>3.5</v>
      </c>
      <c r="P1292">
        <v>6.07</v>
      </c>
      <c r="Q1292">
        <v>0.125</v>
      </c>
      <c r="R1292">
        <v>7</v>
      </c>
      <c r="S1292">
        <v>6</v>
      </c>
      <c r="T1292">
        <v>3.5</v>
      </c>
      <c r="U1292">
        <v>3.5</v>
      </c>
      <c r="V1292">
        <v>9999</v>
      </c>
      <c r="W1292">
        <v>0.77143030000000001</v>
      </c>
      <c r="X1292">
        <v>0</v>
      </c>
      <c r="Y1292">
        <v>20597.57</v>
      </c>
      <c r="Z1292">
        <v>331</v>
      </c>
      <c r="AM1292">
        <v>20597</v>
      </c>
      <c r="AN1292">
        <v>57</v>
      </c>
      <c r="AO1292">
        <v>331</v>
      </c>
    </row>
    <row r="1293" spans="1:42" x14ac:dyDescent="0.25">
      <c r="A1293">
        <v>1989</v>
      </c>
      <c r="B1293">
        <v>37</v>
      </c>
      <c r="C1293">
        <v>34</v>
      </c>
      <c r="D1293">
        <v>27</v>
      </c>
      <c r="E1293">
        <v>2512.06</v>
      </c>
      <c r="F1293">
        <v>53562</v>
      </c>
      <c r="G1293">
        <v>45227.6</v>
      </c>
      <c r="H1293">
        <v>36872.080000000002</v>
      </c>
      <c r="I1293">
        <v>5651.1886199999999</v>
      </c>
      <c r="J1293">
        <v>2199.06</v>
      </c>
      <c r="K1293">
        <v>2023</v>
      </c>
      <c r="L1293">
        <v>1134390.0719999999</v>
      </c>
      <c r="M1293">
        <v>45227.6</v>
      </c>
      <c r="N1293">
        <v>0</v>
      </c>
      <c r="O1293">
        <v>3.5</v>
      </c>
      <c r="P1293">
        <v>6.07</v>
      </c>
      <c r="Q1293">
        <v>0.125</v>
      </c>
      <c r="R1293">
        <v>7</v>
      </c>
      <c r="S1293">
        <v>6</v>
      </c>
      <c r="T1293">
        <v>3.5</v>
      </c>
      <c r="U1293">
        <v>3.5</v>
      </c>
      <c r="V1293">
        <v>9999</v>
      </c>
      <c r="W1293">
        <v>0.91999649999999999</v>
      </c>
      <c r="X1293">
        <v>0</v>
      </c>
      <c r="Y1293">
        <v>8334.4</v>
      </c>
      <c r="Z1293">
        <v>307</v>
      </c>
      <c r="AM1293">
        <v>4</v>
      </c>
      <c r="AN1293">
        <v>307</v>
      </c>
    </row>
    <row r="1294" spans="1:42" x14ac:dyDescent="0.25">
      <c r="A1294">
        <v>1990</v>
      </c>
      <c r="B1294">
        <v>22</v>
      </c>
      <c r="C1294">
        <v>28</v>
      </c>
      <c r="D1294">
        <v>28</v>
      </c>
      <c r="E1294">
        <v>2556.7600000000002</v>
      </c>
      <c r="F1294">
        <v>59787</v>
      </c>
      <c r="G1294">
        <v>53070.5</v>
      </c>
      <c r="H1294">
        <v>35927.230000000003</v>
      </c>
      <c r="I1294">
        <v>6371.1135249999998</v>
      </c>
      <c r="J1294">
        <v>2227.11</v>
      </c>
      <c r="K1294">
        <v>2018</v>
      </c>
      <c r="L1294">
        <v>1013716.69</v>
      </c>
      <c r="M1294">
        <v>53070.5</v>
      </c>
      <c r="N1294">
        <v>0</v>
      </c>
      <c r="O1294">
        <v>3.5</v>
      </c>
      <c r="P1294">
        <v>6.07</v>
      </c>
      <c r="Q1294">
        <v>0.125</v>
      </c>
      <c r="R1294">
        <v>7</v>
      </c>
      <c r="S1294">
        <v>6</v>
      </c>
      <c r="T1294">
        <v>3.5</v>
      </c>
      <c r="U1294">
        <v>3.5</v>
      </c>
      <c r="V1294">
        <v>9999</v>
      </c>
      <c r="W1294">
        <v>1.0333209999999999</v>
      </c>
      <c r="X1294">
        <v>0</v>
      </c>
      <c r="Y1294">
        <v>6716.5</v>
      </c>
      <c r="Z1294">
        <v>292</v>
      </c>
      <c r="AM1294">
        <v>5</v>
      </c>
      <c r="AN1294">
        <v>292</v>
      </c>
    </row>
    <row r="1295" spans="1:42" x14ac:dyDescent="0.25">
      <c r="A1295">
        <v>1984</v>
      </c>
      <c r="B1295">
        <v>17</v>
      </c>
      <c r="C1295">
        <v>34</v>
      </c>
      <c r="D1295">
        <v>34</v>
      </c>
      <c r="E1295">
        <v>1403.31</v>
      </c>
      <c r="F1295">
        <v>87153.440860000002</v>
      </c>
      <c r="G1295">
        <v>63106.14</v>
      </c>
      <c r="H1295">
        <v>50341.39</v>
      </c>
      <c r="I1295">
        <v>9431.2126229999994</v>
      </c>
      <c r="J1295">
        <v>1158.75</v>
      </c>
      <c r="K1295">
        <v>2018</v>
      </c>
      <c r="L1295">
        <v>2175235.6</v>
      </c>
      <c r="M1295">
        <v>63106.14</v>
      </c>
      <c r="N1295">
        <v>1</v>
      </c>
      <c r="O1295">
        <v>3.5</v>
      </c>
      <c r="P1295">
        <v>6.07</v>
      </c>
      <c r="Q1295">
        <v>0.125</v>
      </c>
      <c r="R1295">
        <v>7</v>
      </c>
      <c r="S1295">
        <v>6</v>
      </c>
      <c r="T1295">
        <v>3.5</v>
      </c>
      <c r="U1295">
        <v>3.5</v>
      </c>
      <c r="V1295">
        <v>9999</v>
      </c>
      <c r="W1295">
        <v>1</v>
      </c>
      <c r="X1295">
        <v>20977.81</v>
      </c>
      <c r="Y1295">
        <v>24047.300859999999</v>
      </c>
      <c r="Z1295">
        <v>366</v>
      </c>
      <c r="AM1295">
        <v>24047</v>
      </c>
      <c r="AN1295">
        <v>30086</v>
      </c>
      <c r="AO1295">
        <v>366</v>
      </c>
    </row>
    <row r="1296" spans="1:42" x14ac:dyDescent="0.25">
      <c r="A1296">
        <v>1992</v>
      </c>
      <c r="B1296">
        <v>28</v>
      </c>
      <c r="C1296">
        <v>26</v>
      </c>
      <c r="D1296">
        <v>26</v>
      </c>
      <c r="E1296">
        <v>1160.02</v>
      </c>
      <c r="F1296">
        <v>27441.119210000001</v>
      </c>
      <c r="G1296">
        <v>24215.63</v>
      </c>
      <c r="H1296">
        <v>17713.47</v>
      </c>
      <c r="I1296">
        <v>2669.7732080000001</v>
      </c>
      <c r="J1296">
        <v>1009.38</v>
      </c>
      <c r="K1296">
        <v>2018</v>
      </c>
      <c r="L1296">
        <v>461886.52500000002</v>
      </c>
      <c r="M1296">
        <v>24215.63</v>
      </c>
      <c r="N1296">
        <v>1</v>
      </c>
      <c r="O1296">
        <v>3.5</v>
      </c>
      <c r="P1296">
        <v>6.07</v>
      </c>
      <c r="Q1296">
        <v>0.125</v>
      </c>
      <c r="R1296">
        <v>7</v>
      </c>
      <c r="S1296">
        <v>6</v>
      </c>
      <c r="T1296">
        <v>3.5</v>
      </c>
      <c r="U1296">
        <v>3.5</v>
      </c>
      <c r="V1296">
        <v>9999</v>
      </c>
      <c r="W1296">
        <v>1.031347</v>
      </c>
      <c r="X1296">
        <v>2814.82</v>
      </c>
      <c r="Y1296">
        <v>3225.4892070000001</v>
      </c>
      <c r="Z1296">
        <v>270</v>
      </c>
      <c r="AM1296">
        <v>82</v>
      </c>
      <c r="AN1296">
        <v>3225</v>
      </c>
      <c r="AO1296">
        <v>489207</v>
      </c>
      <c r="AP1296">
        <v>270</v>
      </c>
    </row>
    <row r="1297" spans="1:41" x14ac:dyDescent="0.25">
      <c r="A1297">
        <v>1988</v>
      </c>
      <c r="B1297">
        <v>25</v>
      </c>
      <c r="C1297">
        <v>30</v>
      </c>
      <c r="D1297">
        <v>30</v>
      </c>
      <c r="E1297">
        <v>1073.3399999999999</v>
      </c>
      <c r="F1297">
        <v>27536.960050000002</v>
      </c>
      <c r="G1297">
        <v>23192</v>
      </c>
      <c r="H1297">
        <v>17235.8</v>
      </c>
      <c r="I1297">
        <v>3011.4812000000002</v>
      </c>
      <c r="J1297">
        <v>935.68</v>
      </c>
      <c r="K1297">
        <v>2018</v>
      </c>
      <c r="L1297">
        <v>557242.53</v>
      </c>
      <c r="M1297">
        <v>23192</v>
      </c>
      <c r="N1297">
        <v>1</v>
      </c>
      <c r="O1297">
        <v>3.5</v>
      </c>
      <c r="P1297">
        <v>6.07</v>
      </c>
      <c r="Q1297">
        <v>0.125</v>
      </c>
      <c r="R1297">
        <v>7</v>
      </c>
      <c r="S1297">
        <v>6</v>
      </c>
      <c r="T1297">
        <v>3.5</v>
      </c>
      <c r="U1297">
        <v>3.5</v>
      </c>
      <c r="V1297">
        <v>9999</v>
      </c>
      <c r="W1297">
        <v>1</v>
      </c>
      <c r="X1297">
        <v>3792.22</v>
      </c>
      <c r="Y1297">
        <v>4344.9600499999997</v>
      </c>
      <c r="Z1297">
        <v>318</v>
      </c>
      <c r="AM1297">
        <v>318</v>
      </c>
    </row>
    <row r="1298" spans="1:41" x14ac:dyDescent="0.25">
      <c r="A1298">
        <v>1988</v>
      </c>
      <c r="B1298">
        <v>25</v>
      </c>
      <c r="C1298">
        <v>30</v>
      </c>
      <c r="D1298">
        <v>30</v>
      </c>
      <c r="E1298">
        <v>1567.71</v>
      </c>
      <c r="F1298">
        <v>37314.211629999998</v>
      </c>
      <c r="G1298">
        <v>32236.38</v>
      </c>
      <c r="H1298">
        <v>23489.14</v>
      </c>
      <c r="I1298">
        <v>4185.893943</v>
      </c>
      <c r="J1298">
        <v>1367.33</v>
      </c>
      <c r="K1298">
        <v>2018</v>
      </c>
      <c r="L1298">
        <v>742233.25</v>
      </c>
      <c r="M1298">
        <v>32236.38</v>
      </c>
      <c r="N1298">
        <v>1</v>
      </c>
      <c r="O1298">
        <v>3.5</v>
      </c>
      <c r="P1298">
        <v>6.07</v>
      </c>
      <c r="Q1298">
        <v>0.125</v>
      </c>
      <c r="R1298">
        <v>7</v>
      </c>
      <c r="S1298">
        <v>6</v>
      </c>
      <c r="T1298">
        <v>3.5</v>
      </c>
      <c r="U1298">
        <v>3.5</v>
      </c>
      <c r="V1298">
        <v>9999</v>
      </c>
      <c r="W1298">
        <v>1</v>
      </c>
      <c r="X1298">
        <v>4431.8599999999997</v>
      </c>
      <c r="Y1298">
        <v>5077.8316249999998</v>
      </c>
      <c r="Z1298">
        <v>319</v>
      </c>
      <c r="AM1298">
        <v>5077</v>
      </c>
      <c r="AN1298">
        <v>831625</v>
      </c>
      <c r="AO1298">
        <v>319</v>
      </c>
    </row>
    <row r="1299" spans="1:41" x14ac:dyDescent="0.25">
      <c r="A1299">
        <v>1987</v>
      </c>
      <c r="B1299">
        <v>28</v>
      </c>
      <c r="C1299">
        <v>31</v>
      </c>
      <c r="D1299">
        <v>31</v>
      </c>
      <c r="E1299">
        <v>1619.88</v>
      </c>
      <c r="F1299">
        <v>40534.468769999999</v>
      </c>
      <c r="G1299">
        <v>33730.6</v>
      </c>
      <c r="H1299">
        <v>25493.35</v>
      </c>
      <c r="I1299">
        <v>4545.1983499999997</v>
      </c>
      <c r="J1299">
        <v>1418.37</v>
      </c>
      <c r="K1299">
        <v>2018</v>
      </c>
      <c r="L1299">
        <v>859171.4</v>
      </c>
      <c r="M1299">
        <v>33730.6</v>
      </c>
      <c r="N1299">
        <v>1</v>
      </c>
      <c r="O1299">
        <v>3.5</v>
      </c>
      <c r="P1299">
        <v>6.07</v>
      </c>
      <c r="Q1299">
        <v>0.125</v>
      </c>
      <c r="R1299">
        <v>7</v>
      </c>
      <c r="S1299">
        <v>6</v>
      </c>
      <c r="T1299">
        <v>3.5</v>
      </c>
      <c r="U1299">
        <v>3.5</v>
      </c>
      <c r="V1299">
        <v>9999</v>
      </c>
      <c r="W1299">
        <v>1</v>
      </c>
      <c r="X1299">
        <v>5939.75</v>
      </c>
      <c r="Y1299">
        <v>6803.8687650000002</v>
      </c>
      <c r="Z1299">
        <v>328</v>
      </c>
      <c r="AM1299">
        <v>6803</v>
      </c>
      <c r="AN1299">
        <v>868765</v>
      </c>
      <c r="AO1299">
        <v>328</v>
      </c>
    </row>
    <row r="1300" spans="1:41" x14ac:dyDescent="0.25">
      <c r="A1300">
        <v>1989</v>
      </c>
      <c r="B1300">
        <v>31</v>
      </c>
      <c r="C1300">
        <v>29</v>
      </c>
      <c r="D1300">
        <v>29</v>
      </c>
      <c r="E1300">
        <v>1982.14</v>
      </c>
      <c r="F1300">
        <v>49535</v>
      </c>
      <c r="G1300">
        <v>43038.8</v>
      </c>
      <c r="H1300">
        <v>29082.71</v>
      </c>
      <c r="I1300">
        <v>5377.6980599999997</v>
      </c>
      <c r="J1300">
        <v>1716.19</v>
      </c>
      <c r="K1300">
        <v>2018</v>
      </c>
      <c r="L1300">
        <v>875459.92</v>
      </c>
      <c r="M1300">
        <v>43038.8</v>
      </c>
      <c r="N1300">
        <v>0</v>
      </c>
      <c r="O1300">
        <v>3.5</v>
      </c>
      <c r="P1300">
        <v>6.07</v>
      </c>
      <c r="Q1300">
        <v>0.125</v>
      </c>
      <c r="R1300">
        <v>7</v>
      </c>
      <c r="S1300">
        <v>6</v>
      </c>
      <c r="T1300">
        <v>3.5</v>
      </c>
      <c r="U1300">
        <v>3.5</v>
      </c>
      <c r="V1300">
        <v>9999</v>
      </c>
      <c r="W1300">
        <v>0.83999729999999995</v>
      </c>
      <c r="X1300">
        <v>0</v>
      </c>
      <c r="Y1300">
        <v>6496.2</v>
      </c>
      <c r="Z1300">
        <v>303</v>
      </c>
      <c r="AM1300">
        <v>2</v>
      </c>
      <c r="AN1300">
        <v>303</v>
      </c>
    </row>
    <row r="1301" spans="1:41" x14ac:dyDescent="0.25">
      <c r="A1301">
        <v>1986</v>
      </c>
      <c r="B1301">
        <v>30</v>
      </c>
      <c r="C1301">
        <v>32</v>
      </c>
      <c r="D1301">
        <v>32</v>
      </c>
      <c r="E1301">
        <v>1300.9000000000001</v>
      </c>
      <c r="F1301">
        <v>72551.828089999995</v>
      </c>
      <c r="G1301">
        <v>52552.33</v>
      </c>
      <c r="H1301">
        <v>41525.620000000003</v>
      </c>
      <c r="I1301">
        <v>7338.9328850000002</v>
      </c>
      <c r="J1301">
        <v>1145.19</v>
      </c>
      <c r="K1301">
        <v>2018</v>
      </c>
      <c r="L1301">
        <v>1662184.0079999999</v>
      </c>
      <c r="M1301">
        <v>52552.33</v>
      </c>
      <c r="N1301">
        <v>0</v>
      </c>
      <c r="O1301">
        <v>3.5</v>
      </c>
      <c r="P1301">
        <v>6.07</v>
      </c>
      <c r="Q1301">
        <v>0.125</v>
      </c>
      <c r="R1301">
        <v>7</v>
      </c>
      <c r="S1301">
        <v>6</v>
      </c>
      <c r="T1301">
        <v>3.5</v>
      </c>
      <c r="U1301">
        <v>3.5</v>
      </c>
      <c r="V1301">
        <v>9999</v>
      </c>
      <c r="W1301">
        <v>1</v>
      </c>
      <c r="X1301">
        <v>17486.830000000002</v>
      </c>
      <c r="Y1301">
        <v>19999.498090000001</v>
      </c>
      <c r="Z1301">
        <v>338</v>
      </c>
      <c r="AM1301">
        <v>19999</v>
      </c>
      <c r="AN1301">
        <v>49809</v>
      </c>
      <c r="AO1301">
        <v>338</v>
      </c>
    </row>
    <row r="1302" spans="1:41" x14ac:dyDescent="0.25">
      <c r="A1302">
        <v>1990</v>
      </c>
      <c r="B1302">
        <v>33</v>
      </c>
      <c r="C1302">
        <v>28</v>
      </c>
      <c r="D1302">
        <v>28</v>
      </c>
      <c r="E1302">
        <v>3783.24</v>
      </c>
      <c r="F1302">
        <v>186365.06229999999</v>
      </c>
      <c r="G1302">
        <v>151467.57</v>
      </c>
      <c r="H1302">
        <v>112666.95</v>
      </c>
      <c r="I1302">
        <v>18183.681779999999</v>
      </c>
      <c r="J1302">
        <v>3535.29</v>
      </c>
      <c r="K1302">
        <v>2018</v>
      </c>
      <c r="L1302">
        <v>3483461.9369999999</v>
      </c>
      <c r="M1302">
        <v>151467.57</v>
      </c>
      <c r="N1302">
        <v>1</v>
      </c>
      <c r="O1302">
        <v>3.5</v>
      </c>
      <c r="P1302">
        <v>6.07</v>
      </c>
      <c r="Q1302">
        <v>0.125</v>
      </c>
      <c r="R1302">
        <v>7</v>
      </c>
      <c r="S1302">
        <v>6</v>
      </c>
      <c r="T1302">
        <v>3.5</v>
      </c>
      <c r="U1302">
        <v>3.5</v>
      </c>
      <c r="V1302">
        <v>9999</v>
      </c>
      <c r="W1302">
        <v>1</v>
      </c>
      <c r="X1302">
        <v>30489.02</v>
      </c>
      <c r="Y1302">
        <v>34897.492259999999</v>
      </c>
      <c r="Z1302">
        <v>292</v>
      </c>
      <c r="AM1302">
        <v>34897</v>
      </c>
      <c r="AN1302">
        <v>49226</v>
      </c>
      <c r="AO1302">
        <v>292</v>
      </c>
    </row>
    <row r="1303" spans="1:41" x14ac:dyDescent="0.25">
      <c r="A1303">
        <v>1991</v>
      </c>
      <c r="B1303">
        <v>34</v>
      </c>
      <c r="C1303">
        <v>27</v>
      </c>
      <c r="D1303">
        <v>27</v>
      </c>
      <c r="E1303">
        <v>3549.44</v>
      </c>
      <c r="F1303">
        <v>82186.821469999995</v>
      </c>
      <c r="G1303">
        <v>70215.83</v>
      </c>
      <c r="H1303">
        <v>54356.45</v>
      </c>
      <c r="I1303">
        <v>8085.3528249999999</v>
      </c>
      <c r="J1303">
        <v>3290.62</v>
      </c>
      <c r="K1303">
        <v>2018</v>
      </c>
      <c r="L1303">
        <v>1528558.2309999999</v>
      </c>
      <c r="M1303">
        <v>70215.83</v>
      </c>
      <c r="N1303">
        <v>1</v>
      </c>
      <c r="O1303">
        <v>3.5</v>
      </c>
      <c r="P1303">
        <v>6.07</v>
      </c>
      <c r="Q1303">
        <v>0.125</v>
      </c>
      <c r="R1303">
        <v>7</v>
      </c>
      <c r="S1303">
        <v>6</v>
      </c>
      <c r="T1303">
        <v>3.5</v>
      </c>
      <c r="U1303">
        <v>3.5</v>
      </c>
      <c r="V1303">
        <v>9999</v>
      </c>
      <c r="W1303">
        <v>1</v>
      </c>
      <c r="X1303">
        <v>10458.74</v>
      </c>
      <c r="Y1303">
        <v>11970.991470000001</v>
      </c>
      <c r="Z1303">
        <v>283</v>
      </c>
      <c r="AM1303">
        <v>11970</v>
      </c>
      <c r="AN1303">
        <v>99147</v>
      </c>
      <c r="AO1303">
        <v>283</v>
      </c>
    </row>
    <row r="1304" spans="1:41" x14ac:dyDescent="0.25">
      <c r="A1304">
        <v>1973</v>
      </c>
      <c r="B1304">
        <v>19</v>
      </c>
      <c r="C1304">
        <v>45</v>
      </c>
      <c r="D1304">
        <v>45</v>
      </c>
      <c r="E1304">
        <v>852.65</v>
      </c>
      <c r="F1304">
        <v>41305.90567</v>
      </c>
      <c r="G1304">
        <v>23896.42</v>
      </c>
      <c r="H1304">
        <v>18940.66</v>
      </c>
      <c r="I1304">
        <v>4859.3370070000001</v>
      </c>
      <c r="J1304">
        <v>729.33</v>
      </c>
      <c r="K1304">
        <v>2018</v>
      </c>
      <c r="L1304">
        <v>1406284.62</v>
      </c>
      <c r="M1304">
        <v>23896.42</v>
      </c>
      <c r="N1304">
        <v>1</v>
      </c>
      <c r="O1304">
        <v>3.5</v>
      </c>
      <c r="P1304">
        <v>6.07</v>
      </c>
      <c r="Q1304">
        <v>0.125</v>
      </c>
      <c r="R1304">
        <v>7</v>
      </c>
      <c r="S1304">
        <v>6</v>
      </c>
      <c r="T1304">
        <v>3.5</v>
      </c>
      <c r="U1304">
        <v>3.5</v>
      </c>
      <c r="V1304">
        <v>9999</v>
      </c>
      <c r="W1304">
        <v>1</v>
      </c>
      <c r="X1304">
        <v>15220.1</v>
      </c>
      <c r="Y1304">
        <v>17409.485669999998</v>
      </c>
      <c r="Z1304">
        <v>494</v>
      </c>
      <c r="AM1304">
        <v>17409</v>
      </c>
      <c r="AN1304">
        <v>48567</v>
      </c>
      <c r="AO1304">
        <v>494</v>
      </c>
    </row>
    <row r="1305" spans="1:41" x14ac:dyDescent="0.25">
      <c r="A1305">
        <v>1983</v>
      </c>
      <c r="B1305">
        <v>29</v>
      </c>
      <c r="C1305">
        <v>35</v>
      </c>
      <c r="D1305">
        <v>35</v>
      </c>
      <c r="E1305">
        <v>1224.52</v>
      </c>
      <c r="F1305">
        <v>34056.744460000002</v>
      </c>
      <c r="G1305">
        <v>26622.83</v>
      </c>
      <c r="H1305">
        <v>19465.54</v>
      </c>
      <c r="I1305">
        <v>4109.2338099999997</v>
      </c>
      <c r="J1305">
        <v>1068.77</v>
      </c>
      <c r="K1305">
        <v>2018</v>
      </c>
      <c r="L1305">
        <v>813652.72</v>
      </c>
      <c r="M1305">
        <v>26622.83</v>
      </c>
      <c r="N1305">
        <v>0</v>
      </c>
      <c r="O1305">
        <v>3.5</v>
      </c>
      <c r="P1305">
        <v>6.07</v>
      </c>
      <c r="Q1305">
        <v>0.125</v>
      </c>
      <c r="R1305">
        <v>7</v>
      </c>
      <c r="S1305">
        <v>6</v>
      </c>
      <c r="T1305">
        <v>3.5</v>
      </c>
      <c r="U1305">
        <v>3.5</v>
      </c>
      <c r="V1305">
        <v>9999</v>
      </c>
      <c r="W1305">
        <v>1</v>
      </c>
      <c r="X1305">
        <v>6502.1</v>
      </c>
      <c r="Y1305">
        <v>7433.9144569999999</v>
      </c>
      <c r="Z1305">
        <v>376</v>
      </c>
      <c r="AM1305">
        <v>7433</v>
      </c>
      <c r="AN1305">
        <v>914457</v>
      </c>
      <c r="AO1305">
        <v>376</v>
      </c>
    </row>
    <row r="1306" spans="1:41" x14ac:dyDescent="0.25">
      <c r="A1306">
        <v>1990</v>
      </c>
      <c r="B1306">
        <v>36</v>
      </c>
      <c r="C1306">
        <v>28</v>
      </c>
      <c r="D1306">
        <v>28</v>
      </c>
      <c r="E1306">
        <v>3167.35</v>
      </c>
      <c r="F1306">
        <v>67345</v>
      </c>
      <c r="G1306">
        <v>54276.29</v>
      </c>
      <c r="H1306">
        <v>38712.949999999997</v>
      </c>
      <c r="I1306">
        <v>6515.8686150000003</v>
      </c>
      <c r="J1306">
        <v>2743.13</v>
      </c>
      <c r="K1306">
        <v>2018</v>
      </c>
      <c r="L1306">
        <v>1221188.352</v>
      </c>
      <c r="M1306">
        <v>54276.29</v>
      </c>
      <c r="N1306">
        <v>0</v>
      </c>
      <c r="O1306">
        <v>3.5</v>
      </c>
      <c r="P1306">
        <v>6.07</v>
      </c>
      <c r="Q1306">
        <v>0.125</v>
      </c>
      <c r="R1306">
        <v>7</v>
      </c>
      <c r="S1306">
        <v>6</v>
      </c>
      <c r="T1306">
        <v>3.5</v>
      </c>
      <c r="U1306">
        <v>3.5</v>
      </c>
      <c r="V1306">
        <v>9999</v>
      </c>
      <c r="W1306">
        <v>1.8855949999999999</v>
      </c>
      <c r="X1306">
        <v>0</v>
      </c>
      <c r="Y1306">
        <v>13068.71</v>
      </c>
      <c r="Z1306">
        <v>293</v>
      </c>
      <c r="AM1306">
        <v>71</v>
      </c>
      <c r="AN1306">
        <v>293</v>
      </c>
    </row>
    <row r="1307" spans="1:41" x14ac:dyDescent="0.25">
      <c r="A1307">
        <v>1984</v>
      </c>
      <c r="B1307">
        <v>31</v>
      </c>
      <c r="C1307">
        <v>34</v>
      </c>
      <c r="D1307">
        <v>34</v>
      </c>
      <c r="E1307">
        <v>1824.22</v>
      </c>
      <c r="F1307">
        <v>47489.526530000003</v>
      </c>
      <c r="G1307">
        <v>38474.92</v>
      </c>
      <c r="H1307">
        <v>27400.28</v>
      </c>
      <c r="I1307">
        <v>5750.0767939999996</v>
      </c>
      <c r="J1307">
        <v>1599.57</v>
      </c>
      <c r="K1307">
        <v>2018</v>
      </c>
      <c r="L1307">
        <v>1067532.7849999999</v>
      </c>
      <c r="M1307">
        <v>38474.92</v>
      </c>
      <c r="N1307">
        <v>0</v>
      </c>
      <c r="O1307">
        <v>3.5</v>
      </c>
      <c r="P1307">
        <v>6.07</v>
      </c>
      <c r="Q1307">
        <v>0.125</v>
      </c>
      <c r="R1307">
        <v>7</v>
      </c>
      <c r="S1307">
        <v>6</v>
      </c>
      <c r="T1307">
        <v>3.5</v>
      </c>
      <c r="U1307">
        <v>3.5</v>
      </c>
      <c r="V1307">
        <v>9999</v>
      </c>
      <c r="W1307">
        <v>1</v>
      </c>
      <c r="X1307">
        <v>7890.06</v>
      </c>
      <c r="Y1307">
        <v>9014.6065259999996</v>
      </c>
      <c r="Z1307">
        <v>363</v>
      </c>
      <c r="AM1307">
        <v>9014</v>
      </c>
      <c r="AN1307">
        <v>606526</v>
      </c>
      <c r="AO1307">
        <v>363</v>
      </c>
    </row>
    <row r="1308" spans="1:41" x14ac:dyDescent="0.25">
      <c r="A1308">
        <v>1989</v>
      </c>
      <c r="B1308">
        <v>36</v>
      </c>
      <c r="C1308">
        <v>29</v>
      </c>
      <c r="D1308">
        <v>29</v>
      </c>
      <c r="E1308">
        <v>1168.57</v>
      </c>
      <c r="F1308">
        <v>54888.556149999997</v>
      </c>
      <c r="G1308">
        <v>42154.67</v>
      </c>
      <c r="H1308">
        <v>33424.53</v>
      </c>
      <c r="I1308">
        <v>5267.226017</v>
      </c>
      <c r="J1308">
        <v>1045.06</v>
      </c>
      <c r="K1308">
        <v>2018</v>
      </c>
      <c r="L1308">
        <v>1125492.743</v>
      </c>
      <c r="M1308">
        <v>42154.67</v>
      </c>
      <c r="N1308">
        <v>0</v>
      </c>
      <c r="O1308">
        <v>3.5</v>
      </c>
      <c r="P1308">
        <v>6.07</v>
      </c>
      <c r="Q1308">
        <v>0.125</v>
      </c>
      <c r="R1308">
        <v>7</v>
      </c>
      <c r="S1308">
        <v>6</v>
      </c>
      <c r="T1308">
        <v>3.5</v>
      </c>
      <c r="U1308">
        <v>3.5</v>
      </c>
      <c r="V1308">
        <v>9999</v>
      </c>
      <c r="W1308">
        <v>1</v>
      </c>
      <c r="X1308">
        <v>11149.44</v>
      </c>
      <c r="Y1308">
        <v>12733.88615</v>
      </c>
      <c r="Z1308">
        <v>303</v>
      </c>
      <c r="AM1308">
        <v>12733</v>
      </c>
      <c r="AN1308">
        <v>88615</v>
      </c>
      <c r="AO1308">
        <v>303</v>
      </c>
    </row>
    <row r="1309" spans="1:41" x14ac:dyDescent="0.25">
      <c r="A1309">
        <v>1990</v>
      </c>
      <c r="B1309">
        <v>37</v>
      </c>
      <c r="C1309">
        <v>28</v>
      </c>
      <c r="D1309">
        <v>28</v>
      </c>
      <c r="E1309">
        <v>2053.5100000000002</v>
      </c>
      <c r="F1309">
        <v>45933.055959999998</v>
      </c>
      <c r="G1309">
        <v>39317.5</v>
      </c>
      <c r="H1309">
        <v>27624.67</v>
      </c>
      <c r="I1309">
        <v>4720.0658750000002</v>
      </c>
      <c r="J1309">
        <v>1808.4</v>
      </c>
      <c r="K1309">
        <v>2018</v>
      </c>
      <c r="L1309">
        <v>815841.65249999997</v>
      </c>
      <c r="M1309">
        <v>39317.5</v>
      </c>
      <c r="N1309">
        <v>0</v>
      </c>
      <c r="O1309">
        <v>3.5</v>
      </c>
      <c r="P1309">
        <v>6.07</v>
      </c>
      <c r="Q1309">
        <v>0.125</v>
      </c>
      <c r="R1309">
        <v>7</v>
      </c>
      <c r="S1309">
        <v>6</v>
      </c>
      <c r="T1309">
        <v>3.5</v>
      </c>
      <c r="U1309">
        <v>3.5</v>
      </c>
      <c r="V1309">
        <v>9999</v>
      </c>
      <c r="W1309">
        <v>1</v>
      </c>
      <c r="X1309">
        <v>5788.64</v>
      </c>
      <c r="Y1309">
        <v>6615.5559560000002</v>
      </c>
      <c r="Z1309">
        <v>293</v>
      </c>
      <c r="AM1309">
        <v>6615</v>
      </c>
      <c r="AN1309">
        <v>555956</v>
      </c>
      <c r="AO1309">
        <v>293</v>
      </c>
    </row>
    <row r="1310" spans="1:41" x14ac:dyDescent="0.25">
      <c r="A1310">
        <v>1990</v>
      </c>
      <c r="B1310">
        <v>46</v>
      </c>
      <c r="C1310">
        <v>28</v>
      </c>
      <c r="D1310">
        <v>28</v>
      </c>
      <c r="E1310">
        <v>2054.79</v>
      </c>
      <c r="F1310">
        <v>77767.570000000007</v>
      </c>
      <c r="G1310">
        <v>60866.43</v>
      </c>
      <c r="H1310">
        <v>47618.559999999998</v>
      </c>
      <c r="I1310">
        <v>7307.014921</v>
      </c>
      <c r="J1310">
        <v>1844.59</v>
      </c>
      <c r="K1310">
        <v>2018</v>
      </c>
      <c r="L1310">
        <v>1526343.4569999999</v>
      </c>
      <c r="M1310">
        <v>60866.43</v>
      </c>
      <c r="N1310">
        <v>0</v>
      </c>
      <c r="O1310">
        <v>3.5</v>
      </c>
      <c r="P1310">
        <v>6.07</v>
      </c>
      <c r="Q1310">
        <v>0.125</v>
      </c>
      <c r="R1310">
        <v>7</v>
      </c>
      <c r="S1310">
        <v>6</v>
      </c>
      <c r="T1310">
        <v>3.5</v>
      </c>
      <c r="U1310">
        <v>3.5</v>
      </c>
      <c r="V1310">
        <v>9999</v>
      </c>
      <c r="W1310">
        <v>0.82857159999999996</v>
      </c>
      <c r="X1310">
        <v>0</v>
      </c>
      <c r="Y1310">
        <v>16901.14</v>
      </c>
      <c r="Z1310">
        <v>293</v>
      </c>
      <c r="AM1310">
        <v>16901</v>
      </c>
      <c r="AN1310">
        <v>14</v>
      </c>
      <c r="AO1310">
        <v>293</v>
      </c>
    </row>
    <row r="1311" spans="1:41" x14ac:dyDescent="0.25">
      <c r="A1311">
        <v>1990</v>
      </c>
      <c r="B1311">
        <v>19</v>
      </c>
      <c r="C1311">
        <v>29</v>
      </c>
      <c r="D1311">
        <v>29</v>
      </c>
      <c r="E1311">
        <v>1292.29</v>
      </c>
      <c r="F1311">
        <v>34878.72552</v>
      </c>
      <c r="G1311">
        <v>30490.400000000001</v>
      </c>
      <c r="H1311">
        <v>20687.36</v>
      </c>
      <c r="I1311">
        <v>3660.3725199999999</v>
      </c>
      <c r="J1311">
        <v>1121.6099999999999</v>
      </c>
      <c r="K1311">
        <v>2019</v>
      </c>
      <c r="L1311">
        <v>595456.3308</v>
      </c>
      <c r="M1311">
        <v>30490.400000000001</v>
      </c>
      <c r="N1311">
        <v>0</v>
      </c>
      <c r="O1311">
        <v>3.5</v>
      </c>
      <c r="P1311">
        <v>6.07</v>
      </c>
      <c r="Q1311">
        <v>0.125</v>
      </c>
      <c r="R1311">
        <v>7</v>
      </c>
      <c r="S1311">
        <v>6</v>
      </c>
      <c r="T1311">
        <v>3.5</v>
      </c>
      <c r="U1311">
        <v>3.5</v>
      </c>
      <c r="V1311">
        <v>9999</v>
      </c>
      <c r="W1311">
        <v>1</v>
      </c>
      <c r="X1311">
        <v>3699.93</v>
      </c>
      <c r="Y1311">
        <v>4388.3255200000003</v>
      </c>
      <c r="Z1311">
        <v>293</v>
      </c>
      <c r="AM1311">
        <v>4388</v>
      </c>
      <c r="AN1311">
        <v>32552</v>
      </c>
      <c r="AO1311">
        <v>293</v>
      </c>
    </row>
    <row r="1312" spans="1:41" x14ac:dyDescent="0.25">
      <c r="A1312">
        <v>1991</v>
      </c>
      <c r="B1312">
        <v>21</v>
      </c>
      <c r="C1312">
        <v>28</v>
      </c>
      <c r="D1312">
        <v>28</v>
      </c>
      <c r="E1312">
        <v>1064.55</v>
      </c>
      <c r="F1312">
        <v>25462.617590000002</v>
      </c>
      <c r="G1312">
        <v>22473.29</v>
      </c>
      <c r="H1312">
        <v>15777.7</v>
      </c>
      <c r="I1312">
        <v>2587.799344</v>
      </c>
      <c r="J1312">
        <v>929.37</v>
      </c>
      <c r="K1312">
        <v>2019</v>
      </c>
      <c r="L1312">
        <v>430001.59</v>
      </c>
      <c r="M1312">
        <v>22473.29</v>
      </c>
      <c r="N1312">
        <v>1</v>
      </c>
      <c r="O1312">
        <v>3.5</v>
      </c>
      <c r="P1312">
        <v>6.07</v>
      </c>
      <c r="Q1312">
        <v>0.125</v>
      </c>
      <c r="R1312">
        <v>7</v>
      </c>
      <c r="S1312">
        <v>6</v>
      </c>
      <c r="T1312">
        <v>3.5</v>
      </c>
      <c r="U1312">
        <v>3.5</v>
      </c>
      <c r="V1312">
        <v>9999</v>
      </c>
      <c r="W1312">
        <v>1</v>
      </c>
      <c r="X1312">
        <v>2520.2399999999998</v>
      </c>
      <c r="Y1312">
        <v>2989.3275920000001</v>
      </c>
      <c r="Z1312">
        <v>282</v>
      </c>
      <c r="AM1312">
        <v>2989</v>
      </c>
      <c r="AN1312">
        <v>327592</v>
      </c>
      <c r="AO1312">
        <v>282</v>
      </c>
    </row>
    <row r="1313" spans="1:42" x14ac:dyDescent="0.25">
      <c r="A1313">
        <v>1984</v>
      </c>
      <c r="B1313">
        <v>15</v>
      </c>
      <c r="C1313">
        <v>35</v>
      </c>
      <c r="D1313">
        <v>35</v>
      </c>
      <c r="E1313">
        <v>956.98</v>
      </c>
      <c r="F1313">
        <v>62854.775659999999</v>
      </c>
      <c r="G1313">
        <v>44248.4</v>
      </c>
      <c r="H1313">
        <v>34504.839999999997</v>
      </c>
      <c r="I1313">
        <v>6612.9233800000002</v>
      </c>
      <c r="J1313">
        <v>784.02</v>
      </c>
      <c r="K1313">
        <v>2019</v>
      </c>
      <c r="L1313">
        <v>1522503.1029999999</v>
      </c>
      <c r="M1313">
        <v>44248.4</v>
      </c>
      <c r="N1313">
        <v>1</v>
      </c>
      <c r="O1313">
        <v>3.5</v>
      </c>
      <c r="P1313">
        <v>6.07</v>
      </c>
      <c r="Q1313">
        <v>0.125</v>
      </c>
      <c r="R1313">
        <v>7</v>
      </c>
      <c r="S1313">
        <v>6</v>
      </c>
      <c r="T1313">
        <v>3.5</v>
      </c>
      <c r="U1313">
        <v>3.5</v>
      </c>
      <c r="V1313">
        <v>9999</v>
      </c>
      <c r="W1313">
        <v>1</v>
      </c>
      <c r="X1313">
        <v>15687.57</v>
      </c>
      <c r="Y1313">
        <v>18606.375660000002</v>
      </c>
      <c r="Z1313">
        <v>364</v>
      </c>
      <c r="AM1313">
        <v>18606</v>
      </c>
      <c r="AN1313">
        <v>37566</v>
      </c>
      <c r="AO1313">
        <v>364</v>
      </c>
    </row>
    <row r="1314" spans="1:42" x14ac:dyDescent="0.25">
      <c r="A1314">
        <v>1989</v>
      </c>
      <c r="B1314">
        <v>20</v>
      </c>
      <c r="C1314">
        <v>30</v>
      </c>
      <c r="D1314">
        <v>30</v>
      </c>
      <c r="E1314">
        <v>1748</v>
      </c>
      <c r="F1314">
        <v>46529.200239999998</v>
      </c>
      <c r="G1314">
        <v>39654.33</v>
      </c>
      <c r="H1314">
        <v>27711.61</v>
      </c>
      <c r="I1314">
        <v>4954.8085339999998</v>
      </c>
      <c r="J1314">
        <v>1522.46</v>
      </c>
      <c r="K1314">
        <v>2019</v>
      </c>
      <c r="L1314">
        <v>854482.81499999994</v>
      </c>
      <c r="M1314">
        <v>39654.33</v>
      </c>
      <c r="N1314">
        <v>1</v>
      </c>
      <c r="O1314">
        <v>3.5</v>
      </c>
      <c r="P1314">
        <v>6.07</v>
      </c>
      <c r="Q1314">
        <v>0.125</v>
      </c>
      <c r="R1314">
        <v>7</v>
      </c>
      <c r="S1314">
        <v>6</v>
      </c>
      <c r="T1314">
        <v>3.5</v>
      </c>
      <c r="U1314">
        <v>3.5</v>
      </c>
      <c r="V1314">
        <v>9999</v>
      </c>
      <c r="W1314">
        <v>1.0640510000000001</v>
      </c>
      <c r="X1314">
        <v>5797.52</v>
      </c>
      <c r="Y1314">
        <v>6874.8702400000002</v>
      </c>
      <c r="Z1314">
        <v>306</v>
      </c>
      <c r="AM1314">
        <v>6874</v>
      </c>
      <c r="AN1314">
        <v>87024</v>
      </c>
      <c r="AO1314">
        <v>306</v>
      </c>
    </row>
    <row r="1315" spans="1:42" x14ac:dyDescent="0.25">
      <c r="A1315">
        <v>1994</v>
      </c>
      <c r="B1315">
        <v>25</v>
      </c>
      <c r="C1315">
        <v>25</v>
      </c>
      <c r="D1315">
        <v>25</v>
      </c>
      <c r="E1315">
        <v>1047.8800000000001</v>
      </c>
      <c r="F1315">
        <v>31488.359659999998</v>
      </c>
      <c r="G1315">
        <v>28268</v>
      </c>
      <c r="H1315">
        <v>20271.919999999998</v>
      </c>
      <c r="I1315">
        <v>2839.5205999999998</v>
      </c>
      <c r="J1315">
        <v>900.84</v>
      </c>
      <c r="K1315">
        <v>2019</v>
      </c>
      <c r="L1315">
        <v>471240.26500000001</v>
      </c>
      <c r="M1315">
        <v>28268</v>
      </c>
      <c r="N1315">
        <v>1</v>
      </c>
      <c r="O1315">
        <v>3.5</v>
      </c>
      <c r="P1315">
        <v>6.07</v>
      </c>
      <c r="Q1315">
        <v>0.125</v>
      </c>
      <c r="R1315">
        <v>7</v>
      </c>
      <c r="S1315">
        <v>6</v>
      </c>
      <c r="T1315">
        <v>3.5</v>
      </c>
      <c r="U1315">
        <v>3.5</v>
      </c>
      <c r="V1315">
        <v>9999</v>
      </c>
      <c r="W1315">
        <v>1</v>
      </c>
      <c r="X1315">
        <v>2715.41</v>
      </c>
      <c r="Y1315">
        <v>3220.3596619999998</v>
      </c>
      <c r="Z1315">
        <v>246</v>
      </c>
      <c r="AM1315">
        <v>246</v>
      </c>
    </row>
    <row r="1316" spans="1:42" x14ac:dyDescent="0.25">
      <c r="A1316">
        <v>1991</v>
      </c>
      <c r="B1316">
        <v>24</v>
      </c>
      <c r="C1316">
        <v>28</v>
      </c>
      <c r="D1316">
        <v>28</v>
      </c>
      <c r="E1316">
        <v>1824.38</v>
      </c>
      <c r="F1316">
        <v>43544.6</v>
      </c>
      <c r="G1316">
        <v>39028.400000000001</v>
      </c>
      <c r="H1316">
        <v>26633.03</v>
      </c>
      <c r="I1316">
        <v>4494.1202599999997</v>
      </c>
      <c r="J1316">
        <v>1575.88</v>
      </c>
      <c r="K1316">
        <v>2019</v>
      </c>
      <c r="L1316">
        <v>718421.91330000001</v>
      </c>
      <c r="M1316">
        <v>39028.400000000001</v>
      </c>
      <c r="N1316">
        <v>0</v>
      </c>
      <c r="O1316">
        <v>3.5</v>
      </c>
      <c r="P1316">
        <v>6.07</v>
      </c>
      <c r="Q1316">
        <v>0.125</v>
      </c>
      <c r="R1316">
        <v>7</v>
      </c>
      <c r="S1316">
        <v>6</v>
      </c>
      <c r="T1316">
        <v>3.5</v>
      </c>
      <c r="U1316">
        <v>3.5</v>
      </c>
      <c r="V1316">
        <v>9999</v>
      </c>
      <c r="W1316">
        <v>0.84348069999999997</v>
      </c>
      <c r="X1316">
        <v>0</v>
      </c>
      <c r="Y1316">
        <v>4516.2</v>
      </c>
      <c r="Z1316">
        <v>283</v>
      </c>
      <c r="AM1316">
        <v>4516</v>
      </c>
      <c r="AN1316">
        <v>2</v>
      </c>
      <c r="AO1316">
        <v>283</v>
      </c>
    </row>
    <row r="1317" spans="1:42" x14ac:dyDescent="0.25">
      <c r="A1317">
        <v>1990</v>
      </c>
      <c r="B1317">
        <v>25</v>
      </c>
      <c r="C1317">
        <v>29</v>
      </c>
      <c r="D1317">
        <v>29</v>
      </c>
      <c r="E1317">
        <v>2599.94</v>
      </c>
      <c r="F1317">
        <v>64256.350850000003</v>
      </c>
      <c r="G1317">
        <v>57663</v>
      </c>
      <c r="H1317">
        <v>33620.86</v>
      </c>
      <c r="I1317">
        <v>6922.4431500000001</v>
      </c>
      <c r="J1317">
        <v>2256.59</v>
      </c>
      <c r="K1317">
        <v>2019</v>
      </c>
      <c r="L1317">
        <v>946966.48329999996</v>
      </c>
      <c r="M1317">
        <v>57663</v>
      </c>
      <c r="N1317">
        <v>1</v>
      </c>
      <c r="O1317">
        <v>3.5</v>
      </c>
      <c r="P1317">
        <v>6.07</v>
      </c>
      <c r="Q1317">
        <v>0.125</v>
      </c>
      <c r="R1317">
        <v>7</v>
      </c>
      <c r="S1317">
        <v>6</v>
      </c>
      <c r="T1317">
        <v>3.5</v>
      </c>
      <c r="U1317">
        <v>3.5</v>
      </c>
      <c r="V1317">
        <v>9999</v>
      </c>
      <c r="W1317">
        <v>1.03074</v>
      </c>
      <c r="X1317">
        <v>5563.96</v>
      </c>
      <c r="Y1317">
        <v>6593.3508540000003</v>
      </c>
      <c r="Z1317">
        <v>290</v>
      </c>
      <c r="AM1317">
        <v>350854</v>
      </c>
      <c r="AN1317">
        <v>290</v>
      </c>
    </row>
    <row r="1318" spans="1:42" x14ac:dyDescent="0.25">
      <c r="A1318">
        <v>1987</v>
      </c>
      <c r="B1318">
        <v>27</v>
      </c>
      <c r="C1318">
        <v>32</v>
      </c>
      <c r="D1318">
        <v>32</v>
      </c>
      <c r="E1318">
        <v>3112.83</v>
      </c>
      <c r="F1318">
        <v>85673.302179999999</v>
      </c>
      <c r="G1318">
        <v>71149.13</v>
      </c>
      <c r="H1318">
        <v>48522.99</v>
      </c>
      <c r="I1318">
        <v>9587.3452679999991</v>
      </c>
      <c r="J1318">
        <v>2711.87</v>
      </c>
      <c r="K1318">
        <v>2019</v>
      </c>
      <c r="L1318">
        <v>1666675.8910000001</v>
      </c>
      <c r="M1318">
        <v>71149.13</v>
      </c>
      <c r="N1318">
        <v>1</v>
      </c>
      <c r="O1318">
        <v>3.5</v>
      </c>
      <c r="P1318">
        <v>6.07</v>
      </c>
      <c r="Q1318">
        <v>0.125</v>
      </c>
      <c r="R1318">
        <v>7</v>
      </c>
      <c r="S1318">
        <v>6</v>
      </c>
      <c r="T1318">
        <v>3.5</v>
      </c>
      <c r="U1318">
        <v>3.5</v>
      </c>
      <c r="V1318">
        <v>9999</v>
      </c>
      <c r="W1318">
        <v>1</v>
      </c>
      <c r="X1318">
        <v>12267.62</v>
      </c>
      <c r="Y1318">
        <v>14524.17218</v>
      </c>
      <c r="Z1318">
        <v>329</v>
      </c>
      <c r="AM1318">
        <v>14524</v>
      </c>
      <c r="AN1318">
        <v>17218</v>
      </c>
      <c r="AO1318">
        <v>329</v>
      </c>
    </row>
    <row r="1319" spans="1:42" x14ac:dyDescent="0.25">
      <c r="A1319">
        <v>1992</v>
      </c>
      <c r="B1319">
        <v>31</v>
      </c>
      <c r="C1319">
        <v>27</v>
      </c>
      <c r="D1319">
        <v>27</v>
      </c>
      <c r="E1319">
        <v>1636.29</v>
      </c>
      <c r="F1319">
        <v>38083.795109999999</v>
      </c>
      <c r="G1319">
        <v>33898.379999999997</v>
      </c>
      <c r="H1319">
        <v>23383.42</v>
      </c>
      <c r="I1319">
        <v>3737.2963949999998</v>
      </c>
      <c r="J1319">
        <v>1429.04</v>
      </c>
      <c r="K1319">
        <v>2019</v>
      </c>
      <c r="L1319">
        <v>607924.36329999997</v>
      </c>
      <c r="M1319">
        <v>33898.379999999997</v>
      </c>
      <c r="N1319">
        <v>0</v>
      </c>
      <c r="O1319">
        <v>3.5</v>
      </c>
      <c r="P1319">
        <v>6.07</v>
      </c>
      <c r="Q1319">
        <v>0.125</v>
      </c>
      <c r="R1319">
        <v>7</v>
      </c>
      <c r="S1319">
        <v>6</v>
      </c>
      <c r="T1319">
        <v>3.5</v>
      </c>
      <c r="U1319">
        <v>3.5</v>
      </c>
      <c r="V1319">
        <v>9999</v>
      </c>
      <c r="W1319">
        <v>0.95000499999999999</v>
      </c>
      <c r="X1319">
        <v>3535.74</v>
      </c>
      <c r="Y1319">
        <v>4185.4151069999998</v>
      </c>
      <c r="Z1319">
        <v>271</v>
      </c>
      <c r="AM1319">
        <v>74</v>
      </c>
      <c r="AN1319">
        <v>4185</v>
      </c>
      <c r="AO1319">
        <v>415107</v>
      </c>
      <c r="AP1319">
        <v>271</v>
      </c>
    </row>
    <row r="1320" spans="1:42" x14ac:dyDescent="0.25">
      <c r="A1320">
        <v>1985</v>
      </c>
      <c r="B1320">
        <v>26</v>
      </c>
      <c r="C1320">
        <v>34</v>
      </c>
      <c r="D1320">
        <v>34</v>
      </c>
      <c r="E1320">
        <v>1222.45</v>
      </c>
      <c r="F1320">
        <v>68592.237049999996</v>
      </c>
      <c r="G1320">
        <v>48509.25</v>
      </c>
      <c r="H1320">
        <v>38287.57</v>
      </c>
      <c r="I1320">
        <v>7012.0120880000004</v>
      </c>
      <c r="J1320">
        <v>1024.1300000000001</v>
      </c>
      <c r="K1320">
        <v>2019</v>
      </c>
      <c r="L1320">
        <v>1625803.5689999999</v>
      </c>
      <c r="M1320">
        <v>48509.25</v>
      </c>
      <c r="N1320">
        <v>0</v>
      </c>
      <c r="O1320">
        <v>3.5</v>
      </c>
      <c r="P1320">
        <v>6.07</v>
      </c>
      <c r="Q1320">
        <v>0.125</v>
      </c>
      <c r="R1320">
        <v>7</v>
      </c>
      <c r="S1320">
        <v>6</v>
      </c>
      <c r="T1320">
        <v>3.5</v>
      </c>
      <c r="U1320">
        <v>3.5</v>
      </c>
      <c r="V1320">
        <v>9999</v>
      </c>
      <c r="W1320">
        <v>1</v>
      </c>
      <c r="X1320">
        <v>16980.54</v>
      </c>
      <c r="Y1320">
        <v>20082.98705</v>
      </c>
      <c r="Z1320">
        <v>353</v>
      </c>
      <c r="AM1320">
        <v>20082</v>
      </c>
      <c r="AN1320">
        <v>98705</v>
      </c>
      <c r="AO1320">
        <v>353</v>
      </c>
    </row>
    <row r="1321" spans="1:42" x14ac:dyDescent="0.25">
      <c r="A1321">
        <v>1989</v>
      </c>
      <c r="B1321">
        <v>30</v>
      </c>
      <c r="C1321">
        <v>30</v>
      </c>
      <c r="D1321">
        <v>30</v>
      </c>
      <c r="E1321">
        <v>2306.2600000000002</v>
      </c>
      <c r="F1321">
        <v>61705.74224</v>
      </c>
      <c r="G1321">
        <v>51662.77</v>
      </c>
      <c r="H1321">
        <v>36001.5</v>
      </c>
      <c r="I1321">
        <v>6455.2631110000002</v>
      </c>
      <c r="J1321">
        <v>2012.48</v>
      </c>
      <c r="K1321">
        <v>2019</v>
      </c>
      <c r="L1321">
        <v>1134477.6599999999</v>
      </c>
      <c r="M1321">
        <v>51662.77</v>
      </c>
      <c r="N1321">
        <v>0</v>
      </c>
      <c r="O1321">
        <v>3.5</v>
      </c>
      <c r="P1321">
        <v>6.07</v>
      </c>
      <c r="Q1321">
        <v>0.125</v>
      </c>
      <c r="R1321">
        <v>7</v>
      </c>
      <c r="S1321">
        <v>6</v>
      </c>
      <c r="T1321">
        <v>3.5</v>
      </c>
      <c r="U1321">
        <v>3.5</v>
      </c>
      <c r="V1321">
        <v>9999</v>
      </c>
      <c r="W1321">
        <v>1.001414</v>
      </c>
      <c r="X1321">
        <v>8487.82</v>
      </c>
      <c r="Y1321">
        <v>10042.972239999999</v>
      </c>
      <c r="Z1321">
        <v>306</v>
      </c>
      <c r="AM1321">
        <v>82</v>
      </c>
      <c r="AN1321">
        <v>10042</v>
      </c>
      <c r="AO1321">
        <v>97224</v>
      </c>
      <c r="AP1321">
        <v>306</v>
      </c>
    </row>
    <row r="1322" spans="1:42" x14ac:dyDescent="0.25">
      <c r="A1322">
        <v>1991</v>
      </c>
      <c r="B1322">
        <v>32</v>
      </c>
      <c r="C1322">
        <v>28</v>
      </c>
      <c r="D1322">
        <v>28</v>
      </c>
      <c r="E1322">
        <v>2851.8</v>
      </c>
      <c r="F1322">
        <v>68445.766319999995</v>
      </c>
      <c r="G1322">
        <v>58263.33</v>
      </c>
      <c r="H1322">
        <v>39582.660000000003</v>
      </c>
      <c r="I1322">
        <v>6709.0224500000004</v>
      </c>
      <c r="J1322">
        <v>2661.48</v>
      </c>
      <c r="K1322">
        <v>2019</v>
      </c>
      <c r="L1322">
        <v>1152702.973</v>
      </c>
      <c r="M1322">
        <v>58263.33</v>
      </c>
      <c r="N1322">
        <v>0</v>
      </c>
      <c r="O1322">
        <v>3.5</v>
      </c>
      <c r="P1322">
        <v>6.07</v>
      </c>
      <c r="Q1322">
        <v>0.125</v>
      </c>
      <c r="R1322">
        <v>7</v>
      </c>
      <c r="S1322">
        <v>6</v>
      </c>
      <c r="T1322">
        <v>3.5</v>
      </c>
      <c r="U1322">
        <v>3.5</v>
      </c>
      <c r="V1322">
        <v>9999</v>
      </c>
      <c r="W1322">
        <v>1</v>
      </c>
      <c r="X1322">
        <v>8613.98</v>
      </c>
      <c r="Y1322">
        <v>10182.436320000001</v>
      </c>
      <c r="Z1322">
        <v>287</v>
      </c>
      <c r="AM1322">
        <v>10182</v>
      </c>
      <c r="AN1322">
        <v>43632</v>
      </c>
      <c r="AO1322">
        <v>287</v>
      </c>
    </row>
    <row r="1323" spans="1:42" x14ac:dyDescent="0.25">
      <c r="A1323">
        <v>1991</v>
      </c>
      <c r="B1323">
        <v>33</v>
      </c>
      <c r="C1323">
        <v>28</v>
      </c>
      <c r="D1323">
        <v>28</v>
      </c>
      <c r="E1323">
        <v>878.52</v>
      </c>
      <c r="F1323">
        <v>35254.41029</v>
      </c>
      <c r="G1323">
        <v>28876.560000000001</v>
      </c>
      <c r="H1323">
        <v>22102.63</v>
      </c>
      <c r="I1323">
        <v>3325.1358839999998</v>
      </c>
      <c r="J1323">
        <v>744.98</v>
      </c>
      <c r="K1323">
        <v>2019</v>
      </c>
      <c r="L1323">
        <v>643841.48419999995</v>
      </c>
      <c r="M1323">
        <v>28876.560000000001</v>
      </c>
      <c r="N1323">
        <v>0</v>
      </c>
      <c r="O1323">
        <v>3.5</v>
      </c>
      <c r="P1323">
        <v>6.07</v>
      </c>
      <c r="Q1323">
        <v>0.125</v>
      </c>
      <c r="R1323">
        <v>7</v>
      </c>
      <c r="S1323">
        <v>6</v>
      </c>
      <c r="T1323">
        <v>3.5</v>
      </c>
      <c r="U1323">
        <v>3.5</v>
      </c>
      <c r="V1323">
        <v>9999</v>
      </c>
      <c r="W1323">
        <v>1</v>
      </c>
      <c r="X1323">
        <v>5392.38</v>
      </c>
      <c r="Y1323">
        <v>6377.8502900000003</v>
      </c>
      <c r="Z1323">
        <v>281</v>
      </c>
      <c r="AM1323">
        <v>6377</v>
      </c>
      <c r="AN1323">
        <v>85029</v>
      </c>
      <c r="AO1323">
        <v>281</v>
      </c>
    </row>
    <row r="1324" spans="1:42" x14ac:dyDescent="0.25">
      <c r="A1324">
        <v>1974</v>
      </c>
      <c r="B1324">
        <v>17</v>
      </c>
      <c r="C1324">
        <v>45</v>
      </c>
      <c r="D1324">
        <v>45</v>
      </c>
      <c r="E1324">
        <v>1038.74</v>
      </c>
      <c r="F1324">
        <v>79158.089319999999</v>
      </c>
      <c r="G1324">
        <v>49346.6</v>
      </c>
      <c r="H1324">
        <v>37585.660000000003</v>
      </c>
      <c r="I1324">
        <v>9792.8327700000009</v>
      </c>
      <c r="J1324">
        <v>897.48</v>
      </c>
      <c r="K1324">
        <v>2019</v>
      </c>
      <c r="L1324">
        <v>2560313.5350000001</v>
      </c>
      <c r="M1324">
        <v>49346.6</v>
      </c>
      <c r="N1324">
        <v>0</v>
      </c>
      <c r="O1324">
        <v>3.5</v>
      </c>
      <c r="P1324">
        <v>6.07</v>
      </c>
      <c r="Q1324">
        <v>0.125</v>
      </c>
      <c r="R1324">
        <v>7</v>
      </c>
      <c r="S1324">
        <v>6</v>
      </c>
      <c r="T1324">
        <v>3.5</v>
      </c>
      <c r="U1324">
        <v>3.5</v>
      </c>
      <c r="V1324">
        <v>9999</v>
      </c>
      <c r="W1324">
        <v>1</v>
      </c>
      <c r="X1324">
        <v>25244.12</v>
      </c>
      <c r="Y1324">
        <v>29811.489320000001</v>
      </c>
      <c r="Z1324">
        <v>489</v>
      </c>
      <c r="AM1324">
        <v>29811</v>
      </c>
      <c r="AN1324">
        <v>48932</v>
      </c>
      <c r="AO1324">
        <v>489</v>
      </c>
    </row>
    <row r="1325" spans="1:42" x14ac:dyDescent="0.25">
      <c r="A1325">
        <v>1987</v>
      </c>
      <c r="B1325">
        <v>30</v>
      </c>
      <c r="C1325">
        <v>32</v>
      </c>
      <c r="D1325">
        <v>32</v>
      </c>
      <c r="E1325">
        <v>777.21</v>
      </c>
      <c r="F1325">
        <v>40284.607600000003</v>
      </c>
      <c r="G1325">
        <v>29554.5</v>
      </c>
      <c r="H1325">
        <v>22639.63</v>
      </c>
      <c r="I1325">
        <v>3982.468875</v>
      </c>
      <c r="J1325">
        <v>678.99</v>
      </c>
      <c r="K1325">
        <v>2019</v>
      </c>
      <c r="L1325">
        <v>864336.21</v>
      </c>
      <c r="M1325">
        <v>29554.5</v>
      </c>
      <c r="N1325">
        <v>0</v>
      </c>
      <c r="O1325">
        <v>3.5</v>
      </c>
      <c r="P1325">
        <v>6.07</v>
      </c>
      <c r="Q1325">
        <v>0.125</v>
      </c>
      <c r="R1325">
        <v>7</v>
      </c>
      <c r="S1325">
        <v>6</v>
      </c>
      <c r="T1325">
        <v>3.5</v>
      </c>
      <c r="U1325">
        <v>3.5</v>
      </c>
      <c r="V1325">
        <v>9999</v>
      </c>
      <c r="W1325">
        <v>1</v>
      </c>
      <c r="X1325">
        <v>9079.1299999999992</v>
      </c>
      <c r="Y1325">
        <v>10730.107599999999</v>
      </c>
      <c r="Z1325">
        <v>327</v>
      </c>
      <c r="AM1325">
        <v>10730</v>
      </c>
      <c r="AN1325">
        <v>1076</v>
      </c>
      <c r="AO1325">
        <v>327</v>
      </c>
    </row>
    <row r="1326" spans="1:42" x14ac:dyDescent="0.25">
      <c r="A1326">
        <v>1989</v>
      </c>
      <c r="B1326">
        <v>32</v>
      </c>
      <c r="C1326">
        <v>30</v>
      </c>
      <c r="D1326">
        <v>30</v>
      </c>
      <c r="E1326">
        <v>1272.96</v>
      </c>
      <c r="F1326">
        <v>61001.720950000003</v>
      </c>
      <c r="G1326">
        <v>47711.67</v>
      </c>
      <c r="H1326">
        <v>36102.089999999997</v>
      </c>
      <c r="I1326">
        <v>5961.5731660000001</v>
      </c>
      <c r="J1326">
        <v>1130.6099999999999</v>
      </c>
      <c r="K1326">
        <v>2019</v>
      </c>
      <c r="L1326">
        <v>1195415.8</v>
      </c>
      <c r="M1326">
        <v>47711.67</v>
      </c>
      <c r="N1326">
        <v>0</v>
      </c>
      <c r="O1326">
        <v>3.5</v>
      </c>
      <c r="P1326">
        <v>6.07</v>
      </c>
      <c r="Q1326">
        <v>0.125</v>
      </c>
      <c r="R1326">
        <v>7</v>
      </c>
      <c r="S1326">
        <v>6</v>
      </c>
      <c r="T1326">
        <v>3.5</v>
      </c>
      <c r="U1326">
        <v>3.5</v>
      </c>
      <c r="V1326">
        <v>9999</v>
      </c>
      <c r="W1326">
        <v>1</v>
      </c>
      <c r="X1326">
        <v>11241.11</v>
      </c>
      <c r="Y1326">
        <v>13290.050950000001</v>
      </c>
      <c r="Z1326">
        <v>303</v>
      </c>
      <c r="AM1326">
        <v>13290</v>
      </c>
      <c r="AN1326">
        <v>5095</v>
      </c>
      <c r="AO1326">
        <v>303</v>
      </c>
    </row>
    <row r="1327" spans="1:42" x14ac:dyDescent="0.25">
      <c r="A1327">
        <v>1991</v>
      </c>
      <c r="B1327">
        <v>34</v>
      </c>
      <c r="C1327">
        <v>28</v>
      </c>
      <c r="D1327">
        <v>28</v>
      </c>
      <c r="E1327">
        <v>3653.06</v>
      </c>
      <c r="F1327">
        <v>170292.21979999999</v>
      </c>
      <c r="G1327">
        <v>141440.4</v>
      </c>
      <c r="H1327">
        <v>99432.66</v>
      </c>
      <c r="I1327">
        <v>16286.862059999999</v>
      </c>
      <c r="J1327">
        <v>3357.99</v>
      </c>
      <c r="K1327">
        <v>2019</v>
      </c>
      <c r="L1327">
        <v>2879117.25</v>
      </c>
      <c r="M1327">
        <v>141440.4</v>
      </c>
      <c r="N1327">
        <v>1</v>
      </c>
      <c r="O1327">
        <v>3.5</v>
      </c>
      <c r="P1327">
        <v>6.07</v>
      </c>
      <c r="Q1327">
        <v>0.125</v>
      </c>
      <c r="R1327">
        <v>7</v>
      </c>
      <c r="S1327">
        <v>6</v>
      </c>
      <c r="T1327">
        <v>3.5</v>
      </c>
      <c r="U1327">
        <v>3.5</v>
      </c>
      <c r="V1327">
        <v>9999</v>
      </c>
      <c r="W1327">
        <v>1</v>
      </c>
      <c r="X1327">
        <v>24400.34</v>
      </c>
      <c r="Y1327">
        <v>28851.819800000001</v>
      </c>
      <c r="Z1327">
        <v>279</v>
      </c>
      <c r="AM1327">
        <v>28851</v>
      </c>
      <c r="AN1327">
        <v>8198</v>
      </c>
      <c r="AO1327">
        <v>279</v>
      </c>
    </row>
    <row r="1328" spans="1:42" x14ac:dyDescent="0.25">
      <c r="A1328">
        <v>1979</v>
      </c>
      <c r="B1328">
        <v>24</v>
      </c>
      <c r="C1328">
        <v>40</v>
      </c>
      <c r="D1328">
        <v>40</v>
      </c>
      <c r="E1328">
        <v>674.62</v>
      </c>
      <c r="F1328">
        <v>49439.576560000001</v>
      </c>
      <c r="G1328">
        <v>31844.2</v>
      </c>
      <c r="H1328">
        <v>22483.98</v>
      </c>
      <c r="I1328">
        <v>5539.2985900000003</v>
      </c>
      <c r="J1328">
        <v>580.25</v>
      </c>
      <c r="K1328">
        <v>2019</v>
      </c>
      <c r="L1328">
        <v>1326757.1200000001</v>
      </c>
      <c r="M1328">
        <v>31844.2</v>
      </c>
      <c r="N1328">
        <v>1</v>
      </c>
      <c r="O1328">
        <v>3.5</v>
      </c>
      <c r="P1328">
        <v>6.07</v>
      </c>
      <c r="Q1328">
        <v>0.125</v>
      </c>
      <c r="R1328">
        <v>7</v>
      </c>
      <c r="S1328">
        <v>6</v>
      </c>
      <c r="T1328">
        <v>3.5</v>
      </c>
      <c r="U1328">
        <v>3.5</v>
      </c>
      <c r="V1328">
        <v>9999</v>
      </c>
      <c r="W1328">
        <v>1</v>
      </c>
      <c r="X1328">
        <v>14889.46</v>
      </c>
      <c r="Y1328">
        <v>17595.376560000001</v>
      </c>
      <c r="Z1328">
        <v>426</v>
      </c>
      <c r="AM1328">
        <v>17595</v>
      </c>
      <c r="AN1328">
        <v>37656</v>
      </c>
      <c r="AO1328">
        <v>426</v>
      </c>
    </row>
    <row r="1329" spans="1:41" x14ac:dyDescent="0.25">
      <c r="A1329">
        <v>1980</v>
      </c>
      <c r="B1329">
        <v>26</v>
      </c>
      <c r="C1329">
        <v>39</v>
      </c>
      <c r="D1329">
        <v>39</v>
      </c>
      <c r="E1329">
        <v>1813.24</v>
      </c>
      <c r="F1329">
        <v>62660.04838</v>
      </c>
      <c r="G1329">
        <v>45678.83</v>
      </c>
      <c r="H1329">
        <v>34684.129999999997</v>
      </c>
      <c r="I1329">
        <v>7722.0062120000002</v>
      </c>
      <c r="J1329">
        <v>1572.75</v>
      </c>
      <c r="K1329">
        <v>2019</v>
      </c>
      <c r="L1329">
        <v>1680744.4280000001</v>
      </c>
      <c r="M1329">
        <v>45678.83</v>
      </c>
      <c r="N1329">
        <v>0</v>
      </c>
      <c r="O1329">
        <v>3.5</v>
      </c>
      <c r="P1329">
        <v>6.07</v>
      </c>
      <c r="Q1329">
        <v>0.125</v>
      </c>
      <c r="R1329">
        <v>7</v>
      </c>
      <c r="S1329">
        <v>6</v>
      </c>
      <c r="T1329">
        <v>3.5</v>
      </c>
      <c r="U1329">
        <v>3.5</v>
      </c>
      <c r="V1329">
        <v>9999</v>
      </c>
      <c r="W1329">
        <v>1</v>
      </c>
      <c r="X1329">
        <v>14388.7</v>
      </c>
      <c r="Y1329">
        <v>16981.218379999998</v>
      </c>
      <c r="Z1329">
        <v>411</v>
      </c>
      <c r="AM1329">
        <v>16981</v>
      </c>
      <c r="AN1329">
        <v>21838</v>
      </c>
      <c r="AO1329">
        <v>411</v>
      </c>
    </row>
    <row r="1330" spans="1:41" x14ac:dyDescent="0.25">
      <c r="A1330">
        <v>1983</v>
      </c>
      <c r="B1330">
        <v>29</v>
      </c>
      <c r="C1330">
        <v>36</v>
      </c>
      <c r="D1330">
        <v>36</v>
      </c>
      <c r="E1330">
        <v>1598.67</v>
      </c>
      <c r="F1330">
        <v>92943.72</v>
      </c>
      <c r="G1330">
        <v>65005.43</v>
      </c>
      <c r="H1330">
        <v>50385.68</v>
      </c>
      <c r="I1330">
        <v>10033.58812</v>
      </c>
      <c r="J1330">
        <v>1426.33</v>
      </c>
      <c r="K1330">
        <v>2019</v>
      </c>
      <c r="L1330">
        <v>2392208.64</v>
      </c>
      <c r="M1330">
        <v>65005.43</v>
      </c>
      <c r="N1330">
        <v>0</v>
      </c>
      <c r="O1330">
        <v>3.5</v>
      </c>
      <c r="P1330">
        <v>6.07</v>
      </c>
      <c r="Q1330">
        <v>0.125</v>
      </c>
      <c r="R1330">
        <v>7</v>
      </c>
      <c r="S1330">
        <v>6</v>
      </c>
      <c r="T1330">
        <v>3.5</v>
      </c>
      <c r="U1330">
        <v>3.5</v>
      </c>
      <c r="V1330">
        <v>9999</v>
      </c>
      <c r="W1330">
        <v>1</v>
      </c>
      <c r="X1330">
        <v>0</v>
      </c>
      <c r="Y1330">
        <v>27938.29</v>
      </c>
      <c r="Z1330">
        <v>384</v>
      </c>
      <c r="AM1330">
        <v>29</v>
      </c>
      <c r="AN1330">
        <v>384</v>
      </c>
    </row>
    <row r="1331" spans="1:41" x14ac:dyDescent="0.25">
      <c r="A1331">
        <v>1990</v>
      </c>
      <c r="B1331">
        <v>35</v>
      </c>
      <c r="C1331">
        <v>29</v>
      </c>
      <c r="D1331">
        <v>29</v>
      </c>
      <c r="E1331">
        <v>936.42</v>
      </c>
      <c r="F1331">
        <v>42149.521139999997</v>
      </c>
      <c r="G1331">
        <v>33299.699999999997</v>
      </c>
      <c r="H1331">
        <v>26446.37</v>
      </c>
      <c r="I1331">
        <v>3997.6289849999998</v>
      </c>
      <c r="J1331">
        <v>848.57</v>
      </c>
      <c r="K1331">
        <v>2019</v>
      </c>
      <c r="L1331">
        <v>826031.98670000001</v>
      </c>
      <c r="M1331">
        <v>33299.699999999997</v>
      </c>
      <c r="N1331">
        <v>0</v>
      </c>
      <c r="O1331">
        <v>3.5</v>
      </c>
      <c r="P1331">
        <v>6.07</v>
      </c>
      <c r="Q1331">
        <v>0.125</v>
      </c>
      <c r="R1331">
        <v>7</v>
      </c>
      <c r="S1331">
        <v>6</v>
      </c>
      <c r="T1331">
        <v>3.5</v>
      </c>
      <c r="U1331">
        <v>3.5</v>
      </c>
      <c r="V1331">
        <v>9999</v>
      </c>
      <c r="W1331">
        <v>1</v>
      </c>
      <c r="X1331">
        <v>7500.15</v>
      </c>
      <c r="Y1331">
        <v>8849.8211350000001</v>
      </c>
      <c r="Z1331">
        <v>292</v>
      </c>
      <c r="AM1331">
        <v>8849</v>
      </c>
      <c r="AN1331">
        <v>821135</v>
      </c>
      <c r="AO1331">
        <v>292</v>
      </c>
    </row>
    <row r="1332" spans="1:41" x14ac:dyDescent="0.25">
      <c r="A1332">
        <v>1992</v>
      </c>
      <c r="B1332">
        <v>41</v>
      </c>
      <c r="C1332">
        <v>27</v>
      </c>
      <c r="D1332">
        <v>27</v>
      </c>
      <c r="E1332">
        <v>1915.11</v>
      </c>
      <c r="F1332">
        <v>46939.73242</v>
      </c>
      <c r="G1332">
        <v>39513.1</v>
      </c>
      <c r="H1332">
        <v>25797.66</v>
      </c>
      <c r="I1332">
        <v>4356.3192749999998</v>
      </c>
      <c r="J1332">
        <v>1678.56</v>
      </c>
      <c r="K1332">
        <v>2019</v>
      </c>
      <c r="L1332">
        <v>716912.28330000001</v>
      </c>
      <c r="M1332">
        <v>39513.1</v>
      </c>
      <c r="N1332">
        <v>0</v>
      </c>
      <c r="O1332">
        <v>3.5</v>
      </c>
      <c r="P1332">
        <v>6.07</v>
      </c>
      <c r="Q1332">
        <v>0.125</v>
      </c>
      <c r="R1332">
        <v>7</v>
      </c>
      <c r="S1332">
        <v>6</v>
      </c>
      <c r="T1332">
        <v>3.5</v>
      </c>
      <c r="U1332">
        <v>3.5</v>
      </c>
      <c r="V1332">
        <v>9999</v>
      </c>
      <c r="W1332">
        <v>1</v>
      </c>
      <c r="X1332">
        <v>6302.89</v>
      </c>
      <c r="Y1332">
        <v>7426.6324160000004</v>
      </c>
      <c r="Z1332">
        <v>268</v>
      </c>
      <c r="AM1332">
        <v>7426</v>
      </c>
      <c r="AN1332">
        <v>632416</v>
      </c>
      <c r="AO1332">
        <v>268</v>
      </c>
    </row>
    <row r="1333" spans="1:41" x14ac:dyDescent="0.25">
      <c r="A1333">
        <v>1991</v>
      </c>
      <c r="B1333">
        <v>38</v>
      </c>
      <c r="C1333">
        <v>50</v>
      </c>
      <c r="D1333">
        <v>27</v>
      </c>
      <c r="E1333">
        <v>365.09</v>
      </c>
      <c r="F1333">
        <v>15582.84</v>
      </c>
      <c r="G1333">
        <v>12527.17</v>
      </c>
      <c r="H1333">
        <v>9638.41</v>
      </c>
      <c r="I1333">
        <v>1442.5036259999999</v>
      </c>
      <c r="J1333">
        <v>308.61</v>
      </c>
      <c r="K1333">
        <v>2041</v>
      </c>
      <c r="L1333">
        <v>289594.56329999998</v>
      </c>
      <c r="M1333">
        <v>12527.17</v>
      </c>
      <c r="N1333">
        <v>1</v>
      </c>
      <c r="O1333">
        <v>3.5</v>
      </c>
      <c r="P1333">
        <v>6.07</v>
      </c>
      <c r="Q1333">
        <v>0.125</v>
      </c>
      <c r="R1333">
        <v>7</v>
      </c>
      <c r="S1333">
        <v>6</v>
      </c>
      <c r="T1333">
        <v>3.5</v>
      </c>
      <c r="U1333">
        <v>3.5</v>
      </c>
      <c r="V1333">
        <v>9999</v>
      </c>
      <c r="W1333">
        <v>1</v>
      </c>
      <c r="X1333">
        <v>0</v>
      </c>
      <c r="Y1333">
        <v>3055.67</v>
      </c>
      <c r="Z1333">
        <v>284</v>
      </c>
      <c r="AM1333">
        <v>67</v>
      </c>
      <c r="AN1333">
        <v>284</v>
      </c>
    </row>
    <row r="1334" spans="1:41" x14ac:dyDescent="0.25">
      <c r="A1334">
        <v>1994</v>
      </c>
      <c r="B1334">
        <v>16</v>
      </c>
      <c r="C1334">
        <v>26</v>
      </c>
      <c r="D1334">
        <v>26</v>
      </c>
      <c r="E1334">
        <v>965.04</v>
      </c>
      <c r="F1334">
        <v>31027.261879999998</v>
      </c>
      <c r="G1334">
        <v>27611</v>
      </c>
      <c r="H1334">
        <v>18293.400000000001</v>
      </c>
      <c r="I1334">
        <v>2773.52495</v>
      </c>
      <c r="J1334">
        <v>821.37</v>
      </c>
      <c r="K1334">
        <v>2020</v>
      </c>
      <c r="L1334">
        <v>428554.28</v>
      </c>
      <c r="M1334">
        <v>27611</v>
      </c>
      <c r="N1334">
        <v>0</v>
      </c>
      <c r="O1334">
        <v>3.5</v>
      </c>
      <c r="P1334">
        <v>6.07</v>
      </c>
      <c r="Q1334">
        <v>0.125</v>
      </c>
      <c r="R1334">
        <v>7</v>
      </c>
      <c r="S1334">
        <v>6</v>
      </c>
      <c r="T1334">
        <v>3.5</v>
      </c>
      <c r="U1334">
        <v>3.5</v>
      </c>
      <c r="V1334">
        <v>9999</v>
      </c>
      <c r="W1334">
        <v>1.2727329999999999</v>
      </c>
      <c r="X1334">
        <v>2783.04</v>
      </c>
      <c r="Y1334">
        <v>3416.2618819999998</v>
      </c>
      <c r="Z1334">
        <v>244</v>
      </c>
      <c r="AM1334">
        <v>261882</v>
      </c>
      <c r="AN1334">
        <v>244</v>
      </c>
    </row>
    <row r="1335" spans="1:41" x14ac:dyDescent="0.25">
      <c r="A1335">
        <v>1989</v>
      </c>
      <c r="B1335">
        <v>24</v>
      </c>
      <c r="C1335">
        <v>31</v>
      </c>
      <c r="D1335">
        <v>31</v>
      </c>
      <c r="E1335">
        <v>2562.41</v>
      </c>
      <c r="F1335">
        <v>71028.480509999994</v>
      </c>
      <c r="G1335">
        <v>59688</v>
      </c>
      <c r="H1335">
        <v>42323.07</v>
      </c>
      <c r="I1335">
        <v>7458.0155999999997</v>
      </c>
      <c r="J1335">
        <v>2435.8000000000002</v>
      </c>
      <c r="K1335">
        <v>2020</v>
      </c>
      <c r="L1335">
        <v>1332532.675</v>
      </c>
      <c r="M1335">
        <v>59688</v>
      </c>
      <c r="N1335">
        <v>0</v>
      </c>
      <c r="O1335">
        <v>3.5</v>
      </c>
      <c r="P1335">
        <v>6.07</v>
      </c>
      <c r="Q1335">
        <v>0.125</v>
      </c>
      <c r="R1335">
        <v>7</v>
      </c>
      <c r="S1335">
        <v>6</v>
      </c>
      <c r="T1335">
        <v>3.5</v>
      </c>
      <c r="U1335">
        <v>3.5</v>
      </c>
      <c r="V1335">
        <v>9999</v>
      </c>
      <c r="W1335">
        <v>1</v>
      </c>
      <c r="X1335">
        <v>9258.84</v>
      </c>
      <c r="Y1335">
        <v>11340.480509999999</v>
      </c>
      <c r="Z1335">
        <v>310</v>
      </c>
      <c r="AM1335">
        <v>310</v>
      </c>
    </row>
    <row r="1336" spans="1:41" x14ac:dyDescent="0.25">
      <c r="A1336">
        <v>1990</v>
      </c>
      <c r="B1336">
        <v>28</v>
      </c>
      <c r="C1336">
        <v>30</v>
      </c>
      <c r="D1336">
        <v>30</v>
      </c>
      <c r="E1336">
        <v>1768.41</v>
      </c>
      <c r="F1336">
        <v>46470</v>
      </c>
      <c r="G1336">
        <v>41283.360000000001</v>
      </c>
      <c r="H1336">
        <v>25661.57</v>
      </c>
      <c r="I1336">
        <v>4956.067368</v>
      </c>
      <c r="J1336">
        <v>1524.43</v>
      </c>
      <c r="K1336">
        <v>2020</v>
      </c>
      <c r="L1336">
        <v>731122.9</v>
      </c>
      <c r="M1336">
        <v>41283.360000000001</v>
      </c>
      <c r="N1336">
        <v>1</v>
      </c>
      <c r="O1336">
        <v>3.5</v>
      </c>
      <c r="P1336">
        <v>6.07</v>
      </c>
      <c r="Q1336">
        <v>0.125</v>
      </c>
      <c r="R1336">
        <v>7</v>
      </c>
      <c r="S1336">
        <v>6</v>
      </c>
      <c r="T1336">
        <v>3.5</v>
      </c>
      <c r="U1336">
        <v>3.5</v>
      </c>
      <c r="V1336">
        <v>9999</v>
      </c>
      <c r="W1336">
        <v>0.81676249999999995</v>
      </c>
      <c r="X1336">
        <v>0</v>
      </c>
      <c r="Y1336">
        <v>5186.6400000000003</v>
      </c>
      <c r="Z1336">
        <v>293</v>
      </c>
      <c r="AM1336">
        <v>64</v>
      </c>
      <c r="AN1336">
        <v>293</v>
      </c>
    </row>
    <row r="1337" spans="1:41" x14ac:dyDescent="0.25">
      <c r="A1337">
        <v>1992</v>
      </c>
      <c r="B1337">
        <v>30</v>
      </c>
      <c r="C1337">
        <v>28</v>
      </c>
      <c r="D1337">
        <v>28</v>
      </c>
      <c r="E1337">
        <v>1554.9</v>
      </c>
      <c r="F1337">
        <v>58841.975169999998</v>
      </c>
      <c r="G1337">
        <v>49564.38</v>
      </c>
      <c r="H1337">
        <v>35332.76</v>
      </c>
      <c r="I1337">
        <v>5464.4728949999999</v>
      </c>
      <c r="J1337">
        <v>1410.92</v>
      </c>
      <c r="K1337">
        <v>2020</v>
      </c>
      <c r="L1337">
        <v>965514.6</v>
      </c>
      <c r="M1337">
        <v>49564.38</v>
      </c>
      <c r="N1337">
        <v>1</v>
      </c>
      <c r="O1337">
        <v>3.5</v>
      </c>
      <c r="P1337">
        <v>6.07</v>
      </c>
      <c r="Q1337">
        <v>0.125</v>
      </c>
      <c r="R1337">
        <v>7</v>
      </c>
      <c r="S1337">
        <v>6</v>
      </c>
      <c r="T1337">
        <v>3.5</v>
      </c>
      <c r="U1337">
        <v>3.5</v>
      </c>
      <c r="V1337">
        <v>9999</v>
      </c>
      <c r="W1337">
        <v>1.5627200000000001</v>
      </c>
      <c r="X1337">
        <v>7579</v>
      </c>
      <c r="Y1337">
        <v>9277.5951659999992</v>
      </c>
      <c r="Z1337">
        <v>270</v>
      </c>
      <c r="AM1337">
        <v>9277</v>
      </c>
      <c r="AN1337">
        <v>595166</v>
      </c>
      <c r="AO1337">
        <v>270</v>
      </c>
    </row>
    <row r="1338" spans="1:41" x14ac:dyDescent="0.25">
      <c r="A1338">
        <v>1989</v>
      </c>
      <c r="B1338">
        <v>29</v>
      </c>
      <c r="C1338">
        <v>31</v>
      </c>
      <c r="D1338">
        <v>31</v>
      </c>
      <c r="E1338">
        <v>1374.69</v>
      </c>
      <c r="F1338">
        <v>66778.869529999996</v>
      </c>
      <c r="G1338">
        <v>53325.86</v>
      </c>
      <c r="H1338">
        <v>37724.39</v>
      </c>
      <c r="I1338">
        <v>6663.0662069999998</v>
      </c>
      <c r="J1338">
        <v>1160.17</v>
      </c>
      <c r="K1338">
        <v>2020</v>
      </c>
      <c r="L1338">
        <v>1242463.53</v>
      </c>
      <c r="M1338">
        <v>53325.86</v>
      </c>
      <c r="N1338">
        <v>1</v>
      </c>
      <c r="O1338">
        <v>3.5</v>
      </c>
      <c r="P1338">
        <v>6.07</v>
      </c>
      <c r="Q1338">
        <v>0.125</v>
      </c>
      <c r="R1338">
        <v>7</v>
      </c>
      <c r="S1338">
        <v>6</v>
      </c>
      <c r="T1338">
        <v>3.5</v>
      </c>
      <c r="U1338">
        <v>3.5</v>
      </c>
      <c r="V1338">
        <v>9999</v>
      </c>
      <c r="W1338">
        <v>1</v>
      </c>
      <c r="X1338">
        <v>10999.67</v>
      </c>
      <c r="Y1338">
        <v>13453.009529999999</v>
      </c>
      <c r="Z1338">
        <v>306</v>
      </c>
      <c r="AM1338">
        <v>13453</v>
      </c>
      <c r="AN1338">
        <v>953</v>
      </c>
      <c r="AO1338">
        <v>306</v>
      </c>
    </row>
    <row r="1339" spans="1:41" x14ac:dyDescent="0.25">
      <c r="A1339">
        <v>1990</v>
      </c>
      <c r="B1339">
        <v>30</v>
      </c>
      <c r="C1339">
        <v>30</v>
      </c>
      <c r="D1339">
        <v>30</v>
      </c>
      <c r="E1339">
        <v>1229.42</v>
      </c>
      <c r="F1339">
        <v>59337.905830000003</v>
      </c>
      <c r="G1339">
        <v>47820.75</v>
      </c>
      <c r="H1339">
        <v>33593.589999999997</v>
      </c>
      <c r="I1339">
        <v>5740.8810380000004</v>
      </c>
      <c r="J1339">
        <v>1087.51</v>
      </c>
      <c r="K1339">
        <v>2020</v>
      </c>
      <c r="L1339">
        <v>1046633.85</v>
      </c>
      <c r="M1339">
        <v>47820.75</v>
      </c>
      <c r="N1339">
        <v>1</v>
      </c>
      <c r="O1339">
        <v>3.5</v>
      </c>
      <c r="P1339">
        <v>6.07</v>
      </c>
      <c r="Q1339">
        <v>0.125</v>
      </c>
      <c r="R1339">
        <v>7</v>
      </c>
      <c r="S1339">
        <v>6</v>
      </c>
      <c r="T1339">
        <v>3.5</v>
      </c>
      <c r="U1339">
        <v>3.5</v>
      </c>
      <c r="V1339">
        <v>9999</v>
      </c>
      <c r="W1339">
        <v>1</v>
      </c>
      <c r="X1339">
        <v>9418.76</v>
      </c>
      <c r="Y1339">
        <v>11517.15583</v>
      </c>
      <c r="Z1339">
        <v>292</v>
      </c>
      <c r="AM1339">
        <v>11517</v>
      </c>
      <c r="AN1339">
        <v>15583</v>
      </c>
      <c r="AO1339">
        <v>292</v>
      </c>
    </row>
    <row r="1340" spans="1:41" x14ac:dyDescent="0.25">
      <c r="A1340">
        <v>1992</v>
      </c>
      <c r="B1340">
        <v>31</v>
      </c>
      <c r="C1340">
        <v>28</v>
      </c>
      <c r="D1340">
        <v>28</v>
      </c>
      <c r="E1340">
        <v>1559.46</v>
      </c>
      <c r="F1340">
        <v>59012.7</v>
      </c>
      <c r="G1340">
        <v>50125.3</v>
      </c>
      <c r="H1340">
        <v>36672.61</v>
      </c>
      <c r="I1340">
        <v>5526.3143250000003</v>
      </c>
      <c r="J1340">
        <v>1323.38</v>
      </c>
      <c r="K1340">
        <v>2020</v>
      </c>
      <c r="L1340">
        <v>997968.79169999994</v>
      </c>
      <c r="M1340">
        <v>50125.3</v>
      </c>
      <c r="N1340">
        <v>0</v>
      </c>
      <c r="O1340">
        <v>3.5</v>
      </c>
      <c r="P1340">
        <v>6.07</v>
      </c>
      <c r="Q1340">
        <v>0.125</v>
      </c>
      <c r="R1340">
        <v>7</v>
      </c>
      <c r="S1340">
        <v>6</v>
      </c>
      <c r="T1340">
        <v>3.5</v>
      </c>
      <c r="U1340">
        <v>3.5</v>
      </c>
      <c r="V1340">
        <v>9999</v>
      </c>
      <c r="W1340">
        <v>1.327118</v>
      </c>
      <c r="X1340">
        <v>0</v>
      </c>
      <c r="Y1340">
        <v>8887.4</v>
      </c>
      <c r="Z1340">
        <v>271</v>
      </c>
      <c r="AM1340">
        <v>8887</v>
      </c>
      <c r="AN1340">
        <v>4</v>
      </c>
      <c r="AO1340">
        <v>271</v>
      </c>
    </row>
    <row r="1341" spans="1:41" x14ac:dyDescent="0.25">
      <c r="A1341">
        <v>1993</v>
      </c>
      <c r="B1341">
        <v>32</v>
      </c>
      <c r="C1341">
        <v>27</v>
      </c>
      <c r="D1341">
        <v>27</v>
      </c>
      <c r="E1341">
        <v>1574.4</v>
      </c>
      <c r="F1341">
        <v>37269.900249999999</v>
      </c>
      <c r="G1341">
        <v>33624.57</v>
      </c>
      <c r="H1341">
        <v>19863.830000000002</v>
      </c>
      <c r="I1341">
        <v>3542.34845</v>
      </c>
      <c r="J1341">
        <v>1370.69</v>
      </c>
      <c r="K1341">
        <v>2020</v>
      </c>
      <c r="L1341">
        <v>487275.30670000002</v>
      </c>
      <c r="M1341">
        <v>33624.57</v>
      </c>
      <c r="N1341">
        <v>1</v>
      </c>
      <c r="O1341">
        <v>3.5</v>
      </c>
      <c r="P1341">
        <v>6.07</v>
      </c>
      <c r="Q1341">
        <v>0.125</v>
      </c>
      <c r="R1341">
        <v>7</v>
      </c>
      <c r="S1341">
        <v>6</v>
      </c>
      <c r="T1341">
        <v>3.5</v>
      </c>
      <c r="U1341">
        <v>3.5</v>
      </c>
      <c r="V1341">
        <v>9999</v>
      </c>
      <c r="W1341">
        <v>1</v>
      </c>
      <c r="X1341">
        <v>2977.2</v>
      </c>
      <c r="Y1341">
        <v>3645.33025</v>
      </c>
      <c r="Z1341">
        <v>256</v>
      </c>
      <c r="AM1341">
        <v>3645</v>
      </c>
      <c r="AN1341">
        <v>33025</v>
      </c>
      <c r="AO1341">
        <v>256</v>
      </c>
    </row>
    <row r="1342" spans="1:41" x14ac:dyDescent="0.25">
      <c r="A1342">
        <v>1983</v>
      </c>
      <c r="B1342">
        <v>24</v>
      </c>
      <c r="C1342">
        <v>37</v>
      </c>
      <c r="D1342">
        <v>37</v>
      </c>
      <c r="E1342">
        <v>2173.39</v>
      </c>
      <c r="F1342">
        <v>86168.195240000001</v>
      </c>
      <c r="G1342">
        <v>66859.710000000006</v>
      </c>
      <c r="H1342">
        <v>44296.91</v>
      </c>
      <c r="I1342">
        <v>10319.79624</v>
      </c>
      <c r="J1342">
        <v>1967.99</v>
      </c>
      <c r="K1342">
        <v>2020</v>
      </c>
      <c r="L1342">
        <v>1898342.78</v>
      </c>
      <c r="M1342">
        <v>66859.710000000006</v>
      </c>
      <c r="N1342">
        <v>0</v>
      </c>
      <c r="O1342">
        <v>3.5</v>
      </c>
      <c r="P1342">
        <v>6.07</v>
      </c>
      <c r="Q1342">
        <v>0.125</v>
      </c>
      <c r="R1342">
        <v>7</v>
      </c>
      <c r="S1342">
        <v>6</v>
      </c>
      <c r="T1342">
        <v>3.5</v>
      </c>
      <c r="U1342">
        <v>3.5</v>
      </c>
      <c r="V1342">
        <v>9999</v>
      </c>
      <c r="W1342">
        <v>1</v>
      </c>
      <c r="X1342">
        <v>15808.93</v>
      </c>
      <c r="Y1342">
        <v>19308.485240000002</v>
      </c>
      <c r="Z1342">
        <v>379</v>
      </c>
      <c r="AM1342">
        <v>19308</v>
      </c>
      <c r="AN1342">
        <v>48524</v>
      </c>
      <c r="AO1342">
        <v>379</v>
      </c>
    </row>
    <row r="1343" spans="1:41" x14ac:dyDescent="0.25">
      <c r="A1343">
        <v>1994</v>
      </c>
      <c r="B1343">
        <v>36</v>
      </c>
      <c r="C1343">
        <v>26</v>
      </c>
      <c r="D1343">
        <v>26</v>
      </c>
      <c r="E1343">
        <v>5196.09</v>
      </c>
      <c r="F1343">
        <v>116530.11</v>
      </c>
      <c r="G1343">
        <v>105302.22</v>
      </c>
      <c r="H1343">
        <v>62939.86</v>
      </c>
      <c r="I1343">
        <v>10577.608</v>
      </c>
      <c r="J1343">
        <v>4534.6400000000003</v>
      </c>
      <c r="K1343">
        <v>2020</v>
      </c>
      <c r="L1343">
        <v>1496626.328</v>
      </c>
      <c r="M1343">
        <v>105302.22</v>
      </c>
      <c r="N1343">
        <v>1</v>
      </c>
      <c r="O1343">
        <v>3.5</v>
      </c>
      <c r="P1343">
        <v>6.07</v>
      </c>
      <c r="Q1343">
        <v>0.125</v>
      </c>
      <c r="R1343">
        <v>7</v>
      </c>
      <c r="S1343">
        <v>6</v>
      </c>
      <c r="T1343">
        <v>3.5</v>
      </c>
      <c r="U1343">
        <v>3.5</v>
      </c>
      <c r="V1343">
        <v>9999</v>
      </c>
      <c r="W1343">
        <v>0.9777458</v>
      </c>
      <c r="X1343">
        <v>0</v>
      </c>
      <c r="Y1343">
        <v>11227.89</v>
      </c>
      <c r="Z1343">
        <v>249</v>
      </c>
      <c r="AM1343">
        <v>11227</v>
      </c>
      <c r="AN1343">
        <v>89</v>
      </c>
      <c r="AO1343">
        <v>249</v>
      </c>
    </row>
    <row r="1344" spans="1:41" x14ac:dyDescent="0.25">
      <c r="A1344">
        <v>1967</v>
      </c>
      <c r="B1344">
        <v>10</v>
      </c>
      <c r="C1344">
        <v>53</v>
      </c>
      <c r="D1344">
        <v>53</v>
      </c>
      <c r="E1344">
        <v>960.17</v>
      </c>
      <c r="F1344">
        <v>42310.60037</v>
      </c>
      <c r="G1344">
        <v>28048.36</v>
      </c>
      <c r="H1344">
        <v>18782.32</v>
      </c>
      <c r="I1344">
        <v>6528.2557900000002</v>
      </c>
      <c r="J1344">
        <v>821.33</v>
      </c>
      <c r="K1344">
        <v>2020</v>
      </c>
      <c r="L1344">
        <v>1462224.96</v>
      </c>
      <c r="M1344">
        <v>28048.36</v>
      </c>
      <c r="N1344">
        <v>1</v>
      </c>
      <c r="O1344">
        <v>3.5</v>
      </c>
      <c r="P1344">
        <v>6.07</v>
      </c>
      <c r="Q1344">
        <v>0.125</v>
      </c>
      <c r="R1344">
        <v>7</v>
      </c>
      <c r="S1344">
        <v>6</v>
      </c>
      <c r="T1344">
        <v>3.5</v>
      </c>
      <c r="U1344">
        <v>3.5</v>
      </c>
      <c r="V1344">
        <v>9999</v>
      </c>
      <c r="W1344">
        <v>1</v>
      </c>
      <c r="X1344">
        <v>11680.7</v>
      </c>
      <c r="Y1344">
        <v>14262.24037</v>
      </c>
      <c r="Z1344">
        <v>576</v>
      </c>
      <c r="AM1344">
        <v>14262</v>
      </c>
      <c r="AN1344">
        <v>24037</v>
      </c>
      <c r="AO1344">
        <v>576</v>
      </c>
    </row>
    <row r="1345" spans="1:42" x14ac:dyDescent="0.25">
      <c r="A1345">
        <v>1980</v>
      </c>
      <c r="B1345">
        <v>23</v>
      </c>
      <c r="C1345">
        <v>40</v>
      </c>
      <c r="D1345">
        <v>40</v>
      </c>
      <c r="E1345">
        <v>845.4</v>
      </c>
      <c r="F1345">
        <v>54926.705470000001</v>
      </c>
      <c r="G1345">
        <v>35907.800000000003</v>
      </c>
      <c r="H1345">
        <v>25521.98</v>
      </c>
      <c r="I1345">
        <v>6070.2135900000003</v>
      </c>
      <c r="J1345">
        <v>734.31</v>
      </c>
      <c r="K1345">
        <v>2020</v>
      </c>
      <c r="L1345">
        <v>1421206.925</v>
      </c>
      <c r="M1345">
        <v>35907.800000000003</v>
      </c>
      <c r="N1345">
        <v>1</v>
      </c>
      <c r="O1345">
        <v>3.5</v>
      </c>
      <c r="P1345">
        <v>6.07</v>
      </c>
      <c r="Q1345">
        <v>0.125</v>
      </c>
      <c r="R1345">
        <v>7</v>
      </c>
      <c r="S1345">
        <v>6</v>
      </c>
      <c r="T1345">
        <v>3.5</v>
      </c>
      <c r="U1345">
        <v>3.5</v>
      </c>
      <c r="V1345">
        <v>9999</v>
      </c>
      <c r="W1345">
        <v>1</v>
      </c>
      <c r="X1345">
        <v>15573.16</v>
      </c>
      <c r="Y1345">
        <v>19018.905470000002</v>
      </c>
      <c r="Z1345">
        <v>415</v>
      </c>
      <c r="AM1345">
        <v>19018</v>
      </c>
      <c r="AN1345">
        <v>90547</v>
      </c>
      <c r="AO1345">
        <v>415</v>
      </c>
    </row>
    <row r="1346" spans="1:42" x14ac:dyDescent="0.25">
      <c r="A1346">
        <v>1980</v>
      </c>
      <c r="B1346">
        <v>24</v>
      </c>
      <c r="C1346">
        <v>40</v>
      </c>
      <c r="D1346">
        <v>40</v>
      </c>
      <c r="E1346">
        <v>1023.6</v>
      </c>
      <c r="F1346">
        <v>32840.877959999998</v>
      </c>
      <c r="G1346">
        <v>25240.78</v>
      </c>
      <c r="H1346">
        <v>17290.689999999999</v>
      </c>
      <c r="I1346">
        <v>4266.9538599999996</v>
      </c>
      <c r="J1346">
        <v>886.54</v>
      </c>
      <c r="K1346">
        <v>2020</v>
      </c>
      <c r="L1346">
        <v>809440.76500000001</v>
      </c>
      <c r="M1346">
        <v>25240.78</v>
      </c>
      <c r="N1346">
        <v>1</v>
      </c>
      <c r="O1346">
        <v>3.5</v>
      </c>
      <c r="P1346">
        <v>6.07</v>
      </c>
      <c r="Q1346">
        <v>0.125</v>
      </c>
      <c r="R1346">
        <v>7</v>
      </c>
      <c r="S1346">
        <v>6</v>
      </c>
      <c r="T1346">
        <v>3.5</v>
      </c>
      <c r="U1346">
        <v>3.5</v>
      </c>
      <c r="V1346">
        <v>9999</v>
      </c>
      <c r="W1346">
        <v>1</v>
      </c>
      <c r="X1346">
        <v>6228.17</v>
      </c>
      <c r="Y1346">
        <v>7600.0979550000002</v>
      </c>
      <c r="Z1346">
        <v>413</v>
      </c>
      <c r="AM1346">
        <v>7600</v>
      </c>
      <c r="AN1346">
        <v>97955</v>
      </c>
      <c r="AO1346">
        <v>413</v>
      </c>
    </row>
    <row r="1347" spans="1:42" x14ac:dyDescent="0.25">
      <c r="A1347">
        <v>1987</v>
      </c>
      <c r="B1347">
        <v>30</v>
      </c>
      <c r="C1347">
        <v>33</v>
      </c>
      <c r="D1347">
        <v>33</v>
      </c>
      <c r="E1347">
        <v>1131.6199999999999</v>
      </c>
      <c r="F1347">
        <v>57104.177439999999</v>
      </c>
      <c r="G1347">
        <v>43687.67</v>
      </c>
      <c r="H1347">
        <v>31612.639999999999</v>
      </c>
      <c r="I1347">
        <v>5886.9135329999999</v>
      </c>
      <c r="J1347">
        <v>956.89</v>
      </c>
      <c r="K1347">
        <v>2020</v>
      </c>
      <c r="L1347">
        <v>1161113.78</v>
      </c>
      <c r="M1347">
        <v>43687.67</v>
      </c>
      <c r="N1347">
        <v>0</v>
      </c>
      <c r="O1347">
        <v>3.5</v>
      </c>
      <c r="P1347">
        <v>6.07</v>
      </c>
      <c r="Q1347">
        <v>0.125</v>
      </c>
      <c r="R1347">
        <v>7</v>
      </c>
      <c r="S1347">
        <v>6</v>
      </c>
      <c r="T1347">
        <v>3.5</v>
      </c>
      <c r="U1347">
        <v>3.5</v>
      </c>
      <c r="V1347">
        <v>9999</v>
      </c>
      <c r="W1347">
        <v>1</v>
      </c>
      <c r="X1347">
        <v>10997.04</v>
      </c>
      <c r="Y1347">
        <v>13416.507439999999</v>
      </c>
      <c r="Z1347">
        <v>327</v>
      </c>
      <c r="AM1347">
        <v>13416</v>
      </c>
      <c r="AN1347">
        <v>50744</v>
      </c>
      <c r="AO1347">
        <v>327</v>
      </c>
    </row>
    <row r="1348" spans="1:42" x14ac:dyDescent="0.25">
      <c r="A1348">
        <v>1982</v>
      </c>
      <c r="B1348">
        <v>27</v>
      </c>
      <c r="C1348">
        <v>38</v>
      </c>
      <c r="D1348">
        <v>38</v>
      </c>
      <c r="E1348">
        <v>1931.66</v>
      </c>
      <c r="F1348">
        <v>59317.343500000003</v>
      </c>
      <c r="G1348">
        <v>45401.2</v>
      </c>
      <c r="H1348">
        <v>30018.5</v>
      </c>
      <c r="I1348">
        <v>7230.1410999999998</v>
      </c>
      <c r="J1348">
        <v>1681.14</v>
      </c>
      <c r="K1348">
        <v>2020</v>
      </c>
      <c r="L1348">
        <v>1349536.5</v>
      </c>
      <c r="M1348">
        <v>45401.2</v>
      </c>
      <c r="N1348">
        <v>1</v>
      </c>
      <c r="O1348">
        <v>3.5</v>
      </c>
      <c r="P1348">
        <v>6.07</v>
      </c>
      <c r="Q1348">
        <v>0.125</v>
      </c>
      <c r="R1348">
        <v>7</v>
      </c>
      <c r="S1348">
        <v>6</v>
      </c>
      <c r="T1348">
        <v>3.5</v>
      </c>
      <c r="U1348">
        <v>3.5</v>
      </c>
      <c r="V1348">
        <v>9999</v>
      </c>
      <c r="W1348">
        <v>1</v>
      </c>
      <c r="X1348">
        <v>11399.5</v>
      </c>
      <c r="Y1348">
        <v>13916.1435</v>
      </c>
      <c r="Z1348">
        <v>391</v>
      </c>
      <c r="AM1348">
        <v>13916</v>
      </c>
      <c r="AN1348">
        <v>1435</v>
      </c>
      <c r="AO1348">
        <v>391</v>
      </c>
    </row>
    <row r="1349" spans="1:42" x14ac:dyDescent="0.25">
      <c r="A1349">
        <v>1993</v>
      </c>
      <c r="B1349">
        <v>38</v>
      </c>
      <c r="C1349">
        <v>27</v>
      </c>
      <c r="D1349">
        <v>27</v>
      </c>
      <c r="E1349">
        <v>1981.58</v>
      </c>
      <c r="F1349">
        <v>44725.210780000001</v>
      </c>
      <c r="G1349">
        <v>39931.300000000003</v>
      </c>
      <c r="H1349">
        <v>24177.439999999999</v>
      </c>
      <c r="I1349">
        <v>4206.762455</v>
      </c>
      <c r="J1349">
        <v>1737.05</v>
      </c>
      <c r="K1349">
        <v>2020</v>
      </c>
      <c r="L1349">
        <v>599634.56000000006</v>
      </c>
      <c r="M1349">
        <v>39931.300000000003</v>
      </c>
      <c r="N1349">
        <v>1</v>
      </c>
      <c r="O1349">
        <v>3.5</v>
      </c>
      <c r="P1349">
        <v>6.07</v>
      </c>
      <c r="Q1349">
        <v>0.125</v>
      </c>
      <c r="R1349">
        <v>7</v>
      </c>
      <c r="S1349">
        <v>6</v>
      </c>
      <c r="T1349">
        <v>3.5</v>
      </c>
      <c r="U1349">
        <v>3.5</v>
      </c>
      <c r="V1349">
        <v>9999</v>
      </c>
      <c r="W1349">
        <v>1</v>
      </c>
      <c r="X1349">
        <v>3930.43</v>
      </c>
      <c r="Y1349">
        <v>4793.9107800000002</v>
      </c>
      <c r="Z1349">
        <v>256</v>
      </c>
      <c r="AM1349">
        <v>4793</v>
      </c>
      <c r="AN1349">
        <v>91078</v>
      </c>
      <c r="AO1349">
        <v>256</v>
      </c>
    </row>
    <row r="1350" spans="1:42" x14ac:dyDescent="0.25">
      <c r="A1350">
        <v>1993</v>
      </c>
      <c r="B1350">
        <v>39</v>
      </c>
      <c r="C1350">
        <v>27</v>
      </c>
      <c r="D1350">
        <v>27</v>
      </c>
      <c r="E1350">
        <v>1336.2</v>
      </c>
      <c r="F1350">
        <v>53644.603920000001</v>
      </c>
      <c r="G1350">
        <v>44195.7</v>
      </c>
      <c r="H1350">
        <v>27397.919999999998</v>
      </c>
      <c r="I1350">
        <v>4656.016995</v>
      </c>
      <c r="J1350">
        <v>1158.42</v>
      </c>
      <c r="K1350">
        <v>2020</v>
      </c>
      <c r="L1350">
        <v>752967.38080000004</v>
      </c>
      <c r="M1350">
        <v>44195.7</v>
      </c>
      <c r="N1350">
        <v>0</v>
      </c>
      <c r="O1350">
        <v>3.5</v>
      </c>
      <c r="P1350">
        <v>6.07</v>
      </c>
      <c r="Q1350">
        <v>0.125</v>
      </c>
      <c r="R1350">
        <v>7</v>
      </c>
      <c r="S1350">
        <v>6</v>
      </c>
      <c r="T1350">
        <v>3.5</v>
      </c>
      <c r="U1350">
        <v>3.5</v>
      </c>
      <c r="V1350">
        <v>9999</v>
      </c>
      <c r="W1350">
        <v>1</v>
      </c>
      <c r="X1350">
        <v>7760.09</v>
      </c>
      <c r="Y1350">
        <v>9448.9039169999996</v>
      </c>
      <c r="Z1350">
        <v>257</v>
      </c>
      <c r="AM1350">
        <v>9448</v>
      </c>
      <c r="AN1350">
        <v>903917</v>
      </c>
      <c r="AO1350">
        <v>257</v>
      </c>
    </row>
    <row r="1351" spans="1:42" x14ac:dyDescent="0.25">
      <c r="A1351">
        <v>1969</v>
      </c>
      <c r="B1351">
        <v>16</v>
      </c>
      <c r="C1351">
        <v>51</v>
      </c>
      <c r="D1351">
        <v>51</v>
      </c>
      <c r="E1351">
        <v>429.95</v>
      </c>
      <c r="F1351">
        <v>33684.217490000003</v>
      </c>
      <c r="G1351">
        <v>20350.439999999999</v>
      </c>
      <c r="H1351">
        <v>13522.94</v>
      </c>
      <c r="I1351">
        <v>4537.1305979999997</v>
      </c>
      <c r="J1351">
        <v>345.45</v>
      </c>
      <c r="K1351">
        <v>2020</v>
      </c>
      <c r="L1351">
        <v>1111516.1459999999</v>
      </c>
      <c r="M1351">
        <v>20350.439999999999</v>
      </c>
      <c r="N1351">
        <v>1</v>
      </c>
      <c r="O1351">
        <v>3.5</v>
      </c>
      <c r="P1351">
        <v>6.07</v>
      </c>
      <c r="Q1351">
        <v>0.125</v>
      </c>
      <c r="R1351">
        <v>7</v>
      </c>
      <c r="S1351">
        <v>6</v>
      </c>
      <c r="T1351">
        <v>3.5</v>
      </c>
      <c r="U1351">
        <v>3.5</v>
      </c>
      <c r="V1351">
        <v>9999</v>
      </c>
      <c r="W1351">
        <v>0.94443829999999995</v>
      </c>
      <c r="X1351">
        <v>10950.81</v>
      </c>
      <c r="Y1351">
        <v>13333.77749</v>
      </c>
      <c r="Z1351">
        <v>545</v>
      </c>
      <c r="AM1351">
        <v>81</v>
      </c>
      <c r="AN1351">
        <v>13333</v>
      </c>
      <c r="AO1351">
        <v>77749</v>
      </c>
      <c r="AP1351">
        <v>545</v>
      </c>
    </row>
    <row r="1352" spans="1:42" x14ac:dyDescent="0.25">
      <c r="A1352">
        <v>1992</v>
      </c>
      <c r="B1352">
        <v>19</v>
      </c>
      <c r="C1352">
        <v>29</v>
      </c>
      <c r="D1352">
        <v>29</v>
      </c>
      <c r="E1352">
        <v>1018.93</v>
      </c>
      <c r="F1352">
        <v>43701.466829999998</v>
      </c>
      <c r="G1352">
        <v>37715.370000000003</v>
      </c>
      <c r="H1352">
        <v>23542.49</v>
      </c>
      <c r="I1352">
        <v>4158.1195429999998</v>
      </c>
      <c r="J1352">
        <v>856.13</v>
      </c>
      <c r="K1352">
        <v>2021</v>
      </c>
      <c r="L1352">
        <v>633504.63919999998</v>
      </c>
      <c r="M1352">
        <v>37715.370000000003</v>
      </c>
      <c r="N1352">
        <v>0</v>
      </c>
      <c r="O1352">
        <v>3.5</v>
      </c>
      <c r="P1352">
        <v>6.07</v>
      </c>
      <c r="Q1352">
        <v>0.125</v>
      </c>
      <c r="R1352">
        <v>7</v>
      </c>
      <c r="S1352">
        <v>6</v>
      </c>
      <c r="T1352">
        <v>3.5</v>
      </c>
      <c r="U1352">
        <v>3.5</v>
      </c>
      <c r="V1352">
        <v>9999</v>
      </c>
      <c r="W1352">
        <v>1</v>
      </c>
      <c r="X1352">
        <v>4717.9399999999996</v>
      </c>
      <c r="Y1352">
        <v>5986.0968279999997</v>
      </c>
      <c r="Z1352">
        <v>269</v>
      </c>
      <c r="AM1352">
        <v>5986</v>
      </c>
      <c r="AN1352">
        <v>96828</v>
      </c>
      <c r="AO1352">
        <v>269</v>
      </c>
    </row>
    <row r="1353" spans="1:42" x14ac:dyDescent="0.25">
      <c r="A1353">
        <v>1994</v>
      </c>
      <c r="B1353">
        <v>24</v>
      </c>
      <c r="C1353">
        <v>27</v>
      </c>
      <c r="D1353">
        <v>27</v>
      </c>
      <c r="E1353">
        <v>21105.89</v>
      </c>
      <c r="F1353">
        <v>739963.00659999996</v>
      </c>
      <c r="G1353">
        <v>619297.25</v>
      </c>
      <c r="H1353">
        <v>580731.13</v>
      </c>
      <c r="I1353">
        <v>62208.408759999998</v>
      </c>
      <c r="J1353">
        <v>20214.63</v>
      </c>
      <c r="K1353">
        <v>2021</v>
      </c>
      <c r="L1353">
        <v>14193569.880000001</v>
      </c>
      <c r="M1353">
        <v>619297.25</v>
      </c>
      <c r="N1353">
        <v>1</v>
      </c>
      <c r="O1353">
        <v>3.5</v>
      </c>
      <c r="P1353">
        <v>6.07</v>
      </c>
      <c r="Q1353">
        <v>0.125</v>
      </c>
      <c r="R1353">
        <v>7</v>
      </c>
      <c r="S1353">
        <v>6</v>
      </c>
      <c r="T1353">
        <v>3.5</v>
      </c>
      <c r="U1353">
        <v>3.5</v>
      </c>
      <c r="V1353">
        <v>9999</v>
      </c>
      <c r="W1353">
        <v>1</v>
      </c>
      <c r="X1353">
        <v>95153.15</v>
      </c>
      <c r="Y1353">
        <v>120665.75659999999</v>
      </c>
      <c r="Z1353">
        <v>252</v>
      </c>
      <c r="AM1353">
        <v>120665</v>
      </c>
      <c r="AN1353">
        <v>7566</v>
      </c>
      <c r="AO1353">
        <v>252</v>
      </c>
    </row>
    <row r="1354" spans="1:42" x14ac:dyDescent="0.25">
      <c r="A1354">
        <v>1991</v>
      </c>
      <c r="B1354">
        <v>23</v>
      </c>
      <c r="C1354">
        <v>30</v>
      </c>
      <c r="D1354">
        <v>30</v>
      </c>
      <c r="E1354">
        <v>3320.71</v>
      </c>
      <c r="F1354">
        <v>113733</v>
      </c>
      <c r="G1354">
        <v>100913.60000000001</v>
      </c>
      <c r="H1354">
        <v>58881.73</v>
      </c>
      <c r="I1354">
        <v>11620.20104</v>
      </c>
      <c r="J1354">
        <v>3244.08</v>
      </c>
      <c r="K1354">
        <v>2021</v>
      </c>
      <c r="L1354">
        <v>1594297.9680000001</v>
      </c>
      <c r="M1354">
        <v>100913.60000000001</v>
      </c>
      <c r="N1354">
        <v>0</v>
      </c>
      <c r="O1354">
        <v>3.5</v>
      </c>
      <c r="P1354">
        <v>6.07</v>
      </c>
      <c r="Q1354">
        <v>0.125</v>
      </c>
      <c r="R1354">
        <v>7</v>
      </c>
      <c r="S1354">
        <v>6</v>
      </c>
      <c r="T1354">
        <v>3.5</v>
      </c>
      <c r="U1354">
        <v>3.5</v>
      </c>
      <c r="V1354">
        <v>9999</v>
      </c>
      <c r="W1354">
        <v>1</v>
      </c>
      <c r="X1354">
        <v>0</v>
      </c>
      <c r="Y1354">
        <v>12819.4</v>
      </c>
      <c r="Z1354">
        <v>277</v>
      </c>
      <c r="AM1354">
        <v>277</v>
      </c>
    </row>
    <row r="1355" spans="1:42" x14ac:dyDescent="0.25">
      <c r="A1355">
        <v>1992</v>
      </c>
      <c r="B1355">
        <v>25</v>
      </c>
      <c r="C1355">
        <v>29</v>
      </c>
      <c r="D1355">
        <v>29</v>
      </c>
      <c r="E1355">
        <v>1609.11</v>
      </c>
      <c r="F1355">
        <v>44243.394540000001</v>
      </c>
      <c r="G1355">
        <v>40155.879999999997</v>
      </c>
      <c r="H1355">
        <v>22452.23</v>
      </c>
      <c r="I1355">
        <v>4427.18577</v>
      </c>
      <c r="J1355">
        <v>1391.67</v>
      </c>
      <c r="K1355">
        <v>2021</v>
      </c>
      <c r="L1355">
        <v>573474.88670000003</v>
      </c>
      <c r="M1355">
        <v>40155.879999999997</v>
      </c>
      <c r="N1355">
        <v>1</v>
      </c>
      <c r="O1355">
        <v>3.5</v>
      </c>
      <c r="P1355">
        <v>6.07</v>
      </c>
      <c r="Q1355">
        <v>0.125</v>
      </c>
      <c r="R1355">
        <v>7</v>
      </c>
      <c r="S1355">
        <v>6</v>
      </c>
      <c r="T1355">
        <v>3.5</v>
      </c>
      <c r="U1355">
        <v>3.5</v>
      </c>
      <c r="V1355">
        <v>9999</v>
      </c>
      <c r="W1355">
        <v>1</v>
      </c>
      <c r="X1355">
        <v>3225.75</v>
      </c>
      <c r="Y1355">
        <v>4087.5145360000001</v>
      </c>
      <c r="Z1355">
        <v>268</v>
      </c>
      <c r="AM1355">
        <v>4087</v>
      </c>
      <c r="AN1355">
        <v>514536</v>
      </c>
      <c r="AO1355">
        <v>268</v>
      </c>
    </row>
    <row r="1356" spans="1:42" x14ac:dyDescent="0.25">
      <c r="A1356">
        <v>1987</v>
      </c>
      <c r="B1356">
        <v>22</v>
      </c>
      <c r="C1356">
        <v>34</v>
      </c>
      <c r="D1356">
        <v>34</v>
      </c>
      <c r="E1356">
        <v>1736.39</v>
      </c>
      <c r="F1356">
        <v>52174.73</v>
      </c>
      <c r="G1356">
        <v>45551.82</v>
      </c>
      <c r="H1356">
        <v>26381.86</v>
      </c>
      <c r="I1356">
        <v>6138.1077450000003</v>
      </c>
      <c r="J1356">
        <v>1493.4</v>
      </c>
      <c r="K1356">
        <v>2021</v>
      </c>
      <c r="L1356">
        <v>872470.5</v>
      </c>
      <c r="M1356">
        <v>45551.82</v>
      </c>
      <c r="N1356">
        <v>0</v>
      </c>
      <c r="O1356">
        <v>3.5</v>
      </c>
      <c r="P1356">
        <v>6.07</v>
      </c>
      <c r="Q1356">
        <v>0.125</v>
      </c>
      <c r="R1356">
        <v>7</v>
      </c>
      <c r="S1356">
        <v>6</v>
      </c>
      <c r="T1356">
        <v>3.5</v>
      </c>
      <c r="U1356">
        <v>3.5</v>
      </c>
      <c r="V1356">
        <v>9999</v>
      </c>
      <c r="W1356">
        <v>0.78310599999999997</v>
      </c>
      <c r="X1356">
        <v>0</v>
      </c>
      <c r="Y1356">
        <v>6622.91</v>
      </c>
      <c r="Z1356">
        <v>330</v>
      </c>
      <c r="AM1356">
        <v>6622</v>
      </c>
      <c r="AN1356">
        <v>91</v>
      </c>
      <c r="AO1356">
        <v>330</v>
      </c>
    </row>
    <row r="1357" spans="1:42" x14ac:dyDescent="0.25">
      <c r="A1357">
        <v>1988</v>
      </c>
      <c r="B1357">
        <v>26</v>
      </c>
      <c r="C1357">
        <v>33</v>
      </c>
      <c r="D1357">
        <v>33</v>
      </c>
      <c r="E1357">
        <v>1392.55</v>
      </c>
      <c r="F1357">
        <v>41402.333339999997</v>
      </c>
      <c r="G1357">
        <v>35304.269999999997</v>
      </c>
      <c r="H1357">
        <v>21715.06</v>
      </c>
      <c r="I1357">
        <v>4584.2594600000002</v>
      </c>
      <c r="J1357">
        <v>1205.0899999999999</v>
      </c>
      <c r="K1357">
        <v>2021</v>
      </c>
      <c r="L1357">
        <v>701061.61419999995</v>
      </c>
      <c r="M1357">
        <v>35304.269999999997</v>
      </c>
      <c r="N1357">
        <v>1</v>
      </c>
      <c r="O1357">
        <v>3.5</v>
      </c>
      <c r="P1357">
        <v>6.07</v>
      </c>
      <c r="Q1357">
        <v>0.125</v>
      </c>
      <c r="R1357">
        <v>7</v>
      </c>
      <c r="S1357">
        <v>6</v>
      </c>
      <c r="T1357">
        <v>3.5</v>
      </c>
      <c r="U1357">
        <v>3.5</v>
      </c>
      <c r="V1357">
        <v>9999</v>
      </c>
      <c r="W1357">
        <v>1.013277</v>
      </c>
      <c r="X1357">
        <v>4823.55</v>
      </c>
      <c r="Y1357">
        <v>6098.0633349999998</v>
      </c>
      <c r="Z1357">
        <v>317</v>
      </c>
      <c r="AM1357">
        <v>55</v>
      </c>
      <c r="AN1357">
        <v>6098</v>
      </c>
      <c r="AO1357">
        <v>63335</v>
      </c>
      <c r="AP1357">
        <v>317</v>
      </c>
    </row>
    <row r="1358" spans="1:42" x14ac:dyDescent="0.25">
      <c r="A1358">
        <v>1990</v>
      </c>
      <c r="B1358">
        <v>28</v>
      </c>
      <c r="C1358">
        <v>31</v>
      </c>
      <c r="D1358">
        <v>31</v>
      </c>
      <c r="E1358">
        <v>2250.06</v>
      </c>
      <c r="F1358">
        <v>68846.576730000001</v>
      </c>
      <c r="G1358">
        <v>59641.9</v>
      </c>
      <c r="H1358">
        <v>33840.97</v>
      </c>
      <c r="I1358">
        <v>7160.0100949999996</v>
      </c>
      <c r="J1358">
        <v>2059.41</v>
      </c>
      <c r="K1358">
        <v>2021</v>
      </c>
      <c r="L1358">
        <v>1000598.833</v>
      </c>
      <c r="M1358">
        <v>59641.9</v>
      </c>
      <c r="N1358">
        <v>1</v>
      </c>
      <c r="O1358">
        <v>3.5</v>
      </c>
      <c r="P1358">
        <v>6.07</v>
      </c>
      <c r="Q1358">
        <v>0.125</v>
      </c>
      <c r="R1358">
        <v>7</v>
      </c>
      <c r="S1358">
        <v>6</v>
      </c>
      <c r="T1358">
        <v>3.5</v>
      </c>
      <c r="U1358">
        <v>3.5</v>
      </c>
      <c r="V1358">
        <v>9999</v>
      </c>
      <c r="W1358">
        <v>1</v>
      </c>
      <c r="X1358">
        <v>7279.53</v>
      </c>
      <c r="Y1358">
        <v>9204.6767299999992</v>
      </c>
      <c r="Z1358">
        <v>292</v>
      </c>
      <c r="AM1358">
        <v>9204</v>
      </c>
      <c r="AN1358">
        <v>67673</v>
      </c>
      <c r="AO1358">
        <v>292</v>
      </c>
    </row>
    <row r="1359" spans="1:42" x14ac:dyDescent="0.25">
      <c r="A1359">
        <v>1991</v>
      </c>
      <c r="B1359">
        <v>28</v>
      </c>
      <c r="C1359">
        <v>30</v>
      </c>
      <c r="D1359">
        <v>30</v>
      </c>
      <c r="E1359">
        <v>1735.54</v>
      </c>
      <c r="F1359">
        <v>78752.787370000005</v>
      </c>
      <c r="G1359">
        <v>65662.91</v>
      </c>
      <c r="H1359">
        <v>47813.57</v>
      </c>
      <c r="I1359">
        <v>7561.0840870000002</v>
      </c>
      <c r="J1359">
        <v>1587.27</v>
      </c>
      <c r="K1359">
        <v>2021</v>
      </c>
      <c r="L1359">
        <v>1357127.567</v>
      </c>
      <c r="M1359">
        <v>65662.91</v>
      </c>
      <c r="N1359">
        <v>1</v>
      </c>
      <c r="O1359">
        <v>3.5</v>
      </c>
      <c r="P1359">
        <v>6.07</v>
      </c>
      <c r="Q1359">
        <v>0.125</v>
      </c>
      <c r="R1359">
        <v>7</v>
      </c>
      <c r="S1359">
        <v>6</v>
      </c>
      <c r="T1359">
        <v>3.5</v>
      </c>
      <c r="U1359">
        <v>3.5</v>
      </c>
      <c r="V1359">
        <v>9999</v>
      </c>
      <c r="W1359">
        <v>1.0839179999999999</v>
      </c>
      <c r="X1359">
        <v>10349.040000000001</v>
      </c>
      <c r="Y1359">
        <v>13089.87737</v>
      </c>
      <c r="Z1359">
        <v>280</v>
      </c>
      <c r="AM1359">
        <v>4</v>
      </c>
      <c r="AN1359">
        <v>13089</v>
      </c>
      <c r="AO1359">
        <v>87737</v>
      </c>
      <c r="AP1359">
        <v>280</v>
      </c>
    </row>
    <row r="1360" spans="1:42" x14ac:dyDescent="0.25">
      <c r="A1360">
        <v>1985</v>
      </c>
      <c r="B1360">
        <v>25</v>
      </c>
      <c r="C1360">
        <v>36</v>
      </c>
      <c r="D1360">
        <v>36</v>
      </c>
      <c r="E1360">
        <v>1122.74</v>
      </c>
      <c r="F1360">
        <v>65464.622660000001</v>
      </c>
      <c r="G1360">
        <v>49665</v>
      </c>
      <c r="H1360">
        <v>32936.720000000001</v>
      </c>
      <c r="I1360">
        <v>7179.07575</v>
      </c>
      <c r="J1360">
        <v>986.06</v>
      </c>
      <c r="K1360">
        <v>2021</v>
      </c>
      <c r="L1360">
        <v>1326031</v>
      </c>
      <c r="M1360">
        <v>49665</v>
      </c>
      <c r="N1360">
        <v>0</v>
      </c>
      <c r="O1360">
        <v>3.5</v>
      </c>
      <c r="P1360">
        <v>6.07</v>
      </c>
      <c r="Q1360">
        <v>0.125</v>
      </c>
      <c r="R1360">
        <v>7</v>
      </c>
      <c r="S1360">
        <v>6</v>
      </c>
      <c r="T1360">
        <v>3.5</v>
      </c>
      <c r="U1360">
        <v>3.5</v>
      </c>
      <c r="V1360">
        <v>9999</v>
      </c>
      <c r="W1360">
        <v>1</v>
      </c>
      <c r="X1360">
        <v>12527.2</v>
      </c>
      <c r="Y1360">
        <v>15799.622660000001</v>
      </c>
      <c r="Z1360">
        <v>350</v>
      </c>
    </row>
    <row r="1361" spans="1:42" x14ac:dyDescent="0.25">
      <c r="A1361">
        <v>1987</v>
      </c>
      <c r="B1361">
        <v>27</v>
      </c>
      <c r="C1361">
        <v>34</v>
      </c>
      <c r="D1361">
        <v>34</v>
      </c>
      <c r="E1361">
        <v>3207.99</v>
      </c>
      <c r="F1361">
        <v>210486.1404</v>
      </c>
      <c r="G1361">
        <v>156975</v>
      </c>
      <c r="H1361">
        <v>90498.45</v>
      </c>
      <c r="I1361">
        <v>21152.381249999999</v>
      </c>
      <c r="J1361">
        <v>2693.32</v>
      </c>
      <c r="K1361">
        <v>2021</v>
      </c>
      <c r="L1361">
        <v>3621373.7629999998</v>
      </c>
      <c r="M1361">
        <v>156975</v>
      </c>
      <c r="N1361">
        <v>0</v>
      </c>
      <c r="O1361">
        <v>3.5</v>
      </c>
      <c r="P1361">
        <v>6.07</v>
      </c>
      <c r="Q1361">
        <v>0.125</v>
      </c>
      <c r="R1361">
        <v>7</v>
      </c>
      <c r="S1361">
        <v>6</v>
      </c>
      <c r="T1361">
        <v>3.5</v>
      </c>
      <c r="U1361">
        <v>3.5</v>
      </c>
      <c r="V1361">
        <v>9999</v>
      </c>
      <c r="W1361">
        <v>1</v>
      </c>
      <c r="X1361">
        <v>42396</v>
      </c>
      <c r="Y1361">
        <v>53511.14041</v>
      </c>
      <c r="Z1361">
        <v>327</v>
      </c>
    </row>
    <row r="1362" spans="1:42" x14ac:dyDescent="0.25">
      <c r="A1362">
        <v>1988</v>
      </c>
      <c r="B1362">
        <v>28</v>
      </c>
      <c r="C1362">
        <v>33</v>
      </c>
      <c r="D1362">
        <v>33</v>
      </c>
      <c r="E1362">
        <v>1231.9000000000001</v>
      </c>
      <c r="F1362">
        <v>64660.304349999999</v>
      </c>
      <c r="G1362">
        <v>50468.4</v>
      </c>
      <c r="H1362">
        <v>34520.33</v>
      </c>
      <c r="I1362">
        <v>6553.3217400000003</v>
      </c>
      <c r="J1362">
        <v>1037.07</v>
      </c>
      <c r="K1362">
        <v>2021</v>
      </c>
      <c r="L1362">
        <v>1201473.5249999999</v>
      </c>
      <c r="M1362">
        <v>50468.4</v>
      </c>
      <c r="N1362">
        <v>0</v>
      </c>
      <c r="O1362">
        <v>3.5</v>
      </c>
      <c r="P1362">
        <v>6.07</v>
      </c>
      <c r="Q1362">
        <v>0.125</v>
      </c>
      <c r="R1362">
        <v>7</v>
      </c>
      <c r="S1362">
        <v>6</v>
      </c>
      <c r="T1362">
        <v>3.5</v>
      </c>
      <c r="U1362">
        <v>3.5</v>
      </c>
      <c r="V1362">
        <v>9999</v>
      </c>
      <c r="W1362">
        <v>1</v>
      </c>
      <c r="X1362">
        <v>11250.09</v>
      </c>
      <c r="Y1362">
        <v>14191.904350000001</v>
      </c>
      <c r="Z1362">
        <v>315</v>
      </c>
      <c r="AM1362">
        <v>14191</v>
      </c>
      <c r="AN1362">
        <v>90435</v>
      </c>
      <c r="AO1362">
        <v>315</v>
      </c>
    </row>
    <row r="1363" spans="1:42" x14ac:dyDescent="0.25">
      <c r="A1363">
        <v>1989</v>
      </c>
      <c r="B1363">
        <v>29</v>
      </c>
      <c r="C1363">
        <v>32</v>
      </c>
      <c r="D1363">
        <v>32</v>
      </c>
      <c r="E1363">
        <v>1133.53</v>
      </c>
      <c r="F1363">
        <v>58946.786289999996</v>
      </c>
      <c r="G1363">
        <v>46506.78</v>
      </c>
      <c r="H1363">
        <v>32160.639999999999</v>
      </c>
      <c r="I1363">
        <v>5811.0221609999999</v>
      </c>
      <c r="J1363">
        <v>1002.53</v>
      </c>
      <c r="K1363">
        <v>2021</v>
      </c>
      <c r="L1363">
        <v>1067906.6669999999</v>
      </c>
      <c r="M1363">
        <v>46506.78</v>
      </c>
      <c r="N1363">
        <v>0</v>
      </c>
      <c r="O1363">
        <v>3.5</v>
      </c>
      <c r="P1363">
        <v>6.07</v>
      </c>
      <c r="Q1363">
        <v>0.125</v>
      </c>
      <c r="R1363">
        <v>7</v>
      </c>
      <c r="S1363">
        <v>6</v>
      </c>
      <c r="T1363">
        <v>3.5</v>
      </c>
      <c r="U1363">
        <v>3.5</v>
      </c>
      <c r="V1363">
        <v>9999</v>
      </c>
      <c r="W1363">
        <v>1</v>
      </c>
      <c r="X1363">
        <v>9855.36</v>
      </c>
      <c r="Y1363">
        <v>12440.006289999999</v>
      </c>
      <c r="Z1363">
        <v>305</v>
      </c>
      <c r="AM1363">
        <v>12440</v>
      </c>
      <c r="AN1363">
        <v>629</v>
      </c>
      <c r="AO1363">
        <v>305</v>
      </c>
    </row>
    <row r="1364" spans="1:42" x14ac:dyDescent="0.25">
      <c r="A1364">
        <v>1994</v>
      </c>
      <c r="B1364">
        <v>34</v>
      </c>
      <c r="C1364">
        <v>27</v>
      </c>
      <c r="D1364">
        <v>27</v>
      </c>
      <c r="E1364">
        <v>1483.51</v>
      </c>
      <c r="F1364">
        <v>58984.921999999999</v>
      </c>
      <c r="G1364">
        <v>51896.5</v>
      </c>
      <c r="H1364">
        <v>33465.29</v>
      </c>
      <c r="I1364">
        <v>5213.0034249999999</v>
      </c>
      <c r="J1364">
        <v>1374.2</v>
      </c>
      <c r="K1364">
        <v>2021</v>
      </c>
      <c r="L1364">
        <v>784849.83829999994</v>
      </c>
      <c r="M1364">
        <v>51896.5</v>
      </c>
      <c r="N1364">
        <v>1</v>
      </c>
      <c r="O1364">
        <v>3.5</v>
      </c>
      <c r="P1364">
        <v>6.07</v>
      </c>
      <c r="Q1364">
        <v>0.125</v>
      </c>
      <c r="R1364">
        <v>7</v>
      </c>
      <c r="S1364">
        <v>6</v>
      </c>
      <c r="T1364">
        <v>3.5</v>
      </c>
      <c r="U1364">
        <v>3.5</v>
      </c>
      <c r="V1364">
        <v>9999</v>
      </c>
      <c r="W1364">
        <v>1</v>
      </c>
      <c r="X1364">
        <v>5614.37</v>
      </c>
      <c r="Y1364">
        <v>7088.4220020000002</v>
      </c>
      <c r="Z1364">
        <v>241</v>
      </c>
      <c r="AM1364">
        <v>7088</v>
      </c>
      <c r="AN1364">
        <v>422002</v>
      </c>
      <c r="AO1364">
        <v>241</v>
      </c>
    </row>
    <row r="1365" spans="1:42" x14ac:dyDescent="0.25">
      <c r="A1365">
        <v>1971</v>
      </c>
      <c r="B1365">
        <v>13</v>
      </c>
      <c r="C1365">
        <v>50</v>
      </c>
      <c r="D1365">
        <v>50</v>
      </c>
      <c r="E1365">
        <v>1686.65</v>
      </c>
      <c r="F1365">
        <v>58442.67899</v>
      </c>
      <c r="G1365">
        <v>41601.129999999997</v>
      </c>
      <c r="H1365">
        <v>28779.37</v>
      </c>
      <c r="I1365">
        <v>8867.2808600000008</v>
      </c>
      <c r="J1365">
        <v>1464.38</v>
      </c>
      <c r="K1365">
        <v>2021</v>
      </c>
      <c r="L1365">
        <v>1846343.7220000001</v>
      </c>
      <c r="M1365">
        <v>41601.129999999997</v>
      </c>
      <c r="N1365">
        <v>1</v>
      </c>
      <c r="O1365">
        <v>3.5</v>
      </c>
      <c r="P1365">
        <v>6.07</v>
      </c>
      <c r="Q1365">
        <v>0.125</v>
      </c>
      <c r="R1365">
        <v>7</v>
      </c>
      <c r="S1365">
        <v>6</v>
      </c>
      <c r="T1365">
        <v>3.5</v>
      </c>
      <c r="U1365">
        <v>3.5</v>
      </c>
      <c r="V1365">
        <v>9999</v>
      </c>
      <c r="W1365">
        <v>1</v>
      </c>
      <c r="X1365">
        <v>13342.54</v>
      </c>
      <c r="Y1365">
        <v>16841.548989999999</v>
      </c>
      <c r="Z1365">
        <v>526</v>
      </c>
      <c r="AM1365">
        <v>16841</v>
      </c>
      <c r="AN1365">
        <v>54899</v>
      </c>
      <c r="AO1365">
        <v>526</v>
      </c>
    </row>
    <row r="1366" spans="1:42" x14ac:dyDescent="0.25">
      <c r="A1366">
        <v>1988</v>
      </c>
      <c r="B1366">
        <v>29</v>
      </c>
      <c r="C1366">
        <v>33</v>
      </c>
      <c r="D1366">
        <v>33</v>
      </c>
      <c r="E1366">
        <v>1178.06</v>
      </c>
      <c r="F1366">
        <v>34922.54</v>
      </c>
      <c r="G1366">
        <v>28779.33</v>
      </c>
      <c r="H1366">
        <v>17719.59</v>
      </c>
      <c r="I1366">
        <v>3736.996001</v>
      </c>
      <c r="J1366">
        <v>1077</v>
      </c>
      <c r="K1366">
        <v>2021</v>
      </c>
      <c r="L1366">
        <v>593052.33750000002</v>
      </c>
      <c r="M1366">
        <v>28779.33</v>
      </c>
      <c r="N1366">
        <v>0</v>
      </c>
      <c r="O1366">
        <v>3.5</v>
      </c>
      <c r="P1366">
        <v>6.07</v>
      </c>
      <c r="Q1366">
        <v>0.125</v>
      </c>
      <c r="R1366">
        <v>7</v>
      </c>
      <c r="S1366">
        <v>6</v>
      </c>
      <c r="T1366">
        <v>3.5</v>
      </c>
      <c r="U1366">
        <v>3.5</v>
      </c>
      <c r="V1366">
        <v>9999</v>
      </c>
      <c r="W1366">
        <v>1</v>
      </c>
      <c r="X1366">
        <v>4872.88</v>
      </c>
      <c r="Y1366">
        <v>6143.21</v>
      </c>
      <c r="Z1366">
        <v>315</v>
      </c>
      <c r="AM1366">
        <v>21</v>
      </c>
      <c r="AN1366">
        <v>315</v>
      </c>
    </row>
    <row r="1367" spans="1:42" x14ac:dyDescent="0.25">
      <c r="A1367">
        <v>1988</v>
      </c>
      <c r="B1367">
        <v>30</v>
      </c>
      <c r="C1367">
        <v>33</v>
      </c>
      <c r="D1367">
        <v>33</v>
      </c>
      <c r="E1367">
        <v>964.71</v>
      </c>
      <c r="F1367">
        <v>48964.577319999997</v>
      </c>
      <c r="G1367">
        <v>39624.25</v>
      </c>
      <c r="H1367">
        <v>25163.15</v>
      </c>
      <c r="I1367">
        <v>5145.2088629999998</v>
      </c>
      <c r="J1367">
        <v>822.36</v>
      </c>
      <c r="K1367">
        <v>2021</v>
      </c>
      <c r="L1367">
        <v>849837.51580000005</v>
      </c>
      <c r="M1367">
        <v>39624.25</v>
      </c>
      <c r="N1367">
        <v>0</v>
      </c>
      <c r="O1367">
        <v>3.5</v>
      </c>
      <c r="P1367">
        <v>6.07</v>
      </c>
      <c r="Q1367">
        <v>0.125</v>
      </c>
      <c r="R1367">
        <v>7</v>
      </c>
      <c r="S1367">
        <v>6</v>
      </c>
      <c r="T1367">
        <v>3.5</v>
      </c>
      <c r="U1367">
        <v>3.5</v>
      </c>
      <c r="V1367">
        <v>9999</v>
      </c>
      <c r="W1367">
        <v>1</v>
      </c>
      <c r="X1367">
        <v>7418.48</v>
      </c>
      <c r="Y1367">
        <v>9340.3273160000008</v>
      </c>
      <c r="Z1367">
        <v>313</v>
      </c>
      <c r="AM1367">
        <v>9340</v>
      </c>
      <c r="AN1367">
        <v>327316</v>
      </c>
      <c r="AO1367">
        <v>313</v>
      </c>
    </row>
    <row r="1368" spans="1:42" x14ac:dyDescent="0.25">
      <c r="A1368">
        <v>1979</v>
      </c>
      <c r="B1368">
        <v>22</v>
      </c>
      <c r="C1368">
        <v>42</v>
      </c>
      <c r="D1368">
        <v>42</v>
      </c>
      <c r="E1368">
        <v>1188.45</v>
      </c>
      <c r="F1368">
        <v>82361.967199999999</v>
      </c>
      <c r="G1368">
        <v>53649.4</v>
      </c>
      <c r="H1368">
        <v>37099.480000000003</v>
      </c>
      <c r="I1368">
        <v>9332.3131300000005</v>
      </c>
      <c r="J1368">
        <v>1018.12</v>
      </c>
      <c r="K1368">
        <v>2021</v>
      </c>
      <c r="L1368">
        <v>2142615.8330000001</v>
      </c>
      <c r="M1368">
        <v>53649.4</v>
      </c>
      <c r="N1368">
        <v>0</v>
      </c>
      <c r="O1368">
        <v>3.5</v>
      </c>
      <c r="P1368">
        <v>6.07</v>
      </c>
      <c r="Q1368">
        <v>0.125</v>
      </c>
      <c r="R1368">
        <v>7</v>
      </c>
      <c r="S1368">
        <v>6</v>
      </c>
      <c r="T1368">
        <v>3.5</v>
      </c>
      <c r="U1368">
        <v>3.5</v>
      </c>
      <c r="V1368">
        <v>9999</v>
      </c>
      <c r="W1368">
        <v>1</v>
      </c>
      <c r="X1368">
        <v>22833.83</v>
      </c>
      <c r="Y1368">
        <v>28712.567200000001</v>
      </c>
      <c r="Z1368">
        <v>429</v>
      </c>
      <c r="AM1368">
        <v>28712</v>
      </c>
      <c r="AN1368">
        <v>5672</v>
      </c>
      <c r="AO1368">
        <v>429</v>
      </c>
    </row>
    <row r="1369" spans="1:42" x14ac:dyDescent="0.25">
      <c r="A1369">
        <v>1986</v>
      </c>
      <c r="B1369">
        <v>30</v>
      </c>
      <c r="C1369">
        <v>35</v>
      </c>
      <c r="D1369">
        <v>35</v>
      </c>
      <c r="E1369">
        <v>3464.16</v>
      </c>
      <c r="F1369">
        <v>107217.2752</v>
      </c>
      <c r="G1369">
        <v>89984</v>
      </c>
      <c r="H1369">
        <v>54399.47</v>
      </c>
      <c r="I1369">
        <v>12566.265600000001</v>
      </c>
      <c r="J1369">
        <v>3210.74</v>
      </c>
      <c r="K1369">
        <v>2021</v>
      </c>
      <c r="L1369">
        <v>1945219.3130000001</v>
      </c>
      <c r="M1369">
        <v>89984</v>
      </c>
      <c r="N1369">
        <v>1</v>
      </c>
      <c r="O1369">
        <v>3.5</v>
      </c>
      <c r="P1369">
        <v>6.07</v>
      </c>
      <c r="Q1369">
        <v>0.125</v>
      </c>
      <c r="R1369">
        <v>7</v>
      </c>
      <c r="S1369">
        <v>6</v>
      </c>
      <c r="T1369">
        <v>3.5</v>
      </c>
      <c r="U1369">
        <v>3.5</v>
      </c>
      <c r="V1369">
        <v>9999</v>
      </c>
      <c r="W1369">
        <v>1</v>
      </c>
      <c r="X1369">
        <v>13654.85</v>
      </c>
      <c r="Y1369">
        <v>17233.275160000001</v>
      </c>
      <c r="Z1369">
        <v>343</v>
      </c>
      <c r="AM1369">
        <v>343</v>
      </c>
    </row>
    <row r="1370" spans="1:42" x14ac:dyDescent="0.25">
      <c r="A1370">
        <v>1964</v>
      </c>
      <c r="B1370">
        <v>9</v>
      </c>
      <c r="C1370">
        <v>57</v>
      </c>
      <c r="D1370">
        <v>57</v>
      </c>
      <c r="E1370">
        <v>444.93</v>
      </c>
      <c r="F1370">
        <v>48720.614280000002</v>
      </c>
      <c r="G1370">
        <v>24488.880000000001</v>
      </c>
      <c r="H1370">
        <v>18840.689999999999</v>
      </c>
      <c r="I1370">
        <v>6059.7733559999997</v>
      </c>
      <c r="J1370">
        <v>370.86</v>
      </c>
      <c r="K1370">
        <v>2021</v>
      </c>
      <c r="L1370">
        <v>1937567.4</v>
      </c>
      <c r="M1370">
        <v>24488.880000000001</v>
      </c>
      <c r="N1370">
        <v>1</v>
      </c>
      <c r="O1370">
        <v>3.5</v>
      </c>
      <c r="P1370">
        <v>6.07</v>
      </c>
      <c r="Q1370">
        <v>0.125</v>
      </c>
      <c r="R1370">
        <v>7</v>
      </c>
      <c r="S1370">
        <v>6</v>
      </c>
      <c r="T1370">
        <v>3.5</v>
      </c>
      <c r="U1370">
        <v>3.5</v>
      </c>
      <c r="V1370">
        <v>9999</v>
      </c>
      <c r="W1370">
        <v>1</v>
      </c>
      <c r="X1370">
        <v>19275.39</v>
      </c>
      <c r="Y1370">
        <v>24231.734280000001</v>
      </c>
      <c r="Z1370">
        <v>610</v>
      </c>
      <c r="AM1370">
        <v>24231</v>
      </c>
      <c r="AN1370">
        <v>73428</v>
      </c>
      <c r="AO1370">
        <v>610</v>
      </c>
    </row>
    <row r="1371" spans="1:42" x14ac:dyDescent="0.25">
      <c r="A1371">
        <v>1993</v>
      </c>
      <c r="B1371">
        <v>38</v>
      </c>
      <c r="C1371">
        <v>28</v>
      </c>
      <c r="D1371">
        <v>28</v>
      </c>
      <c r="E1371">
        <v>1652</v>
      </c>
      <c r="F1371">
        <v>42002.699589999997</v>
      </c>
      <c r="G1371">
        <v>37019.9</v>
      </c>
      <c r="H1371">
        <v>22393.81</v>
      </c>
      <c r="I1371">
        <v>3900.0464649999999</v>
      </c>
      <c r="J1371">
        <v>1440.7</v>
      </c>
      <c r="K1371">
        <v>2021</v>
      </c>
      <c r="L1371">
        <v>562183.25329999998</v>
      </c>
      <c r="M1371">
        <v>37019.9</v>
      </c>
      <c r="N1371">
        <v>1</v>
      </c>
      <c r="O1371">
        <v>3.5</v>
      </c>
      <c r="P1371">
        <v>6.07</v>
      </c>
      <c r="Q1371">
        <v>0.125</v>
      </c>
      <c r="R1371">
        <v>7</v>
      </c>
      <c r="S1371">
        <v>6</v>
      </c>
      <c r="T1371">
        <v>3.5</v>
      </c>
      <c r="U1371">
        <v>3.5</v>
      </c>
      <c r="V1371">
        <v>9999</v>
      </c>
      <c r="W1371">
        <v>1</v>
      </c>
      <c r="X1371">
        <v>3958.53</v>
      </c>
      <c r="Y1371">
        <v>4982.799591</v>
      </c>
      <c r="Z1371">
        <v>256</v>
      </c>
      <c r="AM1371">
        <v>799591</v>
      </c>
      <c r="AN1371">
        <v>256</v>
      </c>
    </row>
    <row r="1372" spans="1:42" x14ac:dyDescent="0.25">
      <c r="A1372">
        <v>1988</v>
      </c>
      <c r="B1372">
        <v>42</v>
      </c>
      <c r="C1372">
        <v>52</v>
      </c>
      <c r="D1372">
        <v>32</v>
      </c>
      <c r="E1372">
        <v>433.92</v>
      </c>
      <c r="F1372">
        <v>16548.169999999998</v>
      </c>
      <c r="G1372">
        <v>11078.5</v>
      </c>
      <c r="H1372">
        <v>10680.05</v>
      </c>
      <c r="I1372">
        <v>1438.5432249999999</v>
      </c>
      <c r="J1372">
        <v>364.94</v>
      </c>
      <c r="K1372">
        <v>2040</v>
      </c>
      <c r="L1372">
        <v>398593.95500000002</v>
      </c>
      <c r="M1372">
        <v>11078.5</v>
      </c>
      <c r="N1372">
        <v>0</v>
      </c>
      <c r="O1372">
        <v>3.5</v>
      </c>
      <c r="P1372">
        <v>6.07</v>
      </c>
      <c r="Q1372">
        <v>0.125</v>
      </c>
      <c r="R1372">
        <v>7</v>
      </c>
      <c r="S1372">
        <v>6</v>
      </c>
      <c r="T1372">
        <v>3.5</v>
      </c>
      <c r="U1372">
        <v>3.5</v>
      </c>
      <c r="V1372">
        <v>9999</v>
      </c>
      <c r="W1372">
        <v>4.3317040000000002</v>
      </c>
      <c r="X1372">
        <v>0</v>
      </c>
      <c r="Y1372">
        <v>5469.67</v>
      </c>
      <c r="Z1372">
        <v>314</v>
      </c>
      <c r="AM1372">
        <v>5469</v>
      </c>
      <c r="AN1372">
        <v>67</v>
      </c>
      <c r="AO1372">
        <v>314</v>
      </c>
    </row>
    <row r="1373" spans="1:42" x14ac:dyDescent="0.25">
      <c r="A1373">
        <v>1993</v>
      </c>
      <c r="B1373">
        <v>18</v>
      </c>
      <c r="C1373">
        <v>29</v>
      </c>
      <c r="D1373">
        <v>29</v>
      </c>
      <c r="E1373">
        <v>2697.19</v>
      </c>
      <c r="F1373">
        <v>118512.3435</v>
      </c>
      <c r="G1373">
        <v>103451.53</v>
      </c>
      <c r="H1373">
        <v>59436.38</v>
      </c>
      <c r="I1373">
        <v>10898.618689999999</v>
      </c>
      <c r="J1373">
        <v>2273.85</v>
      </c>
      <c r="K1373">
        <v>2022</v>
      </c>
      <c r="L1373">
        <v>1506835.8</v>
      </c>
      <c r="M1373">
        <v>103451.53</v>
      </c>
      <c r="N1373">
        <v>0</v>
      </c>
      <c r="O1373">
        <v>3.5</v>
      </c>
      <c r="P1373">
        <v>6.07</v>
      </c>
      <c r="Q1373">
        <v>0.125</v>
      </c>
      <c r="R1373">
        <v>7</v>
      </c>
      <c r="S1373">
        <v>6</v>
      </c>
      <c r="T1373">
        <v>3.5</v>
      </c>
      <c r="U1373">
        <v>3.5</v>
      </c>
      <c r="V1373">
        <v>9999</v>
      </c>
      <c r="W1373">
        <v>1.1072649999999999</v>
      </c>
      <c r="X1373">
        <v>11473.54</v>
      </c>
      <c r="Y1373">
        <v>15060.81345</v>
      </c>
      <c r="Z1373">
        <v>255</v>
      </c>
      <c r="AM1373">
        <v>54</v>
      </c>
      <c r="AN1373">
        <v>15060</v>
      </c>
      <c r="AO1373">
        <v>81345</v>
      </c>
      <c r="AP1373">
        <v>255</v>
      </c>
    </row>
    <row r="1374" spans="1:42" x14ac:dyDescent="0.25">
      <c r="A1374">
        <v>1992</v>
      </c>
      <c r="B1374">
        <v>25</v>
      </c>
      <c r="C1374">
        <v>30</v>
      </c>
      <c r="D1374">
        <v>30</v>
      </c>
      <c r="E1374">
        <v>814.44</v>
      </c>
      <c r="F1374">
        <v>33706.261050000001</v>
      </c>
      <c r="G1374">
        <v>29397.83</v>
      </c>
      <c r="H1374">
        <v>18488.560000000001</v>
      </c>
      <c r="I1374">
        <v>3241.1107579999998</v>
      </c>
      <c r="J1374">
        <v>694.83</v>
      </c>
      <c r="K1374">
        <v>2022</v>
      </c>
      <c r="L1374">
        <v>491898.42330000002</v>
      </c>
      <c r="M1374">
        <v>29397.83</v>
      </c>
      <c r="N1374">
        <v>0</v>
      </c>
      <c r="O1374">
        <v>3.5</v>
      </c>
      <c r="P1374">
        <v>6.07</v>
      </c>
      <c r="Q1374">
        <v>0.125</v>
      </c>
      <c r="R1374">
        <v>7</v>
      </c>
      <c r="S1374">
        <v>6</v>
      </c>
      <c r="T1374">
        <v>3.5</v>
      </c>
      <c r="U1374">
        <v>3.5</v>
      </c>
      <c r="V1374">
        <v>9999</v>
      </c>
      <c r="W1374">
        <v>1</v>
      </c>
      <c r="X1374">
        <v>3292.92</v>
      </c>
      <c r="Y1374">
        <v>4308.4310539999997</v>
      </c>
      <c r="Z1374">
        <v>271</v>
      </c>
      <c r="AM1374">
        <v>4308</v>
      </c>
      <c r="AN1374">
        <v>431054</v>
      </c>
      <c r="AO1374">
        <v>271</v>
      </c>
    </row>
    <row r="1375" spans="1:42" x14ac:dyDescent="0.25">
      <c r="A1375">
        <v>1991</v>
      </c>
      <c r="B1375">
        <v>27</v>
      </c>
      <c r="C1375">
        <v>31</v>
      </c>
      <c r="D1375">
        <v>31</v>
      </c>
      <c r="E1375">
        <v>2616.89</v>
      </c>
      <c r="F1375">
        <v>65440.822549999997</v>
      </c>
      <c r="G1375">
        <v>59032.2</v>
      </c>
      <c r="H1375">
        <v>35871.550000000003</v>
      </c>
      <c r="I1375">
        <v>6797.5578299999997</v>
      </c>
      <c r="J1375">
        <v>2415.5300000000002</v>
      </c>
      <c r="K1375">
        <v>2022</v>
      </c>
      <c r="L1375">
        <v>954788.12250000006</v>
      </c>
      <c r="M1375">
        <v>59032.2</v>
      </c>
      <c r="N1375">
        <v>1</v>
      </c>
      <c r="O1375">
        <v>3.5</v>
      </c>
      <c r="P1375">
        <v>6.07</v>
      </c>
      <c r="Q1375">
        <v>0.125</v>
      </c>
      <c r="R1375">
        <v>7</v>
      </c>
      <c r="S1375">
        <v>6</v>
      </c>
      <c r="T1375">
        <v>3.5</v>
      </c>
      <c r="U1375">
        <v>3.5</v>
      </c>
      <c r="V1375">
        <v>9999</v>
      </c>
      <c r="W1375">
        <v>1</v>
      </c>
      <c r="X1375">
        <v>4902.32</v>
      </c>
      <c r="Y1375">
        <v>6408.6225539999996</v>
      </c>
      <c r="Z1375">
        <v>281</v>
      </c>
      <c r="AM1375">
        <v>6408</v>
      </c>
      <c r="AN1375">
        <v>622554</v>
      </c>
      <c r="AO1375">
        <v>281</v>
      </c>
    </row>
    <row r="1376" spans="1:42" x14ac:dyDescent="0.25">
      <c r="A1376">
        <v>1993</v>
      </c>
      <c r="B1376">
        <v>29</v>
      </c>
      <c r="C1376">
        <v>29</v>
      </c>
      <c r="D1376">
        <v>29</v>
      </c>
      <c r="E1376">
        <v>1561.43</v>
      </c>
      <c r="F1376">
        <v>68817.78241</v>
      </c>
      <c r="G1376">
        <v>60943.199999999997</v>
      </c>
      <c r="H1376">
        <v>35055.93</v>
      </c>
      <c r="I1376">
        <v>6420.3661199999997</v>
      </c>
      <c r="J1376">
        <v>1443.37</v>
      </c>
      <c r="K1376">
        <v>2022</v>
      </c>
      <c r="L1376">
        <v>869718.01329999999</v>
      </c>
      <c r="M1376">
        <v>60943.199999999997</v>
      </c>
      <c r="N1376">
        <v>0</v>
      </c>
      <c r="O1376">
        <v>3.5</v>
      </c>
      <c r="P1376">
        <v>6.07</v>
      </c>
      <c r="Q1376">
        <v>0.125</v>
      </c>
      <c r="R1376">
        <v>7</v>
      </c>
      <c r="S1376">
        <v>6</v>
      </c>
      <c r="T1376">
        <v>3.5</v>
      </c>
      <c r="U1376">
        <v>3.5</v>
      </c>
      <c r="V1376">
        <v>9999</v>
      </c>
      <c r="W1376">
        <v>1</v>
      </c>
      <c r="X1376">
        <v>6033.11</v>
      </c>
      <c r="Y1376">
        <v>7874.5824140000004</v>
      </c>
      <c r="Z1376">
        <v>254</v>
      </c>
      <c r="AM1376">
        <v>7874</v>
      </c>
      <c r="AN1376">
        <v>582414</v>
      </c>
      <c r="AO1376">
        <v>254</v>
      </c>
    </row>
    <row r="1377" spans="1:42" x14ac:dyDescent="0.25">
      <c r="A1377">
        <v>1985</v>
      </c>
      <c r="B1377">
        <v>22</v>
      </c>
      <c r="C1377">
        <v>37</v>
      </c>
      <c r="D1377">
        <v>37</v>
      </c>
      <c r="E1377">
        <v>1003.91</v>
      </c>
      <c r="F1377">
        <v>33525.884599999998</v>
      </c>
      <c r="G1377">
        <v>27549.13</v>
      </c>
      <c r="H1377">
        <v>15264.23</v>
      </c>
      <c r="I1377">
        <v>3982.2267409999999</v>
      </c>
      <c r="J1377">
        <v>862.2</v>
      </c>
      <c r="K1377">
        <v>2022</v>
      </c>
      <c r="L1377">
        <v>583510.47080000001</v>
      </c>
      <c r="M1377">
        <v>27549.13</v>
      </c>
      <c r="N1377">
        <v>1</v>
      </c>
      <c r="O1377">
        <v>3.5</v>
      </c>
      <c r="P1377">
        <v>6.07</v>
      </c>
      <c r="Q1377">
        <v>0.125</v>
      </c>
      <c r="R1377">
        <v>7</v>
      </c>
      <c r="S1377">
        <v>6</v>
      </c>
      <c r="T1377">
        <v>3.5</v>
      </c>
      <c r="U1377">
        <v>3.5</v>
      </c>
      <c r="V1377">
        <v>9999</v>
      </c>
      <c r="W1377">
        <v>1</v>
      </c>
      <c r="X1377">
        <v>4571.82</v>
      </c>
      <c r="Y1377">
        <v>5976.7546039999997</v>
      </c>
      <c r="Z1377">
        <v>353</v>
      </c>
      <c r="AM1377">
        <v>5976</v>
      </c>
      <c r="AN1377">
        <v>754604</v>
      </c>
      <c r="AO1377">
        <v>353</v>
      </c>
    </row>
    <row r="1378" spans="1:42" x14ac:dyDescent="0.25">
      <c r="A1378">
        <v>1985</v>
      </c>
      <c r="B1378">
        <v>22</v>
      </c>
      <c r="C1378">
        <v>37</v>
      </c>
      <c r="D1378">
        <v>37</v>
      </c>
      <c r="E1378">
        <v>2847.7</v>
      </c>
      <c r="F1378">
        <v>99687.633690000002</v>
      </c>
      <c r="G1378">
        <v>81190.8</v>
      </c>
      <c r="H1378">
        <v>46748.68</v>
      </c>
      <c r="I1378">
        <v>11736.130139999999</v>
      </c>
      <c r="J1378">
        <v>2581.89</v>
      </c>
      <c r="K1378">
        <v>2022</v>
      </c>
      <c r="L1378">
        <v>1802906.254</v>
      </c>
      <c r="M1378">
        <v>81190.8</v>
      </c>
      <c r="N1378">
        <v>0</v>
      </c>
      <c r="O1378">
        <v>3.5</v>
      </c>
      <c r="P1378">
        <v>6.07</v>
      </c>
      <c r="Q1378">
        <v>0.125</v>
      </c>
      <c r="R1378">
        <v>7</v>
      </c>
      <c r="S1378">
        <v>6</v>
      </c>
      <c r="T1378">
        <v>3.5</v>
      </c>
      <c r="U1378">
        <v>3.5</v>
      </c>
      <c r="V1378">
        <v>9999</v>
      </c>
      <c r="W1378">
        <v>1</v>
      </c>
      <c r="X1378">
        <v>14194.63</v>
      </c>
      <c r="Y1378">
        <v>18496.833689999999</v>
      </c>
      <c r="Z1378">
        <v>355</v>
      </c>
      <c r="AM1378">
        <v>18496</v>
      </c>
      <c r="AN1378">
        <v>83369</v>
      </c>
      <c r="AO1378">
        <v>355</v>
      </c>
    </row>
    <row r="1379" spans="1:42" x14ac:dyDescent="0.25">
      <c r="A1379">
        <v>1985</v>
      </c>
      <c r="B1379">
        <v>23</v>
      </c>
      <c r="C1379">
        <v>37</v>
      </c>
      <c r="D1379">
        <v>37</v>
      </c>
      <c r="E1379">
        <v>1852.68</v>
      </c>
      <c r="F1379">
        <v>68758.421249999999</v>
      </c>
      <c r="G1379">
        <v>54107</v>
      </c>
      <c r="H1379">
        <v>31409.8</v>
      </c>
      <c r="I1379">
        <v>7821.1668499999996</v>
      </c>
      <c r="J1379">
        <v>1593.21</v>
      </c>
      <c r="K1379">
        <v>2022</v>
      </c>
      <c r="L1379">
        <v>1261869.392</v>
      </c>
      <c r="M1379">
        <v>54107</v>
      </c>
      <c r="N1379">
        <v>0</v>
      </c>
      <c r="O1379">
        <v>3.5</v>
      </c>
      <c r="P1379">
        <v>6.07</v>
      </c>
      <c r="Q1379">
        <v>0.125</v>
      </c>
      <c r="R1379">
        <v>7</v>
      </c>
      <c r="S1379">
        <v>6</v>
      </c>
      <c r="T1379">
        <v>3.5</v>
      </c>
      <c r="U1379">
        <v>3.5</v>
      </c>
      <c r="V1379">
        <v>9999</v>
      </c>
      <c r="W1379">
        <v>1</v>
      </c>
      <c r="X1379">
        <v>11244.94</v>
      </c>
      <c r="Y1379">
        <v>14651.421249999999</v>
      </c>
      <c r="Z1379">
        <v>355</v>
      </c>
      <c r="AM1379">
        <v>355</v>
      </c>
    </row>
    <row r="1380" spans="1:42" x14ac:dyDescent="0.25">
      <c r="A1380">
        <v>1988</v>
      </c>
      <c r="B1380">
        <v>25</v>
      </c>
      <c r="C1380">
        <v>34</v>
      </c>
      <c r="D1380">
        <v>34</v>
      </c>
      <c r="E1380">
        <v>1505.57</v>
      </c>
      <c r="F1380">
        <v>42255.13</v>
      </c>
      <c r="G1380">
        <v>35668.25</v>
      </c>
      <c r="H1380">
        <v>22253.11</v>
      </c>
      <c r="I1380">
        <v>4631.5222629999998</v>
      </c>
      <c r="J1380">
        <v>1303.76</v>
      </c>
      <c r="K1380">
        <v>2022</v>
      </c>
      <c r="L1380">
        <v>746047.53</v>
      </c>
      <c r="M1380">
        <v>35668.25</v>
      </c>
      <c r="N1380">
        <v>0</v>
      </c>
      <c r="O1380">
        <v>3.5</v>
      </c>
      <c r="P1380">
        <v>6.07</v>
      </c>
      <c r="Q1380">
        <v>0.125</v>
      </c>
      <c r="R1380">
        <v>7</v>
      </c>
      <c r="S1380">
        <v>6</v>
      </c>
      <c r="T1380">
        <v>3.5</v>
      </c>
      <c r="U1380">
        <v>3.5</v>
      </c>
      <c r="V1380">
        <v>9999</v>
      </c>
      <c r="W1380">
        <v>1.047264</v>
      </c>
      <c r="X1380">
        <v>0</v>
      </c>
      <c r="Y1380">
        <v>6586.88</v>
      </c>
      <c r="Z1380">
        <v>324</v>
      </c>
      <c r="AM1380">
        <v>6586</v>
      </c>
      <c r="AN1380">
        <v>88</v>
      </c>
      <c r="AO1380">
        <v>324</v>
      </c>
    </row>
    <row r="1381" spans="1:42" x14ac:dyDescent="0.25">
      <c r="A1381">
        <v>1988</v>
      </c>
      <c r="B1381">
        <v>26</v>
      </c>
      <c r="C1381">
        <v>34</v>
      </c>
      <c r="D1381">
        <v>34</v>
      </c>
      <c r="E1381">
        <v>1992.04</v>
      </c>
      <c r="F1381">
        <v>59736.83</v>
      </c>
      <c r="G1381">
        <v>52300.83</v>
      </c>
      <c r="H1381">
        <v>29533.51</v>
      </c>
      <c r="I1381">
        <v>6791.2627759999996</v>
      </c>
      <c r="J1381">
        <v>1715.16</v>
      </c>
      <c r="K1381">
        <v>2022</v>
      </c>
      <c r="L1381">
        <v>941649.86670000001</v>
      </c>
      <c r="M1381">
        <v>52300.83</v>
      </c>
      <c r="N1381">
        <v>1</v>
      </c>
      <c r="O1381">
        <v>3.5</v>
      </c>
      <c r="P1381">
        <v>6.07</v>
      </c>
      <c r="Q1381">
        <v>0.125</v>
      </c>
      <c r="R1381">
        <v>7</v>
      </c>
      <c r="S1381">
        <v>6</v>
      </c>
      <c r="T1381">
        <v>3.5</v>
      </c>
      <c r="U1381">
        <v>3.5</v>
      </c>
      <c r="V1381">
        <v>9999</v>
      </c>
      <c r="W1381">
        <v>0.81062060000000002</v>
      </c>
      <c r="X1381">
        <v>0</v>
      </c>
      <c r="Y1381">
        <v>7436</v>
      </c>
      <c r="Z1381">
        <v>320</v>
      </c>
      <c r="AM1381">
        <v>7436</v>
      </c>
      <c r="AN1381">
        <v>320</v>
      </c>
    </row>
    <row r="1382" spans="1:42" x14ac:dyDescent="0.25">
      <c r="A1382">
        <v>1989</v>
      </c>
      <c r="B1382">
        <v>27</v>
      </c>
      <c r="C1382">
        <v>33</v>
      </c>
      <c r="D1382">
        <v>33</v>
      </c>
      <c r="E1382">
        <v>2182.56</v>
      </c>
      <c r="F1382">
        <v>66897.306559999997</v>
      </c>
      <c r="G1382">
        <v>56942.67</v>
      </c>
      <c r="H1382">
        <v>31632.48</v>
      </c>
      <c r="I1382">
        <v>7114.9866160000001</v>
      </c>
      <c r="J1382">
        <v>1892.7</v>
      </c>
      <c r="K1382">
        <v>2022</v>
      </c>
      <c r="L1382">
        <v>997719.8125</v>
      </c>
      <c r="M1382">
        <v>56942.67</v>
      </c>
      <c r="N1382">
        <v>1</v>
      </c>
      <c r="O1382">
        <v>3.5</v>
      </c>
      <c r="P1382">
        <v>6.07</v>
      </c>
      <c r="Q1382">
        <v>0.125</v>
      </c>
      <c r="R1382">
        <v>7</v>
      </c>
      <c r="S1382">
        <v>6</v>
      </c>
      <c r="T1382">
        <v>3.5</v>
      </c>
      <c r="U1382">
        <v>3.5</v>
      </c>
      <c r="V1382">
        <v>9999</v>
      </c>
      <c r="W1382">
        <v>1</v>
      </c>
      <c r="X1382">
        <v>7622.07</v>
      </c>
      <c r="Y1382">
        <v>9954.636563</v>
      </c>
      <c r="Z1382">
        <v>305</v>
      </c>
      <c r="AM1382">
        <v>9954</v>
      </c>
      <c r="AN1382">
        <v>636563</v>
      </c>
      <c r="AO1382">
        <v>305</v>
      </c>
    </row>
    <row r="1383" spans="1:42" x14ac:dyDescent="0.25">
      <c r="A1383">
        <v>1990</v>
      </c>
      <c r="B1383">
        <v>28</v>
      </c>
      <c r="C1383">
        <v>32</v>
      </c>
      <c r="D1383">
        <v>32</v>
      </c>
      <c r="E1383">
        <v>953.37</v>
      </c>
      <c r="F1383">
        <v>48971.66704</v>
      </c>
      <c r="G1383">
        <v>39957.14</v>
      </c>
      <c r="H1383">
        <v>25268.73</v>
      </c>
      <c r="I1383">
        <v>4796.8546569999999</v>
      </c>
      <c r="J1383">
        <v>839.75</v>
      </c>
      <c r="K1383">
        <v>2022</v>
      </c>
      <c r="L1383">
        <v>780220.71250000002</v>
      </c>
      <c r="M1383">
        <v>39957.14</v>
      </c>
      <c r="N1383">
        <v>1</v>
      </c>
      <c r="O1383">
        <v>3.5</v>
      </c>
      <c r="P1383">
        <v>6.07</v>
      </c>
      <c r="Q1383">
        <v>0.125</v>
      </c>
      <c r="R1383">
        <v>7</v>
      </c>
      <c r="S1383">
        <v>6</v>
      </c>
      <c r="T1383">
        <v>3.5</v>
      </c>
      <c r="U1383">
        <v>3.5</v>
      </c>
      <c r="V1383">
        <v>9999</v>
      </c>
      <c r="W1383">
        <v>1</v>
      </c>
      <c r="X1383">
        <v>6905.32</v>
      </c>
      <c r="Y1383">
        <v>9014.5270369999998</v>
      </c>
      <c r="Z1383">
        <v>291</v>
      </c>
      <c r="AM1383">
        <v>9014</v>
      </c>
      <c r="AN1383">
        <v>527037</v>
      </c>
      <c r="AO1383">
        <v>291</v>
      </c>
    </row>
    <row r="1384" spans="1:42" x14ac:dyDescent="0.25">
      <c r="A1384">
        <v>1990</v>
      </c>
      <c r="B1384">
        <v>28</v>
      </c>
      <c r="C1384">
        <v>32</v>
      </c>
      <c r="D1384">
        <v>32</v>
      </c>
      <c r="E1384">
        <v>2141.62</v>
      </c>
      <c r="F1384">
        <v>64106.574829999998</v>
      </c>
      <c r="G1384">
        <v>56962.8</v>
      </c>
      <c r="H1384">
        <v>30888.05</v>
      </c>
      <c r="I1384">
        <v>6838.3841400000001</v>
      </c>
      <c r="J1384">
        <v>1852.14</v>
      </c>
      <c r="K1384">
        <v>2022</v>
      </c>
      <c r="L1384">
        <v>887533.86919999996</v>
      </c>
      <c r="M1384">
        <v>56962.8</v>
      </c>
      <c r="N1384">
        <v>1</v>
      </c>
      <c r="O1384">
        <v>3.5</v>
      </c>
      <c r="P1384">
        <v>6.07</v>
      </c>
      <c r="Q1384">
        <v>0.125</v>
      </c>
      <c r="R1384">
        <v>7</v>
      </c>
      <c r="S1384">
        <v>6</v>
      </c>
      <c r="T1384">
        <v>3.5</v>
      </c>
      <c r="U1384">
        <v>3.5</v>
      </c>
      <c r="V1384">
        <v>9999</v>
      </c>
      <c r="W1384">
        <v>1</v>
      </c>
      <c r="X1384">
        <v>5461.46</v>
      </c>
      <c r="Y1384">
        <v>7143.7748330000004</v>
      </c>
      <c r="Z1384">
        <v>293</v>
      </c>
      <c r="AM1384">
        <v>7143</v>
      </c>
      <c r="AN1384">
        <v>774833</v>
      </c>
      <c r="AO1384">
        <v>293</v>
      </c>
    </row>
    <row r="1385" spans="1:42" x14ac:dyDescent="0.25">
      <c r="A1385">
        <v>1994</v>
      </c>
      <c r="B1385">
        <v>31</v>
      </c>
      <c r="C1385">
        <v>28</v>
      </c>
      <c r="D1385">
        <v>28</v>
      </c>
      <c r="E1385">
        <v>1254.53</v>
      </c>
      <c r="F1385">
        <v>32770.576119999998</v>
      </c>
      <c r="G1385">
        <v>29884.75</v>
      </c>
      <c r="H1385">
        <v>16108.98</v>
      </c>
      <c r="I1385">
        <v>3001.9231380000001</v>
      </c>
      <c r="J1385">
        <v>1088.7</v>
      </c>
      <c r="K1385">
        <v>2022</v>
      </c>
      <c r="L1385">
        <v>377037.47249999997</v>
      </c>
      <c r="M1385">
        <v>29884.75</v>
      </c>
      <c r="N1385">
        <v>1</v>
      </c>
      <c r="O1385">
        <v>3.5</v>
      </c>
      <c r="P1385">
        <v>6.07</v>
      </c>
      <c r="Q1385">
        <v>0.125</v>
      </c>
      <c r="R1385">
        <v>7</v>
      </c>
      <c r="S1385">
        <v>6</v>
      </c>
      <c r="T1385">
        <v>3.5</v>
      </c>
      <c r="U1385">
        <v>3.5</v>
      </c>
      <c r="V1385">
        <v>9999</v>
      </c>
      <c r="W1385">
        <v>1</v>
      </c>
      <c r="X1385">
        <v>2208.63</v>
      </c>
      <c r="Y1385">
        <v>2885.8261149999998</v>
      </c>
      <c r="Z1385">
        <v>247</v>
      </c>
      <c r="AM1385">
        <v>2885</v>
      </c>
      <c r="AN1385">
        <v>826115</v>
      </c>
      <c r="AO1385">
        <v>247</v>
      </c>
    </row>
    <row r="1386" spans="1:42" x14ac:dyDescent="0.25">
      <c r="A1386">
        <v>1974</v>
      </c>
      <c r="B1386">
        <v>13</v>
      </c>
      <c r="C1386">
        <v>48</v>
      </c>
      <c r="D1386">
        <v>48</v>
      </c>
      <c r="E1386">
        <v>1083.99</v>
      </c>
      <c r="F1386">
        <v>77871.539619999996</v>
      </c>
      <c r="G1386">
        <v>48456</v>
      </c>
      <c r="H1386">
        <v>37154.14</v>
      </c>
      <c r="I1386">
        <v>9616.0931999999993</v>
      </c>
      <c r="J1386">
        <v>894.84</v>
      </c>
      <c r="K1386">
        <v>2022</v>
      </c>
      <c r="L1386">
        <v>2438586.267</v>
      </c>
      <c r="M1386">
        <v>48456</v>
      </c>
      <c r="N1386">
        <v>0</v>
      </c>
      <c r="O1386">
        <v>3.5</v>
      </c>
      <c r="P1386">
        <v>6.07</v>
      </c>
      <c r="Q1386">
        <v>0.125</v>
      </c>
      <c r="R1386">
        <v>7</v>
      </c>
      <c r="S1386">
        <v>6</v>
      </c>
      <c r="T1386">
        <v>3.5</v>
      </c>
      <c r="U1386">
        <v>3.5</v>
      </c>
      <c r="V1386">
        <v>9999</v>
      </c>
      <c r="W1386">
        <v>1</v>
      </c>
      <c r="X1386">
        <v>22566.34</v>
      </c>
      <c r="Y1386">
        <v>29415.53962</v>
      </c>
      <c r="Z1386">
        <v>490</v>
      </c>
      <c r="AM1386">
        <v>490</v>
      </c>
    </row>
    <row r="1387" spans="1:42" x14ac:dyDescent="0.25">
      <c r="A1387">
        <v>1978</v>
      </c>
      <c r="B1387">
        <v>17</v>
      </c>
      <c r="C1387">
        <v>44</v>
      </c>
      <c r="D1387">
        <v>44</v>
      </c>
      <c r="E1387">
        <v>1761.39</v>
      </c>
      <c r="F1387">
        <v>191743.7499</v>
      </c>
      <c r="G1387">
        <v>117855.58</v>
      </c>
      <c r="H1387">
        <v>80091.39</v>
      </c>
      <c r="I1387">
        <v>21078.47048</v>
      </c>
      <c r="J1387">
        <v>1511.44</v>
      </c>
      <c r="K1387">
        <v>2022</v>
      </c>
      <c r="L1387">
        <v>4978351.7060000002</v>
      </c>
      <c r="M1387">
        <v>117855.58</v>
      </c>
      <c r="N1387">
        <v>1</v>
      </c>
      <c r="O1387">
        <v>3.5</v>
      </c>
      <c r="P1387">
        <v>6.07</v>
      </c>
      <c r="Q1387">
        <v>0.125</v>
      </c>
      <c r="R1387">
        <v>7</v>
      </c>
      <c r="S1387">
        <v>6</v>
      </c>
      <c r="T1387">
        <v>3.5</v>
      </c>
      <c r="U1387">
        <v>3.5</v>
      </c>
      <c r="V1387">
        <v>9999</v>
      </c>
      <c r="W1387">
        <v>0.76666800000000002</v>
      </c>
      <c r="X1387">
        <v>56613.919999999998</v>
      </c>
      <c r="Y1387">
        <v>73888.169859999995</v>
      </c>
      <c r="Z1387">
        <v>437</v>
      </c>
      <c r="AM1387">
        <v>92</v>
      </c>
      <c r="AN1387">
        <v>73888</v>
      </c>
      <c r="AO1387">
        <v>16986</v>
      </c>
      <c r="AP1387">
        <v>437</v>
      </c>
    </row>
    <row r="1388" spans="1:42" x14ac:dyDescent="0.25">
      <c r="A1388">
        <v>1984</v>
      </c>
      <c r="B1388">
        <v>24</v>
      </c>
      <c r="C1388">
        <v>38</v>
      </c>
      <c r="D1388">
        <v>38</v>
      </c>
      <c r="E1388">
        <v>1089.7</v>
      </c>
      <c r="F1388">
        <v>71247.138550000003</v>
      </c>
      <c r="G1388">
        <v>52151.22</v>
      </c>
      <c r="H1388">
        <v>33312.5</v>
      </c>
      <c r="I1388">
        <v>7793.9998299999997</v>
      </c>
      <c r="J1388">
        <v>939.27</v>
      </c>
      <c r="K1388">
        <v>2022</v>
      </c>
      <c r="L1388">
        <v>1459786.1710000001</v>
      </c>
      <c r="M1388">
        <v>52151.22</v>
      </c>
      <c r="N1388">
        <v>0</v>
      </c>
      <c r="O1388">
        <v>3.5</v>
      </c>
      <c r="P1388">
        <v>6.07</v>
      </c>
      <c r="Q1388">
        <v>0.125</v>
      </c>
      <c r="R1388">
        <v>7</v>
      </c>
      <c r="S1388">
        <v>6</v>
      </c>
      <c r="T1388">
        <v>3.5</v>
      </c>
      <c r="U1388">
        <v>3.5</v>
      </c>
      <c r="V1388">
        <v>9999</v>
      </c>
      <c r="W1388">
        <v>1</v>
      </c>
      <c r="X1388">
        <v>14680.47</v>
      </c>
      <c r="Y1388">
        <v>19095.918549999999</v>
      </c>
      <c r="Z1388">
        <v>365</v>
      </c>
      <c r="AM1388">
        <v>19095</v>
      </c>
      <c r="AN1388">
        <v>91855</v>
      </c>
      <c r="AO1388">
        <v>365</v>
      </c>
    </row>
    <row r="1389" spans="1:42" x14ac:dyDescent="0.25">
      <c r="A1389">
        <v>1988</v>
      </c>
      <c r="B1389">
        <v>27</v>
      </c>
      <c r="C1389">
        <v>34</v>
      </c>
      <c r="D1389">
        <v>34</v>
      </c>
      <c r="E1389">
        <v>1419.33</v>
      </c>
      <c r="F1389">
        <v>78520.893450000003</v>
      </c>
      <c r="G1389">
        <v>60926.63</v>
      </c>
      <c r="H1389">
        <v>39232.82</v>
      </c>
      <c r="I1389">
        <v>7911.322905</v>
      </c>
      <c r="J1389">
        <v>1220.5899999999999</v>
      </c>
      <c r="K1389">
        <v>2022</v>
      </c>
      <c r="L1389">
        <v>1384506.1129999999</v>
      </c>
      <c r="M1389">
        <v>60926.63</v>
      </c>
      <c r="N1389">
        <v>0</v>
      </c>
      <c r="O1389">
        <v>3.5</v>
      </c>
      <c r="P1389">
        <v>6.07</v>
      </c>
      <c r="Q1389">
        <v>0.125</v>
      </c>
      <c r="R1389">
        <v>7</v>
      </c>
      <c r="S1389">
        <v>6</v>
      </c>
      <c r="T1389">
        <v>3.5</v>
      </c>
      <c r="U1389">
        <v>3.5</v>
      </c>
      <c r="V1389">
        <v>9999</v>
      </c>
      <c r="W1389">
        <v>1</v>
      </c>
      <c r="X1389">
        <v>13510.27</v>
      </c>
      <c r="Y1389">
        <v>17594.263449999999</v>
      </c>
      <c r="Z1389">
        <v>315</v>
      </c>
      <c r="AM1389">
        <v>17594</v>
      </c>
      <c r="AN1389">
        <v>26345</v>
      </c>
      <c r="AO1389">
        <v>315</v>
      </c>
    </row>
    <row r="1390" spans="1:42" x14ac:dyDescent="0.25">
      <c r="A1390">
        <v>1988</v>
      </c>
      <c r="B1390">
        <v>28</v>
      </c>
      <c r="C1390">
        <v>34</v>
      </c>
      <c r="D1390">
        <v>34</v>
      </c>
      <c r="E1390">
        <v>1172.8699999999999</v>
      </c>
      <c r="F1390">
        <v>69489.429999999993</v>
      </c>
      <c r="G1390">
        <v>51920</v>
      </c>
      <c r="H1390">
        <v>34701.440000000002</v>
      </c>
      <c r="I1390">
        <v>6741.8119999999999</v>
      </c>
      <c r="J1390">
        <v>1080.92</v>
      </c>
      <c r="K1390">
        <v>2022</v>
      </c>
      <c r="L1390">
        <v>1295734.7080000001</v>
      </c>
      <c r="M1390">
        <v>51920</v>
      </c>
      <c r="N1390">
        <v>0</v>
      </c>
      <c r="O1390">
        <v>3.5</v>
      </c>
      <c r="P1390">
        <v>6.07</v>
      </c>
      <c r="Q1390">
        <v>0.125</v>
      </c>
      <c r="R1390">
        <v>7</v>
      </c>
      <c r="S1390">
        <v>6</v>
      </c>
      <c r="T1390">
        <v>3.5</v>
      </c>
      <c r="U1390">
        <v>3.5</v>
      </c>
      <c r="V1390">
        <v>9999</v>
      </c>
      <c r="W1390">
        <v>1.2842830000000001</v>
      </c>
      <c r="X1390">
        <v>0</v>
      </c>
      <c r="Y1390">
        <v>17569.43</v>
      </c>
      <c r="Z1390">
        <v>322</v>
      </c>
      <c r="AM1390">
        <v>322</v>
      </c>
    </row>
    <row r="1391" spans="1:42" x14ac:dyDescent="0.25">
      <c r="A1391">
        <v>1989</v>
      </c>
      <c r="B1391">
        <v>29</v>
      </c>
      <c r="C1391">
        <v>33</v>
      </c>
      <c r="D1391">
        <v>33</v>
      </c>
      <c r="E1391">
        <v>2561.31</v>
      </c>
      <c r="F1391">
        <v>75732.660250000001</v>
      </c>
      <c r="G1391">
        <v>65842</v>
      </c>
      <c r="H1391">
        <v>36853.129999999997</v>
      </c>
      <c r="I1391">
        <v>8226.9578999999994</v>
      </c>
      <c r="J1391">
        <v>2228.2800000000002</v>
      </c>
      <c r="K1391">
        <v>2022</v>
      </c>
      <c r="L1391">
        <v>1121953.1980000001</v>
      </c>
      <c r="M1391">
        <v>65842</v>
      </c>
      <c r="N1391">
        <v>1</v>
      </c>
      <c r="O1391">
        <v>3.5</v>
      </c>
      <c r="P1391">
        <v>6.07</v>
      </c>
      <c r="Q1391">
        <v>0.125</v>
      </c>
      <c r="R1391">
        <v>7</v>
      </c>
      <c r="S1391">
        <v>6</v>
      </c>
      <c r="T1391">
        <v>3.5</v>
      </c>
      <c r="U1391">
        <v>3.5</v>
      </c>
      <c r="V1391">
        <v>9999</v>
      </c>
      <c r="W1391">
        <v>1</v>
      </c>
      <c r="X1391">
        <v>7580.66</v>
      </c>
      <c r="Y1391">
        <v>9890.6602540000004</v>
      </c>
      <c r="Z1391">
        <v>303</v>
      </c>
      <c r="AM1391">
        <v>303</v>
      </c>
    </row>
    <row r="1392" spans="1:42" x14ac:dyDescent="0.25">
      <c r="A1392">
        <v>1991</v>
      </c>
      <c r="B1392">
        <v>30</v>
      </c>
      <c r="C1392">
        <v>31</v>
      </c>
      <c r="D1392">
        <v>31</v>
      </c>
      <c r="E1392">
        <v>1630.88</v>
      </c>
      <c r="F1392">
        <v>83987.372669999997</v>
      </c>
      <c r="G1392">
        <v>69832.17</v>
      </c>
      <c r="H1392">
        <v>42162.2</v>
      </c>
      <c r="I1392">
        <v>8041.1743749999996</v>
      </c>
      <c r="J1392">
        <v>1482.43</v>
      </c>
      <c r="K1392">
        <v>2022</v>
      </c>
      <c r="L1392">
        <v>1237518.567</v>
      </c>
      <c r="M1392">
        <v>69832.17</v>
      </c>
      <c r="N1392">
        <v>0</v>
      </c>
      <c r="O1392">
        <v>3.5</v>
      </c>
      <c r="P1392">
        <v>6.07</v>
      </c>
      <c r="Q1392">
        <v>0.125</v>
      </c>
      <c r="R1392">
        <v>7</v>
      </c>
      <c r="S1392">
        <v>6</v>
      </c>
      <c r="T1392">
        <v>3.5</v>
      </c>
      <c r="U1392">
        <v>3.5</v>
      </c>
      <c r="V1392">
        <v>9999</v>
      </c>
      <c r="W1392">
        <v>1</v>
      </c>
      <c r="X1392">
        <v>10874.31</v>
      </c>
      <c r="Y1392">
        <v>14155.202670000001</v>
      </c>
      <c r="Z1392">
        <v>280</v>
      </c>
      <c r="AM1392">
        <v>14155</v>
      </c>
      <c r="AN1392">
        <v>20267</v>
      </c>
      <c r="AO1392">
        <v>280</v>
      </c>
    </row>
    <row r="1393" spans="1:42" x14ac:dyDescent="0.25">
      <c r="A1393">
        <v>1992</v>
      </c>
      <c r="B1393">
        <v>31</v>
      </c>
      <c r="C1393">
        <v>30</v>
      </c>
      <c r="D1393">
        <v>30</v>
      </c>
      <c r="E1393">
        <v>1053.28</v>
      </c>
      <c r="F1393">
        <v>46479.240389999999</v>
      </c>
      <c r="G1393">
        <v>39661</v>
      </c>
      <c r="H1393">
        <v>23127.79</v>
      </c>
      <c r="I1393">
        <v>4372.6252500000001</v>
      </c>
      <c r="J1393">
        <v>886.29</v>
      </c>
      <c r="K1393">
        <v>2022</v>
      </c>
      <c r="L1393">
        <v>630832</v>
      </c>
      <c r="M1393">
        <v>39661</v>
      </c>
      <c r="N1393">
        <v>1</v>
      </c>
      <c r="O1393">
        <v>3.5</v>
      </c>
      <c r="P1393">
        <v>6.07</v>
      </c>
      <c r="Q1393">
        <v>0.125</v>
      </c>
      <c r="R1393">
        <v>7</v>
      </c>
      <c r="S1393">
        <v>6</v>
      </c>
      <c r="T1393">
        <v>3.5</v>
      </c>
      <c r="U1393">
        <v>3.5</v>
      </c>
      <c r="V1393">
        <v>9999</v>
      </c>
      <c r="W1393">
        <v>1</v>
      </c>
      <c r="X1393">
        <v>5224.21</v>
      </c>
      <c r="Y1393">
        <v>6818.2403880000002</v>
      </c>
      <c r="Z1393">
        <v>267</v>
      </c>
    </row>
    <row r="1394" spans="1:42" x14ac:dyDescent="0.25">
      <c r="A1394">
        <v>1992</v>
      </c>
      <c r="B1394">
        <v>31</v>
      </c>
      <c r="C1394">
        <v>30</v>
      </c>
      <c r="D1394">
        <v>30</v>
      </c>
      <c r="E1394">
        <v>1217.18</v>
      </c>
      <c r="F1394">
        <v>44561.24063</v>
      </c>
      <c r="G1394">
        <v>34773.17</v>
      </c>
      <c r="H1394">
        <v>23743.65</v>
      </c>
      <c r="I1394">
        <v>3833.7419930000001</v>
      </c>
      <c r="J1394">
        <v>1033.98</v>
      </c>
      <c r="K1394">
        <v>2022</v>
      </c>
      <c r="L1394">
        <v>705725.55330000003</v>
      </c>
      <c r="M1394">
        <v>34773.17</v>
      </c>
      <c r="N1394">
        <v>1</v>
      </c>
      <c r="O1394">
        <v>3.5</v>
      </c>
      <c r="P1394">
        <v>6.07</v>
      </c>
      <c r="Q1394">
        <v>0.125</v>
      </c>
      <c r="R1394">
        <v>7</v>
      </c>
      <c r="S1394">
        <v>6</v>
      </c>
      <c r="T1394">
        <v>3.5</v>
      </c>
      <c r="U1394">
        <v>3.5</v>
      </c>
      <c r="V1394">
        <v>9999</v>
      </c>
      <c r="W1394">
        <v>2.3314370000000002</v>
      </c>
      <c r="X1394">
        <v>7506.19</v>
      </c>
      <c r="Y1394">
        <v>9788.0706310000005</v>
      </c>
      <c r="Z1394">
        <v>271</v>
      </c>
      <c r="AM1394">
        <v>19</v>
      </c>
      <c r="AN1394">
        <v>9788</v>
      </c>
      <c r="AO1394">
        <v>70631</v>
      </c>
      <c r="AP1394">
        <v>271</v>
      </c>
    </row>
    <row r="1395" spans="1:42" x14ac:dyDescent="0.25">
      <c r="A1395">
        <v>1994</v>
      </c>
      <c r="B1395">
        <v>36</v>
      </c>
      <c r="C1395">
        <v>28</v>
      </c>
      <c r="D1395">
        <v>28</v>
      </c>
      <c r="E1395">
        <v>1146.06</v>
      </c>
      <c r="F1395">
        <v>44991.532209999998</v>
      </c>
      <c r="G1395">
        <v>38927.4</v>
      </c>
      <c r="H1395">
        <v>23673.66</v>
      </c>
      <c r="I1395">
        <v>3910.2573299999999</v>
      </c>
      <c r="J1395">
        <v>1026.46</v>
      </c>
      <c r="K1395">
        <v>2022</v>
      </c>
      <c r="L1395">
        <v>576399.37</v>
      </c>
      <c r="M1395">
        <v>38927.4</v>
      </c>
      <c r="N1395">
        <v>0</v>
      </c>
      <c r="O1395">
        <v>3.5</v>
      </c>
      <c r="P1395">
        <v>6.07</v>
      </c>
      <c r="Q1395">
        <v>0.125</v>
      </c>
      <c r="R1395">
        <v>7</v>
      </c>
      <c r="S1395">
        <v>6</v>
      </c>
      <c r="T1395">
        <v>3.5</v>
      </c>
      <c r="U1395">
        <v>3.5</v>
      </c>
      <c r="V1395">
        <v>9999</v>
      </c>
      <c r="W1395">
        <v>1</v>
      </c>
      <c r="X1395">
        <v>4673.8500000000004</v>
      </c>
      <c r="Y1395">
        <v>6064.1322060000002</v>
      </c>
      <c r="Z1395">
        <v>244</v>
      </c>
      <c r="AM1395">
        <v>6064</v>
      </c>
      <c r="AN1395">
        <v>132206</v>
      </c>
      <c r="AO1395">
        <v>244</v>
      </c>
    </row>
    <row r="1396" spans="1:42" x14ac:dyDescent="0.25">
      <c r="A1396">
        <v>1988</v>
      </c>
      <c r="B1396">
        <v>31</v>
      </c>
      <c r="C1396">
        <v>34</v>
      </c>
      <c r="D1396">
        <v>34</v>
      </c>
      <c r="E1396">
        <v>1717.89</v>
      </c>
      <c r="F1396">
        <v>53182.141109999997</v>
      </c>
      <c r="G1396">
        <v>43972.55</v>
      </c>
      <c r="H1396">
        <v>25458.880000000001</v>
      </c>
      <c r="I1396">
        <v>5709.8356180000001</v>
      </c>
      <c r="J1396">
        <v>1488.96</v>
      </c>
      <c r="K1396">
        <v>2022</v>
      </c>
      <c r="L1396">
        <v>865495.91330000001</v>
      </c>
      <c r="M1396">
        <v>43972.55</v>
      </c>
      <c r="N1396">
        <v>0</v>
      </c>
      <c r="O1396">
        <v>3.5</v>
      </c>
      <c r="P1396">
        <v>6.07</v>
      </c>
      <c r="Q1396">
        <v>0.125</v>
      </c>
      <c r="R1396">
        <v>7</v>
      </c>
      <c r="S1396">
        <v>6</v>
      </c>
      <c r="T1396">
        <v>3.5</v>
      </c>
      <c r="U1396">
        <v>3.5</v>
      </c>
      <c r="V1396">
        <v>9999</v>
      </c>
      <c r="W1396">
        <v>1</v>
      </c>
      <c r="X1396">
        <v>7098.96</v>
      </c>
      <c r="Y1396">
        <v>9209.5911049999995</v>
      </c>
      <c r="Z1396">
        <v>319</v>
      </c>
      <c r="AM1396">
        <v>9209</v>
      </c>
      <c r="AN1396">
        <v>591105</v>
      </c>
      <c r="AO1396">
        <v>319</v>
      </c>
    </row>
    <row r="1397" spans="1:42" x14ac:dyDescent="0.25">
      <c r="A1397">
        <v>1991</v>
      </c>
      <c r="B1397">
        <v>34</v>
      </c>
      <c r="C1397">
        <v>31</v>
      </c>
      <c r="D1397">
        <v>31</v>
      </c>
      <c r="E1397">
        <v>1928.24</v>
      </c>
      <c r="F1397">
        <v>53197.961259999996</v>
      </c>
      <c r="G1397">
        <v>47000.25</v>
      </c>
      <c r="H1397">
        <v>24610.98</v>
      </c>
      <c r="I1397">
        <v>5412.0787879999998</v>
      </c>
      <c r="J1397">
        <v>1671.69</v>
      </c>
      <c r="K1397">
        <v>2022</v>
      </c>
      <c r="L1397">
        <v>683162.88749999995</v>
      </c>
      <c r="M1397">
        <v>47000.25</v>
      </c>
      <c r="N1397">
        <v>1</v>
      </c>
      <c r="O1397">
        <v>3.5</v>
      </c>
      <c r="P1397">
        <v>6.07</v>
      </c>
      <c r="Q1397">
        <v>0.125</v>
      </c>
      <c r="R1397">
        <v>7</v>
      </c>
      <c r="S1397">
        <v>6</v>
      </c>
      <c r="T1397">
        <v>3.5</v>
      </c>
      <c r="U1397">
        <v>3.5</v>
      </c>
      <c r="V1397">
        <v>9999</v>
      </c>
      <c r="W1397">
        <v>1</v>
      </c>
      <c r="X1397">
        <v>4772.37</v>
      </c>
      <c r="Y1397">
        <v>6197.7112580000003</v>
      </c>
      <c r="Z1397">
        <v>279</v>
      </c>
      <c r="AM1397">
        <v>6197</v>
      </c>
      <c r="AN1397">
        <v>711258</v>
      </c>
      <c r="AO1397">
        <v>279</v>
      </c>
    </row>
    <row r="1398" spans="1:42" x14ac:dyDescent="0.25">
      <c r="A1398">
        <v>1990</v>
      </c>
      <c r="B1398">
        <v>40</v>
      </c>
      <c r="C1398">
        <v>32</v>
      </c>
      <c r="D1398">
        <v>32</v>
      </c>
      <c r="E1398">
        <v>1753.58</v>
      </c>
      <c r="F1398">
        <v>80361.14516</v>
      </c>
      <c r="G1398">
        <v>62490.38</v>
      </c>
      <c r="H1398">
        <v>44884.07</v>
      </c>
      <c r="I1398">
        <v>7501.97012</v>
      </c>
      <c r="J1398">
        <v>1561.63</v>
      </c>
      <c r="K1398">
        <v>2022</v>
      </c>
      <c r="L1398">
        <v>1427295.83</v>
      </c>
      <c r="M1398">
        <v>62490.38</v>
      </c>
      <c r="N1398">
        <v>0</v>
      </c>
      <c r="O1398">
        <v>3.5</v>
      </c>
      <c r="P1398">
        <v>6.07</v>
      </c>
      <c r="Q1398">
        <v>0.125</v>
      </c>
      <c r="R1398">
        <v>7</v>
      </c>
      <c r="S1398">
        <v>6</v>
      </c>
      <c r="T1398">
        <v>3.5</v>
      </c>
      <c r="U1398">
        <v>3.5</v>
      </c>
      <c r="V1398">
        <v>9999</v>
      </c>
      <c r="W1398">
        <v>1</v>
      </c>
      <c r="X1398">
        <v>13973.49</v>
      </c>
      <c r="Y1398">
        <v>17870.765159999999</v>
      </c>
      <c r="Z1398">
        <v>291</v>
      </c>
      <c r="AM1398">
        <v>17870</v>
      </c>
      <c r="AN1398">
        <v>76516</v>
      </c>
      <c r="AO1398">
        <v>291</v>
      </c>
    </row>
    <row r="1399" spans="1:42" x14ac:dyDescent="0.25">
      <c r="A1399">
        <v>1993</v>
      </c>
      <c r="B1399">
        <v>56</v>
      </c>
      <c r="C1399">
        <v>29</v>
      </c>
      <c r="D1399">
        <v>29</v>
      </c>
      <c r="E1399">
        <v>216.09</v>
      </c>
      <c r="F1399">
        <v>5521.0961649999999</v>
      </c>
      <c r="G1399">
        <v>4129.71</v>
      </c>
      <c r="H1399">
        <v>2860.78</v>
      </c>
      <c r="I1399">
        <v>435.06494800000002</v>
      </c>
      <c r="J1399">
        <v>183.71</v>
      </c>
      <c r="K1399">
        <v>2022</v>
      </c>
      <c r="L1399">
        <v>84817.585000000006</v>
      </c>
      <c r="M1399">
        <v>4129.71</v>
      </c>
      <c r="N1399">
        <v>0</v>
      </c>
      <c r="O1399">
        <v>3.5</v>
      </c>
      <c r="P1399">
        <v>6.07</v>
      </c>
      <c r="Q1399">
        <v>0.125</v>
      </c>
      <c r="R1399">
        <v>7</v>
      </c>
      <c r="S1399">
        <v>6</v>
      </c>
      <c r="T1399">
        <v>3.5</v>
      </c>
      <c r="U1399">
        <v>3.5</v>
      </c>
      <c r="V1399">
        <v>9999</v>
      </c>
      <c r="W1399">
        <v>1</v>
      </c>
      <c r="X1399">
        <v>1146.3499999999999</v>
      </c>
      <c r="Y1399">
        <v>1391.3861649999999</v>
      </c>
      <c r="Z1399">
        <v>254</v>
      </c>
      <c r="AM1399">
        <v>1391</v>
      </c>
      <c r="AN1399">
        <v>386165</v>
      </c>
      <c r="AO1399">
        <v>254</v>
      </c>
    </row>
    <row r="1400" spans="1:42" x14ac:dyDescent="0.25">
      <c r="A1400">
        <v>1990</v>
      </c>
      <c r="B1400">
        <v>13</v>
      </c>
      <c r="C1400">
        <v>33</v>
      </c>
      <c r="D1400">
        <v>33</v>
      </c>
      <c r="E1400">
        <v>1298.3399999999999</v>
      </c>
      <c r="F1400">
        <v>65735.67</v>
      </c>
      <c r="G1400">
        <v>55153.17</v>
      </c>
      <c r="H1400">
        <v>38295.019999999997</v>
      </c>
      <c r="I1400">
        <v>6621.1380579999995</v>
      </c>
      <c r="J1400">
        <v>1152.78</v>
      </c>
      <c r="K1400">
        <v>2023</v>
      </c>
      <c r="L1400">
        <v>1137629.338</v>
      </c>
      <c r="M1400">
        <v>55153.17</v>
      </c>
      <c r="N1400">
        <v>1</v>
      </c>
      <c r="O1400">
        <v>3.5</v>
      </c>
      <c r="P1400">
        <v>6.07</v>
      </c>
      <c r="Q1400">
        <v>0.125</v>
      </c>
      <c r="R1400">
        <v>7</v>
      </c>
      <c r="S1400">
        <v>6</v>
      </c>
      <c r="T1400">
        <v>3.5</v>
      </c>
      <c r="U1400">
        <v>3.5</v>
      </c>
      <c r="V1400">
        <v>9999</v>
      </c>
      <c r="W1400">
        <v>0.93333370000000004</v>
      </c>
      <c r="X1400">
        <v>0</v>
      </c>
      <c r="Y1400">
        <v>10582.5</v>
      </c>
      <c r="Z1400">
        <v>291</v>
      </c>
      <c r="AM1400">
        <v>10582</v>
      </c>
      <c r="AN1400">
        <v>5</v>
      </c>
      <c r="AO1400">
        <v>291</v>
      </c>
    </row>
    <row r="1401" spans="1:42" x14ac:dyDescent="0.25">
      <c r="A1401">
        <v>1993</v>
      </c>
      <c r="B1401">
        <v>21</v>
      </c>
      <c r="C1401">
        <v>30</v>
      </c>
      <c r="D1401">
        <v>30</v>
      </c>
      <c r="E1401">
        <v>519.78</v>
      </c>
      <c r="F1401">
        <v>23322.53789</v>
      </c>
      <c r="G1401">
        <v>20295.939999999999</v>
      </c>
      <c r="H1401">
        <v>11907.9</v>
      </c>
      <c r="I1401">
        <v>2138.1772799999999</v>
      </c>
      <c r="J1401">
        <v>429.08</v>
      </c>
      <c r="K1401">
        <v>2023</v>
      </c>
      <c r="L1401">
        <v>302821.38669999997</v>
      </c>
      <c r="M1401">
        <v>20295.939999999999</v>
      </c>
      <c r="N1401">
        <v>1</v>
      </c>
      <c r="O1401">
        <v>3.5</v>
      </c>
      <c r="P1401">
        <v>6.07</v>
      </c>
      <c r="Q1401">
        <v>0.125</v>
      </c>
      <c r="R1401">
        <v>7</v>
      </c>
      <c r="S1401">
        <v>6</v>
      </c>
      <c r="T1401">
        <v>3.5</v>
      </c>
      <c r="U1401">
        <v>3.5</v>
      </c>
      <c r="V1401">
        <v>9999</v>
      </c>
      <c r="W1401">
        <v>1</v>
      </c>
      <c r="X1401">
        <v>2231.62</v>
      </c>
      <c r="Y1401">
        <v>3026.5978919999998</v>
      </c>
      <c r="Z1401">
        <v>257</v>
      </c>
      <c r="AM1401">
        <v>3026</v>
      </c>
      <c r="AN1401">
        <v>597892</v>
      </c>
      <c r="AO1401">
        <v>257</v>
      </c>
    </row>
    <row r="1402" spans="1:42" x14ac:dyDescent="0.25">
      <c r="A1402">
        <v>1990</v>
      </c>
      <c r="B1402">
        <v>21</v>
      </c>
      <c r="C1402">
        <v>33</v>
      </c>
      <c r="D1402">
        <v>33</v>
      </c>
      <c r="E1402">
        <v>1186.44</v>
      </c>
      <c r="F1402">
        <v>39903.89589</v>
      </c>
      <c r="G1402">
        <v>35073.379999999997</v>
      </c>
      <c r="H1402">
        <v>16667.52</v>
      </c>
      <c r="I1402">
        <v>4210.5592699999997</v>
      </c>
      <c r="J1402">
        <v>1014.49</v>
      </c>
      <c r="K1402">
        <v>2023</v>
      </c>
      <c r="L1402">
        <v>492397.41</v>
      </c>
      <c r="M1402">
        <v>35073.379999999997</v>
      </c>
      <c r="N1402">
        <v>1</v>
      </c>
      <c r="O1402">
        <v>3.5</v>
      </c>
      <c r="P1402">
        <v>6.07</v>
      </c>
      <c r="Q1402">
        <v>0.125</v>
      </c>
      <c r="R1402">
        <v>7</v>
      </c>
      <c r="S1402">
        <v>6</v>
      </c>
      <c r="T1402">
        <v>3.5</v>
      </c>
      <c r="U1402">
        <v>3.5</v>
      </c>
      <c r="V1402">
        <v>9999</v>
      </c>
      <c r="W1402">
        <v>1</v>
      </c>
      <c r="X1402">
        <v>3567.99</v>
      </c>
      <c r="Y1402">
        <v>4830.5158879999999</v>
      </c>
      <c r="Z1402">
        <v>292</v>
      </c>
      <c r="AM1402">
        <v>4830</v>
      </c>
      <c r="AN1402">
        <v>515888</v>
      </c>
      <c r="AO1402">
        <v>292</v>
      </c>
    </row>
    <row r="1403" spans="1:42" x14ac:dyDescent="0.25">
      <c r="A1403">
        <v>1989</v>
      </c>
      <c r="B1403">
        <v>23</v>
      </c>
      <c r="C1403">
        <v>34</v>
      </c>
      <c r="D1403">
        <v>34</v>
      </c>
      <c r="E1403">
        <v>1502.75</v>
      </c>
      <c r="F1403">
        <v>48255.18</v>
      </c>
      <c r="G1403">
        <v>42960.09</v>
      </c>
      <c r="H1403">
        <v>21945.41</v>
      </c>
      <c r="I1403">
        <v>5367.8632459999999</v>
      </c>
      <c r="J1403">
        <v>1284.94</v>
      </c>
      <c r="K1403">
        <v>2023</v>
      </c>
      <c r="L1403">
        <v>662248.51500000001</v>
      </c>
      <c r="M1403">
        <v>42960.09</v>
      </c>
      <c r="N1403">
        <v>0</v>
      </c>
      <c r="O1403">
        <v>3.5</v>
      </c>
      <c r="P1403">
        <v>6.07</v>
      </c>
      <c r="Q1403">
        <v>0.125</v>
      </c>
      <c r="R1403">
        <v>7</v>
      </c>
      <c r="S1403">
        <v>6</v>
      </c>
      <c r="T1403">
        <v>3.5</v>
      </c>
      <c r="U1403">
        <v>3.5</v>
      </c>
      <c r="V1403">
        <v>9999</v>
      </c>
      <c r="W1403">
        <v>0.81818080000000004</v>
      </c>
      <c r="X1403">
        <v>0</v>
      </c>
      <c r="Y1403">
        <v>5295.09</v>
      </c>
      <c r="Z1403">
        <v>306</v>
      </c>
      <c r="AM1403">
        <v>5295</v>
      </c>
      <c r="AN1403">
        <v>9</v>
      </c>
      <c r="AO1403">
        <v>306</v>
      </c>
    </row>
    <row r="1404" spans="1:42" x14ac:dyDescent="0.25">
      <c r="A1404">
        <v>1989</v>
      </c>
      <c r="B1404">
        <v>24</v>
      </c>
      <c r="C1404">
        <v>34</v>
      </c>
      <c r="D1404">
        <v>34</v>
      </c>
      <c r="E1404">
        <v>1330.35</v>
      </c>
      <c r="F1404">
        <v>45707.197200000002</v>
      </c>
      <c r="G1404">
        <v>39024</v>
      </c>
      <c r="H1404">
        <v>20577.18</v>
      </c>
      <c r="I1404">
        <v>4876.0487999999996</v>
      </c>
      <c r="J1404">
        <v>1134.82</v>
      </c>
      <c r="K1404">
        <v>2023</v>
      </c>
      <c r="L1404">
        <v>646593.05330000003</v>
      </c>
      <c r="M1404">
        <v>39024</v>
      </c>
      <c r="N1404">
        <v>1</v>
      </c>
      <c r="O1404">
        <v>3.5</v>
      </c>
      <c r="P1404">
        <v>6.07</v>
      </c>
      <c r="Q1404">
        <v>0.125</v>
      </c>
      <c r="R1404">
        <v>7</v>
      </c>
      <c r="S1404">
        <v>6</v>
      </c>
      <c r="T1404">
        <v>3.5</v>
      </c>
      <c r="U1404">
        <v>3.5</v>
      </c>
      <c r="V1404">
        <v>9999</v>
      </c>
      <c r="W1404">
        <v>1.029468</v>
      </c>
      <c r="X1404">
        <v>4946.2299999999996</v>
      </c>
      <c r="Y1404">
        <v>6683.1972009999999</v>
      </c>
      <c r="Z1404">
        <v>304</v>
      </c>
      <c r="AM1404">
        <v>197201</v>
      </c>
      <c r="AN1404">
        <v>304</v>
      </c>
    </row>
    <row r="1405" spans="1:42" x14ac:dyDescent="0.25">
      <c r="A1405">
        <v>1991</v>
      </c>
      <c r="B1405">
        <v>27</v>
      </c>
      <c r="C1405">
        <v>32</v>
      </c>
      <c r="D1405">
        <v>32</v>
      </c>
      <c r="E1405">
        <v>896.35</v>
      </c>
      <c r="F1405">
        <v>31179.313610000001</v>
      </c>
      <c r="G1405">
        <v>26723</v>
      </c>
      <c r="H1405">
        <v>13839.95</v>
      </c>
      <c r="I1405">
        <v>3077.1534499999998</v>
      </c>
      <c r="J1405">
        <v>763.22</v>
      </c>
      <c r="K1405">
        <v>2023</v>
      </c>
      <c r="L1405">
        <v>404324.4583</v>
      </c>
      <c r="M1405">
        <v>26723</v>
      </c>
      <c r="N1405">
        <v>0</v>
      </c>
      <c r="O1405">
        <v>3.5</v>
      </c>
      <c r="P1405">
        <v>6.07</v>
      </c>
      <c r="Q1405">
        <v>0.125</v>
      </c>
      <c r="R1405">
        <v>7</v>
      </c>
      <c r="S1405">
        <v>6</v>
      </c>
      <c r="T1405">
        <v>3.5</v>
      </c>
      <c r="U1405">
        <v>3.5</v>
      </c>
      <c r="V1405">
        <v>9999</v>
      </c>
      <c r="W1405">
        <v>1</v>
      </c>
      <c r="X1405">
        <v>3304.55</v>
      </c>
      <c r="Y1405">
        <v>4456.313607</v>
      </c>
      <c r="Z1405">
        <v>283</v>
      </c>
      <c r="AM1405">
        <v>283</v>
      </c>
    </row>
    <row r="1406" spans="1:42" x14ac:dyDescent="0.25">
      <c r="A1406">
        <v>1991</v>
      </c>
      <c r="B1406">
        <v>28</v>
      </c>
      <c r="C1406">
        <v>32</v>
      </c>
      <c r="D1406">
        <v>32</v>
      </c>
      <c r="E1406">
        <v>1559.06</v>
      </c>
      <c r="F1406">
        <v>72857.399999999994</v>
      </c>
      <c r="G1406">
        <v>61401.2</v>
      </c>
      <c r="H1406">
        <v>37105.86</v>
      </c>
      <c r="I1406">
        <v>7070.34818</v>
      </c>
      <c r="J1406">
        <v>1315.66</v>
      </c>
      <c r="K1406">
        <v>2023</v>
      </c>
      <c r="L1406">
        <v>1072424.558</v>
      </c>
      <c r="M1406">
        <v>61401.2</v>
      </c>
      <c r="N1406">
        <v>0</v>
      </c>
      <c r="O1406">
        <v>3.5</v>
      </c>
      <c r="P1406">
        <v>6.07</v>
      </c>
      <c r="Q1406">
        <v>0.125</v>
      </c>
      <c r="R1406">
        <v>7</v>
      </c>
      <c r="S1406">
        <v>6</v>
      </c>
      <c r="T1406">
        <v>3.5</v>
      </c>
      <c r="U1406">
        <v>3.5</v>
      </c>
      <c r="V1406">
        <v>9999</v>
      </c>
      <c r="W1406">
        <v>1.119996</v>
      </c>
      <c r="X1406">
        <v>0</v>
      </c>
      <c r="Y1406">
        <v>11456.2</v>
      </c>
      <c r="Z1406">
        <v>281</v>
      </c>
      <c r="AM1406">
        <v>11456</v>
      </c>
      <c r="AN1406">
        <v>2</v>
      </c>
      <c r="AO1406">
        <v>281</v>
      </c>
    </row>
    <row r="1407" spans="1:42" x14ac:dyDescent="0.25">
      <c r="A1407">
        <v>1991</v>
      </c>
      <c r="B1407">
        <v>29</v>
      </c>
      <c r="C1407">
        <v>32</v>
      </c>
      <c r="D1407">
        <v>32</v>
      </c>
      <c r="E1407">
        <v>1281.17</v>
      </c>
      <c r="F1407">
        <v>62356.844129999998</v>
      </c>
      <c r="G1407">
        <v>51360.11</v>
      </c>
      <c r="H1407">
        <v>31283.64</v>
      </c>
      <c r="I1407">
        <v>5914.1166670000002</v>
      </c>
      <c r="J1407">
        <v>1073.83</v>
      </c>
      <c r="K1407">
        <v>2023</v>
      </c>
      <c r="L1407">
        <v>923717.71829999995</v>
      </c>
      <c r="M1407">
        <v>51360.11</v>
      </c>
      <c r="N1407">
        <v>1</v>
      </c>
      <c r="O1407">
        <v>3.5</v>
      </c>
      <c r="P1407">
        <v>6.07</v>
      </c>
      <c r="Q1407">
        <v>0.125</v>
      </c>
      <c r="R1407">
        <v>7</v>
      </c>
      <c r="S1407">
        <v>6</v>
      </c>
      <c r="T1407">
        <v>3.5</v>
      </c>
      <c r="U1407">
        <v>3.5</v>
      </c>
      <c r="V1407">
        <v>9999</v>
      </c>
      <c r="W1407">
        <v>1</v>
      </c>
      <c r="X1407">
        <v>8163.38</v>
      </c>
      <c r="Y1407">
        <v>10996.734130000001</v>
      </c>
      <c r="Z1407">
        <v>281</v>
      </c>
      <c r="AM1407">
        <v>10996</v>
      </c>
      <c r="AN1407">
        <v>73413</v>
      </c>
      <c r="AO1407">
        <v>281</v>
      </c>
    </row>
    <row r="1408" spans="1:42" x14ac:dyDescent="0.25">
      <c r="A1408">
        <v>1993</v>
      </c>
      <c r="B1408">
        <v>31</v>
      </c>
      <c r="C1408">
        <v>30</v>
      </c>
      <c r="D1408">
        <v>30</v>
      </c>
      <c r="E1408">
        <v>1109.3900000000001</v>
      </c>
      <c r="F1408">
        <v>46697.778550000003</v>
      </c>
      <c r="G1408">
        <v>40281.269999999997</v>
      </c>
      <c r="H1408">
        <v>23080.720000000001</v>
      </c>
      <c r="I1408">
        <v>4243.6317950000002</v>
      </c>
      <c r="J1408">
        <v>934.78</v>
      </c>
      <c r="K1408">
        <v>2023</v>
      </c>
      <c r="L1408">
        <v>596390.34499999997</v>
      </c>
      <c r="M1408">
        <v>40281.269999999997</v>
      </c>
      <c r="N1408">
        <v>0</v>
      </c>
      <c r="O1408">
        <v>3.5</v>
      </c>
      <c r="P1408">
        <v>6.07</v>
      </c>
      <c r="Q1408">
        <v>0.125</v>
      </c>
      <c r="R1408">
        <v>7</v>
      </c>
      <c r="S1408">
        <v>6</v>
      </c>
      <c r="T1408">
        <v>3.5</v>
      </c>
      <c r="U1408">
        <v>3.5</v>
      </c>
      <c r="V1408">
        <v>9999</v>
      </c>
      <c r="W1408">
        <v>1</v>
      </c>
      <c r="X1408">
        <v>4766.3</v>
      </c>
      <c r="Y1408">
        <v>6416.508546</v>
      </c>
      <c r="Z1408">
        <v>257</v>
      </c>
      <c r="AM1408">
        <v>6416</v>
      </c>
      <c r="AN1408">
        <v>508546</v>
      </c>
      <c r="AO1408">
        <v>257</v>
      </c>
    </row>
    <row r="1409" spans="1:42" x14ac:dyDescent="0.25">
      <c r="A1409">
        <v>1993</v>
      </c>
      <c r="B1409">
        <v>31</v>
      </c>
      <c r="C1409">
        <v>30</v>
      </c>
      <c r="D1409">
        <v>30</v>
      </c>
      <c r="E1409">
        <v>1878.34</v>
      </c>
      <c r="F1409">
        <v>51234.19442</v>
      </c>
      <c r="G1409">
        <v>46021.83</v>
      </c>
      <c r="H1409">
        <v>24310.17</v>
      </c>
      <c r="I1409">
        <v>4848.3997900000004</v>
      </c>
      <c r="J1409">
        <v>1631.08</v>
      </c>
      <c r="K1409">
        <v>2023</v>
      </c>
      <c r="L1409">
        <v>608150.56169999996</v>
      </c>
      <c r="M1409">
        <v>46021.83</v>
      </c>
      <c r="N1409">
        <v>1</v>
      </c>
      <c r="O1409">
        <v>3.5</v>
      </c>
      <c r="P1409">
        <v>6.07</v>
      </c>
      <c r="Q1409">
        <v>0.125</v>
      </c>
      <c r="R1409">
        <v>7</v>
      </c>
      <c r="S1409">
        <v>6</v>
      </c>
      <c r="T1409">
        <v>3.5</v>
      </c>
      <c r="U1409">
        <v>3.5</v>
      </c>
      <c r="V1409">
        <v>9999</v>
      </c>
      <c r="W1409">
        <v>1</v>
      </c>
      <c r="X1409">
        <v>3866.69</v>
      </c>
      <c r="Y1409">
        <v>5212.3644219999996</v>
      </c>
      <c r="Z1409">
        <v>259</v>
      </c>
      <c r="AM1409">
        <v>5212</v>
      </c>
      <c r="AN1409">
        <v>364422</v>
      </c>
      <c r="AO1409">
        <v>259</v>
      </c>
    </row>
    <row r="1410" spans="1:42" x14ac:dyDescent="0.25">
      <c r="A1410">
        <v>1993</v>
      </c>
      <c r="B1410">
        <v>31</v>
      </c>
      <c r="C1410">
        <v>30</v>
      </c>
      <c r="D1410">
        <v>30</v>
      </c>
      <c r="E1410">
        <v>1255.53</v>
      </c>
      <c r="F1410">
        <v>56753.156799999997</v>
      </c>
      <c r="G1410">
        <v>49345.36</v>
      </c>
      <c r="H1410">
        <v>29064.83</v>
      </c>
      <c r="I1410">
        <v>5198.533676</v>
      </c>
      <c r="J1410">
        <v>1148.44</v>
      </c>
      <c r="K1410">
        <v>2023</v>
      </c>
      <c r="L1410">
        <v>737507.2</v>
      </c>
      <c r="M1410">
        <v>49345.36</v>
      </c>
      <c r="N1410">
        <v>0</v>
      </c>
      <c r="O1410">
        <v>3.5</v>
      </c>
      <c r="P1410">
        <v>6.07</v>
      </c>
      <c r="Q1410">
        <v>0.125</v>
      </c>
      <c r="R1410">
        <v>7</v>
      </c>
      <c r="S1410">
        <v>6</v>
      </c>
      <c r="T1410">
        <v>3.5</v>
      </c>
      <c r="U1410">
        <v>3.5</v>
      </c>
      <c r="V1410">
        <v>9999</v>
      </c>
      <c r="W1410">
        <v>1</v>
      </c>
      <c r="X1410">
        <v>5505.82</v>
      </c>
      <c r="Y1410">
        <v>7407.7968030000002</v>
      </c>
      <c r="Z1410">
        <v>256</v>
      </c>
      <c r="AM1410">
        <v>7407</v>
      </c>
      <c r="AN1410">
        <v>796803</v>
      </c>
      <c r="AO1410">
        <v>256</v>
      </c>
    </row>
    <row r="1411" spans="1:42" x14ac:dyDescent="0.25">
      <c r="A1411">
        <v>1994</v>
      </c>
      <c r="B1411">
        <v>32</v>
      </c>
      <c r="C1411">
        <v>29</v>
      </c>
      <c r="D1411">
        <v>29</v>
      </c>
      <c r="E1411">
        <v>809.91</v>
      </c>
      <c r="F1411">
        <v>33565.071960000001</v>
      </c>
      <c r="G1411">
        <v>28629.14</v>
      </c>
      <c r="H1411">
        <v>17091.060000000001</v>
      </c>
      <c r="I1411">
        <v>2875.7971130000001</v>
      </c>
      <c r="J1411">
        <v>682.26</v>
      </c>
      <c r="K1411">
        <v>2023</v>
      </c>
      <c r="L1411">
        <v>425407.8</v>
      </c>
      <c r="M1411">
        <v>28629.14</v>
      </c>
      <c r="N1411">
        <v>1</v>
      </c>
      <c r="O1411">
        <v>3.5</v>
      </c>
      <c r="P1411">
        <v>6.07</v>
      </c>
      <c r="Q1411">
        <v>0.125</v>
      </c>
      <c r="R1411">
        <v>7</v>
      </c>
      <c r="S1411">
        <v>6</v>
      </c>
      <c r="T1411">
        <v>3.5</v>
      </c>
      <c r="U1411">
        <v>3.5</v>
      </c>
      <c r="V1411">
        <v>9999</v>
      </c>
      <c r="W1411">
        <v>1.0363979999999999</v>
      </c>
      <c r="X1411">
        <v>3660.54</v>
      </c>
      <c r="Y1411">
        <v>4935.9319640000003</v>
      </c>
      <c r="Z1411">
        <v>246</v>
      </c>
      <c r="AM1411">
        <v>54</v>
      </c>
      <c r="AN1411">
        <v>4935</v>
      </c>
      <c r="AO1411">
        <v>931964</v>
      </c>
      <c r="AP1411">
        <v>246</v>
      </c>
    </row>
    <row r="1412" spans="1:42" x14ac:dyDescent="0.25">
      <c r="A1412">
        <v>1994</v>
      </c>
      <c r="B1412">
        <v>32</v>
      </c>
      <c r="C1412">
        <v>29</v>
      </c>
      <c r="D1412">
        <v>29</v>
      </c>
      <c r="E1412">
        <v>2330.02</v>
      </c>
      <c r="F1412">
        <v>58091</v>
      </c>
      <c r="G1412">
        <v>51874.75</v>
      </c>
      <c r="H1412">
        <v>28151.27</v>
      </c>
      <c r="I1412">
        <v>5210.8186379999997</v>
      </c>
      <c r="J1412">
        <v>2022.29</v>
      </c>
      <c r="K1412">
        <v>2023</v>
      </c>
      <c r="L1412">
        <v>667822.72499999998</v>
      </c>
      <c r="M1412">
        <v>51874.75</v>
      </c>
      <c r="N1412">
        <v>1</v>
      </c>
      <c r="O1412">
        <v>3.5</v>
      </c>
      <c r="P1412">
        <v>6.07</v>
      </c>
      <c r="Q1412">
        <v>0.125</v>
      </c>
      <c r="R1412">
        <v>7</v>
      </c>
      <c r="S1412">
        <v>6</v>
      </c>
      <c r="T1412">
        <v>3.5</v>
      </c>
      <c r="U1412">
        <v>3.5</v>
      </c>
      <c r="V1412">
        <v>9999</v>
      </c>
      <c r="W1412">
        <v>1.3011839999999999</v>
      </c>
      <c r="X1412">
        <v>0</v>
      </c>
      <c r="Y1412">
        <v>6216.25</v>
      </c>
      <c r="Z1412">
        <v>243</v>
      </c>
      <c r="AM1412">
        <v>25</v>
      </c>
      <c r="AN1412">
        <v>243</v>
      </c>
    </row>
    <row r="1413" spans="1:42" x14ac:dyDescent="0.25">
      <c r="A1413">
        <v>1987</v>
      </c>
      <c r="B1413">
        <v>26</v>
      </c>
      <c r="C1413">
        <v>36</v>
      </c>
      <c r="D1413">
        <v>36</v>
      </c>
      <c r="E1413">
        <v>950.21</v>
      </c>
      <c r="F1413">
        <v>61217.96471</v>
      </c>
      <c r="G1413">
        <v>45134.17</v>
      </c>
      <c r="H1413">
        <v>27487.360000000001</v>
      </c>
      <c r="I1413">
        <v>6081.8294079999996</v>
      </c>
      <c r="J1413">
        <v>819.14</v>
      </c>
      <c r="K1413">
        <v>2023</v>
      </c>
      <c r="L1413">
        <v>1069026.2919999999</v>
      </c>
      <c r="M1413">
        <v>45134.17</v>
      </c>
      <c r="N1413">
        <v>0</v>
      </c>
      <c r="O1413">
        <v>3.5</v>
      </c>
      <c r="P1413">
        <v>6.07</v>
      </c>
      <c r="Q1413">
        <v>0.125</v>
      </c>
      <c r="R1413">
        <v>7</v>
      </c>
      <c r="S1413">
        <v>6</v>
      </c>
      <c r="T1413">
        <v>3.5</v>
      </c>
      <c r="U1413">
        <v>3.5</v>
      </c>
      <c r="V1413">
        <v>9999</v>
      </c>
      <c r="W1413">
        <v>1</v>
      </c>
      <c r="X1413">
        <v>11984.38</v>
      </c>
      <c r="Y1413">
        <v>16083.79471</v>
      </c>
      <c r="Z1413">
        <v>325</v>
      </c>
      <c r="AM1413">
        <v>16083</v>
      </c>
      <c r="AN1413">
        <v>79471</v>
      </c>
      <c r="AO1413">
        <v>325</v>
      </c>
    </row>
    <row r="1414" spans="1:42" x14ac:dyDescent="0.25">
      <c r="A1414">
        <v>1988</v>
      </c>
      <c r="B1414">
        <v>28</v>
      </c>
      <c r="C1414">
        <v>35</v>
      </c>
      <c r="D1414">
        <v>35</v>
      </c>
      <c r="E1414">
        <v>1354.07</v>
      </c>
      <c r="F1414">
        <v>84007.251359999995</v>
      </c>
      <c r="G1414">
        <v>63355.8</v>
      </c>
      <c r="H1414">
        <v>39318.99</v>
      </c>
      <c r="I1414">
        <v>8226.7506300000005</v>
      </c>
      <c r="J1414">
        <v>1184.67</v>
      </c>
      <c r="K1414">
        <v>2023</v>
      </c>
      <c r="L1414">
        <v>1431952.517</v>
      </c>
      <c r="M1414">
        <v>63355.8</v>
      </c>
      <c r="N1414">
        <v>0</v>
      </c>
      <c r="O1414">
        <v>3.5</v>
      </c>
      <c r="P1414">
        <v>6.07</v>
      </c>
      <c r="Q1414">
        <v>0.125</v>
      </c>
      <c r="R1414">
        <v>7</v>
      </c>
      <c r="S1414">
        <v>6</v>
      </c>
      <c r="T1414">
        <v>3.5</v>
      </c>
      <c r="U1414">
        <v>3.5</v>
      </c>
      <c r="V1414">
        <v>9999</v>
      </c>
      <c r="W1414">
        <v>1</v>
      </c>
      <c r="X1414">
        <v>15405.31</v>
      </c>
      <c r="Y1414">
        <v>20651.451359999999</v>
      </c>
      <c r="Z1414">
        <v>314</v>
      </c>
      <c r="AM1414">
        <v>20651</v>
      </c>
      <c r="AN1414">
        <v>45136</v>
      </c>
      <c r="AO1414">
        <v>314</v>
      </c>
    </row>
    <row r="1415" spans="1:42" x14ac:dyDescent="0.25">
      <c r="A1415">
        <v>1991</v>
      </c>
      <c r="B1415">
        <v>30</v>
      </c>
      <c r="C1415">
        <v>32</v>
      </c>
      <c r="D1415">
        <v>32</v>
      </c>
      <c r="E1415">
        <v>1120.48</v>
      </c>
      <c r="F1415">
        <v>56470.626499999998</v>
      </c>
      <c r="G1415">
        <v>47135</v>
      </c>
      <c r="H1415">
        <v>28555.73</v>
      </c>
      <c r="I1415">
        <v>5427.5952500000003</v>
      </c>
      <c r="J1415">
        <v>1023.59</v>
      </c>
      <c r="K1415">
        <v>2023</v>
      </c>
      <c r="L1415">
        <v>825490.32</v>
      </c>
      <c r="M1415">
        <v>47135</v>
      </c>
      <c r="N1415">
        <v>0</v>
      </c>
      <c r="O1415">
        <v>3.5</v>
      </c>
      <c r="P1415">
        <v>6.07</v>
      </c>
      <c r="Q1415">
        <v>0.125</v>
      </c>
      <c r="R1415">
        <v>7</v>
      </c>
      <c r="S1415">
        <v>6</v>
      </c>
      <c r="T1415">
        <v>3.5</v>
      </c>
      <c r="U1415">
        <v>3.5</v>
      </c>
      <c r="V1415">
        <v>9999</v>
      </c>
      <c r="W1415">
        <v>1</v>
      </c>
      <c r="X1415">
        <v>6949.23</v>
      </c>
      <c r="Y1415">
        <v>9335.6265019999992</v>
      </c>
      <c r="Z1415">
        <v>279</v>
      </c>
      <c r="AM1415">
        <v>279</v>
      </c>
    </row>
    <row r="1416" spans="1:42" x14ac:dyDescent="0.25">
      <c r="A1416">
        <v>1992</v>
      </c>
      <c r="B1416">
        <v>31</v>
      </c>
      <c r="C1416">
        <v>31</v>
      </c>
      <c r="D1416">
        <v>31</v>
      </c>
      <c r="E1416">
        <v>1077.8499999999999</v>
      </c>
      <c r="F1416">
        <v>54484.592320000003</v>
      </c>
      <c r="G1416">
        <v>46034.73</v>
      </c>
      <c r="H1416">
        <v>25014.720000000001</v>
      </c>
      <c r="I1416">
        <v>5075.3289830000003</v>
      </c>
      <c r="J1416">
        <v>984.79</v>
      </c>
      <c r="K1416">
        <v>2023</v>
      </c>
      <c r="L1416">
        <v>701599.97169999999</v>
      </c>
      <c r="M1416">
        <v>46034.73</v>
      </c>
      <c r="N1416">
        <v>0</v>
      </c>
      <c r="O1416">
        <v>3.5</v>
      </c>
      <c r="P1416">
        <v>6.07</v>
      </c>
      <c r="Q1416">
        <v>0.125</v>
      </c>
      <c r="R1416">
        <v>7</v>
      </c>
      <c r="S1416">
        <v>6</v>
      </c>
      <c r="T1416">
        <v>3.5</v>
      </c>
      <c r="U1416">
        <v>3.5</v>
      </c>
      <c r="V1416">
        <v>9999</v>
      </c>
      <c r="W1416">
        <v>1.028313</v>
      </c>
      <c r="X1416">
        <v>6283.42</v>
      </c>
      <c r="Y1416">
        <v>8449.8623160000006</v>
      </c>
      <c r="Z1416">
        <v>269</v>
      </c>
      <c r="AM1416">
        <v>42</v>
      </c>
      <c r="AN1416">
        <v>8449</v>
      </c>
      <c r="AO1416">
        <v>862316</v>
      </c>
      <c r="AP1416">
        <v>269</v>
      </c>
    </row>
    <row r="1417" spans="1:42" x14ac:dyDescent="0.25">
      <c r="A1417">
        <v>1993</v>
      </c>
      <c r="B1417">
        <v>32</v>
      </c>
      <c r="C1417">
        <v>30</v>
      </c>
      <c r="D1417">
        <v>30</v>
      </c>
      <c r="E1417">
        <v>1210.2</v>
      </c>
      <c r="F1417">
        <v>49379.548499999997</v>
      </c>
      <c r="G1417">
        <v>42800.800000000003</v>
      </c>
      <c r="H1417">
        <v>25229.08</v>
      </c>
      <c r="I1417">
        <v>4509.0642799999996</v>
      </c>
      <c r="J1417">
        <v>989.24</v>
      </c>
      <c r="K1417">
        <v>2023</v>
      </c>
      <c r="L1417">
        <v>645133.82169999997</v>
      </c>
      <c r="M1417">
        <v>42800.800000000003</v>
      </c>
      <c r="N1417">
        <v>0</v>
      </c>
      <c r="O1417">
        <v>3.5</v>
      </c>
      <c r="P1417">
        <v>6.07</v>
      </c>
      <c r="Q1417">
        <v>0.125</v>
      </c>
      <c r="R1417">
        <v>7</v>
      </c>
      <c r="S1417">
        <v>6</v>
      </c>
      <c r="T1417">
        <v>3.5</v>
      </c>
      <c r="U1417">
        <v>3.5</v>
      </c>
      <c r="V1417">
        <v>9999</v>
      </c>
      <c r="W1417">
        <v>1</v>
      </c>
      <c r="X1417">
        <v>4893.8999999999996</v>
      </c>
      <c r="Y1417">
        <v>6578.7484999999997</v>
      </c>
      <c r="Z1417">
        <v>257</v>
      </c>
      <c r="AM1417">
        <v>6578</v>
      </c>
      <c r="AN1417">
        <v>7485</v>
      </c>
      <c r="AO1417">
        <v>257</v>
      </c>
    </row>
    <row r="1418" spans="1:42" x14ac:dyDescent="0.25">
      <c r="A1418">
        <v>1979</v>
      </c>
      <c r="B1418">
        <v>20</v>
      </c>
      <c r="C1418">
        <v>44</v>
      </c>
      <c r="D1418">
        <v>44</v>
      </c>
      <c r="E1418">
        <v>1464.7</v>
      </c>
      <c r="F1418">
        <v>53667.283929999998</v>
      </c>
      <c r="G1418">
        <v>42444</v>
      </c>
      <c r="H1418">
        <v>22369.200000000001</v>
      </c>
      <c r="I1418">
        <v>7383.1337999999996</v>
      </c>
      <c r="J1418">
        <v>1257.8499999999999</v>
      </c>
      <c r="K1418">
        <v>2023</v>
      </c>
      <c r="L1418">
        <v>1098769.4580000001</v>
      </c>
      <c r="M1418">
        <v>42444</v>
      </c>
      <c r="N1418">
        <v>0</v>
      </c>
      <c r="O1418">
        <v>3.5</v>
      </c>
      <c r="P1418">
        <v>6.07</v>
      </c>
      <c r="Q1418">
        <v>0.125</v>
      </c>
      <c r="R1418">
        <v>7</v>
      </c>
      <c r="S1418">
        <v>6</v>
      </c>
      <c r="T1418">
        <v>3.5</v>
      </c>
      <c r="U1418">
        <v>3.5</v>
      </c>
      <c r="V1418">
        <v>9999</v>
      </c>
      <c r="W1418">
        <v>1</v>
      </c>
      <c r="X1418">
        <v>8365.61</v>
      </c>
      <c r="Y1418">
        <v>11223.28393</v>
      </c>
      <c r="Z1418">
        <v>429</v>
      </c>
      <c r="AM1418">
        <v>429</v>
      </c>
    </row>
    <row r="1419" spans="1:42" x14ac:dyDescent="0.25">
      <c r="A1419">
        <v>1981</v>
      </c>
      <c r="B1419">
        <v>23</v>
      </c>
      <c r="C1419">
        <v>42</v>
      </c>
      <c r="D1419">
        <v>42</v>
      </c>
      <c r="E1419">
        <v>958.16</v>
      </c>
      <c r="F1419">
        <v>61814.577550000002</v>
      </c>
      <c r="G1419">
        <v>42553.13</v>
      </c>
      <c r="H1419">
        <v>27470.03</v>
      </c>
      <c r="I1419">
        <v>6985.0962900000004</v>
      </c>
      <c r="J1419">
        <v>793.03</v>
      </c>
      <c r="K1419">
        <v>2023</v>
      </c>
      <c r="L1419">
        <v>1421512.281</v>
      </c>
      <c r="M1419">
        <v>42553.13</v>
      </c>
      <c r="N1419">
        <v>0</v>
      </c>
      <c r="O1419">
        <v>3.5</v>
      </c>
      <c r="P1419">
        <v>6.07</v>
      </c>
      <c r="Q1419">
        <v>0.125</v>
      </c>
      <c r="R1419">
        <v>7</v>
      </c>
      <c r="S1419">
        <v>6</v>
      </c>
      <c r="T1419">
        <v>3.5</v>
      </c>
      <c r="U1419">
        <v>3.5</v>
      </c>
      <c r="V1419">
        <v>9999</v>
      </c>
      <c r="W1419">
        <v>1</v>
      </c>
      <c r="X1419">
        <v>14441.88</v>
      </c>
      <c r="Y1419">
        <v>19261.447550000001</v>
      </c>
      <c r="Z1419">
        <v>407</v>
      </c>
      <c r="AM1419">
        <v>19261</v>
      </c>
      <c r="AN1419">
        <v>44755</v>
      </c>
      <c r="AO1419">
        <v>407</v>
      </c>
    </row>
    <row r="1420" spans="1:42" x14ac:dyDescent="0.25">
      <c r="A1420">
        <v>1982</v>
      </c>
      <c r="B1420">
        <v>24</v>
      </c>
      <c r="C1420">
        <v>41</v>
      </c>
      <c r="D1420">
        <v>41</v>
      </c>
      <c r="E1420">
        <v>884.17</v>
      </c>
      <c r="F1420">
        <v>56685.476340000001</v>
      </c>
      <c r="G1420">
        <v>38711.67</v>
      </c>
      <c r="H1420">
        <v>24895.54</v>
      </c>
      <c r="I1420">
        <v>6164.833447</v>
      </c>
      <c r="J1420">
        <v>773.96</v>
      </c>
      <c r="K1420">
        <v>2023</v>
      </c>
      <c r="L1420">
        <v>1262369.308</v>
      </c>
      <c r="M1420">
        <v>38711.67</v>
      </c>
      <c r="N1420">
        <v>0</v>
      </c>
      <c r="O1420">
        <v>3.5</v>
      </c>
      <c r="P1420">
        <v>6.07</v>
      </c>
      <c r="Q1420">
        <v>0.125</v>
      </c>
      <c r="R1420">
        <v>7</v>
      </c>
      <c r="S1420">
        <v>6</v>
      </c>
      <c r="T1420">
        <v>3.5</v>
      </c>
      <c r="U1420">
        <v>3.5</v>
      </c>
      <c r="V1420">
        <v>9999</v>
      </c>
      <c r="W1420">
        <v>1</v>
      </c>
      <c r="X1420">
        <v>13454.92</v>
      </c>
      <c r="Y1420">
        <v>17973.806339999999</v>
      </c>
      <c r="Z1420">
        <v>395</v>
      </c>
      <c r="AM1420">
        <v>17973</v>
      </c>
      <c r="AN1420">
        <v>80634</v>
      </c>
      <c r="AO1420">
        <v>395</v>
      </c>
    </row>
    <row r="1421" spans="1:42" x14ac:dyDescent="0.25">
      <c r="A1421">
        <v>1986</v>
      </c>
      <c r="B1421">
        <v>28</v>
      </c>
      <c r="C1421">
        <v>37</v>
      </c>
      <c r="D1421">
        <v>37</v>
      </c>
      <c r="E1421">
        <v>1699.2</v>
      </c>
      <c r="F1421">
        <v>59602.627569999997</v>
      </c>
      <c r="G1421">
        <v>46864.71</v>
      </c>
      <c r="H1421">
        <v>25582.95</v>
      </c>
      <c r="I1421">
        <v>6544.6567519999999</v>
      </c>
      <c r="J1421">
        <v>1465.65</v>
      </c>
      <c r="K1421">
        <v>2023</v>
      </c>
      <c r="L1421">
        <v>997642.38749999995</v>
      </c>
      <c r="M1421">
        <v>46864.71</v>
      </c>
      <c r="N1421">
        <v>0</v>
      </c>
      <c r="O1421">
        <v>3.5</v>
      </c>
      <c r="P1421">
        <v>6.07</v>
      </c>
      <c r="Q1421">
        <v>0.125</v>
      </c>
      <c r="R1421">
        <v>7</v>
      </c>
      <c r="S1421">
        <v>6</v>
      </c>
      <c r="T1421">
        <v>3.5</v>
      </c>
      <c r="U1421">
        <v>3.5</v>
      </c>
      <c r="V1421">
        <v>9999</v>
      </c>
      <c r="W1421">
        <v>1</v>
      </c>
      <c r="X1421">
        <v>9524.7000000000007</v>
      </c>
      <c r="Y1421">
        <v>12737.91757</v>
      </c>
      <c r="Z1421">
        <v>341</v>
      </c>
      <c r="AM1421">
        <v>12737</v>
      </c>
      <c r="AN1421">
        <v>91757</v>
      </c>
      <c r="AO1421">
        <v>341</v>
      </c>
    </row>
    <row r="1422" spans="1:42" x14ac:dyDescent="0.25">
      <c r="A1422">
        <v>1990</v>
      </c>
      <c r="B1422">
        <v>33</v>
      </c>
      <c r="C1422">
        <v>33</v>
      </c>
      <c r="D1422">
        <v>33</v>
      </c>
      <c r="E1422">
        <v>1527.12</v>
      </c>
      <c r="F1422">
        <v>82579.661550000004</v>
      </c>
      <c r="G1422">
        <v>63909.5</v>
      </c>
      <c r="H1422">
        <v>40509.78</v>
      </c>
      <c r="I1422">
        <v>7672.3354749999999</v>
      </c>
      <c r="J1422">
        <v>1358.89</v>
      </c>
      <c r="K1422">
        <v>2023</v>
      </c>
      <c r="L1422">
        <v>1358860.317</v>
      </c>
      <c r="M1422">
        <v>63909.5</v>
      </c>
      <c r="N1422">
        <v>0</v>
      </c>
      <c r="O1422">
        <v>3.5</v>
      </c>
      <c r="P1422">
        <v>6.07</v>
      </c>
      <c r="Q1422">
        <v>0.125</v>
      </c>
      <c r="R1422">
        <v>7</v>
      </c>
      <c r="S1422">
        <v>6</v>
      </c>
      <c r="T1422">
        <v>3.5</v>
      </c>
      <c r="U1422">
        <v>3.5</v>
      </c>
      <c r="V1422">
        <v>9999</v>
      </c>
      <c r="W1422">
        <v>1</v>
      </c>
      <c r="X1422">
        <v>14026.42</v>
      </c>
      <c r="Y1422">
        <v>18670.161550000001</v>
      </c>
      <c r="Z1422">
        <v>299</v>
      </c>
      <c r="AM1422">
        <v>18670</v>
      </c>
      <c r="AN1422">
        <v>16155</v>
      </c>
      <c r="AO1422">
        <v>299</v>
      </c>
    </row>
    <row r="1423" spans="1:42" x14ac:dyDescent="0.25">
      <c r="A1423">
        <v>1995</v>
      </c>
      <c r="B1423">
        <v>38</v>
      </c>
      <c r="C1423">
        <v>28</v>
      </c>
      <c r="D1423">
        <v>28</v>
      </c>
      <c r="E1423">
        <v>730.28</v>
      </c>
      <c r="F1423">
        <v>28249.779299999998</v>
      </c>
      <c r="G1423">
        <v>24363.5</v>
      </c>
      <c r="H1423">
        <v>15385.6</v>
      </c>
      <c r="I1423">
        <v>2327.932425</v>
      </c>
      <c r="J1423">
        <v>645.13</v>
      </c>
      <c r="K1423">
        <v>2023</v>
      </c>
      <c r="L1423">
        <v>365806</v>
      </c>
      <c r="M1423">
        <v>24363.5</v>
      </c>
      <c r="N1423">
        <v>1</v>
      </c>
      <c r="O1423">
        <v>3.5</v>
      </c>
      <c r="P1423">
        <v>6.07</v>
      </c>
      <c r="Q1423">
        <v>0.125</v>
      </c>
      <c r="R1423">
        <v>7</v>
      </c>
      <c r="S1423">
        <v>6</v>
      </c>
      <c r="T1423">
        <v>3.5</v>
      </c>
      <c r="U1423">
        <v>3.5</v>
      </c>
      <c r="V1423">
        <v>9999</v>
      </c>
      <c r="W1423">
        <v>1</v>
      </c>
      <c r="X1423">
        <v>2904.7</v>
      </c>
      <c r="Y1423">
        <v>3886.2793000000001</v>
      </c>
      <c r="Z1423">
        <v>240</v>
      </c>
      <c r="AM1423">
        <v>2793</v>
      </c>
      <c r="AN1423">
        <v>240</v>
      </c>
    </row>
    <row r="1424" spans="1:42" x14ac:dyDescent="0.25">
      <c r="A1424">
        <v>1986</v>
      </c>
      <c r="B1424">
        <v>35</v>
      </c>
      <c r="C1424">
        <v>37</v>
      </c>
      <c r="D1424">
        <v>37</v>
      </c>
      <c r="E1424">
        <v>1408.36</v>
      </c>
      <c r="F1424">
        <v>87645.873970000001</v>
      </c>
      <c r="G1424">
        <v>58926.36</v>
      </c>
      <c r="H1424">
        <v>41631.040000000001</v>
      </c>
      <c r="I1424">
        <v>8229.0661739999996</v>
      </c>
      <c r="J1424">
        <v>1236.49</v>
      </c>
      <c r="K1424">
        <v>2023</v>
      </c>
      <c r="L1424">
        <v>1803927.51</v>
      </c>
      <c r="M1424">
        <v>58926.36</v>
      </c>
      <c r="N1424">
        <v>0</v>
      </c>
      <c r="O1424">
        <v>3.5</v>
      </c>
      <c r="P1424">
        <v>6.07</v>
      </c>
      <c r="Q1424">
        <v>0.125</v>
      </c>
      <c r="R1424">
        <v>7</v>
      </c>
      <c r="S1424">
        <v>6</v>
      </c>
      <c r="T1424">
        <v>3.5</v>
      </c>
      <c r="U1424">
        <v>3.5</v>
      </c>
      <c r="V1424">
        <v>9999</v>
      </c>
      <c r="W1424">
        <v>1</v>
      </c>
      <c r="X1424">
        <v>21850.28</v>
      </c>
      <c r="Y1424">
        <v>28719.51397</v>
      </c>
      <c r="Z1424">
        <v>341</v>
      </c>
      <c r="AM1424">
        <v>28719</v>
      </c>
      <c r="AN1424">
        <v>51397</v>
      </c>
      <c r="AO1424">
        <v>341</v>
      </c>
    </row>
    <row r="1425" spans="1:42" x14ac:dyDescent="0.25">
      <c r="A1425">
        <v>1988</v>
      </c>
      <c r="B1425">
        <v>50</v>
      </c>
      <c r="C1425">
        <v>35</v>
      </c>
      <c r="D1425">
        <v>35</v>
      </c>
      <c r="E1425">
        <v>162.36000000000001</v>
      </c>
      <c r="F1425">
        <v>7972.8097079999998</v>
      </c>
      <c r="G1425">
        <v>5323</v>
      </c>
      <c r="H1425">
        <v>3533.49</v>
      </c>
      <c r="I1425">
        <v>691.19155000000001</v>
      </c>
      <c r="J1425">
        <v>155.26</v>
      </c>
      <c r="K1425">
        <v>2023</v>
      </c>
      <c r="L1425">
        <v>148526.97169999999</v>
      </c>
      <c r="M1425">
        <v>5323</v>
      </c>
      <c r="N1425">
        <v>0</v>
      </c>
      <c r="O1425">
        <v>3.5</v>
      </c>
      <c r="P1425">
        <v>6.07</v>
      </c>
      <c r="Q1425">
        <v>0.125</v>
      </c>
      <c r="R1425">
        <v>7</v>
      </c>
      <c r="S1425">
        <v>6</v>
      </c>
      <c r="T1425">
        <v>3.5</v>
      </c>
      <c r="U1425">
        <v>3.5</v>
      </c>
      <c r="V1425">
        <v>9999</v>
      </c>
      <c r="W1425">
        <v>1</v>
      </c>
      <c r="X1425">
        <v>2142.6999999999998</v>
      </c>
      <c r="Y1425">
        <v>2649.8097079999998</v>
      </c>
      <c r="Z1425">
        <v>314</v>
      </c>
      <c r="AM1425">
        <v>314</v>
      </c>
    </row>
    <row r="1426" spans="1:42" x14ac:dyDescent="0.25">
      <c r="A1426">
        <v>1989</v>
      </c>
      <c r="B1426">
        <v>27</v>
      </c>
      <c r="C1426">
        <v>40</v>
      </c>
      <c r="D1426">
        <v>34</v>
      </c>
      <c r="E1426">
        <v>1130.1400000000001</v>
      </c>
      <c r="F1426">
        <v>58272</v>
      </c>
      <c r="G1426">
        <v>48982.57</v>
      </c>
      <c r="H1426">
        <v>27691.759999999998</v>
      </c>
      <c r="I1426">
        <v>6120.3721219999998</v>
      </c>
      <c r="J1426">
        <v>948.09</v>
      </c>
      <c r="K1426">
        <v>2029</v>
      </c>
      <c r="L1426">
        <v>876602.27919999999</v>
      </c>
      <c r="M1426">
        <v>48982.57</v>
      </c>
      <c r="N1426">
        <v>0</v>
      </c>
      <c r="O1426">
        <v>3.5</v>
      </c>
      <c r="P1426">
        <v>6.07</v>
      </c>
      <c r="Q1426">
        <v>0.125</v>
      </c>
      <c r="R1426">
        <v>7</v>
      </c>
      <c r="S1426">
        <v>6</v>
      </c>
      <c r="T1426">
        <v>3.5</v>
      </c>
      <c r="U1426">
        <v>3.5</v>
      </c>
      <c r="V1426">
        <v>9999</v>
      </c>
      <c r="W1426">
        <v>0.88571429999999995</v>
      </c>
      <c r="X1426">
        <v>0</v>
      </c>
      <c r="Y1426">
        <v>9289.43</v>
      </c>
      <c r="Z1426">
        <v>305</v>
      </c>
      <c r="AM1426">
        <v>43</v>
      </c>
      <c r="AN1426">
        <v>305</v>
      </c>
    </row>
    <row r="1427" spans="1:42" x14ac:dyDescent="0.25">
      <c r="A1427">
        <v>1989</v>
      </c>
      <c r="B1427">
        <v>42</v>
      </c>
      <c r="C1427">
        <v>43</v>
      </c>
      <c r="D1427">
        <v>34</v>
      </c>
      <c r="E1427">
        <v>1091.9000000000001</v>
      </c>
      <c r="F1427">
        <v>39235.199999999997</v>
      </c>
      <c r="G1427">
        <v>27772.799999999999</v>
      </c>
      <c r="H1427">
        <v>22649.53</v>
      </c>
      <c r="I1427">
        <v>3470.2113599999998</v>
      </c>
      <c r="J1427">
        <v>937.33</v>
      </c>
      <c r="K1427">
        <v>2032</v>
      </c>
      <c r="L1427">
        <v>832882.46250000002</v>
      </c>
      <c r="M1427">
        <v>27772.799999999999</v>
      </c>
      <c r="N1427">
        <v>1</v>
      </c>
      <c r="O1427">
        <v>3.5</v>
      </c>
      <c r="P1427">
        <v>6.07</v>
      </c>
      <c r="Q1427">
        <v>0.125</v>
      </c>
      <c r="R1427">
        <v>7</v>
      </c>
      <c r="S1427">
        <v>6</v>
      </c>
      <c r="T1427">
        <v>3.5</v>
      </c>
      <c r="U1427">
        <v>3.5</v>
      </c>
      <c r="V1427">
        <v>9999</v>
      </c>
      <c r="W1427">
        <v>2.7992140000000001</v>
      </c>
      <c r="X1427">
        <v>0</v>
      </c>
      <c r="Y1427">
        <v>11462.4</v>
      </c>
      <c r="Z1427">
        <v>309</v>
      </c>
      <c r="AM1427">
        <v>11462</v>
      </c>
      <c r="AN1427">
        <v>4</v>
      </c>
      <c r="AO1427">
        <v>309</v>
      </c>
    </row>
    <row r="1428" spans="1:42" x14ac:dyDescent="0.25">
      <c r="A1428">
        <v>1988</v>
      </c>
      <c r="B1428">
        <v>39</v>
      </c>
      <c r="C1428">
        <v>58</v>
      </c>
      <c r="D1428">
        <v>35</v>
      </c>
      <c r="E1428">
        <v>187.57</v>
      </c>
      <c r="F1428">
        <v>6623.46</v>
      </c>
      <c r="G1428">
        <v>4075.73</v>
      </c>
      <c r="H1428">
        <v>4484.58</v>
      </c>
      <c r="I1428">
        <v>529.23354099999995</v>
      </c>
      <c r="J1428">
        <v>151.16999999999999</v>
      </c>
      <c r="K1428">
        <v>2046</v>
      </c>
      <c r="L1428">
        <v>165578.04329999999</v>
      </c>
      <c r="M1428">
        <v>4075.73</v>
      </c>
      <c r="N1428">
        <v>1</v>
      </c>
      <c r="O1428">
        <v>3.5</v>
      </c>
      <c r="P1428">
        <v>6.07</v>
      </c>
      <c r="Q1428">
        <v>0.125</v>
      </c>
      <c r="R1428">
        <v>7</v>
      </c>
      <c r="S1428">
        <v>6</v>
      </c>
      <c r="T1428">
        <v>3.5</v>
      </c>
      <c r="U1428">
        <v>3.5</v>
      </c>
      <c r="V1428">
        <v>9999</v>
      </c>
      <c r="W1428">
        <v>4.271128</v>
      </c>
      <c r="X1428">
        <v>0</v>
      </c>
      <c r="Y1428">
        <v>2547.73</v>
      </c>
      <c r="Z1428">
        <v>313</v>
      </c>
      <c r="AM1428">
        <v>2547</v>
      </c>
      <c r="AN1428">
        <v>73</v>
      </c>
      <c r="AO1428">
        <v>313</v>
      </c>
    </row>
    <row r="1429" spans="1:42" x14ac:dyDescent="0.25">
      <c r="A1429">
        <v>1994</v>
      </c>
      <c r="B1429">
        <v>14</v>
      </c>
      <c r="C1429">
        <v>30</v>
      </c>
      <c r="D1429">
        <v>30</v>
      </c>
      <c r="E1429">
        <v>1285.45</v>
      </c>
      <c r="F1429">
        <v>55759.491370000003</v>
      </c>
      <c r="G1429">
        <v>49614.55</v>
      </c>
      <c r="H1429">
        <v>27403.78</v>
      </c>
      <c r="I1429">
        <v>4983.7815479999999</v>
      </c>
      <c r="J1429">
        <v>1077.18</v>
      </c>
      <c r="K1429">
        <v>2024</v>
      </c>
      <c r="L1429">
        <v>654082.96420000005</v>
      </c>
      <c r="M1429">
        <v>49614.55</v>
      </c>
      <c r="N1429">
        <v>0</v>
      </c>
      <c r="O1429">
        <v>3.5</v>
      </c>
      <c r="P1429">
        <v>6.07</v>
      </c>
      <c r="Q1429">
        <v>0.125</v>
      </c>
      <c r="R1429">
        <v>7</v>
      </c>
      <c r="S1429">
        <v>6</v>
      </c>
      <c r="T1429">
        <v>3.5</v>
      </c>
      <c r="U1429">
        <v>3.5</v>
      </c>
      <c r="V1429">
        <v>9999</v>
      </c>
      <c r="W1429">
        <v>1</v>
      </c>
      <c r="X1429">
        <v>4373.53</v>
      </c>
      <c r="Y1429">
        <v>6144.9413679999998</v>
      </c>
      <c r="Z1429">
        <v>247</v>
      </c>
      <c r="AM1429">
        <v>6144</v>
      </c>
      <c r="AN1429">
        <v>941368</v>
      </c>
      <c r="AO1429">
        <v>247</v>
      </c>
    </row>
    <row r="1430" spans="1:42" x14ac:dyDescent="0.25">
      <c r="A1430">
        <v>1992</v>
      </c>
      <c r="B1430">
        <v>26</v>
      </c>
      <c r="C1430">
        <v>32</v>
      </c>
      <c r="D1430">
        <v>32</v>
      </c>
      <c r="E1430">
        <v>3782.98</v>
      </c>
      <c r="F1430">
        <v>118202.9503</v>
      </c>
      <c r="G1430">
        <v>107530.83</v>
      </c>
      <c r="H1430">
        <v>46139</v>
      </c>
      <c r="I1430">
        <v>11855.274009999999</v>
      </c>
      <c r="J1430">
        <v>3423.29</v>
      </c>
      <c r="K1430">
        <v>2024</v>
      </c>
      <c r="L1430">
        <v>1206113.507</v>
      </c>
      <c r="M1430">
        <v>107530.83</v>
      </c>
      <c r="N1430">
        <v>0</v>
      </c>
      <c r="O1430">
        <v>3.5</v>
      </c>
      <c r="P1430">
        <v>6.07</v>
      </c>
      <c r="Q1430">
        <v>0.125</v>
      </c>
      <c r="R1430">
        <v>7</v>
      </c>
      <c r="S1430">
        <v>6</v>
      </c>
      <c r="T1430">
        <v>3.5</v>
      </c>
      <c r="U1430">
        <v>3.5</v>
      </c>
      <c r="V1430">
        <v>9999</v>
      </c>
      <c r="W1430">
        <v>1</v>
      </c>
      <c r="X1430">
        <v>7665.32</v>
      </c>
      <c r="Y1430">
        <v>10672.120279999999</v>
      </c>
      <c r="Z1430">
        <v>269</v>
      </c>
      <c r="AM1430">
        <v>12028</v>
      </c>
      <c r="AN1430">
        <v>269</v>
      </c>
    </row>
    <row r="1431" spans="1:42" x14ac:dyDescent="0.25">
      <c r="A1431">
        <v>1993</v>
      </c>
      <c r="B1431">
        <v>28</v>
      </c>
      <c r="C1431">
        <v>31</v>
      </c>
      <c r="D1431">
        <v>31</v>
      </c>
      <c r="E1431">
        <v>2397.66</v>
      </c>
      <c r="F1431">
        <v>73954.257159999994</v>
      </c>
      <c r="G1431">
        <v>66960.58</v>
      </c>
      <c r="H1431">
        <v>29750.26</v>
      </c>
      <c r="I1431">
        <v>7054.2971029999999</v>
      </c>
      <c r="J1431">
        <v>2071.5</v>
      </c>
      <c r="K1431">
        <v>2024</v>
      </c>
      <c r="L1431">
        <v>738953.66249999998</v>
      </c>
      <c r="M1431">
        <v>66960.58</v>
      </c>
      <c r="N1431">
        <v>0</v>
      </c>
      <c r="O1431">
        <v>3.5</v>
      </c>
      <c r="P1431">
        <v>6.07</v>
      </c>
      <c r="Q1431">
        <v>0.125</v>
      </c>
      <c r="R1431">
        <v>7</v>
      </c>
      <c r="S1431">
        <v>6</v>
      </c>
      <c r="T1431">
        <v>3.5</v>
      </c>
      <c r="U1431">
        <v>3.5</v>
      </c>
      <c r="V1431">
        <v>9999</v>
      </c>
      <c r="W1431">
        <v>1</v>
      </c>
      <c r="X1431">
        <v>5024.03</v>
      </c>
      <c r="Y1431">
        <v>6993.6771580000004</v>
      </c>
      <c r="Z1431">
        <v>255</v>
      </c>
      <c r="AM1431">
        <v>6993</v>
      </c>
      <c r="AN1431">
        <v>677158</v>
      </c>
      <c r="AO1431">
        <v>255</v>
      </c>
    </row>
    <row r="1432" spans="1:42" x14ac:dyDescent="0.25">
      <c r="A1432">
        <v>1993</v>
      </c>
      <c r="B1432">
        <v>28</v>
      </c>
      <c r="C1432">
        <v>31</v>
      </c>
      <c r="D1432">
        <v>31</v>
      </c>
      <c r="E1432">
        <v>893.97</v>
      </c>
      <c r="F1432">
        <v>40629.89817</v>
      </c>
      <c r="G1432">
        <v>34658</v>
      </c>
      <c r="H1432">
        <v>19591.32</v>
      </c>
      <c r="I1432">
        <v>3651.2203</v>
      </c>
      <c r="J1432">
        <v>793.27</v>
      </c>
      <c r="K1432">
        <v>2024</v>
      </c>
      <c r="L1432">
        <v>513354.64</v>
      </c>
      <c r="M1432">
        <v>34658</v>
      </c>
      <c r="N1432">
        <v>1</v>
      </c>
      <c r="O1432">
        <v>3.5</v>
      </c>
      <c r="P1432">
        <v>6.07</v>
      </c>
      <c r="Q1432">
        <v>0.125</v>
      </c>
      <c r="R1432">
        <v>7</v>
      </c>
      <c r="S1432">
        <v>6</v>
      </c>
      <c r="T1432">
        <v>3.5</v>
      </c>
      <c r="U1432">
        <v>3.5</v>
      </c>
      <c r="V1432">
        <v>9999</v>
      </c>
      <c r="W1432">
        <v>1.212494</v>
      </c>
      <c r="X1432">
        <v>4285.6400000000003</v>
      </c>
      <c r="Y1432">
        <v>5971.8981679999997</v>
      </c>
      <c r="Z1432">
        <v>258</v>
      </c>
      <c r="AM1432">
        <v>898168</v>
      </c>
      <c r="AN1432">
        <v>258</v>
      </c>
    </row>
    <row r="1433" spans="1:42" x14ac:dyDescent="0.25">
      <c r="A1433">
        <v>1993</v>
      </c>
      <c r="B1433">
        <v>29</v>
      </c>
      <c r="C1433">
        <v>31</v>
      </c>
      <c r="D1433">
        <v>31</v>
      </c>
      <c r="E1433">
        <v>1849.78</v>
      </c>
      <c r="F1433">
        <v>57275.962610000002</v>
      </c>
      <c r="G1433">
        <v>51488.2</v>
      </c>
      <c r="H1433">
        <v>23880.639999999999</v>
      </c>
      <c r="I1433">
        <v>5424.2818699999998</v>
      </c>
      <c r="J1433">
        <v>1593.77</v>
      </c>
      <c r="K1433">
        <v>2024</v>
      </c>
      <c r="L1433">
        <v>600430.59920000006</v>
      </c>
      <c r="M1433">
        <v>51488.2</v>
      </c>
      <c r="N1433">
        <v>1</v>
      </c>
      <c r="O1433">
        <v>3.5</v>
      </c>
      <c r="P1433">
        <v>6.07</v>
      </c>
      <c r="Q1433">
        <v>0.125</v>
      </c>
      <c r="R1433">
        <v>7</v>
      </c>
      <c r="S1433">
        <v>6</v>
      </c>
      <c r="T1433">
        <v>3.5</v>
      </c>
      <c r="U1433">
        <v>3.5</v>
      </c>
      <c r="V1433">
        <v>9999</v>
      </c>
      <c r="W1433">
        <v>1</v>
      </c>
      <c r="X1433">
        <v>4155.03</v>
      </c>
      <c r="Y1433">
        <v>5787.7626110000001</v>
      </c>
      <c r="Z1433">
        <v>257</v>
      </c>
      <c r="AM1433">
        <v>5787</v>
      </c>
      <c r="AN1433">
        <v>762611</v>
      </c>
      <c r="AO1433">
        <v>257</v>
      </c>
    </row>
    <row r="1434" spans="1:42" x14ac:dyDescent="0.25">
      <c r="A1434">
        <v>1993</v>
      </c>
      <c r="B1434">
        <v>29</v>
      </c>
      <c r="C1434">
        <v>31</v>
      </c>
      <c r="D1434">
        <v>31</v>
      </c>
      <c r="E1434">
        <v>3182.86</v>
      </c>
      <c r="F1434">
        <v>88180.406789999994</v>
      </c>
      <c r="G1434">
        <v>80954.5</v>
      </c>
      <c r="H1434">
        <v>38660</v>
      </c>
      <c r="I1434">
        <v>8528.5565750000005</v>
      </c>
      <c r="J1434">
        <v>2751.85</v>
      </c>
      <c r="K1434">
        <v>2024</v>
      </c>
      <c r="L1434">
        <v>935612.37329999998</v>
      </c>
      <c r="M1434">
        <v>80954.5</v>
      </c>
      <c r="N1434">
        <v>0</v>
      </c>
      <c r="O1434">
        <v>3.5</v>
      </c>
      <c r="P1434">
        <v>6.07</v>
      </c>
      <c r="Q1434">
        <v>0.125</v>
      </c>
      <c r="R1434">
        <v>7</v>
      </c>
      <c r="S1434">
        <v>6</v>
      </c>
      <c r="T1434">
        <v>3.5</v>
      </c>
      <c r="U1434">
        <v>3.5</v>
      </c>
      <c r="V1434">
        <v>9999</v>
      </c>
      <c r="W1434">
        <v>1</v>
      </c>
      <c r="X1434">
        <v>5196.83</v>
      </c>
      <c r="Y1434">
        <v>7225.9067869999999</v>
      </c>
      <c r="Z1434">
        <v>256</v>
      </c>
      <c r="AM1434">
        <v>906787</v>
      </c>
      <c r="AN1434">
        <v>256</v>
      </c>
    </row>
    <row r="1435" spans="1:42" x14ac:dyDescent="0.25">
      <c r="A1435">
        <v>1993</v>
      </c>
      <c r="B1435">
        <v>29</v>
      </c>
      <c r="C1435">
        <v>31</v>
      </c>
      <c r="D1435">
        <v>31</v>
      </c>
      <c r="E1435">
        <v>3327.96</v>
      </c>
      <c r="F1435">
        <v>102014.3673</v>
      </c>
      <c r="G1435">
        <v>94237</v>
      </c>
      <c r="H1435">
        <v>42989.65</v>
      </c>
      <c r="I1435">
        <v>9927.8679499999998</v>
      </c>
      <c r="J1435">
        <v>2958.25</v>
      </c>
      <c r="K1435">
        <v>2024</v>
      </c>
      <c r="L1435">
        <v>1023769.138</v>
      </c>
      <c r="M1435">
        <v>94237</v>
      </c>
      <c r="N1435">
        <v>1</v>
      </c>
      <c r="O1435">
        <v>3.5</v>
      </c>
      <c r="P1435">
        <v>6.07</v>
      </c>
      <c r="Q1435">
        <v>0.125</v>
      </c>
      <c r="R1435">
        <v>7</v>
      </c>
      <c r="S1435">
        <v>6</v>
      </c>
      <c r="T1435">
        <v>3.5</v>
      </c>
      <c r="U1435">
        <v>3.5</v>
      </c>
      <c r="V1435">
        <v>9999</v>
      </c>
      <c r="W1435">
        <v>1</v>
      </c>
      <c r="X1435">
        <v>5568.57</v>
      </c>
      <c r="Y1435">
        <v>7777.3673150000004</v>
      </c>
      <c r="Z1435">
        <v>253</v>
      </c>
      <c r="AM1435">
        <v>253</v>
      </c>
    </row>
    <row r="1436" spans="1:42" x14ac:dyDescent="0.25">
      <c r="A1436">
        <v>1994</v>
      </c>
      <c r="B1436">
        <v>29</v>
      </c>
      <c r="C1436">
        <v>30</v>
      </c>
      <c r="D1436">
        <v>30</v>
      </c>
      <c r="E1436">
        <v>1076.8399999999999</v>
      </c>
      <c r="F1436">
        <v>51092.569459999999</v>
      </c>
      <c r="G1436">
        <v>44863.67</v>
      </c>
      <c r="H1436">
        <v>25671.31</v>
      </c>
      <c r="I1436">
        <v>4506.555652</v>
      </c>
      <c r="J1436">
        <v>989.38</v>
      </c>
      <c r="K1436">
        <v>2024</v>
      </c>
      <c r="L1436">
        <v>622953.26670000004</v>
      </c>
      <c r="M1436">
        <v>44863.67</v>
      </c>
      <c r="N1436">
        <v>0</v>
      </c>
      <c r="O1436">
        <v>3.5</v>
      </c>
      <c r="P1436">
        <v>6.07</v>
      </c>
      <c r="Q1436">
        <v>0.125</v>
      </c>
      <c r="R1436">
        <v>7</v>
      </c>
      <c r="S1436">
        <v>6</v>
      </c>
      <c r="T1436">
        <v>3.5</v>
      </c>
      <c r="U1436">
        <v>3.5</v>
      </c>
      <c r="V1436">
        <v>9999</v>
      </c>
      <c r="W1436">
        <v>1</v>
      </c>
      <c r="X1436">
        <v>4471.59</v>
      </c>
      <c r="Y1436">
        <v>6228.8994640000001</v>
      </c>
      <c r="Z1436">
        <v>248</v>
      </c>
      <c r="AM1436">
        <v>6228</v>
      </c>
      <c r="AN1436">
        <v>899464</v>
      </c>
      <c r="AO1436">
        <v>248</v>
      </c>
    </row>
    <row r="1437" spans="1:42" x14ac:dyDescent="0.25">
      <c r="A1437">
        <v>1994</v>
      </c>
      <c r="B1437">
        <v>30</v>
      </c>
      <c r="C1437">
        <v>30</v>
      </c>
      <c r="D1437">
        <v>30</v>
      </c>
      <c r="E1437">
        <v>1028.5</v>
      </c>
      <c r="F1437">
        <v>42247.242380000003</v>
      </c>
      <c r="G1437">
        <v>36729.379999999997</v>
      </c>
      <c r="H1437">
        <v>20569.09</v>
      </c>
      <c r="I1437">
        <v>3689.4662210000001</v>
      </c>
      <c r="J1437">
        <v>864.93</v>
      </c>
      <c r="K1437">
        <v>2024</v>
      </c>
      <c r="L1437">
        <v>507085.18670000002</v>
      </c>
      <c r="M1437">
        <v>36729.379999999997</v>
      </c>
      <c r="N1437">
        <v>0</v>
      </c>
      <c r="O1437">
        <v>3.5</v>
      </c>
      <c r="P1437">
        <v>6.07</v>
      </c>
      <c r="Q1437">
        <v>0.125</v>
      </c>
      <c r="R1437">
        <v>7</v>
      </c>
      <c r="S1437">
        <v>6</v>
      </c>
      <c r="T1437">
        <v>3.5</v>
      </c>
      <c r="U1437">
        <v>3.5</v>
      </c>
      <c r="V1437">
        <v>9999</v>
      </c>
      <c r="W1437">
        <v>1.1813370000000001</v>
      </c>
      <c r="X1437">
        <v>3967.29</v>
      </c>
      <c r="Y1437">
        <v>5517.8623809999999</v>
      </c>
      <c r="Z1437">
        <v>248</v>
      </c>
      <c r="AM1437">
        <v>29</v>
      </c>
      <c r="AN1437">
        <v>5517</v>
      </c>
      <c r="AO1437">
        <v>862381</v>
      </c>
      <c r="AP1437">
        <v>248</v>
      </c>
    </row>
    <row r="1438" spans="1:42" x14ac:dyDescent="0.25">
      <c r="A1438">
        <v>1993</v>
      </c>
      <c r="B1438">
        <v>31</v>
      </c>
      <c r="C1438">
        <v>31</v>
      </c>
      <c r="D1438">
        <v>31</v>
      </c>
      <c r="E1438">
        <v>1196.8800000000001</v>
      </c>
      <c r="F1438">
        <v>56439.739600000001</v>
      </c>
      <c r="G1438">
        <v>48391.09</v>
      </c>
      <c r="H1438">
        <v>26196.51</v>
      </c>
      <c r="I1438">
        <v>5098.0013319999998</v>
      </c>
      <c r="J1438">
        <v>1055.54</v>
      </c>
      <c r="K1438">
        <v>2024</v>
      </c>
      <c r="L1438">
        <v>679787.07499999995</v>
      </c>
      <c r="M1438">
        <v>48391.09</v>
      </c>
      <c r="N1438">
        <v>1</v>
      </c>
      <c r="O1438">
        <v>3.5</v>
      </c>
      <c r="P1438">
        <v>6.07</v>
      </c>
      <c r="Q1438">
        <v>0.125</v>
      </c>
      <c r="R1438">
        <v>7</v>
      </c>
      <c r="S1438">
        <v>6</v>
      </c>
      <c r="T1438">
        <v>3.5</v>
      </c>
      <c r="U1438">
        <v>3.5</v>
      </c>
      <c r="V1438">
        <v>9999</v>
      </c>
      <c r="W1438">
        <v>1</v>
      </c>
      <c r="X1438">
        <v>5793.47</v>
      </c>
      <c r="Y1438">
        <v>8048.6496020000004</v>
      </c>
      <c r="Z1438">
        <v>255</v>
      </c>
      <c r="AM1438">
        <v>8048</v>
      </c>
      <c r="AN1438">
        <v>649602</v>
      </c>
      <c r="AO1438">
        <v>255</v>
      </c>
    </row>
    <row r="1439" spans="1:42" x14ac:dyDescent="0.25">
      <c r="A1439">
        <v>1994</v>
      </c>
      <c r="B1439">
        <v>31</v>
      </c>
      <c r="C1439">
        <v>30</v>
      </c>
      <c r="D1439">
        <v>30</v>
      </c>
      <c r="E1439">
        <v>2794.39</v>
      </c>
      <c r="F1439">
        <v>83858.076300000001</v>
      </c>
      <c r="G1439">
        <v>75896.289999999994</v>
      </c>
      <c r="H1439">
        <v>37718.75</v>
      </c>
      <c r="I1439">
        <v>7623.78233</v>
      </c>
      <c r="J1439">
        <v>2560.1</v>
      </c>
      <c r="K1439">
        <v>2024</v>
      </c>
      <c r="L1439">
        <v>894427.755</v>
      </c>
      <c r="M1439">
        <v>75896.289999999994</v>
      </c>
      <c r="N1439">
        <v>0</v>
      </c>
      <c r="O1439">
        <v>3.5</v>
      </c>
      <c r="P1439">
        <v>6.07</v>
      </c>
      <c r="Q1439">
        <v>0.125</v>
      </c>
      <c r="R1439">
        <v>7</v>
      </c>
      <c r="S1439">
        <v>6</v>
      </c>
      <c r="T1439">
        <v>3.5</v>
      </c>
      <c r="U1439">
        <v>3.5</v>
      </c>
      <c r="V1439">
        <v>9999</v>
      </c>
      <c r="W1439">
        <v>1.0077020000000001</v>
      </c>
      <c r="X1439">
        <v>5735.23</v>
      </c>
      <c r="Y1439">
        <v>7961.7862949999999</v>
      </c>
      <c r="Z1439">
        <v>247</v>
      </c>
      <c r="AM1439">
        <v>23</v>
      </c>
      <c r="AN1439">
        <v>7961</v>
      </c>
      <c r="AO1439">
        <v>786295</v>
      </c>
      <c r="AP1439">
        <v>247</v>
      </c>
    </row>
    <row r="1440" spans="1:42" x14ac:dyDescent="0.25">
      <c r="A1440">
        <v>1978</v>
      </c>
      <c r="B1440">
        <v>18</v>
      </c>
      <c r="C1440">
        <v>46</v>
      </c>
      <c r="D1440">
        <v>46</v>
      </c>
      <c r="E1440">
        <v>366.22</v>
      </c>
      <c r="F1440">
        <v>30842.846409999998</v>
      </c>
      <c r="G1440">
        <v>18891.03</v>
      </c>
      <c r="H1440">
        <v>11372.14</v>
      </c>
      <c r="I1440">
        <v>3378.660715</v>
      </c>
      <c r="J1440">
        <v>289.33999999999997</v>
      </c>
      <c r="K1440">
        <v>2024</v>
      </c>
      <c r="L1440">
        <v>726824.71669999999</v>
      </c>
      <c r="M1440">
        <v>18891.03</v>
      </c>
      <c r="N1440">
        <v>0</v>
      </c>
      <c r="O1440">
        <v>3.5</v>
      </c>
      <c r="P1440">
        <v>6.07</v>
      </c>
      <c r="Q1440">
        <v>0.125</v>
      </c>
      <c r="R1440">
        <v>7</v>
      </c>
      <c r="S1440">
        <v>6</v>
      </c>
      <c r="T1440">
        <v>3.5</v>
      </c>
      <c r="U1440">
        <v>3.5</v>
      </c>
      <c r="V1440">
        <v>9999</v>
      </c>
      <c r="W1440">
        <v>0.99424539999999995</v>
      </c>
      <c r="X1440">
        <v>8632.2099999999991</v>
      </c>
      <c r="Y1440">
        <v>11951.816409999999</v>
      </c>
      <c r="Z1440">
        <v>436</v>
      </c>
      <c r="AM1440">
        <v>21</v>
      </c>
      <c r="AN1440">
        <v>11951</v>
      </c>
      <c r="AO1440">
        <v>81641</v>
      </c>
      <c r="AP1440">
        <v>436</v>
      </c>
    </row>
    <row r="1441" spans="1:41" x14ac:dyDescent="0.25">
      <c r="A1441">
        <v>1979</v>
      </c>
      <c r="B1441">
        <v>19</v>
      </c>
      <c r="C1441">
        <v>45</v>
      </c>
      <c r="D1441">
        <v>45</v>
      </c>
      <c r="E1441">
        <v>1184.76</v>
      </c>
      <c r="F1441">
        <v>50324.0052</v>
      </c>
      <c r="G1441">
        <v>37124.17</v>
      </c>
      <c r="H1441">
        <v>18194.43</v>
      </c>
      <c r="I1441">
        <v>6457.7493709999999</v>
      </c>
      <c r="J1441">
        <v>1009.43</v>
      </c>
      <c r="K1441">
        <v>2024</v>
      </c>
      <c r="L1441">
        <v>979666.13329999999</v>
      </c>
      <c r="M1441">
        <v>37124.17</v>
      </c>
      <c r="N1441">
        <v>1</v>
      </c>
      <c r="O1441">
        <v>3.5</v>
      </c>
      <c r="P1441">
        <v>6.07</v>
      </c>
      <c r="Q1441">
        <v>0.125</v>
      </c>
      <c r="R1441">
        <v>7</v>
      </c>
      <c r="S1441">
        <v>6</v>
      </c>
      <c r="T1441">
        <v>3.5</v>
      </c>
      <c r="U1441">
        <v>3.5</v>
      </c>
      <c r="V1441">
        <v>9999</v>
      </c>
      <c r="W1441">
        <v>1</v>
      </c>
      <c r="X1441">
        <v>9531.9699999999993</v>
      </c>
      <c r="Y1441">
        <v>13199.8352</v>
      </c>
      <c r="Z1441">
        <v>424</v>
      </c>
      <c r="AM1441">
        <v>13199</v>
      </c>
      <c r="AN1441">
        <v>8352</v>
      </c>
      <c r="AO1441">
        <v>424</v>
      </c>
    </row>
    <row r="1442" spans="1:41" x14ac:dyDescent="0.25">
      <c r="A1442">
        <v>1980</v>
      </c>
      <c r="B1442">
        <v>19</v>
      </c>
      <c r="C1442">
        <v>44</v>
      </c>
      <c r="D1442">
        <v>44</v>
      </c>
      <c r="E1442">
        <v>1073.57</v>
      </c>
      <c r="F1442">
        <v>46866.962619999998</v>
      </c>
      <c r="G1442">
        <v>34279.4</v>
      </c>
      <c r="H1442">
        <v>17812.59</v>
      </c>
      <c r="I1442">
        <v>5794.9325699999999</v>
      </c>
      <c r="J1442">
        <v>912.56</v>
      </c>
      <c r="K1442">
        <v>2024</v>
      </c>
      <c r="L1442">
        <v>929905.02500000002</v>
      </c>
      <c r="M1442">
        <v>34279.4</v>
      </c>
      <c r="N1442">
        <v>1</v>
      </c>
      <c r="O1442">
        <v>3.5</v>
      </c>
      <c r="P1442">
        <v>6.07</v>
      </c>
      <c r="Q1442">
        <v>0.125</v>
      </c>
      <c r="R1442">
        <v>7</v>
      </c>
      <c r="S1442">
        <v>6</v>
      </c>
      <c r="T1442">
        <v>3.5</v>
      </c>
      <c r="U1442">
        <v>3.5</v>
      </c>
      <c r="V1442">
        <v>9999</v>
      </c>
      <c r="W1442">
        <v>1</v>
      </c>
      <c r="X1442">
        <v>9076.23</v>
      </c>
      <c r="Y1442">
        <v>12587.562620000001</v>
      </c>
      <c r="Z1442">
        <v>415</v>
      </c>
      <c r="AM1442">
        <v>12587</v>
      </c>
      <c r="AN1442">
        <v>56262</v>
      </c>
      <c r="AO1442">
        <v>415</v>
      </c>
    </row>
    <row r="1443" spans="1:41" x14ac:dyDescent="0.25">
      <c r="A1443">
        <v>1987</v>
      </c>
      <c r="B1443">
        <v>26</v>
      </c>
      <c r="C1443">
        <v>37</v>
      </c>
      <c r="D1443">
        <v>37</v>
      </c>
      <c r="E1443">
        <v>1279.8800000000001</v>
      </c>
      <c r="F1443">
        <v>73415.57948</v>
      </c>
      <c r="G1443">
        <v>55899</v>
      </c>
      <c r="H1443">
        <v>34255.32</v>
      </c>
      <c r="I1443">
        <v>7532.3902500000004</v>
      </c>
      <c r="J1443">
        <v>1093.8</v>
      </c>
      <c r="K1443">
        <v>2024</v>
      </c>
      <c r="L1443">
        <v>1313762.52</v>
      </c>
      <c r="M1443">
        <v>55899</v>
      </c>
      <c r="N1443">
        <v>0</v>
      </c>
      <c r="O1443">
        <v>3.5</v>
      </c>
      <c r="P1443">
        <v>6.07</v>
      </c>
      <c r="Q1443">
        <v>0.125</v>
      </c>
      <c r="R1443">
        <v>7</v>
      </c>
      <c r="S1443">
        <v>6</v>
      </c>
      <c r="T1443">
        <v>3.5</v>
      </c>
      <c r="U1443">
        <v>3.5</v>
      </c>
      <c r="V1443">
        <v>9999</v>
      </c>
      <c r="W1443">
        <v>1</v>
      </c>
      <c r="X1443">
        <v>12664.77</v>
      </c>
      <c r="Y1443">
        <v>17516.57948</v>
      </c>
      <c r="Z1443">
        <v>336</v>
      </c>
      <c r="AM1443">
        <v>336</v>
      </c>
    </row>
    <row r="1444" spans="1:41" x14ac:dyDescent="0.25">
      <c r="A1444">
        <v>1990</v>
      </c>
      <c r="B1444">
        <v>29</v>
      </c>
      <c r="C1444">
        <v>34</v>
      </c>
      <c r="D1444">
        <v>34</v>
      </c>
      <c r="E1444">
        <v>846.94</v>
      </c>
      <c r="F1444">
        <v>42151.994700000003</v>
      </c>
      <c r="G1444">
        <v>33720.699999999997</v>
      </c>
      <c r="H1444">
        <v>20816.599999999999</v>
      </c>
      <c r="I1444">
        <v>4048.1700350000001</v>
      </c>
      <c r="J1444">
        <v>728.57</v>
      </c>
      <c r="K1444">
        <v>2024</v>
      </c>
      <c r="L1444">
        <v>654601.94999999995</v>
      </c>
      <c r="M1444">
        <v>33720.699999999997</v>
      </c>
      <c r="N1444">
        <v>0</v>
      </c>
      <c r="O1444">
        <v>3.5</v>
      </c>
      <c r="P1444">
        <v>6.07</v>
      </c>
      <c r="Q1444">
        <v>0.125</v>
      </c>
      <c r="R1444">
        <v>7</v>
      </c>
      <c r="S1444">
        <v>6</v>
      </c>
      <c r="T1444">
        <v>3.5</v>
      </c>
      <c r="U1444">
        <v>3.5</v>
      </c>
      <c r="V1444">
        <v>9999</v>
      </c>
      <c r="W1444">
        <v>1</v>
      </c>
      <c r="X1444">
        <v>6084.85</v>
      </c>
      <c r="Y1444">
        <v>8431.2947019999992</v>
      </c>
      <c r="Z1444">
        <v>292</v>
      </c>
      <c r="AM1444">
        <v>8431</v>
      </c>
      <c r="AN1444">
        <v>294702</v>
      </c>
      <c r="AO1444">
        <v>292</v>
      </c>
    </row>
    <row r="1445" spans="1:41" x14ac:dyDescent="0.25">
      <c r="A1445">
        <v>1988</v>
      </c>
      <c r="B1445">
        <v>29</v>
      </c>
      <c r="C1445">
        <v>36</v>
      </c>
      <c r="D1445">
        <v>36</v>
      </c>
      <c r="E1445">
        <v>2101.6799999999998</v>
      </c>
      <c r="F1445">
        <v>74659.703949999996</v>
      </c>
      <c r="G1445">
        <v>60421.86</v>
      </c>
      <c r="H1445">
        <v>30307.13</v>
      </c>
      <c r="I1445">
        <v>7845.7785210000002</v>
      </c>
      <c r="J1445">
        <v>1810.96</v>
      </c>
      <c r="K1445">
        <v>2024</v>
      </c>
      <c r="L1445">
        <v>1077124.0349999999</v>
      </c>
      <c r="M1445">
        <v>60421.86</v>
      </c>
      <c r="N1445">
        <v>0</v>
      </c>
      <c r="O1445">
        <v>3.5</v>
      </c>
      <c r="P1445">
        <v>6.07</v>
      </c>
      <c r="Q1445">
        <v>0.125</v>
      </c>
      <c r="R1445">
        <v>7</v>
      </c>
      <c r="S1445">
        <v>6</v>
      </c>
      <c r="T1445">
        <v>3.5</v>
      </c>
      <c r="U1445">
        <v>3.5</v>
      </c>
      <c r="V1445">
        <v>9999</v>
      </c>
      <c r="W1445">
        <v>1</v>
      </c>
      <c r="X1445">
        <v>10339.06</v>
      </c>
      <c r="Y1445">
        <v>14237.84395</v>
      </c>
      <c r="Z1445">
        <v>318</v>
      </c>
      <c r="AM1445">
        <v>14237</v>
      </c>
      <c r="AN1445">
        <v>84395</v>
      </c>
      <c r="AO1445">
        <v>318</v>
      </c>
    </row>
    <row r="1446" spans="1:41" x14ac:dyDescent="0.25">
      <c r="A1446">
        <v>1994</v>
      </c>
      <c r="B1446">
        <v>36</v>
      </c>
      <c r="C1446">
        <v>30</v>
      </c>
      <c r="D1446">
        <v>30</v>
      </c>
      <c r="E1446">
        <v>7659.84</v>
      </c>
      <c r="F1446">
        <v>215911</v>
      </c>
      <c r="G1446">
        <v>196023</v>
      </c>
      <c r="H1446">
        <v>88761.86</v>
      </c>
      <c r="I1446">
        <v>19690.51035</v>
      </c>
      <c r="J1446">
        <v>7038.1</v>
      </c>
      <c r="K1446">
        <v>2024</v>
      </c>
      <c r="L1446">
        <v>2097955.08</v>
      </c>
      <c r="M1446">
        <v>196023</v>
      </c>
      <c r="N1446">
        <v>0</v>
      </c>
      <c r="O1446">
        <v>3.5</v>
      </c>
      <c r="P1446">
        <v>6.07</v>
      </c>
      <c r="Q1446">
        <v>0.125</v>
      </c>
      <c r="R1446">
        <v>7</v>
      </c>
      <c r="S1446">
        <v>6</v>
      </c>
      <c r="T1446">
        <v>3.5</v>
      </c>
      <c r="U1446">
        <v>3.5</v>
      </c>
      <c r="V1446">
        <v>9999</v>
      </c>
      <c r="W1446">
        <v>1</v>
      </c>
      <c r="X1446">
        <v>0</v>
      </c>
      <c r="Y1446">
        <v>19888</v>
      </c>
      <c r="Z1446">
        <v>243</v>
      </c>
    </row>
    <row r="1447" spans="1:41" x14ac:dyDescent="0.25">
      <c r="A1447">
        <v>1989</v>
      </c>
      <c r="B1447">
        <v>32</v>
      </c>
      <c r="C1447">
        <v>35</v>
      </c>
      <c r="D1447">
        <v>35</v>
      </c>
      <c r="E1447">
        <v>1130.52</v>
      </c>
      <c r="F1447">
        <v>63120.05586</v>
      </c>
      <c r="G1447">
        <v>49875.67</v>
      </c>
      <c r="H1447">
        <v>28516.080000000002</v>
      </c>
      <c r="I1447">
        <v>6231.9649659999995</v>
      </c>
      <c r="J1447">
        <v>941.11</v>
      </c>
      <c r="K1447">
        <v>2024</v>
      </c>
      <c r="L1447">
        <v>975045.81499999994</v>
      </c>
      <c r="M1447">
        <v>49875.67</v>
      </c>
      <c r="N1447">
        <v>1</v>
      </c>
      <c r="O1447">
        <v>3.5</v>
      </c>
      <c r="P1447">
        <v>6.07</v>
      </c>
      <c r="Q1447">
        <v>0.125</v>
      </c>
      <c r="R1447">
        <v>7</v>
      </c>
      <c r="S1447">
        <v>6</v>
      </c>
      <c r="T1447">
        <v>3.5</v>
      </c>
      <c r="U1447">
        <v>3.5</v>
      </c>
      <c r="V1447">
        <v>9999</v>
      </c>
      <c r="W1447">
        <v>1</v>
      </c>
      <c r="X1447">
        <v>9596.4599999999991</v>
      </c>
      <c r="Y1447">
        <v>13244.38586</v>
      </c>
      <c r="Z1447">
        <v>307</v>
      </c>
      <c r="AM1447">
        <v>13244</v>
      </c>
      <c r="AN1447">
        <v>38586</v>
      </c>
      <c r="AO1447">
        <v>307</v>
      </c>
    </row>
    <row r="1448" spans="1:41" x14ac:dyDescent="0.25">
      <c r="A1448">
        <v>1991</v>
      </c>
      <c r="B1448">
        <v>34</v>
      </c>
      <c r="C1448">
        <v>33</v>
      </c>
      <c r="D1448">
        <v>33</v>
      </c>
      <c r="E1448">
        <v>2005.42</v>
      </c>
      <c r="F1448">
        <v>60098.83</v>
      </c>
      <c r="G1448">
        <v>53345.33</v>
      </c>
      <c r="H1448">
        <v>26171.34</v>
      </c>
      <c r="I1448">
        <v>6142.7147500000001</v>
      </c>
      <c r="J1448">
        <v>1720.16</v>
      </c>
      <c r="K1448">
        <v>2024</v>
      </c>
      <c r="L1448">
        <v>730191.61329999997</v>
      </c>
      <c r="M1448">
        <v>53345.33</v>
      </c>
      <c r="N1448">
        <v>0</v>
      </c>
      <c r="O1448">
        <v>3.5</v>
      </c>
      <c r="P1448">
        <v>6.07</v>
      </c>
      <c r="Q1448">
        <v>0.125</v>
      </c>
      <c r="R1448">
        <v>7</v>
      </c>
      <c r="S1448">
        <v>6</v>
      </c>
      <c r="T1448">
        <v>3.5</v>
      </c>
      <c r="U1448">
        <v>3.5</v>
      </c>
      <c r="V1448">
        <v>9999</v>
      </c>
      <c r="W1448">
        <v>0.73334010000000005</v>
      </c>
      <c r="X1448">
        <v>0</v>
      </c>
      <c r="Y1448">
        <v>6753.5</v>
      </c>
      <c r="Z1448">
        <v>281</v>
      </c>
      <c r="AM1448">
        <v>6753</v>
      </c>
      <c r="AN1448">
        <v>5</v>
      </c>
      <c r="AO1448">
        <v>281</v>
      </c>
    </row>
    <row r="1449" spans="1:41" x14ac:dyDescent="0.25">
      <c r="A1449">
        <v>1993</v>
      </c>
      <c r="B1449">
        <v>38</v>
      </c>
      <c r="C1449">
        <v>31</v>
      </c>
      <c r="D1449">
        <v>31</v>
      </c>
      <c r="E1449">
        <v>1311.75</v>
      </c>
      <c r="F1449">
        <v>59266.863700000002</v>
      </c>
      <c r="G1449">
        <v>50436.69</v>
      </c>
      <c r="H1449">
        <v>25602.14</v>
      </c>
      <c r="I1449">
        <v>5313.5052919999998</v>
      </c>
      <c r="J1449">
        <v>1101.32</v>
      </c>
      <c r="K1449">
        <v>2024</v>
      </c>
      <c r="L1449">
        <v>683035.30669999996</v>
      </c>
      <c r="M1449">
        <v>50436.69</v>
      </c>
      <c r="N1449">
        <v>1</v>
      </c>
      <c r="O1449">
        <v>3.5</v>
      </c>
      <c r="P1449">
        <v>6.07</v>
      </c>
      <c r="Q1449">
        <v>0.125</v>
      </c>
      <c r="R1449">
        <v>7</v>
      </c>
      <c r="S1449">
        <v>6</v>
      </c>
      <c r="T1449">
        <v>3.5</v>
      </c>
      <c r="U1449">
        <v>3.5</v>
      </c>
      <c r="V1449">
        <v>9999</v>
      </c>
      <c r="W1449">
        <v>1</v>
      </c>
      <c r="X1449">
        <v>6415.14</v>
      </c>
      <c r="Y1449">
        <v>8830.173702</v>
      </c>
      <c r="Z1449">
        <v>256</v>
      </c>
      <c r="AM1449">
        <v>8830</v>
      </c>
      <c r="AN1449">
        <v>173702</v>
      </c>
      <c r="AO1449">
        <v>256</v>
      </c>
    </row>
    <row r="1450" spans="1:41" x14ac:dyDescent="0.25">
      <c r="A1450">
        <v>1986</v>
      </c>
      <c r="B1450">
        <v>33</v>
      </c>
      <c r="C1450">
        <v>38</v>
      </c>
      <c r="D1450">
        <v>38</v>
      </c>
      <c r="E1450">
        <v>1232.6300000000001</v>
      </c>
      <c r="F1450">
        <v>84204.535829999993</v>
      </c>
      <c r="G1450">
        <v>59330.17</v>
      </c>
      <c r="H1450">
        <v>33793.96</v>
      </c>
      <c r="I1450">
        <v>8285.4582410000003</v>
      </c>
      <c r="J1450">
        <v>1065.26</v>
      </c>
      <c r="K1450">
        <v>2024</v>
      </c>
      <c r="L1450">
        <v>1475774.25</v>
      </c>
      <c r="M1450">
        <v>59330.17</v>
      </c>
      <c r="N1450">
        <v>0</v>
      </c>
      <c r="O1450">
        <v>3.5</v>
      </c>
      <c r="P1450">
        <v>6.07</v>
      </c>
      <c r="Q1450">
        <v>0.125</v>
      </c>
      <c r="R1450">
        <v>7</v>
      </c>
      <c r="S1450">
        <v>6</v>
      </c>
      <c r="T1450">
        <v>3.5</v>
      </c>
      <c r="U1450">
        <v>3.5</v>
      </c>
      <c r="V1450">
        <v>9999</v>
      </c>
      <c r="W1450">
        <v>1</v>
      </c>
      <c r="X1450">
        <v>18292.189999999999</v>
      </c>
      <c r="Y1450">
        <v>24874.365829999999</v>
      </c>
      <c r="Z1450">
        <v>340</v>
      </c>
      <c r="AM1450">
        <v>24874</v>
      </c>
      <c r="AN1450">
        <v>36583</v>
      </c>
      <c r="AO1450">
        <v>340</v>
      </c>
    </row>
    <row r="1451" spans="1:41" x14ac:dyDescent="0.25">
      <c r="A1451">
        <v>1989</v>
      </c>
      <c r="B1451">
        <v>51</v>
      </c>
      <c r="C1451">
        <v>35</v>
      </c>
      <c r="D1451">
        <v>35</v>
      </c>
      <c r="E1451">
        <v>250.86</v>
      </c>
      <c r="F1451">
        <v>11721.37132</v>
      </c>
      <c r="G1451">
        <v>7872.13</v>
      </c>
      <c r="H1451">
        <v>5769.59</v>
      </c>
      <c r="I1451">
        <v>983.62264400000004</v>
      </c>
      <c r="J1451">
        <v>243.5</v>
      </c>
      <c r="K1451">
        <v>2024</v>
      </c>
      <c r="L1451">
        <v>225757.05499999999</v>
      </c>
      <c r="M1451">
        <v>7872.13</v>
      </c>
      <c r="N1451">
        <v>1</v>
      </c>
      <c r="O1451">
        <v>3.5</v>
      </c>
      <c r="P1451">
        <v>6.07</v>
      </c>
      <c r="Q1451">
        <v>0.125</v>
      </c>
      <c r="R1451">
        <v>7</v>
      </c>
      <c r="S1451">
        <v>6</v>
      </c>
      <c r="T1451">
        <v>3.5</v>
      </c>
      <c r="U1451">
        <v>3.5</v>
      </c>
      <c r="V1451">
        <v>9999</v>
      </c>
      <c r="W1451">
        <v>1</v>
      </c>
      <c r="X1451">
        <v>3054.79</v>
      </c>
      <c r="Y1451">
        <v>3849.2413150000002</v>
      </c>
      <c r="Z1451">
        <v>307</v>
      </c>
      <c r="AM1451">
        <v>3849</v>
      </c>
      <c r="AN1451">
        <v>241315</v>
      </c>
      <c r="AO1451">
        <v>307</v>
      </c>
    </row>
    <row r="1452" spans="1:41" x14ac:dyDescent="0.25">
      <c r="A1452">
        <v>1990</v>
      </c>
      <c r="B1452">
        <v>21</v>
      </c>
      <c r="C1452">
        <v>35</v>
      </c>
      <c r="D1452">
        <v>35</v>
      </c>
      <c r="E1452">
        <v>1459.08</v>
      </c>
      <c r="F1452">
        <v>52844.884789999996</v>
      </c>
      <c r="G1452">
        <v>46938.1</v>
      </c>
      <c r="H1452">
        <v>20598.79</v>
      </c>
      <c r="I1452">
        <v>5634.9189050000004</v>
      </c>
      <c r="J1452">
        <v>1241.76</v>
      </c>
      <c r="K1452">
        <v>2025</v>
      </c>
      <c r="L1452">
        <v>600778.31999999995</v>
      </c>
      <c r="M1452">
        <v>46938.1</v>
      </c>
      <c r="N1452">
        <v>1</v>
      </c>
      <c r="O1452">
        <v>3.5</v>
      </c>
      <c r="P1452">
        <v>6.07</v>
      </c>
      <c r="Q1452">
        <v>0.125</v>
      </c>
      <c r="R1452">
        <v>7</v>
      </c>
      <c r="S1452">
        <v>6</v>
      </c>
      <c r="T1452">
        <v>3.5</v>
      </c>
      <c r="U1452">
        <v>3.5</v>
      </c>
      <c r="V1452">
        <v>9999</v>
      </c>
      <c r="W1452">
        <v>1</v>
      </c>
      <c r="X1452">
        <v>4090.73</v>
      </c>
      <c r="Y1452">
        <v>5906.7847899999997</v>
      </c>
      <c r="Z1452">
        <v>292</v>
      </c>
      <c r="AM1452">
        <v>5906</v>
      </c>
      <c r="AN1452">
        <v>78479</v>
      </c>
      <c r="AO1452">
        <v>292</v>
      </c>
    </row>
    <row r="1453" spans="1:41" x14ac:dyDescent="0.25">
      <c r="A1453">
        <v>1993</v>
      </c>
      <c r="B1453">
        <v>25</v>
      </c>
      <c r="C1453">
        <v>32</v>
      </c>
      <c r="D1453">
        <v>32</v>
      </c>
      <c r="E1453">
        <v>512.74</v>
      </c>
      <c r="F1453">
        <v>25347.56639</v>
      </c>
      <c r="G1453">
        <v>21779.4</v>
      </c>
      <c r="H1453">
        <v>11589.87</v>
      </c>
      <c r="I1453">
        <v>2294.4597899999999</v>
      </c>
      <c r="J1453">
        <v>446.66</v>
      </c>
      <c r="K1453">
        <v>2025</v>
      </c>
      <c r="L1453">
        <v>302334.71999999997</v>
      </c>
      <c r="M1453">
        <v>21779.4</v>
      </c>
      <c r="N1453">
        <v>1</v>
      </c>
      <c r="O1453">
        <v>3.5</v>
      </c>
      <c r="P1453">
        <v>6.07</v>
      </c>
      <c r="Q1453">
        <v>0.125</v>
      </c>
      <c r="R1453">
        <v>7</v>
      </c>
      <c r="S1453">
        <v>6</v>
      </c>
      <c r="T1453">
        <v>3.5</v>
      </c>
      <c r="U1453">
        <v>3.5</v>
      </c>
      <c r="V1453">
        <v>9999</v>
      </c>
      <c r="W1453">
        <v>1</v>
      </c>
      <c r="X1453">
        <v>2472.21</v>
      </c>
      <c r="Y1453">
        <v>3568.1663859999999</v>
      </c>
      <c r="Z1453">
        <v>258</v>
      </c>
      <c r="AM1453">
        <v>3568</v>
      </c>
      <c r="AN1453">
        <v>166386</v>
      </c>
      <c r="AO1453">
        <v>258</v>
      </c>
    </row>
    <row r="1454" spans="1:41" x14ac:dyDescent="0.25">
      <c r="A1454">
        <v>1992</v>
      </c>
      <c r="B1454">
        <v>25</v>
      </c>
      <c r="C1454">
        <v>33</v>
      </c>
      <c r="D1454">
        <v>33</v>
      </c>
      <c r="E1454">
        <v>1074.74</v>
      </c>
      <c r="F1454">
        <v>55688.375590000003</v>
      </c>
      <c r="G1454">
        <v>46836.57</v>
      </c>
      <c r="H1454">
        <v>27039.37</v>
      </c>
      <c r="I1454">
        <v>5163.7318420000001</v>
      </c>
      <c r="J1454">
        <v>957.09</v>
      </c>
      <c r="K1454">
        <v>2025</v>
      </c>
      <c r="L1454">
        <v>749682.20499999996</v>
      </c>
      <c r="M1454">
        <v>46836.57</v>
      </c>
      <c r="N1454">
        <v>0</v>
      </c>
      <c r="O1454">
        <v>3.5</v>
      </c>
      <c r="P1454">
        <v>6.07</v>
      </c>
      <c r="Q1454">
        <v>0.125</v>
      </c>
      <c r="R1454">
        <v>7</v>
      </c>
      <c r="S1454">
        <v>6</v>
      </c>
      <c r="T1454">
        <v>3.5</v>
      </c>
      <c r="U1454">
        <v>3.5</v>
      </c>
      <c r="V1454">
        <v>9999</v>
      </c>
      <c r="W1454">
        <v>1</v>
      </c>
      <c r="X1454">
        <v>6156.89</v>
      </c>
      <c r="Y1454">
        <v>8851.8055899999999</v>
      </c>
      <c r="Z1454">
        <v>271</v>
      </c>
      <c r="AM1454">
        <v>8851</v>
      </c>
      <c r="AN1454">
        <v>80559</v>
      </c>
      <c r="AO1454">
        <v>271</v>
      </c>
    </row>
    <row r="1455" spans="1:41" x14ac:dyDescent="0.25">
      <c r="A1455">
        <v>1993</v>
      </c>
      <c r="B1455">
        <v>27</v>
      </c>
      <c r="C1455">
        <v>32</v>
      </c>
      <c r="D1455">
        <v>32</v>
      </c>
      <c r="E1455">
        <v>489.19</v>
      </c>
      <c r="F1455">
        <v>23079.63</v>
      </c>
      <c r="G1455">
        <v>20320.88</v>
      </c>
      <c r="H1455">
        <v>11337.5</v>
      </c>
      <c r="I1455">
        <v>2140.8047080000001</v>
      </c>
      <c r="J1455">
        <v>411.93</v>
      </c>
      <c r="K1455">
        <v>2025</v>
      </c>
      <c r="L1455">
        <v>292624.97749999998</v>
      </c>
      <c r="M1455">
        <v>20320.88</v>
      </c>
      <c r="N1455">
        <v>1</v>
      </c>
      <c r="O1455">
        <v>3.5</v>
      </c>
      <c r="P1455">
        <v>6.07</v>
      </c>
      <c r="Q1455">
        <v>0.125</v>
      </c>
      <c r="R1455">
        <v>7</v>
      </c>
      <c r="S1455">
        <v>6</v>
      </c>
      <c r="T1455">
        <v>3.5</v>
      </c>
      <c r="U1455">
        <v>3.5</v>
      </c>
      <c r="V1455">
        <v>9999</v>
      </c>
      <c r="W1455">
        <v>0.90000340000000001</v>
      </c>
      <c r="X1455">
        <v>0</v>
      </c>
      <c r="Y1455">
        <v>2758.75</v>
      </c>
      <c r="Z1455">
        <v>263</v>
      </c>
      <c r="AM1455">
        <v>2758</v>
      </c>
      <c r="AN1455">
        <v>75</v>
      </c>
      <c r="AO1455">
        <v>263</v>
      </c>
    </row>
    <row r="1456" spans="1:41" x14ac:dyDescent="0.25">
      <c r="A1456">
        <v>1988</v>
      </c>
      <c r="B1456">
        <v>23</v>
      </c>
      <c r="C1456">
        <v>37</v>
      </c>
      <c r="D1456">
        <v>37</v>
      </c>
      <c r="E1456">
        <v>1652.52</v>
      </c>
      <c r="F1456">
        <v>62631.507109999999</v>
      </c>
      <c r="G1456">
        <v>53011.17</v>
      </c>
      <c r="H1456">
        <v>25592.91</v>
      </c>
      <c r="I1456">
        <v>6883.5004250000002</v>
      </c>
      <c r="J1456">
        <v>1505.95</v>
      </c>
      <c r="K1456">
        <v>2025</v>
      </c>
      <c r="L1456">
        <v>855790.73499999999</v>
      </c>
      <c r="M1456">
        <v>53011.17</v>
      </c>
      <c r="N1456">
        <v>0</v>
      </c>
      <c r="O1456">
        <v>3.5</v>
      </c>
      <c r="P1456">
        <v>6.07</v>
      </c>
      <c r="Q1456">
        <v>0.125</v>
      </c>
      <c r="R1456">
        <v>7</v>
      </c>
      <c r="S1456">
        <v>6</v>
      </c>
      <c r="T1456">
        <v>3.5</v>
      </c>
      <c r="U1456">
        <v>3.5</v>
      </c>
      <c r="V1456">
        <v>9999</v>
      </c>
      <c r="W1456">
        <v>1</v>
      </c>
      <c r="X1456">
        <v>6701.08</v>
      </c>
      <c r="Y1456">
        <v>9620.3371119999993</v>
      </c>
      <c r="Z1456">
        <v>318</v>
      </c>
      <c r="AM1456">
        <v>9620</v>
      </c>
      <c r="AN1456">
        <v>337112</v>
      </c>
      <c r="AO1456">
        <v>318</v>
      </c>
    </row>
    <row r="1457" spans="1:41" x14ac:dyDescent="0.25">
      <c r="A1457">
        <v>1990</v>
      </c>
      <c r="B1457">
        <v>25</v>
      </c>
      <c r="C1457">
        <v>35</v>
      </c>
      <c r="D1457">
        <v>35</v>
      </c>
      <c r="E1457">
        <v>1743.24</v>
      </c>
      <c r="F1457">
        <v>57959.738890000001</v>
      </c>
      <c r="G1457">
        <v>51263.6</v>
      </c>
      <c r="H1457">
        <v>23306.12</v>
      </c>
      <c r="I1457">
        <v>6154.1951799999997</v>
      </c>
      <c r="J1457">
        <v>1494.63</v>
      </c>
      <c r="K1457">
        <v>2025</v>
      </c>
      <c r="L1457">
        <v>685213.79500000004</v>
      </c>
      <c r="M1457">
        <v>51263.6</v>
      </c>
      <c r="N1457">
        <v>0</v>
      </c>
      <c r="O1457">
        <v>3.5</v>
      </c>
      <c r="P1457">
        <v>6.07</v>
      </c>
      <c r="Q1457">
        <v>0.125</v>
      </c>
      <c r="R1457">
        <v>7</v>
      </c>
      <c r="S1457">
        <v>6</v>
      </c>
      <c r="T1457">
        <v>3.5</v>
      </c>
      <c r="U1457">
        <v>3.5</v>
      </c>
      <c r="V1457">
        <v>9999</v>
      </c>
      <c r="W1457">
        <v>1</v>
      </c>
      <c r="X1457">
        <v>4661.79</v>
      </c>
      <c r="Y1457">
        <v>6696.1388859999997</v>
      </c>
      <c r="Z1457">
        <v>294</v>
      </c>
      <c r="AM1457">
        <v>6696</v>
      </c>
      <c r="AN1457">
        <v>138886</v>
      </c>
      <c r="AO1457">
        <v>294</v>
      </c>
    </row>
    <row r="1458" spans="1:41" x14ac:dyDescent="0.25">
      <c r="A1458">
        <v>1992</v>
      </c>
      <c r="B1458">
        <v>27</v>
      </c>
      <c r="C1458">
        <v>33</v>
      </c>
      <c r="D1458">
        <v>33</v>
      </c>
      <c r="E1458">
        <v>1146.7</v>
      </c>
      <c r="F1458">
        <v>62267.481699999997</v>
      </c>
      <c r="G1458">
        <v>53001</v>
      </c>
      <c r="H1458">
        <v>27486.03</v>
      </c>
      <c r="I1458">
        <v>5843.3602499999997</v>
      </c>
      <c r="J1458">
        <v>1030.95</v>
      </c>
      <c r="K1458">
        <v>2025</v>
      </c>
      <c r="L1458">
        <v>755232.64</v>
      </c>
      <c r="M1458">
        <v>53001</v>
      </c>
      <c r="N1458">
        <v>0</v>
      </c>
      <c r="O1458">
        <v>3.5</v>
      </c>
      <c r="P1458">
        <v>6.07</v>
      </c>
      <c r="Q1458">
        <v>0.125</v>
      </c>
      <c r="R1458">
        <v>7</v>
      </c>
      <c r="S1458">
        <v>6</v>
      </c>
      <c r="T1458">
        <v>3.5</v>
      </c>
      <c r="U1458">
        <v>3.5</v>
      </c>
      <c r="V1458">
        <v>9999</v>
      </c>
      <c r="W1458">
        <v>1</v>
      </c>
      <c r="X1458">
        <v>6457.01</v>
      </c>
      <c r="Y1458">
        <v>9266.4817029999995</v>
      </c>
      <c r="Z1458">
        <v>267</v>
      </c>
      <c r="AM1458">
        <v>267</v>
      </c>
    </row>
    <row r="1459" spans="1:41" x14ac:dyDescent="0.25">
      <c r="A1459">
        <v>1992</v>
      </c>
      <c r="B1459">
        <v>27</v>
      </c>
      <c r="C1459">
        <v>33</v>
      </c>
      <c r="D1459">
        <v>33</v>
      </c>
      <c r="E1459">
        <v>1364.06</v>
      </c>
      <c r="F1459">
        <v>66922.862340000007</v>
      </c>
      <c r="G1459">
        <v>58046</v>
      </c>
      <c r="H1459">
        <v>29164.29</v>
      </c>
      <c r="I1459">
        <v>6399.5715</v>
      </c>
      <c r="J1459">
        <v>1206.29</v>
      </c>
      <c r="K1459">
        <v>2025</v>
      </c>
      <c r="L1459">
        <v>783897.34499999997</v>
      </c>
      <c r="M1459">
        <v>58046</v>
      </c>
      <c r="N1459">
        <v>0</v>
      </c>
      <c r="O1459">
        <v>3.5</v>
      </c>
      <c r="P1459">
        <v>6.07</v>
      </c>
      <c r="Q1459">
        <v>0.125</v>
      </c>
      <c r="R1459">
        <v>7</v>
      </c>
      <c r="S1459">
        <v>6</v>
      </c>
      <c r="T1459">
        <v>3.5</v>
      </c>
      <c r="U1459">
        <v>3.5</v>
      </c>
      <c r="V1459">
        <v>9999</v>
      </c>
      <c r="W1459">
        <v>1</v>
      </c>
      <c r="X1459">
        <v>6199.5</v>
      </c>
      <c r="Y1459">
        <v>8876.8623439999992</v>
      </c>
      <c r="Z1459">
        <v>266</v>
      </c>
      <c r="AM1459">
        <v>266</v>
      </c>
    </row>
    <row r="1460" spans="1:41" x14ac:dyDescent="0.25">
      <c r="A1460">
        <v>1987</v>
      </c>
      <c r="B1460">
        <v>24</v>
      </c>
      <c r="C1460">
        <v>38</v>
      </c>
      <c r="D1460">
        <v>38</v>
      </c>
      <c r="E1460">
        <v>913.59</v>
      </c>
      <c r="F1460">
        <v>57627.464809999998</v>
      </c>
      <c r="G1460">
        <v>43270.27</v>
      </c>
      <c r="H1460">
        <v>25405.32</v>
      </c>
      <c r="I1460">
        <v>5830.6688819999999</v>
      </c>
      <c r="J1460">
        <v>754.75</v>
      </c>
      <c r="K1460">
        <v>2025</v>
      </c>
      <c r="L1460">
        <v>971704.24170000001</v>
      </c>
      <c r="M1460">
        <v>43270.27</v>
      </c>
      <c r="N1460">
        <v>0</v>
      </c>
      <c r="O1460">
        <v>3.5</v>
      </c>
      <c r="P1460">
        <v>6.07</v>
      </c>
      <c r="Q1460">
        <v>0.125</v>
      </c>
      <c r="R1460">
        <v>7</v>
      </c>
      <c r="S1460">
        <v>6</v>
      </c>
      <c r="T1460">
        <v>3.5</v>
      </c>
      <c r="U1460">
        <v>3.5</v>
      </c>
      <c r="V1460">
        <v>9999</v>
      </c>
      <c r="W1460">
        <v>1</v>
      </c>
      <c r="X1460">
        <v>10036.780000000001</v>
      </c>
      <c r="Y1460">
        <v>14357.194810000001</v>
      </c>
      <c r="Z1460">
        <v>329</v>
      </c>
      <c r="AM1460">
        <v>14357</v>
      </c>
      <c r="AN1460">
        <v>19481</v>
      </c>
      <c r="AO1460">
        <v>329</v>
      </c>
    </row>
    <row r="1461" spans="1:41" x14ac:dyDescent="0.25">
      <c r="A1461">
        <v>1984</v>
      </c>
      <c r="B1461">
        <v>24</v>
      </c>
      <c r="C1461">
        <v>41</v>
      </c>
      <c r="D1461">
        <v>41</v>
      </c>
      <c r="E1461">
        <v>1558.91</v>
      </c>
      <c r="F1461">
        <v>61624.98803</v>
      </c>
      <c r="G1461">
        <v>47240.63</v>
      </c>
      <c r="H1461">
        <v>24791.35</v>
      </c>
      <c r="I1461">
        <v>7060.1121540000004</v>
      </c>
      <c r="J1461">
        <v>1334.99</v>
      </c>
      <c r="K1461">
        <v>2025</v>
      </c>
      <c r="L1461">
        <v>1071040.3870000001</v>
      </c>
      <c r="M1461">
        <v>47240.63</v>
      </c>
      <c r="N1461">
        <v>0</v>
      </c>
      <c r="O1461">
        <v>3.5</v>
      </c>
      <c r="P1461">
        <v>6.07</v>
      </c>
      <c r="Q1461">
        <v>0.125</v>
      </c>
      <c r="R1461">
        <v>7</v>
      </c>
      <c r="S1461">
        <v>6</v>
      </c>
      <c r="T1461">
        <v>3.5</v>
      </c>
      <c r="U1461">
        <v>3.5</v>
      </c>
      <c r="V1461">
        <v>9999</v>
      </c>
      <c r="W1461">
        <v>1</v>
      </c>
      <c r="X1461">
        <v>10133.879999999999</v>
      </c>
      <c r="Y1461">
        <v>14384.358029999999</v>
      </c>
      <c r="Z1461">
        <v>368</v>
      </c>
      <c r="AM1461">
        <v>14384</v>
      </c>
      <c r="AN1461">
        <v>35803</v>
      </c>
      <c r="AO1461">
        <v>368</v>
      </c>
    </row>
    <row r="1462" spans="1:41" x14ac:dyDescent="0.25">
      <c r="A1462">
        <v>1986</v>
      </c>
      <c r="B1462">
        <v>25</v>
      </c>
      <c r="C1462">
        <v>39</v>
      </c>
      <c r="D1462">
        <v>39</v>
      </c>
      <c r="E1462">
        <v>867.57</v>
      </c>
      <c r="F1462">
        <v>63148.716970000001</v>
      </c>
      <c r="G1462">
        <v>43321</v>
      </c>
      <c r="H1462">
        <v>26696.66</v>
      </c>
      <c r="I1462">
        <v>6049.77765</v>
      </c>
      <c r="J1462">
        <v>726.94</v>
      </c>
      <c r="K1462">
        <v>2025</v>
      </c>
      <c r="L1462">
        <v>1153707.0049999999</v>
      </c>
      <c r="M1462">
        <v>43321</v>
      </c>
      <c r="N1462">
        <v>0</v>
      </c>
      <c r="O1462">
        <v>3.5</v>
      </c>
      <c r="P1462">
        <v>6.07</v>
      </c>
      <c r="Q1462">
        <v>0.125</v>
      </c>
      <c r="R1462">
        <v>7</v>
      </c>
      <c r="S1462">
        <v>6</v>
      </c>
      <c r="T1462">
        <v>3.5</v>
      </c>
      <c r="U1462">
        <v>3.5</v>
      </c>
      <c r="V1462">
        <v>9999</v>
      </c>
      <c r="W1462">
        <v>1</v>
      </c>
      <c r="X1462">
        <v>13903</v>
      </c>
      <c r="Y1462">
        <v>19827.716970000001</v>
      </c>
      <c r="Z1462">
        <v>341</v>
      </c>
    </row>
    <row r="1463" spans="1:41" x14ac:dyDescent="0.25">
      <c r="A1463">
        <v>1987</v>
      </c>
      <c r="B1463">
        <v>27</v>
      </c>
      <c r="C1463">
        <v>38</v>
      </c>
      <c r="D1463">
        <v>38</v>
      </c>
      <c r="E1463">
        <v>1242.31</v>
      </c>
      <c r="F1463">
        <v>59799.184070000003</v>
      </c>
      <c r="G1463">
        <v>46721.89</v>
      </c>
      <c r="H1463">
        <v>29419.360000000001</v>
      </c>
      <c r="I1463">
        <v>6295.7746779999998</v>
      </c>
      <c r="J1463">
        <v>1092.02</v>
      </c>
      <c r="K1463">
        <v>2025</v>
      </c>
      <c r="L1463">
        <v>1058153.1040000001</v>
      </c>
      <c r="M1463">
        <v>46721.89</v>
      </c>
      <c r="N1463">
        <v>0</v>
      </c>
      <c r="O1463">
        <v>3.5</v>
      </c>
      <c r="P1463">
        <v>6.07</v>
      </c>
      <c r="Q1463">
        <v>0.125</v>
      </c>
      <c r="R1463">
        <v>7</v>
      </c>
      <c r="S1463">
        <v>6</v>
      </c>
      <c r="T1463">
        <v>3.5</v>
      </c>
      <c r="U1463">
        <v>3.5</v>
      </c>
      <c r="V1463">
        <v>9999</v>
      </c>
      <c r="W1463">
        <v>1</v>
      </c>
      <c r="X1463">
        <v>9175.89</v>
      </c>
      <c r="Y1463">
        <v>13077.29407</v>
      </c>
      <c r="Z1463">
        <v>329</v>
      </c>
      <c r="AM1463">
        <v>13077</v>
      </c>
      <c r="AN1463">
        <v>29407</v>
      </c>
      <c r="AO1463">
        <v>329</v>
      </c>
    </row>
    <row r="1464" spans="1:41" x14ac:dyDescent="0.25">
      <c r="A1464">
        <v>1987</v>
      </c>
      <c r="B1464">
        <v>33</v>
      </c>
      <c r="C1464">
        <v>38</v>
      </c>
      <c r="D1464">
        <v>38</v>
      </c>
      <c r="E1464">
        <v>3372.62</v>
      </c>
      <c r="F1464">
        <v>228987.95819999999</v>
      </c>
      <c r="G1464">
        <v>165426</v>
      </c>
      <c r="H1464">
        <v>93745.63</v>
      </c>
      <c r="I1464">
        <v>22291.1535</v>
      </c>
      <c r="J1464">
        <v>2836.29</v>
      </c>
      <c r="K1464">
        <v>2025</v>
      </c>
      <c r="L1464">
        <v>3797359.44</v>
      </c>
      <c r="M1464">
        <v>165426</v>
      </c>
      <c r="N1464">
        <v>0</v>
      </c>
      <c r="O1464">
        <v>3.5</v>
      </c>
      <c r="P1464">
        <v>6.07</v>
      </c>
      <c r="Q1464">
        <v>0.125</v>
      </c>
      <c r="R1464">
        <v>7</v>
      </c>
      <c r="S1464">
        <v>6</v>
      </c>
      <c r="T1464">
        <v>3.5</v>
      </c>
      <c r="U1464">
        <v>3.5</v>
      </c>
      <c r="V1464">
        <v>9999</v>
      </c>
      <c r="W1464">
        <v>1</v>
      </c>
      <c r="X1464">
        <v>45607.01</v>
      </c>
      <c r="Y1464">
        <v>63561.958160000002</v>
      </c>
      <c r="Z1464">
        <v>327</v>
      </c>
      <c r="AM1464">
        <v>327</v>
      </c>
    </row>
    <row r="1465" spans="1:41" x14ac:dyDescent="0.25">
      <c r="A1465">
        <v>1985</v>
      </c>
      <c r="B1465">
        <v>44</v>
      </c>
      <c r="C1465">
        <v>40</v>
      </c>
      <c r="D1465">
        <v>40</v>
      </c>
      <c r="E1465">
        <v>1000.93</v>
      </c>
      <c r="F1465">
        <v>58044.195800000001</v>
      </c>
      <c r="G1465">
        <v>35512.300000000003</v>
      </c>
      <c r="H1465">
        <v>23251.47</v>
      </c>
      <c r="I1465">
        <v>5133.3029649999999</v>
      </c>
      <c r="J1465">
        <v>842.3</v>
      </c>
      <c r="K1465">
        <v>2025</v>
      </c>
      <c r="L1465">
        <v>1203197.0630000001</v>
      </c>
      <c r="M1465">
        <v>35512.300000000003</v>
      </c>
      <c r="N1465">
        <v>0</v>
      </c>
      <c r="O1465">
        <v>3.5</v>
      </c>
      <c r="P1465">
        <v>6.07</v>
      </c>
      <c r="Q1465">
        <v>0.125</v>
      </c>
      <c r="R1465">
        <v>7</v>
      </c>
      <c r="S1465">
        <v>6</v>
      </c>
      <c r="T1465">
        <v>3.5</v>
      </c>
      <c r="U1465">
        <v>3.5</v>
      </c>
      <c r="V1465">
        <v>9999</v>
      </c>
      <c r="W1465">
        <v>1</v>
      </c>
      <c r="X1465">
        <v>17419.98</v>
      </c>
      <c r="Y1465">
        <v>22531.895799999998</v>
      </c>
      <c r="Z1465">
        <v>355</v>
      </c>
      <c r="AM1465">
        <v>22531</v>
      </c>
      <c r="AN1465">
        <v>8958</v>
      </c>
      <c r="AO1465">
        <v>355</v>
      </c>
    </row>
    <row r="1466" spans="1:41" x14ac:dyDescent="0.25">
      <c r="A1466">
        <v>1992</v>
      </c>
      <c r="B1466">
        <v>52</v>
      </c>
      <c r="C1466">
        <v>33</v>
      </c>
      <c r="D1466">
        <v>33</v>
      </c>
      <c r="E1466">
        <v>123.27</v>
      </c>
      <c r="F1466">
        <v>4178.1609980000003</v>
      </c>
      <c r="G1466">
        <v>3196</v>
      </c>
      <c r="H1466">
        <v>1866.28</v>
      </c>
      <c r="I1466">
        <v>352.35899999999998</v>
      </c>
      <c r="J1466">
        <v>98.13</v>
      </c>
      <c r="K1466">
        <v>2025</v>
      </c>
      <c r="L1466">
        <v>59480.053330000002</v>
      </c>
      <c r="M1466">
        <v>3196</v>
      </c>
      <c r="N1466">
        <v>1</v>
      </c>
      <c r="O1466">
        <v>3.5</v>
      </c>
      <c r="P1466">
        <v>6.07</v>
      </c>
      <c r="Q1466">
        <v>0.125</v>
      </c>
      <c r="R1466">
        <v>7</v>
      </c>
      <c r="S1466">
        <v>6</v>
      </c>
      <c r="T1466">
        <v>3.5</v>
      </c>
      <c r="U1466">
        <v>3.5</v>
      </c>
      <c r="V1466">
        <v>9999</v>
      </c>
      <c r="W1466">
        <v>1</v>
      </c>
      <c r="X1466">
        <v>757.84</v>
      </c>
      <c r="Y1466">
        <v>982.16099799999995</v>
      </c>
      <c r="Z1466">
        <v>272</v>
      </c>
      <c r="AM1466">
        <v>272</v>
      </c>
    </row>
    <row r="1467" spans="1:41" x14ac:dyDescent="0.25">
      <c r="A1467">
        <v>1994</v>
      </c>
      <c r="B1467">
        <v>17</v>
      </c>
      <c r="C1467">
        <v>32</v>
      </c>
      <c r="D1467">
        <v>32</v>
      </c>
      <c r="E1467">
        <v>244.59</v>
      </c>
      <c r="F1467">
        <v>11133.05379</v>
      </c>
      <c r="G1467">
        <v>9852.44</v>
      </c>
      <c r="H1467">
        <v>4884.2700000000004</v>
      </c>
      <c r="I1467">
        <v>989.67759799999999</v>
      </c>
      <c r="J1467">
        <v>194.97</v>
      </c>
      <c r="K1467">
        <v>2026</v>
      </c>
      <c r="L1467">
        <v>118107.99</v>
      </c>
      <c r="M1467">
        <v>9852.44</v>
      </c>
      <c r="N1467">
        <v>0</v>
      </c>
      <c r="O1467">
        <v>3.5</v>
      </c>
      <c r="P1467">
        <v>6.07</v>
      </c>
      <c r="Q1467">
        <v>0.125</v>
      </c>
      <c r="R1467">
        <v>7</v>
      </c>
      <c r="S1467">
        <v>6</v>
      </c>
      <c r="T1467">
        <v>3.5</v>
      </c>
      <c r="U1467">
        <v>3.5</v>
      </c>
      <c r="V1467">
        <v>9999</v>
      </c>
      <c r="W1467">
        <v>1</v>
      </c>
      <c r="X1467">
        <v>853.77</v>
      </c>
      <c r="Y1467">
        <v>1280.6137940000001</v>
      </c>
      <c r="Z1467">
        <v>247</v>
      </c>
      <c r="AM1467">
        <v>1280</v>
      </c>
      <c r="AN1467">
        <v>613794</v>
      </c>
      <c r="AO1467">
        <v>247</v>
      </c>
    </row>
    <row r="1468" spans="1:41" x14ac:dyDescent="0.25">
      <c r="A1468">
        <v>1994</v>
      </c>
      <c r="B1468">
        <v>26</v>
      </c>
      <c r="C1468">
        <v>32</v>
      </c>
      <c r="D1468">
        <v>32</v>
      </c>
      <c r="E1468">
        <v>926.19</v>
      </c>
      <c r="F1468">
        <v>34578.757749999997</v>
      </c>
      <c r="G1468">
        <v>30830</v>
      </c>
      <c r="H1468">
        <v>13769.51</v>
      </c>
      <c r="I1468">
        <v>3096.8735000000001</v>
      </c>
      <c r="J1468">
        <v>778.45</v>
      </c>
      <c r="K1468">
        <v>2026</v>
      </c>
      <c r="L1468">
        <v>335130.62920000002</v>
      </c>
      <c r="M1468">
        <v>30830</v>
      </c>
      <c r="N1468">
        <v>1</v>
      </c>
      <c r="O1468">
        <v>3.5</v>
      </c>
      <c r="P1468">
        <v>6.07</v>
      </c>
      <c r="Q1468">
        <v>0.125</v>
      </c>
      <c r="R1468">
        <v>7</v>
      </c>
      <c r="S1468">
        <v>6</v>
      </c>
      <c r="T1468">
        <v>3.5</v>
      </c>
      <c r="U1468">
        <v>3.5</v>
      </c>
      <c r="V1468">
        <v>9999</v>
      </c>
      <c r="W1468">
        <v>1</v>
      </c>
      <c r="X1468">
        <v>2512.14</v>
      </c>
      <c r="Y1468">
        <v>3748.7577470000001</v>
      </c>
      <c r="Z1468">
        <v>247</v>
      </c>
      <c r="AM1468">
        <v>247</v>
      </c>
    </row>
    <row r="1469" spans="1:41" x14ac:dyDescent="0.25">
      <c r="A1469">
        <v>1986</v>
      </c>
      <c r="B1469">
        <v>19</v>
      </c>
      <c r="C1469">
        <v>40</v>
      </c>
      <c r="D1469">
        <v>40</v>
      </c>
      <c r="E1469">
        <v>613.62</v>
      </c>
      <c r="F1469">
        <v>46251.994180000002</v>
      </c>
      <c r="G1469">
        <v>34549.199999999997</v>
      </c>
      <c r="H1469">
        <v>17876.669999999998</v>
      </c>
      <c r="I1469">
        <v>4824.7957800000004</v>
      </c>
      <c r="J1469">
        <v>497.24</v>
      </c>
      <c r="K1469">
        <v>2026</v>
      </c>
      <c r="L1469">
        <v>727236.07750000001</v>
      </c>
      <c r="M1469">
        <v>34549.199999999997</v>
      </c>
      <c r="N1469">
        <v>1</v>
      </c>
      <c r="O1469">
        <v>3.5</v>
      </c>
      <c r="P1469">
        <v>6.07</v>
      </c>
      <c r="Q1469">
        <v>0.125</v>
      </c>
      <c r="R1469">
        <v>7</v>
      </c>
      <c r="S1469">
        <v>6</v>
      </c>
      <c r="T1469">
        <v>3.5</v>
      </c>
      <c r="U1469">
        <v>3.5</v>
      </c>
      <c r="V1469">
        <v>9999</v>
      </c>
      <c r="W1469">
        <v>1</v>
      </c>
      <c r="X1469">
        <v>7866.2</v>
      </c>
      <c r="Y1469">
        <v>11702.794180000001</v>
      </c>
      <c r="Z1469">
        <v>339</v>
      </c>
      <c r="AM1469">
        <v>11702</v>
      </c>
      <c r="AN1469">
        <v>79418</v>
      </c>
      <c r="AO1469">
        <v>339</v>
      </c>
    </row>
    <row r="1470" spans="1:41" x14ac:dyDescent="0.25">
      <c r="A1470">
        <v>1988</v>
      </c>
      <c r="B1470">
        <v>22</v>
      </c>
      <c r="C1470">
        <v>38</v>
      </c>
      <c r="D1470">
        <v>38</v>
      </c>
      <c r="E1470">
        <v>1249.25</v>
      </c>
      <c r="F1470">
        <v>80000.369909999994</v>
      </c>
      <c r="G1470">
        <v>63095.43</v>
      </c>
      <c r="H1470">
        <v>32336.69</v>
      </c>
      <c r="I1470">
        <v>8192.9415850000005</v>
      </c>
      <c r="J1470">
        <v>1025.97</v>
      </c>
      <c r="K1470">
        <v>2026</v>
      </c>
      <c r="L1470">
        <v>1144695.112</v>
      </c>
      <c r="M1470">
        <v>63095.43</v>
      </c>
      <c r="N1470">
        <v>0</v>
      </c>
      <c r="O1470">
        <v>3.5</v>
      </c>
      <c r="P1470">
        <v>6.07</v>
      </c>
      <c r="Q1470">
        <v>0.125</v>
      </c>
      <c r="R1470">
        <v>7</v>
      </c>
      <c r="S1470">
        <v>6</v>
      </c>
      <c r="T1470">
        <v>3.5</v>
      </c>
      <c r="U1470">
        <v>3.5</v>
      </c>
      <c r="V1470">
        <v>9999</v>
      </c>
      <c r="W1470">
        <v>1</v>
      </c>
      <c r="X1470">
        <v>11409.62</v>
      </c>
      <c r="Y1470">
        <v>16904.939910000001</v>
      </c>
      <c r="Z1470">
        <v>314</v>
      </c>
      <c r="AM1470">
        <v>16904</v>
      </c>
      <c r="AN1470">
        <v>93991</v>
      </c>
      <c r="AO1470">
        <v>314</v>
      </c>
    </row>
    <row r="1471" spans="1:41" x14ac:dyDescent="0.25">
      <c r="A1471">
        <v>1990</v>
      </c>
      <c r="B1471">
        <v>24</v>
      </c>
      <c r="C1471">
        <v>36</v>
      </c>
      <c r="D1471">
        <v>36</v>
      </c>
      <c r="E1471">
        <v>760.04</v>
      </c>
      <c r="F1471">
        <v>47227.375610000003</v>
      </c>
      <c r="G1471">
        <v>37793.43</v>
      </c>
      <c r="H1471">
        <v>20007.88</v>
      </c>
      <c r="I1471">
        <v>4537.1012719999999</v>
      </c>
      <c r="J1471">
        <v>636.45000000000005</v>
      </c>
      <c r="K1471">
        <v>2026</v>
      </c>
      <c r="L1471">
        <v>639792.11499999999</v>
      </c>
      <c r="M1471">
        <v>37793.43</v>
      </c>
      <c r="N1471">
        <v>0</v>
      </c>
      <c r="O1471">
        <v>3.5</v>
      </c>
      <c r="P1471">
        <v>6.07</v>
      </c>
      <c r="Q1471">
        <v>0.125</v>
      </c>
      <c r="R1471">
        <v>7</v>
      </c>
      <c r="S1471">
        <v>6</v>
      </c>
      <c r="T1471">
        <v>3.5</v>
      </c>
      <c r="U1471">
        <v>3.5</v>
      </c>
      <c r="V1471">
        <v>9999</v>
      </c>
      <c r="W1471">
        <v>1</v>
      </c>
      <c r="X1471">
        <v>6375.3</v>
      </c>
      <c r="Y1471">
        <v>9433.9456069999997</v>
      </c>
      <c r="Z1471">
        <v>291</v>
      </c>
      <c r="AM1471">
        <v>9433</v>
      </c>
      <c r="AN1471">
        <v>945607</v>
      </c>
      <c r="AO1471">
        <v>291</v>
      </c>
    </row>
    <row r="1472" spans="1:41" x14ac:dyDescent="0.25">
      <c r="A1472">
        <v>1991</v>
      </c>
      <c r="B1472">
        <v>25</v>
      </c>
      <c r="C1472">
        <v>35</v>
      </c>
      <c r="D1472">
        <v>35</v>
      </c>
      <c r="E1472">
        <v>2170.87</v>
      </c>
      <c r="F1472">
        <v>77858.399999999994</v>
      </c>
      <c r="G1472">
        <v>71910.2</v>
      </c>
      <c r="H1472">
        <v>27448.97</v>
      </c>
      <c r="I1472">
        <v>8280.4595300000001</v>
      </c>
      <c r="J1472">
        <v>1841.49</v>
      </c>
      <c r="K1472">
        <v>2026</v>
      </c>
      <c r="L1472">
        <v>731914.65</v>
      </c>
      <c r="M1472">
        <v>71910.2</v>
      </c>
      <c r="N1472">
        <v>0</v>
      </c>
      <c r="O1472">
        <v>3.5</v>
      </c>
      <c r="P1472">
        <v>6.07</v>
      </c>
      <c r="Q1472">
        <v>0.125</v>
      </c>
      <c r="R1472">
        <v>7</v>
      </c>
      <c r="S1472">
        <v>6</v>
      </c>
      <c r="T1472">
        <v>3.5</v>
      </c>
      <c r="U1472">
        <v>3.5</v>
      </c>
      <c r="V1472">
        <v>9999</v>
      </c>
      <c r="W1472">
        <v>0.69333040000000001</v>
      </c>
      <c r="X1472">
        <v>0</v>
      </c>
      <c r="Y1472">
        <v>5948.2</v>
      </c>
      <c r="Z1472">
        <v>279</v>
      </c>
      <c r="AM1472">
        <v>5948</v>
      </c>
      <c r="AN1472">
        <v>2</v>
      </c>
      <c r="AO1472">
        <v>279</v>
      </c>
    </row>
    <row r="1473" spans="1:42" x14ac:dyDescent="0.25">
      <c r="A1473">
        <v>1993</v>
      </c>
      <c r="B1473">
        <v>27</v>
      </c>
      <c r="C1473">
        <v>33</v>
      </c>
      <c r="D1473">
        <v>33</v>
      </c>
      <c r="E1473">
        <v>2348.7800000000002</v>
      </c>
      <c r="F1473">
        <v>77461.029410000003</v>
      </c>
      <c r="G1473">
        <v>69153.070000000007</v>
      </c>
      <c r="H1473">
        <v>32883.97</v>
      </c>
      <c r="I1473">
        <v>7285.2759249999999</v>
      </c>
      <c r="J1473">
        <v>2152.65</v>
      </c>
      <c r="K1473">
        <v>2026</v>
      </c>
      <c r="L1473">
        <v>827637.98499999999</v>
      </c>
      <c r="M1473">
        <v>69153.070000000007</v>
      </c>
      <c r="N1473">
        <v>0</v>
      </c>
      <c r="O1473">
        <v>3.5</v>
      </c>
      <c r="P1473">
        <v>6.07</v>
      </c>
      <c r="Q1473">
        <v>0.125</v>
      </c>
      <c r="R1473">
        <v>7</v>
      </c>
      <c r="S1473">
        <v>6</v>
      </c>
      <c r="T1473">
        <v>3.5</v>
      </c>
      <c r="U1473">
        <v>3.5</v>
      </c>
      <c r="V1473">
        <v>9999</v>
      </c>
      <c r="W1473">
        <v>1</v>
      </c>
      <c r="X1473">
        <v>5610.82</v>
      </c>
      <c r="Y1473">
        <v>8307.9594070000003</v>
      </c>
      <c r="Z1473">
        <v>258</v>
      </c>
      <c r="AM1473">
        <v>8307</v>
      </c>
      <c r="AN1473">
        <v>959407</v>
      </c>
      <c r="AO1473">
        <v>258</v>
      </c>
    </row>
    <row r="1474" spans="1:42" x14ac:dyDescent="0.25">
      <c r="A1474">
        <v>1994</v>
      </c>
      <c r="B1474">
        <v>28</v>
      </c>
      <c r="C1474">
        <v>32</v>
      </c>
      <c r="D1474">
        <v>32</v>
      </c>
      <c r="E1474">
        <v>773.08</v>
      </c>
      <c r="F1474">
        <v>37736</v>
      </c>
      <c r="G1474">
        <v>34243</v>
      </c>
      <c r="H1474">
        <v>16871.03</v>
      </c>
      <c r="I1474">
        <v>3439.7093500000001</v>
      </c>
      <c r="J1474">
        <v>688.61</v>
      </c>
      <c r="K1474">
        <v>2026</v>
      </c>
      <c r="L1474">
        <v>395154.10499999998</v>
      </c>
      <c r="M1474">
        <v>34243</v>
      </c>
      <c r="N1474">
        <v>1</v>
      </c>
      <c r="O1474">
        <v>3.5</v>
      </c>
      <c r="P1474">
        <v>6.07</v>
      </c>
      <c r="Q1474">
        <v>0.125</v>
      </c>
      <c r="R1474">
        <v>7</v>
      </c>
      <c r="S1474">
        <v>6</v>
      </c>
      <c r="T1474">
        <v>3.5</v>
      </c>
      <c r="U1474">
        <v>3.5</v>
      </c>
      <c r="V1474">
        <v>9999</v>
      </c>
      <c r="W1474">
        <v>1</v>
      </c>
      <c r="X1474">
        <v>0</v>
      </c>
      <c r="Y1474">
        <v>3493</v>
      </c>
      <c r="Z1474">
        <v>246</v>
      </c>
    </row>
    <row r="1475" spans="1:42" x14ac:dyDescent="0.25">
      <c r="A1475">
        <v>1989</v>
      </c>
      <c r="B1475">
        <v>24</v>
      </c>
      <c r="C1475">
        <v>37</v>
      </c>
      <c r="D1475">
        <v>37</v>
      </c>
      <c r="E1475">
        <v>1387.94</v>
      </c>
      <c r="F1475">
        <v>81555.977029999995</v>
      </c>
      <c r="G1475">
        <v>66426</v>
      </c>
      <c r="H1475">
        <v>34269.53</v>
      </c>
      <c r="I1475">
        <v>8299.9287000000004</v>
      </c>
      <c r="J1475">
        <v>1157.5999999999999</v>
      </c>
      <c r="K1475">
        <v>2026</v>
      </c>
      <c r="L1475">
        <v>1128039.3729999999</v>
      </c>
      <c r="M1475">
        <v>66426</v>
      </c>
      <c r="N1475">
        <v>0</v>
      </c>
      <c r="O1475">
        <v>3.5</v>
      </c>
      <c r="P1475">
        <v>6.07</v>
      </c>
      <c r="Q1475">
        <v>0.125</v>
      </c>
      <c r="R1475">
        <v>7</v>
      </c>
      <c r="S1475">
        <v>6</v>
      </c>
      <c r="T1475">
        <v>3.5</v>
      </c>
      <c r="U1475">
        <v>3.5</v>
      </c>
      <c r="V1475">
        <v>9999</v>
      </c>
      <c r="W1475">
        <v>1</v>
      </c>
      <c r="X1475">
        <v>10258.34</v>
      </c>
      <c r="Y1475">
        <v>15129.97703</v>
      </c>
      <c r="Z1475">
        <v>304</v>
      </c>
      <c r="AM1475">
        <v>304</v>
      </c>
    </row>
    <row r="1476" spans="1:42" x14ac:dyDescent="0.25">
      <c r="A1476">
        <v>1994</v>
      </c>
      <c r="B1476">
        <v>30</v>
      </c>
      <c r="C1476">
        <v>32</v>
      </c>
      <c r="D1476">
        <v>32</v>
      </c>
      <c r="E1476">
        <v>1010.02</v>
      </c>
      <c r="F1476">
        <v>51410.98315</v>
      </c>
      <c r="G1476">
        <v>46040.6</v>
      </c>
      <c r="H1476">
        <v>22055.5</v>
      </c>
      <c r="I1476">
        <v>4624.7782699999998</v>
      </c>
      <c r="J1476">
        <v>911.56</v>
      </c>
      <c r="K1476">
        <v>2026</v>
      </c>
      <c r="L1476">
        <v>524009.67499999999</v>
      </c>
      <c r="M1476">
        <v>46040.6</v>
      </c>
      <c r="N1476">
        <v>1</v>
      </c>
      <c r="O1476">
        <v>3.5</v>
      </c>
      <c r="P1476">
        <v>6.07</v>
      </c>
      <c r="Q1476">
        <v>0.125</v>
      </c>
      <c r="R1476">
        <v>7</v>
      </c>
      <c r="S1476">
        <v>6</v>
      </c>
      <c r="T1476">
        <v>3.5</v>
      </c>
      <c r="U1476">
        <v>3.5</v>
      </c>
      <c r="V1476">
        <v>9999</v>
      </c>
      <c r="W1476">
        <v>1</v>
      </c>
      <c r="X1476">
        <v>3610.28</v>
      </c>
      <c r="Y1476">
        <v>5370.3831460000001</v>
      </c>
      <c r="Z1476">
        <v>245</v>
      </c>
      <c r="AM1476">
        <v>5370</v>
      </c>
      <c r="AN1476">
        <v>383146</v>
      </c>
      <c r="AO1476">
        <v>245</v>
      </c>
    </row>
    <row r="1477" spans="1:42" x14ac:dyDescent="0.25">
      <c r="A1477">
        <v>1982</v>
      </c>
      <c r="B1477">
        <v>20</v>
      </c>
      <c r="C1477">
        <v>44</v>
      </c>
      <c r="D1477">
        <v>44</v>
      </c>
      <c r="E1477">
        <v>388.4</v>
      </c>
      <c r="F1477">
        <v>32216.14042</v>
      </c>
      <c r="G1477">
        <v>21219</v>
      </c>
      <c r="H1477">
        <v>11837.67</v>
      </c>
      <c r="I1477">
        <v>3379.1257500000002</v>
      </c>
      <c r="J1477">
        <v>311.75</v>
      </c>
      <c r="K1477">
        <v>2026</v>
      </c>
      <c r="L1477">
        <v>634684.02500000002</v>
      </c>
      <c r="M1477">
        <v>21219</v>
      </c>
      <c r="N1477">
        <v>1</v>
      </c>
      <c r="O1477">
        <v>3.5</v>
      </c>
      <c r="P1477">
        <v>6.07</v>
      </c>
      <c r="Q1477">
        <v>0.125</v>
      </c>
      <c r="R1477">
        <v>7</v>
      </c>
      <c r="S1477">
        <v>6</v>
      </c>
      <c r="T1477">
        <v>3.5</v>
      </c>
      <c r="U1477">
        <v>3.5</v>
      </c>
      <c r="V1477">
        <v>9999</v>
      </c>
      <c r="W1477">
        <v>1</v>
      </c>
      <c r="X1477">
        <v>7443.87</v>
      </c>
      <c r="Y1477">
        <v>10997.14042</v>
      </c>
      <c r="Z1477">
        <v>395</v>
      </c>
      <c r="AM1477">
        <v>395</v>
      </c>
    </row>
    <row r="1478" spans="1:42" x14ac:dyDescent="0.25">
      <c r="A1478">
        <v>1985</v>
      </c>
      <c r="B1478">
        <v>23</v>
      </c>
      <c r="C1478">
        <v>41</v>
      </c>
      <c r="D1478">
        <v>41</v>
      </c>
      <c r="E1478">
        <v>2082.54</v>
      </c>
      <c r="F1478">
        <v>81645.832989999995</v>
      </c>
      <c r="G1478">
        <v>63143.360000000001</v>
      </c>
      <c r="H1478">
        <v>33358.92</v>
      </c>
      <c r="I1478">
        <v>9127.3726879999995</v>
      </c>
      <c r="J1478">
        <v>1882.07</v>
      </c>
      <c r="K1478">
        <v>2026</v>
      </c>
      <c r="L1478">
        <v>1363532.51</v>
      </c>
      <c r="M1478">
        <v>63143.360000000001</v>
      </c>
      <c r="N1478">
        <v>0</v>
      </c>
      <c r="O1478">
        <v>3.5</v>
      </c>
      <c r="P1478">
        <v>6.07</v>
      </c>
      <c r="Q1478">
        <v>0.125</v>
      </c>
      <c r="R1478">
        <v>7</v>
      </c>
      <c r="S1478">
        <v>6</v>
      </c>
      <c r="T1478">
        <v>3.5</v>
      </c>
      <c r="U1478">
        <v>3.5</v>
      </c>
      <c r="V1478">
        <v>9999</v>
      </c>
      <c r="W1478">
        <v>1</v>
      </c>
      <c r="X1478">
        <v>12602.85</v>
      </c>
      <c r="Y1478">
        <v>18502.472989999998</v>
      </c>
      <c r="Z1478">
        <v>356</v>
      </c>
      <c r="AM1478">
        <v>18502</v>
      </c>
      <c r="AN1478">
        <v>47299</v>
      </c>
      <c r="AO1478">
        <v>356</v>
      </c>
    </row>
    <row r="1479" spans="1:42" x14ac:dyDescent="0.25">
      <c r="A1479">
        <v>1989</v>
      </c>
      <c r="B1479">
        <v>26</v>
      </c>
      <c r="C1479">
        <v>37</v>
      </c>
      <c r="D1479">
        <v>37</v>
      </c>
      <c r="E1479">
        <v>2164.7800000000002</v>
      </c>
      <c r="F1479">
        <v>74974.551749999999</v>
      </c>
      <c r="G1479">
        <v>65690.8</v>
      </c>
      <c r="H1479">
        <v>26820.63</v>
      </c>
      <c r="I1479">
        <v>8208.0654599999998</v>
      </c>
      <c r="J1479">
        <v>1853.16</v>
      </c>
      <c r="K1479">
        <v>2026</v>
      </c>
      <c r="L1479">
        <v>839249.50670000003</v>
      </c>
      <c r="M1479">
        <v>65690.8</v>
      </c>
      <c r="N1479">
        <v>0</v>
      </c>
      <c r="O1479">
        <v>3.5</v>
      </c>
      <c r="P1479">
        <v>6.07</v>
      </c>
      <c r="Q1479">
        <v>0.125</v>
      </c>
      <c r="R1479">
        <v>7</v>
      </c>
      <c r="S1479">
        <v>6</v>
      </c>
      <c r="T1479">
        <v>3.5</v>
      </c>
      <c r="U1479">
        <v>3.5</v>
      </c>
      <c r="V1479">
        <v>9999</v>
      </c>
      <c r="W1479">
        <v>1</v>
      </c>
      <c r="X1479">
        <v>6307.64</v>
      </c>
      <c r="Y1479">
        <v>9283.7517470000003</v>
      </c>
      <c r="Z1479">
        <v>304</v>
      </c>
      <c r="AM1479">
        <v>9283</v>
      </c>
      <c r="AN1479">
        <v>751747</v>
      </c>
      <c r="AO1479">
        <v>304</v>
      </c>
    </row>
    <row r="1480" spans="1:42" x14ac:dyDescent="0.25">
      <c r="A1480">
        <v>1990</v>
      </c>
      <c r="B1480">
        <v>27</v>
      </c>
      <c r="C1480">
        <v>36</v>
      </c>
      <c r="D1480">
        <v>36</v>
      </c>
      <c r="E1480">
        <v>1237.01</v>
      </c>
      <c r="F1480">
        <v>68543.702579999997</v>
      </c>
      <c r="G1480">
        <v>55860.09</v>
      </c>
      <c r="H1480">
        <v>29312.78</v>
      </c>
      <c r="I1480">
        <v>6706.0038039999999</v>
      </c>
      <c r="J1480">
        <v>1023.77</v>
      </c>
      <c r="K1480">
        <v>2026</v>
      </c>
      <c r="L1480">
        <v>922791.05330000003</v>
      </c>
      <c r="M1480">
        <v>55860.09</v>
      </c>
      <c r="N1480">
        <v>0</v>
      </c>
      <c r="O1480">
        <v>3.5</v>
      </c>
      <c r="P1480">
        <v>6.07</v>
      </c>
      <c r="Q1480">
        <v>0.125</v>
      </c>
      <c r="R1480">
        <v>7</v>
      </c>
      <c r="S1480">
        <v>6</v>
      </c>
      <c r="T1480">
        <v>3.5</v>
      </c>
      <c r="U1480">
        <v>3.5</v>
      </c>
      <c r="V1480">
        <v>9999</v>
      </c>
      <c r="W1480">
        <v>1</v>
      </c>
      <c r="X1480">
        <v>8610.14</v>
      </c>
      <c r="Y1480">
        <v>12683.612580000001</v>
      </c>
      <c r="Z1480">
        <v>292</v>
      </c>
      <c r="AM1480">
        <v>12683</v>
      </c>
      <c r="AN1480">
        <v>61258</v>
      </c>
      <c r="AO1480">
        <v>292</v>
      </c>
    </row>
    <row r="1481" spans="1:42" x14ac:dyDescent="0.25">
      <c r="A1481">
        <v>1994</v>
      </c>
      <c r="B1481">
        <v>31</v>
      </c>
      <c r="C1481">
        <v>32</v>
      </c>
      <c r="D1481">
        <v>32</v>
      </c>
      <c r="E1481">
        <v>1456.51</v>
      </c>
      <c r="F1481">
        <v>70353.452879999997</v>
      </c>
      <c r="G1481">
        <v>61736.5</v>
      </c>
      <c r="H1481">
        <v>29311.96</v>
      </c>
      <c r="I1481">
        <v>6201.4314249999998</v>
      </c>
      <c r="J1481">
        <v>1296.03</v>
      </c>
      <c r="K1481">
        <v>2026</v>
      </c>
      <c r="L1481">
        <v>715339.4767</v>
      </c>
      <c r="M1481">
        <v>61736.5</v>
      </c>
      <c r="N1481">
        <v>0</v>
      </c>
      <c r="O1481">
        <v>3.5</v>
      </c>
      <c r="P1481">
        <v>6.07</v>
      </c>
      <c r="Q1481">
        <v>0.125</v>
      </c>
      <c r="R1481">
        <v>7</v>
      </c>
      <c r="S1481">
        <v>6</v>
      </c>
      <c r="T1481">
        <v>3.5</v>
      </c>
      <c r="U1481">
        <v>3.5</v>
      </c>
      <c r="V1481">
        <v>9999</v>
      </c>
      <c r="W1481">
        <v>1</v>
      </c>
      <c r="X1481">
        <v>5868.67</v>
      </c>
      <c r="Y1481">
        <v>8616.9528769999997</v>
      </c>
      <c r="Z1481">
        <v>244</v>
      </c>
      <c r="AM1481">
        <v>8616</v>
      </c>
      <c r="AN1481">
        <v>952877</v>
      </c>
      <c r="AO1481">
        <v>244</v>
      </c>
    </row>
    <row r="1482" spans="1:42" x14ac:dyDescent="0.25">
      <c r="A1482">
        <v>1994</v>
      </c>
      <c r="B1482">
        <v>32</v>
      </c>
      <c r="C1482">
        <v>32</v>
      </c>
      <c r="D1482">
        <v>32</v>
      </c>
      <c r="E1482">
        <v>1977.66</v>
      </c>
      <c r="F1482">
        <v>69707.481220000001</v>
      </c>
      <c r="G1482">
        <v>55235.5</v>
      </c>
      <c r="H1482">
        <v>35164.57</v>
      </c>
      <c r="I1482">
        <v>5548.4059749999997</v>
      </c>
      <c r="J1482">
        <v>1802.76</v>
      </c>
      <c r="K1482">
        <v>2026</v>
      </c>
      <c r="L1482">
        <v>908422.625</v>
      </c>
      <c r="M1482">
        <v>55235.5</v>
      </c>
      <c r="N1482">
        <v>0</v>
      </c>
      <c r="O1482">
        <v>3.5</v>
      </c>
      <c r="P1482">
        <v>6.07</v>
      </c>
      <c r="Q1482">
        <v>0.125</v>
      </c>
      <c r="R1482">
        <v>7</v>
      </c>
      <c r="S1482">
        <v>6</v>
      </c>
      <c r="T1482">
        <v>3.5</v>
      </c>
      <c r="U1482">
        <v>3.5</v>
      </c>
      <c r="V1482">
        <v>9999</v>
      </c>
      <c r="W1482">
        <v>2.4812720000000001</v>
      </c>
      <c r="X1482">
        <v>9881.18</v>
      </c>
      <c r="Y1482">
        <v>14471.98122</v>
      </c>
      <c r="Z1482">
        <v>242</v>
      </c>
      <c r="AM1482">
        <v>18</v>
      </c>
      <c r="AN1482">
        <v>14471</v>
      </c>
      <c r="AO1482">
        <v>98122</v>
      </c>
      <c r="AP1482">
        <v>242</v>
      </c>
    </row>
    <row r="1483" spans="1:42" x14ac:dyDescent="0.25">
      <c r="A1483">
        <v>1991</v>
      </c>
      <c r="B1483">
        <v>30</v>
      </c>
      <c r="C1483">
        <v>35</v>
      </c>
      <c r="D1483">
        <v>35</v>
      </c>
      <c r="E1483">
        <v>1870.46</v>
      </c>
      <c r="F1483">
        <v>65024.682739999997</v>
      </c>
      <c r="G1483">
        <v>56509.4</v>
      </c>
      <c r="H1483">
        <v>23373.71</v>
      </c>
      <c r="I1483">
        <v>6507.0574100000003</v>
      </c>
      <c r="J1483">
        <v>1604.7</v>
      </c>
      <c r="K1483">
        <v>2026</v>
      </c>
      <c r="L1483">
        <v>681421.76670000004</v>
      </c>
      <c r="M1483">
        <v>56509.4</v>
      </c>
      <c r="N1483">
        <v>0</v>
      </c>
      <c r="O1483">
        <v>3.5</v>
      </c>
      <c r="P1483">
        <v>6.07</v>
      </c>
      <c r="Q1483">
        <v>0.125</v>
      </c>
      <c r="R1483">
        <v>7</v>
      </c>
      <c r="S1483">
        <v>6</v>
      </c>
      <c r="T1483">
        <v>3.5</v>
      </c>
      <c r="U1483">
        <v>3.5</v>
      </c>
      <c r="V1483">
        <v>9999</v>
      </c>
      <c r="W1483">
        <v>1</v>
      </c>
      <c r="X1483">
        <v>5830.08</v>
      </c>
      <c r="Y1483">
        <v>8515.2827410000009</v>
      </c>
      <c r="Z1483">
        <v>280</v>
      </c>
      <c r="AM1483">
        <v>8515</v>
      </c>
      <c r="AN1483">
        <v>282741</v>
      </c>
      <c r="AO1483">
        <v>280</v>
      </c>
    </row>
    <row r="1484" spans="1:42" x14ac:dyDescent="0.25">
      <c r="A1484">
        <v>1985</v>
      </c>
      <c r="B1484">
        <v>28</v>
      </c>
      <c r="C1484">
        <v>41</v>
      </c>
      <c r="D1484">
        <v>41</v>
      </c>
      <c r="E1484">
        <v>1740.1</v>
      </c>
      <c r="F1484">
        <v>69182.831460000001</v>
      </c>
      <c r="G1484">
        <v>53965.38</v>
      </c>
      <c r="H1484">
        <v>25505.39</v>
      </c>
      <c r="I1484">
        <v>7800.6956799999998</v>
      </c>
      <c r="J1484">
        <v>1489.38</v>
      </c>
      <c r="K1484">
        <v>2026</v>
      </c>
      <c r="L1484">
        <v>1054207.44</v>
      </c>
      <c r="M1484">
        <v>53965.38</v>
      </c>
      <c r="N1484">
        <v>0</v>
      </c>
      <c r="O1484">
        <v>3.5</v>
      </c>
      <c r="P1484">
        <v>6.07</v>
      </c>
      <c r="Q1484">
        <v>0.125</v>
      </c>
      <c r="R1484">
        <v>7</v>
      </c>
      <c r="S1484">
        <v>6</v>
      </c>
      <c r="T1484">
        <v>3.5</v>
      </c>
      <c r="U1484">
        <v>3.5</v>
      </c>
      <c r="V1484">
        <v>9999</v>
      </c>
      <c r="W1484">
        <v>1</v>
      </c>
      <c r="X1484">
        <v>10535.89</v>
      </c>
      <c r="Y1484">
        <v>15217.45146</v>
      </c>
      <c r="Z1484">
        <v>351</v>
      </c>
      <c r="AM1484">
        <v>15217</v>
      </c>
      <c r="AN1484">
        <v>45146</v>
      </c>
      <c r="AO1484">
        <v>351</v>
      </c>
    </row>
    <row r="1485" spans="1:42" x14ac:dyDescent="0.25">
      <c r="A1485">
        <v>1986</v>
      </c>
      <c r="B1485">
        <v>35</v>
      </c>
      <c r="C1485">
        <v>40</v>
      </c>
      <c r="D1485">
        <v>40</v>
      </c>
      <c r="E1485">
        <v>1033.1500000000001</v>
      </c>
      <c r="F1485">
        <v>65666.106400000004</v>
      </c>
      <c r="G1485">
        <v>43592.800000000003</v>
      </c>
      <c r="H1485">
        <v>28219.5</v>
      </c>
      <c r="I1485">
        <v>6087.73452</v>
      </c>
      <c r="J1485">
        <v>852.03</v>
      </c>
      <c r="K1485">
        <v>2026</v>
      </c>
      <c r="L1485">
        <v>1249301.808</v>
      </c>
      <c r="M1485">
        <v>43592.800000000003</v>
      </c>
      <c r="N1485">
        <v>0</v>
      </c>
      <c r="O1485">
        <v>3.5</v>
      </c>
      <c r="P1485">
        <v>6.07</v>
      </c>
      <c r="Q1485">
        <v>0.125</v>
      </c>
      <c r="R1485">
        <v>7</v>
      </c>
      <c r="S1485">
        <v>6</v>
      </c>
      <c r="T1485">
        <v>3.5</v>
      </c>
      <c r="U1485">
        <v>3.5</v>
      </c>
      <c r="V1485">
        <v>9999</v>
      </c>
      <c r="W1485">
        <v>1</v>
      </c>
      <c r="X1485">
        <v>15744.2</v>
      </c>
      <c r="Y1485">
        <v>22073.306400000001</v>
      </c>
      <c r="Z1485">
        <v>341</v>
      </c>
      <c r="AM1485">
        <v>22073</v>
      </c>
      <c r="AN1485">
        <v>3064</v>
      </c>
      <c r="AO1485">
        <v>341</v>
      </c>
    </row>
    <row r="1486" spans="1:42" x14ac:dyDescent="0.25">
      <c r="A1486">
        <v>1988</v>
      </c>
      <c r="B1486">
        <v>47</v>
      </c>
      <c r="C1486">
        <v>38</v>
      </c>
      <c r="D1486">
        <v>38</v>
      </c>
      <c r="E1486">
        <v>149.87</v>
      </c>
      <c r="F1486">
        <v>7270.878847</v>
      </c>
      <c r="G1486">
        <v>5129.95</v>
      </c>
      <c r="H1486">
        <v>2979.83</v>
      </c>
      <c r="I1486">
        <v>666.124008</v>
      </c>
      <c r="J1486">
        <v>127.91</v>
      </c>
      <c r="K1486">
        <v>2026</v>
      </c>
      <c r="L1486">
        <v>120546.4317</v>
      </c>
      <c r="M1486">
        <v>5129.95</v>
      </c>
      <c r="N1486">
        <v>1</v>
      </c>
      <c r="O1486">
        <v>3.5</v>
      </c>
      <c r="P1486">
        <v>6.07</v>
      </c>
      <c r="Q1486">
        <v>0.125</v>
      </c>
      <c r="R1486">
        <v>7</v>
      </c>
      <c r="S1486">
        <v>6</v>
      </c>
      <c r="T1486">
        <v>3.5</v>
      </c>
      <c r="U1486">
        <v>3.5</v>
      </c>
      <c r="V1486">
        <v>9999</v>
      </c>
      <c r="W1486">
        <v>1</v>
      </c>
      <c r="X1486">
        <v>1627.04</v>
      </c>
      <c r="Y1486">
        <v>2140.9288470000001</v>
      </c>
      <c r="Z1486">
        <v>314</v>
      </c>
      <c r="AM1486">
        <v>2140</v>
      </c>
      <c r="AN1486">
        <v>928847</v>
      </c>
      <c r="AO1486">
        <v>314</v>
      </c>
    </row>
    <row r="1487" spans="1:42" x14ac:dyDescent="0.25">
      <c r="A1487">
        <v>1991</v>
      </c>
      <c r="B1487">
        <v>20</v>
      </c>
      <c r="C1487">
        <v>36</v>
      </c>
      <c r="D1487">
        <v>36</v>
      </c>
      <c r="E1487">
        <v>4113.3599999999997</v>
      </c>
      <c r="F1487">
        <v>180831.53169999999</v>
      </c>
      <c r="G1487">
        <v>141736</v>
      </c>
      <c r="H1487">
        <v>118945.77</v>
      </c>
      <c r="I1487">
        <v>16320.9004</v>
      </c>
      <c r="J1487">
        <v>3742.52</v>
      </c>
      <c r="K1487">
        <v>2027</v>
      </c>
      <c r="L1487">
        <v>3391349.86</v>
      </c>
      <c r="M1487">
        <v>141736</v>
      </c>
      <c r="N1487">
        <v>0</v>
      </c>
      <c r="O1487">
        <v>3.5</v>
      </c>
      <c r="P1487">
        <v>6.07</v>
      </c>
      <c r="Q1487">
        <v>0.125</v>
      </c>
      <c r="R1487">
        <v>7</v>
      </c>
      <c r="S1487">
        <v>6</v>
      </c>
      <c r="T1487">
        <v>3.5</v>
      </c>
      <c r="U1487">
        <v>3.5</v>
      </c>
      <c r="V1487">
        <v>9999</v>
      </c>
      <c r="W1487">
        <v>1</v>
      </c>
      <c r="X1487">
        <v>25366.99</v>
      </c>
      <c r="Y1487">
        <v>39095.531730000002</v>
      </c>
      <c r="Z1487">
        <v>282</v>
      </c>
      <c r="AM1487">
        <v>282</v>
      </c>
    </row>
    <row r="1488" spans="1:42" x14ac:dyDescent="0.25">
      <c r="A1488">
        <v>1992</v>
      </c>
      <c r="B1488">
        <v>21</v>
      </c>
      <c r="C1488">
        <v>35</v>
      </c>
      <c r="D1488">
        <v>35</v>
      </c>
      <c r="E1488">
        <v>966.89</v>
      </c>
      <c r="F1488">
        <v>34141.822419999997</v>
      </c>
      <c r="G1488">
        <v>30821</v>
      </c>
      <c r="H1488">
        <v>12088.39</v>
      </c>
      <c r="I1488">
        <v>3398.0152499999999</v>
      </c>
      <c r="J1488">
        <v>820.57</v>
      </c>
      <c r="K1488">
        <v>2027</v>
      </c>
      <c r="L1488">
        <v>315618.0883</v>
      </c>
      <c r="M1488">
        <v>30821</v>
      </c>
      <c r="N1488">
        <v>1</v>
      </c>
      <c r="O1488">
        <v>3.5</v>
      </c>
      <c r="P1488">
        <v>6.07</v>
      </c>
      <c r="Q1488">
        <v>0.125</v>
      </c>
      <c r="R1488">
        <v>7</v>
      </c>
      <c r="S1488">
        <v>6</v>
      </c>
      <c r="T1488">
        <v>3.5</v>
      </c>
      <c r="U1488">
        <v>3.5</v>
      </c>
      <c r="V1488">
        <v>9999</v>
      </c>
      <c r="W1488">
        <v>1</v>
      </c>
      <c r="X1488">
        <v>2150.02</v>
      </c>
      <c r="Y1488">
        <v>3320.8224169999999</v>
      </c>
      <c r="Z1488">
        <v>266</v>
      </c>
      <c r="AM1488">
        <v>266</v>
      </c>
    </row>
    <row r="1489" spans="1:42" x14ac:dyDescent="0.25">
      <c r="A1489">
        <v>1992</v>
      </c>
      <c r="B1489">
        <v>21</v>
      </c>
      <c r="C1489">
        <v>35</v>
      </c>
      <c r="D1489">
        <v>35</v>
      </c>
      <c r="E1489">
        <v>1448.39</v>
      </c>
      <c r="F1489">
        <v>54216.96574</v>
      </c>
      <c r="G1489">
        <v>49452.2</v>
      </c>
      <c r="H1489">
        <v>19148.98</v>
      </c>
      <c r="I1489">
        <v>5452.1050500000001</v>
      </c>
      <c r="J1489">
        <v>1229.1600000000001</v>
      </c>
      <c r="K1489">
        <v>2027</v>
      </c>
      <c r="L1489">
        <v>500346.67499999999</v>
      </c>
      <c r="M1489">
        <v>49452.2</v>
      </c>
      <c r="N1489">
        <v>1</v>
      </c>
      <c r="O1489">
        <v>3.5</v>
      </c>
      <c r="P1489">
        <v>6.07</v>
      </c>
      <c r="Q1489">
        <v>0.125</v>
      </c>
      <c r="R1489">
        <v>7</v>
      </c>
      <c r="S1489">
        <v>6</v>
      </c>
      <c r="T1489">
        <v>3.5</v>
      </c>
      <c r="U1489">
        <v>3.5</v>
      </c>
      <c r="V1489">
        <v>9999</v>
      </c>
      <c r="W1489">
        <v>1</v>
      </c>
      <c r="X1489">
        <v>3088.65</v>
      </c>
      <c r="Y1489">
        <v>4764.7657419999996</v>
      </c>
      <c r="Z1489">
        <v>270</v>
      </c>
      <c r="AM1489">
        <v>4764</v>
      </c>
      <c r="AN1489">
        <v>765742</v>
      </c>
      <c r="AO1489">
        <v>270</v>
      </c>
    </row>
    <row r="1490" spans="1:42" x14ac:dyDescent="0.25">
      <c r="A1490">
        <v>1987</v>
      </c>
      <c r="B1490">
        <v>18</v>
      </c>
      <c r="C1490">
        <v>40</v>
      </c>
      <c r="D1490">
        <v>40</v>
      </c>
      <c r="E1490">
        <v>1341.57</v>
      </c>
      <c r="F1490">
        <v>54081.712030000002</v>
      </c>
      <c r="G1490">
        <v>47576.17</v>
      </c>
      <c r="H1490">
        <v>16992.41</v>
      </c>
      <c r="I1490">
        <v>6410.8889069999996</v>
      </c>
      <c r="J1490">
        <v>1134.97</v>
      </c>
      <c r="K1490">
        <v>2027</v>
      </c>
      <c r="L1490">
        <v>582018.27249999996</v>
      </c>
      <c r="M1490">
        <v>47576.17</v>
      </c>
      <c r="N1490">
        <v>0</v>
      </c>
      <c r="O1490">
        <v>3.5</v>
      </c>
      <c r="P1490">
        <v>6.07</v>
      </c>
      <c r="Q1490">
        <v>0.125</v>
      </c>
      <c r="R1490">
        <v>7</v>
      </c>
      <c r="S1490">
        <v>6</v>
      </c>
      <c r="T1490">
        <v>3.5</v>
      </c>
      <c r="U1490">
        <v>3.5</v>
      </c>
      <c r="V1490">
        <v>9999</v>
      </c>
      <c r="W1490">
        <v>1</v>
      </c>
      <c r="X1490">
        <v>4236.22</v>
      </c>
      <c r="Y1490">
        <v>6505.5420299999996</v>
      </c>
      <c r="Z1490">
        <v>329</v>
      </c>
      <c r="AM1490">
        <v>6505</v>
      </c>
      <c r="AN1490">
        <v>54203</v>
      </c>
      <c r="AO1490">
        <v>329</v>
      </c>
    </row>
    <row r="1491" spans="1:42" x14ac:dyDescent="0.25">
      <c r="A1491">
        <v>1995</v>
      </c>
      <c r="B1491">
        <v>26</v>
      </c>
      <c r="C1491">
        <v>32</v>
      </c>
      <c r="D1491">
        <v>32</v>
      </c>
      <c r="E1491">
        <v>748.94</v>
      </c>
      <c r="F1491">
        <v>32459.753209999999</v>
      </c>
      <c r="G1491">
        <v>28611.94</v>
      </c>
      <c r="H1491">
        <v>14277.73</v>
      </c>
      <c r="I1491">
        <v>2733.8708670000001</v>
      </c>
      <c r="J1491">
        <v>624.78</v>
      </c>
      <c r="K1491">
        <v>2027</v>
      </c>
      <c r="L1491">
        <v>324485.25329999998</v>
      </c>
      <c r="M1491">
        <v>28611.94</v>
      </c>
      <c r="N1491">
        <v>0</v>
      </c>
      <c r="O1491">
        <v>3.5</v>
      </c>
      <c r="P1491">
        <v>6.07</v>
      </c>
      <c r="Q1491">
        <v>0.125</v>
      </c>
      <c r="R1491">
        <v>7</v>
      </c>
      <c r="S1491">
        <v>6</v>
      </c>
      <c r="T1491">
        <v>3.5</v>
      </c>
      <c r="U1491">
        <v>3.5</v>
      </c>
      <c r="V1491">
        <v>9999</v>
      </c>
      <c r="W1491">
        <v>1</v>
      </c>
      <c r="X1491">
        <v>2505.9899999999998</v>
      </c>
      <c r="Y1491">
        <v>3847.8132110000001</v>
      </c>
      <c r="Z1491">
        <v>232</v>
      </c>
      <c r="AM1491">
        <v>3847</v>
      </c>
      <c r="AN1491">
        <v>813211</v>
      </c>
      <c r="AO1491">
        <v>232</v>
      </c>
    </row>
    <row r="1492" spans="1:42" x14ac:dyDescent="0.25">
      <c r="A1492">
        <v>1985</v>
      </c>
      <c r="B1492">
        <v>18</v>
      </c>
      <c r="C1492">
        <v>42</v>
      </c>
      <c r="D1492">
        <v>42</v>
      </c>
      <c r="E1492">
        <v>1327.22</v>
      </c>
      <c r="F1492">
        <v>55811.563569999998</v>
      </c>
      <c r="G1492">
        <v>46116.2</v>
      </c>
      <c r="H1492">
        <v>19990.330000000002</v>
      </c>
      <c r="I1492">
        <v>6666.0967099999998</v>
      </c>
      <c r="J1492">
        <v>1124.54</v>
      </c>
      <c r="K1492">
        <v>2027</v>
      </c>
      <c r="L1492">
        <v>774289.32079999999</v>
      </c>
      <c r="M1492">
        <v>46116.2</v>
      </c>
      <c r="N1492">
        <v>0</v>
      </c>
      <c r="O1492">
        <v>3.5</v>
      </c>
      <c r="P1492">
        <v>6.07</v>
      </c>
      <c r="Q1492">
        <v>0.125</v>
      </c>
      <c r="R1492">
        <v>7</v>
      </c>
      <c r="S1492">
        <v>6</v>
      </c>
      <c r="T1492">
        <v>3.5</v>
      </c>
      <c r="U1492">
        <v>3.5</v>
      </c>
      <c r="V1492">
        <v>9999</v>
      </c>
      <c r="W1492">
        <v>1</v>
      </c>
      <c r="X1492">
        <v>6331.12</v>
      </c>
      <c r="Y1492">
        <v>9695.3635699999995</v>
      </c>
      <c r="Z1492">
        <v>353</v>
      </c>
      <c r="AM1492">
        <v>9695</v>
      </c>
      <c r="AN1492">
        <v>36357</v>
      </c>
      <c r="AO1492">
        <v>353</v>
      </c>
    </row>
    <row r="1493" spans="1:42" x14ac:dyDescent="0.25">
      <c r="A1493">
        <v>1985</v>
      </c>
      <c r="B1493">
        <v>18</v>
      </c>
      <c r="C1493">
        <v>42</v>
      </c>
      <c r="D1493">
        <v>42</v>
      </c>
      <c r="E1493">
        <v>4543.42</v>
      </c>
      <c r="F1493">
        <v>213208.0975</v>
      </c>
      <c r="G1493">
        <v>171281</v>
      </c>
      <c r="H1493">
        <v>75234.58</v>
      </c>
      <c r="I1493">
        <v>24758.668549999999</v>
      </c>
      <c r="J1493">
        <v>4144.45</v>
      </c>
      <c r="K1493">
        <v>2027</v>
      </c>
      <c r="L1493">
        <v>3064501.48</v>
      </c>
      <c r="M1493">
        <v>171281</v>
      </c>
      <c r="N1493">
        <v>0</v>
      </c>
      <c r="O1493">
        <v>3.5</v>
      </c>
      <c r="P1493">
        <v>6.07</v>
      </c>
      <c r="Q1493">
        <v>0.125</v>
      </c>
      <c r="R1493">
        <v>7</v>
      </c>
      <c r="S1493">
        <v>6</v>
      </c>
      <c r="T1493">
        <v>3.5</v>
      </c>
      <c r="U1493">
        <v>3.5</v>
      </c>
      <c r="V1493">
        <v>9999</v>
      </c>
      <c r="W1493">
        <v>1</v>
      </c>
      <c r="X1493">
        <v>27486.14</v>
      </c>
      <c r="Y1493">
        <v>41927.097450000001</v>
      </c>
      <c r="Z1493">
        <v>358</v>
      </c>
      <c r="AM1493">
        <v>358</v>
      </c>
    </row>
    <row r="1494" spans="1:42" x14ac:dyDescent="0.25">
      <c r="A1494">
        <v>1989</v>
      </c>
      <c r="B1494">
        <v>22</v>
      </c>
      <c r="C1494">
        <v>38</v>
      </c>
      <c r="D1494">
        <v>38</v>
      </c>
      <c r="E1494">
        <v>1343.36</v>
      </c>
      <c r="F1494">
        <v>50056.75</v>
      </c>
      <c r="G1494">
        <v>45385.5</v>
      </c>
      <c r="H1494">
        <v>17258.55</v>
      </c>
      <c r="I1494">
        <v>5670.9182250000003</v>
      </c>
      <c r="J1494">
        <v>1140.45</v>
      </c>
      <c r="K1494">
        <v>2027</v>
      </c>
      <c r="L1494">
        <v>517158.50829999999</v>
      </c>
      <c r="M1494">
        <v>45385.5</v>
      </c>
      <c r="N1494">
        <v>0</v>
      </c>
      <c r="O1494">
        <v>3.5</v>
      </c>
      <c r="P1494">
        <v>6.07</v>
      </c>
      <c r="Q1494">
        <v>0.125</v>
      </c>
      <c r="R1494">
        <v>7</v>
      </c>
      <c r="S1494">
        <v>6</v>
      </c>
      <c r="T1494">
        <v>3.5</v>
      </c>
      <c r="U1494">
        <v>3.5</v>
      </c>
      <c r="V1494">
        <v>9999</v>
      </c>
      <c r="W1494">
        <v>0.80000700000000002</v>
      </c>
      <c r="X1494">
        <v>0</v>
      </c>
      <c r="Y1494">
        <v>4671.25</v>
      </c>
      <c r="Z1494">
        <v>305</v>
      </c>
      <c r="AM1494">
        <v>4671</v>
      </c>
      <c r="AN1494">
        <v>25</v>
      </c>
      <c r="AO1494">
        <v>305</v>
      </c>
    </row>
    <row r="1495" spans="1:42" x14ac:dyDescent="0.25">
      <c r="A1495">
        <v>1990</v>
      </c>
      <c r="B1495">
        <v>24</v>
      </c>
      <c r="C1495">
        <v>37</v>
      </c>
      <c r="D1495">
        <v>37</v>
      </c>
      <c r="E1495">
        <v>3025.2</v>
      </c>
      <c r="F1495">
        <v>123721.1418</v>
      </c>
      <c r="G1495">
        <v>108911.56</v>
      </c>
      <c r="H1495">
        <v>35863.660000000003</v>
      </c>
      <c r="I1495">
        <v>13074.832780000001</v>
      </c>
      <c r="J1495">
        <v>2757.85</v>
      </c>
      <c r="K1495">
        <v>2027</v>
      </c>
      <c r="L1495">
        <v>1119716.996</v>
      </c>
      <c r="M1495">
        <v>108911.56</v>
      </c>
      <c r="N1495">
        <v>0</v>
      </c>
      <c r="O1495">
        <v>3.5</v>
      </c>
      <c r="P1495">
        <v>6.07</v>
      </c>
      <c r="Q1495">
        <v>0.125</v>
      </c>
      <c r="R1495">
        <v>7</v>
      </c>
      <c r="S1495">
        <v>6</v>
      </c>
      <c r="T1495">
        <v>3.5</v>
      </c>
      <c r="U1495">
        <v>3.5</v>
      </c>
      <c r="V1495">
        <v>9999</v>
      </c>
      <c r="W1495">
        <v>1</v>
      </c>
      <c r="X1495">
        <v>9684.15</v>
      </c>
      <c r="Y1495">
        <v>14809.581770000001</v>
      </c>
      <c r="Z1495">
        <v>295</v>
      </c>
      <c r="AM1495">
        <v>14809</v>
      </c>
      <c r="AN1495">
        <v>58177</v>
      </c>
      <c r="AO1495">
        <v>295</v>
      </c>
    </row>
    <row r="1496" spans="1:42" x14ac:dyDescent="0.25">
      <c r="A1496">
        <v>1992</v>
      </c>
      <c r="B1496">
        <v>25</v>
      </c>
      <c r="C1496">
        <v>35</v>
      </c>
      <c r="D1496">
        <v>35</v>
      </c>
      <c r="E1496">
        <v>1011.51</v>
      </c>
      <c r="F1496">
        <v>35895.927360000001</v>
      </c>
      <c r="G1496">
        <v>32454.86</v>
      </c>
      <c r="H1496">
        <v>12843.18</v>
      </c>
      <c r="I1496">
        <v>3578.1483149999999</v>
      </c>
      <c r="J1496">
        <v>859.41</v>
      </c>
      <c r="K1496">
        <v>2027</v>
      </c>
      <c r="L1496">
        <v>339515.77500000002</v>
      </c>
      <c r="M1496">
        <v>32454.86</v>
      </c>
      <c r="N1496">
        <v>0</v>
      </c>
      <c r="O1496">
        <v>3.5</v>
      </c>
      <c r="P1496">
        <v>6.07</v>
      </c>
      <c r="Q1496">
        <v>0.125</v>
      </c>
      <c r="R1496">
        <v>7</v>
      </c>
      <c r="S1496">
        <v>6</v>
      </c>
      <c r="T1496">
        <v>3.5</v>
      </c>
      <c r="U1496">
        <v>3.5</v>
      </c>
      <c r="V1496">
        <v>9999</v>
      </c>
      <c r="W1496">
        <v>1</v>
      </c>
      <c r="X1496">
        <v>2246.41</v>
      </c>
      <c r="Y1496">
        <v>3441.0673630000001</v>
      </c>
      <c r="Z1496">
        <v>270</v>
      </c>
      <c r="AM1496">
        <v>3441</v>
      </c>
      <c r="AN1496">
        <v>67363</v>
      </c>
      <c r="AO1496">
        <v>270</v>
      </c>
    </row>
    <row r="1497" spans="1:42" x14ac:dyDescent="0.25">
      <c r="A1497">
        <v>1993</v>
      </c>
      <c r="B1497">
        <v>27</v>
      </c>
      <c r="C1497">
        <v>34</v>
      </c>
      <c r="D1497">
        <v>34</v>
      </c>
      <c r="E1497">
        <v>1041.3699999999999</v>
      </c>
      <c r="F1497">
        <v>53257.943919999998</v>
      </c>
      <c r="G1497">
        <v>46216.83</v>
      </c>
      <c r="H1497">
        <v>22779.14</v>
      </c>
      <c r="I1497">
        <v>4868.9430410000004</v>
      </c>
      <c r="J1497">
        <v>920.27</v>
      </c>
      <c r="K1497">
        <v>2027</v>
      </c>
      <c r="L1497">
        <v>582192.83750000002</v>
      </c>
      <c r="M1497">
        <v>46216.83</v>
      </c>
      <c r="N1497">
        <v>0</v>
      </c>
      <c r="O1497">
        <v>3.5</v>
      </c>
      <c r="P1497">
        <v>6.07</v>
      </c>
      <c r="Q1497">
        <v>0.125</v>
      </c>
      <c r="R1497">
        <v>7</v>
      </c>
      <c r="S1497">
        <v>6</v>
      </c>
      <c r="T1497">
        <v>3.5</v>
      </c>
      <c r="U1497">
        <v>3.5</v>
      </c>
      <c r="V1497">
        <v>9999</v>
      </c>
      <c r="W1497">
        <v>1</v>
      </c>
      <c r="X1497">
        <v>4618.17</v>
      </c>
      <c r="Y1497">
        <v>7041.113918</v>
      </c>
      <c r="Z1497">
        <v>255</v>
      </c>
      <c r="AM1497">
        <v>7041</v>
      </c>
      <c r="AN1497">
        <v>113918</v>
      </c>
      <c r="AO1497">
        <v>255</v>
      </c>
    </row>
    <row r="1498" spans="1:42" x14ac:dyDescent="0.25">
      <c r="A1498">
        <v>1994</v>
      </c>
      <c r="B1498">
        <v>28</v>
      </c>
      <c r="C1498">
        <v>33</v>
      </c>
      <c r="D1498">
        <v>33</v>
      </c>
      <c r="E1498">
        <v>938.81</v>
      </c>
      <c r="F1498">
        <v>47854.2</v>
      </c>
      <c r="G1498">
        <v>42162.8</v>
      </c>
      <c r="H1498">
        <v>20395.28</v>
      </c>
      <c r="I1498">
        <v>4235.2532600000004</v>
      </c>
      <c r="J1498">
        <v>853.36</v>
      </c>
      <c r="K1498">
        <v>2027</v>
      </c>
      <c r="L1498">
        <v>492132.71250000002</v>
      </c>
      <c r="M1498">
        <v>42162.8</v>
      </c>
      <c r="N1498">
        <v>0</v>
      </c>
      <c r="O1498">
        <v>3.5</v>
      </c>
      <c r="P1498">
        <v>6.07</v>
      </c>
      <c r="Q1498">
        <v>0.125</v>
      </c>
      <c r="R1498">
        <v>7</v>
      </c>
      <c r="S1498">
        <v>6</v>
      </c>
      <c r="T1498">
        <v>3.5</v>
      </c>
      <c r="U1498">
        <v>3.5</v>
      </c>
      <c r="V1498">
        <v>9999</v>
      </c>
      <c r="W1498">
        <v>1.399993</v>
      </c>
      <c r="X1498">
        <v>0</v>
      </c>
      <c r="Y1498">
        <v>5691.4</v>
      </c>
      <c r="Z1498">
        <v>243</v>
      </c>
      <c r="AM1498">
        <v>5691</v>
      </c>
      <c r="AN1498">
        <v>4</v>
      </c>
      <c r="AO1498">
        <v>243</v>
      </c>
    </row>
    <row r="1499" spans="1:42" x14ac:dyDescent="0.25">
      <c r="A1499">
        <v>1989</v>
      </c>
      <c r="B1499">
        <v>24</v>
      </c>
      <c r="C1499">
        <v>38</v>
      </c>
      <c r="D1499">
        <v>38</v>
      </c>
      <c r="E1499">
        <v>839.18</v>
      </c>
      <c r="F1499">
        <v>56704.03312</v>
      </c>
      <c r="G1499">
        <v>45659.43</v>
      </c>
      <c r="H1499">
        <v>21620.74</v>
      </c>
      <c r="I1499">
        <v>5705.1457780000001</v>
      </c>
      <c r="J1499">
        <v>722.53</v>
      </c>
      <c r="K1499">
        <v>2027</v>
      </c>
      <c r="L1499">
        <v>727213.98670000001</v>
      </c>
      <c r="M1499">
        <v>45659.43</v>
      </c>
      <c r="N1499">
        <v>0</v>
      </c>
      <c r="O1499">
        <v>3.5</v>
      </c>
      <c r="P1499">
        <v>6.07</v>
      </c>
      <c r="Q1499">
        <v>0.125</v>
      </c>
      <c r="R1499">
        <v>7</v>
      </c>
      <c r="S1499">
        <v>6</v>
      </c>
      <c r="T1499">
        <v>3.5</v>
      </c>
      <c r="U1499">
        <v>3.5</v>
      </c>
      <c r="V1499">
        <v>9999</v>
      </c>
      <c r="W1499">
        <v>1</v>
      </c>
      <c r="X1499">
        <v>7275.18</v>
      </c>
      <c r="Y1499">
        <v>11044.60312</v>
      </c>
      <c r="Z1499">
        <v>302</v>
      </c>
      <c r="AM1499">
        <v>11044</v>
      </c>
      <c r="AN1499">
        <v>60312</v>
      </c>
      <c r="AO1499">
        <v>302</v>
      </c>
    </row>
    <row r="1500" spans="1:42" x14ac:dyDescent="0.25">
      <c r="A1500">
        <v>1989</v>
      </c>
      <c r="B1500">
        <v>24</v>
      </c>
      <c r="C1500">
        <v>38</v>
      </c>
      <c r="D1500">
        <v>38</v>
      </c>
      <c r="E1500">
        <v>1107.53</v>
      </c>
      <c r="F1500">
        <v>43908.201979999998</v>
      </c>
      <c r="G1500">
        <v>37828.78</v>
      </c>
      <c r="H1500">
        <v>15138.66</v>
      </c>
      <c r="I1500">
        <v>4726.7060609999999</v>
      </c>
      <c r="J1500">
        <v>935.06</v>
      </c>
      <c r="K1500">
        <v>2027</v>
      </c>
      <c r="L1500">
        <v>484021.96</v>
      </c>
      <c r="M1500">
        <v>37828.78</v>
      </c>
      <c r="N1500">
        <v>1</v>
      </c>
      <c r="O1500">
        <v>3.5</v>
      </c>
      <c r="P1500">
        <v>6.07</v>
      </c>
      <c r="Q1500">
        <v>0.125</v>
      </c>
      <c r="R1500">
        <v>7</v>
      </c>
      <c r="S1500">
        <v>6</v>
      </c>
      <c r="T1500">
        <v>3.5</v>
      </c>
      <c r="U1500">
        <v>3.5</v>
      </c>
      <c r="V1500">
        <v>9999</v>
      </c>
      <c r="W1500">
        <v>1.0887709999999999</v>
      </c>
      <c r="X1500">
        <v>3967.47</v>
      </c>
      <c r="Y1500">
        <v>6079.4219819999998</v>
      </c>
      <c r="Z1500">
        <v>304</v>
      </c>
      <c r="AM1500">
        <v>47</v>
      </c>
      <c r="AN1500">
        <v>6079</v>
      </c>
      <c r="AO1500">
        <v>421982</v>
      </c>
      <c r="AP1500">
        <v>304</v>
      </c>
    </row>
    <row r="1501" spans="1:42" x14ac:dyDescent="0.25">
      <c r="A1501">
        <v>1983</v>
      </c>
      <c r="B1501">
        <v>21</v>
      </c>
      <c r="C1501">
        <v>44</v>
      </c>
      <c r="D1501">
        <v>44</v>
      </c>
      <c r="E1501">
        <v>955.82</v>
      </c>
      <c r="F1501">
        <v>43211.353360000001</v>
      </c>
      <c r="G1501">
        <v>33435.599999999999</v>
      </c>
      <c r="H1501">
        <v>15199.02</v>
      </c>
      <c r="I1501">
        <v>5160.7848599999998</v>
      </c>
      <c r="J1501">
        <v>806.9</v>
      </c>
      <c r="K1501">
        <v>2027</v>
      </c>
      <c r="L1501">
        <v>686182.58750000002</v>
      </c>
      <c r="M1501">
        <v>33435.599999999999</v>
      </c>
      <c r="N1501">
        <v>1</v>
      </c>
      <c r="O1501">
        <v>3.5</v>
      </c>
      <c r="P1501">
        <v>6.07</v>
      </c>
      <c r="Q1501">
        <v>0.125</v>
      </c>
      <c r="R1501">
        <v>7</v>
      </c>
      <c r="S1501">
        <v>6</v>
      </c>
      <c r="T1501">
        <v>3.5</v>
      </c>
      <c r="U1501">
        <v>3.5</v>
      </c>
      <c r="V1501">
        <v>9999</v>
      </c>
      <c r="W1501">
        <v>1</v>
      </c>
      <c r="X1501">
        <v>6413.03</v>
      </c>
      <c r="Y1501">
        <v>9775.7533600000006</v>
      </c>
      <c r="Z1501">
        <v>381</v>
      </c>
      <c r="AM1501">
        <v>9775</v>
      </c>
      <c r="AN1501">
        <v>75336</v>
      </c>
      <c r="AO1501">
        <v>381</v>
      </c>
    </row>
    <row r="1502" spans="1:42" x14ac:dyDescent="0.25">
      <c r="A1502">
        <v>1994</v>
      </c>
      <c r="B1502">
        <v>32</v>
      </c>
      <c r="C1502">
        <v>33</v>
      </c>
      <c r="D1502">
        <v>33</v>
      </c>
      <c r="E1502">
        <v>978.6</v>
      </c>
      <c r="F1502">
        <v>69828.438639999993</v>
      </c>
      <c r="G1502">
        <v>58297.3</v>
      </c>
      <c r="H1502">
        <v>31589.81</v>
      </c>
      <c r="I1502">
        <v>5855.9637849999999</v>
      </c>
      <c r="J1502">
        <v>760.05</v>
      </c>
      <c r="K1502">
        <v>2027</v>
      </c>
      <c r="L1502">
        <v>807400.59829999995</v>
      </c>
      <c r="M1502">
        <v>58297.3</v>
      </c>
      <c r="N1502">
        <v>0</v>
      </c>
      <c r="O1502">
        <v>3.5</v>
      </c>
      <c r="P1502">
        <v>6.07</v>
      </c>
      <c r="Q1502">
        <v>0.125</v>
      </c>
      <c r="R1502">
        <v>7</v>
      </c>
      <c r="S1502">
        <v>6</v>
      </c>
      <c r="T1502">
        <v>3.5</v>
      </c>
      <c r="U1502">
        <v>3.5</v>
      </c>
      <c r="V1502">
        <v>9999</v>
      </c>
      <c r="W1502">
        <v>1</v>
      </c>
      <c r="X1502">
        <v>7636.13</v>
      </c>
      <c r="Y1502">
        <v>11531.138639999999</v>
      </c>
      <c r="Z1502">
        <v>247</v>
      </c>
      <c r="AM1502">
        <v>11531</v>
      </c>
      <c r="AN1502">
        <v>13864</v>
      </c>
      <c r="AO1502">
        <v>247</v>
      </c>
    </row>
    <row r="1503" spans="1:42" x14ac:dyDescent="0.25">
      <c r="A1503">
        <v>1987</v>
      </c>
      <c r="B1503">
        <v>27</v>
      </c>
      <c r="C1503">
        <v>40</v>
      </c>
      <c r="D1503">
        <v>40</v>
      </c>
      <c r="E1503">
        <v>1492.09</v>
      </c>
      <c r="F1503">
        <v>56537.286719999996</v>
      </c>
      <c r="G1503">
        <v>45429.11</v>
      </c>
      <c r="H1503">
        <v>21820.799999999999</v>
      </c>
      <c r="I1503">
        <v>6121.572572</v>
      </c>
      <c r="J1503">
        <v>1273.4000000000001</v>
      </c>
      <c r="K1503">
        <v>2027</v>
      </c>
      <c r="L1503">
        <v>801561.34329999995</v>
      </c>
      <c r="M1503">
        <v>45429.11</v>
      </c>
      <c r="N1503">
        <v>0</v>
      </c>
      <c r="O1503">
        <v>3.5</v>
      </c>
      <c r="P1503">
        <v>6.07</v>
      </c>
      <c r="Q1503">
        <v>0.125</v>
      </c>
      <c r="R1503">
        <v>7</v>
      </c>
      <c r="S1503">
        <v>6</v>
      </c>
      <c r="T1503">
        <v>3.5</v>
      </c>
      <c r="U1503">
        <v>3.5</v>
      </c>
      <c r="V1503">
        <v>9999</v>
      </c>
      <c r="W1503">
        <v>1</v>
      </c>
      <c r="X1503">
        <v>7415.48</v>
      </c>
      <c r="Y1503">
        <v>11108.176719999999</v>
      </c>
      <c r="Z1503">
        <v>329</v>
      </c>
      <c r="AM1503">
        <v>11108</v>
      </c>
      <c r="AN1503">
        <v>17672</v>
      </c>
      <c r="AO1503">
        <v>329</v>
      </c>
    </row>
    <row r="1504" spans="1:42" x14ac:dyDescent="0.25">
      <c r="A1504">
        <v>1991</v>
      </c>
      <c r="B1504">
        <v>31</v>
      </c>
      <c r="C1504">
        <v>36</v>
      </c>
      <c r="D1504">
        <v>36</v>
      </c>
      <c r="E1504">
        <v>1503.61</v>
      </c>
      <c r="F1504">
        <v>52215.97249</v>
      </c>
      <c r="G1504">
        <v>45930.5</v>
      </c>
      <c r="H1504">
        <v>19534.28</v>
      </c>
      <c r="I1504">
        <v>5288.8970749999999</v>
      </c>
      <c r="J1504">
        <v>1283.2</v>
      </c>
      <c r="K1504">
        <v>2027</v>
      </c>
      <c r="L1504">
        <v>557168.07999999996</v>
      </c>
      <c r="M1504">
        <v>45930.5</v>
      </c>
      <c r="N1504">
        <v>0</v>
      </c>
      <c r="O1504">
        <v>3.5</v>
      </c>
      <c r="P1504">
        <v>6.07</v>
      </c>
      <c r="Q1504">
        <v>0.125</v>
      </c>
      <c r="R1504">
        <v>7</v>
      </c>
      <c r="S1504">
        <v>6</v>
      </c>
      <c r="T1504">
        <v>3.5</v>
      </c>
      <c r="U1504">
        <v>3.5</v>
      </c>
      <c r="V1504">
        <v>9999</v>
      </c>
      <c r="W1504">
        <v>1</v>
      </c>
      <c r="X1504">
        <v>4175</v>
      </c>
      <c r="Y1504">
        <v>6285.4724900000001</v>
      </c>
      <c r="Z1504">
        <v>282</v>
      </c>
      <c r="AM1504">
        <v>47249</v>
      </c>
      <c r="AN1504">
        <v>282</v>
      </c>
    </row>
    <row r="1505" spans="1:42" x14ac:dyDescent="0.25">
      <c r="A1505">
        <v>1985</v>
      </c>
      <c r="B1505">
        <v>26</v>
      </c>
      <c r="C1505">
        <v>42</v>
      </c>
      <c r="D1505">
        <v>42</v>
      </c>
      <c r="E1505">
        <v>610.67999999999995</v>
      </c>
      <c r="F1505">
        <v>47817.793969999999</v>
      </c>
      <c r="G1505">
        <v>33346.22</v>
      </c>
      <c r="H1505">
        <v>18664.560000000001</v>
      </c>
      <c r="I1505">
        <v>4820.1961010000005</v>
      </c>
      <c r="J1505">
        <v>504.88</v>
      </c>
      <c r="K1505">
        <v>2027</v>
      </c>
      <c r="L1505">
        <v>836432.95420000004</v>
      </c>
      <c r="M1505">
        <v>33346.22</v>
      </c>
      <c r="N1505">
        <v>1</v>
      </c>
      <c r="O1505">
        <v>3.5</v>
      </c>
      <c r="P1505">
        <v>6.07</v>
      </c>
      <c r="Q1505">
        <v>0.125</v>
      </c>
      <c r="R1505">
        <v>7</v>
      </c>
      <c r="S1505">
        <v>6</v>
      </c>
      <c r="T1505">
        <v>3.5</v>
      </c>
      <c r="U1505">
        <v>3.5</v>
      </c>
      <c r="V1505">
        <v>9999</v>
      </c>
      <c r="W1505">
        <v>1</v>
      </c>
      <c r="X1505">
        <v>9609.23</v>
      </c>
      <c r="Y1505">
        <v>14471.573969999999</v>
      </c>
      <c r="Z1505">
        <v>355</v>
      </c>
      <c r="AM1505">
        <v>14471</v>
      </c>
      <c r="AN1505">
        <v>57397</v>
      </c>
      <c r="AO1505">
        <v>355</v>
      </c>
    </row>
    <row r="1506" spans="1:42" x14ac:dyDescent="0.25">
      <c r="A1506">
        <v>1984</v>
      </c>
      <c r="B1506">
        <v>27</v>
      </c>
      <c r="C1506">
        <v>43</v>
      </c>
      <c r="D1506">
        <v>43</v>
      </c>
      <c r="E1506">
        <v>1349.41</v>
      </c>
      <c r="F1506">
        <v>54771.282930000001</v>
      </c>
      <c r="G1506">
        <v>42507.77</v>
      </c>
      <c r="H1506">
        <v>19529.830000000002</v>
      </c>
      <c r="I1506">
        <v>6352.7862260000002</v>
      </c>
      <c r="J1506">
        <v>1152.47</v>
      </c>
      <c r="K1506">
        <v>2027</v>
      </c>
      <c r="L1506">
        <v>842155.86</v>
      </c>
      <c r="M1506">
        <v>42507.77</v>
      </c>
      <c r="N1506">
        <v>0</v>
      </c>
      <c r="O1506">
        <v>3.5</v>
      </c>
      <c r="P1506">
        <v>6.07</v>
      </c>
      <c r="Q1506">
        <v>0.125</v>
      </c>
      <c r="R1506">
        <v>7</v>
      </c>
      <c r="S1506">
        <v>6</v>
      </c>
      <c r="T1506">
        <v>3.5</v>
      </c>
      <c r="U1506">
        <v>3.5</v>
      </c>
      <c r="V1506">
        <v>9999</v>
      </c>
      <c r="W1506">
        <v>1</v>
      </c>
      <c r="X1506">
        <v>8233.5499999999993</v>
      </c>
      <c r="Y1506">
        <v>12263.512930000001</v>
      </c>
      <c r="Z1506">
        <v>364</v>
      </c>
      <c r="AM1506">
        <v>12263</v>
      </c>
      <c r="AN1506">
        <v>51293</v>
      </c>
      <c r="AO1506">
        <v>364</v>
      </c>
    </row>
    <row r="1507" spans="1:42" x14ac:dyDescent="0.25">
      <c r="A1507">
        <v>1986</v>
      </c>
      <c r="B1507">
        <v>29</v>
      </c>
      <c r="C1507">
        <v>41</v>
      </c>
      <c r="D1507">
        <v>41</v>
      </c>
      <c r="E1507">
        <v>1926.64</v>
      </c>
      <c r="F1507">
        <v>108467.042</v>
      </c>
      <c r="G1507">
        <v>80166</v>
      </c>
      <c r="H1507">
        <v>62757.95</v>
      </c>
      <c r="I1507">
        <v>11195.1819</v>
      </c>
      <c r="J1507">
        <v>1709.54</v>
      </c>
      <c r="K1507">
        <v>2027</v>
      </c>
      <c r="L1507">
        <v>2332987.77</v>
      </c>
      <c r="M1507">
        <v>80166</v>
      </c>
      <c r="N1507">
        <v>0</v>
      </c>
      <c r="O1507">
        <v>3.5</v>
      </c>
      <c r="P1507">
        <v>6.07</v>
      </c>
      <c r="Q1507">
        <v>0.125</v>
      </c>
      <c r="R1507">
        <v>7</v>
      </c>
      <c r="S1507">
        <v>6</v>
      </c>
      <c r="T1507">
        <v>3.5</v>
      </c>
      <c r="U1507">
        <v>3.5</v>
      </c>
      <c r="V1507">
        <v>9999</v>
      </c>
      <c r="W1507">
        <v>1</v>
      </c>
      <c r="X1507">
        <v>19101.27</v>
      </c>
      <c r="Y1507">
        <v>28301.042010000001</v>
      </c>
      <c r="Z1507">
        <v>342</v>
      </c>
      <c r="AM1507">
        <v>342</v>
      </c>
    </row>
    <row r="1508" spans="1:42" x14ac:dyDescent="0.25">
      <c r="A1508">
        <v>1987</v>
      </c>
      <c r="B1508">
        <v>40</v>
      </c>
      <c r="C1508">
        <v>40</v>
      </c>
      <c r="D1508">
        <v>40</v>
      </c>
      <c r="E1508">
        <v>784.39</v>
      </c>
      <c r="F1508">
        <v>44891.476360000001</v>
      </c>
      <c r="G1508">
        <v>29343.23</v>
      </c>
      <c r="H1508">
        <v>20762.330000000002</v>
      </c>
      <c r="I1508">
        <v>3954.000243</v>
      </c>
      <c r="J1508">
        <v>655.77</v>
      </c>
      <c r="K1508">
        <v>2027</v>
      </c>
      <c r="L1508">
        <v>872391.98670000001</v>
      </c>
      <c r="M1508">
        <v>29343.23</v>
      </c>
      <c r="N1508">
        <v>0</v>
      </c>
      <c r="O1508">
        <v>3.5</v>
      </c>
      <c r="P1508">
        <v>6.07</v>
      </c>
      <c r="Q1508">
        <v>0.125</v>
      </c>
      <c r="R1508">
        <v>7</v>
      </c>
      <c r="S1508">
        <v>6</v>
      </c>
      <c r="T1508">
        <v>3.5</v>
      </c>
      <c r="U1508">
        <v>3.5</v>
      </c>
      <c r="V1508">
        <v>9999</v>
      </c>
      <c r="W1508">
        <v>1</v>
      </c>
      <c r="X1508">
        <v>11154.45</v>
      </c>
      <c r="Y1508">
        <v>15548.246359999999</v>
      </c>
      <c r="Z1508">
        <v>328</v>
      </c>
      <c r="AM1508">
        <v>15548</v>
      </c>
      <c r="AN1508">
        <v>24636</v>
      </c>
      <c r="AO1508">
        <v>328</v>
      </c>
    </row>
    <row r="1509" spans="1:42" x14ac:dyDescent="0.25">
      <c r="A1509">
        <v>1989</v>
      </c>
      <c r="B1509">
        <v>26</v>
      </c>
      <c r="C1509">
        <v>39</v>
      </c>
      <c r="D1509">
        <v>37</v>
      </c>
      <c r="E1509">
        <v>1036.31</v>
      </c>
      <c r="F1509">
        <v>56544.2</v>
      </c>
      <c r="G1509">
        <v>47703.6</v>
      </c>
      <c r="H1509">
        <v>25947.1</v>
      </c>
      <c r="I1509">
        <v>5960.5648199999996</v>
      </c>
      <c r="J1509">
        <v>861.23</v>
      </c>
      <c r="K1509">
        <v>2028</v>
      </c>
      <c r="L1509">
        <v>832054.3</v>
      </c>
      <c r="M1509">
        <v>47703.6</v>
      </c>
      <c r="N1509">
        <v>0</v>
      </c>
      <c r="O1509">
        <v>3.5</v>
      </c>
      <c r="P1509">
        <v>6.07</v>
      </c>
      <c r="Q1509">
        <v>0.125</v>
      </c>
      <c r="R1509">
        <v>7</v>
      </c>
      <c r="S1509">
        <v>6</v>
      </c>
      <c r="T1509">
        <v>3.5</v>
      </c>
      <c r="U1509">
        <v>3.5</v>
      </c>
      <c r="V1509">
        <v>9999</v>
      </c>
      <c r="W1509">
        <v>1.2414069999999999</v>
      </c>
      <c r="X1509">
        <v>0</v>
      </c>
      <c r="Y1509">
        <v>8840.6</v>
      </c>
      <c r="Z1509">
        <v>308</v>
      </c>
      <c r="AM1509">
        <v>8840</v>
      </c>
      <c r="AN1509">
        <v>6</v>
      </c>
      <c r="AO1509">
        <v>308</v>
      </c>
    </row>
    <row r="1510" spans="1:42" x14ac:dyDescent="0.25">
      <c r="A1510">
        <v>1988</v>
      </c>
      <c r="B1510">
        <v>24</v>
      </c>
      <c r="C1510">
        <v>41</v>
      </c>
      <c r="D1510">
        <v>38</v>
      </c>
      <c r="E1510">
        <v>590.29</v>
      </c>
      <c r="F1510">
        <v>38602</v>
      </c>
      <c r="G1510">
        <v>31567.75</v>
      </c>
      <c r="H1510">
        <v>17816.490000000002</v>
      </c>
      <c r="I1510">
        <v>4099.0723379999999</v>
      </c>
      <c r="J1510">
        <v>507.8</v>
      </c>
      <c r="K1510">
        <v>2029</v>
      </c>
      <c r="L1510">
        <v>604759.68000000005</v>
      </c>
      <c r="M1510">
        <v>31567.75</v>
      </c>
      <c r="N1510">
        <v>1</v>
      </c>
      <c r="O1510">
        <v>3.5</v>
      </c>
      <c r="P1510">
        <v>6.07</v>
      </c>
      <c r="Q1510">
        <v>0.125</v>
      </c>
      <c r="R1510">
        <v>7</v>
      </c>
      <c r="S1510">
        <v>6</v>
      </c>
      <c r="T1510">
        <v>3.5</v>
      </c>
      <c r="U1510">
        <v>3.5</v>
      </c>
      <c r="V1510">
        <v>9999</v>
      </c>
      <c r="W1510">
        <v>1.3997580000000001</v>
      </c>
      <c r="X1510">
        <v>0</v>
      </c>
      <c r="Y1510">
        <v>7034.25</v>
      </c>
      <c r="Z1510">
        <v>318</v>
      </c>
      <c r="AM1510">
        <v>25</v>
      </c>
      <c r="AN1510">
        <v>318</v>
      </c>
    </row>
    <row r="1511" spans="1:42" x14ac:dyDescent="0.25">
      <c r="A1511">
        <v>1995</v>
      </c>
      <c r="B1511">
        <v>29</v>
      </c>
      <c r="C1511">
        <v>49</v>
      </c>
      <c r="D1511">
        <v>31</v>
      </c>
      <c r="E1511">
        <v>372.35</v>
      </c>
      <c r="F1511">
        <v>14925</v>
      </c>
      <c r="G1511">
        <v>12987.4</v>
      </c>
      <c r="H1511">
        <v>6977.88</v>
      </c>
      <c r="I1511">
        <v>1240.94607</v>
      </c>
      <c r="J1511">
        <v>314.82</v>
      </c>
      <c r="K1511">
        <v>2044</v>
      </c>
      <c r="L1511">
        <v>165652.2942</v>
      </c>
      <c r="M1511">
        <v>12987.4</v>
      </c>
      <c r="N1511">
        <v>1</v>
      </c>
      <c r="O1511">
        <v>3.5</v>
      </c>
      <c r="P1511">
        <v>6.07</v>
      </c>
      <c r="Q1511">
        <v>0.125</v>
      </c>
      <c r="R1511">
        <v>7</v>
      </c>
      <c r="S1511">
        <v>6</v>
      </c>
      <c r="T1511">
        <v>3.5</v>
      </c>
      <c r="U1511">
        <v>3.5</v>
      </c>
      <c r="V1511">
        <v>9999</v>
      </c>
      <c r="W1511">
        <v>1.399918</v>
      </c>
      <c r="X1511">
        <v>0</v>
      </c>
      <c r="Y1511">
        <v>1937.6</v>
      </c>
      <c r="Z1511">
        <v>239</v>
      </c>
      <c r="AM1511">
        <v>6</v>
      </c>
      <c r="AN1511">
        <v>239</v>
      </c>
    </row>
    <row r="1512" spans="1:42" x14ac:dyDescent="0.25">
      <c r="A1512">
        <v>1988</v>
      </c>
      <c r="B1512">
        <v>37</v>
      </c>
      <c r="C1512">
        <v>62</v>
      </c>
      <c r="D1512">
        <v>38</v>
      </c>
      <c r="E1512">
        <v>100.9</v>
      </c>
      <c r="F1512">
        <v>2571.6</v>
      </c>
      <c r="G1512">
        <v>1023</v>
      </c>
      <c r="H1512">
        <v>2213.1799999999998</v>
      </c>
      <c r="I1512">
        <v>132.83654999999999</v>
      </c>
      <c r="J1512">
        <v>76.61</v>
      </c>
      <c r="K1512">
        <v>2050</v>
      </c>
      <c r="L1512">
        <v>81781.422500000001</v>
      </c>
      <c r="M1512">
        <v>1023</v>
      </c>
      <c r="N1512">
        <v>1</v>
      </c>
      <c r="O1512">
        <v>3.5</v>
      </c>
      <c r="P1512">
        <v>6.07</v>
      </c>
      <c r="Q1512">
        <v>0.125</v>
      </c>
      <c r="R1512">
        <v>7</v>
      </c>
      <c r="S1512">
        <v>6</v>
      </c>
      <c r="T1512">
        <v>3.5</v>
      </c>
      <c r="U1512">
        <v>3.5</v>
      </c>
      <c r="V1512">
        <v>9999</v>
      </c>
      <c r="W1512">
        <v>4.9980450000000003</v>
      </c>
      <c r="X1512">
        <v>0</v>
      </c>
      <c r="Y1512">
        <v>1548.6</v>
      </c>
      <c r="Z1512">
        <v>313</v>
      </c>
      <c r="AM1512">
        <v>313</v>
      </c>
    </row>
    <row r="1513" spans="1:42" x14ac:dyDescent="0.25">
      <c r="A1513">
        <v>1992</v>
      </c>
      <c r="B1513">
        <v>15</v>
      </c>
      <c r="C1513">
        <v>36</v>
      </c>
      <c r="D1513">
        <v>36</v>
      </c>
      <c r="E1513">
        <v>807.03</v>
      </c>
      <c r="F1513">
        <v>82161.479720000003</v>
      </c>
      <c r="G1513">
        <v>63924.2</v>
      </c>
      <c r="H1513">
        <v>23773.75</v>
      </c>
      <c r="I1513">
        <v>7047.6430499999997</v>
      </c>
      <c r="J1513">
        <v>581.64</v>
      </c>
      <c r="K1513">
        <v>2028</v>
      </c>
      <c r="L1513">
        <v>794188.53500000003</v>
      </c>
      <c r="M1513">
        <v>63924.2</v>
      </c>
      <c r="N1513">
        <v>0</v>
      </c>
      <c r="O1513">
        <v>3.5</v>
      </c>
      <c r="P1513">
        <v>6.07</v>
      </c>
      <c r="Q1513">
        <v>0.125</v>
      </c>
      <c r="R1513">
        <v>7</v>
      </c>
      <c r="S1513">
        <v>6</v>
      </c>
      <c r="T1513">
        <v>3.5</v>
      </c>
      <c r="U1513">
        <v>3.5</v>
      </c>
      <c r="V1513">
        <v>9999</v>
      </c>
      <c r="W1513">
        <v>1</v>
      </c>
      <c r="X1513">
        <v>11393.27</v>
      </c>
      <c r="Y1513">
        <v>18237.279719999999</v>
      </c>
      <c r="Z1513">
        <v>271</v>
      </c>
      <c r="AM1513">
        <v>18237</v>
      </c>
      <c r="AN1513">
        <v>27972</v>
      </c>
      <c r="AO1513">
        <v>271</v>
      </c>
    </row>
    <row r="1514" spans="1:42" x14ac:dyDescent="0.25">
      <c r="A1514">
        <v>1990</v>
      </c>
      <c r="B1514">
        <v>19</v>
      </c>
      <c r="C1514">
        <v>38</v>
      </c>
      <c r="D1514">
        <v>38</v>
      </c>
      <c r="E1514">
        <v>1134.28</v>
      </c>
      <c r="F1514">
        <v>77615.425789999994</v>
      </c>
      <c r="G1514">
        <v>66361.289999999994</v>
      </c>
      <c r="H1514">
        <v>26364.09</v>
      </c>
      <c r="I1514">
        <v>7966.6728640000001</v>
      </c>
      <c r="J1514">
        <v>1011.87</v>
      </c>
      <c r="K1514">
        <v>2028</v>
      </c>
      <c r="L1514">
        <v>818968.60499999998</v>
      </c>
      <c r="M1514">
        <v>66361.289999999994</v>
      </c>
      <c r="N1514">
        <v>1</v>
      </c>
      <c r="O1514">
        <v>3.5</v>
      </c>
      <c r="P1514">
        <v>6.07</v>
      </c>
      <c r="Q1514">
        <v>0.125</v>
      </c>
      <c r="R1514">
        <v>7</v>
      </c>
      <c r="S1514">
        <v>6</v>
      </c>
      <c r="T1514">
        <v>3.5</v>
      </c>
      <c r="U1514">
        <v>3.5</v>
      </c>
      <c r="V1514">
        <v>9999</v>
      </c>
      <c r="W1514">
        <v>1</v>
      </c>
      <c r="X1514">
        <v>7063.2</v>
      </c>
      <c r="Y1514">
        <v>11254.13579</v>
      </c>
      <c r="Z1514">
        <v>294</v>
      </c>
      <c r="AM1514">
        <v>11254</v>
      </c>
      <c r="AN1514">
        <v>13579</v>
      </c>
      <c r="AO1514">
        <v>294</v>
      </c>
    </row>
    <row r="1515" spans="1:42" x14ac:dyDescent="0.25">
      <c r="A1515">
        <v>1994</v>
      </c>
      <c r="B1515">
        <v>23</v>
      </c>
      <c r="C1515">
        <v>34</v>
      </c>
      <c r="D1515">
        <v>34</v>
      </c>
      <c r="E1515">
        <v>912.5</v>
      </c>
      <c r="F1515">
        <v>44078.2</v>
      </c>
      <c r="G1515">
        <v>39897.300000000003</v>
      </c>
      <c r="H1515">
        <v>19784.419999999998</v>
      </c>
      <c r="I1515">
        <v>4007.6837850000002</v>
      </c>
      <c r="J1515">
        <v>801.14</v>
      </c>
      <c r="K1515">
        <v>2028</v>
      </c>
      <c r="L1515">
        <v>457085.62079999998</v>
      </c>
      <c r="M1515">
        <v>39897.300000000003</v>
      </c>
      <c r="N1515">
        <v>0</v>
      </c>
      <c r="O1515">
        <v>3.5</v>
      </c>
      <c r="P1515">
        <v>6.07</v>
      </c>
      <c r="Q1515">
        <v>0.125</v>
      </c>
      <c r="R1515">
        <v>7</v>
      </c>
      <c r="S1515">
        <v>6</v>
      </c>
      <c r="T1515">
        <v>3.5</v>
      </c>
      <c r="U1515">
        <v>3.5</v>
      </c>
      <c r="V1515">
        <v>9999</v>
      </c>
      <c r="W1515">
        <v>0.80000199999999999</v>
      </c>
      <c r="X1515">
        <v>0</v>
      </c>
      <c r="Y1515">
        <v>4180.8999999999996</v>
      </c>
      <c r="Z1515">
        <v>241</v>
      </c>
      <c r="AM1515">
        <v>4180</v>
      </c>
      <c r="AN1515">
        <v>9</v>
      </c>
      <c r="AO1515">
        <v>241</v>
      </c>
    </row>
    <row r="1516" spans="1:42" x14ac:dyDescent="0.25">
      <c r="A1516">
        <v>1994</v>
      </c>
      <c r="B1516">
        <v>24</v>
      </c>
      <c r="C1516">
        <v>34</v>
      </c>
      <c r="D1516">
        <v>34</v>
      </c>
      <c r="E1516">
        <v>1248.6400000000001</v>
      </c>
      <c r="F1516">
        <v>57577.772839999998</v>
      </c>
      <c r="G1516">
        <v>50292.67</v>
      </c>
      <c r="H1516">
        <v>23856.59</v>
      </c>
      <c r="I1516">
        <v>5051.8987010000001</v>
      </c>
      <c r="J1516">
        <v>1056.0899999999999</v>
      </c>
      <c r="K1516">
        <v>2028</v>
      </c>
      <c r="L1516">
        <v>576235.41749999998</v>
      </c>
      <c r="M1516">
        <v>50292.67</v>
      </c>
      <c r="N1516">
        <v>0</v>
      </c>
      <c r="O1516">
        <v>3.5</v>
      </c>
      <c r="P1516">
        <v>6.07</v>
      </c>
      <c r="Q1516">
        <v>0.125</v>
      </c>
      <c r="R1516">
        <v>7</v>
      </c>
      <c r="S1516">
        <v>6</v>
      </c>
      <c r="T1516">
        <v>3.5</v>
      </c>
      <c r="U1516">
        <v>3.5</v>
      </c>
      <c r="V1516">
        <v>9999</v>
      </c>
      <c r="W1516">
        <v>1.1666639999999999</v>
      </c>
      <c r="X1516">
        <v>4599.4799999999996</v>
      </c>
      <c r="Y1516">
        <v>7285.102844</v>
      </c>
      <c r="Z1516">
        <v>243</v>
      </c>
      <c r="AM1516">
        <v>48</v>
      </c>
      <c r="AN1516">
        <v>7285</v>
      </c>
      <c r="AO1516">
        <v>102844</v>
      </c>
      <c r="AP1516">
        <v>243</v>
      </c>
    </row>
    <row r="1517" spans="1:42" x14ac:dyDescent="0.25">
      <c r="A1517">
        <v>1990</v>
      </c>
      <c r="B1517">
        <v>22</v>
      </c>
      <c r="C1517">
        <v>38</v>
      </c>
      <c r="D1517">
        <v>38</v>
      </c>
      <c r="E1517">
        <v>2447.42</v>
      </c>
      <c r="F1517">
        <v>91578.67</v>
      </c>
      <c r="G1517">
        <v>83820.67</v>
      </c>
      <c r="H1517">
        <v>30385.02</v>
      </c>
      <c r="I1517">
        <v>10062.67143</v>
      </c>
      <c r="J1517">
        <v>2083.61</v>
      </c>
      <c r="K1517">
        <v>2028</v>
      </c>
      <c r="L1517">
        <v>870933.66249999998</v>
      </c>
      <c r="M1517">
        <v>83820.67</v>
      </c>
      <c r="N1517">
        <v>0</v>
      </c>
      <c r="O1517">
        <v>3.5</v>
      </c>
      <c r="P1517">
        <v>6.07</v>
      </c>
      <c r="Q1517">
        <v>0.125</v>
      </c>
      <c r="R1517">
        <v>7</v>
      </c>
      <c r="S1517">
        <v>6</v>
      </c>
      <c r="T1517">
        <v>3.5</v>
      </c>
      <c r="U1517">
        <v>3.5</v>
      </c>
      <c r="V1517">
        <v>9999</v>
      </c>
      <c r="W1517">
        <v>0.86666140000000003</v>
      </c>
      <c r="X1517">
        <v>0</v>
      </c>
      <c r="Y1517">
        <v>7758</v>
      </c>
      <c r="Z1517">
        <v>295</v>
      </c>
      <c r="AM1517">
        <v>7758</v>
      </c>
      <c r="AN1517">
        <v>295</v>
      </c>
    </row>
    <row r="1518" spans="1:42" x14ac:dyDescent="0.25">
      <c r="A1518">
        <v>1992</v>
      </c>
      <c r="B1518">
        <v>23</v>
      </c>
      <c r="C1518">
        <v>36</v>
      </c>
      <c r="D1518">
        <v>36</v>
      </c>
      <c r="E1518">
        <v>1116.56</v>
      </c>
      <c r="F1518">
        <v>43116.851289999999</v>
      </c>
      <c r="G1518">
        <v>38711.89</v>
      </c>
      <c r="H1518">
        <v>14228.53</v>
      </c>
      <c r="I1518">
        <v>4267.9858720000002</v>
      </c>
      <c r="J1518">
        <v>945.51</v>
      </c>
      <c r="K1518">
        <v>2028</v>
      </c>
      <c r="L1518">
        <v>381128.39079999999</v>
      </c>
      <c r="M1518">
        <v>38711.89</v>
      </c>
      <c r="N1518">
        <v>1</v>
      </c>
      <c r="O1518">
        <v>3.5</v>
      </c>
      <c r="P1518">
        <v>6.07</v>
      </c>
      <c r="Q1518">
        <v>0.125</v>
      </c>
      <c r="R1518">
        <v>7</v>
      </c>
      <c r="S1518">
        <v>6</v>
      </c>
      <c r="T1518">
        <v>3.5</v>
      </c>
      <c r="U1518">
        <v>3.5</v>
      </c>
      <c r="V1518">
        <v>9999</v>
      </c>
      <c r="W1518">
        <v>1</v>
      </c>
      <c r="X1518">
        <v>2773.48</v>
      </c>
      <c r="Y1518">
        <v>4404.9612909999996</v>
      </c>
      <c r="Z1518">
        <v>269</v>
      </c>
      <c r="AM1518">
        <v>4404</v>
      </c>
      <c r="AN1518">
        <v>961291</v>
      </c>
      <c r="AO1518">
        <v>269</v>
      </c>
    </row>
    <row r="1519" spans="1:42" x14ac:dyDescent="0.25">
      <c r="A1519">
        <v>1993</v>
      </c>
      <c r="B1519">
        <v>24</v>
      </c>
      <c r="C1519">
        <v>35</v>
      </c>
      <c r="D1519">
        <v>35</v>
      </c>
      <c r="E1519">
        <v>465.29</v>
      </c>
      <c r="F1519">
        <v>25553.26151</v>
      </c>
      <c r="G1519">
        <v>22722</v>
      </c>
      <c r="H1519">
        <v>10249.75</v>
      </c>
      <c r="I1519">
        <v>2393.7627000000002</v>
      </c>
      <c r="J1519">
        <v>413.44</v>
      </c>
      <c r="K1519">
        <v>2028</v>
      </c>
      <c r="L1519">
        <v>258648.44</v>
      </c>
      <c r="M1519">
        <v>22722</v>
      </c>
      <c r="N1519">
        <v>1</v>
      </c>
      <c r="O1519">
        <v>3.5</v>
      </c>
      <c r="P1519">
        <v>6.07</v>
      </c>
      <c r="Q1519">
        <v>0.125</v>
      </c>
      <c r="R1519">
        <v>7</v>
      </c>
      <c r="S1519">
        <v>6</v>
      </c>
      <c r="T1519">
        <v>3.5</v>
      </c>
      <c r="U1519">
        <v>3.5</v>
      </c>
      <c r="V1519">
        <v>9999</v>
      </c>
      <c r="W1519">
        <v>1</v>
      </c>
      <c r="X1519">
        <v>1780.41</v>
      </c>
      <c r="Y1519">
        <v>2831.2615070000002</v>
      </c>
      <c r="Z1519">
        <v>258</v>
      </c>
      <c r="AM1519">
        <v>258</v>
      </c>
    </row>
    <row r="1520" spans="1:42" x14ac:dyDescent="0.25">
      <c r="A1520">
        <v>1991</v>
      </c>
      <c r="B1520">
        <v>24</v>
      </c>
      <c r="C1520">
        <v>37</v>
      </c>
      <c r="D1520">
        <v>37</v>
      </c>
      <c r="E1520">
        <v>781.85</v>
      </c>
      <c r="F1520">
        <v>48267.420890000001</v>
      </c>
      <c r="G1520">
        <v>39882.78</v>
      </c>
      <c r="H1520">
        <v>19340.36</v>
      </c>
      <c r="I1520">
        <v>4592.502117</v>
      </c>
      <c r="J1520">
        <v>664.9</v>
      </c>
      <c r="K1520">
        <v>2028</v>
      </c>
      <c r="L1520">
        <v>577090.16830000002</v>
      </c>
      <c r="M1520">
        <v>39882.78</v>
      </c>
      <c r="N1520">
        <v>1</v>
      </c>
      <c r="O1520">
        <v>3.5</v>
      </c>
      <c r="P1520">
        <v>6.07</v>
      </c>
      <c r="Q1520">
        <v>0.125</v>
      </c>
      <c r="R1520">
        <v>7</v>
      </c>
      <c r="S1520">
        <v>6</v>
      </c>
      <c r="T1520">
        <v>3.5</v>
      </c>
      <c r="U1520">
        <v>3.5</v>
      </c>
      <c r="V1520">
        <v>9999</v>
      </c>
      <c r="W1520">
        <v>0.95555749999999995</v>
      </c>
      <c r="X1520">
        <v>5304.06</v>
      </c>
      <c r="Y1520">
        <v>8384.6408859999992</v>
      </c>
      <c r="Z1520">
        <v>281</v>
      </c>
      <c r="AM1520">
        <v>6</v>
      </c>
      <c r="AN1520">
        <v>8384</v>
      </c>
      <c r="AO1520">
        <v>640886</v>
      </c>
      <c r="AP1520">
        <v>281</v>
      </c>
    </row>
    <row r="1521" spans="1:42" x14ac:dyDescent="0.25">
      <c r="A1521">
        <v>1991</v>
      </c>
      <c r="B1521">
        <v>24</v>
      </c>
      <c r="C1521">
        <v>37</v>
      </c>
      <c r="D1521">
        <v>37</v>
      </c>
      <c r="E1521">
        <v>918.82</v>
      </c>
      <c r="F1521">
        <v>55373.746050000002</v>
      </c>
      <c r="G1521">
        <v>45695.5</v>
      </c>
      <c r="H1521">
        <v>17722.599999999999</v>
      </c>
      <c r="I1521">
        <v>5261.8368250000003</v>
      </c>
      <c r="J1521">
        <v>790.77</v>
      </c>
      <c r="K1521">
        <v>2028</v>
      </c>
      <c r="L1521">
        <v>557156.83330000006</v>
      </c>
      <c r="M1521">
        <v>45695.5</v>
      </c>
      <c r="N1521">
        <v>0</v>
      </c>
      <c r="O1521">
        <v>3.5</v>
      </c>
      <c r="P1521">
        <v>6.07</v>
      </c>
      <c r="Q1521">
        <v>0.125</v>
      </c>
      <c r="R1521">
        <v>7</v>
      </c>
      <c r="S1521">
        <v>6</v>
      </c>
      <c r="T1521">
        <v>3.5</v>
      </c>
      <c r="U1521">
        <v>3.5</v>
      </c>
      <c r="V1521">
        <v>9999</v>
      </c>
      <c r="W1521">
        <v>1</v>
      </c>
      <c r="X1521">
        <v>6155.55</v>
      </c>
      <c r="Y1521">
        <v>9678.2460470000005</v>
      </c>
      <c r="Z1521">
        <v>280</v>
      </c>
      <c r="AM1521">
        <v>9678</v>
      </c>
      <c r="AN1521">
        <v>246047</v>
      </c>
      <c r="AO1521">
        <v>280</v>
      </c>
    </row>
    <row r="1522" spans="1:42" x14ac:dyDescent="0.25">
      <c r="A1522">
        <v>1991</v>
      </c>
      <c r="B1522">
        <v>24</v>
      </c>
      <c r="C1522">
        <v>37</v>
      </c>
      <c r="D1522">
        <v>37</v>
      </c>
      <c r="E1522">
        <v>1157.56</v>
      </c>
      <c r="F1522">
        <v>68522.616819999996</v>
      </c>
      <c r="G1522">
        <v>56224.56</v>
      </c>
      <c r="H1522">
        <v>26954.639999999999</v>
      </c>
      <c r="I1522">
        <v>6474.2580840000001</v>
      </c>
      <c r="J1522">
        <v>950.77</v>
      </c>
      <c r="K1522">
        <v>2028</v>
      </c>
      <c r="L1522">
        <v>819390.88919999998</v>
      </c>
      <c r="M1522">
        <v>56224.56</v>
      </c>
      <c r="N1522">
        <v>0</v>
      </c>
      <c r="O1522">
        <v>3.5</v>
      </c>
      <c r="P1522">
        <v>6.07</v>
      </c>
      <c r="Q1522">
        <v>0.125</v>
      </c>
      <c r="R1522">
        <v>7</v>
      </c>
      <c r="S1522">
        <v>6</v>
      </c>
      <c r="T1522">
        <v>3.5</v>
      </c>
      <c r="U1522">
        <v>3.5</v>
      </c>
      <c r="V1522">
        <v>9999</v>
      </c>
      <c r="W1522">
        <v>1</v>
      </c>
      <c r="X1522">
        <v>7789.85</v>
      </c>
      <c r="Y1522">
        <v>12298.05682</v>
      </c>
      <c r="Z1522">
        <v>283</v>
      </c>
      <c r="AM1522">
        <v>12298</v>
      </c>
      <c r="AN1522">
        <v>5682</v>
      </c>
      <c r="AO1522">
        <v>283</v>
      </c>
    </row>
    <row r="1523" spans="1:42" x14ac:dyDescent="0.25">
      <c r="A1523">
        <v>1993</v>
      </c>
      <c r="B1523">
        <v>27</v>
      </c>
      <c r="C1523">
        <v>35</v>
      </c>
      <c r="D1523">
        <v>35</v>
      </c>
      <c r="E1523">
        <v>1355.66</v>
      </c>
      <c r="F1523">
        <v>49025.599999999999</v>
      </c>
      <c r="G1523">
        <v>44787.8</v>
      </c>
      <c r="H1523">
        <v>17895.05</v>
      </c>
      <c r="I1523">
        <v>4718.39473</v>
      </c>
      <c r="J1523">
        <v>1149.57</v>
      </c>
      <c r="K1523">
        <v>2028</v>
      </c>
      <c r="L1523">
        <v>447341.48330000002</v>
      </c>
      <c r="M1523">
        <v>44787.8</v>
      </c>
      <c r="N1523">
        <v>0</v>
      </c>
      <c r="O1523">
        <v>3.5</v>
      </c>
      <c r="P1523">
        <v>6.07</v>
      </c>
      <c r="Q1523">
        <v>0.125</v>
      </c>
      <c r="R1523">
        <v>7</v>
      </c>
      <c r="S1523">
        <v>6</v>
      </c>
      <c r="T1523">
        <v>3.5</v>
      </c>
      <c r="U1523">
        <v>3.5</v>
      </c>
      <c r="V1523">
        <v>9999</v>
      </c>
      <c r="W1523">
        <v>1.0391140000000001</v>
      </c>
      <c r="X1523">
        <v>0</v>
      </c>
      <c r="Y1523">
        <v>4237.8</v>
      </c>
      <c r="Z1523">
        <v>260</v>
      </c>
      <c r="AM1523">
        <v>4237</v>
      </c>
      <c r="AN1523">
        <v>8</v>
      </c>
      <c r="AO1523">
        <v>260</v>
      </c>
    </row>
    <row r="1524" spans="1:42" x14ac:dyDescent="0.25">
      <c r="A1524">
        <v>1987</v>
      </c>
      <c r="B1524">
        <v>24</v>
      </c>
      <c r="C1524">
        <v>41</v>
      </c>
      <c r="D1524">
        <v>41</v>
      </c>
      <c r="E1524">
        <v>1584.93</v>
      </c>
      <c r="F1524">
        <v>67184.096900000004</v>
      </c>
      <c r="G1524">
        <v>55374.43</v>
      </c>
      <c r="H1524">
        <v>21914.91</v>
      </c>
      <c r="I1524">
        <v>7461.7044420000002</v>
      </c>
      <c r="J1524">
        <v>1342.94</v>
      </c>
      <c r="K1524">
        <v>2028</v>
      </c>
      <c r="L1524">
        <v>810973.9</v>
      </c>
      <c r="M1524">
        <v>55374.43</v>
      </c>
      <c r="N1524">
        <v>0</v>
      </c>
      <c r="O1524">
        <v>3.5</v>
      </c>
      <c r="P1524">
        <v>6.07</v>
      </c>
      <c r="Q1524">
        <v>0.125</v>
      </c>
      <c r="R1524">
        <v>7</v>
      </c>
      <c r="S1524">
        <v>6</v>
      </c>
      <c r="T1524">
        <v>3.5</v>
      </c>
      <c r="U1524">
        <v>3.5</v>
      </c>
      <c r="V1524">
        <v>9999</v>
      </c>
      <c r="W1524">
        <v>1</v>
      </c>
      <c r="X1524">
        <v>7575.05</v>
      </c>
      <c r="Y1524">
        <v>11809.6669</v>
      </c>
      <c r="Z1524">
        <v>330</v>
      </c>
      <c r="AM1524">
        <v>11809</v>
      </c>
      <c r="AN1524">
        <v>6669</v>
      </c>
      <c r="AO1524">
        <v>330</v>
      </c>
    </row>
    <row r="1525" spans="1:42" x14ac:dyDescent="0.25">
      <c r="A1525">
        <v>1989</v>
      </c>
      <c r="B1525">
        <v>26</v>
      </c>
      <c r="C1525">
        <v>39</v>
      </c>
      <c r="D1525">
        <v>39</v>
      </c>
      <c r="E1525">
        <v>2374.08</v>
      </c>
      <c r="F1525">
        <v>90995.236749999996</v>
      </c>
      <c r="G1525">
        <v>78684.570000000007</v>
      </c>
      <c r="H1525">
        <v>29463.46</v>
      </c>
      <c r="I1525">
        <v>9831.6370220000008</v>
      </c>
      <c r="J1525">
        <v>2026.29</v>
      </c>
      <c r="K1525">
        <v>2028</v>
      </c>
      <c r="L1525">
        <v>950067.12080000003</v>
      </c>
      <c r="M1525">
        <v>78684.570000000007</v>
      </c>
      <c r="N1525">
        <v>0</v>
      </c>
      <c r="O1525">
        <v>3.5</v>
      </c>
      <c r="P1525">
        <v>6.07</v>
      </c>
      <c r="Q1525">
        <v>0.125</v>
      </c>
      <c r="R1525">
        <v>7</v>
      </c>
      <c r="S1525">
        <v>6</v>
      </c>
      <c r="T1525">
        <v>3.5</v>
      </c>
      <c r="U1525">
        <v>3.5</v>
      </c>
      <c r="V1525">
        <v>9999</v>
      </c>
      <c r="W1525">
        <v>1</v>
      </c>
      <c r="X1525">
        <v>7916.23</v>
      </c>
      <c r="Y1525">
        <v>12310.66675</v>
      </c>
      <c r="Z1525">
        <v>305</v>
      </c>
      <c r="AM1525">
        <v>12310</v>
      </c>
      <c r="AN1525">
        <v>66675</v>
      </c>
      <c r="AO1525">
        <v>305</v>
      </c>
    </row>
    <row r="1526" spans="1:42" x14ac:dyDescent="0.25">
      <c r="A1526">
        <v>1991</v>
      </c>
      <c r="B1526">
        <v>29</v>
      </c>
      <c r="C1526">
        <v>37</v>
      </c>
      <c r="D1526">
        <v>37</v>
      </c>
      <c r="E1526">
        <v>980.92</v>
      </c>
      <c r="F1526">
        <v>52162.266589999999</v>
      </c>
      <c r="G1526">
        <v>41913.599999999999</v>
      </c>
      <c r="H1526">
        <v>23952.39</v>
      </c>
      <c r="I1526">
        <v>4826.3510399999996</v>
      </c>
      <c r="J1526">
        <v>874.17</v>
      </c>
      <c r="K1526">
        <v>2028</v>
      </c>
      <c r="L1526">
        <v>713021.63329999999</v>
      </c>
      <c r="M1526">
        <v>41913.599999999999</v>
      </c>
      <c r="N1526">
        <v>0</v>
      </c>
      <c r="O1526">
        <v>3.5</v>
      </c>
      <c r="P1526">
        <v>6.07</v>
      </c>
      <c r="Q1526">
        <v>0.125</v>
      </c>
      <c r="R1526">
        <v>7</v>
      </c>
      <c r="S1526">
        <v>6</v>
      </c>
      <c r="T1526">
        <v>3.5</v>
      </c>
      <c r="U1526">
        <v>3.5</v>
      </c>
      <c r="V1526">
        <v>9999</v>
      </c>
      <c r="W1526">
        <v>1</v>
      </c>
      <c r="X1526">
        <v>6605.68</v>
      </c>
      <c r="Y1526">
        <v>10248.666590000001</v>
      </c>
      <c r="Z1526">
        <v>280</v>
      </c>
      <c r="AM1526">
        <v>10248</v>
      </c>
      <c r="AN1526">
        <v>66659</v>
      </c>
      <c r="AO1526">
        <v>280</v>
      </c>
    </row>
    <row r="1527" spans="1:42" x14ac:dyDescent="0.25">
      <c r="A1527">
        <v>1992</v>
      </c>
      <c r="B1527">
        <v>29</v>
      </c>
      <c r="C1527">
        <v>36</v>
      </c>
      <c r="D1527">
        <v>36</v>
      </c>
      <c r="E1527">
        <v>2001.03</v>
      </c>
      <c r="F1527">
        <v>71512.801099999997</v>
      </c>
      <c r="G1527">
        <v>63829.13</v>
      </c>
      <c r="H1527">
        <v>25083.14</v>
      </c>
      <c r="I1527">
        <v>7037.1615819999997</v>
      </c>
      <c r="J1527">
        <v>1713.62</v>
      </c>
      <c r="K1527">
        <v>2028</v>
      </c>
      <c r="L1527">
        <v>675089.77500000002</v>
      </c>
      <c r="M1527">
        <v>63829.13</v>
      </c>
      <c r="N1527">
        <v>0</v>
      </c>
      <c r="O1527">
        <v>3.5</v>
      </c>
      <c r="P1527">
        <v>6.07</v>
      </c>
      <c r="Q1527">
        <v>0.125</v>
      </c>
      <c r="R1527">
        <v>7</v>
      </c>
      <c r="S1527">
        <v>6</v>
      </c>
      <c r="T1527">
        <v>3.5</v>
      </c>
      <c r="U1527">
        <v>3.5</v>
      </c>
      <c r="V1527">
        <v>9999</v>
      </c>
      <c r="W1527">
        <v>1</v>
      </c>
      <c r="X1527">
        <v>4920.8500000000004</v>
      </c>
      <c r="Y1527">
        <v>7683.6711009999999</v>
      </c>
      <c r="Z1527">
        <v>270</v>
      </c>
      <c r="AM1527">
        <v>7683</v>
      </c>
      <c r="AN1527">
        <v>671101</v>
      </c>
      <c r="AO1527">
        <v>270</v>
      </c>
    </row>
    <row r="1528" spans="1:42" x14ac:dyDescent="0.25">
      <c r="A1528">
        <v>1984</v>
      </c>
      <c r="B1528">
        <v>23</v>
      </c>
      <c r="C1528">
        <v>44</v>
      </c>
      <c r="D1528">
        <v>44</v>
      </c>
      <c r="E1528">
        <v>559.99</v>
      </c>
      <c r="F1528">
        <v>44685.161679999997</v>
      </c>
      <c r="G1528">
        <v>30413.25</v>
      </c>
      <c r="H1528">
        <v>15690.67</v>
      </c>
      <c r="I1528">
        <v>4545.2602129999996</v>
      </c>
      <c r="J1528">
        <v>453.49</v>
      </c>
      <c r="K1528">
        <v>2028</v>
      </c>
      <c r="L1528">
        <v>758885.14</v>
      </c>
      <c r="M1528">
        <v>30413.25</v>
      </c>
      <c r="N1528">
        <v>0</v>
      </c>
      <c r="O1528">
        <v>3.5</v>
      </c>
      <c r="P1528">
        <v>6.07</v>
      </c>
      <c r="Q1528">
        <v>0.125</v>
      </c>
      <c r="R1528">
        <v>7</v>
      </c>
      <c r="S1528">
        <v>6</v>
      </c>
      <c r="T1528">
        <v>3.5</v>
      </c>
      <c r="U1528">
        <v>3.5</v>
      </c>
      <c r="V1528">
        <v>9999</v>
      </c>
      <c r="W1528">
        <v>1</v>
      </c>
      <c r="X1528">
        <v>9190.81</v>
      </c>
      <c r="Y1528">
        <v>14271.911679999999</v>
      </c>
      <c r="Z1528">
        <v>366</v>
      </c>
      <c r="AM1528">
        <v>14271</v>
      </c>
      <c r="AN1528">
        <v>91168</v>
      </c>
      <c r="AO1528">
        <v>366</v>
      </c>
    </row>
    <row r="1529" spans="1:42" x14ac:dyDescent="0.25">
      <c r="A1529">
        <v>1991</v>
      </c>
      <c r="B1529">
        <v>33</v>
      </c>
      <c r="C1529">
        <v>37</v>
      </c>
      <c r="D1529">
        <v>37</v>
      </c>
      <c r="E1529">
        <v>1351.65</v>
      </c>
      <c r="F1529">
        <v>75458.319990000004</v>
      </c>
      <c r="G1529">
        <v>59797</v>
      </c>
      <c r="H1529">
        <v>29091.45</v>
      </c>
      <c r="I1529">
        <v>6885.6245500000005</v>
      </c>
      <c r="J1529">
        <v>1113.58</v>
      </c>
      <c r="K1529">
        <v>2028</v>
      </c>
      <c r="L1529">
        <v>923726.72</v>
      </c>
      <c r="M1529">
        <v>59797</v>
      </c>
      <c r="N1529">
        <v>0</v>
      </c>
      <c r="O1529">
        <v>3.5</v>
      </c>
      <c r="P1529">
        <v>6.07</v>
      </c>
      <c r="Q1529">
        <v>0.125</v>
      </c>
      <c r="R1529">
        <v>7</v>
      </c>
      <c r="S1529">
        <v>6</v>
      </c>
      <c r="T1529">
        <v>3.5</v>
      </c>
      <c r="U1529">
        <v>3.5</v>
      </c>
      <c r="V1529">
        <v>9999</v>
      </c>
      <c r="W1529">
        <v>1</v>
      </c>
      <c r="X1529">
        <v>10216.07</v>
      </c>
      <c r="Y1529">
        <v>15661.31999</v>
      </c>
      <c r="Z1529">
        <v>282</v>
      </c>
      <c r="AM1529">
        <v>282</v>
      </c>
    </row>
    <row r="1530" spans="1:42" x14ac:dyDescent="0.25">
      <c r="A1530">
        <v>1984</v>
      </c>
      <c r="B1530">
        <v>30</v>
      </c>
      <c r="C1530">
        <v>44</v>
      </c>
      <c r="D1530">
        <v>44</v>
      </c>
      <c r="E1530">
        <v>1038.27</v>
      </c>
      <c r="F1530">
        <v>71558.972139999998</v>
      </c>
      <c r="G1530">
        <v>48943</v>
      </c>
      <c r="H1530">
        <v>27321.63</v>
      </c>
      <c r="I1530">
        <v>7314.5313500000002</v>
      </c>
      <c r="J1530">
        <v>898.51</v>
      </c>
      <c r="K1530">
        <v>2028</v>
      </c>
      <c r="L1530">
        <v>1291892.254</v>
      </c>
      <c r="M1530">
        <v>48943</v>
      </c>
      <c r="N1530">
        <v>0</v>
      </c>
      <c r="O1530">
        <v>3.5</v>
      </c>
      <c r="P1530">
        <v>6.07</v>
      </c>
      <c r="Q1530">
        <v>0.125</v>
      </c>
      <c r="R1530">
        <v>7</v>
      </c>
      <c r="S1530">
        <v>6</v>
      </c>
      <c r="T1530">
        <v>3.5</v>
      </c>
      <c r="U1530">
        <v>3.5</v>
      </c>
      <c r="V1530">
        <v>9999</v>
      </c>
      <c r="W1530">
        <v>1</v>
      </c>
      <c r="X1530">
        <v>15151.54</v>
      </c>
      <c r="Y1530">
        <v>22615.972140000002</v>
      </c>
      <c r="Z1530">
        <v>365</v>
      </c>
      <c r="AM1530">
        <v>365</v>
      </c>
    </row>
    <row r="1531" spans="1:42" x14ac:dyDescent="0.25">
      <c r="A1531">
        <v>1993</v>
      </c>
      <c r="B1531">
        <v>13</v>
      </c>
      <c r="C1531">
        <v>36</v>
      </c>
      <c r="D1531">
        <v>36</v>
      </c>
      <c r="E1531">
        <v>860.69</v>
      </c>
      <c r="F1531">
        <v>42498.163260000001</v>
      </c>
      <c r="G1531">
        <v>37623.629999999997</v>
      </c>
      <c r="H1531">
        <v>17615.13</v>
      </c>
      <c r="I1531">
        <v>3963.6494200000002</v>
      </c>
      <c r="J1531">
        <v>717.37</v>
      </c>
      <c r="K1531">
        <v>2029</v>
      </c>
      <c r="L1531">
        <v>441936.8</v>
      </c>
      <c r="M1531">
        <v>37623.629999999997</v>
      </c>
      <c r="N1531">
        <v>1</v>
      </c>
      <c r="O1531">
        <v>3.5</v>
      </c>
      <c r="P1531">
        <v>6.07</v>
      </c>
      <c r="Q1531">
        <v>0.125</v>
      </c>
      <c r="R1531">
        <v>7</v>
      </c>
      <c r="S1531">
        <v>6</v>
      </c>
      <c r="T1531">
        <v>3.5</v>
      </c>
      <c r="U1531">
        <v>3.5</v>
      </c>
      <c r="V1531">
        <v>9999</v>
      </c>
      <c r="W1531">
        <v>0.85000319999999996</v>
      </c>
      <c r="X1531">
        <v>2940.07</v>
      </c>
      <c r="Y1531">
        <v>4874.533257</v>
      </c>
      <c r="Z1531">
        <v>258</v>
      </c>
      <c r="AM1531">
        <v>7</v>
      </c>
      <c r="AN1531">
        <v>4874</v>
      </c>
      <c r="AO1531">
        <v>533257</v>
      </c>
      <c r="AP1531">
        <v>258</v>
      </c>
    </row>
    <row r="1532" spans="1:42" x14ac:dyDescent="0.25">
      <c r="A1532">
        <v>1993</v>
      </c>
      <c r="B1532">
        <v>17</v>
      </c>
      <c r="C1532">
        <v>36</v>
      </c>
      <c r="D1532">
        <v>36</v>
      </c>
      <c r="E1532">
        <v>1597.73</v>
      </c>
      <c r="F1532">
        <v>58603.9</v>
      </c>
      <c r="G1532">
        <v>54910.7</v>
      </c>
      <c r="H1532">
        <v>18506.37</v>
      </c>
      <c r="I1532">
        <v>5784.8422449999998</v>
      </c>
      <c r="J1532">
        <v>1359.26</v>
      </c>
      <c r="K1532">
        <v>2029</v>
      </c>
      <c r="L1532">
        <v>448567.83</v>
      </c>
      <c r="M1532">
        <v>54910.7</v>
      </c>
      <c r="N1532">
        <v>0</v>
      </c>
      <c r="O1532">
        <v>3.5</v>
      </c>
      <c r="P1532">
        <v>6.07</v>
      </c>
      <c r="Q1532">
        <v>0.125</v>
      </c>
      <c r="R1532">
        <v>7</v>
      </c>
      <c r="S1532">
        <v>6</v>
      </c>
      <c r="T1532">
        <v>3.5</v>
      </c>
      <c r="U1532">
        <v>3.5</v>
      </c>
      <c r="V1532">
        <v>9999</v>
      </c>
      <c r="W1532">
        <v>0.76000380000000001</v>
      </c>
      <c r="X1532">
        <v>0</v>
      </c>
      <c r="Y1532">
        <v>3693.2</v>
      </c>
      <c r="Z1532">
        <v>258</v>
      </c>
      <c r="AM1532">
        <v>3693</v>
      </c>
      <c r="AN1532">
        <v>2</v>
      </c>
      <c r="AO1532">
        <v>258</v>
      </c>
    </row>
    <row r="1533" spans="1:42" x14ac:dyDescent="0.25">
      <c r="A1533">
        <v>1991</v>
      </c>
      <c r="B1533">
        <v>17</v>
      </c>
      <c r="C1533">
        <v>38</v>
      </c>
      <c r="D1533">
        <v>38</v>
      </c>
      <c r="E1533">
        <v>957.04</v>
      </c>
      <c r="F1533">
        <v>39331.230000000003</v>
      </c>
      <c r="G1533">
        <v>36683.67</v>
      </c>
      <c r="H1533">
        <v>11370.96</v>
      </c>
      <c r="I1533">
        <v>4224.1246000000001</v>
      </c>
      <c r="J1533">
        <v>804.39</v>
      </c>
      <c r="K1533">
        <v>2029</v>
      </c>
      <c r="L1533">
        <v>303209.90000000002</v>
      </c>
      <c r="M1533">
        <v>36683.67</v>
      </c>
      <c r="N1533">
        <v>0</v>
      </c>
      <c r="O1533">
        <v>3.5</v>
      </c>
      <c r="P1533">
        <v>6.07</v>
      </c>
      <c r="Q1533">
        <v>0.125</v>
      </c>
      <c r="R1533">
        <v>7</v>
      </c>
      <c r="S1533">
        <v>6</v>
      </c>
      <c r="T1533">
        <v>3.5</v>
      </c>
      <c r="U1533">
        <v>3.5</v>
      </c>
      <c r="V1533">
        <v>9999</v>
      </c>
      <c r="W1533">
        <v>0.78352310000000003</v>
      </c>
      <c r="X1533">
        <v>0</v>
      </c>
      <c r="Y1533">
        <v>2647.56</v>
      </c>
      <c r="Z1533">
        <v>280</v>
      </c>
      <c r="AM1533">
        <v>2647</v>
      </c>
      <c r="AN1533">
        <v>56</v>
      </c>
      <c r="AO1533">
        <v>280</v>
      </c>
    </row>
    <row r="1534" spans="1:42" x14ac:dyDescent="0.25">
      <c r="A1534">
        <v>1989</v>
      </c>
      <c r="B1534">
        <v>20</v>
      </c>
      <c r="C1534">
        <v>40</v>
      </c>
      <c r="D1534">
        <v>40</v>
      </c>
      <c r="E1534">
        <v>1151.68</v>
      </c>
      <c r="F1534">
        <v>46689.351119999999</v>
      </c>
      <c r="G1534">
        <v>41249.629999999997</v>
      </c>
      <c r="H1534">
        <v>14741.53</v>
      </c>
      <c r="I1534">
        <v>5154.1412689999997</v>
      </c>
      <c r="J1534">
        <v>975.9</v>
      </c>
      <c r="K1534">
        <v>2029</v>
      </c>
      <c r="L1534">
        <v>460895.41499999998</v>
      </c>
      <c r="M1534">
        <v>41249.629999999997</v>
      </c>
      <c r="N1534">
        <v>0</v>
      </c>
      <c r="O1534">
        <v>3.5</v>
      </c>
      <c r="P1534">
        <v>6.07</v>
      </c>
      <c r="Q1534">
        <v>0.125</v>
      </c>
      <c r="R1534">
        <v>7</v>
      </c>
      <c r="S1534">
        <v>6</v>
      </c>
      <c r="T1534">
        <v>3.5</v>
      </c>
      <c r="U1534">
        <v>3.5</v>
      </c>
      <c r="V1534">
        <v>9999</v>
      </c>
      <c r="W1534">
        <v>1</v>
      </c>
      <c r="X1534">
        <v>3332.8</v>
      </c>
      <c r="Y1534">
        <v>5439.7211150000003</v>
      </c>
      <c r="Z1534">
        <v>306</v>
      </c>
      <c r="AM1534">
        <v>5439</v>
      </c>
      <c r="AN1534">
        <v>721115</v>
      </c>
      <c r="AO1534">
        <v>306</v>
      </c>
    </row>
    <row r="1535" spans="1:42" x14ac:dyDescent="0.25">
      <c r="A1535">
        <v>1990</v>
      </c>
      <c r="B1535">
        <v>21</v>
      </c>
      <c r="C1535">
        <v>39</v>
      </c>
      <c r="D1535">
        <v>39</v>
      </c>
      <c r="E1535">
        <v>278.32</v>
      </c>
      <c r="F1535">
        <v>14452.07415</v>
      </c>
      <c r="G1535">
        <v>11799.5</v>
      </c>
      <c r="H1535">
        <v>5165.1099999999997</v>
      </c>
      <c r="I1535">
        <v>1416.5299749999999</v>
      </c>
      <c r="J1535">
        <v>221.04</v>
      </c>
      <c r="K1535">
        <v>2029</v>
      </c>
      <c r="L1535">
        <v>169179.68169999999</v>
      </c>
      <c r="M1535">
        <v>11799.5</v>
      </c>
      <c r="N1535">
        <v>0</v>
      </c>
      <c r="O1535">
        <v>3.5</v>
      </c>
      <c r="P1535">
        <v>6.07</v>
      </c>
      <c r="Q1535">
        <v>0.125</v>
      </c>
      <c r="R1535">
        <v>7</v>
      </c>
      <c r="S1535">
        <v>6</v>
      </c>
      <c r="T1535">
        <v>3.5</v>
      </c>
      <c r="U1535">
        <v>3.5</v>
      </c>
      <c r="V1535">
        <v>9999</v>
      </c>
      <c r="W1535">
        <v>1.0548599999999999</v>
      </c>
      <c r="X1535">
        <v>1624.71</v>
      </c>
      <c r="Y1535">
        <v>2652.5741499999999</v>
      </c>
      <c r="Z1535">
        <v>299</v>
      </c>
      <c r="AM1535">
        <v>71</v>
      </c>
      <c r="AN1535">
        <v>2652</v>
      </c>
      <c r="AO1535">
        <v>57415</v>
      </c>
      <c r="AP1535">
        <v>299</v>
      </c>
    </row>
    <row r="1536" spans="1:42" x14ac:dyDescent="0.25">
      <c r="A1536">
        <v>1989</v>
      </c>
      <c r="B1536">
        <v>21</v>
      </c>
      <c r="C1536">
        <v>40</v>
      </c>
      <c r="D1536">
        <v>40</v>
      </c>
      <c r="E1536">
        <v>455.73</v>
      </c>
      <c r="F1536">
        <v>30051.942370000001</v>
      </c>
      <c r="G1536">
        <v>23324.71</v>
      </c>
      <c r="H1536">
        <v>11618.22</v>
      </c>
      <c r="I1536">
        <v>2914.4225150000002</v>
      </c>
      <c r="J1536">
        <v>397.3</v>
      </c>
      <c r="K1536">
        <v>2029</v>
      </c>
      <c r="L1536">
        <v>397225.17249999999</v>
      </c>
      <c r="M1536">
        <v>23324.71</v>
      </c>
      <c r="N1536">
        <v>1</v>
      </c>
      <c r="O1536">
        <v>3.5</v>
      </c>
      <c r="P1536">
        <v>6.07</v>
      </c>
      <c r="Q1536">
        <v>0.125</v>
      </c>
      <c r="R1536">
        <v>7</v>
      </c>
      <c r="S1536">
        <v>6</v>
      </c>
      <c r="T1536">
        <v>3.5</v>
      </c>
      <c r="U1536">
        <v>3.5</v>
      </c>
      <c r="V1536">
        <v>9999</v>
      </c>
      <c r="W1536">
        <v>1.6843440000000001</v>
      </c>
      <c r="X1536">
        <v>4113.47</v>
      </c>
      <c r="Y1536">
        <v>6727.2323720000004</v>
      </c>
      <c r="Z1536">
        <v>303</v>
      </c>
      <c r="AM1536">
        <v>47</v>
      </c>
      <c r="AN1536">
        <v>6727</v>
      </c>
      <c r="AO1536">
        <v>232372</v>
      </c>
      <c r="AP1536">
        <v>303</v>
      </c>
    </row>
    <row r="1537" spans="1:42" x14ac:dyDescent="0.25">
      <c r="A1537">
        <v>1990</v>
      </c>
      <c r="B1537">
        <v>22</v>
      </c>
      <c r="C1537">
        <v>39</v>
      </c>
      <c r="D1537">
        <v>39</v>
      </c>
      <c r="E1537">
        <v>1242.81</v>
      </c>
      <c r="F1537">
        <v>80557.639160000006</v>
      </c>
      <c r="G1537">
        <v>67932.17</v>
      </c>
      <c r="H1537">
        <v>28608.98</v>
      </c>
      <c r="I1537">
        <v>8155.2570079999996</v>
      </c>
      <c r="J1537">
        <v>1063.27</v>
      </c>
      <c r="K1537">
        <v>2029</v>
      </c>
      <c r="L1537">
        <v>884517.39670000004</v>
      </c>
      <c r="M1537">
        <v>67932.17</v>
      </c>
      <c r="N1537">
        <v>1</v>
      </c>
      <c r="O1537">
        <v>3.5</v>
      </c>
      <c r="P1537">
        <v>6.07</v>
      </c>
      <c r="Q1537">
        <v>0.125</v>
      </c>
      <c r="R1537">
        <v>7</v>
      </c>
      <c r="S1537">
        <v>6</v>
      </c>
      <c r="T1537">
        <v>3.5</v>
      </c>
      <c r="U1537">
        <v>3.5</v>
      </c>
      <c r="V1537">
        <v>9999</v>
      </c>
      <c r="W1537">
        <v>1</v>
      </c>
      <c r="X1537">
        <v>7741.05</v>
      </c>
      <c r="Y1537">
        <v>12625.469160000001</v>
      </c>
      <c r="Z1537">
        <v>292</v>
      </c>
      <c r="AM1537">
        <v>12625</v>
      </c>
      <c r="AN1537">
        <v>46916</v>
      </c>
      <c r="AO1537">
        <v>292</v>
      </c>
    </row>
    <row r="1538" spans="1:42" x14ac:dyDescent="0.25">
      <c r="A1538">
        <v>1993</v>
      </c>
      <c r="B1538">
        <v>25</v>
      </c>
      <c r="C1538">
        <v>36</v>
      </c>
      <c r="D1538">
        <v>36</v>
      </c>
      <c r="E1538">
        <v>1094.99</v>
      </c>
      <c r="F1538">
        <v>62554.441039999998</v>
      </c>
      <c r="G1538">
        <v>54067.17</v>
      </c>
      <c r="H1538">
        <v>23484.3</v>
      </c>
      <c r="I1538">
        <v>5695.9763599999997</v>
      </c>
      <c r="J1538">
        <v>947.92</v>
      </c>
      <c r="K1538">
        <v>2029</v>
      </c>
      <c r="L1538">
        <v>614167.89170000004</v>
      </c>
      <c r="M1538">
        <v>54067.17</v>
      </c>
      <c r="N1538">
        <v>1</v>
      </c>
      <c r="O1538">
        <v>3.5</v>
      </c>
      <c r="P1538">
        <v>6.07</v>
      </c>
      <c r="Q1538">
        <v>0.125</v>
      </c>
      <c r="R1538">
        <v>7</v>
      </c>
      <c r="S1538">
        <v>6</v>
      </c>
      <c r="T1538">
        <v>3.5</v>
      </c>
      <c r="U1538">
        <v>3.5</v>
      </c>
      <c r="V1538">
        <v>9999</v>
      </c>
      <c r="W1538">
        <v>1</v>
      </c>
      <c r="X1538">
        <v>5192.8</v>
      </c>
      <c r="Y1538">
        <v>8487.2710349999998</v>
      </c>
      <c r="Z1538">
        <v>257</v>
      </c>
      <c r="AM1538">
        <v>8487</v>
      </c>
      <c r="AN1538">
        <v>271035</v>
      </c>
      <c r="AO1538">
        <v>257</v>
      </c>
    </row>
    <row r="1539" spans="1:42" x14ac:dyDescent="0.25">
      <c r="A1539">
        <v>1991</v>
      </c>
      <c r="B1539">
        <v>25</v>
      </c>
      <c r="C1539">
        <v>38</v>
      </c>
      <c r="D1539">
        <v>38</v>
      </c>
      <c r="E1539">
        <v>417.21</v>
      </c>
      <c r="F1539">
        <v>25629</v>
      </c>
      <c r="G1539">
        <v>22479.33</v>
      </c>
      <c r="H1539">
        <v>9217.4699999999993</v>
      </c>
      <c r="I1539">
        <v>2588.49485</v>
      </c>
      <c r="J1539">
        <v>362.32</v>
      </c>
      <c r="K1539">
        <v>2029</v>
      </c>
      <c r="L1539">
        <v>267555.51079999999</v>
      </c>
      <c r="M1539">
        <v>22479.33</v>
      </c>
      <c r="N1539">
        <v>0</v>
      </c>
      <c r="O1539">
        <v>3.5</v>
      </c>
      <c r="P1539">
        <v>6.07</v>
      </c>
      <c r="Q1539">
        <v>0.125</v>
      </c>
      <c r="R1539">
        <v>7</v>
      </c>
      <c r="S1539">
        <v>6</v>
      </c>
      <c r="T1539">
        <v>3.5</v>
      </c>
      <c r="U1539">
        <v>3.5</v>
      </c>
      <c r="V1539">
        <v>9999</v>
      </c>
      <c r="W1539">
        <v>1</v>
      </c>
      <c r="X1539">
        <v>0</v>
      </c>
      <c r="Y1539">
        <v>3149.67</v>
      </c>
      <c r="Z1539">
        <v>287</v>
      </c>
      <c r="AM1539">
        <v>287</v>
      </c>
    </row>
    <row r="1540" spans="1:42" x14ac:dyDescent="0.25">
      <c r="A1540">
        <v>1993</v>
      </c>
      <c r="B1540">
        <v>27</v>
      </c>
      <c r="C1540">
        <v>36</v>
      </c>
      <c r="D1540">
        <v>36</v>
      </c>
      <c r="E1540">
        <v>1304.1500000000001</v>
      </c>
      <c r="F1540">
        <v>71407.827699999994</v>
      </c>
      <c r="G1540">
        <v>62715.09</v>
      </c>
      <c r="H1540">
        <v>27142.45</v>
      </c>
      <c r="I1540">
        <v>6607.0347309999997</v>
      </c>
      <c r="J1540">
        <v>1156.1300000000001</v>
      </c>
      <c r="K1540">
        <v>2029</v>
      </c>
      <c r="L1540">
        <v>696582.86580000003</v>
      </c>
      <c r="M1540">
        <v>62715.09</v>
      </c>
      <c r="N1540">
        <v>0</v>
      </c>
      <c r="O1540">
        <v>3.5</v>
      </c>
      <c r="P1540">
        <v>6.07</v>
      </c>
      <c r="Q1540">
        <v>0.125</v>
      </c>
      <c r="R1540">
        <v>7</v>
      </c>
      <c r="S1540">
        <v>6</v>
      </c>
      <c r="T1540">
        <v>3.5</v>
      </c>
      <c r="U1540">
        <v>3.5</v>
      </c>
      <c r="V1540">
        <v>9999</v>
      </c>
      <c r="W1540">
        <v>1.009091</v>
      </c>
      <c r="X1540">
        <v>5382.82</v>
      </c>
      <c r="Y1540">
        <v>8692.7376949999998</v>
      </c>
      <c r="Z1540">
        <v>257</v>
      </c>
      <c r="AM1540">
        <v>82</v>
      </c>
      <c r="AN1540">
        <v>8692</v>
      </c>
      <c r="AO1540">
        <v>737695</v>
      </c>
      <c r="AP1540">
        <v>257</v>
      </c>
    </row>
    <row r="1541" spans="1:42" x14ac:dyDescent="0.25">
      <c r="A1541">
        <v>1986</v>
      </c>
      <c r="B1541">
        <v>21</v>
      </c>
      <c r="C1541">
        <v>43</v>
      </c>
      <c r="D1541">
        <v>43</v>
      </c>
      <c r="E1541">
        <v>448.56</v>
      </c>
      <c r="F1541">
        <v>36674.97047</v>
      </c>
      <c r="G1541">
        <v>25595.5</v>
      </c>
      <c r="H1541">
        <v>12338.04</v>
      </c>
      <c r="I1541">
        <v>3574.4115750000001</v>
      </c>
      <c r="J1541">
        <v>351.83</v>
      </c>
      <c r="K1541">
        <v>2029</v>
      </c>
      <c r="L1541">
        <v>548316.65579999995</v>
      </c>
      <c r="M1541">
        <v>25595.5</v>
      </c>
      <c r="N1541">
        <v>1</v>
      </c>
      <c r="O1541">
        <v>3.5</v>
      </c>
      <c r="P1541">
        <v>6.07</v>
      </c>
      <c r="Q1541">
        <v>0.125</v>
      </c>
      <c r="R1541">
        <v>7</v>
      </c>
      <c r="S1541">
        <v>6</v>
      </c>
      <c r="T1541">
        <v>3.5</v>
      </c>
      <c r="U1541">
        <v>3.5</v>
      </c>
      <c r="V1541">
        <v>9999</v>
      </c>
      <c r="W1541">
        <v>1</v>
      </c>
      <c r="X1541">
        <v>6845.05</v>
      </c>
      <c r="Y1541">
        <v>11079.47047</v>
      </c>
      <c r="Z1541">
        <v>343</v>
      </c>
      <c r="AM1541">
        <v>11079</v>
      </c>
      <c r="AN1541">
        <v>47047</v>
      </c>
      <c r="AO1541">
        <v>343</v>
      </c>
    </row>
    <row r="1542" spans="1:42" x14ac:dyDescent="0.25">
      <c r="A1542">
        <v>1990</v>
      </c>
      <c r="B1542">
        <v>26</v>
      </c>
      <c r="C1542">
        <v>39</v>
      </c>
      <c r="D1542">
        <v>39</v>
      </c>
      <c r="E1542">
        <v>1195.5</v>
      </c>
      <c r="F1542">
        <v>52408.39933</v>
      </c>
      <c r="G1542">
        <v>44356.08</v>
      </c>
      <c r="H1542">
        <v>15763.06</v>
      </c>
      <c r="I1542">
        <v>5324.9474039999996</v>
      </c>
      <c r="J1542">
        <v>1004.91</v>
      </c>
      <c r="K1542">
        <v>2029</v>
      </c>
      <c r="L1542">
        <v>507149.79330000002</v>
      </c>
      <c r="M1542">
        <v>44356.08</v>
      </c>
      <c r="N1542">
        <v>0</v>
      </c>
      <c r="O1542">
        <v>3.5</v>
      </c>
      <c r="P1542">
        <v>6.07</v>
      </c>
      <c r="Q1542">
        <v>0.125</v>
      </c>
      <c r="R1542">
        <v>7</v>
      </c>
      <c r="S1542">
        <v>6</v>
      </c>
      <c r="T1542">
        <v>3.5</v>
      </c>
      <c r="U1542">
        <v>3.5</v>
      </c>
      <c r="V1542">
        <v>9999</v>
      </c>
      <c r="W1542">
        <v>1</v>
      </c>
      <c r="X1542">
        <v>5007.58</v>
      </c>
      <c r="Y1542">
        <v>8052.3193300000003</v>
      </c>
      <c r="Z1542">
        <v>293</v>
      </c>
      <c r="AM1542">
        <v>8052</v>
      </c>
      <c r="AN1542">
        <v>31933</v>
      </c>
      <c r="AO1542">
        <v>293</v>
      </c>
    </row>
    <row r="1543" spans="1:42" x14ac:dyDescent="0.25">
      <c r="A1543">
        <v>1985</v>
      </c>
      <c r="B1543">
        <v>27</v>
      </c>
      <c r="C1543">
        <v>44</v>
      </c>
      <c r="D1543">
        <v>44</v>
      </c>
      <c r="E1543">
        <v>2824.71</v>
      </c>
      <c r="F1543">
        <v>112064.8912</v>
      </c>
      <c r="G1543">
        <v>89902.14</v>
      </c>
      <c r="H1543">
        <v>36585.199999999997</v>
      </c>
      <c r="I1543">
        <v>12995.35434</v>
      </c>
      <c r="J1543">
        <v>2420.25</v>
      </c>
      <c r="K1543">
        <v>2029</v>
      </c>
      <c r="L1543">
        <v>1494980.645</v>
      </c>
      <c r="M1543">
        <v>89902.14</v>
      </c>
      <c r="N1543">
        <v>0</v>
      </c>
      <c r="O1543">
        <v>3.5</v>
      </c>
      <c r="P1543">
        <v>6.07</v>
      </c>
      <c r="Q1543">
        <v>0.125</v>
      </c>
      <c r="R1543">
        <v>7</v>
      </c>
      <c r="S1543">
        <v>6</v>
      </c>
      <c r="T1543">
        <v>3.5</v>
      </c>
      <c r="U1543">
        <v>3.5</v>
      </c>
      <c r="V1543">
        <v>9999</v>
      </c>
      <c r="W1543">
        <v>1</v>
      </c>
      <c r="X1543">
        <v>14092.11</v>
      </c>
      <c r="Y1543">
        <v>22162.75116</v>
      </c>
      <c r="Z1543">
        <v>354</v>
      </c>
      <c r="AM1543">
        <v>22162</v>
      </c>
      <c r="AN1543">
        <v>75116</v>
      </c>
      <c r="AO1543">
        <v>354</v>
      </c>
    </row>
    <row r="1544" spans="1:42" x14ac:dyDescent="0.25">
      <c r="A1544">
        <v>1985</v>
      </c>
      <c r="B1544">
        <v>41</v>
      </c>
      <c r="C1544">
        <v>44</v>
      </c>
      <c r="D1544">
        <v>44</v>
      </c>
      <c r="E1544">
        <v>444.58</v>
      </c>
      <c r="F1544">
        <v>29742.187539999999</v>
      </c>
      <c r="G1544">
        <v>18788.2</v>
      </c>
      <c r="H1544">
        <v>10791.88</v>
      </c>
      <c r="I1544">
        <v>2715.8343100000002</v>
      </c>
      <c r="J1544">
        <v>361.92</v>
      </c>
      <c r="K1544">
        <v>2029</v>
      </c>
      <c r="L1544">
        <v>547233.55500000005</v>
      </c>
      <c r="M1544">
        <v>18788.2</v>
      </c>
      <c r="N1544">
        <v>1</v>
      </c>
      <c r="O1544">
        <v>3.5</v>
      </c>
      <c r="P1544">
        <v>6.07</v>
      </c>
      <c r="Q1544">
        <v>0.125</v>
      </c>
      <c r="R1544">
        <v>7</v>
      </c>
      <c r="S1544">
        <v>6</v>
      </c>
      <c r="T1544">
        <v>3.5</v>
      </c>
      <c r="U1544">
        <v>3.5</v>
      </c>
      <c r="V1544">
        <v>9999</v>
      </c>
      <c r="W1544">
        <v>1</v>
      </c>
      <c r="X1544">
        <v>7758.41</v>
      </c>
      <c r="Y1544">
        <v>10953.98754</v>
      </c>
      <c r="Z1544">
        <v>354</v>
      </c>
      <c r="AM1544">
        <v>10953</v>
      </c>
      <c r="AN1544">
        <v>98754</v>
      </c>
      <c r="AO1544">
        <v>354</v>
      </c>
    </row>
    <row r="1545" spans="1:42" x14ac:dyDescent="0.25">
      <c r="A1545">
        <v>1992</v>
      </c>
      <c r="B1545">
        <v>15</v>
      </c>
      <c r="C1545">
        <v>38</v>
      </c>
      <c r="D1545">
        <v>38</v>
      </c>
      <c r="E1545">
        <v>796.71</v>
      </c>
      <c r="F1545">
        <v>50637.243649999997</v>
      </c>
      <c r="G1545">
        <v>43842.89</v>
      </c>
      <c r="H1545">
        <v>17414.37</v>
      </c>
      <c r="I1545">
        <v>4833.6786229999998</v>
      </c>
      <c r="J1545">
        <v>682.78</v>
      </c>
      <c r="K1545">
        <v>2030</v>
      </c>
      <c r="L1545">
        <v>479492.94829999999</v>
      </c>
      <c r="M1545">
        <v>43842.89</v>
      </c>
      <c r="N1545">
        <v>1</v>
      </c>
      <c r="O1545">
        <v>3.5</v>
      </c>
      <c r="P1545">
        <v>6.07</v>
      </c>
      <c r="Q1545">
        <v>0.125</v>
      </c>
      <c r="R1545">
        <v>7</v>
      </c>
      <c r="S1545">
        <v>6</v>
      </c>
      <c r="T1545">
        <v>3.5</v>
      </c>
      <c r="U1545">
        <v>3.5</v>
      </c>
      <c r="V1545">
        <v>9999</v>
      </c>
      <c r="W1545">
        <v>1</v>
      </c>
      <c r="X1545">
        <v>3975.65</v>
      </c>
      <c r="Y1545">
        <v>6794.35365</v>
      </c>
      <c r="Z1545">
        <v>269</v>
      </c>
      <c r="AM1545">
        <v>6794</v>
      </c>
      <c r="AN1545">
        <v>35365</v>
      </c>
      <c r="AO1545">
        <v>269</v>
      </c>
    </row>
    <row r="1546" spans="1:42" x14ac:dyDescent="0.25">
      <c r="A1546">
        <v>1991</v>
      </c>
      <c r="B1546">
        <v>19</v>
      </c>
      <c r="C1546">
        <v>39</v>
      </c>
      <c r="D1546">
        <v>39</v>
      </c>
      <c r="E1546">
        <v>562.01</v>
      </c>
      <c r="F1546">
        <v>38483.875789999998</v>
      </c>
      <c r="G1546">
        <v>31893.5</v>
      </c>
      <c r="H1546">
        <v>12535.17</v>
      </c>
      <c r="I1546">
        <v>3672.536525</v>
      </c>
      <c r="J1546">
        <v>470.37</v>
      </c>
      <c r="K1546">
        <v>2030</v>
      </c>
      <c r="L1546">
        <v>383046.76669999998</v>
      </c>
      <c r="M1546">
        <v>31893.5</v>
      </c>
      <c r="N1546">
        <v>1</v>
      </c>
      <c r="O1546">
        <v>3.5</v>
      </c>
      <c r="P1546">
        <v>6.07</v>
      </c>
      <c r="Q1546">
        <v>0.125</v>
      </c>
      <c r="R1546">
        <v>7</v>
      </c>
      <c r="S1546">
        <v>6</v>
      </c>
      <c r="T1546">
        <v>3.5</v>
      </c>
      <c r="U1546">
        <v>3.5</v>
      </c>
      <c r="V1546">
        <v>9999</v>
      </c>
      <c r="W1546">
        <v>0.96</v>
      </c>
      <c r="X1546">
        <v>3881.12</v>
      </c>
      <c r="Y1546">
        <v>6590.3757859999996</v>
      </c>
      <c r="Z1546">
        <v>280</v>
      </c>
      <c r="AM1546">
        <v>12</v>
      </c>
      <c r="AN1546">
        <v>6590</v>
      </c>
      <c r="AO1546">
        <v>375786</v>
      </c>
      <c r="AP1546">
        <v>280</v>
      </c>
    </row>
    <row r="1547" spans="1:42" x14ac:dyDescent="0.25">
      <c r="A1547">
        <v>1994</v>
      </c>
      <c r="B1547">
        <v>21</v>
      </c>
      <c r="C1547">
        <v>36</v>
      </c>
      <c r="D1547">
        <v>36</v>
      </c>
      <c r="E1547">
        <v>1602.34</v>
      </c>
      <c r="F1547">
        <v>55230.25</v>
      </c>
      <c r="G1547">
        <v>51864.25</v>
      </c>
      <c r="H1547">
        <v>19973.88</v>
      </c>
      <c r="I1547">
        <v>5209.7639129999998</v>
      </c>
      <c r="J1547">
        <v>1364.7</v>
      </c>
      <c r="K1547">
        <v>2030</v>
      </c>
      <c r="L1547">
        <v>458569.36</v>
      </c>
      <c r="M1547">
        <v>51864.25</v>
      </c>
      <c r="N1547">
        <v>1</v>
      </c>
      <c r="O1547">
        <v>3.5</v>
      </c>
      <c r="P1547">
        <v>6.07</v>
      </c>
      <c r="Q1547">
        <v>0.125</v>
      </c>
      <c r="R1547">
        <v>7</v>
      </c>
      <c r="S1547">
        <v>6</v>
      </c>
      <c r="T1547">
        <v>3.5</v>
      </c>
      <c r="U1547">
        <v>3.5</v>
      </c>
      <c r="V1547">
        <v>9999</v>
      </c>
      <c r="W1547">
        <v>0.92501</v>
      </c>
      <c r="X1547">
        <v>0</v>
      </c>
      <c r="Y1547">
        <v>3366</v>
      </c>
      <c r="Z1547">
        <v>248</v>
      </c>
      <c r="AM1547">
        <v>3366</v>
      </c>
      <c r="AN1547">
        <v>248</v>
      </c>
    </row>
    <row r="1548" spans="1:42" x14ac:dyDescent="0.25">
      <c r="A1548">
        <v>1985</v>
      </c>
      <c r="B1548">
        <v>15</v>
      </c>
      <c r="C1548">
        <v>45</v>
      </c>
      <c r="D1548">
        <v>45</v>
      </c>
      <c r="E1548">
        <v>495.51</v>
      </c>
      <c r="F1548">
        <v>39072.247869999999</v>
      </c>
      <c r="G1548">
        <v>29087.23</v>
      </c>
      <c r="H1548">
        <v>12754.74</v>
      </c>
      <c r="I1548">
        <v>4204.559096</v>
      </c>
      <c r="J1548">
        <v>389.88</v>
      </c>
      <c r="K1548">
        <v>2030</v>
      </c>
      <c r="L1548">
        <v>549311.53670000006</v>
      </c>
      <c r="M1548">
        <v>29087.23</v>
      </c>
      <c r="N1548">
        <v>0</v>
      </c>
      <c r="O1548">
        <v>3.5</v>
      </c>
      <c r="P1548">
        <v>6.07</v>
      </c>
      <c r="Q1548">
        <v>0.125</v>
      </c>
      <c r="R1548">
        <v>7</v>
      </c>
      <c r="S1548">
        <v>6</v>
      </c>
      <c r="T1548">
        <v>3.5</v>
      </c>
      <c r="U1548">
        <v>3.5</v>
      </c>
      <c r="V1548">
        <v>9999</v>
      </c>
      <c r="W1548">
        <v>1</v>
      </c>
      <c r="X1548">
        <v>5918.74</v>
      </c>
      <c r="Y1548">
        <v>9985.0178730000007</v>
      </c>
      <c r="Z1548">
        <v>353</v>
      </c>
      <c r="AM1548">
        <v>9985</v>
      </c>
      <c r="AN1548">
        <v>17873</v>
      </c>
      <c r="AO1548">
        <v>353</v>
      </c>
    </row>
    <row r="1549" spans="1:42" x14ac:dyDescent="0.25">
      <c r="A1549">
        <v>1991</v>
      </c>
      <c r="B1549">
        <v>21</v>
      </c>
      <c r="C1549">
        <v>39</v>
      </c>
      <c r="D1549">
        <v>39</v>
      </c>
      <c r="E1549">
        <v>1050.24</v>
      </c>
      <c r="F1549">
        <v>41733.656269999999</v>
      </c>
      <c r="G1549">
        <v>37598</v>
      </c>
      <c r="H1549">
        <v>12363.32</v>
      </c>
      <c r="I1549">
        <v>4329.4097000000002</v>
      </c>
      <c r="J1549">
        <v>887.29</v>
      </c>
      <c r="K1549">
        <v>2030</v>
      </c>
      <c r="L1549">
        <v>348190.80499999999</v>
      </c>
      <c r="M1549">
        <v>37598</v>
      </c>
      <c r="N1549">
        <v>0</v>
      </c>
      <c r="O1549">
        <v>3.5</v>
      </c>
      <c r="P1549">
        <v>6.07</v>
      </c>
      <c r="Q1549">
        <v>0.125</v>
      </c>
      <c r="R1549">
        <v>7</v>
      </c>
      <c r="S1549">
        <v>6</v>
      </c>
      <c r="T1549">
        <v>3.5</v>
      </c>
      <c r="U1549">
        <v>3.5</v>
      </c>
      <c r="V1549">
        <v>9999</v>
      </c>
      <c r="W1549">
        <v>1</v>
      </c>
      <c r="X1549">
        <v>2453.31</v>
      </c>
      <c r="Y1549">
        <v>4135.6562720000002</v>
      </c>
      <c r="Z1549">
        <v>282</v>
      </c>
      <c r="AM1549">
        <v>282</v>
      </c>
    </row>
    <row r="1550" spans="1:42" x14ac:dyDescent="0.25">
      <c r="A1550">
        <v>1993</v>
      </c>
      <c r="B1550">
        <v>23</v>
      </c>
      <c r="C1550">
        <v>37</v>
      </c>
      <c r="D1550">
        <v>37</v>
      </c>
      <c r="E1550">
        <v>879.24</v>
      </c>
      <c r="F1550">
        <v>37572.757420000002</v>
      </c>
      <c r="G1550">
        <v>33733.800000000003</v>
      </c>
      <c r="H1550">
        <v>11458.38</v>
      </c>
      <c r="I1550">
        <v>3553.85583</v>
      </c>
      <c r="J1550">
        <v>729.59</v>
      </c>
      <c r="K1550">
        <v>2030</v>
      </c>
      <c r="L1550">
        <v>292909.2267</v>
      </c>
      <c r="M1550">
        <v>33733.800000000003</v>
      </c>
      <c r="N1550">
        <v>1</v>
      </c>
      <c r="O1550">
        <v>3.5</v>
      </c>
      <c r="P1550">
        <v>6.07</v>
      </c>
      <c r="Q1550">
        <v>0.125</v>
      </c>
      <c r="R1550">
        <v>7</v>
      </c>
      <c r="S1550">
        <v>6</v>
      </c>
      <c r="T1550">
        <v>3.5</v>
      </c>
      <c r="U1550">
        <v>3.5</v>
      </c>
      <c r="V1550">
        <v>9999</v>
      </c>
      <c r="W1550">
        <v>1</v>
      </c>
      <c r="X1550">
        <v>2271.7399999999998</v>
      </c>
      <c r="Y1550">
        <v>3838.9574200000002</v>
      </c>
      <c r="Z1550">
        <v>256</v>
      </c>
      <c r="AM1550">
        <v>3838</v>
      </c>
      <c r="AN1550">
        <v>95742</v>
      </c>
      <c r="AO1550">
        <v>256</v>
      </c>
    </row>
    <row r="1551" spans="1:42" x14ac:dyDescent="0.25">
      <c r="A1551">
        <v>1984</v>
      </c>
      <c r="B1551">
        <v>15</v>
      </c>
      <c r="C1551">
        <v>46</v>
      </c>
      <c r="D1551">
        <v>46</v>
      </c>
      <c r="E1551">
        <v>1616.44</v>
      </c>
      <c r="F1551">
        <v>81993.896070000003</v>
      </c>
      <c r="G1551">
        <v>67476.33</v>
      </c>
      <c r="H1551">
        <v>24041.14</v>
      </c>
      <c r="I1551">
        <v>10084.337519999999</v>
      </c>
      <c r="J1551">
        <v>1345.58</v>
      </c>
      <c r="K1551">
        <v>2030</v>
      </c>
      <c r="L1551">
        <v>994090.27500000002</v>
      </c>
      <c r="M1551">
        <v>67476.33</v>
      </c>
      <c r="N1551">
        <v>0</v>
      </c>
      <c r="O1551">
        <v>3.5</v>
      </c>
      <c r="P1551">
        <v>6.07</v>
      </c>
      <c r="Q1551">
        <v>0.125</v>
      </c>
      <c r="R1551">
        <v>7</v>
      </c>
      <c r="S1551">
        <v>6</v>
      </c>
      <c r="T1551">
        <v>3.5</v>
      </c>
      <c r="U1551">
        <v>3.5</v>
      </c>
      <c r="V1551">
        <v>9999</v>
      </c>
      <c r="W1551">
        <v>1</v>
      </c>
      <c r="X1551">
        <v>8641.2800000000007</v>
      </c>
      <c r="Y1551">
        <v>14517.566070000001</v>
      </c>
      <c r="Z1551">
        <v>365</v>
      </c>
      <c r="AM1551">
        <v>14517</v>
      </c>
      <c r="AN1551">
        <v>56607</v>
      </c>
      <c r="AO1551">
        <v>365</v>
      </c>
    </row>
    <row r="1552" spans="1:42" x14ac:dyDescent="0.25">
      <c r="A1552">
        <v>1990</v>
      </c>
      <c r="B1552">
        <v>21</v>
      </c>
      <c r="C1552">
        <v>40</v>
      </c>
      <c r="D1552">
        <v>40</v>
      </c>
      <c r="E1552">
        <v>1142.52</v>
      </c>
      <c r="F1552">
        <v>79484.870970000004</v>
      </c>
      <c r="G1552">
        <v>64825.83</v>
      </c>
      <c r="H1552">
        <v>27894.93</v>
      </c>
      <c r="I1552">
        <v>7782.3408920000002</v>
      </c>
      <c r="J1552">
        <v>903.73</v>
      </c>
      <c r="K1552">
        <v>2030</v>
      </c>
      <c r="L1552">
        <v>891096.88670000003</v>
      </c>
      <c r="M1552">
        <v>64825.83</v>
      </c>
      <c r="N1552">
        <v>0</v>
      </c>
      <c r="O1552">
        <v>3.5</v>
      </c>
      <c r="P1552">
        <v>6.07</v>
      </c>
      <c r="Q1552">
        <v>0.125</v>
      </c>
      <c r="R1552">
        <v>7</v>
      </c>
      <c r="S1552">
        <v>6</v>
      </c>
      <c r="T1552">
        <v>3.5</v>
      </c>
      <c r="U1552">
        <v>3.5</v>
      </c>
      <c r="V1552">
        <v>9999</v>
      </c>
      <c r="W1552">
        <v>1</v>
      </c>
      <c r="X1552">
        <v>8725.49</v>
      </c>
      <c r="Y1552">
        <v>14659.04097</v>
      </c>
      <c r="Z1552">
        <v>292</v>
      </c>
      <c r="AM1552">
        <v>14659</v>
      </c>
      <c r="AN1552">
        <v>4097</v>
      </c>
      <c r="AO1552">
        <v>292</v>
      </c>
    </row>
    <row r="1553" spans="1:42" x14ac:dyDescent="0.25">
      <c r="A1553">
        <v>1992</v>
      </c>
      <c r="B1553">
        <v>23</v>
      </c>
      <c r="C1553">
        <v>38</v>
      </c>
      <c r="D1553">
        <v>38</v>
      </c>
      <c r="E1553">
        <v>1067.06</v>
      </c>
      <c r="F1553">
        <v>64761.933519999999</v>
      </c>
      <c r="G1553">
        <v>55250.2</v>
      </c>
      <c r="H1553">
        <v>23611.759999999998</v>
      </c>
      <c r="I1553">
        <v>6091.3345499999996</v>
      </c>
      <c r="J1553">
        <v>930.95</v>
      </c>
      <c r="K1553">
        <v>2030</v>
      </c>
      <c r="L1553">
        <v>654004.6433</v>
      </c>
      <c r="M1553">
        <v>55250.2</v>
      </c>
      <c r="N1553">
        <v>0</v>
      </c>
      <c r="O1553">
        <v>3.5</v>
      </c>
      <c r="P1553">
        <v>6.07</v>
      </c>
      <c r="Q1553">
        <v>0.125</v>
      </c>
      <c r="R1553">
        <v>7</v>
      </c>
      <c r="S1553">
        <v>6</v>
      </c>
      <c r="T1553">
        <v>3.5</v>
      </c>
      <c r="U1553">
        <v>3.5</v>
      </c>
      <c r="V1553">
        <v>9999</v>
      </c>
      <c r="W1553">
        <v>1</v>
      </c>
      <c r="X1553">
        <v>5672.03</v>
      </c>
      <c r="Y1553">
        <v>9511.7335230000008</v>
      </c>
      <c r="Z1553">
        <v>268</v>
      </c>
      <c r="AM1553">
        <v>9511</v>
      </c>
      <c r="AN1553">
        <v>733523</v>
      </c>
      <c r="AO1553">
        <v>268</v>
      </c>
    </row>
    <row r="1554" spans="1:42" x14ac:dyDescent="0.25">
      <c r="A1554">
        <v>1995</v>
      </c>
      <c r="B1554">
        <v>27</v>
      </c>
      <c r="C1554">
        <v>35</v>
      </c>
      <c r="D1554">
        <v>35</v>
      </c>
      <c r="E1554">
        <v>1230.8599999999999</v>
      </c>
      <c r="F1554">
        <v>60925.291400000002</v>
      </c>
      <c r="G1554">
        <v>53224.5</v>
      </c>
      <c r="H1554">
        <v>23296.55</v>
      </c>
      <c r="I1554">
        <v>5085.6009750000003</v>
      </c>
      <c r="J1554">
        <v>1022.73</v>
      </c>
      <c r="K1554">
        <v>2030</v>
      </c>
      <c r="L1554">
        <v>557631.80000000005</v>
      </c>
      <c r="M1554">
        <v>53224.5</v>
      </c>
      <c r="N1554">
        <v>1</v>
      </c>
      <c r="O1554">
        <v>3.5</v>
      </c>
      <c r="P1554">
        <v>6.07</v>
      </c>
      <c r="Q1554">
        <v>0.125</v>
      </c>
      <c r="R1554">
        <v>7</v>
      </c>
      <c r="S1554">
        <v>6</v>
      </c>
      <c r="T1554">
        <v>3.5</v>
      </c>
      <c r="U1554">
        <v>3.5</v>
      </c>
      <c r="V1554">
        <v>9999</v>
      </c>
      <c r="W1554">
        <v>1</v>
      </c>
      <c r="X1554">
        <v>4585.04</v>
      </c>
      <c r="Y1554">
        <v>7700.7914019999998</v>
      </c>
      <c r="Z1554">
        <v>240</v>
      </c>
      <c r="AM1554">
        <v>7700</v>
      </c>
      <c r="AN1554">
        <v>791402</v>
      </c>
      <c r="AO1554">
        <v>240</v>
      </c>
    </row>
    <row r="1555" spans="1:42" x14ac:dyDescent="0.25">
      <c r="A1555">
        <v>1992</v>
      </c>
      <c r="B1555">
        <v>26</v>
      </c>
      <c r="C1555">
        <v>38</v>
      </c>
      <c r="D1555">
        <v>38</v>
      </c>
      <c r="E1555">
        <v>1345.48</v>
      </c>
      <c r="F1555">
        <v>79652.348129999998</v>
      </c>
      <c r="G1555">
        <v>67215.67</v>
      </c>
      <c r="H1555">
        <v>27629.81</v>
      </c>
      <c r="I1555">
        <v>7410.5276180000001</v>
      </c>
      <c r="J1555">
        <v>1102.58</v>
      </c>
      <c r="K1555">
        <v>2030</v>
      </c>
      <c r="L1555">
        <v>783913.84669999999</v>
      </c>
      <c r="M1555">
        <v>67215.67</v>
      </c>
      <c r="N1555">
        <v>0</v>
      </c>
      <c r="O1555">
        <v>3.5</v>
      </c>
      <c r="P1555">
        <v>6.07</v>
      </c>
      <c r="Q1555">
        <v>0.125</v>
      </c>
      <c r="R1555">
        <v>7</v>
      </c>
      <c r="S1555">
        <v>6</v>
      </c>
      <c r="T1555">
        <v>3.5</v>
      </c>
      <c r="U1555">
        <v>3.5</v>
      </c>
      <c r="V1555">
        <v>9999</v>
      </c>
      <c r="W1555">
        <v>1</v>
      </c>
      <c r="X1555">
        <v>7470.81</v>
      </c>
      <c r="Y1555">
        <v>12436.67813</v>
      </c>
      <c r="Z1555">
        <v>268</v>
      </c>
      <c r="AM1555">
        <v>12436</v>
      </c>
      <c r="AN1555">
        <v>67813</v>
      </c>
      <c r="AO1555">
        <v>268</v>
      </c>
    </row>
    <row r="1556" spans="1:42" x14ac:dyDescent="0.25">
      <c r="A1556">
        <v>1992</v>
      </c>
      <c r="B1556">
        <v>26</v>
      </c>
      <c r="C1556">
        <v>38</v>
      </c>
      <c r="D1556">
        <v>38</v>
      </c>
      <c r="E1556">
        <v>673.28</v>
      </c>
      <c r="F1556">
        <v>38916.814530000003</v>
      </c>
      <c r="G1556">
        <v>33008.370000000003</v>
      </c>
      <c r="H1556">
        <v>13436.1</v>
      </c>
      <c r="I1556">
        <v>3639.1727930000002</v>
      </c>
      <c r="J1556">
        <v>543.84</v>
      </c>
      <c r="K1556">
        <v>2030</v>
      </c>
      <c r="L1556">
        <v>377815.01250000001</v>
      </c>
      <c r="M1556">
        <v>33008.370000000003</v>
      </c>
      <c r="N1556">
        <v>0</v>
      </c>
      <c r="O1556">
        <v>3.5</v>
      </c>
      <c r="P1556">
        <v>6.07</v>
      </c>
      <c r="Q1556">
        <v>0.125</v>
      </c>
      <c r="R1556">
        <v>7</v>
      </c>
      <c r="S1556">
        <v>6</v>
      </c>
      <c r="T1556">
        <v>3.5</v>
      </c>
      <c r="U1556">
        <v>3.5</v>
      </c>
      <c r="V1556">
        <v>9999</v>
      </c>
      <c r="W1556">
        <v>1.0555540000000001</v>
      </c>
      <c r="X1556">
        <v>3544.35</v>
      </c>
      <c r="Y1556">
        <v>5908.4445249999999</v>
      </c>
      <c r="Z1556">
        <v>267</v>
      </c>
      <c r="AM1556">
        <v>35</v>
      </c>
      <c r="AN1556">
        <v>5908</v>
      </c>
      <c r="AO1556">
        <v>444525</v>
      </c>
      <c r="AP1556">
        <v>267</v>
      </c>
    </row>
    <row r="1557" spans="1:42" x14ac:dyDescent="0.25">
      <c r="A1557">
        <v>1984</v>
      </c>
      <c r="B1557">
        <v>19</v>
      </c>
      <c r="C1557">
        <v>46</v>
      </c>
      <c r="D1557">
        <v>46</v>
      </c>
      <c r="E1557">
        <v>760.02</v>
      </c>
      <c r="F1557">
        <v>63668.433620000003</v>
      </c>
      <c r="G1557">
        <v>42819.73</v>
      </c>
      <c r="H1557">
        <v>24460.97</v>
      </c>
      <c r="I1557">
        <v>6399.408649</v>
      </c>
      <c r="J1557">
        <v>625.9</v>
      </c>
      <c r="K1557">
        <v>2030</v>
      </c>
      <c r="L1557">
        <v>1138402.5149999999</v>
      </c>
      <c r="M1557">
        <v>42819.73</v>
      </c>
      <c r="N1557">
        <v>0</v>
      </c>
      <c r="O1557">
        <v>3.5</v>
      </c>
      <c r="P1557">
        <v>6.07</v>
      </c>
      <c r="Q1557">
        <v>0.125</v>
      </c>
      <c r="R1557">
        <v>7</v>
      </c>
      <c r="S1557">
        <v>6</v>
      </c>
      <c r="T1557">
        <v>3.5</v>
      </c>
      <c r="U1557">
        <v>3.5</v>
      </c>
      <c r="V1557">
        <v>9999</v>
      </c>
      <c r="W1557">
        <v>1</v>
      </c>
      <c r="X1557">
        <v>12560.25</v>
      </c>
      <c r="Y1557">
        <v>20848.70362</v>
      </c>
      <c r="Z1557">
        <v>369</v>
      </c>
      <c r="AM1557">
        <v>20848</v>
      </c>
      <c r="AN1557">
        <v>70362</v>
      </c>
      <c r="AO1557">
        <v>369</v>
      </c>
    </row>
    <row r="1558" spans="1:42" x14ac:dyDescent="0.25">
      <c r="A1558">
        <v>1986</v>
      </c>
      <c r="B1558">
        <v>21</v>
      </c>
      <c r="C1558">
        <v>44</v>
      </c>
      <c r="D1558">
        <v>44</v>
      </c>
      <c r="E1558">
        <v>1565.61</v>
      </c>
      <c r="F1558">
        <v>73421.012059999994</v>
      </c>
      <c r="G1558">
        <v>60436.18</v>
      </c>
      <c r="H1558">
        <v>21294.86</v>
      </c>
      <c r="I1558">
        <v>8439.9125370000002</v>
      </c>
      <c r="J1558">
        <v>1310.71</v>
      </c>
      <c r="K1558">
        <v>2030</v>
      </c>
      <c r="L1558">
        <v>829849.89</v>
      </c>
      <c r="M1558">
        <v>60436.18</v>
      </c>
      <c r="N1558">
        <v>0</v>
      </c>
      <c r="O1558">
        <v>3.5</v>
      </c>
      <c r="P1558">
        <v>6.07</v>
      </c>
      <c r="Q1558">
        <v>0.125</v>
      </c>
      <c r="R1558">
        <v>7</v>
      </c>
      <c r="S1558">
        <v>6</v>
      </c>
      <c r="T1558">
        <v>3.5</v>
      </c>
      <c r="U1558">
        <v>3.5</v>
      </c>
      <c r="V1558">
        <v>9999</v>
      </c>
      <c r="W1558">
        <v>1</v>
      </c>
      <c r="X1558">
        <v>7822.68</v>
      </c>
      <c r="Y1558">
        <v>12984.832060000001</v>
      </c>
      <c r="Z1558">
        <v>342</v>
      </c>
      <c r="AM1558">
        <v>12984</v>
      </c>
      <c r="AN1558">
        <v>83206</v>
      </c>
      <c r="AO1558">
        <v>342</v>
      </c>
    </row>
    <row r="1559" spans="1:42" x14ac:dyDescent="0.25">
      <c r="A1559">
        <v>1987</v>
      </c>
      <c r="B1559">
        <v>22</v>
      </c>
      <c r="C1559">
        <v>43</v>
      </c>
      <c r="D1559">
        <v>43</v>
      </c>
      <c r="E1559">
        <v>1540.16</v>
      </c>
      <c r="F1559">
        <v>75704.826830000005</v>
      </c>
      <c r="G1559">
        <v>63023.67</v>
      </c>
      <c r="H1559">
        <v>23358.47</v>
      </c>
      <c r="I1559">
        <v>8492.4395320000003</v>
      </c>
      <c r="J1559">
        <v>1282.3900000000001</v>
      </c>
      <c r="K1559">
        <v>2030</v>
      </c>
      <c r="L1559">
        <v>849521.59250000003</v>
      </c>
      <c r="M1559">
        <v>63023.67</v>
      </c>
      <c r="N1559">
        <v>0</v>
      </c>
      <c r="O1559">
        <v>3.5</v>
      </c>
      <c r="P1559">
        <v>6.07</v>
      </c>
      <c r="Q1559">
        <v>0.125</v>
      </c>
      <c r="R1559">
        <v>7</v>
      </c>
      <c r="S1559">
        <v>6</v>
      </c>
      <c r="T1559">
        <v>3.5</v>
      </c>
      <c r="U1559">
        <v>3.5</v>
      </c>
      <c r="V1559">
        <v>9999</v>
      </c>
      <c r="W1559">
        <v>1</v>
      </c>
      <c r="X1559">
        <v>7627.12</v>
      </c>
      <c r="Y1559">
        <v>12681.15683</v>
      </c>
      <c r="Z1559">
        <v>329</v>
      </c>
      <c r="AM1559">
        <v>12681</v>
      </c>
      <c r="AN1559">
        <v>15683</v>
      </c>
      <c r="AO1559">
        <v>329</v>
      </c>
    </row>
    <row r="1560" spans="1:42" x14ac:dyDescent="0.25">
      <c r="A1560">
        <v>1994</v>
      </c>
      <c r="B1560">
        <v>43</v>
      </c>
      <c r="C1560">
        <v>36</v>
      </c>
      <c r="D1560">
        <v>36</v>
      </c>
      <c r="E1560">
        <v>1114.1199999999999</v>
      </c>
      <c r="F1560">
        <v>40594.93664</v>
      </c>
      <c r="G1560">
        <v>35276.33</v>
      </c>
      <c r="H1560">
        <v>13130.39</v>
      </c>
      <c r="I1560">
        <v>3543.507349</v>
      </c>
      <c r="J1560">
        <v>943.38</v>
      </c>
      <c r="K1560">
        <v>2030</v>
      </c>
      <c r="L1560">
        <v>338872.58500000002</v>
      </c>
      <c r="M1560">
        <v>35276.33</v>
      </c>
      <c r="N1560">
        <v>1</v>
      </c>
      <c r="O1560">
        <v>3.5</v>
      </c>
      <c r="P1560">
        <v>6.07</v>
      </c>
      <c r="Q1560">
        <v>0.125</v>
      </c>
      <c r="R1560">
        <v>7</v>
      </c>
      <c r="S1560">
        <v>6</v>
      </c>
      <c r="T1560">
        <v>3.5</v>
      </c>
      <c r="U1560">
        <v>3.5</v>
      </c>
      <c r="V1560">
        <v>9999</v>
      </c>
      <c r="W1560">
        <v>1</v>
      </c>
      <c r="X1560">
        <v>3399.98</v>
      </c>
      <c r="Y1560">
        <v>5318.6066430000001</v>
      </c>
      <c r="Z1560">
        <v>246</v>
      </c>
      <c r="AM1560">
        <v>5318</v>
      </c>
      <c r="AN1560">
        <v>606643</v>
      </c>
      <c r="AO1560">
        <v>246</v>
      </c>
    </row>
    <row r="1561" spans="1:42" x14ac:dyDescent="0.25">
      <c r="A1561">
        <v>1991</v>
      </c>
      <c r="B1561">
        <v>11</v>
      </c>
      <c r="C1561">
        <v>40</v>
      </c>
      <c r="D1561">
        <v>40</v>
      </c>
      <c r="E1561">
        <v>2001.64</v>
      </c>
      <c r="F1561">
        <v>103549.235</v>
      </c>
      <c r="G1561">
        <v>93853.8</v>
      </c>
      <c r="H1561">
        <v>22715.11</v>
      </c>
      <c r="I1561">
        <v>10807.265069999999</v>
      </c>
      <c r="J1561">
        <v>1648.95</v>
      </c>
      <c r="K1561">
        <v>2031</v>
      </c>
      <c r="L1561">
        <v>657867.69999999995</v>
      </c>
      <c r="M1561">
        <v>93853.8</v>
      </c>
      <c r="N1561">
        <v>1</v>
      </c>
      <c r="O1561">
        <v>3.5</v>
      </c>
      <c r="P1561">
        <v>6.07</v>
      </c>
      <c r="Q1561">
        <v>0.125</v>
      </c>
      <c r="R1561">
        <v>7</v>
      </c>
      <c r="S1561">
        <v>6</v>
      </c>
      <c r="T1561">
        <v>3.5</v>
      </c>
      <c r="U1561">
        <v>3.5</v>
      </c>
      <c r="V1561">
        <v>9999</v>
      </c>
      <c r="W1561">
        <v>1</v>
      </c>
      <c r="X1561">
        <v>5479.22</v>
      </c>
      <c r="Y1561">
        <v>9695.4350099999992</v>
      </c>
      <c r="Z1561">
        <v>280</v>
      </c>
      <c r="AM1561">
        <v>9695</v>
      </c>
      <c r="AN1561">
        <v>43501</v>
      </c>
      <c r="AO1561">
        <v>280</v>
      </c>
    </row>
    <row r="1562" spans="1:42" x14ac:dyDescent="0.25">
      <c r="A1562">
        <v>1993</v>
      </c>
      <c r="B1562">
        <v>15</v>
      </c>
      <c r="C1562">
        <v>38</v>
      </c>
      <c r="D1562">
        <v>38</v>
      </c>
      <c r="E1562">
        <v>1269.9000000000001</v>
      </c>
      <c r="F1562">
        <v>69014.342329999999</v>
      </c>
      <c r="G1562">
        <v>59304.17</v>
      </c>
      <c r="H1562">
        <v>29217.71</v>
      </c>
      <c r="I1562">
        <v>6247.6943099999999</v>
      </c>
      <c r="J1562">
        <v>1113.6500000000001</v>
      </c>
      <c r="K1562">
        <v>2031</v>
      </c>
      <c r="L1562">
        <v>737695.23750000005</v>
      </c>
      <c r="M1562">
        <v>59304.17</v>
      </c>
      <c r="N1562">
        <v>1</v>
      </c>
      <c r="O1562">
        <v>3.5</v>
      </c>
      <c r="P1562">
        <v>6.07</v>
      </c>
      <c r="Q1562">
        <v>0.125</v>
      </c>
      <c r="R1562">
        <v>7</v>
      </c>
      <c r="S1562">
        <v>6</v>
      </c>
      <c r="T1562">
        <v>3.5</v>
      </c>
      <c r="U1562">
        <v>3.5</v>
      </c>
      <c r="V1562">
        <v>9999</v>
      </c>
      <c r="W1562">
        <v>1</v>
      </c>
      <c r="X1562">
        <v>5497.36</v>
      </c>
      <c r="Y1562">
        <v>9710.1723249999995</v>
      </c>
      <c r="Z1562">
        <v>255</v>
      </c>
      <c r="AM1562">
        <v>9710</v>
      </c>
      <c r="AN1562">
        <v>172325</v>
      </c>
      <c r="AO1562">
        <v>255</v>
      </c>
    </row>
    <row r="1563" spans="1:42" x14ac:dyDescent="0.25">
      <c r="A1563">
        <v>1987</v>
      </c>
      <c r="B1563">
        <v>13</v>
      </c>
      <c r="C1563">
        <v>44</v>
      </c>
      <c r="D1563">
        <v>44</v>
      </c>
      <c r="E1563">
        <v>1038.96</v>
      </c>
      <c r="F1563">
        <v>48507.206120000003</v>
      </c>
      <c r="G1563">
        <v>40543.629999999997</v>
      </c>
      <c r="H1563">
        <v>14596.97</v>
      </c>
      <c r="I1563">
        <v>5463.2541430000001</v>
      </c>
      <c r="J1563">
        <v>869.28</v>
      </c>
      <c r="K1563">
        <v>2031</v>
      </c>
      <c r="L1563">
        <v>524542.79500000004</v>
      </c>
      <c r="M1563">
        <v>40543.629999999997</v>
      </c>
      <c r="N1563">
        <v>1</v>
      </c>
      <c r="O1563">
        <v>3.5</v>
      </c>
      <c r="P1563">
        <v>6.07</v>
      </c>
      <c r="Q1563">
        <v>0.125</v>
      </c>
      <c r="R1563">
        <v>7</v>
      </c>
      <c r="S1563">
        <v>6</v>
      </c>
      <c r="T1563">
        <v>3.5</v>
      </c>
      <c r="U1563">
        <v>3.5</v>
      </c>
      <c r="V1563">
        <v>9999</v>
      </c>
      <c r="W1563">
        <v>1</v>
      </c>
      <c r="X1563">
        <v>4535.29</v>
      </c>
      <c r="Y1563">
        <v>7963.5761210000001</v>
      </c>
      <c r="Z1563">
        <v>329</v>
      </c>
      <c r="AM1563">
        <v>7963</v>
      </c>
      <c r="AN1563">
        <v>576121</v>
      </c>
      <c r="AO1563">
        <v>329</v>
      </c>
    </row>
    <row r="1564" spans="1:42" x14ac:dyDescent="0.25">
      <c r="A1564">
        <v>1994</v>
      </c>
      <c r="B1564">
        <v>20</v>
      </c>
      <c r="C1564">
        <v>37</v>
      </c>
      <c r="D1564">
        <v>37</v>
      </c>
      <c r="E1564">
        <v>1001.17</v>
      </c>
      <c r="F1564">
        <v>37696.103750000002</v>
      </c>
      <c r="G1564">
        <v>34571</v>
      </c>
      <c r="H1564">
        <v>11246.05</v>
      </c>
      <c r="I1564">
        <v>3472.6569500000001</v>
      </c>
      <c r="J1564">
        <v>842.24</v>
      </c>
      <c r="K1564">
        <v>2031</v>
      </c>
      <c r="L1564">
        <v>268138.46580000001</v>
      </c>
      <c r="M1564">
        <v>34571</v>
      </c>
      <c r="N1564">
        <v>1</v>
      </c>
      <c r="O1564">
        <v>3.5</v>
      </c>
      <c r="P1564">
        <v>6.07</v>
      </c>
      <c r="Q1564">
        <v>0.125</v>
      </c>
      <c r="R1564">
        <v>7</v>
      </c>
      <c r="S1564">
        <v>6</v>
      </c>
      <c r="T1564">
        <v>3.5</v>
      </c>
      <c r="U1564">
        <v>3.5</v>
      </c>
      <c r="V1564">
        <v>9999</v>
      </c>
      <c r="W1564">
        <v>1</v>
      </c>
      <c r="X1564">
        <v>1780.92</v>
      </c>
      <c r="Y1564">
        <v>3125.1037459999998</v>
      </c>
      <c r="Z1564">
        <v>247</v>
      </c>
      <c r="AM1564">
        <v>247</v>
      </c>
    </row>
    <row r="1565" spans="1:42" x14ac:dyDescent="0.25">
      <c r="A1565">
        <v>1993</v>
      </c>
      <c r="B1565">
        <v>20</v>
      </c>
      <c r="C1565">
        <v>38</v>
      </c>
      <c r="D1565">
        <v>38</v>
      </c>
      <c r="E1565">
        <v>853.36</v>
      </c>
      <c r="F1565">
        <v>43300.031779999998</v>
      </c>
      <c r="G1565">
        <v>37063.33</v>
      </c>
      <c r="H1565">
        <v>19561.82</v>
      </c>
      <c r="I1565">
        <v>3904.6218159999999</v>
      </c>
      <c r="J1565">
        <v>746.42</v>
      </c>
      <c r="K1565">
        <v>2031</v>
      </c>
      <c r="L1565">
        <v>491134.67499999999</v>
      </c>
      <c r="M1565">
        <v>37063.33</v>
      </c>
      <c r="N1565">
        <v>1</v>
      </c>
      <c r="O1565">
        <v>3.5</v>
      </c>
      <c r="P1565">
        <v>6.07</v>
      </c>
      <c r="Q1565">
        <v>0.125</v>
      </c>
      <c r="R1565">
        <v>7</v>
      </c>
      <c r="S1565">
        <v>6</v>
      </c>
      <c r="T1565">
        <v>3.5</v>
      </c>
      <c r="U1565">
        <v>3.5</v>
      </c>
      <c r="V1565">
        <v>9999</v>
      </c>
      <c r="W1565">
        <v>1</v>
      </c>
      <c r="X1565">
        <v>3550.4</v>
      </c>
      <c r="Y1565">
        <v>6236.7017839999999</v>
      </c>
      <c r="Z1565">
        <v>255</v>
      </c>
      <c r="AM1565">
        <v>6236</v>
      </c>
      <c r="AN1565">
        <v>701784</v>
      </c>
      <c r="AO1565">
        <v>255</v>
      </c>
    </row>
    <row r="1566" spans="1:42" x14ac:dyDescent="0.25">
      <c r="A1566">
        <v>1993</v>
      </c>
      <c r="B1566">
        <v>22</v>
      </c>
      <c r="C1566">
        <v>38</v>
      </c>
      <c r="D1566">
        <v>38</v>
      </c>
      <c r="E1566">
        <v>942.71</v>
      </c>
      <c r="F1566">
        <v>38961.26</v>
      </c>
      <c r="G1566">
        <v>36601.879999999997</v>
      </c>
      <c r="H1566">
        <v>10836.34</v>
      </c>
      <c r="I1566">
        <v>3856.0080579999999</v>
      </c>
      <c r="J1566">
        <v>789.87</v>
      </c>
      <c r="K1566">
        <v>2031</v>
      </c>
      <c r="L1566">
        <v>262433.19420000003</v>
      </c>
      <c r="M1566">
        <v>36601.879999999997</v>
      </c>
      <c r="N1566">
        <v>0</v>
      </c>
      <c r="O1566">
        <v>3.5</v>
      </c>
      <c r="P1566">
        <v>6.07</v>
      </c>
      <c r="Q1566">
        <v>0.125</v>
      </c>
      <c r="R1566">
        <v>7</v>
      </c>
      <c r="S1566">
        <v>6</v>
      </c>
      <c r="T1566">
        <v>3.5</v>
      </c>
      <c r="U1566">
        <v>3.5</v>
      </c>
      <c r="V1566">
        <v>9999</v>
      </c>
      <c r="W1566">
        <v>0.80024070000000003</v>
      </c>
      <c r="X1566">
        <v>0</v>
      </c>
      <c r="Y1566">
        <v>2359.38</v>
      </c>
      <c r="Z1566">
        <v>257</v>
      </c>
      <c r="AM1566">
        <v>2359</v>
      </c>
      <c r="AN1566">
        <v>38</v>
      </c>
      <c r="AO1566">
        <v>257</v>
      </c>
    </row>
    <row r="1567" spans="1:42" x14ac:dyDescent="0.25">
      <c r="A1567">
        <v>1984</v>
      </c>
      <c r="B1567">
        <v>15</v>
      </c>
      <c r="C1567">
        <v>47</v>
      </c>
      <c r="D1567">
        <v>47</v>
      </c>
      <c r="E1567">
        <v>1085.8599999999999</v>
      </c>
      <c r="F1567">
        <v>52753.158649999998</v>
      </c>
      <c r="G1567">
        <v>42735.67</v>
      </c>
      <c r="H1567">
        <v>15688.34</v>
      </c>
      <c r="I1567">
        <v>6386.8458810000002</v>
      </c>
      <c r="J1567">
        <v>911.33</v>
      </c>
      <c r="K1567">
        <v>2031</v>
      </c>
      <c r="L1567">
        <v>653414.78749999998</v>
      </c>
      <c r="M1567">
        <v>42735.67</v>
      </c>
      <c r="N1567">
        <v>0</v>
      </c>
      <c r="O1567">
        <v>3.5</v>
      </c>
      <c r="P1567">
        <v>6.07</v>
      </c>
      <c r="Q1567">
        <v>0.125</v>
      </c>
      <c r="R1567">
        <v>7</v>
      </c>
      <c r="S1567">
        <v>6</v>
      </c>
      <c r="T1567">
        <v>3.5</v>
      </c>
      <c r="U1567">
        <v>3.5</v>
      </c>
      <c r="V1567">
        <v>9999</v>
      </c>
      <c r="W1567">
        <v>1</v>
      </c>
      <c r="X1567">
        <v>5793.79</v>
      </c>
      <c r="Y1567">
        <v>10017.488649999999</v>
      </c>
      <c r="Z1567">
        <v>365</v>
      </c>
      <c r="AM1567">
        <v>10017</v>
      </c>
      <c r="AN1567">
        <v>48865</v>
      </c>
      <c r="AO1567">
        <v>365</v>
      </c>
    </row>
    <row r="1568" spans="1:42" x14ac:dyDescent="0.25">
      <c r="A1568">
        <v>1986</v>
      </c>
      <c r="B1568">
        <v>17</v>
      </c>
      <c r="C1568">
        <v>45</v>
      </c>
      <c r="D1568">
        <v>45</v>
      </c>
      <c r="E1568">
        <v>894.04</v>
      </c>
      <c r="F1568">
        <v>43542.578099999999</v>
      </c>
      <c r="G1568">
        <v>36216</v>
      </c>
      <c r="H1568">
        <v>12558.36</v>
      </c>
      <c r="I1568">
        <v>5057.5644000000002</v>
      </c>
      <c r="J1568">
        <v>743.21</v>
      </c>
      <c r="K1568">
        <v>2031</v>
      </c>
      <c r="L1568">
        <v>475999.43329999998</v>
      </c>
      <c r="M1568">
        <v>36216</v>
      </c>
      <c r="N1568">
        <v>0</v>
      </c>
      <c r="O1568">
        <v>3.5</v>
      </c>
      <c r="P1568">
        <v>6.07</v>
      </c>
      <c r="Q1568">
        <v>0.125</v>
      </c>
      <c r="R1568">
        <v>7</v>
      </c>
      <c r="S1568">
        <v>6</v>
      </c>
      <c r="T1568">
        <v>3.5</v>
      </c>
      <c r="U1568">
        <v>3.5</v>
      </c>
      <c r="V1568">
        <v>9999</v>
      </c>
      <c r="W1568">
        <v>1</v>
      </c>
      <c r="X1568">
        <v>4241.62</v>
      </c>
      <c r="Y1568">
        <v>7326.5781040000002</v>
      </c>
      <c r="Z1568">
        <v>340</v>
      </c>
      <c r="AM1568">
        <v>340</v>
      </c>
    </row>
    <row r="1569" spans="1:42" x14ac:dyDescent="0.25">
      <c r="A1569">
        <v>1986</v>
      </c>
      <c r="B1569">
        <v>18</v>
      </c>
      <c r="C1569">
        <v>45</v>
      </c>
      <c r="D1569">
        <v>45</v>
      </c>
      <c r="E1569">
        <v>1386.48</v>
      </c>
      <c r="F1569">
        <v>64289.61015</v>
      </c>
      <c r="G1569">
        <v>55275.199999999997</v>
      </c>
      <c r="H1569">
        <v>16799.009999999998</v>
      </c>
      <c r="I1569">
        <v>7719.1816799999997</v>
      </c>
      <c r="J1569">
        <v>1161.29</v>
      </c>
      <c r="K1569">
        <v>2031</v>
      </c>
      <c r="L1569">
        <v>623473.58330000006</v>
      </c>
      <c r="M1569">
        <v>55275.199999999997</v>
      </c>
      <c r="N1569">
        <v>1</v>
      </c>
      <c r="O1569">
        <v>3.5</v>
      </c>
      <c r="P1569">
        <v>6.07</v>
      </c>
      <c r="Q1569">
        <v>0.125</v>
      </c>
      <c r="R1569">
        <v>7</v>
      </c>
      <c r="S1569">
        <v>6</v>
      </c>
      <c r="T1569">
        <v>3.5</v>
      </c>
      <c r="U1569">
        <v>3.5</v>
      </c>
      <c r="V1569">
        <v>9999</v>
      </c>
      <c r="W1569">
        <v>1</v>
      </c>
      <c r="X1569">
        <v>5205.9399999999996</v>
      </c>
      <c r="Y1569">
        <v>9014.4101530000007</v>
      </c>
      <c r="Z1569">
        <v>340</v>
      </c>
      <c r="AM1569">
        <v>9014</v>
      </c>
      <c r="AN1569">
        <v>410153</v>
      </c>
      <c r="AO1569">
        <v>340</v>
      </c>
    </row>
    <row r="1570" spans="1:42" x14ac:dyDescent="0.25">
      <c r="A1570">
        <v>1992</v>
      </c>
      <c r="B1570">
        <v>23</v>
      </c>
      <c r="C1570">
        <v>39</v>
      </c>
      <c r="D1570">
        <v>39</v>
      </c>
      <c r="E1570">
        <v>1332.01</v>
      </c>
      <c r="F1570">
        <v>82789.243759999998</v>
      </c>
      <c r="G1570">
        <v>70877.5</v>
      </c>
      <c r="H1570">
        <v>28050.720000000001</v>
      </c>
      <c r="I1570">
        <v>7814.2443750000002</v>
      </c>
      <c r="J1570">
        <v>1153.83</v>
      </c>
      <c r="K1570">
        <v>2031</v>
      </c>
      <c r="L1570">
        <v>786571.875</v>
      </c>
      <c r="M1570">
        <v>70877.5</v>
      </c>
      <c r="N1570">
        <v>0</v>
      </c>
      <c r="O1570">
        <v>3.5</v>
      </c>
      <c r="P1570">
        <v>6.07</v>
      </c>
      <c r="Q1570">
        <v>0.125</v>
      </c>
      <c r="R1570">
        <v>7</v>
      </c>
      <c r="S1570">
        <v>6</v>
      </c>
      <c r="T1570">
        <v>3.5</v>
      </c>
      <c r="U1570">
        <v>3.5</v>
      </c>
      <c r="V1570">
        <v>9999</v>
      </c>
      <c r="W1570">
        <v>1.0664659999999999</v>
      </c>
      <c r="X1570">
        <v>6908.03</v>
      </c>
      <c r="Y1570">
        <v>11911.743759999999</v>
      </c>
      <c r="Z1570">
        <v>270</v>
      </c>
      <c r="AM1570">
        <v>3</v>
      </c>
      <c r="AN1570">
        <v>11911</v>
      </c>
      <c r="AO1570">
        <v>74376</v>
      </c>
      <c r="AP1570">
        <v>270</v>
      </c>
    </row>
    <row r="1571" spans="1:42" x14ac:dyDescent="0.25">
      <c r="A1571">
        <v>1993</v>
      </c>
      <c r="B1571">
        <v>27</v>
      </c>
      <c r="C1571">
        <v>38</v>
      </c>
      <c r="D1571">
        <v>38</v>
      </c>
      <c r="E1571">
        <v>746.62</v>
      </c>
      <c r="F1571">
        <v>43745.17</v>
      </c>
      <c r="G1571">
        <v>39348</v>
      </c>
      <c r="H1571">
        <v>15196.74</v>
      </c>
      <c r="I1571">
        <v>4145.3118000000004</v>
      </c>
      <c r="J1571">
        <v>610.67999999999995</v>
      </c>
      <c r="K1571">
        <v>2031</v>
      </c>
      <c r="L1571">
        <v>385218.90169999999</v>
      </c>
      <c r="M1571">
        <v>39348</v>
      </c>
      <c r="N1571">
        <v>1</v>
      </c>
      <c r="O1571">
        <v>3.5</v>
      </c>
      <c r="P1571">
        <v>6.07</v>
      </c>
      <c r="Q1571">
        <v>0.125</v>
      </c>
      <c r="R1571">
        <v>7</v>
      </c>
      <c r="S1571">
        <v>6</v>
      </c>
      <c r="T1571">
        <v>3.5</v>
      </c>
      <c r="U1571">
        <v>3.5</v>
      </c>
      <c r="V1571">
        <v>9999</v>
      </c>
      <c r="W1571">
        <v>0.80000559999999998</v>
      </c>
      <c r="X1571">
        <v>0</v>
      </c>
      <c r="Y1571">
        <v>4397.17</v>
      </c>
      <c r="Z1571">
        <v>259</v>
      </c>
      <c r="AM1571">
        <v>259</v>
      </c>
    </row>
    <row r="1572" spans="1:42" x14ac:dyDescent="0.25">
      <c r="A1572">
        <v>1989</v>
      </c>
      <c r="B1572">
        <v>24</v>
      </c>
      <c r="C1572">
        <v>42</v>
      </c>
      <c r="D1572">
        <v>42</v>
      </c>
      <c r="E1572">
        <v>2317.9</v>
      </c>
      <c r="F1572">
        <v>97814.197830000005</v>
      </c>
      <c r="G1572">
        <v>84971.38</v>
      </c>
      <c r="H1572">
        <v>28572.43</v>
      </c>
      <c r="I1572">
        <v>10617.173930000001</v>
      </c>
      <c r="J1572">
        <v>1962.37</v>
      </c>
      <c r="K1572">
        <v>2031</v>
      </c>
      <c r="L1572">
        <v>921797.46</v>
      </c>
      <c r="M1572">
        <v>84971.38</v>
      </c>
      <c r="N1572">
        <v>0</v>
      </c>
      <c r="O1572">
        <v>3.5</v>
      </c>
      <c r="P1572">
        <v>6.07</v>
      </c>
      <c r="Q1572">
        <v>0.125</v>
      </c>
      <c r="R1572">
        <v>7</v>
      </c>
      <c r="S1572">
        <v>6</v>
      </c>
      <c r="T1572">
        <v>3.5</v>
      </c>
      <c r="U1572">
        <v>3.5</v>
      </c>
      <c r="V1572">
        <v>9999</v>
      </c>
      <c r="W1572">
        <v>1</v>
      </c>
      <c r="X1572">
        <v>7576.49</v>
      </c>
      <c r="Y1572">
        <v>12842.81783</v>
      </c>
      <c r="Z1572">
        <v>306</v>
      </c>
      <c r="AM1572">
        <v>12842</v>
      </c>
      <c r="AN1572">
        <v>81783</v>
      </c>
      <c r="AO1572">
        <v>306</v>
      </c>
    </row>
    <row r="1573" spans="1:42" x14ac:dyDescent="0.25">
      <c r="A1573">
        <v>1990</v>
      </c>
      <c r="B1573">
        <v>25</v>
      </c>
      <c r="C1573">
        <v>41</v>
      </c>
      <c r="D1573">
        <v>41</v>
      </c>
      <c r="E1573">
        <v>564.76</v>
      </c>
      <c r="F1573">
        <v>25111.709599999998</v>
      </c>
      <c r="G1573">
        <v>21980.5</v>
      </c>
      <c r="H1573">
        <v>6993.78</v>
      </c>
      <c r="I1573">
        <v>2638.7590249999998</v>
      </c>
      <c r="J1573">
        <v>501.19</v>
      </c>
      <c r="K1573">
        <v>2031</v>
      </c>
      <c r="L1573">
        <v>212522.4117</v>
      </c>
      <c r="M1573">
        <v>21980.5</v>
      </c>
      <c r="N1573">
        <v>1</v>
      </c>
      <c r="O1573">
        <v>3.5</v>
      </c>
      <c r="P1573">
        <v>6.07</v>
      </c>
      <c r="Q1573">
        <v>0.125</v>
      </c>
      <c r="R1573">
        <v>7</v>
      </c>
      <c r="S1573">
        <v>6</v>
      </c>
      <c r="T1573">
        <v>3.5</v>
      </c>
      <c r="U1573">
        <v>3.5</v>
      </c>
      <c r="V1573">
        <v>9999</v>
      </c>
      <c r="W1573">
        <v>1</v>
      </c>
      <c r="X1573">
        <v>1830.68</v>
      </c>
      <c r="Y1573">
        <v>3131.2095960000001</v>
      </c>
      <c r="Z1573">
        <v>289</v>
      </c>
      <c r="AM1573">
        <v>3131</v>
      </c>
      <c r="AN1573">
        <v>209596</v>
      </c>
      <c r="AO1573">
        <v>289</v>
      </c>
    </row>
    <row r="1574" spans="1:42" x14ac:dyDescent="0.25">
      <c r="A1574">
        <v>1989</v>
      </c>
      <c r="B1574">
        <v>28</v>
      </c>
      <c r="C1574">
        <v>42</v>
      </c>
      <c r="D1574">
        <v>42</v>
      </c>
      <c r="E1574">
        <v>1682.27</v>
      </c>
      <c r="F1574">
        <v>69410.645900000003</v>
      </c>
      <c r="G1574">
        <v>57908.9</v>
      </c>
      <c r="H1574">
        <v>21472.47</v>
      </c>
      <c r="I1574">
        <v>7235.7170550000001</v>
      </c>
      <c r="J1574">
        <v>1427.61</v>
      </c>
      <c r="K1574">
        <v>2031</v>
      </c>
      <c r="L1574">
        <v>720960.52500000002</v>
      </c>
      <c r="M1574">
        <v>57908.9</v>
      </c>
      <c r="N1574">
        <v>0</v>
      </c>
      <c r="O1574">
        <v>3.5</v>
      </c>
      <c r="P1574">
        <v>6.07</v>
      </c>
      <c r="Q1574">
        <v>0.125</v>
      </c>
      <c r="R1574">
        <v>7</v>
      </c>
      <c r="S1574">
        <v>6</v>
      </c>
      <c r="T1574">
        <v>3.5</v>
      </c>
      <c r="U1574">
        <v>3.5</v>
      </c>
      <c r="V1574">
        <v>9999</v>
      </c>
      <c r="W1574">
        <v>1</v>
      </c>
      <c r="X1574">
        <v>6893.19</v>
      </c>
      <c r="Y1574">
        <v>11501.7459</v>
      </c>
      <c r="Z1574">
        <v>305</v>
      </c>
      <c r="AM1574">
        <v>11501</v>
      </c>
      <c r="AN1574">
        <v>7459</v>
      </c>
      <c r="AO1574">
        <v>305</v>
      </c>
    </row>
    <row r="1575" spans="1:42" x14ac:dyDescent="0.25">
      <c r="A1575">
        <v>1984</v>
      </c>
      <c r="B1575">
        <v>34</v>
      </c>
      <c r="C1575">
        <v>47</v>
      </c>
      <c r="D1575">
        <v>47</v>
      </c>
      <c r="E1575">
        <v>436.33</v>
      </c>
      <c r="F1575">
        <v>35445.00462</v>
      </c>
      <c r="G1575">
        <v>22048.57</v>
      </c>
      <c r="H1575">
        <v>11790.12</v>
      </c>
      <c r="I1575">
        <v>3295.1587869999998</v>
      </c>
      <c r="J1575">
        <v>359.27</v>
      </c>
      <c r="K1575">
        <v>2031</v>
      </c>
      <c r="L1575">
        <v>628241.34580000001</v>
      </c>
      <c r="M1575">
        <v>22048.57</v>
      </c>
      <c r="N1575">
        <v>0</v>
      </c>
      <c r="O1575">
        <v>3.5</v>
      </c>
      <c r="P1575">
        <v>6.07</v>
      </c>
      <c r="Q1575">
        <v>0.125</v>
      </c>
      <c r="R1575">
        <v>7</v>
      </c>
      <c r="S1575">
        <v>6</v>
      </c>
      <c r="T1575">
        <v>3.5</v>
      </c>
      <c r="U1575">
        <v>3.5</v>
      </c>
      <c r="V1575">
        <v>9999</v>
      </c>
      <c r="W1575">
        <v>1</v>
      </c>
      <c r="X1575">
        <v>8864.39</v>
      </c>
      <c r="Y1575">
        <v>13396.43462</v>
      </c>
      <c r="Z1575">
        <v>365</v>
      </c>
      <c r="AM1575">
        <v>13396</v>
      </c>
      <c r="AN1575">
        <v>43462</v>
      </c>
      <c r="AO1575">
        <v>365</v>
      </c>
    </row>
    <row r="1576" spans="1:42" x14ac:dyDescent="0.25">
      <c r="A1576">
        <v>1990</v>
      </c>
      <c r="B1576">
        <v>24</v>
      </c>
      <c r="C1576">
        <v>46</v>
      </c>
      <c r="D1576">
        <v>41</v>
      </c>
      <c r="E1576">
        <v>634.5</v>
      </c>
      <c r="F1576">
        <v>43234.57</v>
      </c>
      <c r="G1576">
        <v>38233.71</v>
      </c>
      <c r="H1576">
        <v>14649.32</v>
      </c>
      <c r="I1576">
        <v>4589.9568859999999</v>
      </c>
      <c r="J1576">
        <v>520.45000000000005</v>
      </c>
      <c r="K1576">
        <v>2036</v>
      </c>
      <c r="L1576">
        <v>431232.17249999999</v>
      </c>
      <c r="M1576">
        <v>38233.71</v>
      </c>
      <c r="N1576">
        <v>1</v>
      </c>
      <c r="O1576">
        <v>3.5</v>
      </c>
      <c r="P1576">
        <v>6.07</v>
      </c>
      <c r="Q1576">
        <v>0.125</v>
      </c>
      <c r="R1576">
        <v>7</v>
      </c>
      <c r="S1576">
        <v>6</v>
      </c>
      <c r="T1576">
        <v>3.5</v>
      </c>
      <c r="U1576">
        <v>3.5</v>
      </c>
      <c r="V1576">
        <v>9999</v>
      </c>
      <c r="W1576">
        <v>0.71429220000000004</v>
      </c>
      <c r="X1576">
        <v>0</v>
      </c>
      <c r="Y1576">
        <v>5000.8599999999997</v>
      </c>
      <c r="Z1576">
        <v>291</v>
      </c>
      <c r="AM1576">
        <v>5000</v>
      </c>
      <c r="AN1576">
        <v>86</v>
      </c>
      <c r="AO1576">
        <v>291</v>
      </c>
    </row>
    <row r="1577" spans="1:42" x14ac:dyDescent="0.25">
      <c r="A1577">
        <v>1991</v>
      </c>
      <c r="B1577">
        <v>24</v>
      </c>
      <c r="C1577">
        <v>47</v>
      </c>
      <c r="D1577">
        <v>39</v>
      </c>
      <c r="E1577">
        <v>267.81</v>
      </c>
      <c r="F1577">
        <v>14399</v>
      </c>
      <c r="G1577">
        <v>12496</v>
      </c>
      <c r="H1577">
        <v>6495.35</v>
      </c>
      <c r="I1577">
        <v>1438.9143999999999</v>
      </c>
      <c r="J1577">
        <v>219.19</v>
      </c>
      <c r="K1577">
        <v>2038</v>
      </c>
      <c r="L1577">
        <v>183922.17170000001</v>
      </c>
      <c r="M1577">
        <v>12496</v>
      </c>
      <c r="N1577">
        <v>0</v>
      </c>
      <c r="O1577">
        <v>3.5</v>
      </c>
      <c r="P1577">
        <v>6.07</v>
      </c>
      <c r="Q1577">
        <v>0.125</v>
      </c>
      <c r="R1577">
        <v>7</v>
      </c>
      <c r="S1577">
        <v>6</v>
      </c>
      <c r="T1577">
        <v>3.5</v>
      </c>
      <c r="U1577">
        <v>3.5</v>
      </c>
      <c r="V1577">
        <v>9999</v>
      </c>
      <c r="W1577">
        <v>0.95555559999999995</v>
      </c>
      <c r="X1577">
        <v>0</v>
      </c>
      <c r="Y1577">
        <v>1903</v>
      </c>
      <c r="Z1577">
        <v>283</v>
      </c>
    </row>
    <row r="1578" spans="1:42" x14ac:dyDescent="0.25">
      <c r="A1578">
        <v>1994</v>
      </c>
      <c r="B1578">
        <v>17</v>
      </c>
      <c r="C1578">
        <v>38</v>
      </c>
      <c r="D1578">
        <v>38</v>
      </c>
      <c r="E1578">
        <v>842.29</v>
      </c>
      <c r="F1578">
        <v>34297.9</v>
      </c>
      <c r="G1578">
        <v>32368.5</v>
      </c>
      <c r="H1578">
        <v>9238.3799999999992</v>
      </c>
      <c r="I1578">
        <v>3251.415825</v>
      </c>
      <c r="J1578">
        <v>707.43</v>
      </c>
      <c r="K1578">
        <v>2032</v>
      </c>
      <c r="L1578">
        <v>209554.69500000001</v>
      </c>
      <c r="M1578">
        <v>32368.5</v>
      </c>
      <c r="N1578">
        <v>1</v>
      </c>
      <c r="O1578">
        <v>3.5</v>
      </c>
      <c r="P1578">
        <v>6.07</v>
      </c>
      <c r="Q1578">
        <v>0.125</v>
      </c>
      <c r="R1578">
        <v>7</v>
      </c>
      <c r="S1578">
        <v>6</v>
      </c>
      <c r="T1578">
        <v>3.5</v>
      </c>
      <c r="U1578">
        <v>3.5</v>
      </c>
      <c r="V1578">
        <v>9999</v>
      </c>
      <c r="W1578">
        <v>0.95308999999999999</v>
      </c>
      <c r="X1578">
        <v>0</v>
      </c>
      <c r="Y1578">
        <v>1929.4</v>
      </c>
      <c r="Z1578">
        <v>243</v>
      </c>
      <c r="AM1578">
        <v>1929</v>
      </c>
      <c r="AN1578">
        <v>4</v>
      </c>
      <c r="AO1578">
        <v>243</v>
      </c>
    </row>
    <row r="1579" spans="1:42" x14ac:dyDescent="0.25">
      <c r="A1579">
        <v>1993</v>
      </c>
      <c r="B1579">
        <v>19</v>
      </c>
      <c r="C1579">
        <v>39</v>
      </c>
      <c r="D1579">
        <v>39</v>
      </c>
      <c r="E1579">
        <v>1252.99</v>
      </c>
      <c r="F1579">
        <v>49708.542520000003</v>
      </c>
      <c r="G1579">
        <v>45049.86</v>
      </c>
      <c r="H1579">
        <v>14628.8</v>
      </c>
      <c r="I1579">
        <v>4746.002751</v>
      </c>
      <c r="J1579">
        <v>1054.0899999999999</v>
      </c>
      <c r="K1579">
        <v>2032</v>
      </c>
      <c r="L1579">
        <v>367267.84000000003</v>
      </c>
      <c r="M1579">
        <v>45049.86</v>
      </c>
      <c r="N1579">
        <v>0</v>
      </c>
      <c r="O1579">
        <v>3.5</v>
      </c>
      <c r="P1579">
        <v>6.07</v>
      </c>
      <c r="Q1579">
        <v>0.125</v>
      </c>
      <c r="R1579">
        <v>7</v>
      </c>
      <c r="S1579">
        <v>6</v>
      </c>
      <c r="T1579">
        <v>3.5</v>
      </c>
      <c r="U1579">
        <v>3.5</v>
      </c>
      <c r="V1579">
        <v>9999</v>
      </c>
      <c r="W1579">
        <v>1</v>
      </c>
      <c r="X1579">
        <v>2586.88</v>
      </c>
      <c r="Y1579">
        <v>4658.6825159999999</v>
      </c>
      <c r="Z1579">
        <v>256</v>
      </c>
      <c r="AM1579">
        <v>4658</v>
      </c>
      <c r="AN1579">
        <v>682516</v>
      </c>
      <c r="AO1579">
        <v>256</v>
      </c>
    </row>
    <row r="1580" spans="1:42" x14ac:dyDescent="0.25">
      <c r="A1580">
        <v>1989</v>
      </c>
      <c r="B1580">
        <v>19</v>
      </c>
      <c r="C1580">
        <v>43</v>
      </c>
      <c r="D1580">
        <v>43</v>
      </c>
      <c r="E1580">
        <v>439.29</v>
      </c>
      <c r="F1580">
        <v>32934.518040000003</v>
      </c>
      <c r="G1580">
        <v>25878.22</v>
      </c>
      <c r="H1580">
        <v>10388.200000000001</v>
      </c>
      <c r="I1580">
        <v>3233.4835899999998</v>
      </c>
      <c r="J1580">
        <v>363.47</v>
      </c>
      <c r="K1580">
        <v>2032</v>
      </c>
      <c r="L1580">
        <v>364538.28749999998</v>
      </c>
      <c r="M1580">
        <v>25878.22</v>
      </c>
      <c r="N1580">
        <v>0</v>
      </c>
      <c r="O1580">
        <v>3.5</v>
      </c>
      <c r="P1580">
        <v>6.07</v>
      </c>
      <c r="Q1580">
        <v>0.125</v>
      </c>
      <c r="R1580">
        <v>7</v>
      </c>
      <c r="S1580">
        <v>6</v>
      </c>
      <c r="T1580">
        <v>3.5</v>
      </c>
      <c r="U1580">
        <v>3.5</v>
      </c>
      <c r="V1580">
        <v>9999</v>
      </c>
      <c r="W1580">
        <v>1</v>
      </c>
      <c r="X1580">
        <v>3954.29</v>
      </c>
      <c r="Y1580">
        <v>7056.2980399999997</v>
      </c>
      <c r="Z1580">
        <v>305</v>
      </c>
      <c r="AM1580">
        <v>7056</v>
      </c>
      <c r="AN1580">
        <v>29804</v>
      </c>
      <c r="AO1580">
        <v>305</v>
      </c>
    </row>
    <row r="1581" spans="1:42" x14ac:dyDescent="0.25">
      <c r="A1581">
        <v>1992</v>
      </c>
      <c r="B1581">
        <v>21</v>
      </c>
      <c r="C1581">
        <v>40</v>
      </c>
      <c r="D1581">
        <v>40</v>
      </c>
      <c r="E1581">
        <v>1182.6600000000001</v>
      </c>
      <c r="F1581">
        <v>74105.509999999995</v>
      </c>
      <c r="G1581">
        <v>67235.13</v>
      </c>
      <c r="H1581">
        <v>23582.7</v>
      </c>
      <c r="I1581">
        <v>7412.6730820000002</v>
      </c>
      <c r="J1581">
        <v>969.22</v>
      </c>
      <c r="K1581">
        <v>2032</v>
      </c>
      <c r="L1581">
        <v>618319.58920000005</v>
      </c>
      <c r="M1581">
        <v>67235.13</v>
      </c>
      <c r="N1581">
        <v>1</v>
      </c>
      <c r="O1581">
        <v>3.5</v>
      </c>
      <c r="P1581">
        <v>6.07</v>
      </c>
      <c r="Q1581">
        <v>0.125</v>
      </c>
      <c r="R1581">
        <v>7</v>
      </c>
      <c r="S1581">
        <v>6</v>
      </c>
      <c r="T1581">
        <v>3.5</v>
      </c>
      <c r="U1581">
        <v>3.5</v>
      </c>
      <c r="V1581">
        <v>9999</v>
      </c>
      <c r="W1581">
        <v>0.75000140000000004</v>
      </c>
      <c r="X1581">
        <v>0</v>
      </c>
      <c r="Y1581">
        <v>6870.38</v>
      </c>
      <c r="Z1581">
        <v>269</v>
      </c>
      <c r="AM1581">
        <v>6870</v>
      </c>
      <c r="AN1581">
        <v>38</v>
      </c>
      <c r="AO1581">
        <v>269</v>
      </c>
    </row>
    <row r="1582" spans="1:42" x14ac:dyDescent="0.25">
      <c r="A1582">
        <v>1992</v>
      </c>
      <c r="B1582">
        <v>22</v>
      </c>
      <c r="C1582">
        <v>40</v>
      </c>
      <c r="D1582">
        <v>40</v>
      </c>
      <c r="E1582">
        <v>1200.24</v>
      </c>
      <c r="F1582">
        <v>77570.871429999999</v>
      </c>
      <c r="G1582">
        <v>65805.17</v>
      </c>
      <c r="H1582">
        <v>24239.84</v>
      </c>
      <c r="I1582">
        <v>7255.0199929999999</v>
      </c>
      <c r="J1582">
        <v>974.3</v>
      </c>
      <c r="K1582">
        <v>2032</v>
      </c>
      <c r="L1582">
        <v>688609.02670000005</v>
      </c>
      <c r="M1582">
        <v>65805.17</v>
      </c>
      <c r="N1582">
        <v>0</v>
      </c>
      <c r="O1582">
        <v>3.5</v>
      </c>
      <c r="P1582">
        <v>6.07</v>
      </c>
      <c r="Q1582">
        <v>0.125</v>
      </c>
      <c r="R1582">
        <v>7</v>
      </c>
      <c r="S1582">
        <v>6</v>
      </c>
      <c r="T1582">
        <v>3.5</v>
      </c>
      <c r="U1582">
        <v>3.5</v>
      </c>
      <c r="V1582">
        <v>9999</v>
      </c>
      <c r="W1582">
        <v>1</v>
      </c>
      <c r="X1582">
        <v>6593.4</v>
      </c>
      <c r="Y1582">
        <v>11765.701429999999</v>
      </c>
      <c r="Z1582">
        <v>268</v>
      </c>
      <c r="AM1582">
        <v>11765</v>
      </c>
      <c r="AN1582">
        <v>70143</v>
      </c>
      <c r="AO1582">
        <v>268</v>
      </c>
    </row>
    <row r="1583" spans="1:42" x14ac:dyDescent="0.25">
      <c r="A1583">
        <v>1994</v>
      </c>
      <c r="B1583">
        <v>23</v>
      </c>
      <c r="C1583">
        <v>38</v>
      </c>
      <c r="D1583">
        <v>38</v>
      </c>
      <c r="E1583">
        <v>1620.02</v>
      </c>
      <c r="F1583">
        <v>65554.079379999996</v>
      </c>
      <c r="G1583">
        <v>61448.33</v>
      </c>
      <c r="H1583">
        <v>16895.240000000002</v>
      </c>
      <c r="I1583">
        <v>6172.4847499999996</v>
      </c>
      <c r="J1583">
        <v>1367.34</v>
      </c>
      <c r="K1583">
        <v>2032</v>
      </c>
      <c r="L1583">
        <v>396565.84669999999</v>
      </c>
      <c r="M1583">
        <v>61448.33</v>
      </c>
      <c r="N1583">
        <v>0</v>
      </c>
      <c r="O1583">
        <v>3.5</v>
      </c>
      <c r="P1583">
        <v>6.07</v>
      </c>
      <c r="Q1583">
        <v>0.125</v>
      </c>
      <c r="R1583">
        <v>7</v>
      </c>
      <c r="S1583">
        <v>6</v>
      </c>
      <c r="T1583">
        <v>3.5</v>
      </c>
      <c r="U1583">
        <v>3.5</v>
      </c>
      <c r="V1583">
        <v>9999</v>
      </c>
      <c r="W1583">
        <v>1</v>
      </c>
      <c r="X1583">
        <v>2293.4299999999998</v>
      </c>
      <c r="Y1583">
        <v>4105.7493759999998</v>
      </c>
      <c r="Z1583">
        <v>248</v>
      </c>
      <c r="AM1583">
        <v>4105</v>
      </c>
      <c r="AN1583">
        <v>749376</v>
      </c>
      <c r="AO1583">
        <v>248</v>
      </c>
    </row>
    <row r="1584" spans="1:42" x14ac:dyDescent="0.25">
      <c r="A1584">
        <v>1989</v>
      </c>
      <c r="B1584">
        <v>23</v>
      </c>
      <c r="C1584">
        <v>43</v>
      </c>
      <c r="D1584">
        <v>43</v>
      </c>
      <c r="E1584">
        <v>1013.19</v>
      </c>
      <c r="F1584">
        <v>77274.593370000002</v>
      </c>
      <c r="G1584">
        <v>59129.93</v>
      </c>
      <c r="H1584">
        <v>24791.24</v>
      </c>
      <c r="I1584">
        <v>7388.2847529999999</v>
      </c>
      <c r="J1584">
        <v>854.94</v>
      </c>
      <c r="K1584">
        <v>2032</v>
      </c>
      <c r="L1584">
        <v>898102.14919999999</v>
      </c>
      <c r="M1584">
        <v>59129.93</v>
      </c>
      <c r="N1584">
        <v>0</v>
      </c>
      <c r="O1584">
        <v>3.5</v>
      </c>
      <c r="P1584">
        <v>6.07</v>
      </c>
      <c r="Q1584">
        <v>0.125</v>
      </c>
      <c r="R1584">
        <v>7</v>
      </c>
      <c r="S1584">
        <v>6</v>
      </c>
      <c r="T1584">
        <v>3.5</v>
      </c>
      <c r="U1584">
        <v>3.5</v>
      </c>
      <c r="V1584">
        <v>9999</v>
      </c>
      <c r="W1584">
        <v>1</v>
      </c>
      <c r="X1584">
        <v>10313.73</v>
      </c>
      <c r="Y1584">
        <v>18144.663369999998</v>
      </c>
      <c r="Z1584">
        <v>307</v>
      </c>
      <c r="AM1584">
        <v>18144</v>
      </c>
      <c r="AN1584">
        <v>66337</v>
      </c>
      <c r="AO1584">
        <v>307</v>
      </c>
    </row>
    <row r="1585" spans="1:41" x14ac:dyDescent="0.25">
      <c r="A1585">
        <v>1990</v>
      </c>
      <c r="B1585">
        <v>24</v>
      </c>
      <c r="C1585">
        <v>42</v>
      </c>
      <c r="D1585">
        <v>42</v>
      </c>
      <c r="E1585">
        <v>615.1</v>
      </c>
      <c r="F1585">
        <v>33221.878259999998</v>
      </c>
      <c r="G1585">
        <v>25983.8</v>
      </c>
      <c r="H1585">
        <v>15870.9</v>
      </c>
      <c r="I1585">
        <v>3119.3551900000002</v>
      </c>
      <c r="J1585">
        <v>548.36</v>
      </c>
      <c r="K1585">
        <v>2032</v>
      </c>
      <c r="L1585">
        <v>492454.2133</v>
      </c>
      <c r="M1585">
        <v>25983.8</v>
      </c>
      <c r="N1585">
        <v>1</v>
      </c>
      <c r="O1585">
        <v>3.5</v>
      </c>
      <c r="P1585">
        <v>6.07</v>
      </c>
      <c r="Q1585">
        <v>0.125</v>
      </c>
      <c r="R1585">
        <v>7</v>
      </c>
      <c r="S1585">
        <v>6</v>
      </c>
      <c r="T1585">
        <v>3.5</v>
      </c>
      <c r="U1585">
        <v>3.5</v>
      </c>
      <c r="V1585">
        <v>9999</v>
      </c>
      <c r="W1585">
        <v>1</v>
      </c>
      <c r="X1585">
        <v>4093.46</v>
      </c>
      <c r="Y1585">
        <v>7238.0782579999996</v>
      </c>
      <c r="Z1585">
        <v>296</v>
      </c>
      <c r="AM1585">
        <v>7238</v>
      </c>
      <c r="AN1585">
        <v>78258</v>
      </c>
      <c r="AO1585">
        <v>296</v>
      </c>
    </row>
    <row r="1586" spans="1:41" x14ac:dyDescent="0.25">
      <c r="A1586">
        <v>1993</v>
      </c>
      <c r="B1586">
        <v>27</v>
      </c>
      <c r="C1586">
        <v>39</v>
      </c>
      <c r="D1586">
        <v>39</v>
      </c>
      <c r="E1586">
        <v>1688.57</v>
      </c>
      <c r="F1586">
        <v>66469.859960000002</v>
      </c>
      <c r="G1586">
        <v>59769</v>
      </c>
      <c r="H1586">
        <v>19104.37</v>
      </c>
      <c r="I1586">
        <v>6296.6641499999996</v>
      </c>
      <c r="J1586">
        <v>1431.87</v>
      </c>
      <c r="K1586">
        <v>2032</v>
      </c>
      <c r="L1586">
        <v>490863.7892</v>
      </c>
      <c r="M1586">
        <v>59769</v>
      </c>
      <c r="N1586">
        <v>0</v>
      </c>
      <c r="O1586">
        <v>3.5</v>
      </c>
      <c r="P1586">
        <v>6.07</v>
      </c>
      <c r="Q1586">
        <v>0.125</v>
      </c>
      <c r="R1586">
        <v>7</v>
      </c>
      <c r="S1586">
        <v>6</v>
      </c>
      <c r="T1586">
        <v>3.5</v>
      </c>
      <c r="U1586">
        <v>3.5</v>
      </c>
      <c r="V1586">
        <v>9999</v>
      </c>
      <c r="W1586">
        <v>1</v>
      </c>
      <c r="X1586">
        <v>3815.34</v>
      </c>
      <c r="Y1586">
        <v>6700.8599610000001</v>
      </c>
      <c r="Z1586">
        <v>257</v>
      </c>
      <c r="AM1586">
        <v>257</v>
      </c>
    </row>
    <row r="1587" spans="1:41" x14ac:dyDescent="0.25">
      <c r="A1587">
        <v>1992</v>
      </c>
      <c r="B1587">
        <v>28</v>
      </c>
      <c r="C1587">
        <v>40</v>
      </c>
      <c r="D1587">
        <v>40</v>
      </c>
      <c r="E1587">
        <v>697.52</v>
      </c>
      <c r="F1587">
        <v>42604.955009999998</v>
      </c>
      <c r="G1587">
        <v>35067.96</v>
      </c>
      <c r="H1587">
        <v>13807.99</v>
      </c>
      <c r="I1587">
        <v>3866.2425899999998</v>
      </c>
      <c r="J1587">
        <v>564.67999999999995</v>
      </c>
      <c r="K1587">
        <v>2032</v>
      </c>
      <c r="L1587">
        <v>407003.05249999999</v>
      </c>
      <c r="M1587">
        <v>35067.96</v>
      </c>
      <c r="N1587">
        <v>0</v>
      </c>
      <c r="O1587">
        <v>3.5</v>
      </c>
      <c r="P1587">
        <v>6.07</v>
      </c>
      <c r="Q1587">
        <v>0.125</v>
      </c>
      <c r="R1587">
        <v>7</v>
      </c>
      <c r="S1587">
        <v>6</v>
      </c>
      <c r="T1587">
        <v>3.5</v>
      </c>
      <c r="U1587">
        <v>3.5</v>
      </c>
      <c r="V1587">
        <v>9999</v>
      </c>
      <c r="W1587">
        <v>1</v>
      </c>
      <c r="X1587">
        <v>4348.28</v>
      </c>
      <c r="Y1587">
        <v>7536.9950129999997</v>
      </c>
      <c r="Z1587">
        <v>269</v>
      </c>
      <c r="AM1587">
        <v>7536</v>
      </c>
      <c r="AN1587">
        <v>995013</v>
      </c>
      <c r="AO1587">
        <v>269</v>
      </c>
    </row>
    <row r="1588" spans="1:41" x14ac:dyDescent="0.25">
      <c r="A1588">
        <v>1985</v>
      </c>
      <c r="B1588">
        <v>24</v>
      </c>
      <c r="C1588">
        <v>47</v>
      </c>
      <c r="D1588">
        <v>47</v>
      </c>
      <c r="E1588">
        <v>1409.94</v>
      </c>
      <c r="F1588">
        <v>63411.444130000003</v>
      </c>
      <c r="G1588">
        <v>50361.46</v>
      </c>
      <c r="H1588">
        <v>19827.39</v>
      </c>
      <c r="I1588">
        <v>7279.7490429999998</v>
      </c>
      <c r="J1588">
        <v>1193.18</v>
      </c>
      <c r="K1588">
        <v>2032</v>
      </c>
      <c r="L1588">
        <v>807175.30669999996</v>
      </c>
      <c r="M1588">
        <v>50361.46</v>
      </c>
      <c r="N1588">
        <v>0</v>
      </c>
      <c r="O1588">
        <v>3.5</v>
      </c>
      <c r="P1588">
        <v>6.07</v>
      </c>
      <c r="Q1588">
        <v>0.125</v>
      </c>
      <c r="R1588">
        <v>7</v>
      </c>
      <c r="S1588">
        <v>6</v>
      </c>
      <c r="T1588">
        <v>3.5</v>
      </c>
      <c r="U1588">
        <v>3.5</v>
      </c>
      <c r="V1588">
        <v>9999</v>
      </c>
      <c r="W1588">
        <v>1</v>
      </c>
      <c r="X1588">
        <v>7689.95</v>
      </c>
      <c r="Y1588">
        <v>13049.984130000001</v>
      </c>
      <c r="Z1588">
        <v>352</v>
      </c>
      <c r="AM1588">
        <v>13049</v>
      </c>
      <c r="AN1588">
        <v>98413</v>
      </c>
      <c r="AO1588">
        <v>352</v>
      </c>
    </row>
    <row r="1589" spans="1:41" x14ac:dyDescent="0.25">
      <c r="A1589">
        <v>1987</v>
      </c>
      <c r="B1589">
        <v>34</v>
      </c>
      <c r="C1589">
        <v>45</v>
      </c>
      <c r="D1589">
        <v>45</v>
      </c>
      <c r="E1589">
        <v>1860.77</v>
      </c>
      <c r="F1589">
        <v>135532.7997</v>
      </c>
      <c r="G1589">
        <v>92953.2</v>
      </c>
      <c r="H1589">
        <v>43430.6</v>
      </c>
      <c r="I1589">
        <v>12525.4437</v>
      </c>
      <c r="J1589">
        <v>1521.6</v>
      </c>
      <c r="K1589">
        <v>2032</v>
      </c>
      <c r="L1589">
        <v>1919223.7679999999</v>
      </c>
      <c r="M1589">
        <v>92953.2</v>
      </c>
      <c r="N1589">
        <v>0</v>
      </c>
      <c r="O1589">
        <v>3.5</v>
      </c>
      <c r="P1589">
        <v>6.07</v>
      </c>
      <c r="Q1589">
        <v>0.125</v>
      </c>
      <c r="R1589">
        <v>7</v>
      </c>
      <c r="S1589">
        <v>6</v>
      </c>
      <c r="T1589">
        <v>3.5</v>
      </c>
      <c r="U1589">
        <v>3.5</v>
      </c>
      <c r="V1589">
        <v>9999</v>
      </c>
      <c r="W1589">
        <v>1</v>
      </c>
      <c r="X1589">
        <v>26999.63</v>
      </c>
      <c r="Y1589">
        <v>42579.599719999998</v>
      </c>
      <c r="Z1589">
        <v>327</v>
      </c>
      <c r="AM1589">
        <v>42579</v>
      </c>
      <c r="AN1589">
        <v>59972</v>
      </c>
      <c r="AO1589">
        <v>327</v>
      </c>
    </row>
    <row r="1590" spans="1:41" x14ac:dyDescent="0.25">
      <c r="A1590">
        <v>1989</v>
      </c>
      <c r="B1590">
        <v>40</v>
      </c>
      <c r="C1590">
        <v>43</v>
      </c>
      <c r="D1590">
        <v>43</v>
      </c>
      <c r="E1590">
        <v>1745.85</v>
      </c>
      <c r="F1590">
        <v>87233.418590000001</v>
      </c>
      <c r="G1590">
        <v>61603.25</v>
      </c>
      <c r="H1590">
        <v>47566.1</v>
      </c>
      <c r="I1590">
        <v>7697.3260879999998</v>
      </c>
      <c r="J1590">
        <v>1584.84</v>
      </c>
      <c r="K1590">
        <v>2032</v>
      </c>
      <c r="L1590">
        <v>1633659.52</v>
      </c>
      <c r="M1590">
        <v>61603.25</v>
      </c>
      <c r="N1590">
        <v>0</v>
      </c>
      <c r="O1590">
        <v>3.5</v>
      </c>
      <c r="P1590">
        <v>6.07</v>
      </c>
      <c r="Q1590">
        <v>0.125</v>
      </c>
      <c r="R1590">
        <v>7</v>
      </c>
      <c r="S1590">
        <v>6</v>
      </c>
      <c r="T1590">
        <v>3.5</v>
      </c>
      <c r="U1590">
        <v>3.5</v>
      </c>
      <c r="V1590">
        <v>9999</v>
      </c>
      <c r="W1590">
        <v>1</v>
      </c>
      <c r="X1590">
        <v>16920.46</v>
      </c>
      <c r="Y1590">
        <v>25630.168590000001</v>
      </c>
      <c r="Z1590">
        <v>304</v>
      </c>
      <c r="AM1590">
        <v>25630</v>
      </c>
      <c r="AN1590">
        <v>16859</v>
      </c>
      <c r="AO1590">
        <v>304</v>
      </c>
    </row>
    <row r="1591" spans="1:41" x14ac:dyDescent="0.25">
      <c r="A1591">
        <v>1990</v>
      </c>
      <c r="B1591">
        <v>43</v>
      </c>
      <c r="C1591">
        <v>42</v>
      </c>
      <c r="D1591">
        <v>42</v>
      </c>
      <c r="E1591">
        <v>127.55</v>
      </c>
      <c r="F1591">
        <v>6853.86589</v>
      </c>
      <c r="G1591">
        <v>5346.22</v>
      </c>
      <c r="H1591">
        <v>2444.4699999999998</v>
      </c>
      <c r="I1591">
        <v>641.81371100000001</v>
      </c>
      <c r="J1591">
        <v>108.04</v>
      </c>
      <c r="K1591">
        <v>2032</v>
      </c>
      <c r="L1591">
        <v>83506.572499999995</v>
      </c>
      <c r="M1591">
        <v>5346.22</v>
      </c>
      <c r="N1591">
        <v>1</v>
      </c>
      <c r="O1591">
        <v>3.5</v>
      </c>
      <c r="P1591">
        <v>6.07</v>
      </c>
      <c r="Q1591">
        <v>0.125</v>
      </c>
      <c r="R1591">
        <v>7</v>
      </c>
      <c r="S1591">
        <v>6</v>
      </c>
      <c r="T1591">
        <v>3.5</v>
      </c>
      <c r="U1591">
        <v>3.5</v>
      </c>
      <c r="V1591">
        <v>9999</v>
      </c>
      <c r="W1591">
        <v>1</v>
      </c>
      <c r="X1591">
        <v>999.1</v>
      </c>
      <c r="Y1591">
        <v>1507.64589</v>
      </c>
      <c r="Z1591">
        <v>291</v>
      </c>
      <c r="AM1591">
        <v>1507</v>
      </c>
      <c r="AN1591">
        <v>64589</v>
      </c>
      <c r="AO1591">
        <v>291</v>
      </c>
    </row>
    <row r="1592" spans="1:41" x14ac:dyDescent="0.25">
      <c r="A1592">
        <v>1990</v>
      </c>
      <c r="B1592">
        <v>18</v>
      </c>
      <c r="C1592">
        <v>43</v>
      </c>
      <c r="D1592">
        <v>43</v>
      </c>
      <c r="E1592">
        <v>934.99</v>
      </c>
      <c r="F1592">
        <v>42915.881580000001</v>
      </c>
      <c r="G1592">
        <v>37968.800000000003</v>
      </c>
      <c r="H1592">
        <v>11193.76</v>
      </c>
      <c r="I1592">
        <v>4558.1544400000002</v>
      </c>
      <c r="J1592">
        <v>781.64</v>
      </c>
      <c r="K1592">
        <v>2033</v>
      </c>
      <c r="L1592">
        <v>339032.4975</v>
      </c>
      <c r="M1592">
        <v>37968.800000000003</v>
      </c>
      <c r="N1592">
        <v>0</v>
      </c>
      <c r="O1592">
        <v>3.5</v>
      </c>
      <c r="P1592">
        <v>6.07</v>
      </c>
      <c r="Q1592">
        <v>0.125</v>
      </c>
      <c r="R1592">
        <v>7</v>
      </c>
      <c r="S1592">
        <v>6</v>
      </c>
      <c r="T1592">
        <v>3.5</v>
      </c>
      <c r="U1592">
        <v>3.5</v>
      </c>
      <c r="V1592">
        <v>9999</v>
      </c>
      <c r="W1592">
        <v>1</v>
      </c>
      <c r="X1592">
        <v>2691.53</v>
      </c>
      <c r="Y1592">
        <v>4947.0815819999998</v>
      </c>
      <c r="Z1592">
        <v>293</v>
      </c>
      <c r="AM1592">
        <v>4947</v>
      </c>
      <c r="AN1592">
        <v>81582</v>
      </c>
      <c r="AO1592">
        <v>293</v>
      </c>
    </row>
    <row r="1593" spans="1:41" x14ac:dyDescent="0.25">
      <c r="A1593">
        <v>1992</v>
      </c>
      <c r="B1593">
        <v>20</v>
      </c>
      <c r="C1593">
        <v>41</v>
      </c>
      <c r="D1593">
        <v>41</v>
      </c>
      <c r="E1593">
        <v>993.32</v>
      </c>
      <c r="F1593">
        <v>44334.032319999998</v>
      </c>
      <c r="G1593">
        <v>39977.599999999999</v>
      </c>
      <c r="H1593">
        <v>11302.82</v>
      </c>
      <c r="I1593">
        <v>4407.5303999999996</v>
      </c>
      <c r="J1593">
        <v>812.6</v>
      </c>
      <c r="K1593">
        <v>2033</v>
      </c>
      <c r="L1593">
        <v>309486.36</v>
      </c>
      <c r="M1593">
        <v>39977.599999999999</v>
      </c>
      <c r="N1593">
        <v>1</v>
      </c>
      <c r="O1593">
        <v>3.5</v>
      </c>
      <c r="P1593">
        <v>6.07</v>
      </c>
      <c r="Q1593">
        <v>0.125</v>
      </c>
      <c r="R1593">
        <v>7</v>
      </c>
      <c r="S1593">
        <v>6</v>
      </c>
      <c r="T1593">
        <v>3.5</v>
      </c>
      <c r="U1593">
        <v>3.5</v>
      </c>
      <c r="V1593">
        <v>9999</v>
      </c>
      <c r="W1593">
        <v>1</v>
      </c>
      <c r="X1593">
        <v>2350.9899999999998</v>
      </c>
      <c r="Y1593">
        <v>4356.4323199999999</v>
      </c>
      <c r="Z1593">
        <v>272</v>
      </c>
      <c r="AM1593">
        <v>4356</v>
      </c>
      <c r="AN1593">
        <v>43232</v>
      </c>
      <c r="AO1593">
        <v>272</v>
      </c>
    </row>
    <row r="1594" spans="1:41" x14ac:dyDescent="0.25">
      <c r="A1594">
        <v>1994</v>
      </c>
      <c r="B1594">
        <v>22</v>
      </c>
      <c r="C1594">
        <v>39</v>
      </c>
      <c r="D1594">
        <v>39</v>
      </c>
      <c r="E1594">
        <v>624.12</v>
      </c>
      <c r="F1594">
        <v>31744.390579999999</v>
      </c>
      <c r="G1594">
        <v>28839.67</v>
      </c>
      <c r="H1594">
        <v>9428.98</v>
      </c>
      <c r="I1594">
        <v>2896.9448520000001</v>
      </c>
      <c r="J1594">
        <v>516.66999999999996</v>
      </c>
      <c r="K1594">
        <v>2033</v>
      </c>
      <c r="L1594">
        <v>228178.20499999999</v>
      </c>
      <c r="M1594">
        <v>28839.67</v>
      </c>
      <c r="N1594">
        <v>1</v>
      </c>
      <c r="O1594">
        <v>3.5</v>
      </c>
      <c r="P1594">
        <v>6.07</v>
      </c>
      <c r="Q1594">
        <v>0.125</v>
      </c>
      <c r="R1594">
        <v>7</v>
      </c>
      <c r="S1594">
        <v>6</v>
      </c>
      <c r="T1594">
        <v>3.5</v>
      </c>
      <c r="U1594">
        <v>3.5</v>
      </c>
      <c r="V1594">
        <v>9999</v>
      </c>
      <c r="W1594">
        <v>1</v>
      </c>
      <c r="X1594">
        <v>1567.56</v>
      </c>
      <c r="Y1594">
        <v>2904.7205840000001</v>
      </c>
      <c r="Z1594">
        <v>249</v>
      </c>
      <c r="AM1594">
        <v>2904</v>
      </c>
      <c r="AN1594">
        <v>720584</v>
      </c>
      <c r="AO1594">
        <v>249</v>
      </c>
    </row>
    <row r="1595" spans="1:41" x14ac:dyDescent="0.25">
      <c r="A1595">
        <v>1992</v>
      </c>
      <c r="B1595">
        <v>23</v>
      </c>
      <c r="C1595">
        <v>41</v>
      </c>
      <c r="D1595">
        <v>41</v>
      </c>
      <c r="E1595">
        <v>633.55999999999995</v>
      </c>
      <c r="F1595">
        <v>39324.33</v>
      </c>
      <c r="G1595">
        <v>33596.33</v>
      </c>
      <c r="H1595">
        <v>14432.72</v>
      </c>
      <c r="I1595">
        <v>3703.9953829999999</v>
      </c>
      <c r="J1595">
        <v>515.27</v>
      </c>
      <c r="K1595">
        <v>2033</v>
      </c>
      <c r="L1595">
        <v>400563.29330000002</v>
      </c>
      <c r="M1595">
        <v>33596.33</v>
      </c>
      <c r="N1595">
        <v>1</v>
      </c>
      <c r="O1595">
        <v>3.5</v>
      </c>
      <c r="P1595">
        <v>6.07</v>
      </c>
      <c r="Q1595">
        <v>0.125</v>
      </c>
      <c r="R1595">
        <v>7</v>
      </c>
      <c r="S1595">
        <v>6</v>
      </c>
      <c r="T1595">
        <v>3.5</v>
      </c>
      <c r="U1595">
        <v>3.5</v>
      </c>
      <c r="V1595">
        <v>9999</v>
      </c>
      <c r="W1595">
        <v>3.0062039999999999</v>
      </c>
      <c r="X1595">
        <v>0</v>
      </c>
      <c r="Y1595">
        <v>5728</v>
      </c>
      <c r="Z1595">
        <v>271</v>
      </c>
      <c r="AM1595">
        <v>5728</v>
      </c>
      <c r="AN1595">
        <v>271</v>
      </c>
    </row>
    <row r="1596" spans="1:41" x14ac:dyDescent="0.25">
      <c r="A1596">
        <v>1986</v>
      </c>
      <c r="B1596">
        <v>20</v>
      </c>
      <c r="C1596">
        <v>47</v>
      </c>
      <c r="D1596">
        <v>47</v>
      </c>
      <c r="E1596">
        <v>959.93</v>
      </c>
      <c r="F1596">
        <v>90702.367920000004</v>
      </c>
      <c r="G1596">
        <v>63168.86</v>
      </c>
      <c r="H1596">
        <v>27564.99</v>
      </c>
      <c r="I1596">
        <v>8821.5313000000006</v>
      </c>
      <c r="J1596">
        <v>793.23</v>
      </c>
      <c r="K1596">
        <v>2033</v>
      </c>
      <c r="L1596">
        <v>1216380.2479999999</v>
      </c>
      <c r="M1596">
        <v>63168.86</v>
      </c>
      <c r="N1596">
        <v>0</v>
      </c>
      <c r="O1596">
        <v>3.5</v>
      </c>
      <c r="P1596">
        <v>6.07</v>
      </c>
      <c r="Q1596">
        <v>0.125</v>
      </c>
      <c r="R1596">
        <v>7</v>
      </c>
      <c r="S1596">
        <v>6</v>
      </c>
      <c r="T1596">
        <v>3.5</v>
      </c>
      <c r="U1596">
        <v>3.5</v>
      </c>
      <c r="V1596">
        <v>9999</v>
      </c>
      <c r="W1596">
        <v>1</v>
      </c>
      <c r="X1596">
        <v>15240.18</v>
      </c>
      <c r="Y1596">
        <v>27533.50792</v>
      </c>
      <c r="Z1596">
        <v>341</v>
      </c>
      <c r="AM1596">
        <v>27533</v>
      </c>
      <c r="AN1596">
        <v>50792</v>
      </c>
      <c r="AO1596">
        <v>341</v>
      </c>
    </row>
    <row r="1597" spans="1:41" x14ac:dyDescent="0.25">
      <c r="A1597">
        <v>1991</v>
      </c>
      <c r="B1597">
        <v>24</v>
      </c>
      <c r="C1597">
        <v>42</v>
      </c>
      <c r="D1597">
        <v>42</v>
      </c>
      <c r="E1597">
        <v>1994.92</v>
      </c>
      <c r="F1597">
        <v>91343.168520000007</v>
      </c>
      <c r="G1597">
        <v>80665</v>
      </c>
      <c r="H1597">
        <v>23443.51</v>
      </c>
      <c r="I1597">
        <v>9288.5747499999998</v>
      </c>
      <c r="J1597">
        <v>1672.68</v>
      </c>
      <c r="K1597">
        <v>2033</v>
      </c>
      <c r="L1597">
        <v>682165.23</v>
      </c>
      <c r="M1597">
        <v>80665</v>
      </c>
      <c r="N1597">
        <v>0</v>
      </c>
      <c r="O1597">
        <v>3.5</v>
      </c>
      <c r="P1597">
        <v>6.07</v>
      </c>
      <c r="Q1597">
        <v>0.125</v>
      </c>
      <c r="R1597">
        <v>7</v>
      </c>
      <c r="S1597">
        <v>6</v>
      </c>
      <c r="T1597">
        <v>3.5</v>
      </c>
      <c r="U1597">
        <v>3.5</v>
      </c>
      <c r="V1597">
        <v>9999</v>
      </c>
      <c r="W1597">
        <v>1</v>
      </c>
      <c r="X1597">
        <v>5896.93</v>
      </c>
      <c r="Y1597">
        <v>10678.168519999999</v>
      </c>
      <c r="Z1597">
        <v>279</v>
      </c>
      <c r="AM1597">
        <v>279</v>
      </c>
    </row>
    <row r="1598" spans="1:41" x14ac:dyDescent="0.25">
      <c r="A1598">
        <v>1993</v>
      </c>
      <c r="B1598">
        <v>26</v>
      </c>
      <c r="C1598">
        <v>40</v>
      </c>
      <c r="D1598">
        <v>40</v>
      </c>
      <c r="E1598">
        <v>912.04</v>
      </c>
      <c r="F1598">
        <v>56208.163520000002</v>
      </c>
      <c r="G1598">
        <v>47973.78</v>
      </c>
      <c r="H1598">
        <v>16612.21</v>
      </c>
      <c r="I1598">
        <v>5054.0377230000004</v>
      </c>
      <c r="J1598">
        <v>736.34</v>
      </c>
      <c r="K1598">
        <v>2033</v>
      </c>
      <c r="L1598">
        <v>453167.67170000001</v>
      </c>
      <c r="M1598">
        <v>47973.78</v>
      </c>
      <c r="N1598">
        <v>0</v>
      </c>
      <c r="O1598">
        <v>3.5</v>
      </c>
      <c r="P1598">
        <v>6.07</v>
      </c>
      <c r="Q1598">
        <v>0.125</v>
      </c>
      <c r="R1598">
        <v>7</v>
      </c>
      <c r="S1598">
        <v>6</v>
      </c>
      <c r="T1598">
        <v>3.5</v>
      </c>
      <c r="U1598">
        <v>3.5</v>
      </c>
      <c r="V1598">
        <v>9999</v>
      </c>
      <c r="W1598">
        <v>1</v>
      </c>
      <c r="X1598">
        <v>4547.37</v>
      </c>
      <c r="Y1598">
        <v>8234.3835159999999</v>
      </c>
      <c r="Z1598">
        <v>257</v>
      </c>
      <c r="AM1598">
        <v>8234</v>
      </c>
      <c r="AN1598">
        <v>383516</v>
      </c>
      <c r="AO1598">
        <v>257</v>
      </c>
    </row>
    <row r="1599" spans="1:41" x14ac:dyDescent="0.25">
      <c r="A1599">
        <v>1986</v>
      </c>
      <c r="B1599">
        <v>21</v>
      </c>
      <c r="C1599">
        <v>47</v>
      </c>
      <c r="D1599">
        <v>47</v>
      </c>
      <c r="E1599">
        <v>590.41999999999996</v>
      </c>
      <c r="F1599">
        <v>47537.389219999997</v>
      </c>
      <c r="G1599">
        <v>35293</v>
      </c>
      <c r="H1599">
        <v>15702.54</v>
      </c>
      <c r="I1599">
        <v>4928.6674499999999</v>
      </c>
      <c r="J1599">
        <v>488.7</v>
      </c>
      <c r="K1599">
        <v>2033</v>
      </c>
      <c r="L1599">
        <v>642571.54500000004</v>
      </c>
      <c r="M1599">
        <v>35293</v>
      </c>
      <c r="N1599">
        <v>0</v>
      </c>
      <c r="O1599">
        <v>3.5</v>
      </c>
      <c r="P1599">
        <v>6.07</v>
      </c>
      <c r="Q1599">
        <v>0.125</v>
      </c>
      <c r="R1599">
        <v>7</v>
      </c>
      <c r="S1599">
        <v>6</v>
      </c>
      <c r="T1599">
        <v>3.5</v>
      </c>
      <c r="U1599">
        <v>3.5</v>
      </c>
      <c r="V1599">
        <v>9999</v>
      </c>
      <c r="W1599">
        <v>1</v>
      </c>
      <c r="X1599">
        <v>6843.83</v>
      </c>
      <c r="Y1599">
        <v>12244.389219999999</v>
      </c>
      <c r="Z1599">
        <v>342</v>
      </c>
      <c r="AM1599">
        <v>342</v>
      </c>
    </row>
    <row r="1600" spans="1:41" x14ac:dyDescent="0.25">
      <c r="A1600">
        <v>1986</v>
      </c>
      <c r="B1600">
        <v>22</v>
      </c>
      <c r="C1600">
        <v>47</v>
      </c>
      <c r="D1600">
        <v>47</v>
      </c>
      <c r="E1600">
        <v>1259.77</v>
      </c>
      <c r="F1600">
        <v>60297.257420000002</v>
      </c>
      <c r="G1600">
        <v>47862</v>
      </c>
      <c r="H1600">
        <v>17771.54</v>
      </c>
      <c r="I1600">
        <v>6683.9282999999996</v>
      </c>
      <c r="J1600">
        <v>1058.1300000000001</v>
      </c>
      <c r="K1600">
        <v>2033</v>
      </c>
      <c r="L1600">
        <v>702068.55</v>
      </c>
      <c r="M1600">
        <v>47862</v>
      </c>
      <c r="N1600">
        <v>0</v>
      </c>
      <c r="O1600">
        <v>3.5</v>
      </c>
      <c r="P1600">
        <v>6.07</v>
      </c>
      <c r="Q1600">
        <v>0.125</v>
      </c>
      <c r="R1600">
        <v>7</v>
      </c>
      <c r="S1600">
        <v>6</v>
      </c>
      <c r="T1600">
        <v>3.5</v>
      </c>
      <c r="U1600">
        <v>3.5</v>
      </c>
      <c r="V1600">
        <v>9999</v>
      </c>
      <c r="W1600">
        <v>1</v>
      </c>
      <c r="X1600">
        <v>7007.35</v>
      </c>
      <c r="Y1600">
        <v>12435.25742</v>
      </c>
      <c r="Z1600">
        <v>340</v>
      </c>
      <c r="AM1600">
        <v>340</v>
      </c>
    </row>
    <row r="1601" spans="1:41" x14ac:dyDescent="0.25">
      <c r="A1601">
        <v>1992</v>
      </c>
      <c r="B1601">
        <v>27</v>
      </c>
      <c r="C1601">
        <v>41</v>
      </c>
      <c r="D1601">
        <v>41</v>
      </c>
      <c r="E1601">
        <v>1131.33</v>
      </c>
      <c r="F1601">
        <v>46585.293140000002</v>
      </c>
      <c r="G1601">
        <v>41723.440000000002</v>
      </c>
      <c r="H1601">
        <v>13184.27</v>
      </c>
      <c r="I1601">
        <v>4600.0092599999998</v>
      </c>
      <c r="J1601">
        <v>951.52</v>
      </c>
      <c r="K1601">
        <v>2033</v>
      </c>
      <c r="L1601">
        <v>354832.22330000001</v>
      </c>
      <c r="M1601">
        <v>41723.440000000002</v>
      </c>
      <c r="N1601">
        <v>0</v>
      </c>
      <c r="O1601">
        <v>3.5</v>
      </c>
      <c r="P1601">
        <v>6.07</v>
      </c>
      <c r="Q1601">
        <v>0.125</v>
      </c>
      <c r="R1601">
        <v>7</v>
      </c>
      <c r="S1601">
        <v>6</v>
      </c>
      <c r="T1601">
        <v>3.5</v>
      </c>
      <c r="U1601">
        <v>3.5</v>
      </c>
      <c r="V1601">
        <v>9999</v>
      </c>
      <c r="W1601">
        <v>1</v>
      </c>
      <c r="X1601">
        <v>2703.74</v>
      </c>
      <c r="Y1601">
        <v>4861.8531380000004</v>
      </c>
      <c r="Z1601">
        <v>268</v>
      </c>
      <c r="AM1601">
        <v>4861</v>
      </c>
      <c r="AN1601">
        <v>853138</v>
      </c>
      <c r="AO1601">
        <v>268</v>
      </c>
    </row>
    <row r="1602" spans="1:41" x14ac:dyDescent="0.25">
      <c r="A1602">
        <v>1992</v>
      </c>
      <c r="B1602">
        <v>33</v>
      </c>
      <c r="C1602">
        <v>41</v>
      </c>
      <c r="D1602">
        <v>41</v>
      </c>
      <c r="E1602">
        <v>1062.26</v>
      </c>
      <c r="F1602">
        <v>65854.184479999996</v>
      </c>
      <c r="G1602">
        <v>54067.5</v>
      </c>
      <c r="H1602">
        <v>20023.66</v>
      </c>
      <c r="I1602">
        <v>5960.9418750000004</v>
      </c>
      <c r="J1602">
        <v>865.32</v>
      </c>
      <c r="K1602">
        <v>2033</v>
      </c>
      <c r="L1602">
        <v>603698.17500000005</v>
      </c>
      <c r="M1602">
        <v>54067.5</v>
      </c>
      <c r="N1602">
        <v>1</v>
      </c>
      <c r="O1602">
        <v>3.5</v>
      </c>
      <c r="P1602">
        <v>6.07</v>
      </c>
      <c r="Q1602">
        <v>0.125</v>
      </c>
      <c r="R1602">
        <v>7</v>
      </c>
      <c r="S1602">
        <v>6</v>
      </c>
      <c r="T1602">
        <v>3.5</v>
      </c>
      <c r="U1602">
        <v>3.5</v>
      </c>
      <c r="V1602">
        <v>9999</v>
      </c>
      <c r="W1602">
        <v>1</v>
      </c>
      <c r="X1602">
        <v>6807.37</v>
      </c>
      <c r="Y1602">
        <v>11786.68448</v>
      </c>
      <c r="Z1602">
        <v>270</v>
      </c>
      <c r="AM1602">
        <v>11786</v>
      </c>
      <c r="AN1602">
        <v>68448</v>
      </c>
      <c r="AO1602">
        <v>270</v>
      </c>
    </row>
    <row r="1603" spans="1:41" x14ac:dyDescent="0.25">
      <c r="A1603">
        <v>1988</v>
      </c>
      <c r="B1603">
        <v>41</v>
      </c>
      <c r="C1603">
        <v>45</v>
      </c>
      <c r="D1603">
        <v>45</v>
      </c>
      <c r="E1603">
        <v>121.47</v>
      </c>
      <c r="F1603">
        <v>7175.8236509999997</v>
      </c>
      <c r="G1603">
        <v>5318.73</v>
      </c>
      <c r="H1603">
        <v>2524.64</v>
      </c>
      <c r="I1603">
        <v>690.63708999999994</v>
      </c>
      <c r="J1603">
        <v>101.26</v>
      </c>
      <c r="K1603">
        <v>2033</v>
      </c>
      <c r="L1603">
        <v>98278.598329999993</v>
      </c>
      <c r="M1603">
        <v>5318.73</v>
      </c>
      <c r="N1603">
        <v>1</v>
      </c>
      <c r="O1603">
        <v>3.5</v>
      </c>
      <c r="P1603">
        <v>6.07</v>
      </c>
      <c r="Q1603">
        <v>0.125</v>
      </c>
      <c r="R1603">
        <v>7</v>
      </c>
      <c r="S1603">
        <v>6</v>
      </c>
      <c r="T1603">
        <v>3.5</v>
      </c>
      <c r="U1603">
        <v>3.5</v>
      </c>
      <c r="V1603">
        <v>9999</v>
      </c>
      <c r="W1603">
        <v>1</v>
      </c>
      <c r="X1603">
        <v>1231.23</v>
      </c>
      <c r="Y1603">
        <v>1857.0936509999999</v>
      </c>
      <c r="Z1603">
        <v>314</v>
      </c>
      <c r="AM1603">
        <v>1857</v>
      </c>
      <c r="AN1603">
        <v>93651</v>
      </c>
      <c r="AO1603">
        <v>314</v>
      </c>
    </row>
    <row r="1604" spans="1:41" x14ac:dyDescent="0.25">
      <c r="A1604">
        <v>1993</v>
      </c>
      <c r="B1604">
        <v>19</v>
      </c>
      <c r="C1604">
        <v>41</v>
      </c>
      <c r="D1604">
        <v>41</v>
      </c>
      <c r="E1604">
        <v>331.83</v>
      </c>
      <c r="F1604">
        <v>15236.489939999999</v>
      </c>
      <c r="G1604">
        <v>13802.58</v>
      </c>
      <c r="H1604">
        <v>3450.28</v>
      </c>
      <c r="I1604">
        <v>1454.101803</v>
      </c>
      <c r="J1604">
        <v>267.01</v>
      </c>
      <c r="K1604">
        <v>2034</v>
      </c>
      <c r="L1604">
        <v>90206.475000000006</v>
      </c>
      <c r="M1604">
        <v>13802.58</v>
      </c>
      <c r="N1604">
        <v>1</v>
      </c>
      <c r="O1604">
        <v>3.5</v>
      </c>
      <c r="P1604">
        <v>6.07</v>
      </c>
      <c r="Q1604">
        <v>0.125</v>
      </c>
      <c r="R1604">
        <v>7</v>
      </c>
      <c r="S1604">
        <v>6</v>
      </c>
      <c r="T1604">
        <v>3.5</v>
      </c>
      <c r="U1604">
        <v>3.5</v>
      </c>
      <c r="V1604">
        <v>9999</v>
      </c>
      <c r="W1604">
        <v>1</v>
      </c>
      <c r="X1604">
        <v>745.37</v>
      </c>
      <c r="Y1604">
        <v>1433.9099409999999</v>
      </c>
      <c r="Z1604">
        <v>258</v>
      </c>
      <c r="AM1604">
        <v>1433</v>
      </c>
      <c r="AN1604">
        <v>909941</v>
      </c>
      <c r="AO1604">
        <v>258</v>
      </c>
    </row>
    <row r="1605" spans="1:41" x14ac:dyDescent="0.25">
      <c r="A1605">
        <v>1991</v>
      </c>
      <c r="B1605">
        <v>18</v>
      </c>
      <c r="C1605">
        <v>43</v>
      </c>
      <c r="D1605">
        <v>43</v>
      </c>
      <c r="E1605">
        <v>289.66000000000003</v>
      </c>
      <c r="F1605">
        <v>20209.2</v>
      </c>
      <c r="G1605">
        <v>18418.2</v>
      </c>
      <c r="H1605">
        <v>5076.26</v>
      </c>
      <c r="I1605">
        <v>2120.8557300000002</v>
      </c>
      <c r="J1605">
        <v>226.25</v>
      </c>
      <c r="K1605">
        <v>2034</v>
      </c>
      <c r="L1605">
        <v>140541.91579999999</v>
      </c>
      <c r="M1605">
        <v>18418.2</v>
      </c>
      <c r="N1605">
        <v>0</v>
      </c>
      <c r="O1605">
        <v>3.5</v>
      </c>
      <c r="P1605">
        <v>6.07</v>
      </c>
      <c r="Q1605">
        <v>0.125</v>
      </c>
      <c r="R1605">
        <v>7</v>
      </c>
      <c r="S1605">
        <v>6</v>
      </c>
      <c r="T1605">
        <v>3.5</v>
      </c>
      <c r="U1605">
        <v>3.5</v>
      </c>
      <c r="V1605">
        <v>9999</v>
      </c>
      <c r="W1605">
        <v>0.76001240000000003</v>
      </c>
      <c r="X1605">
        <v>0</v>
      </c>
      <c r="Y1605">
        <v>1791</v>
      </c>
      <c r="Z1605">
        <v>281</v>
      </c>
      <c r="AM1605">
        <v>1791</v>
      </c>
      <c r="AN1605">
        <v>281</v>
      </c>
    </row>
    <row r="1606" spans="1:41" x14ac:dyDescent="0.25">
      <c r="A1606">
        <v>1990</v>
      </c>
      <c r="B1606">
        <v>18</v>
      </c>
      <c r="C1606">
        <v>44</v>
      </c>
      <c r="D1606">
        <v>44</v>
      </c>
      <c r="E1606">
        <v>1053.46</v>
      </c>
      <c r="F1606">
        <v>49731.765820000001</v>
      </c>
      <c r="G1606">
        <v>44019.4</v>
      </c>
      <c r="H1606">
        <v>12073.84</v>
      </c>
      <c r="I1606">
        <v>5284.5289700000003</v>
      </c>
      <c r="J1606">
        <v>874.13</v>
      </c>
      <c r="K1606">
        <v>2034</v>
      </c>
      <c r="L1606">
        <v>367106.05</v>
      </c>
      <c r="M1606">
        <v>44019.4</v>
      </c>
      <c r="N1606">
        <v>0</v>
      </c>
      <c r="O1606">
        <v>3.5</v>
      </c>
      <c r="P1606">
        <v>6.07</v>
      </c>
      <c r="Q1606">
        <v>0.125</v>
      </c>
      <c r="R1606">
        <v>7</v>
      </c>
      <c r="S1606">
        <v>6</v>
      </c>
      <c r="T1606">
        <v>3.5</v>
      </c>
      <c r="U1606">
        <v>3.5</v>
      </c>
      <c r="V1606">
        <v>9999</v>
      </c>
      <c r="W1606">
        <v>1</v>
      </c>
      <c r="X1606">
        <v>3012.71</v>
      </c>
      <c r="Y1606">
        <v>5712.3658150000001</v>
      </c>
      <c r="Z1606">
        <v>292</v>
      </c>
      <c r="AM1606">
        <v>5712</v>
      </c>
      <c r="AN1606">
        <v>365815</v>
      </c>
      <c r="AO1606">
        <v>292</v>
      </c>
    </row>
    <row r="1607" spans="1:41" x14ac:dyDescent="0.25">
      <c r="A1607">
        <v>1991</v>
      </c>
      <c r="B1607">
        <v>18</v>
      </c>
      <c r="C1607">
        <v>43</v>
      </c>
      <c r="D1607">
        <v>43</v>
      </c>
      <c r="E1607">
        <v>970.69</v>
      </c>
      <c r="F1607">
        <v>48620.34706</v>
      </c>
      <c r="G1607">
        <v>43355.4</v>
      </c>
      <c r="H1607">
        <v>10980.41</v>
      </c>
      <c r="I1607">
        <v>4992.3743100000002</v>
      </c>
      <c r="J1607">
        <v>802.06</v>
      </c>
      <c r="K1607">
        <v>2034</v>
      </c>
      <c r="L1607">
        <v>321567.73580000002</v>
      </c>
      <c r="M1607">
        <v>43355.4</v>
      </c>
      <c r="N1607">
        <v>1</v>
      </c>
      <c r="O1607">
        <v>3.5</v>
      </c>
      <c r="P1607">
        <v>6.07</v>
      </c>
      <c r="Q1607">
        <v>0.125</v>
      </c>
      <c r="R1607">
        <v>7</v>
      </c>
      <c r="S1607">
        <v>6</v>
      </c>
      <c r="T1607">
        <v>3.5</v>
      </c>
      <c r="U1607">
        <v>3.5</v>
      </c>
      <c r="V1607">
        <v>9999</v>
      </c>
      <c r="W1607">
        <v>1</v>
      </c>
      <c r="X1607">
        <v>2752.02</v>
      </c>
      <c r="Y1607">
        <v>5264.9470629999996</v>
      </c>
      <c r="Z1607">
        <v>281</v>
      </c>
      <c r="AM1607">
        <v>5264</v>
      </c>
      <c r="AN1607">
        <v>947063</v>
      </c>
      <c r="AO1607">
        <v>281</v>
      </c>
    </row>
    <row r="1608" spans="1:41" x14ac:dyDescent="0.25">
      <c r="A1608">
        <v>1988</v>
      </c>
      <c r="B1608">
        <v>17</v>
      </c>
      <c r="C1608">
        <v>46</v>
      </c>
      <c r="D1608">
        <v>46</v>
      </c>
      <c r="E1608">
        <v>935.71</v>
      </c>
      <c r="F1608">
        <v>47991.707589999998</v>
      </c>
      <c r="G1608">
        <v>41782.800000000003</v>
      </c>
      <c r="H1608">
        <v>11202.08</v>
      </c>
      <c r="I1608">
        <v>5425.49658</v>
      </c>
      <c r="J1608">
        <v>775.53</v>
      </c>
      <c r="K1608">
        <v>2034</v>
      </c>
      <c r="L1608">
        <v>382426.15830000001</v>
      </c>
      <c r="M1608">
        <v>41782.800000000003</v>
      </c>
      <c r="N1608">
        <v>0</v>
      </c>
      <c r="O1608">
        <v>3.5</v>
      </c>
      <c r="P1608">
        <v>6.07</v>
      </c>
      <c r="Q1608">
        <v>0.125</v>
      </c>
      <c r="R1608">
        <v>7</v>
      </c>
      <c r="S1608">
        <v>6</v>
      </c>
      <c r="T1608">
        <v>3.5</v>
      </c>
      <c r="U1608">
        <v>3.5</v>
      </c>
      <c r="V1608">
        <v>9999</v>
      </c>
      <c r="W1608">
        <v>1</v>
      </c>
      <c r="X1608">
        <v>3274.62</v>
      </c>
      <c r="Y1608">
        <v>6208.9075929999999</v>
      </c>
      <c r="Z1608">
        <v>317</v>
      </c>
      <c r="AM1608">
        <v>6208</v>
      </c>
      <c r="AN1608">
        <v>907593</v>
      </c>
      <c r="AO1608">
        <v>317</v>
      </c>
    </row>
    <row r="1609" spans="1:41" x14ac:dyDescent="0.25">
      <c r="A1609">
        <v>1988</v>
      </c>
      <c r="B1609">
        <v>19</v>
      </c>
      <c r="C1609">
        <v>46</v>
      </c>
      <c r="D1609">
        <v>46</v>
      </c>
      <c r="E1609">
        <v>1947.43</v>
      </c>
      <c r="F1609">
        <v>85557.731159999996</v>
      </c>
      <c r="G1609">
        <v>76994.2</v>
      </c>
      <c r="H1609">
        <v>19382.75</v>
      </c>
      <c r="I1609">
        <v>9997.6968699999998</v>
      </c>
      <c r="J1609">
        <v>1646.56</v>
      </c>
      <c r="K1609">
        <v>2034</v>
      </c>
      <c r="L1609">
        <v>632369.82750000001</v>
      </c>
      <c r="M1609">
        <v>76994.2</v>
      </c>
      <c r="N1609">
        <v>0</v>
      </c>
      <c r="O1609">
        <v>3.5</v>
      </c>
      <c r="P1609">
        <v>6.07</v>
      </c>
      <c r="Q1609">
        <v>0.125</v>
      </c>
      <c r="R1609">
        <v>7</v>
      </c>
      <c r="S1609">
        <v>6</v>
      </c>
      <c r="T1609">
        <v>3.5</v>
      </c>
      <c r="U1609">
        <v>3.5</v>
      </c>
      <c r="V1609">
        <v>9999</v>
      </c>
      <c r="W1609">
        <v>1</v>
      </c>
      <c r="X1609">
        <v>4555.54</v>
      </c>
      <c r="Y1609">
        <v>8563.5311569999994</v>
      </c>
      <c r="Z1609">
        <v>317</v>
      </c>
      <c r="AM1609">
        <v>8563</v>
      </c>
      <c r="AN1609">
        <v>531157</v>
      </c>
      <c r="AO1609">
        <v>317</v>
      </c>
    </row>
    <row r="1610" spans="1:41" x14ac:dyDescent="0.25">
      <c r="A1610">
        <v>1992</v>
      </c>
      <c r="B1610">
        <v>23</v>
      </c>
      <c r="C1610">
        <v>42</v>
      </c>
      <c r="D1610">
        <v>42</v>
      </c>
      <c r="E1610">
        <v>533.26</v>
      </c>
      <c r="F1610">
        <v>36078.860670000002</v>
      </c>
      <c r="G1610">
        <v>30312.47</v>
      </c>
      <c r="H1610">
        <v>10008.83</v>
      </c>
      <c r="I1610">
        <v>3341.9498180000001</v>
      </c>
      <c r="J1610">
        <v>420.72</v>
      </c>
      <c r="K1610">
        <v>2034</v>
      </c>
      <c r="L1610">
        <v>292550.05330000003</v>
      </c>
      <c r="M1610">
        <v>30312.47</v>
      </c>
      <c r="N1610">
        <v>1</v>
      </c>
      <c r="O1610">
        <v>3.5</v>
      </c>
      <c r="P1610">
        <v>6.07</v>
      </c>
      <c r="Q1610">
        <v>0.125</v>
      </c>
      <c r="R1610">
        <v>7</v>
      </c>
      <c r="S1610">
        <v>6</v>
      </c>
      <c r="T1610">
        <v>3.5</v>
      </c>
      <c r="U1610">
        <v>3.5</v>
      </c>
      <c r="V1610">
        <v>9999</v>
      </c>
      <c r="W1610">
        <v>1</v>
      </c>
      <c r="X1610">
        <v>3041.73</v>
      </c>
      <c r="Y1610">
        <v>5766.3906710000001</v>
      </c>
      <c r="Z1610">
        <v>269</v>
      </c>
      <c r="AM1610">
        <v>5766</v>
      </c>
      <c r="AN1610">
        <v>390671</v>
      </c>
      <c r="AO1610">
        <v>269</v>
      </c>
    </row>
    <row r="1611" spans="1:41" x14ac:dyDescent="0.25">
      <c r="A1611">
        <v>1989</v>
      </c>
      <c r="B1611">
        <v>32</v>
      </c>
      <c r="C1611">
        <v>45</v>
      </c>
      <c r="D1611">
        <v>45</v>
      </c>
      <c r="E1611">
        <v>1206.5</v>
      </c>
      <c r="F1611">
        <v>87444.467189999996</v>
      </c>
      <c r="G1611">
        <v>65446</v>
      </c>
      <c r="H1611">
        <v>26406.93</v>
      </c>
      <c r="I1611">
        <v>8177.4777000000004</v>
      </c>
      <c r="J1611">
        <v>972.23</v>
      </c>
      <c r="K1611">
        <v>2034</v>
      </c>
      <c r="L1611">
        <v>1007106.593</v>
      </c>
      <c r="M1611">
        <v>65446</v>
      </c>
      <c r="N1611">
        <v>0</v>
      </c>
      <c r="O1611">
        <v>3.5</v>
      </c>
      <c r="P1611">
        <v>6.07</v>
      </c>
      <c r="Q1611">
        <v>0.125</v>
      </c>
      <c r="R1611">
        <v>7</v>
      </c>
      <c r="S1611">
        <v>6</v>
      </c>
      <c r="T1611">
        <v>3.5</v>
      </c>
      <c r="U1611">
        <v>3.5</v>
      </c>
      <c r="V1611">
        <v>9999</v>
      </c>
      <c r="W1611">
        <v>1</v>
      </c>
      <c r="X1611">
        <v>12958.8</v>
      </c>
      <c r="Y1611">
        <v>21998.467189999999</v>
      </c>
      <c r="Z1611">
        <v>307</v>
      </c>
      <c r="AM1611">
        <v>307</v>
      </c>
    </row>
    <row r="1612" spans="1:41" x14ac:dyDescent="0.25">
      <c r="A1612">
        <v>1989</v>
      </c>
      <c r="B1612">
        <v>35</v>
      </c>
      <c r="C1612">
        <v>45</v>
      </c>
      <c r="D1612">
        <v>45</v>
      </c>
      <c r="E1612">
        <v>1589.33</v>
      </c>
      <c r="F1612">
        <v>110676.66800000001</v>
      </c>
      <c r="G1612">
        <v>81398.2</v>
      </c>
      <c r="H1612">
        <v>33721.94</v>
      </c>
      <c r="I1612">
        <v>10170.705089999999</v>
      </c>
      <c r="J1612">
        <v>1293.83</v>
      </c>
      <c r="K1612">
        <v>2034</v>
      </c>
      <c r="L1612">
        <v>1287343.7050000001</v>
      </c>
      <c r="M1612">
        <v>81398.2</v>
      </c>
      <c r="N1612">
        <v>1</v>
      </c>
      <c r="O1612">
        <v>3.5</v>
      </c>
      <c r="P1612">
        <v>6.07</v>
      </c>
      <c r="Q1612">
        <v>0.125</v>
      </c>
      <c r="R1612">
        <v>7</v>
      </c>
      <c r="S1612">
        <v>6</v>
      </c>
      <c r="T1612">
        <v>3.5</v>
      </c>
      <c r="U1612">
        <v>3.5</v>
      </c>
      <c r="V1612">
        <v>9999</v>
      </c>
      <c r="W1612">
        <v>1</v>
      </c>
      <c r="X1612">
        <v>17430.79</v>
      </c>
      <c r="Y1612">
        <v>29278.46802</v>
      </c>
      <c r="Z1612">
        <v>302</v>
      </c>
      <c r="AM1612">
        <v>29278</v>
      </c>
      <c r="AN1612">
        <v>46802</v>
      </c>
      <c r="AO1612">
        <v>302</v>
      </c>
    </row>
    <row r="1613" spans="1:41" x14ac:dyDescent="0.25">
      <c r="A1613">
        <v>1988</v>
      </c>
      <c r="B1613">
        <v>37</v>
      </c>
      <c r="C1613">
        <v>46</v>
      </c>
      <c r="D1613">
        <v>46</v>
      </c>
      <c r="E1613">
        <v>435.44</v>
      </c>
      <c r="F1613">
        <v>29215.615409999999</v>
      </c>
      <c r="G1613">
        <v>19809.330000000002</v>
      </c>
      <c r="H1613">
        <v>9970.41</v>
      </c>
      <c r="I1613">
        <v>2572.241501</v>
      </c>
      <c r="J1613">
        <v>381.7</v>
      </c>
      <c r="K1613">
        <v>2034</v>
      </c>
      <c r="L1613">
        <v>415250.57919999998</v>
      </c>
      <c r="M1613">
        <v>19809.330000000002</v>
      </c>
      <c r="N1613">
        <v>0</v>
      </c>
      <c r="O1613">
        <v>3.5</v>
      </c>
      <c r="P1613">
        <v>6.07</v>
      </c>
      <c r="Q1613">
        <v>0.125</v>
      </c>
      <c r="R1613">
        <v>7</v>
      </c>
      <c r="S1613">
        <v>6</v>
      </c>
      <c r="T1613">
        <v>3.5</v>
      </c>
      <c r="U1613">
        <v>3.5</v>
      </c>
      <c r="V1613">
        <v>9999</v>
      </c>
      <c r="W1613">
        <v>1</v>
      </c>
      <c r="X1613">
        <v>5949.74</v>
      </c>
      <c r="Y1613">
        <v>9406.2854100000004</v>
      </c>
      <c r="Z1613">
        <v>313</v>
      </c>
      <c r="AM1613">
        <v>9406</v>
      </c>
      <c r="AN1613">
        <v>28541</v>
      </c>
      <c r="AO1613">
        <v>313</v>
      </c>
    </row>
    <row r="1614" spans="1:41" x14ac:dyDescent="0.25">
      <c r="A1614">
        <v>1989</v>
      </c>
      <c r="B1614">
        <v>40</v>
      </c>
      <c r="C1614">
        <v>45</v>
      </c>
      <c r="D1614">
        <v>45</v>
      </c>
      <c r="E1614">
        <v>694.18</v>
      </c>
      <c r="F1614">
        <v>44109.288390000002</v>
      </c>
      <c r="G1614">
        <v>31123.63</v>
      </c>
      <c r="H1614">
        <v>14465.18</v>
      </c>
      <c r="I1614">
        <v>3888.8975700000001</v>
      </c>
      <c r="J1614">
        <v>605.73</v>
      </c>
      <c r="K1614">
        <v>2034</v>
      </c>
      <c r="L1614">
        <v>576659.62670000002</v>
      </c>
      <c r="M1614">
        <v>31123.63</v>
      </c>
      <c r="N1614">
        <v>1</v>
      </c>
      <c r="O1614">
        <v>3.5</v>
      </c>
      <c r="P1614">
        <v>6.07</v>
      </c>
      <c r="Q1614">
        <v>0.125</v>
      </c>
      <c r="R1614">
        <v>7</v>
      </c>
      <c r="S1614">
        <v>6</v>
      </c>
      <c r="T1614">
        <v>3.5</v>
      </c>
      <c r="U1614">
        <v>3.5</v>
      </c>
      <c r="V1614">
        <v>9999</v>
      </c>
      <c r="W1614">
        <v>1</v>
      </c>
      <c r="X1614">
        <v>8297.7000000000007</v>
      </c>
      <c r="Y1614">
        <v>12985.658390000001</v>
      </c>
      <c r="Z1614">
        <v>304</v>
      </c>
      <c r="AM1614">
        <v>12985</v>
      </c>
      <c r="AN1614">
        <v>65839</v>
      </c>
      <c r="AO1614">
        <v>304</v>
      </c>
    </row>
    <row r="1615" spans="1:41" x14ac:dyDescent="0.25">
      <c r="A1615">
        <v>1989</v>
      </c>
      <c r="B1615">
        <v>14</v>
      </c>
      <c r="C1615">
        <v>46</v>
      </c>
      <c r="D1615">
        <v>46</v>
      </c>
      <c r="E1615">
        <v>1053.55</v>
      </c>
      <c r="F1615">
        <v>53123.89385</v>
      </c>
      <c r="G1615">
        <v>46040.43</v>
      </c>
      <c r="H1615">
        <v>12681.74</v>
      </c>
      <c r="I1615">
        <v>5752.75173</v>
      </c>
      <c r="J1615">
        <v>871.93</v>
      </c>
      <c r="K1615">
        <v>2035</v>
      </c>
      <c r="L1615">
        <v>413502.22499999998</v>
      </c>
      <c r="M1615">
        <v>46040.43</v>
      </c>
      <c r="N1615">
        <v>0</v>
      </c>
      <c r="O1615">
        <v>3.5</v>
      </c>
      <c r="P1615">
        <v>6.07</v>
      </c>
      <c r="Q1615">
        <v>0.125</v>
      </c>
      <c r="R1615">
        <v>7</v>
      </c>
      <c r="S1615">
        <v>6</v>
      </c>
      <c r="T1615">
        <v>3.5</v>
      </c>
      <c r="U1615">
        <v>3.5</v>
      </c>
      <c r="V1615">
        <v>9999</v>
      </c>
      <c r="W1615">
        <v>1</v>
      </c>
      <c r="X1615">
        <v>3587.2</v>
      </c>
      <c r="Y1615">
        <v>7083.4638480000003</v>
      </c>
      <c r="Z1615">
        <v>305</v>
      </c>
      <c r="AM1615">
        <v>7083</v>
      </c>
      <c r="AN1615">
        <v>463848</v>
      </c>
      <c r="AO1615">
        <v>305</v>
      </c>
    </row>
    <row r="1616" spans="1:41" x14ac:dyDescent="0.25">
      <c r="A1616">
        <v>1992</v>
      </c>
      <c r="B1616">
        <v>17</v>
      </c>
      <c r="C1616">
        <v>43</v>
      </c>
      <c r="D1616">
        <v>43</v>
      </c>
      <c r="E1616">
        <v>709.72</v>
      </c>
      <c r="F1616">
        <v>51799.3</v>
      </c>
      <c r="G1616">
        <v>47198.5</v>
      </c>
      <c r="H1616">
        <v>14348.55</v>
      </c>
      <c r="I1616">
        <v>5203.6346249999997</v>
      </c>
      <c r="J1616">
        <v>574.37</v>
      </c>
      <c r="K1616">
        <v>2035</v>
      </c>
      <c r="L1616">
        <v>377334.45</v>
      </c>
      <c r="M1616">
        <v>47198.5</v>
      </c>
      <c r="N1616">
        <v>0</v>
      </c>
      <c r="O1616">
        <v>3.5</v>
      </c>
      <c r="P1616">
        <v>6.07</v>
      </c>
      <c r="Q1616">
        <v>0.125</v>
      </c>
      <c r="R1616">
        <v>7</v>
      </c>
      <c r="S1616">
        <v>6</v>
      </c>
      <c r="T1616">
        <v>3.5</v>
      </c>
      <c r="U1616">
        <v>3.5</v>
      </c>
      <c r="V1616">
        <v>9999</v>
      </c>
      <c r="W1616">
        <v>0.79999949999999997</v>
      </c>
      <c r="X1616">
        <v>0</v>
      </c>
      <c r="Y1616">
        <v>4600.8</v>
      </c>
      <c r="Z1616">
        <v>270</v>
      </c>
      <c r="AM1616">
        <v>4600</v>
      </c>
      <c r="AN1616">
        <v>8</v>
      </c>
      <c r="AO1616">
        <v>270</v>
      </c>
    </row>
    <row r="1617" spans="1:41" x14ac:dyDescent="0.25">
      <c r="A1617">
        <v>1993</v>
      </c>
      <c r="B1617">
        <v>18</v>
      </c>
      <c r="C1617">
        <v>42</v>
      </c>
      <c r="D1617">
        <v>42</v>
      </c>
      <c r="E1617">
        <v>1060.23</v>
      </c>
      <c r="F1617">
        <v>50774.574229999998</v>
      </c>
      <c r="G1617">
        <v>46565.36</v>
      </c>
      <c r="H1617">
        <v>12178.85</v>
      </c>
      <c r="I1617">
        <v>4905.6606760000004</v>
      </c>
      <c r="J1617">
        <v>880.46</v>
      </c>
      <c r="K1617">
        <v>2035</v>
      </c>
      <c r="L1617">
        <v>306228.13579999999</v>
      </c>
      <c r="M1617">
        <v>46565.36</v>
      </c>
      <c r="N1617">
        <v>1</v>
      </c>
      <c r="O1617">
        <v>3.5</v>
      </c>
      <c r="P1617">
        <v>6.07</v>
      </c>
      <c r="Q1617">
        <v>0.125</v>
      </c>
      <c r="R1617">
        <v>7</v>
      </c>
      <c r="S1617">
        <v>6</v>
      </c>
      <c r="T1617">
        <v>3.5</v>
      </c>
      <c r="U1617">
        <v>3.5</v>
      </c>
      <c r="V1617">
        <v>9999</v>
      </c>
      <c r="W1617">
        <v>1</v>
      </c>
      <c r="X1617">
        <v>2119.7399999999998</v>
      </c>
      <c r="Y1617">
        <v>4209.2142329999997</v>
      </c>
      <c r="Z1617">
        <v>257</v>
      </c>
      <c r="AM1617">
        <v>4209</v>
      </c>
      <c r="AN1617">
        <v>214233</v>
      </c>
      <c r="AO1617">
        <v>257</v>
      </c>
    </row>
    <row r="1618" spans="1:41" x14ac:dyDescent="0.25">
      <c r="A1618">
        <v>1984</v>
      </c>
      <c r="B1618">
        <v>14</v>
      </c>
      <c r="C1618">
        <v>51</v>
      </c>
      <c r="D1618">
        <v>51</v>
      </c>
      <c r="E1618">
        <v>438.84</v>
      </c>
      <c r="F1618">
        <v>35356.883419999998</v>
      </c>
      <c r="G1618">
        <v>27431.8</v>
      </c>
      <c r="H1618">
        <v>10663.46</v>
      </c>
      <c r="I1618">
        <v>4099.6825099999996</v>
      </c>
      <c r="J1618">
        <v>355.46</v>
      </c>
      <c r="K1618">
        <v>2035</v>
      </c>
      <c r="L1618">
        <v>452344.98670000001</v>
      </c>
      <c r="M1618">
        <v>27431.8</v>
      </c>
      <c r="N1618">
        <v>0</v>
      </c>
      <c r="O1618">
        <v>3.5</v>
      </c>
      <c r="P1618">
        <v>6.07</v>
      </c>
      <c r="Q1618">
        <v>0.125</v>
      </c>
      <c r="R1618">
        <v>7</v>
      </c>
      <c r="S1618">
        <v>6</v>
      </c>
      <c r="T1618">
        <v>3.5</v>
      </c>
      <c r="U1618">
        <v>3.5</v>
      </c>
      <c r="V1618">
        <v>9999</v>
      </c>
      <c r="W1618">
        <v>1</v>
      </c>
      <c r="X1618">
        <v>4086.92</v>
      </c>
      <c r="Y1618">
        <v>7925.0834199999999</v>
      </c>
      <c r="Z1618">
        <v>368</v>
      </c>
      <c r="AM1618">
        <v>7925</v>
      </c>
      <c r="AN1618">
        <v>8342</v>
      </c>
      <c r="AO1618">
        <v>368</v>
      </c>
    </row>
    <row r="1619" spans="1:41" x14ac:dyDescent="0.25">
      <c r="A1619">
        <v>1987</v>
      </c>
      <c r="B1619">
        <v>17</v>
      </c>
      <c r="C1619">
        <v>48</v>
      </c>
      <c r="D1619">
        <v>48</v>
      </c>
      <c r="E1619">
        <v>538.01</v>
      </c>
      <c r="F1619">
        <v>41859.107210000002</v>
      </c>
      <c r="G1619">
        <v>30419.43</v>
      </c>
      <c r="H1619">
        <v>12198.73</v>
      </c>
      <c r="I1619">
        <v>4099.0181920000005</v>
      </c>
      <c r="J1619">
        <v>370.98</v>
      </c>
      <c r="K1619">
        <v>2035</v>
      </c>
      <c r="L1619">
        <v>496355.75</v>
      </c>
      <c r="M1619">
        <v>30419.43</v>
      </c>
      <c r="N1619">
        <v>1</v>
      </c>
      <c r="O1619">
        <v>3.5</v>
      </c>
      <c r="P1619">
        <v>6.07</v>
      </c>
      <c r="Q1619">
        <v>0.125</v>
      </c>
      <c r="R1619">
        <v>7</v>
      </c>
      <c r="S1619">
        <v>6</v>
      </c>
      <c r="T1619">
        <v>3.5</v>
      </c>
      <c r="U1619">
        <v>3.5</v>
      </c>
      <c r="V1619">
        <v>9999</v>
      </c>
      <c r="W1619">
        <v>1</v>
      </c>
      <c r="X1619">
        <v>5850.57</v>
      </c>
      <c r="Y1619">
        <v>11439.67721</v>
      </c>
      <c r="Z1619">
        <v>330</v>
      </c>
      <c r="AM1619">
        <v>11439</v>
      </c>
      <c r="AN1619">
        <v>67721</v>
      </c>
      <c r="AO1619">
        <v>330</v>
      </c>
    </row>
    <row r="1620" spans="1:41" x14ac:dyDescent="0.25">
      <c r="A1620">
        <v>1990</v>
      </c>
      <c r="B1620">
        <v>21</v>
      </c>
      <c r="C1620">
        <v>45</v>
      </c>
      <c r="D1620">
        <v>45</v>
      </c>
      <c r="E1620">
        <v>470.67</v>
      </c>
      <c r="F1620">
        <v>32197.333200000001</v>
      </c>
      <c r="G1620">
        <v>26308.76</v>
      </c>
      <c r="H1620">
        <v>9015.25</v>
      </c>
      <c r="I1620">
        <v>3158.366638</v>
      </c>
      <c r="J1620">
        <v>371.64</v>
      </c>
      <c r="K1620">
        <v>2035</v>
      </c>
      <c r="L1620">
        <v>294661.55420000001</v>
      </c>
      <c r="M1620">
        <v>26308.76</v>
      </c>
      <c r="N1620">
        <v>0</v>
      </c>
      <c r="O1620">
        <v>3.5</v>
      </c>
      <c r="P1620">
        <v>6.07</v>
      </c>
      <c r="Q1620">
        <v>0.125</v>
      </c>
      <c r="R1620">
        <v>7</v>
      </c>
      <c r="S1620">
        <v>6</v>
      </c>
      <c r="T1620">
        <v>3.5</v>
      </c>
      <c r="U1620">
        <v>3.5</v>
      </c>
      <c r="V1620">
        <v>9999</v>
      </c>
      <c r="W1620">
        <v>1</v>
      </c>
      <c r="X1620">
        <v>3052.8</v>
      </c>
      <c r="Y1620">
        <v>5888.573198</v>
      </c>
      <c r="Z1620">
        <v>293</v>
      </c>
      <c r="AM1620">
        <v>5888</v>
      </c>
      <c r="AN1620">
        <v>573198</v>
      </c>
      <c r="AO1620">
        <v>293</v>
      </c>
    </row>
    <row r="1621" spans="1:41" x14ac:dyDescent="0.25">
      <c r="A1621">
        <v>1994</v>
      </c>
      <c r="B1621">
        <v>25</v>
      </c>
      <c r="C1621">
        <v>41</v>
      </c>
      <c r="D1621">
        <v>41</v>
      </c>
      <c r="E1621">
        <v>863.55</v>
      </c>
      <c r="F1621">
        <v>51514.771079999999</v>
      </c>
      <c r="G1621">
        <v>45349.67</v>
      </c>
      <c r="H1621">
        <v>14087.01</v>
      </c>
      <c r="I1621">
        <v>4555.3743519999998</v>
      </c>
      <c r="J1621">
        <v>700.61</v>
      </c>
      <c r="K1621">
        <v>2035</v>
      </c>
      <c r="L1621">
        <v>355542.50329999998</v>
      </c>
      <c r="M1621">
        <v>45349.67</v>
      </c>
      <c r="N1621">
        <v>1</v>
      </c>
      <c r="O1621">
        <v>3.5</v>
      </c>
      <c r="P1621">
        <v>6.07</v>
      </c>
      <c r="Q1621">
        <v>0.125</v>
      </c>
      <c r="R1621">
        <v>7</v>
      </c>
      <c r="S1621">
        <v>6</v>
      </c>
      <c r="T1621">
        <v>3.5</v>
      </c>
      <c r="U1621">
        <v>3.5</v>
      </c>
      <c r="V1621">
        <v>9999</v>
      </c>
      <c r="W1621">
        <v>1</v>
      </c>
      <c r="X1621">
        <v>3186.31</v>
      </c>
      <c r="Y1621">
        <v>6165.1010829999996</v>
      </c>
      <c r="Z1621">
        <v>247</v>
      </c>
      <c r="AM1621">
        <v>6165</v>
      </c>
      <c r="AN1621">
        <v>101083</v>
      </c>
      <c r="AO1621">
        <v>247</v>
      </c>
    </row>
    <row r="1622" spans="1:41" x14ac:dyDescent="0.25">
      <c r="A1622">
        <v>1986</v>
      </c>
      <c r="B1622">
        <v>19</v>
      </c>
      <c r="C1622">
        <v>49</v>
      </c>
      <c r="D1622">
        <v>49</v>
      </c>
      <c r="E1622">
        <v>1185.94</v>
      </c>
      <c r="F1622">
        <v>66443.301609999995</v>
      </c>
      <c r="G1622">
        <v>53413.14</v>
      </c>
      <c r="H1622">
        <v>15945.39</v>
      </c>
      <c r="I1622">
        <v>7459.1450009999999</v>
      </c>
      <c r="J1622">
        <v>978.77</v>
      </c>
      <c r="K1622">
        <v>2035</v>
      </c>
      <c r="L1622">
        <v>643252.23329999996</v>
      </c>
      <c r="M1622">
        <v>53413.14</v>
      </c>
      <c r="N1622">
        <v>1</v>
      </c>
      <c r="O1622">
        <v>3.5</v>
      </c>
      <c r="P1622">
        <v>6.07</v>
      </c>
      <c r="Q1622">
        <v>0.125</v>
      </c>
      <c r="R1622">
        <v>7</v>
      </c>
      <c r="S1622">
        <v>6</v>
      </c>
      <c r="T1622">
        <v>3.5</v>
      </c>
      <c r="U1622">
        <v>3.5</v>
      </c>
      <c r="V1622">
        <v>9999</v>
      </c>
      <c r="W1622">
        <v>1</v>
      </c>
      <c r="X1622">
        <v>6757.63</v>
      </c>
      <c r="Y1622">
        <v>13030.161609999999</v>
      </c>
      <c r="Z1622">
        <v>340</v>
      </c>
      <c r="AM1622">
        <v>13030</v>
      </c>
      <c r="AN1622">
        <v>16161</v>
      </c>
      <c r="AO1622">
        <v>340</v>
      </c>
    </row>
    <row r="1623" spans="1:41" x14ac:dyDescent="0.25">
      <c r="A1623">
        <v>1989</v>
      </c>
      <c r="B1623">
        <v>26</v>
      </c>
      <c r="C1623">
        <v>46</v>
      </c>
      <c r="D1623">
        <v>46</v>
      </c>
      <c r="E1623">
        <v>1402.96</v>
      </c>
      <c r="F1623">
        <v>109162.92750000001</v>
      </c>
      <c r="G1623">
        <v>84874.83</v>
      </c>
      <c r="H1623">
        <v>31897.09</v>
      </c>
      <c r="I1623">
        <v>10605.11001</v>
      </c>
      <c r="J1623">
        <v>1129.82</v>
      </c>
      <c r="K1623">
        <v>2035</v>
      </c>
      <c r="L1623">
        <v>1142115.4539999999</v>
      </c>
      <c r="M1623">
        <v>84874.83</v>
      </c>
      <c r="N1623">
        <v>1</v>
      </c>
      <c r="O1623">
        <v>3.5</v>
      </c>
      <c r="P1623">
        <v>6.07</v>
      </c>
      <c r="Q1623">
        <v>0.125</v>
      </c>
      <c r="R1623">
        <v>7</v>
      </c>
      <c r="S1623">
        <v>6</v>
      </c>
      <c r="T1623">
        <v>3.5</v>
      </c>
      <c r="U1623">
        <v>3.5</v>
      </c>
      <c r="V1623">
        <v>9999</v>
      </c>
      <c r="W1623">
        <v>1</v>
      </c>
      <c r="X1623">
        <v>13038.6</v>
      </c>
      <c r="Y1623">
        <v>24288.0975</v>
      </c>
      <c r="Z1623">
        <v>305</v>
      </c>
      <c r="AM1623">
        <v>24288</v>
      </c>
      <c r="AN1623">
        <v>975</v>
      </c>
      <c r="AO1623">
        <v>305</v>
      </c>
    </row>
    <row r="1624" spans="1:41" x14ac:dyDescent="0.25">
      <c r="A1624">
        <v>1989</v>
      </c>
      <c r="B1624">
        <v>31</v>
      </c>
      <c r="C1624">
        <v>46</v>
      </c>
      <c r="D1624">
        <v>46</v>
      </c>
      <c r="E1624">
        <v>1351.31</v>
      </c>
      <c r="F1624">
        <v>104748.90150000001</v>
      </c>
      <c r="G1624">
        <v>77789.86</v>
      </c>
      <c r="H1624">
        <v>30984.05</v>
      </c>
      <c r="I1624">
        <v>9719.8430069999995</v>
      </c>
      <c r="J1624">
        <v>1143.3399999999999</v>
      </c>
      <c r="K1624">
        <v>2035</v>
      </c>
      <c r="L1624">
        <v>1186325.2620000001</v>
      </c>
      <c r="M1624">
        <v>77789.86</v>
      </c>
      <c r="N1624">
        <v>0</v>
      </c>
      <c r="O1624">
        <v>3.5</v>
      </c>
      <c r="P1624">
        <v>6.07</v>
      </c>
      <c r="Q1624">
        <v>0.125</v>
      </c>
      <c r="R1624">
        <v>7</v>
      </c>
      <c r="S1624">
        <v>6</v>
      </c>
      <c r="T1624">
        <v>3.5</v>
      </c>
      <c r="U1624">
        <v>3.5</v>
      </c>
      <c r="V1624">
        <v>9999</v>
      </c>
      <c r="W1624">
        <v>1</v>
      </c>
      <c r="X1624">
        <v>15386.97</v>
      </c>
      <c r="Y1624">
        <v>26959.04148</v>
      </c>
      <c r="Z1624">
        <v>307</v>
      </c>
      <c r="AM1624">
        <v>26959</v>
      </c>
      <c r="AN1624">
        <v>4148</v>
      </c>
      <c r="AO1624">
        <v>307</v>
      </c>
    </row>
    <row r="1625" spans="1:41" x14ac:dyDescent="0.25">
      <c r="A1625">
        <v>1986</v>
      </c>
      <c r="B1625">
        <v>36</v>
      </c>
      <c r="C1625">
        <v>49</v>
      </c>
      <c r="D1625">
        <v>49</v>
      </c>
      <c r="E1625">
        <v>630.15</v>
      </c>
      <c r="F1625">
        <v>45492.884789999996</v>
      </c>
      <c r="G1625">
        <v>30091</v>
      </c>
      <c r="H1625">
        <v>14166.63</v>
      </c>
      <c r="I1625">
        <v>4202.2081500000004</v>
      </c>
      <c r="J1625">
        <v>510.73</v>
      </c>
      <c r="K1625">
        <v>2035</v>
      </c>
      <c r="L1625">
        <v>682959.63080000004</v>
      </c>
      <c r="M1625">
        <v>30091</v>
      </c>
      <c r="N1625">
        <v>0</v>
      </c>
      <c r="O1625">
        <v>3.5</v>
      </c>
      <c r="P1625">
        <v>6.07</v>
      </c>
      <c r="Q1625">
        <v>0.125</v>
      </c>
      <c r="R1625">
        <v>7</v>
      </c>
      <c r="S1625">
        <v>6</v>
      </c>
      <c r="T1625">
        <v>3.5</v>
      </c>
      <c r="U1625">
        <v>3.5</v>
      </c>
      <c r="V1625">
        <v>9999</v>
      </c>
      <c r="W1625">
        <v>1</v>
      </c>
      <c r="X1625">
        <v>9867.14</v>
      </c>
      <c r="Y1625">
        <v>15401.88479</v>
      </c>
      <c r="Z1625">
        <v>341</v>
      </c>
      <c r="AM1625">
        <v>341</v>
      </c>
    </row>
    <row r="1626" spans="1:41" x14ac:dyDescent="0.25">
      <c r="A1626">
        <v>1991</v>
      </c>
      <c r="B1626">
        <v>15</v>
      </c>
      <c r="C1626">
        <v>45</v>
      </c>
      <c r="D1626">
        <v>45</v>
      </c>
      <c r="E1626">
        <v>526.54</v>
      </c>
      <c r="F1626">
        <v>41422.723290000002</v>
      </c>
      <c r="G1626">
        <v>33805.43</v>
      </c>
      <c r="H1626">
        <v>10737.01</v>
      </c>
      <c r="I1626">
        <v>3892.695264</v>
      </c>
      <c r="J1626">
        <v>410.25</v>
      </c>
      <c r="K1626">
        <v>2036</v>
      </c>
      <c r="L1626">
        <v>338914.56829999998</v>
      </c>
      <c r="M1626">
        <v>33805.43</v>
      </c>
      <c r="N1626">
        <v>0</v>
      </c>
      <c r="O1626">
        <v>3.5</v>
      </c>
      <c r="P1626">
        <v>6.07</v>
      </c>
      <c r="Q1626">
        <v>0.125</v>
      </c>
      <c r="R1626">
        <v>7</v>
      </c>
      <c r="S1626">
        <v>6</v>
      </c>
      <c r="T1626">
        <v>3.5</v>
      </c>
      <c r="U1626">
        <v>3.5</v>
      </c>
      <c r="V1626">
        <v>9999</v>
      </c>
      <c r="W1626">
        <v>1</v>
      </c>
      <c r="X1626">
        <v>3736.21</v>
      </c>
      <c r="Y1626">
        <v>7617.2932879999998</v>
      </c>
      <c r="Z1626">
        <v>281</v>
      </c>
      <c r="AM1626">
        <v>7617</v>
      </c>
      <c r="AN1626">
        <v>293288</v>
      </c>
      <c r="AO1626">
        <v>281</v>
      </c>
    </row>
    <row r="1627" spans="1:41" x14ac:dyDescent="0.25">
      <c r="A1627">
        <v>1992</v>
      </c>
      <c r="B1627">
        <v>16</v>
      </c>
      <c r="C1627">
        <v>44</v>
      </c>
      <c r="D1627">
        <v>44</v>
      </c>
      <c r="E1627">
        <v>638.52</v>
      </c>
      <c r="F1627">
        <v>45732.231099999997</v>
      </c>
      <c r="G1627">
        <v>38616.199999999997</v>
      </c>
      <c r="H1627">
        <v>11337.2</v>
      </c>
      <c r="I1627">
        <v>4257.4360500000003</v>
      </c>
      <c r="J1627">
        <v>507.41</v>
      </c>
      <c r="K1627">
        <v>2036</v>
      </c>
      <c r="L1627">
        <v>329894.52</v>
      </c>
      <c r="M1627">
        <v>38616.199999999997</v>
      </c>
      <c r="N1627">
        <v>0</v>
      </c>
      <c r="O1627">
        <v>3.5</v>
      </c>
      <c r="P1627">
        <v>6.07</v>
      </c>
      <c r="Q1627">
        <v>0.125</v>
      </c>
      <c r="R1627">
        <v>7</v>
      </c>
      <c r="S1627">
        <v>6</v>
      </c>
      <c r="T1627">
        <v>3.5</v>
      </c>
      <c r="U1627">
        <v>3.5</v>
      </c>
      <c r="V1627">
        <v>9999</v>
      </c>
      <c r="W1627">
        <v>1</v>
      </c>
      <c r="X1627">
        <v>3489.52</v>
      </c>
      <c r="Y1627">
        <v>7116.031097</v>
      </c>
      <c r="Z1627">
        <v>267</v>
      </c>
      <c r="AM1627">
        <v>7116</v>
      </c>
      <c r="AN1627">
        <v>31097</v>
      </c>
      <c r="AO1627">
        <v>267</v>
      </c>
    </row>
    <row r="1628" spans="1:41" x14ac:dyDescent="0.25">
      <c r="A1628">
        <v>1993</v>
      </c>
      <c r="B1628">
        <v>17</v>
      </c>
      <c r="C1628">
        <v>43</v>
      </c>
      <c r="D1628">
        <v>43</v>
      </c>
      <c r="E1628">
        <v>865.59</v>
      </c>
      <c r="F1628">
        <v>45361.558559999998</v>
      </c>
      <c r="G1628">
        <v>41289.879999999997</v>
      </c>
      <c r="H1628">
        <v>8698.6299999999992</v>
      </c>
      <c r="I1628">
        <v>4349.8888580000003</v>
      </c>
      <c r="J1628">
        <v>706.9</v>
      </c>
      <c r="K1628">
        <v>2036</v>
      </c>
      <c r="L1628">
        <v>228113.0667</v>
      </c>
      <c r="M1628">
        <v>41289.879999999997</v>
      </c>
      <c r="N1628">
        <v>0</v>
      </c>
      <c r="O1628">
        <v>3.5</v>
      </c>
      <c r="P1628">
        <v>6.07</v>
      </c>
      <c r="Q1628">
        <v>0.125</v>
      </c>
      <c r="R1628">
        <v>7</v>
      </c>
      <c r="S1628">
        <v>6</v>
      </c>
      <c r="T1628">
        <v>3.5</v>
      </c>
      <c r="U1628">
        <v>3.5</v>
      </c>
      <c r="V1628">
        <v>9999</v>
      </c>
      <c r="W1628">
        <v>1</v>
      </c>
      <c r="X1628">
        <v>1994.17</v>
      </c>
      <c r="Y1628">
        <v>4071.6785620000001</v>
      </c>
      <c r="Z1628">
        <v>256</v>
      </c>
      <c r="AM1628">
        <v>4071</v>
      </c>
      <c r="AN1628">
        <v>678562</v>
      </c>
      <c r="AO1628">
        <v>256</v>
      </c>
    </row>
    <row r="1629" spans="1:41" x14ac:dyDescent="0.25">
      <c r="A1629">
        <v>1994</v>
      </c>
      <c r="B1629">
        <v>18</v>
      </c>
      <c r="C1629">
        <v>42</v>
      </c>
      <c r="D1629">
        <v>42</v>
      </c>
      <c r="E1629">
        <v>408.57</v>
      </c>
      <c r="F1629">
        <v>27697.16922</v>
      </c>
      <c r="G1629">
        <v>24098.33</v>
      </c>
      <c r="H1629">
        <v>7033.92</v>
      </c>
      <c r="I1629">
        <v>2420.6772500000002</v>
      </c>
      <c r="J1629">
        <v>318</v>
      </c>
      <c r="K1629">
        <v>2036</v>
      </c>
      <c r="L1629">
        <v>181719.31330000001</v>
      </c>
      <c r="M1629">
        <v>24098.33</v>
      </c>
      <c r="N1629">
        <v>1</v>
      </c>
      <c r="O1629">
        <v>3.5</v>
      </c>
      <c r="P1629">
        <v>6.07</v>
      </c>
      <c r="Q1629">
        <v>0.125</v>
      </c>
      <c r="R1629">
        <v>7</v>
      </c>
      <c r="S1629">
        <v>6</v>
      </c>
      <c r="T1629">
        <v>3.5</v>
      </c>
      <c r="U1629">
        <v>3.5</v>
      </c>
      <c r="V1629">
        <v>9999</v>
      </c>
      <c r="W1629">
        <v>1</v>
      </c>
      <c r="X1629">
        <v>1758.95</v>
      </c>
      <c r="Y1629">
        <v>3598.8392199999998</v>
      </c>
      <c r="Z1629">
        <v>248</v>
      </c>
      <c r="AM1629">
        <v>83922</v>
      </c>
      <c r="AN1629">
        <v>248</v>
      </c>
    </row>
    <row r="1630" spans="1:41" x14ac:dyDescent="0.25">
      <c r="A1630">
        <v>1990</v>
      </c>
      <c r="B1630">
        <v>25</v>
      </c>
      <c r="C1630">
        <v>46</v>
      </c>
      <c r="D1630">
        <v>46</v>
      </c>
      <c r="E1630">
        <v>1042.27</v>
      </c>
      <c r="F1630">
        <v>79868.542319999993</v>
      </c>
      <c r="G1630">
        <v>62071.6</v>
      </c>
      <c r="H1630">
        <v>21817.75</v>
      </c>
      <c r="I1630">
        <v>7451.6955799999996</v>
      </c>
      <c r="J1630">
        <v>827.13</v>
      </c>
      <c r="K1630">
        <v>2036</v>
      </c>
      <c r="L1630">
        <v>758089.18330000003</v>
      </c>
      <c r="M1630">
        <v>62071.6</v>
      </c>
      <c r="N1630">
        <v>0</v>
      </c>
      <c r="O1630">
        <v>3.5</v>
      </c>
      <c r="P1630">
        <v>6.07</v>
      </c>
      <c r="Q1630">
        <v>0.125</v>
      </c>
      <c r="R1630">
        <v>7</v>
      </c>
      <c r="S1630">
        <v>6</v>
      </c>
      <c r="T1630">
        <v>3.5</v>
      </c>
      <c r="U1630">
        <v>3.5</v>
      </c>
      <c r="V1630">
        <v>9999</v>
      </c>
      <c r="W1630">
        <v>1</v>
      </c>
      <c r="X1630">
        <v>9336.6</v>
      </c>
      <c r="Y1630">
        <v>17796.942319999998</v>
      </c>
      <c r="Z1630">
        <v>292</v>
      </c>
      <c r="AM1630">
        <v>17796</v>
      </c>
      <c r="AN1630">
        <v>94232</v>
      </c>
      <c r="AO1630">
        <v>292</v>
      </c>
    </row>
    <row r="1631" spans="1:41" x14ac:dyDescent="0.25">
      <c r="A1631">
        <v>1989</v>
      </c>
      <c r="B1631">
        <v>37</v>
      </c>
      <c r="C1631">
        <v>47</v>
      </c>
      <c r="D1631">
        <v>47</v>
      </c>
      <c r="E1631">
        <v>864.99</v>
      </c>
      <c r="F1631">
        <v>56975.318579999999</v>
      </c>
      <c r="G1631">
        <v>41214</v>
      </c>
      <c r="H1631">
        <v>17707.060000000001</v>
      </c>
      <c r="I1631">
        <v>5149.6893</v>
      </c>
      <c r="J1631">
        <v>705.38</v>
      </c>
      <c r="K1631">
        <v>2036</v>
      </c>
      <c r="L1631">
        <v>695894.86250000005</v>
      </c>
      <c r="M1631">
        <v>41214</v>
      </c>
      <c r="N1631">
        <v>0</v>
      </c>
      <c r="O1631">
        <v>3.5</v>
      </c>
      <c r="P1631">
        <v>6.07</v>
      </c>
      <c r="Q1631">
        <v>0.125</v>
      </c>
      <c r="R1631">
        <v>7</v>
      </c>
      <c r="S1631">
        <v>6</v>
      </c>
      <c r="T1631">
        <v>3.5</v>
      </c>
      <c r="U1631">
        <v>3.5</v>
      </c>
      <c r="V1631">
        <v>9999</v>
      </c>
      <c r="W1631">
        <v>1</v>
      </c>
      <c r="X1631">
        <v>9672.41</v>
      </c>
      <c r="Y1631">
        <v>15761.318579999999</v>
      </c>
      <c r="Z1631">
        <v>305</v>
      </c>
      <c r="AM1631">
        <v>305</v>
      </c>
    </row>
    <row r="1632" spans="1:41" x14ac:dyDescent="0.25">
      <c r="A1632">
        <v>1994</v>
      </c>
      <c r="B1632">
        <v>14</v>
      </c>
      <c r="C1632">
        <v>43</v>
      </c>
      <c r="D1632">
        <v>43</v>
      </c>
      <c r="E1632">
        <v>941.08</v>
      </c>
      <c r="F1632">
        <v>53491.389880000002</v>
      </c>
      <c r="G1632">
        <v>49467.82</v>
      </c>
      <c r="H1632">
        <v>9347.9500000000007</v>
      </c>
      <c r="I1632">
        <v>4969.04252</v>
      </c>
      <c r="J1632">
        <v>759.91</v>
      </c>
      <c r="K1632">
        <v>2037</v>
      </c>
      <c r="L1632">
        <v>231249.01579999999</v>
      </c>
      <c r="M1632">
        <v>49467.82</v>
      </c>
      <c r="N1632">
        <v>1</v>
      </c>
      <c r="O1632">
        <v>3.5</v>
      </c>
      <c r="P1632">
        <v>6.07</v>
      </c>
      <c r="Q1632">
        <v>0.125</v>
      </c>
      <c r="R1632">
        <v>7</v>
      </c>
      <c r="S1632">
        <v>6</v>
      </c>
      <c r="T1632">
        <v>3.5</v>
      </c>
      <c r="U1632">
        <v>3.5</v>
      </c>
      <c r="V1632">
        <v>9999</v>
      </c>
      <c r="W1632">
        <v>1</v>
      </c>
      <c r="X1632">
        <v>1886.82</v>
      </c>
      <c r="Y1632">
        <v>4023.56988</v>
      </c>
      <c r="Z1632">
        <v>247</v>
      </c>
      <c r="AM1632">
        <v>4023</v>
      </c>
      <c r="AN1632">
        <v>56988</v>
      </c>
      <c r="AO1632">
        <v>247</v>
      </c>
    </row>
    <row r="1633" spans="1:42" x14ac:dyDescent="0.25">
      <c r="A1633">
        <v>1993</v>
      </c>
      <c r="B1633">
        <v>16</v>
      </c>
      <c r="C1633">
        <v>44</v>
      </c>
      <c r="D1633">
        <v>44</v>
      </c>
      <c r="E1633">
        <v>402.08</v>
      </c>
      <c r="F1633">
        <v>28121.00562</v>
      </c>
      <c r="G1633">
        <v>24239</v>
      </c>
      <c r="H1633">
        <v>7084.23</v>
      </c>
      <c r="I1633">
        <v>2553.5786499999999</v>
      </c>
      <c r="J1633">
        <v>318.39999999999998</v>
      </c>
      <c r="K1633">
        <v>2037</v>
      </c>
      <c r="L1633">
        <v>191071.57579999999</v>
      </c>
      <c r="M1633">
        <v>24239</v>
      </c>
      <c r="N1633">
        <v>1</v>
      </c>
      <c r="O1633">
        <v>3.5</v>
      </c>
      <c r="P1633">
        <v>6.07</v>
      </c>
      <c r="Q1633">
        <v>0.125</v>
      </c>
      <c r="R1633">
        <v>7</v>
      </c>
      <c r="S1633">
        <v>6</v>
      </c>
      <c r="T1633">
        <v>3.5</v>
      </c>
      <c r="U1633">
        <v>3.5</v>
      </c>
      <c r="V1633">
        <v>9999</v>
      </c>
      <c r="W1633">
        <v>1</v>
      </c>
      <c r="X1633">
        <v>1837.4</v>
      </c>
      <c r="Y1633">
        <v>3882.0056169999998</v>
      </c>
      <c r="Z1633">
        <v>257</v>
      </c>
      <c r="AM1633">
        <v>257</v>
      </c>
    </row>
    <row r="1634" spans="1:42" x14ac:dyDescent="0.25">
      <c r="A1634">
        <v>1988</v>
      </c>
      <c r="B1634">
        <v>16</v>
      </c>
      <c r="C1634">
        <v>49</v>
      </c>
      <c r="D1634">
        <v>49</v>
      </c>
      <c r="E1634">
        <v>724.45</v>
      </c>
      <c r="F1634">
        <v>41428.453049999996</v>
      </c>
      <c r="G1634">
        <v>35220.22</v>
      </c>
      <c r="H1634">
        <v>8575.2199999999993</v>
      </c>
      <c r="I1634">
        <v>4573.3455670000003</v>
      </c>
      <c r="J1634">
        <v>590.51</v>
      </c>
      <c r="K1634">
        <v>2037</v>
      </c>
      <c r="L1634">
        <v>306148.29749999999</v>
      </c>
      <c r="M1634">
        <v>35220.22</v>
      </c>
      <c r="N1634">
        <v>0</v>
      </c>
      <c r="O1634">
        <v>3.5</v>
      </c>
      <c r="P1634">
        <v>6.07</v>
      </c>
      <c r="Q1634">
        <v>0.125</v>
      </c>
      <c r="R1634">
        <v>7</v>
      </c>
      <c r="S1634">
        <v>6</v>
      </c>
      <c r="T1634">
        <v>3.5</v>
      </c>
      <c r="U1634">
        <v>3.5</v>
      </c>
      <c r="V1634">
        <v>9999</v>
      </c>
      <c r="W1634">
        <v>1</v>
      </c>
      <c r="X1634">
        <v>3013.99</v>
      </c>
      <c r="Y1634">
        <v>6208.2330529999999</v>
      </c>
      <c r="Z1634">
        <v>317</v>
      </c>
      <c r="AM1634">
        <v>6208</v>
      </c>
      <c r="AN1634">
        <v>233053</v>
      </c>
      <c r="AO1634">
        <v>317</v>
      </c>
    </row>
    <row r="1635" spans="1:42" x14ac:dyDescent="0.25">
      <c r="A1635">
        <v>1990</v>
      </c>
      <c r="B1635">
        <v>19</v>
      </c>
      <c r="C1635">
        <v>47</v>
      </c>
      <c r="D1635">
        <v>47</v>
      </c>
      <c r="E1635">
        <v>385.56</v>
      </c>
      <c r="F1635">
        <v>29217.824120000001</v>
      </c>
      <c r="G1635">
        <v>23519.11</v>
      </c>
      <c r="H1635">
        <v>7381.51</v>
      </c>
      <c r="I1635">
        <v>2823.4691560000001</v>
      </c>
      <c r="J1635">
        <v>297.39</v>
      </c>
      <c r="K1635">
        <v>2037</v>
      </c>
      <c r="L1635">
        <v>248094.08749999999</v>
      </c>
      <c r="M1635">
        <v>23519.11</v>
      </c>
      <c r="N1635">
        <v>0</v>
      </c>
      <c r="O1635">
        <v>3.5</v>
      </c>
      <c r="P1635">
        <v>6.07</v>
      </c>
      <c r="Q1635">
        <v>0.125</v>
      </c>
      <c r="R1635">
        <v>7</v>
      </c>
      <c r="S1635">
        <v>6</v>
      </c>
      <c r="T1635">
        <v>3.5</v>
      </c>
      <c r="U1635">
        <v>3.5</v>
      </c>
      <c r="V1635">
        <v>9999</v>
      </c>
      <c r="W1635">
        <v>1.0185200000000001</v>
      </c>
      <c r="X1635">
        <v>2779.34</v>
      </c>
      <c r="Y1635">
        <v>5698.7141149999998</v>
      </c>
      <c r="Z1635">
        <v>293</v>
      </c>
      <c r="AM1635">
        <v>34</v>
      </c>
      <c r="AN1635">
        <v>5698</v>
      </c>
      <c r="AO1635">
        <v>714115</v>
      </c>
      <c r="AP1635">
        <v>293</v>
      </c>
    </row>
    <row r="1636" spans="1:42" x14ac:dyDescent="0.25">
      <c r="A1636">
        <v>1994</v>
      </c>
      <c r="B1636">
        <v>27</v>
      </c>
      <c r="C1636">
        <v>43</v>
      </c>
      <c r="D1636">
        <v>43</v>
      </c>
      <c r="E1636">
        <v>604.52</v>
      </c>
      <c r="F1636">
        <v>37666.682800000002</v>
      </c>
      <c r="G1636">
        <v>32670.5</v>
      </c>
      <c r="H1636">
        <v>10106.67</v>
      </c>
      <c r="I1636">
        <v>3281.7517250000001</v>
      </c>
      <c r="J1636">
        <v>475.13</v>
      </c>
      <c r="K1636">
        <v>2037</v>
      </c>
      <c r="L1636">
        <v>259288.86749999999</v>
      </c>
      <c r="M1636">
        <v>32670.5</v>
      </c>
      <c r="N1636">
        <v>1</v>
      </c>
      <c r="O1636">
        <v>3.5</v>
      </c>
      <c r="P1636">
        <v>6.07</v>
      </c>
      <c r="Q1636">
        <v>0.125</v>
      </c>
      <c r="R1636">
        <v>7</v>
      </c>
      <c r="S1636">
        <v>6</v>
      </c>
      <c r="T1636">
        <v>3.5</v>
      </c>
      <c r="U1636">
        <v>3.5</v>
      </c>
      <c r="V1636">
        <v>9999</v>
      </c>
      <c r="W1636">
        <v>1</v>
      </c>
      <c r="X1636">
        <v>2490.36</v>
      </c>
      <c r="Y1636">
        <v>4996.1827960000001</v>
      </c>
      <c r="Z1636">
        <v>247</v>
      </c>
      <c r="AM1636">
        <v>4996</v>
      </c>
      <c r="AN1636">
        <v>182796</v>
      </c>
      <c r="AO1636">
        <v>247</v>
      </c>
    </row>
    <row r="1637" spans="1:42" x14ac:dyDescent="0.25">
      <c r="A1637">
        <v>1991</v>
      </c>
      <c r="B1637">
        <v>37</v>
      </c>
      <c r="C1637">
        <v>46</v>
      </c>
      <c r="D1637">
        <v>46</v>
      </c>
      <c r="E1637">
        <v>629.88</v>
      </c>
      <c r="F1637">
        <v>36188.503340000003</v>
      </c>
      <c r="G1637">
        <v>27504.5</v>
      </c>
      <c r="H1637">
        <v>11167</v>
      </c>
      <c r="I1637">
        <v>3167.1431750000002</v>
      </c>
      <c r="J1637">
        <v>506.29</v>
      </c>
      <c r="K1637">
        <v>2037</v>
      </c>
      <c r="L1637">
        <v>385033.23670000001</v>
      </c>
      <c r="M1637">
        <v>27504.5</v>
      </c>
      <c r="N1637">
        <v>0</v>
      </c>
      <c r="O1637">
        <v>3.5</v>
      </c>
      <c r="P1637">
        <v>6.07</v>
      </c>
      <c r="Q1637">
        <v>0.125</v>
      </c>
      <c r="R1637">
        <v>7</v>
      </c>
      <c r="S1637">
        <v>6</v>
      </c>
      <c r="T1637">
        <v>3.5</v>
      </c>
      <c r="U1637">
        <v>3.5</v>
      </c>
      <c r="V1637">
        <v>9999</v>
      </c>
      <c r="W1637">
        <v>1</v>
      </c>
      <c r="X1637">
        <v>5102.01</v>
      </c>
      <c r="Y1637">
        <v>8684.0033359999998</v>
      </c>
      <c r="Z1637">
        <v>284</v>
      </c>
      <c r="AM1637">
        <v>3336</v>
      </c>
      <c r="AN1637">
        <v>284</v>
      </c>
    </row>
    <row r="1638" spans="1:42" x14ac:dyDescent="0.25">
      <c r="A1638">
        <v>1988</v>
      </c>
      <c r="B1638">
        <v>36</v>
      </c>
      <c r="C1638">
        <v>49</v>
      </c>
      <c r="D1638">
        <v>49</v>
      </c>
      <c r="E1638">
        <v>622.33000000000004</v>
      </c>
      <c r="F1638">
        <v>42912.766470000002</v>
      </c>
      <c r="G1638">
        <v>29011.8</v>
      </c>
      <c r="H1638">
        <v>12544.76</v>
      </c>
      <c r="I1638">
        <v>3767.1822299999999</v>
      </c>
      <c r="J1638">
        <v>505.56</v>
      </c>
      <c r="K1638">
        <v>2037</v>
      </c>
      <c r="L1638">
        <v>552404.60329999996</v>
      </c>
      <c r="M1638">
        <v>29011.8</v>
      </c>
      <c r="N1638">
        <v>0</v>
      </c>
      <c r="O1638">
        <v>3.5</v>
      </c>
      <c r="P1638">
        <v>6.07</v>
      </c>
      <c r="Q1638">
        <v>0.125</v>
      </c>
      <c r="R1638">
        <v>7</v>
      </c>
      <c r="S1638">
        <v>6</v>
      </c>
      <c r="T1638">
        <v>3.5</v>
      </c>
      <c r="U1638">
        <v>3.5</v>
      </c>
      <c r="V1638">
        <v>9999</v>
      </c>
      <c r="W1638">
        <v>1</v>
      </c>
      <c r="X1638">
        <v>8432.6299999999992</v>
      </c>
      <c r="Y1638">
        <v>13900.966469999999</v>
      </c>
      <c r="Z1638">
        <v>316</v>
      </c>
      <c r="AM1638">
        <v>13900</v>
      </c>
      <c r="AN1638">
        <v>96647</v>
      </c>
      <c r="AO1638">
        <v>316</v>
      </c>
    </row>
    <row r="1639" spans="1:42" x14ac:dyDescent="0.25">
      <c r="A1639">
        <v>1994</v>
      </c>
      <c r="B1639">
        <v>15</v>
      </c>
      <c r="C1639">
        <v>44</v>
      </c>
      <c r="D1639">
        <v>44</v>
      </c>
      <c r="E1639">
        <v>1129.82</v>
      </c>
      <c r="F1639">
        <v>59353.31439</v>
      </c>
      <c r="G1639">
        <v>55348.75</v>
      </c>
      <c r="H1639">
        <v>9865.01</v>
      </c>
      <c r="I1639">
        <v>5559.7819380000001</v>
      </c>
      <c r="J1639">
        <v>918.31</v>
      </c>
      <c r="K1639">
        <v>2038</v>
      </c>
      <c r="L1639">
        <v>240858.345</v>
      </c>
      <c r="M1639">
        <v>55348.75</v>
      </c>
      <c r="N1639">
        <v>0</v>
      </c>
      <c r="O1639">
        <v>3.5</v>
      </c>
      <c r="P1639">
        <v>6.07</v>
      </c>
      <c r="Q1639">
        <v>0.125</v>
      </c>
      <c r="R1639">
        <v>7</v>
      </c>
      <c r="S1639">
        <v>6</v>
      </c>
      <c r="T1639">
        <v>3.5</v>
      </c>
      <c r="U1639">
        <v>3.5</v>
      </c>
      <c r="V1639">
        <v>9999</v>
      </c>
      <c r="W1639">
        <v>1</v>
      </c>
      <c r="X1639">
        <v>1836.61</v>
      </c>
      <c r="Y1639">
        <v>4004.56439</v>
      </c>
      <c r="Z1639">
        <v>247</v>
      </c>
      <c r="AM1639">
        <v>4004</v>
      </c>
      <c r="AN1639">
        <v>56439</v>
      </c>
      <c r="AO1639">
        <v>247</v>
      </c>
    </row>
    <row r="1640" spans="1:42" x14ac:dyDescent="0.25">
      <c r="A1640">
        <v>1991</v>
      </c>
      <c r="B1640">
        <v>18</v>
      </c>
      <c r="C1640">
        <v>47</v>
      </c>
      <c r="D1640">
        <v>47</v>
      </c>
      <c r="E1640">
        <v>316.07</v>
      </c>
      <c r="F1640">
        <v>23717.919610000001</v>
      </c>
      <c r="G1640">
        <v>19617.560000000001</v>
      </c>
      <c r="H1640">
        <v>5662.64</v>
      </c>
      <c r="I1640">
        <v>2258.9620340000001</v>
      </c>
      <c r="J1640">
        <v>241.59</v>
      </c>
      <c r="K1640">
        <v>2038</v>
      </c>
      <c r="L1640">
        <v>178976.74669999999</v>
      </c>
      <c r="M1640">
        <v>19617.560000000001</v>
      </c>
      <c r="N1640">
        <v>0</v>
      </c>
      <c r="O1640">
        <v>3.5</v>
      </c>
      <c r="P1640">
        <v>6.07</v>
      </c>
      <c r="Q1640">
        <v>0.125</v>
      </c>
      <c r="R1640">
        <v>7</v>
      </c>
      <c r="S1640">
        <v>6</v>
      </c>
      <c r="T1640">
        <v>3.5</v>
      </c>
      <c r="U1640">
        <v>3.5</v>
      </c>
      <c r="V1640">
        <v>9999</v>
      </c>
      <c r="W1640">
        <v>1</v>
      </c>
      <c r="X1640">
        <v>1926.48</v>
      </c>
      <c r="Y1640">
        <v>4100.3596120000002</v>
      </c>
      <c r="Z1640">
        <v>283</v>
      </c>
      <c r="AM1640">
        <v>4100</v>
      </c>
      <c r="AN1640">
        <v>359612</v>
      </c>
      <c r="AO1640">
        <v>283</v>
      </c>
    </row>
    <row r="1641" spans="1:42" x14ac:dyDescent="0.25">
      <c r="A1641">
        <v>1984</v>
      </c>
      <c r="B1641">
        <v>31</v>
      </c>
      <c r="C1641">
        <v>54</v>
      </c>
      <c r="D1641">
        <v>54</v>
      </c>
      <c r="E1641">
        <v>532.49</v>
      </c>
      <c r="F1641">
        <v>50091.106390000001</v>
      </c>
      <c r="G1641">
        <v>33294.06</v>
      </c>
      <c r="H1641">
        <v>13612.4</v>
      </c>
      <c r="I1641">
        <v>4975.7972669999999</v>
      </c>
      <c r="J1641">
        <v>414.46</v>
      </c>
      <c r="K1641">
        <v>2038</v>
      </c>
      <c r="L1641">
        <v>714849.94</v>
      </c>
      <c r="M1641">
        <v>33294.06</v>
      </c>
      <c r="N1641">
        <v>1</v>
      </c>
      <c r="O1641">
        <v>3.5</v>
      </c>
      <c r="P1641">
        <v>6.07</v>
      </c>
      <c r="Q1641">
        <v>0.125</v>
      </c>
      <c r="R1641">
        <v>7</v>
      </c>
      <c r="S1641">
        <v>6</v>
      </c>
      <c r="T1641">
        <v>3.5</v>
      </c>
      <c r="U1641">
        <v>3.5</v>
      </c>
      <c r="V1641">
        <v>9999</v>
      </c>
      <c r="W1641">
        <v>1</v>
      </c>
      <c r="X1641">
        <v>9761.44</v>
      </c>
      <c r="Y1641">
        <v>16797.04639</v>
      </c>
      <c r="Z1641">
        <v>367</v>
      </c>
      <c r="AM1641">
        <v>16797</v>
      </c>
      <c r="AN1641">
        <v>4639</v>
      </c>
      <c r="AO1641">
        <v>367</v>
      </c>
    </row>
    <row r="1642" spans="1:42" x14ac:dyDescent="0.25">
      <c r="A1642">
        <v>1992</v>
      </c>
      <c r="B1642">
        <v>39</v>
      </c>
      <c r="C1642">
        <v>46</v>
      </c>
      <c r="D1642">
        <v>46</v>
      </c>
      <c r="E1642">
        <v>1237.22</v>
      </c>
      <c r="F1642">
        <v>71865.896670000002</v>
      </c>
      <c r="G1642">
        <v>56050.63</v>
      </c>
      <c r="H1642">
        <v>21739.919999999998</v>
      </c>
      <c r="I1642">
        <v>6179.5819579999998</v>
      </c>
      <c r="J1642">
        <v>1019.89</v>
      </c>
      <c r="K1642">
        <v>2038</v>
      </c>
      <c r="L1642">
        <v>702867.82499999995</v>
      </c>
      <c r="M1642">
        <v>56050.63</v>
      </c>
      <c r="N1642">
        <v>0</v>
      </c>
      <c r="O1642">
        <v>3.5</v>
      </c>
      <c r="P1642">
        <v>6.07</v>
      </c>
      <c r="Q1642">
        <v>0.125</v>
      </c>
      <c r="R1642">
        <v>7</v>
      </c>
      <c r="S1642">
        <v>6</v>
      </c>
      <c r="T1642">
        <v>3.5</v>
      </c>
      <c r="U1642">
        <v>3.5</v>
      </c>
      <c r="V1642">
        <v>9999</v>
      </c>
      <c r="W1642">
        <v>1</v>
      </c>
      <c r="X1642">
        <v>9498.65</v>
      </c>
      <c r="Y1642">
        <v>15815.266670000001</v>
      </c>
      <c r="Z1642">
        <v>270</v>
      </c>
      <c r="AM1642">
        <v>15815</v>
      </c>
      <c r="AN1642">
        <v>26667</v>
      </c>
      <c r="AO1642">
        <v>270</v>
      </c>
    </row>
    <row r="1643" spans="1:42" x14ac:dyDescent="0.25">
      <c r="A1643">
        <v>1994</v>
      </c>
      <c r="B1643">
        <v>23</v>
      </c>
      <c r="C1643">
        <v>45</v>
      </c>
      <c r="D1643">
        <v>45</v>
      </c>
      <c r="E1643">
        <v>568.39</v>
      </c>
      <c r="F1643">
        <v>42516.606950000001</v>
      </c>
      <c r="G1643">
        <v>35339.440000000002</v>
      </c>
      <c r="H1643">
        <v>10320.4</v>
      </c>
      <c r="I1643">
        <v>3549.8467479999999</v>
      </c>
      <c r="J1643">
        <v>445.53</v>
      </c>
      <c r="K1643">
        <v>2039</v>
      </c>
      <c r="L1643">
        <v>281110.8933</v>
      </c>
      <c r="M1643">
        <v>35339.440000000002</v>
      </c>
      <c r="N1643">
        <v>1</v>
      </c>
      <c r="O1643">
        <v>3.5</v>
      </c>
      <c r="P1643">
        <v>6.07</v>
      </c>
      <c r="Q1643">
        <v>0.125</v>
      </c>
      <c r="R1643">
        <v>7</v>
      </c>
      <c r="S1643">
        <v>6</v>
      </c>
      <c r="T1643">
        <v>3.5</v>
      </c>
      <c r="U1643">
        <v>3.5</v>
      </c>
      <c r="V1643">
        <v>9999</v>
      </c>
      <c r="W1643">
        <v>1</v>
      </c>
      <c r="X1643">
        <v>3281.74</v>
      </c>
      <c r="Y1643">
        <v>7177.166948</v>
      </c>
      <c r="Z1643">
        <v>248</v>
      </c>
      <c r="AM1643">
        <v>7177</v>
      </c>
      <c r="AN1643">
        <v>166948</v>
      </c>
      <c r="AO1643">
        <v>248</v>
      </c>
    </row>
    <row r="1644" spans="1:42" x14ac:dyDescent="0.25">
      <c r="A1644">
        <v>1987</v>
      </c>
      <c r="B1644">
        <v>18</v>
      </c>
      <c r="C1644">
        <v>52</v>
      </c>
      <c r="D1644">
        <v>52</v>
      </c>
      <c r="E1644">
        <v>856.23</v>
      </c>
      <c r="F1644">
        <v>48667.905630000001</v>
      </c>
      <c r="G1644">
        <v>40359.379999999997</v>
      </c>
      <c r="H1644">
        <v>10123.4</v>
      </c>
      <c r="I1644">
        <v>5438.4264549999998</v>
      </c>
      <c r="J1644">
        <v>697.64</v>
      </c>
      <c r="K1644">
        <v>2039</v>
      </c>
      <c r="L1644">
        <v>386354.02169999998</v>
      </c>
      <c r="M1644">
        <v>40359.379999999997</v>
      </c>
      <c r="N1644">
        <v>0</v>
      </c>
      <c r="O1644">
        <v>3.5</v>
      </c>
      <c r="P1644">
        <v>6.07</v>
      </c>
      <c r="Q1644">
        <v>0.125</v>
      </c>
      <c r="R1644">
        <v>7</v>
      </c>
      <c r="S1644">
        <v>6</v>
      </c>
      <c r="T1644">
        <v>3.5</v>
      </c>
      <c r="U1644">
        <v>3.5</v>
      </c>
      <c r="V1644">
        <v>9999</v>
      </c>
      <c r="W1644">
        <v>1</v>
      </c>
      <c r="X1644">
        <v>3968.54</v>
      </c>
      <c r="Y1644">
        <v>8308.5256339999996</v>
      </c>
      <c r="Z1644">
        <v>329</v>
      </c>
      <c r="AM1644">
        <v>8308</v>
      </c>
      <c r="AN1644">
        <v>525634</v>
      </c>
      <c r="AO1644">
        <v>329</v>
      </c>
    </row>
    <row r="1645" spans="1:42" x14ac:dyDescent="0.25">
      <c r="A1645">
        <v>1989</v>
      </c>
      <c r="B1645">
        <v>30</v>
      </c>
      <c r="C1645">
        <v>50</v>
      </c>
      <c r="D1645">
        <v>50</v>
      </c>
      <c r="E1645">
        <v>937.28</v>
      </c>
      <c r="F1645">
        <v>75707.989790000007</v>
      </c>
      <c r="G1645">
        <v>55816.67</v>
      </c>
      <c r="H1645">
        <v>20853.509999999998</v>
      </c>
      <c r="I1645">
        <v>6974.2929160000003</v>
      </c>
      <c r="J1645">
        <v>785.74</v>
      </c>
      <c r="K1645">
        <v>2039</v>
      </c>
      <c r="L1645">
        <v>802606.125</v>
      </c>
      <c r="M1645">
        <v>55816.67</v>
      </c>
      <c r="N1645">
        <v>0</v>
      </c>
      <c r="O1645">
        <v>3.5</v>
      </c>
      <c r="P1645">
        <v>6.07</v>
      </c>
      <c r="Q1645">
        <v>0.125</v>
      </c>
      <c r="R1645">
        <v>7</v>
      </c>
      <c r="S1645">
        <v>6</v>
      </c>
      <c r="T1645">
        <v>3.5</v>
      </c>
      <c r="U1645">
        <v>3.5</v>
      </c>
      <c r="V1645">
        <v>9999</v>
      </c>
      <c r="W1645">
        <v>1</v>
      </c>
      <c r="X1645">
        <v>10621.24</v>
      </c>
      <c r="Y1645">
        <v>19891.319790000001</v>
      </c>
      <c r="Z1645">
        <v>306</v>
      </c>
      <c r="AM1645">
        <v>19891</v>
      </c>
      <c r="AN1645">
        <v>31979</v>
      </c>
      <c r="AO1645">
        <v>306</v>
      </c>
    </row>
    <row r="1646" spans="1:42" x14ac:dyDescent="0.25">
      <c r="A1646">
        <v>1989</v>
      </c>
      <c r="B1646">
        <v>34</v>
      </c>
      <c r="C1646">
        <v>50</v>
      </c>
      <c r="D1646">
        <v>50</v>
      </c>
      <c r="E1646">
        <v>1055.46</v>
      </c>
      <c r="F1646">
        <v>80548.528099999996</v>
      </c>
      <c r="G1646">
        <v>59539.17</v>
      </c>
      <c r="H1646">
        <v>23113.55</v>
      </c>
      <c r="I1646">
        <v>7439.4192910000002</v>
      </c>
      <c r="J1646">
        <v>899.8</v>
      </c>
      <c r="K1646">
        <v>2039</v>
      </c>
      <c r="L1646">
        <v>888204.47919999994</v>
      </c>
      <c r="M1646">
        <v>59539.17</v>
      </c>
      <c r="N1646">
        <v>1</v>
      </c>
      <c r="O1646">
        <v>3.5</v>
      </c>
      <c r="P1646">
        <v>6.07</v>
      </c>
      <c r="Q1646">
        <v>0.125</v>
      </c>
      <c r="R1646">
        <v>7</v>
      </c>
      <c r="S1646">
        <v>6</v>
      </c>
      <c r="T1646">
        <v>3.5</v>
      </c>
      <c r="U1646">
        <v>3.5</v>
      </c>
      <c r="V1646">
        <v>9999</v>
      </c>
      <c r="W1646">
        <v>1</v>
      </c>
      <c r="X1646">
        <v>11832.2</v>
      </c>
      <c r="Y1646">
        <v>21009.358100000001</v>
      </c>
      <c r="Z1646">
        <v>305</v>
      </c>
      <c r="AM1646">
        <v>21009</v>
      </c>
      <c r="AN1646">
        <v>3581</v>
      </c>
      <c r="AO1646">
        <v>305</v>
      </c>
    </row>
    <row r="1647" spans="1:42" x14ac:dyDescent="0.25">
      <c r="A1647">
        <v>1986</v>
      </c>
      <c r="B1647">
        <v>7</v>
      </c>
      <c r="C1647">
        <v>54</v>
      </c>
      <c r="D1647">
        <v>54</v>
      </c>
      <c r="E1647">
        <v>482.92</v>
      </c>
      <c r="F1647">
        <v>49979.71344</v>
      </c>
      <c r="G1647">
        <v>36588.83</v>
      </c>
      <c r="H1647">
        <v>10637.8</v>
      </c>
      <c r="I1647">
        <v>5109.6301100000001</v>
      </c>
      <c r="J1647">
        <v>360.98</v>
      </c>
      <c r="K1647">
        <v>2040</v>
      </c>
      <c r="L1647">
        <v>465920.80330000003</v>
      </c>
      <c r="M1647">
        <v>36588.83</v>
      </c>
      <c r="N1647">
        <v>1</v>
      </c>
      <c r="O1647">
        <v>3.5</v>
      </c>
      <c r="P1647">
        <v>6.07</v>
      </c>
      <c r="Q1647">
        <v>0.125</v>
      </c>
      <c r="R1647">
        <v>7</v>
      </c>
      <c r="S1647">
        <v>6</v>
      </c>
      <c r="T1647">
        <v>3.5</v>
      </c>
      <c r="U1647">
        <v>3.5</v>
      </c>
      <c r="V1647">
        <v>9999</v>
      </c>
      <c r="W1647">
        <v>1</v>
      </c>
      <c r="X1647">
        <v>5758.24</v>
      </c>
      <c r="Y1647">
        <v>13390.88344</v>
      </c>
      <c r="Z1647">
        <v>341</v>
      </c>
      <c r="AM1647">
        <v>13390</v>
      </c>
      <c r="AN1647">
        <v>88344</v>
      </c>
      <c r="AO1647">
        <v>341</v>
      </c>
    </row>
    <row r="1648" spans="1:42" x14ac:dyDescent="0.25">
      <c r="A1648">
        <v>1993</v>
      </c>
      <c r="B1648">
        <v>20</v>
      </c>
      <c r="C1648">
        <v>47</v>
      </c>
      <c r="D1648">
        <v>47</v>
      </c>
      <c r="E1648">
        <v>658.61</v>
      </c>
      <c r="F1648">
        <v>34798.995269999999</v>
      </c>
      <c r="G1648">
        <v>31131.33</v>
      </c>
      <c r="H1648">
        <v>6495.56</v>
      </c>
      <c r="I1648">
        <v>3279.6856160000002</v>
      </c>
      <c r="J1648">
        <v>536.95000000000005</v>
      </c>
      <c r="K1648">
        <v>2040</v>
      </c>
      <c r="L1648">
        <v>173627.09330000001</v>
      </c>
      <c r="M1648">
        <v>31131.33</v>
      </c>
      <c r="N1648">
        <v>0</v>
      </c>
      <c r="O1648">
        <v>3.5</v>
      </c>
      <c r="P1648">
        <v>6.07</v>
      </c>
      <c r="Q1648">
        <v>0.125</v>
      </c>
      <c r="R1648">
        <v>7</v>
      </c>
      <c r="S1648">
        <v>6</v>
      </c>
      <c r="T1648">
        <v>3.5</v>
      </c>
      <c r="U1648">
        <v>3.5</v>
      </c>
      <c r="V1648">
        <v>9999</v>
      </c>
      <c r="W1648">
        <v>1.0346880000000001</v>
      </c>
      <c r="X1648">
        <v>1643.21</v>
      </c>
      <c r="Y1648">
        <v>3667.66527</v>
      </c>
      <c r="Z1648">
        <v>256</v>
      </c>
      <c r="AM1648">
        <v>21</v>
      </c>
      <c r="AN1648">
        <v>3667</v>
      </c>
      <c r="AO1648">
        <v>66527</v>
      </c>
      <c r="AP1648">
        <v>256</v>
      </c>
    </row>
    <row r="1649" spans="1:42" x14ac:dyDescent="0.25">
      <c r="A1649">
        <v>1992</v>
      </c>
      <c r="B1649">
        <v>21</v>
      </c>
      <c r="C1649">
        <v>48</v>
      </c>
      <c r="D1649">
        <v>48</v>
      </c>
      <c r="E1649">
        <v>630.95000000000005</v>
      </c>
      <c r="F1649">
        <v>46311.311690000002</v>
      </c>
      <c r="G1649">
        <v>39134.46</v>
      </c>
      <c r="H1649">
        <v>11317.83</v>
      </c>
      <c r="I1649">
        <v>4314.5742149999996</v>
      </c>
      <c r="J1649">
        <v>499.52</v>
      </c>
      <c r="K1649">
        <v>2040</v>
      </c>
      <c r="L1649">
        <v>326496.28419999999</v>
      </c>
      <c r="M1649">
        <v>39134.46</v>
      </c>
      <c r="N1649">
        <v>0</v>
      </c>
      <c r="O1649">
        <v>3.5</v>
      </c>
      <c r="P1649">
        <v>6.07</v>
      </c>
      <c r="Q1649">
        <v>0.125</v>
      </c>
      <c r="R1649">
        <v>7</v>
      </c>
      <c r="S1649">
        <v>6</v>
      </c>
      <c r="T1649">
        <v>3.5</v>
      </c>
      <c r="U1649">
        <v>3.5</v>
      </c>
      <c r="V1649">
        <v>9999</v>
      </c>
      <c r="W1649">
        <v>1.0846100000000001</v>
      </c>
      <c r="X1649">
        <v>3247.06</v>
      </c>
      <c r="Y1649">
        <v>7176.8516900000004</v>
      </c>
      <c r="Z1649">
        <v>269</v>
      </c>
      <c r="AM1649">
        <v>6</v>
      </c>
      <c r="AN1649">
        <v>7176</v>
      </c>
      <c r="AO1649">
        <v>85169</v>
      </c>
      <c r="AP1649">
        <v>269</v>
      </c>
    </row>
    <row r="1650" spans="1:42" x14ac:dyDescent="0.25">
      <c r="A1650">
        <v>1986</v>
      </c>
      <c r="B1650">
        <v>18</v>
      </c>
      <c r="C1650">
        <v>54</v>
      </c>
      <c r="D1650">
        <v>54</v>
      </c>
      <c r="E1650">
        <v>909.72</v>
      </c>
      <c r="F1650">
        <v>101352.8444</v>
      </c>
      <c r="G1650">
        <v>70834.710000000006</v>
      </c>
      <c r="H1650">
        <v>23735.3</v>
      </c>
      <c r="I1650">
        <v>9892.0672520000007</v>
      </c>
      <c r="J1650">
        <v>729.26</v>
      </c>
      <c r="K1650">
        <v>2040</v>
      </c>
      <c r="L1650">
        <v>1090901.3999999999</v>
      </c>
      <c r="M1650">
        <v>70834.710000000006</v>
      </c>
      <c r="N1650">
        <v>0</v>
      </c>
      <c r="O1650">
        <v>3.5</v>
      </c>
      <c r="P1650">
        <v>6.07</v>
      </c>
      <c r="Q1650">
        <v>0.125</v>
      </c>
      <c r="R1650">
        <v>7</v>
      </c>
      <c r="S1650">
        <v>6</v>
      </c>
      <c r="T1650">
        <v>3.5</v>
      </c>
      <c r="U1650">
        <v>3.5</v>
      </c>
      <c r="V1650">
        <v>9999</v>
      </c>
      <c r="W1650">
        <v>1</v>
      </c>
      <c r="X1650">
        <v>14319.4</v>
      </c>
      <c r="Y1650">
        <v>30518.13436</v>
      </c>
      <c r="Z1650">
        <v>344</v>
      </c>
      <c r="AM1650">
        <v>30518</v>
      </c>
      <c r="AN1650">
        <v>13436</v>
      </c>
      <c r="AO1650">
        <v>344</v>
      </c>
    </row>
    <row r="1651" spans="1:42" x14ac:dyDescent="0.25">
      <c r="A1651">
        <v>1993</v>
      </c>
      <c r="B1651">
        <v>19</v>
      </c>
      <c r="C1651">
        <v>48</v>
      </c>
      <c r="D1651">
        <v>48</v>
      </c>
      <c r="E1651">
        <v>313.61</v>
      </c>
      <c r="F1651">
        <v>23144.11478</v>
      </c>
      <c r="G1651">
        <v>19496.669999999998</v>
      </c>
      <c r="H1651">
        <v>5247.71</v>
      </c>
      <c r="I1651">
        <v>2053.9741840000002</v>
      </c>
      <c r="J1651">
        <v>241.65</v>
      </c>
      <c r="K1651">
        <v>2041</v>
      </c>
      <c r="L1651">
        <v>146322.52170000001</v>
      </c>
      <c r="M1651">
        <v>19496.669999999998</v>
      </c>
      <c r="N1651">
        <v>0</v>
      </c>
      <c r="O1651">
        <v>3.5</v>
      </c>
      <c r="P1651">
        <v>6.07</v>
      </c>
      <c r="Q1651">
        <v>0.125</v>
      </c>
      <c r="R1651">
        <v>7</v>
      </c>
      <c r="S1651">
        <v>6</v>
      </c>
      <c r="T1651">
        <v>3.5</v>
      </c>
      <c r="U1651">
        <v>3.5</v>
      </c>
      <c r="V1651">
        <v>9999</v>
      </c>
      <c r="W1651">
        <v>1</v>
      </c>
      <c r="X1651">
        <v>1584.47</v>
      </c>
      <c r="Y1651">
        <v>3647.4447759999998</v>
      </c>
      <c r="Z1651">
        <v>257</v>
      </c>
      <c r="AM1651">
        <v>3647</v>
      </c>
      <c r="AN1651">
        <v>444776</v>
      </c>
      <c r="AO1651">
        <v>257</v>
      </c>
    </row>
    <row r="1652" spans="1:42" x14ac:dyDescent="0.25">
      <c r="A1652">
        <v>1988</v>
      </c>
      <c r="B1652">
        <v>30</v>
      </c>
      <c r="C1652">
        <v>53</v>
      </c>
      <c r="D1652">
        <v>53</v>
      </c>
      <c r="E1652">
        <v>543.85</v>
      </c>
      <c r="F1652">
        <v>44099.602489999997</v>
      </c>
      <c r="G1652">
        <v>31294.6</v>
      </c>
      <c r="H1652">
        <v>12548.37</v>
      </c>
      <c r="I1652">
        <v>4063.6038100000001</v>
      </c>
      <c r="J1652">
        <v>456.84</v>
      </c>
      <c r="K1652">
        <v>2041</v>
      </c>
      <c r="L1652">
        <v>511301.96250000002</v>
      </c>
      <c r="M1652">
        <v>31294.6</v>
      </c>
      <c r="N1652">
        <v>0</v>
      </c>
      <c r="O1652">
        <v>3.5</v>
      </c>
      <c r="P1652">
        <v>6.07</v>
      </c>
      <c r="Q1652">
        <v>0.125</v>
      </c>
      <c r="R1652">
        <v>7</v>
      </c>
      <c r="S1652">
        <v>6</v>
      </c>
      <c r="T1652">
        <v>3.5</v>
      </c>
      <c r="U1652">
        <v>3.5</v>
      </c>
      <c r="V1652">
        <v>9999</v>
      </c>
      <c r="W1652">
        <v>1</v>
      </c>
      <c r="X1652">
        <v>6929.8</v>
      </c>
      <c r="Y1652">
        <v>12805.002490000001</v>
      </c>
      <c r="Z1652">
        <v>315</v>
      </c>
      <c r="AM1652">
        <v>12805</v>
      </c>
      <c r="AN1652">
        <v>249</v>
      </c>
      <c r="AO1652">
        <v>315</v>
      </c>
    </row>
    <row r="1653" spans="1:42" x14ac:dyDescent="0.25">
      <c r="A1653">
        <v>1989</v>
      </c>
      <c r="B1653">
        <v>30</v>
      </c>
      <c r="C1653">
        <v>52</v>
      </c>
      <c r="D1653">
        <v>52</v>
      </c>
      <c r="E1653">
        <v>236.98</v>
      </c>
      <c r="F1653">
        <v>14754.112209999999</v>
      </c>
      <c r="G1653">
        <v>10559.43</v>
      </c>
      <c r="H1653">
        <v>6231.36</v>
      </c>
      <c r="I1653">
        <v>1319.4007799999999</v>
      </c>
      <c r="J1653">
        <v>194.7</v>
      </c>
      <c r="K1653">
        <v>2041</v>
      </c>
      <c r="L1653">
        <v>213020.37</v>
      </c>
      <c r="M1653">
        <v>10559.43</v>
      </c>
      <c r="N1653">
        <v>1</v>
      </c>
      <c r="O1653">
        <v>3.5</v>
      </c>
      <c r="P1653">
        <v>6.07</v>
      </c>
      <c r="Q1653">
        <v>0.125</v>
      </c>
      <c r="R1653">
        <v>7</v>
      </c>
      <c r="S1653">
        <v>6</v>
      </c>
      <c r="T1653">
        <v>3.5</v>
      </c>
      <c r="U1653">
        <v>3.5</v>
      </c>
      <c r="V1653">
        <v>9999</v>
      </c>
      <c r="W1653">
        <v>1</v>
      </c>
      <c r="X1653">
        <v>2122.38</v>
      </c>
      <c r="Y1653">
        <v>4194.6822119999997</v>
      </c>
      <c r="Z1653">
        <v>306</v>
      </c>
      <c r="AM1653">
        <v>4194</v>
      </c>
      <c r="AN1653">
        <v>682212</v>
      </c>
      <c r="AO1653">
        <v>306</v>
      </c>
    </row>
    <row r="1654" spans="1:42" x14ac:dyDescent="0.25">
      <c r="A1654">
        <v>1992</v>
      </c>
      <c r="B1654">
        <v>35</v>
      </c>
      <c r="C1654">
        <v>49</v>
      </c>
      <c r="D1654">
        <v>49</v>
      </c>
      <c r="E1654">
        <v>1110.43</v>
      </c>
      <c r="F1654">
        <v>69397.898509999999</v>
      </c>
      <c r="G1654">
        <v>55503.11</v>
      </c>
      <c r="H1654">
        <v>19576.36</v>
      </c>
      <c r="I1654">
        <v>6119.2178780000004</v>
      </c>
      <c r="J1654">
        <v>920.35</v>
      </c>
      <c r="K1654">
        <v>2041</v>
      </c>
      <c r="L1654">
        <v>606164.63329999999</v>
      </c>
      <c r="M1654">
        <v>55503.11</v>
      </c>
      <c r="N1654">
        <v>0</v>
      </c>
      <c r="O1654">
        <v>3.5</v>
      </c>
      <c r="P1654">
        <v>6.07</v>
      </c>
      <c r="Q1654">
        <v>0.125</v>
      </c>
      <c r="R1654">
        <v>7</v>
      </c>
      <c r="S1654">
        <v>6</v>
      </c>
      <c r="T1654">
        <v>3.5</v>
      </c>
      <c r="U1654">
        <v>3.5</v>
      </c>
      <c r="V1654">
        <v>9999</v>
      </c>
      <c r="W1654">
        <v>1</v>
      </c>
      <c r="X1654">
        <v>7565.34</v>
      </c>
      <c r="Y1654">
        <v>13894.78851</v>
      </c>
      <c r="Z1654">
        <v>268</v>
      </c>
      <c r="AM1654">
        <v>13894</v>
      </c>
      <c r="AN1654">
        <v>78851</v>
      </c>
      <c r="AO1654">
        <v>268</v>
      </c>
    </row>
    <row r="1655" spans="1:42" x14ac:dyDescent="0.25">
      <c r="A1655">
        <v>1984</v>
      </c>
      <c r="B1655">
        <v>29</v>
      </c>
      <c r="C1655">
        <v>57</v>
      </c>
      <c r="D1655">
        <v>57</v>
      </c>
      <c r="E1655">
        <v>368.28</v>
      </c>
      <c r="F1655">
        <v>33424.507319999997</v>
      </c>
      <c r="G1655">
        <v>22335.59</v>
      </c>
      <c r="H1655">
        <v>8974.24</v>
      </c>
      <c r="I1655">
        <v>3338.053926</v>
      </c>
      <c r="J1655">
        <v>283.87</v>
      </c>
      <c r="K1655">
        <v>2041</v>
      </c>
      <c r="L1655">
        <v>463687.23</v>
      </c>
      <c r="M1655">
        <v>22335.59</v>
      </c>
      <c r="N1655">
        <v>0</v>
      </c>
      <c r="O1655">
        <v>3.5</v>
      </c>
      <c r="P1655">
        <v>6.07</v>
      </c>
      <c r="Q1655">
        <v>0.125</v>
      </c>
      <c r="R1655">
        <v>7</v>
      </c>
      <c r="S1655">
        <v>6</v>
      </c>
      <c r="T1655">
        <v>3.5</v>
      </c>
      <c r="U1655">
        <v>3.5</v>
      </c>
      <c r="V1655">
        <v>9999</v>
      </c>
      <c r="W1655">
        <v>1</v>
      </c>
      <c r="X1655">
        <v>6228.62</v>
      </c>
      <c r="Y1655">
        <v>11088.91732</v>
      </c>
      <c r="Z1655">
        <v>366</v>
      </c>
      <c r="AM1655">
        <v>11088</v>
      </c>
      <c r="AN1655">
        <v>91732</v>
      </c>
      <c r="AO1655">
        <v>366</v>
      </c>
    </row>
    <row r="1656" spans="1:42" x14ac:dyDescent="0.25">
      <c r="A1656">
        <v>1994</v>
      </c>
      <c r="B1656">
        <v>21</v>
      </c>
      <c r="C1656">
        <v>48</v>
      </c>
      <c r="D1656">
        <v>48</v>
      </c>
      <c r="E1656">
        <v>566.4</v>
      </c>
      <c r="F1656">
        <v>42258.314850000002</v>
      </c>
      <c r="G1656">
        <v>36387</v>
      </c>
      <c r="H1656">
        <v>9245.98</v>
      </c>
      <c r="I1656">
        <v>3655.0741499999999</v>
      </c>
      <c r="J1656">
        <v>441.07</v>
      </c>
      <c r="K1656">
        <v>2042</v>
      </c>
      <c r="L1656">
        <v>240377.875</v>
      </c>
      <c r="M1656">
        <v>36387</v>
      </c>
      <c r="N1656">
        <v>1</v>
      </c>
      <c r="O1656">
        <v>3.5</v>
      </c>
      <c r="P1656">
        <v>6.07</v>
      </c>
      <c r="Q1656">
        <v>0.125</v>
      </c>
      <c r="R1656">
        <v>7</v>
      </c>
      <c r="S1656">
        <v>6</v>
      </c>
      <c r="T1656">
        <v>3.5</v>
      </c>
      <c r="U1656">
        <v>3.5</v>
      </c>
      <c r="V1656">
        <v>9999</v>
      </c>
      <c r="W1656">
        <v>1</v>
      </c>
      <c r="X1656">
        <v>2479.77</v>
      </c>
      <c r="Y1656">
        <v>5871.3148449999999</v>
      </c>
      <c r="Z1656">
        <v>246</v>
      </c>
      <c r="AM1656">
        <v>246</v>
      </c>
    </row>
    <row r="1657" spans="1:42" x14ac:dyDescent="0.25">
      <c r="A1657">
        <v>1985</v>
      </c>
      <c r="B1657">
        <v>18</v>
      </c>
      <c r="C1657">
        <v>57</v>
      </c>
      <c r="D1657">
        <v>57</v>
      </c>
      <c r="E1657">
        <v>817.5</v>
      </c>
      <c r="F1657">
        <v>94443.088629999998</v>
      </c>
      <c r="G1657">
        <v>63895</v>
      </c>
      <c r="H1657">
        <v>21524.98</v>
      </c>
      <c r="I1657">
        <v>9236.02225</v>
      </c>
      <c r="J1657">
        <v>653.21</v>
      </c>
      <c r="K1657">
        <v>2042</v>
      </c>
      <c r="L1657">
        <v>1044310.915</v>
      </c>
      <c r="M1657">
        <v>63895</v>
      </c>
      <c r="N1657">
        <v>0</v>
      </c>
      <c r="O1657">
        <v>3.5</v>
      </c>
      <c r="P1657">
        <v>6.07</v>
      </c>
      <c r="Q1657">
        <v>0.125</v>
      </c>
      <c r="R1657">
        <v>7</v>
      </c>
      <c r="S1657">
        <v>6</v>
      </c>
      <c r="T1657">
        <v>3.5</v>
      </c>
      <c r="U1657">
        <v>3.5</v>
      </c>
      <c r="V1657">
        <v>9999</v>
      </c>
      <c r="W1657">
        <v>1</v>
      </c>
      <c r="X1657">
        <v>13875.39</v>
      </c>
      <c r="Y1657">
        <v>30548.088629999998</v>
      </c>
      <c r="Z1657">
        <v>354</v>
      </c>
      <c r="AM1657">
        <v>354</v>
      </c>
    </row>
    <row r="1658" spans="1:42" x14ac:dyDescent="0.25">
      <c r="A1658">
        <v>1986</v>
      </c>
      <c r="B1658">
        <v>29</v>
      </c>
      <c r="C1658">
        <v>56</v>
      </c>
      <c r="D1658">
        <v>56</v>
      </c>
      <c r="E1658">
        <v>557.19000000000005</v>
      </c>
      <c r="F1658">
        <v>50499.142590000003</v>
      </c>
      <c r="G1658">
        <v>34462.07</v>
      </c>
      <c r="H1658">
        <v>12757.45</v>
      </c>
      <c r="I1658">
        <v>4812.628076</v>
      </c>
      <c r="J1658">
        <v>434.53</v>
      </c>
      <c r="K1658">
        <v>2042</v>
      </c>
      <c r="L1658">
        <v>608771.97</v>
      </c>
      <c r="M1658">
        <v>34462.07</v>
      </c>
      <c r="N1658">
        <v>0</v>
      </c>
      <c r="O1658">
        <v>3.5</v>
      </c>
      <c r="P1658">
        <v>6.07</v>
      </c>
      <c r="Q1658">
        <v>0.125</v>
      </c>
      <c r="R1658">
        <v>7</v>
      </c>
      <c r="S1658">
        <v>6</v>
      </c>
      <c r="T1658">
        <v>3.5</v>
      </c>
      <c r="U1658">
        <v>3.5</v>
      </c>
      <c r="V1658">
        <v>9999</v>
      </c>
      <c r="W1658">
        <v>1</v>
      </c>
      <c r="X1658">
        <v>8602.9699999999993</v>
      </c>
      <c r="Y1658">
        <v>16037.07259</v>
      </c>
      <c r="Z1658">
        <v>342</v>
      </c>
      <c r="AM1658">
        <v>16037</v>
      </c>
      <c r="AN1658">
        <v>7259</v>
      </c>
      <c r="AO1658">
        <v>342</v>
      </c>
    </row>
    <row r="1659" spans="1:42" x14ac:dyDescent="0.25">
      <c r="A1659">
        <v>1990</v>
      </c>
      <c r="B1659">
        <v>17</v>
      </c>
      <c r="C1659">
        <v>53</v>
      </c>
      <c r="D1659">
        <v>53</v>
      </c>
      <c r="E1659">
        <v>376.34</v>
      </c>
      <c r="F1659">
        <v>31107.891749999999</v>
      </c>
      <c r="G1659">
        <v>25380.41</v>
      </c>
      <c r="H1659">
        <v>6711.31</v>
      </c>
      <c r="I1659">
        <v>3046.91822</v>
      </c>
      <c r="J1659">
        <v>288.04000000000002</v>
      </c>
      <c r="K1659">
        <v>2043</v>
      </c>
      <c r="L1659">
        <v>221664.98670000001</v>
      </c>
      <c r="M1659">
        <v>25380.41</v>
      </c>
      <c r="N1659">
        <v>0</v>
      </c>
      <c r="O1659">
        <v>3.5</v>
      </c>
      <c r="P1659">
        <v>6.07</v>
      </c>
      <c r="Q1659">
        <v>0.125</v>
      </c>
      <c r="R1659">
        <v>7</v>
      </c>
      <c r="S1659">
        <v>6</v>
      </c>
      <c r="T1659">
        <v>3.5</v>
      </c>
      <c r="U1659">
        <v>3.5</v>
      </c>
      <c r="V1659">
        <v>9999</v>
      </c>
      <c r="W1659">
        <v>1</v>
      </c>
      <c r="X1659">
        <v>2398.21</v>
      </c>
      <c r="Y1659">
        <v>5727.4817510000003</v>
      </c>
      <c r="Z1659">
        <v>292</v>
      </c>
      <c r="AM1659">
        <v>5727</v>
      </c>
      <c r="AN1659">
        <v>481751</v>
      </c>
      <c r="AO1659">
        <v>292</v>
      </c>
    </row>
    <row r="1660" spans="1:42" x14ac:dyDescent="0.25">
      <c r="A1660">
        <v>1990</v>
      </c>
      <c r="B1660">
        <v>19</v>
      </c>
      <c r="C1660">
        <v>53</v>
      </c>
      <c r="D1660">
        <v>53</v>
      </c>
      <c r="E1660">
        <v>299.05</v>
      </c>
      <c r="F1660">
        <v>18379.922279999999</v>
      </c>
      <c r="G1660">
        <v>15403.22</v>
      </c>
      <c r="H1660">
        <v>3768.51</v>
      </c>
      <c r="I1660">
        <v>1849.156561</v>
      </c>
      <c r="J1660">
        <v>237.5</v>
      </c>
      <c r="K1660">
        <v>2043</v>
      </c>
      <c r="L1660">
        <v>124387.9317</v>
      </c>
      <c r="M1660">
        <v>15403.22</v>
      </c>
      <c r="N1660">
        <v>1</v>
      </c>
      <c r="O1660">
        <v>3.5</v>
      </c>
      <c r="P1660">
        <v>6.07</v>
      </c>
      <c r="Q1660">
        <v>0.125</v>
      </c>
      <c r="R1660">
        <v>7</v>
      </c>
      <c r="S1660">
        <v>6</v>
      </c>
      <c r="T1660">
        <v>3.5</v>
      </c>
      <c r="U1660">
        <v>3.5</v>
      </c>
      <c r="V1660">
        <v>9999</v>
      </c>
      <c r="W1660">
        <v>1</v>
      </c>
      <c r="X1660">
        <v>1240.4000000000001</v>
      </c>
      <c r="Y1660">
        <v>2976.7022780000002</v>
      </c>
      <c r="Z1660">
        <v>298</v>
      </c>
      <c r="AM1660">
        <v>2976</v>
      </c>
      <c r="AN1660">
        <v>702278</v>
      </c>
      <c r="AO1660">
        <v>298</v>
      </c>
    </row>
    <row r="1661" spans="1:42" x14ac:dyDescent="0.25">
      <c r="A1661">
        <v>1992</v>
      </c>
      <c r="B1661">
        <v>26</v>
      </c>
      <c r="C1661">
        <v>51</v>
      </c>
      <c r="D1661">
        <v>51</v>
      </c>
      <c r="E1661">
        <v>979.42</v>
      </c>
      <c r="F1661">
        <v>73153.939929999993</v>
      </c>
      <c r="G1661">
        <v>59998.57</v>
      </c>
      <c r="H1661">
        <v>17801.37</v>
      </c>
      <c r="I1661">
        <v>6614.8423430000003</v>
      </c>
      <c r="J1661">
        <v>779.88</v>
      </c>
      <c r="K1661">
        <v>2043</v>
      </c>
      <c r="L1661">
        <v>531284.19079999998</v>
      </c>
      <c r="M1661">
        <v>59998.57</v>
      </c>
      <c r="N1661">
        <v>1</v>
      </c>
      <c r="O1661">
        <v>3.5</v>
      </c>
      <c r="P1661">
        <v>6.07</v>
      </c>
      <c r="Q1661">
        <v>0.125</v>
      </c>
      <c r="R1661">
        <v>7</v>
      </c>
      <c r="S1661">
        <v>6</v>
      </c>
      <c r="T1661">
        <v>3.5</v>
      </c>
      <c r="U1661">
        <v>3.5</v>
      </c>
      <c r="V1661">
        <v>9999</v>
      </c>
      <c r="W1661">
        <v>1</v>
      </c>
      <c r="X1661">
        <v>5899.04</v>
      </c>
      <c r="Y1661">
        <v>13155.369930000001</v>
      </c>
      <c r="Z1661">
        <v>269</v>
      </c>
      <c r="AM1661">
        <v>13155</v>
      </c>
      <c r="AN1661">
        <v>36993</v>
      </c>
      <c r="AO1661">
        <v>269</v>
      </c>
    </row>
    <row r="1662" spans="1:42" x14ac:dyDescent="0.25">
      <c r="A1662">
        <v>1988</v>
      </c>
      <c r="B1662">
        <v>30</v>
      </c>
      <c r="C1662">
        <v>55</v>
      </c>
      <c r="D1662">
        <v>55</v>
      </c>
      <c r="E1662">
        <v>548.67999999999995</v>
      </c>
      <c r="F1662">
        <v>44961.750690000001</v>
      </c>
      <c r="G1662">
        <v>32152.3</v>
      </c>
      <c r="H1662">
        <v>11435.63</v>
      </c>
      <c r="I1662">
        <v>4174.9761550000003</v>
      </c>
      <c r="J1662">
        <v>431.13</v>
      </c>
      <c r="K1662">
        <v>2043</v>
      </c>
      <c r="L1662">
        <v>479284.83</v>
      </c>
      <c r="M1662">
        <v>32152.3</v>
      </c>
      <c r="N1662">
        <v>1</v>
      </c>
      <c r="O1662">
        <v>3.5</v>
      </c>
      <c r="P1662">
        <v>6.07</v>
      </c>
      <c r="Q1662">
        <v>0.125</v>
      </c>
      <c r="R1662">
        <v>7</v>
      </c>
      <c r="S1662">
        <v>6</v>
      </c>
      <c r="T1662">
        <v>3.5</v>
      </c>
      <c r="U1662">
        <v>3.5</v>
      </c>
      <c r="V1662">
        <v>9999</v>
      </c>
      <c r="W1662">
        <v>1</v>
      </c>
      <c r="X1662">
        <v>6650.59</v>
      </c>
      <c r="Y1662">
        <v>12809.45069</v>
      </c>
      <c r="Z1662">
        <v>318</v>
      </c>
      <c r="AM1662">
        <v>12809</v>
      </c>
      <c r="AN1662">
        <v>45069</v>
      </c>
      <c r="AO1662">
        <v>318</v>
      </c>
    </row>
    <row r="1663" spans="1:42" x14ac:dyDescent="0.25">
      <c r="A1663">
        <v>1994</v>
      </c>
      <c r="B1663">
        <v>18</v>
      </c>
      <c r="C1663">
        <v>50</v>
      </c>
      <c r="D1663">
        <v>50</v>
      </c>
      <c r="E1663">
        <v>314.88</v>
      </c>
      <c r="F1663">
        <v>24276.631249999999</v>
      </c>
      <c r="G1663">
        <v>21126</v>
      </c>
      <c r="H1663">
        <v>4804.3</v>
      </c>
      <c r="I1663">
        <v>2122.1066999999998</v>
      </c>
      <c r="J1663">
        <v>246.43</v>
      </c>
      <c r="K1663">
        <v>2044</v>
      </c>
      <c r="L1663">
        <v>124825.9783</v>
      </c>
      <c r="M1663">
        <v>21126</v>
      </c>
      <c r="N1663">
        <v>0</v>
      </c>
      <c r="O1663">
        <v>3.5</v>
      </c>
      <c r="P1663">
        <v>6.07</v>
      </c>
      <c r="Q1663">
        <v>0.125</v>
      </c>
      <c r="R1663">
        <v>7</v>
      </c>
      <c r="S1663">
        <v>6</v>
      </c>
      <c r="T1663">
        <v>3.5</v>
      </c>
      <c r="U1663">
        <v>3.5</v>
      </c>
      <c r="V1663">
        <v>9999</v>
      </c>
      <c r="W1663">
        <v>1</v>
      </c>
      <c r="X1663">
        <v>1260.1199999999999</v>
      </c>
      <c r="Y1663">
        <v>3150.6312480000001</v>
      </c>
      <c r="Z1663">
        <v>247</v>
      </c>
      <c r="AM1663">
        <v>247</v>
      </c>
    </row>
    <row r="1664" spans="1:42" x14ac:dyDescent="0.25">
      <c r="A1664">
        <v>1990</v>
      </c>
      <c r="B1664">
        <v>18</v>
      </c>
      <c r="C1664">
        <v>55</v>
      </c>
      <c r="D1664">
        <v>55</v>
      </c>
      <c r="E1664">
        <v>122.39</v>
      </c>
      <c r="F1664">
        <v>9722.1994560000003</v>
      </c>
      <c r="G1664">
        <v>7508.33</v>
      </c>
      <c r="H1664">
        <v>2364.54</v>
      </c>
      <c r="I1664">
        <v>901.37501599999996</v>
      </c>
      <c r="J1664">
        <v>91.33</v>
      </c>
      <c r="K1664">
        <v>2045</v>
      </c>
      <c r="L1664">
        <v>80580.233330000003</v>
      </c>
      <c r="M1664">
        <v>7508.33</v>
      </c>
      <c r="N1664">
        <v>0</v>
      </c>
      <c r="O1664">
        <v>3.5</v>
      </c>
      <c r="P1664">
        <v>6.07</v>
      </c>
      <c r="Q1664">
        <v>0.125</v>
      </c>
      <c r="R1664">
        <v>7</v>
      </c>
      <c r="S1664">
        <v>6</v>
      </c>
      <c r="T1664">
        <v>3.5</v>
      </c>
      <c r="U1664">
        <v>3.5</v>
      </c>
      <c r="V1664">
        <v>9999</v>
      </c>
      <c r="W1664">
        <v>1</v>
      </c>
      <c r="X1664">
        <v>913.3</v>
      </c>
      <c r="Y1664">
        <v>2213.8694559999999</v>
      </c>
      <c r="Z1664">
        <v>295</v>
      </c>
      <c r="AM1664">
        <v>2213</v>
      </c>
      <c r="AN1664">
        <v>869456</v>
      </c>
      <c r="AO1664">
        <v>295</v>
      </c>
    </row>
    <row r="1665" spans="1:41" x14ac:dyDescent="0.25">
      <c r="A1665">
        <v>1984</v>
      </c>
      <c r="B1665">
        <v>24</v>
      </c>
      <c r="C1665">
        <v>61</v>
      </c>
      <c r="D1665">
        <v>61</v>
      </c>
      <c r="E1665">
        <v>315.56</v>
      </c>
      <c r="F1665">
        <v>33196.953269999998</v>
      </c>
      <c r="G1665">
        <v>21662.61</v>
      </c>
      <c r="H1665">
        <v>7593.82</v>
      </c>
      <c r="I1665">
        <v>3237.477065</v>
      </c>
      <c r="J1665">
        <v>236.94</v>
      </c>
      <c r="K1665">
        <v>2045</v>
      </c>
      <c r="L1665">
        <v>405884.85</v>
      </c>
      <c r="M1665">
        <v>21662.61</v>
      </c>
      <c r="N1665">
        <v>0</v>
      </c>
      <c r="O1665">
        <v>3.5</v>
      </c>
      <c r="P1665">
        <v>6.07</v>
      </c>
      <c r="Q1665">
        <v>0.125</v>
      </c>
      <c r="R1665">
        <v>7</v>
      </c>
      <c r="S1665">
        <v>6</v>
      </c>
      <c r="T1665">
        <v>3.5</v>
      </c>
      <c r="U1665">
        <v>3.5</v>
      </c>
      <c r="V1665">
        <v>9999</v>
      </c>
      <c r="W1665">
        <v>1</v>
      </c>
      <c r="X1665">
        <v>5713.88</v>
      </c>
      <c r="Y1665">
        <v>11534.343269999999</v>
      </c>
      <c r="Z1665">
        <v>366</v>
      </c>
      <c r="AM1665">
        <v>11534</v>
      </c>
      <c r="AN1665">
        <v>34327</v>
      </c>
      <c r="AO1665">
        <v>366</v>
      </c>
    </row>
    <row r="1666" spans="1:41" x14ac:dyDescent="0.25">
      <c r="A1666">
        <v>1988</v>
      </c>
      <c r="B1666">
        <v>28</v>
      </c>
      <c r="C1666">
        <v>56</v>
      </c>
      <c r="D1666">
        <v>56</v>
      </c>
      <c r="E1666">
        <v>648.28</v>
      </c>
      <c r="F1666">
        <v>54418.498919999998</v>
      </c>
      <c r="G1666">
        <v>38815.910000000003</v>
      </c>
      <c r="H1666">
        <v>13360.95</v>
      </c>
      <c r="I1666">
        <v>5040.2459140000001</v>
      </c>
      <c r="J1666">
        <v>509.14</v>
      </c>
      <c r="K1666">
        <v>2044</v>
      </c>
      <c r="L1666">
        <v>564033.42000000004</v>
      </c>
      <c r="M1666">
        <v>38815.910000000003</v>
      </c>
      <c r="N1666">
        <v>0</v>
      </c>
      <c r="O1666">
        <v>3.5</v>
      </c>
      <c r="P1666">
        <v>6.07</v>
      </c>
      <c r="Q1666">
        <v>0.125</v>
      </c>
      <c r="R1666">
        <v>7</v>
      </c>
      <c r="S1666">
        <v>6</v>
      </c>
      <c r="T1666">
        <v>3.5</v>
      </c>
      <c r="U1666">
        <v>3.5</v>
      </c>
      <c r="V1666">
        <v>9999</v>
      </c>
      <c r="W1666">
        <v>1</v>
      </c>
      <c r="X1666">
        <v>7923.33</v>
      </c>
      <c r="Y1666">
        <v>15602.58892</v>
      </c>
      <c r="Z1666">
        <v>318</v>
      </c>
      <c r="AM1666">
        <v>15602</v>
      </c>
      <c r="AN1666">
        <v>58892</v>
      </c>
      <c r="AO1666">
        <v>318</v>
      </c>
    </row>
    <row r="1667" spans="1:41" x14ac:dyDescent="0.25">
      <c r="A1667">
        <v>1989</v>
      </c>
      <c r="B1667">
        <v>30</v>
      </c>
      <c r="C1667">
        <v>55</v>
      </c>
      <c r="D1667">
        <v>55</v>
      </c>
      <c r="E1667">
        <v>327.96</v>
      </c>
      <c r="F1667">
        <v>28316.242740000002</v>
      </c>
      <c r="G1667">
        <v>20978.83</v>
      </c>
      <c r="H1667">
        <v>6526.82</v>
      </c>
      <c r="I1667">
        <v>2621.3048100000001</v>
      </c>
      <c r="J1667">
        <v>249.74</v>
      </c>
      <c r="K1667">
        <v>2044</v>
      </c>
      <c r="L1667">
        <v>257785.62</v>
      </c>
      <c r="M1667">
        <v>20978.83</v>
      </c>
      <c r="N1667">
        <v>1</v>
      </c>
      <c r="O1667">
        <v>3.5</v>
      </c>
      <c r="P1667">
        <v>6.07</v>
      </c>
      <c r="Q1667">
        <v>0.125</v>
      </c>
      <c r="R1667">
        <v>7</v>
      </c>
      <c r="S1667">
        <v>6</v>
      </c>
      <c r="T1667">
        <v>3.5</v>
      </c>
      <c r="U1667">
        <v>3.5</v>
      </c>
      <c r="V1667">
        <v>9999</v>
      </c>
      <c r="W1667">
        <v>1</v>
      </c>
      <c r="X1667">
        <v>3582.42</v>
      </c>
      <c r="Y1667">
        <v>7337.4127399999998</v>
      </c>
      <c r="Z1667">
        <v>306</v>
      </c>
      <c r="AM1667">
        <v>7337</v>
      </c>
      <c r="AN1667">
        <v>41274</v>
      </c>
      <c r="AO1667">
        <v>306</v>
      </c>
    </row>
    <row r="1668" spans="1:41" x14ac:dyDescent="0.25">
      <c r="A1668">
        <v>1987</v>
      </c>
      <c r="B1668">
        <v>15</v>
      </c>
      <c r="C1668">
        <v>60</v>
      </c>
      <c r="D1668">
        <v>60</v>
      </c>
      <c r="E1668">
        <v>700.4</v>
      </c>
      <c r="F1668">
        <v>80481.326820000002</v>
      </c>
      <c r="G1668">
        <v>54934.33</v>
      </c>
      <c r="H1668">
        <v>17220.97</v>
      </c>
      <c r="I1668">
        <v>7402.4009679999999</v>
      </c>
      <c r="J1668">
        <v>557.41</v>
      </c>
      <c r="K1668">
        <v>2047</v>
      </c>
      <c r="L1668">
        <v>746456.85919999995</v>
      </c>
      <c r="M1668">
        <v>54934.33</v>
      </c>
      <c r="N1668">
        <v>0</v>
      </c>
      <c r="O1668">
        <v>3.5</v>
      </c>
      <c r="P1668">
        <v>6.07</v>
      </c>
      <c r="Q1668">
        <v>0.125</v>
      </c>
      <c r="R1668">
        <v>7</v>
      </c>
      <c r="S1668">
        <v>6</v>
      </c>
      <c r="T1668">
        <v>3.5</v>
      </c>
      <c r="U1668">
        <v>3.5</v>
      </c>
      <c r="V1668">
        <v>9999</v>
      </c>
      <c r="W1668">
        <v>1</v>
      </c>
      <c r="X1668">
        <v>10005.42</v>
      </c>
      <c r="Y1668">
        <v>25546.99682</v>
      </c>
      <c r="Z1668">
        <v>329</v>
      </c>
      <c r="AM1668">
        <v>25546</v>
      </c>
      <c r="AN1668">
        <v>99682</v>
      </c>
      <c r="AO1668">
        <v>329</v>
      </c>
    </row>
    <row r="1669" spans="1:41" x14ac:dyDescent="0.25">
      <c r="A1669">
        <v>1993</v>
      </c>
      <c r="B1669">
        <v>23</v>
      </c>
      <c r="C1669">
        <v>53</v>
      </c>
      <c r="D1669">
        <v>53</v>
      </c>
      <c r="E1669">
        <v>782.3</v>
      </c>
      <c r="F1669">
        <v>57893.54019</v>
      </c>
      <c r="G1669">
        <v>49615.29</v>
      </c>
      <c r="H1669">
        <v>13531.72</v>
      </c>
      <c r="I1669">
        <v>5226.9708019999998</v>
      </c>
      <c r="J1669">
        <v>631.79</v>
      </c>
      <c r="K1669">
        <v>2046</v>
      </c>
      <c r="L1669">
        <v>364431.56170000002</v>
      </c>
      <c r="M1669">
        <v>49615.29</v>
      </c>
      <c r="N1669">
        <v>1</v>
      </c>
      <c r="O1669">
        <v>3.5</v>
      </c>
      <c r="P1669">
        <v>6.07</v>
      </c>
      <c r="Q1669">
        <v>0.125</v>
      </c>
      <c r="R1669">
        <v>7</v>
      </c>
      <c r="S1669">
        <v>6</v>
      </c>
      <c r="T1669">
        <v>3.5</v>
      </c>
      <c r="U1669">
        <v>3.5</v>
      </c>
      <c r="V1669">
        <v>9999</v>
      </c>
      <c r="W1669">
        <v>1</v>
      </c>
      <c r="X1669">
        <v>3353.14</v>
      </c>
      <c r="Y1669">
        <v>8278.2501940000002</v>
      </c>
      <c r="Z1669">
        <v>259</v>
      </c>
      <c r="AM1669">
        <v>8278</v>
      </c>
      <c r="AN1669">
        <v>250194</v>
      </c>
      <c r="AO1669">
        <v>259</v>
      </c>
    </row>
    <row r="1670" spans="1:41" x14ac:dyDescent="0.25">
      <c r="A1670">
        <v>1984</v>
      </c>
      <c r="B1670">
        <v>22</v>
      </c>
      <c r="C1670">
        <v>62</v>
      </c>
      <c r="D1670">
        <v>62</v>
      </c>
      <c r="E1670">
        <v>288.86</v>
      </c>
      <c r="F1670">
        <v>32294.161629999999</v>
      </c>
      <c r="G1670">
        <v>21128.19</v>
      </c>
      <c r="H1670">
        <v>6875.53</v>
      </c>
      <c r="I1670">
        <v>3157.6079949999998</v>
      </c>
      <c r="J1670">
        <v>212.49</v>
      </c>
      <c r="K1670">
        <v>2046</v>
      </c>
      <c r="L1670">
        <v>368843.1458</v>
      </c>
      <c r="M1670">
        <v>21128.19</v>
      </c>
      <c r="N1670">
        <v>1</v>
      </c>
      <c r="O1670">
        <v>3.5</v>
      </c>
      <c r="P1670">
        <v>6.07</v>
      </c>
      <c r="Q1670">
        <v>0.125</v>
      </c>
      <c r="R1670">
        <v>7</v>
      </c>
      <c r="S1670">
        <v>6</v>
      </c>
      <c r="T1670">
        <v>3.5</v>
      </c>
      <c r="U1670">
        <v>3.5</v>
      </c>
      <c r="V1670">
        <v>9999</v>
      </c>
      <c r="W1670">
        <v>1</v>
      </c>
      <c r="X1670">
        <v>5250.82</v>
      </c>
      <c r="Y1670">
        <v>11165.97163</v>
      </c>
      <c r="Z1670">
        <v>365</v>
      </c>
      <c r="AM1670">
        <v>11165</v>
      </c>
      <c r="AN1670">
        <v>97163</v>
      </c>
      <c r="AO1670">
        <v>365</v>
      </c>
    </row>
    <row r="1671" spans="1:41" x14ac:dyDescent="0.25">
      <c r="A1671">
        <v>1986</v>
      </c>
      <c r="B1671">
        <v>24</v>
      </c>
      <c r="C1671">
        <v>60</v>
      </c>
      <c r="D1671">
        <v>60</v>
      </c>
      <c r="E1671">
        <v>468.77</v>
      </c>
      <c r="F1671">
        <v>46952.209569999999</v>
      </c>
      <c r="G1671">
        <v>32306.38</v>
      </c>
      <c r="H1671">
        <v>10304.94</v>
      </c>
      <c r="I1671">
        <v>4511.585967</v>
      </c>
      <c r="J1671">
        <v>356.89</v>
      </c>
      <c r="K1671">
        <v>2046</v>
      </c>
      <c r="L1671">
        <v>489976.84499999997</v>
      </c>
      <c r="M1671">
        <v>32306.38</v>
      </c>
      <c r="N1671">
        <v>1</v>
      </c>
      <c r="O1671">
        <v>3.5</v>
      </c>
      <c r="P1671">
        <v>6.07</v>
      </c>
      <c r="Q1671">
        <v>0.125</v>
      </c>
      <c r="R1671">
        <v>7</v>
      </c>
      <c r="S1671">
        <v>6</v>
      </c>
      <c r="T1671">
        <v>3.5</v>
      </c>
      <c r="U1671">
        <v>3.5</v>
      </c>
      <c r="V1671">
        <v>9999</v>
      </c>
      <c r="W1671">
        <v>1</v>
      </c>
      <c r="X1671">
        <v>6887.23</v>
      </c>
      <c r="Y1671">
        <v>14645.82957</v>
      </c>
      <c r="Z1671">
        <v>342</v>
      </c>
      <c r="AM1671">
        <v>14645</v>
      </c>
      <c r="AN1671">
        <v>82957</v>
      </c>
      <c r="AO1671">
        <v>342</v>
      </c>
    </row>
    <row r="1672" spans="1:41" x14ac:dyDescent="0.25">
      <c r="A1672">
        <v>1987</v>
      </c>
      <c r="B1672">
        <v>25</v>
      </c>
      <c r="C1672">
        <v>59</v>
      </c>
      <c r="D1672">
        <v>59</v>
      </c>
      <c r="E1672">
        <v>570.05999999999995</v>
      </c>
      <c r="F1672">
        <v>56646.550060000001</v>
      </c>
      <c r="G1672">
        <v>39097.5</v>
      </c>
      <c r="H1672">
        <v>12434.07</v>
      </c>
      <c r="I1672">
        <v>5268.3881250000004</v>
      </c>
      <c r="J1672">
        <v>437.24</v>
      </c>
      <c r="K1672">
        <v>2046</v>
      </c>
      <c r="L1672">
        <v>564045.47329999995</v>
      </c>
      <c r="M1672">
        <v>39097.5</v>
      </c>
      <c r="N1672">
        <v>1</v>
      </c>
      <c r="O1672">
        <v>3.5</v>
      </c>
      <c r="P1672">
        <v>6.07</v>
      </c>
      <c r="Q1672">
        <v>0.125</v>
      </c>
      <c r="R1672">
        <v>7</v>
      </c>
      <c r="S1672">
        <v>6</v>
      </c>
      <c r="T1672">
        <v>3.5</v>
      </c>
      <c r="U1672">
        <v>3.5</v>
      </c>
      <c r="V1672">
        <v>9999</v>
      </c>
      <c r="W1672">
        <v>1</v>
      </c>
      <c r="X1672">
        <v>8201.74</v>
      </c>
      <c r="Y1672">
        <v>17549.050060000001</v>
      </c>
      <c r="Z1672">
        <v>328</v>
      </c>
      <c r="AM1672">
        <v>17549</v>
      </c>
      <c r="AN1672">
        <v>5006</v>
      </c>
      <c r="AO1672">
        <v>328</v>
      </c>
    </row>
    <row r="1673" spans="1:41" x14ac:dyDescent="0.25">
      <c r="A1673">
        <v>1989</v>
      </c>
      <c r="B1673">
        <v>26</v>
      </c>
      <c r="C1673">
        <v>58</v>
      </c>
      <c r="D1673">
        <v>58</v>
      </c>
      <c r="E1673">
        <v>484.44</v>
      </c>
      <c r="F1673">
        <v>40560.210299999999</v>
      </c>
      <c r="G1673">
        <v>31556.22</v>
      </c>
      <c r="H1673">
        <v>9483.92</v>
      </c>
      <c r="I1673">
        <v>3942.9496899999999</v>
      </c>
      <c r="J1673">
        <v>373.19</v>
      </c>
      <c r="K1673">
        <v>2047</v>
      </c>
      <c r="L1673">
        <v>347815.13750000001</v>
      </c>
      <c r="M1673">
        <v>31556.22</v>
      </c>
      <c r="N1673">
        <v>0</v>
      </c>
      <c r="O1673">
        <v>3.5</v>
      </c>
      <c r="P1673">
        <v>6.07</v>
      </c>
      <c r="Q1673">
        <v>0.125</v>
      </c>
      <c r="R1673">
        <v>7</v>
      </c>
      <c r="S1673">
        <v>6</v>
      </c>
      <c r="T1673">
        <v>3.5</v>
      </c>
      <c r="U1673">
        <v>3.5</v>
      </c>
      <c r="V1673">
        <v>9999</v>
      </c>
      <c r="W1673">
        <v>1</v>
      </c>
      <c r="X1673">
        <v>4200.6099999999997</v>
      </c>
      <c r="Y1673">
        <v>9003.9902999999995</v>
      </c>
      <c r="Z1673">
        <v>305</v>
      </c>
      <c r="AM1673">
        <v>9003</v>
      </c>
      <c r="AN1673">
        <v>9903</v>
      </c>
      <c r="AO1673">
        <v>305</v>
      </c>
    </row>
    <row r="1674" spans="1:41" x14ac:dyDescent="0.25">
      <c r="A1674">
        <v>1993</v>
      </c>
      <c r="B1674">
        <v>32</v>
      </c>
      <c r="C1674">
        <v>54</v>
      </c>
      <c r="D1674">
        <v>54</v>
      </c>
      <c r="E1674">
        <v>351.8</v>
      </c>
      <c r="F1674">
        <v>26787.121340000002</v>
      </c>
      <c r="G1674">
        <v>22063.17</v>
      </c>
      <c r="H1674">
        <v>5941.03</v>
      </c>
      <c r="I1674">
        <v>2324.3549600000001</v>
      </c>
      <c r="J1674">
        <v>274.22000000000003</v>
      </c>
      <c r="K1674">
        <v>2047</v>
      </c>
      <c r="L1674">
        <v>176724.1667</v>
      </c>
      <c r="M1674">
        <v>22063.17</v>
      </c>
      <c r="N1674">
        <v>1</v>
      </c>
      <c r="O1674">
        <v>3.5</v>
      </c>
      <c r="P1674">
        <v>6.07</v>
      </c>
      <c r="Q1674">
        <v>0.125</v>
      </c>
      <c r="R1674">
        <v>7</v>
      </c>
      <c r="S1674">
        <v>6</v>
      </c>
      <c r="T1674">
        <v>3.5</v>
      </c>
      <c r="U1674">
        <v>3.5</v>
      </c>
      <c r="V1674">
        <v>9999</v>
      </c>
      <c r="W1674">
        <v>1</v>
      </c>
      <c r="X1674">
        <v>2215.4699999999998</v>
      </c>
      <c r="Y1674">
        <v>4723.9513399999996</v>
      </c>
      <c r="Z1674">
        <v>260</v>
      </c>
      <c r="AM1674">
        <v>4723</v>
      </c>
      <c r="AN1674">
        <v>95134</v>
      </c>
      <c r="AO1674">
        <v>260</v>
      </c>
    </row>
    <row r="1675" spans="1:41" x14ac:dyDescent="0.25">
      <c r="A1675">
        <v>1992</v>
      </c>
      <c r="B1675">
        <v>15</v>
      </c>
      <c r="C1675">
        <v>57</v>
      </c>
      <c r="D1675">
        <v>57</v>
      </c>
      <c r="E1675">
        <v>408.49</v>
      </c>
      <c r="F1675">
        <v>36016.523820000002</v>
      </c>
      <c r="G1675">
        <v>29958.400000000001</v>
      </c>
      <c r="H1675">
        <v>6258.33</v>
      </c>
      <c r="I1675">
        <v>3302.9135999999999</v>
      </c>
      <c r="J1675">
        <v>312.47000000000003</v>
      </c>
      <c r="K1675">
        <v>2049</v>
      </c>
      <c r="L1675">
        <v>188181.56</v>
      </c>
      <c r="M1675">
        <v>29958.400000000001</v>
      </c>
      <c r="N1675">
        <v>0</v>
      </c>
      <c r="O1675">
        <v>3.5</v>
      </c>
      <c r="P1675">
        <v>6.07</v>
      </c>
      <c r="Q1675">
        <v>0.125</v>
      </c>
      <c r="R1675">
        <v>7</v>
      </c>
      <c r="S1675">
        <v>6</v>
      </c>
      <c r="T1675">
        <v>3.5</v>
      </c>
      <c r="U1675">
        <v>3.5</v>
      </c>
      <c r="V1675">
        <v>9999</v>
      </c>
      <c r="W1675">
        <v>1</v>
      </c>
      <c r="X1675">
        <v>2167.71</v>
      </c>
      <c r="Y1675">
        <v>6058.1238199999998</v>
      </c>
      <c r="Z1675">
        <v>268</v>
      </c>
      <c r="AM1675">
        <v>6058</v>
      </c>
      <c r="AN1675">
        <v>12382</v>
      </c>
      <c r="AO1675">
        <v>268</v>
      </c>
    </row>
    <row r="1676" spans="1:41" x14ac:dyDescent="0.25">
      <c r="A1676">
        <v>1984</v>
      </c>
      <c r="B1676">
        <v>20</v>
      </c>
      <c r="C1676">
        <v>65</v>
      </c>
      <c r="D1676">
        <v>65</v>
      </c>
      <c r="E1676">
        <v>269.54000000000002</v>
      </c>
      <c r="F1676">
        <v>33604.090429999997</v>
      </c>
      <c r="G1676">
        <v>21677.29</v>
      </c>
      <c r="H1676">
        <v>6649.04</v>
      </c>
      <c r="I1676">
        <v>3239.670991</v>
      </c>
      <c r="J1676">
        <v>206.21</v>
      </c>
      <c r="K1676">
        <v>2049</v>
      </c>
      <c r="L1676">
        <v>363442.17</v>
      </c>
      <c r="M1676">
        <v>21677.29</v>
      </c>
      <c r="N1676">
        <v>0</v>
      </c>
      <c r="O1676">
        <v>3.5</v>
      </c>
      <c r="P1676">
        <v>6.07</v>
      </c>
      <c r="Q1676">
        <v>0.125</v>
      </c>
      <c r="R1676">
        <v>7</v>
      </c>
      <c r="S1676">
        <v>6</v>
      </c>
      <c r="T1676">
        <v>3.5</v>
      </c>
      <c r="U1676">
        <v>3.5</v>
      </c>
      <c r="V1676">
        <v>9999</v>
      </c>
      <c r="W1676">
        <v>1</v>
      </c>
      <c r="X1676">
        <v>5332.57</v>
      </c>
      <c r="Y1676">
        <v>11926.800429999999</v>
      </c>
      <c r="Z1676">
        <v>364</v>
      </c>
      <c r="AM1676">
        <v>11926</v>
      </c>
      <c r="AN1676">
        <v>80043</v>
      </c>
      <c r="AO1676">
        <v>364</v>
      </c>
    </row>
    <row r="1677" spans="1:41" x14ac:dyDescent="0.25">
      <c r="A1677">
        <v>1985</v>
      </c>
      <c r="B1677">
        <v>21</v>
      </c>
      <c r="C1677">
        <v>63</v>
      </c>
      <c r="D1677">
        <v>63</v>
      </c>
      <c r="E1677">
        <v>369.94</v>
      </c>
      <c r="F1677">
        <v>41387.947870000004</v>
      </c>
      <c r="G1677">
        <v>27867.26</v>
      </c>
      <c r="H1677">
        <v>8209.15</v>
      </c>
      <c r="I1677">
        <v>4028.2124330000001</v>
      </c>
      <c r="J1677">
        <v>275.36</v>
      </c>
      <c r="K1677">
        <v>2048</v>
      </c>
      <c r="L1677">
        <v>419590.005</v>
      </c>
      <c r="M1677">
        <v>27867.26</v>
      </c>
      <c r="N1677">
        <v>1</v>
      </c>
      <c r="O1677">
        <v>3.5</v>
      </c>
      <c r="P1677">
        <v>6.07</v>
      </c>
      <c r="Q1677">
        <v>0.125</v>
      </c>
      <c r="R1677">
        <v>7</v>
      </c>
      <c r="S1677">
        <v>6</v>
      </c>
      <c r="T1677">
        <v>3.5</v>
      </c>
      <c r="U1677">
        <v>3.5</v>
      </c>
      <c r="V1677">
        <v>9999</v>
      </c>
      <c r="W1677">
        <v>1</v>
      </c>
      <c r="X1677">
        <v>6014.24</v>
      </c>
      <c r="Y1677">
        <v>13520.68787</v>
      </c>
      <c r="Z1677">
        <v>354</v>
      </c>
      <c r="AM1677">
        <v>13520</v>
      </c>
      <c r="AN1677">
        <v>68787</v>
      </c>
      <c r="AO1677">
        <v>354</v>
      </c>
    </row>
    <row r="1678" spans="1:41" x14ac:dyDescent="0.25">
      <c r="A1678">
        <v>1988</v>
      </c>
      <c r="B1678">
        <v>24</v>
      </c>
      <c r="C1678">
        <v>61</v>
      </c>
      <c r="D1678">
        <v>61</v>
      </c>
      <c r="E1678">
        <v>329.62</v>
      </c>
      <c r="F1678">
        <v>32134.783899999999</v>
      </c>
      <c r="G1678">
        <v>23340.1</v>
      </c>
      <c r="H1678">
        <v>6616.27</v>
      </c>
      <c r="I1678">
        <v>3030.7119849999999</v>
      </c>
      <c r="J1678">
        <v>246.53</v>
      </c>
      <c r="K1678">
        <v>2049</v>
      </c>
      <c r="L1678">
        <v>278915.7892</v>
      </c>
      <c r="M1678">
        <v>23340.1</v>
      </c>
      <c r="N1678">
        <v>1</v>
      </c>
      <c r="O1678">
        <v>3.5</v>
      </c>
      <c r="P1678">
        <v>6.07</v>
      </c>
      <c r="Q1678">
        <v>0.125</v>
      </c>
      <c r="R1678">
        <v>7</v>
      </c>
      <c r="S1678">
        <v>6</v>
      </c>
      <c r="T1678">
        <v>3.5</v>
      </c>
      <c r="U1678">
        <v>3.5</v>
      </c>
      <c r="V1678">
        <v>9999</v>
      </c>
      <c r="W1678">
        <v>1</v>
      </c>
      <c r="X1678">
        <v>3875.86</v>
      </c>
      <c r="Y1678">
        <v>8794.6839010000003</v>
      </c>
      <c r="Z1678">
        <v>319</v>
      </c>
      <c r="AM1678">
        <v>8794</v>
      </c>
      <c r="AN1678">
        <v>683901</v>
      </c>
      <c r="AO1678">
        <v>319</v>
      </c>
    </row>
    <row r="1679" spans="1:41" x14ac:dyDescent="0.25">
      <c r="A1679">
        <v>1990</v>
      </c>
      <c r="B1679">
        <v>27</v>
      </c>
      <c r="C1679">
        <v>58</v>
      </c>
      <c r="D1679">
        <v>58</v>
      </c>
      <c r="E1679">
        <v>423.19</v>
      </c>
      <c r="F1679">
        <v>32570.520820000002</v>
      </c>
      <c r="G1679">
        <v>26512.11</v>
      </c>
      <c r="H1679">
        <v>7466.69</v>
      </c>
      <c r="I1679">
        <v>3182.7788049999999</v>
      </c>
      <c r="J1679">
        <v>341.3</v>
      </c>
      <c r="K1679">
        <v>2048</v>
      </c>
      <c r="L1679">
        <v>249246.79829999999</v>
      </c>
      <c r="M1679">
        <v>26512.11</v>
      </c>
      <c r="N1679">
        <v>1</v>
      </c>
      <c r="O1679">
        <v>3.5</v>
      </c>
      <c r="P1679">
        <v>6.07</v>
      </c>
      <c r="Q1679">
        <v>0.125</v>
      </c>
      <c r="R1679">
        <v>7</v>
      </c>
      <c r="S1679">
        <v>6</v>
      </c>
      <c r="T1679">
        <v>3.5</v>
      </c>
      <c r="U1679">
        <v>3.5</v>
      </c>
      <c r="V1679">
        <v>9999</v>
      </c>
      <c r="W1679">
        <v>1</v>
      </c>
      <c r="X1679">
        <v>2741.37</v>
      </c>
      <c r="Y1679">
        <v>6058.4108150000002</v>
      </c>
      <c r="Z1679">
        <v>293</v>
      </c>
      <c r="AM1679">
        <v>6058</v>
      </c>
      <c r="AN1679">
        <v>410815</v>
      </c>
      <c r="AO1679">
        <v>293</v>
      </c>
    </row>
    <row r="1680" spans="1:41" x14ac:dyDescent="0.25">
      <c r="A1680">
        <v>1985</v>
      </c>
      <c r="B1680">
        <v>18</v>
      </c>
      <c r="C1680">
        <v>66</v>
      </c>
      <c r="D1680">
        <v>66</v>
      </c>
      <c r="E1680">
        <v>334.06</v>
      </c>
      <c r="F1680">
        <v>39946.960420000003</v>
      </c>
      <c r="G1680">
        <v>26816.78</v>
      </c>
      <c r="H1680">
        <v>7456.7</v>
      </c>
      <c r="I1680">
        <v>3876.36555</v>
      </c>
      <c r="J1680">
        <v>243.69</v>
      </c>
      <c r="K1680">
        <v>2051</v>
      </c>
      <c r="L1680">
        <v>380708.44079999998</v>
      </c>
      <c r="M1680">
        <v>26816.78</v>
      </c>
      <c r="N1680">
        <v>0</v>
      </c>
      <c r="O1680">
        <v>3.5</v>
      </c>
      <c r="P1680">
        <v>6.07</v>
      </c>
      <c r="Q1680">
        <v>0.125</v>
      </c>
      <c r="R1680">
        <v>7</v>
      </c>
      <c r="S1680">
        <v>6</v>
      </c>
      <c r="T1680">
        <v>3.5</v>
      </c>
      <c r="U1680">
        <v>3.5</v>
      </c>
      <c r="V1680">
        <v>9999</v>
      </c>
      <c r="W1680">
        <v>1</v>
      </c>
      <c r="X1680">
        <v>5485.23</v>
      </c>
      <c r="Y1680">
        <v>13130.180420000001</v>
      </c>
      <c r="Z1680">
        <v>353</v>
      </c>
      <c r="AM1680">
        <v>13130</v>
      </c>
      <c r="AN1680">
        <v>18042</v>
      </c>
      <c r="AO1680">
        <v>353</v>
      </c>
    </row>
    <row r="1681" spans="1:41" x14ac:dyDescent="0.25">
      <c r="A1681">
        <v>1987</v>
      </c>
      <c r="B1681">
        <v>21</v>
      </c>
      <c r="C1681">
        <v>64</v>
      </c>
      <c r="D1681">
        <v>64</v>
      </c>
      <c r="E1681">
        <v>332.11</v>
      </c>
      <c r="F1681">
        <v>35959.303979999997</v>
      </c>
      <c r="G1681">
        <v>24918.080000000002</v>
      </c>
      <c r="H1681">
        <v>6730.28</v>
      </c>
      <c r="I1681">
        <v>3357.71128</v>
      </c>
      <c r="J1681">
        <v>246.07</v>
      </c>
      <c r="K1681">
        <v>2051</v>
      </c>
      <c r="L1681">
        <v>315276.67249999999</v>
      </c>
      <c r="M1681">
        <v>24918.080000000002</v>
      </c>
      <c r="N1681">
        <v>0</v>
      </c>
      <c r="O1681">
        <v>3.5</v>
      </c>
      <c r="P1681">
        <v>6.07</v>
      </c>
      <c r="Q1681">
        <v>0.125</v>
      </c>
      <c r="R1681">
        <v>7</v>
      </c>
      <c r="S1681">
        <v>6</v>
      </c>
      <c r="T1681">
        <v>3.5</v>
      </c>
      <c r="U1681">
        <v>3.5</v>
      </c>
      <c r="V1681">
        <v>9999</v>
      </c>
      <c r="W1681">
        <v>1</v>
      </c>
      <c r="X1681">
        <v>4699.6899999999996</v>
      </c>
      <c r="Y1681">
        <v>11041.223980000001</v>
      </c>
      <c r="Z1681">
        <v>331</v>
      </c>
      <c r="AM1681">
        <v>11041</v>
      </c>
      <c r="AN1681">
        <v>22398</v>
      </c>
      <c r="AO1681">
        <v>331</v>
      </c>
    </row>
    <row r="1682" spans="1:41" x14ac:dyDescent="0.25">
      <c r="A1682">
        <v>1989</v>
      </c>
      <c r="B1682">
        <v>23</v>
      </c>
      <c r="C1682">
        <v>62</v>
      </c>
      <c r="D1682">
        <v>62</v>
      </c>
      <c r="E1682">
        <v>78.94</v>
      </c>
      <c r="F1682">
        <v>6784.4549969999998</v>
      </c>
      <c r="G1682">
        <v>5634.83</v>
      </c>
      <c r="H1682">
        <v>1420.76</v>
      </c>
      <c r="I1682">
        <v>704.07200999999998</v>
      </c>
      <c r="J1682">
        <v>58.9</v>
      </c>
      <c r="K1682">
        <v>2051</v>
      </c>
      <c r="L1682">
        <v>48691.735000000001</v>
      </c>
      <c r="M1682">
        <v>5634.83</v>
      </c>
      <c r="N1682">
        <v>1</v>
      </c>
      <c r="O1682">
        <v>3.5</v>
      </c>
      <c r="P1682">
        <v>6.07</v>
      </c>
      <c r="Q1682">
        <v>0.125</v>
      </c>
      <c r="R1682">
        <v>7</v>
      </c>
      <c r="S1682">
        <v>6</v>
      </c>
      <c r="T1682">
        <v>3.5</v>
      </c>
      <c r="U1682">
        <v>3.5</v>
      </c>
      <c r="V1682">
        <v>9999</v>
      </c>
      <c r="W1682">
        <v>1</v>
      </c>
      <c r="X1682">
        <v>482.5</v>
      </c>
      <c r="Y1682">
        <v>1149.6249969999999</v>
      </c>
      <c r="Z1682">
        <v>307</v>
      </c>
      <c r="AM1682">
        <v>1149</v>
      </c>
      <c r="AN1682">
        <v>624997</v>
      </c>
      <c r="AO1682">
        <v>307</v>
      </c>
    </row>
    <row r="1683" spans="1:41" x14ac:dyDescent="0.25">
      <c r="A1683">
        <v>1985</v>
      </c>
      <c r="B1683">
        <v>20</v>
      </c>
      <c r="C1683">
        <v>65</v>
      </c>
      <c r="D1683">
        <v>65</v>
      </c>
      <c r="E1683">
        <v>315.31</v>
      </c>
      <c r="F1683">
        <v>34395.32533</v>
      </c>
      <c r="G1683">
        <v>23987.3</v>
      </c>
      <c r="H1683">
        <v>6685.79</v>
      </c>
      <c r="I1683">
        <v>3467.3642150000001</v>
      </c>
      <c r="J1683">
        <v>232.43</v>
      </c>
      <c r="K1683">
        <v>2050</v>
      </c>
      <c r="L1683">
        <v>332373.55</v>
      </c>
      <c r="M1683">
        <v>23987.3</v>
      </c>
      <c r="N1683">
        <v>0</v>
      </c>
      <c r="O1683">
        <v>3.5</v>
      </c>
      <c r="P1683">
        <v>6.07</v>
      </c>
      <c r="Q1683">
        <v>0.125</v>
      </c>
      <c r="R1683">
        <v>7</v>
      </c>
      <c r="S1683">
        <v>6</v>
      </c>
      <c r="T1683">
        <v>3.5</v>
      </c>
      <c r="U1683">
        <v>3.5</v>
      </c>
      <c r="V1683">
        <v>9999</v>
      </c>
      <c r="W1683">
        <v>1</v>
      </c>
      <c r="X1683">
        <v>4581.1099999999997</v>
      </c>
      <c r="Y1683">
        <v>10408.02533</v>
      </c>
      <c r="Z1683">
        <v>354</v>
      </c>
      <c r="AM1683">
        <v>10408</v>
      </c>
      <c r="AN1683">
        <v>2533</v>
      </c>
      <c r="AO1683">
        <v>354</v>
      </c>
    </row>
    <row r="1684" spans="1:41" x14ac:dyDescent="0.25">
      <c r="A1684">
        <v>1989</v>
      </c>
      <c r="B1684">
        <v>24</v>
      </c>
      <c r="C1684">
        <v>61</v>
      </c>
      <c r="D1684">
        <v>61</v>
      </c>
      <c r="E1684">
        <v>329.72</v>
      </c>
      <c r="F1684">
        <v>30858.22046</v>
      </c>
      <c r="G1684">
        <v>22724.880000000001</v>
      </c>
      <c r="H1684">
        <v>6254.67</v>
      </c>
      <c r="I1684">
        <v>2839.4737559999999</v>
      </c>
      <c r="J1684">
        <v>247.76</v>
      </c>
      <c r="K1684">
        <v>2050</v>
      </c>
      <c r="L1684">
        <v>250327.63500000001</v>
      </c>
      <c r="M1684">
        <v>22724.880000000001</v>
      </c>
      <c r="N1684">
        <v>0</v>
      </c>
      <c r="O1684">
        <v>3.5</v>
      </c>
      <c r="P1684">
        <v>6.07</v>
      </c>
      <c r="Q1684">
        <v>0.125</v>
      </c>
      <c r="R1684">
        <v>7</v>
      </c>
      <c r="S1684">
        <v>6</v>
      </c>
      <c r="T1684">
        <v>3.5</v>
      </c>
      <c r="U1684">
        <v>3.5</v>
      </c>
      <c r="V1684">
        <v>9999</v>
      </c>
      <c r="W1684">
        <v>1</v>
      </c>
      <c r="X1684">
        <v>3562.1</v>
      </c>
      <c r="Y1684">
        <v>8133.3404600000003</v>
      </c>
      <c r="Z1684">
        <v>306</v>
      </c>
      <c r="AM1684">
        <v>8133</v>
      </c>
      <c r="AN1684">
        <v>34046</v>
      </c>
      <c r="AO1684">
        <v>306</v>
      </c>
    </row>
    <row r="1685" spans="1:41" x14ac:dyDescent="0.25">
      <c r="A1685">
        <v>1990</v>
      </c>
      <c r="B1685">
        <v>25</v>
      </c>
      <c r="C1685">
        <v>60</v>
      </c>
      <c r="D1685">
        <v>60</v>
      </c>
      <c r="E1685">
        <v>254.69</v>
      </c>
      <c r="F1685">
        <v>24207.510859999999</v>
      </c>
      <c r="G1685">
        <v>19339.43</v>
      </c>
      <c r="H1685">
        <v>4622.3500000000004</v>
      </c>
      <c r="I1685">
        <v>2321.6985719999998</v>
      </c>
      <c r="J1685">
        <v>195.04</v>
      </c>
      <c r="K1685">
        <v>2050</v>
      </c>
      <c r="L1685">
        <v>162824.0067</v>
      </c>
      <c r="M1685">
        <v>19339.43</v>
      </c>
      <c r="N1685">
        <v>1</v>
      </c>
      <c r="O1685">
        <v>3.5</v>
      </c>
      <c r="P1685">
        <v>6.07</v>
      </c>
      <c r="Q1685">
        <v>0.125</v>
      </c>
      <c r="R1685">
        <v>7</v>
      </c>
      <c r="S1685">
        <v>6</v>
      </c>
      <c r="T1685">
        <v>3.5</v>
      </c>
      <c r="U1685">
        <v>3.5</v>
      </c>
      <c r="V1685">
        <v>9999</v>
      </c>
      <c r="W1685">
        <v>1</v>
      </c>
      <c r="X1685">
        <v>2046.21</v>
      </c>
      <c r="Y1685">
        <v>4868.08086</v>
      </c>
      <c r="Z1685">
        <v>293</v>
      </c>
      <c r="AM1685">
        <v>4868</v>
      </c>
      <c r="AN1685">
        <v>8086</v>
      </c>
      <c r="AO1685">
        <v>293</v>
      </c>
    </row>
    <row r="1686" spans="1:41" x14ac:dyDescent="0.25">
      <c r="A1686">
        <v>1986</v>
      </c>
      <c r="B1686">
        <v>18</v>
      </c>
      <c r="C1686">
        <v>67</v>
      </c>
      <c r="D1686">
        <v>67</v>
      </c>
      <c r="E1686">
        <v>342.39</v>
      </c>
      <c r="F1686">
        <v>36411.51382</v>
      </c>
      <c r="G1686">
        <v>26638</v>
      </c>
      <c r="H1686">
        <v>6762.63</v>
      </c>
      <c r="I1686">
        <v>3719.9967000000001</v>
      </c>
      <c r="J1686">
        <v>251.7</v>
      </c>
      <c r="K1686">
        <v>2053</v>
      </c>
      <c r="L1686">
        <v>303073.69579999999</v>
      </c>
      <c r="M1686">
        <v>26638</v>
      </c>
      <c r="N1686">
        <v>0</v>
      </c>
      <c r="O1686">
        <v>3.5</v>
      </c>
      <c r="P1686">
        <v>6.07</v>
      </c>
      <c r="Q1686">
        <v>0.125</v>
      </c>
      <c r="R1686">
        <v>7</v>
      </c>
      <c r="S1686">
        <v>6</v>
      </c>
      <c r="T1686">
        <v>3.5</v>
      </c>
      <c r="U1686">
        <v>3.5</v>
      </c>
      <c r="V1686">
        <v>9999</v>
      </c>
      <c r="W1686">
        <v>1</v>
      </c>
      <c r="X1686">
        <v>3902.72</v>
      </c>
      <c r="Y1686">
        <v>9773.5138150000002</v>
      </c>
      <c r="Z1686">
        <v>341</v>
      </c>
      <c r="AM1686">
        <v>341</v>
      </c>
    </row>
    <row r="1687" spans="1:41" x14ac:dyDescent="0.25">
      <c r="A1687">
        <v>1990</v>
      </c>
      <c r="B1687">
        <v>22</v>
      </c>
      <c r="C1687">
        <v>63</v>
      </c>
      <c r="D1687">
        <v>63</v>
      </c>
      <c r="E1687">
        <v>297.27999999999997</v>
      </c>
      <c r="F1687">
        <v>29705.117900000001</v>
      </c>
      <c r="G1687">
        <v>22723.11</v>
      </c>
      <c r="H1687">
        <v>5183.3999999999996</v>
      </c>
      <c r="I1687">
        <v>2727.9093560000001</v>
      </c>
      <c r="J1687">
        <v>221.26</v>
      </c>
      <c r="K1687">
        <v>2053</v>
      </c>
      <c r="L1687">
        <v>194403.33499999999</v>
      </c>
      <c r="M1687">
        <v>22723.11</v>
      </c>
      <c r="N1687">
        <v>1</v>
      </c>
      <c r="O1687">
        <v>3.5</v>
      </c>
      <c r="P1687">
        <v>6.07</v>
      </c>
      <c r="Q1687">
        <v>0.125</v>
      </c>
      <c r="R1687">
        <v>7</v>
      </c>
      <c r="S1687">
        <v>6</v>
      </c>
      <c r="T1687">
        <v>3.5</v>
      </c>
      <c r="U1687">
        <v>3.5</v>
      </c>
      <c r="V1687">
        <v>9999</v>
      </c>
      <c r="W1687">
        <v>1</v>
      </c>
      <c r="X1687">
        <v>2751.43</v>
      </c>
      <c r="Y1687">
        <v>6982.0079040000001</v>
      </c>
      <c r="Z1687">
        <v>294</v>
      </c>
      <c r="AM1687">
        <v>6982</v>
      </c>
      <c r="AN1687">
        <v>7904</v>
      </c>
      <c r="AO1687">
        <v>294</v>
      </c>
    </row>
    <row r="1688" spans="1:41" x14ac:dyDescent="0.25">
      <c r="A1688">
        <v>1984</v>
      </c>
      <c r="B1688">
        <v>17</v>
      </c>
      <c r="C1688">
        <v>68</v>
      </c>
      <c r="D1688">
        <v>68</v>
      </c>
      <c r="E1688">
        <v>227.07</v>
      </c>
      <c r="F1688">
        <v>27239.033820000001</v>
      </c>
      <c r="G1688">
        <v>18269.2</v>
      </c>
      <c r="H1688">
        <v>4863.2700000000004</v>
      </c>
      <c r="I1688">
        <v>2730.33194</v>
      </c>
      <c r="J1688">
        <v>162.06</v>
      </c>
      <c r="K1688">
        <v>2052</v>
      </c>
      <c r="L1688">
        <v>262523.2083</v>
      </c>
      <c r="M1688">
        <v>18269.2</v>
      </c>
      <c r="N1688">
        <v>0</v>
      </c>
      <c r="O1688">
        <v>3.5</v>
      </c>
      <c r="P1688">
        <v>6.07</v>
      </c>
      <c r="Q1688">
        <v>0.125</v>
      </c>
      <c r="R1688">
        <v>7</v>
      </c>
      <c r="S1688">
        <v>6</v>
      </c>
      <c r="T1688">
        <v>3.5</v>
      </c>
      <c r="U1688">
        <v>3.5</v>
      </c>
      <c r="V1688">
        <v>9999</v>
      </c>
      <c r="W1688">
        <v>1</v>
      </c>
      <c r="X1688">
        <v>3767.63</v>
      </c>
      <c r="Y1688">
        <v>8969.8338179999992</v>
      </c>
      <c r="Z1688">
        <v>365</v>
      </c>
      <c r="AM1688">
        <v>8969</v>
      </c>
      <c r="AN1688">
        <v>833818</v>
      </c>
      <c r="AO1688">
        <v>365</v>
      </c>
    </row>
    <row r="1689" spans="1:41" x14ac:dyDescent="0.25">
      <c r="A1689">
        <v>1988</v>
      </c>
      <c r="B1689">
        <v>21</v>
      </c>
      <c r="C1689">
        <v>64</v>
      </c>
      <c r="D1689">
        <v>64</v>
      </c>
      <c r="E1689">
        <v>67.349999999999994</v>
      </c>
      <c r="F1689">
        <v>6923.5677100000003</v>
      </c>
      <c r="G1689">
        <v>5737.2</v>
      </c>
      <c r="H1689">
        <v>1327.42</v>
      </c>
      <c r="I1689">
        <v>744.97541999999999</v>
      </c>
      <c r="J1689">
        <v>54.76</v>
      </c>
      <c r="K1689">
        <v>2052</v>
      </c>
      <c r="L1689">
        <v>47248.364999999998</v>
      </c>
      <c r="M1689">
        <v>5737.2</v>
      </c>
      <c r="N1689">
        <v>1</v>
      </c>
      <c r="O1689">
        <v>3.5</v>
      </c>
      <c r="P1689">
        <v>6.07</v>
      </c>
      <c r="Q1689">
        <v>0.125</v>
      </c>
      <c r="R1689">
        <v>7</v>
      </c>
      <c r="S1689">
        <v>6</v>
      </c>
      <c r="T1689">
        <v>3.5</v>
      </c>
      <c r="U1689">
        <v>3.5</v>
      </c>
      <c r="V1689">
        <v>9999</v>
      </c>
      <c r="W1689">
        <v>1</v>
      </c>
      <c r="X1689">
        <v>478.25</v>
      </c>
      <c r="Y1689">
        <v>1186.36771</v>
      </c>
      <c r="Z1689">
        <v>314</v>
      </c>
      <c r="AM1689">
        <v>1186</v>
      </c>
      <c r="AN1689">
        <v>36771</v>
      </c>
      <c r="AO1689">
        <v>314</v>
      </c>
    </row>
    <row r="1690" spans="1:41" x14ac:dyDescent="0.25">
      <c r="A1690">
        <v>1990</v>
      </c>
      <c r="B1690">
        <v>20</v>
      </c>
      <c r="C1690">
        <v>65</v>
      </c>
      <c r="D1690">
        <v>65</v>
      </c>
      <c r="E1690">
        <v>455.35</v>
      </c>
      <c r="F1690">
        <v>49079.364419999998</v>
      </c>
      <c r="G1690">
        <v>37456.400000000001</v>
      </c>
      <c r="H1690">
        <v>7901.1</v>
      </c>
      <c r="I1690">
        <v>4496.6408199999996</v>
      </c>
      <c r="J1690">
        <v>337.32</v>
      </c>
      <c r="K1690">
        <v>2055</v>
      </c>
      <c r="L1690">
        <v>302704.90830000001</v>
      </c>
      <c r="M1690">
        <v>37456.400000000001</v>
      </c>
      <c r="N1690">
        <v>0</v>
      </c>
      <c r="O1690">
        <v>3.5</v>
      </c>
      <c r="P1690">
        <v>6.07</v>
      </c>
      <c r="Q1690">
        <v>0.125</v>
      </c>
      <c r="R1690">
        <v>7</v>
      </c>
      <c r="S1690">
        <v>6</v>
      </c>
      <c r="T1690">
        <v>3.5</v>
      </c>
      <c r="U1690">
        <v>3.5</v>
      </c>
      <c r="V1690">
        <v>9999</v>
      </c>
      <c r="W1690">
        <v>1</v>
      </c>
      <c r="X1690">
        <v>4412.32</v>
      </c>
      <c r="Y1690">
        <v>11622.96442</v>
      </c>
      <c r="Z1690">
        <v>295</v>
      </c>
      <c r="AM1690">
        <v>11622</v>
      </c>
      <c r="AN1690">
        <v>96442</v>
      </c>
      <c r="AO1690">
        <v>295</v>
      </c>
    </row>
    <row r="1691" spans="1:41" x14ac:dyDescent="0.25">
      <c r="A1691">
        <v>1984</v>
      </c>
      <c r="B1691">
        <v>15</v>
      </c>
      <c r="C1691">
        <v>70</v>
      </c>
      <c r="D1691">
        <v>70</v>
      </c>
      <c r="E1691">
        <v>246.89</v>
      </c>
      <c r="F1691">
        <v>32678.685000000001</v>
      </c>
      <c r="G1691">
        <v>20807.88</v>
      </c>
      <c r="H1691">
        <v>5366.18</v>
      </c>
      <c r="I1691">
        <v>3109.737666</v>
      </c>
      <c r="J1691">
        <v>175.14</v>
      </c>
      <c r="K1691">
        <v>2054</v>
      </c>
      <c r="L1691">
        <v>307752.93</v>
      </c>
      <c r="M1691">
        <v>20807.88</v>
      </c>
      <c r="N1691">
        <v>0</v>
      </c>
      <c r="O1691">
        <v>3.5</v>
      </c>
      <c r="P1691">
        <v>6.07</v>
      </c>
      <c r="Q1691">
        <v>0.125</v>
      </c>
      <c r="R1691">
        <v>7</v>
      </c>
      <c r="S1691">
        <v>6</v>
      </c>
      <c r="T1691">
        <v>3.5</v>
      </c>
      <c r="U1691">
        <v>3.5</v>
      </c>
      <c r="V1691">
        <v>9999</v>
      </c>
      <c r="W1691">
        <v>1</v>
      </c>
      <c r="X1691">
        <v>4724.08</v>
      </c>
      <c r="Y1691">
        <v>11870.805</v>
      </c>
      <c r="Z1691">
        <v>366</v>
      </c>
      <c r="AM1691">
        <v>11870</v>
      </c>
      <c r="AN1691">
        <v>805</v>
      </c>
      <c r="AO1691">
        <v>366</v>
      </c>
    </row>
    <row r="1692" spans="1:41" x14ac:dyDescent="0.25">
      <c r="A1692">
        <v>1985</v>
      </c>
      <c r="B1692">
        <v>16</v>
      </c>
      <c r="C1692">
        <v>69</v>
      </c>
      <c r="D1692">
        <v>69</v>
      </c>
      <c r="E1692">
        <v>166.8</v>
      </c>
      <c r="F1692">
        <v>20334.30358</v>
      </c>
      <c r="G1692">
        <v>13890.08</v>
      </c>
      <c r="H1692">
        <v>3366.73</v>
      </c>
      <c r="I1692">
        <v>2007.811064</v>
      </c>
      <c r="J1692">
        <v>114.98</v>
      </c>
      <c r="K1692">
        <v>2054</v>
      </c>
      <c r="L1692">
        <v>172438.34669999999</v>
      </c>
      <c r="M1692">
        <v>13890.08</v>
      </c>
      <c r="N1692">
        <v>0</v>
      </c>
      <c r="O1692">
        <v>3.5</v>
      </c>
      <c r="P1692">
        <v>6.07</v>
      </c>
      <c r="Q1692">
        <v>0.125</v>
      </c>
      <c r="R1692">
        <v>7</v>
      </c>
      <c r="S1692">
        <v>6</v>
      </c>
      <c r="T1692">
        <v>3.5</v>
      </c>
      <c r="U1692">
        <v>3.5</v>
      </c>
      <c r="V1692">
        <v>9999</v>
      </c>
      <c r="W1692">
        <v>1</v>
      </c>
      <c r="X1692">
        <v>2511.85</v>
      </c>
      <c r="Y1692">
        <v>6444.2235760000003</v>
      </c>
      <c r="Z1692">
        <v>352</v>
      </c>
      <c r="AM1692">
        <v>6444</v>
      </c>
      <c r="AN1692">
        <v>223576</v>
      </c>
      <c r="AO1692">
        <v>352</v>
      </c>
    </row>
    <row r="1693" spans="1:41" x14ac:dyDescent="0.25">
      <c r="A1693">
        <v>1989</v>
      </c>
      <c r="B1693">
        <v>20</v>
      </c>
      <c r="C1693">
        <v>65</v>
      </c>
      <c r="D1693">
        <v>65</v>
      </c>
      <c r="E1693">
        <v>63.8</v>
      </c>
      <c r="F1693">
        <v>6854.3379249999998</v>
      </c>
      <c r="G1693">
        <v>5791.17</v>
      </c>
      <c r="H1693">
        <v>1211.46</v>
      </c>
      <c r="I1693">
        <v>723.60669099999996</v>
      </c>
      <c r="J1693">
        <v>51.6</v>
      </c>
      <c r="K1693">
        <v>2054</v>
      </c>
      <c r="L1693">
        <v>41313.300000000003</v>
      </c>
      <c r="M1693">
        <v>5791.17</v>
      </c>
      <c r="N1693">
        <v>1</v>
      </c>
      <c r="O1693">
        <v>3.5</v>
      </c>
      <c r="P1693">
        <v>6.07</v>
      </c>
      <c r="Q1693">
        <v>0.125</v>
      </c>
      <c r="R1693">
        <v>7</v>
      </c>
      <c r="S1693">
        <v>6</v>
      </c>
      <c r="T1693">
        <v>3.5</v>
      </c>
      <c r="U1693">
        <v>3.5</v>
      </c>
      <c r="V1693">
        <v>9999</v>
      </c>
      <c r="W1693">
        <v>1</v>
      </c>
      <c r="X1693">
        <v>392.94</v>
      </c>
      <c r="Y1693">
        <v>1063.167925</v>
      </c>
      <c r="Z1693">
        <v>309</v>
      </c>
      <c r="AM1693">
        <v>1063</v>
      </c>
      <c r="AN1693">
        <v>167925</v>
      </c>
      <c r="AO1693">
        <v>309</v>
      </c>
    </row>
    <row r="1694" spans="1:41" x14ac:dyDescent="0.25">
      <c r="A1694">
        <v>1990</v>
      </c>
      <c r="B1694">
        <v>18</v>
      </c>
      <c r="C1694">
        <v>67</v>
      </c>
      <c r="D1694">
        <v>67</v>
      </c>
      <c r="E1694">
        <v>252.41</v>
      </c>
      <c r="F1694">
        <v>28716.37903</v>
      </c>
      <c r="G1694">
        <v>21809.200000000001</v>
      </c>
      <c r="H1694">
        <v>4191.6499999999996</v>
      </c>
      <c r="I1694">
        <v>2618.1944600000002</v>
      </c>
      <c r="J1694">
        <v>184.54</v>
      </c>
      <c r="K1694">
        <v>2057</v>
      </c>
      <c r="L1694">
        <v>161896.68</v>
      </c>
      <c r="M1694">
        <v>21809.200000000001</v>
      </c>
      <c r="N1694">
        <v>1</v>
      </c>
      <c r="O1694">
        <v>3.5</v>
      </c>
      <c r="P1694">
        <v>6.07</v>
      </c>
      <c r="Q1694">
        <v>0.125</v>
      </c>
      <c r="R1694">
        <v>7</v>
      </c>
      <c r="S1694">
        <v>6</v>
      </c>
      <c r="T1694">
        <v>3.5</v>
      </c>
      <c r="U1694">
        <v>3.5</v>
      </c>
      <c r="V1694">
        <v>9999</v>
      </c>
      <c r="W1694">
        <v>1</v>
      </c>
      <c r="X1694">
        <v>2349.63</v>
      </c>
      <c r="Y1694">
        <v>6907.1790300000002</v>
      </c>
      <c r="Z1694">
        <v>297</v>
      </c>
      <c r="AM1694">
        <v>6907</v>
      </c>
      <c r="AN1694">
        <v>17903</v>
      </c>
      <c r="AO1694">
        <v>297</v>
      </c>
    </row>
    <row r="1695" spans="1:41" x14ac:dyDescent="0.25">
      <c r="A1695">
        <v>1987</v>
      </c>
      <c r="B1695">
        <v>16</v>
      </c>
      <c r="C1695">
        <v>69</v>
      </c>
      <c r="D1695">
        <v>69</v>
      </c>
      <c r="E1695">
        <v>233.57</v>
      </c>
      <c r="F1695">
        <v>28349.878239999998</v>
      </c>
      <c r="G1695">
        <v>19916.38</v>
      </c>
      <c r="H1695">
        <v>4163.93</v>
      </c>
      <c r="I1695">
        <v>2683.7322049999998</v>
      </c>
      <c r="J1695">
        <v>164.72</v>
      </c>
      <c r="K1695">
        <v>2056</v>
      </c>
      <c r="L1695">
        <v>198974.875</v>
      </c>
      <c r="M1695">
        <v>19916.38</v>
      </c>
      <c r="N1695">
        <v>1</v>
      </c>
      <c r="O1695">
        <v>3.5</v>
      </c>
      <c r="P1695">
        <v>6.07</v>
      </c>
      <c r="Q1695">
        <v>0.125</v>
      </c>
      <c r="R1695">
        <v>7</v>
      </c>
      <c r="S1695">
        <v>6</v>
      </c>
      <c r="T1695">
        <v>3.5</v>
      </c>
      <c r="U1695">
        <v>3.5</v>
      </c>
      <c r="V1695">
        <v>9999</v>
      </c>
      <c r="W1695">
        <v>1</v>
      </c>
      <c r="X1695">
        <v>3071.52</v>
      </c>
      <c r="Y1695">
        <v>8433.4982409999993</v>
      </c>
      <c r="Z1695">
        <v>330</v>
      </c>
      <c r="AM1695">
        <v>8433</v>
      </c>
      <c r="AN1695">
        <v>498241</v>
      </c>
      <c r="AO1695">
        <v>330</v>
      </c>
    </row>
    <row r="1696" spans="1:41" x14ac:dyDescent="0.25">
      <c r="A1696">
        <v>1989</v>
      </c>
      <c r="B1696">
        <v>18</v>
      </c>
      <c r="C1696">
        <v>67</v>
      </c>
      <c r="D1696">
        <v>67</v>
      </c>
      <c r="E1696">
        <v>203.33</v>
      </c>
      <c r="F1696">
        <v>22364.95203</v>
      </c>
      <c r="G1696">
        <v>16669.2</v>
      </c>
      <c r="H1696">
        <v>3492</v>
      </c>
      <c r="I1696">
        <v>2082.8165399999998</v>
      </c>
      <c r="J1696">
        <v>149.44</v>
      </c>
      <c r="K1696">
        <v>2056</v>
      </c>
      <c r="L1696">
        <v>142157.45000000001</v>
      </c>
      <c r="M1696">
        <v>16669.2</v>
      </c>
      <c r="N1696">
        <v>0</v>
      </c>
      <c r="O1696">
        <v>3.5</v>
      </c>
      <c r="P1696">
        <v>6.07</v>
      </c>
      <c r="Q1696">
        <v>0.125</v>
      </c>
      <c r="R1696">
        <v>7</v>
      </c>
      <c r="S1696">
        <v>6</v>
      </c>
      <c r="T1696">
        <v>3.5</v>
      </c>
      <c r="U1696">
        <v>3.5</v>
      </c>
      <c r="V1696">
        <v>9999</v>
      </c>
      <c r="W1696">
        <v>1</v>
      </c>
      <c r="X1696">
        <v>2101.08</v>
      </c>
      <c r="Y1696">
        <v>5695.7520249999998</v>
      </c>
      <c r="Z1696">
        <v>305</v>
      </c>
      <c r="AM1696">
        <v>752025</v>
      </c>
      <c r="AN1696">
        <v>305</v>
      </c>
    </row>
    <row r="1697" spans="1:41" x14ac:dyDescent="0.25">
      <c r="A1697">
        <v>1989</v>
      </c>
      <c r="B1697">
        <v>15</v>
      </c>
      <c r="C1697">
        <v>70</v>
      </c>
      <c r="D1697">
        <v>70</v>
      </c>
      <c r="E1697">
        <v>1302.5</v>
      </c>
      <c r="F1697">
        <v>158315.67389999999</v>
      </c>
      <c r="G1697">
        <v>113660.5</v>
      </c>
      <c r="H1697">
        <v>21968.21</v>
      </c>
      <c r="I1697">
        <v>14201.87948</v>
      </c>
      <c r="J1697">
        <v>968.84</v>
      </c>
      <c r="K1697">
        <v>2059</v>
      </c>
      <c r="L1697">
        <v>934104.62329999998</v>
      </c>
      <c r="M1697">
        <v>113660.5</v>
      </c>
      <c r="N1697">
        <v>0</v>
      </c>
      <c r="O1697">
        <v>3.5</v>
      </c>
      <c r="P1697">
        <v>6.07</v>
      </c>
      <c r="Q1697">
        <v>0.125</v>
      </c>
      <c r="R1697">
        <v>7</v>
      </c>
      <c r="S1697">
        <v>6</v>
      </c>
      <c r="T1697">
        <v>3.5</v>
      </c>
      <c r="U1697">
        <v>3.5</v>
      </c>
      <c r="V1697">
        <v>9999</v>
      </c>
      <c r="W1697">
        <v>1</v>
      </c>
      <c r="X1697">
        <v>15148.53</v>
      </c>
      <c r="Y1697">
        <v>44655.173900000002</v>
      </c>
      <c r="Z1697">
        <v>302</v>
      </c>
      <c r="AM1697">
        <v>44655</v>
      </c>
      <c r="AN1697">
        <v>1739</v>
      </c>
      <c r="AO1697">
        <v>302</v>
      </c>
    </row>
    <row r="1698" spans="1:41" x14ac:dyDescent="0.25">
      <c r="A1698">
        <v>1992</v>
      </c>
      <c r="B1698">
        <v>19</v>
      </c>
      <c r="C1698">
        <v>66</v>
      </c>
      <c r="D1698">
        <v>66</v>
      </c>
      <c r="E1698">
        <v>168.72</v>
      </c>
      <c r="F1698">
        <v>16558.173429999999</v>
      </c>
      <c r="G1698">
        <v>13272.33</v>
      </c>
      <c r="H1698">
        <v>2115.75</v>
      </c>
      <c r="I1698">
        <v>1463.2743820000001</v>
      </c>
      <c r="J1698">
        <v>122.62</v>
      </c>
      <c r="K1698">
        <v>2058</v>
      </c>
      <c r="L1698">
        <v>72194.892500000002</v>
      </c>
      <c r="M1698">
        <v>13272.33</v>
      </c>
      <c r="N1698">
        <v>1</v>
      </c>
      <c r="O1698">
        <v>3.5</v>
      </c>
      <c r="P1698">
        <v>6.07</v>
      </c>
      <c r="Q1698">
        <v>0.125</v>
      </c>
      <c r="R1698">
        <v>7</v>
      </c>
      <c r="S1698">
        <v>6</v>
      </c>
      <c r="T1698">
        <v>3.5</v>
      </c>
      <c r="U1698">
        <v>3.5</v>
      </c>
      <c r="V1698">
        <v>9999</v>
      </c>
      <c r="W1698">
        <v>1</v>
      </c>
      <c r="X1698">
        <v>1104.8399999999999</v>
      </c>
      <c r="Y1698">
        <v>3285.8434280000001</v>
      </c>
      <c r="Z1698">
        <v>269</v>
      </c>
      <c r="AM1698">
        <v>3285</v>
      </c>
      <c r="AN1698">
        <v>843428</v>
      </c>
      <c r="AO1698">
        <v>269</v>
      </c>
    </row>
    <row r="1699" spans="1:41" x14ac:dyDescent="0.25">
      <c r="A1699">
        <v>1990</v>
      </c>
      <c r="B1699">
        <v>41</v>
      </c>
      <c r="C1699">
        <v>26</v>
      </c>
      <c r="D1699">
        <v>26</v>
      </c>
      <c r="E1699">
        <v>8241.94</v>
      </c>
      <c r="F1699">
        <v>165758.3413</v>
      </c>
      <c r="G1699">
        <v>148350</v>
      </c>
      <c r="H1699">
        <v>125205.23</v>
      </c>
      <c r="I1699">
        <v>17809.4175</v>
      </c>
      <c r="J1699">
        <v>7394.69</v>
      </c>
      <c r="K1699">
        <v>2016</v>
      </c>
      <c r="L1699">
        <v>3046660.5970000001</v>
      </c>
      <c r="M1699">
        <v>148350</v>
      </c>
      <c r="N1699">
        <v>0</v>
      </c>
      <c r="O1699">
        <v>3.5</v>
      </c>
      <c r="P1699">
        <v>6.07</v>
      </c>
      <c r="Q1699">
        <v>0.125</v>
      </c>
      <c r="R1699">
        <v>7</v>
      </c>
      <c r="S1699">
        <v>6</v>
      </c>
      <c r="T1699">
        <v>3.5</v>
      </c>
      <c r="U1699">
        <v>3.5</v>
      </c>
      <c r="V1699">
        <v>9999</v>
      </c>
      <c r="W1699">
        <v>0.60001349999999998</v>
      </c>
      <c r="X1699">
        <v>0</v>
      </c>
      <c r="Y1699">
        <v>17408.34131</v>
      </c>
      <c r="Z1699">
        <v>292</v>
      </c>
      <c r="AM1699">
        <v>292</v>
      </c>
    </row>
    <row r="1700" spans="1:41" x14ac:dyDescent="0.25">
      <c r="A1700">
        <v>1991</v>
      </c>
      <c r="B1700">
        <v>32</v>
      </c>
      <c r="C1700">
        <v>28</v>
      </c>
      <c r="D1700">
        <v>28</v>
      </c>
      <c r="E1700">
        <v>1161.45</v>
      </c>
      <c r="F1700">
        <v>52670.952879999997</v>
      </c>
      <c r="G1700">
        <v>44054</v>
      </c>
      <c r="H1700">
        <v>33340.379999999997</v>
      </c>
      <c r="I1700">
        <v>5072.8181000000004</v>
      </c>
      <c r="J1700">
        <v>1018.07</v>
      </c>
      <c r="K1700">
        <v>2019</v>
      </c>
      <c r="L1700">
        <v>789055.66</v>
      </c>
      <c r="M1700">
        <v>44054</v>
      </c>
      <c r="N1700">
        <v>1</v>
      </c>
      <c r="O1700">
        <v>3.5</v>
      </c>
      <c r="P1700">
        <v>6.07</v>
      </c>
      <c r="Q1700">
        <v>0.125</v>
      </c>
      <c r="R1700">
        <v>7</v>
      </c>
      <c r="S1700">
        <v>6</v>
      </c>
      <c r="T1700">
        <v>3.5</v>
      </c>
      <c r="U1700">
        <v>3.5</v>
      </c>
      <c r="V1700">
        <v>9999</v>
      </c>
      <c r="W1700">
        <v>0.59999100000000005</v>
      </c>
      <c r="X1700">
        <v>0</v>
      </c>
      <c r="Y1700">
        <v>8616.9528769999997</v>
      </c>
      <c r="Z1700">
        <v>284</v>
      </c>
      <c r="AM1700">
        <v>284</v>
      </c>
    </row>
    <row r="1701" spans="1:41" x14ac:dyDescent="0.25">
      <c r="A1701">
        <v>1981</v>
      </c>
      <c r="B1701">
        <v>25</v>
      </c>
      <c r="C1701">
        <v>38</v>
      </c>
      <c r="D1701">
        <v>38</v>
      </c>
      <c r="E1701">
        <v>948.78</v>
      </c>
      <c r="F1701">
        <v>48188.732839999997</v>
      </c>
      <c r="G1701">
        <v>40903.629999999997</v>
      </c>
      <c r="H1701">
        <v>29445.1</v>
      </c>
      <c r="I1701">
        <v>6714.3308639999996</v>
      </c>
      <c r="J1701">
        <v>783.14</v>
      </c>
      <c r="K1701">
        <v>2019</v>
      </c>
      <c r="L1701">
        <v>983957.09169999999</v>
      </c>
      <c r="M1701">
        <v>40903.629999999997</v>
      </c>
      <c r="N1701">
        <v>1</v>
      </c>
      <c r="O1701">
        <v>3.5</v>
      </c>
      <c r="P1701">
        <v>6.07</v>
      </c>
      <c r="Q1701">
        <v>0.125</v>
      </c>
      <c r="R1701">
        <v>7</v>
      </c>
      <c r="S1701">
        <v>6</v>
      </c>
      <c r="T1701">
        <v>3.5</v>
      </c>
      <c r="U1701">
        <v>3.5</v>
      </c>
      <c r="V1701">
        <v>9999</v>
      </c>
      <c r="W1701">
        <v>1</v>
      </c>
      <c r="X1701">
        <v>0</v>
      </c>
      <c r="Y1701">
        <v>7285.102844</v>
      </c>
      <c r="Z1701">
        <v>401</v>
      </c>
      <c r="AM1701">
        <v>102844</v>
      </c>
      <c r="AN1701">
        <v>401</v>
      </c>
    </row>
    <row r="1702" spans="1:41" x14ac:dyDescent="0.25">
      <c r="A1702">
        <v>1993</v>
      </c>
      <c r="B1702">
        <v>46</v>
      </c>
      <c r="C1702">
        <v>28</v>
      </c>
      <c r="D1702">
        <v>28</v>
      </c>
      <c r="E1702">
        <v>851.45</v>
      </c>
      <c r="F1702">
        <v>28406.30284</v>
      </c>
      <c r="G1702">
        <v>21121.200000000001</v>
      </c>
      <c r="H1702">
        <v>14331.34</v>
      </c>
      <c r="I1702">
        <v>2225.1184199999998</v>
      </c>
      <c r="J1702">
        <v>734.22</v>
      </c>
      <c r="K1702">
        <v>2021</v>
      </c>
      <c r="L1702">
        <v>315289.48</v>
      </c>
      <c r="M1702">
        <v>21121.200000000001</v>
      </c>
      <c r="N1702">
        <v>1</v>
      </c>
      <c r="O1702">
        <v>3.5</v>
      </c>
      <c r="P1702">
        <v>6.07</v>
      </c>
      <c r="Q1702">
        <v>0.125</v>
      </c>
      <c r="R1702">
        <v>7</v>
      </c>
      <c r="S1702">
        <v>6</v>
      </c>
      <c r="T1702">
        <v>3.5</v>
      </c>
      <c r="U1702">
        <v>3.5</v>
      </c>
      <c r="V1702">
        <v>9999</v>
      </c>
      <c r="W1702">
        <v>1</v>
      </c>
      <c r="X1702">
        <v>0</v>
      </c>
      <c r="Y1702">
        <v>7285.102844</v>
      </c>
      <c r="Z1702">
        <v>264</v>
      </c>
      <c r="AM1702">
        <v>102844</v>
      </c>
      <c r="AN1702">
        <v>264</v>
      </c>
    </row>
    <row r="1703" spans="1:41" x14ac:dyDescent="0.25">
      <c r="A1703">
        <v>1985</v>
      </c>
      <c r="B1703">
        <v>26</v>
      </c>
      <c r="C1703">
        <v>37</v>
      </c>
      <c r="D1703">
        <v>37</v>
      </c>
      <c r="E1703">
        <v>1917.51</v>
      </c>
      <c r="F1703">
        <v>55081.551879999999</v>
      </c>
      <c r="G1703">
        <v>51665.29</v>
      </c>
      <c r="H1703">
        <v>29085.43</v>
      </c>
      <c r="I1703">
        <v>7468.21767</v>
      </c>
      <c r="J1703">
        <v>1655.49</v>
      </c>
      <c r="K1703">
        <v>2022</v>
      </c>
      <c r="L1703">
        <v>872562.9</v>
      </c>
      <c r="M1703">
        <v>51665.29</v>
      </c>
      <c r="N1703">
        <v>0</v>
      </c>
      <c r="O1703">
        <v>3.5</v>
      </c>
      <c r="P1703">
        <v>6.07</v>
      </c>
      <c r="Q1703">
        <v>0.125</v>
      </c>
      <c r="R1703">
        <v>7</v>
      </c>
      <c r="S1703">
        <v>6</v>
      </c>
      <c r="T1703">
        <v>3.5</v>
      </c>
      <c r="U1703">
        <v>3.5</v>
      </c>
      <c r="V1703">
        <v>9999</v>
      </c>
      <c r="W1703">
        <v>1</v>
      </c>
      <c r="X1703">
        <v>0</v>
      </c>
      <c r="Y1703">
        <v>3416.2618819999998</v>
      </c>
      <c r="Z1703">
        <v>360</v>
      </c>
      <c r="AM1703">
        <v>261882</v>
      </c>
      <c r="AN1703">
        <v>360</v>
      </c>
    </row>
    <row r="1704" spans="1:41" x14ac:dyDescent="0.25">
      <c r="A1704">
        <v>1989</v>
      </c>
      <c r="B1704">
        <v>40</v>
      </c>
      <c r="C1704">
        <v>33</v>
      </c>
      <c r="D1704">
        <v>33</v>
      </c>
      <c r="E1704">
        <v>359.74</v>
      </c>
      <c r="F1704">
        <v>25058.14042</v>
      </c>
      <c r="G1704">
        <v>14061</v>
      </c>
      <c r="H1704">
        <v>10008.5</v>
      </c>
      <c r="I1704">
        <v>1756.9219499999999</v>
      </c>
      <c r="J1704">
        <v>302.88</v>
      </c>
      <c r="K1704">
        <v>2022</v>
      </c>
      <c r="L1704">
        <v>259386.9583</v>
      </c>
      <c r="M1704">
        <v>14061</v>
      </c>
      <c r="N1704">
        <v>1</v>
      </c>
      <c r="O1704">
        <v>3.5</v>
      </c>
      <c r="P1704">
        <v>6.07</v>
      </c>
      <c r="Q1704">
        <v>0.125</v>
      </c>
      <c r="R1704">
        <v>7</v>
      </c>
      <c r="S1704">
        <v>6</v>
      </c>
      <c r="T1704">
        <v>3.5</v>
      </c>
      <c r="U1704">
        <v>3.5</v>
      </c>
      <c r="V1704">
        <v>9999</v>
      </c>
      <c r="W1704">
        <v>1</v>
      </c>
      <c r="X1704">
        <v>0</v>
      </c>
      <c r="Y1704">
        <v>10997.14042</v>
      </c>
      <c r="Z1704">
        <v>311</v>
      </c>
    </row>
    <row r="1705" spans="1:41" x14ac:dyDescent="0.25">
      <c r="A1705">
        <v>1982</v>
      </c>
      <c r="B1705">
        <v>24</v>
      </c>
      <c r="C1705">
        <v>41</v>
      </c>
      <c r="D1705">
        <v>41</v>
      </c>
      <c r="E1705">
        <v>2798</v>
      </c>
      <c r="F1705">
        <v>100102.0113</v>
      </c>
      <c r="G1705">
        <v>82693.67</v>
      </c>
      <c r="H1705">
        <v>44509.66</v>
      </c>
      <c r="I1705">
        <v>13168.96695</v>
      </c>
      <c r="J1705">
        <v>2536.23</v>
      </c>
      <c r="K1705">
        <v>2023</v>
      </c>
      <c r="L1705">
        <v>1450273.088</v>
      </c>
      <c r="M1705">
        <v>82693.67</v>
      </c>
      <c r="N1705">
        <v>0</v>
      </c>
      <c r="O1705">
        <v>3.5</v>
      </c>
      <c r="P1705">
        <v>6.07</v>
      </c>
      <c r="Q1705">
        <v>0.125</v>
      </c>
      <c r="R1705">
        <v>7</v>
      </c>
      <c r="S1705">
        <v>6</v>
      </c>
      <c r="T1705">
        <v>3.5</v>
      </c>
      <c r="U1705">
        <v>3.5</v>
      </c>
      <c r="V1705">
        <v>9999</v>
      </c>
      <c r="W1705">
        <v>1</v>
      </c>
      <c r="X1705">
        <v>0</v>
      </c>
      <c r="Y1705">
        <v>17408.34131</v>
      </c>
      <c r="Z1705">
        <v>391</v>
      </c>
      <c r="AM1705">
        <v>391</v>
      </c>
    </row>
    <row r="1706" spans="1:41" x14ac:dyDescent="0.25">
      <c r="A1706">
        <v>1984</v>
      </c>
      <c r="B1706">
        <v>23</v>
      </c>
      <c r="C1706">
        <v>42</v>
      </c>
      <c r="D1706">
        <v>42</v>
      </c>
      <c r="E1706">
        <v>2183.09</v>
      </c>
      <c r="F1706">
        <v>62424.261879999998</v>
      </c>
      <c r="G1706">
        <v>59008</v>
      </c>
      <c r="H1706">
        <v>33691.33</v>
      </c>
      <c r="I1706">
        <v>8818.7456000000002</v>
      </c>
      <c r="J1706">
        <v>1887.33</v>
      </c>
      <c r="K1706">
        <v>2026</v>
      </c>
      <c r="L1706">
        <v>1027585.5649999999</v>
      </c>
      <c r="M1706">
        <v>59008</v>
      </c>
      <c r="N1706">
        <v>0</v>
      </c>
      <c r="O1706">
        <v>3.5</v>
      </c>
      <c r="P1706">
        <v>6.07</v>
      </c>
      <c r="Q1706">
        <v>0.125</v>
      </c>
      <c r="R1706">
        <v>7</v>
      </c>
      <c r="S1706">
        <v>6</v>
      </c>
      <c r="T1706">
        <v>3.5</v>
      </c>
      <c r="U1706">
        <v>3.5</v>
      </c>
      <c r="V1706">
        <v>9999</v>
      </c>
      <c r="W1706">
        <v>1</v>
      </c>
      <c r="X1706">
        <v>0</v>
      </c>
      <c r="Y1706">
        <v>3416.2618819999998</v>
      </c>
      <c r="Z1706">
        <v>366</v>
      </c>
    </row>
    <row r="1707" spans="1:41" x14ac:dyDescent="0.25">
      <c r="A1707">
        <v>1995</v>
      </c>
      <c r="B1707">
        <v>41</v>
      </c>
      <c r="C1707">
        <v>20</v>
      </c>
      <c r="D1707">
        <v>20</v>
      </c>
      <c r="E1707">
        <v>2601.19</v>
      </c>
      <c r="F1707">
        <v>67190.399999999994</v>
      </c>
      <c r="G1707">
        <v>60914</v>
      </c>
      <c r="H1707">
        <v>57451.03</v>
      </c>
      <c r="I1707">
        <v>5820.3326999999999</v>
      </c>
      <c r="J1707">
        <v>2313.35</v>
      </c>
      <c r="K1707">
        <v>2015</v>
      </c>
      <c r="L1707">
        <v>1222696.4750000001</v>
      </c>
      <c r="M1707">
        <v>60914</v>
      </c>
      <c r="N1707">
        <v>0</v>
      </c>
      <c r="O1707">
        <v>3.3</v>
      </c>
      <c r="P1707">
        <v>5.0599999999999996</v>
      </c>
      <c r="Q1707">
        <v>0.125</v>
      </c>
      <c r="R1707">
        <v>7</v>
      </c>
      <c r="S1707">
        <v>4</v>
      </c>
      <c r="T1707">
        <v>4</v>
      </c>
      <c r="U1707">
        <v>3.3</v>
      </c>
      <c r="V1707">
        <v>9999</v>
      </c>
      <c r="W1707">
        <v>0.91999160000000002</v>
      </c>
      <c r="X1707">
        <v>0</v>
      </c>
      <c r="Y1707">
        <v>6276.4</v>
      </c>
      <c r="Z1707">
        <v>231</v>
      </c>
    </row>
    <row r="1708" spans="1:41" x14ac:dyDescent="0.25">
      <c r="A1708">
        <v>1997</v>
      </c>
      <c r="B1708">
        <v>43</v>
      </c>
      <c r="C1708">
        <v>18</v>
      </c>
      <c r="D1708">
        <v>18</v>
      </c>
      <c r="E1708">
        <v>1498.44</v>
      </c>
      <c r="F1708">
        <v>33202.695200000002</v>
      </c>
      <c r="G1708">
        <v>31289.48</v>
      </c>
      <c r="H1708">
        <v>28465.58</v>
      </c>
      <c r="I1708">
        <v>2683.0729099999999</v>
      </c>
      <c r="J1708">
        <v>1324.64</v>
      </c>
      <c r="K1708">
        <v>2015</v>
      </c>
      <c r="L1708">
        <v>525290.30669999996</v>
      </c>
      <c r="M1708">
        <v>31289.48</v>
      </c>
      <c r="N1708">
        <v>0</v>
      </c>
      <c r="O1708">
        <v>3.3</v>
      </c>
      <c r="P1708">
        <v>5.0599999999999996</v>
      </c>
      <c r="Q1708">
        <v>0.125</v>
      </c>
      <c r="R1708">
        <v>7</v>
      </c>
      <c r="S1708">
        <v>4</v>
      </c>
      <c r="T1708">
        <v>4</v>
      </c>
      <c r="U1708">
        <v>3.3</v>
      </c>
      <c r="V1708">
        <v>9999</v>
      </c>
      <c r="W1708">
        <v>0.91786310000000004</v>
      </c>
      <c r="X1708">
        <v>1839.63</v>
      </c>
      <c r="Y1708">
        <v>1913.2152000000001</v>
      </c>
      <c r="Z1708">
        <v>208</v>
      </c>
      <c r="AM1708">
        <v>1913</v>
      </c>
      <c r="AN1708">
        <v>2152</v>
      </c>
      <c r="AO1708">
        <v>208</v>
      </c>
    </row>
    <row r="1709" spans="1:41" x14ac:dyDescent="0.25">
      <c r="A1709">
        <v>1998</v>
      </c>
      <c r="B1709">
        <v>43</v>
      </c>
      <c r="C1709">
        <v>17</v>
      </c>
      <c r="D1709">
        <v>17</v>
      </c>
      <c r="E1709">
        <v>2825.71</v>
      </c>
      <c r="F1709">
        <v>49326.454400000002</v>
      </c>
      <c r="G1709">
        <v>47636.6</v>
      </c>
      <c r="H1709">
        <v>42717.34</v>
      </c>
      <c r="I1709">
        <v>3851.4191099999998</v>
      </c>
      <c r="J1709">
        <v>2661.21</v>
      </c>
      <c r="K1709">
        <v>2015</v>
      </c>
      <c r="L1709">
        <v>716865.56669999997</v>
      </c>
      <c r="M1709">
        <v>47636.6</v>
      </c>
      <c r="N1709">
        <v>1</v>
      </c>
      <c r="O1709">
        <v>4</v>
      </c>
      <c r="P1709">
        <v>4.5</v>
      </c>
      <c r="Q1709">
        <v>2</v>
      </c>
      <c r="R1709">
        <v>8</v>
      </c>
      <c r="S1709">
        <v>4</v>
      </c>
      <c r="T1709">
        <v>4</v>
      </c>
      <c r="U1709">
        <v>4</v>
      </c>
      <c r="V1709">
        <v>9999</v>
      </c>
      <c r="W1709">
        <v>0.98520260000000004</v>
      </c>
      <c r="X1709">
        <v>1624.86</v>
      </c>
      <c r="Y1709">
        <v>1689.8543999999999</v>
      </c>
      <c r="Z1709">
        <v>194</v>
      </c>
    </row>
    <row r="1710" spans="1:41" x14ac:dyDescent="0.25">
      <c r="A1710">
        <v>1999</v>
      </c>
      <c r="B1710">
        <v>44</v>
      </c>
      <c r="C1710">
        <v>16</v>
      </c>
      <c r="D1710">
        <v>16</v>
      </c>
      <c r="E1710">
        <v>1536.51</v>
      </c>
      <c r="F1710">
        <v>31255.520799999998</v>
      </c>
      <c r="G1710">
        <v>30092</v>
      </c>
      <c r="H1710">
        <v>27478.2</v>
      </c>
      <c r="I1710">
        <v>2285.4874</v>
      </c>
      <c r="J1710">
        <v>1464.14</v>
      </c>
      <c r="K1710">
        <v>2015</v>
      </c>
      <c r="L1710">
        <v>433720.71169999999</v>
      </c>
      <c r="M1710">
        <v>30092</v>
      </c>
      <c r="N1710">
        <v>0</v>
      </c>
      <c r="O1710">
        <v>4</v>
      </c>
      <c r="P1710">
        <v>4.5</v>
      </c>
      <c r="Q1710">
        <v>2</v>
      </c>
      <c r="R1710">
        <v>8</v>
      </c>
      <c r="S1710">
        <v>4</v>
      </c>
      <c r="T1710">
        <v>4</v>
      </c>
      <c r="U1710">
        <v>4</v>
      </c>
      <c r="V1710">
        <v>9999</v>
      </c>
      <c r="W1710">
        <v>0.92000110000000002</v>
      </c>
      <c r="X1710">
        <v>1118.77</v>
      </c>
      <c r="Y1710">
        <v>1163.5208</v>
      </c>
      <c r="Z1710">
        <v>182</v>
      </c>
    </row>
    <row r="1711" spans="1:41" x14ac:dyDescent="0.25">
      <c r="A1711">
        <v>1999</v>
      </c>
      <c r="B1711">
        <v>44</v>
      </c>
      <c r="C1711">
        <v>16</v>
      </c>
      <c r="D1711">
        <v>16</v>
      </c>
      <c r="E1711">
        <v>4269.1000000000004</v>
      </c>
      <c r="F1711">
        <v>55004.403200000001</v>
      </c>
      <c r="G1711">
        <v>53534.8</v>
      </c>
      <c r="H1711">
        <v>48546.720000000001</v>
      </c>
      <c r="I1711">
        <v>4065.9680600000002</v>
      </c>
      <c r="J1711">
        <v>3874.63</v>
      </c>
      <c r="K1711">
        <v>2015</v>
      </c>
      <c r="L1711">
        <v>766050.26670000004</v>
      </c>
      <c r="M1711">
        <v>53534.8</v>
      </c>
      <c r="N1711">
        <v>1</v>
      </c>
      <c r="O1711">
        <v>4</v>
      </c>
      <c r="P1711">
        <v>4.5</v>
      </c>
      <c r="Q1711">
        <v>2</v>
      </c>
      <c r="R1711">
        <v>8</v>
      </c>
      <c r="S1711">
        <v>4</v>
      </c>
      <c r="T1711">
        <v>4</v>
      </c>
      <c r="U1711">
        <v>4</v>
      </c>
      <c r="V1711">
        <v>9999</v>
      </c>
      <c r="W1711">
        <v>1</v>
      </c>
      <c r="X1711">
        <v>1413.08</v>
      </c>
      <c r="Y1711">
        <v>1469.6032</v>
      </c>
      <c r="Z1711">
        <v>184</v>
      </c>
    </row>
    <row r="1712" spans="1:41" x14ac:dyDescent="0.25">
      <c r="A1712">
        <v>1997</v>
      </c>
      <c r="B1712">
        <v>32</v>
      </c>
      <c r="C1712">
        <v>19</v>
      </c>
      <c r="D1712">
        <v>19</v>
      </c>
      <c r="E1712">
        <v>5287.72</v>
      </c>
      <c r="F1712">
        <v>126372.07550000001</v>
      </c>
      <c r="G1712">
        <v>119978.43</v>
      </c>
      <c r="H1712">
        <v>107461.68</v>
      </c>
      <c r="I1712">
        <v>10288.150369999999</v>
      </c>
      <c r="J1712">
        <v>4799.13</v>
      </c>
      <c r="K1712">
        <v>2016</v>
      </c>
      <c r="L1712">
        <v>1974598.9080000001</v>
      </c>
      <c r="M1712">
        <v>119978.43</v>
      </c>
      <c r="N1712">
        <v>0</v>
      </c>
      <c r="O1712">
        <v>3.3</v>
      </c>
      <c r="P1712">
        <v>5.0599999999999996</v>
      </c>
      <c r="Q1712">
        <v>0.125</v>
      </c>
      <c r="R1712">
        <v>7</v>
      </c>
      <c r="S1712">
        <v>4</v>
      </c>
      <c r="T1712">
        <v>4</v>
      </c>
      <c r="U1712">
        <v>3.3</v>
      </c>
      <c r="V1712">
        <v>9999</v>
      </c>
      <c r="W1712">
        <v>1.1043719999999999</v>
      </c>
      <c r="X1712">
        <v>5912.42</v>
      </c>
      <c r="Y1712">
        <v>6393.6454940000003</v>
      </c>
      <c r="Z1712">
        <v>209</v>
      </c>
      <c r="AM1712">
        <v>6393</v>
      </c>
      <c r="AN1712">
        <v>645494</v>
      </c>
      <c r="AO1712">
        <v>209</v>
      </c>
    </row>
    <row r="1713" spans="1:41" x14ac:dyDescent="0.25">
      <c r="A1713">
        <v>1996</v>
      </c>
      <c r="B1713">
        <v>34</v>
      </c>
      <c r="C1713">
        <v>20</v>
      </c>
      <c r="D1713">
        <v>20</v>
      </c>
      <c r="E1713">
        <v>4685.8100000000004</v>
      </c>
      <c r="F1713">
        <v>124828.9725</v>
      </c>
      <c r="G1713">
        <v>116434.8</v>
      </c>
      <c r="H1713">
        <v>105947.67</v>
      </c>
      <c r="I1713">
        <v>10554.814619999999</v>
      </c>
      <c r="J1713">
        <v>4302.07</v>
      </c>
      <c r="K1713">
        <v>2016</v>
      </c>
      <c r="L1713">
        <v>2132073.5630000001</v>
      </c>
      <c r="M1713">
        <v>116434.8</v>
      </c>
      <c r="N1713">
        <v>0</v>
      </c>
      <c r="O1713">
        <v>4</v>
      </c>
      <c r="P1713">
        <v>4.5</v>
      </c>
      <c r="Q1713">
        <v>2</v>
      </c>
      <c r="R1713">
        <v>8</v>
      </c>
      <c r="S1713">
        <v>4</v>
      </c>
      <c r="T1713">
        <v>4</v>
      </c>
      <c r="U1713">
        <v>4</v>
      </c>
      <c r="V1713">
        <v>9999</v>
      </c>
      <c r="W1713">
        <v>1.3561970000000001</v>
      </c>
      <c r="X1713">
        <v>7762.92</v>
      </c>
      <c r="Y1713">
        <v>8394.1724699999995</v>
      </c>
      <c r="Z1713">
        <v>225</v>
      </c>
    </row>
    <row r="1714" spans="1:41" x14ac:dyDescent="0.25">
      <c r="A1714">
        <v>1999</v>
      </c>
      <c r="B1714">
        <v>36</v>
      </c>
      <c r="C1714">
        <v>17</v>
      </c>
      <c r="D1714">
        <v>17</v>
      </c>
      <c r="E1714">
        <v>1726.58</v>
      </c>
      <c r="F1714">
        <v>26485.456989999999</v>
      </c>
      <c r="G1714">
        <v>25781.200000000001</v>
      </c>
      <c r="H1714">
        <v>19944.32</v>
      </c>
      <c r="I1714">
        <v>1958.08214</v>
      </c>
      <c r="J1714">
        <v>1556.74</v>
      </c>
      <c r="K1714">
        <v>2016</v>
      </c>
      <c r="L1714">
        <v>315799.2</v>
      </c>
      <c r="M1714">
        <v>25781.200000000001</v>
      </c>
      <c r="N1714">
        <v>0</v>
      </c>
      <c r="O1714">
        <v>4</v>
      </c>
      <c r="P1714">
        <v>4.5</v>
      </c>
      <c r="Q1714">
        <v>2</v>
      </c>
      <c r="R1714">
        <v>8</v>
      </c>
      <c r="S1714">
        <v>4</v>
      </c>
      <c r="T1714">
        <v>4</v>
      </c>
      <c r="U1714">
        <v>4</v>
      </c>
      <c r="V1714">
        <v>9999</v>
      </c>
      <c r="W1714">
        <v>1.0262549999999999</v>
      </c>
      <c r="X1714">
        <v>651.28</v>
      </c>
      <c r="Y1714">
        <v>704.25698699999998</v>
      </c>
      <c r="Z1714">
        <v>184</v>
      </c>
    </row>
    <row r="1715" spans="1:41" x14ac:dyDescent="0.25">
      <c r="A1715">
        <v>1996</v>
      </c>
      <c r="B1715">
        <v>41</v>
      </c>
      <c r="C1715">
        <v>20</v>
      </c>
      <c r="D1715">
        <v>20</v>
      </c>
      <c r="E1715">
        <v>2968.46</v>
      </c>
      <c r="F1715">
        <v>49810.44904</v>
      </c>
      <c r="G1715">
        <v>45648.86</v>
      </c>
      <c r="H1715">
        <v>37710.22</v>
      </c>
      <c r="I1715">
        <v>4138.06916</v>
      </c>
      <c r="J1715">
        <v>2706.87</v>
      </c>
      <c r="K1715">
        <v>2016</v>
      </c>
      <c r="L1715">
        <v>772318.31579999998</v>
      </c>
      <c r="M1715">
        <v>45648.86</v>
      </c>
      <c r="N1715">
        <v>0</v>
      </c>
      <c r="O1715">
        <v>3.3</v>
      </c>
      <c r="P1715">
        <v>5.0599999999999996</v>
      </c>
      <c r="Q1715">
        <v>0.125</v>
      </c>
      <c r="R1715">
        <v>7</v>
      </c>
      <c r="S1715">
        <v>4</v>
      </c>
      <c r="T1715">
        <v>4</v>
      </c>
      <c r="U1715">
        <v>3.3</v>
      </c>
      <c r="V1715">
        <v>9999</v>
      </c>
      <c r="W1715">
        <v>1.2593030000000001</v>
      </c>
      <c r="X1715">
        <v>3849.51</v>
      </c>
      <c r="Y1715">
        <v>4161.5890429999999</v>
      </c>
      <c r="Z1715">
        <v>223</v>
      </c>
      <c r="AM1715">
        <v>4161</v>
      </c>
      <c r="AN1715">
        <v>589043</v>
      </c>
      <c r="AO1715">
        <v>223</v>
      </c>
    </row>
    <row r="1716" spans="1:41" x14ac:dyDescent="0.25">
      <c r="A1716">
        <v>1996</v>
      </c>
      <c r="B1716">
        <v>41</v>
      </c>
      <c r="C1716">
        <v>20</v>
      </c>
      <c r="D1716">
        <v>20</v>
      </c>
      <c r="E1716">
        <v>1158.3800000000001</v>
      </c>
      <c r="F1716">
        <v>30187.332760000001</v>
      </c>
      <c r="G1716">
        <v>28113.599999999999</v>
      </c>
      <c r="H1716">
        <v>23848.560000000001</v>
      </c>
      <c r="I1716">
        <v>2548.49784</v>
      </c>
      <c r="J1716">
        <v>1005.02</v>
      </c>
      <c r="K1716">
        <v>2016</v>
      </c>
      <c r="L1716">
        <v>478830.61749999999</v>
      </c>
      <c r="M1716">
        <v>28113.599999999999</v>
      </c>
      <c r="N1716">
        <v>1</v>
      </c>
      <c r="O1716">
        <v>4</v>
      </c>
      <c r="P1716">
        <v>4.5</v>
      </c>
      <c r="Q1716">
        <v>2</v>
      </c>
      <c r="R1716">
        <v>8</v>
      </c>
      <c r="S1716">
        <v>4</v>
      </c>
      <c r="T1716">
        <v>4</v>
      </c>
      <c r="U1716">
        <v>4</v>
      </c>
      <c r="V1716">
        <v>9999</v>
      </c>
      <c r="W1716">
        <v>1</v>
      </c>
      <c r="X1716">
        <v>1918.11</v>
      </c>
      <c r="Y1716">
        <v>2073.7327580000001</v>
      </c>
      <c r="Z1716">
        <v>223</v>
      </c>
    </row>
    <row r="1717" spans="1:41" x14ac:dyDescent="0.25">
      <c r="A1717">
        <v>1995</v>
      </c>
      <c r="B1717">
        <v>42</v>
      </c>
      <c r="C1717">
        <v>21</v>
      </c>
      <c r="D1717">
        <v>21</v>
      </c>
      <c r="E1717">
        <v>706.6</v>
      </c>
      <c r="F1717">
        <v>19129.777160000001</v>
      </c>
      <c r="G1717">
        <v>17327.38</v>
      </c>
      <c r="H1717">
        <v>15464.9</v>
      </c>
      <c r="I1717">
        <v>1655.6311599999999</v>
      </c>
      <c r="J1717">
        <v>631.42999999999995</v>
      </c>
      <c r="K1717">
        <v>2016</v>
      </c>
      <c r="L1717">
        <v>326940.24670000002</v>
      </c>
      <c r="M1717">
        <v>17327.38</v>
      </c>
      <c r="N1717">
        <v>1</v>
      </c>
      <c r="O1717">
        <v>4</v>
      </c>
      <c r="P1717">
        <v>4.5</v>
      </c>
      <c r="Q1717">
        <v>2</v>
      </c>
      <c r="R1717">
        <v>8</v>
      </c>
      <c r="S1717">
        <v>4</v>
      </c>
      <c r="T1717">
        <v>4</v>
      </c>
      <c r="U1717">
        <v>4</v>
      </c>
      <c r="V1717">
        <v>9999</v>
      </c>
      <c r="W1717">
        <v>1</v>
      </c>
      <c r="X1717">
        <v>1667.34</v>
      </c>
      <c r="Y1717">
        <v>1802.39716</v>
      </c>
      <c r="Z1717">
        <v>229</v>
      </c>
    </row>
    <row r="1718" spans="1:41" x14ac:dyDescent="0.25">
      <c r="A1718">
        <v>1998</v>
      </c>
      <c r="B1718">
        <v>22</v>
      </c>
      <c r="C1718">
        <v>19</v>
      </c>
      <c r="D1718">
        <v>19</v>
      </c>
      <c r="E1718">
        <v>3744.6</v>
      </c>
      <c r="F1718">
        <v>87871.050189999994</v>
      </c>
      <c r="G1718">
        <v>85152.6</v>
      </c>
      <c r="H1718">
        <v>72337.06</v>
      </c>
      <c r="I1718">
        <v>6884.5877099999998</v>
      </c>
      <c r="J1718">
        <v>3387.51</v>
      </c>
      <c r="K1718">
        <v>2017</v>
      </c>
      <c r="L1718">
        <v>1214755.588</v>
      </c>
      <c r="M1718">
        <v>85152.6</v>
      </c>
      <c r="N1718">
        <v>1</v>
      </c>
      <c r="O1718">
        <v>4</v>
      </c>
      <c r="P1718">
        <v>4.5</v>
      </c>
      <c r="Q1718">
        <v>2</v>
      </c>
      <c r="R1718">
        <v>8</v>
      </c>
      <c r="S1718">
        <v>4</v>
      </c>
      <c r="T1718">
        <v>4</v>
      </c>
      <c r="U1718">
        <v>4</v>
      </c>
      <c r="V1718">
        <v>9999</v>
      </c>
      <c r="W1718">
        <v>1.1076969999999999</v>
      </c>
      <c r="X1718">
        <v>2417.13</v>
      </c>
      <c r="Y1718">
        <v>2718.4501869999999</v>
      </c>
      <c r="Z1718">
        <v>195</v>
      </c>
    </row>
    <row r="1719" spans="1:41" x14ac:dyDescent="0.25">
      <c r="A1719">
        <v>1999</v>
      </c>
      <c r="B1719">
        <v>32</v>
      </c>
      <c r="C1719">
        <v>18</v>
      </c>
      <c r="D1719">
        <v>18</v>
      </c>
      <c r="E1719">
        <v>1144.46</v>
      </c>
      <c r="F1719">
        <v>19565.896189999999</v>
      </c>
      <c r="G1719">
        <v>19132.25</v>
      </c>
      <c r="H1719">
        <v>13351.42</v>
      </c>
      <c r="I1719">
        <v>1453.094388</v>
      </c>
      <c r="J1719">
        <v>1026.5899999999999</v>
      </c>
      <c r="K1719">
        <v>2017</v>
      </c>
      <c r="L1719">
        <v>211780.2917</v>
      </c>
      <c r="M1719">
        <v>19132.25</v>
      </c>
      <c r="N1719">
        <v>1</v>
      </c>
      <c r="O1719">
        <v>4</v>
      </c>
      <c r="P1719">
        <v>4.5</v>
      </c>
      <c r="Q1719">
        <v>2</v>
      </c>
      <c r="R1719">
        <v>8</v>
      </c>
      <c r="S1719">
        <v>4</v>
      </c>
      <c r="T1719">
        <v>4</v>
      </c>
      <c r="U1719">
        <v>4</v>
      </c>
      <c r="V1719">
        <v>9999</v>
      </c>
      <c r="W1719">
        <v>1</v>
      </c>
      <c r="X1719">
        <v>385.68</v>
      </c>
      <c r="Y1719">
        <v>433.64619299999998</v>
      </c>
      <c r="Z1719">
        <v>185</v>
      </c>
    </row>
    <row r="1720" spans="1:41" x14ac:dyDescent="0.25">
      <c r="A1720">
        <v>1999</v>
      </c>
      <c r="B1720">
        <v>37</v>
      </c>
      <c r="C1720">
        <v>18</v>
      </c>
      <c r="D1720">
        <v>18</v>
      </c>
      <c r="E1720">
        <v>2224.52</v>
      </c>
      <c r="F1720">
        <v>34093.341339999999</v>
      </c>
      <c r="G1720">
        <v>33205</v>
      </c>
      <c r="H1720">
        <v>25088.85</v>
      </c>
      <c r="I1720">
        <v>2521.91975</v>
      </c>
      <c r="J1720">
        <v>2010.36</v>
      </c>
      <c r="K1720">
        <v>2017</v>
      </c>
      <c r="L1720">
        <v>392501.04830000002</v>
      </c>
      <c r="M1720">
        <v>33205</v>
      </c>
      <c r="N1720">
        <v>1</v>
      </c>
      <c r="O1720">
        <v>4</v>
      </c>
      <c r="P1720">
        <v>4.5</v>
      </c>
      <c r="Q1720">
        <v>2</v>
      </c>
      <c r="R1720">
        <v>8</v>
      </c>
      <c r="S1720">
        <v>4</v>
      </c>
      <c r="T1720">
        <v>4</v>
      </c>
      <c r="U1720">
        <v>4</v>
      </c>
      <c r="V1720">
        <v>9999</v>
      </c>
      <c r="W1720">
        <v>1</v>
      </c>
      <c r="X1720">
        <v>790.34</v>
      </c>
      <c r="Y1720">
        <v>888.34134200000005</v>
      </c>
      <c r="Z1720">
        <v>182</v>
      </c>
    </row>
    <row r="1721" spans="1:41" x14ac:dyDescent="0.25">
      <c r="A1721">
        <v>1995</v>
      </c>
      <c r="B1721">
        <v>39</v>
      </c>
      <c r="C1721">
        <v>22</v>
      </c>
      <c r="D1721">
        <v>22</v>
      </c>
      <c r="E1721">
        <v>1439.57</v>
      </c>
      <c r="F1721">
        <v>29118</v>
      </c>
      <c r="G1721">
        <v>27373.439999999999</v>
      </c>
      <c r="H1721">
        <v>20057.09</v>
      </c>
      <c r="I1721">
        <v>2615.5321920000001</v>
      </c>
      <c r="J1721">
        <v>1300.22</v>
      </c>
      <c r="K1721">
        <v>2017</v>
      </c>
      <c r="L1721">
        <v>417747.32</v>
      </c>
      <c r="M1721">
        <v>27373.439999999999</v>
      </c>
      <c r="N1721">
        <v>0</v>
      </c>
      <c r="O1721">
        <v>3.3</v>
      </c>
      <c r="P1721">
        <v>5.0599999999999996</v>
      </c>
      <c r="Q1721">
        <v>0.125</v>
      </c>
      <c r="R1721">
        <v>7</v>
      </c>
      <c r="S1721">
        <v>4</v>
      </c>
      <c r="T1721">
        <v>4</v>
      </c>
      <c r="U1721">
        <v>3.3</v>
      </c>
      <c r="V1721">
        <v>9999</v>
      </c>
      <c r="W1721">
        <v>0.85063420000000001</v>
      </c>
      <c r="X1721">
        <v>0</v>
      </c>
      <c r="Y1721">
        <v>1744.56</v>
      </c>
      <c r="Z1721">
        <v>232</v>
      </c>
      <c r="AM1721">
        <v>232</v>
      </c>
    </row>
    <row r="1722" spans="1:41" x14ac:dyDescent="0.25">
      <c r="A1722">
        <v>1998</v>
      </c>
      <c r="B1722">
        <v>42</v>
      </c>
      <c r="C1722">
        <v>19</v>
      </c>
      <c r="D1722">
        <v>19</v>
      </c>
      <c r="E1722">
        <v>947.58</v>
      </c>
      <c r="F1722">
        <v>23806.147420000001</v>
      </c>
      <c r="G1722">
        <v>22502</v>
      </c>
      <c r="H1722">
        <v>16706.59</v>
      </c>
      <c r="I1722">
        <v>1819.2867000000001</v>
      </c>
      <c r="J1722">
        <v>873.79</v>
      </c>
      <c r="K1722">
        <v>2017</v>
      </c>
      <c r="L1722">
        <v>290348.98749999999</v>
      </c>
      <c r="M1722">
        <v>22502</v>
      </c>
      <c r="N1722">
        <v>0</v>
      </c>
      <c r="O1722">
        <v>4</v>
      </c>
      <c r="P1722">
        <v>4.5</v>
      </c>
      <c r="Q1722">
        <v>2</v>
      </c>
      <c r="R1722">
        <v>8</v>
      </c>
      <c r="S1722">
        <v>4</v>
      </c>
      <c r="T1722">
        <v>4</v>
      </c>
      <c r="U1722">
        <v>4</v>
      </c>
      <c r="V1722">
        <v>9999</v>
      </c>
      <c r="W1722">
        <v>1.351613</v>
      </c>
      <c r="X1722">
        <v>1161.04</v>
      </c>
      <c r="Y1722">
        <v>1304.14742</v>
      </c>
      <c r="Z1722">
        <v>195</v>
      </c>
    </row>
    <row r="1723" spans="1:41" x14ac:dyDescent="0.25">
      <c r="A1723">
        <v>1996</v>
      </c>
      <c r="B1723">
        <v>43</v>
      </c>
      <c r="C1723">
        <v>21</v>
      </c>
      <c r="D1723">
        <v>21</v>
      </c>
      <c r="E1723">
        <v>1303.2</v>
      </c>
      <c r="F1723">
        <v>37157.837549999997</v>
      </c>
      <c r="G1723">
        <v>34805.4</v>
      </c>
      <c r="H1723">
        <v>26870.15</v>
      </c>
      <c r="I1723">
        <v>3155.1095099999998</v>
      </c>
      <c r="J1723">
        <v>1163.03</v>
      </c>
      <c r="K1723">
        <v>2017</v>
      </c>
      <c r="L1723">
        <v>531012.16669999994</v>
      </c>
      <c r="M1723">
        <v>34805.4</v>
      </c>
      <c r="N1723">
        <v>1</v>
      </c>
      <c r="O1723">
        <v>3.3</v>
      </c>
      <c r="P1723">
        <v>5.0599999999999996</v>
      </c>
      <c r="Q1723">
        <v>0.125</v>
      </c>
      <c r="R1723">
        <v>7</v>
      </c>
      <c r="S1723">
        <v>4</v>
      </c>
      <c r="T1723">
        <v>4</v>
      </c>
      <c r="U1723">
        <v>3.3</v>
      </c>
      <c r="V1723">
        <v>9999</v>
      </c>
      <c r="W1723">
        <v>0.84000410000000003</v>
      </c>
      <c r="X1723">
        <v>2094.15</v>
      </c>
      <c r="Y1723">
        <v>2352.4375540000001</v>
      </c>
      <c r="Z1723">
        <v>220</v>
      </c>
      <c r="AM1723">
        <v>2352</v>
      </c>
      <c r="AN1723">
        <v>437554</v>
      </c>
      <c r="AO1723">
        <v>220</v>
      </c>
    </row>
    <row r="1724" spans="1:41" x14ac:dyDescent="0.25">
      <c r="A1724">
        <v>1995</v>
      </c>
      <c r="B1724">
        <v>44</v>
      </c>
      <c r="C1724">
        <v>22</v>
      </c>
      <c r="D1724">
        <v>22</v>
      </c>
      <c r="E1724">
        <v>1356.07</v>
      </c>
      <c r="F1724">
        <v>39505.231509999998</v>
      </c>
      <c r="G1724">
        <v>35729.4</v>
      </c>
      <c r="H1724">
        <v>30558.41</v>
      </c>
      <c r="I1724">
        <v>3413.9441700000002</v>
      </c>
      <c r="J1724">
        <v>1231.53</v>
      </c>
      <c r="K1724">
        <v>2017</v>
      </c>
      <c r="L1724">
        <v>658661.48670000001</v>
      </c>
      <c r="M1724">
        <v>35729.4</v>
      </c>
      <c r="N1724">
        <v>0</v>
      </c>
      <c r="O1724">
        <v>4</v>
      </c>
      <c r="P1724">
        <v>4.5</v>
      </c>
      <c r="Q1724">
        <v>2</v>
      </c>
      <c r="R1724">
        <v>8</v>
      </c>
      <c r="S1724">
        <v>4</v>
      </c>
      <c r="T1724">
        <v>4</v>
      </c>
      <c r="U1724">
        <v>4</v>
      </c>
      <c r="V1724">
        <v>9999</v>
      </c>
      <c r="W1724">
        <v>1</v>
      </c>
      <c r="X1724">
        <v>3364.07</v>
      </c>
      <c r="Y1724">
        <v>3775.83151</v>
      </c>
      <c r="Z1724">
        <v>233</v>
      </c>
    </row>
    <row r="1725" spans="1:41" x14ac:dyDescent="0.25">
      <c r="A1725">
        <v>1997</v>
      </c>
      <c r="B1725">
        <v>52</v>
      </c>
      <c r="C1725">
        <v>20</v>
      </c>
      <c r="D1725">
        <v>20</v>
      </c>
      <c r="E1725">
        <v>5324.76</v>
      </c>
      <c r="F1725">
        <v>132372.1281</v>
      </c>
      <c r="G1725">
        <v>119842</v>
      </c>
      <c r="H1725">
        <v>97964.45</v>
      </c>
      <c r="I1725">
        <v>10276.451499999999</v>
      </c>
      <c r="J1725">
        <v>4963.8500000000004</v>
      </c>
      <c r="K1725">
        <v>2017</v>
      </c>
      <c r="L1725">
        <v>1910190.8</v>
      </c>
      <c r="M1725">
        <v>119842</v>
      </c>
      <c r="N1725">
        <v>0</v>
      </c>
      <c r="O1725">
        <v>4</v>
      </c>
      <c r="P1725">
        <v>4.5</v>
      </c>
      <c r="Q1725">
        <v>2</v>
      </c>
      <c r="R1725">
        <v>8</v>
      </c>
      <c r="S1725">
        <v>4</v>
      </c>
      <c r="T1725">
        <v>4</v>
      </c>
      <c r="U1725">
        <v>4</v>
      </c>
      <c r="V1725">
        <v>9999</v>
      </c>
      <c r="W1725">
        <v>1</v>
      </c>
      <c r="X1725">
        <v>11189.31</v>
      </c>
      <c r="Y1725">
        <v>12530.128059999999</v>
      </c>
      <c r="Z1725">
        <v>210</v>
      </c>
    </row>
    <row r="1726" spans="1:41" x14ac:dyDescent="0.25">
      <c r="A1726">
        <v>1997</v>
      </c>
      <c r="B1726">
        <v>45</v>
      </c>
      <c r="C1726">
        <v>22</v>
      </c>
      <c r="D1726">
        <v>20</v>
      </c>
      <c r="E1726">
        <v>2396.21</v>
      </c>
      <c r="F1726">
        <v>40448.844469999996</v>
      </c>
      <c r="G1726">
        <v>37769.4</v>
      </c>
      <c r="H1726">
        <v>27381.13</v>
      </c>
      <c r="I1726">
        <v>3238.7260500000002</v>
      </c>
      <c r="J1726">
        <v>2168.59</v>
      </c>
      <c r="K1726">
        <v>2019</v>
      </c>
      <c r="L1726">
        <v>517988.8</v>
      </c>
      <c r="M1726">
        <v>37769.4</v>
      </c>
      <c r="N1726">
        <v>0</v>
      </c>
      <c r="O1726">
        <v>3.3</v>
      </c>
      <c r="P1726">
        <v>5.0599999999999996</v>
      </c>
      <c r="Q1726">
        <v>0.125</v>
      </c>
      <c r="R1726">
        <v>7</v>
      </c>
      <c r="S1726">
        <v>4</v>
      </c>
      <c r="T1726">
        <v>4</v>
      </c>
      <c r="U1726">
        <v>3.3</v>
      </c>
      <c r="V1726">
        <v>9999</v>
      </c>
      <c r="W1726">
        <v>1</v>
      </c>
      <c r="X1726">
        <v>2218.23</v>
      </c>
      <c r="Y1726">
        <v>2679.4444709999998</v>
      </c>
      <c r="Z1726">
        <v>210</v>
      </c>
      <c r="AM1726">
        <v>444471</v>
      </c>
      <c r="AN1726">
        <v>210</v>
      </c>
    </row>
    <row r="1727" spans="1:41" x14ac:dyDescent="0.25">
      <c r="A1727">
        <v>1999</v>
      </c>
      <c r="B1727">
        <v>34</v>
      </c>
      <c r="C1727">
        <v>19</v>
      </c>
      <c r="D1727">
        <v>19</v>
      </c>
      <c r="E1727">
        <v>3874.25</v>
      </c>
      <c r="F1727">
        <v>69905.702359999996</v>
      </c>
      <c r="G1727">
        <v>68524.63</v>
      </c>
      <c r="H1727">
        <v>44614.61</v>
      </c>
      <c r="I1727">
        <v>5204.4456499999997</v>
      </c>
      <c r="J1727">
        <v>3509.36</v>
      </c>
      <c r="K1727">
        <v>2018</v>
      </c>
      <c r="L1727">
        <v>698403.1825</v>
      </c>
      <c r="M1727">
        <v>68524.63</v>
      </c>
      <c r="N1727">
        <v>0</v>
      </c>
      <c r="O1727">
        <v>4</v>
      </c>
      <c r="P1727">
        <v>4.5</v>
      </c>
      <c r="Q1727">
        <v>2</v>
      </c>
      <c r="R1727">
        <v>8</v>
      </c>
      <c r="S1727">
        <v>4</v>
      </c>
      <c r="T1727">
        <v>4</v>
      </c>
      <c r="U1727">
        <v>4</v>
      </c>
      <c r="V1727">
        <v>9999</v>
      </c>
      <c r="W1727">
        <v>0.91668079999999996</v>
      </c>
      <c r="X1727">
        <v>1182.32</v>
      </c>
      <c r="Y1727">
        <v>1381.072357</v>
      </c>
      <c r="Z1727">
        <v>183</v>
      </c>
    </row>
    <row r="1728" spans="1:41" x14ac:dyDescent="0.25">
      <c r="A1728">
        <v>1995</v>
      </c>
      <c r="B1728">
        <v>32</v>
      </c>
      <c r="C1728">
        <v>23</v>
      </c>
      <c r="D1728">
        <v>23</v>
      </c>
      <c r="E1728">
        <v>3121.46</v>
      </c>
      <c r="F1728">
        <v>93173.990699999995</v>
      </c>
      <c r="G1728">
        <v>86322</v>
      </c>
      <c r="H1728">
        <v>74060.42</v>
      </c>
      <c r="I1728">
        <v>8248.0671000000002</v>
      </c>
      <c r="J1728">
        <v>2861.79</v>
      </c>
      <c r="K1728">
        <v>2018</v>
      </c>
      <c r="L1728">
        <v>1531950.65</v>
      </c>
      <c r="M1728">
        <v>86322</v>
      </c>
      <c r="N1728">
        <v>0</v>
      </c>
      <c r="O1728">
        <v>4</v>
      </c>
      <c r="P1728">
        <v>4.5</v>
      </c>
      <c r="Q1728">
        <v>2</v>
      </c>
      <c r="R1728">
        <v>8</v>
      </c>
      <c r="S1728">
        <v>4</v>
      </c>
      <c r="T1728">
        <v>4</v>
      </c>
      <c r="U1728">
        <v>4</v>
      </c>
      <c r="V1728">
        <v>9999</v>
      </c>
      <c r="W1728">
        <v>0.92</v>
      </c>
      <c r="X1728">
        <v>5867.44</v>
      </c>
      <c r="Y1728">
        <v>6851.9906950000004</v>
      </c>
      <c r="Z1728">
        <v>230</v>
      </c>
    </row>
    <row r="1729" spans="1:41" x14ac:dyDescent="0.25">
      <c r="A1729">
        <v>1996</v>
      </c>
      <c r="B1729">
        <v>36</v>
      </c>
      <c r="C1729">
        <v>22</v>
      </c>
      <c r="D1729">
        <v>22</v>
      </c>
      <c r="E1729">
        <v>1615.28</v>
      </c>
      <c r="F1729">
        <v>30417.66</v>
      </c>
      <c r="G1729">
        <v>29147.83</v>
      </c>
      <c r="H1729">
        <v>20960.509999999998</v>
      </c>
      <c r="I1729">
        <v>2642.2507900000001</v>
      </c>
      <c r="J1729">
        <v>1452.31</v>
      </c>
      <c r="K1729">
        <v>2018</v>
      </c>
      <c r="L1729">
        <v>408124.06</v>
      </c>
      <c r="M1729">
        <v>29147.83</v>
      </c>
      <c r="N1729">
        <v>1</v>
      </c>
      <c r="O1729">
        <v>3.3</v>
      </c>
      <c r="P1729">
        <v>5.0599999999999996</v>
      </c>
      <c r="Q1729">
        <v>0.125</v>
      </c>
      <c r="R1729">
        <v>7</v>
      </c>
      <c r="S1729">
        <v>4</v>
      </c>
      <c r="T1729">
        <v>4</v>
      </c>
      <c r="U1729">
        <v>3.3</v>
      </c>
      <c r="V1729">
        <v>9999</v>
      </c>
      <c r="W1729">
        <v>1.033307</v>
      </c>
      <c r="X1729">
        <v>0</v>
      </c>
      <c r="Y1729">
        <v>1269.83</v>
      </c>
      <c r="Z1729">
        <v>222</v>
      </c>
      <c r="AM1729">
        <v>83</v>
      </c>
      <c r="AN1729">
        <v>222</v>
      </c>
    </row>
    <row r="1730" spans="1:41" x14ac:dyDescent="0.25">
      <c r="A1730">
        <v>1996</v>
      </c>
      <c r="B1730">
        <v>38</v>
      </c>
      <c r="C1730">
        <v>22</v>
      </c>
      <c r="D1730">
        <v>22</v>
      </c>
      <c r="E1730">
        <v>2780.76</v>
      </c>
      <c r="F1730">
        <v>81531.269350000002</v>
      </c>
      <c r="G1730">
        <v>75685.600000000006</v>
      </c>
      <c r="H1730">
        <v>56434.43</v>
      </c>
      <c r="I1730">
        <v>6860.8996399999996</v>
      </c>
      <c r="J1730">
        <v>2493.7800000000002</v>
      </c>
      <c r="K1730">
        <v>2018</v>
      </c>
      <c r="L1730">
        <v>1131590.1680000001</v>
      </c>
      <c r="M1730">
        <v>75685.600000000006</v>
      </c>
      <c r="N1730">
        <v>0</v>
      </c>
      <c r="O1730">
        <v>3.3</v>
      </c>
      <c r="P1730">
        <v>5.0599999999999996</v>
      </c>
      <c r="Q1730">
        <v>0.125</v>
      </c>
      <c r="R1730">
        <v>7</v>
      </c>
      <c r="S1730">
        <v>4</v>
      </c>
      <c r="T1730">
        <v>4</v>
      </c>
      <c r="U1730">
        <v>3.3</v>
      </c>
      <c r="V1730">
        <v>9999</v>
      </c>
      <c r="W1730">
        <v>1</v>
      </c>
      <c r="X1730">
        <v>5009.38</v>
      </c>
      <c r="Y1730">
        <v>5845.6693500000001</v>
      </c>
      <c r="Z1730">
        <v>221</v>
      </c>
      <c r="AM1730">
        <v>66935</v>
      </c>
      <c r="AN1730">
        <v>221</v>
      </c>
    </row>
    <row r="1731" spans="1:41" x14ac:dyDescent="0.25">
      <c r="A1731">
        <v>1999</v>
      </c>
      <c r="B1731">
        <v>40</v>
      </c>
      <c r="C1731">
        <v>19</v>
      </c>
      <c r="D1731">
        <v>19</v>
      </c>
      <c r="E1731">
        <v>3092.41</v>
      </c>
      <c r="F1731">
        <v>73680.460470000005</v>
      </c>
      <c r="G1731">
        <v>70551.8</v>
      </c>
      <c r="H1731">
        <v>51081.440000000002</v>
      </c>
      <c r="I1731">
        <v>5358.4092099999998</v>
      </c>
      <c r="J1731">
        <v>2858.43</v>
      </c>
      <c r="K1731">
        <v>2018</v>
      </c>
      <c r="L1731">
        <v>815402.31499999994</v>
      </c>
      <c r="M1731">
        <v>70551.8</v>
      </c>
      <c r="N1731">
        <v>0</v>
      </c>
      <c r="O1731">
        <v>4</v>
      </c>
      <c r="P1731">
        <v>4.5</v>
      </c>
      <c r="Q1731">
        <v>2</v>
      </c>
      <c r="R1731">
        <v>8</v>
      </c>
      <c r="S1731">
        <v>4</v>
      </c>
      <c r="T1731">
        <v>4</v>
      </c>
      <c r="U1731">
        <v>4</v>
      </c>
      <c r="V1731">
        <v>9999</v>
      </c>
      <c r="W1731">
        <v>1.019917</v>
      </c>
      <c r="X1731">
        <v>2681.35</v>
      </c>
      <c r="Y1731">
        <v>3128.6604739999998</v>
      </c>
      <c r="Z1731">
        <v>182</v>
      </c>
    </row>
    <row r="1732" spans="1:41" x14ac:dyDescent="0.25">
      <c r="A1732">
        <v>1996</v>
      </c>
      <c r="B1732">
        <v>40</v>
      </c>
      <c r="C1732">
        <v>22</v>
      </c>
      <c r="D1732">
        <v>22</v>
      </c>
      <c r="E1732">
        <v>3923.05</v>
      </c>
      <c r="F1732">
        <v>110155.15300000001</v>
      </c>
      <c r="G1732">
        <v>102328.67</v>
      </c>
      <c r="H1732">
        <v>87440.19</v>
      </c>
      <c r="I1732">
        <v>9276.0939359999993</v>
      </c>
      <c r="J1732">
        <v>3714.54</v>
      </c>
      <c r="K1732">
        <v>2018</v>
      </c>
      <c r="L1732">
        <v>1733907.4350000001</v>
      </c>
      <c r="M1732">
        <v>102328.67</v>
      </c>
      <c r="N1732">
        <v>1</v>
      </c>
      <c r="O1732">
        <v>4</v>
      </c>
      <c r="P1732">
        <v>4.5</v>
      </c>
      <c r="Q1732">
        <v>2</v>
      </c>
      <c r="R1732">
        <v>8</v>
      </c>
      <c r="S1732">
        <v>4</v>
      </c>
      <c r="T1732">
        <v>4</v>
      </c>
      <c r="U1732">
        <v>4</v>
      </c>
      <c r="V1732">
        <v>9999</v>
      </c>
      <c r="W1732">
        <v>1.111111</v>
      </c>
      <c r="X1732">
        <v>6708.63</v>
      </c>
      <c r="Y1732">
        <v>7826.4829499999996</v>
      </c>
      <c r="Z1732">
        <v>221</v>
      </c>
    </row>
    <row r="1733" spans="1:41" x14ac:dyDescent="0.25">
      <c r="A1733">
        <v>1998</v>
      </c>
      <c r="B1733">
        <v>42</v>
      </c>
      <c r="C1733">
        <v>20</v>
      </c>
      <c r="D1733">
        <v>20</v>
      </c>
      <c r="E1733">
        <v>1293.55</v>
      </c>
      <c r="F1733">
        <v>30666.013439999999</v>
      </c>
      <c r="G1733">
        <v>29269.43</v>
      </c>
      <c r="H1733">
        <v>23126.35</v>
      </c>
      <c r="I1733">
        <v>2366.4334159999999</v>
      </c>
      <c r="J1733">
        <v>1137.8399999999999</v>
      </c>
      <c r="K1733">
        <v>2018</v>
      </c>
      <c r="L1733">
        <v>399301.76250000001</v>
      </c>
      <c r="M1733">
        <v>29269.43</v>
      </c>
      <c r="N1733">
        <v>1</v>
      </c>
      <c r="O1733">
        <v>4</v>
      </c>
      <c r="P1733">
        <v>4.5</v>
      </c>
      <c r="Q1733">
        <v>2</v>
      </c>
      <c r="R1733">
        <v>8</v>
      </c>
      <c r="S1733">
        <v>4</v>
      </c>
      <c r="T1733">
        <v>4</v>
      </c>
      <c r="U1733">
        <v>4</v>
      </c>
      <c r="V1733">
        <v>9999</v>
      </c>
      <c r="W1733">
        <v>0.82892169999999998</v>
      </c>
      <c r="X1733">
        <v>1196.5999999999999</v>
      </c>
      <c r="Y1733">
        <v>1396.5834400000001</v>
      </c>
      <c r="Z1733">
        <v>197</v>
      </c>
    </row>
    <row r="1734" spans="1:41" x14ac:dyDescent="0.25">
      <c r="A1734">
        <v>1999</v>
      </c>
      <c r="B1734">
        <v>43</v>
      </c>
      <c r="C1734">
        <v>19</v>
      </c>
      <c r="D1734">
        <v>19</v>
      </c>
      <c r="E1734">
        <v>3280.38</v>
      </c>
      <c r="F1734">
        <v>58506.716489999999</v>
      </c>
      <c r="G1734">
        <v>56534.6</v>
      </c>
      <c r="H1734">
        <v>37386.879999999997</v>
      </c>
      <c r="I1734">
        <v>4293.8028700000004</v>
      </c>
      <c r="J1734">
        <v>3062.61</v>
      </c>
      <c r="K1734">
        <v>2018</v>
      </c>
      <c r="L1734">
        <v>592672.68669999996</v>
      </c>
      <c r="M1734">
        <v>56534.6</v>
      </c>
      <c r="N1734">
        <v>1</v>
      </c>
      <c r="O1734">
        <v>4</v>
      </c>
      <c r="P1734">
        <v>4.5</v>
      </c>
      <c r="Q1734">
        <v>2</v>
      </c>
      <c r="R1734">
        <v>8</v>
      </c>
      <c r="S1734">
        <v>4</v>
      </c>
      <c r="T1734">
        <v>4</v>
      </c>
      <c r="U1734">
        <v>4</v>
      </c>
      <c r="V1734">
        <v>9999</v>
      </c>
      <c r="W1734">
        <v>0.97563580000000005</v>
      </c>
      <c r="X1734">
        <v>1690.44</v>
      </c>
      <c r="Y1734">
        <v>1972.1164879999999</v>
      </c>
      <c r="Z1734">
        <v>182</v>
      </c>
    </row>
    <row r="1735" spans="1:41" x14ac:dyDescent="0.25">
      <c r="A1735">
        <v>2000</v>
      </c>
      <c r="B1735">
        <v>7</v>
      </c>
      <c r="C1735">
        <v>19</v>
      </c>
      <c r="D1735">
        <v>19</v>
      </c>
      <c r="E1735">
        <v>1058.1600000000001</v>
      </c>
      <c r="F1735">
        <v>18935.713830000001</v>
      </c>
      <c r="G1735">
        <v>18709.5</v>
      </c>
      <c r="H1735">
        <v>11986.31</v>
      </c>
      <c r="I1735">
        <v>1329.3099749999999</v>
      </c>
      <c r="J1735">
        <v>947.93</v>
      </c>
      <c r="K1735">
        <v>2019</v>
      </c>
      <c r="L1735">
        <v>179541.72</v>
      </c>
      <c r="M1735">
        <v>18709.5</v>
      </c>
      <c r="N1735">
        <v>1</v>
      </c>
      <c r="O1735">
        <v>4</v>
      </c>
      <c r="P1735">
        <v>4.5</v>
      </c>
      <c r="Q1735">
        <v>2</v>
      </c>
      <c r="R1735">
        <v>8</v>
      </c>
      <c r="S1735">
        <v>4</v>
      </c>
      <c r="T1735">
        <v>4</v>
      </c>
      <c r="U1735">
        <v>4</v>
      </c>
      <c r="V1735">
        <v>9999</v>
      </c>
      <c r="W1735">
        <v>1.014581</v>
      </c>
      <c r="X1735">
        <v>186.01</v>
      </c>
      <c r="Y1735">
        <v>226.213832</v>
      </c>
      <c r="Z1735">
        <v>177</v>
      </c>
    </row>
    <row r="1736" spans="1:41" x14ac:dyDescent="0.25">
      <c r="A1736">
        <v>1999</v>
      </c>
      <c r="B1736">
        <v>28</v>
      </c>
      <c r="C1736">
        <v>20</v>
      </c>
      <c r="D1736">
        <v>20</v>
      </c>
      <c r="E1736">
        <v>1458.05</v>
      </c>
      <c r="F1736">
        <v>29379.44167</v>
      </c>
      <c r="G1736">
        <v>28884.6</v>
      </c>
      <c r="H1736">
        <v>16183.61</v>
      </c>
      <c r="I1736">
        <v>2193.7853700000001</v>
      </c>
      <c r="J1736">
        <v>1306.8599999999999</v>
      </c>
      <c r="K1736">
        <v>2019</v>
      </c>
      <c r="L1736">
        <v>253009.7</v>
      </c>
      <c r="M1736">
        <v>28884.6</v>
      </c>
      <c r="N1736">
        <v>1</v>
      </c>
      <c r="O1736">
        <v>4</v>
      </c>
      <c r="P1736">
        <v>4.5</v>
      </c>
      <c r="Q1736">
        <v>2</v>
      </c>
      <c r="R1736">
        <v>8</v>
      </c>
      <c r="S1736">
        <v>4</v>
      </c>
      <c r="T1736">
        <v>4</v>
      </c>
      <c r="U1736">
        <v>4</v>
      </c>
      <c r="V1736">
        <v>9999</v>
      </c>
      <c r="W1736">
        <v>0.90478230000000004</v>
      </c>
      <c r="X1736">
        <v>407.19</v>
      </c>
      <c r="Y1736">
        <v>494.84166800000003</v>
      </c>
      <c r="Z1736">
        <v>183</v>
      </c>
    </row>
    <row r="1737" spans="1:41" x14ac:dyDescent="0.25">
      <c r="A1737">
        <v>1999</v>
      </c>
      <c r="B1737">
        <v>34</v>
      </c>
      <c r="C1737">
        <v>20</v>
      </c>
      <c r="D1737">
        <v>20</v>
      </c>
      <c r="E1737">
        <v>3196.98</v>
      </c>
      <c r="F1737">
        <v>82708.636100000003</v>
      </c>
      <c r="G1737">
        <v>81134.67</v>
      </c>
      <c r="H1737">
        <v>53656.160000000003</v>
      </c>
      <c r="I1737">
        <v>6162.1781860000001</v>
      </c>
      <c r="J1737">
        <v>2972.44</v>
      </c>
      <c r="K1737">
        <v>2019</v>
      </c>
      <c r="L1737">
        <v>838031.11499999999</v>
      </c>
      <c r="M1737">
        <v>81134.67</v>
      </c>
      <c r="N1737">
        <v>0</v>
      </c>
      <c r="O1737">
        <v>4</v>
      </c>
      <c r="P1737">
        <v>4.5</v>
      </c>
      <c r="Q1737">
        <v>2</v>
      </c>
      <c r="R1737">
        <v>8</v>
      </c>
      <c r="S1737">
        <v>4</v>
      </c>
      <c r="T1737">
        <v>4</v>
      </c>
      <c r="U1737">
        <v>4</v>
      </c>
      <c r="V1737">
        <v>9999</v>
      </c>
      <c r="W1737">
        <v>0.9642598</v>
      </c>
      <c r="X1737">
        <v>1296.7</v>
      </c>
      <c r="Y1737">
        <v>1573.9661020000001</v>
      </c>
      <c r="Z1737">
        <v>183</v>
      </c>
    </row>
    <row r="1738" spans="1:41" x14ac:dyDescent="0.25">
      <c r="A1738">
        <v>1999</v>
      </c>
      <c r="B1738">
        <v>36</v>
      </c>
      <c r="C1738">
        <v>20</v>
      </c>
      <c r="D1738">
        <v>20</v>
      </c>
      <c r="E1738">
        <v>4235.26</v>
      </c>
      <c r="F1738">
        <v>77486.428639999998</v>
      </c>
      <c r="G1738">
        <v>75709.86</v>
      </c>
      <c r="H1738">
        <v>47045.52</v>
      </c>
      <c r="I1738">
        <v>5750.1638670000002</v>
      </c>
      <c r="J1738">
        <v>3836.02</v>
      </c>
      <c r="K1738">
        <v>2019</v>
      </c>
      <c r="L1738">
        <v>743814.32669999998</v>
      </c>
      <c r="M1738">
        <v>75709.86</v>
      </c>
      <c r="N1738">
        <v>0</v>
      </c>
      <c r="O1738">
        <v>4</v>
      </c>
      <c r="P1738">
        <v>4.5</v>
      </c>
      <c r="Q1738">
        <v>2</v>
      </c>
      <c r="R1738">
        <v>8</v>
      </c>
      <c r="S1738">
        <v>4</v>
      </c>
      <c r="T1738">
        <v>4</v>
      </c>
      <c r="U1738">
        <v>4</v>
      </c>
      <c r="V1738">
        <v>9999</v>
      </c>
      <c r="W1738">
        <v>1.0809599999999999</v>
      </c>
      <c r="X1738">
        <v>1464.11</v>
      </c>
      <c r="Y1738">
        <v>1776.5686410000001</v>
      </c>
      <c r="Z1738">
        <v>184</v>
      </c>
    </row>
    <row r="1739" spans="1:41" x14ac:dyDescent="0.25">
      <c r="A1739">
        <v>1995</v>
      </c>
      <c r="B1739">
        <v>34</v>
      </c>
      <c r="C1739">
        <v>24</v>
      </c>
      <c r="D1739">
        <v>24</v>
      </c>
      <c r="E1739">
        <v>2712.86</v>
      </c>
      <c r="F1739">
        <v>89637.247180000006</v>
      </c>
      <c r="G1739">
        <v>82142.5</v>
      </c>
      <c r="H1739">
        <v>63672.28</v>
      </c>
      <c r="I1739">
        <v>7848.7158749999999</v>
      </c>
      <c r="J1739">
        <v>2465.6799999999998</v>
      </c>
      <c r="K1739">
        <v>2019</v>
      </c>
      <c r="L1739">
        <v>1362102.3</v>
      </c>
      <c r="M1739">
        <v>82142.5</v>
      </c>
      <c r="N1739">
        <v>1</v>
      </c>
      <c r="O1739">
        <v>4</v>
      </c>
      <c r="P1739">
        <v>4.5</v>
      </c>
      <c r="Q1739">
        <v>2</v>
      </c>
      <c r="R1739">
        <v>8</v>
      </c>
      <c r="S1739">
        <v>4</v>
      </c>
      <c r="T1739">
        <v>4</v>
      </c>
      <c r="U1739">
        <v>4</v>
      </c>
      <c r="V1739">
        <v>9999</v>
      </c>
      <c r="W1739">
        <v>1.28833</v>
      </c>
      <c r="X1739">
        <v>6179.12</v>
      </c>
      <c r="Y1739">
        <v>7494.7471839999998</v>
      </c>
      <c r="Z1739">
        <v>234</v>
      </c>
    </row>
    <row r="1740" spans="1:41" x14ac:dyDescent="0.25">
      <c r="A1740">
        <v>1997</v>
      </c>
      <c r="B1740">
        <v>36</v>
      </c>
      <c r="C1740">
        <v>22</v>
      </c>
      <c r="D1740">
        <v>22</v>
      </c>
      <c r="E1740">
        <v>3665.95</v>
      </c>
      <c r="F1740">
        <v>84601.625849999997</v>
      </c>
      <c r="G1740">
        <v>81966.2</v>
      </c>
      <c r="H1740">
        <v>49600.78</v>
      </c>
      <c r="I1740">
        <v>7028.6016499999996</v>
      </c>
      <c r="J1740">
        <v>3406.69</v>
      </c>
      <c r="K1740">
        <v>2019</v>
      </c>
      <c r="L1740">
        <v>906046.05</v>
      </c>
      <c r="M1740">
        <v>81966.2</v>
      </c>
      <c r="N1740">
        <v>0</v>
      </c>
      <c r="O1740">
        <v>3.3</v>
      </c>
      <c r="P1740">
        <v>5.0599999999999996</v>
      </c>
      <c r="Q1740">
        <v>0.125</v>
      </c>
      <c r="R1740">
        <v>7</v>
      </c>
      <c r="S1740">
        <v>4</v>
      </c>
      <c r="T1740">
        <v>4</v>
      </c>
      <c r="U1740">
        <v>3.3</v>
      </c>
      <c r="V1740">
        <v>9999</v>
      </c>
      <c r="W1740">
        <v>0.86065400000000003</v>
      </c>
      <c r="X1740">
        <v>2173.2800000000002</v>
      </c>
      <c r="Y1740">
        <v>2635.4258530000002</v>
      </c>
      <c r="Z1740">
        <v>210</v>
      </c>
      <c r="AM1740">
        <v>2635</v>
      </c>
      <c r="AN1740">
        <v>425853</v>
      </c>
      <c r="AO1740">
        <v>210</v>
      </c>
    </row>
    <row r="1741" spans="1:41" x14ac:dyDescent="0.25">
      <c r="A1741">
        <v>1995</v>
      </c>
      <c r="B1741">
        <v>36</v>
      </c>
      <c r="C1741">
        <v>24</v>
      </c>
      <c r="D1741">
        <v>24</v>
      </c>
      <c r="E1741">
        <v>2766.77</v>
      </c>
      <c r="F1741">
        <v>61066.82</v>
      </c>
      <c r="G1741">
        <v>57766.18</v>
      </c>
      <c r="H1741">
        <v>38607.040000000001</v>
      </c>
      <c r="I1741">
        <v>5519.5585000000001</v>
      </c>
      <c r="J1741">
        <v>2476.8200000000002</v>
      </c>
      <c r="K1741">
        <v>2019</v>
      </c>
      <c r="L1741">
        <v>813036.52</v>
      </c>
      <c r="M1741">
        <v>57766.18</v>
      </c>
      <c r="N1741">
        <v>1</v>
      </c>
      <c r="O1741">
        <v>3.3</v>
      </c>
      <c r="P1741">
        <v>5.0599999999999996</v>
      </c>
      <c r="Q1741">
        <v>0.125</v>
      </c>
      <c r="R1741">
        <v>7</v>
      </c>
      <c r="S1741">
        <v>4</v>
      </c>
      <c r="T1741">
        <v>4</v>
      </c>
      <c r="U1741">
        <v>3.3</v>
      </c>
      <c r="V1741">
        <v>9999</v>
      </c>
      <c r="W1741">
        <v>0.95181269999999996</v>
      </c>
      <c r="X1741">
        <v>0</v>
      </c>
      <c r="Y1741">
        <v>3300.64</v>
      </c>
      <c r="Z1741">
        <v>236</v>
      </c>
      <c r="AM1741">
        <v>64</v>
      </c>
      <c r="AN1741">
        <v>236</v>
      </c>
    </row>
    <row r="1742" spans="1:41" x14ac:dyDescent="0.25">
      <c r="A1742">
        <v>1998</v>
      </c>
      <c r="B1742">
        <v>40</v>
      </c>
      <c r="C1742">
        <v>21</v>
      </c>
      <c r="D1742">
        <v>21</v>
      </c>
      <c r="E1742">
        <v>1232.68</v>
      </c>
      <c r="F1742">
        <v>33010.268190000003</v>
      </c>
      <c r="G1742">
        <v>31468</v>
      </c>
      <c r="H1742">
        <v>21518.03</v>
      </c>
      <c r="I1742">
        <v>2544.1878000000002</v>
      </c>
      <c r="J1742">
        <v>1128.1099999999999</v>
      </c>
      <c r="K1742">
        <v>2019</v>
      </c>
      <c r="L1742">
        <v>368459.18829999998</v>
      </c>
      <c r="M1742">
        <v>31468</v>
      </c>
      <c r="N1742">
        <v>0</v>
      </c>
      <c r="O1742">
        <v>4</v>
      </c>
      <c r="P1742">
        <v>4.5</v>
      </c>
      <c r="Q1742">
        <v>2</v>
      </c>
      <c r="R1742">
        <v>8</v>
      </c>
      <c r="S1742">
        <v>4</v>
      </c>
      <c r="T1742">
        <v>4</v>
      </c>
      <c r="U1742">
        <v>4</v>
      </c>
      <c r="V1742">
        <v>9999</v>
      </c>
      <c r="W1742">
        <v>0.9272726</v>
      </c>
      <c r="X1742">
        <v>1273.26</v>
      </c>
      <c r="Y1742">
        <v>1542.2681869999999</v>
      </c>
      <c r="Z1742">
        <v>194</v>
      </c>
    </row>
    <row r="1743" spans="1:41" x14ac:dyDescent="0.25">
      <c r="A1743">
        <v>1999</v>
      </c>
      <c r="B1743">
        <v>44</v>
      </c>
      <c r="C1743">
        <v>20</v>
      </c>
      <c r="D1743">
        <v>20</v>
      </c>
      <c r="E1743">
        <v>1446.41</v>
      </c>
      <c r="F1743">
        <v>39943.11548</v>
      </c>
      <c r="G1743">
        <v>37185.699999999997</v>
      </c>
      <c r="H1743">
        <v>27173.52</v>
      </c>
      <c r="I1743">
        <v>2824.2539149999998</v>
      </c>
      <c r="J1743">
        <v>1274.07</v>
      </c>
      <c r="K1743">
        <v>2019</v>
      </c>
      <c r="L1743">
        <v>454021.91249999998</v>
      </c>
      <c r="M1743">
        <v>37185.699999999997</v>
      </c>
      <c r="N1743">
        <v>1</v>
      </c>
      <c r="O1743">
        <v>4</v>
      </c>
      <c r="P1743">
        <v>4.5</v>
      </c>
      <c r="Q1743">
        <v>2</v>
      </c>
      <c r="R1743">
        <v>8</v>
      </c>
      <c r="S1743">
        <v>4</v>
      </c>
      <c r="T1743">
        <v>4</v>
      </c>
      <c r="U1743">
        <v>4</v>
      </c>
      <c r="V1743">
        <v>9999</v>
      </c>
      <c r="W1743">
        <v>5.3249170000000001</v>
      </c>
      <c r="X1743">
        <v>2276.5500000000002</v>
      </c>
      <c r="Y1743">
        <v>2757.4154819999999</v>
      </c>
      <c r="Z1743">
        <v>185</v>
      </c>
    </row>
    <row r="1744" spans="1:41" x14ac:dyDescent="0.25">
      <c r="A1744">
        <v>1999</v>
      </c>
      <c r="B1744">
        <v>47</v>
      </c>
      <c r="C1744">
        <v>20</v>
      </c>
      <c r="D1744">
        <v>20</v>
      </c>
      <c r="E1744">
        <v>5774.17</v>
      </c>
      <c r="F1744">
        <v>112776.2935</v>
      </c>
      <c r="G1744">
        <v>101596.22</v>
      </c>
      <c r="H1744">
        <v>82773.16</v>
      </c>
      <c r="I1744">
        <v>7716.2329099999997</v>
      </c>
      <c r="J1744">
        <v>5613.03</v>
      </c>
      <c r="K1744">
        <v>2019</v>
      </c>
      <c r="L1744">
        <v>1411234.46</v>
      </c>
      <c r="M1744">
        <v>101596.22</v>
      </c>
      <c r="N1744">
        <v>0</v>
      </c>
      <c r="O1744">
        <v>4</v>
      </c>
      <c r="P1744">
        <v>4.5</v>
      </c>
      <c r="Q1744">
        <v>2</v>
      </c>
      <c r="R1744">
        <v>8</v>
      </c>
      <c r="S1744">
        <v>4</v>
      </c>
      <c r="T1744">
        <v>4</v>
      </c>
      <c r="U1744">
        <v>4</v>
      </c>
      <c r="V1744">
        <v>9999</v>
      </c>
      <c r="W1744">
        <v>1.2968710000000001</v>
      </c>
      <c r="X1744">
        <v>9263.8700000000008</v>
      </c>
      <c r="Y1744">
        <v>11180.07351</v>
      </c>
      <c r="Z1744">
        <v>184</v>
      </c>
    </row>
    <row r="1745" spans="1:41" x14ac:dyDescent="0.25">
      <c r="A1745">
        <v>2000</v>
      </c>
      <c r="B1745">
        <v>37</v>
      </c>
      <c r="C1745">
        <v>20</v>
      </c>
      <c r="D1745">
        <v>20</v>
      </c>
      <c r="E1745">
        <v>2970.38</v>
      </c>
      <c r="F1745">
        <v>55803.557560000001</v>
      </c>
      <c r="G1745">
        <v>54371.8</v>
      </c>
      <c r="H1745">
        <v>31572.86</v>
      </c>
      <c r="I1745">
        <v>3863.1163900000001</v>
      </c>
      <c r="J1745">
        <v>2666.41</v>
      </c>
      <c r="K1745">
        <v>2020</v>
      </c>
      <c r="L1745">
        <v>482480.02250000002</v>
      </c>
      <c r="M1745">
        <v>54371.8</v>
      </c>
      <c r="N1745">
        <v>0</v>
      </c>
      <c r="O1745">
        <v>4</v>
      </c>
      <c r="P1745">
        <v>4.5</v>
      </c>
      <c r="Q1745">
        <v>2</v>
      </c>
      <c r="R1745">
        <v>8</v>
      </c>
      <c r="S1745">
        <v>4</v>
      </c>
      <c r="T1745">
        <v>4</v>
      </c>
      <c r="U1745">
        <v>4</v>
      </c>
      <c r="V1745">
        <v>9999</v>
      </c>
      <c r="W1745">
        <v>1.002847</v>
      </c>
      <c r="X1745">
        <v>1137.6500000000001</v>
      </c>
      <c r="Y1745">
        <v>1431.7575609999999</v>
      </c>
      <c r="Z1745">
        <v>177</v>
      </c>
    </row>
    <row r="1746" spans="1:41" x14ac:dyDescent="0.25">
      <c r="A1746">
        <v>1996</v>
      </c>
      <c r="B1746">
        <v>35</v>
      </c>
      <c r="C1746">
        <v>24</v>
      </c>
      <c r="D1746">
        <v>24</v>
      </c>
      <c r="E1746">
        <v>19585.099999999999</v>
      </c>
      <c r="F1746">
        <v>410460.5</v>
      </c>
      <c r="G1746">
        <v>388491.4</v>
      </c>
      <c r="H1746">
        <v>340427.76</v>
      </c>
      <c r="I1746">
        <v>35216.745410000003</v>
      </c>
      <c r="J1746">
        <v>17794.240000000002</v>
      </c>
      <c r="K1746">
        <v>2020</v>
      </c>
      <c r="L1746">
        <v>6641833.4450000003</v>
      </c>
      <c r="M1746">
        <v>388491.4</v>
      </c>
      <c r="N1746">
        <v>0</v>
      </c>
      <c r="O1746">
        <v>3.3</v>
      </c>
      <c r="P1746">
        <v>5.0599999999999996</v>
      </c>
      <c r="Q1746">
        <v>0.125</v>
      </c>
      <c r="R1746">
        <v>7</v>
      </c>
      <c r="S1746">
        <v>4</v>
      </c>
      <c r="T1746">
        <v>4</v>
      </c>
      <c r="U1746">
        <v>3.3</v>
      </c>
      <c r="V1746">
        <v>9999</v>
      </c>
      <c r="W1746">
        <v>1.066667</v>
      </c>
      <c r="X1746">
        <v>0</v>
      </c>
      <c r="Y1746">
        <v>21969.1</v>
      </c>
      <c r="Z1746">
        <v>221</v>
      </c>
      <c r="AM1746">
        <v>1</v>
      </c>
      <c r="AN1746">
        <v>221</v>
      </c>
    </row>
    <row r="1747" spans="1:41" x14ac:dyDescent="0.25">
      <c r="A1747">
        <v>1999</v>
      </c>
      <c r="B1747">
        <v>39</v>
      </c>
      <c r="C1747">
        <v>21</v>
      </c>
      <c r="D1747">
        <v>21</v>
      </c>
      <c r="E1747">
        <v>1359.36</v>
      </c>
      <c r="F1747">
        <v>39158.358419999997</v>
      </c>
      <c r="G1747">
        <v>37904.71</v>
      </c>
      <c r="H1747">
        <v>23318.52</v>
      </c>
      <c r="I1747">
        <v>2878.862725</v>
      </c>
      <c r="J1747">
        <v>1289.6300000000001</v>
      </c>
      <c r="K1747">
        <v>2020</v>
      </c>
      <c r="L1747">
        <v>368774.46669999999</v>
      </c>
      <c r="M1747">
        <v>37904.71</v>
      </c>
      <c r="N1747">
        <v>0</v>
      </c>
      <c r="O1747">
        <v>4</v>
      </c>
      <c r="P1747">
        <v>4.5</v>
      </c>
      <c r="Q1747">
        <v>2</v>
      </c>
      <c r="R1747">
        <v>8</v>
      </c>
      <c r="S1747">
        <v>4</v>
      </c>
      <c r="T1747">
        <v>4</v>
      </c>
      <c r="U1747">
        <v>4</v>
      </c>
      <c r="V1747">
        <v>9999</v>
      </c>
      <c r="W1747">
        <v>0.9428571</v>
      </c>
      <c r="X1747">
        <v>996.28</v>
      </c>
      <c r="Y1747">
        <v>1253.648418</v>
      </c>
      <c r="Z1747">
        <v>182</v>
      </c>
    </row>
    <row r="1748" spans="1:41" x14ac:dyDescent="0.25">
      <c r="A1748">
        <v>1996</v>
      </c>
      <c r="B1748">
        <v>37</v>
      </c>
      <c r="C1748">
        <v>24</v>
      </c>
      <c r="D1748">
        <v>24</v>
      </c>
      <c r="E1748">
        <v>1836.41</v>
      </c>
      <c r="F1748">
        <v>57577.778059999997</v>
      </c>
      <c r="G1748">
        <v>53705.1</v>
      </c>
      <c r="H1748">
        <v>35833.660000000003</v>
      </c>
      <c r="I1748">
        <v>4868.3673150000004</v>
      </c>
      <c r="J1748">
        <v>1583.76</v>
      </c>
      <c r="K1748">
        <v>2020</v>
      </c>
      <c r="L1748">
        <v>723137.89580000006</v>
      </c>
      <c r="M1748">
        <v>53705.1</v>
      </c>
      <c r="N1748">
        <v>0</v>
      </c>
      <c r="O1748">
        <v>3.3</v>
      </c>
      <c r="P1748">
        <v>5.0599999999999996</v>
      </c>
      <c r="Q1748">
        <v>0.125</v>
      </c>
      <c r="R1748">
        <v>7</v>
      </c>
      <c r="S1748">
        <v>4</v>
      </c>
      <c r="T1748">
        <v>4</v>
      </c>
      <c r="U1748">
        <v>3.3</v>
      </c>
      <c r="V1748">
        <v>9999</v>
      </c>
      <c r="W1748">
        <v>1.0682940000000001</v>
      </c>
      <c r="X1748">
        <v>3079.59</v>
      </c>
      <c r="Y1748">
        <v>3872.6780570000001</v>
      </c>
      <c r="Z1748">
        <v>223</v>
      </c>
      <c r="AM1748">
        <v>3872</v>
      </c>
      <c r="AN1748">
        <v>678057</v>
      </c>
      <c r="AO1748">
        <v>223</v>
      </c>
    </row>
    <row r="1749" spans="1:41" x14ac:dyDescent="0.25">
      <c r="A1749">
        <v>1996</v>
      </c>
      <c r="B1749">
        <v>37</v>
      </c>
      <c r="C1749">
        <v>24</v>
      </c>
      <c r="D1749">
        <v>24</v>
      </c>
      <c r="E1749">
        <v>1056.98</v>
      </c>
      <c r="F1749">
        <v>33500.619180000002</v>
      </c>
      <c r="G1749">
        <v>31383.67</v>
      </c>
      <c r="H1749">
        <v>19711.3</v>
      </c>
      <c r="I1749">
        <v>2844.9296859999999</v>
      </c>
      <c r="J1749">
        <v>893.25</v>
      </c>
      <c r="K1749">
        <v>2020</v>
      </c>
      <c r="L1749">
        <v>390451.45</v>
      </c>
      <c r="M1749">
        <v>31383.67</v>
      </c>
      <c r="N1749">
        <v>0</v>
      </c>
      <c r="O1749">
        <v>4</v>
      </c>
      <c r="P1749">
        <v>4.5</v>
      </c>
      <c r="Q1749">
        <v>2</v>
      </c>
      <c r="R1749">
        <v>8</v>
      </c>
      <c r="S1749">
        <v>4</v>
      </c>
      <c r="T1749">
        <v>4</v>
      </c>
      <c r="U1749">
        <v>4</v>
      </c>
      <c r="V1749">
        <v>9999</v>
      </c>
      <c r="W1749">
        <v>0.96666640000000004</v>
      </c>
      <c r="X1749">
        <v>1683.3</v>
      </c>
      <c r="Y1749">
        <v>2116.9491819999998</v>
      </c>
      <c r="Z1749">
        <v>219</v>
      </c>
    </row>
    <row r="1750" spans="1:41" x14ac:dyDescent="0.25">
      <c r="A1750">
        <v>1997</v>
      </c>
      <c r="B1750">
        <v>38</v>
      </c>
      <c r="C1750">
        <v>23</v>
      </c>
      <c r="D1750">
        <v>23</v>
      </c>
      <c r="E1750">
        <v>2517.48</v>
      </c>
      <c r="F1750">
        <v>55631.33</v>
      </c>
      <c r="G1750">
        <v>52955.33</v>
      </c>
      <c r="H1750">
        <v>30994.19</v>
      </c>
      <c r="I1750">
        <v>4540.9195479999998</v>
      </c>
      <c r="J1750">
        <v>2273.42</v>
      </c>
      <c r="K1750">
        <v>2020</v>
      </c>
      <c r="L1750">
        <v>579534.375</v>
      </c>
      <c r="M1750">
        <v>52955.33</v>
      </c>
      <c r="N1750">
        <v>0</v>
      </c>
      <c r="O1750">
        <v>3.3</v>
      </c>
      <c r="P1750">
        <v>5.0599999999999996</v>
      </c>
      <c r="Q1750">
        <v>0.125</v>
      </c>
      <c r="R1750">
        <v>7</v>
      </c>
      <c r="S1750">
        <v>4</v>
      </c>
      <c r="T1750">
        <v>4</v>
      </c>
      <c r="U1750">
        <v>3.3</v>
      </c>
      <c r="V1750">
        <v>9999</v>
      </c>
      <c r="W1750">
        <v>1</v>
      </c>
      <c r="X1750">
        <v>0</v>
      </c>
      <c r="Y1750">
        <v>2676</v>
      </c>
      <c r="Z1750">
        <v>210</v>
      </c>
    </row>
    <row r="1751" spans="1:41" x14ac:dyDescent="0.25">
      <c r="A1751">
        <v>1996</v>
      </c>
      <c r="B1751">
        <v>39</v>
      </c>
      <c r="C1751">
        <v>24</v>
      </c>
      <c r="D1751">
        <v>24</v>
      </c>
      <c r="E1751">
        <v>3681.31</v>
      </c>
      <c r="F1751">
        <v>113123.28</v>
      </c>
      <c r="G1751">
        <v>104329</v>
      </c>
      <c r="H1751">
        <v>76619.64</v>
      </c>
      <c r="I1751">
        <v>9457.4238499999992</v>
      </c>
      <c r="J1751">
        <v>3361.91</v>
      </c>
      <c r="K1751">
        <v>2020</v>
      </c>
      <c r="L1751">
        <v>1533320.433</v>
      </c>
      <c r="M1751">
        <v>104329</v>
      </c>
      <c r="N1751">
        <v>0</v>
      </c>
      <c r="O1751">
        <v>4</v>
      </c>
      <c r="P1751">
        <v>4.5</v>
      </c>
      <c r="Q1751">
        <v>2</v>
      </c>
      <c r="R1751">
        <v>8</v>
      </c>
      <c r="S1751">
        <v>4</v>
      </c>
      <c r="T1751">
        <v>4</v>
      </c>
      <c r="U1751">
        <v>4</v>
      </c>
      <c r="V1751">
        <v>9999</v>
      </c>
      <c r="W1751">
        <v>1</v>
      </c>
      <c r="X1751">
        <v>7016.02</v>
      </c>
      <c r="Y1751">
        <v>8794.2799799999993</v>
      </c>
      <c r="Z1751">
        <v>220</v>
      </c>
    </row>
    <row r="1752" spans="1:41" x14ac:dyDescent="0.25">
      <c r="A1752">
        <v>1997</v>
      </c>
      <c r="B1752">
        <v>40</v>
      </c>
      <c r="C1752">
        <v>23</v>
      </c>
      <c r="D1752">
        <v>23</v>
      </c>
      <c r="E1752">
        <v>1458.01</v>
      </c>
      <c r="F1752">
        <v>46013.166299999997</v>
      </c>
      <c r="G1752">
        <v>43217.29</v>
      </c>
      <c r="H1752">
        <v>27710.98</v>
      </c>
      <c r="I1752">
        <v>3705.8826180000001</v>
      </c>
      <c r="J1752">
        <v>1311.26</v>
      </c>
      <c r="K1752">
        <v>2020</v>
      </c>
      <c r="L1752">
        <v>518928.45329999999</v>
      </c>
      <c r="M1752">
        <v>43217.29</v>
      </c>
      <c r="N1752">
        <v>0</v>
      </c>
      <c r="O1752">
        <v>4</v>
      </c>
      <c r="P1752">
        <v>4.5</v>
      </c>
      <c r="Q1752">
        <v>2</v>
      </c>
      <c r="R1752">
        <v>8</v>
      </c>
      <c r="S1752">
        <v>4</v>
      </c>
      <c r="T1752">
        <v>4</v>
      </c>
      <c r="U1752">
        <v>4</v>
      </c>
      <c r="V1752">
        <v>9999</v>
      </c>
      <c r="W1752">
        <v>0.9428552</v>
      </c>
      <c r="X1752">
        <v>2227.1999999999998</v>
      </c>
      <c r="Y1752">
        <v>2795.8762980000001</v>
      </c>
      <c r="Z1752">
        <v>208</v>
      </c>
    </row>
    <row r="1753" spans="1:41" x14ac:dyDescent="0.25">
      <c r="A1753">
        <v>1995</v>
      </c>
      <c r="B1753">
        <v>42</v>
      </c>
      <c r="C1753">
        <v>25</v>
      </c>
      <c r="D1753">
        <v>25</v>
      </c>
      <c r="E1753">
        <v>3569.37</v>
      </c>
      <c r="F1753">
        <v>81967.301430000007</v>
      </c>
      <c r="G1753">
        <v>74879.789999999994</v>
      </c>
      <c r="H1753">
        <v>40172.160000000003</v>
      </c>
      <c r="I1753">
        <v>7154.7639339999996</v>
      </c>
      <c r="J1753">
        <v>3212.47</v>
      </c>
      <c r="K1753">
        <v>2020</v>
      </c>
      <c r="L1753">
        <v>886219.31330000004</v>
      </c>
      <c r="M1753">
        <v>74879.789999999994</v>
      </c>
      <c r="N1753">
        <v>0</v>
      </c>
      <c r="O1753">
        <v>4</v>
      </c>
      <c r="P1753">
        <v>4.5</v>
      </c>
      <c r="Q1753">
        <v>2</v>
      </c>
      <c r="R1753">
        <v>8</v>
      </c>
      <c r="S1753">
        <v>4</v>
      </c>
      <c r="T1753">
        <v>4</v>
      </c>
      <c r="U1753">
        <v>4</v>
      </c>
      <c r="V1753">
        <v>9999</v>
      </c>
      <c r="W1753">
        <v>1.0714250000000001</v>
      </c>
      <c r="X1753">
        <v>5666.77</v>
      </c>
      <c r="Y1753">
        <v>7087.5114299999996</v>
      </c>
      <c r="Z1753">
        <v>232</v>
      </c>
    </row>
    <row r="1754" spans="1:41" x14ac:dyDescent="0.25">
      <c r="A1754">
        <v>1996</v>
      </c>
      <c r="B1754">
        <v>30</v>
      </c>
      <c r="C1754">
        <v>25</v>
      </c>
      <c r="D1754">
        <v>25</v>
      </c>
      <c r="E1754">
        <v>2680.66</v>
      </c>
      <c r="F1754">
        <v>70282.8</v>
      </c>
      <c r="G1754">
        <v>67662.8</v>
      </c>
      <c r="H1754">
        <v>34184.71</v>
      </c>
      <c r="I1754">
        <v>6133.6328199999998</v>
      </c>
      <c r="J1754">
        <v>2412.56</v>
      </c>
      <c r="K1754">
        <v>2021</v>
      </c>
      <c r="L1754">
        <v>667430.23499999999</v>
      </c>
      <c r="M1754">
        <v>67662.8</v>
      </c>
      <c r="N1754">
        <v>1</v>
      </c>
      <c r="O1754">
        <v>3.3</v>
      </c>
      <c r="P1754">
        <v>5.0599999999999996</v>
      </c>
      <c r="Q1754">
        <v>0.125</v>
      </c>
      <c r="R1754">
        <v>7</v>
      </c>
      <c r="S1754">
        <v>4</v>
      </c>
      <c r="T1754">
        <v>4</v>
      </c>
      <c r="U1754">
        <v>3.3</v>
      </c>
      <c r="V1754">
        <v>9999</v>
      </c>
      <c r="W1754">
        <v>0.86500999999999995</v>
      </c>
      <c r="X1754">
        <v>0</v>
      </c>
      <c r="Y1754">
        <v>2620</v>
      </c>
      <c r="Z1754">
        <v>222</v>
      </c>
      <c r="AM1754">
        <v>222</v>
      </c>
    </row>
    <row r="1755" spans="1:41" x14ac:dyDescent="0.25">
      <c r="A1755">
        <v>1995</v>
      </c>
      <c r="B1755">
        <v>32</v>
      </c>
      <c r="C1755">
        <v>26</v>
      </c>
      <c r="D1755">
        <v>26</v>
      </c>
      <c r="E1755">
        <v>3535.74</v>
      </c>
      <c r="F1755">
        <v>97955.951490000007</v>
      </c>
      <c r="G1755">
        <v>92204.63</v>
      </c>
      <c r="H1755">
        <v>49634.75</v>
      </c>
      <c r="I1755">
        <v>8810.1523969999998</v>
      </c>
      <c r="J1755">
        <v>3244.55</v>
      </c>
      <c r="K1755">
        <v>2021</v>
      </c>
      <c r="L1755">
        <v>1062694.037</v>
      </c>
      <c r="M1755">
        <v>92204.63</v>
      </c>
      <c r="N1755">
        <v>0</v>
      </c>
      <c r="O1755">
        <v>4</v>
      </c>
      <c r="P1755">
        <v>4.5</v>
      </c>
      <c r="Q1755">
        <v>2</v>
      </c>
      <c r="R1755">
        <v>8</v>
      </c>
      <c r="S1755">
        <v>4</v>
      </c>
      <c r="T1755">
        <v>4</v>
      </c>
      <c r="U1755">
        <v>4</v>
      </c>
      <c r="V1755">
        <v>9999</v>
      </c>
      <c r="W1755">
        <v>1</v>
      </c>
      <c r="X1755">
        <v>4400.54</v>
      </c>
      <c r="Y1755">
        <v>5751.3214850000004</v>
      </c>
      <c r="Z1755">
        <v>236</v>
      </c>
    </row>
    <row r="1756" spans="1:41" x14ac:dyDescent="0.25">
      <c r="A1756">
        <v>1997</v>
      </c>
      <c r="B1756">
        <v>36</v>
      </c>
      <c r="C1756">
        <v>24</v>
      </c>
      <c r="D1756">
        <v>24</v>
      </c>
      <c r="E1756">
        <v>2506.11</v>
      </c>
      <c r="F1756">
        <v>80476.981280000007</v>
      </c>
      <c r="G1756">
        <v>75799.429999999993</v>
      </c>
      <c r="H1756">
        <v>46262.34</v>
      </c>
      <c r="I1756">
        <v>6499.8011219999999</v>
      </c>
      <c r="J1756">
        <v>2238.61</v>
      </c>
      <c r="K1756">
        <v>2021</v>
      </c>
      <c r="L1756">
        <v>872301.32499999995</v>
      </c>
      <c r="M1756">
        <v>75799.429999999993</v>
      </c>
      <c r="N1756">
        <v>0</v>
      </c>
      <c r="O1756">
        <v>3.3</v>
      </c>
      <c r="P1756">
        <v>5.0599999999999996</v>
      </c>
      <c r="Q1756">
        <v>0.125</v>
      </c>
      <c r="R1756">
        <v>7</v>
      </c>
      <c r="S1756">
        <v>4</v>
      </c>
      <c r="T1756">
        <v>4</v>
      </c>
      <c r="U1756">
        <v>3.3</v>
      </c>
      <c r="V1756">
        <v>9999</v>
      </c>
      <c r="W1756">
        <v>1.395613</v>
      </c>
      <c r="X1756">
        <v>3583.45</v>
      </c>
      <c r="Y1756">
        <v>4677.5512820000004</v>
      </c>
      <c r="Z1756">
        <v>210</v>
      </c>
      <c r="AM1756">
        <v>4677</v>
      </c>
      <c r="AN1756">
        <v>551282</v>
      </c>
      <c r="AO1756">
        <v>210</v>
      </c>
    </row>
    <row r="1757" spans="1:41" x14ac:dyDescent="0.25">
      <c r="A1757">
        <v>1998</v>
      </c>
      <c r="B1757">
        <v>37</v>
      </c>
      <c r="C1757">
        <v>23</v>
      </c>
      <c r="D1757">
        <v>23</v>
      </c>
      <c r="E1757">
        <v>2761.34</v>
      </c>
      <c r="F1757">
        <v>63450.607179999999</v>
      </c>
      <c r="G1757">
        <v>61446.7</v>
      </c>
      <c r="H1757">
        <v>29864.41</v>
      </c>
      <c r="I1757">
        <v>4967.9656949999999</v>
      </c>
      <c r="J1757">
        <v>2492.56</v>
      </c>
      <c r="K1757">
        <v>2021</v>
      </c>
      <c r="L1757">
        <v>515449.51500000001</v>
      </c>
      <c r="M1757">
        <v>61446.7</v>
      </c>
      <c r="N1757">
        <v>1</v>
      </c>
      <c r="O1757">
        <v>4</v>
      </c>
      <c r="P1757">
        <v>4.5</v>
      </c>
      <c r="Q1757">
        <v>2</v>
      </c>
      <c r="R1757">
        <v>8</v>
      </c>
      <c r="S1757">
        <v>4</v>
      </c>
      <c r="T1757">
        <v>4</v>
      </c>
      <c r="U1757">
        <v>4</v>
      </c>
      <c r="V1757">
        <v>9999</v>
      </c>
      <c r="W1757">
        <v>0.91999830000000005</v>
      </c>
      <c r="X1757">
        <v>1533.53</v>
      </c>
      <c r="Y1757">
        <v>2003.907183</v>
      </c>
      <c r="Z1757">
        <v>197</v>
      </c>
    </row>
    <row r="1758" spans="1:41" x14ac:dyDescent="0.25">
      <c r="A1758">
        <v>1997</v>
      </c>
      <c r="B1758">
        <v>37</v>
      </c>
      <c r="C1758">
        <v>24</v>
      </c>
      <c r="D1758">
        <v>24</v>
      </c>
      <c r="E1758">
        <v>2346.4699999999998</v>
      </c>
      <c r="F1758">
        <v>80047.434380000006</v>
      </c>
      <c r="G1758">
        <v>75087.33</v>
      </c>
      <c r="H1758">
        <v>44557.69</v>
      </c>
      <c r="I1758">
        <v>6438.7385469999999</v>
      </c>
      <c r="J1758">
        <v>2132.38</v>
      </c>
      <c r="K1758">
        <v>2021</v>
      </c>
      <c r="L1758">
        <v>842303.09169999999</v>
      </c>
      <c r="M1758">
        <v>75087.33</v>
      </c>
      <c r="N1758">
        <v>0</v>
      </c>
      <c r="O1758">
        <v>4</v>
      </c>
      <c r="P1758">
        <v>4.5</v>
      </c>
      <c r="Q1758">
        <v>2</v>
      </c>
      <c r="R1758">
        <v>8</v>
      </c>
      <c r="S1758">
        <v>4</v>
      </c>
      <c r="T1758">
        <v>4</v>
      </c>
      <c r="U1758">
        <v>4</v>
      </c>
      <c r="V1758">
        <v>9999</v>
      </c>
      <c r="W1758">
        <v>1.055553</v>
      </c>
      <c r="X1758">
        <v>3804.21</v>
      </c>
      <c r="Y1758">
        <v>4960.1043799999998</v>
      </c>
      <c r="Z1758">
        <v>209</v>
      </c>
    </row>
    <row r="1759" spans="1:41" x14ac:dyDescent="0.25">
      <c r="A1759">
        <v>1998</v>
      </c>
      <c r="B1759">
        <v>38</v>
      </c>
      <c r="C1759">
        <v>23</v>
      </c>
      <c r="D1759">
        <v>23</v>
      </c>
      <c r="E1759">
        <v>2322.34</v>
      </c>
      <c r="F1759">
        <v>70514.601869999999</v>
      </c>
      <c r="G1759">
        <v>65929.100000000006</v>
      </c>
      <c r="H1759">
        <v>47226.73</v>
      </c>
      <c r="I1759">
        <v>5330.3677349999998</v>
      </c>
      <c r="J1759">
        <v>2167.25</v>
      </c>
      <c r="K1759">
        <v>2021</v>
      </c>
      <c r="L1759">
        <v>849897.17749999999</v>
      </c>
      <c r="M1759">
        <v>65929.100000000006</v>
      </c>
      <c r="N1759">
        <v>0</v>
      </c>
      <c r="O1759">
        <v>3.3</v>
      </c>
      <c r="P1759">
        <v>5.0599999999999996</v>
      </c>
      <c r="Q1759">
        <v>0.125</v>
      </c>
      <c r="R1759">
        <v>7</v>
      </c>
      <c r="S1759">
        <v>4</v>
      </c>
      <c r="T1759">
        <v>4</v>
      </c>
      <c r="U1759">
        <v>3.3</v>
      </c>
      <c r="V1759">
        <v>9999</v>
      </c>
      <c r="W1759">
        <v>1.0138469999999999</v>
      </c>
      <c r="X1759">
        <v>3513.4</v>
      </c>
      <c r="Y1759">
        <v>4585.5018700000001</v>
      </c>
      <c r="Z1759">
        <v>201</v>
      </c>
      <c r="AM1759">
        <v>4585</v>
      </c>
      <c r="AN1759">
        <v>50187</v>
      </c>
      <c r="AO1759">
        <v>201</v>
      </c>
    </row>
    <row r="1760" spans="1:41" x14ac:dyDescent="0.25">
      <c r="A1760">
        <v>1999</v>
      </c>
      <c r="B1760">
        <v>38</v>
      </c>
      <c r="C1760">
        <v>22</v>
      </c>
      <c r="D1760">
        <v>22</v>
      </c>
      <c r="E1760">
        <v>1350.31</v>
      </c>
      <c r="F1760">
        <v>38482.895170000003</v>
      </c>
      <c r="G1760">
        <v>37099.199999999997</v>
      </c>
      <c r="H1760">
        <v>21998.46</v>
      </c>
      <c r="I1760">
        <v>2817.68424</v>
      </c>
      <c r="J1760">
        <v>1210.32</v>
      </c>
      <c r="K1760">
        <v>2021</v>
      </c>
      <c r="L1760">
        <v>351632.82250000001</v>
      </c>
      <c r="M1760">
        <v>37099.199999999997</v>
      </c>
      <c r="N1760">
        <v>0</v>
      </c>
      <c r="O1760">
        <v>4</v>
      </c>
      <c r="P1760">
        <v>4.5</v>
      </c>
      <c r="Q1760">
        <v>2</v>
      </c>
      <c r="R1760">
        <v>8</v>
      </c>
      <c r="S1760">
        <v>4</v>
      </c>
      <c r="T1760">
        <v>4</v>
      </c>
      <c r="U1760">
        <v>4</v>
      </c>
      <c r="V1760">
        <v>9999</v>
      </c>
      <c r="W1760">
        <v>0.945025</v>
      </c>
      <c r="X1760">
        <v>1059.43</v>
      </c>
      <c r="Y1760">
        <v>1383.6951650000001</v>
      </c>
      <c r="Z1760">
        <v>183</v>
      </c>
    </row>
    <row r="1761" spans="1:41" x14ac:dyDescent="0.25">
      <c r="A1761">
        <v>1999</v>
      </c>
      <c r="B1761">
        <v>39</v>
      </c>
      <c r="C1761">
        <v>22</v>
      </c>
      <c r="D1761">
        <v>22</v>
      </c>
      <c r="E1761">
        <v>3617.81</v>
      </c>
      <c r="F1761">
        <v>79066.662899999996</v>
      </c>
      <c r="G1761">
        <v>75859.88</v>
      </c>
      <c r="H1761">
        <v>41747.58</v>
      </c>
      <c r="I1761">
        <v>5761.5578859999996</v>
      </c>
      <c r="J1761">
        <v>3461.17</v>
      </c>
      <c r="K1761">
        <v>2021</v>
      </c>
      <c r="L1761">
        <v>692491.42</v>
      </c>
      <c r="M1761">
        <v>75859.88</v>
      </c>
      <c r="N1761">
        <v>1</v>
      </c>
      <c r="O1761">
        <v>4</v>
      </c>
      <c r="P1761">
        <v>4.5</v>
      </c>
      <c r="Q1761">
        <v>2</v>
      </c>
      <c r="R1761">
        <v>8</v>
      </c>
      <c r="S1761">
        <v>4</v>
      </c>
      <c r="T1761">
        <v>4</v>
      </c>
      <c r="U1761">
        <v>4</v>
      </c>
      <c r="V1761">
        <v>9999</v>
      </c>
      <c r="W1761">
        <v>1</v>
      </c>
      <c r="X1761">
        <v>2454</v>
      </c>
      <c r="Y1761">
        <v>3206.782897</v>
      </c>
      <c r="Z1761">
        <v>188</v>
      </c>
    </row>
    <row r="1762" spans="1:41" x14ac:dyDescent="0.25">
      <c r="A1762">
        <v>1995</v>
      </c>
      <c r="B1762">
        <v>36</v>
      </c>
      <c r="C1762">
        <v>26</v>
      </c>
      <c r="D1762">
        <v>26</v>
      </c>
      <c r="E1762">
        <v>1153.3599999999999</v>
      </c>
      <c r="F1762">
        <v>43876.638899999998</v>
      </c>
      <c r="G1762">
        <v>40607.599999999999</v>
      </c>
      <c r="H1762">
        <v>25083.42</v>
      </c>
      <c r="I1762">
        <v>3880.05618</v>
      </c>
      <c r="J1762">
        <v>1025.9100000000001</v>
      </c>
      <c r="K1762">
        <v>2021</v>
      </c>
      <c r="L1762">
        <v>526510.12080000003</v>
      </c>
      <c r="M1762">
        <v>40607.599999999999</v>
      </c>
      <c r="N1762">
        <v>0</v>
      </c>
      <c r="O1762">
        <v>4</v>
      </c>
      <c r="P1762">
        <v>4.5</v>
      </c>
      <c r="Q1762">
        <v>2</v>
      </c>
      <c r="R1762">
        <v>8</v>
      </c>
      <c r="S1762">
        <v>4</v>
      </c>
      <c r="T1762">
        <v>4</v>
      </c>
      <c r="U1762">
        <v>4</v>
      </c>
      <c r="V1762">
        <v>9999</v>
      </c>
      <c r="W1762">
        <v>0.91999839999999999</v>
      </c>
      <c r="X1762">
        <v>2506.63</v>
      </c>
      <c r="Y1762">
        <v>3269.0389030000001</v>
      </c>
      <c r="Z1762">
        <v>229</v>
      </c>
    </row>
    <row r="1763" spans="1:41" x14ac:dyDescent="0.25">
      <c r="A1763">
        <v>1999</v>
      </c>
      <c r="B1763">
        <v>40</v>
      </c>
      <c r="C1763">
        <v>22</v>
      </c>
      <c r="D1763">
        <v>22</v>
      </c>
      <c r="E1763">
        <v>2491.34</v>
      </c>
      <c r="F1763">
        <v>57978.054759999999</v>
      </c>
      <c r="G1763">
        <v>56282.8</v>
      </c>
      <c r="H1763">
        <v>27151.95</v>
      </c>
      <c r="I1763">
        <v>4274.6786599999996</v>
      </c>
      <c r="J1763">
        <v>2298.4</v>
      </c>
      <c r="K1763">
        <v>2021</v>
      </c>
      <c r="L1763">
        <v>438608.32919999998</v>
      </c>
      <c r="M1763">
        <v>56282.8</v>
      </c>
      <c r="N1763">
        <v>1</v>
      </c>
      <c r="O1763">
        <v>4</v>
      </c>
      <c r="P1763">
        <v>4.5</v>
      </c>
      <c r="Q1763">
        <v>2</v>
      </c>
      <c r="R1763">
        <v>8</v>
      </c>
      <c r="S1763">
        <v>4</v>
      </c>
      <c r="T1763">
        <v>4</v>
      </c>
      <c r="U1763">
        <v>4</v>
      </c>
      <c r="V1763">
        <v>9999</v>
      </c>
      <c r="W1763">
        <v>0.99059660000000005</v>
      </c>
      <c r="X1763">
        <v>1298.32</v>
      </c>
      <c r="Y1763">
        <v>1695.254756</v>
      </c>
      <c r="Z1763">
        <v>185</v>
      </c>
    </row>
    <row r="1764" spans="1:41" x14ac:dyDescent="0.25">
      <c r="A1764">
        <v>1999</v>
      </c>
      <c r="B1764">
        <v>40</v>
      </c>
      <c r="C1764">
        <v>22</v>
      </c>
      <c r="D1764">
        <v>22</v>
      </c>
      <c r="E1764">
        <v>1193.44</v>
      </c>
      <c r="F1764">
        <v>32803.420919999997</v>
      </c>
      <c r="G1764">
        <v>31312.6</v>
      </c>
      <c r="H1764">
        <v>19489.05</v>
      </c>
      <c r="I1764">
        <v>2378.1919699999999</v>
      </c>
      <c r="J1764">
        <v>1112.6199999999999</v>
      </c>
      <c r="K1764">
        <v>2021</v>
      </c>
      <c r="L1764">
        <v>318079.44170000002</v>
      </c>
      <c r="M1764">
        <v>31312.6</v>
      </c>
      <c r="N1764">
        <v>0</v>
      </c>
      <c r="O1764">
        <v>4</v>
      </c>
      <c r="P1764">
        <v>4.5</v>
      </c>
      <c r="Q1764">
        <v>2</v>
      </c>
      <c r="R1764">
        <v>8</v>
      </c>
      <c r="S1764">
        <v>4</v>
      </c>
      <c r="T1764">
        <v>4</v>
      </c>
      <c r="U1764">
        <v>4</v>
      </c>
      <c r="V1764">
        <v>9999</v>
      </c>
      <c r="W1764">
        <v>1.1999919999999999</v>
      </c>
      <c r="X1764">
        <v>1143.1300000000001</v>
      </c>
      <c r="Y1764">
        <v>1490.8209199999999</v>
      </c>
      <c r="Z1764">
        <v>185</v>
      </c>
    </row>
    <row r="1765" spans="1:41" x14ac:dyDescent="0.25">
      <c r="A1765">
        <v>1996</v>
      </c>
      <c r="B1765">
        <v>42</v>
      </c>
      <c r="C1765">
        <v>25</v>
      </c>
      <c r="D1765">
        <v>25</v>
      </c>
      <c r="E1765">
        <v>3157.56</v>
      </c>
      <c r="F1765">
        <v>72792.000620000006</v>
      </c>
      <c r="G1765">
        <v>68023.600000000006</v>
      </c>
      <c r="H1765">
        <v>38465.730000000003</v>
      </c>
      <c r="I1765">
        <v>6166.3393400000004</v>
      </c>
      <c r="J1765">
        <v>2843.51</v>
      </c>
      <c r="K1765">
        <v>2021</v>
      </c>
      <c r="L1765">
        <v>772555.85</v>
      </c>
      <c r="M1765">
        <v>68023.600000000006</v>
      </c>
      <c r="N1765">
        <v>0</v>
      </c>
      <c r="O1765">
        <v>3.3</v>
      </c>
      <c r="P1765">
        <v>5.0599999999999996</v>
      </c>
      <c r="Q1765">
        <v>0.125</v>
      </c>
      <c r="R1765">
        <v>7</v>
      </c>
      <c r="S1765">
        <v>4</v>
      </c>
      <c r="T1765">
        <v>4</v>
      </c>
      <c r="U1765">
        <v>3.3</v>
      </c>
      <c r="V1765">
        <v>9999</v>
      </c>
      <c r="W1765">
        <v>0.96000079999999999</v>
      </c>
      <c r="X1765">
        <v>3673.68</v>
      </c>
      <c r="Y1765">
        <v>4768.4006239999999</v>
      </c>
      <c r="Z1765">
        <v>220</v>
      </c>
      <c r="AM1765">
        <v>4768</v>
      </c>
      <c r="AN1765">
        <v>400624</v>
      </c>
      <c r="AO1765">
        <v>220</v>
      </c>
    </row>
    <row r="1766" spans="1:41" x14ac:dyDescent="0.25">
      <c r="A1766">
        <v>2000</v>
      </c>
      <c r="B1766">
        <v>51</v>
      </c>
      <c r="C1766">
        <v>21</v>
      </c>
      <c r="D1766">
        <v>21</v>
      </c>
      <c r="E1766">
        <v>1966.84</v>
      </c>
      <c r="F1766">
        <v>30622.184959999999</v>
      </c>
      <c r="G1766">
        <v>27327.11</v>
      </c>
      <c r="H1766">
        <v>24089.62</v>
      </c>
      <c r="I1766">
        <v>1941.5911659999999</v>
      </c>
      <c r="J1766">
        <v>1770.92</v>
      </c>
      <c r="K1766">
        <v>2021</v>
      </c>
      <c r="L1766">
        <v>390791.86670000001</v>
      </c>
      <c r="M1766">
        <v>27327.11</v>
      </c>
      <c r="N1766">
        <v>0</v>
      </c>
      <c r="O1766">
        <v>4</v>
      </c>
      <c r="P1766">
        <v>4.5</v>
      </c>
      <c r="Q1766">
        <v>2</v>
      </c>
      <c r="R1766">
        <v>8</v>
      </c>
      <c r="S1766">
        <v>4</v>
      </c>
      <c r="T1766">
        <v>4</v>
      </c>
      <c r="U1766">
        <v>4</v>
      </c>
      <c r="V1766">
        <v>9999</v>
      </c>
      <c r="W1766">
        <v>1.9140440000000001</v>
      </c>
      <c r="X1766">
        <v>2555.2800000000002</v>
      </c>
      <c r="Y1766">
        <v>3295.0749620000001</v>
      </c>
      <c r="Z1766">
        <v>176</v>
      </c>
    </row>
    <row r="1767" spans="1:41" x14ac:dyDescent="0.25">
      <c r="A1767">
        <v>2000</v>
      </c>
      <c r="B1767">
        <v>45</v>
      </c>
      <c r="C1767">
        <v>23</v>
      </c>
      <c r="D1767">
        <v>20</v>
      </c>
      <c r="E1767">
        <v>1086.5899999999999</v>
      </c>
      <c r="F1767">
        <v>27510.62283</v>
      </c>
      <c r="G1767">
        <v>26515.38</v>
      </c>
      <c r="H1767">
        <v>16717.43</v>
      </c>
      <c r="I1767">
        <v>1883.9177500000001</v>
      </c>
      <c r="J1767">
        <v>967.54</v>
      </c>
      <c r="K1767">
        <v>2023</v>
      </c>
      <c r="L1767">
        <v>255639.56</v>
      </c>
      <c r="M1767">
        <v>26515.38</v>
      </c>
      <c r="N1767">
        <v>1</v>
      </c>
      <c r="O1767">
        <v>4</v>
      </c>
      <c r="P1767">
        <v>4.5</v>
      </c>
      <c r="Q1767">
        <v>2</v>
      </c>
      <c r="R1767">
        <v>8</v>
      </c>
      <c r="S1767">
        <v>4</v>
      </c>
      <c r="T1767">
        <v>4</v>
      </c>
      <c r="U1767">
        <v>4</v>
      </c>
      <c r="V1767">
        <v>9999</v>
      </c>
      <c r="W1767">
        <v>1.0384310000000001</v>
      </c>
      <c r="X1767">
        <v>712.54</v>
      </c>
      <c r="Y1767">
        <v>995.24282700000003</v>
      </c>
      <c r="Z1767">
        <v>176</v>
      </c>
    </row>
    <row r="1768" spans="1:41" x14ac:dyDescent="0.25">
      <c r="A1768">
        <v>1995</v>
      </c>
      <c r="B1768">
        <v>19</v>
      </c>
      <c r="C1768">
        <v>27</v>
      </c>
      <c r="D1768">
        <v>27</v>
      </c>
      <c r="E1768">
        <v>2150.98</v>
      </c>
      <c r="F1768">
        <v>79584.210879999999</v>
      </c>
      <c r="G1768">
        <v>73540</v>
      </c>
      <c r="H1768">
        <v>51977.32</v>
      </c>
      <c r="I1768">
        <v>7026.7470000000003</v>
      </c>
      <c r="J1768">
        <v>1986.76</v>
      </c>
      <c r="K1768">
        <v>2022</v>
      </c>
      <c r="L1768">
        <v>1099926.165</v>
      </c>
      <c r="M1768">
        <v>73540</v>
      </c>
      <c r="N1768">
        <v>0</v>
      </c>
      <c r="O1768">
        <v>4</v>
      </c>
      <c r="P1768">
        <v>4.5</v>
      </c>
      <c r="Q1768">
        <v>2</v>
      </c>
      <c r="R1768">
        <v>8</v>
      </c>
      <c r="S1768">
        <v>4</v>
      </c>
      <c r="T1768">
        <v>4</v>
      </c>
      <c r="U1768">
        <v>4</v>
      </c>
      <c r="V1768">
        <v>9999</v>
      </c>
      <c r="W1768">
        <v>1</v>
      </c>
      <c r="X1768">
        <v>4429.1499999999996</v>
      </c>
      <c r="Y1768">
        <v>6044.2108820000003</v>
      </c>
      <c r="Z1768">
        <v>234</v>
      </c>
    </row>
    <row r="1769" spans="1:41" x14ac:dyDescent="0.25">
      <c r="A1769">
        <v>1995</v>
      </c>
      <c r="B1769">
        <v>31</v>
      </c>
      <c r="C1769">
        <v>27</v>
      </c>
      <c r="D1769">
        <v>27</v>
      </c>
      <c r="E1769">
        <v>1508.61</v>
      </c>
      <c r="F1769">
        <v>39429.550000000003</v>
      </c>
      <c r="G1769">
        <v>37896.82</v>
      </c>
      <c r="H1769">
        <v>20705.11</v>
      </c>
      <c r="I1769">
        <v>3621.0411509999999</v>
      </c>
      <c r="J1769">
        <v>1352.62</v>
      </c>
      <c r="K1769">
        <v>2022</v>
      </c>
      <c r="L1769">
        <v>428562.45</v>
      </c>
      <c r="M1769">
        <v>37896.82</v>
      </c>
      <c r="N1769">
        <v>1</v>
      </c>
      <c r="O1769">
        <v>3.3</v>
      </c>
      <c r="P1769">
        <v>5.0599999999999996</v>
      </c>
      <c r="Q1769">
        <v>0.125</v>
      </c>
      <c r="R1769">
        <v>7</v>
      </c>
      <c r="S1769">
        <v>4</v>
      </c>
      <c r="T1769">
        <v>4</v>
      </c>
      <c r="U1769">
        <v>3.3</v>
      </c>
      <c r="V1769">
        <v>9999</v>
      </c>
      <c r="W1769">
        <v>0.81818159999999995</v>
      </c>
      <c r="X1769">
        <v>0</v>
      </c>
      <c r="Y1769">
        <v>1532.73</v>
      </c>
      <c r="Z1769">
        <v>235</v>
      </c>
      <c r="AM1769">
        <v>73</v>
      </c>
      <c r="AN1769">
        <v>235</v>
      </c>
    </row>
    <row r="1770" spans="1:41" x14ac:dyDescent="0.25">
      <c r="A1770">
        <v>1997</v>
      </c>
      <c r="B1770">
        <v>32</v>
      </c>
      <c r="C1770">
        <v>25</v>
      </c>
      <c r="D1770">
        <v>25</v>
      </c>
      <c r="E1770">
        <v>2131.36</v>
      </c>
      <c r="F1770">
        <v>74778.71441</v>
      </c>
      <c r="G1770">
        <v>71278</v>
      </c>
      <c r="H1770">
        <v>40711.21</v>
      </c>
      <c r="I1770">
        <v>6112.0884999999998</v>
      </c>
      <c r="J1770">
        <v>1896.07</v>
      </c>
      <c r="K1770">
        <v>2022</v>
      </c>
      <c r="L1770">
        <v>750330.88</v>
      </c>
      <c r="M1770">
        <v>71278</v>
      </c>
      <c r="N1770">
        <v>0</v>
      </c>
      <c r="O1770">
        <v>3.3</v>
      </c>
      <c r="P1770">
        <v>5.0599999999999996</v>
      </c>
      <c r="Q1770">
        <v>0.125</v>
      </c>
      <c r="R1770">
        <v>7</v>
      </c>
      <c r="S1770">
        <v>4</v>
      </c>
      <c r="T1770">
        <v>4</v>
      </c>
      <c r="U1770">
        <v>3.3</v>
      </c>
      <c r="V1770">
        <v>9999</v>
      </c>
      <c r="W1770">
        <v>1</v>
      </c>
      <c r="X1770">
        <v>2577.11</v>
      </c>
      <c r="Y1770">
        <v>3500.71441</v>
      </c>
      <c r="Z1770">
        <v>208</v>
      </c>
    </row>
    <row r="1771" spans="1:41" x14ac:dyDescent="0.25">
      <c r="A1771">
        <v>1995</v>
      </c>
      <c r="B1771">
        <v>33</v>
      </c>
      <c r="C1771">
        <v>27</v>
      </c>
      <c r="D1771">
        <v>27</v>
      </c>
      <c r="E1771">
        <v>3714.12</v>
      </c>
      <c r="F1771">
        <v>126765.27860000001</v>
      </c>
      <c r="G1771">
        <v>115958.67</v>
      </c>
      <c r="H1771">
        <v>85012.13</v>
      </c>
      <c r="I1771">
        <v>11079.850920000001</v>
      </c>
      <c r="J1771">
        <v>3382.09</v>
      </c>
      <c r="K1771">
        <v>2022</v>
      </c>
      <c r="L1771">
        <v>1789898.6880000001</v>
      </c>
      <c r="M1771">
        <v>115958.67</v>
      </c>
      <c r="N1771">
        <v>0</v>
      </c>
      <c r="O1771">
        <v>4</v>
      </c>
      <c r="P1771">
        <v>4.5</v>
      </c>
      <c r="Q1771">
        <v>2</v>
      </c>
      <c r="R1771">
        <v>8</v>
      </c>
      <c r="S1771">
        <v>4</v>
      </c>
      <c r="T1771">
        <v>4</v>
      </c>
      <c r="U1771">
        <v>4</v>
      </c>
      <c r="V1771">
        <v>9999</v>
      </c>
      <c r="W1771">
        <v>1</v>
      </c>
      <c r="X1771">
        <v>7969.62</v>
      </c>
      <c r="Y1771">
        <v>10806.60859</v>
      </c>
      <c r="Z1771">
        <v>231</v>
      </c>
    </row>
    <row r="1772" spans="1:41" x14ac:dyDescent="0.25">
      <c r="A1772">
        <v>1996</v>
      </c>
      <c r="B1772">
        <v>34</v>
      </c>
      <c r="C1772">
        <v>26</v>
      </c>
      <c r="D1772">
        <v>26</v>
      </c>
      <c r="E1772">
        <v>1475.4</v>
      </c>
      <c r="F1772">
        <v>57268.856939999998</v>
      </c>
      <c r="G1772">
        <v>53545</v>
      </c>
      <c r="H1772">
        <v>31150.98</v>
      </c>
      <c r="I1772">
        <v>4853.8542500000003</v>
      </c>
      <c r="J1772">
        <v>1342.65</v>
      </c>
      <c r="K1772">
        <v>2022</v>
      </c>
      <c r="L1772">
        <v>624102.89500000002</v>
      </c>
      <c r="M1772">
        <v>53545</v>
      </c>
      <c r="N1772">
        <v>1</v>
      </c>
      <c r="O1772">
        <v>4</v>
      </c>
      <c r="P1772">
        <v>4.5</v>
      </c>
      <c r="Q1772">
        <v>2</v>
      </c>
      <c r="R1772">
        <v>8</v>
      </c>
      <c r="S1772">
        <v>4</v>
      </c>
      <c r="T1772">
        <v>4</v>
      </c>
      <c r="U1772">
        <v>4</v>
      </c>
      <c r="V1772">
        <v>9999</v>
      </c>
      <c r="W1772">
        <v>1</v>
      </c>
      <c r="X1772">
        <v>2736.96</v>
      </c>
      <c r="Y1772">
        <v>3723.8569440000001</v>
      </c>
      <c r="Z1772">
        <v>221</v>
      </c>
    </row>
    <row r="1773" spans="1:41" x14ac:dyDescent="0.25">
      <c r="A1773">
        <v>1999</v>
      </c>
      <c r="B1773">
        <v>37</v>
      </c>
      <c r="C1773">
        <v>23</v>
      </c>
      <c r="D1773">
        <v>23</v>
      </c>
      <c r="E1773">
        <v>3904.01</v>
      </c>
      <c r="F1773">
        <v>93333.33</v>
      </c>
      <c r="G1773">
        <v>88409.33</v>
      </c>
      <c r="H1773">
        <v>40231.089999999997</v>
      </c>
      <c r="I1773">
        <v>6714.6886130000003</v>
      </c>
      <c r="J1773">
        <v>3713.51</v>
      </c>
      <c r="K1773">
        <v>2022</v>
      </c>
      <c r="L1773">
        <v>646988.26500000001</v>
      </c>
      <c r="M1773">
        <v>88409.33</v>
      </c>
      <c r="N1773">
        <v>0</v>
      </c>
      <c r="O1773">
        <v>4</v>
      </c>
      <c r="P1773">
        <v>4.5</v>
      </c>
      <c r="Q1773">
        <v>2</v>
      </c>
      <c r="R1773">
        <v>8</v>
      </c>
      <c r="S1773">
        <v>4</v>
      </c>
      <c r="T1773">
        <v>4</v>
      </c>
      <c r="U1773">
        <v>4</v>
      </c>
      <c r="V1773">
        <v>9999</v>
      </c>
      <c r="W1773">
        <v>1.2736479999999999</v>
      </c>
      <c r="X1773">
        <v>0</v>
      </c>
      <c r="Y1773">
        <v>4924</v>
      </c>
      <c r="Z1773">
        <v>183</v>
      </c>
    </row>
    <row r="1774" spans="1:41" x14ac:dyDescent="0.25">
      <c r="A1774">
        <v>1995</v>
      </c>
      <c r="B1774">
        <v>34</v>
      </c>
      <c r="C1774">
        <v>27</v>
      </c>
      <c r="D1774">
        <v>27</v>
      </c>
      <c r="E1774">
        <v>3131.32</v>
      </c>
      <c r="F1774">
        <v>71137.800140000007</v>
      </c>
      <c r="G1774">
        <v>65124.83</v>
      </c>
      <c r="H1774">
        <v>36981.56</v>
      </c>
      <c r="I1774">
        <v>6222.6775070000003</v>
      </c>
      <c r="J1774">
        <v>2893.2</v>
      </c>
      <c r="K1774">
        <v>2022</v>
      </c>
      <c r="L1774">
        <v>804203.57750000001</v>
      </c>
      <c r="M1774">
        <v>65124.83</v>
      </c>
      <c r="N1774">
        <v>1</v>
      </c>
      <c r="O1774">
        <v>3.3</v>
      </c>
      <c r="P1774">
        <v>5.0599999999999996</v>
      </c>
      <c r="Q1774">
        <v>0.125</v>
      </c>
      <c r="R1774">
        <v>7</v>
      </c>
      <c r="S1774">
        <v>4</v>
      </c>
      <c r="T1774">
        <v>4</v>
      </c>
      <c r="U1774">
        <v>3.3</v>
      </c>
      <c r="V1774">
        <v>9999</v>
      </c>
      <c r="W1774">
        <v>2.1152600000000001</v>
      </c>
      <c r="X1774">
        <v>4436.6499999999996</v>
      </c>
      <c r="Y1774">
        <v>6012.9701379999997</v>
      </c>
      <c r="Z1774">
        <v>233</v>
      </c>
      <c r="AM1774">
        <v>6012</v>
      </c>
      <c r="AN1774">
        <v>970138</v>
      </c>
      <c r="AO1774">
        <v>233</v>
      </c>
    </row>
    <row r="1775" spans="1:41" x14ac:dyDescent="0.25">
      <c r="A1775">
        <v>1995</v>
      </c>
      <c r="B1775">
        <v>34</v>
      </c>
      <c r="C1775">
        <v>27</v>
      </c>
      <c r="D1775">
        <v>27</v>
      </c>
      <c r="E1775">
        <v>1175.5899999999999</v>
      </c>
      <c r="F1775">
        <v>49495.7906</v>
      </c>
      <c r="G1775">
        <v>46196.83</v>
      </c>
      <c r="H1775">
        <v>25910.39</v>
      </c>
      <c r="I1775">
        <v>4414.1071069999998</v>
      </c>
      <c r="J1775">
        <v>1045.93</v>
      </c>
      <c r="K1775">
        <v>2022</v>
      </c>
      <c r="L1775">
        <v>540802.96499999997</v>
      </c>
      <c r="M1775">
        <v>46196.83</v>
      </c>
      <c r="N1775">
        <v>1</v>
      </c>
      <c r="O1775">
        <v>4</v>
      </c>
      <c r="P1775">
        <v>4.5</v>
      </c>
      <c r="Q1775">
        <v>2</v>
      </c>
      <c r="R1775">
        <v>8</v>
      </c>
      <c r="S1775">
        <v>4</v>
      </c>
      <c r="T1775">
        <v>4</v>
      </c>
      <c r="U1775">
        <v>4</v>
      </c>
      <c r="V1775">
        <v>9999</v>
      </c>
      <c r="W1775">
        <v>0.86666719999999997</v>
      </c>
      <c r="X1775">
        <v>2428.63</v>
      </c>
      <c r="Y1775">
        <v>3298.9605980000001</v>
      </c>
      <c r="Z1775">
        <v>229</v>
      </c>
    </row>
    <row r="1776" spans="1:41" x14ac:dyDescent="0.25">
      <c r="A1776">
        <v>1996</v>
      </c>
      <c r="B1776">
        <v>36</v>
      </c>
      <c r="C1776">
        <v>26</v>
      </c>
      <c r="D1776">
        <v>26</v>
      </c>
      <c r="E1776">
        <v>871.2</v>
      </c>
      <c r="F1776">
        <v>31726.309949999999</v>
      </c>
      <c r="G1776">
        <v>29520.83</v>
      </c>
      <c r="H1776">
        <v>16967.05</v>
      </c>
      <c r="I1776">
        <v>2676.06324</v>
      </c>
      <c r="J1776">
        <v>749.79</v>
      </c>
      <c r="K1776">
        <v>2022</v>
      </c>
      <c r="L1776">
        <v>353320.77</v>
      </c>
      <c r="M1776">
        <v>29520.83</v>
      </c>
      <c r="N1776">
        <v>1</v>
      </c>
      <c r="O1776">
        <v>4</v>
      </c>
      <c r="P1776">
        <v>4.5</v>
      </c>
      <c r="Q1776">
        <v>2</v>
      </c>
      <c r="R1776">
        <v>8</v>
      </c>
      <c r="S1776">
        <v>4</v>
      </c>
      <c r="T1776">
        <v>4</v>
      </c>
      <c r="U1776">
        <v>4</v>
      </c>
      <c r="V1776">
        <v>9999</v>
      </c>
      <c r="W1776">
        <v>0.93333500000000003</v>
      </c>
      <c r="X1776">
        <v>1628.78</v>
      </c>
      <c r="Y1776">
        <v>2205.4799499999999</v>
      </c>
      <c r="Z1776">
        <v>228</v>
      </c>
    </row>
    <row r="1777" spans="1:41" x14ac:dyDescent="0.25">
      <c r="A1777">
        <v>1999</v>
      </c>
      <c r="B1777">
        <v>39</v>
      </c>
      <c r="C1777">
        <v>23</v>
      </c>
      <c r="D1777">
        <v>23</v>
      </c>
      <c r="E1777">
        <v>3046.44</v>
      </c>
      <c r="F1777">
        <v>84668.06018</v>
      </c>
      <c r="G1777">
        <v>81187.63</v>
      </c>
      <c r="H1777">
        <v>51275.7</v>
      </c>
      <c r="I1777">
        <v>6166.2004999999999</v>
      </c>
      <c r="J1777">
        <v>2915.48</v>
      </c>
      <c r="K1777">
        <v>2022</v>
      </c>
      <c r="L1777">
        <v>821266.33250000002</v>
      </c>
      <c r="M1777">
        <v>81187.63</v>
      </c>
      <c r="N1777">
        <v>0</v>
      </c>
      <c r="O1777">
        <v>4</v>
      </c>
      <c r="P1777">
        <v>4.5</v>
      </c>
      <c r="Q1777">
        <v>2</v>
      </c>
      <c r="R1777">
        <v>8</v>
      </c>
      <c r="S1777">
        <v>4</v>
      </c>
      <c r="T1777">
        <v>4</v>
      </c>
      <c r="U1777">
        <v>4</v>
      </c>
      <c r="V1777">
        <v>9999</v>
      </c>
      <c r="W1777">
        <v>1.585588</v>
      </c>
      <c r="X1777">
        <v>2577.83</v>
      </c>
      <c r="Y1777">
        <v>3480.4301770000002</v>
      </c>
      <c r="Z1777">
        <v>183</v>
      </c>
    </row>
    <row r="1778" spans="1:41" x14ac:dyDescent="0.25">
      <c r="A1778">
        <v>1996</v>
      </c>
      <c r="B1778">
        <v>38</v>
      </c>
      <c r="C1778">
        <v>26</v>
      </c>
      <c r="D1778">
        <v>26</v>
      </c>
      <c r="E1778">
        <v>4411.78</v>
      </c>
      <c r="F1778">
        <v>114771.2596</v>
      </c>
      <c r="G1778">
        <v>108603</v>
      </c>
      <c r="H1778">
        <v>47203.19</v>
      </c>
      <c r="I1778">
        <v>9844.8619500000004</v>
      </c>
      <c r="J1778">
        <v>4075.73</v>
      </c>
      <c r="K1778">
        <v>2022</v>
      </c>
      <c r="L1778">
        <v>940676.54</v>
      </c>
      <c r="M1778">
        <v>108603</v>
      </c>
      <c r="N1778">
        <v>0</v>
      </c>
      <c r="O1778">
        <v>3.3</v>
      </c>
      <c r="P1778">
        <v>5.0599999999999996</v>
      </c>
      <c r="Q1778">
        <v>0.125</v>
      </c>
      <c r="R1778">
        <v>7</v>
      </c>
      <c r="S1778">
        <v>4</v>
      </c>
      <c r="T1778">
        <v>4</v>
      </c>
      <c r="U1778">
        <v>3.3</v>
      </c>
      <c r="V1778">
        <v>9999</v>
      </c>
      <c r="W1778">
        <v>1</v>
      </c>
      <c r="X1778">
        <v>4577.17</v>
      </c>
      <c r="Y1778">
        <v>6168.2596000000003</v>
      </c>
      <c r="Z1778">
        <v>218</v>
      </c>
    </row>
    <row r="1779" spans="1:41" x14ac:dyDescent="0.25">
      <c r="A1779">
        <v>1997</v>
      </c>
      <c r="B1779">
        <v>38</v>
      </c>
      <c r="C1779">
        <v>25</v>
      </c>
      <c r="D1779">
        <v>25</v>
      </c>
      <c r="E1779">
        <v>1217.98</v>
      </c>
      <c r="F1779">
        <v>43696.330450000001</v>
      </c>
      <c r="G1779">
        <v>41084.22</v>
      </c>
      <c r="H1779">
        <v>23131.91</v>
      </c>
      <c r="I1779">
        <v>3522.971865</v>
      </c>
      <c r="J1779">
        <v>1074.46</v>
      </c>
      <c r="K1779">
        <v>2022</v>
      </c>
      <c r="L1779">
        <v>436622.94500000001</v>
      </c>
      <c r="M1779">
        <v>41084.22</v>
      </c>
      <c r="N1779">
        <v>0</v>
      </c>
      <c r="O1779">
        <v>4</v>
      </c>
      <c r="P1779">
        <v>4.5</v>
      </c>
      <c r="Q1779">
        <v>2</v>
      </c>
      <c r="R1779">
        <v>8</v>
      </c>
      <c r="S1779">
        <v>4</v>
      </c>
      <c r="T1779">
        <v>4</v>
      </c>
      <c r="U1779">
        <v>4</v>
      </c>
      <c r="V1779">
        <v>9999</v>
      </c>
      <c r="W1779">
        <v>0.86666770000000004</v>
      </c>
      <c r="X1779">
        <v>1937.35</v>
      </c>
      <c r="Y1779">
        <v>2612.1104519999999</v>
      </c>
      <c r="Z1779">
        <v>209</v>
      </c>
    </row>
    <row r="1780" spans="1:41" x14ac:dyDescent="0.25">
      <c r="A1780">
        <v>1999</v>
      </c>
      <c r="B1780">
        <v>41</v>
      </c>
      <c r="C1780">
        <v>23</v>
      </c>
      <c r="D1780">
        <v>23</v>
      </c>
      <c r="E1780">
        <v>2036.5</v>
      </c>
      <c r="F1780">
        <v>48316.464059999998</v>
      </c>
      <c r="G1780">
        <v>46539</v>
      </c>
      <c r="H1780">
        <v>22090.04</v>
      </c>
      <c r="I1780">
        <v>3534.6370499999998</v>
      </c>
      <c r="J1780">
        <v>1829.16</v>
      </c>
      <c r="K1780">
        <v>2022</v>
      </c>
      <c r="L1780">
        <v>360832.63329999999</v>
      </c>
      <c r="M1780">
        <v>46539</v>
      </c>
      <c r="N1780">
        <v>1</v>
      </c>
      <c r="O1780">
        <v>4</v>
      </c>
      <c r="P1780">
        <v>4.5</v>
      </c>
      <c r="Q1780">
        <v>2</v>
      </c>
      <c r="R1780">
        <v>8</v>
      </c>
      <c r="S1780">
        <v>4</v>
      </c>
      <c r="T1780">
        <v>4</v>
      </c>
      <c r="U1780">
        <v>4</v>
      </c>
      <c r="V1780">
        <v>9999</v>
      </c>
      <c r="W1780">
        <v>1</v>
      </c>
      <c r="X1780">
        <v>1315.32</v>
      </c>
      <c r="Y1780">
        <v>1777.464056</v>
      </c>
      <c r="Z1780">
        <v>185</v>
      </c>
    </row>
    <row r="1781" spans="1:41" x14ac:dyDescent="0.25">
      <c r="A1781">
        <v>1997</v>
      </c>
      <c r="B1781">
        <v>19</v>
      </c>
      <c r="C1781">
        <v>26</v>
      </c>
      <c r="D1781">
        <v>26</v>
      </c>
      <c r="E1781">
        <v>798.1</v>
      </c>
      <c r="F1781">
        <v>21900.642240000001</v>
      </c>
      <c r="G1781">
        <v>21335.200000000001</v>
      </c>
      <c r="H1781">
        <v>9638.24</v>
      </c>
      <c r="I1781">
        <v>1829.4934000000001</v>
      </c>
      <c r="J1781">
        <v>703.32</v>
      </c>
      <c r="K1781">
        <v>2023</v>
      </c>
      <c r="L1781">
        <v>174805.68419999999</v>
      </c>
      <c r="M1781">
        <v>21335.200000000001</v>
      </c>
      <c r="N1781">
        <v>0</v>
      </c>
      <c r="O1781">
        <v>3.3</v>
      </c>
      <c r="P1781">
        <v>5.0599999999999996</v>
      </c>
      <c r="Q1781">
        <v>0.125</v>
      </c>
      <c r="R1781">
        <v>7</v>
      </c>
      <c r="S1781">
        <v>4</v>
      </c>
      <c r="T1781">
        <v>4</v>
      </c>
      <c r="U1781">
        <v>3.3</v>
      </c>
      <c r="V1781">
        <v>9999</v>
      </c>
      <c r="W1781">
        <v>0.92</v>
      </c>
      <c r="X1781">
        <v>398.45</v>
      </c>
      <c r="Y1781">
        <v>565.44224199999996</v>
      </c>
      <c r="Z1781">
        <v>209</v>
      </c>
      <c r="AM1781">
        <v>565</v>
      </c>
      <c r="AN1781">
        <v>442242</v>
      </c>
      <c r="AO1781">
        <v>209</v>
      </c>
    </row>
    <row r="1782" spans="1:41" x14ac:dyDescent="0.25">
      <c r="A1782">
        <v>1996</v>
      </c>
      <c r="B1782">
        <v>27</v>
      </c>
      <c r="C1782">
        <v>27</v>
      </c>
      <c r="D1782">
        <v>27</v>
      </c>
      <c r="E1782">
        <v>3674.99</v>
      </c>
      <c r="F1782">
        <v>122580.2141</v>
      </c>
      <c r="G1782">
        <v>115143.21</v>
      </c>
      <c r="H1782">
        <v>76806.89</v>
      </c>
      <c r="I1782">
        <v>10437.73199</v>
      </c>
      <c r="J1782">
        <v>3395.46</v>
      </c>
      <c r="K1782">
        <v>2023</v>
      </c>
      <c r="L1782">
        <v>1504518.4</v>
      </c>
      <c r="M1782">
        <v>115143.21</v>
      </c>
      <c r="N1782">
        <v>1</v>
      </c>
      <c r="O1782">
        <v>4</v>
      </c>
      <c r="P1782">
        <v>4.5</v>
      </c>
      <c r="Q1782">
        <v>2</v>
      </c>
      <c r="R1782">
        <v>8</v>
      </c>
      <c r="S1782">
        <v>4</v>
      </c>
      <c r="T1782">
        <v>4</v>
      </c>
      <c r="U1782">
        <v>4</v>
      </c>
      <c r="V1782">
        <v>9999</v>
      </c>
      <c r="W1782">
        <v>1</v>
      </c>
      <c r="X1782">
        <v>5257.75</v>
      </c>
      <c r="Y1782">
        <v>7437.004054</v>
      </c>
      <c r="Z1782">
        <v>220</v>
      </c>
    </row>
    <row r="1783" spans="1:41" x14ac:dyDescent="0.25">
      <c r="A1783">
        <v>1999</v>
      </c>
      <c r="B1783">
        <v>35</v>
      </c>
      <c r="C1783">
        <v>24</v>
      </c>
      <c r="D1783">
        <v>24</v>
      </c>
      <c r="E1783">
        <v>2431.8000000000002</v>
      </c>
      <c r="F1783">
        <v>65046.656369999997</v>
      </c>
      <c r="G1783">
        <v>63751.6</v>
      </c>
      <c r="H1783">
        <v>28149.17</v>
      </c>
      <c r="I1783">
        <v>4841.9340199999997</v>
      </c>
      <c r="J1783">
        <v>2262.66</v>
      </c>
      <c r="K1783">
        <v>2023</v>
      </c>
      <c r="L1783">
        <v>440838.7317</v>
      </c>
      <c r="M1783">
        <v>63751.6</v>
      </c>
      <c r="N1783">
        <v>1</v>
      </c>
      <c r="O1783">
        <v>4</v>
      </c>
      <c r="P1783">
        <v>4.5</v>
      </c>
      <c r="Q1783">
        <v>2</v>
      </c>
      <c r="R1783">
        <v>8</v>
      </c>
      <c r="S1783">
        <v>4</v>
      </c>
      <c r="T1783">
        <v>4</v>
      </c>
      <c r="U1783">
        <v>4</v>
      </c>
      <c r="V1783">
        <v>9999</v>
      </c>
      <c r="W1783">
        <v>0.95018709999999995</v>
      </c>
      <c r="X1783">
        <v>917.12</v>
      </c>
      <c r="Y1783">
        <v>1295.056368</v>
      </c>
      <c r="Z1783">
        <v>182</v>
      </c>
    </row>
    <row r="1784" spans="1:41" x14ac:dyDescent="0.25">
      <c r="A1784">
        <v>1994</v>
      </c>
      <c r="B1784">
        <v>32</v>
      </c>
      <c r="C1784">
        <v>29</v>
      </c>
      <c r="D1784">
        <v>29</v>
      </c>
      <c r="E1784">
        <v>1508.16</v>
      </c>
      <c r="F1784">
        <v>44447.478439999999</v>
      </c>
      <c r="G1784">
        <v>41391.33</v>
      </c>
      <c r="H1784">
        <v>19922.05</v>
      </c>
      <c r="I1784">
        <v>4157.7591000000002</v>
      </c>
      <c r="J1784">
        <v>1296.73</v>
      </c>
      <c r="K1784">
        <v>2023</v>
      </c>
      <c r="L1784">
        <v>443721.36749999999</v>
      </c>
      <c r="M1784">
        <v>41391.33</v>
      </c>
      <c r="N1784">
        <v>1</v>
      </c>
      <c r="O1784">
        <v>4</v>
      </c>
      <c r="P1784">
        <v>4.5</v>
      </c>
      <c r="Q1784">
        <v>2</v>
      </c>
      <c r="R1784">
        <v>8</v>
      </c>
      <c r="S1784">
        <v>4</v>
      </c>
      <c r="T1784">
        <v>4</v>
      </c>
      <c r="U1784">
        <v>4</v>
      </c>
      <c r="V1784">
        <v>9999</v>
      </c>
      <c r="W1784">
        <v>0.99909760000000003</v>
      </c>
      <c r="X1784">
        <v>2171.96</v>
      </c>
      <c r="Y1784">
        <v>3056.1484399999999</v>
      </c>
      <c r="Z1784">
        <v>241</v>
      </c>
    </row>
    <row r="1785" spans="1:41" x14ac:dyDescent="0.25">
      <c r="A1785">
        <v>1997</v>
      </c>
      <c r="B1785">
        <v>35</v>
      </c>
      <c r="C1785">
        <v>26</v>
      </c>
      <c r="D1785">
        <v>26</v>
      </c>
      <c r="E1785">
        <v>1140.44</v>
      </c>
      <c r="F1785">
        <v>44055.583689999999</v>
      </c>
      <c r="G1785">
        <v>41739.83</v>
      </c>
      <c r="H1785">
        <v>20803.259999999998</v>
      </c>
      <c r="I1785">
        <v>3579.190423</v>
      </c>
      <c r="J1785">
        <v>1021.76</v>
      </c>
      <c r="K1785">
        <v>2023</v>
      </c>
      <c r="L1785">
        <v>385427.71669999999</v>
      </c>
      <c r="M1785">
        <v>41739.83</v>
      </c>
      <c r="N1785">
        <v>0</v>
      </c>
      <c r="O1785">
        <v>4</v>
      </c>
      <c r="P1785">
        <v>4.5</v>
      </c>
      <c r="Q1785">
        <v>2</v>
      </c>
      <c r="R1785">
        <v>8</v>
      </c>
      <c r="S1785">
        <v>4</v>
      </c>
      <c r="T1785">
        <v>4</v>
      </c>
      <c r="U1785">
        <v>4</v>
      </c>
      <c r="V1785">
        <v>9999</v>
      </c>
      <c r="W1785">
        <v>0.93333330000000003</v>
      </c>
      <c r="X1785">
        <v>1648.84</v>
      </c>
      <c r="Y1785">
        <v>2315.7536909999999</v>
      </c>
      <c r="Z1785">
        <v>206</v>
      </c>
    </row>
    <row r="1786" spans="1:41" x14ac:dyDescent="0.25">
      <c r="A1786">
        <v>1998</v>
      </c>
      <c r="B1786">
        <v>36</v>
      </c>
      <c r="C1786">
        <v>25</v>
      </c>
      <c r="D1786">
        <v>25</v>
      </c>
      <c r="E1786">
        <v>2945.02</v>
      </c>
      <c r="F1786">
        <v>93548.098719999995</v>
      </c>
      <c r="G1786">
        <v>89933.35</v>
      </c>
      <c r="H1786">
        <v>45154.95</v>
      </c>
      <c r="I1786">
        <v>7271.1113480000004</v>
      </c>
      <c r="J1786">
        <v>2616.84</v>
      </c>
      <c r="K1786">
        <v>2023</v>
      </c>
      <c r="L1786">
        <v>775601.45</v>
      </c>
      <c r="M1786">
        <v>89933.35</v>
      </c>
      <c r="N1786">
        <v>0</v>
      </c>
      <c r="O1786">
        <v>4</v>
      </c>
      <c r="P1786">
        <v>4.5</v>
      </c>
      <c r="Q1786">
        <v>2</v>
      </c>
      <c r="R1786">
        <v>8</v>
      </c>
      <c r="S1786">
        <v>4</v>
      </c>
      <c r="T1786">
        <v>4</v>
      </c>
      <c r="U1786">
        <v>4</v>
      </c>
      <c r="V1786">
        <v>9999</v>
      </c>
      <c r="W1786">
        <v>0.99716059999999995</v>
      </c>
      <c r="X1786">
        <v>2574.37</v>
      </c>
      <c r="Y1786">
        <v>3614.7487230000002</v>
      </c>
      <c r="Z1786">
        <v>195</v>
      </c>
    </row>
    <row r="1787" spans="1:41" x14ac:dyDescent="0.25">
      <c r="A1787">
        <v>1999</v>
      </c>
      <c r="B1787">
        <v>37</v>
      </c>
      <c r="C1787">
        <v>24</v>
      </c>
      <c r="D1787">
        <v>24</v>
      </c>
      <c r="E1787">
        <v>4380.49</v>
      </c>
      <c r="F1787">
        <v>88958.795540000006</v>
      </c>
      <c r="G1787">
        <v>87404.33</v>
      </c>
      <c r="H1787">
        <v>50176.49</v>
      </c>
      <c r="I1787">
        <v>6638.3588639999998</v>
      </c>
      <c r="J1787">
        <v>4198.71</v>
      </c>
      <c r="K1787">
        <v>2023</v>
      </c>
      <c r="L1787">
        <v>781977.91</v>
      </c>
      <c r="M1787">
        <v>87404.33</v>
      </c>
      <c r="N1787">
        <v>1</v>
      </c>
      <c r="O1787">
        <v>4</v>
      </c>
      <c r="P1787">
        <v>4.5</v>
      </c>
      <c r="Q1787">
        <v>2</v>
      </c>
      <c r="R1787">
        <v>8</v>
      </c>
      <c r="S1787">
        <v>4</v>
      </c>
      <c r="T1787">
        <v>4</v>
      </c>
      <c r="U1787">
        <v>4</v>
      </c>
      <c r="V1787">
        <v>9999</v>
      </c>
      <c r="W1787">
        <v>0.86666609999999999</v>
      </c>
      <c r="X1787">
        <v>1100.75</v>
      </c>
      <c r="Y1787">
        <v>1554.465543</v>
      </c>
      <c r="Z1787">
        <v>183</v>
      </c>
    </row>
    <row r="1788" spans="1:41" x14ac:dyDescent="0.25">
      <c r="A1788">
        <v>1996</v>
      </c>
      <c r="B1788">
        <v>35</v>
      </c>
      <c r="C1788">
        <v>27</v>
      </c>
      <c r="D1788">
        <v>27</v>
      </c>
      <c r="E1788">
        <v>892.67</v>
      </c>
      <c r="F1788">
        <v>37424.195800000001</v>
      </c>
      <c r="G1788">
        <v>34835.58</v>
      </c>
      <c r="H1788">
        <v>18199.75</v>
      </c>
      <c r="I1788">
        <v>3157.845327</v>
      </c>
      <c r="J1788">
        <v>745.6</v>
      </c>
      <c r="K1788">
        <v>2023</v>
      </c>
      <c r="L1788">
        <v>369139.61499999999</v>
      </c>
      <c r="M1788">
        <v>34835.58</v>
      </c>
      <c r="N1788">
        <v>0</v>
      </c>
      <c r="O1788">
        <v>4</v>
      </c>
      <c r="P1788">
        <v>4.5</v>
      </c>
      <c r="Q1788">
        <v>2</v>
      </c>
      <c r="R1788">
        <v>8</v>
      </c>
      <c r="S1788">
        <v>4</v>
      </c>
      <c r="T1788">
        <v>4</v>
      </c>
      <c r="U1788">
        <v>4</v>
      </c>
      <c r="V1788">
        <v>9999</v>
      </c>
      <c r="W1788">
        <v>0.93333259999999996</v>
      </c>
      <c r="X1788">
        <v>1844.03</v>
      </c>
      <c r="Y1788">
        <v>2588.615804</v>
      </c>
      <c r="Z1788">
        <v>221</v>
      </c>
    </row>
    <row r="1789" spans="1:41" x14ac:dyDescent="0.25">
      <c r="A1789">
        <v>1999</v>
      </c>
      <c r="B1789">
        <v>38</v>
      </c>
      <c r="C1789">
        <v>24</v>
      </c>
      <c r="D1789">
        <v>24</v>
      </c>
      <c r="E1789">
        <v>2334.12</v>
      </c>
      <c r="F1789">
        <v>81054.503819999998</v>
      </c>
      <c r="G1789">
        <v>77455.63</v>
      </c>
      <c r="H1789">
        <v>37042.230000000003</v>
      </c>
      <c r="I1789">
        <v>5882.7551000000003</v>
      </c>
      <c r="J1789">
        <v>2220.54</v>
      </c>
      <c r="K1789">
        <v>2023</v>
      </c>
      <c r="L1789">
        <v>604145.0675</v>
      </c>
      <c r="M1789">
        <v>77455.63</v>
      </c>
      <c r="N1789">
        <v>0</v>
      </c>
      <c r="O1789">
        <v>4</v>
      </c>
      <c r="P1789">
        <v>4.5</v>
      </c>
      <c r="Q1789">
        <v>2</v>
      </c>
      <c r="R1789">
        <v>8</v>
      </c>
      <c r="S1789">
        <v>4</v>
      </c>
      <c r="T1789">
        <v>4</v>
      </c>
      <c r="U1789">
        <v>4</v>
      </c>
      <c r="V1789">
        <v>9999</v>
      </c>
      <c r="W1789">
        <v>1.1170420000000001</v>
      </c>
      <c r="X1789">
        <v>2573.84</v>
      </c>
      <c r="Y1789">
        <v>3598.8738199999998</v>
      </c>
      <c r="Z1789">
        <v>183</v>
      </c>
    </row>
    <row r="1790" spans="1:41" x14ac:dyDescent="0.25">
      <c r="A1790">
        <v>1995</v>
      </c>
      <c r="B1790">
        <v>37</v>
      </c>
      <c r="C1790">
        <v>28</v>
      </c>
      <c r="D1790">
        <v>28</v>
      </c>
      <c r="E1790">
        <v>1985.75</v>
      </c>
      <c r="F1790">
        <v>59881.019249999998</v>
      </c>
      <c r="G1790">
        <v>56412.13</v>
      </c>
      <c r="H1790">
        <v>25536.57</v>
      </c>
      <c r="I1790">
        <v>5390.1790209999999</v>
      </c>
      <c r="J1790">
        <v>1771.12</v>
      </c>
      <c r="K1790">
        <v>2023</v>
      </c>
      <c r="L1790">
        <v>543892.28830000001</v>
      </c>
      <c r="M1790">
        <v>56412.13</v>
      </c>
      <c r="N1790">
        <v>1</v>
      </c>
      <c r="O1790">
        <v>4</v>
      </c>
      <c r="P1790">
        <v>4.5</v>
      </c>
      <c r="Q1790">
        <v>2</v>
      </c>
      <c r="R1790">
        <v>8</v>
      </c>
      <c r="S1790">
        <v>4</v>
      </c>
      <c r="T1790">
        <v>4</v>
      </c>
      <c r="U1790">
        <v>4</v>
      </c>
      <c r="V1790">
        <v>9999</v>
      </c>
      <c r="W1790">
        <v>1</v>
      </c>
      <c r="X1790">
        <v>2475.0500000000002</v>
      </c>
      <c r="Y1790">
        <v>3468.8892510000001</v>
      </c>
      <c r="Z1790">
        <v>233</v>
      </c>
    </row>
    <row r="1791" spans="1:41" x14ac:dyDescent="0.25">
      <c r="A1791">
        <v>1998</v>
      </c>
      <c r="B1791">
        <v>39</v>
      </c>
      <c r="C1791">
        <v>25</v>
      </c>
      <c r="D1791">
        <v>24</v>
      </c>
      <c r="E1791">
        <v>1813.44</v>
      </c>
      <c r="F1791">
        <v>50374.552519999997</v>
      </c>
      <c r="G1791">
        <v>47058.5</v>
      </c>
      <c r="H1791">
        <v>31817.67</v>
      </c>
      <c r="I1791">
        <v>3804.679725</v>
      </c>
      <c r="J1791">
        <v>1654.6</v>
      </c>
      <c r="K1791">
        <v>2023</v>
      </c>
      <c r="L1791">
        <v>561407.80920000002</v>
      </c>
      <c r="M1791">
        <v>47058.5</v>
      </c>
      <c r="N1791">
        <v>0</v>
      </c>
      <c r="O1791">
        <v>4</v>
      </c>
      <c r="P1791">
        <v>4.5</v>
      </c>
      <c r="Q1791">
        <v>2</v>
      </c>
      <c r="R1791">
        <v>8</v>
      </c>
      <c r="S1791">
        <v>4</v>
      </c>
      <c r="T1791">
        <v>4</v>
      </c>
      <c r="U1791">
        <v>4</v>
      </c>
      <c r="V1791">
        <v>9999</v>
      </c>
      <c r="W1791">
        <v>1.6666160000000001</v>
      </c>
      <c r="X1791">
        <v>2379.7600000000002</v>
      </c>
      <c r="Y1791">
        <v>3316.0525200000002</v>
      </c>
      <c r="Z1791">
        <v>197</v>
      </c>
    </row>
    <row r="1792" spans="1:41" x14ac:dyDescent="0.25">
      <c r="A1792">
        <v>1998</v>
      </c>
      <c r="B1792">
        <v>60</v>
      </c>
      <c r="C1792">
        <v>25</v>
      </c>
      <c r="D1792">
        <v>25</v>
      </c>
      <c r="E1792">
        <v>303.95</v>
      </c>
      <c r="F1792">
        <v>6082.4389339999998</v>
      </c>
      <c r="G1792">
        <v>5113</v>
      </c>
      <c r="H1792">
        <v>2766.92</v>
      </c>
      <c r="I1792">
        <v>413.38605000000001</v>
      </c>
      <c r="J1792">
        <v>225.8</v>
      </c>
      <c r="K1792">
        <v>2023</v>
      </c>
      <c r="L1792">
        <v>57641.05083</v>
      </c>
      <c r="M1792">
        <v>5113</v>
      </c>
      <c r="N1792">
        <v>1</v>
      </c>
      <c r="O1792">
        <v>4</v>
      </c>
      <c r="P1792">
        <v>4.5</v>
      </c>
      <c r="Q1792">
        <v>2</v>
      </c>
      <c r="R1792">
        <v>8</v>
      </c>
      <c r="S1792">
        <v>4</v>
      </c>
      <c r="T1792">
        <v>4</v>
      </c>
      <c r="U1792">
        <v>4</v>
      </c>
      <c r="V1792">
        <v>9999</v>
      </c>
      <c r="W1792">
        <v>1</v>
      </c>
      <c r="X1792">
        <v>744.21</v>
      </c>
      <c r="Y1792">
        <v>969.43893400000002</v>
      </c>
      <c r="Z1792">
        <v>197</v>
      </c>
    </row>
    <row r="1793" spans="1:41" x14ac:dyDescent="0.25">
      <c r="A1793">
        <v>1998</v>
      </c>
      <c r="B1793">
        <v>18</v>
      </c>
      <c r="C1793">
        <v>26</v>
      </c>
      <c r="D1793">
        <v>26</v>
      </c>
      <c r="E1793">
        <v>3499.41</v>
      </c>
      <c r="F1793">
        <v>127345.4899</v>
      </c>
      <c r="G1793">
        <v>124842</v>
      </c>
      <c r="H1793">
        <v>58653.61</v>
      </c>
      <c r="I1793">
        <v>10093.475700000001</v>
      </c>
      <c r="J1793">
        <v>3142.09</v>
      </c>
      <c r="K1793">
        <v>2024</v>
      </c>
      <c r="L1793">
        <v>990745.17669999995</v>
      </c>
      <c r="M1793">
        <v>124842</v>
      </c>
      <c r="N1793">
        <v>1</v>
      </c>
      <c r="O1793">
        <v>4</v>
      </c>
      <c r="P1793">
        <v>4.5</v>
      </c>
      <c r="Q1793">
        <v>2</v>
      </c>
      <c r="R1793">
        <v>8</v>
      </c>
      <c r="S1793">
        <v>4</v>
      </c>
      <c r="T1793">
        <v>4</v>
      </c>
      <c r="U1793">
        <v>4</v>
      </c>
      <c r="V1793">
        <v>9999</v>
      </c>
      <c r="W1793">
        <v>1</v>
      </c>
      <c r="X1793">
        <v>1696.35</v>
      </c>
      <c r="Y1793">
        <v>2503.4898560000001</v>
      </c>
      <c r="Z1793">
        <v>197</v>
      </c>
    </row>
    <row r="1794" spans="1:41" x14ac:dyDescent="0.25">
      <c r="A1794">
        <v>1999</v>
      </c>
      <c r="B1794">
        <v>23</v>
      </c>
      <c r="C1794">
        <v>25</v>
      </c>
      <c r="D1794">
        <v>25</v>
      </c>
      <c r="E1794">
        <v>2430.73</v>
      </c>
      <c r="F1794">
        <v>68271.830289999998</v>
      </c>
      <c r="G1794">
        <v>67041.33</v>
      </c>
      <c r="H1794">
        <v>26912.65</v>
      </c>
      <c r="I1794">
        <v>5091.789014</v>
      </c>
      <c r="J1794">
        <v>2191.41</v>
      </c>
      <c r="K1794">
        <v>2024</v>
      </c>
      <c r="L1794">
        <v>423151.96750000003</v>
      </c>
      <c r="M1794">
        <v>67041.33</v>
      </c>
      <c r="N1794">
        <v>0</v>
      </c>
      <c r="O1794">
        <v>4</v>
      </c>
      <c r="P1794">
        <v>4.5</v>
      </c>
      <c r="Q1794">
        <v>2</v>
      </c>
      <c r="R1794">
        <v>8</v>
      </c>
      <c r="S1794">
        <v>4</v>
      </c>
      <c r="T1794">
        <v>4</v>
      </c>
      <c r="U1794">
        <v>4</v>
      </c>
      <c r="V1794">
        <v>9999</v>
      </c>
      <c r="W1794">
        <v>1.1154299999999999</v>
      </c>
      <c r="X1794">
        <v>835.02</v>
      </c>
      <c r="Y1794">
        <v>1230.5002899999999</v>
      </c>
      <c r="Z1794">
        <v>183</v>
      </c>
    </row>
    <row r="1795" spans="1:41" x14ac:dyDescent="0.25">
      <c r="A1795">
        <v>1999</v>
      </c>
      <c r="B1795">
        <v>24</v>
      </c>
      <c r="C1795">
        <v>25</v>
      </c>
      <c r="D1795">
        <v>25</v>
      </c>
      <c r="E1795">
        <v>4453.75</v>
      </c>
      <c r="F1795">
        <v>160761.71950000001</v>
      </c>
      <c r="G1795">
        <v>157160.6</v>
      </c>
      <c r="H1795">
        <v>79063.41</v>
      </c>
      <c r="I1795">
        <v>11936.34757</v>
      </c>
      <c r="J1795">
        <v>4160.24</v>
      </c>
      <c r="K1795">
        <v>2024</v>
      </c>
      <c r="L1795">
        <v>1256607.2579999999</v>
      </c>
      <c r="M1795">
        <v>157160.6</v>
      </c>
      <c r="N1795">
        <v>0</v>
      </c>
      <c r="O1795">
        <v>4</v>
      </c>
      <c r="P1795">
        <v>4.5</v>
      </c>
      <c r="Q1795">
        <v>2</v>
      </c>
      <c r="R1795">
        <v>8</v>
      </c>
      <c r="S1795">
        <v>4</v>
      </c>
      <c r="T1795">
        <v>4</v>
      </c>
      <c r="U1795">
        <v>4</v>
      </c>
      <c r="V1795">
        <v>9999</v>
      </c>
      <c r="W1795">
        <v>1.399991</v>
      </c>
      <c r="X1795">
        <v>2446.25</v>
      </c>
      <c r="Y1795">
        <v>3601.1194599999999</v>
      </c>
      <c r="Z1795">
        <v>185</v>
      </c>
    </row>
    <row r="1796" spans="1:41" x14ac:dyDescent="0.25">
      <c r="A1796">
        <v>1994</v>
      </c>
      <c r="B1796">
        <v>27</v>
      </c>
      <c r="C1796">
        <v>30</v>
      </c>
      <c r="D1796">
        <v>30</v>
      </c>
      <c r="E1796">
        <v>2544.62</v>
      </c>
      <c r="F1796">
        <v>77557.662219999998</v>
      </c>
      <c r="G1796">
        <v>72730.8</v>
      </c>
      <c r="H1796">
        <v>32758.78</v>
      </c>
      <c r="I1796">
        <v>7305.8088600000001</v>
      </c>
      <c r="J1796">
        <v>2188.94</v>
      </c>
      <c r="K1796">
        <v>2024</v>
      </c>
      <c r="L1796">
        <v>727169.46499999997</v>
      </c>
      <c r="M1796">
        <v>72730.8</v>
      </c>
      <c r="N1796">
        <v>0</v>
      </c>
      <c r="O1796">
        <v>4</v>
      </c>
      <c r="P1796">
        <v>4.5</v>
      </c>
      <c r="Q1796">
        <v>2</v>
      </c>
      <c r="R1796">
        <v>8</v>
      </c>
      <c r="S1796">
        <v>4</v>
      </c>
      <c r="T1796">
        <v>4</v>
      </c>
      <c r="U1796">
        <v>4</v>
      </c>
      <c r="V1796">
        <v>9999</v>
      </c>
      <c r="W1796">
        <v>1</v>
      </c>
      <c r="X1796">
        <v>3299.21</v>
      </c>
      <c r="Y1796">
        <v>4826.8622160000004</v>
      </c>
      <c r="Z1796">
        <v>242</v>
      </c>
    </row>
    <row r="1797" spans="1:41" x14ac:dyDescent="0.25">
      <c r="A1797">
        <v>1995</v>
      </c>
      <c r="B1797">
        <v>29</v>
      </c>
      <c r="C1797">
        <v>29</v>
      </c>
      <c r="D1797">
        <v>29</v>
      </c>
      <c r="E1797">
        <v>1221.6400000000001</v>
      </c>
      <c r="F1797">
        <v>54289.691489999997</v>
      </c>
      <c r="G1797">
        <v>50317.5</v>
      </c>
      <c r="H1797">
        <v>25786.84</v>
      </c>
      <c r="I1797">
        <v>4807.837125</v>
      </c>
      <c r="J1797">
        <v>1075.07</v>
      </c>
      <c r="K1797">
        <v>2024</v>
      </c>
      <c r="L1797">
        <v>551023.58669999999</v>
      </c>
      <c r="M1797">
        <v>50317.5</v>
      </c>
      <c r="N1797">
        <v>0</v>
      </c>
      <c r="O1797">
        <v>4</v>
      </c>
      <c r="P1797">
        <v>4.5</v>
      </c>
      <c r="Q1797">
        <v>2</v>
      </c>
      <c r="R1797">
        <v>8</v>
      </c>
      <c r="S1797">
        <v>4</v>
      </c>
      <c r="T1797">
        <v>4</v>
      </c>
      <c r="U1797">
        <v>4</v>
      </c>
      <c r="V1797">
        <v>9999</v>
      </c>
      <c r="W1797">
        <v>1.02</v>
      </c>
      <c r="X1797">
        <v>2714.38</v>
      </c>
      <c r="Y1797">
        <v>3972.1914900000002</v>
      </c>
      <c r="Z1797">
        <v>232</v>
      </c>
    </row>
    <row r="1798" spans="1:41" x14ac:dyDescent="0.25">
      <c r="A1798">
        <v>1996</v>
      </c>
      <c r="B1798">
        <v>32</v>
      </c>
      <c r="C1798">
        <v>28</v>
      </c>
      <c r="D1798">
        <v>28</v>
      </c>
      <c r="E1798">
        <v>2160.98</v>
      </c>
      <c r="F1798">
        <v>67527.585009999995</v>
      </c>
      <c r="G1798">
        <v>64923.33</v>
      </c>
      <c r="H1798">
        <v>30038.21</v>
      </c>
      <c r="I1798">
        <v>5885.299865</v>
      </c>
      <c r="J1798">
        <v>2005.86</v>
      </c>
      <c r="K1798">
        <v>2024</v>
      </c>
      <c r="L1798">
        <v>588583.05000000005</v>
      </c>
      <c r="M1798">
        <v>64923.33</v>
      </c>
      <c r="N1798">
        <v>1</v>
      </c>
      <c r="O1798">
        <v>3.3</v>
      </c>
      <c r="P1798">
        <v>5.0599999999999996</v>
      </c>
      <c r="Q1798">
        <v>0.125</v>
      </c>
      <c r="R1798">
        <v>7</v>
      </c>
      <c r="S1798">
        <v>4</v>
      </c>
      <c r="T1798">
        <v>4</v>
      </c>
      <c r="U1798">
        <v>3.3</v>
      </c>
      <c r="V1798">
        <v>9999</v>
      </c>
      <c r="W1798">
        <v>0.93333739999999998</v>
      </c>
      <c r="X1798">
        <v>1777.09</v>
      </c>
      <c r="Y1798">
        <v>2604.255005</v>
      </c>
      <c r="Z1798">
        <v>222</v>
      </c>
      <c r="AM1798">
        <v>2604</v>
      </c>
      <c r="AN1798">
        <v>255005</v>
      </c>
      <c r="AO1798">
        <v>222</v>
      </c>
    </row>
    <row r="1799" spans="1:41" x14ac:dyDescent="0.25">
      <c r="A1799">
        <v>1996</v>
      </c>
      <c r="B1799">
        <v>32</v>
      </c>
      <c r="C1799">
        <v>28</v>
      </c>
      <c r="D1799">
        <v>28</v>
      </c>
      <c r="E1799">
        <v>2144.42</v>
      </c>
      <c r="F1799">
        <v>73119.948709999997</v>
      </c>
      <c r="G1799">
        <v>67922.5</v>
      </c>
      <c r="H1799">
        <v>46872.43</v>
      </c>
      <c r="I1799">
        <v>6157.1746249999997</v>
      </c>
      <c r="J1799">
        <v>1953.18</v>
      </c>
      <c r="K1799">
        <v>2024</v>
      </c>
      <c r="L1799">
        <v>928960.9767</v>
      </c>
      <c r="M1799">
        <v>67922.5</v>
      </c>
      <c r="N1799">
        <v>0</v>
      </c>
      <c r="O1799">
        <v>4</v>
      </c>
      <c r="P1799">
        <v>4.5</v>
      </c>
      <c r="Q1799">
        <v>2</v>
      </c>
      <c r="R1799">
        <v>8</v>
      </c>
      <c r="S1799">
        <v>4</v>
      </c>
      <c r="T1799">
        <v>4</v>
      </c>
      <c r="U1799">
        <v>4</v>
      </c>
      <c r="V1799">
        <v>9999</v>
      </c>
      <c r="W1799">
        <v>1</v>
      </c>
      <c r="X1799">
        <v>3568.89</v>
      </c>
      <c r="Y1799">
        <v>5197.4487049999998</v>
      </c>
      <c r="Z1799">
        <v>221</v>
      </c>
    </row>
    <row r="1800" spans="1:41" x14ac:dyDescent="0.25">
      <c r="A1800">
        <v>1994</v>
      </c>
      <c r="B1800">
        <v>31</v>
      </c>
      <c r="C1800">
        <v>30</v>
      </c>
      <c r="D1800">
        <v>30</v>
      </c>
      <c r="E1800">
        <v>1305.68</v>
      </c>
      <c r="F1800">
        <v>61905.704109999999</v>
      </c>
      <c r="G1800">
        <v>56184.4</v>
      </c>
      <c r="H1800">
        <v>29290.52</v>
      </c>
      <c r="I1800">
        <v>5643.7229799999996</v>
      </c>
      <c r="J1800">
        <v>1177.3</v>
      </c>
      <c r="K1800">
        <v>2024</v>
      </c>
      <c r="L1800">
        <v>667218.94330000004</v>
      </c>
      <c r="M1800">
        <v>56184.4</v>
      </c>
      <c r="N1800">
        <v>0</v>
      </c>
      <c r="O1800">
        <v>4</v>
      </c>
      <c r="P1800">
        <v>4.5</v>
      </c>
      <c r="Q1800">
        <v>2</v>
      </c>
      <c r="R1800">
        <v>8</v>
      </c>
      <c r="S1800">
        <v>4</v>
      </c>
      <c r="T1800">
        <v>4</v>
      </c>
      <c r="U1800">
        <v>4</v>
      </c>
      <c r="V1800">
        <v>9999</v>
      </c>
      <c r="W1800">
        <v>1</v>
      </c>
      <c r="X1800">
        <v>3932</v>
      </c>
      <c r="Y1800">
        <v>5721.3041110000004</v>
      </c>
      <c r="Z1800">
        <v>241</v>
      </c>
    </row>
    <row r="1801" spans="1:41" x14ac:dyDescent="0.25">
      <c r="A1801">
        <v>1996</v>
      </c>
      <c r="B1801">
        <v>34</v>
      </c>
      <c r="C1801">
        <v>28</v>
      </c>
      <c r="D1801">
        <v>28</v>
      </c>
      <c r="E1801">
        <v>2151.19</v>
      </c>
      <c r="F1801">
        <v>80607.258319999994</v>
      </c>
      <c r="G1801">
        <v>76370.2</v>
      </c>
      <c r="H1801">
        <v>40071.89</v>
      </c>
      <c r="I1801">
        <v>6922.9586300000001</v>
      </c>
      <c r="J1801">
        <v>1910.68</v>
      </c>
      <c r="K1801">
        <v>2024</v>
      </c>
      <c r="L1801">
        <v>780729.75829999999</v>
      </c>
      <c r="M1801">
        <v>76370.2</v>
      </c>
      <c r="N1801">
        <v>1</v>
      </c>
      <c r="O1801">
        <v>3.3</v>
      </c>
      <c r="P1801">
        <v>5.0599999999999996</v>
      </c>
      <c r="Q1801">
        <v>0.125</v>
      </c>
      <c r="R1801">
        <v>7</v>
      </c>
      <c r="S1801">
        <v>4</v>
      </c>
      <c r="T1801">
        <v>4</v>
      </c>
      <c r="U1801">
        <v>3.3</v>
      </c>
      <c r="V1801">
        <v>9999</v>
      </c>
      <c r="W1801">
        <v>0.83999979999999996</v>
      </c>
      <c r="X1801">
        <v>2904.06</v>
      </c>
      <c r="Y1801">
        <v>4237.0583230000002</v>
      </c>
      <c r="Z1801">
        <v>218</v>
      </c>
      <c r="AM1801">
        <v>4237</v>
      </c>
      <c r="AN1801">
        <v>58323</v>
      </c>
      <c r="AO1801">
        <v>218</v>
      </c>
    </row>
    <row r="1802" spans="1:41" x14ac:dyDescent="0.25">
      <c r="A1802">
        <v>1998</v>
      </c>
      <c r="B1802">
        <v>35</v>
      </c>
      <c r="C1802">
        <v>26</v>
      </c>
      <c r="D1802">
        <v>26</v>
      </c>
      <c r="E1802">
        <v>5789.63</v>
      </c>
      <c r="F1802">
        <v>169964.606</v>
      </c>
      <c r="G1802">
        <v>164788.38</v>
      </c>
      <c r="H1802">
        <v>62465.279999999999</v>
      </c>
      <c r="I1802">
        <v>13323.140520000001</v>
      </c>
      <c r="J1802">
        <v>5400.76</v>
      </c>
      <c r="K1802">
        <v>2024</v>
      </c>
      <c r="L1802">
        <v>1078341.203</v>
      </c>
      <c r="M1802">
        <v>164788.38</v>
      </c>
      <c r="N1802">
        <v>0</v>
      </c>
      <c r="O1802">
        <v>4</v>
      </c>
      <c r="P1802">
        <v>4.5</v>
      </c>
      <c r="Q1802">
        <v>2</v>
      </c>
      <c r="R1802">
        <v>8</v>
      </c>
      <c r="S1802">
        <v>4</v>
      </c>
      <c r="T1802">
        <v>4</v>
      </c>
      <c r="U1802">
        <v>4</v>
      </c>
      <c r="V1802">
        <v>9999</v>
      </c>
      <c r="W1802">
        <v>1.9530430000000001</v>
      </c>
      <c r="X1802">
        <v>3555.61</v>
      </c>
      <c r="Y1802">
        <v>5176.2259960000001</v>
      </c>
      <c r="Z1802">
        <v>196</v>
      </c>
    </row>
    <row r="1803" spans="1:41" x14ac:dyDescent="0.25">
      <c r="A1803">
        <v>1998</v>
      </c>
      <c r="B1803">
        <v>36</v>
      </c>
      <c r="C1803">
        <v>26</v>
      </c>
      <c r="D1803">
        <v>26</v>
      </c>
      <c r="E1803">
        <v>1923.73</v>
      </c>
      <c r="F1803">
        <v>56543.742890000001</v>
      </c>
      <c r="G1803">
        <v>54750.8</v>
      </c>
      <c r="H1803">
        <v>22058.54</v>
      </c>
      <c r="I1803">
        <v>4426.6021799999999</v>
      </c>
      <c r="J1803">
        <v>1770.39</v>
      </c>
      <c r="K1803">
        <v>2024</v>
      </c>
      <c r="L1803">
        <v>380404.64</v>
      </c>
      <c r="M1803">
        <v>54750.8</v>
      </c>
      <c r="N1803">
        <v>0</v>
      </c>
      <c r="O1803">
        <v>3.3</v>
      </c>
      <c r="P1803">
        <v>5.0599999999999996</v>
      </c>
      <c r="Q1803">
        <v>0.125</v>
      </c>
      <c r="R1803">
        <v>7</v>
      </c>
      <c r="S1803">
        <v>4</v>
      </c>
      <c r="T1803">
        <v>4</v>
      </c>
      <c r="U1803">
        <v>3.3</v>
      </c>
      <c r="V1803">
        <v>9999</v>
      </c>
      <c r="W1803">
        <v>0.96311930000000001</v>
      </c>
      <c r="X1803">
        <v>1231.54</v>
      </c>
      <c r="Y1803">
        <v>1792.942888</v>
      </c>
      <c r="Z1803">
        <v>196</v>
      </c>
      <c r="AM1803">
        <v>1792</v>
      </c>
      <c r="AN1803">
        <v>942888</v>
      </c>
      <c r="AO1803">
        <v>196</v>
      </c>
    </row>
    <row r="1804" spans="1:41" x14ac:dyDescent="0.25">
      <c r="A1804">
        <v>1998</v>
      </c>
      <c r="B1804">
        <v>36</v>
      </c>
      <c r="C1804">
        <v>26</v>
      </c>
      <c r="D1804">
        <v>26</v>
      </c>
      <c r="E1804">
        <v>1141.44</v>
      </c>
      <c r="F1804">
        <v>31981.8</v>
      </c>
      <c r="G1804">
        <v>30858.400000000001</v>
      </c>
      <c r="H1804">
        <v>13581</v>
      </c>
      <c r="I1804">
        <v>2494.90164</v>
      </c>
      <c r="J1804">
        <v>1017.29</v>
      </c>
      <c r="K1804">
        <v>2024</v>
      </c>
      <c r="L1804">
        <v>237318.51</v>
      </c>
      <c r="M1804">
        <v>30858.400000000001</v>
      </c>
      <c r="N1804">
        <v>1</v>
      </c>
      <c r="O1804">
        <v>3.3</v>
      </c>
      <c r="P1804">
        <v>5.0599999999999996</v>
      </c>
      <c r="Q1804">
        <v>0.125</v>
      </c>
      <c r="R1804">
        <v>7</v>
      </c>
      <c r="S1804">
        <v>4</v>
      </c>
      <c r="T1804">
        <v>4</v>
      </c>
      <c r="U1804">
        <v>3.3</v>
      </c>
      <c r="V1804">
        <v>9999</v>
      </c>
      <c r="W1804">
        <v>0.9796414</v>
      </c>
      <c r="X1804">
        <v>0</v>
      </c>
      <c r="Y1804">
        <v>1123.4000000000001</v>
      </c>
      <c r="Z1804">
        <v>198</v>
      </c>
      <c r="AM1804">
        <v>198</v>
      </c>
    </row>
    <row r="1805" spans="1:41" x14ac:dyDescent="0.25">
      <c r="A1805">
        <v>1999</v>
      </c>
      <c r="B1805">
        <v>36</v>
      </c>
      <c r="C1805">
        <v>25</v>
      </c>
      <c r="D1805">
        <v>25</v>
      </c>
      <c r="E1805">
        <v>1282.74</v>
      </c>
      <c r="F1805">
        <v>46050.624309999999</v>
      </c>
      <c r="G1805">
        <v>44645.22</v>
      </c>
      <c r="H1805">
        <v>20810.13</v>
      </c>
      <c r="I1805">
        <v>3390.8044599999998</v>
      </c>
      <c r="J1805">
        <v>1158.5999999999999</v>
      </c>
      <c r="K1805">
        <v>2024</v>
      </c>
      <c r="L1805">
        <v>332032.30249999999</v>
      </c>
      <c r="M1805">
        <v>44645.22</v>
      </c>
      <c r="N1805">
        <v>1</v>
      </c>
      <c r="O1805">
        <v>4</v>
      </c>
      <c r="P1805">
        <v>4.5</v>
      </c>
      <c r="Q1805">
        <v>2</v>
      </c>
      <c r="R1805">
        <v>8</v>
      </c>
      <c r="S1805">
        <v>4</v>
      </c>
      <c r="T1805">
        <v>4</v>
      </c>
      <c r="U1805">
        <v>4</v>
      </c>
      <c r="V1805">
        <v>9999</v>
      </c>
      <c r="W1805">
        <v>0.85555239999999999</v>
      </c>
      <c r="X1805">
        <v>962.48</v>
      </c>
      <c r="Y1805">
        <v>1405.4043099999999</v>
      </c>
      <c r="Z1805">
        <v>183</v>
      </c>
    </row>
    <row r="1806" spans="1:41" x14ac:dyDescent="0.25">
      <c r="A1806">
        <v>1997</v>
      </c>
      <c r="B1806">
        <v>36</v>
      </c>
      <c r="C1806">
        <v>27</v>
      </c>
      <c r="D1806">
        <v>27</v>
      </c>
      <c r="E1806">
        <v>2443.39</v>
      </c>
      <c r="F1806">
        <v>87164.84</v>
      </c>
      <c r="G1806">
        <v>83124.17</v>
      </c>
      <c r="H1806">
        <v>49819.98</v>
      </c>
      <c r="I1806">
        <v>7127.8975780000001</v>
      </c>
      <c r="J1806">
        <v>2296.13</v>
      </c>
      <c r="K1806">
        <v>2024</v>
      </c>
      <c r="L1806">
        <v>918376.2</v>
      </c>
      <c r="M1806">
        <v>83124.17</v>
      </c>
      <c r="N1806">
        <v>0</v>
      </c>
      <c r="O1806">
        <v>3.3</v>
      </c>
      <c r="P1806">
        <v>5.0599999999999996</v>
      </c>
      <c r="Q1806">
        <v>0.125</v>
      </c>
      <c r="R1806">
        <v>7</v>
      </c>
      <c r="S1806">
        <v>4</v>
      </c>
      <c r="T1806">
        <v>4</v>
      </c>
      <c r="U1806">
        <v>3.3</v>
      </c>
      <c r="V1806">
        <v>9999</v>
      </c>
      <c r="W1806">
        <v>1.1127880000000001</v>
      </c>
      <c r="X1806">
        <v>0</v>
      </c>
      <c r="Y1806">
        <v>4040.67</v>
      </c>
      <c r="Z1806">
        <v>207</v>
      </c>
      <c r="AM1806">
        <v>67</v>
      </c>
      <c r="AN1806">
        <v>207</v>
      </c>
    </row>
    <row r="1807" spans="1:41" x14ac:dyDescent="0.25">
      <c r="A1807">
        <v>1996</v>
      </c>
      <c r="B1807">
        <v>36</v>
      </c>
      <c r="C1807">
        <v>28</v>
      </c>
      <c r="D1807">
        <v>28</v>
      </c>
      <c r="E1807">
        <v>4391.08</v>
      </c>
      <c r="F1807">
        <v>131597.4627</v>
      </c>
      <c r="G1807">
        <v>125685.44</v>
      </c>
      <c r="H1807">
        <v>51988.84</v>
      </c>
      <c r="I1807">
        <v>11393.38514</v>
      </c>
      <c r="J1807">
        <v>3926.56</v>
      </c>
      <c r="K1807">
        <v>2024</v>
      </c>
      <c r="L1807">
        <v>1023101.9350000001</v>
      </c>
      <c r="M1807">
        <v>125685.44</v>
      </c>
      <c r="N1807">
        <v>0</v>
      </c>
      <c r="O1807">
        <v>4</v>
      </c>
      <c r="P1807">
        <v>4.5</v>
      </c>
      <c r="Q1807">
        <v>2</v>
      </c>
      <c r="R1807">
        <v>8</v>
      </c>
      <c r="S1807">
        <v>4</v>
      </c>
      <c r="T1807">
        <v>4</v>
      </c>
      <c r="U1807">
        <v>4</v>
      </c>
      <c r="V1807">
        <v>9999</v>
      </c>
      <c r="W1807">
        <v>1</v>
      </c>
      <c r="X1807">
        <v>4071.54</v>
      </c>
      <c r="Y1807">
        <v>5912.0227100000002</v>
      </c>
      <c r="Z1807">
        <v>219</v>
      </c>
    </row>
    <row r="1808" spans="1:41" x14ac:dyDescent="0.25">
      <c r="A1808">
        <v>1995</v>
      </c>
      <c r="B1808">
        <v>36</v>
      </c>
      <c r="C1808">
        <v>29</v>
      </c>
      <c r="D1808">
        <v>29</v>
      </c>
      <c r="E1808">
        <v>11727.28</v>
      </c>
      <c r="F1808">
        <v>324189</v>
      </c>
      <c r="G1808">
        <v>308022</v>
      </c>
      <c r="H1808">
        <v>140724.10999999999</v>
      </c>
      <c r="I1808">
        <v>29431.502100000002</v>
      </c>
      <c r="J1808">
        <v>10722.69</v>
      </c>
      <c r="K1808">
        <v>2024</v>
      </c>
      <c r="L1808">
        <v>3020605.7579999999</v>
      </c>
      <c r="M1808">
        <v>308022</v>
      </c>
      <c r="N1808">
        <v>0</v>
      </c>
      <c r="O1808">
        <v>3.3</v>
      </c>
      <c r="P1808">
        <v>5.0599999999999996</v>
      </c>
      <c r="Q1808">
        <v>0.125</v>
      </c>
      <c r="R1808">
        <v>7</v>
      </c>
      <c r="S1808">
        <v>4</v>
      </c>
      <c r="T1808">
        <v>4</v>
      </c>
      <c r="U1808">
        <v>3.3</v>
      </c>
      <c r="V1808">
        <v>9999</v>
      </c>
      <c r="W1808">
        <v>1</v>
      </c>
      <c r="X1808">
        <v>0</v>
      </c>
      <c r="Y1808">
        <v>16167</v>
      </c>
      <c r="Z1808">
        <v>238</v>
      </c>
    </row>
    <row r="1809" spans="1:39" x14ac:dyDescent="0.25">
      <c r="A1809">
        <v>1995</v>
      </c>
      <c r="B1809">
        <v>9</v>
      </c>
      <c r="C1809">
        <v>30</v>
      </c>
      <c r="D1809">
        <v>30</v>
      </c>
      <c r="E1809">
        <v>1509.8</v>
      </c>
      <c r="F1809">
        <v>76031.493340000001</v>
      </c>
      <c r="G1809">
        <v>70499</v>
      </c>
      <c r="H1809">
        <v>31393.84</v>
      </c>
      <c r="I1809">
        <v>6736.1794499999996</v>
      </c>
      <c r="J1809">
        <v>1240.1600000000001</v>
      </c>
      <c r="K1809">
        <v>2025</v>
      </c>
      <c r="L1809">
        <v>679592.84750000003</v>
      </c>
      <c r="M1809">
        <v>70499</v>
      </c>
      <c r="N1809">
        <v>0</v>
      </c>
      <c r="O1809">
        <v>4</v>
      </c>
      <c r="P1809">
        <v>4.5</v>
      </c>
      <c r="Q1809">
        <v>2</v>
      </c>
      <c r="R1809">
        <v>8</v>
      </c>
      <c r="S1809">
        <v>4</v>
      </c>
      <c r="T1809">
        <v>4</v>
      </c>
      <c r="U1809">
        <v>4</v>
      </c>
      <c r="V1809">
        <v>9999</v>
      </c>
      <c r="W1809">
        <v>1</v>
      </c>
      <c r="X1809">
        <v>3606.65</v>
      </c>
      <c r="Y1809">
        <v>5532.49334</v>
      </c>
      <c r="Z1809">
        <v>233</v>
      </c>
    </row>
    <row r="1810" spans="1:39" x14ac:dyDescent="0.25">
      <c r="A1810">
        <v>1999</v>
      </c>
      <c r="B1810">
        <v>24</v>
      </c>
      <c r="C1810">
        <v>26</v>
      </c>
      <c r="D1810">
        <v>26</v>
      </c>
      <c r="E1810">
        <v>1304.6600000000001</v>
      </c>
      <c r="F1810">
        <v>35965.584510000001</v>
      </c>
      <c r="G1810">
        <v>35517</v>
      </c>
      <c r="H1810">
        <v>11781.47</v>
      </c>
      <c r="I1810">
        <v>2697.5161499999999</v>
      </c>
      <c r="J1810">
        <v>1167.3699999999999</v>
      </c>
      <c r="K1810">
        <v>2025</v>
      </c>
      <c r="L1810">
        <v>182118.73079999999</v>
      </c>
      <c r="M1810">
        <v>35517</v>
      </c>
      <c r="N1810">
        <v>1</v>
      </c>
      <c r="O1810">
        <v>4</v>
      </c>
      <c r="P1810">
        <v>4.5</v>
      </c>
      <c r="Q1810">
        <v>2</v>
      </c>
      <c r="R1810">
        <v>8</v>
      </c>
      <c r="S1810">
        <v>4</v>
      </c>
      <c r="T1810">
        <v>4</v>
      </c>
      <c r="U1810">
        <v>4</v>
      </c>
      <c r="V1810">
        <v>9999</v>
      </c>
      <c r="W1810">
        <v>0.88015330000000003</v>
      </c>
      <c r="X1810">
        <v>292.7</v>
      </c>
      <c r="Y1810">
        <v>448.58451000000002</v>
      </c>
      <c r="Z1810">
        <v>181</v>
      </c>
    </row>
    <row r="1811" spans="1:39" x14ac:dyDescent="0.25">
      <c r="A1811">
        <v>1996</v>
      </c>
      <c r="B1811">
        <v>25</v>
      </c>
      <c r="C1811">
        <v>29</v>
      </c>
      <c r="D1811">
        <v>29</v>
      </c>
      <c r="E1811">
        <v>1586.47</v>
      </c>
      <c r="F1811">
        <v>51221.731500000002</v>
      </c>
      <c r="G1811">
        <v>49240.2</v>
      </c>
      <c r="H1811">
        <v>19377.03</v>
      </c>
      <c r="I1811">
        <v>4463.6241300000002</v>
      </c>
      <c r="J1811">
        <v>1353.13</v>
      </c>
      <c r="K1811">
        <v>2025</v>
      </c>
      <c r="L1811">
        <v>382483.06</v>
      </c>
      <c r="M1811">
        <v>49240.2</v>
      </c>
      <c r="N1811">
        <v>1</v>
      </c>
      <c r="O1811">
        <v>4</v>
      </c>
      <c r="P1811">
        <v>4.5</v>
      </c>
      <c r="Q1811">
        <v>2</v>
      </c>
      <c r="R1811">
        <v>8</v>
      </c>
      <c r="S1811">
        <v>4</v>
      </c>
      <c r="T1811">
        <v>4</v>
      </c>
      <c r="U1811">
        <v>4</v>
      </c>
      <c r="V1811">
        <v>9999</v>
      </c>
      <c r="W1811">
        <v>1</v>
      </c>
      <c r="X1811">
        <v>1297.73</v>
      </c>
      <c r="Y1811">
        <v>1981.5314960000001</v>
      </c>
      <c r="Z1811">
        <v>222</v>
      </c>
    </row>
    <row r="1812" spans="1:39" x14ac:dyDescent="0.25">
      <c r="A1812">
        <v>1999</v>
      </c>
      <c r="B1812">
        <v>28</v>
      </c>
      <c r="C1812">
        <v>26</v>
      </c>
      <c r="D1812">
        <v>26</v>
      </c>
      <c r="E1812">
        <v>2666.52</v>
      </c>
      <c r="F1812">
        <v>69573.138529999997</v>
      </c>
      <c r="G1812">
        <v>68265</v>
      </c>
      <c r="H1812">
        <v>30045.32</v>
      </c>
      <c r="I1812">
        <v>5184.7267499999998</v>
      </c>
      <c r="J1812">
        <v>2467.88</v>
      </c>
      <c r="K1812">
        <v>2025</v>
      </c>
      <c r="L1812">
        <v>471262.66749999998</v>
      </c>
      <c r="M1812">
        <v>68265</v>
      </c>
      <c r="N1812">
        <v>1</v>
      </c>
      <c r="O1812">
        <v>4</v>
      </c>
      <c r="P1812">
        <v>4.5</v>
      </c>
      <c r="Q1812">
        <v>2</v>
      </c>
      <c r="R1812">
        <v>8</v>
      </c>
      <c r="S1812">
        <v>4</v>
      </c>
      <c r="T1812">
        <v>4</v>
      </c>
      <c r="U1812">
        <v>4</v>
      </c>
      <c r="V1812">
        <v>9999</v>
      </c>
      <c r="W1812">
        <v>0.90189699999999995</v>
      </c>
      <c r="X1812">
        <v>857.15</v>
      </c>
      <c r="Y1812">
        <v>1308.1385310000001</v>
      </c>
      <c r="Z1812">
        <v>183</v>
      </c>
    </row>
    <row r="1813" spans="1:39" x14ac:dyDescent="0.25">
      <c r="A1813">
        <v>1996</v>
      </c>
      <c r="B1813">
        <v>27</v>
      </c>
      <c r="C1813">
        <v>29</v>
      </c>
      <c r="D1813">
        <v>28</v>
      </c>
      <c r="E1813">
        <v>1482.96</v>
      </c>
      <c r="F1813">
        <v>45552.56</v>
      </c>
      <c r="G1813">
        <v>43927</v>
      </c>
      <c r="H1813">
        <v>19126.62</v>
      </c>
      <c r="I1813">
        <v>3981.9825500000002</v>
      </c>
      <c r="J1813">
        <v>1316.35</v>
      </c>
      <c r="K1813">
        <v>2025</v>
      </c>
      <c r="L1813">
        <v>373768.08</v>
      </c>
      <c r="M1813">
        <v>43927</v>
      </c>
      <c r="N1813">
        <v>0</v>
      </c>
      <c r="O1813">
        <v>3.3</v>
      </c>
      <c r="P1813">
        <v>5.0599999999999996</v>
      </c>
      <c r="Q1813">
        <v>0.125</v>
      </c>
      <c r="R1813">
        <v>7</v>
      </c>
      <c r="S1813">
        <v>4</v>
      </c>
      <c r="T1813">
        <v>4</v>
      </c>
      <c r="U1813">
        <v>3.3</v>
      </c>
      <c r="V1813">
        <v>9999</v>
      </c>
      <c r="W1813">
        <v>0.9135858</v>
      </c>
      <c r="X1813">
        <v>0</v>
      </c>
      <c r="Y1813">
        <v>1625.56</v>
      </c>
      <c r="Z1813">
        <v>222</v>
      </c>
    </row>
    <row r="1814" spans="1:39" x14ac:dyDescent="0.25">
      <c r="A1814">
        <v>1999</v>
      </c>
      <c r="B1814">
        <v>31</v>
      </c>
      <c r="C1814">
        <v>26</v>
      </c>
      <c r="D1814">
        <v>26</v>
      </c>
      <c r="E1814">
        <v>3240.42</v>
      </c>
      <c r="F1814">
        <v>89983.457519999996</v>
      </c>
      <c r="G1814">
        <v>88339</v>
      </c>
      <c r="H1814">
        <v>39424.879999999997</v>
      </c>
      <c r="I1814">
        <v>6709.3470500000003</v>
      </c>
      <c r="J1814">
        <v>3096.64</v>
      </c>
      <c r="K1814">
        <v>2025</v>
      </c>
      <c r="L1814">
        <v>617726.41249999998</v>
      </c>
      <c r="M1814">
        <v>88339</v>
      </c>
      <c r="N1814">
        <v>0</v>
      </c>
      <c r="O1814">
        <v>4</v>
      </c>
      <c r="P1814">
        <v>4.5</v>
      </c>
      <c r="Q1814">
        <v>2</v>
      </c>
      <c r="R1814">
        <v>8</v>
      </c>
      <c r="S1814">
        <v>4</v>
      </c>
      <c r="T1814">
        <v>4</v>
      </c>
      <c r="U1814">
        <v>4</v>
      </c>
      <c r="V1814">
        <v>9999</v>
      </c>
      <c r="W1814">
        <v>0.93271499999999996</v>
      </c>
      <c r="X1814">
        <v>1081.77</v>
      </c>
      <c r="Y1814">
        <v>1644.457521</v>
      </c>
      <c r="Z1814">
        <v>183</v>
      </c>
    </row>
    <row r="1815" spans="1:39" x14ac:dyDescent="0.25">
      <c r="A1815">
        <v>1997</v>
      </c>
      <c r="B1815">
        <v>30</v>
      </c>
      <c r="C1815">
        <v>28</v>
      </c>
      <c r="D1815">
        <v>28</v>
      </c>
      <c r="E1815">
        <v>1727.67</v>
      </c>
      <c r="F1815">
        <v>65709.75</v>
      </c>
      <c r="G1815">
        <v>63045</v>
      </c>
      <c r="H1815">
        <v>33019.71</v>
      </c>
      <c r="I1815">
        <v>5406.1087500000003</v>
      </c>
      <c r="J1815">
        <v>1576.57</v>
      </c>
      <c r="K1815">
        <v>2025</v>
      </c>
      <c r="L1815">
        <v>605919.07999999996</v>
      </c>
      <c r="M1815">
        <v>63045</v>
      </c>
      <c r="N1815">
        <v>0</v>
      </c>
      <c r="O1815">
        <v>3.3</v>
      </c>
      <c r="P1815">
        <v>5.0599999999999996</v>
      </c>
      <c r="Q1815">
        <v>0.125</v>
      </c>
      <c r="R1815">
        <v>7</v>
      </c>
      <c r="S1815">
        <v>4</v>
      </c>
      <c r="T1815">
        <v>4</v>
      </c>
      <c r="U1815">
        <v>3.3</v>
      </c>
      <c r="V1815">
        <v>9999</v>
      </c>
      <c r="W1815">
        <v>1.054522</v>
      </c>
      <c r="X1815">
        <v>0</v>
      </c>
      <c r="Y1815">
        <v>2664.75</v>
      </c>
      <c r="Z1815">
        <v>208</v>
      </c>
    </row>
    <row r="1816" spans="1:39" x14ac:dyDescent="0.25">
      <c r="A1816">
        <v>1998</v>
      </c>
      <c r="B1816">
        <v>32</v>
      </c>
      <c r="C1816">
        <v>27</v>
      </c>
      <c r="D1816">
        <v>27</v>
      </c>
      <c r="E1816">
        <v>1911.24</v>
      </c>
      <c r="F1816">
        <v>65488.322</v>
      </c>
      <c r="G1816">
        <v>62606.38</v>
      </c>
      <c r="H1816">
        <v>34197.99</v>
      </c>
      <c r="I1816">
        <v>5061.7258229999998</v>
      </c>
      <c r="J1816">
        <v>1736.87</v>
      </c>
      <c r="K1816">
        <v>2025</v>
      </c>
      <c r="L1816">
        <v>589621.08330000006</v>
      </c>
      <c r="M1816">
        <v>62606.38</v>
      </c>
      <c r="N1816">
        <v>0</v>
      </c>
      <c r="O1816">
        <v>4</v>
      </c>
      <c r="P1816">
        <v>4.5</v>
      </c>
      <c r="Q1816">
        <v>2</v>
      </c>
      <c r="R1816">
        <v>8</v>
      </c>
      <c r="S1816">
        <v>4</v>
      </c>
      <c r="T1816">
        <v>4</v>
      </c>
      <c r="U1816">
        <v>4</v>
      </c>
      <c r="V1816">
        <v>9999</v>
      </c>
      <c r="W1816">
        <v>1.172731</v>
      </c>
      <c r="X1816">
        <v>1901.26</v>
      </c>
      <c r="Y1816">
        <v>2881.9420019999998</v>
      </c>
      <c r="Z1816">
        <v>196</v>
      </c>
    </row>
    <row r="1817" spans="1:39" x14ac:dyDescent="0.25">
      <c r="A1817">
        <v>1999</v>
      </c>
      <c r="B1817">
        <v>32</v>
      </c>
      <c r="C1817">
        <v>26</v>
      </c>
      <c r="D1817">
        <v>26</v>
      </c>
      <c r="E1817">
        <v>1639.92</v>
      </c>
      <c r="F1817">
        <v>59869.78</v>
      </c>
      <c r="G1817">
        <v>58012</v>
      </c>
      <c r="H1817">
        <v>24712.17</v>
      </c>
      <c r="I1817">
        <v>4406.0114000000003</v>
      </c>
      <c r="J1817">
        <v>1507.77</v>
      </c>
      <c r="K1817">
        <v>2025</v>
      </c>
      <c r="L1817">
        <v>393359.63329999999</v>
      </c>
      <c r="M1817">
        <v>58012</v>
      </c>
      <c r="N1817">
        <v>0</v>
      </c>
      <c r="O1817">
        <v>4</v>
      </c>
      <c r="P1817">
        <v>4.5</v>
      </c>
      <c r="Q1817">
        <v>2</v>
      </c>
      <c r="R1817">
        <v>8</v>
      </c>
      <c r="S1817">
        <v>4</v>
      </c>
      <c r="T1817">
        <v>4</v>
      </c>
      <c r="U1817">
        <v>4</v>
      </c>
      <c r="V1817">
        <v>9999</v>
      </c>
      <c r="W1817">
        <v>1.3211599999999999</v>
      </c>
      <c r="X1817">
        <v>1223.6300000000001</v>
      </c>
      <c r="Y1817">
        <v>1857.7799970000001</v>
      </c>
      <c r="Z1817">
        <v>182</v>
      </c>
    </row>
    <row r="1818" spans="1:39" x14ac:dyDescent="0.25">
      <c r="A1818">
        <v>1998</v>
      </c>
      <c r="B1818">
        <v>33</v>
      </c>
      <c r="C1818">
        <v>27</v>
      </c>
      <c r="D1818">
        <v>27</v>
      </c>
      <c r="E1818">
        <v>1046.47</v>
      </c>
      <c r="F1818">
        <v>41610.326780000003</v>
      </c>
      <c r="G1818">
        <v>40075.83</v>
      </c>
      <c r="H1818">
        <v>18207.12</v>
      </c>
      <c r="I1818">
        <v>3240.1308560000002</v>
      </c>
      <c r="J1818">
        <v>943.31</v>
      </c>
      <c r="K1818">
        <v>2025</v>
      </c>
      <c r="L1818">
        <v>312309.07500000001</v>
      </c>
      <c r="M1818">
        <v>40075.83</v>
      </c>
      <c r="N1818">
        <v>1</v>
      </c>
      <c r="O1818">
        <v>4</v>
      </c>
      <c r="P1818">
        <v>4.5</v>
      </c>
      <c r="Q1818">
        <v>2</v>
      </c>
      <c r="R1818">
        <v>8</v>
      </c>
      <c r="S1818">
        <v>4</v>
      </c>
      <c r="T1818">
        <v>4</v>
      </c>
      <c r="U1818">
        <v>4</v>
      </c>
      <c r="V1818">
        <v>9999</v>
      </c>
      <c r="W1818">
        <v>0.93333429999999995</v>
      </c>
      <c r="X1818">
        <v>1011.9</v>
      </c>
      <c r="Y1818">
        <v>1534.4967799999999</v>
      </c>
      <c r="Z1818">
        <v>195</v>
      </c>
    </row>
    <row r="1819" spans="1:39" x14ac:dyDescent="0.25">
      <c r="A1819">
        <v>1998</v>
      </c>
      <c r="B1819">
        <v>34</v>
      </c>
      <c r="C1819">
        <v>27</v>
      </c>
      <c r="D1819">
        <v>27</v>
      </c>
      <c r="E1819">
        <v>1296.6600000000001</v>
      </c>
      <c r="F1819">
        <v>51301.507339999996</v>
      </c>
      <c r="G1819">
        <v>49156</v>
      </c>
      <c r="H1819">
        <v>22323.37</v>
      </c>
      <c r="I1819">
        <v>3974.2626</v>
      </c>
      <c r="J1819">
        <v>1175.8599999999999</v>
      </c>
      <c r="K1819">
        <v>2025</v>
      </c>
      <c r="L1819">
        <v>387890.20669999998</v>
      </c>
      <c r="M1819">
        <v>49156</v>
      </c>
      <c r="N1819">
        <v>0</v>
      </c>
      <c r="O1819">
        <v>3.3</v>
      </c>
      <c r="P1819">
        <v>5.0599999999999996</v>
      </c>
      <c r="Q1819">
        <v>0.125</v>
      </c>
      <c r="R1819">
        <v>7</v>
      </c>
      <c r="S1819">
        <v>4</v>
      </c>
      <c r="T1819">
        <v>4</v>
      </c>
      <c r="U1819">
        <v>3.3</v>
      </c>
      <c r="V1819">
        <v>9999</v>
      </c>
      <c r="W1819">
        <v>0.89148570000000005</v>
      </c>
      <c r="X1819">
        <v>1425.01</v>
      </c>
      <c r="Y1819">
        <v>2145.507341</v>
      </c>
      <c r="Z1819">
        <v>196</v>
      </c>
      <c r="AM1819">
        <v>196</v>
      </c>
    </row>
    <row r="1820" spans="1:39" x14ac:dyDescent="0.25">
      <c r="A1820">
        <v>1999</v>
      </c>
      <c r="B1820">
        <v>34</v>
      </c>
      <c r="C1820">
        <v>26</v>
      </c>
      <c r="D1820">
        <v>26</v>
      </c>
      <c r="E1820">
        <v>3286.35</v>
      </c>
      <c r="F1820">
        <v>98544.33</v>
      </c>
      <c r="G1820">
        <v>96629</v>
      </c>
      <c r="H1820">
        <v>35256.160000000003</v>
      </c>
      <c r="I1820">
        <v>7338.9725500000004</v>
      </c>
      <c r="J1820">
        <v>3043.06</v>
      </c>
      <c r="K1820">
        <v>2025</v>
      </c>
      <c r="L1820">
        <v>551489.05079999997</v>
      </c>
      <c r="M1820">
        <v>96629</v>
      </c>
      <c r="N1820">
        <v>0</v>
      </c>
      <c r="O1820">
        <v>4</v>
      </c>
      <c r="P1820">
        <v>4.5</v>
      </c>
      <c r="Q1820">
        <v>2</v>
      </c>
      <c r="R1820">
        <v>8</v>
      </c>
      <c r="S1820">
        <v>4</v>
      </c>
      <c r="T1820">
        <v>4</v>
      </c>
      <c r="U1820">
        <v>4</v>
      </c>
      <c r="V1820">
        <v>9999</v>
      </c>
      <c r="W1820">
        <v>0.91140100000000002</v>
      </c>
      <c r="X1820">
        <v>0</v>
      </c>
      <c r="Y1820">
        <v>1915.33</v>
      </c>
      <c r="Z1820">
        <v>181</v>
      </c>
    </row>
    <row r="1821" spans="1:39" x14ac:dyDescent="0.25">
      <c r="A1821">
        <v>1999</v>
      </c>
      <c r="B1821">
        <v>34</v>
      </c>
      <c r="C1821">
        <v>26</v>
      </c>
      <c r="D1821">
        <v>26</v>
      </c>
      <c r="E1821">
        <v>1364.57</v>
      </c>
      <c r="F1821">
        <v>48239.549030000002</v>
      </c>
      <c r="G1821">
        <v>46666.38</v>
      </c>
      <c r="H1821">
        <v>20213.46</v>
      </c>
      <c r="I1821">
        <v>3544.311561</v>
      </c>
      <c r="J1821">
        <v>1251.3</v>
      </c>
      <c r="K1821">
        <v>2025</v>
      </c>
      <c r="L1821">
        <v>322344.90169999999</v>
      </c>
      <c r="M1821">
        <v>46666.38</v>
      </c>
      <c r="N1821">
        <v>0</v>
      </c>
      <c r="O1821">
        <v>4</v>
      </c>
      <c r="P1821">
        <v>4.5</v>
      </c>
      <c r="Q1821">
        <v>2</v>
      </c>
      <c r="R1821">
        <v>8</v>
      </c>
      <c r="S1821">
        <v>4</v>
      </c>
      <c r="T1821">
        <v>4</v>
      </c>
      <c r="U1821">
        <v>4</v>
      </c>
      <c r="V1821">
        <v>9999</v>
      </c>
      <c r="W1821">
        <v>1</v>
      </c>
      <c r="X1821">
        <v>1040.05</v>
      </c>
      <c r="Y1821">
        <v>1573.169026</v>
      </c>
      <c r="Z1821">
        <v>182</v>
      </c>
    </row>
    <row r="1822" spans="1:39" x14ac:dyDescent="0.25">
      <c r="A1822">
        <v>1999</v>
      </c>
      <c r="B1822">
        <v>35</v>
      </c>
      <c r="C1822">
        <v>26</v>
      </c>
      <c r="D1822">
        <v>26</v>
      </c>
      <c r="E1822">
        <v>1691.73</v>
      </c>
      <c r="F1822">
        <v>48281</v>
      </c>
      <c r="G1822">
        <v>46988</v>
      </c>
      <c r="H1822">
        <v>18749.759999999998</v>
      </c>
      <c r="I1822">
        <v>3568.7386000000001</v>
      </c>
      <c r="J1822">
        <v>1516.8</v>
      </c>
      <c r="K1822">
        <v>2025</v>
      </c>
      <c r="L1822">
        <v>296377.9975</v>
      </c>
      <c r="M1822">
        <v>46988</v>
      </c>
      <c r="N1822">
        <v>0</v>
      </c>
      <c r="O1822">
        <v>4</v>
      </c>
      <c r="P1822">
        <v>4.5</v>
      </c>
      <c r="Q1822">
        <v>2</v>
      </c>
      <c r="R1822">
        <v>8</v>
      </c>
      <c r="S1822">
        <v>4</v>
      </c>
      <c r="T1822">
        <v>4</v>
      </c>
      <c r="U1822">
        <v>4</v>
      </c>
      <c r="V1822">
        <v>9999</v>
      </c>
      <c r="W1822">
        <v>1.0578719999999999</v>
      </c>
      <c r="X1822">
        <v>0</v>
      </c>
      <c r="Y1822">
        <v>1293</v>
      </c>
      <c r="Z1822">
        <v>181</v>
      </c>
    </row>
    <row r="1823" spans="1:39" x14ac:dyDescent="0.25">
      <c r="A1823">
        <v>1996</v>
      </c>
      <c r="B1823">
        <v>34</v>
      </c>
      <c r="C1823">
        <v>29</v>
      </c>
      <c r="D1823">
        <v>29</v>
      </c>
      <c r="E1823">
        <v>1451.79</v>
      </c>
      <c r="F1823">
        <v>59627.754139999997</v>
      </c>
      <c r="G1823">
        <v>55785.36</v>
      </c>
      <c r="H1823">
        <v>27402.12</v>
      </c>
      <c r="I1823">
        <v>5056.942884</v>
      </c>
      <c r="J1823">
        <v>1261.54</v>
      </c>
      <c r="K1823">
        <v>2025</v>
      </c>
      <c r="L1823">
        <v>549183.25</v>
      </c>
      <c r="M1823">
        <v>55785.36</v>
      </c>
      <c r="N1823">
        <v>0</v>
      </c>
      <c r="O1823">
        <v>4</v>
      </c>
      <c r="P1823">
        <v>4.5</v>
      </c>
      <c r="Q1823">
        <v>2</v>
      </c>
      <c r="R1823">
        <v>8</v>
      </c>
      <c r="S1823">
        <v>4</v>
      </c>
      <c r="T1823">
        <v>4</v>
      </c>
      <c r="U1823">
        <v>4</v>
      </c>
      <c r="V1823">
        <v>9999</v>
      </c>
      <c r="W1823">
        <v>0.91429839999999996</v>
      </c>
      <c r="X1823">
        <v>2553.33</v>
      </c>
      <c r="Y1823">
        <v>3842.3941359999999</v>
      </c>
      <c r="Z1823">
        <v>220</v>
      </c>
    </row>
    <row r="1824" spans="1:39" x14ac:dyDescent="0.25">
      <c r="A1824">
        <v>1991</v>
      </c>
      <c r="B1824">
        <v>30</v>
      </c>
      <c r="C1824">
        <v>34</v>
      </c>
      <c r="D1824">
        <v>34</v>
      </c>
      <c r="E1824">
        <v>1125</v>
      </c>
      <c r="F1824">
        <v>60834.26</v>
      </c>
      <c r="G1824">
        <v>53482.879999999997</v>
      </c>
      <c r="H1824">
        <v>28656.43</v>
      </c>
      <c r="I1824">
        <v>6158.5536320000001</v>
      </c>
      <c r="J1824">
        <v>981.57</v>
      </c>
      <c r="K1824">
        <v>2025</v>
      </c>
      <c r="L1824">
        <v>783019.67579999997</v>
      </c>
      <c r="M1824">
        <v>53482.879999999997</v>
      </c>
      <c r="N1824">
        <v>0</v>
      </c>
      <c r="O1824">
        <v>3.3</v>
      </c>
      <c r="P1824">
        <v>5.0599999999999996</v>
      </c>
      <c r="Q1824">
        <v>0.125</v>
      </c>
      <c r="R1824">
        <v>7</v>
      </c>
      <c r="S1824">
        <v>4</v>
      </c>
      <c r="T1824">
        <v>4</v>
      </c>
      <c r="U1824">
        <v>3.3</v>
      </c>
      <c r="V1824">
        <v>9999</v>
      </c>
      <c r="W1824">
        <v>1</v>
      </c>
      <c r="X1824">
        <v>0</v>
      </c>
      <c r="Y1824">
        <v>7351.38</v>
      </c>
      <c r="Z1824">
        <v>277</v>
      </c>
    </row>
    <row r="1825" spans="1:41" x14ac:dyDescent="0.25">
      <c r="A1825">
        <v>1999</v>
      </c>
      <c r="B1825">
        <v>39</v>
      </c>
      <c r="C1825">
        <v>26</v>
      </c>
      <c r="D1825">
        <v>26</v>
      </c>
      <c r="E1825">
        <v>4377.0200000000004</v>
      </c>
      <c r="F1825">
        <v>161093.97339999999</v>
      </c>
      <c r="G1825">
        <v>154880.20000000001</v>
      </c>
      <c r="H1825">
        <v>71467.460000000006</v>
      </c>
      <c r="I1825">
        <v>11763.15119</v>
      </c>
      <c r="J1825">
        <v>4123.34</v>
      </c>
      <c r="K1825">
        <v>2025</v>
      </c>
      <c r="L1825">
        <v>1159735.287</v>
      </c>
      <c r="M1825">
        <v>154880.20000000001</v>
      </c>
      <c r="N1825">
        <v>0</v>
      </c>
      <c r="O1825">
        <v>4</v>
      </c>
      <c r="P1825">
        <v>4.5</v>
      </c>
      <c r="Q1825">
        <v>2</v>
      </c>
      <c r="R1825">
        <v>8</v>
      </c>
      <c r="S1825">
        <v>4</v>
      </c>
      <c r="T1825">
        <v>4</v>
      </c>
      <c r="U1825">
        <v>4</v>
      </c>
      <c r="V1825">
        <v>9999</v>
      </c>
      <c r="W1825">
        <v>0.7705033</v>
      </c>
      <c r="X1825">
        <v>4167.45</v>
      </c>
      <c r="Y1825">
        <v>6213.7733749999998</v>
      </c>
      <c r="Z1825">
        <v>184</v>
      </c>
    </row>
    <row r="1826" spans="1:41" x14ac:dyDescent="0.25">
      <c r="A1826">
        <v>1996</v>
      </c>
      <c r="B1826">
        <v>37</v>
      </c>
      <c r="C1826">
        <v>29</v>
      </c>
      <c r="D1826">
        <v>29</v>
      </c>
      <c r="E1826">
        <v>1029.1600000000001</v>
      </c>
      <c r="F1826">
        <v>42637.262580000002</v>
      </c>
      <c r="G1826">
        <v>39337.17</v>
      </c>
      <c r="H1826">
        <v>19632.560000000001</v>
      </c>
      <c r="I1826">
        <v>3565.91446</v>
      </c>
      <c r="J1826">
        <v>903.75</v>
      </c>
      <c r="K1826">
        <v>2025</v>
      </c>
      <c r="L1826">
        <v>404010.95500000002</v>
      </c>
      <c r="M1826">
        <v>39337.17</v>
      </c>
      <c r="N1826">
        <v>0</v>
      </c>
      <c r="O1826">
        <v>4</v>
      </c>
      <c r="P1826">
        <v>4.5</v>
      </c>
      <c r="Q1826">
        <v>2</v>
      </c>
      <c r="R1826">
        <v>8</v>
      </c>
      <c r="S1826">
        <v>4</v>
      </c>
      <c r="T1826">
        <v>4</v>
      </c>
      <c r="U1826">
        <v>4</v>
      </c>
      <c r="V1826">
        <v>9999</v>
      </c>
      <c r="W1826">
        <v>1</v>
      </c>
      <c r="X1826">
        <v>2205.87</v>
      </c>
      <c r="Y1826">
        <v>3300.092584</v>
      </c>
      <c r="Z1826">
        <v>222</v>
      </c>
    </row>
    <row r="1827" spans="1:41" x14ac:dyDescent="0.25">
      <c r="A1827">
        <v>1999</v>
      </c>
      <c r="B1827">
        <v>30</v>
      </c>
      <c r="C1827">
        <v>27</v>
      </c>
      <c r="D1827">
        <v>25</v>
      </c>
      <c r="E1827">
        <v>1423.29</v>
      </c>
      <c r="F1827">
        <v>70276.108789999998</v>
      </c>
      <c r="G1827">
        <v>68176.710000000006</v>
      </c>
      <c r="H1827">
        <v>38560.519999999997</v>
      </c>
      <c r="I1827">
        <v>5178.0211250000002</v>
      </c>
      <c r="J1827">
        <v>1207.79</v>
      </c>
      <c r="K1827">
        <v>2026</v>
      </c>
      <c r="L1827">
        <v>608296.27</v>
      </c>
      <c r="M1827">
        <v>68176.710000000006</v>
      </c>
      <c r="N1827">
        <v>1</v>
      </c>
      <c r="O1827">
        <v>4</v>
      </c>
      <c r="P1827">
        <v>4.5</v>
      </c>
      <c r="Q1827">
        <v>2</v>
      </c>
      <c r="R1827">
        <v>8</v>
      </c>
      <c r="S1827">
        <v>4</v>
      </c>
      <c r="T1827">
        <v>4</v>
      </c>
      <c r="U1827">
        <v>4</v>
      </c>
      <c r="V1827">
        <v>9999</v>
      </c>
      <c r="W1827">
        <v>0.92923659999999997</v>
      </c>
      <c r="X1827">
        <v>1327.76</v>
      </c>
      <c r="Y1827">
        <v>2099.3987910000001</v>
      </c>
      <c r="Z1827">
        <v>183</v>
      </c>
    </row>
    <row r="1828" spans="1:41" x14ac:dyDescent="0.25">
      <c r="A1828">
        <v>1996</v>
      </c>
      <c r="B1828">
        <v>36</v>
      </c>
      <c r="C1828">
        <v>31</v>
      </c>
      <c r="D1828">
        <v>29</v>
      </c>
      <c r="E1828">
        <v>1212.72</v>
      </c>
      <c r="F1828">
        <v>34504.6</v>
      </c>
      <c r="G1828">
        <v>32701</v>
      </c>
      <c r="H1828">
        <v>14080.27</v>
      </c>
      <c r="I1828">
        <v>2964.3456500000002</v>
      </c>
      <c r="J1828">
        <v>1081.42</v>
      </c>
      <c r="K1828">
        <v>2027</v>
      </c>
      <c r="L1828">
        <v>282264.51500000001</v>
      </c>
      <c r="M1828">
        <v>32701</v>
      </c>
      <c r="N1828">
        <v>1</v>
      </c>
      <c r="O1828">
        <v>3.3</v>
      </c>
      <c r="P1828">
        <v>5.0599999999999996</v>
      </c>
      <c r="Q1828">
        <v>0.125</v>
      </c>
      <c r="R1828">
        <v>7</v>
      </c>
      <c r="S1828">
        <v>4</v>
      </c>
      <c r="T1828">
        <v>4</v>
      </c>
      <c r="U1828">
        <v>3.3</v>
      </c>
      <c r="V1828">
        <v>9999</v>
      </c>
      <c r="W1828">
        <v>1.1999899999999999</v>
      </c>
      <c r="X1828">
        <v>0</v>
      </c>
      <c r="Y1828">
        <v>1803.6</v>
      </c>
      <c r="Z1828">
        <v>221</v>
      </c>
    </row>
    <row r="1829" spans="1:41" x14ac:dyDescent="0.25">
      <c r="A1829">
        <v>1999</v>
      </c>
      <c r="B1829">
        <v>37</v>
      </c>
      <c r="C1829">
        <v>30</v>
      </c>
      <c r="D1829">
        <v>26</v>
      </c>
      <c r="E1829">
        <v>1420.08</v>
      </c>
      <c r="F1829">
        <v>38128.371630000001</v>
      </c>
      <c r="G1829">
        <v>33350</v>
      </c>
      <c r="H1829">
        <v>17621.04</v>
      </c>
      <c r="I1829">
        <v>2532.9324999999999</v>
      </c>
      <c r="J1829">
        <v>1297.05</v>
      </c>
      <c r="K1829">
        <v>2029</v>
      </c>
      <c r="L1829">
        <v>316106.69</v>
      </c>
      <c r="M1829">
        <v>33350</v>
      </c>
      <c r="N1829">
        <v>1</v>
      </c>
      <c r="O1829">
        <v>4</v>
      </c>
      <c r="P1829">
        <v>4.5</v>
      </c>
      <c r="Q1829">
        <v>2</v>
      </c>
      <c r="R1829">
        <v>8</v>
      </c>
      <c r="S1829">
        <v>4</v>
      </c>
      <c r="T1829">
        <v>4</v>
      </c>
      <c r="U1829">
        <v>4</v>
      </c>
      <c r="V1829">
        <v>9999</v>
      </c>
      <c r="W1829">
        <v>9.0794460000000008</v>
      </c>
      <c r="X1829">
        <v>2772.94</v>
      </c>
      <c r="Y1829">
        <v>4778.3716249999998</v>
      </c>
      <c r="Z1829">
        <v>186</v>
      </c>
    </row>
    <row r="1830" spans="1:41" x14ac:dyDescent="0.25">
      <c r="A1830">
        <v>1998</v>
      </c>
      <c r="B1830">
        <v>13</v>
      </c>
      <c r="C1830">
        <v>28</v>
      </c>
      <c r="D1830">
        <v>28</v>
      </c>
      <c r="E1830">
        <v>5022.6400000000003</v>
      </c>
      <c r="F1830">
        <v>178621.54269999999</v>
      </c>
      <c r="G1830">
        <v>173277.33</v>
      </c>
      <c r="H1830">
        <v>91034.18</v>
      </c>
      <c r="I1830">
        <v>14009.47213</v>
      </c>
      <c r="J1830">
        <v>4486.4399999999996</v>
      </c>
      <c r="K1830">
        <v>2026</v>
      </c>
      <c r="L1830">
        <v>1518034.584</v>
      </c>
      <c r="M1830">
        <v>173277.33</v>
      </c>
      <c r="N1830">
        <v>0</v>
      </c>
      <c r="O1830">
        <v>4</v>
      </c>
      <c r="P1830">
        <v>4.5</v>
      </c>
      <c r="Q1830">
        <v>2</v>
      </c>
      <c r="R1830">
        <v>8</v>
      </c>
      <c r="S1830">
        <v>4</v>
      </c>
      <c r="T1830">
        <v>4</v>
      </c>
      <c r="U1830">
        <v>4</v>
      </c>
      <c r="V1830">
        <v>9999</v>
      </c>
      <c r="W1830">
        <v>1.038775</v>
      </c>
      <c r="X1830">
        <v>3351.39</v>
      </c>
      <c r="Y1830">
        <v>5344.212657</v>
      </c>
      <c r="Z1830">
        <v>193</v>
      </c>
    </row>
    <row r="1831" spans="1:41" x14ac:dyDescent="0.25">
      <c r="A1831">
        <v>1996</v>
      </c>
      <c r="B1831">
        <v>18</v>
      </c>
      <c r="C1831">
        <v>30</v>
      </c>
      <c r="D1831">
        <v>30</v>
      </c>
      <c r="E1831">
        <v>1348.73</v>
      </c>
      <c r="F1831">
        <v>61795.477160000002</v>
      </c>
      <c r="G1831">
        <v>58373.599999999999</v>
      </c>
      <c r="H1831">
        <v>27352.21</v>
      </c>
      <c r="I1831">
        <v>5291.5668400000004</v>
      </c>
      <c r="J1831">
        <v>1115.96</v>
      </c>
      <c r="K1831">
        <v>2026</v>
      </c>
      <c r="L1831">
        <v>548210.74919999996</v>
      </c>
      <c r="M1831">
        <v>58373.599999999999</v>
      </c>
      <c r="N1831">
        <v>1</v>
      </c>
      <c r="O1831">
        <v>4</v>
      </c>
      <c r="P1831">
        <v>4.5</v>
      </c>
      <c r="Q1831">
        <v>2</v>
      </c>
      <c r="R1831">
        <v>8</v>
      </c>
      <c r="S1831">
        <v>4</v>
      </c>
      <c r="T1831">
        <v>4</v>
      </c>
      <c r="U1831">
        <v>4</v>
      </c>
      <c r="V1831">
        <v>9999</v>
      </c>
      <c r="W1831">
        <v>0.91999240000000004</v>
      </c>
      <c r="X1831">
        <v>2147.92</v>
      </c>
      <c r="Y1831">
        <v>3421.8771620000002</v>
      </c>
      <c r="Z1831">
        <v>223</v>
      </c>
    </row>
    <row r="1832" spans="1:41" x14ac:dyDescent="0.25">
      <c r="A1832">
        <v>1995</v>
      </c>
      <c r="B1832">
        <v>21</v>
      </c>
      <c r="C1832">
        <v>31</v>
      </c>
      <c r="D1832">
        <v>31</v>
      </c>
      <c r="E1832">
        <v>1473.17</v>
      </c>
      <c r="F1832">
        <v>49573.440000000002</v>
      </c>
      <c r="G1832">
        <v>47944.33</v>
      </c>
      <c r="H1832">
        <v>19770.62</v>
      </c>
      <c r="I1832">
        <v>4581.0807320000004</v>
      </c>
      <c r="J1832">
        <v>1304.0899999999999</v>
      </c>
      <c r="K1832">
        <v>2026</v>
      </c>
      <c r="L1832">
        <v>406309.8</v>
      </c>
      <c r="M1832">
        <v>47944.33</v>
      </c>
      <c r="N1832">
        <v>0</v>
      </c>
      <c r="O1832">
        <v>3.3</v>
      </c>
      <c r="P1832">
        <v>5.0599999999999996</v>
      </c>
      <c r="Q1832">
        <v>0.125</v>
      </c>
      <c r="R1832">
        <v>7</v>
      </c>
      <c r="S1832">
        <v>4</v>
      </c>
      <c r="T1832">
        <v>4</v>
      </c>
      <c r="U1832">
        <v>3.3</v>
      </c>
      <c r="V1832">
        <v>9999</v>
      </c>
      <c r="W1832">
        <v>0.86666209999999999</v>
      </c>
      <c r="X1832">
        <v>0</v>
      </c>
      <c r="Y1832">
        <v>1629.11</v>
      </c>
      <c r="Z1832">
        <v>234</v>
      </c>
      <c r="AM1832">
        <v>11</v>
      </c>
      <c r="AN1832">
        <v>234</v>
      </c>
    </row>
    <row r="1833" spans="1:41" x14ac:dyDescent="0.25">
      <c r="A1833">
        <v>1999</v>
      </c>
      <c r="B1833">
        <v>29</v>
      </c>
      <c r="C1833">
        <v>27</v>
      </c>
      <c r="D1833">
        <v>27</v>
      </c>
      <c r="E1833">
        <v>1322.88</v>
      </c>
      <c r="F1833">
        <v>57188.167909999996</v>
      </c>
      <c r="G1833">
        <v>55967.199999999997</v>
      </c>
      <c r="H1833">
        <v>22889.97</v>
      </c>
      <c r="I1833">
        <v>4250.7088400000002</v>
      </c>
      <c r="J1833">
        <v>1246.97</v>
      </c>
      <c r="K1833">
        <v>2026</v>
      </c>
      <c r="L1833">
        <v>360816.22</v>
      </c>
      <c r="M1833">
        <v>55967.199999999997</v>
      </c>
      <c r="N1833">
        <v>1</v>
      </c>
      <c r="O1833">
        <v>4</v>
      </c>
      <c r="P1833">
        <v>4.5</v>
      </c>
      <c r="Q1833">
        <v>2</v>
      </c>
      <c r="R1833">
        <v>8</v>
      </c>
      <c r="S1833">
        <v>4</v>
      </c>
      <c r="T1833">
        <v>4</v>
      </c>
      <c r="U1833">
        <v>4</v>
      </c>
      <c r="V1833">
        <v>9999</v>
      </c>
      <c r="W1833">
        <v>1</v>
      </c>
      <c r="X1833">
        <v>770.11</v>
      </c>
      <c r="Y1833">
        <v>1220.967907</v>
      </c>
      <c r="Z1833">
        <v>183</v>
      </c>
    </row>
    <row r="1834" spans="1:41" x14ac:dyDescent="0.25">
      <c r="A1834">
        <v>1996</v>
      </c>
      <c r="B1834">
        <v>27</v>
      </c>
      <c r="C1834">
        <v>30</v>
      </c>
      <c r="D1834">
        <v>30</v>
      </c>
      <c r="E1834">
        <v>1072.94</v>
      </c>
      <c r="F1834">
        <v>50399.83</v>
      </c>
      <c r="G1834">
        <v>48112</v>
      </c>
      <c r="H1834">
        <v>25775.32</v>
      </c>
      <c r="I1834">
        <v>4361.3527999999997</v>
      </c>
      <c r="J1834">
        <v>1014.57</v>
      </c>
      <c r="K1834">
        <v>2026</v>
      </c>
      <c r="L1834">
        <v>514923.9375</v>
      </c>
      <c r="M1834">
        <v>48112</v>
      </c>
      <c r="N1834">
        <v>1</v>
      </c>
      <c r="O1834">
        <v>3.3</v>
      </c>
      <c r="P1834">
        <v>5.0599999999999996</v>
      </c>
      <c r="Q1834">
        <v>0.125</v>
      </c>
      <c r="R1834">
        <v>7</v>
      </c>
      <c r="S1834">
        <v>4</v>
      </c>
      <c r="T1834">
        <v>4</v>
      </c>
      <c r="U1834">
        <v>3.3</v>
      </c>
      <c r="V1834">
        <v>9999</v>
      </c>
      <c r="W1834">
        <v>1.2592699999999999</v>
      </c>
      <c r="X1834">
        <v>0</v>
      </c>
      <c r="Y1834">
        <v>2287.83</v>
      </c>
      <c r="Z1834">
        <v>225</v>
      </c>
    </row>
    <row r="1835" spans="1:41" x14ac:dyDescent="0.25">
      <c r="A1835">
        <v>1999</v>
      </c>
      <c r="B1835">
        <v>31</v>
      </c>
      <c r="C1835">
        <v>27</v>
      </c>
      <c r="D1835">
        <v>27</v>
      </c>
      <c r="E1835">
        <v>3417.17</v>
      </c>
      <c r="F1835">
        <v>105172.8974</v>
      </c>
      <c r="G1835">
        <v>103348.78</v>
      </c>
      <c r="H1835">
        <v>34926.04</v>
      </c>
      <c r="I1835">
        <v>7849.339841</v>
      </c>
      <c r="J1835">
        <v>3175.91</v>
      </c>
      <c r="K1835">
        <v>2026</v>
      </c>
      <c r="L1835">
        <v>550256.6</v>
      </c>
      <c r="M1835">
        <v>103348.78</v>
      </c>
      <c r="N1835">
        <v>0</v>
      </c>
      <c r="O1835">
        <v>4</v>
      </c>
      <c r="P1835">
        <v>4.5</v>
      </c>
      <c r="Q1835">
        <v>2</v>
      </c>
      <c r="R1835">
        <v>8</v>
      </c>
      <c r="S1835">
        <v>4</v>
      </c>
      <c r="T1835">
        <v>4</v>
      </c>
      <c r="U1835">
        <v>4</v>
      </c>
      <c r="V1835">
        <v>9999</v>
      </c>
      <c r="W1835">
        <v>0.91458700000000004</v>
      </c>
      <c r="X1835">
        <v>1156.3599999999999</v>
      </c>
      <c r="Y1835">
        <v>1824.117432</v>
      </c>
      <c r="Z1835">
        <v>183</v>
      </c>
    </row>
    <row r="1836" spans="1:41" x14ac:dyDescent="0.25">
      <c r="A1836">
        <v>1999</v>
      </c>
      <c r="B1836">
        <v>33</v>
      </c>
      <c r="C1836">
        <v>27</v>
      </c>
      <c r="D1836">
        <v>27</v>
      </c>
      <c r="E1836">
        <v>2245.9</v>
      </c>
      <c r="F1836">
        <v>73537.327690000006</v>
      </c>
      <c r="G1836">
        <v>71565.820000000007</v>
      </c>
      <c r="H1836">
        <v>26222.42</v>
      </c>
      <c r="I1836">
        <v>5435.4240300000001</v>
      </c>
      <c r="J1836">
        <v>2017.23</v>
      </c>
      <c r="K1836">
        <v>2026</v>
      </c>
      <c r="L1836">
        <v>416677.77669999999</v>
      </c>
      <c r="M1836">
        <v>71565.820000000007</v>
      </c>
      <c r="N1836">
        <v>1</v>
      </c>
      <c r="O1836">
        <v>4</v>
      </c>
      <c r="P1836">
        <v>4.5</v>
      </c>
      <c r="Q1836">
        <v>2</v>
      </c>
      <c r="R1836">
        <v>8</v>
      </c>
      <c r="S1836">
        <v>4</v>
      </c>
      <c r="T1836">
        <v>4</v>
      </c>
      <c r="U1836">
        <v>4</v>
      </c>
      <c r="V1836">
        <v>9999</v>
      </c>
      <c r="W1836">
        <v>0.95485220000000004</v>
      </c>
      <c r="X1836">
        <v>1250.8399999999999</v>
      </c>
      <c r="Y1836">
        <v>1971.507693</v>
      </c>
      <c r="Z1836">
        <v>182</v>
      </c>
    </row>
    <row r="1837" spans="1:41" x14ac:dyDescent="0.25">
      <c r="A1837">
        <v>2000</v>
      </c>
      <c r="B1837">
        <v>33</v>
      </c>
      <c r="C1837">
        <v>26</v>
      </c>
      <c r="D1837">
        <v>26</v>
      </c>
      <c r="E1837">
        <v>2307</v>
      </c>
      <c r="F1837">
        <v>66691.281709999996</v>
      </c>
      <c r="G1837">
        <v>64406.5</v>
      </c>
      <c r="H1837">
        <v>23899.98</v>
      </c>
      <c r="I1837">
        <v>4576.0818250000002</v>
      </c>
      <c r="J1837">
        <v>2123.34</v>
      </c>
      <c r="K1837">
        <v>2026</v>
      </c>
      <c r="L1837">
        <v>369646.375</v>
      </c>
      <c r="M1837">
        <v>64406.5</v>
      </c>
      <c r="N1837">
        <v>1</v>
      </c>
      <c r="O1837">
        <v>4</v>
      </c>
      <c r="P1837">
        <v>4.5</v>
      </c>
      <c r="Q1837">
        <v>2</v>
      </c>
      <c r="R1837">
        <v>8</v>
      </c>
      <c r="S1837">
        <v>4</v>
      </c>
      <c r="T1837">
        <v>4</v>
      </c>
      <c r="U1837">
        <v>4</v>
      </c>
      <c r="V1837">
        <v>9999</v>
      </c>
      <c r="W1837">
        <v>2.3561580000000002</v>
      </c>
      <c r="X1837">
        <v>1447.2</v>
      </c>
      <c r="Y1837">
        <v>2284.7817060000002</v>
      </c>
      <c r="Z1837">
        <v>175</v>
      </c>
    </row>
    <row r="1838" spans="1:41" x14ac:dyDescent="0.25">
      <c r="A1838">
        <v>1996</v>
      </c>
      <c r="B1838">
        <v>32</v>
      </c>
      <c r="C1838">
        <v>30</v>
      </c>
      <c r="D1838">
        <v>30</v>
      </c>
      <c r="E1838">
        <v>2839.76</v>
      </c>
      <c r="F1838">
        <v>98414.954370000007</v>
      </c>
      <c r="G1838">
        <v>93877.56</v>
      </c>
      <c r="H1838">
        <v>29875.88</v>
      </c>
      <c r="I1838">
        <v>8510.0008140000009</v>
      </c>
      <c r="J1838">
        <v>2491.46</v>
      </c>
      <c r="K1838">
        <v>2026</v>
      </c>
      <c r="L1838">
        <v>603664.99919999996</v>
      </c>
      <c r="M1838">
        <v>93877.56</v>
      </c>
      <c r="N1838">
        <v>0</v>
      </c>
      <c r="O1838">
        <v>4</v>
      </c>
      <c r="P1838">
        <v>4.5</v>
      </c>
      <c r="Q1838">
        <v>2</v>
      </c>
      <c r="R1838">
        <v>8</v>
      </c>
      <c r="S1838">
        <v>4</v>
      </c>
      <c r="T1838">
        <v>4</v>
      </c>
      <c r="U1838">
        <v>4</v>
      </c>
      <c r="V1838">
        <v>9999</v>
      </c>
      <c r="W1838">
        <v>1.0330509999999999</v>
      </c>
      <c r="X1838">
        <v>2902.31</v>
      </c>
      <c r="Y1838">
        <v>4537.3943650000001</v>
      </c>
      <c r="Z1838">
        <v>221</v>
      </c>
    </row>
    <row r="1839" spans="1:41" x14ac:dyDescent="0.25">
      <c r="A1839">
        <v>1997</v>
      </c>
      <c r="B1839">
        <v>33</v>
      </c>
      <c r="C1839">
        <v>29</v>
      </c>
      <c r="D1839">
        <v>29</v>
      </c>
      <c r="E1839">
        <v>1565.45</v>
      </c>
      <c r="F1839">
        <v>67006.170599999998</v>
      </c>
      <c r="G1839">
        <v>63777.14</v>
      </c>
      <c r="H1839">
        <v>29349.33</v>
      </c>
      <c r="I1839">
        <v>5468.8897550000002</v>
      </c>
      <c r="J1839">
        <v>1399.07</v>
      </c>
      <c r="K1839">
        <v>2026</v>
      </c>
      <c r="L1839">
        <v>549608.5</v>
      </c>
      <c r="M1839">
        <v>63777.14</v>
      </c>
      <c r="N1839">
        <v>1</v>
      </c>
      <c r="O1839">
        <v>3.3</v>
      </c>
      <c r="P1839">
        <v>5.0599999999999996</v>
      </c>
      <c r="Q1839">
        <v>0.125</v>
      </c>
      <c r="R1839">
        <v>7</v>
      </c>
      <c r="S1839">
        <v>4</v>
      </c>
      <c r="T1839">
        <v>4</v>
      </c>
      <c r="U1839">
        <v>3.3</v>
      </c>
      <c r="V1839">
        <v>9999</v>
      </c>
      <c r="W1839">
        <v>0.94285949999999996</v>
      </c>
      <c r="X1839">
        <v>2056.87</v>
      </c>
      <c r="Y1839">
        <v>3229.030604</v>
      </c>
      <c r="Z1839">
        <v>210</v>
      </c>
      <c r="AM1839">
        <v>3229</v>
      </c>
      <c r="AN1839">
        <v>30604</v>
      </c>
      <c r="AO1839">
        <v>210</v>
      </c>
    </row>
    <row r="1840" spans="1:41" x14ac:dyDescent="0.25">
      <c r="A1840">
        <v>1998</v>
      </c>
      <c r="B1840">
        <v>33</v>
      </c>
      <c r="C1840">
        <v>28</v>
      </c>
      <c r="D1840">
        <v>28</v>
      </c>
      <c r="E1840">
        <v>1196.79</v>
      </c>
      <c r="F1840">
        <v>50338.71832</v>
      </c>
      <c r="G1840">
        <v>47994.78</v>
      </c>
      <c r="H1840">
        <v>21187.24</v>
      </c>
      <c r="I1840">
        <v>3880.3779629999999</v>
      </c>
      <c r="J1840">
        <v>1083.29</v>
      </c>
      <c r="K1840">
        <v>2026</v>
      </c>
      <c r="L1840">
        <v>378110</v>
      </c>
      <c r="M1840">
        <v>47994.78</v>
      </c>
      <c r="N1840">
        <v>0</v>
      </c>
      <c r="O1840">
        <v>4</v>
      </c>
      <c r="P1840">
        <v>4.5</v>
      </c>
      <c r="Q1840">
        <v>2</v>
      </c>
      <c r="R1840">
        <v>8</v>
      </c>
      <c r="S1840">
        <v>4</v>
      </c>
      <c r="T1840">
        <v>4</v>
      </c>
      <c r="U1840">
        <v>4</v>
      </c>
      <c r="V1840">
        <v>9999</v>
      </c>
      <c r="W1840">
        <v>1.05982</v>
      </c>
      <c r="X1840">
        <v>1499.36</v>
      </c>
      <c r="Y1840">
        <v>2343.9383240000002</v>
      </c>
      <c r="Z1840">
        <v>200</v>
      </c>
    </row>
    <row r="1841" spans="1:41" x14ac:dyDescent="0.25">
      <c r="A1841">
        <v>1999</v>
      </c>
      <c r="B1841">
        <v>34</v>
      </c>
      <c r="C1841">
        <v>27</v>
      </c>
      <c r="D1841">
        <v>27</v>
      </c>
      <c r="E1841">
        <v>1221.1199999999999</v>
      </c>
      <c r="F1841">
        <v>47098.576710000001</v>
      </c>
      <c r="G1841">
        <v>45598.45</v>
      </c>
      <c r="H1841">
        <v>19548.7</v>
      </c>
      <c r="I1841">
        <v>3463.2022780000002</v>
      </c>
      <c r="J1841">
        <v>1088.33</v>
      </c>
      <c r="K1841">
        <v>2026</v>
      </c>
      <c r="L1841">
        <v>314429.78000000003</v>
      </c>
      <c r="M1841">
        <v>45598.45</v>
      </c>
      <c r="N1841">
        <v>0</v>
      </c>
      <c r="O1841">
        <v>4</v>
      </c>
      <c r="P1841">
        <v>4.5</v>
      </c>
      <c r="Q1841">
        <v>2</v>
      </c>
      <c r="R1841">
        <v>8</v>
      </c>
      <c r="S1841">
        <v>4</v>
      </c>
      <c r="T1841">
        <v>4</v>
      </c>
      <c r="U1841">
        <v>4</v>
      </c>
      <c r="V1841">
        <v>9999</v>
      </c>
      <c r="W1841">
        <v>0.93636280000000005</v>
      </c>
      <c r="X1841">
        <v>957.59</v>
      </c>
      <c r="Y1841">
        <v>1500.126714</v>
      </c>
      <c r="Z1841">
        <v>184</v>
      </c>
    </row>
    <row r="1842" spans="1:41" x14ac:dyDescent="0.25">
      <c r="A1842">
        <v>1995</v>
      </c>
      <c r="B1842">
        <v>32</v>
      </c>
      <c r="C1842">
        <v>31</v>
      </c>
      <c r="D1842">
        <v>31</v>
      </c>
      <c r="E1842">
        <v>856.49</v>
      </c>
      <c r="F1842">
        <v>41531.644200000002</v>
      </c>
      <c r="G1842">
        <v>38008.199999999997</v>
      </c>
      <c r="H1842">
        <v>16577.84</v>
      </c>
      <c r="I1842">
        <v>3631.6835099999998</v>
      </c>
      <c r="J1842">
        <v>742.72</v>
      </c>
      <c r="K1842">
        <v>2026</v>
      </c>
      <c r="L1842">
        <v>362660.1825</v>
      </c>
      <c r="M1842">
        <v>38008.199999999997</v>
      </c>
      <c r="N1842">
        <v>0</v>
      </c>
      <c r="O1842">
        <v>4</v>
      </c>
      <c r="P1842">
        <v>4.5</v>
      </c>
      <c r="Q1842">
        <v>2</v>
      </c>
      <c r="R1842">
        <v>8</v>
      </c>
      <c r="S1842">
        <v>4</v>
      </c>
      <c r="T1842">
        <v>4</v>
      </c>
      <c r="U1842">
        <v>4</v>
      </c>
      <c r="V1842">
        <v>9999</v>
      </c>
      <c r="W1842">
        <v>1</v>
      </c>
      <c r="X1842">
        <v>2261.65</v>
      </c>
      <c r="Y1842">
        <v>3523.4442020000001</v>
      </c>
      <c r="Z1842">
        <v>231</v>
      </c>
    </row>
    <row r="1843" spans="1:41" x14ac:dyDescent="0.25">
      <c r="A1843">
        <v>1995</v>
      </c>
      <c r="B1843">
        <v>33</v>
      </c>
      <c r="C1843">
        <v>31</v>
      </c>
      <c r="D1843">
        <v>31</v>
      </c>
      <c r="E1843">
        <v>3056.87</v>
      </c>
      <c r="F1843">
        <v>101946.8671</v>
      </c>
      <c r="G1843">
        <v>96408.88</v>
      </c>
      <c r="H1843">
        <v>35276.620000000003</v>
      </c>
      <c r="I1843">
        <v>9211.8684840000005</v>
      </c>
      <c r="J1843">
        <v>2721.81</v>
      </c>
      <c r="K1843">
        <v>2026</v>
      </c>
      <c r="L1843">
        <v>747769.90749999997</v>
      </c>
      <c r="M1843">
        <v>96408.88</v>
      </c>
      <c r="N1843">
        <v>0</v>
      </c>
      <c r="O1843">
        <v>3.3</v>
      </c>
      <c r="P1843">
        <v>5.0599999999999996</v>
      </c>
      <c r="Q1843">
        <v>0.125</v>
      </c>
      <c r="R1843">
        <v>7</v>
      </c>
      <c r="S1843">
        <v>4</v>
      </c>
      <c r="T1843">
        <v>4</v>
      </c>
      <c r="U1843">
        <v>3.3</v>
      </c>
      <c r="V1843">
        <v>9999</v>
      </c>
      <c r="W1843">
        <v>0.94999679999999997</v>
      </c>
      <c r="X1843">
        <v>3568.57</v>
      </c>
      <c r="Y1843">
        <v>5537.9870600000004</v>
      </c>
      <c r="Z1843">
        <v>231</v>
      </c>
      <c r="AM1843">
        <v>5537</v>
      </c>
      <c r="AN1843">
        <v>98706</v>
      </c>
      <c r="AO1843">
        <v>231</v>
      </c>
    </row>
    <row r="1844" spans="1:41" x14ac:dyDescent="0.25">
      <c r="A1844">
        <v>1999</v>
      </c>
      <c r="B1844">
        <v>37</v>
      </c>
      <c r="C1844">
        <v>27</v>
      </c>
      <c r="D1844">
        <v>27</v>
      </c>
      <c r="E1844">
        <v>1801.02</v>
      </c>
      <c r="F1844">
        <v>72074.010200000004</v>
      </c>
      <c r="G1844">
        <v>69780.83</v>
      </c>
      <c r="H1844">
        <v>29357.74</v>
      </c>
      <c r="I1844">
        <v>5299.8540389999998</v>
      </c>
      <c r="J1844">
        <v>1675.86</v>
      </c>
      <c r="K1844">
        <v>2026</v>
      </c>
      <c r="L1844">
        <v>467525.24</v>
      </c>
      <c r="M1844">
        <v>69780.83</v>
      </c>
      <c r="N1844">
        <v>1</v>
      </c>
      <c r="O1844">
        <v>4</v>
      </c>
      <c r="P1844">
        <v>4.5</v>
      </c>
      <c r="Q1844">
        <v>2</v>
      </c>
      <c r="R1844">
        <v>8</v>
      </c>
      <c r="S1844">
        <v>4</v>
      </c>
      <c r="T1844">
        <v>4</v>
      </c>
      <c r="U1844">
        <v>4</v>
      </c>
      <c r="V1844">
        <v>9999</v>
      </c>
      <c r="W1844">
        <v>1.1000000000000001</v>
      </c>
      <c r="X1844">
        <v>1468.1</v>
      </c>
      <c r="Y1844">
        <v>2293.1801949999999</v>
      </c>
      <c r="Z1844">
        <v>182</v>
      </c>
    </row>
    <row r="1845" spans="1:41" x14ac:dyDescent="0.25">
      <c r="A1845">
        <v>1995</v>
      </c>
      <c r="B1845">
        <v>35</v>
      </c>
      <c r="C1845">
        <v>31</v>
      </c>
      <c r="D1845">
        <v>31</v>
      </c>
      <c r="E1845">
        <v>2169.61</v>
      </c>
      <c r="F1845">
        <v>71883.78357</v>
      </c>
      <c r="G1845">
        <v>68318.11</v>
      </c>
      <c r="H1845">
        <v>22221.69</v>
      </c>
      <c r="I1845">
        <v>6527.7954099999997</v>
      </c>
      <c r="J1845">
        <v>1906.36</v>
      </c>
      <c r="K1845">
        <v>2026</v>
      </c>
      <c r="L1845">
        <v>471766.10249999998</v>
      </c>
      <c r="M1845">
        <v>68318.11</v>
      </c>
      <c r="N1845">
        <v>1</v>
      </c>
      <c r="O1845">
        <v>4</v>
      </c>
      <c r="P1845">
        <v>4.5</v>
      </c>
      <c r="Q1845">
        <v>2</v>
      </c>
      <c r="R1845">
        <v>8</v>
      </c>
      <c r="S1845">
        <v>4</v>
      </c>
      <c r="T1845">
        <v>4</v>
      </c>
      <c r="U1845">
        <v>4</v>
      </c>
      <c r="V1845">
        <v>9999</v>
      </c>
      <c r="W1845">
        <v>1</v>
      </c>
      <c r="X1845">
        <v>2285.64</v>
      </c>
      <c r="Y1845">
        <v>3565.6735650000001</v>
      </c>
      <c r="Z1845">
        <v>231</v>
      </c>
    </row>
    <row r="1846" spans="1:41" x14ac:dyDescent="0.25">
      <c r="A1846">
        <v>1995</v>
      </c>
      <c r="B1846">
        <v>36</v>
      </c>
      <c r="C1846">
        <v>31</v>
      </c>
      <c r="D1846">
        <v>31</v>
      </c>
      <c r="E1846">
        <v>1659.56</v>
      </c>
      <c r="F1846">
        <v>80518.83</v>
      </c>
      <c r="G1846">
        <v>75181.33</v>
      </c>
      <c r="H1846">
        <v>34574.43</v>
      </c>
      <c r="I1846">
        <v>7183.5760810000002</v>
      </c>
      <c r="J1846">
        <v>1494.15</v>
      </c>
      <c r="K1846">
        <v>2026</v>
      </c>
      <c r="L1846">
        <v>734452.75749999995</v>
      </c>
      <c r="M1846">
        <v>75181.33</v>
      </c>
      <c r="N1846">
        <v>1</v>
      </c>
      <c r="O1846">
        <v>3.3</v>
      </c>
      <c r="P1846">
        <v>5.0599999999999996</v>
      </c>
      <c r="Q1846">
        <v>0.125</v>
      </c>
      <c r="R1846">
        <v>7</v>
      </c>
      <c r="S1846">
        <v>4</v>
      </c>
      <c r="T1846">
        <v>4</v>
      </c>
      <c r="U1846">
        <v>3.3</v>
      </c>
      <c r="V1846">
        <v>9999</v>
      </c>
      <c r="W1846">
        <v>0.86666699999999997</v>
      </c>
      <c r="X1846">
        <v>0</v>
      </c>
      <c r="Y1846">
        <v>5337.5</v>
      </c>
      <c r="Z1846">
        <v>231</v>
      </c>
      <c r="AM1846">
        <v>5</v>
      </c>
      <c r="AN1846">
        <v>231</v>
      </c>
    </row>
    <row r="1847" spans="1:41" x14ac:dyDescent="0.25">
      <c r="A1847">
        <v>1996</v>
      </c>
      <c r="B1847">
        <v>18</v>
      </c>
      <c r="C1847">
        <v>31</v>
      </c>
      <c r="D1847">
        <v>31</v>
      </c>
      <c r="E1847">
        <v>4573.68</v>
      </c>
      <c r="F1847">
        <v>144791.8486</v>
      </c>
      <c r="G1847">
        <v>135295.43</v>
      </c>
      <c r="H1847">
        <v>105113.54</v>
      </c>
      <c r="I1847">
        <v>12264.53073</v>
      </c>
      <c r="J1847">
        <v>4199.12</v>
      </c>
      <c r="K1847">
        <v>2027</v>
      </c>
      <c r="L1847">
        <v>2050910.925</v>
      </c>
      <c r="M1847">
        <v>135295.43</v>
      </c>
      <c r="N1847">
        <v>0</v>
      </c>
      <c r="O1847">
        <v>4</v>
      </c>
      <c r="P1847">
        <v>4.5</v>
      </c>
      <c r="Q1847">
        <v>2</v>
      </c>
      <c r="R1847">
        <v>8</v>
      </c>
      <c r="S1847">
        <v>4</v>
      </c>
      <c r="T1847">
        <v>4</v>
      </c>
      <c r="U1847">
        <v>4</v>
      </c>
      <c r="V1847">
        <v>9999</v>
      </c>
      <c r="W1847">
        <v>0.94285719999999995</v>
      </c>
      <c r="X1847">
        <v>5746.51</v>
      </c>
      <c r="Y1847">
        <v>9496.4186160000008</v>
      </c>
      <c r="Z1847">
        <v>222</v>
      </c>
    </row>
    <row r="1848" spans="1:41" x14ac:dyDescent="0.25">
      <c r="A1848">
        <v>1999</v>
      </c>
      <c r="B1848">
        <v>24</v>
      </c>
      <c r="C1848">
        <v>28</v>
      </c>
      <c r="D1848">
        <v>28</v>
      </c>
      <c r="E1848">
        <v>1397.78</v>
      </c>
      <c r="F1848">
        <v>48311.963499999998</v>
      </c>
      <c r="G1848">
        <v>47515.67</v>
      </c>
      <c r="H1848">
        <v>15716.38</v>
      </c>
      <c r="I1848">
        <v>3608.8151360000002</v>
      </c>
      <c r="J1848">
        <v>1293.1199999999999</v>
      </c>
      <c r="K1848">
        <v>2027</v>
      </c>
      <c r="L1848">
        <v>247043.29</v>
      </c>
      <c r="M1848">
        <v>47515.67</v>
      </c>
      <c r="N1848">
        <v>0</v>
      </c>
      <c r="O1848">
        <v>4</v>
      </c>
      <c r="P1848">
        <v>4.5</v>
      </c>
      <c r="Q1848">
        <v>2</v>
      </c>
      <c r="R1848">
        <v>8</v>
      </c>
      <c r="S1848">
        <v>4</v>
      </c>
      <c r="T1848">
        <v>4</v>
      </c>
      <c r="U1848">
        <v>4</v>
      </c>
      <c r="V1848">
        <v>9999</v>
      </c>
      <c r="W1848">
        <v>1</v>
      </c>
      <c r="X1848">
        <v>483.18</v>
      </c>
      <c r="Y1848">
        <v>796.293498</v>
      </c>
      <c r="Z1848">
        <v>183</v>
      </c>
    </row>
    <row r="1849" spans="1:41" x14ac:dyDescent="0.25">
      <c r="A1849">
        <v>1999</v>
      </c>
      <c r="B1849">
        <v>28</v>
      </c>
      <c r="C1849">
        <v>28</v>
      </c>
      <c r="D1849">
        <v>28</v>
      </c>
      <c r="E1849">
        <v>2012.22</v>
      </c>
      <c r="F1849">
        <v>61138.5</v>
      </c>
      <c r="G1849">
        <v>59254.5</v>
      </c>
      <c r="H1849">
        <v>23076.880000000001</v>
      </c>
      <c r="I1849">
        <v>4500.3792750000002</v>
      </c>
      <c r="J1849">
        <v>1864.03</v>
      </c>
      <c r="K1849">
        <v>2027</v>
      </c>
      <c r="L1849">
        <v>378431.4325</v>
      </c>
      <c r="M1849">
        <v>59254.5</v>
      </c>
      <c r="N1849">
        <v>1</v>
      </c>
      <c r="O1849">
        <v>4</v>
      </c>
      <c r="P1849">
        <v>4.5</v>
      </c>
      <c r="Q1849">
        <v>2</v>
      </c>
      <c r="R1849">
        <v>8</v>
      </c>
      <c r="S1849">
        <v>4</v>
      </c>
      <c r="T1849">
        <v>4</v>
      </c>
      <c r="U1849">
        <v>4</v>
      </c>
      <c r="V1849">
        <v>9999</v>
      </c>
      <c r="W1849">
        <v>1.1189899999999999</v>
      </c>
      <c r="X1849">
        <v>0</v>
      </c>
      <c r="Y1849">
        <v>1884</v>
      </c>
      <c r="Z1849">
        <v>187</v>
      </c>
    </row>
    <row r="1850" spans="1:41" x14ac:dyDescent="0.25">
      <c r="A1850">
        <v>1995</v>
      </c>
      <c r="B1850">
        <v>26</v>
      </c>
      <c r="C1850">
        <v>32</v>
      </c>
      <c r="D1850">
        <v>32</v>
      </c>
      <c r="E1850">
        <v>1812.45</v>
      </c>
      <c r="F1850">
        <v>80597.600000000006</v>
      </c>
      <c r="G1850">
        <v>75850.2</v>
      </c>
      <c r="H1850">
        <v>40436.300000000003</v>
      </c>
      <c r="I1850">
        <v>7247.4866099999999</v>
      </c>
      <c r="J1850">
        <v>1637.6</v>
      </c>
      <c r="K1850">
        <v>2027</v>
      </c>
      <c r="L1850">
        <v>849515.28170000005</v>
      </c>
      <c r="M1850">
        <v>75850.2</v>
      </c>
      <c r="N1850">
        <v>0</v>
      </c>
      <c r="O1850">
        <v>3.3</v>
      </c>
      <c r="P1850">
        <v>5.0599999999999996</v>
      </c>
      <c r="Q1850">
        <v>0.125</v>
      </c>
      <c r="R1850">
        <v>7</v>
      </c>
      <c r="S1850">
        <v>4</v>
      </c>
      <c r="T1850">
        <v>4</v>
      </c>
      <c r="U1850">
        <v>3.3</v>
      </c>
      <c r="V1850">
        <v>9999</v>
      </c>
      <c r="W1850">
        <v>1.011795</v>
      </c>
      <c r="X1850">
        <v>0</v>
      </c>
      <c r="Y1850">
        <v>4747.3999999999996</v>
      </c>
      <c r="Z1850">
        <v>233</v>
      </c>
      <c r="AM1850">
        <v>4</v>
      </c>
      <c r="AN1850">
        <v>233</v>
      </c>
    </row>
    <row r="1851" spans="1:41" x14ac:dyDescent="0.25">
      <c r="A1851">
        <v>2000</v>
      </c>
      <c r="B1851">
        <v>31</v>
      </c>
      <c r="C1851">
        <v>27</v>
      </c>
      <c r="D1851">
        <v>27</v>
      </c>
      <c r="E1851">
        <v>3366.03</v>
      </c>
      <c r="F1851">
        <v>116201.4912</v>
      </c>
      <c r="G1851">
        <v>113174.13</v>
      </c>
      <c r="H1851">
        <v>35493.1</v>
      </c>
      <c r="I1851">
        <v>8041.0219360000001</v>
      </c>
      <c r="J1851">
        <v>3104.49</v>
      </c>
      <c r="K1851">
        <v>2027</v>
      </c>
      <c r="L1851">
        <v>557142.87</v>
      </c>
      <c r="M1851">
        <v>113174.13</v>
      </c>
      <c r="N1851">
        <v>0</v>
      </c>
      <c r="O1851">
        <v>4</v>
      </c>
      <c r="P1851">
        <v>4.5</v>
      </c>
      <c r="Q1851">
        <v>2</v>
      </c>
      <c r="R1851">
        <v>8</v>
      </c>
      <c r="S1851">
        <v>4</v>
      </c>
      <c r="T1851">
        <v>4</v>
      </c>
      <c r="U1851">
        <v>4</v>
      </c>
      <c r="V1851">
        <v>9999</v>
      </c>
      <c r="W1851">
        <v>0.90045850000000005</v>
      </c>
      <c r="X1851">
        <v>1857.26</v>
      </c>
      <c r="Y1851">
        <v>3027.361226</v>
      </c>
      <c r="Z1851">
        <v>179</v>
      </c>
    </row>
    <row r="1852" spans="1:41" x14ac:dyDescent="0.25">
      <c r="A1852">
        <v>1996</v>
      </c>
      <c r="B1852">
        <v>29</v>
      </c>
      <c r="C1852">
        <v>31</v>
      </c>
      <c r="D1852">
        <v>31</v>
      </c>
      <c r="E1852">
        <v>2299.94</v>
      </c>
      <c r="F1852">
        <v>75413.25</v>
      </c>
      <c r="G1852">
        <v>72727</v>
      </c>
      <c r="H1852">
        <v>28857.53</v>
      </c>
      <c r="I1852">
        <v>6592.70255</v>
      </c>
      <c r="J1852">
        <v>2168.15</v>
      </c>
      <c r="K1852">
        <v>2027</v>
      </c>
      <c r="L1852">
        <v>554915.8358</v>
      </c>
      <c r="M1852">
        <v>72727</v>
      </c>
      <c r="N1852">
        <v>0</v>
      </c>
      <c r="O1852">
        <v>3.3</v>
      </c>
      <c r="P1852">
        <v>5.0599999999999996</v>
      </c>
      <c r="Q1852">
        <v>0.125</v>
      </c>
      <c r="R1852">
        <v>7</v>
      </c>
      <c r="S1852">
        <v>4</v>
      </c>
      <c r="T1852">
        <v>4</v>
      </c>
      <c r="U1852">
        <v>3.3</v>
      </c>
      <c r="V1852">
        <v>9999</v>
      </c>
      <c r="W1852">
        <v>0.90000769999999997</v>
      </c>
      <c r="X1852">
        <v>0</v>
      </c>
      <c r="Y1852">
        <v>2686.25</v>
      </c>
      <c r="Z1852">
        <v>217</v>
      </c>
    </row>
    <row r="1853" spans="1:41" x14ac:dyDescent="0.25">
      <c r="A1853">
        <v>1996</v>
      </c>
      <c r="B1853">
        <v>29</v>
      </c>
      <c r="C1853">
        <v>31</v>
      </c>
      <c r="D1853">
        <v>31</v>
      </c>
      <c r="E1853">
        <v>1444.85</v>
      </c>
      <c r="F1853">
        <v>66215.961920000002</v>
      </c>
      <c r="G1853">
        <v>62711.33</v>
      </c>
      <c r="H1853">
        <v>28038.55</v>
      </c>
      <c r="I1853">
        <v>5684.782064</v>
      </c>
      <c r="J1853">
        <v>1263.3599999999999</v>
      </c>
      <c r="K1853">
        <v>2027</v>
      </c>
      <c r="L1853">
        <v>553467.01670000004</v>
      </c>
      <c r="M1853">
        <v>62711.33</v>
      </c>
      <c r="N1853">
        <v>0</v>
      </c>
      <c r="O1853">
        <v>3.3</v>
      </c>
      <c r="P1853">
        <v>5.0599999999999996</v>
      </c>
      <c r="Q1853">
        <v>0.125</v>
      </c>
      <c r="R1853">
        <v>7</v>
      </c>
      <c r="S1853">
        <v>4</v>
      </c>
      <c r="T1853">
        <v>4</v>
      </c>
      <c r="U1853">
        <v>3.3</v>
      </c>
      <c r="V1853">
        <v>9999</v>
      </c>
      <c r="W1853">
        <v>1</v>
      </c>
      <c r="X1853">
        <v>2150.56</v>
      </c>
      <c r="Y1853">
        <v>3504.6319199999998</v>
      </c>
      <c r="Z1853">
        <v>220</v>
      </c>
      <c r="AM1853">
        <v>63192</v>
      </c>
      <c r="AN1853">
        <v>220</v>
      </c>
    </row>
    <row r="1854" spans="1:41" x14ac:dyDescent="0.25">
      <c r="A1854">
        <v>1996</v>
      </c>
      <c r="B1854">
        <v>29</v>
      </c>
      <c r="C1854">
        <v>31</v>
      </c>
      <c r="D1854">
        <v>31</v>
      </c>
      <c r="E1854">
        <v>1115.4000000000001</v>
      </c>
      <c r="F1854">
        <v>54036.17338</v>
      </c>
      <c r="G1854">
        <v>51520.2</v>
      </c>
      <c r="H1854">
        <v>21887.48</v>
      </c>
      <c r="I1854">
        <v>4670.3061299999999</v>
      </c>
      <c r="J1854">
        <v>948.15</v>
      </c>
      <c r="K1854">
        <v>2027</v>
      </c>
      <c r="L1854">
        <v>433312.92</v>
      </c>
      <c r="M1854">
        <v>51520.2</v>
      </c>
      <c r="N1854">
        <v>1</v>
      </c>
      <c r="O1854">
        <v>4</v>
      </c>
      <c r="P1854">
        <v>4.5</v>
      </c>
      <c r="Q1854">
        <v>2</v>
      </c>
      <c r="R1854">
        <v>8</v>
      </c>
      <c r="S1854">
        <v>4</v>
      </c>
      <c r="T1854">
        <v>4</v>
      </c>
      <c r="U1854">
        <v>4</v>
      </c>
      <c r="V1854">
        <v>9999</v>
      </c>
      <c r="W1854">
        <v>0.83999710000000005</v>
      </c>
      <c r="X1854">
        <v>1534.84</v>
      </c>
      <c r="Y1854">
        <v>2515.973375</v>
      </c>
      <c r="Z1854">
        <v>222</v>
      </c>
    </row>
    <row r="1855" spans="1:41" x14ac:dyDescent="0.25">
      <c r="A1855">
        <v>1997</v>
      </c>
      <c r="B1855">
        <v>31</v>
      </c>
      <c r="C1855">
        <v>30</v>
      </c>
      <c r="D1855">
        <v>30</v>
      </c>
      <c r="E1855">
        <v>2183.2199999999998</v>
      </c>
      <c r="F1855">
        <v>93464.393679999994</v>
      </c>
      <c r="G1855">
        <v>90420.78</v>
      </c>
      <c r="H1855">
        <v>30864.71</v>
      </c>
      <c r="I1855">
        <v>7753.5818849999996</v>
      </c>
      <c r="J1855">
        <v>1977.14</v>
      </c>
      <c r="K1855">
        <v>2027</v>
      </c>
      <c r="L1855">
        <v>572833.44999999995</v>
      </c>
      <c r="M1855">
        <v>90420.78</v>
      </c>
      <c r="N1855">
        <v>0</v>
      </c>
      <c r="O1855">
        <v>3.3</v>
      </c>
      <c r="P1855">
        <v>5.0599999999999996</v>
      </c>
      <c r="Q1855">
        <v>0.125</v>
      </c>
      <c r="R1855">
        <v>7</v>
      </c>
      <c r="S1855">
        <v>4</v>
      </c>
      <c r="T1855">
        <v>4</v>
      </c>
      <c r="U1855">
        <v>3.3</v>
      </c>
      <c r="V1855">
        <v>9999</v>
      </c>
      <c r="W1855">
        <v>0.90368780000000004</v>
      </c>
      <c r="X1855">
        <v>1868.63</v>
      </c>
      <c r="Y1855">
        <v>3043.6136839999999</v>
      </c>
      <c r="Z1855">
        <v>210</v>
      </c>
      <c r="AM1855">
        <v>3043</v>
      </c>
      <c r="AN1855">
        <v>613684</v>
      </c>
      <c r="AO1855">
        <v>210</v>
      </c>
    </row>
    <row r="1856" spans="1:41" x14ac:dyDescent="0.25">
      <c r="A1856">
        <v>1999</v>
      </c>
      <c r="B1856">
        <v>32</v>
      </c>
      <c r="C1856">
        <v>28</v>
      </c>
      <c r="D1856">
        <v>28</v>
      </c>
      <c r="E1856">
        <v>1514.04</v>
      </c>
      <c r="F1856">
        <v>65870.365529999995</v>
      </c>
      <c r="G1856">
        <v>64174.5</v>
      </c>
      <c r="H1856">
        <v>25395.34</v>
      </c>
      <c r="I1856">
        <v>4874.0532750000002</v>
      </c>
      <c r="J1856">
        <v>1433.98</v>
      </c>
      <c r="K1856">
        <v>2027</v>
      </c>
      <c r="L1856">
        <v>400912.33</v>
      </c>
      <c r="M1856">
        <v>64174.5</v>
      </c>
      <c r="N1856">
        <v>1</v>
      </c>
      <c r="O1856">
        <v>4</v>
      </c>
      <c r="P1856">
        <v>4.5</v>
      </c>
      <c r="Q1856">
        <v>2</v>
      </c>
      <c r="R1856">
        <v>8</v>
      </c>
      <c r="S1856">
        <v>4</v>
      </c>
      <c r="T1856">
        <v>4</v>
      </c>
      <c r="U1856">
        <v>4</v>
      </c>
      <c r="V1856">
        <v>9999</v>
      </c>
      <c r="W1856">
        <v>0.90833350000000002</v>
      </c>
      <c r="X1856">
        <v>1038.44</v>
      </c>
      <c r="Y1856">
        <v>1695.8655249999999</v>
      </c>
      <c r="Z1856">
        <v>182</v>
      </c>
    </row>
    <row r="1857" spans="1:41" x14ac:dyDescent="0.25">
      <c r="A1857">
        <v>1999</v>
      </c>
      <c r="B1857">
        <v>32</v>
      </c>
      <c r="C1857">
        <v>28</v>
      </c>
      <c r="D1857">
        <v>28</v>
      </c>
      <c r="E1857">
        <v>1906.76</v>
      </c>
      <c r="F1857">
        <v>82866.273159999997</v>
      </c>
      <c r="G1857">
        <v>80590.5</v>
      </c>
      <c r="H1857">
        <v>32301.919999999998</v>
      </c>
      <c r="I1857">
        <v>6120.8484749999998</v>
      </c>
      <c r="J1857">
        <v>1808.49</v>
      </c>
      <c r="K1857">
        <v>2027</v>
      </c>
      <c r="L1857">
        <v>511115.15</v>
      </c>
      <c r="M1857">
        <v>80590.5</v>
      </c>
      <c r="N1857">
        <v>0</v>
      </c>
      <c r="O1857">
        <v>4</v>
      </c>
      <c r="P1857">
        <v>4.5</v>
      </c>
      <c r="Q1857">
        <v>2</v>
      </c>
      <c r="R1857">
        <v>8</v>
      </c>
      <c r="S1857">
        <v>4</v>
      </c>
      <c r="T1857">
        <v>4</v>
      </c>
      <c r="U1857">
        <v>4</v>
      </c>
      <c r="V1857">
        <v>9999</v>
      </c>
      <c r="W1857">
        <v>0.96679360000000003</v>
      </c>
      <c r="X1857">
        <v>1397.98</v>
      </c>
      <c r="Y1857">
        <v>2275.7731629999998</v>
      </c>
      <c r="Z1857">
        <v>182</v>
      </c>
    </row>
    <row r="1858" spans="1:41" x14ac:dyDescent="0.25">
      <c r="A1858">
        <v>1996</v>
      </c>
      <c r="B1858">
        <v>31</v>
      </c>
      <c r="C1858">
        <v>31</v>
      </c>
      <c r="D1858">
        <v>31</v>
      </c>
      <c r="E1858">
        <v>1046.3900000000001</v>
      </c>
      <c r="F1858">
        <v>48554.5239</v>
      </c>
      <c r="G1858">
        <v>45434.879999999997</v>
      </c>
      <c r="H1858">
        <v>19451.89</v>
      </c>
      <c r="I1858">
        <v>4118.6718719999999</v>
      </c>
      <c r="J1858">
        <v>878.39</v>
      </c>
      <c r="K1858">
        <v>2027</v>
      </c>
      <c r="L1858">
        <v>395406.42</v>
      </c>
      <c r="M1858">
        <v>45434.879999999997</v>
      </c>
      <c r="N1858">
        <v>0</v>
      </c>
      <c r="O1858">
        <v>4</v>
      </c>
      <c r="P1858">
        <v>4.5</v>
      </c>
      <c r="Q1858">
        <v>2</v>
      </c>
      <c r="R1858">
        <v>8</v>
      </c>
      <c r="S1858">
        <v>4</v>
      </c>
      <c r="T1858">
        <v>4</v>
      </c>
      <c r="U1858">
        <v>4</v>
      </c>
      <c r="V1858">
        <v>9999</v>
      </c>
      <c r="W1858">
        <v>0.95</v>
      </c>
      <c r="X1858">
        <v>1921.43</v>
      </c>
      <c r="Y1858">
        <v>3119.6439</v>
      </c>
      <c r="Z1858">
        <v>222</v>
      </c>
    </row>
    <row r="1859" spans="1:41" x14ac:dyDescent="0.25">
      <c r="A1859">
        <v>1995</v>
      </c>
      <c r="B1859">
        <v>32</v>
      </c>
      <c r="C1859">
        <v>32</v>
      </c>
      <c r="D1859">
        <v>32</v>
      </c>
      <c r="E1859">
        <v>2528.04</v>
      </c>
      <c r="F1859">
        <v>87780.763630000001</v>
      </c>
      <c r="G1859">
        <v>83657.45</v>
      </c>
      <c r="H1859">
        <v>31344.52</v>
      </c>
      <c r="I1859">
        <v>7993.4693470000002</v>
      </c>
      <c r="J1859">
        <v>2251.96</v>
      </c>
      <c r="K1859">
        <v>2027</v>
      </c>
      <c r="L1859">
        <v>655092.98670000001</v>
      </c>
      <c r="M1859">
        <v>83657.45</v>
      </c>
      <c r="N1859">
        <v>1</v>
      </c>
      <c r="O1859">
        <v>3.3</v>
      </c>
      <c r="P1859">
        <v>5.0599999999999996</v>
      </c>
      <c r="Q1859">
        <v>0.125</v>
      </c>
      <c r="R1859">
        <v>7</v>
      </c>
      <c r="S1859">
        <v>4</v>
      </c>
      <c r="T1859">
        <v>4</v>
      </c>
      <c r="U1859">
        <v>3.3</v>
      </c>
      <c r="V1859">
        <v>9999</v>
      </c>
      <c r="W1859">
        <v>0.92727300000000001</v>
      </c>
      <c r="X1859">
        <v>2539.6</v>
      </c>
      <c r="Y1859">
        <v>4123.3136340000001</v>
      </c>
      <c r="Z1859">
        <v>232</v>
      </c>
      <c r="AM1859">
        <v>4123</v>
      </c>
      <c r="AN1859">
        <v>313634</v>
      </c>
      <c r="AO1859">
        <v>232</v>
      </c>
    </row>
    <row r="1860" spans="1:41" x14ac:dyDescent="0.25">
      <c r="A1860">
        <v>1996</v>
      </c>
      <c r="B1860">
        <v>34</v>
      </c>
      <c r="C1860">
        <v>31</v>
      </c>
      <c r="D1860">
        <v>31</v>
      </c>
      <c r="E1860">
        <v>1123.03</v>
      </c>
      <c r="F1860">
        <v>52636.469499999999</v>
      </c>
      <c r="G1860">
        <v>49058.8</v>
      </c>
      <c r="H1860">
        <v>21083.27</v>
      </c>
      <c r="I1860">
        <v>4447.1802200000002</v>
      </c>
      <c r="J1860">
        <v>988.11</v>
      </c>
      <c r="K1860">
        <v>2027</v>
      </c>
      <c r="L1860">
        <v>421562.10249999998</v>
      </c>
      <c r="M1860">
        <v>49058.8</v>
      </c>
      <c r="N1860">
        <v>0</v>
      </c>
      <c r="O1860">
        <v>4</v>
      </c>
      <c r="P1860">
        <v>4.5</v>
      </c>
      <c r="Q1860">
        <v>2</v>
      </c>
      <c r="R1860">
        <v>8</v>
      </c>
      <c r="S1860">
        <v>4</v>
      </c>
      <c r="T1860">
        <v>4</v>
      </c>
      <c r="U1860">
        <v>4</v>
      </c>
      <c r="V1860">
        <v>9999</v>
      </c>
      <c r="W1860">
        <v>0.92</v>
      </c>
      <c r="X1860">
        <v>2228.92</v>
      </c>
      <c r="Y1860">
        <v>3577.6694980000002</v>
      </c>
      <c r="Z1860">
        <v>217</v>
      </c>
    </row>
    <row r="1861" spans="1:41" x14ac:dyDescent="0.25">
      <c r="A1861">
        <v>1998</v>
      </c>
      <c r="B1861">
        <v>36</v>
      </c>
      <c r="C1861">
        <v>29</v>
      </c>
      <c r="D1861">
        <v>29</v>
      </c>
      <c r="E1861">
        <v>2347.0300000000002</v>
      </c>
      <c r="F1861">
        <v>101435.71</v>
      </c>
      <c r="G1861">
        <v>96650</v>
      </c>
      <c r="H1861">
        <v>38935.440000000002</v>
      </c>
      <c r="I1861">
        <v>7814.1525000000001</v>
      </c>
      <c r="J1861">
        <v>2126.1</v>
      </c>
      <c r="K1861">
        <v>2027</v>
      </c>
      <c r="L1861">
        <v>681150.92500000005</v>
      </c>
      <c r="M1861">
        <v>96650</v>
      </c>
      <c r="N1861">
        <v>0</v>
      </c>
      <c r="O1861">
        <v>4</v>
      </c>
      <c r="P1861">
        <v>4.5</v>
      </c>
      <c r="Q1861">
        <v>2</v>
      </c>
      <c r="R1861">
        <v>8</v>
      </c>
      <c r="S1861">
        <v>4</v>
      </c>
      <c r="T1861">
        <v>4</v>
      </c>
      <c r="U1861">
        <v>4</v>
      </c>
      <c r="V1861">
        <v>9999</v>
      </c>
      <c r="W1861">
        <v>0.95723499999999995</v>
      </c>
      <c r="X1861">
        <v>2981.54</v>
      </c>
      <c r="Y1861">
        <v>4785.7099920000001</v>
      </c>
      <c r="Z1861">
        <v>195</v>
      </c>
    </row>
    <row r="1862" spans="1:41" x14ac:dyDescent="0.25">
      <c r="A1862">
        <v>1999</v>
      </c>
      <c r="B1862">
        <v>37</v>
      </c>
      <c r="C1862">
        <v>28</v>
      </c>
      <c r="D1862">
        <v>28</v>
      </c>
      <c r="E1862">
        <v>2514.2399999999998</v>
      </c>
      <c r="F1862">
        <v>73065.362059999999</v>
      </c>
      <c r="G1862">
        <v>70887.55</v>
      </c>
      <c r="H1862">
        <v>21414.39</v>
      </c>
      <c r="I1862">
        <v>5383.9094230000001</v>
      </c>
      <c r="J1862">
        <v>2245.92</v>
      </c>
      <c r="K1862">
        <v>2027</v>
      </c>
      <c r="L1862">
        <v>345291.61330000003</v>
      </c>
      <c r="M1862">
        <v>70887.55</v>
      </c>
      <c r="N1862">
        <v>0</v>
      </c>
      <c r="O1862">
        <v>4</v>
      </c>
      <c r="P1862">
        <v>4.5</v>
      </c>
      <c r="Q1862">
        <v>2</v>
      </c>
      <c r="R1862">
        <v>8</v>
      </c>
      <c r="S1862">
        <v>4</v>
      </c>
      <c r="T1862">
        <v>4</v>
      </c>
      <c r="U1862">
        <v>4</v>
      </c>
      <c r="V1862">
        <v>9999</v>
      </c>
      <c r="W1862">
        <v>0.8871232</v>
      </c>
      <c r="X1862">
        <v>1352.09</v>
      </c>
      <c r="Y1862">
        <v>2177.8120610000001</v>
      </c>
      <c r="Z1862">
        <v>182</v>
      </c>
    </row>
    <row r="1863" spans="1:41" x14ac:dyDescent="0.25">
      <c r="A1863">
        <v>1997</v>
      </c>
      <c r="B1863">
        <v>32</v>
      </c>
      <c r="C1863">
        <v>31</v>
      </c>
      <c r="D1863">
        <v>30</v>
      </c>
      <c r="E1863">
        <v>1206.71</v>
      </c>
      <c r="F1863">
        <v>52553.818059999998</v>
      </c>
      <c r="G1863">
        <v>48889.86</v>
      </c>
      <c r="H1863">
        <v>21584.01</v>
      </c>
      <c r="I1863">
        <v>4192.3054949999996</v>
      </c>
      <c r="J1863">
        <v>1101.7</v>
      </c>
      <c r="K1863">
        <v>2028</v>
      </c>
      <c r="L1863">
        <v>414197.245</v>
      </c>
      <c r="M1863">
        <v>48889.86</v>
      </c>
      <c r="N1863">
        <v>0</v>
      </c>
      <c r="O1863">
        <v>4</v>
      </c>
      <c r="P1863">
        <v>4.5</v>
      </c>
      <c r="Q1863">
        <v>2</v>
      </c>
      <c r="R1863">
        <v>8</v>
      </c>
      <c r="S1863">
        <v>4</v>
      </c>
      <c r="T1863">
        <v>4</v>
      </c>
      <c r="U1863">
        <v>4</v>
      </c>
      <c r="V1863">
        <v>9999</v>
      </c>
      <c r="W1863">
        <v>0.94629479999999999</v>
      </c>
      <c r="X1863">
        <v>2197.65</v>
      </c>
      <c r="Y1863">
        <v>3663.9580599999999</v>
      </c>
      <c r="Z1863">
        <v>209</v>
      </c>
    </row>
    <row r="1864" spans="1:41" x14ac:dyDescent="0.25">
      <c r="A1864">
        <v>1999</v>
      </c>
      <c r="B1864">
        <v>8</v>
      </c>
      <c r="C1864">
        <v>29</v>
      </c>
      <c r="D1864">
        <v>29</v>
      </c>
      <c r="E1864">
        <v>885.48</v>
      </c>
      <c r="F1864">
        <v>31654.513139999999</v>
      </c>
      <c r="G1864">
        <v>31193.63</v>
      </c>
      <c r="H1864">
        <v>9542.33</v>
      </c>
      <c r="I1864">
        <v>2369.156199</v>
      </c>
      <c r="J1864">
        <v>788.29</v>
      </c>
      <c r="K1864">
        <v>2028</v>
      </c>
      <c r="L1864">
        <v>149601.28</v>
      </c>
      <c r="M1864">
        <v>31193.63</v>
      </c>
      <c r="N1864">
        <v>0</v>
      </c>
      <c r="O1864">
        <v>4</v>
      </c>
      <c r="P1864">
        <v>4.5</v>
      </c>
      <c r="Q1864">
        <v>2</v>
      </c>
      <c r="R1864">
        <v>8</v>
      </c>
      <c r="S1864">
        <v>4</v>
      </c>
      <c r="T1864">
        <v>4</v>
      </c>
      <c r="U1864">
        <v>4</v>
      </c>
      <c r="V1864">
        <v>9999</v>
      </c>
      <c r="W1864">
        <v>1.075002</v>
      </c>
      <c r="X1864">
        <v>267.58999999999997</v>
      </c>
      <c r="Y1864">
        <v>460.88313799999997</v>
      </c>
      <c r="Z1864">
        <v>183</v>
      </c>
    </row>
    <row r="1865" spans="1:41" x14ac:dyDescent="0.25">
      <c r="A1865">
        <v>1996</v>
      </c>
      <c r="B1865">
        <v>21</v>
      </c>
      <c r="C1865">
        <v>32</v>
      </c>
      <c r="D1865">
        <v>32</v>
      </c>
      <c r="E1865">
        <v>943.06</v>
      </c>
      <c r="F1865">
        <v>37033.23173</v>
      </c>
      <c r="G1865">
        <v>36103.800000000003</v>
      </c>
      <c r="H1865">
        <v>10960.19</v>
      </c>
      <c r="I1865">
        <v>3272.8094700000001</v>
      </c>
      <c r="J1865">
        <v>826.41</v>
      </c>
      <c r="K1865">
        <v>2028</v>
      </c>
      <c r="L1865">
        <v>211843.04920000001</v>
      </c>
      <c r="M1865">
        <v>36103.800000000003</v>
      </c>
      <c r="N1865">
        <v>1</v>
      </c>
      <c r="O1865">
        <v>3.3</v>
      </c>
      <c r="P1865">
        <v>5.0599999999999996</v>
      </c>
      <c r="Q1865">
        <v>0.125</v>
      </c>
      <c r="R1865">
        <v>7</v>
      </c>
      <c r="S1865">
        <v>4</v>
      </c>
      <c r="T1865">
        <v>4</v>
      </c>
      <c r="U1865">
        <v>3.3</v>
      </c>
      <c r="V1865">
        <v>9999</v>
      </c>
      <c r="W1865">
        <v>1</v>
      </c>
      <c r="X1865">
        <v>542.6</v>
      </c>
      <c r="Y1865">
        <v>929.43172800000002</v>
      </c>
      <c r="Z1865">
        <v>221</v>
      </c>
      <c r="AM1865">
        <v>431728</v>
      </c>
      <c r="AN1865">
        <v>221</v>
      </c>
    </row>
    <row r="1866" spans="1:41" x14ac:dyDescent="0.25">
      <c r="A1866">
        <v>1994</v>
      </c>
      <c r="B1866">
        <v>23</v>
      </c>
      <c r="C1866">
        <v>34</v>
      </c>
      <c r="D1866">
        <v>34</v>
      </c>
      <c r="E1866">
        <v>889.06</v>
      </c>
      <c r="F1866">
        <v>47563.008000000002</v>
      </c>
      <c r="G1866">
        <v>42680.83</v>
      </c>
      <c r="H1866">
        <v>19711.009999999998</v>
      </c>
      <c r="I1866">
        <v>4287.289374</v>
      </c>
      <c r="J1866">
        <v>763.64</v>
      </c>
      <c r="K1866">
        <v>2028</v>
      </c>
      <c r="L1866">
        <v>455401.65</v>
      </c>
      <c r="M1866">
        <v>42680.83</v>
      </c>
      <c r="N1866">
        <v>0</v>
      </c>
      <c r="O1866">
        <v>4</v>
      </c>
      <c r="P1866">
        <v>4.5</v>
      </c>
      <c r="Q1866">
        <v>2</v>
      </c>
      <c r="R1866">
        <v>8</v>
      </c>
      <c r="S1866">
        <v>4</v>
      </c>
      <c r="T1866">
        <v>4</v>
      </c>
      <c r="U1866">
        <v>4</v>
      </c>
      <c r="V1866">
        <v>9999</v>
      </c>
      <c r="W1866">
        <v>1</v>
      </c>
      <c r="X1866">
        <v>2870.89</v>
      </c>
      <c r="Y1866">
        <v>4882.1779999999999</v>
      </c>
      <c r="Z1866">
        <v>242</v>
      </c>
    </row>
    <row r="1867" spans="1:41" x14ac:dyDescent="0.25">
      <c r="A1867">
        <v>1995</v>
      </c>
      <c r="B1867">
        <v>25</v>
      </c>
      <c r="C1867">
        <v>33</v>
      </c>
      <c r="D1867">
        <v>33</v>
      </c>
      <c r="E1867">
        <v>1862.7</v>
      </c>
      <c r="F1867">
        <v>67011.539999999994</v>
      </c>
      <c r="G1867">
        <v>64654.92</v>
      </c>
      <c r="H1867">
        <v>22898.38</v>
      </c>
      <c r="I1867">
        <v>6177.7776059999997</v>
      </c>
      <c r="J1867">
        <v>1652.06</v>
      </c>
      <c r="K1867">
        <v>2028</v>
      </c>
      <c r="L1867">
        <v>475482.15</v>
      </c>
      <c r="M1867">
        <v>64654.92</v>
      </c>
      <c r="N1867">
        <v>0</v>
      </c>
      <c r="O1867">
        <v>3.3</v>
      </c>
      <c r="P1867">
        <v>5.0599999999999996</v>
      </c>
      <c r="Q1867">
        <v>0.125</v>
      </c>
      <c r="R1867">
        <v>7</v>
      </c>
      <c r="S1867">
        <v>4</v>
      </c>
      <c r="T1867">
        <v>4</v>
      </c>
      <c r="U1867">
        <v>3.3</v>
      </c>
      <c r="V1867">
        <v>9999</v>
      </c>
      <c r="W1867">
        <v>0.9486057</v>
      </c>
      <c r="X1867">
        <v>0</v>
      </c>
      <c r="Y1867">
        <v>2356.62</v>
      </c>
      <c r="Z1867">
        <v>234</v>
      </c>
      <c r="AM1867">
        <v>62</v>
      </c>
      <c r="AN1867">
        <v>234</v>
      </c>
    </row>
    <row r="1868" spans="1:41" x14ac:dyDescent="0.25">
      <c r="A1868">
        <v>1998</v>
      </c>
      <c r="B1868">
        <v>28</v>
      </c>
      <c r="C1868">
        <v>30</v>
      </c>
      <c r="D1868">
        <v>30</v>
      </c>
      <c r="E1868">
        <v>1680.83</v>
      </c>
      <c r="F1868">
        <v>62055.23719</v>
      </c>
      <c r="G1868">
        <v>59649.43</v>
      </c>
      <c r="H1868">
        <v>20783.55</v>
      </c>
      <c r="I1868">
        <v>4822.6564159999998</v>
      </c>
      <c r="J1868">
        <v>1573.62</v>
      </c>
      <c r="K1868">
        <v>2028</v>
      </c>
      <c r="L1868">
        <v>362624.33669999999</v>
      </c>
      <c r="M1868">
        <v>59649.43</v>
      </c>
      <c r="N1868">
        <v>0</v>
      </c>
      <c r="O1868">
        <v>4</v>
      </c>
      <c r="P1868">
        <v>4.5</v>
      </c>
      <c r="Q1868">
        <v>2</v>
      </c>
      <c r="R1868">
        <v>8</v>
      </c>
      <c r="S1868">
        <v>4</v>
      </c>
      <c r="T1868">
        <v>4</v>
      </c>
      <c r="U1868">
        <v>4</v>
      </c>
      <c r="V1868">
        <v>9999</v>
      </c>
      <c r="W1868">
        <v>0.94285909999999995</v>
      </c>
      <c r="X1868">
        <v>1417.94</v>
      </c>
      <c r="Y1868">
        <v>2405.8071930000001</v>
      </c>
      <c r="Z1868">
        <v>196</v>
      </c>
    </row>
    <row r="1869" spans="1:41" x14ac:dyDescent="0.25">
      <c r="A1869">
        <v>1995</v>
      </c>
      <c r="B1869">
        <v>27</v>
      </c>
      <c r="C1869">
        <v>33</v>
      </c>
      <c r="D1869">
        <v>33</v>
      </c>
      <c r="E1869">
        <v>1331.67</v>
      </c>
      <c r="F1869">
        <v>49671.876730000004</v>
      </c>
      <c r="G1869">
        <v>46937.09</v>
      </c>
      <c r="H1869">
        <v>15880.96</v>
      </c>
      <c r="I1869">
        <v>4484.8389500000003</v>
      </c>
      <c r="J1869">
        <v>1138.25</v>
      </c>
      <c r="K1869">
        <v>2028</v>
      </c>
      <c r="L1869">
        <v>339708.75750000001</v>
      </c>
      <c r="M1869">
        <v>46937.09</v>
      </c>
      <c r="N1869">
        <v>0</v>
      </c>
      <c r="O1869">
        <v>4</v>
      </c>
      <c r="P1869">
        <v>4.5</v>
      </c>
      <c r="Q1869">
        <v>2</v>
      </c>
      <c r="R1869">
        <v>8</v>
      </c>
      <c r="S1869">
        <v>4</v>
      </c>
      <c r="T1869">
        <v>4</v>
      </c>
      <c r="U1869">
        <v>4</v>
      </c>
      <c r="V1869">
        <v>9999</v>
      </c>
      <c r="W1869">
        <v>1.0306599999999999</v>
      </c>
      <c r="X1869">
        <v>1614.77</v>
      </c>
      <c r="Y1869">
        <v>2734.7867310000001</v>
      </c>
      <c r="Z1869">
        <v>233</v>
      </c>
    </row>
    <row r="1870" spans="1:41" x14ac:dyDescent="0.25">
      <c r="A1870">
        <v>1999</v>
      </c>
      <c r="B1870">
        <v>30</v>
      </c>
      <c r="C1870">
        <v>29</v>
      </c>
      <c r="D1870">
        <v>29</v>
      </c>
      <c r="E1870">
        <v>3118.43</v>
      </c>
      <c r="F1870">
        <v>109745.5016</v>
      </c>
      <c r="G1870">
        <v>107827.85</v>
      </c>
      <c r="H1870">
        <v>34826.61</v>
      </c>
      <c r="I1870">
        <v>8189.5252069999997</v>
      </c>
      <c r="J1870">
        <v>2900.2</v>
      </c>
      <c r="K1870">
        <v>2028</v>
      </c>
      <c r="L1870">
        <v>548338.30249999999</v>
      </c>
      <c r="M1870">
        <v>107827.85</v>
      </c>
      <c r="N1870">
        <v>0</v>
      </c>
      <c r="O1870">
        <v>4</v>
      </c>
      <c r="P1870">
        <v>4.5</v>
      </c>
      <c r="Q1870">
        <v>2</v>
      </c>
      <c r="R1870">
        <v>8</v>
      </c>
      <c r="S1870">
        <v>4</v>
      </c>
      <c r="T1870">
        <v>4</v>
      </c>
      <c r="U1870">
        <v>4</v>
      </c>
      <c r="V1870">
        <v>9999</v>
      </c>
      <c r="W1870">
        <v>0.88052640000000004</v>
      </c>
      <c r="X1870">
        <v>1130</v>
      </c>
      <c r="Y1870">
        <v>1917.65155</v>
      </c>
      <c r="Z1870">
        <v>183</v>
      </c>
    </row>
    <row r="1871" spans="1:41" x14ac:dyDescent="0.25">
      <c r="A1871">
        <v>1995</v>
      </c>
      <c r="B1871">
        <v>29</v>
      </c>
      <c r="C1871">
        <v>33</v>
      </c>
      <c r="D1871">
        <v>33</v>
      </c>
      <c r="E1871">
        <v>1130.1600000000001</v>
      </c>
      <c r="F1871">
        <v>56410.33</v>
      </c>
      <c r="G1871">
        <v>53253.11</v>
      </c>
      <c r="H1871">
        <v>22298.880000000001</v>
      </c>
      <c r="I1871">
        <v>5088.3346609999999</v>
      </c>
      <c r="J1871">
        <v>985.24</v>
      </c>
      <c r="K1871">
        <v>2028</v>
      </c>
      <c r="L1871">
        <v>471065.03169999999</v>
      </c>
      <c r="M1871">
        <v>53253.11</v>
      </c>
      <c r="N1871">
        <v>0</v>
      </c>
      <c r="O1871">
        <v>3.3</v>
      </c>
      <c r="P1871">
        <v>5.0599999999999996</v>
      </c>
      <c r="Q1871">
        <v>0.125</v>
      </c>
      <c r="R1871">
        <v>7</v>
      </c>
      <c r="S1871">
        <v>4</v>
      </c>
      <c r="T1871">
        <v>4</v>
      </c>
      <c r="U1871">
        <v>3.3</v>
      </c>
      <c r="V1871">
        <v>9999</v>
      </c>
      <c r="W1871">
        <v>0.86667899999999998</v>
      </c>
      <c r="X1871">
        <v>0</v>
      </c>
      <c r="Y1871">
        <v>3157.22</v>
      </c>
      <c r="Z1871">
        <v>233</v>
      </c>
      <c r="AM1871">
        <v>22</v>
      </c>
      <c r="AN1871">
        <v>233</v>
      </c>
    </row>
    <row r="1872" spans="1:41" x14ac:dyDescent="0.25">
      <c r="A1872">
        <v>1998</v>
      </c>
      <c r="B1872">
        <v>32</v>
      </c>
      <c r="C1872">
        <v>30</v>
      </c>
      <c r="D1872">
        <v>30</v>
      </c>
      <c r="E1872">
        <v>1515.89</v>
      </c>
      <c r="F1872">
        <v>73652.348440000002</v>
      </c>
      <c r="G1872">
        <v>67802.2</v>
      </c>
      <c r="H1872">
        <v>27254.25</v>
      </c>
      <c r="I1872">
        <v>5481.8078699999996</v>
      </c>
      <c r="J1872">
        <v>1289.3800000000001</v>
      </c>
      <c r="K1872">
        <v>2028</v>
      </c>
      <c r="L1872">
        <v>502072.94669999997</v>
      </c>
      <c r="M1872">
        <v>67802.2</v>
      </c>
      <c r="N1872">
        <v>0</v>
      </c>
      <c r="O1872">
        <v>4</v>
      </c>
      <c r="P1872">
        <v>4.5</v>
      </c>
      <c r="Q1872">
        <v>2</v>
      </c>
      <c r="R1872">
        <v>8</v>
      </c>
      <c r="S1872">
        <v>4</v>
      </c>
      <c r="T1872">
        <v>4</v>
      </c>
      <c r="U1872">
        <v>4</v>
      </c>
      <c r="V1872">
        <v>9999</v>
      </c>
      <c r="W1872">
        <v>0.92000199999999999</v>
      </c>
      <c r="X1872">
        <v>3484.91</v>
      </c>
      <c r="Y1872">
        <v>5850.1484350000001</v>
      </c>
      <c r="Z1872">
        <v>196</v>
      </c>
    </row>
    <row r="1873" spans="1:41" x14ac:dyDescent="0.25">
      <c r="A1873">
        <v>1998</v>
      </c>
      <c r="B1873">
        <v>32</v>
      </c>
      <c r="C1873">
        <v>30</v>
      </c>
      <c r="D1873">
        <v>30</v>
      </c>
      <c r="E1873">
        <v>1053.27</v>
      </c>
      <c r="F1873">
        <v>47152.531490000001</v>
      </c>
      <c r="G1873">
        <v>44878.28</v>
      </c>
      <c r="H1873">
        <v>18011.88</v>
      </c>
      <c r="I1873">
        <v>3628.408938</v>
      </c>
      <c r="J1873">
        <v>903.6</v>
      </c>
      <c r="K1873">
        <v>2028</v>
      </c>
      <c r="L1873">
        <v>317862.94750000001</v>
      </c>
      <c r="M1873">
        <v>44878.28</v>
      </c>
      <c r="N1873">
        <v>0</v>
      </c>
      <c r="O1873">
        <v>4</v>
      </c>
      <c r="P1873">
        <v>4.5</v>
      </c>
      <c r="Q1873">
        <v>2</v>
      </c>
      <c r="R1873">
        <v>8</v>
      </c>
      <c r="S1873">
        <v>4</v>
      </c>
      <c r="T1873">
        <v>4</v>
      </c>
      <c r="U1873">
        <v>4</v>
      </c>
      <c r="V1873">
        <v>9999</v>
      </c>
      <c r="W1873">
        <v>1.078786</v>
      </c>
      <c r="X1873">
        <v>1350.33</v>
      </c>
      <c r="Y1873">
        <v>2274.2514860000001</v>
      </c>
      <c r="Z1873">
        <v>197</v>
      </c>
    </row>
    <row r="1874" spans="1:41" x14ac:dyDescent="0.25">
      <c r="A1874">
        <v>1995</v>
      </c>
      <c r="B1874">
        <v>30</v>
      </c>
      <c r="C1874">
        <v>33</v>
      </c>
      <c r="D1874">
        <v>33</v>
      </c>
      <c r="E1874">
        <v>1107.82</v>
      </c>
      <c r="F1874">
        <v>61031.447419999997</v>
      </c>
      <c r="G1874">
        <v>57157.75</v>
      </c>
      <c r="H1874">
        <v>23066.98</v>
      </c>
      <c r="I1874">
        <v>5461.4230120000002</v>
      </c>
      <c r="J1874">
        <v>998.35</v>
      </c>
      <c r="K1874">
        <v>2028</v>
      </c>
      <c r="L1874">
        <v>486541.61670000001</v>
      </c>
      <c r="M1874">
        <v>57157.75</v>
      </c>
      <c r="N1874">
        <v>0</v>
      </c>
      <c r="O1874">
        <v>3.3</v>
      </c>
      <c r="P1874">
        <v>5.0599999999999996</v>
      </c>
      <c r="Q1874">
        <v>0.125</v>
      </c>
      <c r="R1874">
        <v>7</v>
      </c>
      <c r="S1874">
        <v>4</v>
      </c>
      <c r="T1874">
        <v>4</v>
      </c>
      <c r="U1874">
        <v>3.3</v>
      </c>
      <c r="V1874">
        <v>9999</v>
      </c>
      <c r="W1874">
        <v>0.84999880000000005</v>
      </c>
      <c r="X1874">
        <v>2317.8000000000002</v>
      </c>
      <c r="Y1874">
        <v>3873.6974230000001</v>
      </c>
      <c r="Z1874">
        <v>230</v>
      </c>
      <c r="AM1874">
        <v>3873</v>
      </c>
      <c r="AN1874">
        <v>697423</v>
      </c>
      <c r="AO1874">
        <v>230</v>
      </c>
    </row>
    <row r="1875" spans="1:41" x14ac:dyDescent="0.25">
      <c r="A1875">
        <v>1995</v>
      </c>
      <c r="B1875">
        <v>30</v>
      </c>
      <c r="C1875">
        <v>33</v>
      </c>
      <c r="D1875">
        <v>33</v>
      </c>
      <c r="E1875">
        <v>1259.28</v>
      </c>
      <c r="F1875">
        <v>67810.87</v>
      </c>
      <c r="G1875">
        <v>63971.27</v>
      </c>
      <c r="H1875">
        <v>27129.25</v>
      </c>
      <c r="I1875">
        <v>6112.4548480000003</v>
      </c>
      <c r="J1875">
        <v>1176.23</v>
      </c>
      <c r="K1875">
        <v>2028</v>
      </c>
      <c r="L1875">
        <v>583610.13</v>
      </c>
      <c r="M1875">
        <v>63971.27</v>
      </c>
      <c r="N1875">
        <v>0</v>
      </c>
      <c r="O1875">
        <v>3.3</v>
      </c>
      <c r="P1875">
        <v>5.0599999999999996</v>
      </c>
      <c r="Q1875">
        <v>0.125</v>
      </c>
      <c r="R1875">
        <v>7</v>
      </c>
      <c r="S1875">
        <v>4</v>
      </c>
      <c r="T1875">
        <v>4</v>
      </c>
      <c r="U1875">
        <v>3.3</v>
      </c>
      <c r="V1875">
        <v>9999</v>
      </c>
      <c r="W1875">
        <v>0.97333250000000004</v>
      </c>
      <c r="X1875">
        <v>0</v>
      </c>
      <c r="Y1875">
        <v>3839.6</v>
      </c>
      <c r="Z1875">
        <v>237</v>
      </c>
      <c r="AM1875">
        <v>6</v>
      </c>
      <c r="AN1875">
        <v>237</v>
      </c>
    </row>
    <row r="1876" spans="1:41" x14ac:dyDescent="0.25">
      <c r="A1876">
        <v>1998</v>
      </c>
      <c r="B1876">
        <v>33</v>
      </c>
      <c r="C1876">
        <v>30</v>
      </c>
      <c r="D1876">
        <v>30</v>
      </c>
      <c r="E1876">
        <v>1630.67</v>
      </c>
      <c r="F1876">
        <v>76952.604040000006</v>
      </c>
      <c r="G1876">
        <v>74069.17</v>
      </c>
      <c r="H1876">
        <v>28170.84</v>
      </c>
      <c r="I1876">
        <v>5988.4923939999999</v>
      </c>
      <c r="J1876">
        <v>1528.05</v>
      </c>
      <c r="K1876">
        <v>2028</v>
      </c>
      <c r="L1876">
        <v>480896.9742</v>
      </c>
      <c r="M1876">
        <v>74069.17</v>
      </c>
      <c r="N1876">
        <v>0</v>
      </c>
      <c r="O1876">
        <v>4</v>
      </c>
      <c r="P1876">
        <v>4.5</v>
      </c>
      <c r="Q1876">
        <v>2</v>
      </c>
      <c r="R1876">
        <v>8</v>
      </c>
      <c r="S1876">
        <v>4</v>
      </c>
      <c r="T1876">
        <v>4</v>
      </c>
      <c r="U1876">
        <v>4</v>
      </c>
      <c r="V1876">
        <v>9999</v>
      </c>
      <c r="W1876">
        <v>0.93333299999999997</v>
      </c>
      <c r="X1876">
        <v>1729.49</v>
      </c>
      <c r="Y1876">
        <v>2883.4340430000002</v>
      </c>
      <c r="Z1876">
        <v>193</v>
      </c>
    </row>
    <row r="1877" spans="1:41" x14ac:dyDescent="0.25">
      <c r="A1877">
        <v>1997</v>
      </c>
      <c r="B1877">
        <v>33</v>
      </c>
      <c r="C1877">
        <v>31</v>
      </c>
      <c r="D1877">
        <v>31</v>
      </c>
      <c r="E1877">
        <v>2864.18</v>
      </c>
      <c r="F1877">
        <v>94419.268079999994</v>
      </c>
      <c r="G1877">
        <v>90424</v>
      </c>
      <c r="H1877">
        <v>29926.74</v>
      </c>
      <c r="I1877">
        <v>7753.8580000000002</v>
      </c>
      <c r="J1877">
        <v>2493.89</v>
      </c>
      <c r="K1877">
        <v>2028</v>
      </c>
      <c r="L1877">
        <v>565481.17500000005</v>
      </c>
      <c r="M1877">
        <v>90424</v>
      </c>
      <c r="N1877">
        <v>0</v>
      </c>
      <c r="O1877">
        <v>4</v>
      </c>
      <c r="P1877">
        <v>4.5</v>
      </c>
      <c r="Q1877">
        <v>2</v>
      </c>
      <c r="R1877">
        <v>8</v>
      </c>
      <c r="S1877">
        <v>4</v>
      </c>
      <c r="T1877">
        <v>4</v>
      </c>
      <c r="U1877">
        <v>4</v>
      </c>
      <c r="V1877">
        <v>9999</v>
      </c>
      <c r="W1877">
        <v>1</v>
      </c>
      <c r="X1877">
        <v>2386.4699999999998</v>
      </c>
      <c r="Y1877">
        <v>3995.2680759999998</v>
      </c>
      <c r="Z1877">
        <v>210</v>
      </c>
    </row>
    <row r="1878" spans="1:41" x14ac:dyDescent="0.25">
      <c r="A1878">
        <v>1996</v>
      </c>
      <c r="B1878">
        <v>34</v>
      </c>
      <c r="C1878">
        <v>32</v>
      </c>
      <c r="D1878">
        <v>32</v>
      </c>
      <c r="E1878">
        <v>1410.35</v>
      </c>
      <c r="F1878">
        <v>51671.831859999998</v>
      </c>
      <c r="G1878">
        <v>48885.25</v>
      </c>
      <c r="H1878">
        <v>15546.37</v>
      </c>
      <c r="I1878">
        <v>4431.447913</v>
      </c>
      <c r="J1878">
        <v>1228.8800000000001</v>
      </c>
      <c r="K1878">
        <v>2028</v>
      </c>
      <c r="L1878">
        <v>315721.0833</v>
      </c>
      <c r="M1878">
        <v>48885.25</v>
      </c>
      <c r="N1878">
        <v>0</v>
      </c>
      <c r="O1878">
        <v>4</v>
      </c>
      <c r="P1878">
        <v>4.5</v>
      </c>
      <c r="Q1878">
        <v>2</v>
      </c>
      <c r="R1878">
        <v>8</v>
      </c>
      <c r="S1878">
        <v>4</v>
      </c>
      <c r="T1878">
        <v>4</v>
      </c>
      <c r="U1878">
        <v>4</v>
      </c>
      <c r="V1878">
        <v>9999</v>
      </c>
      <c r="W1878">
        <v>1.0252779999999999</v>
      </c>
      <c r="X1878">
        <v>1674.78</v>
      </c>
      <c r="Y1878">
        <v>2786.5818570000001</v>
      </c>
      <c r="Z1878">
        <v>220</v>
      </c>
    </row>
    <row r="1879" spans="1:41" x14ac:dyDescent="0.25">
      <c r="A1879">
        <v>1998</v>
      </c>
      <c r="B1879">
        <v>35</v>
      </c>
      <c r="C1879">
        <v>30</v>
      </c>
      <c r="D1879">
        <v>30</v>
      </c>
      <c r="E1879">
        <v>1576.47</v>
      </c>
      <c r="F1879">
        <v>71101.63162</v>
      </c>
      <c r="G1879">
        <v>67809.570000000007</v>
      </c>
      <c r="H1879">
        <v>24828.91</v>
      </c>
      <c r="I1879">
        <v>5482.4037349999999</v>
      </c>
      <c r="J1879">
        <v>1410.35</v>
      </c>
      <c r="K1879">
        <v>2028</v>
      </c>
      <c r="L1879">
        <v>433455.49329999997</v>
      </c>
      <c r="M1879">
        <v>67809.570000000007</v>
      </c>
      <c r="N1879">
        <v>0</v>
      </c>
      <c r="O1879">
        <v>4</v>
      </c>
      <c r="P1879">
        <v>4.5</v>
      </c>
      <c r="Q1879">
        <v>2</v>
      </c>
      <c r="R1879">
        <v>8</v>
      </c>
      <c r="S1879">
        <v>4</v>
      </c>
      <c r="T1879">
        <v>4</v>
      </c>
      <c r="U1879">
        <v>4</v>
      </c>
      <c r="V1879">
        <v>9999</v>
      </c>
      <c r="W1879">
        <v>0.94285779999999997</v>
      </c>
      <c r="X1879">
        <v>1982.77</v>
      </c>
      <c r="Y1879">
        <v>3292.0616199999999</v>
      </c>
      <c r="Z1879">
        <v>194</v>
      </c>
    </row>
    <row r="1880" spans="1:41" x14ac:dyDescent="0.25">
      <c r="A1880">
        <v>1994</v>
      </c>
      <c r="B1880">
        <v>49</v>
      </c>
      <c r="C1880">
        <v>34</v>
      </c>
      <c r="D1880">
        <v>34</v>
      </c>
      <c r="E1880">
        <v>1018.07</v>
      </c>
      <c r="F1880">
        <v>33524.667950000003</v>
      </c>
      <c r="G1880">
        <v>28038</v>
      </c>
      <c r="H1880">
        <v>16634.009999999998</v>
      </c>
      <c r="I1880">
        <v>2816.4171000000001</v>
      </c>
      <c r="J1880">
        <v>806.05</v>
      </c>
      <c r="K1880">
        <v>2028</v>
      </c>
      <c r="L1880">
        <v>408638.17499999999</v>
      </c>
      <c r="M1880">
        <v>28038</v>
      </c>
      <c r="N1880">
        <v>1</v>
      </c>
      <c r="O1880">
        <v>4</v>
      </c>
      <c r="P1880">
        <v>4.5</v>
      </c>
      <c r="Q1880">
        <v>2</v>
      </c>
      <c r="R1880">
        <v>8</v>
      </c>
      <c r="S1880">
        <v>4</v>
      </c>
      <c r="T1880">
        <v>4</v>
      </c>
      <c r="U1880">
        <v>4</v>
      </c>
      <c r="V1880">
        <v>9999</v>
      </c>
      <c r="W1880">
        <v>1</v>
      </c>
      <c r="X1880">
        <v>3629.04</v>
      </c>
      <c r="Y1880">
        <v>5486.6679510000004</v>
      </c>
      <c r="Z1880">
        <v>242</v>
      </c>
    </row>
    <row r="1881" spans="1:41" x14ac:dyDescent="0.25">
      <c r="A1881">
        <v>1999</v>
      </c>
      <c r="B1881">
        <v>20</v>
      </c>
      <c r="C1881">
        <v>30</v>
      </c>
      <c r="D1881">
        <v>30</v>
      </c>
      <c r="E1881">
        <v>945.62</v>
      </c>
      <c r="F1881">
        <v>35633.068010000003</v>
      </c>
      <c r="G1881">
        <v>35076.5</v>
      </c>
      <c r="H1881">
        <v>10214.93</v>
      </c>
      <c r="I1881">
        <v>2664.0601750000001</v>
      </c>
      <c r="J1881">
        <v>842</v>
      </c>
      <c r="K1881">
        <v>2029</v>
      </c>
      <c r="L1881">
        <v>160537.20749999999</v>
      </c>
      <c r="M1881">
        <v>35076.5</v>
      </c>
      <c r="N1881">
        <v>1</v>
      </c>
      <c r="O1881">
        <v>4</v>
      </c>
      <c r="P1881">
        <v>4.5</v>
      </c>
      <c r="Q1881">
        <v>2</v>
      </c>
      <c r="R1881">
        <v>8</v>
      </c>
      <c r="S1881">
        <v>4</v>
      </c>
      <c r="T1881">
        <v>4</v>
      </c>
      <c r="U1881">
        <v>4</v>
      </c>
      <c r="V1881">
        <v>9999</v>
      </c>
      <c r="W1881">
        <v>0.83968770000000004</v>
      </c>
      <c r="X1881">
        <v>312.10000000000002</v>
      </c>
      <c r="Y1881">
        <v>556.56801399999995</v>
      </c>
      <c r="Z1881">
        <v>183</v>
      </c>
    </row>
    <row r="1882" spans="1:41" x14ac:dyDescent="0.25">
      <c r="A1882">
        <v>1998</v>
      </c>
      <c r="B1882">
        <v>24</v>
      </c>
      <c r="C1882">
        <v>31</v>
      </c>
      <c r="D1882">
        <v>31</v>
      </c>
      <c r="E1882">
        <v>982.37</v>
      </c>
      <c r="F1882">
        <v>37641.199999999997</v>
      </c>
      <c r="G1882">
        <v>36924.6</v>
      </c>
      <c r="H1882">
        <v>11225.61</v>
      </c>
      <c r="I1882">
        <v>2985.3539099999998</v>
      </c>
      <c r="J1882">
        <v>859.32</v>
      </c>
      <c r="K1882">
        <v>2029</v>
      </c>
      <c r="L1882">
        <v>193756</v>
      </c>
      <c r="M1882">
        <v>36924.6</v>
      </c>
      <c r="N1882">
        <v>1</v>
      </c>
      <c r="O1882">
        <v>3.3</v>
      </c>
      <c r="P1882">
        <v>5.0599999999999996</v>
      </c>
      <c r="Q1882">
        <v>0.125</v>
      </c>
      <c r="R1882">
        <v>7</v>
      </c>
      <c r="S1882">
        <v>4</v>
      </c>
      <c r="T1882">
        <v>4</v>
      </c>
      <c r="U1882">
        <v>3.3</v>
      </c>
      <c r="V1882">
        <v>9999</v>
      </c>
      <c r="W1882">
        <v>1</v>
      </c>
      <c r="X1882">
        <v>0</v>
      </c>
      <c r="Y1882">
        <v>716.6</v>
      </c>
      <c r="Z1882">
        <v>200</v>
      </c>
    </row>
    <row r="1883" spans="1:41" x14ac:dyDescent="0.25">
      <c r="A1883">
        <v>1998</v>
      </c>
      <c r="B1883">
        <v>26</v>
      </c>
      <c r="C1883">
        <v>31</v>
      </c>
      <c r="D1883">
        <v>31</v>
      </c>
      <c r="E1883">
        <v>5119.62</v>
      </c>
      <c r="F1883">
        <v>178631.93659999999</v>
      </c>
      <c r="G1883">
        <v>170488.08</v>
      </c>
      <c r="H1883">
        <v>93131.78</v>
      </c>
      <c r="I1883">
        <v>13783.96127</v>
      </c>
      <c r="J1883">
        <v>4670.26</v>
      </c>
      <c r="K1883">
        <v>2029</v>
      </c>
      <c r="L1883">
        <v>1604444.173</v>
      </c>
      <c r="M1883">
        <v>170488.08</v>
      </c>
      <c r="N1883">
        <v>1</v>
      </c>
      <c r="O1883">
        <v>4</v>
      </c>
      <c r="P1883">
        <v>4.5</v>
      </c>
      <c r="Q1883">
        <v>2</v>
      </c>
      <c r="R1883">
        <v>8</v>
      </c>
      <c r="S1883">
        <v>4</v>
      </c>
      <c r="T1883">
        <v>4</v>
      </c>
      <c r="U1883">
        <v>4</v>
      </c>
      <c r="V1883">
        <v>9999</v>
      </c>
      <c r="W1883">
        <v>1</v>
      </c>
      <c r="X1883">
        <v>4600.8599999999997</v>
      </c>
      <c r="Y1883">
        <v>8143.8565799999997</v>
      </c>
      <c r="Z1883">
        <v>197</v>
      </c>
    </row>
    <row r="1884" spans="1:41" x14ac:dyDescent="0.25">
      <c r="A1884">
        <v>1999</v>
      </c>
      <c r="B1884">
        <v>27</v>
      </c>
      <c r="C1884">
        <v>30</v>
      </c>
      <c r="D1884">
        <v>30</v>
      </c>
      <c r="E1884">
        <v>1055.18</v>
      </c>
      <c r="F1884">
        <v>46762.012450000002</v>
      </c>
      <c r="G1884">
        <v>45287.27</v>
      </c>
      <c r="H1884">
        <v>16439.509999999998</v>
      </c>
      <c r="I1884">
        <v>3439.5681559999998</v>
      </c>
      <c r="J1884">
        <v>917.34</v>
      </c>
      <c r="K1884">
        <v>2029</v>
      </c>
      <c r="L1884">
        <v>266293.77919999999</v>
      </c>
      <c r="M1884">
        <v>45287.27</v>
      </c>
      <c r="N1884">
        <v>1</v>
      </c>
      <c r="O1884">
        <v>4</v>
      </c>
      <c r="P1884">
        <v>4.5</v>
      </c>
      <c r="Q1884">
        <v>2</v>
      </c>
      <c r="R1884">
        <v>8</v>
      </c>
      <c r="S1884">
        <v>4</v>
      </c>
      <c r="T1884">
        <v>4</v>
      </c>
      <c r="U1884">
        <v>4</v>
      </c>
      <c r="V1884">
        <v>9999</v>
      </c>
      <c r="W1884">
        <v>1.0133319999999999</v>
      </c>
      <c r="X1884">
        <v>833.6</v>
      </c>
      <c r="Y1884">
        <v>1474.742446</v>
      </c>
      <c r="Z1884">
        <v>185</v>
      </c>
    </row>
    <row r="1885" spans="1:41" x14ac:dyDescent="0.25">
      <c r="A1885">
        <v>1995</v>
      </c>
      <c r="B1885">
        <v>24</v>
      </c>
      <c r="C1885">
        <v>34</v>
      </c>
      <c r="D1885">
        <v>34</v>
      </c>
      <c r="E1885">
        <v>1214.3399999999999</v>
      </c>
      <c r="F1885">
        <v>49649.77</v>
      </c>
      <c r="G1885">
        <v>48120.62</v>
      </c>
      <c r="H1885">
        <v>14368.28</v>
      </c>
      <c r="I1885">
        <v>4597.9252409999999</v>
      </c>
      <c r="J1885">
        <v>1061.75</v>
      </c>
      <c r="K1885">
        <v>2029</v>
      </c>
      <c r="L1885">
        <v>297248.64000000001</v>
      </c>
      <c r="M1885">
        <v>48120.62</v>
      </c>
      <c r="N1885">
        <v>0</v>
      </c>
      <c r="O1885">
        <v>3.3</v>
      </c>
      <c r="P1885">
        <v>5.0599999999999996</v>
      </c>
      <c r="Q1885">
        <v>0.125</v>
      </c>
      <c r="R1885">
        <v>7</v>
      </c>
      <c r="S1885">
        <v>4</v>
      </c>
      <c r="T1885">
        <v>4</v>
      </c>
      <c r="U1885">
        <v>3.3</v>
      </c>
      <c r="V1885">
        <v>9999</v>
      </c>
      <c r="W1885">
        <v>1.4168909999999999</v>
      </c>
      <c r="X1885">
        <v>0</v>
      </c>
      <c r="Y1885">
        <v>1529.15</v>
      </c>
      <c r="Z1885">
        <v>234</v>
      </c>
      <c r="AM1885">
        <v>15</v>
      </c>
      <c r="AN1885">
        <v>234</v>
      </c>
    </row>
    <row r="1886" spans="1:41" x14ac:dyDescent="0.25">
      <c r="A1886">
        <v>1997</v>
      </c>
      <c r="B1886">
        <v>26</v>
      </c>
      <c r="C1886">
        <v>32</v>
      </c>
      <c r="D1886">
        <v>32</v>
      </c>
      <c r="E1886">
        <v>1081.75</v>
      </c>
      <c r="F1886">
        <v>51181.9</v>
      </c>
      <c r="G1886">
        <v>49052.800000000003</v>
      </c>
      <c r="H1886">
        <v>21501.360000000001</v>
      </c>
      <c r="I1886">
        <v>4206.2776000000003</v>
      </c>
      <c r="J1886">
        <v>953.08</v>
      </c>
      <c r="K1886">
        <v>2029</v>
      </c>
      <c r="L1886">
        <v>411685.74</v>
      </c>
      <c r="M1886">
        <v>49052.800000000003</v>
      </c>
      <c r="N1886">
        <v>1</v>
      </c>
      <c r="O1886">
        <v>3.3</v>
      </c>
      <c r="P1886">
        <v>5.0599999999999996</v>
      </c>
      <c r="Q1886">
        <v>0.125</v>
      </c>
      <c r="R1886">
        <v>7</v>
      </c>
      <c r="S1886">
        <v>4</v>
      </c>
      <c r="T1886">
        <v>4</v>
      </c>
      <c r="U1886">
        <v>3.3</v>
      </c>
      <c r="V1886">
        <v>9999</v>
      </c>
      <c r="W1886">
        <v>1.5891029999999999</v>
      </c>
      <c r="X1886">
        <v>0</v>
      </c>
      <c r="Y1886">
        <v>2129.1</v>
      </c>
      <c r="Z1886">
        <v>216</v>
      </c>
      <c r="AM1886">
        <v>1</v>
      </c>
      <c r="AN1886">
        <v>216</v>
      </c>
    </row>
    <row r="1887" spans="1:41" x14ac:dyDescent="0.25">
      <c r="A1887">
        <v>1996</v>
      </c>
      <c r="B1887">
        <v>26</v>
      </c>
      <c r="C1887">
        <v>33</v>
      </c>
      <c r="D1887">
        <v>33</v>
      </c>
      <c r="E1887">
        <v>2027.6</v>
      </c>
      <c r="F1887">
        <v>107152.5108</v>
      </c>
      <c r="G1887">
        <v>100173</v>
      </c>
      <c r="H1887">
        <v>37973.730000000003</v>
      </c>
      <c r="I1887">
        <v>9080.6824500000002</v>
      </c>
      <c r="J1887">
        <v>1766.46</v>
      </c>
      <c r="K1887">
        <v>2029</v>
      </c>
      <c r="L1887">
        <v>769044.65</v>
      </c>
      <c r="M1887">
        <v>100173</v>
      </c>
      <c r="N1887">
        <v>0</v>
      </c>
      <c r="O1887">
        <v>4</v>
      </c>
      <c r="P1887">
        <v>4.5</v>
      </c>
      <c r="Q1887">
        <v>2</v>
      </c>
      <c r="R1887">
        <v>8</v>
      </c>
      <c r="S1887">
        <v>4</v>
      </c>
      <c r="T1887">
        <v>4</v>
      </c>
      <c r="U1887">
        <v>4</v>
      </c>
      <c r="V1887">
        <v>9999</v>
      </c>
      <c r="W1887">
        <v>0.95000059999999997</v>
      </c>
      <c r="X1887">
        <v>3974.16</v>
      </c>
      <c r="Y1887">
        <v>6979.5108019999998</v>
      </c>
      <c r="Z1887">
        <v>220</v>
      </c>
    </row>
    <row r="1888" spans="1:41" x14ac:dyDescent="0.25">
      <c r="A1888">
        <v>1999</v>
      </c>
      <c r="B1888">
        <v>28</v>
      </c>
      <c r="C1888">
        <v>30</v>
      </c>
      <c r="D1888">
        <v>30</v>
      </c>
      <c r="E1888">
        <v>1773.6</v>
      </c>
      <c r="F1888">
        <v>71356.825089999998</v>
      </c>
      <c r="G1888">
        <v>69744.67</v>
      </c>
      <c r="H1888">
        <v>20357.080000000002</v>
      </c>
      <c r="I1888">
        <v>5297.1076869999997</v>
      </c>
      <c r="J1888">
        <v>1646.09</v>
      </c>
      <c r="K1888">
        <v>2029</v>
      </c>
      <c r="L1888">
        <v>324427.4325</v>
      </c>
      <c r="M1888">
        <v>69744.67</v>
      </c>
      <c r="N1888">
        <v>0</v>
      </c>
      <c r="O1888">
        <v>4</v>
      </c>
      <c r="P1888">
        <v>4.5</v>
      </c>
      <c r="Q1888">
        <v>2</v>
      </c>
      <c r="R1888">
        <v>8</v>
      </c>
      <c r="S1888">
        <v>4</v>
      </c>
      <c r="T1888">
        <v>4</v>
      </c>
      <c r="U1888">
        <v>4</v>
      </c>
      <c r="V1888">
        <v>9999</v>
      </c>
      <c r="W1888">
        <v>1.0407439999999999</v>
      </c>
      <c r="X1888">
        <v>916.85</v>
      </c>
      <c r="Y1888">
        <v>1612.155088</v>
      </c>
      <c r="Z1888">
        <v>183</v>
      </c>
    </row>
    <row r="1889" spans="1:41" x14ac:dyDescent="0.25">
      <c r="A1889">
        <v>1995</v>
      </c>
      <c r="B1889">
        <v>26</v>
      </c>
      <c r="C1889">
        <v>34</v>
      </c>
      <c r="D1889">
        <v>34</v>
      </c>
      <c r="E1889">
        <v>1569.46</v>
      </c>
      <c r="F1889">
        <v>60487.956639999997</v>
      </c>
      <c r="G1889">
        <v>57163.14</v>
      </c>
      <c r="H1889">
        <v>18069.18</v>
      </c>
      <c r="I1889">
        <v>5461.9380270000001</v>
      </c>
      <c r="J1889">
        <v>1327.99</v>
      </c>
      <c r="K1889">
        <v>2029</v>
      </c>
      <c r="L1889">
        <v>387592.58750000002</v>
      </c>
      <c r="M1889">
        <v>57163.14</v>
      </c>
      <c r="N1889">
        <v>0</v>
      </c>
      <c r="O1889">
        <v>4</v>
      </c>
      <c r="P1889">
        <v>4.5</v>
      </c>
      <c r="Q1889">
        <v>2</v>
      </c>
      <c r="R1889">
        <v>8</v>
      </c>
      <c r="S1889">
        <v>4</v>
      </c>
      <c r="T1889">
        <v>4</v>
      </c>
      <c r="U1889">
        <v>4</v>
      </c>
      <c r="V1889">
        <v>9999</v>
      </c>
      <c r="W1889">
        <v>1</v>
      </c>
      <c r="X1889">
        <v>1892.67</v>
      </c>
      <c r="Y1889">
        <v>3324.81664</v>
      </c>
      <c r="Z1889">
        <v>233</v>
      </c>
    </row>
    <row r="1890" spans="1:41" x14ac:dyDescent="0.25">
      <c r="A1890">
        <v>1996</v>
      </c>
      <c r="B1890">
        <v>27</v>
      </c>
      <c r="C1890">
        <v>33</v>
      </c>
      <c r="D1890">
        <v>33</v>
      </c>
      <c r="E1890">
        <v>2234.4299999999998</v>
      </c>
      <c r="F1890">
        <v>84450.361640000003</v>
      </c>
      <c r="G1890">
        <v>81659.850000000006</v>
      </c>
      <c r="H1890">
        <v>25494.13</v>
      </c>
      <c r="I1890">
        <v>7402.4654030000002</v>
      </c>
      <c r="J1890">
        <v>1968</v>
      </c>
      <c r="K1890">
        <v>2029</v>
      </c>
      <c r="L1890">
        <v>498825.54580000002</v>
      </c>
      <c r="M1890">
        <v>81659.850000000006</v>
      </c>
      <c r="N1890">
        <v>0</v>
      </c>
      <c r="O1890">
        <v>3.3</v>
      </c>
      <c r="P1890">
        <v>5.0599999999999996</v>
      </c>
      <c r="Q1890">
        <v>0.125</v>
      </c>
      <c r="R1890">
        <v>7</v>
      </c>
      <c r="S1890">
        <v>4</v>
      </c>
      <c r="T1890">
        <v>4</v>
      </c>
      <c r="U1890">
        <v>3.3</v>
      </c>
      <c r="V1890">
        <v>9999</v>
      </c>
      <c r="W1890">
        <v>0.9099952</v>
      </c>
      <c r="X1890">
        <v>1591.42</v>
      </c>
      <c r="Y1890">
        <v>2790.5116410000001</v>
      </c>
      <c r="Z1890">
        <v>221</v>
      </c>
      <c r="AM1890">
        <v>511641</v>
      </c>
      <c r="AN1890">
        <v>221</v>
      </c>
    </row>
    <row r="1891" spans="1:41" x14ac:dyDescent="0.25">
      <c r="A1891">
        <v>1997</v>
      </c>
      <c r="B1891">
        <v>29</v>
      </c>
      <c r="C1891">
        <v>32</v>
      </c>
      <c r="D1891">
        <v>32</v>
      </c>
      <c r="E1891">
        <v>1208.47</v>
      </c>
      <c r="F1891">
        <v>57828.146139999997</v>
      </c>
      <c r="G1891">
        <v>55229.43</v>
      </c>
      <c r="H1891">
        <v>20303.62</v>
      </c>
      <c r="I1891">
        <v>4735.9236229999997</v>
      </c>
      <c r="J1891">
        <v>1049.2</v>
      </c>
      <c r="K1891">
        <v>2029</v>
      </c>
      <c r="L1891">
        <v>379509.68920000002</v>
      </c>
      <c r="M1891">
        <v>55229.43</v>
      </c>
      <c r="N1891">
        <v>0</v>
      </c>
      <c r="O1891">
        <v>3.3</v>
      </c>
      <c r="P1891">
        <v>5.0599999999999996</v>
      </c>
      <c r="Q1891">
        <v>0.125</v>
      </c>
      <c r="R1891">
        <v>7</v>
      </c>
      <c r="S1891">
        <v>4</v>
      </c>
      <c r="T1891">
        <v>4</v>
      </c>
      <c r="U1891">
        <v>3.3</v>
      </c>
      <c r="V1891">
        <v>9999</v>
      </c>
      <c r="W1891">
        <v>0.82856799999999997</v>
      </c>
      <c r="X1891">
        <v>1486.41</v>
      </c>
      <c r="Y1891">
        <v>2598.71614</v>
      </c>
      <c r="Z1891">
        <v>209</v>
      </c>
      <c r="AM1891">
        <v>2598</v>
      </c>
      <c r="AN1891">
        <v>71614</v>
      </c>
      <c r="AO1891">
        <v>209</v>
      </c>
    </row>
    <row r="1892" spans="1:41" x14ac:dyDescent="0.25">
      <c r="A1892">
        <v>1997</v>
      </c>
      <c r="B1892">
        <v>29</v>
      </c>
      <c r="C1892">
        <v>32</v>
      </c>
      <c r="D1892">
        <v>32</v>
      </c>
      <c r="E1892">
        <v>1219.99</v>
      </c>
      <c r="F1892">
        <v>52268.523529999999</v>
      </c>
      <c r="G1892">
        <v>50579.5</v>
      </c>
      <c r="H1892">
        <v>14046.96</v>
      </c>
      <c r="I1892">
        <v>4337.1921249999996</v>
      </c>
      <c r="J1892">
        <v>1089.7</v>
      </c>
      <c r="K1892">
        <v>2029</v>
      </c>
      <c r="L1892">
        <v>260236.25330000001</v>
      </c>
      <c r="M1892">
        <v>50579.5</v>
      </c>
      <c r="N1892">
        <v>0</v>
      </c>
      <c r="O1892">
        <v>4</v>
      </c>
      <c r="P1892">
        <v>4.5</v>
      </c>
      <c r="Q1892">
        <v>2</v>
      </c>
      <c r="R1892">
        <v>8</v>
      </c>
      <c r="S1892">
        <v>4</v>
      </c>
      <c r="T1892">
        <v>4</v>
      </c>
      <c r="U1892">
        <v>4</v>
      </c>
      <c r="V1892">
        <v>9999</v>
      </c>
      <c r="W1892">
        <v>0.8585526</v>
      </c>
      <c r="X1892">
        <v>966.67</v>
      </c>
      <c r="Y1892">
        <v>1689.023531</v>
      </c>
      <c r="Z1892">
        <v>208</v>
      </c>
    </row>
    <row r="1893" spans="1:41" x14ac:dyDescent="0.25">
      <c r="A1893">
        <v>1998</v>
      </c>
      <c r="B1893">
        <v>30</v>
      </c>
      <c r="C1893">
        <v>31</v>
      </c>
      <c r="D1893">
        <v>31</v>
      </c>
      <c r="E1893">
        <v>1108.99</v>
      </c>
      <c r="F1893">
        <v>56338.899120000002</v>
      </c>
      <c r="G1893">
        <v>54478.57</v>
      </c>
      <c r="H1893">
        <v>19824.740000000002</v>
      </c>
      <c r="I1893">
        <v>4404.5923849999999</v>
      </c>
      <c r="J1893">
        <v>1034.57</v>
      </c>
      <c r="K1893">
        <v>2029</v>
      </c>
      <c r="L1893">
        <v>341100.59669999999</v>
      </c>
      <c r="M1893">
        <v>54478.57</v>
      </c>
      <c r="N1893">
        <v>1</v>
      </c>
      <c r="O1893">
        <v>4</v>
      </c>
      <c r="P1893">
        <v>4.5</v>
      </c>
      <c r="Q1893">
        <v>2</v>
      </c>
      <c r="R1893">
        <v>8</v>
      </c>
      <c r="S1893">
        <v>4</v>
      </c>
      <c r="T1893">
        <v>4</v>
      </c>
      <c r="U1893">
        <v>4</v>
      </c>
      <c r="V1893">
        <v>9999</v>
      </c>
      <c r="W1893">
        <v>1</v>
      </c>
      <c r="X1893">
        <v>1058.97</v>
      </c>
      <c r="Y1893">
        <v>1860.329123</v>
      </c>
      <c r="Z1893">
        <v>196</v>
      </c>
    </row>
    <row r="1894" spans="1:41" x14ac:dyDescent="0.25">
      <c r="A1894">
        <v>1996</v>
      </c>
      <c r="B1894">
        <v>29</v>
      </c>
      <c r="C1894">
        <v>33</v>
      </c>
      <c r="D1894">
        <v>33</v>
      </c>
      <c r="E1894">
        <v>1519.81</v>
      </c>
      <c r="F1894">
        <v>67274.509999999995</v>
      </c>
      <c r="G1894">
        <v>62382.879999999997</v>
      </c>
      <c r="H1894">
        <v>28507.33</v>
      </c>
      <c r="I1894">
        <v>5655.0080719999996</v>
      </c>
      <c r="J1894">
        <v>1425.3</v>
      </c>
      <c r="K1894">
        <v>2029</v>
      </c>
      <c r="L1894">
        <v>581539.03170000005</v>
      </c>
      <c r="M1894">
        <v>62382.879999999997</v>
      </c>
      <c r="N1894">
        <v>1</v>
      </c>
      <c r="O1894">
        <v>3.3</v>
      </c>
      <c r="P1894">
        <v>5.0599999999999996</v>
      </c>
      <c r="Q1894">
        <v>0.125</v>
      </c>
      <c r="R1894">
        <v>7</v>
      </c>
      <c r="S1894">
        <v>4</v>
      </c>
      <c r="T1894">
        <v>4</v>
      </c>
      <c r="U1894">
        <v>3.3</v>
      </c>
      <c r="V1894">
        <v>9999</v>
      </c>
      <c r="W1894">
        <v>1.237106</v>
      </c>
      <c r="X1894">
        <v>0</v>
      </c>
      <c r="Y1894">
        <v>4891.63</v>
      </c>
      <c r="Z1894">
        <v>221</v>
      </c>
      <c r="AM1894">
        <v>63</v>
      </c>
      <c r="AN1894">
        <v>221</v>
      </c>
    </row>
    <row r="1895" spans="1:41" x14ac:dyDescent="0.25">
      <c r="A1895">
        <v>1997</v>
      </c>
      <c r="B1895">
        <v>31</v>
      </c>
      <c r="C1895">
        <v>32</v>
      </c>
      <c r="D1895">
        <v>32</v>
      </c>
      <c r="E1895">
        <v>1312.48</v>
      </c>
      <c r="F1895">
        <v>61237.900159999997</v>
      </c>
      <c r="G1895">
        <v>58003.67</v>
      </c>
      <c r="H1895">
        <v>22142.51</v>
      </c>
      <c r="I1895">
        <v>4973.814703</v>
      </c>
      <c r="J1895">
        <v>1119.77</v>
      </c>
      <c r="K1895">
        <v>2029</v>
      </c>
      <c r="L1895">
        <v>418027.86670000001</v>
      </c>
      <c r="M1895">
        <v>58003.67</v>
      </c>
      <c r="N1895">
        <v>0</v>
      </c>
      <c r="O1895">
        <v>4</v>
      </c>
      <c r="P1895">
        <v>4.5</v>
      </c>
      <c r="Q1895">
        <v>2</v>
      </c>
      <c r="R1895">
        <v>8</v>
      </c>
      <c r="S1895">
        <v>4</v>
      </c>
      <c r="T1895">
        <v>4</v>
      </c>
      <c r="U1895">
        <v>4</v>
      </c>
      <c r="V1895">
        <v>9999</v>
      </c>
      <c r="W1895">
        <v>0.96411259999999999</v>
      </c>
      <c r="X1895">
        <v>1859.09</v>
      </c>
      <c r="Y1895">
        <v>3234.2301640000001</v>
      </c>
      <c r="Z1895">
        <v>209</v>
      </c>
    </row>
    <row r="1896" spans="1:41" x14ac:dyDescent="0.25">
      <c r="A1896">
        <v>1996</v>
      </c>
      <c r="B1896">
        <v>31</v>
      </c>
      <c r="C1896">
        <v>33</v>
      </c>
      <c r="D1896">
        <v>33</v>
      </c>
      <c r="E1896">
        <v>1193.52</v>
      </c>
      <c r="F1896">
        <v>61275.127800000002</v>
      </c>
      <c r="G1896">
        <v>57823.45</v>
      </c>
      <c r="H1896">
        <v>22343.23</v>
      </c>
      <c r="I1896">
        <v>5241.6957430000002</v>
      </c>
      <c r="J1896">
        <v>1049.3499999999999</v>
      </c>
      <c r="K1896">
        <v>2029</v>
      </c>
      <c r="L1896">
        <v>442189.92830000003</v>
      </c>
      <c r="M1896">
        <v>57823.45</v>
      </c>
      <c r="N1896">
        <v>0</v>
      </c>
      <c r="O1896">
        <v>4</v>
      </c>
      <c r="P1896">
        <v>4.5</v>
      </c>
      <c r="Q1896">
        <v>2</v>
      </c>
      <c r="R1896">
        <v>8</v>
      </c>
      <c r="S1896">
        <v>4</v>
      </c>
      <c r="T1896">
        <v>4</v>
      </c>
      <c r="U1896">
        <v>4</v>
      </c>
      <c r="V1896">
        <v>9999</v>
      </c>
      <c r="W1896">
        <v>0.8925845</v>
      </c>
      <c r="X1896">
        <v>1997.5</v>
      </c>
      <c r="Y1896">
        <v>3451.6777969999998</v>
      </c>
      <c r="Z1896">
        <v>218</v>
      </c>
    </row>
    <row r="1897" spans="1:41" x14ac:dyDescent="0.25">
      <c r="A1897">
        <v>1999</v>
      </c>
      <c r="B1897">
        <v>35</v>
      </c>
      <c r="C1897">
        <v>30</v>
      </c>
      <c r="D1897">
        <v>30</v>
      </c>
      <c r="E1897">
        <v>3593.59</v>
      </c>
      <c r="F1897">
        <v>108620.1523</v>
      </c>
      <c r="G1897">
        <v>106206.31</v>
      </c>
      <c r="H1897">
        <v>26605.89</v>
      </c>
      <c r="I1897">
        <v>8066.3692440000004</v>
      </c>
      <c r="J1897">
        <v>3196.32</v>
      </c>
      <c r="K1897">
        <v>2029</v>
      </c>
      <c r="L1897">
        <v>427121.69500000001</v>
      </c>
      <c r="M1897">
        <v>106206.31</v>
      </c>
      <c r="N1897">
        <v>0</v>
      </c>
      <c r="O1897">
        <v>4</v>
      </c>
      <c r="P1897">
        <v>4.5</v>
      </c>
      <c r="Q1897">
        <v>2</v>
      </c>
      <c r="R1897">
        <v>8</v>
      </c>
      <c r="S1897">
        <v>4</v>
      </c>
      <c r="T1897">
        <v>4</v>
      </c>
      <c r="U1897">
        <v>4</v>
      </c>
      <c r="V1897">
        <v>9999</v>
      </c>
      <c r="W1897">
        <v>0.9500014</v>
      </c>
      <c r="X1897">
        <v>1402.09</v>
      </c>
      <c r="Y1897">
        <v>2413.8423130000001</v>
      </c>
      <c r="Z1897">
        <v>183</v>
      </c>
    </row>
    <row r="1898" spans="1:41" x14ac:dyDescent="0.25">
      <c r="A1898">
        <v>1999</v>
      </c>
      <c r="B1898">
        <v>35</v>
      </c>
      <c r="C1898">
        <v>30</v>
      </c>
      <c r="D1898">
        <v>30</v>
      </c>
      <c r="E1898">
        <v>1486.2</v>
      </c>
      <c r="F1898">
        <v>52900.541859999998</v>
      </c>
      <c r="G1898">
        <v>51378.33</v>
      </c>
      <c r="H1898">
        <v>15141.65</v>
      </c>
      <c r="I1898">
        <v>3902.1841639999998</v>
      </c>
      <c r="J1898">
        <v>1326.91</v>
      </c>
      <c r="K1898">
        <v>2029</v>
      </c>
      <c r="L1898">
        <v>245622.82670000001</v>
      </c>
      <c r="M1898">
        <v>51378.33</v>
      </c>
      <c r="N1898">
        <v>1</v>
      </c>
      <c r="O1898">
        <v>4</v>
      </c>
      <c r="P1898">
        <v>4.5</v>
      </c>
      <c r="Q1898">
        <v>2</v>
      </c>
      <c r="R1898">
        <v>8</v>
      </c>
      <c r="S1898">
        <v>4</v>
      </c>
      <c r="T1898">
        <v>4</v>
      </c>
      <c r="U1898">
        <v>4</v>
      </c>
      <c r="V1898">
        <v>9999</v>
      </c>
      <c r="W1898">
        <v>0.98188699999999995</v>
      </c>
      <c r="X1898">
        <v>877.23</v>
      </c>
      <c r="Y1898">
        <v>1522.2118599999999</v>
      </c>
      <c r="Z1898">
        <v>184</v>
      </c>
    </row>
    <row r="1899" spans="1:41" x14ac:dyDescent="0.25">
      <c r="A1899">
        <v>1997</v>
      </c>
      <c r="B1899">
        <v>43</v>
      </c>
      <c r="C1899">
        <v>33</v>
      </c>
      <c r="D1899">
        <v>32</v>
      </c>
      <c r="E1899">
        <v>1966.22</v>
      </c>
      <c r="F1899">
        <v>75683.791379999995</v>
      </c>
      <c r="G1899">
        <v>69559.33</v>
      </c>
      <c r="H1899">
        <v>25088.15</v>
      </c>
      <c r="I1899">
        <v>5964.7125470000001</v>
      </c>
      <c r="J1899">
        <v>1712.34</v>
      </c>
      <c r="K1899">
        <v>2030</v>
      </c>
      <c r="L1899">
        <v>499834.47249999997</v>
      </c>
      <c r="M1899">
        <v>69559.33</v>
      </c>
      <c r="N1899">
        <v>1</v>
      </c>
      <c r="O1899">
        <v>3.3</v>
      </c>
      <c r="P1899">
        <v>5.0599999999999996</v>
      </c>
      <c r="Q1899">
        <v>0.125</v>
      </c>
      <c r="R1899">
        <v>7</v>
      </c>
      <c r="S1899">
        <v>4</v>
      </c>
      <c r="T1899">
        <v>4</v>
      </c>
      <c r="U1899">
        <v>3.3</v>
      </c>
      <c r="V1899">
        <v>9999</v>
      </c>
      <c r="W1899">
        <v>0.93333370000000004</v>
      </c>
      <c r="X1899">
        <v>3610.48</v>
      </c>
      <c r="Y1899">
        <v>6124.4613810000001</v>
      </c>
      <c r="Z1899">
        <v>209</v>
      </c>
      <c r="AM1899">
        <v>6124</v>
      </c>
      <c r="AN1899">
        <v>461381</v>
      </c>
      <c r="AO1899">
        <v>209</v>
      </c>
    </row>
    <row r="1900" spans="1:41" x14ac:dyDescent="0.25">
      <c r="A1900">
        <v>1996</v>
      </c>
      <c r="B1900">
        <v>25</v>
      </c>
      <c r="C1900">
        <v>37</v>
      </c>
      <c r="D1900">
        <v>33</v>
      </c>
      <c r="E1900">
        <v>958.47</v>
      </c>
      <c r="F1900">
        <v>52851.22</v>
      </c>
      <c r="G1900">
        <v>50399.22</v>
      </c>
      <c r="H1900">
        <v>16774.79</v>
      </c>
      <c r="I1900">
        <v>4568.6892930000004</v>
      </c>
      <c r="J1900">
        <v>805.81</v>
      </c>
      <c r="K1900">
        <v>2033</v>
      </c>
      <c r="L1900">
        <v>333903.35499999998</v>
      </c>
      <c r="M1900">
        <v>50399.22</v>
      </c>
      <c r="N1900">
        <v>0</v>
      </c>
      <c r="O1900">
        <v>3.3</v>
      </c>
      <c r="P1900">
        <v>5.0599999999999996</v>
      </c>
      <c r="Q1900">
        <v>0.125</v>
      </c>
      <c r="R1900">
        <v>7</v>
      </c>
      <c r="S1900">
        <v>4</v>
      </c>
      <c r="T1900">
        <v>4</v>
      </c>
      <c r="U1900">
        <v>3.3</v>
      </c>
      <c r="V1900">
        <v>9999</v>
      </c>
      <c r="W1900">
        <v>1.3306260000000001</v>
      </c>
      <c r="X1900">
        <v>0</v>
      </c>
      <c r="Y1900">
        <v>2452</v>
      </c>
      <c r="Z1900">
        <v>222</v>
      </c>
      <c r="AM1900">
        <v>222</v>
      </c>
    </row>
    <row r="1901" spans="1:41" x14ac:dyDescent="0.25">
      <c r="A1901">
        <v>1999</v>
      </c>
      <c r="B1901">
        <v>2</v>
      </c>
      <c r="C1901">
        <v>31</v>
      </c>
      <c r="D1901">
        <v>31</v>
      </c>
      <c r="E1901">
        <v>592.32000000000005</v>
      </c>
      <c r="F1901">
        <v>22588.46098</v>
      </c>
      <c r="G1901">
        <v>22274.43</v>
      </c>
      <c r="H1901">
        <v>6549.92</v>
      </c>
      <c r="I1901">
        <v>1691.7429589999999</v>
      </c>
      <c r="J1901">
        <v>522.38</v>
      </c>
      <c r="K1901">
        <v>2030</v>
      </c>
      <c r="L1901">
        <v>101896.795</v>
      </c>
      <c r="M1901">
        <v>22274.43</v>
      </c>
      <c r="N1901">
        <v>1</v>
      </c>
      <c r="O1901">
        <v>4</v>
      </c>
      <c r="P1901">
        <v>4.5</v>
      </c>
      <c r="Q1901">
        <v>2</v>
      </c>
      <c r="R1901">
        <v>8</v>
      </c>
      <c r="S1901">
        <v>4</v>
      </c>
      <c r="T1901">
        <v>4</v>
      </c>
      <c r="U1901">
        <v>4</v>
      </c>
      <c r="V1901">
        <v>9999</v>
      </c>
      <c r="W1901">
        <v>1</v>
      </c>
      <c r="X1901">
        <v>168.55</v>
      </c>
      <c r="Y1901">
        <v>314.03097700000001</v>
      </c>
      <c r="Z1901">
        <v>182</v>
      </c>
    </row>
    <row r="1902" spans="1:41" x14ac:dyDescent="0.25">
      <c r="A1902">
        <v>1999</v>
      </c>
      <c r="B1902">
        <v>21</v>
      </c>
      <c r="C1902">
        <v>31</v>
      </c>
      <c r="D1902">
        <v>31</v>
      </c>
      <c r="E1902">
        <v>1054.17</v>
      </c>
      <c r="F1902">
        <v>49039.110229999998</v>
      </c>
      <c r="G1902">
        <v>48162.43</v>
      </c>
      <c r="H1902">
        <v>11767.05</v>
      </c>
      <c r="I1902">
        <v>3657.9365579999999</v>
      </c>
      <c r="J1902">
        <v>969.25</v>
      </c>
      <c r="K1902">
        <v>2030</v>
      </c>
      <c r="L1902">
        <v>185653.95329999999</v>
      </c>
      <c r="M1902">
        <v>48162.43</v>
      </c>
      <c r="N1902">
        <v>1</v>
      </c>
      <c r="O1902">
        <v>4</v>
      </c>
      <c r="P1902">
        <v>4.5</v>
      </c>
      <c r="Q1902">
        <v>2</v>
      </c>
      <c r="R1902">
        <v>8</v>
      </c>
      <c r="S1902">
        <v>4</v>
      </c>
      <c r="T1902">
        <v>4</v>
      </c>
      <c r="U1902">
        <v>4</v>
      </c>
      <c r="V1902">
        <v>9999</v>
      </c>
      <c r="W1902">
        <v>0.93666199999999999</v>
      </c>
      <c r="X1902">
        <v>473.87</v>
      </c>
      <c r="Y1902">
        <v>876.68022699999995</v>
      </c>
      <c r="Z1902">
        <v>182</v>
      </c>
    </row>
    <row r="1903" spans="1:41" x14ac:dyDescent="0.25">
      <c r="A1903">
        <v>1995</v>
      </c>
      <c r="B1903">
        <v>19</v>
      </c>
      <c r="C1903">
        <v>35</v>
      </c>
      <c r="D1903">
        <v>35</v>
      </c>
      <c r="E1903">
        <v>1351.74</v>
      </c>
      <c r="F1903">
        <v>52277.599999999999</v>
      </c>
      <c r="G1903">
        <v>50647</v>
      </c>
      <c r="H1903">
        <v>17615.87</v>
      </c>
      <c r="I1903">
        <v>4839.3208500000001</v>
      </c>
      <c r="J1903">
        <v>1181.69</v>
      </c>
      <c r="K1903">
        <v>2030</v>
      </c>
      <c r="L1903">
        <v>363302.1667</v>
      </c>
      <c r="M1903">
        <v>50647</v>
      </c>
      <c r="N1903">
        <v>1</v>
      </c>
      <c r="O1903">
        <v>3.3</v>
      </c>
      <c r="P1903">
        <v>5.0599999999999996</v>
      </c>
      <c r="Q1903">
        <v>0.125</v>
      </c>
      <c r="R1903">
        <v>7</v>
      </c>
      <c r="S1903">
        <v>4</v>
      </c>
      <c r="T1903">
        <v>4</v>
      </c>
      <c r="U1903">
        <v>3.3</v>
      </c>
      <c r="V1903">
        <v>9999</v>
      </c>
      <c r="W1903">
        <v>0.96515399999999996</v>
      </c>
      <c r="X1903">
        <v>0</v>
      </c>
      <c r="Y1903">
        <v>1630.6</v>
      </c>
      <c r="Z1903">
        <v>235</v>
      </c>
    </row>
    <row r="1904" spans="1:41" x14ac:dyDescent="0.25">
      <c r="A1904">
        <v>1997</v>
      </c>
      <c r="B1904">
        <v>20</v>
      </c>
      <c r="C1904">
        <v>33</v>
      </c>
      <c r="D1904">
        <v>33</v>
      </c>
      <c r="E1904">
        <v>1005.48</v>
      </c>
      <c r="F1904">
        <v>40795.129999999997</v>
      </c>
      <c r="G1904">
        <v>40081</v>
      </c>
      <c r="H1904">
        <v>11075.3</v>
      </c>
      <c r="I1904">
        <v>3436.9457499999999</v>
      </c>
      <c r="J1904">
        <v>876.07</v>
      </c>
      <c r="K1904">
        <v>2030</v>
      </c>
      <c r="L1904">
        <v>197959.27499999999</v>
      </c>
      <c r="M1904">
        <v>40081</v>
      </c>
      <c r="N1904">
        <v>1</v>
      </c>
      <c r="O1904">
        <v>3.3</v>
      </c>
      <c r="P1904">
        <v>5.0599999999999996</v>
      </c>
      <c r="Q1904">
        <v>0.125</v>
      </c>
      <c r="R1904">
        <v>7</v>
      </c>
      <c r="S1904">
        <v>4</v>
      </c>
      <c r="T1904">
        <v>4</v>
      </c>
      <c r="U1904">
        <v>3.3</v>
      </c>
      <c r="V1904">
        <v>9999</v>
      </c>
      <c r="W1904">
        <v>0.80000709999999997</v>
      </c>
      <c r="X1904">
        <v>0</v>
      </c>
      <c r="Y1904">
        <v>714.13</v>
      </c>
      <c r="Z1904">
        <v>207</v>
      </c>
    </row>
    <row r="1905" spans="1:41" x14ac:dyDescent="0.25">
      <c r="A1905">
        <v>1999</v>
      </c>
      <c r="B1905">
        <v>23</v>
      </c>
      <c r="C1905">
        <v>31</v>
      </c>
      <c r="D1905">
        <v>31</v>
      </c>
      <c r="E1905">
        <v>1026.22</v>
      </c>
      <c r="F1905">
        <v>49916.899510000003</v>
      </c>
      <c r="G1905">
        <v>48746.400000000001</v>
      </c>
      <c r="H1905">
        <v>15808.94</v>
      </c>
      <c r="I1905">
        <v>3702.28908</v>
      </c>
      <c r="J1905">
        <v>942.65</v>
      </c>
      <c r="K1905">
        <v>2030</v>
      </c>
      <c r="L1905">
        <v>250771.1525</v>
      </c>
      <c r="M1905">
        <v>48746.400000000001</v>
      </c>
      <c r="N1905">
        <v>0</v>
      </c>
      <c r="O1905">
        <v>4</v>
      </c>
      <c r="P1905">
        <v>4.5</v>
      </c>
      <c r="Q1905">
        <v>2</v>
      </c>
      <c r="R1905">
        <v>8</v>
      </c>
      <c r="S1905">
        <v>4</v>
      </c>
      <c r="T1905">
        <v>4</v>
      </c>
      <c r="U1905">
        <v>4</v>
      </c>
      <c r="V1905">
        <v>9999</v>
      </c>
      <c r="W1905">
        <v>1</v>
      </c>
      <c r="X1905">
        <v>635.07000000000005</v>
      </c>
      <c r="Y1905">
        <v>1170.4995080000001</v>
      </c>
      <c r="Z1905">
        <v>183</v>
      </c>
    </row>
    <row r="1906" spans="1:41" x14ac:dyDescent="0.25">
      <c r="A1906">
        <v>2000</v>
      </c>
      <c r="B1906">
        <v>26</v>
      </c>
      <c r="C1906">
        <v>30</v>
      </c>
      <c r="D1906">
        <v>30</v>
      </c>
      <c r="E1906">
        <v>1921.3</v>
      </c>
      <c r="F1906">
        <v>69674.69472</v>
      </c>
      <c r="G1906">
        <v>68767</v>
      </c>
      <c r="H1906">
        <v>20548.490000000002</v>
      </c>
      <c r="I1906">
        <v>4885.8953499999998</v>
      </c>
      <c r="J1906">
        <v>1726.98</v>
      </c>
      <c r="K1906">
        <v>2030</v>
      </c>
      <c r="L1906">
        <v>310332.47749999998</v>
      </c>
      <c r="M1906">
        <v>68767</v>
      </c>
      <c r="N1906">
        <v>1</v>
      </c>
      <c r="O1906">
        <v>4</v>
      </c>
      <c r="P1906">
        <v>4.5</v>
      </c>
      <c r="Q1906">
        <v>2</v>
      </c>
      <c r="R1906">
        <v>8</v>
      </c>
      <c r="S1906">
        <v>4</v>
      </c>
      <c r="T1906">
        <v>4</v>
      </c>
      <c r="U1906">
        <v>4</v>
      </c>
      <c r="V1906">
        <v>9999</v>
      </c>
      <c r="W1906">
        <v>1</v>
      </c>
      <c r="X1906">
        <v>491</v>
      </c>
      <c r="Y1906">
        <v>907.69471699999997</v>
      </c>
      <c r="Z1906">
        <v>177</v>
      </c>
    </row>
    <row r="1907" spans="1:41" x14ac:dyDescent="0.25">
      <c r="A1907">
        <v>1995</v>
      </c>
      <c r="B1907">
        <v>25</v>
      </c>
      <c r="C1907">
        <v>35</v>
      </c>
      <c r="D1907">
        <v>35</v>
      </c>
      <c r="E1907">
        <v>789</v>
      </c>
      <c r="F1907">
        <v>44917.57</v>
      </c>
      <c r="G1907">
        <v>42361.57</v>
      </c>
      <c r="H1907">
        <v>16183.44</v>
      </c>
      <c r="I1907">
        <v>4047.648013</v>
      </c>
      <c r="J1907">
        <v>662.02</v>
      </c>
      <c r="K1907">
        <v>2030</v>
      </c>
      <c r="L1907">
        <v>342456.21580000001</v>
      </c>
      <c r="M1907">
        <v>42361.57</v>
      </c>
      <c r="N1907">
        <v>0</v>
      </c>
      <c r="O1907">
        <v>3.3</v>
      </c>
      <c r="P1907">
        <v>5.0599999999999996</v>
      </c>
      <c r="Q1907">
        <v>0.125</v>
      </c>
      <c r="R1907">
        <v>7</v>
      </c>
      <c r="S1907">
        <v>4</v>
      </c>
      <c r="T1907">
        <v>4</v>
      </c>
      <c r="U1907">
        <v>3.3</v>
      </c>
      <c r="V1907">
        <v>9999</v>
      </c>
      <c r="W1907">
        <v>1.105451</v>
      </c>
      <c r="X1907">
        <v>0</v>
      </c>
      <c r="Y1907">
        <v>2556</v>
      </c>
      <c r="Z1907">
        <v>233</v>
      </c>
    </row>
    <row r="1908" spans="1:41" x14ac:dyDescent="0.25">
      <c r="A1908">
        <v>1996</v>
      </c>
      <c r="B1908">
        <v>26</v>
      </c>
      <c r="C1908">
        <v>34</v>
      </c>
      <c r="D1908">
        <v>34</v>
      </c>
      <c r="E1908">
        <v>1039.24</v>
      </c>
      <c r="F1908">
        <v>58303.82632</v>
      </c>
      <c r="G1908">
        <v>54345.33</v>
      </c>
      <c r="H1908">
        <v>19801.330000000002</v>
      </c>
      <c r="I1908">
        <v>4926.4041649999999</v>
      </c>
      <c r="J1908">
        <v>914.99</v>
      </c>
      <c r="K1908">
        <v>2030</v>
      </c>
      <c r="L1908">
        <v>401177.34</v>
      </c>
      <c r="M1908">
        <v>54345.33</v>
      </c>
      <c r="N1908">
        <v>0</v>
      </c>
      <c r="O1908">
        <v>4</v>
      </c>
      <c r="P1908">
        <v>4.5</v>
      </c>
      <c r="Q1908">
        <v>2</v>
      </c>
      <c r="R1908">
        <v>8</v>
      </c>
      <c r="S1908">
        <v>4</v>
      </c>
      <c r="T1908">
        <v>4</v>
      </c>
      <c r="U1908">
        <v>4</v>
      </c>
      <c r="V1908">
        <v>9999</v>
      </c>
      <c r="W1908">
        <v>1</v>
      </c>
      <c r="X1908">
        <v>2180.9899999999998</v>
      </c>
      <c r="Y1908">
        <v>3958.4963200000002</v>
      </c>
      <c r="Z1908">
        <v>219</v>
      </c>
    </row>
    <row r="1909" spans="1:41" x14ac:dyDescent="0.25">
      <c r="A1909">
        <v>1999</v>
      </c>
      <c r="B1909">
        <v>28</v>
      </c>
      <c r="C1909">
        <v>31</v>
      </c>
      <c r="D1909">
        <v>31</v>
      </c>
      <c r="E1909">
        <v>1193.57</v>
      </c>
      <c r="F1909">
        <v>47612.936880000001</v>
      </c>
      <c r="G1909">
        <v>46718</v>
      </c>
      <c r="H1909">
        <v>12649.87</v>
      </c>
      <c r="I1909">
        <v>3548.2321000000002</v>
      </c>
      <c r="J1909">
        <v>1063.43</v>
      </c>
      <c r="K1909">
        <v>2030</v>
      </c>
      <c r="L1909">
        <v>202539.23329999999</v>
      </c>
      <c r="M1909">
        <v>46718</v>
      </c>
      <c r="N1909">
        <v>1</v>
      </c>
      <c r="O1909">
        <v>4</v>
      </c>
      <c r="P1909">
        <v>4.5</v>
      </c>
      <c r="Q1909">
        <v>2</v>
      </c>
      <c r="R1909">
        <v>8</v>
      </c>
      <c r="S1909">
        <v>4</v>
      </c>
      <c r="T1909">
        <v>4</v>
      </c>
      <c r="U1909">
        <v>4</v>
      </c>
      <c r="V1909">
        <v>9999</v>
      </c>
      <c r="W1909">
        <v>0.93108299999999999</v>
      </c>
      <c r="X1909">
        <v>487.81</v>
      </c>
      <c r="Y1909">
        <v>894.93687999999997</v>
      </c>
      <c r="Z1909">
        <v>185</v>
      </c>
    </row>
    <row r="1910" spans="1:41" x14ac:dyDescent="0.25">
      <c r="A1910">
        <v>1994</v>
      </c>
      <c r="B1910">
        <v>25</v>
      </c>
      <c r="C1910">
        <v>36</v>
      </c>
      <c r="D1910">
        <v>36</v>
      </c>
      <c r="E1910">
        <v>1150</v>
      </c>
      <c r="F1910">
        <v>67494.123500000002</v>
      </c>
      <c r="G1910">
        <v>61231.9</v>
      </c>
      <c r="H1910">
        <v>21979.73</v>
      </c>
      <c r="I1910">
        <v>6150.7443549999998</v>
      </c>
      <c r="J1910">
        <v>930.72</v>
      </c>
      <c r="K1910">
        <v>2030</v>
      </c>
      <c r="L1910">
        <v>512630.01169999997</v>
      </c>
      <c r="M1910">
        <v>61231.9</v>
      </c>
      <c r="N1910">
        <v>1</v>
      </c>
      <c r="O1910">
        <v>4</v>
      </c>
      <c r="P1910">
        <v>4.5</v>
      </c>
      <c r="Q1910">
        <v>2</v>
      </c>
      <c r="R1910">
        <v>8</v>
      </c>
      <c r="S1910">
        <v>4</v>
      </c>
      <c r="T1910">
        <v>4</v>
      </c>
      <c r="U1910">
        <v>4</v>
      </c>
      <c r="V1910">
        <v>9999</v>
      </c>
      <c r="W1910">
        <v>1.299976</v>
      </c>
      <c r="X1910">
        <v>3439.94</v>
      </c>
      <c r="Y1910">
        <v>6262.2235019999998</v>
      </c>
      <c r="Z1910">
        <v>242</v>
      </c>
    </row>
    <row r="1911" spans="1:41" x14ac:dyDescent="0.25">
      <c r="A1911">
        <v>1995</v>
      </c>
      <c r="B1911">
        <v>27</v>
      </c>
      <c r="C1911">
        <v>35</v>
      </c>
      <c r="D1911">
        <v>35</v>
      </c>
      <c r="E1911">
        <v>771.63</v>
      </c>
      <c r="F1911">
        <v>41509.380349999999</v>
      </c>
      <c r="G1911">
        <v>38603.71</v>
      </c>
      <c r="H1911">
        <v>14419.82</v>
      </c>
      <c r="I1911">
        <v>3688.5844900000002</v>
      </c>
      <c r="J1911">
        <v>617.88</v>
      </c>
      <c r="K1911">
        <v>2030</v>
      </c>
      <c r="L1911">
        <v>306922.92499999999</v>
      </c>
      <c r="M1911">
        <v>38603.71</v>
      </c>
      <c r="N1911">
        <v>1</v>
      </c>
      <c r="O1911">
        <v>4</v>
      </c>
      <c r="P1911">
        <v>4.5</v>
      </c>
      <c r="Q1911">
        <v>2</v>
      </c>
      <c r="R1911">
        <v>8</v>
      </c>
      <c r="S1911">
        <v>4</v>
      </c>
      <c r="T1911">
        <v>4</v>
      </c>
      <c r="U1911">
        <v>4</v>
      </c>
      <c r="V1911">
        <v>9999</v>
      </c>
      <c r="W1911">
        <v>1.428571</v>
      </c>
      <c r="X1911">
        <v>1593.55</v>
      </c>
      <c r="Y1911">
        <v>2905.6703470000002</v>
      </c>
      <c r="Z1911">
        <v>230</v>
      </c>
    </row>
    <row r="1912" spans="1:41" x14ac:dyDescent="0.25">
      <c r="A1912">
        <v>1997</v>
      </c>
      <c r="B1912">
        <v>29</v>
      </c>
      <c r="C1912">
        <v>33</v>
      </c>
      <c r="D1912">
        <v>33</v>
      </c>
      <c r="E1912">
        <v>900.45</v>
      </c>
      <c r="F1912">
        <v>45522.667840000002</v>
      </c>
      <c r="G1912">
        <v>42994</v>
      </c>
      <c r="H1912">
        <v>15582.42</v>
      </c>
      <c r="I1912">
        <v>3686.7354999999998</v>
      </c>
      <c r="J1912">
        <v>786.94</v>
      </c>
      <c r="K1912">
        <v>2030</v>
      </c>
      <c r="L1912">
        <v>294262.8</v>
      </c>
      <c r="M1912">
        <v>42994</v>
      </c>
      <c r="N1912">
        <v>0</v>
      </c>
      <c r="O1912">
        <v>4</v>
      </c>
      <c r="P1912">
        <v>4.5</v>
      </c>
      <c r="Q1912">
        <v>2</v>
      </c>
      <c r="R1912">
        <v>8</v>
      </c>
      <c r="S1912">
        <v>4</v>
      </c>
      <c r="T1912">
        <v>4</v>
      </c>
      <c r="U1912">
        <v>4</v>
      </c>
      <c r="V1912">
        <v>9999</v>
      </c>
      <c r="W1912">
        <v>1.0464629999999999</v>
      </c>
      <c r="X1912">
        <v>1394.28</v>
      </c>
      <c r="Y1912">
        <v>2528.667837</v>
      </c>
      <c r="Z1912">
        <v>208</v>
      </c>
    </row>
    <row r="1913" spans="1:41" x14ac:dyDescent="0.25">
      <c r="A1913">
        <v>2000</v>
      </c>
      <c r="B1913">
        <v>32</v>
      </c>
      <c r="C1913">
        <v>30</v>
      </c>
      <c r="D1913">
        <v>30</v>
      </c>
      <c r="E1913">
        <v>2188.54</v>
      </c>
      <c r="F1913">
        <v>79480.254419999997</v>
      </c>
      <c r="G1913">
        <v>78120</v>
      </c>
      <c r="H1913">
        <v>19368.240000000002</v>
      </c>
      <c r="I1913">
        <v>5550.4260000000004</v>
      </c>
      <c r="J1913">
        <v>1949.4</v>
      </c>
      <c r="K1913">
        <v>2030</v>
      </c>
      <c r="L1913">
        <v>295106.09330000001</v>
      </c>
      <c r="M1913">
        <v>78120</v>
      </c>
      <c r="N1913">
        <v>0</v>
      </c>
      <c r="O1913">
        <v>4</v>
      </c>
      <c r="P1913">
        <v>4.5</v>
      </c>
      <c r="Q1913">
        <v>2</v>
      </c>
      <c r="R1913">
        <v>8</v>
      </c>
      <c r="S1913">
        <v>4</v>
      </c>
      <c r="T1913">
        <v>4</v>
      </c>
      <c r="U1913">
        <v>4</v>
      </c>
      <c r="V1913">
        <v>9999</v>
      </c>
      <c r="W1913">
        <v>0.88086739999999997</v>
      </c>
      <c r="X1913">
        <v>752.63</v>
      </c>
      <c r="Y1913">
        <v>1360.2544150000001</v>
      </c>
      <c r="Z1913">
        <v>176</v>
      </c>
    </row>
    <row r="1914" spans="1:41" x14ac:dyDescent="0.25">
      <c r="A1914">
        <v>1999</v>
      </c>
      <c r="B1914">
        <v>32</v>
      </c>
      <c r="C1914">
        <v>31</v>
      </c>
      <c r="D1914">
        <v>31</v>
      </c>
      <c r="E1914">
        <v>1487.19</v>
      </c>
      <c r="F1914">
        <v>57693.887130000003</v>
      </c>
      <c r="G1914">
        <v>56461.22</v>
      </c>
      <c r="H1914">
        <v>15348.36</v>
      </c>
      <c r="I1914">
        <v>4288.22966</v>
      </c>
      <c r="J1914">
        <v>1328.24</v>
      </c>
      <c r="K1914">
        <v>2030</v>
      </c>
      <c r="L1914">
        <v>245820.62669999999</v>
      </c>
      <c r="M1914">
        <v>56461.22</v>
      </c>
      <c r="N1914">
        <v>0</v>
      </c>
      <c r="O1914">
        <v>4</v>
      </c>
      <c r="P1914">
        <v>4.5</v>
      </c>
      <c r="Q1914">
        <v>2</v>
      </c>
      <c r="R1914">
        <v>8</v>
      </c>
      <c r="S1914">
        <v>4</v>
      </c>
      <c r="T1914">
        <v>4</v>
      </c>
      <c r="U1914">
        <v>4</v>
      </c>
      <c r="V1914">
        <v>9999</v>
      </c>
      <c r="W1914">
        <v>0.95555500000000004</v>
      </c>
      <c r="X1914">
        <v>683.42</v>
      </c>
      <c r="Y1914">
        <v>1232.6671309999999</v>
      </c>
      <c r="Z1914">
        <v>184</v>
      </c>
    </row>
    <row r="1915" spans="1:41" x14ac:dyDescent="0.25">
      <c r="A1915">
        <v>1999</v>
      </c>
      <c r="B1915">
        <v>34</v>
      </c>
      <c r="C1915">
        <v>31</v>
      </c>
      <c r="D1915">
        <v>31</v>
      </c>
      <c r="E1915">
        <v>1610.38</v>
      </c>
      <c r="F1915">
        <v>75023.38063</v>
      </c>
      <c r="G1915">
        <v>72408.2</v>
      </c>
      <c r="H1915">
        <v>23226.47</v>
      </c>
      <c r="I1915">
        <v>5499.4027900000001</v>
      </c>
      <c r="J1915">
        <v>1464.09</v>
      </c>
      <c r="K1915">
        <v>2030</v>
      </c>
      <c r="L1915">
        <v>374624.25</v>
      </c>
      <c r="M1915">
        <v>72408.2</v>
      </c>
      <c r="N1915">
        <v>0</v>
      </c>
      <c r="O1915">
        <v>4</v>
      </c>
      <c r="P1915">
        <v>4.5</v>
      </c>
      <c r="Q1915">
        <v>2</v>
      </c>
      <c r="R1915">
        <v>8</v>
      </c>
      <c r="S1915">
        <v>4</v>
      </c>
      <c r="T1915">
        <v>4</v>
      </c>
      <c r="U1915">
        <v>4</v>
      </c>
      <c r="V1915">
        <v>9999</v>
      </c>
      <c r="W1915">
        <v>0.91999819999999999</v>
      </c>
      <c r="X1915">
        <v>1474.03</v>
      </c>
      <c r="Y1915">
        <v>2615.1806299999998</v>
      </c>
      <c r="Z1915">
        <v>182</v>
      </c>
    </row>
    <row r="1916" spans="1:41" x14ac:dyDescent="0.25">
      <c r="A1916">
        <v>1996</v>
      </c>
      <c r="B1916">
        <v>33</v>
      </c>
      <c r="C1916">
        <v>34</v>
      </c>
      <c r="D1916">
        <v>34</v>
      </c>
      <c r="E1916">
        <v>1401.92</v>
      </c>
      <c r="F1916">
        <v>59064.928489999998</v>
      </c>
      <c r="G1916">
        <v>55053.63</v>
      </c>
      <c r="H1916">
        <v>18408.14</v>
      </c>
      <c r="I1916">
        <v>4990.6115600000003</v>
      </c>
      <c r="J1916">
        <v>1201.8399999999999</v>
      </c>
      <c r="K1916">
        <v>2030</v>
      </c>
      <c r="L1916">
        <v>382294.17499999999</v>
      </c>
      <c r="M1916">
        <v>55053.63</v>
      </c>
      <c r="N1916">
        <v>0</v>
      </c>
      <c r="O1916">
        <v>3.3</v>
      </c>
      <c r="P1916">
        <v>5.0599999999999996</v>
      </c>
      <c r="Q1916">
        <v>0.125</v>
      </c>
      <c r="R1916">
        <v>7</v>
      </c>
      <c r="S1916">
        <v>4</v>
      </c>
      <c r="T1916">
        <v>4</v>
      </c>
      <c r="U1916">
        <v>3.3</v>
      </c>
      <c r="V1916">
        <v>9999</v>
      </c>
      <c r="W1916">
        <v>1.8751040000000001</v>
      </c>
      <c r="X1916">
        <v>2256.41</v>
      </c>
      <c r="Y1916">
        <v>4011.2984900000001</v>
      </c>
      <c r="Z1916">
        <v>222</v>
      </c>
      <c r="AM1916">
        <v>4011</v>
      </c>
      <c r="AN1916">
        <v>29849</v>
      </c>
      <c r="AO1916">
        <v>222</v>
      </c>
    </row>
    <row r="1917" spans="1:41" x14ac:dyDescent="0.25">
      <c r="A1917">
        <v>1996</v>
      </c>
      <c r="B1917">
        <v>14</v>
      </c>
      <c r="C1917">
        <v>35</v>
      </c>
      <c r="D1917">
        <v>35</v>
      </c>
      <c r="E1917">
        <v>1327.64</v>
      </c>
      <c r="F1917">
        <v>50391.59</v>
      </c>
      <c r="G1917">
        <v>49133.17</v>
      </c>
      <c r="H1917">
        <v>15482.18</v>
      </c>
      <c r="I1917">
        <v>4453.9218600000004</v>
      </c>
      <c r="J1917">
        <v>1159.4000000000001</v>
      </c>
      <c r="K1917">
        <v>2031</v>
      </c>
      <c r="L1917">
        <v>298530.11499999999</v>
      </c>
      <c r="M1917">
        <v>49133.17</v>
      </c>
      <c r="N1917">
        <v>0</v>
      </c>
      <c r="O1917">
        <v>3.3</v>
      </c>
      <c r="P1917">
        <v>5.0599999999999996</v>
      </c>
      <c r="Q1917">
        <v>0.125</v>
      </c>
      <c r="R1917">
        <v>7</v>
      </c>
      <c r="S1917">
        <v>4</v>
      </c>
      <c r="T1917">
        <v>4</v>
      </c>
      <c r="U1917">
        <v>3.3</v>
      </c>
      <c r="V1917">
        <v>9999</v>
      </c>
      <c r="W1917">
        <v>1.20011</v>
      </c>
      <c r="X1917">
        <v>0</v>
      </c>
      <c r="Y1917">
        <v>1258.42</v>
      </c>
      <c r="Z1917">
        <v>221</v>
      </c>
      <c r="AM1917">
        <v>42</v>
      </c>
      <c r="AN1917">
        <v>221</v>
      </c>
    </row>
    <row r="1918" spans="1:41" x14ac:dyDescent="0.25">
      <c r="A1918">
        <v>2000</v>
      </c>
      <c r="B1918">
        <v>22</v>
      </c>
      <c r="C1918">
        <v>31</v>
      </c>
      <c r="D1918">
        <v>31</v>
      </c>
      <c r="E1918">
        <v>1257.82</v>
      </c>
      <c r="F1918">
        <v>58732.082490000001</v>
      </c>
      <c r="G1918">
        <v>57643</v>
      </c>
      <c r="H1918">
        <v>16891.810000000001</v>
      </c>
      <c r="I1918">
        <v>4095.5351500000002</v>
      </c>
      <c r="J1918">
        <v>1102.4000000000001</v>
      </c>
      <c r="K1918">
        <v>2031</v>
      </c>
      <c r="L1918">
        <v>256079.26670000001</v>
      </c>
      <c r="M1918">
        <v>57643</v>
      </c>
      <c r="N1918">
        <v>0</v>
      </c>
      <c r="O1918">
        <v>4</v>
      </c>
      <c r="P1918">
        <v>4.5</v>
      </c>
      <c r="Q1918">
        <v>2</v>
      </c>
      <c r="R1918">
        <v>8</v>
      </c>
      <c r="S1918">
        <v>4</v>
      </c>
      <c r="T1918">
        <v>4</v>
      </c>
      <c r="U1918">
        <v>4</v>
      </c>
      <c r="V1918">
        <v>9999</v>
      </c>
      <c r="W1918">
        <v>0.94643840000000001</v>
      </c>
      <c r="X1918">
        <v>568.14</v>
      </c>
      <c r="Y1918">
        <v>1089.082486</v>
      </c>
      <c r="Z1918">
        <v>176</v>
      </c>
    </row>
    <row r="1919" spans="1:41" x14ac:dyDescent="0.25">
      <c r="A1919">
        <v>1996</v>
      </c>
      <c r="B1919">
        <v>19</v>
      </c>
      <c r="C1919">
        <v>35</v>
      </c>
      <c r="D1919">
        <v>35</v>
      </c>
      <c r="E1919">
        <v>224.9</v>
      </c>
      <c r="F1919">
        <v>11957.466270000001</v>
      </c>
      <c r="G1919">
        <v>11331.9</v>
      </c>
      <c r="H1919">
        <v>3796.74</v>
      </c>
      <c r="I1919">
        <v>1027.236735</v>
      </c>
      <c r="J1919">
        <v>170.28</v>
      </c>
      <c r="K1919">
        <v>2031</v>
      </c>
      <c r="L1919">
        <v>75609.416670000006</v>
      </c>
      <c r="M1919">
        <v>11331.9</v>
      </c>
      <c r="N1919">
        <v>0</v>
      </c>
      <c r="O1919">
        <v>4</v>
      </c>
      <c r="P1919">
        <v>4.5</v>
      </c>
      <c r="Q1919">
        <v>2</v>
      </c>
      <c r="R1919">
        <v>8</v>
      </c>
      <c r="S1919">
        <v>4</v>
      </c>
      <c r="T1919">
        <v>4</v>
      </c>
      <c r="U1919">
        <v>4</v>
      </c>
      <c r="V1919">
        <v>9999</v>
      </c>
      <c r="W1919">
        <v>0.96000580000000002</v>
      </c>
      <c r="X1919">
        <v>327.41000000000003</v>
      </c>
      <c r="Y1919">
        <v>625.56626500000004</v>
      </c>
      <c r="Z1919">
        <v>220</v>
      </c>
    </row>
    <row r="1920" spans="1:41" x14ac:dyDescent="0.25">
      <c r="A1920">
        <v>1998</v>
      </c>
      <c r="B1920">
        <v>22</v>
      </c>
      <c r="C1920">
        <v>33</v>
      </c>
      <c r="D1920">
        <v>33</v>
      </c>
      <c r="E1920">
        <v>8937.92</v>
      </c>
      <c r="F1920">
        <v>302917.47360000003</v>
      </c>
      <c r="G1920">
        <v>288149</v>
      </c>
      <c r="H1920">
        <v>164729.19</v>
      </c>
      <c r="I1920">
        <v>23296.846649999999</v>
      </c>
      <c r="J1920">
        <v>8192.5400000000009</v>
      </c>
      <c r="K1920">
        <v>2031</v>
      </c>
      <c r="L1920">
        <v>2817097.057</v>
      </c>
      <c r="M1920">
        <v>288149</v>
      </c>
      <c r="N1920">
        <v>0</v>
      </c>
      <c r="O1920">
        <v>4</v>
      </c>
      <c r="P1920">
        <v>4.5</v>
      </c>
      <c r="Q1920">
        <v>2</v>
      </c>
      <c r="R1920">
        <v>8</v>
      </c>
      <c r="S1920">
        <v>4</v>
      </c>
      <c r="T1920">
        <v>4</v>
      </c>
      <c r="U1920">
        <v>4</v>
      </c>
      <c r="V1920">
        <v>9999</v>
      </c>
      <c r="W1920">
        <v>1</v>
      </c>
      <c r="X1920">
        <v>7746.14</v>
      </c>
      <c r="Y1920">
        <v>14768.473620000001</v>
      </c>
      <c r="Z1920">
        <v>196</v>
      </c>
    </row>
    <row r="1921" spans="1:40" x14ac:dyDescent="0.25">
      <c r="A1921">
        <v>1997</v>
      </c>
      <c r="B1921">
        <v>25</v>
      </c>
      <c r="C1921">
        <v>34</v>
      </c>
      <c r="D1921">
        <v>34</v>
      </c>
      <c r="E1921">
        <v>2052.88</v>
      </c>
      <c r="F1921">
        <v>88026.478940000001</v>
      </c>
      <c r="G1921">
        <v>84569.55</v>
      </c>
      <c r="H1921">
        <v>25216.19</v>
      </c>
      <c r="I1921">
        <v>7251.8389129999996</v>
      </c>
      <c r="J1921">
        <v>1858.4</v>
      </c>
      <c r="K1921">
        <v>2031</v>
      </c>
      <c r="L1921">
        <v>475473.55420000001</v>
      </c>
      <c r="M1921">
        <v>84569.55</v>
      </c>
      <c r="N1921">
        <v>0</v>
      </c>
      <c r="O1921">
        <v>4</v>
      </c>
      <c r="P1921">
        <v>4.5</v>
      </c>
      <c r="Q1921">
        <v>2</v>
      </c>
      <c r="R1921">
        <v>8</v>
      </c>
      <c r="S1921">
        <v>4</v>
      </c>
      <c r="T1921">
        <v>4</v>
      </c>
      <c r="U1921">
        <v>4</v>
      </c>
      <c r="V1921">
        <v>9999</v>
      </c>
      <c r="W1921">
        <v>1.022448</v>
      </c>
      <c r="X1921">
        <v>1824.96</v>
      </c>
      <c r="Y1921">
        <v>3456.9289370000001</v>
      </c>
      <c r="Z1921">
        <v>211</v>
      </c>
    </row>
    <row r="1922" spans="1:40" x14ac:dyDescent="0.25">
      <c r="A1922">
        <v>1999</v>
      </c>
      <c r="B1922">
        <v>28</v>
      </c>
      <c r="C1922">
        <v>32</v>
      </c>
      <c r="D1922">
        <v>32</v>
      </c>
      <c r="E1922">
        <v>1690.01</v>
      </c>
      <c r="F1922">
        <v>88458.74768</v>
      </c>
      <c r="G1922">
        <v>86636.2</v>
      </c>
      <c r="H1922">
        <v>25649.279999999999</v>
      </c>
      <c r="I1922">
        <v>6580.0193900000004</v>
      </c>
      <c r="J1922">
        <v>1549.88</v>
      </c>
      <c r="K1922">
        <v>2031</v>
      </c>
      <c r="L1922">
        <v>401418.3308</v>
      </c>
      <c r="M1922">
        <v>86636.2</v>
      </c>
      <c r="N1922">
        <v>0</v>
      </c>
      <c r="O1922">
        <v>4</v>
      </c>
      <c r="P1922">
        <v>4.5</v>
      </c>
      <c r="Q1922">
        <v>2</v>
      </c>
      <c r="R1922">
        <v>8</v>
      </c>
      <c r="S1922">
        <v>4</v>
      </c>
      <c r="T1922">
        <v>4</v>
      </c>
      <c r="U1922">
        <v>4</v>
      </c>
      <c r="V1922">
        <v>9999</v>
      </c>
      <c r="W1922">
        <v>0.82000090000000003</v>
      </c>
      <c r="X1922">
        <v>964.09</v>
      </c>
      <c r="Y1922">
        <v>1822.547677</v>
      </c>
      <c r="Z1922">
        <v>181</v>
      </c>
    </row>
    <row r="1923" spans="1:40" x14ac:dyDescent="0.25">
      <c r="A1923">
        <v>1998</v>
      </c>
      <c r="B1923">
        <v>28</v>
      </c>
      <c r="C1923">
        <v>33</v>
      </c>
      <c r="D1923">
        <v>33</v>
      </c>
      <c r="E1923">
        <v>1590.6</v>
      </c>
      <c r="F1923">
        <v>52903.22</v>
      </c>
      <c r="G1923">
        <v>50998.71</v>
      </c>
      <c r="H1923">
        <v>16295.6</v>
      </c>
      <c r="I1923">
        <v>4123.2457039999999</v>
      </c>
      <c r="J1923">
        <v>1431.57</v>
      </c>
      <c r="K1923">
        <v>2031</v>
      </c>
      <c r="L1923">
        <v>294096.94</v>
      </c>
      <c r="M1923">
        <v>50998.71</v>
      </c>
      <c r="N1923">
        <v>1</v>
      </c>
      <c r="O1923">
        <v>4</v>
      </c>
      <c r="P1923">
        <v>4.5</v>
      </c>
      <c r="Q1923">
        <v>2</v>
      </c>
      <c r="R1923">
        <v>8</v>
      </c>
      <c r="S1923">
        <v>4</v>
      </c>
      <c r="T1923">
        <v>4</v>
      </c>
      <c r="U1923">
        <v>4</v>
      </c>
      <c r="V1923">
        <v>9999</v>
      </c>
      <c r="W1923">
        <v>0.96829180000000004</v>
      </c>
      <c r="X1923">
        <v>1004.22</v>
      </c>
      <c r="Y1923">
        <v>1904.51</v>
      </c>
      <c r="Z1923">
        <v>204</v>
      </c>
    </row>
    <row r="1924" spans="1:40" x14ac:dyDescent="0.25">
      <c r="A1924">
        <v>1996</v>
      </c>
      <c r="B1924">
        <v>27</v>
      </c>
      <c r="C1924">
        <v>35</v>
      </c>
      <c r="D1924">
        <v>35</v>
      </c>
      <c r="E1924">
        <v>1145.0899999999999</v>
      </c>
      <c r="F1924">
        <v>66611.515960000004</v>
      </c>
      <c r="G1924">
        <v>63294.83</v>
      </c>
      <c r="H1924">
        <v>20879.02</v>
      </c>
      <c r="I1924">
        <v>5737.67634</v>
      </c>
      <c r="J1924">
        <v>998.11</v>
      </c>
      <c r="K1924">
        <v>2031</v>
      </c>
      <c r="L1924">
        <v>413296.435</v>
      </c>
      <c r="M1924">
        <v>63294.83</v>
      </c>
      <c r="N1924">
        <v>0</v>
      </c>
      <c r="O1924">
        <v>4</v>
      </c>
      <c r="P1924">
        <v>4.5</v>
      </c>
      <c r="Q1924">
        <v>2</v>
      </c>
      <c r="R1924">
        <v>8</v>
      </c>
      <c r="S1924">
        <v>4</v>
      </c>
      <c r="T1924">
        <v>4</v>
      </c>
      <c r="U1924">
        <v>4</v>
      </c>
      <c r="V1924">
        <v>9999</v>
      </c>
      <c r="W1924">
        <v>0.86666620000000005</v>
      </c>
      <c r="X1924">
        <v>1767.36</v>
      </c>
      <c r="Y1924">
        <v>3316.6859549999999</v>
      </c>
      <c r="Z1924">
        <v>219</v>
      </c>
    </row>
    <row r="1925" spans="1:40" x14ac:dyDescent="0.25">
      <c r="A1925">
        <v>1995</v>
      </c>
      <c r="B1925">
        <v>27</v>
      </c>
      <c r="C1925">
        <v>36</v>
      </c>
      <c r="D1925">
        <v>36</v>
      </c>
      <c r="E1925">
        <v>1130.25</v>
      </c>
      <c r="F1925">
        <v>63019.431320000003</v>
      </c>
      <c r="G1925">
        <v>58021.42</v>
      </c>
      <c r="H1925">
        <v>20917.189999999999</v>
      </c>
      <c r="I1925">
        <v>5543.9466810000004</v>
      </c>
      <c r="J1925">
        <v>932.46</v>
      </c>
      <c r="K1925">
        <v>2031</v>
      </c>
      <c r="L1925">
        <v>452138.21669999999</v>
      </c>
      <c r="M1925">
        <v>58021.42</v>
      </c>
      <c r="N1925">
        <v>0</v>
      </c>
      <c r="O1925">
        <v>4</v>
      </c>
      <c r="P1925">
        <v>4.5</v>
      </c>
      <c r="Q1925">
        <v>2</v>
      </c>
      <c r="R1925">
        <v>8</v>
      </c>
      <c r="S1925">
        <v>4</v>
      </c>
      <c r="T1925">
        <v>4</v>
      </c>
      <c r="U1925">
        <v>4</v>
      </c>
      <c r="V1925">
        <v>9999</v>
      </c>
      <c r="W1925">
        <v>0.96666799999999997</v>
      </c>
      <c r="X1925">
        <v>2672.63</v>
      </c>
      <c r="Y1925">
        <v>4998.011321</v>
      </c>
      <c r="Z1925">
        <v>230</v>
      </c>
    </row>
    <row r="1926" spans="1:40" x14ac:dyDescent="0.25">
      <c r="A1926">
        <v>1998</v>
      </c>
      <c r="B1926">
        <v>29</v>
      </c>
      <c r="C1926">
        <v>33</v>
      </c>
      <c r="D1926">
        <v>33</v>
      </c>
      <c r="E1926">
        <v>1277.8900000000001</v>
      </c>
      <c r="F1926">
        <v>65494.670940000004</v>
      </c>
      <c r="G1926">
        <v>62586.400000000001</v>
      </c>
      <c r="H1926">
        <v>20678.93</v>
      </c>
      <c r="I1926">
        <v>5060.1104400000004</v>
      </c>
      <c r="J1926">
        <v>1156.98</v>
      </c>
      <c r="K1926">
        <v>2031</v>
      </c>
      <c r="L1926">
        <v>363251.5367</v>
      </c>
      <c r="M1926">
        <v>62586.400000000001</v>
      </c>
      <c r="N1926">
        <v>0</v>
      </c>
      <c r="O1926">
        <v>4</v>
      </c>
      <c r="P1926">
        <v>4.5</v>
      </c>
      <c r="Q1926">
        <v>2</v>
      </c>
      <c r="R1926">
        <v>8</v>
      </c>
      <c r="S1926">
        <v>4</v>
      </c>
      <c r="T1926">
        <v>4</v>
      </c>
      <c r="U1926">
        <v>4</v>
      </c>
      <c r="V1926">
        <v>9999</v>
      </c>
      <c r="W1926">
        <v>1</v>
      </c>
      <c r="X1926">
        <v>1560.96</v>
      </c>
      <c r="Y1926">
        <v>2908.2709399999999</v>
      </c>
      <c r="Z1926">
        <v>196</v>
      </c>
    </row>
    <row r="1927" spans="1:40" x14ac:dyDescent="0.25">
      <c r="A1927">
        <v>1996</v>
      </c>
      <c r="B1927">
        <v>30</v>
      </c>
      <c r="C1927">
        <v>35</v>
      </c>
      <c r="D1927">
        <v>35</v>
      </c>
      <c r="E1927">
        <v>857.57</v>
      </c>
      <c r="F1927">
        <v>47839.199999999997</v>
      </c>
      <c r="G1927">
        <v>45831.4</v>
      </c>
      <c r="H1927">
        <v>16041.67</v>
      </c>
      <c r="I1927">
        <v>4154.6164099999996</v>
      </c>
      <c r="J1927">
        <v>738.13</v>
      </c>
      <c r="K1927">
        <v>2031</v>
      </c>
      <c r="L1927">
        <v>318319.30579999997</v>
      </c>
      <c r="M1927">
        <v>45831.4</v>
      </c>
      <c r="N1927">
        <v>1</v>
      </c>
      <c r="O1927">
        <v>3.3</v>
      </c>
      <c r="P1927">
        <v>5.0599999999999996</v>
      </c>
      <c r="Q1927">
        <v>0.125</v>
      </c>
      <c r="R1927">
        <v>7</v>
      </c>
      <c r="S1927">
        <v>4</v>
      </c>
      <c r="T1927">
        <v>4</v>
      </c>
      <c r="U1927">
        <v>3.3</v>
      </c>
      <c r="V1927">
        <v>9999</v>
      </c>
      <c r="W1927">
        <v>0.88000780000000001</v>
      </c>
      <c r="X1927">
        <v>0</v>
      </c>
      <c r="Y1927">
        <v>2007.8</v>
      </c>
      <c r="Z1927">
        <v>223</v>
      </c>
      <c r="AM1927">
        <v>8</v>
      </c>
      <c r="AN1927">
        <v>223</v>
      </c>
    </row>
    <row r="1928" spans="1:40" x14ac:dyDescent="0.25">
      <c r="A1928">
        <v>1999</v>
      </c>
      <c r="B1928">
        <v>32</v>
      </c>
      <c r="C1928">
        <v>32</v>
      </c>
      <c r="D1928">
        <v>32</v>
      </c>
      <c r="E1928">
        <v>2922.31</v>
      </c>
      <c r="F1928">
        <v>113897.751</v>
      </c>
      <c r="G1928">
        <v>111468</v>
      </c>
      <c r="H1928">
        <v>28766.17</v>
      </c>
      <c r="I1928">
        <v>8465.9946</v>
      </c>
      <c r="J1928">
        <v>2621.42</v>
      </c>
      <c r="K1928">
        <v>2031</v>
      </c>
      <c r="L1928">
        <v>461044.35330000002</v>
      </c>
      <c r="M1928">
        <v>111468</v>
      </c>
      <c r="N1928">
        <v>0</v>
      </c>
      <c r="O1928">
        <v>4</v>
      </c>
      <c r="P1928">
        <v>4.5</v>
      </c>
      <c r="Q1928">
        <v>2</v>
      </c>
      <c r="R1928">
        <v>8</v>
      </c>
      <c r="S1928">
        <v>4</v>
      </c>
      <c r="T1928">
        <v>4</v>
      </c>
      <c r="U1928">
        <v>4</v>
      </c>
      <c r="V1928">
        <v>9999</v>
      </c>
      <c r="W1928">
        <v>0.88235419999999998</v>
      </c>
      <c r="X1928">
        <v>1301.94</v>
      </c>
      <c r="Y1928">
        <v>2429.750963</v>
      </c>
      <c r="Z1928">
        <v>184</v>
      </c>
    </row>
    <row r="1929" spans="1:40" x14ac:dyDescent="0.25">
      <c r="A1929">
        <v>1998</v>
      </c>
      <c r="B1929">
        <v>32</v>
      </c>
      <c r="C1929">
        <v>33</v>
      </c>
      <c r="D1929">
        <v>33</v>
      </c>
      <c r="E1929">
        <v>1950.23</v>
      </c>
      <c r="F1929">
        <v>72900.272849999994</v>
      </c>
      <c r="G1929">
        <v>70429.350000000006</v>
      </c>
      <c r="H1929">
        <v>18096.12</v>
      </c>
      <c r="I1929">
        <v>5694.2129480000003</v>
      </c>
      <c r="J1929">
        <v>1714.43</v>
      </c>
      <c r="K1929">
        <v>2031</v>
      </c>
      <c r="L1929">
        <v>317310.28000000003</v>
      </c>
      <c r="M1929">
        <v>70429.350000000006</v>
      </c>
      <c r="N1929">
        <v>0</v>
      </c>
      <c r="O1929">
        <v>4</v>
      </c>
      <c r="P1929">
        <v>4.5</v>
      </c>
      <c r="Q1929">
        <v>2</v>
      </c>
      <c r="R1929">
        <v>8</v>
      </c>
      <c r="S1929">
        <v>4</v>
      </c>
      <c r="T1929">
        <v>4</v>
      </c>
      <c r="U1929">
        <v>4</v>
      </c>
      <c r="V1929">
        <v>9999</v>
      </c>
      <c r="W1929">
        <v>1</v>
      </c>
      <c r="X1929">
        <v>1331.04</v>
      </c>
      <c r="Y1929">
        <v>2470.9228509999998</v>
      </c>
      <c r="Z1929">
        <v>196</v>
      </c>
    </row>
    <row r="1930" spans="1:40" x14ac:dyDescent="0.25">
      <c r="A1930">
        <v>1996</v>
      </c>
      <c r="B1930">
        <v>13</v>
      </c>
      <c r="C1930">
        <v>36</v>
      </c>
      <c r="D1930">
        <v>36</v>
      </c>
      <c r="E1930">
        <v>634.53</v>
      </c>
      <c r="F1930">
        <v>30767.43</v>
      </c>
      <c r="G1930">
        <v>29677.14</v>
      </c>
      <c r="H1930">
        <v>11677.42</v>
      </c>
      <c r="I1930">
        <v>2690.2327409999998</v>
      </c>
      <c r="J1930">
        <v>546.4</v>
      </c>
      <c r="K1930">
        <v>2032</v>
      </c>
      <c r="L1930">
        <v>228497.755</v>
      </c>
      <c r="M1930">
        <v>29677.14</v>
      </c>
      <c r="N1930">
        <v>0</v>
      </c>
      <c r="O1930">
        <v>3.3</v>
      </c>
      <c r="P1930">
        <v>5.0599999999999996</v>
      </c>
      <c r="Q1930">
        <v>0.125</v>
      </c>
      <c r="R1930">
        <v>7</v>
      </c>
      <c r="S1930">
        <v>4</v>
      </c>
      <c r="T1930">
        <v>4</v>
      </c>
      <c r="U1930">
        <v>3.3</v>
      </c>
      <c r="V1930">
        <v>9999</v>
      </c>
      <c r="W1930">
        <v>0.82857879999999995</v>
      </c>
      <c r="X1930">
        <v>0</v>
      </c>
      <c r="Y1930">
        <v>1090.29</v>
      </c>
      <c r="Z1930">
        <v>222</v>
      </c>
      <c r="AM1930">
        <v>29</v>
      </c>
      <c r="AN1930">
        <v>222</v>
      </c>
    </row>
    <row r="1931" spans="1:40" x14ac:dyDescent="0.25">
      <c r="A1931">
        <v>1997</v>
      </c>
      <c r="B1931">
        <v>18</v>
      </c>
      <c r="C1931">
        <v>35</v>
      </c>
      <c r="D1931">
        <v>35</v>
      </c>
      <c r="E1931">
        <v>828.11</v>
      </c>
      <c r="F1931">
        <v>38194.199999999997</v>
      </c>
      <c r="G1931">
        <v>37541.5</v>
      </c>
      <c r="H1931">
        <v>8498.61</v>
      </c>
      <c r="I1931">
        <v>3219.1836250000001</v>
      </c>
      <c r="J1931">
        <v>714.78</v>
      </c>
      <c r="K1931">
        <v>2032</v>
      </c>
      <c r="L1931">
        <v>153729.07920000001</v>
      </c>
      <c r="M1931">
        <v>37541.5</v>
      </c>
      <c r="N1931">
        <v>0</v>
      </c>
      <c r="O1931">
        <v>3.3</v>
      </c>
      <c r="P1931">
        <v>5.0599999999999996</v>
      </c>
      <c r="Q1931">
        <v>0.125</v>
      </c>
      <c r="R1931">
        <v>7</v>
      </c>
      <c r="S1931">
        <v>4</v>
      </c>
      <c r="T1931">
        <v>4</v>
      </c>
      <c r="U1931">
        <v>3.3</v>
      </c>
      <c r="V1931">
        <v>9999</v>
      </c>
      <c r="W1931">
        <v>0.75991839999999999</v>
      </c>
      <c r="X1931">
        <v>0</v>
      </c>
      <c r="Y1931">
        <v>652.70000000000005</v>
      </c>
      <c r="Z1931">
        <v>209</v>
      </c>
      <c r="AM1931">
        <v>7</v>
      </c>
      <c r="AN1931">
        <v>209</v>
      </c>
    </row>
    <row r="1932" spans="1:40" x14ac:dyDescent="0.25">
      <c r="A1932">
        <v>1996</v>
      </c>
      <c r="B1932">
        <v>19</v>
      </c>
      <c r="C1932">
        <v>36</v>
      </c>
      <c r="D1932">
        <v>36</v>
      </c>
      <c r="E1932">
        <v>1149.0999999999999</v>
      </c>
      <c r="F1932">
        <v>53785.43</v>
      </c>
      <c r="G1932">
        <v>52333</v>
      </c>
      <c r="H1932">
        <v>13836.79</v>
      </c>
      <c r="I1932">
        <v>4743.9864500000003</v>
      </c>
      <c r="J1932">
        <v>1004.64</v>
      </c>
      <c r="K1932">
        <v>2032</v>
      </c>
      <c r="L1932">
        <v>272122.6667</v>
      </c>
      <c r="M1932">
        <v>52333</v>
      </c>
      <c r="N1932">
        <v>0</v>
      </c>
      <c r="O1932">
        <v>3.3</v>
      </c>
      <c r="P1932">
        <v>5.0599999999999996</v>
      </c>
      <c r="Q1932">
        <v>0.125</v>
      </c>
      <c r="R1932">
        <v>7</v>
      </c>
      <c r="S1932">
        <v>4</v>
      </c>
      <c r="T1932">
        <v>4</v>
      </c>
      <c r="U1932">
        <v>3.3</v>
      </c>
      <c r="V1932">
        <v>9999</v>
      </c>
      <c r="W1932">
        <v>0.9143945</v>
      </c>
      <c r="X1932">
        <v>0</v>
      </c>
      <c r="Y1932">
        <v>1452.43</v>
      </c>
      <c r="Z1932">
        <v>224</v>
      </c>
    </row>
    <row r="1933" spans="1:40" x14ac:dyDescent="0.25">
      <c r="A1933">
        <v>1999</v>
      </c>
      <c r="B1933">
        <v>27</v>
      </c>
      <c r="C1933">
        <v>33</v>
      </c>
      <c r="D1933">
        <v>33</v>
      </c>
      <c r="E1933">
        <v>1132.07</v>
      </c>
      <c r="F1933">
        <v>62724.798320000002</v>
      </c>
      <c r="G1933">
        <v>61312.54</v>
      </c>
      <c r="H1933">
        <v>18140.13</v>
      </c>
      <c r="I1933">
        <v>4656.6874129999997</v>
      </c>
      <c r="J1933">
        <v>1038.23</v>
      </c>
      <c r="K1933">
        <v>2032</v>
      </c>
      <c r="L1933">
        <v>287619.57500000001</v>
      </c>
      <c r="M1933">
        <v>61312.54</v>
      </c>
      <c r="N1933">
        <v>0</v>
      </c>
      <c r="O1933">
        <v>4</v>
      </c>
      <c r="P1933">
        <v>4.5</v>
      </c>
      <c r="Q1933">
        <v>2</v>
      </c>
      <c r="R1933">
        <v>8</v>
      </c>
      <c r="S1933">
        <v>4</v>
      </c>
      <c r="T1933">
        <v>4</v>
      </c>
      <c r="U1933">
        <v>4</v>
      </c>
      <c r="V1933">
        <v>9999</v>
      </c>
      <c r="W1933">
        <v>0.89766619999999997</v>
      </c>
      <c r="X1933">
        <v>720.17</v>
      </c>
      <c r="Y1933">
        <v>1412.2583219999999</v>
      </c>
      <c r="Z1933">
        <v>183</v>
      </c>
    </row>
    <row r="1934" spans="1:40" x14ac:dyDescent="0.25">
      <c r="A1934">
        <v>1999</v>
      </c>
      <c r="B1934">
        <v>27</v>
      </c>
      <c r="C1934">
        <v>33</v>
      </c>
      <c r="D1934">
        <v>33</v>
      </c>
      <c r="E1934">
        <v>3260.98</v>
      </c>
      <c r="F1934">
        <v>140108.26680000001</v>
      </c>
      <c r="G1934">
        <v>137337.60000000001</v>
      </c>
      <c r="H1934">
        <v>33422.99</v>
      </c>
      <c r="I1934">
        <v>10430.790720000001</v>
      </c>
      <c r="J1934">
        <v>3028.88</v>
      </c>
      <c r="K1934">
        <v>2032</v>
      </c>
      <c r="L1934">
        <v>531240.91749999998</v>
      </c>
      <c r="M1934">
        <v>137337.60000000001</v>
      </c>
      <c r="N1934">
        <v>0</v>
      </c>
      <c r="O1934">
        <v>4</v>
      </c>
      <c r="P1934">
        <v>4.5</v>
      </c>
      <c r="Q1934">
        <v>2</v>
      </c>
      <c r="R1934">
        <v>8</v>
      </c>
      <c r="S1934">
        <v>4</v>
      </c>
      <c r="T1934">
        <v>4</v>
      </c>
      <c r="U1934">
        <v>4</v>
      </c>
      <c r="V1934">
        <v>9999</v>
      </c>
      <c r="W1934">
        <v>1.099507</v>
      </c>
      <c r="X1934">
        <v>1412.48</v>
      </c>
      <c r="Y1934">
        <v>2770.6667630000002</v>
      </c>
      <c r="Z1934">
        <v>183</v>
      </c>
    </row>
    <row r="1935" spans="1:40" x14ac:dyDescent="0.25">
      <c r="A1935">
        <v>1999</v>
      </c>
      <c r="B1935">
        <v>28</v>
      </c>
      <c r="C1935">
        <v>33</v>
      </c>
      <c r="D1935">
        <v>33</v>
      </c>
      <c r="E1935">
        <v>1148.23</v>
      </c>
      <c r="F1935">
        <v>62317.542569999998</v>
      </c>
      <c r="G1935">
        <v>60146.44</v>
      </c>
      <c r="H1935">
        <v>18101.78</v>
      </c>
      <c r="I1935">
        <v>4568.1221180000002</v>
      </c>
      <c r="J1935">
        <v>1040.6099999999999</v>
      </c>
      <c r="K1935">
        <v>2032</v>
      </c>
      <c r="L1935">
        <v>293044.15250000003</v>
      </c>
      <c r="M1935">
        <v>60146.44</v>
      </c>
      <c r="N1935">
        <v>0</v>
      </c>
      <c r="O1935">
        <v>4</v>
      </c>
      <c r="P1935">
        <v>4.5</v>
      </c>
      <c r="Q1935">
        <v>2</v>
      </c>
      <c r="R1935">
        <v>8</v>
      </c>
      <c r="S1935">
        <v>4</v>
      </c>
      <c r="T1935">
        <v>4</v>
      </c>
      <c r="U1935">
        <v>4</v>
      </c>
      <c r="V1935">
        <v>9999</v>
      </c>
      <c r="W1935">
        <v>0.95164519999999997</v>
      </c>
      <c r="X1935">
        <v>1114.23</v>
      </c>
      <c r="Y1935">
        <v>2171.1025650000001</v>
      </c>
      <c r="Z1935">
        <v>183</v>
      </c>
    </row>
    <row r="1936" spans="1:40" x14ac:dyDescent="0.25">
      <c r="A1936">
        <v>1998</v>
      </c>
      <c r="B1936">
        <v>28</v>
      </c>
      <c r="C1936">
        <v>34</v>
      </c>
      <c r="D1936">
        <v>34</v>
      </c>
      <c r="E1936">
        <v>1425.79</v>
      </c>
      <c r="F1936">
        <v>65361.51352</v>
      </c>
      <c r="G1936">
        <v>63806</v>
      </c>
      <c r="H1936">
        <v>12836.97</v>
      </c>
      <c r="I1936">
        <v>5158.7151000000003</v>
      </c>
      <c r="J1936">
        <v>1280.33</v>
      </c>
      <c r="K1936">
        <v>2032</v>
      </c>
      <c r="L1936">
        <v>222688.6667</v>
      </c>
      <c r="M1936">
        <v>63806</v>
      </c>
      <c r="N1936">
        <v>0</v>
      </c>
      <c r="O1936">
        <v>4</v>
      </c>
      <c r="P1936">
        <v>4.5</v>
      </c>
      <c r="Q1936">
        <v>2</v>
      </c>
      <c r="R1936">
        <v>8</v>
      </c>
      <c r="S1936">
        <v>4</v>
      </c>
      <c r="T1936">
        <v>4</v>
      </c>
      <c r="U1936">
        <v>4</v>
      </c>
      <c r="V1936">
        <v>9999</v>
      </c>
      <c r="W1936">
        <v>1.0329060000000001</v>
      </c>
      <c r="X1936">
        <v>797.03</v>
      </c>
      <c r="Y1936">
        <v>1555.513516</v>
      </c>
      <c r="Z1936">
        <v>196</v>
      </c>
    </row>
    <row r="1937" spans="1:41" x14ac:dyDescent="0.25">
      <c r="A1937">
        <v>1999</v>
      </c>
      <c r="B1937">
        <v>29</v>
      </c>
      <c r="C1937">
        <v>33</v>
      </c>
      <c r="D1937">
        <v>33</v>
      </c>
      <c r="E1937">
        <v>1322.72</v>
      </c>
      <c r="F1937">
        <v>66865.189979999996</v>
      </c>
      <c r="G1937">
        <v>64993.440000000002</v>
      </c>
      <c r="H1937">
        <v>19620.02</v>
      </c>
      <c r="I1937">
        <v>4936.2517680000001</v>
      </c>
      <c r="J1937">
        <v>1178.3599999999999</v>
      </c>
      <c r="K1937">
        <v>2032</v>
      </c>
      <c r="L1937">
        <v>317339.44170000002</v>
      </c>
      <c r="M1937">
        <v>64993.440000000002</v>
      </c>
      <c r="N1937">
        <v>0</v>
      </c>
      <c r="O1937">
        <v>4</v>
      </c>
      <c r="P1937">
        <v>4.5</v>
      </c>
      <c r="Q1937">
        <v>2</v>
      </c>
      <c r="R1937">
        <v>8</v>
      </c>
      <c r="S1937">
        <v>4</v>
      </c>
      <c r="T1937">
        <v>4</v>
      </c>
      <c r="U1937">
        <v>4</v>
      </c>
      <c r="V1937">
        <v>9999</v>
      </c>
      <c r="W1937">
        <v>0.91518770000000005</v>
      </c>
      <c r="X1937">
        <v>964.16</v>
      </c>
      <c r="Y1937">
        <v>1871.7499749999999</v>
      </c>
      <c r="Z1937">
        <v>185</v>
      </c>
    </row>
    <row r="1938" spans="1:41" x14ac:dyDescent="0.25">
      <c r="A1938">
        <v>1994</v>
      </c>
      <c r="B1938">
        <v>25</v>
      </c>
      <c r="C1938">
        <v>38</v>
      </c>
      <c r="D1938">
        <v>38</v>
      </c>
      <c r="E1938">
        <v>958.88</v>
      </c>
      <c r="F1938">
        <v>62929.064259999999</v>
      </c>
      <c r="G1938">
        <v>56186</v>
      </c>
      <c r="H1938">
        <v>19566.7</v>
      </c>
      <c r="I1938">
        <v>5643.8837000000003</v>
      </c>
      <c r="J1938">
        <v>803.68</v>
      </c>
      <c r="K1938">
        <v>2032</v>
      </c>
      <c r="L1938">
        <v>464924.75329999998</v>
      </c>
      <c r="M1938">
        <v>56186</v>
      </c>
      <c r="N1938">
        <v>0</v>
      </c>
      <c r="O1938">
        <v>4</v>
      </c>
      <c r="P1938">
        <v>4.5</v>
      </c>
      <c r="Q1938">
        <v>2</v>
      </c>
      <c r="R1938">
        <v>8</v>
      </c>
      <c r="S1938">
        <v>4</v>
      </c>
      <c r="T1938">
        <v>4</v>
      </c>
      <c r="U1938">
        <v>4</v>
      </c>
      <c r="V1938">
        <v>9999</v>
      </c>
      <c r="W1938">
        <v>1</v>
      </c>
      <c r="X1938">
        <v>3487.42</v>
      </c>
      <c r="Y1938">
        <v>6743.064257</v>
      </c>
      <c r="Z1938">
        <v>242</v>
      </c>
    </row>
    <row r="1939" spans="1:41" x14ac:dyDescent="0.25">
      <c r="A1939">
        <v>1994</v>
      </c>
      <c r="B1939">
        <v>28</v>
      </c>
      <c r="C1939">
        <v>38</v>
      </c>
      <c r="D1939">
        <v>38</v>
      </c>
      <c r="E1939">
        <v>622.85</v>
      </c>
      <c r="F1939">
        <v>41449.909749999999</v>
      </c>
      <c r="G1939">
        <v>36433.300000000003</v>
      </c>
      <c r="H1939">
        <v>13570.58</v>
      </c>
      <c r="I1939">
        <v>3659.7249849999998</v>
      </c>
      <c r="J1939">
        <v>479.03</v>
      </c>
      <c r="K1939">
        <v>2032</v>
      </c>
      <c r="L1939">
        <v>326247.05670000002</v>
      </c>
      <c r="M1939">
        <v>36433.300000000003</v>
      </c>
      <c r="N1939">
        <v>1</v>
      </c>
      <c r="O1939">
        <v>4</v>
      </c>
      <c r="P1939">
        <v>4.5</v>
      </c>
      <c r="Q1939">
        <v>2</v>
      </c>
      <c r="R1939">
        <v>8</v>
      </c>
      <c r="S1939">
        <v>4</v>
      </c>
      <c r="T1939">
        <v>4</v>
      </c>
      <c r="U1939">
        <v>4</v>
      </c>
      <c r="V1939">
        <v>9999</v>
      </c>
      <c r="W1939">
        <v>1</v>
      </c>
      <c r="X1939">
        <v>2606.96</v>
      </c>
      <c r="Y1939">
        <v>5016.6097529999997</v>
      </c>
      <c r="Z1939">
        <v>242</v>
      </c>
    </row>
    <row r="1940" spans="1:41" x14ac:dyDescent="0.25">
      <c r="A1940">
        <v>1996</v>
      </c>
      <c r="B1940">
        <v>29</v>
      </c>
      <c r="C1940">
        <v>36</v>
      </c>
      <c r="D1940">
        <v>36</v>
      </c>
      <c r="E1940">
        <v>1136.83</v>
      </c>
      <c r="F1940">
        <v>67182.006089999995</v>
      </c>
      <c r="G1940">
        <v>63761.14</v>
      </c>
      <c r="H1940">
        <v>19381.740000000002</v>
      </c>
      <c r="I1940">
        <v>5779.9473410000001</v>
      </c>
      <c r="J1940">
        <v>958.98</v>
      </c>
      <c r="K1940">
        <v>2032</v>
      </c>
      <c r="L1940">
        <v>387999.51669999998</v>
      </c>
      <c r="M1940">
        <v>63761.14</v>
      </c>
      <c r="N1940">
        <v>0</v>
      </c>
      <c r="O1940">
        <v>3.3</v>
      </c>
      <c r="P1940">
        <v>5.0599999999999996</v>
      </c>
      <c r="Q1940">
        <v>0.125</v>
      </c>
      <c r="R1940">
        <v>7</v>
      </c>
      <c r="S1940">
        <v>4</v>
      </c>
      <c r="T1940">
        <v>4</v>
      </c>
      <c r="U1940">
        <v>3.3</v>
      </c>
      <c r="V1940">
        <v>9999</v>
      </c>
      <c r="W1940">
        <v>0.82857210000000003</v>
      </c>
      <c r="X1940">
        <v>1781.87</v>
      </c>
      <c r="Y1940">
        <v>3420.866086</v>
      </c>
      <c r="Z1940">
        <v>220</v>
      </c>
      <c r="AM1940">
        <v>3420</v>
      </c>
      <c r="AN1940">
        <v>866086</v>
      </c>
      <c r="AO1940">
        <v>220</v>
      </c>
    </row>
    <row r="1941" spans="1:41" x14ac:dyDescent="0.25">
      <c r="A1941">
        <v>1999</v>
      </c>
      <c r="B1941">
        <v>32</v>
      </c>
      <c r="C1941">
        <v>33</v>
      </c>
      <c r="D1941">
        <v>33</v>
      </c>
      <c r="E1941">
        <v>1606.2</v>
      </c>
      <c r="F1941">
        <v>65539.287169999996</v>
      </c>
      <c r="G1941">
        <v>64187.6</v>
      </c>
      <c r="H1941">
        <v>14055.91</v>
      </c>
      <c r="I1941">
        <v>4875.0482199999997</v>
      </c>
      <c r="J1941">
        <v>1425.34</v>
      </c>
      <c r="K1941">
        <v>2032</v>
      </c>
      <c r="L1941">
        <v>227578.5208</v>
      </c>
      <c r="M1941">
        <v>64187.6</v>
      </c>
      <c r="N1941">
        <v>0</v>
      </c>
      <c r="O1941">
        <v>4</v>
      </c>
      <c r="P1941">
        <v>4.5</v>
      </c>
      <c r="Q1941">
        <v>2</v>
      </c>
      <c r="R1941">
        <v>8</v>
      </c>
      <c r="S1941">
        <v>4</v>
      </c>
      <c r="T1941">
        <v>4</v>
      </c>
      <c r="U1941">
        <v>4</v>
      </c>
      <c r="V1941">
        <v>9999</v>
      </c>
      <c r="W1941">
        <v>0.88666769999999995</v>
      </c>
      <c r="X1941">
        <v>705.94</v>
      </c>
      <c r="Y1941">
        <v>1351.6871659999999</v>
      </c>
      <c r="Z1941">
        <v>185</v>
      </c>
    </row>
    <row r="1942" spans="1:41" x14ac:dyDescent="0.25">
      <c r="A1942">
        <v>1999</v>
      </c>
      <c r="B1942">
        <v>32</v>
      </c>
      <c r="C1942">
        <v>33</v>
      </c>
      <c r="D1942">
        <v>33</v>
      </c>
      <c r="E1942">
        <v>3639.54</v>
      </c>
      <c r="F1942">
        <v>137525.08720000001</v>
      </c>
      <c r="G1942">
        <v>134886.07</v>
      </c>
      <c r="H1942">
        <v>28516.32</v>
      </c>
      <c r="I1942">
        <v>10244.597019999999</v>
      </c>
      <c r="J1942">
        <v>3212.48</v>
      </c>
      <c r="K1942">
        <v>2032</v>
      </c>
      <c r="L1942">
        <v>453315.2867</v>
      </c>
      <c r="M1942">
        <v>134886.07</v>
      </c>
      <c r="N1942">
        <v>0</v>
      </c>
      <c r="O1942">
        <v>4</v>
      </c>
      <c r="P1942">
        <v>4.5</v>
      </c>
      <c r="Q1942">
        <v>2</v>
      </c>
      <c r="R1942">
        <v>8</v>
      </c>
      <c r="S1942">
        <v>4</v>
      </c>
      <c r="T1942">
        <v>4</v>
      </c>
      <c r="U1942">
        <v>4</v>
      </c>
      <c r="V1942">
        <v>9999</v>
      </c>
      <c r="W1942">
        <v>0.88819400000000004</v>
      </c>
      <c r="X1942">
        <v>1372.6</v>
      </c>
      <c r="Y1942">
        <v>2639.017186</v>
      </c>
      <c r="Z1942">
        <v>182</v>
      </c>
    </row>
    <row r="1943" spans="1:41" x14ac:dyDescent="0.25">
      <c r="A1943">
        <v>1999</v>
      </c>
      <c r="B1943">
        <v>33</v>
      </c>
      <c r="C1943">
        <v>33</v>
      </c>
      <c r="D1943">
        <v>33</v>
      </c>
      <c r="E1943">
        <v>1689.6</v>
      </c>
      <c r="F1943">
        <v>79150.455279999995</v>
      </c>
      <c r="G1943">
        <v>76710.2</v>
      </c>
      <c r="H1943">
        <v>22567.82</v>
      </c>
      <c r="I1943">
        <v>5826.13969</v>
      </c>
      <c r="J1943">
        <v>1467.97</v>
      </c>
      <c r="K1943">
        <v>2032</v>
      </c>
      <c r="L1943">
        <v>363695.42</v>
      </c>
      <c r="M1943">
        <v>76710.2</v>
      </c>
      <c r="N1943">
        <v>0</v>
      </c>
      <c r="O1943">
        <v>4</v>
      </c>
      <c r="P1943">
        <v>4.5</v>
      </c>
      <c r="Q1943">
        <v>2</v>
      </c>
      <c r="R1943">
        <v>8</v>
      </c>
      <c r="S1943">
        <v>4</v>
      </c>
      <c r="T1943">
        <v>4</v>
      </c>
      <c r="U1943">
        <v>4</v>
      </c>
      <c r="V1943">
        <v>9999</v>
      </c>
      <c r="W1943">
        <v>0.89068700000000001</v>
      </c>
      <c r="X1943">
        <v>1281.06</v>
      </c>
      <c r="Y1943">
        <v>2440.2552820000001</v>
      </c>
      <c r="Z1943">
        <v>183</v>
      </c>
    </row>
    <row r="1944" spans="1:41" x14ac:dyDescent="0.25">
      <c r="A1944">
        <v>1998</v>
      </c>
      <c r="B1944">
        <v>17</v>
      </c>
      <c r="C1944">
        <v>35</v>
      </c>
      <c r="D1944">
        <v>35</v>
      </c>
      <c r="E1944">
        <v>206.9</v>
      </c>
      <c r="F1944">
        <v>10305.38955</v>
      </c>
      <c r="G1944">
        <v>9851.33</v>
      </c>
      <c r="H1944">
        <v>2759.8</v>
      </c>
      <c r="I1944">
        <v>796.48003000000006</v>
      </c>
      <c r="J1944">
        <v>152.22999999999999</v>
      </c>
      <c r="K1944">
        <v>2033</v>
      </c>
      <c r="L1944">
        <v>48406.474999999999</v>
      </c>
      <c r="M1944">
        <v>9851.33</v>
      </c>
      <c r="N1944">
        <v>1</v>
      </c>
      <c r="O1944">
        <v>4</v>
      </c>
      <c r="P1944">
        <v>4.5</v>
      </c>
      <c r="Q1944">
        <v>2</v>
      </c>
      <c r="R1944">
        <v>8</v>
      </c>
      <c r="S1944">
        <v>4</v>
      </c>
      <c r="T1944">
        <v>4</v>
      </c>
      <c r="U1944">
        <v>4</v>
      </c>
      <c r="V1944">
        <v>9999</v>
      </c>
      <c r="W1944">
        <v>1</v>
      </c>
      <c r="X1944">
        <v>219.06</v>
      </c>
      <c r="Y1944">
        <v>454.05954800000001</v>
      </c>
      <c r="Z1944">
        <v>195</v>
      </c>
    </row>
    <row r="1945" spans="1:41" x14ac:dyDescent="0.25">
      <c r="A1945">
        <v>1998</v>
      </c>
      <c r="B1945">
        <v>17</v>
      </c>
      <c r="C1945">
        <v>35</v>
      </c>
      <c r="D1945">
        <v>35</v>
      </c>
      <c r="E1945">
        <v>591.15</v>
      </c>
      <c r="F1945">
        <v>33460.044699999999</v>
      </c>
      <c r="G1945">
        <v>32367.71</v>
      </c>
      <c r="H1945">
        <v>10167.75</v>
      </c>
      <c r="I1945">
        <v>2616.929353</v>
      </c>
      <c r="J1945">
        <v>511.25</v>
      </c>
      <c r="K1945">
        <v>2033</v>
      </c>
      <c r="L1945">
        <v>177348.96580000001</v>
      </c>
      <c r="M1945">
        <v>32367.71</v>
      </c>
      <c r="N1945">
        <v>1</v>
      </c>
      <c r="O1945">
        <v>4</v>
      </c>
      <c r="P1945">
        <v>4.5</v>
      </c>
      <c r="Q1945">
        <v>2</v>
      </c>
      <c r="R1945">
        <v>8</v>
      </c>
      <c r="S1945">
        <v>4</v>
      </c>
      <c r="T1945">
        <v>4</v>
      </c>
      <c r="U1945">
        <v>4</v>
      </c>
      <c r="V1945">
        <v>9999</v>
      </c>
      <c r="W1945">
        <v>1</v>
      </c>
      <c r="X1945">
        <v>526.66</v>
      </c>
      <c r="Y1945">
        <v>1092.3346979999999</v>
      </c>
      <c r="Z1945">
        <v>199</v>
      </c>
    </row>
    <row r="1946" spans="1:41" x14ac:dyDescent="0.25">
      <c r="A1946">
        <v>1999</v>
      </c>
      <c r="B1946">
        <v>22</v>
      </c>
      <c r="C1946">
        <v>34</v>
      </c>
      <c r="D1946">
        <v>33</v>
      </c>
      <c r="E1946">
        <v>1262.19</v>
      </c>
      <c r="F1946">
        <v>59803.666770000003</v>
      </c>
      <c r="G1946">
        <v>58805.43</v>
      </c>
      <c r="H1946">
        <v>13623.38</v>
      </c>
      <c r="I1946">
        <v>4466.2724090000002</v>
      </c>
      <c r="J1946">
        <v>1165.95</v>
      </c>
      <c r="K1946">
        <v>2033</v>
      </c>
      <c r="L1946">
        <v>215155.9975</v>
      </c>
      <c r="M1946">
        <v>58805.43</v>
      </c>
      <c r="N1946">
        <v>0</v>
      </c>
      <c r="O1946">
        <v>4</v>
      </c>
      <c r="P1946">
        <v>4.5</v>
      </c>
      <c r="Q1946">
        <v>2</v>
      </c>
      <c r="R1946">
        <v>8</v>
      </c>
      <c r="S1946">
        <v>4</v>
      </c>
      <c r="T1946">
        <v>4</v>
      </c>
      <c r="U1946">
        <v>4</v>
      </c>
      <c r="V1946">
        <v>9999</v>
      </c>
      <c r="W1946">
        <v>1.028457</v>
      </c>
      <c r="X1946">
        <v>485.21</v>
      </c>
      <c r="Y1946">
        <v>998.23677399999997</v>
      </c>
      <c r="Z1946">
        <v>183</v>
      </c>
    </row>
    <row r="1947" spans="1:41" x14ac:dyDescent="0.25">
      <c r="A1947">
        <v>1999</v>
      </c>
      <c r="B1947">
        <v>26</v>
      </c>
      <c r="C1947">
        <v>34</v>
      </c>
      <c r="D1947">
        <v>34</v>
      </c>
      <c r="E1947">
        <v>1576.15</v>
      </c>
      <c r="F1947">
        <v>88944.813670000003</v>
      </c>
      <c r="G1947">
        <v>86930.2</v>
      </c>
      <c r="H1947">
        <v>22711.94</v>
      </c>
      <c r="I1947">
        <v>6602.3486899999998</v>
      </c>
      <c r="J1947">
        <v>1442.54</v>
      </c>
      <c r="K1947">
        <v>2033</v>
      </c>
      <c r="L1947">
        <v>359534.63</v>
      </c>
      <c r="M1947">
        <v>86930.2</v>
      </c>
      <c r="N1947">
        <v>0</v>
      </c>
      <c r="O1947">
        <v>4</v>
      </c>
      <c r="P1947">
        <v>4.5</v>
      </c>
      <c r="Q1947">
        <v>2</v>
      </c>
      <c r="R1947">
        <v>8</v>
      </c>
      <c r="S1947">
        <v>4</v>
      </c>
      <c r="T1947">
        <v>4</v>
      </c>
      <c r="U1947">
        <v>4</v>
      </c>
      <c r="V1947">
        <v>9999</v>
      </c>
      <c r="W1947">
        <v>0.79138850000000005</v>
      </c>
      <c r="X1947">
        <v>993.64</v>
      </c>
      <c r="Y1947">
        <v>2014.613666</v>
      </c>
      <c r="Z1947">
        <v>182</v>
      </c>
    </row>
    <row r="1948" spans="1:41" x14ac:dyDescent="0.25">
      <c r="A1948">
        <v>1999</v>
      </c>
      <c r="B1948">
        <v>26</v>
      </c>
      <c r="C1948">
        <v>34</v>
      </c>
      <c r="D1948">
        <v>34</v>
      </c>
      <c r="E1948">
        <v>1089.8599999999999</v>
      </c>
      <c r="F1948">
        <v>61914</v>
      </c>
      <c r="G1948">
        <v>60115.199999999997</v>
      </c>
      <c r="H1948">
        <v>16022.45</v>
      </c>
      <c r="I1948">
        <v>4565.7494399999996</v>
      </c>
      <c r="J1948">
        <v>998.93</v>
      </c>
      <c r="K1948">
        <v>2033</v>
      </c>
      <c r="L1948">
        <v>257672.08249999999</v>
      </c>
      <c r="M1948">
        <v>60115.199999999997</v>
      </c>
      <c r="N1948">
        <v>0</v>
      </c>
      <c r="O1948">
        <v>4</v>
      </c>
      <c r="P1948">
        <v>4.5</v>
      </c>
      <c r="Q1948">
        <v>2</v>
      </c>
      <c r="R1948">
        <v>8</v>
      </c>
      <c r="S1948">
        <v>4</v>
      </c>
      <c r="T1948">
        <v>4</v>
      </c>
      <c r="U1948">
        <v>4</v>
      </c>
      <c r="V1948">
        <v>9999</v>
      </c>
      <c r="W1948">
        <v>1</v>
      </c>
      <c r="X1948">
        <v>0</v>
      </c>
      <c r="Y1948">
        <v>1798.8</v>
      </c>
      <c r="Z1948">
        <v>183</v>
      </c>
    </row>
    <row r="1949" spans="1:41" x14ac:dyDescent="0.25">
      <c r="A1949">
        <v>1999</v>
      </c>
      <c r="B1949">
        <v>27</v>
      </c>
      <c r="C1949">
        <v>34</v>
      </c>
      <c r="D1949">
        <v>34</v>
      </c>
      <c r="E1949">
        <v>1578.04</v>
      </c>
      <c r="F1949">
        <v>85937.326870000004</v>
      </c>
      <c r="G1949">
        <v>83559</v>
      </c>
      <c r="H1949">
        <v>23116.99</v>
      </c>
      <c r="I1949">
        <v>6346.3060500000001</v>
      </c>
      <c r="J1949">
        <v>1405.97</v>
      </c>
      <c r="K1949">
        <v>2033</v>
      </c>
      <c r="L1949">
        <v>374484.86249999999</v>
      </c>
      <c r="M1949">
        <v>83559</v>
      </c>
      <c r="N1949">
        <v>0</v>
      </c>
      <c r="O1949">
        <v>4</v>
      </c>
      <c r="P1949">
        <v>4.5</v>
      </c>
      <c r="Q1949">
        <v>2</v>
      </c>
      <c r="R1949">
        <v>8</v>
      </c>
      <c r="S1949">
        <v>4</v>
      </c>
      <c r="T1949">
        <v>4</v>
      </c>
      <c r="U1949">
        <v>4</v>
      </c>
      <c r="V1949">
        <v>9999</v>
      </c>
      <c r="W1949">
        <v>1</v>
      </c>
      <c r="X1949">
        <v>1173.92</v>
      </c>
      <c r="Y1949">
        <v>2378.3268710000002</v>
      </c>
      <c r="Z1949">
        <v>185</v>
      </c>
    </row>
    <row r="1950" spans="1:41" x14ac:dyDescent="0.25">
      <c r="A1950">
        <v>1999</v>
      </c>
      <c r="B1950">
        <v>30</v>
      </c>
      <c r="C1950">
        <v>34</v>
      </c>
      <c r="D1950">
        <v>34</v>
      </c>
      <c r="E1950">
        <v>2169.98</v>
      </c>
      <c r="F1950">
        <v>86592.580470000001</v>
      </c>
      <c r="G1950">
        <v>84871.2</v>
      </c>
      <c r="H1950">
        <v>18656.18</v>
      </c>
      <c r="I1950">
        <v>6445.9676399999998</v>
      </c>
      <c r="J1950">
        <v>1923.23</v>
      </c>
      <c r="K1950">
        <v>2033</v>
      </c>
      <c r="L1950">
        <v>300925.00829999999</v>
      </c>
      <c r="M1950">
        <v>84871.2</v>
      </c>
      <c r="N1950">
        <v>0</v>
      </c>
      <c r="O1950">
        <v>4</v>
      </c>
      <c r="P1950">
        <v>4.5</v>
      </c>
      <c r="Q1950">
        <v>2</v>
      </c>
      <c r="R1950">
        <v>8</v>
      </c>
      <c r="S1950">
        <v>4</v>
      </c>
      <c r="T1950">
        <v>4</v>
      </c>
      <c r="U1950">
        <v>4</v>
      </c>
      <c r="V1950">
        <v>9999</v>
      </c>
      <c r="W1950">
        <v>0.92000199999999999</v>
      </c>
      <c r="X1950">
        <v>863.28</v>
      </c>
      <c r="Y1950">
        <v>1721.3804729999999</v>
      </c>
      <c r="Z1950">
        <v>185</v>
      </c>
    </row>
    <row r="1951" spans="1:41" x14ac:dyDescent="0.25">
      <c r="A1951">
        <v>1994</v>
      </c>
      <c r="B1951">
        <v>30</v>
      </c>
      <c r="C1951">
        <v>39</v>
      </c>
      <c r="D1951">
        <v>39</v>
      </c>
      <c r="E1951">
        <v>3996.5</v>
      </c>
      <c r="F1951">
        <v>171769.98420000001</v>
      </c>
      <c r="G1951">
        <v>156925</v>
      </c>
      <c r="H1951">
        <v>51775.07</v>
      </c>
      <c r="I1951">
        <v>15763.116249999999</v>
      </c>
      <c r="J1951">
        <v>3383.12</v>
      </c>
      <c r="K1951">
        <v>2033</v>
      </c>
      <c r="L1951">
        <v>1195273.8430000001</v>
      </c>
      <c r="M1951">
        <v>156925</v>
      </c>
      <c r="N1951">
        <v>0</v>
      </c>
      <c r="O1951">
        <v>4</v>
      </c>
      <c r="P1951">
        <v>4.5</v>
      </c>
      <c r="Q1951">
        <v>2</v>
      </c>
      <c r="R1951">
        <v>8</v>
      </c>
      <c r="S1951">
        <v>4</v>
      </c>
      <c r="T1951">
        <v>4</v>
      </c>
      <c r="U1951">
        <v>4</v>
      </c>
      <c r="V1951">
        <v>9999</v>
      </c>
      <c r="W1951">
        <v>1</v>
      </c>
      <c r="X1951">
        <v>7740.64</v>
      </c>
      <c r="Y1951">
        <v>14844.984200000001</v>
      </c>
      <c r="Z1951">
        <v>241</v>
      </c>
    </row>
    <row r="1952" spans="1:41" x14ac:dyDescent="0.25">
      <c r="A1952">
        <v>2000</v>
      </c>
      <c r="B1952">
        <v>36</v>
      </c>
      <c r="C1952">
        <v>33</v>
      </c>
      <c r="D1952">
        <v>33</v>
      </c>
      <c r="E1952">
        <v>957.78</v>
      </c>
      <c r="F1952">
        <v>41491.093829999998</v>
      </c>
      <c r="G1952">
        <v>40160.17</v>
      </c>
      <c r="H1952">
        <v>13041.32</v>
      </c>
      <c r="I1952">
        <v>2853.380079</v>
      </c>
      <c r="J1952">
        <v>850.84</v>
      </c>
      <c r="K1952">
        <v>2033</v>
      </c>
      <c r="L1952">
        <v>201066.0667</v>
      </c>
      <c r="M1952">
        <v>40160.17</v>
      </c>
      <c r="N1952">
        <v>1</v>
      </c>
      <c r="O1952">
        <v>4</v>
      </c>
      <c r="P1952">
        <v>4.5</v>
      </c>
      <c r="Q1952">
        <v>2</v>
      </c>
      <c r="R1952">
        <v>8</v>
      </c>
      <c r="S1952">
        <v>4</v>
      </c>
      <c r="T1952">
        <v>4</v>
      </c>
      <c r="U1952">
        <v>4</v>
      </c>
      <c r="V1952">
        <v>9999</v>
      </c>
      <c r="W1952">
        <v>1.0234909999999999</v>
      </c>
      <c r="X1952">
        <v>667.73</v>
      </c>
      <c r="Y1952">
        <v>1330.923828</v>
      </c>
      <c r="Z1952">
        <v>176</v>
      </c>
    </row>
    <row r="1953" spans="1:40" x14ac:dyDescent="0.25">
      <c r="A1953">
        <v>1997</v>
      </c>
      <c r="B1953">
        <v>34</v>
      </c>
      <c r="C1953">
        <v>36</v>
      </c>
      <c r="D1953">
        <v>36</v>
      </c>
      <c r="E1953">
        <v>1331.46</v>
      </c>
      <c r="F1953">
        <v>69474.892590000003</v>
      </c>
      <c r="G1953">
        <v>65910.33</v>
      </c>
      <c r="H1953">
        <v>20097.61</v>
      </c>
      <c r="I1953">
        <v>5651.8107980000004</v>
      </c>
      <c r="J1953">
        <v>1151.68</v>
      </c>
      <c r="K1953">
        <v>2033</v>
      </c>
      <c r="L1953">
        <v>380025.36</v>
      </c>
      <c r="M1953">
        <v>65910.33</v>
      </c>
      <c r="N1953">
        <v>1</v>
      </c>
      <c r="O1953">
        <v>3.3</v>
      </c>
      <c r="P1953">
        <v>5.0599999999999996</v>
      </c>
      <c r="Q1953">
        <v>0.125</v>
      </c>
      <c r="R1953">
        <v>7</v>
      </c>
      <c r="S1953">
        <v>4</v>
      </c>
      <c r="T1953">
        <v>4</v>
      </c>
      <c r="U1953">
        <v>3.3</v>
      </c>
      <c r="V1953">
        <v>9999</v>
      </c>
      <c r="W1953">
        <v>1</v>
      </c>
      <c r="X1953">
        <v>1826.93</v>
      </c>
      <c r="Y1953">
        <v>3564.5625930000001</v>
      </c>
      <c r="Z1953">
        <v>208</v>
      </c>
      <c r="AM1953">
        <v>562593</v>
      </c>
      <c r="AN1953">
        <v>208</v>
      </c>
    </row>
    <row r="1954" spans="1:40" x14ac:dyDescent="0.25">
      <c r="A1954">
        <v>1999</v>
      </c>
      <c r="B1954">
        <v>23</v>
      </c>
      <c r="C1954">
        <v>35</v>
      </c>
      <c r="D1954">
        <v>34</v>
      </c>
      <c r="E1954">
        <v>1272.32</v>
      </c>
      <c r="F1954">
        <v>63193.369039999998</v>
      </c>
      <c r="G1954">
        <v>61425</v>
      </c>
      <c r="H1954">
        <v>21838.12</v>
      </c>
      <c r="I1954">
        <v>4665.2287500000002</v>
      </c>
      <c r="J1954">
        <v>1161.03</v>
      </c>
      <c r="K1954">
        <v>2034</v>
      </c>
      <c r="L1954">
        <v>347606.20669999998</v>
      </c>
      <c r="M1954">
        <v>61425</v>
      </c>
      <c r="N1954">
        <v>0</v>
      </c>
      <c r="O1954">
        <v>4</v>
      </c>
      <c r="P1954">
        <v>4.5</v>
      </c>
      <c r="Q1954">
        <v>2</v>
      </c>
      <c r="R1954">
        <v>8</v>
      </c>
      <c r="S1954">
        <v>4</v>
      </c>
      <c r="T1954">
        <v>4</v>
      </c>
      <c r="U1954">
        <v>4</v>
      </c>
      <c r="V1954">
        <v>9999</v>
      </c>
      <c r="W1954">
        <v>1</v>
      </c>
      <c r="X1954">
        <v>831.85</v>
      </c>
      <c r="Y1954">
        <v>1768.369044</v>
      </c>
      <c r="Z1954">
        <v>184</v>
      </c>
    </row>
    <row r="1955" spans="1:40" x14ac:dyDescent="0.25">
      <c r="A1955">
        <v>1996</v>
      </c>
      <c r="B1955">
        <v>24</v>
      </c>
      <c r="C1955">
        <v>38</v>
      </c>
      <c r="D1955">
        <v>37</v>
      </c>
      <c r="E1955">
        <v>885.84</v>
      </c>
      <c r="F1955">
        <v>52881.140939999997</v>
      </c>
      <c r="G1955">
        <v>49527.18</v>
      </c>
      <c r="H1955">
        <v>15397.33</v>
      </c>
      <c r="I1955">
        <v>4489.6388669999997</v>
      </c>
      <c r="J1955">
        <v>725.22</v>
      </c>
      <c r="K1955">
        <v>2034</v>
      </c>
      <c r="L1955">
        <v>313047.97330000001</v>
      </c>
      <c r="M1955">
        <v>49527.18</v>
      </c>
      <c r="N1955">
        <v>0</v>
      </c>
      <c r="O1955">
        <v>4</v>
      </c>
      <c r="P1955">
        <v>4.5</v>
      </c>
      <c r="Q1955">
        <v>2</v>
      </c>
      <c r="R1955">
        <v>8</v>
      </c>
      <c r="S1955">
        <v>4</v>
      </c>
      <c r="T1955">
        <v>4</v>
      </c>
      <c r="U1955">
        <v>4</v>
      </c>
      <c r="V1955">
        <v>9999</v>
      </c>
      <c r="W1955">
        <v>1</v>
      </c>
      <c r="X1955">
        <v>1600.75</v>
      </c>
      <c r="Y1955">
        <v>3353.9609439999999</v>
      </c>
      <c r="Z1955">
        <v>221</v>
      </c>
    </row>
    <row r="1956" spans="1:40" x14ac:dyDescent="0.25">
      <c r="A1956">
        <v>1999</v>
      </c>
      <c r="B1956">
        <v>14</v>
      </c>
      <c r="C1956">
        <v>36</v>
      </c>
      <c r="D1956">
        <v>34</v>
      </c>
      <c r="E1956">
        <v>703.44</v>
      </c>
      <c r="F1956">
        <v>40045.422229999996</v>
      </c>
      <c r="G1956">
        <v>39346.71</v>
      </c>
      <c r="H1956">
        <v>7469.33</v>
      </c>
      <c r="I1956">
        <v>2988.3826250000002</v>
      </c>
      <c r="J1956">
        <v>634.20000000000005</v>
      </c>
      <c r="K1956">
        <v>2035</v>
      </c>
      <c r="L1956">
        <v>119312.1933</v>
      </c>
      <c r="M1956">
        <v>39346.71</v>
      </c>
      <c r="N1956">
        <v>0</v>
      </c>
      <c r="O1956">
        <v>4</v>
      </c>
      <c r="P1956">
        <v>4.5</v>
      </c>
      <c r="Q1956">
        <v>2</v>
      </c>
      <c r="R1956">
        <v>8</v>
      </c>
      <c r="S1956">
        <v>4</v>
      </c>
      <c r="T1956">
        <v>4</v>
      </c>
      <c r="U1956">
        <v>4</v>
      </c>
      <c r="V1956">
        <v>9999</v>
      </c>
      <c r="W1956">
        <v>0.77224760000000003</v>
      </c>
      <c r="X1956">
        <v>311.89999999999998</v>
      </c>
      <c r="Y1956">
        <v>698.71223399999997</v>
      </c>
      <c r="Z1956">
        <v>184</v>
      </c>
    </row>
    <row r="1957" spans="1:40" x14ac:dyDescent="0.25">
      <c r="A1957">
        <v>1997</v>
      </c>
      <c r="B1957">
        <v>11</v>
      </c>
      <c r="C1957">
        <v>41</v>
      </c>
      <c r="D1957">
        <v>36</v>
      </c>
      <c r="E1957">
        <v>991.97</v>
      </c>
      <c r="F1957">
        <v>48501</v>
      </c>
      <c r="G1957">
        <v>47539</v>
      </c>
      <c r="H1957">
        <v>10124.219999999999</v>
      </c>
      <c r="I1957">
        <v>4076.4692500000001</v>
      </c>
      <c r="J1957">
        <v>857.84</v>
      </c>
      <c r="K1957">
        <v>2038</v>
      </c>
      <c r="L1957">
        <v>182064.435</v>
      </c>
      <c r="M1957">
        <v>47539</v>
      </c>
      <c r="N1957">
        <v>0</v>
      </c>
      <c r="O1957">
        <v>3.3</v>
      </c>
      <c r="P1957">
        <v>5.0599999999999996</v>
      </c>
      <c r="Q1957">
        <v>0.125</v>
      </c>
      <c r="R1957">
        <v>7</v>
      </c>
      <c r="S1957">
        <v>4</v>
      </c>
      <c r="T1957">
        <v>4</v>
      </c>
      <c r="U1957">
        <v>3.3</v>
      </c>
      <c r="V1957">
        <v>9999</v>
      </c>
      <c r="W1957">
        <v>0.91111240000000004</v>
      </c>
      <c r="X1957">
        <v>0</v>
      </c>
      <c r="Y1957">
        <v>962</v>
      </c>
      <c r="Z1957">
        <v>207</v>
      </c>
    </row>
    <row r="1958" spans="1:40" x14ac:dyDescent="0.25">
      <c r="A1958">
        <v>1994</v>
      </c>
      <c r="B1958">
        <v>20</v>
      </c>
      <c r="C1958">
        <v>40</v>
      </c>
      <c r="D1958">
        <v>40</v>
      </c>
      <c r="E1958">
        <v>553.37</v>
      </c>
      <c r="F1958">
        <v>38366.147620000003</v>
      </c>
      <c r="G1958">
        <v>34657.86</v>
      </c>
      <c r="H1958">
        <v>10622.62</v>
      </c>
      <c r="I1958">
        <v>3481.3820369999999</v>
      </c>
      <c r="J1958">
        <v>422.82</v>
      </c>
      <c r="K1958">
        <v>2034</v>
      </c>
      <c r="L1958">
        <v>249302.55170000001</v>
      </c>
      <c r="M1958">
        <v>34657.86</v>
      </c>
      <c r="N1958">
        <v>1</v>
      </c>
      <c r="O1958">
        <v>4</v>
      </c>
      <c r="P1958">
        <v>4.5</v>
      </c>
      <c r="Q1958">
        <v>2</v>
      </c>
      <c r="R1958">
        <v>8</v>
      </c>
      <c r="S1958">
        <v>4</v>
      </c>
      <c r="T1958">
        <v>4</v>
      </c>
      <c r="U1958">
        <v>4</v>
      </c>
      <c r="V1958">
        <v>9999</v>
      </c>
      <c r="W1958">
        <v>1</v>
      </c>
      <c r="X1958">
        <v>1739.49</v>
      </c>
      <c r="Y1958">
        <v>3708.2876150000002</v>
      </c>
      <c r="Z1958">
        <v>242</v>
      </c>
    </row>
    <row r="1959" spans="1:40" x14ac:dyDescent="0.25">
      <c r="A1959">
        <v>1997</v>
      </c>
      <c r="B1959">
        <v>22</v>
      </c>
      <c r="C1959">
        <v>37</v>
      </c>
      <c r="D1959">
        <v>37</v>
      </c>
      <c r="E1959">
        <v>1002.19</v>
      </c>
      <c r="F1959">
        <v>49263.199999999997</v>
      </c>
      <c r="G1959">
        <v>48262.33</v>
      </c>
      <c r="H1959">
        <v>10234.31</v>
      </c>
      <c r="I1959">
        <v>4138.4947979999997</v>
      </c>
      <c r="J1959">
        <v>857.18</v>
      </c>
      <c r="K1959">
        <v>2034</v>
      </c>
      <c r="L1959">
        <v>187711.65</v>
      </c>
      <c r="M1959">
        <v>48262.33</v>
      </c>
      <c r="N1959">
        <v>0</v>
      </c>
      <c r="O1959">
        <v>3.3</v>
      </c>
      <c r="P1959">
        <v>5.0599999999999996</v>
      </c>
      <c r="Q1959">
        <v>0.125</v>
      </c>
      <c r="R1959">
        <v>7</v>
      </c>
      <c r="S1959">
        <v>4</v>
      </c>
      <c r="T1959">
        <v>4</v>
      </c>
      <c r="U1959">
        <v>3.3</v>
      </c>
      <c r="V1959">
        <v>9999</v>
      </c>
      <c r="W1959">
        <v>0.87319749999999996</v>
      </c>
      <c r="X1959">
        <v>0</v>
      </c>
      <c r="Y1959">
        <v>1000.87</v>
      </c>
      <c r="Z1959">
        <v>210</v>
      </c>
      <c r="AM1959">
        <v>87</v>
      </c>
      <c r="AN1959">
        <v>210</v>
      </c>
    </row>
    <row r="1960" spans="1:40" x14ac:dyDescent="0.25">
      <c r="A1960">
        <v>1997</v>
      </c>
      <c r="B1960">
        <v>23</v>
      </c>
      <c r="C1960">
        <v>37</v>
      </c>
      <c r="D1960">
        <v>37</v>
      </c>
      <c r="E1960">
        <v>1572.15</v>
      </c>
      <c r="F1960">
        <v>77381.061570000005</v>
      </c>
      <c r="G1960">
        <v>73583.08</v>
      </c>
      <c r="H1960">
        <v>16450.509999999998</v>
      </c>
      <c r="I1960">
        <v>6309.7491099999997</v>
      </c>
      <c r="J1960">
        <v>1401.97</v>
      </c>
      <c r="K1960">
        <v>2034</v>
      </c>
      <c r="L1960">
        <v>313258.36330000003</v>
      </c>
      <c r="M1960">
        <v>73583.08</v>
      </c>
      <c r="N1960">
        <v>0</v>
      </c>
      <c r="O1960">
        <v>4</v>
      </c>
      <c r="P1960">
        <v>4.5</v>
      </c>
      <c r="Q1960">
        <v>2</v>
      </c>
      <c r="R1960">
        <v>8</v>
      </c>
      <c r="S1960">
        <v>4</v>
      </c>
      <c r="T1960">
        <v>4</v>
      </c>
      <c r="U1960">
        <v>4</v>
      </c>
      <c r="V1960">
        <v>9999</v>
      </c>
      <c r="W1960">
        <v>1.0240100000000001</v>
      </c>
      <c r="X1960">
        <v>1797.55</v>
      </c>
      <c r="Y1960">
        <v>3797.9815699999999</v>
      </c>
      <c r="Z1960">
        <v>206</v>
      </c>
    </row>
    <row r="1961" spans="1:40" x14ac:dyDescent="0.25">
      <c r="A1961">
        <v>1999</v>
      </c>
      <c r="B1961">
        <v>24</v>
      </c>
      <c r="C1961">
        <v>35</v>
      </c>
      <c r="D1961">
        <v>35</v>
      </c>
      <c r="E1961">
        <v>1281.98</v>
      </c>
      <c r="F1961">
        <v>91641.180429999993</v>
      </c>
      <c r="G1961">
        <v>89966</v>
      </c>
      <c r="H1961">
        <v>20697.47</v>
      </c>
      <c r="I1961">
        <v>6832.9177</v>
      </c>
      <c r="J1961">
        <v>1207.8399999999999</v>
      </c>
      <c r="K1961">
        <v>2034</v>
      </c>
      <c r="L1961">
        <v>325881.01</v>
      </c>
      <c r="M1961">
        <v>89966</v>
      </c>
      <c r="N1961">
        <v>1</v>
      </c>
      <c r="O1961">
        <v>4</v>
      </c>
      <c r="P1961">
        <v>4.5</v>
      </c>
      <c r="Q1961">
        <v>2</v>
      </c>
      <c r="R1961">
        <v>8</v>
      </c>
      <c r="S1961">
        <v>4</v>
      </c>
      <c r="T1961">
        <v>4</v>
      </c>
      <c r="U1961">
        <v>4</v>
      </c>
      <c r="V1961">
        <v>9999</v>
      </c>
      <c r="W1961">
        <v>0.84998499999999999</v>
      </c>
      <c r="X1961">
        <v>789.19</v>
      </c>
      <c r="Y1961">
        <v>1675.1804320000001</v>
      </c>
      <c r="Z1961">
        <v>182</v>
      </c>
    </row>
    <row r="1962" spans="1:40" x14ac:dyDescent="0.25">
      <c r="A1962">
        <v>1998</v>
      </c>
      <c r="B1962">
        <v>24</v>
      </c>
      <c r="C1962">
        <v>36</v>
      </c>
      <c r="D1962">
        <v>36</v>
      </c>
      <c r="E1962">
        <v>1139.72</v>
      </c>
      <c r="F1962">
        <v>73387.289929999999</v>
      </c>
      <c r="G1962">
        <v>71092.710000000006</v>
      </c>
      <c r="H1962">
        <v>18767.099999999999</v>
      </c>
      <c r="I1962">
        <v>5747.8456040000001</v>
      </c>
      <c r="J1962">
        <v>1046.2</v>
      </c>
      <c r="K1962">
        <v>2034</v>
      </c>
      <c r="L1962">
        <v>319299.84330000001</v>
      </c>
      <c r="M1962">
        <v>71092.710000000006</v>
      </c>
      <c r="N1962">
        <v>0</v>
      </c>
      <c r="O1962">
        <v>4</v>
      </c>
      <c r="P1962">
        <v>4.5</v>
      </c>
      <c r="Q1962">
        <v>2</v>
      </c>
      <c r="R1962">
        <v>8</v>
      </c>
      <c r="S1962">
        <v>4</v>
      </c>
      <c r="T1962">
        <v>4</v>
      </c>
      <c r="U1962">
        <v>4</v>
      </c>
      <c r="V1962">
        <v>9999</v>
      </c>
      <c r="W1962">
        <v>1</v>
      </c>
      <c r="X1962">
        <v>1085.74</v>
      </c>
      <c r="Y1962">
        <v>2294.5799320000001</v>
      </c>
      <c r="Z1962">
        <v>193</v>
      </c>
    </row>
    <row r="1963" spans="1:40" x14ac:dyDescent="0.25">
      <c r="A1963">
        <v>1999</v>
      </c>
      <c r="B1963">
        <v>25</v>
      </c>
      <c r="C1963">
        <v>35</v>
      </c>
      <c r="D1963">
        <v>35</v>
      </c>
      <c r="E1963">
        <v>1318.45</v>
      </c>
      <c r="F1963">
        <v>62634.099970000003</v>
      </c>
      <c r="G1963">
        <v>61474.18</v>
      </c>
      <c r="H1963">
        <v>12826.19</v>
      </c>
      <c r="I1963">
        <v>4668.9639710000001</v>
      </c>
      <c r="J1963">
        <v>1177.52</v>
      </c>
      <c r="K1963">
        <v>2034</v>
      </c>
      <c r="L1963">
        <v>203952.1275</v>
      </c>
      <c r="M1963">
        <v>61474.18</v>
      </c>
      <c r="N1963">
        <v>1</v>
      </c>
      <c r="O1963">
        <v>4</v>
      </c>
      <c r="P1963">
        <v>4.5</v>
      </c>
      <c r="Q1963">
        <v>2</v>
      </c>
      <c r="R1963">
        <v>8</v>
      </c>
      <c r="S1963">
        <v>4</v>
      </c>
      <c r="T1963">
        <v>4</v>
      </c>
      <c r="U1963">
        <v>4</v>
      </c>
      <c r="V1963">
        <v>9999</v>
      </c>
      <c r="W1963">
        <v>0.91682249999999998</v>
      </c>
      <c r="X1963">
        <v>547.72</v>
      </c>
      <c r="Y1963">
        <v>1159.9199679999999</v>
      </c>
      <c r="Z1963">
        <v>183</v>
      </c>
    </row>
    <row r="1964" spans="1:40" x14ac:dyDescent="0.25">
      <c r="A1964">
        <v>1995</v>
      </c>
      <c r="B1964">
        <v>22</v>
      </c>
      <c r="C1964">
        <v>39</v>
      </c>
      <c r="D1964">
        <v>39</v>
      </c>
      <c r="E1964">
        <v>1025.77</v>
      </c>
      <c r="F1964">
        <v>65806.2</v>
      </c>
      <c r="G1964">
        <v>63003.6</v>
      </c>
      <c r="H1964">
        <v>19181.5</v>
      </c>
      <c r="I1964">
        <v>6019.9939800000002</v>
      </c>
      <c r="J1964">
        <v>901.39</v>
      </c>
      <c r="K1964">
        <v>2034</v>
      </c>
      <c r="L1964">
        <v>400246.62329999998</v>
      </c>
      <c r="M1964">
        <v>63003.6</v>
      </c>
      <c r="N1964">
        <v>1</v>
      </c>
      <c r="O1964">
        <v>3.3</v>
      </c>
      <c r="P1964">
        <v>5.0599999999999996</v>
      </c>
      <c r="Q1964">
        <v>0.125</v>
      </c>
      <c r="R1964">
        <v>7</v>
      </c>
      <c r="S1964">
        <v>4</v>
      </c>
      <c r="T1964">
        <v>4</v>
      </c>
      <c r="U1964">
        <v>3.3</v>
      </c>
      <c r="V1964">
        <v>9999</v>
      </c>
      <c r="W1964">
        <v>0.92000199999999999</v>
      </c>
      <c r="X1964">
        <v>0</v>
      </c>
      <c r="Y1964">
        <v>2802.6</v>
      </c>
      <c r="Z1964">
        <v>233</v>
      </c>
      <c r="AM1964">
        <v>6</v>
      </c>
      <c r="AN1964">
        <v>233</v>
      </c>
    </row>
    <row r="1965" spans="1:40" x14ac:dyDescent="0.25">
      <c r="A1965">
        <v>1999</v>
      </c>
      <c r="B1965">
        <v>28</v>
      </c>
      <c r="C1965">
        <v>35</v>
      </c>
      <c r="D1965">
        <v>35</v>
      </c>
      <c r="E1965">
        <v>3150.96</v>
      </c>
      <c r="F1965">
        <v>156853.78769999999</v>
      </c>
      <c r="G1965">
        <v>153944.5</v>
      </c>
      <c r="H1965">
        <v>32363.360000000001</v>
      </c>
      <c r="I1965">
        <v>11692.084779999999</v>
      </c>
      <c r="J1965">
        <v>2924.06</v>
      </c>
      <c r="K1965">
        <v>2034</v>
      </c>
      <c r="L1965">
        <v>517836.26</v>
      </c>
      <c r="M1965">
        <v>153944.5</v>
      </c>
      <c r="N1965">
        <v>0</v>
      </c>
      <c r="O1965">
        <v>4</v>
      </c>
      <c r="P1965">
        <v>4.5</v>
      </c>
      <c r="Q1965">
        <v>2</v>
      </c>
      <c r="R1965">
        <v>8</v>
      </c>
      <c r="S1965">
        <v>4</v>
      </c>
      <c r="T1965">
        <v>4</v>
      </c>
      <c r="U1965">
        <v>4</v>
      </c>
      <c r="V1965">
        <v>9999</v>
      </c>
      <c r="W1965">
        <v>0.79999929999999997</v>
      </c>
      <c r="X1965">
        <v>1408.57</v>
      </c>
      <c r="Y1965">
        <v>2909.2876729999998</v>
      </c>
      <c r="Z1965">
        <v>184</v>
      </c>
    </row>
    <row r="1966" spans="1:40" x14ac:dyDescent="0.25">
      <c r="A1966">
        <v>1999</v>
      </c>
      <c r="B1966">
        <v>30</v>
      </c>
      <c r="C1966">
        <v>35</v>
      </c>
      <c r="D1966">
        <v>35</v>
      </c>
      <c r="E1966">
        <v>1545.91</v>
      </c>
      <c r="F1966">
        <v>74902.400640000007</v>
      </c>
      <c r="G1966">
        <v>73179.649999999994</v>
      </c>
      <c r="H1966">
        <v>15536.86</v>
      </c>
      <c r="I1966">
        <v>5557.9944169999999</v>
      </c>
      <c r="J1966">
        <v>1375.86</v>
      </c>
      <c r="K1966">
        <v>2034</v>
      </c>
      <c r="L1966">
        <v>251066.31330000001</v>
      </c>
      <c r="M1966">
        <v>73179.649999999994</v>
      </c>
      <c r="N1966">
        <v>0</v>
      </c>
      <c r="O1966">
        <v>4</v>
      </c>
      <c r="P1966">
        <v>4.5</v>
      </c>
      <c r="Q1966">
        <v>2</v>
      </c>
      <c r="R1966">
        <v>8</v>
      </c>
      <c r="S1966">
        <v>4</v>
      </c>
      <c r="T1966">
        <v>4</v>
      </c>
      <c r="U1966">
        <v>4</v>
      </c>
      <c r="V1966">
        <v>9999</v>
      </c>
      <c r="W1966">
        <v>1.436075</v>
      </c>
      <c r="X1966">
        <v>837.03</v>
      </c>
      <c r="Y1966">
        <v>1722.750644</v>
      </c>
      <c r="Z1966">
        <v>184</v>
      </c>
    </row>
    <row r="1967" spans="1:40" x14ac:dyDescent="0.25">
      <c r="A1967">
        <v>1997</v>
      </c>
      <c r="B1967">
        <v>30</v>
      </c>
      <c r="C1967">
        <v>37</v>
      </c>
      <c r="D1967">
        <v>37</v>
      </c>
      <c r="E1967">
        <v>1119.74</v>
      </c>
      <c r="F1967">
        <v>52824.797420000003</v>
      </c>
      <c r="G1967">
        <v>51057.63</v>
      </c>
      <c r="H1967">
        <v>11010.66</v>
      </c>
      <c r="I1967">
        <v>4378.1917720000001</v>
      </c>
      <c r="J1967">
        <v>960.38</v>
      </c>
      <c r="K1967">
        <v>2034</v>
      </c>
      <c r="L1967">
        <v>206814.2083</v>
      </c>
      <c r="M1967">
        <v>51057.63</v>
      </c>
      <c r="N1967">
        <v>0</v>
      </c>
      <c r="O1967">
        <v>4</v>
      </c>
      <c r="P1967">
        <v>4.5</v>
      </c>
      <c r="Q1967">
        <v>2</v>
      </c>
      <c r="R1967">
        <v>8</v>
      </c>
      <c r="S1967">
        <v>4</v>
      </c>
      <c r="T1967">
        <v>4</v>
      </c>
      <c r="U1967">
        <v>4</v>
      </c>
      <c r="V1967">
        <v>9999</v>
      </c>
      <c r="W1967">
        <v>0.90000139999999995</v>
      </c>
      <c r="X1967">
        <v>863.84</v>
      </c>
      <c r="Y1967">
        <v>1767.1674250000001</v>
      </c>
      <c r="Z1967">
        <v>209</v>
      </c>
    </row>
    <row r="1968" spans="1:40" x14ac:dyDescent="0.25">
      <c r="A1968">
        <v>1997</v>
      </c>
      <c r="B1968">
        <v>30</v>
      </c>
      <c r="C1968">
        <v>37</v>
      </c>
      <c r="D1968">
        <v>37</v>
      </c>
      <c r="E1968">
        <v>1683.91</v>
      </c>
      <c r="F1968">
        <v>77278.199980000005</v>
      </c>
      <c r="G1968">
        <v>74426</v>
      </c>
      <c r="H1968">
        <v>16129.71</v>
      </c>
      <c r="I1968">
        <v>6382.0294999999996</v>
      </c>
      <c r="J1968">
        <v>1448.32</v>
      </c>
      <c r="K1968">
        <v>2034</v>
      </c>
      <c r="L1968">
        <v>302067.85499999998</v>
      </c>
      <c r="M1968">
        <v>74426</v>
      </c>
      <c r="N1968">
        <v>1</v>
      </c>
      <c r="O1968">
        <v>4</v>
      </c>
      <c r="P1968">
        <v>4.5</v>
      </c>
      <c r="Q1968">
        <v>2</v>
      </c>
      <c r="R1968">
        <v>8</v>
      </c>
      <c r="S1968">
        <v>4</v>
      </c>
      <c r="T1968">
        <v>4</v>
      </c>
      <c r="U1968">
        <v>4</v>
      </c>
      <c r="V1968">
        <v>9999</v>
      </c>
      <c r="W1968">
        <v>1</v>
      </c>
      <c r="X1968">
        <v>1381.47</v>
      </c>
      <c r="Y1968">
        <v>2852.1999759999999</v>
      </c>
      <c r="Z1968">
        <v>207</v>
      </c>
    </row>
    <row r="1969" spans="1:40" x14ac:dyDescent="0.25">
      <c r="A1969">
        <v>1997</v>
      </c>
      <c r="B1969">
        <v>35</v>
      </c>
      <c r="C1969">
        <v>37</v>
      </c>
      <c r="D1969">
        <v>37</v>
      </c>
      <c r="E1969">
        <v>1949.97</v>
      </c>
      <c r="F1969">
        <v>89664.996769999998</v>
      </c>
      <c r="G1969">
        <v>82837.63</v>
      </c>
      <c r="H1969">
        <v>26469.09</v>
      </c>
      <c r="I1969">
        <v>7103.3267729999998</v>
      </c>
      <c r="J1969">
        <v>1686.43</v>
      </c>
      <c r="K1969">
        <v>2034</v>
      </c>
      <c r="L1969">
        <v>524152.47499999998</v>
      </c>
      <c r="M1969">
        <v>82837.63</v>
      </c>
      <c r="N1969">
        <v>0</v>
      </c>
      <c r="O1969">
        <v>4</v>
      </c>
      <c r="P1969">
        <v>4.5</v>
      </c>
      <c r="Q1969">
        <v>2</v>
      </c>
      <c r="R1969">
        <v>8</v>
      </c>
      <c r="S1969">
        <v>4</v>
      </c>
      <c r="T1969">
        <v>4</v>
      </c>
      <c r="U1969">
        <v>4</v>
      </c>
      <c r="V1969">
        <v>9999</v>
      </c>
      <c r="W1969">
        <v>1.649616</v>
      </c>
      <c r="X1969">
        <v>3482.48</v>
      </c>
      <c r="Y1969">
        <v>6827.3667699999996</v>
      </c>
      <c r="Z1969">
        <v>210</v>
      </c>
    </row>
    <row r="1970" spans="1:40" x14ac:dyDescent="0.25">
      <c r="A1970">
        <v>1999</v>
      </c>
      <c r="B1970">
        <v>12</v>
      </c>
      <c r="C1970">
        <v>36</v>
      </c>
      <c r="D1970">
        <v>36</v>
      </c>
      <c r="E1970">
        <v>866.97</v>
      </c>
      <c r="F1970">
        <v>42240.941220000001</v>
      </c>
      <c r="G1970">
        <v>41646.629999999997</v>
      </c>
      <c r="H1970">
        <v>8773.16</v>
      </c>
      <c r="I1970">
        <v>3163.061549</v>
      </c>
      <c r="J1970">
        <v>769.78</v>
      </c>
      <c r="K1970">
        <v>2035</v>
      </c>
      <c r="L1970">
        <v>137064.04829999999</v>
      </c>
      <c r="M1970">
        <v>41646.629999999997</v>
      </c>
      <c r="N1970">
        <v>1</v>
      </c>
      <c r="O1970">
        <v>4</v>
      </c>
      <c r="P1970">
        <v>4.5</v>
      </c>
      <c r="Q1970">
        <v>2</v>
      </c>
      <c r="R1970">
        <v>8</v>
      </c>
      <c r="S1970">
        <v>4</v>
      </c>
      <c r="T1970">
        <v>4</v>
      </c>
      <c r="U1970">
        <v>4</v>
      </c>
      <c r="V1970">
        <v>9999</v>
      </c>
      <c r="W1970">
        <v>0.90141780000000005</v>
      </c>
      <c r="X1970">
        <v>264.02999999999997</v>
      </c>
      <c r="Y1970">
        <v>594.31122200000004</v>
      </c>
      <c r="Z1970">
        <v>182</v>
      </c>
    </row>
    <row r="1971" spans="1:40" x14ac:dyDescent="0.25">
      <c r="A1971">
        <v>1999</v>
      </c>
      <c r="B1971">
        <v>14</v>
      </c>
      <c r="C1971">
        <v>36</v>
      </c>
      <c r="D1971">
        <v>36</v>
      </c>
      <c r="E1971">
        <v>843.55</v>
      </c>
      <c r="F1971">
        <v>45437.800940000001</v>
      </c>
      <c r="G1971">
        <v>44730.58</v>
      </c>
      <c r="H1971">
        <v>9011.5</v>
      </c>
      <c r="I1971">
        <v>3397.2875509999999</v>
      </c>
      <c r="J1971">
        <v>777.98</v>
      </c>
      <c r="K1971">
        <v>2035</v>
      </c>
      <c r="L1971">
        <v>141470.72330000001</v>
      </c>
      <c r="M1971">
        <v>44730.58</v>
      </c>
      <c r="N1971">
        <v>0</v>
      </c>
      <c r="O1971">
        <v>4</v>
      </c>
      <c r="P1971">
        <v>4.5</v>
      </c>
      <c r="Q1971">
        <v>2</v>
      </c>
      <c r="R1971">
        <v>8</v>
      </c>
      <c r="S1971">
        <v>4</v>
      </c>
      <c r="T1971">
        <v>4</v>
      </c>
      <c r="U1971">
        <v>4</v>
      </c>
      <c r="V1971">
        <v>9999</v>
      </c>
      <c r="W1971">
        <v>0.78296410000000005</v>
      </c>
      <c r="X1971">
        <v>316.24</v>
      </c>
      <c r="Y1971">
        <v>707.22094200000004</v>
      </c>
      <c r="Z1971">
        <v>182</v>
      </c>
    </row>
    <row r="1972" spans="1:40" x14ac:dyDescent="0.25">
      <c r="A1972">
        <v>1997</v>
      </c>
      <c r="B1972">
        <v>17</v>
      </c>
      <c r="C1972">
        <v>38</v>
      </c>
      <c r="D1972">
        <v>38</v>
      </c>
      <c r="E1972">
        <v>1080.1199999999999</v>
      </c>
      <c r="F1972">
        <v>56064.741280000002</v>
      </c>
      <c r="G1972">
        <v>52436.5</v>
      </c>
      <c r="H1972">
        <v>20344.79</v>
      </c>
      <c r="I1972">
        <v>4496.4298749999998</v>
      </c>
      <c r="J1972">
        <v>949.65</v>
      </c>
      <c r="K1972">
        <v>2035</v>
      </c>
      <c r="L1972">
        <v>384695.85</v>
      </c>
      <c r="M1972">
        <v>52436.5</v>
      </c>
      <c r="N1972">
        <v>0</v>
      </c>
      <c r="O1972">
        <v>4</v>
      </c>
      <c r="P1972">
        <v>4.5</v>
      </c>
      <c r="Q1972">
        <v>2</v>
      </c>
      <c r="R1972">
        <v>8</v>
      </c>
      <c r="S1972">
        <v>4</v>
      </c>
      <c r="T1972">
        <v>4</v>
      </c>
      <c r="U1972">
        <v>4</v>
      </c>
      <c r="V1972">
        <v>9999</v>
      </c>
      <c r="W1972">
        <v>1</v>
      </c>
      <c r="X1972">
        <v>1637.83</v>
      </c>
      <c r="Y1972">
        <v>3628.2412850000001</v>
      </c>
      <c r="Z1972">
        <v>210</v>
      </c>
    </row>
    <row r="1973" spans="1:40" x14ac:dyDescent="0.25">
      <c r="A1973">
        <v>1996</v>
      </c>
      <c r="B1973">
        <v>22</v>
      </c>
      <c r="C1973">
        <v>39</v>
      </c>
      <c r="D1973">
        <v>39</v>
      </c>
      <c r="E1973">
        <v>609.53</v>
      </c>
      <c r="F1973">
        <v>39817</v>
      </c>
      <c r="G1973">
        <v>38149.14</v>
      </c>
      <c r="H1973">
        <v>10001.36</v>
      </c>
      <c r="I1973">
        <v>3458.2195409999999</v>
      </c>
      <c r="J1973">
        <v>514.58000000000004</v>
      </c>
      <c r="K1973">
        <v>2035</v>
      </c>
      <c r="L1973">
        <v>197626.55</v>
      </c>
      <c r="M1973">
        <v>38149.14</v>
      </c>
      <c r="N1973">
        <v>0</v>
      </c>
      <c r="O1973">
        <v>3.3</v>
      </c>
      <c r="P1973">
        <v>5.0599999999999996</v>
      </c>
      <c r="Q1973">
        <v>0.125</v>
      </c>
      <c r="R1973">
        <v>7</v>
      </c>
      <c r="S1973">
        <v>4</v>
      </c>
      <c r="T1973">
        <v>4</v>
      </c>
      <c r="U1973">
        <v>3.3</v>
      </c>
      <c r="V1973">
        <v>9999</v>
      </c>
      <c r="W1973">
        <v>0.94286270000000005</v>
      </c>
      <c r="X1973">
        <v>0</v>
      </c>
      <c r="Y1973">
        <v>1667.86</v>
      </c>
      <c r="Z1973">
        <v>220</v>
      </c>
      <c r="AM1973">
        <v>220</v>
      </c>
    </row>
    <row r="1974" spans="1:40" x14ac:dyDescent="0.25">
      <c r="A1974">
        <v>1995</v>
      </c>
      <c r="B1974">
        <v>22</v>
      </c>
      <c r="C1974">
        <v>40</v>
      </c>
      <c r="D1974">
        <v>40</v>
      </c>
      <c r="E1974">
        <v>1030.5999999999999</v>
      </c>
      <c r="F1974">
        <v>70243.824609999996</v>
      </c>
      <c r="G1974">
        <v>63658.67</v>
      </c>
      <c r="H1974">
        <v>19062.02</v>
      </c>
      <c r="I1974">
        <v>6082.5859190000001</v>
      </c>
      <c r="J1974">
        <v>858.76</v>
      </c>
      <c r="K1974">
        <v>2035</v>
      </c>
      <c r="L1974">
        <v>427677.69329999998</v>
      </c>
      <c r="M1974">
        <v>63658.67</v>
      </c>
      <c r="N1974">
        <v>0</v>
      </c>
      <c r="O1974">
        <v>4</v>
      </c>
      <c r="P1974">
        <v>4.5</v>
      </c>
      <c r="Q1974">
        <v>2</v>
      </c>
      <c r="R1974">
        <v>8</v>
      </c>
      <c r="S1974">
        <v>4</v>
      </c>
      <c r="T1974">
        <v>4</v>
      </c>
      <c r="U1974">
        <v>4</v>
      </c>
      <c r="V1974">
        <v>9999</v>
      </c>
      <c r="W1974">
        <v>1</v>
      </c>
      <c r="X1974">
        <v>3059.24</v>
      </c>
      <c r="Y1974">
        <v>6585.1546120000003</v>
      </c>
      <c r="Z1974">
        <v>232</v>
      </c>
    </row>
    <row r="1975" spans="1:40" x14ac:dyDescent="0.25">
      <c r="A1975">
        <v>1999</v>
      </c>
      <c r="B1975">
        <v>28</v>
      </c>
      <c r="C1975">
        <v>36</v>
      </c>
      <c r="D1975">
        <v>36</v>
      </c>
      <c r="E1975">
        <v>754.3</v>
      </c>
      <c r="F1975">
        <v>43981.738310000001</v>
      </c>
      <c r="G1975">
        <v>42690.17</v>
      </c>
      <c r="H1975">
        <v>10744.9</v>
      </c>
      <c r="I1975">
        <v>3242.3184120000001</v>
      </c>
      <c r="J1975">
        <v>656.85</v>
      </c>
      <c r="K1975">
        <v>2035</v>
      </c>
      <c r="L1975">
        <v>172068.56330000001</v>
      </c>
      <c r="M1975">
        <v>42690.17</v>
      </c>
      <c r="N1975">
        <v>0</v>
      </c>
      <c r="O1975">
        <v>4</v>
      </c>
      <c r="P1975">
        <v>4.5</v>
      </c>
      <c r="Q1975">
        <v>2</v>
      </c>
      <c r="R1975">
        <v>8</v>
      </c>
      <c r="S1975">
        <v>4</v>
      </c>
      <c r="T1975">
        <v>4</v>
      </c>
      <c r="U1975">
        <v>4</v>
      </c>
      <c r="V1975">
        <v>9999</v>
      </c>
      <c r="W1975">
        <v>0.91666669999999995</v>
      </c>
      <c r="X1975">
        <v>600.28</v>
      </c>
      <c r="Y1975">
        <v>1291.568313</v>
      </c>
      <c r="Z1975">
        <v>182</v>
      </c>
    </row>
    <row r="1976" spans="1:40" x14ac:dyDescent="0.25">
      <c r="A1976">
        <v>1999</v>
      </c>
      <c r="B1976">
        <v>31</v>
      </c>
      <c r="C1976">
        <v>36</v>
      </c>
      <c r="D1976">
        <v>36</v>
      </c>
      <c r="E1976">
        <v>1420.19</v>
      </c>
      <c r="F1976">
        <v>76153.108319999999</v>
      </c>
      <c r="G1976">
        <v>74111.7</v>
      </c>
      <c r="H1976">
        <v>18254.150000000001</v>
      </c>
      <c r="I1976">
        <v>5628.7836150000003</v>
      </c>
      <c r="J1976">
        <v>1247.6099999999999</v>
      </c>
      <c r="K1976">
        <v>2035</v>
      </c>
      <c r="L1976">
        <v>294714.64</v>
      </c>
      <c r="M1976">
        <v>74111.7</v>
      </c>
      <c r="N1976">
        <v>0</v>
      </c>
      <c r="O1976">
        <v>4</v>
      </c>
      <c r="P1976">
        <v>4.5</v>
      </c>
      <c r="Q1976">
        <v>2</v>
      </c>
      <c r="R1976">
        <v>8</v>
      </c>
      <c r="S1976">
        <v>4</v>
      </c>
      <c r="T1976">
        <v>4</v>
      </c>
      <c r="U1976">
        <v>4</v>
      </c>
      <c r="V1976">
        <v>9999</v>
      </c>
      <c r="W1976">
        <v>0.78000440000000004</v>
      </c>
      <c r="X1976">
        <v>966.37</v>
      </c>
      <c r="Y1976">
        <v>2041.4083209999999</v>
      </c>
      <c r="Z1976">
        <v>184</v>
      </c>
    </row>
    <row r="1977" spans="1:40" x14ac:dyDescent="0.25">
      <c r="A1977">
        <v>1998</v>
      </c>
      <c r="B1977">
        <v>36</v>
      </c>
      <c r="C1977">
        <v>37</v>
      </c>
      <c r="D1977">
        <v>37</v>
      </c>
      <c r="E1977">
        <v>2378.96</v>
      </c>
      <c r="F1977">
        <v>87777.23199</v>
      </c>
      <c r="G1977">
        <v>83723.67</v>
      </c>
      <c r="H1977">
        <v>17640.29</v>
      </c>
      <c r="I1977">
        <v>6769.05872</v>
      </c>
      <c r="J1977">
        <v>2090.17</v>
      </c>
      <c r="K1977">
        <v>2035</v>
      </c>
      <c r="L1977">
        <v>320049.92499999999</v>
      </c>
      <c r="M1977">
        <v>83723.67</v>
      </c>
      <c r="N1977">
        <v>0</v>
      </c>
      <c r="O1977">
        <v>3.3</v>
      </c>
      <c r="P1977">
        <v>5.0599999999999996</v>
      </c>
      <c r="Q1977">
        <v>0.125</v>
      </c>
      <c r="R1977">
        <v>7</v>
      </c>
      <c r="S1977">
        <v>4</v>
      </c>
      <c r="T1977">
        <v>4</v>
      </c>
      <c r="U1977">
        <v>3.3</v>
      </c>
      <c r="V1977">
        <v>9999</v>
      </c>
      <c r="W1977">
        <v>1</v>
      </c>
      <c r="X1977">
        <v>2055.09</v>
      </c>
      <c r="Y1977">
        <v>4053.5619900000002</v>
      </c>
      <c r="Z1977">
        <v>195</v>
      </c>
      <c r="AM1977">
        <v>56199</v>
      </c>
      <c r="AN1977">
        <v>195</v>
      </c>
    </row>
    <row r="1978" spans="1:40" x14ac:dyDescent="0.25">
      <c r="A1978">
        <v>2000</v>
      </c>
      <c r="B1978">
        <v>28</v>
      </c>
      <c r="C1978">
        <v>36</v>
      </c>
      <c r="D1978">
        <v>35</v>
      </c>
      <c r="E1978">
        <v>907.66</v>
      </c>
      <c r="F1978">
        <v>50036.476750000002</v>
      </c>
      <c r="G1978">
        <v>48701</v>
      </c>
      <c r="H1978">
        <v>10725.12</v>
      </c>
      <c r="I1978">
        <v>3460.2060499999998</v>
      </c>
      <c r="J1978">
        <v>792.1</v>
      </c>
      <c r="K1978">
        <v>2036</v>
      </c>
      <c r="L1978">
        <v>167025.46</v>
      </c>
      <c r="M1978">
        <v>48701</v>
      </c>
      <c r="N1978">
        <v>0</v>
      </c>
      <c r="O1978">
        <v>4</v>
      </c>
      <c r="P1978">
        <v>4.5</v>
      </c>
      <c r="Q1978">
        <v>2</v>
      </c>
      <c r="R1978">
        <v>8</v>
      </c>
      <c r="S1978">
        <v>4</v>
      </c>
      <c r="T1978">
        <v>4</v>
      </c>
      <c r="U1978">
        <v>4</v>
      </c>
      <c r="V1978">
        <v>9999</v>
      </c>
      <c r="W1978">
        <v>0.9366565</v>
      </c>
      <c r="X1978">
        <v>598.64</v>
      </c>
      <c r="Y1978">
        <v>1335.4767449999999</v>
      </c>
      <c r="Z1978">
        <v>177</v>
      </c>
    </row>
    <row r="1979" spans="1:40" x14ac:dyDescent="0.25">
      <c r="A1979">
        <v>1999</v>
      </c>
      <c r="B1979">
        <v>28</v>
      </c>
      <c r="C1979">
        <v>37</v>
      </c>
      <c r="D1979">
        <v>36</v>
      </c>
      <c r="E1979">
        <v>1232.1099999999999</v>
      </c>
      <c r="F1979">
        <v>63889.089350000002</v>
      </c>
      <c r="G1979">
        <v>62646.2</v>
      </c>
      <c r="H1979">
        <v>12510.2</v>
      </c>
      <c r="I1979">
        <v>4757.9788900000003</v>
      </c>
      <c r="J1979">
        <v>1096.9000000000001</v>
      </c>
      <c r="K1979">
        <v>2036</v>
      </c>
      <c r="L1979">
        <v>200266.36670000001</v>
      </c>
      <c r="M1979">
        <v>62646.2</v>
      </c>
      <c r="N1979">
        <v>1</v>
      </c>
      <c r="O1979">
        <v>4</v>
      </c>
      <c r="P1979">
        <v>4.5</v>
      </c>
      <c r="Q1979">
        <v>2</v>
      </c>
      <c r="R1979">
        <v>8</v>
      </c>
      <c r="S1979">
        <v>4</v>
      </c>
      <c r="T1979">
        <v>4</v>
      </c>
      <c r="U1979">
        <v>4</v>
      </c>
      <c r="V1979">
        <v>9999</v>
      </c>
      <c r="W1979">
        <v>0.92</v>
      </c>
      <c r="X1979">
        <v>550.65</v>
      </c>
      <c r="Y1979">
        <v>1242.8893519999999</v>
      </c>
      <c r="Z1979">
        <v>184</v>
      </c>
    </row>
    <row r="1980" spans="1:40" x14ac:dyDescent="0.25">
      <c r="A1980">
        <v>1996</v>
      </c>
      <c r="B1980">
        <v>18</v>
      </c>
      <c r="C1980">
        <v>43</v>
      </c>
      <c r="D1980">
        <v>38</v>
      </c>
      <c r="E1980">
        <v>601.13</v>
      </c>
      <c r="F1980">
        <v>32568.998810000001</v>
      </c>
      <c r="G1980">
        <v>31022.400000000001</v>
      </c>
      <c r="H1980">
        <v>6099.92</v>
      </c>
      <c r="I1980">
        <v>2812.1805599999998</v>
      </c>
      <c r="J1980">
        <v>496.92</v>
      </c>
      <c r="K1980">
        <v>2039</v>
      </c>
      <c r="L1980">
        <v>121912.3217</v>
      </c>
      <c r="M1980">
        <v>31022.400000000001</v>
      </c>
      <c r="N1980">
        <v>0</v>
      </c>
      <c r="O1980">
        <v>4</v>
      </c>
      <c r="P1980">
        <v>4.5</v>
      </c>
      <c r="Q1980">
        <v>2</v>
      </c>
      <c r="R1980">
        <v>8</v>
      </c>
      <c r="S1980">
        <v>4</v>
      </c>
      <c r="T1980">
        <v>4</v>
      </c>
      <c r="U1980">
        <v>4</v>
      </c>
      <c r="V1980">
        <v>9999</v>
      </c>
      <c r="W1980">
        <v>1</v>
      </c>
      <c r="X1980">
        <v>610.85</v>
      </c>
      <c r="Y1980">
        <v>1546.59881</v>
      </c>
      <c r="Z1980">
        <v>218</v>
      </c>
    </row>
    <row r="1981" spans="1:40" x14ac:dyDescent="0.25">
      <c r="A1981">
        <v>1999</v>
      </c>
      <c r="B1981">
        <v>15</v>
      </c>
      <c r="C1981">
        <v>37</v>
      </c>
      <c r="D1981">
        <v>37</v>
      </c>
      <c r="E1981">
        <v>1301.98</v>
      </c>
      <c r="F1981">
        <v>83509.751390000005</v>
      </c>
      <c r="G1981">
        <v>81675.33</v>
      </c>
      <c r="H1981">
        <v>22674.91</v>
      </c>
      <c r="I1981">
        <v>6203.2413139999999</v>
      </c>
      <c r="J1981">
        <v>1232.07</v>
      </c>
      <c r="K1981">
        <v>2036</v>
      </c>
      <c r="L1981">
        <v>359769.06670000002</v>
      </c>
      <c r="M1981">
        <v>81675.33</v>
      </c>
      <c r="N1981">
        <v>1</v>
      </c>
      <c r="O1981">
        <v>4</v>
      </c>
      <c r="P1981">
        <v>4.5</v>
      </c>
      <c r="Q1981">
        <v>2</v>
      </c>
      <c r="R1981">
        <v>8</v>
      </c>
      <c r="S1981">
        <v>4</v>
      </c>
      <c r="T1981">
        <v>4</v>
      </c>
      <c r="U1981">
        <v>4</v>
      </c>
      <c r="V1981">
        <v>9999</v>
      </c>
      <c r="W1981">
        <v>1.1039410000000001</v>
      </c>
      <c r="X1981">
        <v>788.29</v>
      </c>
      <c r="Y1981">
        <v>1834.4213850000001</v>
      </c>
      <c r="Z1981">
        <v>184</v>
      </c>
    </row>
    <row r="1982" spans="1:40" x14ac:dyDescent="0.25">
      <c r="A1982">
        <v>2000</v>
      </c>
      <c r="B1982">
        <v>19</v>
      </c>
      <c r="C1982">
        <v>36</v>
      </c>
      <c r="D1982">
        <v>36</v>
      </c>
      <c r="E1982">
        <v>897.77</v>
      </c>
      <c r="F1982">
        <v>46645.728320000002</v>
      </c>
      <c r="G1982">
        <v>46002.6</v>
      </c>
      <c r="H1982">
        <v>8596.5499999999993</v>
      </c>
      <c r="I1982">
        <v>3268.4847300000001</v>
      </c>
      <c r="J1982">
        <v>796.63</v>
      </c>
      <c r="K1982">
        <v>2036</v>
      </c>
      <c r="L1982">
        <v>130915.985</v>
      </c>
      <c r="M1982">
        <v>46002.6</v>
      </c>
      <c r="N1982">
        <v>0</v>
      </c>
      <c r="O1982">
        <v>4</v>
      </c>
      <c r="P1982">
        <v>4.5</v>
      </c>
      <c r="Q1982">
        <v>2</v>
      </c>
      <c r="R1982">
        <v>8</v>
      </c>
      <c r="S1982">
        <v>4</v>
      </c>
      <c r="T1982">
        <v>4</v>
      </c>
      <c r="U1982">
        <v>4</v>
      </c>
      <c r="V1982">
        <v>9999</v>
      </c>
      <c r="W1982">
        <v>0.84642899999999999</v>
      </c>
      <c r="X1982">
        <v>279.11</v>
      </c>
      <c r="Y1982">
        <v>643.12831700000004</v>
      </c>
      <c r="Z1982">
        <v>177</v>
      </c>
    </row>
    <row r="1983" spans="1:40" x14ac:dyDescent="0.25">
      <c r="A1983">
        <v>1999</v>
      </c>
      <c r="B1983">
        <v>20</v>
      </c>
      <c r="C1983">
        <v>37</v>
      </c>
      <c r="D1983">
        <v>37</v>
      </c>
      <c r="E1983">
        <v>540.22</v>
      </c>
      <c r="F1983">
        <v>32740.99454</v>
      </c>
      <c r="G1983">
        <v>32021.5</v>
      </c>
      <c r="H1983">
        <v>7556.48</v>
      </c>
      <c r="I1983">
        <v>2432.032925</v>
      </c>
      <c r="J1983">
        <v>484.86</v>
      </c>
      <c r="K1983">
        <v>2036</v>
      </c>
      <c r="L1983">
        <v>119996.91250000001</v>
      </c>
      <c r="M1983">
        <v>32021.5</v>
      </c>
      <c r="N1983">
        <v>1</v>
      </c>
      <c r="O1983">
        <v>4</v>
      </c>
      <c r="P1983">
        <v>4.5</v>
      </c>
      <c r="Q1983">
        <v>2</v>
      </c>
      <c r="R1983">
        <v>8</v>
      </c>
      <c r="S1983">
        <v>4</v>
      </c>
      <c r="T1983">
        <v>4</v>
      </c>
      <c r="U1983">
        <v>4</v>
      </c>
      <c r="V1983">
        <v>9999</v>
      </c>
      <c r="W1983">
        <v>0.94737039999999995</v>
      </c>
      <c r="X1983">
        <v>312.17</v>
      </c>
      <c r="Y1983">
        <v>719.49454300000002</v>
      </c>
      <c r="Z1983">
        <v>183</v>
      </c>
    </row>
    <row r="1984" spans="1:40" x14ac:dyDescent="0.25">
      <c r="A1984">
        <v>1999</v>
      </c>
      <c r="B1984">
        <v>21</v>
      </c>
      <c r="C1984">
        <v>37</v>
      </c>
      <c r="D1984">
        <v>37</v>
      </c>
      <c r="E1984">
        <v>817.54</v>
      </c>
      <c r="F1984">
        <v>41264.9</v>
      </c>
      <c r="G1984">
        <v>40434.5</v>
      </c>
      <c r="H1984">
        <v>7978.04</v>
      </c>
      <c r="I1984">
        <v>3071.0002749999999</v>
      </c>
      <c r="J1984">
        <v>722.85</v>
      </c>
      <c r="K1984">
        <v>2036</v>
      </c>
      <c r="L1984">
        <v>126935.14169999999</v>
      </c>
      <c r="M1984">
        <v>40434.5</v>
      </c>
      <c r="N1984">
        <v>0</v>
      </c>
      <c r="O1984">
        <v>4</v>
      </c>
      <c r="P1984">
        <v>4.5</v>
      </c>
      <c r="Q1984">
        <v>2</v>
      </c>
      <c r="R1984">
        <v>8</v>
      </c>
      <c r="S1984">
        <v>4</v>
      </c>
      <c r="T1984">
        <v>4</v>
      </c>
      <c r="U1984">
        <v>4</v>
      </c>
      <c r="V1984">
        <v>9999</v>
      </c>
      <c r="W1984">
        <v>0.93414200000000003</v>
      </c>
      <c r="X1984">
        <v>0</v>
      </c>
      <c r="Y1984">
        <v>830.4</v>
      </c>
      <c r="Z1984">
        <v>182</v>
      </c>
    </row>
    <row r="1985" spans="1:41" x14ac:dyDescent="0.25">
      <c r="A1985">
        <v>1998</v>
      </c>
      <c r="B1985">
        <v>22</v>
      </c>
      <c r="C1985">
        <v>38</v>
      </c>
      <c r="D1985">
        <v>38</v>
      </c>
      <c r="E1985">
        <v>873.71</v>
      </c>
      <c r="F1985">
        <v>65318.042840000002</v>
      </c>
      <c r="G1985">
        <v>63621</v>
      </c>
      <c r="H1985">
        <v>14955.78</v>
      </c>
      <c r="I1985">
        <v>5143.75785</v>
      </c>
      <c r="J1985">
        <v>788.44</v>
      </c>
      <c r="K1985">
        <v>2036</v>
      </c>
      <c r="L1985">
        <v>257663.35920000001</v>
      </c>
      <c r="M1985">
        <v>63621</v>
      </c>
      <c r="N1985">
        <v>1</v>
      </c>
      <c r="O1985">
        <v>4</v>
      </c>
      <c r="P1985">
        <v>4.5</v>
      </c>
      <c r="Q1985">
        <v>2</v>
      </c>
      <c r="R1985">
        <v>8</v>
      </c>
      <c r="S1985">
        <v>4</v>
      </c>
      <c r="T1985">
        <v>4</v>
      </c>
      <c r="U1985">
        <v>4</v>
      </c>
      <c r="V1985">
        <v>9999</v>
      </c>
      <c r="W1985">
        <v>0.82000130000000004</v>
      </c>
      <c r="X1985">
        <v>739.45</v>
      </c>
      <c r="Y1985">
        <v>1697.0428420000001</v>
      </c>
      <c r="Z1985">
        <v>197</v>
      </c>
    </row>
    <row r="1986" spans="1:41" x14ac:dyDescent="0.25">
      <c r="A1986">
        <v>1999</v>
      </c>
      <c r="B1986">
        <v>23</v>
      </c>
      <c r="C1986">
        <v>37</v>
      </c>
      <c r="D1986">
        <v>37</v>
      </c>
      <c r="E1986">
        <v>1036.08</v>
      </c>
      <c r="F1986">
        <v>72077.882740000001</v>
      </c>
      <c r="G1986">
        <v>70324</v>
      </c>
      <c r="H1986">
        <v>16349.64</v>
      </c>
      <c r="I1986">
        <v>5341.1077999999998</v>
      </c>
      <c r="J1986">
        <v>975.44</v>
      </c>
      <c r="K1986">
        <v>2036</v>
      </c>
      <c r="L1986">
        <v>261130.32500000001</v>
      </c>
      <c r="M1986">
        <v>70324</v>
      </c>
      <c r="N1986">
        <v>0</v>
      </c>
      <c r="O1986">
        <v>4</v>
      </c>
      <c r="P1986">
        <v>4.5</v>
      </c>
      <c r="Q1986">
        <v>2</v>
      </c>
      <c r="R1986">
        <v>8</v>
      </c>
      <c r="S1986">
        <v>4</v>
      </c>
      <c r="T1986">
        <v>4</v>
      </c>
      <c r="U1986">
        <v>4</v>
      </c>
      <c r="V1986">
        <v>9999</v>
      </c>
      <c r="W1986">
        <v>0.95000099999999998</v>
      </c>
      <c r="X1986">
        <v>773.66</v>
      </c>
      <c r="Y1986">
        <v>1753.882744</v>
      </c>
      <c r="Z1986">
        <v>183</v>
      </c>
    </row>
    <row r="1987" spans="1:41" x14ac:dyDescent="0.25">
      <c r="A1987">
        <v>1999</v>
      </c>
      <c r="B1987">
        <v>23</v>
      </c>
      <c r="C1987">
        <v>37</v>
      </c>
      <c r="D1987">
        <v>37</v>
      </c>
      <c r="E1987">
        <v>561.84</v>
      </c>
      <c r="F1987">
        <v>30317</v>
      </c>
      <c r="G1987">
        <v>29574</v>
      </c>
      <c r="H1987">
        <v>5819.11</v>
      </c>
      <c r="I1987">
        <v>2246.1453000000001</v>
      </c>
      <c r="J1987">
        <v>508.71</v>
      </c>
      <c r="K1987">
        <v>2036</v>
      </c>
      <c r="L1987">
        <v>92825.548330000005</v>
      </c>
      <c r="M1987">
        <v>29574</v>
      </c>
      <c r="N1987">
        <v>0</v>
      </c>
      <c r="O1987">
        <v>4</v>
      </c>
      <c r="P1987">
        <v>4.5</v>
      </c>
      <c r="Q1987">
        <v>2</v>
      </c>
      <c r="R1987">
        <v>8</v>
      </c>
      <c r="S1987">
        <v>4</v>
      </c>
      <c r="T1987">
        <v>4</v>
      </c>
      <c r="U1987">
        <v>4</v>
      </c>
      <c r="V1987">
        <v>9999</v>
      </c>
      <c r="W1987">
        <v>1</v>
      </c>
      <c r="X1987">
        <v>0</v>
      </c>
      <c r="Y1987">
        <v>743</v>
      </c>
      <c r="Z1987">
        <v>181</v>
      </c>
    </row>
    <row r="1988" spans="1:41" x14ac:dyDescent="0.25">
      <c r="A1988">
        <v>1996</v>
      </c>
      <c r="B1988">
        <v>22</v>
      </c>
      <c r="C1988">
        <v>40</v>
      </c>
      <c r="D1988">
        <v>40</v>
      </c>
      <c r="E1988">
        <v>832.24</v>
      </c>
      <c r="F1988">
        <v>56354.43651</v>
      </c>
      <c r="G1988">
        <v>52928.7</v>
      </c>
      <c r="H1988">
        <v>14088.03</v>
      </c>
      <c r="I1988">
        <v>4797.9866549999997</v>
      </c>
      <c r="J1988">
        <v>685.21</v>
      </c>
      <c r="K1988">
        <v>2036</v>
      </c>
      <c r="L1988">
        <v>286186.81670000002</v>
      </c>
      <c r="M1988">
        <v>52928.7</v>
      </c>
      <c r="N1988">
        <v>0</v>
      </c>
      <c r="O1988">
        <v>3.3</v>
      </c>
      <c r="P1988">
        <v>5.0599999999999996</v>
      </c>
      <c r="Q1988">
        <v>0.125</v>
      </c>
      <c r="R1988">
        <v>7</v>
      </c>
      <c r="S1988">
        <v>4</v>
      </c>
      <c r="T1988">
        <v>4</v>
      </c>
      <c r="U1988">
        <v>3.3</v>
      </c>
      <c r="V1988">
        <v>9999</v>
      </c>
      <c r="W1988">
        <v>0.88000040000000002</v>
      </c>
      <c r="X1988">
        <v>1522.16</v>
      </c>
      <c r="Y1988">
        <v>3425.736508</v>
      </c>
      <c r="Z1988">
        <v>220</v>
      </c>
      <c r="AM1988">
        <v>3425</v>
      </c>
      <c r="AN1988">
        <v>736508</v>
      </c>
      <c r="AO1988">
        <v>220</v>
      </c>
    </row>
    <row r="1989" spans="1:41" x14ac:dyDescent="0.25">
      <c r="A1989">
        <v>1998</v>
      </c>
      <c r="B1989">
        <v>23</v>
      </c>
      <c r="C1989">
        <v>38</v>
      </c>
      <c r="D1989">
        <v>38</v>
      </c>
      <c r="E1989">
        <v>1386.76</v>
      </c>
      <c r="F1989">
        <v>77321.6486</v>
      </c>
      <c r="G1989">
        <v>74957</v>
      </c>
      <c r="H1989">
        <v>16709.169999999998</v>
      </c>
      <c r="I1989">
        <v>6060.2734499999997</v>
      </c>
      <c r="J1989">
        <v>1295.0899999999999</v>
      </c>
      <c r="K1989">
        <v>2036</v>
      </c>
      <c r="L1989">
        <v>295877.8333</v>
      </c>
      <c r="M1989">
        <v>74957</v>
      </c>
      <c r="N1989">
        <v>0</v>
      </c>
      <c r="O1989">
        <v>4</v>
      </c>
      <c r="P1989">
        <v>4.5</v>
      </c>
      <c r="Q1989">
        <v>2</v>
      </c>
      <c r="R1989">
        <v>8</v>
      </c>
      <c r="S1989">
        <v>4</v>
      </c>
      <c r="T1989">
        <v>4</v>
      </c>
      <c r="U1989">
        <v>4</v>
      </c>
      <c r="V1989">
        <v>9999</v>
      </c>
      <c r="W1989">
        <v>0.92000459999999995</v>
      </c>
      <c r="X1989">
        <v>1043.5</v>
      </c>
      <c r="Y1989">
        <v>2364.6486020000002</v>
      </c>
      <c r="Z1989">
        <v>200</v>
      </c>
    </row>
    <row r="1990" spans="1:41" x14ac:dyDescent="0.25">
      <c r="A1990">
        <v>1998</v>
      </c>
      <c r="B1990">
        <v>27</v>
      </c>
      <c r="C1990">
        <v>38</v>
      </c>
      <c r="D1990">
        <v>38</v>
      </c>
      <c r="E1990">
        <v>146.63999999999999</v>
      </c>
      <c r="F1990">
        <v>3484.424884</v>
      </c>
      <c r="G1990">
        <v>2557</v>
      </c>
      <c r="H1990">
        <v>564.14</v>
      </c>
      <c r="I1990">
        <v>206.73345</v>
      </c>
      <c r="J1990">
        <v>44.78</v>
      </c>
      <c r="K1990">
        <v>2036</v>
      </c>
      <c r="L1990">
        <v>16373.554169999999</v>
      </c>
      <c r="M1990">
        <v>2557</v>
      </c>
      <c r="N1990">
        <v>0</v>
      </c>
      <c r="O1990">
        <v>4</v>
      </c>
      <c r="P1990">
        <v>4.5</v>
      </c>
      <c r="Q1990">
        <v>2</v>
      </c>
      <c r="R1990">
        <v>8</v>
      </c>
      <c r="S1990">
        <v>4</v>
      </c>
      <c r="T1990">
        <v>4</v>
      </c>
      <c r="U1990">
        <v>4</v>
      </c>
      <c r="V1990">
        <v>9999</v>
      </c>
      <c r="W1990">
        <v>1.9996100000000001</v>
      </c>
      <c r="X1990">
        <v>423.21</v>
      </c>
      <c r="Y1990">
        <v>927.42488400000002</v>
      </c>
      <c r="Z1990">
        <v>199</v>
      </c>
    </row>
    <row r="1991" spans="1:41" x14ac:dyDescent="0.25">
      <c r="A1991">
        <v>1997</v>
      </c>
      <c r="B1991">
        <v>31</v>
      </c>
      <c r="C1991">
        <v>39</v>
      </c>
      <c r="D1991">
        <v>39</v>
      </c>
      <c r="E1991">
        <v>1065.5999999999999</v>
      </c>
      <c r="F1991">
        <v>58751.648390000002</v>
      </c>
      <c r="G1991">
        <v>55419.67</v>
      </c>
      <c r="H1991">
        <v>14747.02</v>
      </c>
      <c r="I1991">
        <v>4752.2367020000002</v>
      </c>
      <c r="J1991">
        <v>894.36</v>
      </c>
      <c r="K1991">
        <v>2036</v>
      </c>
      <c r="L1991">
        <v>283916.74670000002</v>
      </c>
      <c r="M1991">
        <v>55419.67</v>
      </c>
      <c r="N1991">
        <v>0</v>
      </c>
      <c r="O1991">
        <v>3.3</v>
      </c>
      <c r="P1991">
        <v>5.0599999999999996</v>
      </c>
      <c r="Q1991">
        <v>0.125</v>
      </c>
      <c r="R1991">
        <v>7</v>
      </c>
      <c r="S1991">
        <v>4</v>
      </c>
      <c r="T1991">
        <v>4</v>
      </c>
      <c r="U1991">
        <v>3.3</v>
      </c>
      <c r="V1991">
        <v>9999</v>
      </c>
      <c r="W1991">
        <v>1</v>
      </c>
      <c r="X1991">
        <v>1554.42</v>
      </c>
      <c r="Y1991">
        <v>3331.9783849999999</v>
      </c>
      <c r="Z1991">
        <v>209</v>
      </c>
      <c r="AM1991">
        <v>978385</v>
      </c>
      <c r="AN1991">
        <v>209</v>
      </c>
    </row>
    <row r="1992" spans="1:41" x14ac:dyDescent="0.25">
      <c r="A1992">
        <v>1999</v>
      </c>
      <c r="B1992">
        <v>34</v>
      </c>
      <c r="C1992">
        <v>37</v>
      </c>
      <c r="D1992">
        <v>37</v>
      </c>
      <c r="E1992">
        <v>3542.78</v>
      </c>
      <c r="F1992">
        <v>143366.32819999999</v>
      </c>
      <c r="G1992">
        <v>139953.60000000001</v>
      </c>
      <c r="H1992">
        <v>21782.34</v>
      </c>
      <c r="I1992">
        <v>10629.475920000001</v>
      </c>
      <c r="J1992">
        <v>3137.97</v>
      </c>
      <c r="K1992">
        <v>2036</v>
      </c>
      <c r="L1992">
        <v>356870.89250000002</v>
      </c>
      <c r="M1992">
        <v>139953.60000000001</v>
      </c>
      <c r="N1992">
        <v>0</v>
      </c>
      <c r="O1992">
        <v>4</v>
      </c>
      <c r="P1992">
        <v>4.5</v>
      </c>
      <c r="Q1992">
        <v>2</v>
      </c>
      <c r="R1992">
        <v>8</v>
      </c>
      <c r="S1992">
        <v>4</v>
      </c>
      <c r="T1992">
        <v>4</v>
      </c>
      <c r="U1992">
        <v>4</v>
      </c>
      <c r="V1992">
        <v>9999</v>
      </c>
      <c r="W1992">
        <v>0.90000349999999996</v>
      </c>
      <c r="X1992">
        <v>1619.03</v>
      </c>
      <c r="Y1992">
        <v>3412.7282369999998</v>
      </c>
      <c r="Z1992">
        <v>183</v>
      </c>
    </row>
    <row r="1993" spans="1:41" x14ac:dyDescent="0.25">
      <c r="A1993">
        <v>2000</v>
      </c>
      <c r="B1993">
        <v>18</v>
      </c>
      <c r="C1993">
        <v>37</v>
      </c>
      <c r="D1993">
        <v>37</v>
      </c>
      <c r="E1993">
        <v>510.06</v>
      </c>
      <c r="F1993">
        <v>29470.058679999998</v>
      </c>
      <c r="G1993">
        <v>28857</v>
      </c>
      <c r="H1993">
        <v>6918.37</v>
      </c>
      <c r="I1993">
        <v>2050.2898500000001</v>
      </c>
      <c r="J1993">
        <v>445.28</v>
      </c>
      <c r="K1993">
        <v>2037</v>
      </c>
      <c r="L1993">
        <v>105211.04</v>
      </c>
      <c r="M1993">
        <v>28857</v>
      </c>
      <c r="N1993">
        <v>1</v>
      </c>
      <c r="O1993">
        <v>4</v>
      </c>
      <c r="P1993">
        <v>4.5</v>
      </c>
      <c r="Q1993">
        <v>2</v>
      </c>
      <c r="R1993">
        <v>8</v>
      </c>
      <c r="S1993">
        <v>4</v>
      </c>
      <c r="T1993">
        <v>4</v>
      </c>
      <c r="U1993">
        <v>4</v>
      </c>
      <c r="V1993">
        <v>9999</v>
      </c>
      <c r="W1993">
        <v>1.058818</v>
      </c>
      <c r="X1993">
        <v>255.11</v>
      </c>
      <c r="Y1993">
        <v>613.05868199999998</v>
      </c>
      <c r="Z1993">
        <v>176</v>
      </c>
    </row>
    <row r="1994" spans="1:41" x14ac:dyDescent="0.25">
      <c r="A1994">
        <v>1999</v>
      </c>
      <c r="B1994">
        <v>20</v>
      </c>
      <c r="C1994">
        <v>38</v>
      </c>
      <c r="D1994">
        <v>38</v>
      </c>
      <c r="E1994">
        <v>717.79</v>
      </c>
      <c r="F1994">
        <v>40364.808380000002</v>
      </c>
      <c r="G1994">
        <v>39623.4</v>
      </c>
      <c r="H1994">
        <v>7653.48</v>
      </c>
      <c r="I1994">
        <v>3009.39723</v>
      </c>
      <c r="J1994">
        <v>659.66</v>
      </c>
      <c r="K1994">
        <v>2037</v>
      </c>
      <c r="L1994">
        <v>120144.9342</v>
      </c>
      <c r="M1994">
        <v>39623.4</v>
      </c>
      <c r="N1994">
        <v>0</v>
      </c>
      <c r="O1994">
        <v>4</v>
      </c>
      <c r="P1994">
        <v>4.5</v>
      </c>
      <c r="Q1994">
        <v>2</v>
      </c>
      <c r="R1994">
        <v>8</v>
      </c>
      <c r="S1994">
        <v>4</v>
      </c>
      <c r="T1994">
        <v>4</v>
      </c>
      <c r="U1994">
        <v>4</v>
      </c>
      <c r="V1994">
        <v>9999</v>
      </c>
      <c r="W1994">
        <v>1.031812</v>
      </c>
      <c r="X1994">
        <v>311.93</v>
      </c>
      <c r="Y1994">
        <v>741.40837999999997</v>
      </c>
      <c r="Z1994">
        <v>181</v>
      </c>
    </row>
    <row r="1995" spans="1:41" x14ac:dyDescent="0.25">
      <c r="A1995">
        <v>1999</v>
      </c>
      <c r="B1995">
        <v>21</v>
      </c>
      <c r="C1995">
        <v>38</v>
      </c>
      <c r="D1995">
        <v>38</v>
      </c>
      <c r="E1995">
        <v>662.82</v>
      </c>
      <c r="F1995">
        <v>37528.26</v>
      </c>
      <c r="G1995">
        <v>36928.379999999997</v>
      </c>
      <c r="H1995">
        <v>6893.99</v>
      </c>
      <c r="I1995">
        <v>2804.7104610000001</v>
      </c>
      <c r="J1995">
        <v>584.02</v>
      </c>
      <c r="K1995">
        <v>2037</v>
      </c>
      <c r="L1995">
        <v>109116.9525</v>
      </c>
      <c r="M1995">
        <v>36928.379999999997</v>
      </c>
      <c r="N1995">
        <v>1</v>
      </c>
      <c r="O1995">
        <v>4</v>
      </c>
      <c r="P1995">
        <v>4.5</v>
      </c>
      <c r="Q1995">
        <v>2</v>
      </c>
      <c r="R1995">
        <v>8</v>
      </c>
      <c r="S1995">
        <v>4</v>
      </c>
      <c r="T1995">
        <v>4</v>
      </c>
      <c r="U1995">
        <v>4</v>
      </c>
      <c r="V1995">
        <v>9999</v>
      </c>
      <c r="W1995">
        <v>0.95207339999999996</v>
      </c>
      <c r="X1995">
        <v>0</v>
      </c>
      <c r="Y1995">
        <v>599.88</v>
      </c>
      <c r="Z1995">
        <v>183</v>
      </c>
    </row>
    <row r="1996" spans="1:41" x14ac:dyDescent="0.25">
      <c r="A1996">
        <v>1994</v>
      </c>
      <c r="B1996">
        <v>17</v>
      </c>
      <c r="C1996">
        <v>43</v>
      </c>
      <c r="D1996">
        <v>43</v>
      </c>
      <c r="E1996">
        <v>373.9</v>
      </c>
      <c r="F1996">
        <v>28077.770860000001</v>
      </c>
      <c r="G1996">
        <v>25123.4</v>
      </c>
      <c r="H1996">
        <v>6484.58</v>
      </c>
      <c r="I1996">
        <v>2523.6455299999998</v>
      </c>
      <c r="J1996">
        <v>275.27999999999997</v>
      </c>
      <c r="K1996">
        <v>2037</v>
      </c>
      <c r="L1996">
        <v>156011.55170000001</v>
      </c>
      <c r="M1996">
        <v>25123.4</v>
      </c>
      <c r="N1996">
        <v>0</v>
      </c>
      <c r="O1996">
        <v>4</v>
      </c>
      <c r="P1996">
        <v>4.5</v>
      </c>
      <c r="Q1996">
        <v>2</v>
      </c>
      <c r="R1996">
        <v>8</v>
      </c>
      <c r="S1996">
        <v>4</v>
      </c>
      <c r="T1996">
        <v>4</v>
      </c>
      <c r="U1996">
        <v>4</v>
      </c>
      <c r="V1996">
        <v>9999</v>
      </c>
      <c r="W1996">
        <v>1</v>
      </c>
      <c r="X1996">
        <v>1251.53</v>
      </c>
      <c r="Y1996">
        <v>2954.37086</v>
      </c>
      <c r="Z1996">
        <v>242</v>
      </c>
    </row>
    <row r="1997" spans="1:41" x14ac:dyDescent="0.25">
      <c r="A1997">
        <v>1999</v>
      </c>
      <c r="B1997">
        <v>23</v>
      </c>
      <c r="C1997">
        <v>38</v>
      </c>
      <c r="D1997">
        <v>38</v>
      </c>
      <c r="E1997">
        <v>957.46</v>
      </c>
      <c r="F1997">
        <v>60883.434829999998</v>
      </c>
      <c r="G1997">
        <v>59418.29</v>
      </c>
      <c r="H1997">
        <v>13238.83</v>
      </c>
      <c r="I1997">
        <v>4512.819125</v>
      </c>
      <c r="J1997">
        <v>824.1</v>
      </c>
      <c r="K1997">
        <v>2037</v>
      </c>
      <c r="L1997">
        <v>212613.53330000001</v>
      </c>
      <c r="M1997">
        <v>59418.29</v>
      </c>
      <c r="N1997">
        <v>0</v>
      </c>
      <c r="O1997">
        <v>4</v>
      </c>
      <c r="P1997">
        <v>4.5</v>
      </c>
      <c r="Q1997">
        <v>2</v>
      </c>
      <c r="R1997">
        <v>8</v>
      </c>
      <c r="S1997">
        <v>4</v>
      </c>
      <c r="T1997">
        <v>4</v>
      </c>
      <c r="U1997">
        <v>4</v>
      </c>
      <c r="V1997">
        <v>9999</v>
      </c>
      <c r="W1997">
        <v>0.84033950000000002</v>
      </c>
      <c r="X1997">
        <v>627.27</v>
      </c>
      <c r="Y1997">
        <v>1465.14483</v>
      </c>
      <c r="Z1997">
        <v>184</v>
      </c>
    </row>
    <row r="1998" spans="1:41" x14ac:dyDescent="0.25">
      <c r="A1998">
        <v>2000</v>
      </c>
      <c r="B1998">
        <v>24</v>
      </c>
      <c r="C1998">
        <v>37</v>
      </c>
      <c r="D1998">
        <v>37</v>
      </c>
      <c r="E1998">
        <v>2470.46</v>
      </c>
      <c r="F1998">
        <v>142526.8383</v>
      </c>
      <c r="G1998">
        <v>140397.32999999999</v>
      </c>
      <c r="H1998">
        <v>26385.56</v>
      </c>
      <c r="I1998">
        <v>9975.2302959999997</v>
      </c>
      <c r="J1998">
        <v>2306.0100000000002</v>
      </c>
      <c r="K1998">
        <v>2037</v>
      </c>
      <c r="L1998">
        <v>400351.6</v>
      </c>
      <c r="M1998">
        <v>140397.32999999999</v>
      </c>
      <c r="N1998">
        <v>0</v>
      </c>
      <c r="O1998">
        <v>4</v>
      </c>
      <c r="P1998">
        <v>4.5</v>
      </c>
      <c r="Q1998">
        <v>2</v>
      </c>
      <c r="R1998">
        <v>8</v>
      </c>
      <c r="S1998">
        <v>4</v>
      </c>
      <c r="T1998">
        <v>4</v>
      </c>
      <c r="U1998">
        <v>4</v>
      </c>
      <c r="V1998">
        <v>9999</v>
      </c>
      <c r="W1998">
        <v>0.79999849999999995</v>
      </c>
      <c r="X1998">
        <v>911.14</v>
      </c>
      <c r="Y1998">
        <v>2129.508284</v>
      </c>
      <c r="Z1998">
        <v>176</v>
      </c>
    </row>
    <row r="1999" spans="1:41" x14ac:dyDescent="0.25">
      <c r="A1999">
        <v>1997</v>
      </c>
      <c r="B1999">
        <v>23</v>
      </c>
      <c r="C1999">
        <v>40</v>
      </c>
      <c r="D1999">
        <v>40</v>
      </c>
      <c r="E1999">
        <v>1453.68</v>
      </c>
      <c r="F1999">
        <v>101720.50569999999</v>
      </c>
      <c r="G1999">
        <v>95994.8</v>
      </c>
      <c r="H1999">
        <v>23335.54</v>
      </c>
      <c r="I1999">
        <v>8231.5540999999994</v>
      </c>
      <c r="J1999">
        <v>1212.92</v>
      </c>
      <c r="K1999">
        <v>2037</v>
      </c>
      <c r="L1999">
        <v>445190.24249999999</v>
      </c>
      <c r="M1999">
        <v>95994.8</v>
      </c>
      <c r="N1999">
        <v>0</v>
      </c>
      <c r="O1999">
        <v>4</v>
      </c>
      <c r="P1999">
        <v>4.5</v>
      </c>
      <c r="Q1999">
        <v>2</v>
      </c>
      <c r="R1999">
        <v>8</v>
      </c>
      <c r="S1999">
        <v>4</v>
      </c>
      <c r="T1999">
        <v>4</v>
      </c>
      <c r="U1999">
        <v>4</v>
      </c>
      <c r="V1999">
        <v>9999</v>
      </c>
      <c r="W1999">
        <v>0.92000099999999996</v>
      </c>
      <c r="X1999">
        <v>2472.59</v>
      </c>
      <c r="Y1999">
        <v>5725.7057150000001</v>
      </c>
      <c r="Z1999">
        <v>207</v>
      </c>
    </row>
    <row r="2000" spans="1:41" x14ac:dyDescent="0.25">
      <c r="A2000">
        <v>1997</v>
      </c>
      <c r="B2000">
        <v>24</v>
      </c>
      <c r="C2000">
        <v>40</v>
      </c>
      <c r="D2000">
        <v>40</v>
      </c>
      <c r="E2000">
        <v>931.01</v>
      </c>
      <c r="F2000">
        <v>55912.135430000002</v>
      </c>
      <c r="G2000">
        <v>53769.8</v>
      </c>
      <c r="H2000">
        <v>12167.84</v>
      </c>
      <c r="I2000">
        <v>4610.7603499999996</v>
      </c>
      <c r="J2000">
        <v>711.46</v>
      </c>
      <c r="K2000">
        <v>2037</v>
      </c>
      <c r="L2000">
        <v>225945.67499999999</v>
      </c>
      <c r="M2000">
        <v>53769.8</v>
      </c>
      <c r="N2000">
        <v>0</v>
      </c>
      <c r="O2000">
        <v>3.3</v>
      </c>
      <c r="P2000">
        <v>5.0599999999999996</v>
      </c>
      <c r="Q2000">
        <v>0.125</v>
      </c>
      <c r="R2000">
        <v>7</v>
      </c>
      <c r="S2000">
        <v>4</v>
      </c>
      <c r="T2000">
        <v>4</v>
      </c>
      <c r="U2000">
        <v>3.3</v>
      </c>
      <c r="V2000">
        <v>9999</v>
      </c>
      <c r="W2000">
        <v>0.92000139999999997</v>
      </c>
      <c r="X2000">
        <v>930.46</v>
      </c>
      <c r="Y2000">
        <v>2142.3354279999999</v>
      </c>
      <c r="Z2000">
        <v>207</v>
      </c>
      <c r="AM2000">
        <v>2142</v>
      </c>
      <c r="AN2000">
        <v>335428</v>
      </c>
      <c r="AO2000">
        <v>207</v>
      </c>
    </row>
    <row r="2001" spans="1:41" x14ac:dyDescent="0.25">
      <c r="A2001">
        <v>1996</v>
      </c>
      <c r="B2001">
        <v>27</v>
      </c>
      <c r="C2001">
        <v>41</v>
      </c>
      <c r="D2001">
        <v>40</v>
      </c>
      <c r="E2001">
        <v>451.6</v>
      </c>
      <c r="F2001">
        <v>30456.624589999999</v>
      </c>
      <c r="G2001">
        <v>27870.07</v>
      </c>
      <c r="H2001">
        <v>7292.62</v>
      </c>
      <c r="I2001">
        <v>2526.4218460000002</v>
      </c>
      <c r="J2001">
        <v>352.96</v>
      </c>
      <c r="K2001">
        <v>2037</v>
      </c>
      <c r="L2001">
        <v>155259.13</v>
      </c>
      <c r="M2001">
        <v>27870.07</v>
      </c>
      <c r="N2001">
        <v>1</v>
      </c>
      <c r="O2001">
        <v>4</v>
      </c>
      <c r="P2001">
        <v>4.5</v>
      </c>
      <c r="Q2001">
        <v>2</v>
      </c>
      <c r="R2001">
        <v>8</v>
      </c>
      <c r="S2001">
        <v>4</v>
      </c>
      <c r="T2001">
        <v>4</v>
      </c>
      <c r="U2001">
        <v>4</v>
      </c>
      <c r="V2001">
        <v>9999</v>
      </c>
      <c r="W2001">
        <v>1</v>
      </c>
      <c r="X2001">
        <v>1137.74</v>
      </c>
      <c r="Y2001">
        <v>2586.5545849999999</v>
      </c>
      <c r="Z2001">
        <v>221</v>
      </c>
    </row>
    <row r="2002" spans="1:41" x14ac:dyDescent="0.25">
      <c r="A2002">
        <v>1996</v>
      </c>
      <c r="B2002">
        <v>29</v>
      </c>
      <c r="C2002">
        <v>41</v>
      </c>
      <c r="D2002">
        <v>41</v>
      </c>
      <c r="E2002">
        <v>3626.85</v>
      </c>
      <c r="F2002">
        <v>167851.94289999999</v>
      </c>
      <c r="G2002">
        <v>162265.78</v>
      </c>
      <c r="H2002">
        <v>28152</v>
      </c>
      <c r="I2002">
        <v>14709.392959999999</v>
      </c>
      <c r="J2002">
        <v>3144.39</v>
      </c>
      <c r="K2002">
        <v>2037</v>
      </c>
      <c r="L2002">
        <v>570259.31669999997</v>
      </c>
      <c r="M2002">
        <v>162265.78</v>
      </c>
      <c r="N2002">
        <v>0</v>
      </c>
      <c r="O2002">
        <v>4</v>
      </c>
      <c r="P2002">
        <v>4.5</v>
      </c>
      <c r="Q2002">
        <v>2</v>
      </c>
      <c r="R2002">
        <v>8</v>
      </c>
      <c r="S2002">
        <v>4</v>
      </c>
      <c r="T2002">
        <v>4</v>
      </c>
      <c r="U2002">
        <v>4</v>
      </c>
      <c r="V2002">
        <v>9999</v>
      </c>
      <c r="W2002">
        <v>1</v>
      </c>
      <c r="X2002">
        <v>2534.6</v>
      </c>
      <c r="Y2002">
        <v>5586.1628629999996</v>
      </c>
      <c r="Z2002">
        <v>223</v>
      </c>
    </row>
    <row r="2003" spans="1:41" x14ac:dyDescent="0.25">
      <c r="A2003">
        <v>1996</v>
      </c>
      <c r="B2003">
        <v>24</v>
      </c>
      <c r="C2003">
        <v>42</v>
      </c>
      <c r="D2003">
        <v>41</v>
      </c>
      <c r="E2003">
        <v>687.14</v>
      </c>
      <c r="F2003">
        <v>46082.882129999998</v>
      </c>
      <c r="G2003">
        <v>42815.25</v>
      </c>
      <c r="H2003">
        <v>11024.92</v>
      </c>
      <c r="I2003">
        <v>3881.202413</v>
      </c>
      <c r="J2003">
        <v>544.47</v>
      </c>
      <c r="K2003">
        <v>2038</v>
      </c>
      <c r="L2003">
        <v>228191.52420000001</v>
      </c>
      <c r="M2003">
        <v>42815.25</v>
      </c>
      <c r="N2003">
        <v>1</v>
      </c>
      <c r="O2003">
        <v>4</v>
      </c>
      <c r="P2003">
        <v>4.5</v>
      </c>
      <c r="Q2003">
        <v>2</v>
      </c>
      <c r="R2003">
        <v>8</v>
      </c>
      <c r="S2003">
        <v>4</v>
      </c>
      <c r="T2003">
        <v>4</v>
      </c>
      <c r="U2003">
        <v>4</v>
      </c>
      <c r="V2003">
        <v>9999</v>
      </c>
      <c r="W2003">
        <v>1</v>
      </c>
      <c r="X2003">
        <v>1365.57</v>
      </c>
      <c r="Y2003">
        <v>3267.6321280000002</v>
      </c>
      <c r="Z2003">
        <v>221</v>
      </c>
    </row>
    <row r="2004" spans="1:41" x14ac:dyDescent="0.25">
      <c r="A2004">
        <v>2000</v>
      </c>
      <c r="B2004">
        <v>15</v>
      </c>
      <c r="C2004">
        <v>39</v>
      </c>
      <c r="D2004">
        <v>37</v>
      </c>
      <c r="E2004">
        <v>560.24</v>
      </c>
      <c r="F2004">
        <v>31559.267110000001</v>
      </c>
      <c r="G2004">
        <v>30923.11</v>
      </c>
      <c r="H2004">
        <v>8709.8799999999992</v>
      </c>
      <c r="I2004">
        <v>2197.086965</v>
      </c>
      <c r="J2004">
        <v>508.52</v>
      </c>
      <c r="K2004">
        <v>2039</v>
      </c>
      <c r="L2004">
        <v>130607.3125</v>
      </c>
      <c r="M2004">
        <v>30923.11</v>
      </c>
      <c r="N2004">
        <v>0</v>
      </c>
      <c r="O2004">
        <v>4</v>
      </c>
      <c r="P2004">
        <v>4.5</v>
      </c>
      <c r="Q2004">
        <v>2</v>
      </c>
      <c r="R2004">
        <v>8</v>
      </c>
      <c r="S2004">
        <v>4</v>
      </c>
      <c r="T2004">
        <v>4</v>
      </c>
      <c r="U2004">
        <v>4</v>
      </c>
      <c r="V2004">
        <v>9999</v>
      </c>
      <c r="W2004">
        <v>0.87549440000000001</v>
      </c>
      <c r="X2004">
        <v>246.05</v>
      </c>
      <c r="Y2004">
        <v>636.15710999999999</v>
      </c>
      <c r="Z2004">
        <v>175</v>
      </c>
    </row>
    <row r="2005" spans="1:41" x14ac:dyDescent="0.25">
      <c r="A2005">
        <v>1995</v>
      </c>
      <c r="B2005">
        <v>16</v>
      </c>
      <c r="C2005">
        <v>43</v>
      </c>
      <c r="D2005">
        <v>43</v>
      </c>
      <c r="E2005">
        <v>428.16</v>
      </c>
      <c r="F2005">
        <v>31933.238150000001</v>
      </c>
      <c r="G2005">
        <v>29245.1</v>
      </c>
      <c r="H2005">
        <v>6698.22</v>
      </c>
      <c r="I2005">
        <v>2794.3693050000002</v>
      </c>
      <c r="J2005">
        <v>335.66</v>
      </c>
      <c r="K2005">
        <v>2038</v>
      </c>
      <c r="L2005">
        <v>149984.25750000001</v>
      </c>
      <c r="M2005">
        <v>29245.1</v>
      </c>
      <c r="N2005">
        <v>0</v>
      </c>
      <c r="O2005">
        <v>4</v>
      </c>
      <c r="P2005">
        <v>4.5</v>
      </c>
      <c r="Q2005">
        <v>2</v>
      </c>
      <c r="R2005">
        <v>8</v>
      </c>
      <c r="S2005">
        <v>4</v>
      </c>
      <c r="T2005">
        <v>4</v>
      </c>
      <c r="U2005">
        <v>4</v>
      </c>
      <c r="V2005">
        <v>9999</v>
      </c>
      <c r="W2005">
        <v>1</v>
      </c>
      <c r="X2005">
        <v>1093.17</v>
      </c>
      <c r="Y2005">
        <v>2688.1381470000001</v>
      </c>
      <c r="Z2005">
        <v>231</v>
      </c>
    </row>
    <row r="2006" spans="1:41" x14ac:dyDescent="0.25">
      <c r="A2006">
        <v>1999</v>
      </c>
      <c r="B2006">
        <v>21</v>
      </c>
      <c r="C2006">
        <v>39</v>
      </c>
      <c r="D2006">
        <v>39</v>
      </c>
      <c r="E2006">
        <v>928.95</v>
      </c>
      <c r="F2006">
        <v>66490.118960000007</v>
      </c>
      <c r="G2006">
        <v>65105</v>
      </c>
      <c r="H2006">
        <v>14054.96</v>
      </c>
      <c r="I2006">
        <v>4944.7247500000003</v>
      </c>
      <c r="J2006">
        <v>848.16</v>
      </c>
      <c r="K2006">
        <v>2038</v>
      </c>
      <c r="L2006">
        <v>222894.45749999999</v>
      </c>
      <c r="M2006">
        <v>65105</v>
      </c>
      <c r="N2006">
        <v>1</v>
      </c>
      <c r="O2006">
        <v>4</v>
      </c>
      <c r="P2006">
        <v>4.5</v>
      </c>
      <c r="Q2006">
        <v>2</v>
      </c>
      <c r="R2006">
        <v>8</v>
      </c>
      <c r="S2006">
        <v>4</v>
      </c>
      <c r="T2006">
        <v>4</v>
      </c>
      <c r="U2006">
        <v>4</v>
      </c>
      <c r="V2006">
        <v>9999</v>
      </c>
      <c r="W2006">
        <v>0.94285529999999995</v>
      </c>
      <c r="X2006">
        <v>561.07000000000005</v>
      </c>
      <c r="Y2006">
        <v>1385.1189549999999</v>
      </c>
      <c r="Z2006">
        <v>183</v>
      </c>
    </row>
    <row r="2007" spans="1:41" x14ac:dyDescent="0.25">
      <c r="A2007">
        <v>1998</v>
      </c>
      <c r="B2007">
        <v>25</v>
      </c>
      <c r="C2007">
        <v>40</v>
      </c>
      <c r="D2007">
        <v>40</v>
      </c>
      <c r="E2007">
        <v>1079.72</v>
      </c>
      <c r="F2007">
        <v>62331.803070000002</v>
      </c>
      <c r="G2007">
        <v>60345</v>
      </c>
      <c r="H2007">
        <v>11208.08</v>
      </c>
      <c r="I2007">
        <v>4878.8932500000001</v>
      </c>
      <c r="J2007">
        <v>930.41</v>
      </c>
      <c r="K2007">
        <v>2038</v>
      </c>
      <c r="L2007">
        <v>200327.8333</v>
      </c>
      <c r="M2007">
        <v>60345</v>
      </c>
      <c r="N2007">
        <v>1</v>
      </c>
      <c r="O2007">
        <v>4</v>
      </c>
      <c r="P2007">
        <v>4.5</v>
      </c>
      <c r="Q2007">
        <v>2</v>
      </c>
      <c r="R2007">
        <v>8</v>
      </c>
      <c r="S2007">
        <v>4</v>
      </c>
      <c r="T2007">
        <v>4</v>
      </c>
      <c r="U2007">
        <v>4</v>
      </c>
      <c r="V2007">
        <v>9999</v>
      </c>
      <c r="W2007">
        <v>1</v>
      </c>
      <c r="X2007">
        <v>811.59</v>
      </c>
      <c r="Y2007">
        <v>1986.8030719999999</v>
      </c>
      <c r="Z2007">
        <v>200</v>
      </c>
    </row>
    <row r="2008" spans="1:41" x14ac:dyDescent="0.25">
      <c r="A2008">
        <v>1999</v>
      </c>
      <c r="B2008">
        <v>26</v>
      </c>
      <c r="C2008">
        <v>39</v>
      </c>
      <c r="D2008">
        <v>39</v>
      </c>
      <c r="E2008">
        <v>1041.07</v>
      </c>
      <c r="F2008">
        <v>62458.853239999997</v>
      </c>
      <c r="G2008">
        <v>61395.78</v>
      </c>
      <c r="H2008">
        <v>11147.41</v>
      </c>
      <c r="I2008">
        <v>4663.0094909999998</v>
      </c>
      <c r="J2008">
        <v>906.61</v>
      </c>
      <c r="K2008">
        <v>2038</v>
      </c>
      <c r="L2008">
        <v>177733.1133</v>
      </c>
      <c r="M2008">
        <v>61395.78</v>
      </c>
      <c r="N2008">
        <v>0</v>
      </c>
      <c r="O2008">
        <v>4</v>
      </c>
      <c r="P2008">
        <v>4.5</v>
      </c>
      <c r="Q2008">
        <v>2</v>
      </c>
      <c r="R2008">
        <v>8</v>
      </c>
      <c r="S2008">
        <v>4</v>
      </c>
      <c r="T2008">
        <v>4</v>
      </c>
      <c r="U2008">
        <v>4</v>
      </c>
      <c r="V2008">
        <v>9999</v>
      </c>
      <c r="W2008">
        <v>0.89462660000000005</v>
      </c>
      <c r="X2008">
        <v>443.88</v>
      </c>
      <c r="Y2008">
        <v>1063.0732399999999</v>
      </c>
      <c r="Z2008">
        <v>184</v>
      </c>
    </row>
    <row r="2009" spans="1:41" x14ac:dyDescent="0.25">
      <c r="A2009">
        <v>1996</v>
      </c>
      <c r="B2009">
        <v>28</v>
      </c>
      <c r="C2009">
        <v>42</v>
      </c>
      <c r="D2009">
        <v>42</v>
      </c>
      <c r="E2009">
        <v>1326.5</v>
      </c>
      <c r="F2009">
        <v>76830.510810000007</v>
      </c>
      <c r="G2009">
        <v>73642.8</v>
      </c>
      <c r="H2009">
        <v>16104.56</v>
      </c>
      <c r="I2009">
        <v>6675.7198200000003</v>
      </c>
      <c r="J2009">
        <v>1130.9000000000001</v>
      </c>
      <c r="K2009">
        <v>2038</v>
      </c>
      <c r="L2009">
        <v>322048.935</v>
      </c>
      <c r="M2009">
        <v>73642.8</v>
      </c>
      <c r="N2009">
        <v>0</v>
      </c>
      <c r="O2009">
        <v>3.3</v>
      </c>
      <c r="P2009">
        <v>5.0599999999999996</v>
      </c>
      <c r="Q2009">
        <v>0.125</v>
      </c>
      <c r="R2009">
        <v>7</v>
      </c>
      <c r="S2009">
        <v>4</v>
      </c>
      <c r="T2009">
        <v>4</v>
      </c>
      <c r="U2009">
        <v>3.3</v>
      </c>
      <c r="V2009">
        <v>9999</v>
      </c>
      <c r="W2009">
        <v>0.92000059999999995</v>
      </c>
      <c r="X2009">
        <v>1382.26</v>
      </c>
      <c r="Y2009">
        <v>3187.71081</v>
      </c>
      <c r="Z2009">
        <v>221</v>
      </c>
      <c r="AM2009">
        <v>3187</v>
      </c>
      <c r="AN2009">
        <v>71081</v>
      </c>
      <c r="AO2009">
        <v>221</v>
      </c>
    </row>
    <row r="2010" spans="1:41" x14ac:dyDescent="0.25">
      <c r="A2010">
        <v>1996</v>
      </c>
      <c r="B2010">
        <v>34</v>
      </c>
      <c r="C2010">
        <v>42</v>
      </c>
      <c r="D2010">
        <v>42</v>
      </c>
      <c r="E2010">
        <v>1189.56</v>
      </c>
      <c r="F2010">
        <v>69893.378589999993</v>
      </c>
      <c r="G2010">
        <v>63735.4</v>
      </c>
      <c r="H2010">
        <v>20383.03</v>
      </c>
      <c r="I2010">
        <v>5777.6140100000002</v>
      </c>
      <c r="J2010">
        <v>1002.29</v>
      </c>
      <c r="K2010">
        <v>2038</v>
      </c>
      <c r="L2010">
        <v>431717.66499999998</v>
      </c>
      <c r="M2010">
        <v>63735.4</v>
      </c>
      <c r="N2010">
        <v>0</v>
      </c>
      <c r="O2010">
        <v>3.3</v>
      </c>
      <c r="P2010">
        <v>5.0599999999999996</v>
      </c>
      <c r="Q2010">
        <v>0.125</v>
      </c>
      <c r="R2010">
        <v>7</v>
      </c>
      <c r="S2010">
        <v>4</v>
      </c>
      <c r="T2010">
        <v>4</v>
      </c>
      <c r="U2010">
        <v>3.3</v>
      </c>
      <c r="V2010">
        <v>9999</v>
      </c>
      <c r="W2010">
        <v>1</v>
      </c>
      <c r="X2010">
        <v>2953.06</v>
      </c>
      <c r="Y2010">
        <v>6157.9785899999997</v>
      </c>
      <c r="Z2010">
        <v>222</v>
      </c>
      <c r="AM2010">
        <v>97859</v>
      </c>
      <c r="AN2010">
        <v>222</v>
      </c>
    </row>
    <row r="2011" spans="1:41" x14ac:dyDescent="0.25">
      <c r="A2011">
        <v>1998</v>
      </c>
      <c r="B2011">
        <v>18</v>
      </c>
      <c r="C2011">
        <v>41</v>
      </c>
      <c r="D2011">
        <v>41</v>
      </c>
      <c r="E2011">
        <v>846.23</v>
      </c>
      <c r="F2011">
        <v>46789.11</v>
      </c>
      <c r="G2011">
        <v>45657.67</v>
      </c>
      <c r="H2011">
        <v>7372.04</v>
      </c>
      <c r="I2011">
        <v>3691.4226199999998</v>
      </c>
      <c r="J2011">
        <v>728.24</v>
      </c>
      <c r="K2011">
        <v>2039</v>
      </c>
      <c r="L2011">
        <v>127487.87330000001</v>
      </c>
      <c r="M2011">
        <v>45657.67</v>
      </c>
      <c r="N2011">
        <v>0</v>
      </c>
      <c r="O2011">
        <v>3.3</v>
      </c>
      <c r="P2011">
        <v>5.0599999999999996</v>
      </c>
      <c r="Q2011">
        <v>0.125</v>
      </c>
      <c r="R2011">
        <v>7</v>
      </c>
      <c r="S2011">
        <v>4</v>
      </c>
      <c r="T2011">
        <v>4</v>
      </c>
      <c r="U2011">
        <v>3.3</v>
      </c>
      <c r="V2011">
        <v>9999</v>
      </c>
      <c r="W2011">
        <v>1.030605</v>
      </c>
      <c r="X2011">
        <v>0</v>
      </c>
      <c r="Y2011">
        <v>1131.44</v>
      </c>
      <c r="Z2011">
        <v>196</v>
      </c>
      <c r="AM2011">
        <v>44</v>
      </c>
      <c r="AN2011">
        <v>196</v>
      </c>
    </row>
    <row r="2012" spans="1:41" x14ac:dyDescent="0.25">
      <c r="A2012">
        <v>1999</v>
      </c>
      <c r="B2012">
        <v>20</v>
      </c>
      <c r="C2012">
        <v>40</v>
      </c>
      <c r="D2012">
        <v>40</v>
      </c>
      <c r="E2012">
        <v>697.16</v>
      </c>
      <c r="F2012">
        <v>52787.839999999997</v>
      </c>
      <c r="G2012">
        <v>51841.17</v>
      </c>
      <c r="H2012">
        <v>9762.57</v>
      </c>
      <c r="I2012">
        <v>3937.3368620000001</v>
      </c>
      <c r="J2012">
        <v>613.09</v>
      </c>
      <c r="K2012">
        <v>2039</v>
      </c>
      <c r="L2012">
        <v>154714.10500000001</v>
      </c>
      <c r="M2012">
        <v>51841.17</v>
      </c>
      <c r="N2012">
        <v>1</v>
      </c>
      <c r="O2012">
        <v>4</v>
      </c>
      <c r="P2012">
        <v>4.5</v>
      </c>
      <c r="Q2012">
        <v>2</v>
      </c>
      <c r="R2012">
        <v>8</v>
      </c>
      <c r="S2012">
        <v>4</v>
      </c>
      <c r="T2012">
        <v>4</v>
      </c>
      <c r="U2012">
        <v>4</v>
      </c>
      <c r="V2012">
        <v>9999</v>
      </c>
      <c r="W2012">
        <v>0.93970160000000003</v>
      </c>
      <c r="X2012">
        <v>0</v>
      </c>
      <c r="Y2012">
        <v>946.67</v>
      </c>
      <c r="Z2012">
        <v>182</v>
      </c>
    </row>
    <row r="2013" spans="1:41" x14ac:dyDescent="0.25">
      <c r="A2013">
        <v>1994</v>
      </c>
      <c r="B2013">
        <v>20</v>
      </c>
      <c r="C2013">
        <v>45</v>
      </c>
      <c r="D2013">
        <v>45</v>
      </c>
      <c r="E2013">
        <v>565.27</v>
      </c>
      <c r="F2013">
        <v>42075.918279999998</v>
      </c>
      <c r="G2013">
        <v>37643.199999999997</v>
      </c>
      <c r="H2013">
        <v>9337.43</v>
      </c>
      <c r="I2013">
        <v>3781.2594399999998</v>
      </c>
      <c r="J2013">
        <v>429.21</v>
      </c>
      <c r="K2013">
        <v>2039</v>
      </c>
      <c r="L2013">
        <v>225589.6575</v>
      </c>
      <c r="M2013">
        <v>37643.199999999997</v>
      </c>
      <c r="N2013">
        <v>0</v>
      </c>
      <c r="O2013">
        <v>4</v>
      </c>
      <c r="P2013">
        <v>4.5</v>
      </c>
      <c r="Q2013">
        <v>2</v>
      </c>
      <c r="R2013">
        <v>8</v>
      </c>
      <c r="S2013">
        <v>4</v>
      </c>
      <c r="T2013">
        <v>4</v>
      </c>
      <c r="U2013">
        <v>4</v>
      </c>
      <c r="V2013">
        <v>9999</v>
      </c>
      <c r="W2013">
        <v>1</v>
      </c>
      <c r="X2013">
        <v>1802.8</v>
      </c>
      <c r="Y2013">
        <v>4432.71828</v>
      </c>
      <c r="Z2013">
        <v>243</v>
      </c>
    </row>
    <row r="2014" spans="1:41" x14ac:dyDescent="0.25">
      <c r="A2014">
        <v>1999</v>
      </c>
      <c r="B2014">
        <v>27</v>
      </c>
      <c r="C2014">
        <v>40</v>
      </c>
      <c r="D2014">
        <v>40</v>
      </c>
      <c r="E2014">
        <v>1397.47</v>
      </c>
      <c r="F2014">
        <v>88382.0579</v>
      </c>
      <c r="G2014">
        <v>86275.11</v>
      </c>
      <c r="H2014">
        <v>16670.55</v>
      </c>
      <c r="I2014">
        <v>6552.5946050000002</v>
      </c>
      <c r="J2014">
        <v>1208.48</v>
      </c>
      <c r="K2014">
        <v>2039</v>
      </c>
      <c r="L2014">
        <v>270400.00829999999</v>
      </c>
      <c r="M2014">
        <v>86275.11</v>
      </c>
      <c r="N2014">
        <v>0</v>
      </c>
      <c r="O2014">
        <v>4</v>
      </c>
      <c r="P2014">
        <v>4.5</v>
      </c>
      <c r="Q2014">
        <v>2</v>
      </c>
      <c r="R2014">
        <v>8</v>
      </c>
      <c r="S2014">
        <v>4</v>
      </c>
      <c r="T2014">
        <v>4</v>
      </c>
      <c r="U2014">
        <v>4</v>
      </c>
      <c r="V2014">
        <v>9999</v>
      </c>
      <c r="W2014">
        <v>0.70939600000000003</v>
      </c>
      <c r="X2014">
        <v>868.91</v>
      </c>
      <c r="Y2014">
        <v>2106.9478979999999</v>
      </c>
      <c r="Z2014">
        <v>185</v>
      </c>
    </row>
    <row r="2015" spans="1:41" x14ac:dyDescent="0.25">
      <c r="A2015">
        <v>1998</v>
      </c>
      <c r="B2015">
        <v>28</v>
      </c>
      <c r="C2015">
        <v>41</v>
      </c>
      <c r="D2015">
        <v>41</v>
      </c>
      <c r="E2015">
        <v>2124.29</v>
      </c>
      <c r="F2015">
        <v>108071.4586</v>
      </c>
      <c r="G2015">
        <v>105166</v>
      </c>
      <c r="H2015">
        <v>16656.62</v>
      </c>
      <c r="I2015">
        <v>8502.6710999999996</v>
      </c>
      <c r="J2015">
        <v>1848.51</v>
      </c>
      <c r="K2015">
        <v>2039</v>
      </c>
      <c r="L2015">
        <v>293483.04830000002</v>
      </c>
      <c r="M2015">
        <v>105166</v>
      </c>
      <c r="N2015">
        <v>0</v>
      </c>
      <c r="O2015">
        <v>3.3</v>
      </c>
      <c r="P2015">
        <v>5.0599999999999996</v>
      </c>
      <c r="Q2015">
        <v>0.125</v>
      </c>
      <c r="R2015">
        <v>7</v>
      </c>
      <c r="S2015">
        <v>4</v>
      </c>
      <c r="T2015">
        <v>4</v>
      </c>
      <c r="U2015">
        <v>3.3</v>
      </c>
      <c r="V2015">
        <v>9999</v>
      </c>
      <c r="W2015">
        <v>1</v>
      </c>
      <c r="X2015">
        <v>1220.52</v>
      </c>
      <c r="Y2015">
        <v>2905.4585910000001</v>
      </c>
      <c r="Z2015">
        <v>197</v>
      </c>
    </row>
    <row r="2016" spans="1:41" x14ac:dyDescent="0.25">
      <c r="A2016">
        <v>1999</v>
      </c>
      <c r="B2016">
        <v>31</v>
      </c>
      <c r="C2016">
        <v>40</v>
      </c>
      <c r="D2016">
        <v>40</v>
      </c>
      <c r="E2016">
        <v>2276.54</v>
      </c>
      <c r="F2016">
        <v>126481.28320000001</v>
      </c>
      <c r="G2016">
        <v>124268.38</v>
      </c>
      <c r="H2016">
        <v>17250.13</v>
      </c>
      <c r="I2016">
        <v>9438.1834610000005</v>
      </c>
      <c r="J2016">
        <v>1996.5</v>
      </c>
      <c r="K2016">
        <v>2039</v>
      </c>
      <c r="L2016">
        <v>278868.09999999998</v>
      </c>
      <c r="M2016">
        <v>124268.38</v>
      </c>
      <c r="N2016">
        <v>0</v>
      </c>
      <c r="O2016">
        <v>4</v>
      </c>
      <c r="P2016">
        <v>4.5</v>
      </c>
      <c r="Q2016">
        <v>2</v>
      </c>
      <c r="R2016">
        <v>8</v>
      </c>
      <c r="S2016">
        <v>4</v>
      </c>
      <c r="T2016">
        <v>4</v>
      </c>
      <c r="U2016">
        <v>4</v>
      </c>
      <c r="V2016">
        <v>9999</v>
      </c>
      <c r="W2016">
        <v>0.75589459999999997</v>
      </c>
      <c r="X2016">
        <v>936.92</v>
      </c>
      <c r="Y2016">
        <v>2212.9032080000002</v>
      </c>
      <c r="Z2016">
        <v>184</v>
      </c>
    </row>
    <row r="2017" spans="1:41" x14ac:dyDescent="0.25">
      <c r="A2017">
        <v>1998</v>
      </c>
      <c r="B2017">
        <v>34</v>
      </c>
      <c r="C2017">
        <v>41</v>
      </c>
      <c r="D2017">
        <v>41</v>
      </c>
      <c r="E2017">
        <v>1737.79</v>
      </c>
      <c r="F2017">
        <v>86104.141680000001</v>
      </c>
      <c r="G2017">
        <v>81764.399999999994</v>
      </c>
      <c r="H2017">
        <v>17762.09</v>
      </c>
      <c r="I2017">
        <v>6610.6517400000002</v>
      </c>
      <c r="J2017">
        <v>1517.92</v>
      </c>
      <c r="K2017">
        <v>2039</v>
      </c>
      <c r="L2017">
        <v>325865.92499999999</v>
      </c>
      <c r="M2017">
        <v>81764.399999999994</v>
      </c>
      <c r="N2017">
        <v>0</v>
      </c>
      <c r="O2017">
        <v>3.3</v>
      </c>
      <c r="P2017">
        <v>5.0599999999999996</v>
      </c>
      <c r="Q2017">
        <v>0.125</v>
      </c>
      <c r="R2017">
        <v>7</v>
      </c>
      <c r="S2017">
        <v>4</v>
      </c>
      <c r="T2017">
        <v>4</v>
      </c>
      <c r="U2017">
        <v>3.3</v>
      </c>
      <c r="V2017">
        <v>9999</v>
      </c>
      <c r="W2017">
        <v>1.1851499999999999</v>
      </c>
      <c r="X2017">
        <v>1987.36</v>
      </c>
      <c r="Y2017">
        <v>4339.7416800000001</v>
      </c>
      <c r="Z2017">
        <v>198</v>
      </c>
      <c r="AM2017">
        <v>4339</v>
      </c>
      <c r="AN2017">
        <v>74168</v>
      </c>
      <c r="AO2017">
        <v>198</v>
      </c>
    </row>
    <row r="2018" spans="1:41" x14ac:dyDescent="0.25">
      <c r="A2018">
        <v>1999</v>
      </c>
      <c r="B2018">
        <v>10</v>
      </c>
      <c r="C2018">
        <v>41</v>
      </c>
      <c r="D2018">
        <v>41</v>
      </c>
      <c r="E2018">
        <v>771.02</v>
      </c>
      <c r="F2018">
        <v>52469.396890000004</v>
      </c>
      <c r="G2018">
        <v>51718.17</v>
      </c>
      <c r="H2018">
        <v>8128.15</v>
      </c>
      <c r="I2018">
        <v>3927.995011</v>
      </c>
      <c r="J2018">
        <v>684.66</v>
      </c>
      <c r="K2018">
        <v>2040</v>
      </c>
      <c r="L2018">
        <v>126789.2933</v>
      </c>
      <c r="M2018">
        <v>51718.17</v>
      </c>
      <c r="N2018">
        <v>1</v>
      </c>
      <c r="O2018">
        <v>4</v>
      </c>
      <c r="P2018">
        <v>4.5</v>
      </c>
      <c r="Q2018">
        <v>2</v>
      </c>
      <c r="R2018">
        <v>8</v>
      </c>
      <c r="S2018">
        <v>4</v>
      </c>
      <c r="T2018">
        <v>4</v>
      </c>
      <c r="U2018">
        <v>4</v>
      </c>
      <c r="V2018">
        <v>9999</v>
      </c>
      <c r="W2018">
        <v>0.86649880000000001</v>
      </c>
      <c r="X2018">
        <v>277.77</v>
      </c>
      <c r="Y2018">
        <v>751.22688700000003</v>
      </c>
      <c r="Z2018">
        <v>181</v>
      </c>
    </row>
    <row r="2019" spans="1:41" x14ac:dyDescent="0.25">
      <c r="A2019">
        <v>1999</v>
      </c>
      <c r="B2019">
        <v>14</v>
      </c>
      <c r="C2019">
        <v>41</v>
      </c>
      <c r="D2019">
        <v>41</v>
      </c>
      <c r="E2019">
        <v>813.79</v>
      </c>
      <c r="F2019">
        <v>53278.773979999998</v>
      </c>
      <c r="G2019">
        <v>52274.43</v>
      </c>
      <c r="H2019">
        <v>7524.96</v>
      </c>
      <c r="I2019">
        <v>3970.2429579999998</v>
      </c>
      <c r="J2019">
        <v>718.02</v>
      </c>
      <c r="K2019">
        <v>2040</v>
      </c>
      <c r="L2019">
        <v>119148.5292</v>
      </c>
      <c r="M2019">
        <v>52274.43</v>
      </c>
      <c r="N2019">
        <v>0</v>
      </c>
      <c r="O2019">
        <v>4</v>
      </c>
      <c r="P2019">
        <v>4.5</v>
      </c>
      <c r="Q2019">
        <v>2</v>
      </c>
      <c r="R2019">
        <v>8</v>
      </c>
      <c r="S2019">
        <v>4</v>
      </c>
      <c r="T2019">
        <v>4</v>
      </c>
      <c r="U2019">
        <v>4</v>
      </c>
      <c r="V2019">
        <v>9999</v>
      </c>
      <c r="W2019">
        <v>0.87507970000000002</v>
      </c>
      <c r="X2019">
        <v>374.39</v>
      </c>
      <c r="Y2019">
        <v>1004.343977</v>
      </c>
      <c r="Z2019">
        <v>181</v>
      </c>
    </row>
    <row r="2020" spans="1:41" x14ac:dyDescent="0.25">
      <c r="A2020">
        <v>2000</v>
      </c>
      <c r="B2020">
        <v>16</v>
      </c>
      <c r="C2020">
        <v>40</v>
      </c>
      <c r="D2020">
        <v>40</v>
      </c>
      <c r="E2020">
        <v>756.48</v>
      </c>
      <c r="F2020">
        <v>48806.572390000001</v>
      </c>
      <c r="G2020">
        <v>47902.71</v>
      </c>
      <c r="H2020">
        <v>6972.99</v>
      </c>
      <c r="I2020">
        <v>3403.487545</v>
      </c>
      <c r="J2020">
        <v>665.51</v>
      </c>
      <c r="K2020">
        <v>2040</v>
      </c>
      <c r="L2020">
        <v>107833.41499999999</v>
      </c>
      <c r="M2020">
        <v>47902.71</v>
      </c>
      <c r="N2020">
        <v>0</v>
      </c>
      <c r="O2020">
        <v>4</v>
      </c>
      <c r="P2020">
        <v>4.5</v>
      </c>
      <c r="Q2020">
        <v>2</v>
      </c>
      <c r="R2020">
        <v>8</v>
      </c>
      <c r="S2020">
        <v>4</v>
      </c>
      <c r="T2020">
        <v>4</v>
      </c>
      <c r="U2020">
        <v>4</v>
      </c>
      <c r="V2020">
        <v>9999</v>
      </c>
      <c r="W2020">
        <v>0.942859</v>
      </c>
      <c r="X2020">
        <v>337.75</v>
      </c>
      <c r="Y2020">
        <v>903.86238700000001</v>
      </c>
      <c r="Z2020">
        <v>177</v>
      </c>
    </row>
    <row r="2021" spans="1:41" x14ac:dyDescent="0.25">
      <c r="A2021">
        <v>1997</v>
      </c>
      <c r="B2021">
        <v>16</v>
      </c>
      <c r="C2021">
        <v>43</v>
      </c>
      <c r="D2021">
        <v>43</v>
      </c>
      <c r="E2021">
        <v>427.68</v>
      </c>
      <c r="F2021">
        <v>31069.825049999999</v>
      </c>
      <c r="G2021">
        <v>28950</v>
      </c>
      <c r="H2021">
        <v>5951.27</v>
      </c>
      <c r="I2021">
        <v>2482.4625000000001</v>
      </c>
      <c r="J2021">
        <v>317.24</v>
      </c>
      <c r="K2021">
        <v>2040</v>
      </c>
      <c r="L2021">
        <v>117024.44</v>
      </c>
      <c r="M2021">
        <v>28950</v>
      </c>
      <c r="N2021">
        <v>0</v>
      </c>
      <c r="O2021">
        <v>4</v>
      </c>
      <c r="P2021">
        <v>4.5</v>
      </c>
      <c r="Q2021">
        <v>2</v>
      </c>
      <c r="R2021">
        <v>8</v>
      </c>
      <c r="S2021">
        <v>4</v>
      </c>
      <c r="T2021">
        <v>4</v>
      </c>
      <c r="U2021">
        <v>4</v>
      </c>
      <c r="V2021">
        <v>9999</v>
      </c>
      <c r="W2021">
        <v>1</v>
      </c>
      <c r="X2021">
        <v>800.14</v>
      </c>
      <c r="Y2021">
        <v>2119.8250539999999</v>
      </c>
      <c r="Z2021">
        <v>208</v>
      </c>
    </row>
    <row r="2022" spans="1:41" x14ac:dyDescent="0.25">
      <c r="A2022">
        <v>1999</v>
      </c>
      <c r="B2022">
        <v>30</v>
      </c>
      <c r="C2022">
        <v>41</v>
      </c>
      <c r="D2022">
        <v>41</v>
      </c>
      <c r="E2022">
        <v>1257.8</v>
      </c>
      <c r="F2022">
        <v>95785.578089999995</v>
      </c>
      <c r="G2022">
        <v>93895</v>
      </c>
      <c r="H2022">
        <v>16069.48</v>
      </c>
      <c r="I2022">
        <v>7131.3252499999999</v>
      </c>
      <c r="J2022">
        <v>1088.99</v>
      </c>
      <c r="K2022">
        <v>2040</v>
      </c>
      <c r="L2022">
        <v>259470.05420000001</v>
      </c>
      <c r="M2022">
        <v>93895</v>
      </c>
      <c r="N2022">
        <v>1</v>
      </c>
      <c r="O2022">
        <v>4</v>
      </c>
      <c r="P2022">
        <v>4.5</v>
      </c>
      <c r="Q2022">
        <v>2</v>
      </c>
      <c r="R2022">
        <v>8</v>
      </c>
      <c r="S2022">
        <v>4</v>
      </c>
      <c r="T2022">
        <v>4</v>
      </c>
      <c r="U2022">
        <v>4</v>
      </c>
      <c r="V2022">
        <v>9999</v>
      </c>
      <c r="W2022">
        <v>0.80000320000000003</v>
      </c>
      <c r="X2022">
        <v>761.01</v>
      </c>
      <c r="Y2022">
        <v>1890.57809</v>
      </c>
      <c r="Z2022">
        <v>185</v>
      </c>
    </row>
    <row r="2023" spans="1:41" x14ac:dyDescent="0.25">
      <c r="A2023">
        <v>1999</v>
      </c>
      <c r="B2023">
        <v>30</v>
      </c>
      <c r="C2023">
        <v>41</v>
      </c>
      <c r="D2023">
        <v>41</v>
      </c>
      <c r="E2023">
        <v>2068.75</v>
      </c>
      <c r="F2023">
        <v>105359.2303</v>
      </c>
      <c r="G2023">
        <v>103492.86</v>
      </c>
      <c r="H2023">
        <v>13958.44</v>
      </c>
      <c r="I2023">
        <v>7860.282717</v>
      </c>
      <c r="J2023">
        <v>1809.81</v>
      </c>
      <c r="K2023">
        <v>2040</v>
      </c>
      <c r="L2023">
        <v>225689.64670000001</v>
      </c>
      <c r="M2023">
        <v>103492.86</v>
      </c>
      <c r="N2023">
        <v>0</v>
      </c>
      <c r="O2023">
        <v>4</v>
      </c>
      <c r="P2023">
        <v>4.5</v>
      </c>
      <c r="Q2023">
        <v>2</v>
      </c>
      <c r="R2023">
        <v>8</v>
      </c>
      <c r="S2023">
        <v>4</v>
      </c>
      <c r="T2023">
        <v>4</v>
      </c>
      <c r="U2023">
        <v>4</v>
      </c>
      <c r="V2023">
        <v>9999</v>
      </c>
      <c r="W2023">
        <v>0.88571310000000003</v>
      </c>
      <c r="X2023">
        <v>760.45</v>
      </c>
      <c r="Y2023">
        <v>1866.370322</v>
      </c>
      <c r="Z2023">
        <v>184</v>
      </c>
    </row>
    <row r="2024" spans="1:41" x14ac:dyDescent="0.25">
      <c r="A2024">
        <v>1997</v>
      </c>
      <c r="B2024">
        <v>32</v>
      </c>
      <c r="C2024">
        <v>43</v>
      </c>
      <c r="D2024">
        <v>43</v>
      </c>
      <c r="E2024">
        <v>3106.74</v>
      </c>
      <c r="F2024">
        <v>140951.35490000001</v>
      </c>
      <c r="G2024">
        <v>135936</v>
      </c>
      <c r="H2024">
        <v>20544.150000000001</v>
      </c>
      <c r="I2024">
        <v>11656.512000000001</v>
      </c>
      <c r="J2024">
        <v>2739.3</v>
      </c>
      <c r="K2024">
        <v>2040</v>
      </c>
      <c r="L2024">
        <v>389974.48</v>
      </c>
      <c r="M2024">
        <v>135936</v>
      </c>
      <c r="N2024">
        <v>0</v>
      </c>
      <c r="O2024">
        <v>3.3</v>
      </c>
      <c r="P2024">
        <v>5.0599999999999996</v>
      </c>
      <c r="Q2024">
        <v>0.125</v>
      </c>
      <c r="R2024">
        <v>7</v>
      </c>
      <c r="S2024">
        <v>4</v>
      </c>
      <c r="T2024">
        <v>4</v>
      </c>
      <c r="U2024">
        <v>3.3</v>
      </c>
      <c r="V2024">
        <v>9999</v>
      </c>
      <c r="W2024">
        <v>1</v>
      </c>
      <c r="X2024">
        <v>2172.81</v>
      </c>
      <c r="Y2024">
        <v>5015.3548529999998</v>
      </c>
      <c r="Z2024">
        <v>206</v>
      </c>
    </row>
    <row r="2025" spans="1:41" x14ac:dyDescent="0.25">
      <c r="A2025">
        <v>1999</v>
      </c>
      <c r="B2025">
        <v>14</v>
      </c>
      <c r="C2025">
        <v>42</v>
      </c>
      <c r="D2025">
        <v>42</v>
      </c>
      <c r="E2025">
        <v>292.08</v>
      </c>
      <c r="F2025">
        <v>19448.860270000001</v>
      </c>
      <c r="G2025">
        <v>18998</v>
      </c>
      <c r="H2025">
        <v>2857.95</v>
      </c>
      <c r="I2025">
        <v>1442.8981000000001</v>
      </c>
      <c r="J2025">
        <v>249.66</v>
      </c>
      <c r="K2025">
        <v>2041</v>
      </c>
      <c r="L2025">
        <v>45551.817499999997</v>
      </c>
      <c r="M2025">
        <v>18998</v>
      </c>
      <c r="N2025">
        <v>1</v>
      </c>
      <c r="O2025">
        <v>4</v>
      </c>
      <c r="P2025">
        <v>4.5</v>
      </c>
      <c r="Q2025">
        <v>2</v>
      </c>
      <c r="R2025">
        <v>8</v>
      </c>
      <c r="S2025">
        <v>4</v>
      </c>
      <c r="T2025">
        <v>4</v>
      </c>
      <c r="U2025">
        <v>4</v>
      </c>
      <c r="V2025">
        <v>9999</v>
      </c>
      <c r="W2025">
        <v>1</v>
      </c>
      <c r="X2025">
        <v>162.06</v>
      </c>
      <c r="Y2025">
        <v>450.86026800000002</v>
      </c>
      <c r="Z2025">
        <v>181</v>
      </c>
    </row>
    <row r="2026" spans="1:41" x14ac:dyDescent="0.25">
      <c r="A2026">
        <v>1999</v>
      </c>
      <c r="B2026">
        <v>18</v>
      </c>
      <c r="C2026">
        <v>42</v>
      </c>
      <c r="D2026">
        <v>42</v>
      </c>
      <c r="E2026">
        <v>697.8</v>
      </c>
      <c r="F2026">
        <v>60682.296399999999</v>
      </c>
      <c r="G2026">
        <v>59525</v>
      </c>
      <c r="H2026">
        <v>10768.45</v>
      </c>
      <c r="I2026">
        <v>4520.9237499999999</v>
      </c>
      <c r="J2026">
        <v>652.65</v>
      </c>
      <c r="K2026">
        <v>2041</v>
      </c>
      <c r="L2026">
        <v>170557.3725</v>
      </c>
      <c r="M2026">
        <v>59525</v>
      </c>
      <c r="N2026">
        <v>1</v>
      </c>
      <c r="O2026">
        <v>4</v>
      </c>
      <c r="P2026">
        <v>4.5</v>
      </c>
      <c r="Q2026">
        <v>2</v>
      </c>
      <c r="R2026">
        <v>8</v>
      </c>
      <c r="S2026">
        <v>4</v>
      </c>
      <c r="T2026">
        <v>4</v>
      </c>
      <c r="U2026">
        <v>4</v>
      </c>
      <c r="V2026">
        <v>9999</v>
      </c>
      <c r="W2026">
        <v>1</v>
      </c>
      <c r="X2026">
        <v>415.64</v>
      </c>
      <c r="Y2026">
        <v>1157.2963999999999</v>
      </c>
      <c r="Z2026">
        <v>183</v>
      </c>
    </row>
    <row r="2027" spans="1:41" x14ac:dyDescent="0.25">
      <c r="A2027">
        <v>2000</v>
      </c>
      <c r="B2027">
        <v>20</v>
      </c>
      <c r="C2027">
        <v>41</v>
      </c>
      <c r="D2027">
        <v>41</v>
      </c>
      <c r="E2027">
        <v>523.70000000000005</v>
      </c>
      <c r="F2027">
        <v>35920.692840000003</v>
      </c>
      <c r="G2027">
        <v>34937</v>
      </c>
      <c r="H2027">
        <v>6143.52</v>
      </c>
      <c r="I2027">
        <v>2482.27385</v>
      </c>
      <c r="J2027">
        <v>439.48</v>
      </c>
      <c r="K2027">
        <v>2041</v>
      </c>
      <c r="L2027">
        <v>95333.186669999996</v>
      </c>
      <c r="M2027">
        <v>34937</v>
      </c>
      <c r="N2027">
        <v>1</v>
      </c>
      <c r="O2027">
        <v>4</v>
      </c>
      <c r="P2027">
        <v>4.5</v>
      </c>
      <c r="Q2027">
        <v>2</v>
      </c>
      <c r="R2027">
        <v>8</v>
      </c>
      <c r="S2027">
        <v>4</v>
      </c>
      <c r="T2027">
        <v>4</v>
      </c>
      <c r="U2027">
        <v>4</v>
      </c>
      <c r="V2027">
        <v>9999</v>
      </c>
      <c r="W2027">
        <v>1</v>
      </c>
      <c r="X2027">
        <v>356.47</v>
      </c>
      <c r="Y2027">
        <v>983.69284400000004</v>
      </c>
      <c r="Z2027">
        <v>176</v>
      </c>
    </row>
    <row r="2028" spans="1:41" x14ac:dyDescent="0.25">
      <c r="A2028">
        <v>1997</v>
      </c>
      <c r="B2028">
        <v>22</v>
      </c>
      <c r="C2028">
        <v>44</v>
      </c>
      <c r="D2028">
        <v>44</v>
      </c>
      <c r="E2028">
        <v>558.61</v>
      </c>
      <c r="F2028">
        <v>39523.519059999999</v>
      </c>
      <c r="G2028">
        <v>37008.9</v>
      </c>
      <c r="H2028">
        <v>7347.73</v>
      </c>
      <c r="I2028">
        <v>3173.513175</v>
      </c>
      <c r="J2028">
        <v>428.5</v>
      </c>
      <c r="K2028">
        <v>2041</v>
      </c>
      <c r="L2028">
        <v>143744.98670000001</v>
      </c>
      <c r="M2028">
        <v>37008.9</v>
      </c>
      <c r="N2028">
        <v>1</v>
      </c>
      <c r="O2028">
        <v>4</v>
      </c>
      <c r="P2028">
        <v>4.5</v>
      </c>
      <c r="Q2028">
        <v>2</v>
      </c>
      <c r="R2028">
        <v>8</v>
      </c>
      <c r="S2028">
        <v>4</v>
      </c>
      <c r="T2028">
        <v>4</v>
      </c>
      <c r="U2028">
        <v>4</v>
      </c>
      <c r="V2028">
        <v>9999</v>
      </c>
      <c r="W2028">
        <v>1</v>
      </c>
      <c r="X2028">
        <v>945.25</v>
      </c>
      <c r="Y2028">
        <v>2514.6190550000001</v>
      </c>
      <c r="Z2028">
        <v>208</v>
      </c>
    </row>
    <row r="2029" spans="1:41" x14ac:dyDescent="0.25">
      <c r="A2029">
        <v>1998</v>
      </c>
      <c r="B2029">
        <v>31</v>
      </c>
      <c r="C2029">
        <v>43</v>
      </c>
      <c r="D2029">
        <v>43</v>
      </c>
      <c r="E2029">
        <v>3388.49</v>
      </c>
      <c r="F2029">
        <v>160433.97260000001</v>
      </c>
      <c r="G2029">
        <v>155433.60000000001</v>
      </c>
      <c r="H2029">
        <v>23075.86</v>
      </c>
      <c r="I2029">
        <v>12566.806560000001</v>
      </c>
      <c r="J2029">
        <v>2980.93</v>
      </c>
      <c r="K2029">
        <v>2041</v>
      </c>
      <c r="L2029">
        <v>411444.34330000001</v>
      </c>
      <c r="M2029">
        <v>155433.60000000001</v>
      </c>
      <c r="N2029">
        <v>0</v>
      </c>
      <c r="O2029">
        <v>3.3</v>
      </c>
      <c r="P2029">
        <v>5.0599999999999996</v>
      </c>
      <c r="Q2029">
        <v>0.125</v>
      </c>
      <c r="R2029">
        <v>7</v>
      </c>
      <c r="S2029">
        <v>4</v>
      </c>
      <c r="T2029">
        <v>4</v>
      </c>
      <c r="U2029">
        <v>3.3</v>
      </c>
      <c r="V2029">
        <v>9999</v>
      </c>
      <c r="W2029">
        <v>1</v>
      </c>
      <c r="X2029">
        <v>2114.61</v>
      </c>
      <c r="Y2029">
        <v>5000.3726399999996</v>
      </c>
      <c r="Z2029">
        <v>196</v>
      </c>
      <c r="AM2029">
        <v>37264</v>
      </c>
      <c r="AN2029">
        <v>196</v>
      </c>
    </row>
    <row r="2030" spans="1:41" x14ac:dyDescent="0.25">
      <c r="A2030">
        <v>1999</v>
      </c>
      <c r="B2030">
        <v>14</v>
      </c>
      <c r="C2030">
        <v>43</v>
      </c>
      <c r="D2030">
        <v>43</v>
      </c>
      <c r="E2030">
        <v>961.29</v>
      </c>
      <c r="F2030">
        <v>69554.375709999993</v>
      </c>
      <c r="G2030">
        <v>68465.56</v>
      </c>
      <c r="H2030">
        <v>8393.25</v>
      </c>
      <c r="I2030">
        <v>5199.9592819999998</v>
      </c>
      <c r="J2030">
        <v>851.72</v>
      </c>
      <c r="K2030">
        <v>2042</v>
      </c>
      <c r="L2030">
        <v>132307.68169999999</v>
      </c>
      <c r="M2030">
        <v>68465.56</v>
      </c>
      <c r="N2030">
        <v>0</v>
      </c>
      <c r="O2030">
        <v>4</v>
      </c>
      <c r="P2030">
        <v>4.5</v>
      </c>
      <c r="Q2030">
        <v>2</v>
      </c>
      <c r="R2030">
        <v>8</v>
      </c>
      <c r="S2030">
        <v>4</v>
      </c>
      <c r="T2030">
        <v>4</v>
      </c>
      <c r="U2030">
        <v>4</v>
      </c>
      <c r="V2030">
        <v>9999</v>
      </c>
      <c r="W2030">
        <v>0.8161003</v>
      </c>
      <c r="X2030">
        <v>378.53</v>
      </c>
      <c r="Y2030">
        <v>1088.8157100000001</v>
      </c>
      <c r="Z2030">
        <v>181</v>
      </c>
    </row>
    <row r="2031" spans="1:41" x14ac:dyDescent="0.25">
      <c r="A2031">
        <v>1999</v>
      </c>
      <c r="B2031">
        <v>14</v>
      </c>
      <c r="C2031">
        <v>43</v>
      </c>
      <c r="D2031">
        <v>43</v>
      </c>
      <c r="E2031">
        <v>668.78</v>
      </c>
      <c r="F2031">
        <v>39897.17</v>
      </c>
      <c r="G2031">
        <v>38984.67</v>
      </c>
      <c r="H2031">
        <v>5562.38</v>
      </c>
      <c r="I2031">
        <v>2960.885687</v>
      </c>
      <c r="J2031">
        <v>585.12</v>
      </c>
      <c r="K2031">
        <v>2042</v>
      </c>
      <c r="L2031">
        <v>90349.692500000005</v>
      </c>
      <c r="M2031">
        <v>38984.67</v>
      </c>
      <c r="N2031">
        <v>0</v>
      </c>
      <c r="O2031">
        <v>4</v>
      </c>
      <c r="P2031">
        <v>4.5</v>
      </c>
      <c r="Q2031">
        <v>2</v>
      </c>
      <c r="R2031">
        <v>8</v>
      </c>
      <c r="S2031">
        <v>4</v>
      </c>
      <c r="T2031">
        <v>4</v>
      </c>
      <c r="U2031">
        <v>4</v>
      </c>
      <c r="V2031">
        <v>9999</v>
      </c>
      <c r="W2031">
        <v>0.97342399999999996</v>
      </c>
      <c r="X2031">
        <v>0</v>
      </c>
      <c r="Y2031">
        <v>912.5</v>
      </c>
      <c r="Z2031">
        <v>183</v>
      </c>
    </row>
    <row r="2032" spans="1:41" x14ac:dyDescent="0.25">
      <c r="A2032">
        <v>1999</v>
      </c>
      <c r="B2032">
        <v>17</v>
      </c>
      <c r="C2032">
        <v>43</v>
      </c>
      <c r="D2032">
        <v>43</v>
      </c>
      <c r="E2032">
        <v>1218.96</v>
      </c>
      <c r="F2032">
        <v>85783.778940000004</v>
      </c>
      <c r="G2032">
        <v>84286</v>
      </c>
      <c r="H2032">
        <v>10986.81</v>
      </c>
      <c r="I2032">
        <v>6401.5217000000002</v>
      </c>
      <c r="J2032">
        <v>1118.8599999999999</v>
      </c>
      <c r="K2032">
        <v>2042</v>
      </c>
      <c r="L2032">
        <v>173665.88</v>
      </c>
      <c r="M2032">
        <v>84286</v>
      </c>
      <c r="N2032">
        <v>0</v>
      </c>
      <c r="O2032">
        <v>4</v>
      </c>
      <c r="P2032">
        <v>4.5</v>
      </c>
      <c r="Q2032">
        <v>2</v>
      </c>
      <c r="R2032">
        <v>8</v>
      </c>
      <c r="S2032">
        <v>4</v>
      </c>
      <c r="T2032">
        <v>4</v>
      </c>
      <c r="U2032">
        <v>4</v>
      </c>
      <c r="V2032">
        <v>9999</v>
      </c>
      <c r="W2032">
        <v>0.91999649999999999</v>
      </c>
      <c r="X2032">
        <v>526.95000000000005</v>
      </c>
      <c r="Y2032">
        <v>1497.7789399999999</v>
      </c>
      <c r="Z2032">
        <v>181</v>
      </c>
    </row>
    <row r="2033" spans="1:41" x14ac:dyDescent="0.25">
      <c r="A2033">
        <v>2000</v>
      </c>
      <c r="B2033">
        <v>22</v>
      </c>
      <c r="C2033">
        <v>42</v>
      </c>
      <c r="D2033">
        <v>42</v>
      </c>
      <c r="E2033">
        <v>431.76</v>
      </c>
      <c r="F2033">
        <v>34728.416770000003</v>
      </c>
      <c r="G2033">
        <v>34201.5</v>
      </c>
      <c r="H2033">
        <v>5666.61</v>
      </c>
      <c r="I2033">
        <v>2430.0165750000001</v>
      </c>
      <c r="J2033">
        <v>373.56</v>
      </c>
      <c r="K2033">
        <v>2042</v>
      </c>
      <c r="L2033">
        <v>85838.573329999999</v>
      </c>
      <c r="M2033">
        <v>34201.5</v>
      </c>
      <c r="N2033">
        <v>1</v>
      </c>
      <c r="O2033">
        <v>4</v>
      </c>
      <c r="P2033">
        <v>4.5</v>
      </c>
      <c r="Q2033">
        <v>2</v>
      </c>
      <c r="R2033">
        <v>8</v>
      </c>
      <c r="S2033">
        <v>4</v>
      </c>
      <c r="T2033">
        <v>4</v>
      </c>
      <c r="U2033">
        <v>4</v>
      </c>
      <c r="V2033">
        <v>9999</v>
      </c>
      <c r="W2033">
        <v>0.66666669999999995</v>
      </c>
      <c r="X2033">
        <v>186.02</v>
      </c>
      <c r="Y2033">
        <v>526.91677000000004</v>
      </c>
      <c r="Z2033">
        <v>176</v>
      </c>
    </row>
    <row r="2034" spans="1:41" x14ac:dyDescent="0.25">
      <c r="A2034">
        <v>1994</v>
      </c>
      <c r="B2034">
        <v>17</v>
      </c>
      <c r="C2034">
        <v>48</v>
      </c>
      <c r="D2034">
        <v>48</v>
      </c>
      <c r="E2034">
        <v>311.93</v>
      </c>
      <c r="F2034">
        <v>26258.888210000001</v>
      </c>
      <c r="G2034">
        <v>23068.11</v>
      </c>
      <c r="H2034">
        <v>4766.24</v>
      </c>
      <c r="I2034">
        <v>2317.1916500000002</v>
      </c>
      <c r="J2034">
        <v>224.03</v>
      </c>
      <c r="K2034">
        <v>2042</v>
      </c>
      <c r="L2034">
        <v>119082.71920000001</v>
      </c>
      <c r="M2034">
        <v>23068.11</v>
      </c>
      <c r="N2034">
        <v>0</v>
      </c>
      <c r="O2034">
        <v>4</v>
      </c>
      <c r="P2034">
        <v>4.5</v>
      </c>
      <c r="Q2034">
        <v>2</v>
      </c>
      <c r="R2034">
        <v>8</v>
      </c>
      <c r="S2034">
        <v>4</v>
      </c>
      <c r="T2034">
        <v>4</v>
      </c>
      <c r="U2034">
        <v>4</v>
      </c>
      <c r="V2034">
        <v>9999</v>
      </c>
      <c r="W2034">
        <v>1.1666669999999999</v>
      </c>
      <c r="X2034">
        <v>1163.19</v>
      </c>
      <c r="Y2034">
        <v>3190.7782080000002</v>
      </c>
      <c r="Z2034">
        <v>241</v>
      </c>
    </row>
    <row r="2035" spans="1:41" x14ac:dyDescent="0.25">
      <c r="A2035">
        <v>1998</v>
      </c>
      <c r="B2035">
        <v>30</v>
      </c>
      <c r="C2035">
        <v>44</v>
      </c>
      <c r="D2035">
        <v>44</v>
      </c>
      <c r="E2035">
        <v>1059.01</v>
      </c>
      <c r="F2035">
        <v>65203.505859999997</v>
      </c>
      <c r="G2035">
        <v>62382.11</v>
      </c>
      <c r="H2035">
        <v>12107.21</v>
      </c>
      <c r="I2035">
        <v>5043.5935939999999</v>
      </c>
      <c r="J2035">
        <v>910.91</v>
      </c>
      <c r="K2035">
        <v>2042</v>
      </c>
      <c r="L2035">
        <v>217327.11670000001</v>
      </c>
      <c r="M2035">
        <v>62382.11</v>
      </c>
      <c r="N2035">
        <v>0</v>
      </c>
      <c r="O2035">
        <v>3.3</v>
      </c>
      <c r="P2035">
        <v>5.0599999999999996</v>
      </c>
      <c r="Q2035">
        <v>0.125</v>
      </c>
      <c r="R2035">
        <v>7</v>
      </c>
      <c r="S2035">
        <v>4</v>
      </c>
      <c r="T2035">
        <v>4</v>
      </c>
      <c r="U2035">
        <v>3.3</v>
      </c>
      <c r="V2035">
        <v>9999</v>
      </c>
      <c r="W2035">
        <v>1</v>
      </c>
      <c r="X2035">
        <v>1130.99</v>
      </c>
      <c r="Y2035">
        <v>2821.3958600000001</v>
      </c>
      <c r="Z2035">
        <v>197</v>
      </c>
      <c r="AM2035">
        <v>39586</v>
      </c>
      <c r="AN2035">
        <v>197</v>
      </c>
    </row>
    <row r="2036" spans="1:41" x14ac:dyDescent="0.25">
      <c r="A2036">
        <v>1997</v>
      </c>
      <c r="B2036">
        <v>30</v>
      </c>
      <c r="C2036">
        <v>45</v>
      </c>
      <c r="D2036">
        <v>45</v>
      </c>
      <c r="E2036">
        <v>1909.06</v>
      </c>
      <c r="F2036">
        <v>99458.581649999993</v>
      </c>
      <c r="G2036">
        <v>95475.86</v>
      </c>
      <c r="H2036">
        <v>14802.54</v>
      </c>
      <c r="I2036">
        <v>8187.0549950000004</v>
      </c>
      <c r="J2036">
        <v>1651.72</v>
      </c>
      <c r="K2036">
        <v>2042</v>
      </c>
      <c r="L2036">
        <v>283897.22249999997</v>
      </c>
      <c r="M2036">
        <v>95475.86</v>
      </c>
      <c r="N2036">
        <v>0</v>
      </c>
      <c r="O2036">
        <v>3.3</v>
      </c>
      <c r="P2036">
        <v>5.0599999999999996</v>
      </c>
      <c r="Q2036">
        <v>0.125</v>
      </c>
      <c r="R2036">
        <v>7</v>
      </c>
      <c r="S2036">
        <v>4</v>
      </c>
      <c r="T2036">
        <v>4</v>
      </c>
      <c r="U2036">
        <v>3.3</v>
      </c>
      <c r="V2036">
        <v>9999</v>
      </c>
      <c r="W2036">
        <v>1</v>
      </c>
      <c r="X2036">
        <v>1655.27</v>
      </c>
      <c r="Y2036">
        <v>3982.7216480000002</v>
      </c>
      <c r="Z2036">
        <v>207</v>
      </c>
      <c r="AM2036">
        <v>721648</v>
      </c>
      <c r="AN2036">
        <v>207</v>
      </c>
    </row>
    <row r="2037" spans="1:41" x14ac:dyDescent="0.25">
      <c r="A2037">
        <v>1999</v>
      </c>
      <c r="B2037">
        <v>12</v>
      </c>
      <c r="C2037">
        <v>44</v>
      </c>
      <c r="D2037">
        <v>44</v>
      </c>
      <c r="E2037">
        <v>814.85</v>
      </c>
      <c r="F2037">
        <v>50116.094040000004</v>
      </c>
      <c r="G2037">
        <v>48894.75</v>
      </c>
      <c r="H2037">
        <v>13046.11</v>
      </c>
      <c r="I2037">
        <v>3713.5562629999999</v>
      </c>
      <c r="J2037">
        <v>739.72</v>
      </c>
      <c r="K2037">
        <v>2043</v>
      </c>
      <c r="L2037">
        <v>204027.005</v>
      </c>
      <c r="M2037">
        <v>48894.75</v>
      </c>
      <c r="N2037">
        <v>1</v>
      </c>
      <c r="O2037">
        <v>4</v>
      </c>
      <c r="P2037">
        <v>4.5</v>
      </c>
      <c r="Q2037">
        <v>2</v>
      </c>
      <c r="R2037">
        <v>8</v>
      </c>
      <c r="S2037">
        <v>4</v>
      </c>
      <c r="T2037">
        <v>4</v>
      </c>
      <c r="U2037">
        <v>4</v>
      </c>
      <c r="V2037">
        <v>9999</v>
      </c>
      <c r="W2037">
        <v>0.85652209999999995</v>
      </c>
      <c r="X2037">
        <v>406.22</v>
      </c>
      <c r="Y2037">
        <v>1221.3440370000001</v>
      </c>
      <c r="Z2037">
        <v>182</v>
      </c>
    </row>
    <row r="2038" spans="1:41" x14ac:dyDescent="0.25">
      <c r="A2038">
        <v>1999</v>
      </c>
      <c r="B2038">
        <v>16</v>
      </c>
      <c r="C2038">
        <v>44</v>
      </c>
      <c r="D2038">
        <v>44</v>
      </c>
      <c r="E2038">
        <v>341.98</v>
      </c>
      <c r="F2038">
        <v>29073.41993</v>
      </c>
      <c r="G2038">
        <v>28295.08</v>
      </c>
      <c r="H2038">
        <v>4523.1099999999997</v>
      </c>
      <c r="I2038">
        <v>2149.0113259999998</v>
      </c>
      <c r="J2038">
        <v>292.69</v>
      </c>
      <c r="K2038">
        <v>2043</v>
      </c>
      <c r="L2038">
        <v>72595.25</v>
      </c>
      <c r="M2038">
        <v>28295.08</v>
      </c>
      <c r="N2038">
        <v>0</v>
      </c>
      <c r="O2038">
        <v>4</v>
      </c>
      <c r="P2038">
        <v>4.5</v>
      </c>
      <c r="Q2038">
        <v>2</v>
      </c>
      <c r="R2038">
        <v>8</v>
      </c>
      <c r="S2038">
        <v>4</v>
      </c>
      <c r="T2038">
        <v>4</v>
      </c>
      <c r="U2038">
        <v>4</v>
      </c>
      <c r="V2038">
        <v>9999</v>
      </c>
      <c r="W2038">
        <v>0.89690700000000001</v>
      </c>
      <c r="X2038">
        <v>263.39</v>
      </c>
      <c r="Y2038">
        <v>778.33992499999999</v>
      </c>
      <c r="Z2038">
        <v>182</v>
      </c>
    </row>
    <row r="2039" spans="1:41" x14ac:dyDescent="0.25">
      <c r="A2039">
        <v>1999</v>
      </c>
      <c r="B2039">
        <v>20</v>
      </c>
      <c r="C2039">
        <v>44</v>
      </c>
      <c r="D2039">
        <v>44</v>
      </c>
      <c r="E2039">
        <v>463.99</v>
      </c>
      <c r="F2039">
        <v>37800.259610000001</v>
      </c>
      <c r="G2039">
        <v>36809.599999999999</v>
      </c>
      <c r="H2039">
        <v>6255.47</v>
      </c>
      <c r="I2039">
        <v>2795.68912</v>
      </c>
      <c r="J2039">
        <v>393.75</v>
      </c>
      <c r="K2039">
        <v>2043</v>
      </c>
      <c r="L2039">
        <v>102234.125</v>
      </c>
      <c r="M2039">
        <v>36809.599999999999</v>
      </c>
      <c r="N2039">
        <v>1</v>
      </c>
      <c r="O2039">
        <v>4</v>
      </c>
      <c r="P2039">
        <v>4.5</v>
      </c>
      <c r="Q2039">
        <v>2</v>
      </c>
      <c r="R2039">
        <v>8</v>
      </c>
      <c r="S2039">
        <v>4</v>
      </c>
      <c r="T2039">
        <v>4</v>
      </c>
      <c r="U2039">
        <v>4</v>
      </c>
      <c r="V2039">
        <v>9999</v>
      </c>
      <c r="W2039">
        <v>0.89142379999999999</v>
      </c>
      <c r="X2039">
        <v>340.28</v>
      </c>
      <c r="Y2039">
        <v>990.65961000000004</v>
      </c>
      <c r="Z2039">
        <v>186</v>
      </c>
    </row>
    <row r="2040" spans="1:41" x14ac:dyDescent="0.25">
      <c r="A2040">
        <v>1999</v>
      </c>
      <c r="B2040">
        <v>27</v>
      </c>
      <c r="C2040">
        <v>44</v>
      </c>
      <c r="D2040">
        <v>44</v>
      </c>
      <c r="E2040">
        <v>2082.79</v>
      </c>
      <c r="F2040">
        <v>113200.0904</v>
      </c>
      <c r="G2040">
        <v>110829</v>
      </c>
      <c r="H2040">
        <v>13861.25</v>
      </c>
      <c r="I2040">
        <v>8417.4625500000002</v>
      </c>
      <c r="J2040">
        <v>1826.45</v>
      </c>
      <c r="K2040">
        <v>2043</v>
      </c>
      <c r="L2040">
        <v>226316.62669999999</v>
      </c>
      <c r="M2040">
        <v>110829</v>
      </c>
      <c r="N2040">
        <v>0</v>
      </c>
      <c r="O2040">
        <v>4</v>
      </c>
      <c r="P2040">
        <v>4.5</v>
      </c>
      <c r="Q2040">
        <v>2</v>
      </c>
      <c r="R2040">
        <v>8</v>
      </c>
      <c r="S2040">
        <v>4</v>
      </c>
      <c r="T2040">
        <v>4</v>
      </c>
      <c r="U2040">
        <v>4</v>
      </c>
      <c r="V2040">
        <v>9999</v>
      </c>
      <c r="W2040">
        <v>1</v>
      </c>
      <c r="X2040">
        <v>898.53</v>
      </c>
      <c r="Y2040">
        <v>2371.090447</v>
      </c>
      <c r="Z2040">
        <v>184</v>
      </c>
    </row>
    <row r="2041" spans="1:41" x14ac:dyDescent="0.25">
      <c r="A2041">
        <v>1999</v>
      </c>
      <c r="B2041">
        <v>15</v>
      </c>
      <c r="C2041">
        <v>46</v>
      </c>
      <c r="D2041">
        <v>44</v>
      </c>
      <c r="E2041">
        <v>788.12</v>
      </c>
      <c r="F2041">
        <v>60562.629249999998</v>
      </c>
      <c r="G2041">
        <v>59272.55</v>
      </c>
      <c r="H2041">
        <v>6927.2</v>
      </c>
      <c r="I2041">
        <v>4501.7501730000004</v>
      </c>
      <c r="J2041">
        <v>692.7</v>
      </c>
      <c r="K2041">
        <v>2045</v>
      </c>
      <c r="L2041">
        <v>112462.9467</v>
      </c>
      <c r="M2041">
        <v>59272.55</v>
      </c>
      <c r="N2041">
        <v>0</v>
      </c>
      <c r="O2041">
        <v>4</v>
      </c>
      <c r="P2041">
        <v>4.5</v>
      </c>
      <c r="Q2041">
        <v>2</v>
      </c>
      <c r="R2041">
        <v>8</v>
      </c>
      <c r="S2041">
        <v>4</v>
      </c>
      <c r="T2041">
        <v>4</v>
      </c>
      <c r="U2041">
        <v>4</v>
      </c>
      <c r="V2041">
        <v>9999</v>
      </c>
      <c r="W2041">
        <v>0.94008659999999999</v>
      </c>
      <c r="X2041">
        <v>407.34</v>
      </c>
      <c r="Y2041">
        <v>1290.0792530000001</v>
      </c>
      <c r="Z2041">
        <v>184</v>
      </c>
    </row>
    <row r="2042" spans="1:41" x14ac:dyDescent="0.25">
      <c r="A2042">
        <v>1997</v>
      </c>
      <c r="B2042">
        <v>13</v>
      </c>
      <c r="C2042">
        <v>47</v>
      </c>
      <c r="D2042">
        <v>47</v>
      </c>
      <c r="E2042">
        <v>1140.6500000000001</v>
      </c>
      <c r="F2042">
        <v>82916.896110000001</v>
      </c>
      <c r="G2042">
        <v>79992.899999999994</v>
      </c>
      <c r="H2042">
        <v>9113.4599999999991</v>
      </c>
      <c r="I2042">
        <v>6859.3911749999997</v>
      </c>
      <c r="J2042">
        <v>930.86</v>
      </c>
      <c r="K2042">
        <v>2044</v>
      </c>
      <c r="L2042">
        <v>176309.52499999999</v>
      </c>
      <c r="M2042">
        <v>79992.899999999994</v>
      </c>
      <c r="N2042">
        <v>0</v>
      </c>
      <c r="O2042">
        <v>3.3</v>
      </c>
      <c r="P2042">
        <v>5.0599999999999996</v>
      </c>
      <c r="Q2042">
        <v>0.125</v>
      </c>
      <c r="R2042">
        <v>7</v>
      </c>
      <c r="S2042">
        <v>4</v>
      </c>
      <c r="T2042">
        <v>4</v>
      </c>
      <c r="U2042">
        <v>3.3</v>
      </c>
      <c r="V2042">
        <v>9999</v>
      </c>
      <c r="W2042">
        <v>0.80001230000000001</v>
      </c>
      <c r="X2042">
        <v>961.37</v>
      </c>
      <c r="Y2042">
        <v>2923.9961050000002</v>
      </c>
      <c r="Z2042">
        <v>210</v>
      </c>
      <c r="AM2042">
        <v>2923</v>
      </c>
      <c r="AN2042">
        <v>996105</v>
      </c>
      <c r="AO2042">
        <v>210</v>
      </c>
    </row>
    <row r="2043" spans="1:41" x14ac:dyDescent="0.25">
      <c r="A2043">
        <v>1997</v>
      </c>
      <c r="B2043">
        <v>15</v>
      </c>
      <c r="C2043">
        <v>47</v>
      </c>
      <c r="D2043">
        <v>47</v>
      </c>
      <c r="E2043">
        <v>433.28</v>
      </c>
      <c r="F2043">
        <v>34115.518980000001</v>
      </c>
      <c r="G2043">
        <v>31991.78</v>
      </c>
      <c r="H2043">
        <v>4810.2700000000004</v>
      </c>
      <c r="I2043">
        <v>2743.2951349999998</v>
      </c>
      <c r="J2043">
        <v>329.41</v>
      </c>
      <c r="K2043">
        <v>2044</v>
      </c>
      <c r="L2043">
        <v>94584.9</v>
      </c>
      <c r="M2043">
        <v>31991.78</v>
      </c>
      <c r="N2043">
        <v>0</v>
      </c>
      <c r="O2043">
        <v>4</v>
      </c>
      <c r="P2043">
        <v>4.5</v>
      </c>
      <c r="Q2043">
        <v>2</v>
      </c>
      <c r="R2043">
        <v>8</v>
      </c>
      <c r="S2043">
        <v>4</v>
      </c>
      <c r="T2043">
        <v>4</v>
      </c>
      <c r="U2043">
        <v>4</v>
      </c>
      <c r="V2043">
        <v>9999</v>
      </c>
      <c r="W2043">
        <v>1.1113770000000001</v>
      </c>
      <c r="X2043">
        <v>699.53</v>
      </c>
      <c r="Y2043">
        <v>2123.7389750000002</v>
      </c>
      <c r="Z2043">
        <v>206</v>
      </c>
    </row>
    <row r="2044" spans="1:41" x14ac:dyDescent="0.25">
      <c r="A2044">
        <v>1999</v>
      </c>
      <c r="B2044">
        <v>16</v>
      </c>
      <c r="C2044">
        <v>45</v>
      </c>
      <c r="D2044">
        <v>45</v>
      </c>
      <c r="E2044">
        <v>1001.1</v>
      </c>
      <c r="F2044">
        <v>72774.620110000003</v>
      </c>
      <c r="G2044">
        <v>71208</v>
      </c>
      <c r="H2044">
        <v>10216.93</v>
      </c>
      <c r="I2044">
        <v>5408.2475999999997</v>
      </c>
      <c r="J2044">
        <v>943.01</v>
      </c>
      <c r="K2044">
        <v>2044</v>
      </c>
      <c r="L2044">
        <v>161914.0025</v>
      </c>
      <c r="M2044">
        <v>71208</v>
      </c>
      <c r="N2044">
        <v>0</v>
      </c>
      <c r="O2044">
        <v>4</v>
      </c>
      <c r="P2044">
        <v>4.5</v>
      </c>
      <c r="Q2044">
        <v>2</v>
      </c>
      <c r="R2044">
        <v>8</v>
      </c>
      <c r="S2044">
        <v>4</v>
      </c>
      <c r="T2044">
        <v>4</v>
      </c>
      <c r="U2044">
        <v>4</v>
      </c>
      <c r="V2044">
        <v>9999</v>
      </c>
      <c r="W2044">
        <v>0.83000700000000005</v>
      </c>
      <c r="X2044">
        <v>517.70000000000005</v>
      </c>
      <c r="Y2044">
        <v>1566.6201080000001</v>
      </c>
      <c r="Z2044">
        <v>181</v>
      </c>
    </row>
    <row r="2045" spans="1:41" x14ac:dyDescent="0.25">
      <c r="A2045">
        <v>1998</v>
      </c>
      <c r="B2045">
        <v>19</v>
      </c>
      <c r="C2045">
        <v>46</v>
      </c>
      <c r="D2045">
        <v>46</v>
      </c>
      <c r="E2045">
        <v>439.68</v>
      </c>
      <c r="F2045">
        <v>33009.03817</v>
      </c>
      <c r="G2045">
        <v>31263.29</v>
      </c>
      <c r="H2045">
        <v>4549.03</v>
      </c>
      <c r="I2045">
        <v>2527.6369970000001</v>
      </c>
      <c r="J2045">
        <v>345.53</v>
      </c>
      <c r="K2045">
        <v>2044</v>
      </c>
      <c r="L2045">
        <v>84600.78</v>
      </c>
      <c r="M2045">
        <v>31263.29</v>
      </c>
      <c r="N2045">
        <v>1</v>
      </c>
      <c r="O2045">
        <v>4</v>
      </c>
      <c r="P2045">
        <v>4.5</v>
      </c>
      <c r="Q2045">
        <v>2</v>
      </c>
      <c r="R2045">
        <v>8</v>
      </c>
      <c r="S2045">
        <v>4</v>
      </c>
      <c r="T2045">
        <v>4</v>
      </c>
      <c r="U2045">
        <v>4</v>
      </c>
      <c r="V2045">
        <v>9999</v>
      </c>
      <c r="W2045">
        <v>1</v>
      </c>
      <c r="X2045">
        <v>578.29</v>
      </c>
      <c r="Y2045">
        <v>1745.7481700000001</v>
      </c>
      <c r="Z2045">
        <v>198</v>
      </c>
    </row>
    <row r="2046" spans="1:41" x14ac:dyDescent="0.25">
      <c r="A2046">
        <v>1999</v>
      </c>
      <c r="B2046">
        <v>20</v>
      </c>
      <c r="C2046">
        <v>46</v>
      </c>
      <c r="D2046">
        <v>46</v>
      </c>
      <c r="E2046">
        <v>289.82</v>
      </c>
      <c r="F2046">
        <v>25527.25793</v>
      </c>
      <c r="G2046">
        <v>24748.5</v>
      </c>
      <c r="H2046">
        <v>3780.65</v>
      </c>
      <c r="I2046">
        <v>1879.6485749999999</v>
      </c>
      <c r="J2046">
        <v>245.52</v>
      </c>
      <c r="K2046">
        <v>2045</v>
      </c>
      <c r="L2046">
        <v>61513.162499999999</v>
      </c>
      <c r="M2046">
        <v>24748.5</v>
      </c>
      <c r="N2046">
        <v>1</v>
      </c>
      <c r="O2046">
        <v>4</v>
      </c>
      <c r="P2046">
        <v>4.5</v>
      </c>
      <c r="Q2046">
        <v>2</v>
      </c>
      <c r="R2046">
        <v>8</v>
      </c>
      <c r="S2046">
        <v>4</v>
      </c>
      <c r="T2046">
        <v>4</v>
      </c>
      <c r="U2046">
        <v>4</v>
      </c>
      <c r="V2046">
        <v>9999</v>
      </c>
      <c r="W2046">
        <v>0.93082580000000004</v>
      </c>
      <c r="X2046">
        <v>253</v>
      </c>
      <c r="Y2046">
        <v>778.757926</v>
      </c>
      <c r="Z2046">
        <v>183</v>
      </c>
    </row>
    <row r="2047" spans="1:41" x14ac:dyDescent="0.25">
      <c r="A2047">
        <v>1998</v>
      </c>
      <c r="B2047">
        <v>28</v>
      </c>
      <c r="C2047">
        <v>46</v>
      </c>
      <c r="D2047">
        <v>46</v>
      </c>
      <c r="E2047">
        <v>2694.84</v>
      </c>
      <c r="F2047">
        <v>148112.25580000001</v>
      </c>
      <c r="G2047">
        <v>144123.71</v>
      </c>
      <c r="H2047">
        <v>17056.77</v>
      </c>
      <c r="I2047">
        <v>11652.401949999999</v>
      </c>
      <c r="J2047">
        <v>2352.17</v>
      </c>
      <c r="K2047">
        <v>2044</v>
      </c>
      <c r="L2047">
        <v>305942.83500000002</v>
      </c>
      <c r="M2047">
        <v>144123.71</v>
      </c>
      <c r="N2047">
        <v>0</v>
      </c>
      <c r="O2047">
        <v>3.3</v>
      </c>
      <c r="P2047">
        <v>5.0599999999999996</v>
      </c>
      <c r="Q2047">
        <v>0.125</v>
      </c>
      <c r="R2047">
        <v>7</v>
      </c>
      <c r="S2047">
        <v>4</v>
      </c>
      <c r="T2047">
        <v>4</v>
      </c>
      <c r="U2047">
        <v>3.3</v>
      </c>
      <c r="V2047">
        <v>9999</v>
      </c>
      <c r="W2047">
        <v>1</v>
      </c>
      <c r="X2047">
        <v>1485.22</v>
      </c>
      <c r="Y2047">
        <v>3988.545834</v>
      </c>
      <c r="Z2047">
        <v>198</v>
      </c>
      <c r="AM2047">
        <v>545834</v>
      </c>
      <c r="AN2047">
        <v>198</v>
      </c>
    </row>
    <row r="2048" spans="1:41" x14ac:dyDescent="0.25">
      <c r="A2048">
        <v>1999</v>
      </c>
      <c r="B2048">
        <v>7</v>
      </c>
      <c r="C2048">
        <v>47</v>
      </c>
      <c r="D2048">
        <v>47</v>
      </c>
      <c r="E2048">
        <v>487.78</v>
      </c>
      <c r="F2048">
        <v>47027.984450000004</v>
      </c>
      <c r="G2048">
        <v>46043</v>
      </c>
      <c r="H2048">
        <v>7082.33</v>
      </c>
      <c r="I2048">
        <v>3496.96585</v>
      </c>
      <c r="J2048">
        <v>423.86</v>
      </c>
      <c r="K2048">
        <v>2046</v>
      </c>
      <c r="L2048">
        <v>112469.05499999999</v>
      </c>
      <c r="M2048">
        <v>46043</v>
      </c>
      <c r="N2048">
        <v>1</v>
      </c>
      <c r="O2048">
        <v>4</v>
      </c>
      <c r="P2048">
        <v>4.5</v>
      </c>
      <c r="Q2048">
        <v>2</v>
      </c>
      <c r="R2048">
        <v>8</v>
      </c>
      <c r="S2048">
        <v>4</v>
      </c>
      <c r="T2048">
        <v>4</v>
      </c>
      <c r="U2048">
        <v>4</v>
      </c>
      <c r="V2048">
        <v>9999</v>
      </c>
      <c r="W2048">
        <v>0.89000279999999998</v>
      </c>
      <c r="X2048">
        <v>292.69</v>
      </c>
      <c r="Y2048">
        <v>984.98445000000004</v>
      </c>
      <c r="Z2048">
        <v>183</v>
      </c>
    </row>
    <row r="2049" spans="1:40" x14ac:dyDescent="0.25">
      <c r="A2049">
        <v>1999</v>
      </c>
      <c r="B2049">
        <v>14</v>
      </c>
      <c r="C2049">
        <v>48</v>
      </c>
      <c r="D2049">
        <v>48</v>
      </c>
      <c r="E2049">
        <v>418.25</v>
      </c>
      <c r="F2049">
        <v>42495.589480000002</v>
      </c>
      <c r="G2049">
        <v>41333.43</v>
      </c>
      <c r="H2049">
        <v>5355.1</v>
      </c>
      <c r="I2049">
        <v>3139.2740100000001</v>
      </c>
      <c r="J2049">
        <v>345.32</v>
      </c>
      <c r="K2049">
        <v>2047</v>
      </c>
      <c r="L2049">
        <v>86834.872499999998</v>
      </c>
      <c r="M2049">
        <v>41333.43</v>
      </c>
      <c r="N2049">
        <v>1</v>
      </c>
      <c r="O2049">
        <v>4</v>
      </c>
      <c r="P2049">
        <v>4.5</v>
      </c>
      <c r="Q2049">
        <v>2</v>
      </c>
      <c r="R2049">
        <v>8</v>
      </c>
      <c r="S2049">
        <v>4</v>
      </c>
      <c r="T2049">
        <v>4</v>
      </c>
      <c r="U2049">
        <v>4</v>
      </c>
      <c r="V2049">
        <v>9999</v>
      </c>
      <c r="W2049">
        <v>0.89582919999999999</v>
      </c>
      <c r="X2049">
        <v>338.99</v>
      </c>
      <c r="Y2049">
        <v>1162.159482</v>
      </c>
      <c r="Z2049">
        <v>183</v>
      </c>
    </row>
    <row r="2050" spans="1:40" x14ac:dyDescent="0.25">
      <c r="A2050">
        <v>2000</v>
      </c>
      <c r="B2050">
        <v>15</v>
      </c>
      <c r="C2050">
        <v>46</v>
      </c>
      <c r="D2050">
        <v>46</v>
      </c>
      <c r="E2050">
        <v>412.9</v>
      </c>
      <c r="F2050">
        <v>35944.661599999999</v>
      </c>
      <c r="G2050">
        <v>35377</v>
      </c>
      <c r="H2050">
        <v>4694.83</v>
      </c>
      <c r="I2050">
        <v>2513.5358500000002</v>
      </c>
      <c r="J2050">
        <v>353.49</v>
      </c>
      <c r="K2050">
        <v>2046</v>
      </c>
      <c r="L2050">
        <v>72151.261670000007</v>
      </c>
      <c r="M2050">
        <v>35377</v>
      </c>
      <c r="N2050">
        <v>1</v>
      </c>
      <c r="O2050">
        <v>4</v>
      </c>
      <c r="P2050">
        <v>4.5</v>
      </c>
      <c r="Q2050">
        <v>2</v>
      </c>
      <c r="R2050">
        <v>8</v>
      </c>
      <c r="S2050">
        <v>4</v>
      </c>
      <c r="T2050">
        <v>4</v>
      </c>
      <c r="U2050">
        <v>4</v>
      </c>
      <c r="V2050">
        <v>9999</v>
      </c>
      <c r="W2050">
        <v>1</v>
      </c>
      <c r="X2050">
        <v>169.3</v>
      </c>
      <c r="Y2050">
        <v>567.66160400000001</v>
      </c>
      <c r="Z2050">
        <v>178</v>
      </c>
    </row>
    <row r="2051" spans="1:40" x14ac:dyDescent="0.25">
      <c r="A2051">
        <v>1998</v>
      </c>
      <c r="B2051">
        <v>16</v>
      </c>
      <c r="C2051">
        <v>49</v>
      </c>
      <c r="D2051">
        <v>49</v>
      </c>
      <c r="E2051">
        <v>1587.1</v>
      </c>
      <c r="F2051">
        <v>121977.4414</v>
      </c>
      <c r="G2051">
        <v>117626.8</v>
      </c>
      <c r="H2051">
        <v>12738.78</v>
      </c>
      <c r="I2051">
        <v>9510.1267800000005</v>
      </c>
      <c r="J2051">
        <v>1290.72</v>
      </c>
      <c r="K2051">
        <v>2047</v>
      </c>
      <c r="L2051">
        <v>228302.91250000001</v>
      </c>
      <c r="M2051">
        <v>117626.8</v>
      </c>
      <c r="N2051">
        <v>0</v>
      </c>
      <c r="O2051">
        <v>4</v>
      </c>
      <c r="P2051">
        <v>4.5</v>
      </c>
      <c r="Q2051">
        <v>2</v>
      </c>
      <c r="R2051">
        <v>8</v>
      </c>
      <c r="S2051">
        <v>4</v>
      </c>
      <c r="T2051">
        <v>4</v>
      </c>
      <c r="U2051">
        <v>4</v>
      </c>
      <c r="V2051">
        <v>9999</v>
      </c>
      <c r="W2051">
        <v>1</v>
      </c>
      <c r="X2051">
        <v>1310.6300000000001</v>
      </c>
      <c r="Y2051">
        <v>4350.6414359999999</v>
      </c>
      <c r="Z2051">
        <v>195</v>
      </c>
    </row>
    <row r="2052" spans="1:40" x14ac:dyDescent="0.25">
      <c r="A2052">
        <v>1999</v>
      </c>
      <c r="B2052">
        <v>18</v>
      </c>
      <c r="C2052">
        <v>47</v>
      </c>
      <c r="D2052">
        <v>47</v>
      </c>
      <c r="E2052">
        <v>673.72</v>
      </c>
      <c r="F2052">
        <v>52636.388469999998</v>
      </c>
      <c r="G2052">
        <v>51554.17</v>
      </c>
      <c r="H2052">
        <v>5610.53</v>
      </c>
      <c r="I2052">
        <v>3915.5392120000001</v>
      </c>
      <c r="J2052">
        <v>591.30999999999995</v>
      </c>
      <c r="K2052">
        <v>2046</v>
      </c>
      <c r="L2052">
        <v>90649.66</v>
      </c>
      <c r="M2052">
        <v>51554.17</v>
      </c>
      <c r="N2052">
        <v>1</v>
      </c>
      <c r="O2052">
        <v>4</v>
      </c>
      <c r="P2052">
        <v>4.5</v>
      </c>
      <c r="Q2052">
        <v>2</v>
      </c>
      <c r="R2052">
        <v>8</v>
      </c>
      <c r="S2052">
        <v>4</v>
      </c>
      <c r="T2052">
        <v>4</v>
      </c>
      <c r="U2052">
        <v>4</v>
      </c>
      <c r="V2052">
        <v>9999</v>
      </c>
      <c r="W2052">
        <v>1.010788</v>
      </c>
      <c r="X2052">
        <v>333.71</v>
      </c>
      <c r="Y2052">
        <v>1082.21847</v>
      </c>
      <c r="Z2052">
        <v>183</v>
      </c>
    </row>
    <row r="2053" spans="1:40" x14ac:dyDescent="0.25">
      <c r="A2053">
        <v>1997</v>
      </c>
      <c r="B2053">
        <v>28</v>
      </c>
      <c r="C2053">
        <v>49</v>
      </c>
      <c r="D2053">
        <v>49</v>
      </c>
      <c r="E2053">
        <v>787.45</v>
      </c>
      <c r="F2053">
        <v>56530.135130000002</v>
      </c>
      <c r="G2053">
        <v>53450.1</v>
      </c>
      <c r="H2053">
        <v>10053.43</v>
      </c>
      <c r="I2053">
        <v>4583.3460750000004</v>
      </c>
      <c r="J2053">
        <v>647.25</v>
      </c>
      <c r="K2053">
        <v>2046</v>
      </c>
      <c r="L2053">
        <v>191853.465</v>
      </c>
      <c r="M2053">
        <v>53450.1</v>
      </c>
      <c r="N2053">
        <v>0</v>
      </c>
      <c r="O2053">
        <v>3.3</v>
      </c>
      <c r="P2053">
        <v>5.0599999999999996</v>
      </c>
      <c r="Q2053">
        <v>0.125</v>
      </c>
      <c r="R2053">
        <v>7</v>
      </c>
      <c r="S2053">
        <v>4</v>
      </c>
      <c r="T2053">
        <v>4</v>
      </c>
      <c r="U2053">
        <v>3.3</v>
      </c>
      <c r="V2053">
        <v>9999</v>
      </c>
      <c r="W2053">
        <v>1</v>
      </c>
      <c r="X2053">
        <v>1122.5</v>
      </c>
      <c r="Y2053">
        <v>3080.0351300000002</v>
      </c>
      <c r="Z2053">
        <v>206</v>
      </c>
      <c r="AM2053">
        <v>3513</v>
      </c>
      <c r="AN2053">
        <v>206</v>
      </c>
    </row>
    <row r="2054" spans="1:40" x14ac:dyDescent="0.25">
      <c r="A2054">
        <v>1999</v>
      </c>
      <c r="B2054">
        <v>8</v>
      </c>
      <c r="C2054">
        <v>50</v>
      </c>
      <c r="D2054">
        <v>47</v>
      </c>
      <c r="E2054">
        <v>575.80999999999995</v>
      </c>
      <c r="F2054">
        <v>55524.49712</v>
      </c>
      <c r="G2054">
        <v>54644.43</v>
      </c>
      <c r="H2054">
        <v>5071.97</v>
      </c>
      <c r="I2054">
        <v>4150.2444580000001</v>
      </c>
      <c r="J2054">
        <v>499.57</v>
      </c>
      <c r="K2054">
        <v>2049</v>
      </c>
      <c r="L2054">
        <v>80504.363329999993</v>
      </c>
      <c r="M2054">
        <v>54644.43</v>
      </c>
      <c r="N2054">
        <v>1</v>
      </c>
      <c r="O2054">
        <v>4</v>
      </c>
      <c r="P2054">
        <v>4.5</v>
      </c>
      <c r="Q2054">
        <v>2</v>
      </c>
      <c r="R2054">
        <v>8</v>
      </c>
      <c r="S2054">
        <v>4</v>
      </c>
      <c r="T2054">
        <v>4</v>
      </c>
      <c r="U2054">
        <v>4</v>
      </c>
      <c r="V2054">
        <v>9999</v>
      </c>
      <c r="W2054">
        <v>0.87143599999999999</v>
      </c>
      <c r="X2054">
        <v>236.01</v>
      </c>
      <c r="Y2054">
        <v>880.06711600000006</v>
      </c>
      <c r="Z2054">
        <v>182</v>
      </c>
    </row>
    <row r="2055" spans="1:40" x14ac:dyDescent="0.25">
      <c r="A2055">
        <v>1999</v>
      </c>
      <c r="B2055">
        <v>4</v>
      </c>
      <c r="C2055">
        <v>49</v>
      </c>
      <c r="D2055">
        <v>49</v>
      </c>
      <c r="E2055">
        <v>297.29000000000002</v>
      </c>
      <c r="F2055">
        <v>28840.72148</v>
      </c>
      <c r="G2055">
        <v>28282.9</v>
      </c>
      <c r="H2055">
        <v>4230.76</v>
      </c>
      <c r="I2055">
        <v>2148.0862550000002</v>
      </c>
      <c r="J2055">
        <v>251.21</v>
      </c>
      <c r="K2055">
        <v>2048</v>
      </c>
      <c r="L2055">
        <v>66476.106669999994</v>
      </c>
      <c r="M2055">
        <v>28282.9</v>
      </c>
      <c r="N2055">
        <v>1</v>
      </c>
      <c r="O2055">
        <v>4</v>
      </c>
      <c r="P2055">
        <v>4.5</v>
      </c>
      <c r="Q2055">
        <v>2</v>
      </c>
      <c r="R2055">
        <v>8</v>
      </c>
      <c r="S2055">
        <v>4</v>
      </c>
      <c r="T2055">
        <v>4</v>
      </c>
      <c r="U2055">
        <v>4</v>
      </c>
      <c r="V2055">
        <v>9999</v>
      </c>
      <c r="W2055">
        <v>0.75327140000000004</v>
      </c>
      <c r="X2055">
        <v>152.28</v>
      </c>
      <c r="Y2055">
        <v>557.82148400000005</v>
      </c>
      <c r="Z2055">
        <v>182</v>
      </c>
    </row>
    <row r="2056" spans="1:40" x14ac:dyDescent="0.25">
      <c r="A2056">
        <v>1999</v>
      </c>
      <c r="B2056">
        <v>15</v>
      </c>
      <c r="C2056">
        <v>49</v>
      </c>
      <c r="D2056">
        <v>49</v>
      </c>
      <c r="E2056">
        <v>802.46</v>
      </c>
      <c r="F2056">
        <v>70035.280429999999</v>
      </c>
      <c r="G2056">
        <v>68588.149999999994</v>
      </c>
      <c r="H2056">
        <v>6553.73</v>
      </c>
      <c r="I2056">
        <v>5209.2699929999999</v>
      </c>
      <c r="J2056">
        <v>705.37</v>
      </c>
      <c r="K2056">
        <v>2048</v>
      </c>
      <c r="L2056">
        <v>106265.965</v>
      </c>
      <c r="M2056">
        <v>68588.149999999994</v>
      </c>
      <c r="N2056">
        <v>1</v>
      </c>
      <c r="O2056">
        <v>4</v>
      </c>
      <c r="P2056">
        <v>4.5</v>
      </c>
      <c r="Q2056">
        <v>2</v>
      </c>
      <c r="R2056">
        <v>8</v>
      </c>
      <c r="S2056">
        <v>4</v>
      </c>
      <c r="T2056">
        <v>4</v>
      </c>
      <c r="U2056">
        <v>4</v>
      </c>
      <c r="V2056">
        <v>9999</v>
      </c>
      <c r="W2056">
        <v>0.98884850000000002</v>
      </c>
      <c r="X2056">
        <v>414.53</v>
      </c>
      <c r="Y2056">
        <v>1447.1304299999999</v>
      </c>
      <c r="Z2056">
        <v>183</v>
      </c>
    </row>
    <row r="2057" spans="1:40" x14ac:dyDescent="0.25">
      <c r="A2057">
        <v>1998</v>
      </c>
      <c r="B2057">
        <v>17</v>
      </c>
      <c r="C2057">
        <v>50</v>
      </c>
      <c r="D2057">
        <v>50</v>
      </c>
      <c r="E2057">
        <v>347.93</v>
      </c>
      <c r="F2057">
        <v>30607.5033</v>
      </c>
      <c r="G2057">
        <v>28615.33</v>
      </c>
      <c r="H2057">
        <v>3848.71</v>
      </c>
      <c r="I2057">
        <v>2313.54943</v>
      </c>
      <c r="J2057">
        <v>258.39</v>
      </c>
      <c r="K2057">
        <v>2048</v>
      </c>
      <c r="L2057">
        <v>72683.149999999994</v>
      </c>
      <c r="M2057">
        <v>28615.33</v>
      </c>
      <c r="N2057">
        <v>1</v>
      </c>
      <c r="O2057">
        <v>4</v>
      </c>
      <c r="P2057">
        <v>4.5</v>
      </c>
      <c r="Q2057">
        <v>2</v>
      </c>
      <c r="R2057">
        <v>8</v>
      </c>
      <c r="S2057">
        <v>4</v>
      </c>
      <c r="T2057">
        <v>4</v>
      </c>
      <c r="U2057">
        <v>4</v>
      </c>
      <c r="V2057">
        <v>9999</v>
      </c>
      <c r="W2057">
        <v>1.0388869999999999</v>
      </c>
      <c r="X2057">
        <v>578.69000000000005</v>
      </c>
      <c r="Y2057">
        <v>1992.1733039999999</v>
      </c>
      <c r="Z2057">
        <v>197</v>
      </c>
    </row>
    <row r="2058" spans="1:40" x14ac:dyDescent="0.25">
      <c r="A2058">
        <v>1999</v>
      </c>
      <c r="B2058">
        <v>6</v>
      </c>
      <c r="C2058">
        <v>51</v>
      </c>
      <c r="D2058">
        <v>51</v>
      </c>
      <c r="E2058">
        <v>462.6</v>
      </c>
      <c r="F2058">
        <v>54826.784359999998</v>
      </c>
      <c r="G2058">
        <v>53941.43</v>
      </c>
      <c r="H2058">
        <v>6817.47</v>
      </c>
      <c r="I2058">
        <v>4096.8516079999999</v>
      </c>
      <c r="J2058">
        <v>413.62</v>
      </c>
      <c r="K2058">
        <v>2050</v>
      </c>
      <c r="L2058">
        <v>106272.34</v>
      </c>
      <c r="M2058">
        <v>53941.43</v>
      </c>
      <c r="N2058">
        <v>1</v>
      </c>
      <c r="O2058">
        <v>4</v>
      </c>
      <c r="P2058">
        <v>4.5</v>
      </c>
      <c r="Q2058">
        <v>2</v>
      </c>
      <c r="R2058">
        <v>8</v>
      </c>
      <c r="S2058">
        <v>4</v>
      </c>
      <c r="T2058">
        <v>4</v>
      </c>
      <c r="U2058">
        <v>4</v>
      </c>
      <c r="V2058">
        <v>9999</v>
      </c>
      <c r="W2058">
        <v>0.88571560000000005</v>
      </c>
      <c r="X2058">
        <v>228.21</v>
      </c>
      <c r="Y2058">
        <v>885.35436200000004</v>
      </c>
      <c r="Z2058">
        <v>181</v>
      </c>
    </row>
    <row r="2059" spans="1:40" x14ac:dyDescent="0.25">
      <c r="A2059">
        <v>1999</v>
      </c>
      <c r="B2059">
        <v>14</v>
      </c>
      <c r="C2059">
        <v>51</v>
      </c>
      <c r="D2059">
        <v>51</v>
      </c>
      <c r="E2059">
        <v>1017.07</v>
      </c>
      <c r="F2059">
        <v>98422.145650000006</v>
      </c>
      <c r="G2059">
        <v>96850.2</v>
      </c>
      <c r="H2059">
        <v>8876.33</v>
      </c>
      <c r="I2059">
        <v>7355.7726899999998</v>
      </c>
      <c r="J2059">
        <v>897.65</v>
      </c>
      <c r="K2059">
        <v>2050</v>
      </c>
      <c r="L2059">
        <v>143242.8792</v>
      </c>
      <c r="M2059">
        <v>96850.2</v>
      </c>
      <c r="N2059">
        <v>1</v>
      </c>
      <c r="O2059">
        <v>4</v>
      </c>
      <c r="P2059">
        <v>4.5</v>
      </c>
      <c r="Q2059">
        <v>2</v>
      </c>
      <c r="R2059">
        <v>8</v>
      </c>
      <c r="S2059">
        <v>4</v>
      </c>
      <c r="T2059">
        <v>4</v>
      </c>
      <c r="U2059">
        <v>4</v>
      </c>
      <c r="V2059">
        <v>9999</v>
      </c>
      <c r="W2059">
        <v>1</v>
      </c>
      <c r="X2059">
        <v>415.1</v>
      </c>
      <c r="Y2059">
        <v>1571.9456499999999</v>
      </c>
      <c r="Z2059">
        <v>185</v>
      </c>
    </row>
    <row r="2060" spans="1:40" x14ac:dyDescent="0.25">
      <c r="A2060">
        <v>1999</v>
      </c>
      <c r="B2060">
        <v>1</v>
      </c>
      <c r="C2060">
        <v>57</v>
      </c>
      <c r="D2060">
        <v>51</v>
      </c>
      <c r="E2060">
        <v>246.57</v>
      </c>
      <c r="F2060">
        <v>33090.375090000001</v>
      </c>
      <c r="G2060">
        <v>32402.71</v>
      </c>
      <c r="H2060">
        <v>3057.16</v>
      </c>
      <c r="I2060">
        <v>2460.9858250000002</v>
      </c>
      <c r="J2060">
        <v>202.12</v>
      </c>
      <c r="K2060">
        <v>2056</v>
      </c>
      <c r="L2060">
        <v>48265.610829999998</v>
      </c>
      <c r="M2060">
        <v>32402.71</v>
      </c>
      <c r="N2060">
        <v>1</v>
      </c>
      <c r="O2060">
        <v>4</v>
      </c>
      <c r="P2060">
        <v>4.5</v>
      </c>
      <c r="Q2060">
        <v>2</v>
      </c>
      <c r="R2060">
        <v>8</v>
      </c>
      <c r="S2060">
        <v>4</v>
      </c>
      <c r="T2060">
        <v>4</v>
      </c>
      <c r="U2060">
        <v>4</v>
      </c>
      <c r="V2060">
        <v>9999</v>
      </c>
      <c r="W2060">
        <v>0.80000660000000001</v>
      </c>
      <c r="X2060">
        <v>142.77000000000001</v>
      </c>
      <c r="Y2060">
        <v>687.66508699999997</v>
      </c>
      <c r="Z2060">
        <v>181</v>
      </c>
    </row>
    <row r="2061" spans="1:40" x14ac:dyDescent="0.25">
      <c r="A2061">
        <v>1998</v>
      </c>
      <c r="B2061">
        <v>50</v>
      </c>
      <c r="C2061">
        <v>34</v>
      </c>
      <c r="D2061">
        <v>29</v>
      </c>
      <c r="E2061">
        <v>227.45</v>
      </c>
      <c r="F2061">
        <v>10426.46795</v>
      </c>
      <c r="G2061">
        <v>4939.8</v>
      </c>
      <c r="H2061">
        <v>2730.95</v>
      </c>
      <c r="I2061">
        <v>399.38283000000001</v>
      </c>
      <c r="J2061">
        <v>187.63</v>
      </c>
      <c r="K2061">
        <v>2032</v>
      </c>
      <c r="L2061">
        <v>45060.675000000003</v>
      </c>
      <c r="M2061">
        <v>4939.8</v>
      </c>
      <c r="N2061">
        <v>1</v>
      </c>
      <c r="O2061">
        <v>4</v>
      </c>
      <c r="P2061">
        <v>4.5</v>
      </c>
      <c r="Q2061">
        <v>2</v>
      </c>
      <c r="R2061">
        <v>8</v>
      </c>
      <c r="S2061">
        <v>4</v>
      </c>
      <c r="T2061">
        <v>4</v>
      </c>
      <c r="U2061">
        <v>4</v>
      </c>
      <c r="V2061">
        <v>9999</v>
      </c>
      <c r="W2061">
        <v>1.2557370000000001</v>
      </c>
      <c r="X2061">
        <v>0</v>
      </c>
      <c r="Y2061">
        <v>5486.6679510000004</v>
      </c>
      <c r="Z2061">
        <v>198</v>
      </c>
    </row>
    <row r="2062" spans="1:40" x14ac:dyDescent="0.25">
      <c r="A2062">
        <v>2000</v>
      </c>
      <c r="B2062">
        <v>33</v>
      </c>
      <c r="C2062">
        <v>30</v>
      </c>
      <c r="D2062">
        <v>30</v>
      </c>
      <c r="E2062">
        <v>282.48</v>
      </c>
      <c r="F2062">
        <v>14153.667949999999</v>
      </c>
      <c r="G2062">
        <v>8667</v>
      </c>
      <c r="H2062">
        <v>3080.25</v>
      </c>
      <c r="I2062">
        <v>615.79034999999999</v>
      </c>
      <c r="J2062">
        <v>240.5</v>
      </c>
      <c r="K2062">
        <v>2030</v>
      </c>
      <c r="L2062">
        <v>45690.375</v>
      </c>
      <c r="M2062">
        <v>8667</v>
      </c>
      <c r="N2062">
        <v>0</v>
      </c>
      <c r="O2062">
        <v>4</v>
      </c>
      <c r="P2062">
        <v>4.5</v>
      </c>
      <c r="Q2062">
        <v>2</v>
      </c>
      <c r="R2062">
        <v>8</v>
      </c>
      <c r="S2062">
        <v>4</v>
      </c>
      <c r="T2062">
        <v>4</v>
      </c>
      <c r="U2062">
        <v>4</v>
      </c>
      <c r="V2062">
        <v>9999</v>
      </c>
      <c r="W2062">
        <v>3.5396329999999998</v>
      </c>
      <c r="X2062">
        <v>0</v>
      </c>
      <c r="Y2062">
        <v>5486.6679510000004</v>
      </c>
      <c r="Z2062">
        <v>178</v>
      </c>
    </row>
    <row r="2063" spans="1:40" x14ac:dyDescent="0.25">
      <c r="A2063">
        <v>1994</v>
      </c>
      <c r="B2063">
        <v>22</v>
      </c>
      <c r="C2063">
        <v>38</v>
      </c>
      <c r="D2063">
        <v>38</v>
      </c>
      <c r="E2063">
        <v>1156.56</v>
      </c>
      <c r="F2063">
        <v>65877.424880000006</v>
      </c>
      <c r="G2063">
        <v>64950</v>
      </c>
      <c r="H2063">
        <v>22658.93</v>
      </c>
      <c r="I2063">
        <v>6524.2275</v>
      </c>
      <c r="J2063">
        <v>980.66</v>
      </c>
      <c r="K2063">
        <v>2032</v>
      </c>
      <c r="L2063">
        <v>456955.0883</v>
      </c>
      <c r="M2063">
        <v>64950</v>
      </c>
      <c r="N2063">
        <v>0</v>
      </c>
      <c r="O2063">
        <v>4</v>
      </c>
      <c r="P2063">
        <v>4.5</v>
      </c>
      <c r="Q2063">
        <v>2</v>
      </c>
      <c r="R2063">
        <v>8</v>
      </c>
      <c r="S2063">
        <v>4</v>
      </c>
      <c r="T2063">
        <v>4</v>
      </c>
      <c r="U2063">
        <v>4</v>
      </c>
      <c r="V2063">
        <v>9999</v>
      </c>
      <c r="W2063">
        <v>1.249992</v>
      </c>
      <c r="X2063">
        <v>0</v>
      </c>
      <c r="Y2063">
        <v>927.42488400000002</v>
      </c>
      <c r="Z2063">
        <v>242</v>
      </c>
    </row>
    <row r="2064" spans="1:40" x14ac:dyDescent="0.25">
      <c r="A2064">
        <v>1999</v>
      </c>
      <c r="B2064">
        <v>20</v>
      </c>
      <c r="C2064">
        <v>35</v>
      </c>
      <c r="D2064">
        <v>35</v>
      </c>
      <c r="E2064">
        <v>937.32</v>
      </c>
      <c r="F2064">
        <v>50110.321490000002</v>
      </c>
      <c r="G2064">
        <v>44359</v>
      </c>
      <c r="H2064">
        <v>8477.35</v>
      </c>
      <c r="I2064">
        <v>3369.0660499999999</v>
      </c>
      <c r="J2064">
        <v>856.42</v>
      </c>
      <c r="K2064">
        <v>2034</v>
      </c>
      <c r="L2064">
        <v>127866.6958</v>
      </c>
      <c r="M2064">
        <v>44359</v>
      </c>
      <c r="N2064">
        <v>1</v>
      </c>
      <c r="O2064">
        <v>4</v>
      </c>
      <c r="P2064">
        <v>4.5</v>
      </c>
      <c r="Q2064">
        <v>2</v>
      </c>
      <c r="R2064">
        <v>8</v>
      </c>
      <c r="S2064">
        <v>4</v>
      </c>
      <c r="T2064">
        <v>4</v>
      </c>
      <c r="U2064">
        <v>4</v>
      </c>
      <c r="V2064">
        <v>9999</v>
      </c>
      <c r="W2064">
        <v>0.79837239999999998</v>
      </c>
      <c r="X2064">
        <v>0</v>
      </c>
      <c r="Y2064">
        <v>5751.3214850000004</v>
      </c>
      <c r="Z2064">
        <v>181</v>
      </c>
    </row>
    <row r="2065" spans="1:26" x14ac:dyDescent="0.25">
      <c r="A2065">
        <v>2000</v>
      </c>
      <c r="B2065">
        <v>28</v>
      </c>
      <c r="C2065">
        <v>36</v>
      </c>
      <c r="D2065">
        <v>36</v>
      </c>
      <c r="E2065">
        <v>445.19</v>
      </c>
      <c r="F2065">
        <v>29982.04795</v>
      </c>
      <c r="G2065">
        <v>24495.38</v>
      </c>
      <c r="H2065">
        <v>5977.1</v>
      </c>
      <c r="I2065">
        <v>1740.3967500000001</v>
      </c>
      <c r="J2065">
        <v>386.99</v>
      </c>
      <c r="K2065">
        <v>2036</v>
      </c>
      <c r="L2065">
        <v>87166.041670000006</v>
      </c>
      <c r="M2065">
        <v>24495.38</v>
      </c>
      <c r="N2065">
        <v>1</v>
      </c>
      <c r="O2065">
        <v>4</v>
      </c>
      <c r="P2065">
        <v>4.5</v>
      </c>
      <c r="Q2065">
        <v>2</v>
      </c>
      <c r="R2065">
        <v>8</v>
      </c>
      <c r="S2065">
        <v>4</v>
      </c>
      <c r="T2065">
        <v>4</v>
      </c>
      <c r="U2065">
        <v>4</v>
      </c>
      <c r="V2065">
        <v>9999</v>
      </c>
      <c r="W2065">
        <v>0.9375</v>
      </c>
      <c r="X2065">
        <v>0</v>
      </c>
      <c r="Y2065">
        <v>5486.6679510000004</v>
      </c>
      <c r="Z2065">
        <v>175</v>
      </c>
    </row>
    <row r="2066" spans="1:26" x14ac:dyDescent="0.25">
      <c r="A2066">
        <v>1998</v>
      </c>
      <c r="B2066">
        <v>21</v>
      </c>
      <c r="C2066">
        <v>40</v>
      </c>
      <c r="D2066">
        <v>40</v>
      </c>
      <c r="E2066">
        <v>894.12</v>
      </c>
      <c r="F2066">
        <v>48811.148439999997</v>
      </c>
      <c r="G2066">
        <v>45755</v>
      </c>
      <c r="H2066">
        <v>8531.68</v>
      </c>
      <c r="I2066">
        <v>3699.2917499999999</v>
      </c>
      <c r="J2066">
        <v>793.19</v>
      </c>
      <c r="K2066">
        <v>2038</v>
      </c>
      <c r="L2066">
        <v>142194.6667</v>
      </c>
      <c r="M2066">
        <v>45755</v>
      </c>
      <c r="N2066">
        <v>0</v>
      </c>
      <c r="O2066">
        <v>4</v>
      </c>
      <c r="P2066">
        <v>4.5</v>
      </c>
      <c r="Q2066">
        <v>2</v>
      </c>
      <c r="R2066">
        <v>8</v>
      </c>
      <c r="S2066">
        <v>4</v>
      </c>
      <c r="T2066">
        <v>4</v>
      </c>
      <c r="U2066">
        <v>4</v>
      </c>
      <c r="V2066">
        <v>9999</v>
      </c>
      <c r="W2066">
        <v>1.602401</v>
      </c>
      <c r="X2066">
        <v>0</v>
      </c>
      <c r="Y2066">
        <v>3056.1484399999999</v>
      </c>
      <c r="Z2066">
        <v>200</v>
      </c>
    </row>
    <row r="2067" spans="1:26" x14ac:dyDescent="0.25">
      <c r="A2067">
        <v>1999</v>
      </c>
      <c r="B2067">
        <v>15</v>
      </c>
      <c r="C2067">
        <v>47</v>
      </c>
      <c r="D2067">
        <v>47</v>
      </c>
      <c r="E2067">
        <v>937.36</v>
      </c>
      <c r="F2067">
        <v>86511.837950000001</v>
      </c>
      <c r="G2067">
        <v>81025.17</v>
      </c>
      <c r="H2067">
        <v>12862.22</v>
      </c>
      <c r="I2067">
        <v>6153.8616620000003</v>
      </c>
      <c r="J2067">
        <v>828.65</v>
      </c>
      <c r="K2067">
        <v>2046</v>
      </c>
      <c r="L2067">
        <v>197220.70670000001</v>
      </c>
      <c r="M2067">
        <v>81025.17</v>
      </c>
      <c r="N2067">
        <v>1</v>
      </c>
      <c r="O2067">
        <v>4</v>
      </c>
      <c r="P2067">
        <v>4.5</v>
      </c>
      <c r="Q2067">
        <v>2</v>
      </c>
      <c r="R2067">
        <v>8</v>
      </c>
      <c r="S2067">
        <v>4</v>
      </c>
      <c r="T2067">
        <v>4</v>
      </c>
      <c r="U2067">
        <v>4</v>
      </c>
      <c r="V2067">
        <v>9999</v>
      </c>
      <c r="W2067">
        <v>0.86666580000000004</v>
      </c>
      <c r="X2067">
        <v>0</v>
      </c>
      <c r="Y2067">
        <v>5486.6679510000004</v>
      </c>
      <c r="Z2067">
        <v>184</v>
      </c>
    </row>
    <row r="2068" spans="1:26" x14ac:dyDescent="0.25">
      <c r="A2068">
        <v>2000</v>
      </c>
      <c r="B2068">
        <v>11</v>
      </c>
      <c r="C2068">
        <v>54</v>
      </c>
      <c r="D2068">
        <v>54</v>
      </c>
      <c r="E2068">
        <v>378.34</v>
      </c>
      <c r="F2068">
        <v>51929.497949999997</v>
      </c>
      <c r="G2068">
        <v>46442.83</v>
      </c>
      <c r="H2068">
        <v>4480.21</v>
      </c>
      <c r="I2068">
        <v>3299.7630720000002</v>
      </c>
      <c r="J2068">
        <v>323.52</v>
      </c>
      <c r="K2068">
        <v>2054</v>
      </c>
      <c r="L2068">
        <v>65336.395830000001</v>
      </c>
      <c r="M2068">
        <v>46442.83</v>
      </c>
      <c r="N2068">
        <v>1</v>
      </c>
      <c r="O2068">
        <v>4</v>
      </c>
      <c r="P2068">
        <v>4.5</v>
      </c>
      <c r="Q2068">
        <v>2</v>
      </c>
      <c r="R2068">
        <v>8</v>
      </c>
      <c r="S2068">
        <v>4</v>
      </c>
      <c r="T2068">
        <v>4</v>
      </c>
      <c r="U2068">
        <v>4</v>
      </c>
      <c r="V2068">
        <v>9999</v>
      </c>
      <c r="W2068">
        <v>1</v>
      </c>
      <c r="X2068">
        <v>0</v>
      </c>
      <c r="Y2068">
        <v>5486.6679510000004</v>
      </c>
      <c r="Z2068">
        <v>175</v>
      </c>
    </row>
    <row r="2069" spans="1:26" x14ac:dyDescent="0.25">
      <c r="A2069">
        <v>1999</v>
      </c>
      <c r="B2069">
        <v>43</v>
      </c>
      <c r="C2069">
        <v>17</v>
      </c>
      <c r="D2069">
        <v>1</v>
      </c>
      <c r="E2069">
        <v>5593.8243480000001</v>
      </c>
      <c r="F2069">
        <v>9123.9814819999992</v>
      </c>
      <c r="G2069">
        <v>7098.25</v>
      </c>
      <c r="H2069">
        <v>7025.8</v>
      </c>
      <c r="I2069">
        <v>539.11208799999997</v>
      </c>
      <c r="J2069">
        <v>0</v>
      </c>
      <c r="K2069">
        <v>2016</v>
      </c>
      <c r="L2069">
        <v>135927.83249999999</v>
      </c>
      <c r="M2069">
        <v>7098.25</v>
      </c>
      <c r="N2069">
        <v>1</v>
      </c>
      <c r="O2069">
        <v>4</v>
      </c>
      <c r="P2069">
        <v>4.5</v>
      </c>
      <c r="Q2069">
        <v>2</v>
      </c>
      <c r="R2069">
        <v>8</v>
      </c>
      <c r="S2069">
        <v>4</v>
      </c>
      <c r="T2069">
        <v>1</v>
      </c>
      <c r="U2069">
        <v>4</v>
      </c>
      <c r="V2069">
        <v>9999</v>
      </c>
      <c r="W2069">
        <v>0.94927309999999998</v>
      </c>
      <c r="X2069">
        <v>1985.99</v>
      </c>
      <c r="Y2069">
        <v>2025.7314819999999</v>
      </c>
      <c r="Z2069">
        <v>181</v>
      </c>
    </row>
    <row r="2070" spans="1:26" x14ac:dyDescent="0.25">
      <c r="A2070">
        <v>1999</v>
      </c>
      <c r="B2070">
        <v>40</v>
      </c>
      <c r="C2070">
        <v>21</v>
      </c>
      <c r="D2070">
        <v>1</v>
      </c>
      <c r="E2070">
        <v>7896.3884669999998</v>
      </c>
      <c r="F2070">
        <v>13095.21233</v>
      </c>
      <c r="G2070">
        <v>10152</v>
      </c>
      <c r="H2070">
        <v>9663.1200000000008</v>
      </c>
      <c r="I2070">
        <v>771.0444</v>
      </c>
      <c r="J2070">
        <v>0</v>
      </c>
      <c r="K2070">
        <v>2020</v>
      </c>
      <c r="L2070">
        <v>187610.42170000001</v>
      </c>
      <c r="M2070">
        <v>10152</v>
      </c>
      <c r="N2070">
        <v>1</v>
      </c>
      <c r="O2070">
        <v>4</v>
      </c>
      <c r="P2070">
        <v>4.5</v>
      </c>
      <c r="Q2070">
        <v>2</v>
      </c>
      <c r="R2070">
        <v>8</v>
      </c>
      <c r="S2070">
        <v>4</v>
      </c>
      <c r="T2070">
        <v>1</v>
      </c>
      <c r="U2070">
        <v>4</v>
      </c>
      <c r="V2070">
        <v>9999</v>
      </c>
      <c r="W2070">
        <v>0.93459619999999999</v>
      </c>
      <c r="X2070">
        <v>2775.14</v>
      </c>
      <c r="Y2070">
        <v>2943.212325</v>
      </c>
      <c r="Z2070">
        <v>181</v>
      </c>
    </row>
    <row r="2071" spans="1:26" x14ac:dyDescent="0.25">
      <c r="A2071">
        <v>1999</v>
      </c>
      <c r="B2071">
        <v>34</v>
      </c>
      <c r="C2071">
        <v>22</v>
      </c>
      <c r="D2071">
        <v>1</v>
      </c>
      <c r="E2071">
        <v>21287.850620000001</v>
      </c>
      <c r="F2071">
        <v>33782.62833</v>
      </c>
      <c r="G2071">
        <v>27355</v>
      </c>
      <c r="H2071">
        <v>26350.81</v>
      </c>
      <c r="I2071">
        <v>2077.6122500000001</v>
      </c>
      <c r="J2071">
        <v>0</v>
      </c>
      <c r="K2071">
        <v>2021</v>
      </c>
      <c r="L2071">
        <v>504153.87</v>
      </c>
      <c r="M2071">
        <v>27355</v>
      </c>
      <c r="N2071">
        <v>1</v>
      </c>
      <c r="O2071">
        <v>4</v>
      </c>
      <c r="P2071">
        <v>4.5</v>
      </c>
      <c r="Q2071">
        <v>2</v>
      </c>
      <c r="R2071">
        <v>8</v>
      </c>
      <c r="S2071">
        <v>4</v>
      </c>
      <c r="T2071">
        <v>1</v>
      </c>
      <c r="U2071">
        <v>4</v>
      </c>
      <c r="V2071">
        <v>9999</v>
      </c>
      <c r="W2071">
        <v>1</v>
      </c>
      <c r="X2071">
        <v>6001.31</v>
      </c>
      <c r="Y2071">
        <v>6427.628326</v>
      </c>
      <c r="Z2071">
        <v>187</v>
      </c>
    </row>
    <row r="2072" spans="1:26" x14ac:dyDescent="0.25">
      <c r="A2072">
        <v>2000</v>
      </c>
      <c r="B2072">
        <v>43</v>
      </c>
      <c r="C2072">
        <v>21</v>
      </c>
      <c r="D2072">
        <v>1</v>
      </c>
      <c r="E2072">
        <v>15850.05</v>
      </c>
      <c r="F2072">
        <v>24620.42396</v>
      </c>
      <c r="G2072">
        <v>17269</v>
      </c>
      <c r="H2072">
        <v>16433.48</v>
      </c>
      <c r="I2072">
        <v>1226.96245</v>
      </c>
      <c r="J2072">
        <v>0</v>
      </c>
      <c r="K2072">
        <v>2021</v>
      </c>
      <c r="L2072">
        <v>343688.86499999999</v>
      </c>
      <c r="M2072">
        <v>17269</v>
      </c>
      <c r="N2072">
        <v>1</v>
      </c>
      <c r="O2072">
        <v>4</v>
      </c>
      <c r="P2072">
        <v>4.5</v>
      </c>
      <c r="Q2072">
        <v>2</v>
      </c>
      <c r="R2072">
        <v>8</v>
      </c>
      <c r="S2072">
        <v>4</v>
      </c>
      <c r="T2072">
        <v>1</v>
      </c>
      <c r="U2072">
        <v>4</v>
      </c>
      <c r="V2072">
        <v>9999</v>
      </c>
      <c r="W2072">
        <v>1</v>
      </c>
      <c r="X2072">
        <v>6867.46</v>
      </c>
      <c r="Y2072">
        <v>7351.4239559999996</v>
      </c>
      <c r="Z2072">
        <v>177</v>
      </c>
    </row>
    <row r="2073" spans="1:26" x14ac:dyDescent="0.25">
      <c r="A2073">
        <v>1998</v>
      </c>
      <c r="B2073">
        <v>34</v>
      </c>
      <c r="C2073">
        <v>24</v>
      </c>
      <c r="D2073">
        <v>1</v>
      </c>
      <c r="E2073">
        <v>10154.922619999999</v>
      </c>
      <c r="F2073">
        <v>17095.274529999999</v>
      </c>
      <c r="G2073">
        <v>13559.67</v>
      </c>
      <c r="H2073">
        <v>11906.71</v>
      </c>
      <c r="I2073">
        <v>1096.2993200000001</v>
      </c>
      <c r="J2073">
        <v>0</v>
      </c>
      <c r="K2073">
        <v>2022</v>
      </c>
      <c r="L2073">
        <v>252991.5</v>
      </c>
      <c r="M2073">
        <v>13559.67</v>
      </c>
      <c r="N2073">
        <v>0</v>
      </c>
      <c r="O2073">
        <v>4</v>
      </c>
      <c r="P2073">
        <v>4.5</v>
      </c>
      <c r="Q2073">
        <v>2</v>
      </c>
      <c r="R2073">
        <v>8</v>
      </c>
      <c r="S2073">
        <v>4</v>
      </c>
      <c r="T2073">
        <v>1</v>
      </c>
      <c r="U2073">
        <v>4</v>
      </c>
      <c r="V2073">
        <v>9999</v>
      </c>
      <c r="W2073">
        <v>0.92115760000000002</v>
      </c>
      <c r="X2073">
        <v>3272.78</v>
      </c>
      <c r="Y2073">
        <v>3535.6045319999998</v>
      </c>
      <c r="Z2073">
        <v>200</v>
      </c>
    </row>
    <row r="2074" spans="1:26" x14ac:dyDescent="0.25">
      <c r="A2074">
        <v>1999</v>
      </c>
      <c r="B2074">
        <v>37</v>
      </c>
      <c r="C2074">
        <v>23</v>
      </c>
      <c r="D2074">
        <v>1</v>
      </c>
      <c r="E2074">
        <v>12403.27204</v>
      </c>
      <c r="F2074">
        <v>20249.123530000001</v>
      </c>
      <c r="G2074">
        <v>16388.669999999998</v>
      </c>
      <c r="H2074">
        <v>15163.02</v>
      </c>
      <c r="I2074">
        <v>1244.7194870000001</v>
      </c>
      <c r="J2074">
        <v>0</v>
      </c>
      <c r="K2074">
        <v>2022</v>
      </c>
      <c r="L2074">
        <v>285731.625</v>
      </c>
      <c r="M2074">
        <v>16388.669999999998</v>
      </c>
      <c r="N2074">
        <v>0</v>
      </c>
      <c r="O2074">
        <v>4</v>
      </c>
      <c r="P2074">
        <v>4.5</v>
      </c>
      <c r="Q2074">
        <v>2</v>
      </c>
      <c r="R2074">
        <v>8</v>
      </c>
      <c r="S2074">
        <v>4</v>
      </c>
      <c r="T2074">
        <v>1</v>
      </c>
      <c r="U2074">
        <v>4</v>
      </c>
      <c r="V2074">
        <v>9999</v>
      </c>
      <c r="W2074">
        <v>0.96978439999999999</v>
      </c>
      <c r="X2074">
        <v>3573.48</v>
      </c>
      <c r="Y2074">
        <v>3860.4535270000001</v>
      </c>
      <c r="Z2074">
        <v>183</v>
      </c>
    </row>
    <row r="2075" spans="1:26" x14ac:dyDescent="0.25">
      <c r="A2075">
        <v>1999</v>
      </c>
      <c r="B2075">
        <v>36</v>
      </c>
      <c r="C2075">
        <v>24</v>
      </c>
      <c r="D2075">
        <v>1</v>
      </c>
      <c r="E2075">
        <v>6421.3661380000003</v>
      </c>
      <c r="F2075">
        <v>10929.985210000001</v>
      </c>
      <c r="G2075">
        <v>8512.4</v>
      </c>
      <c r="H2075">
        <v>7916.41</v>
      </c>
      <c r="I2075">
        <v>646.51678000000004</v>
      </c>
      <c r="J2075">
        <v>0</v>
      </c>
      <c r="K2075">
        <v>2023</v>
      </c>
      <c r="L2075">
        <v>153683.2267</v>
      </c>
      <c r="M2075">
        <v>8512.4</v>
      </c>
      <c r="N2075">
        <v>0</v>
      </c>
      <c r="O2075">
        <v>4</v>
      </c>
      <c r="P2075">
        <v>4.5</v>
      </c>
      <c r="Q2075">
        <v>2</v>
      </c>
      <c r="R2075">
        <v>8</v>
      </c>
      <c r="S2075">
        <v>4</v>
      </c>
      <c r="T2075">
        <v>1</v>
      </c>
      <c r="U2075">
        <v>4</v>
      </c>
      <c r="V2075">
        <v>9999</v>
      </c>
      <c r="W2075">
        <v>0.94000570000000006</v>
      </c>
      <c r="X2075">
        <v>2216.5500000000002</v>
      </c>
      <c r="Y2075">
        <v>2417.5852060000002</v>
      </c>
      <c r="Z2075">
        <v>182</v>
      </c>
    </row>
    <row r="2076" spans="1:26" x14ac:dyDescent="0.25">
      <c r="A2076">
        <v>1999</v>
      </c>
      <c r="B2076">
        <v>27</v>
      </c>
      <c r="C2076">
        <v>26</v>
      </c>
      <c r="D2076">
        <v>1</v>
      </c>
      <c r="E2076">
        <v>17888.953649999999</v>
      </c>
      <c r="F2076">
        <v>30031.262620000001</v>
      </c>
      <c r="G2076">
        <v>23707.4</v>
      </c>
      <c r="H2076">
        <v>22360.19</v>
      </c>
      <c r="I2076">
        <v>1800.5770299999999</v>
      </c>
      <c r="J2076">
        <v>0</v>
      </c>
      <c r="K2076">
        <v>2025</v>
      </c>
      <c r="L2076">
        <v>425282.43329999998</v>
      </c>
      <c r="M2076">
        <v>23707.4</v>
      </c>
      <c r="N2076">
        <v>0</v>
      </c>
      <c r="O2076">
        <v>4</v>
      </c>
      <c r="P2076">
        <v>4.5</v>
      </c>
      <c r="Q2076">
        <v>2</v>
      </c>
      <c r="R2076">
        <v>8</v>
      </c>
      <c r="S2076">
        <v>4</v>
      </c>
      <c r="T2076">
        <v>1</v>
      </c>
      <c r="U2076">
        <v>4</v>
      </c>
      <c r="V2076">
        <v>9999</v>
      </c>
      <c r="W2076">
        <v>0.90267909999999996</v>
      </c>
      <c r="X2076">
        <v>5680.41</v>
      </c>
      <c r="Y2076">
        <v>6323.8626160000003</v>
      </c>
      <c r="Z2076">
        <v>182</v>
      </c>
    </row>
    <row r="2077" spans="1:26" x14ac:dyDescent="0.25">
      <c r="A2077">
        <v>1999</v>
      </c>
      <c r="B2077">
        <v>34</v>
      </c>
      <c r="C2077">
        <v>27</v>
      </c>
      <c r="D2077">
        <v>1</v>
      </c>
      <c r="E2077">
        <v>11381.5465</v>
      </c>
      <c r="F2077">
        <v>19188.534889999999</v>
      </c>
      <c r="G2077">
        <v>15462.83</v>
      </c>
      <c r="H2077">
        <v>13442.29</v>
      </c>
      <c r="I2077">
        <v>1174.4019390000001</v>
      </c>
      <c r="J2077">
        <v>0</v>
      </c>
      <c r="K2077">
        <v>2026</v>
      </c>
      <c r="L2077">
        <v>255686.07500000001</v>
      </c>
      <c r="M2077">
        <v>15462.83</v>
      </c>
      <c r="N2077">
        <v>0</v>
      </c>
      <c r="O2077">
        <v>4</v>
      </c>
      <c r="P2077">
        <v>4.5</v>
      </c>
      <c r="Q2077">
        <v>2</v>
      </c>
      <c r="R2077">
        <v>8</v>
      </c>
      <c r="S2077">
        <v>4</v>
      </c>
      <c r="T2077">
        <v>1</v>
      </c>
      <c r="U2077">
        <v>4</v>
      </c>
      <c r="V2077">
        <v>9999</v>
      </c>
      <c r="W2077">
        <v>0.80330380000000001</v>
      </c>
      <c r="X2077">
        <v>3324.01</v>
      </c>
      <c r="Y2077">
        <v>3725.7048880000002</v>
      </c>
      <c r="Z2077">
        <v>183</v>
      </c>
    </row>
    <row r="2078" spans="1:26" x14ac:dyDescent="0.25">
      <c r="A2078">
        <v>2000</v>
      </c>
      <c r="B2078">
        <v>35</v>
      </c>
      <c r="C2078">
        <v>27</v>
      </c>
      <c r="D2078">
        <v>1</v>
      </c>
      <c r="E2078">
        <v>5630.1458499999999</v>
      </c>
      <c r="F2078">
        <v>10080.159180000001</v>
      </c>
      <c r="G2078">
        <v>7618</v>
      </c>
      <c r="H2078">
        <v>6976.17</v>
      </c>
      <c r="I2078">
        <v>541.25890000000004</v>
      </c>
      <c r="J2078">
        <v>0</v>
      </c>
      <c r="K2078">
        <v>2027</v>
      </c>
      <c r="L2078">
        <v>137295.75</v>
      </c>
      <c r="M2078">
        <v>7618</v>
      </c>
      <c r="N2078">
        <v>0</v>
      </c>
      <c r="O2078">
        <v>4</v>
      </c>
      <c r="P2078">
        <v>4.5</v>
      </c>
      <c r="Q2078">
        <v>2</v>
      </c>
      <c r="R2078">
        <v>8</v>
      </c>
      <c r="S2078">
        <v>4</v>
      </c>
      <c r="T2078">
        <v>1</v>
      </c>
      <c r="U2078">
        <v>4</v>
      </c>
      <c r="V2078">
        <v>9999</v>
      </c>
      <c r="W2078">
        <v>1.3121419999999999</v>
      </c>
      <c r="X2078">
        <v>2176.88</v>
      </c>
      <c r="Y2078">
        <v>2462.1591760000001</v>
      </c>
      <c r="Z2078">
        <v>180</v>
      </c>
    </row>
    <row r="2079" spans="1:26" x14ac:dyDescent="0.25">
      <c r="A2079">
        <v>1999</v>
      </c>
      <c r="B2079">
        <v>16</v>
      </c>
      <c r="C2079">
        <v>29</v>
      </c>
      <c r="D2079">
        <v>1</v>
      </c>
      <c r="E2079">
        <v>11438.86325</v>
      </c>
      <c r="F2079">
        <v>19522.43347</v>
      </c>
      <c r="G2079">
        <v>15439.33</v>
      </c>
      <c r="H2079">
        <v>14626.05</v>
      </c>
      <c r="I2079">
        <v>1172.6171139999999</v>
      </c>
      <c r="J2079">
        <v>0</v>
      </c>
      <c r="K2079">
        <v>2028</v>
      </c>
      <c r="L2079">
        <v>274253.16080000001</v>
      </c>
      <c r="M2079">
        <v>15439.33</v>
      </c>
      <c r="N2079">
        <v>1</v>
      </c>
      <c r="O2079">
        <v>4</v>
      </c>
      <c r="P2079">
        <v>4.5</v>
      </c>
      <c r="Q2079">
        <v>2</v>
      </c>
      <c r="R2079">
        <v>8</v>
      </c>
      <c r="S2079">
        <v>4</v>
      </c>
      <c r="T2079">
        <v>1</v>
      </c>
      <c r="U2079">
        <v>4</v>
      </c>
      <c r="V2079">
        <v>9999</v>
      </c>
      <c r="W2079">
        <v>0.90000500000000005</v>
      </c>
      <c r="X2079">
        <v>3556.48</v>
      </c>
      <c r="Y2079">
        <v>4083.1034650000001</v>
      </c>
      <c r="Z2079">
        <v>181</v>
      </c>
    </row>
    <row r="2080" spans="1:26" x14ac:dyDescent="0.25">
      <c r="A2080">
        <v>1999</v>
      </c>
      <c r="B2080">
        <v>32</v>
      </c>
      <c r="C2080">
        <v>29</v>
      </c>
      <c r="D2080">
        <v>1</v>
      </c>
      <c r="E2080">
        <v>7609.5969530000002</v>
      </c>
      <c r="F2080">
        <v>13683.71917</v>
      </c>
      <c r="G2080">
        <v>10464.57</v>
      </c>
      <c r="H2080">
        <v>9240.76</v>
      </c>
      <c r="I2080">
        <v>794.78409099999999</v>
      </c>
      <c r="J2080">
        <v>0</v>
      </c>
      <c r="K2080">
        <v>2028</v>
      </c>
      <c r="L2080">
        <v>181903.49170000001</v>
      </c>
      <c r="M2080">
        <v>10464.57</v>
      </c>
      <c r="N2080">
        <v>0</v>
      </c>
      <c r="O2080">
        <v>4</v>
      </c>
      <c r="P2080">
        <v>4.5</v>
      </c>
      <c r="Q2080">
        <v>2</v>
      </c>
      <c r="R2080">
        <v>8</v>
      </c>
      <c r="S2080">
        <v>4</v>
      </c>
      <c r="T2080">
        <v>1</v>
      </c>
      <c r="U2080">
        <v>4</v>
      </c>
      <c r="V2080">
        <v>9999</v>
      </c>
      <c r="W2080">
        <v>0.94285180000000002</v>
      </c>
      <c r="X2080">
        <v>2819.14</v>
      </c>
      <c r="Y2080">
        <v>3219.1491719999999</v>
      </c>
      <c r="Z2080">
        <v>181</v>
      </c>
    </row>
    <row r="2081" spans="1:39" x14ac:dyDescent="0.25">
      <c r="A2081">
        <v>1999</v>
      </c>
      <c r="B2081">
        <v>29</v>
      </c>
      <c r="C2081">
        <v>31</v>
      </c>
      <c r="D2081">
        <v>1</v>
      </c>
      <c r="E2081">
        <v>5870.4544429999996</v>
      </c>
      <c r="F2081">
        <v>10672.274289999999</v>
      </c>
      <c r="G2081">
        <v>8140.25</v>
      </c>
      <c r="H2081">
        <v>7203.23</v>
      </c>
      <c r="I2081">
        <v>618.25198799999998</v>
      </c>
      <c r="J2081">
        <v>0</v>
      </c>
      <c r="K2081">
        <v>2030</v>
      </c>
      <c r="L2081">
        <v>141408.2108</v>
      </c>
      <c r="M2081">
        <v>8140.25</v>
      </c>
      <c r="N2081">
        <v>1</v>
      </c>
      <c r="O2081">
        <v>4</v>
      </c>
      <c r="P2081">
        <v>4.5</v>
      </c>
      <c r="Q2081">
        <v>2</v>
      </c>
      <c r="R2081">
        <v>8</v>
      </c>
      <c r="S2081">
        <v>4</v>
      </c>
      <c r="T2081">
        <v>1</v>
      </c>
      <c r="U2081">
        <v>4</v>
      </c>
      <c r="V2081">
        <v>9999</v>
      </c>
      <c r="W2081">
        <v>0.90006359999999996</v>
      </c>
      <c r="X2081">
        <v>2171.9</v>
      </c>
      <c r="Y2081">
        <v>2532.0242899999998</v>
      </c>
      <c r="Z2081">
        <v>181</v>
      </c>
    </row>
    <row r="2082" spans="1:39" x14ac:dyDescent="0.25">
      <c r="A2082">
        <v>1998</v>
      </c>
      <c r="B2082">
        <v>28</v>
      </c>
      <c r="C2082">
        <v>33</v>
      </c>
      <c r="D2082">
        <v>1</v>
      </c>
      <c r="E2082">
        <v>7053.439472</v>
      </c>
      <c r="F2082">
        <v>13298.13056</v>
      </c>
      <c r="G2082">
        <v>10003.25</v>
      </c>
      <c r="H2082">
        <v>8828.35</v>
      </c>
      <c r="I2082">
        <v>808.76276199999995</v>
      </c>
      <c r="J2082">
        <v>0</v>
      </c>
      <c r="K2082">
        <v>2031</v>
      </c>
      <c r="L2082">
        <v>188059.5583</v>
      </c>
      <c r="M2082">
        <v>10003.25</v>
      </c>
      <c r="N2082">
        <v>0</v>
      </c>
      <c r="O2082">
        <v>4</v>
      </c>
      <c r="P2082">
        <v>4.5</v>
      </c>
      <c r="Q2082">
        <v>2</v>
      </c>
      <c r="R2082">
        <v>8</v>
      </c>
      <c r="S2082">
        <v>4</v>
      </c>
      <c r="T2082">
        <v>1</v>
      </c>
      <c r="U2082">
        <v>4</v>
      </c>
      <c r="V2082">
        <v>9999</v>
      </c>
      <c r="W2082">
        <v>1.3984399999999999</v>
      </c>
      <c r="X2082">
        <v>2804.2</v>
      </c>
      <c r="Y2082">
        <v>3294.8805649999999</v>
      </c>
      <c r="Z2082">
        <v>194</v>
      </c>
    </row>
    <row r="2083" spans="1:39" x14ac:dyDescent="0.25">
      <c r="A2083">
        <v>1999</v>
      </c>
      <c r="B2083">
        <v>21</v>
      </c>
      <c r="C2083">
        <v>41</v>
      </c>
      <c r="D2083">
        <v>1</v>
      </c>
      <c r="E2083">
        <v>1861.9870800000001</v>
      </c>
      <c r="F2083">
        <v>3758.873306</v>
      </c>
      <c r="G2083">
        <v>2821.8</v>
      </c>
      <c r="H2083">
        <v>2566.34</v>
      </c>
      <c r="I2083">
        <v>214.31571</v>
      </c>
      <c r="J2083">
        <v>0</v>
      </c>
      <c r="K2083">
        <v>2040</v>
      </c>
      <c r="L2083">
        <v>50060.768329999999</v>
      </c>
      <c r="M2083">
        <v>2821.8</v>
      </c>
      <c r="N2083">
        <v>0</v>
      </c>
      <c r="O2083">
        <v>4</v>
      </c>
      <c r="P2083">
        <v>4.5</v>
      </c>
      <c r="Q2083">
        <v>2</v>
      </c>
      <c r="R2083">
        <v>8</v>
      </c>
      <c r="S2083">
        <v>4</v>
      </c>
      <c r="T2083">
        <v>1</v>
      </c>
      <c r="U2083">
        <v>4</v>
      </c>
      <c r="V2083">
        <v>9999</v>
      </c>
      <c r="W2083">
        <v>1.065256</v>
      </c>
      <c r="X2083">
        <v>734.37</v>
      </c>
      <c r="Y2083">
        <v>937.073306</v>
      </c>
      <c r="Z2083">
        <v>182</v>
      </c>
    </row>
    <row r="2084" spans="1:39" x14ac:dyDescent="0.25">
      <c r="A2084">
        <v>1999</v>
      </c>
      <c r="B2084">
        <v>18</v>
      </c>
      <c r="C2084">
        <v>44</v>
      </c>
      <c r="D2084">
        <v>1</v>
      </c>
      <c r="E2084">
        <v>3375.2433879999999</v>
      </c>
      <c r="F2084">
        <v>6889.237607</v>
      </c>
      <c r="G2084">
        <v>5249.17</v>
      </c>
      <c r="H2084">
        <v>4364</v>
      </c>
      <c r="I2084">
        <v>398.67446200000001</v>
      </c>
      <c r="J2084">
        <v>0</v>
      </c>
      <c r="K2084">
        <v>2043</v>
      </c>
      <c r="L2084">
        <v>85087.123330000002</v>
      </c>
      <c r="M2084">
        <v>5249.17</v>
      </c>
      <c r="N2084">
        <v>0</v>
      </c>
      <c r="O2084">
        <v>4</v>
      </c>
      <c r="P2084">
        <v>4.5</v>
      </c>
      <c r="Q2084">
        <v>2</v>
      </c>
      <c r="R2084">
        <v>8</v>
      </c>
      <c r="S2084">
        <v>4</v>
      </c>
      <c r="T2084">
        <v>1</v>
      </c>
      <c r="U2084">
        <v>4</v>
      </c>
      <c r="V2084">
        <v>9999</v>
      </c>
      <c r="W2084">
        <v>0.96342249999999996</v>
      </c>
      <c r="X2084">
        <v>1246.1400000000001</v>
      </c>
      <c r="Y2084">
        <v>1640.067607</v>
      </c>
      <c r="Z2084">
        <v>182</v>
      </c>
    </row>
    <row r="2085" spans="1:39" x14ac:dyDescent="0.25">
      <c r="A2085">
        <v>1999</v>
      </c>
      <c r="B2085">
        <v>8</v>
      </c>
      <c r="C2085">
        <v>49</v>
      </c>
      <c r="D2085">
        <v>1</v>
      </c>
      <c r="E2085">
        <v>4189.4142979999997</v>
      </c>
      <c r="F2085">
        <v>8811.1548340000008</v>
      </c>
      <c r="G2085">
        <v>6813.29</v>
      </c>
      <c r="H2085">
        <v>5267.73</v>
      </c>
      <c r="I2085">
        <v>517.46937500000001</v>
      </c>
      <c r="J2085">
        <v>0</v>
      </c>
      <c r="K2085">
        <v>2048</v>
      </c>
      <c r="L2085">
        <v>101731.0233</v>
      </c>
      <c r="M2085">
        <v>6813.29</v>
      </c>
      <c r="N2085">
        <v>0</v>
      </c>
      <c r="O2085">
        <v>4</v>
      </c>
      <c r="P2085">
        <v>4.5</v>
      </c>
      <c r="Q2085">
        <v>2</v>
      </c>
      <c r="R2085">
        <v>8</v>
      </c>
      <c r="S2085">
        <v>4</v>
      </c>
      <c r="T2085">
        <v>1</v>
      </c>
      <c r="U2085">
        <v>4</v>
      </c>
      <c r="V2085">
        <v>9999</v>
      </c>
      <c r="W2085">
        <v>0.78381369999999995</v>
      </c>
      <c r="X2085">
        <v>1439.81</v>
      </c>
      <c r="Y2085">
        <v>1997.864834</v>
      </c>
      <c r="Z2085">
        <v>182</v>
      </c>
    </row>
    <row r="2086" spans="1:39" x14ac:dyDescent="0.25">
      <c r="A2086">
        <v>2000</v>
      </c>
      <c r="B2086">
        <v>11</v>
      </c>
      <c r="C2086">
        <v>19</v>
      </c>
      <c r="D2086">
        <v>1</v>
      </c>
      <c r="E2086">
        <v>12096.701429999999</v>
      </c>
      <c r="F2086">
        <v>19051.902040000001</v>
      </c>
      <c r="G2086">
        <v>16233.67</v>
      </c>
      <c r="H2086">
        <v>15362.93</v>
      </c>
      <c r="I2086">
        <v>1153.4022540000001</v>
      </c>
      <c r="J2086">
        <v>0</v>
      </c>
      <c r="K2086">
        <v>2019</v>
      </c>
      <c r="L2086">
        <v>256207.16250000001</v>
      </c>
      <c r="M2086">
        <v>16233.67</v>
      </c>
      <c r="N2086">
        <v>0</v>
      </c>
      <c r="O2086">
        <v>4</v>
      </c>
      <c r="P2086">
        <v>4.5</v>
      </c>
      <c r="Q2086">
        <v>2</v>
      </c>
      <c r="R2086">
        <v>8</v>
      </c>
      <c r="S2086">
        <v>4</v>
      </c>
      <c r="T2086">
        <v>1.5</v>
      </c>
      <c r="U2086">
        <v>4</v>
      </c>
      <c r="V2086">
        <v>9999</v>
      </c>
      <c r="W2086">
        <v>1.19025</v>
      </c>
      <c r="X2086">
        <v>2616.52</v>
      </c>
      <c r="Y2086">
        <v>2818.232043</v>
      </c>
      <c r="Z2086">
        <v>171</v>
      </c>
    </row>
    <row r="2087" spans="1:39" x14ac:dyDescent="0.25">
      <c r="A2087">
        <v>2002</v>
      </c>
      <c r="B2087">
        <v>44</v>
      </c>
      <c r="C2087">
        <v>18</v>
      </c>
      <c r="D2087">
        <v>1</v>
      </c>
      <c r="E2087">
        <v>2527.0810019999999</v>
      </c>
      <c r="F2087">
        <v>4171.6396430000004</v>
      </c>
      <c r="G2087">
        <v>3488.25</v>
      </c>
      <c r="H2087">
        <v>3300.64</v>
      </c>
      <c r="I2087">
        <v>213.65531200000001</v>
      </c>
      <c r="J2087">
        <v>0</v>
      </c>
      <c r="K2087">
        <v>2020</v>
      </c>
      <c r="L2087">
        <v>49413.869169999998</v>
      </c>
      <c r="M2087">
        <v>3488.25</v>
      </c>
      <c r="N2087">
        <v>1</v>
      </c>
      <c r="O2087">
        <v>4</v>
      </c>
      <c r="P2087">
        <v>4.5</v>
      </c>
      <c r="Q2087">
        <v>2</v>
      </c>
      <c r="R2087">
        <v>8</v>
      </c>
      <c r="S2087">
        <v>4</v>
      </c>
      <c r="T2087">
        <v>1.5</v>
      </c>
      <c r="U2087">
        <v>4</v>
      </c>
      <c r="V2087">
        <v>9999</v>
      </c>
      <c r="W2087">
        <v>0.90689160000000002</v>
      </c>
      <c r="X2087">
        <v>626.29</v>
      </c>
      <c r="Y2087">
        <v>683.38964299999998</v>
      </c>
      <c r="Z2087">
        <v>151</v>
      </c>
    </row>
    <row r="2088" spans="1:39" x14ac:dyDescent="0.25">
      <c r="A2088">
        <v>2001</v>
      </c>
      <c r="B2088">
        <v>42</v>
      </c>
      <c r="C2088">
        <v>20</v>
      </c>
      <c r="D2088">
        <v>1</v>
      </c>
      <c r="E2088">
        <v>7438.6067210000001</v>
      </c>
      <c r="F2088">
        <v>12898.03433</v>
      </c>
      <c r="G2088">
        <v>10782.6</v>
      </c>
      <c r="H2088">
        <v>9692.1200000000008</v>
      </c>
      <c r="I2088">
        <v>713.26899000000003</v>
      </c>
      <c r="J2088">
        <v>0</v>
      </c>
      <c r="K2088">
        <v>2021</v>
      </c>
      <c r="L2088">
        <v>161518.50330000001</v>
      </c>
      <c r="M2088">
        <v>10782.6</v>
      </c>
      <c r="N2088">
        <v>0</v>
      </c>
      <c r="O2088">
        <v>4</v>
      </c>
      <c r="P2088">
        <v>4.5</v>
      </c>
      <c r="Q2088">
        <v>2</v>
      </c>
      <c r="R2088">
        <v>8</v>
      </c>
      <c r="S2088">
        <v>4</v>
      </c>
      <c r="T2088">
        <v>1.5</v>
      </c>
      <c r="U2088">
        <v>4</v>
      </c>
      <c r="V2088">
        <v>9999</v>
      </c>
      <c r="W2088">
        <v>0.80426299999999995</v>
      </c>
      <c r="X2088">
        <v>1914</v>
      </c>
      <c r="Y2088">
        <v>2115.43433</v>
      </c>
      <c r="Z2088">
        <v>167</v>
      </c>
    </row>
    <row r="2089" spans="1:39" x14ac:dyDescent="0.25">
      <c r="A2089">
        <v>2001</v>
      </c>
      <c r="B2089">
        <v>42</v>
      </c>
      <c r="C2089">
        <v>20</v>
      </c>
      <c r="D2089">
        <v>1</v>
      </c>
      <c r="E2089">
        <v>77716.36</v>
      </c>
      <c r="F2089">
        <v>119004.6011</v>
      </c>
      <c r="G2089">
        <v>92468.5</v>
      </c>
      <c r="H2089">
        <v>86303.67</v>
      </c>
      <c r="I2089">
        <v>6116.7912749999996</v>
      </c>
      <c r="J2089">
        <v>0</v>
      </c>
      <c r="K2089">
        <v>2021</v>
      </c>
      <c r="L2089">
        <v>1525996.085</v>
      </c>
      <c r="M2089">
        <v>92468.5</v>
      </c>
      <c r="N2089">
        <v>0</v>
      </c>
      <c r="O2089">
        <v>4</v>
      </c>
      <c r="P2089">
        <v>4.5</v>
      </c>
      <c r="Q2089">
        <v>2</v>
      </c>
      <c r="R2089">
        <v>8</v>
      </c>
      <c r="S2089">
        <v>4</v>
      </c>
      <c r="T2089">
        <v>1.5</v>
      </c>
      <c r="U2089">
        <v>4</v>
      </c>
      <c r="V2089">
        <v>9999</v>
      </c>
      <c r="W2089">
        <v>1</v>
      </c>
      <c r="X2089">
        <v>24009.3</v>
      </c>
      <c r="Y2089">
        <v>26536.101060000001</v>
      </c>
      <c r="Z2089">
        <v>166</v>
      </c>
    </row>
    <row r="2090" spans="1:39" x14ac:dyDescent="0.25">
      <c r="A2090">
        <v>2006</v>
      </c>
      <c r="B2090">
        <v>20</v>
      </c>
      <c r="C2090">
        <v>16</v>
      </c>
      <c r="D2090">
        <v>1</v>
      </c>
      <c r="E2090">
        <v>8022.42</v>
      </c>
      <c r="F2090">
        <v>10342.83807</v>
      </c>
      <c r="G2090">
        <v>8979.67</v>
      </c>
      <c r="H2090">
        <v>8093.52</v>
      </c>
      <c r="I2090">
        <v>374.00325600000002</v>
      </c>
      <c r="J2090">
        <v>0</v>
      </c>
      <c r="K2090">
        <v>2022</v>
      </c>
      <c r="L2090">
        <v>78309.676670000001</v>
      </c>
      <c r="M2090">
        <v>8979.67</v>
      </c>
      <c r="N2090">
        <v>1</v>
      </c>
      <c r="O2090">
        <v>4</v>
      </c>
      <c r="P2090">
        <v>5.2</v>
      </c>
      <c r="Q2090">
        <v>1.5</v>
      </c>
      <c r="R2090">
        <v>8</v>
      </c>
      <c r="S2090">
        <v>4</v>
      </c>
      <c r="T2090">
        <v>1.5</v>
      </c>
      <c r="U2090">
        <v>4</v>
      </c>
      <c r="V2090">
        <v>9999</v>
      </c>
      <c r="W2090">
        <v>1</v>
      </c>
      <c r="X2090">
        <v>1210.5999999999999</v>
      </c>
      <c r="Y2090">
        <v>1363.1680739999999</v>
      </c>
      <c r="Z2090">
        <v>101</v>
      </c>
    </row>
    <row r="2091" spans="1:39" x14ac:dyDescent="0.25">
      <c r="A2091">
        <v>2001</v>
      </c>
      <c r="B2091">
        <v>42</v>
      </c>
      <c r="C2091">
        <v>22</v>
      </c>
      <c r="D2091">
        <v>1</v>
      </c>
      <c r="E2091">
        <v>5837.0491910000001</v>
      </c>
      <c r="F2091">
        <v>10096.89832</v>
      </c>
      <c r="G2091">
        <v>8587.33</v>
      </c>
      <c r="H2091">
        <v>7799.69</v>
      </c>
      <c r="I2091">
        <v>568.05187999999998</v>
      </c>
      <c r="J2091">
        <v>0</v>
      </c>
      <c r="K2091">
        <v>2023</v>
      </c>
      <c r="L2091">
        <v>119426.76</v>
      </c>
      <c r="M2091">
        <v>8587.33</v>
      </c>
      <c r="N2091">
        <v>0</v>
      </c>
      <c r="O2091">
        <v>4</v>
      </c>
      <c r="P2091">
        <v>4.5</v>
      </c>
      <c r="Q2091">
        <v>2</v>
      </c>
      <c r="R2091">
        <v>8</v>
      </c>
      <c r="S2091">
        <v>4</v>
      </c>
      <c r="T2091">
        <v>1.5</v>
      </c>
      <c r="U2091">
        <v>4</v>
      </c>
      <c r="V2091">
        <v>9999</v>
      </c>
      <c r="W2091">
        <v>0.86665179999999997</v>
      </c>
      <c r="X2091">
        <v>1328.47</v>
      </c>
      <c r="Y2091">
        <v>1509.568317</v>
      </c>
      <c r="Z2091">
        <v>157</v>
      </c>
    </row>
    <row r="2092" spans="1:39" x14ac:dyDescent="0.25">
      <c r="A2092">
        <v>2001</v>
      </c>
      <c r="B2092">
        <v>37</v>
      </c>
      <c r="C2092">
        <v>23</v>
      </c>
      <c r="D2092">
        <v>1</v>
      </c>
      <c r="E2092">
        <v>6312.0257760000004</v>
      </c>
      <c r="F2092">
        <v>10876.07554</v>
      </c>
      <c r="G2092">
        <v>9197</v>
      </c>
      <c r="H2092">
        <v>8124.62</v>
      </c>
      <c r="I2092">
        <v>608.38154999999995</v>
      </c>
      <c r="J2092">
        <v>0</v>
      </c>
      <c r="K2092">
        <v>2024</v>
      </c>
      <c r="L2092">
        <v>126117.18</v>
      </c>
      <c r="M2092">
        <v>9197</v>
      </c>
      <c r="N2092">
        <v>0</v>
      </c>
      <c r="O2092">
        <v>4</v>
      </c>
      <c r="P2092">
        <v>4.5</v>
      </c>
      <c r="Q2092">
        <v>2</v>
      </c>
      <c r="R2092">
        <v>8</v>
      </c>
      <c r="S2092">
        <v>4</v>
      </c>
      <c r="T2092">
        <v>1.5</v>
      </c>
      <c r="U2092">
        <v>4</v>
      </c>
      <c r="V2092">
        <v>9999</v>
      </c>
      <c r="W2092">
        <v>0.91080369999999999</v>
      </c>
      <c r="X2092">
        <v>1453.9</v>
      </c>
      <c r="Y2092">
        <v>1679.075542</v>
      </c>
      <c r="Z2092">
        <v>158</v>
      </c>
    </row>
    <row r="2093" spans="1:39" x14ac:dyDescent="0.25">
      <c r="A2093">
        <v>2008</v>
      </c>
      <c r="B2093">
        <v>49</v>
      </c>
      <c r="C2093">
        <v>16</v>
      </c>
      <c r="D2093">
        <v>1</v>
      </c>
      <c r="E2093">
        <v>2460.71965</v>
      </c>
      <c r="F2093">
        <v>3643.9295630000001</v>
      </c>
      <c r="G2093">
        <v>3213</v>
      </c>
      <c r="H2093">
        <v>3116.2</v>
      </c>
      <c r="I2093">
        <v>102.33405</v>
      </c>
      <c r="J2093">
        <v>0</v>
      </c>
      <c r="K2093">
        <v>2024</v>
      </c>
      <c r="L2093">
        <v>22686.17</v>
      </c>
      <c r="M2093">
        <v>3213</v>
      </c>
      <c r="N2093">
        <v>1</v>
      </c>
      <c r="O2093">
        <v>3.5</v>
      </c>
      <c r="P2093">
        <v>5.28</v>
      </c>
      <c r="Q2093">
        <v>3.5</v>
      </c>
      <c r="R2093">
        <v>8</v>
      </c>
      <c r="S2093">
        <v>4</v>
      </c>
      <c r="T2093">
        <v>1.5</v>
      </c>
      <c r="U2093">
        <v>3.5</v>
      </c>
      <c r="V2093">
        <v>9999</v>
      </c>
      <c r="W2093">
        <v>0.84615399999999996</v>
      </c>
      <c r="X2093">
        <v>373.98</v>
      </c>
      <c r="Y2093">
        <v>430.92956299999997</v>
      </c>
      <c r="Z2093">
        <v>78</v>
      </c>
      <c r="AM2093">
        <v>78</v>
      </c>
    </row>
    <row r="2094" spans="1:39" x14ac:dyDescent="0.25">
      <c r="A2094">
        <v>2003</v>
      </c>
      <c r="B2094">
        <v>40</v>
      </c>
      <c r="C2094">
        <v>22</v>
      </c>
      <c r="D2094">
        <v>1</v>
      </c>
      <c r="E2094">
        <v>17099.54134</v>
      </c>
      <c r="F2094">
        <v>28096.34103</v>
      </c>
      <c r="G2094">
        <v>24527.67</v>
      </c>
      <c r="H2094">
        <v>21979.07</v>
      </c>
      <c r="I2094">
        <v>1382.1342050000001</v>
      </c>
      <c r="J2094">
        <v>0</v>
      </c>
      <c r="K2094">
        <v>2025</v>
      </c>
      <c r="L2094">
        <v>300362.40000000002</v>
      </c>
      <c r="M2094">
        <v>24527.67</v>
      </c>
      <c r="N2094">
        <v>0</v>
      </c>
      <c r="O2094">
        <v>4</v>
      </c>
      <c r="P2094">
        <v>4.5</v>
      </c>
      <c r="Q2094">
        <v>2</v>
      </c>
      <c r="R2094">
        <v>8</v>
      </c>
      <c r="S2094">
        <v>4</v>
      </c>
      <c r="T2094">
        <v>1.5</v>
      </c>
      <c r="U2094">
        <v>4</v>
      </c>
      <c r="V2094">
        <v>9999</v>
      </c>
      <c r="W2094">
        <v>0.69504440000000001</v>
      </c>
      <c r="X2094">
        <v>3051.13</v>
      </c>
      <c r="Y2094">
        <v>3568.6710309999999</v>
      </c>
      <c r="Z2094">
        <v>144</v>
      </c>
    </row>
    <row r="2095" spans="1:39" x14ac:dyDescent="0.25">
      <c r="A2095">
        <v>2005</v>
      </c>
      <c r="B2095">
        <v>42</v>
      </c>
      <c r="C2095">
        <v>21</v>
      </c>
      <c r="D2095">
        <v>1</v>
      </c>
      <c r="E2095">
        <v>3688.17958</v>
      </c>
      <c r="F2095">
        <v>5896.5940350000001</v>
      </c>
      <c r="G2095">
        <v>5167</v>
      </c>
      <c r="H2095">
        <v>4548.26</v>
      </c>
      <c r="I2095">
        <v>240.52385000000001</v>
      </c>
      <c r="J2095">
        <v>0</v>
      </c>
      <c r="K2095">
        <v>2026</v>
      </c>
      <c r="L2095">
        <v>51633.2</v>
      </c>
      <c r="M2095">
        <v>5167</v>
      </c>
      <c r="N2095">
        <v>1</v>
      </c>
      <c r="O2095">
        <v>4</v>
      </c>
      <c r="P2095">
        <v>5.2</v>
      </c>
      <c r="Q2095">
        <v>1.5</v>
      </c>
      <c r="R2095">
        <v>8</v>
      </c>
      <c r="S2095">
        <v>4</v>
      </c>
      <c r="T2095">
        <v>1.5</v>
      </c>
      <c r="U2095">
        <v>4</v>
      </c>
      <c r="V2095">
        <v>9999</v>
      </c>
      <c r="W2095">
        <v>1</v>
      </c>
      <c r="X2095">
        <v>615.05999999999995</v>
      </c>
      <c r="Y2095">
        <v>729.59403499999996</v>
      </c>
      <c r="Z2095">
        <v>120</v>
      </c>
    </row>
    <row r="2096" spans="1:39" x14ac:dyDescent="0.25">
      <c r="A2096">
        <v>2004</v>
      </c>
      <c r="B2096">
        <v>43</v>
      </c>
      <c r="C2096">
        <v>23</v>
      </c>
      <c r="D2096">
        <v>1</v>
      </c>
      <c r="E2096">
        <v>6370.1650460000001</v>
      </c>
      <c r="F2096">
        <v>10613.218409999999</v>
      </c>
      <c r="G2096">
        <v>9274.67</v>
      </c>
      <c r="H2096">
        <v>8089.81</v>
      </c>
      <c r="I2096">
        <v>477.18177200000002</v>
      </c>
      <c r="J2096">
        <v>0</v>
      </c>
      <c r="K2096">
        <v>2027</v>
      </c>
      <c r="L2096">
        <v>94372.467499999999</v>
      </c>
      <c r="M2096">
        <v>9274.67</v>
      </c>
      <c r="N2096">
        <v>0</v>
      </c>
      <c r="O2096">
        <v>4</v>
      </c>
      <c r="P2096">
        <v>5.2</v>
      </c>
      <c r="Q2096">
        <v>1.5</v>
      </c>
      <c r="R2096">
        <v>8</v>
      </c>
      <c r="S2096">
        <v>4</v>
      </c>
      <c r="T2096">
        <v>1.5</v>
      </c>
      <c r="U2096">
        <v>4</v>
      </c>
      <c r="V2096">
        <v>9999</v>
      </c>
      <c r="W2096">
        <v>1.1486909999999999</v>
      </c>
      <c r="X2096">
        <v>1117.26</v>
      </c>
      <c r="Y2096">
        <v>1338.548413</v>
      </c>
      <c r="Z2096">
        <v>123</v>
      </c>
      <c r="AM2096">
        <v>123</v>
      </c>
    </row>
    <row r="2097" spans="1:41" x14ac:dyDescent="0.25">
      <c r="A2097">
        <v>2002</v>
      </c>
      <c r="B2097">
        <v>36</v>
      </c>
      <c r="C2097">
        <v>26</v>
      </c>
      <c r="D2097">
        <v>1</v>
      </c>
      <c r="E2097">
        <v>3916.329103</v>
      </c>
      <c r="F2097">
        <v>6879.4821499999998</v>
      </c>
      <c r="G2097">
        <v>5887.17</v>
      </c>
      <c r="H2097">
        <v>4846.8999999999996</v>
      </c>
      <c r="I2097">
        <v>360.58916299999999</v>
      </c>
      <c r="J2097">
        <v>0</v>
      </c>
      <c r="K2097">
        <v>2028</v>
      </c>
      <c r="L2097">
        <v>68860.048330000005</v>
      </c>
      <c r="M2097">
        <v>5887.17</v>
      </c>
      <c r="N2097">
        <v>1</v>
      </c>
      <c r="O2097">
        <v>4</v>
      </c>
      <c r="P2097">
        <v>4.5</v>
      </c>
      <c r="Q2097">
        <v>2</v>
      </c>
      <c r="R2097">
        <v>8</v>
      </c>
      <c r="S2097">
        <v>4</v>
      </c>
      <c r="T2097">
        <v>1.5</v>
      </c>
      <c r="U2097">
        <v>4</v>
      </c>
      <c r="V2097">
        <v>9999</v>
      </c>
      <c r="W2097">
        <v>0.86068710000000004</v>
      </c>
      <c r="X2097">
        <v>812.83</v>
      </c>
      <c r="Y2097">
        <v>992.31214999999997</v>
      </c>
      <c r="Z2097">
        <v>146</v>
      </c>
    </row>
    <row r="2098" spans="1:41" x14ac:dyDescent="0.25">
      <c r="A2098">
        <v>2001</v>
      </c>
      <c r="B2098">
        <v>36</v>
      </c>
      <c r="C2098">
        <v>27</v>
      </c>
      <c r="D2098">
        <v>1</v>
      </c>
      <c r="E2098">
        <v>2487.3285999999998</v>
      </c>
      <c r="F2098">
        <v>4811.6069779999998</v>
      </c>
      <c r="G2098">
        <v>3831.5</v>
      </c>
      <c r="H2098">
        <v>3204.34</v>
      </c>
      <c r="I2098">
        <v>253.45372499999999</v>
      </c>
      <c r="J2098">
        <v>0</v>
      </c>
      <c r="K2098">
        <v>2028</v>
      </c>
      <c r="L2098">
        <v>54810.986669999998</v>
      </c>
      <c r="M2098">
        <v>3831.5</v>
      </c>
      <c r="N2098">
        <v>0</v>
      </c>
      <c r="O2098">
        <v>4</v>
      </c>
      <c r="P2098">
        <v>4.5</v>
      </c>
      <c r="Q2098">
        <v>2</v>
      </c>
      <c r="R2098">
        <v>8</v>
      </c>
      <c r="S2098">
        <v>4</v>
      </c>
      <c r="T2098">
        <v>1.5</v>
      </c>
      <c r="U2098">
        <v>4</v>
      </c>
      <c r="V2098">
        <v>9999</v>
      </c>
      <c r="W2098">
        <v>1</v>
      </c>
      <c r="X2098">
        <v>806.22</v>
      </c>
      <c r="Y2098">
        <v>980.10697800000003</v>
      </c>
      <c r="Z2098">
        <v>164</v>
      </c>
    </row>
    <row r="2099" spans="1:41" x14ac:dyDescent="0.25">
      <c r="A2099">
        <v>2000</v>
      </c>
      <c r="B2099">
        <v>30</v>
      </c>
      <c r="C2099">
        <v>32</v>
      </c>
      <c r="D2099">
        <v>1</v>
      </c>
      <c r="E2099">
        <v>4659.2584079999997</v>
      </c>
      <c r="F2099">
        <v>9259.2536299999992</v>
      </c>
      <c r="G2099">
        <v>7582.71</v>
      </c>
      <c r="H2099">
        <v>6203.84</v>
      </c>
      <c r="I2099">
        <v>538.75154599999996</v>
      </c>
      <c r="J2099">
        <v>0</v>
      </c>
      <c r="K2099">
        <v>2032</v>
      </c>
      <c r="L2099">
        <v>106268.1333</v>
      </c>
      <c r="M2099">
        <v>7582.71</v>
      </c>
      <c r="N2099">
        <v>1</v>
      </c>
      <c r="O2099">
        <v>4</v>
      </c>
      <c r="P2099">
        <v>4.5</v>
      </c>
      <c r="Q2099">
        <v>2</v>
      </c>
      <c r="R2099">
        <v>8</v>
      </c>
      <c r="S2099">
        <v>4</v>
      </c>
      <c r="T2099">
        <v>1.5</v>
      </c>
      <c r="U2099">
        <v>4</v>
      </c>
      <c r="V2099">
        <v>9999</v>
      </c>
      <c r="W2099">
        <v>0.94285249999999998</v>
      </c>
      <c r="X2099">
        <v>1297.44</v>
      </c>
      <c r="Y2099">
        <v>1676.5436299999999</v>
      </c>
      <c r="Z2099">
        <v>170</v>
      </c>
    </row>
    <row r="2100" spans="1:41" x14ac:dyDescent="0.25">
      <c r="A2100">
        <v>2001</v>
      </c>
      <c r="B2100">
        <v>30</v>
      </c>
      <c r="C2100">
        <v>31</v>
      </c>
      <c r="D2100">
        <v>1</v>
      </c>
      <c r="E2100">
        <v>16984.682280000001</v>
      </c>
      <c r="F2100">
        <v>31055.977470000002</v>
      </c>
      <c r="G2100">
        <v>27199</v>
      </c>
      <c r="H2100">
        <v>19772.88</v>
      </c>
      <c r="I2100">
        <v>1799.2138500000001</v>
      </c>
      <c r="J2100">
        <v>0</v>
      </c>
      <c r="K2100">
        <v>2032</v>
      </c>
      <c r="L2100">
        <v>311002.0833</v>
      </c>
      <c r="M2100">
        <v>27199</v>
      </c>
      <c r="N2100">
        <v>1</v>
      </c>
      <c r="O2100">
        <v>4</v>
      </c>
      <c r="P2100">
        <v>4.5</v>
      </c>
      <c r="Q2100">
        <v>2</v>
      </c>
      <c r="R2100">
        <v>8</v>
      </c>
      <c r="S2100">
        <v>4</v>
      </c>
      <c r="T2100">
        <v>1.5</v>
      </c>
      <c r="U2100">
        <v>4</v>
      </c>
      <c r="V2100">
        <v>9999</v>
      </c>
      <c r="W2100">
        <v>0.95839620000000003</v>
      </c>
      <c r="X2100">
        <v>2983.37</v>
      </c>
      <c r="Y2100">
        <v>3856.9774739999998</v>
      </c>
      <c r="Z2100">
        <v>164</v>
      </c>
    </row>
    <row r="2101" spans="1:41" x14ac:dyDescent="0.25">
      <c r="A2101">
        <v>2004</v>
      </c>
      <c r="B2101">
        <v>37</v>
      </c>
      <c r="C2101">
        <v>28</v>
      </c>
      <c r="D2101">
        <v>1</v>
      </c>
      <c r="E2101">
        <v>3811.5748720000001</v>
      </c>
      <c r="F2101">
        <v>6576.7700180000002</v>
      </c>
      <c r="G2101">
        <v>5838.5</v>
      </c>
      <c r="H2101">
        <v>4556.6400000000003</v>
      </c>
      <c r="I2101">
        <v>300.39082500000001</v>
      </c>
      <c r="J2101">
        <v>0</v>
      </c>
      <c r="K2101">
        <v>2032</v>
      </c>
      <c r="L2101">
        <v>52618.17</v>
      </c>
      <c r="M2101">
        <v>5838.5</v>
      </c>
      <c r="N2101">
        <v>0</v>
      </c>
      <c r="O2101">
        <v>4</v>
      </c>
      <c r="P2101">
        <v>5.2</v>
      </c>
      <c r="Q2101">
        <v>1.5</v>
      </c>
      <c r="R2101">
        <v>8</v>
      </c>
      <c r="S2101">
        <v>4</v>
      </c>
      <c r="T2101">
        <v>1.5</v>
      </c>
      <c r="U2101">
        <v>4</v>
      </c>
      <c r="V2101">
        <v>9999</v>
      </c>
      <c r="W2101">
        <v>0.6334613</v>
      </c>
      <c r="X2101">
        <v>576.84</v>
      </c>
      <c r="Y2101">
        <v>738.27001800000005</v>
      </c>
      <c r="Z2101">
        <v>123</v>
      </c>
      <c r="AM2101">
        <v>123</v>
      </c>
    </row>
    <row r="2102" spans="1:41" x14ac:dyDescent="0.25">
      <c r="A2102">
        <v>2002</v>
      </c>
      <c r="B2102">
        <v>31</v>
      </c>
      <c r="C2102">
        <v>33</v>
      </c>
      <c r="D2102">
        <v>1</v>
      </c>
      <c r="E2102">
        <v>4343.4255149999999</v>
      </c>
      <c r="F2102">
        <v>8347.4614860000001</v>
      </c>
      <c r="G2102">
        <v>7114.4</v>
      </c>
      <c r="H2102">
        <v>5669.79</v>
      </c>
      <c r="I2102">
        <v>435.75700000000001</v>
      </c>
      <c r="J2102">
        <v>0</v>
      </c>
      <c r="K2102">
        <v>2035</v>
      </c>
      <c r="L2102">
        <v>80708.757500000007</v>
      </c>
      <c r="M2102">
        <v>7114.4</v>
      </c>
      <c r="N2102">
        <v>0</v>
      </c>
      <c r="O2102">
        <v>4</v>
      </c>
      <c r="P2102">
        <v>4.5</v>
      </c>
      <c r="Q2102">
        <v>2</v>
      </c>
      <c r="R2102">
        <v>8</v>
      </c>
      <c r="S2102">
        <v>4</v>
      </c>
      <c r="T2102">
        <v>1.5</v>
      </c>
      <c r="U2102">
        <v>4</v>
      </c>
      <c r="V2102">
        <v>9999</v>
      </c>
      <c r="W2102">
        <v>1.9949680000000001</v>
      </c>
      <c r="X2102">
        <v>918.68</v>
      </c>
      <c r="Y2102">
        <v>1233.0614860000001</v>
      </c>
      <c r="Z2102">
        <v>147</v>
      </c>
    </row>
    <row r="2103" spans="1:41" x14ac:dyDescent="0.25">
      <c r="A2103">
        <v>2002</v>
      </c>
      <c r="B2103">
        <v>27</v>
      </c>
      <c r="C2103">
        <v>35</v>
      </c>
      <c r="D2103">
        <v>1</v>
      </c>
      <c r="E2103">
        <v>3321.1971960000001</v>
      </c>
      <c r="F2103">
        <v>6467.9876059999997</v>
      </c>
      <c r="G2103">
        <v>5587.86</v>
      </c>
      <c r="H2103">
        <v>4267.47</v>
      </c>
      <c r="I2103">
        <v>342.25642499999998</v>
      </c>
      <c r="J2103">
        <v>0</v>
      </c>
      <c r="K2103">
        <v>2037</v>
      </c>
      <c r="L2103">
        <v>60468.11333</v>
      </c>
      <c r="M2103">
        <v>5587.86</v>
      </c>
      <c r="N2103">
        <v>0</v>
      </c>
      <c r="O2103">
        <v>4</v>
      </c>
      <c r="P2103">
        <v>4.5</v>
      </c>
      <c r="Q2103">
        <v>2</v>
      </c>
      <c r="R2103">
        <v>8</v>
      </c>
      <c r="S2103">
        <v>4</v>
      </c>
      <c r="T2103">
        <v>1.5</v>
      </c>
      <c r="U2103">
        <v>4</v>
      </c>
      <c r="V2103">
        <v>9999</v>
      </c>
      <c r="W2103">
        <v>0.97744200000000003</v>
      </c>
      <c r="X2103">
        <v>635.35</v>
      </c>
      <c r="Y2103">
        <v>880.12760600000001</v>
      </c>
      <c r="Z2103">
        <v>148</v>
      </c>
    </row>
    <row r="2104" spans="1:41" x14ac:dyDescent="0.25">
      <c r="A2104">
        <v>2004</v>
      </c>
      <c r="B2104">
        <v>26</v>
      </c>
      <c r="C2104">
        <v>34</v>
      </c>
      <c r="D2104">
        <v>1</v>
      </c>
      <c r="E2104">
        <v>3049.9986859999999</v>
      </c>
      <c r="F2104">
        <v>5668.4998020000003</v>
      </c>
      <c r="G2104">
        <v>5047</v>
      </c>
      <c r="H2104">
        <v>3748.07</v>
      </c>
      <c r="I2104">
        <v>259.66815000000003</v>
      </c>
      <c r="J2104">
        <v>0</v>
      </c>
      <c r="K2104">
        <v>2038</v>
      </c>
      <c r="L2104">
        <v>42220.429170000003</v>
      </c>
      <c r="M2104">
        <v>5047</v>
      </c>
      <c r="N2104">
        <v>1</v>
      </c>
      <c r="O2104">
        <v>4</v>
      </c>
      <c r="P2104">
        <v>5.2</v>
      </c>
      <c r="Q2104">
        <v>1.5</v>
      </c>
      <c r="R2104">
        <v>8</v>
      </c>
      <c r="S2104">
        <v>4</v>
      </c>
      <c r="T2104">
        <v>1.5</v>
      </c>
      <c r="U2104">
        <v>4</v>
      </c>
      <c r="V2104">
        <v>9999</v>
      </c>
      <c r="W2104">
        <v>0.93330199999999996</v>
      </c>
      <c r="X2104">
        <v>439.08</v>
      </c>
      <c r="Y2104">
        <v>621.49980200000005</v>
      </c>
      <c r="Z2104">
        <v>121</v>
      </c>
    </row>
    <row r="2105" spans="1:41" x14ac:dyDescent="0.25">
      <c r="A2105">
        <v>2006</v>
      </c>
      <c r="B2105">
        <v>33</v>
      </c>
      <c r="C2105">
        <v>32</v>
      </c>
      <c r="D2105">
        <v>1</v>
      </c>
      <c r="E2105">
        <v>6034.3409140000003</v>
      </c>
      <c r="F2105">
        <v>10859.281070000001</v>
      </c>
      <c r="G2105">
        <v>9599</v>
      </c>
      <c r="H2105">
        <v>7723.91</v>
      </c>
      <c r="I2105">
        <v>399.79835000000003</v>
      </c>
      <c r="J2105">
        <v>0</v>
      </c>
      <c r="K2105">
        <v>2038</v>
      </c>
      <c r="L2105">
        <v>75518.8</v>
      </c>
      <c r="M2105">
        <v>9599</v>
      </c>
      <c r="N2105">
        <v>0</v>
      </c>
      <c r="O2105">
        <v>4</v>
      </c>
      <c r="P2105">
        <v>5.2</v>
      </c>
      <c r="Q2105">
        <v>1.5</v>
      </c>
      <c r="R2105">
        <v>8</v>
      </c>
      <c r="S2105">
        <v>4</v>
      </c>
      <c r="T2105">
        <v>1.5</v>
      </c>
      <c r="U2105">
        <v>4</v>
      </c>
      <c r="V2105">
        <v>9999</v>
      </c>
      <c r="W2105">
        <v>0.87078500000000003</v>
      </c>
      <c r="X2105">
        <v>906.81</v>
      </c>
      <c r="Y2105">
        <v>1260.281072</v>
      </c>
      <c r="Z2105">
        <v>105</v>
      </c>
    </row>
    <row r="2106" spans="1:41" x14ac:dyDescent="0.25">
      <c r="A2106">
        <v>2001</v>
      </c>
      <c r="B2106">
        <v>22</v>
      </c>
      <c r="C2106">
        <v>40</v>
      </c>
      <c r="D2106">
        <v>1</v>
      </c>
      <c r="E2106">
        <v>993.65447800000004</v>
      </c>
      <c r="F2106">
        <v>2189.7311970000001</v>
      </c>
      <c r="G2106">
        <v>1794.67</v>
      </c>
      <c r="H2106">
        <v>1579.96</v>
      </c>
      <c r="I2106">
        <v>118.71742</v>
      </c>
      <c r="J2106">
        <v>0</v>
      </c>
      <c r="K2106">
        <v>2041</v>
      </c>
      <c r="L2106">
        <v>24675.06667</v>
      </c>
      <c r="M2106">
        <v>1794.67</v>
      </c>
      <c r="N2106">
        <v>0</v>
      </c>
      <c r="O2106">
        <v>4</v>
      </c>
      <c r="P2106">
        <v>4.5</v>
      </c>
      <c r="Q2106">
        <v>2</v>
      </c>
      <c r="R2106">
        <v>8</v>
      </c>
      <c r="S2106">
        <v>4</v>
      </c>
      <c r="T2106">
        <v>1.5</v>
      </c>
      <c r="U2106">
        <v>4</v>
      </c>
      <c r="V2106">
        <v>9999</v>
      </c>
      <c r="W2106">
        <v>1.0660499999999999</v>
      </c>
      <c r="X2106">
        <v>270.67</v>
      </c>
      <c r="Y2106">
        <v>395.06119699999999</v>
      </c>
      <c r="Z2106">
        <v>160</v>
      </c>
    </row>
    <row r="2107" spans="1:41" x14ac:dyDescent="0.25">
      <c r="A2107">
        <v>2002</v>
      </c>
      <c r="B2107">
        <v>19</v>
      </c>
      <c r="C2107">
        <v>40</v>
      </c>
      <c r="D2107">
        <v>1</v>
      </c>
      <c r="E2107">
        <v>658.16512699999998</v>
      </c>
      <c r="F2107">
        <v>1444.0488909999999</v>
      </c>
      <c r="G2107">
        <v>1191</v>
      </c>
      <c r="H2107">
        <v>1106.45</v>
      </c>
      <c r="I2107">
        <v>72.948750000000004</v>
      </c>
      <c r="J2107">
        <v>0</v>
      </c>
      <c r="K2107">
        <v>2042</v>
      </c>
      <c r="L2107">
        <v>15946.5</v>
      </c>
      <c r="M2107">
        <v>1191</v>
      </c>
      <c r="N2107">
        <v>1</v>
      </c>
      <c r="O2107">
        <v>4</v>
      </c>
      <c r="P2107">
        <v>4.5</v>
      </c>
      <c r="Q2107">
        <v>2</v>
      </c>
      <c r="R2107">
        <v>8</v>
      </c>
      <c r="S2107">
        <v>4</v>
      </c>
      <c r="T2107">
        <v>1.5</v>
      </c>
      <c r="U2107">
        <v>4</v>
      </c>
      <c r="V2107">
        <v>9999</v>
      </c>
      <c r="W2107">
        <v>0.80078050000000001</v>
      </c>
      <c r="X2107">
        <v>169.27</v>
      </c>
      <c r="Y2107">
        <v>253.048891</v>
      </c>
      <c r="Z2107">
        <v>150</v>
      </c>
    </row>
    <row r="2108" spans="1:41" x14ac:dyDescent="0.25">
      <c r="A2108">
        <v>2004</v>
      </c>
      <c r="B2108">
        <v>19</v>
      </c>
      <c r="C2108">
        <v>41</v>
      </c>
      <c r="D2108">
        <v>1</v>
      </c>
      <c r="E2108">
        <v>4243.9353540000002</v>
      </c>
      <c r="F2108">
        <v>8728.8069510000005</v>
      </c>
      <c r="G2108">
        <v>7755.5</v>
      </c>
      <c r="H2108">
        <v>5249.57</v>
      </c>
      <c r="I2108">
        <v>399.02047499999998</v>
      </c>
      <c r="J2108">
        <v>0</v>
      </c>
      <c r="K2108">
        <v>2045</v>
      </c>
      <c r="L2108">
        <v>60698.20667</v>
      </c>
      <c r="M2108">
        <v>7755.5</v>
      </c>
      <c r="N2108">
        <v>1</v>
      </c>
      <c r="O2108">
        <v>4</v>
      </c>
      <c r="P2108">
        <v>5.2</v>
      </c>
      <c r="Q2108">
        <v>1.5</v>
      </c>
      <c r="R2108">
        <v>8</v>
      </c>
      <c r="S2108">
        <v>4</v>
      </c>
      <c r="T2108">
        <v>1.5</v>
      </c>
      <c r="U2108">
        <v>4</v>
      </c>
      <c r="V2108">
        <v>9999</v>
      </c>
      <c r="W2108">
        <v>0.60003439999999997</v>
      </c>
      <c r="X2108">
        <v>624.45000000000005</v>
      </c>
      <c r="Y2108">
        <v>973.30695100000003</v>
      </c>
      <c r="Z2108">
        <v>124</v>
      </c>
      <c r="AM2108">
        <v>124</v>
      </c>
    </row>
    <row r="2109" spans="1:41" x14ac:dyDescent="0.25">
      <c r="A2109">
        <v>2004</v>
      </c>
      <c r="B2109">
        <v>23</v>
      </c>
      <c r="C2109">
        <v>40</v>
      </c>
      <c r="D2109">
        <v>1</v>
      </c>
      <c r="E2109">
        <v>2313.2912580000002</v>
      </c>
      <c r="F2109">
        <v>4587.2955510000002</v>
      </c>
      <c r="G2109">
        <v>4158</v>
      </c>
      <c r="H2109">
        <v>3108.45</v>
      </c>
      <c r="I2109">
        <v>213.92910000000001</v>
      </c>
      <c r="J2109">
        <v>0</v>
      </c>
      <c r="K2109">
        <v>2044</v>
      </c>
      <c r="L2109">
        <v>35285.208330000001</v>
      </c>
      <c r="M2109">
        <v>4158</v>
      </c>
      <c r="N2109">
        <v>1</v>
      </c>
      <c r="O2109">
        <v>4</v>
      </c>
      <c r="P2109">
        <v>5.2</v>
      </c>
      <c r="Q2109">
        <v>1.5</v>
      </c>
      <c r="R2109">
        <v>8</v>
      </c>
      <c r="S2109">
        <v>4</v>
      </c>
      <c r="T2109">
        <v>1.5</v>
      </c>
      <c r="U2109">
        <v>4</v>
      </c>
      <c r="V2109">
        <v>9999</v>
      </c>
      <c r="W2109">
        <v>0.84198360000000005</v>
      </c>
      <c r="X2109">
        <v>278.93</v>
      </c>
      <c r="Y2109">
        <v>429.29555099999999</v>
      </c>
      <c r="Z2109">
        <v>125</v>
      </c>
    </row>
    <row r="2110" spans="1:41" x14ac:dyDescent="0.25">
      <c r="A2110">
        <v>2002</v>
      </c>
      <c r="B2110">
        <v>15</v>
      </c>
      <c r="C2110">
        <v>45</v>
      </c>
      <c r="D2110">
        <v>1</v>
      </c>
      <c r="E2110">
        <v>1575.1753900000001</v>
      </c>
      <c r="F2110">
        <v>3609.15011</v>
      </c>
      <c r="G2110">
        <v>3057</v>
      </c>
      <c r="H2110">
        <v>2314.08</v>
      </c>
      <c r="I2110">
        <v>187.24125000000001</v>
      </c>
      <c r="J2110">
        <v>0</v>
      </c>
      <c r="K2110">
        <v>2047</v>
      </c>
      <c r="L2110">
        <v>33204.75</v>
      </c>
      <c r="M2110">
        <v>3057</v>
      </c>
      <c r="N2110">
        <v>1</v>
      </c>
      <c r="O2110">
        <v>4</v>
      </c>
      <c r="P2110">
        <v>4.5</v>
      </c>
      <c r="Q2110">
        <v>2</v>
      </c>
      <c r="R2110">
        <v>8</v>
      </c>
      <c r="S2110">
        <v>4</v>
      </c>
      <c r="T2110">
        <v>1.5</v>
      </c>
      <c r="U2110">
        <v>4</v>
      </c>
      <c r="V2110">
        <v>9999</v>
      </c>
      <c r="W2110">
        <v>1</v>
      </c>
      <c r="X2110">
        <v>342.3</v>
      </c>
      <c r="Y2110">
        <v>552.15011000000004</v>
      </c>
      <c r="Z2110">
        <v>150</v>
      </c>
    </row>
    <row r="2111" spans="1:41" x14ac:dyDescent="0.25">
      <c r="A2111">
        <v>2004</v>
      </c>
      <c r="B2111">
        <v>16</v>
      </c>
      <c r="C2111">
        <v>47</v>
      </c>
      <c r="D2111">
        <v>1</v>
      </c>
      <c r="E2111">
        <v>877.78850699999998</v>
      </c>
      <c r="F2111">
        <v>2002.4322340000001</v>
      </c>
      <c r="G2111">
        <v>1730.5</v>
      </c>
      <c r="H2111">
        <v>1490.18</v>
      </c>
      <c r="I2111">
        <v>89.034225000000006</v>
      </c>
      <c r="J2111">
        <v>0</v>
      </c>
      <c r="K2111">
        <v>2051</v>
      </c>
      <c r="L2111">
        <v>16937.407500000001</v>
      </c>
      <c r="M2111">
        <v>1730.5</v>
      </c>
      <c r="N2111">
        <v>0</v>
      </c>
      <c r="O2111">
        <v>4</v>
      </c>
      <c r="P2111">
        <v>5.2</v>
      </c>
      <c r="Q2111">
        <v>1.5</v>
      </c>
      <c r="R2111">
        <v>8</v>
      </c>
      <c r="S2111">
        <v>4</v>
      </c>
      <c r="T2111">
        <v>1.5</v>
      </c>
      <c r="U2111">
        <v>4</v>
      </c>
      <c r="V2111">
        <v>9999</v>
      </c>
      <c r="W2111">
        <v>0.66009600000000002</v>
      </c>
      <c r="X2111">
        <v>162.25</v>
      </c>
      <c r="Y2111">
        <v>271.93223399999999</v>
      </c>
      <c r="Z2111">
        <v>123</v>
      </c>
      <c r="AM2111">
        <v>123</v>
      </c>
    </row>
    <row r="2112" spans="1:41" x14ac:dyDescent="0.25">
      <c r="A2112">
        <v>2008</v>
      </c>
      <c r="B2112">
        <v>20</v>
      </c>
      <c r="C2112">
        <v>42</v>
      </c>
      <c r="D2112">
        <v>1</v>
      </c>
      <c r="E2112">
        <v>93.293681000000007</v>
      </c>
      <c r="F2112">
        <v>200.35185300000001</v>
      </c>
      <c r="G2112">
        <v>170.5</v>
      </c>
      <c r="H2112">
        <v>630.48</v>
      </c>
      <c r="I2112">
        <v>5.4304249999999996</v>
      </c>
      <c r="J2112">
        <v>0</v>
      </c>
      <c r="K2112">
        <v>2050</v>
      </c>
      <c r="L2112">
        <v>4107.1666670000004</v>
      </c>
      <c r="M2112">
        <v>170.5</v>
      </c>
      <c r="N2112">
        <v>0</v>
      </c>
      <c r="O2112">
        <v>3.5</v>
      </c>
      <c r="P2112">
        <v>5.28</v>
      </c>
      <c r="Q2112">
        <v>3.5</v>
      </c>
      <c r="R2112">
        <v>8</v>
      </c>
      <c r="S2112">
        <v>4</v>
      </c>
      <c r="T2112">
        <v>1.5</v>
      </c>
      <c r="U2112">
        <v>3.5</v>
      </c>
      <c r="V2112">
        <v>9999</v>
      </c>
      <c r="W2112">
        <v>0.75</v>
      </c>
      <c r="X2112">
        <v>18.02</v>
      </c>
      <c r="Y2112">
        <v>29.851852999999998</v>
      </c>
      <c r="Z2112">
        <v>76</v>
      </c>
      <c r="AM2112">
        <v>29</v>
      </c>
      <c r="AN2112">
        <v>851853</v>
      </c>
      <c r="AO2112">
        <v>76</v>
      </c>
    </row>
    <row r="2113" spans="1:41" x14ac:dyDescent="0.25">
      <c r="A2113">
        <v>2007</v>
      </c>
      <c r="B2113">
        <v>69</v>
      </c>
      <c r="C2113">
        <v>11</v>
      </c>
      <c r="D2113">
        <v>1</v>
      </c>
      <c r="E2113">
        <v>8047.47</v>
      </c>
      <c r="F2113">
        <v>9203.9796540000007</v>
      </c>
      <c r="G2113">
        <v>8025.33</v>
      </c>
      <c r="H2113">
        <v>7909.95</v>
      </c>
      <c r="I2113">
        <v>294.93087800000001</v>
      </c>
      <c r="J2113">
        <v>0</v>
      </c>
      <c r="K2113">
        <v>2018</v>
      </c>
      <c r="L2113">
        <v>68962.509999999995</v>
      </c>
      <c r="M2113">
        <v>8025.33</v>
      </c>
      <c r="N2113">
        <v>1</v>
      </c>
      <c r="O2113">
        <v>4</v>
      </c>
      <c r="P2113">
        <v>5.6</v>
      </c>
      <c r="Q2113">
        <v>1.5</v>
      </c>
      <c r="R2113">
        <v>8</v>
      </c>
      <c r="S2113">
        <v>4</v>
      </c>
      <c r="T2113">
        <v>2.25</v>
      </c>
      <c r="U2113">
        <v>4</v>
      </c>
      <c r="V2113">
        <v>9999</v>
      </c>
      <c r="W2113">
        <v>1.6335010000000001</v>
      </c>
      <c r="X2113">
        <v>1085.1600000000001</v>
      </c>
      <c r="Y2113">
        <v>1178.6496540000001</v>
      </c>
      <c r="Z2113">
        <v>92</v>
      </c>
      <c r="AM2113">
        <v>92</v>
      </c>
    </row>
    <row r="2114" spans="1:41" x14ac:dyDescent="0.25">
      <c r="A2114">
        <v>2007</v>
      </c>
      <c r="B2114">
        <v>54</v>
      </c>
      <c r="C2114">
        <v>16</v>
      </c>
      <c r="D2114">
        <v>1</v>
      </c>
      <c r="E2114">
        <v>7617.7310749999997</v>
      </c>
      <c r="F2114">
        <v>14118.01727</v>
      </c>
      <c r="G2114">
        <v>11270</v>
      </c>
      <c r="H2114">
        <v>9408.65</v>
      </c>
      <c r="I2114">
        <v>414.17250000000001</v>
      </c>
      <c r="J2114">
        <v>0</v>
      </c>
      <c r="K2114">
        <v>2023</v>
      </c>
      <c r="L2114">
        <v>85272.977499999994</v>
      </c>
      <c r="M2114">
        <v>11270</v>
      </c>
      <c r="N2114">
        <v>1</v>
      </c>
      <c r="O2114">
        <v>4</v>
      </c>
      <c r="P2114">
        <v>5.6</v>
      </c>
      <c r="Q2114">
        <v>1.5</v>
      </c>
      <c r="R2114">
        <v>8</v>
      </c>
      <c r="S2114">
        <v>4</v>
      </c>
      <c r="T2114">
        <v>2.25</v>
      </c>
      <c r="U2114">
        <v>4</v>
      </c>
      <c r="V2114">
        <v>9999</v>
      </c>
      <c r="W2114">
        <v>5.0001769999999999</v>
      </c>
      <c r="X2114">
        <v>2353.14</v>
      </c>
      <c r="Y2114">
        <v>2848.0172739999998</v>
      </c>
      <c r="Z2114">
        <v>87</v>
      </c>
    </row>
    <row r="2115" spans="1:41" x14ac:dyDescent="0.25">
      <c r="A2115">
        <v>2007</v>
      </c>
      <c r="B2115">
        <v>44</v>
      </c>
      <c r="C2115">
        <v>17</v>
      </c>
      <c r="D2115">
        <v>1</v>
      </c>
      <c r="E2115">
        <v>16840.599999999999</v>
      </c>
      <c r="F2115">
        <v>25868.974600000001</v>
      </c>
      <c r="G2115">
        <v>23273.599999999999</v>
      </c>
      <c r="H2115">
        <v>18296.060000000001</v>
      </c>
      <c r="I2115">
        <v>855.3048</v>
      </c>
      <c r="J2115">
        <v>0</v>
      </c>
      <c r="K2115">
        <v>2024</v>
      </c>
      <c r="L2115">
        <v>147849.54</v>
      </c>
      <c r="M2115">
        <v>23273.599999999999</v>
      </c>
      <c r="N2115">
        <v>0</v>
      </c>
      <c r="O2115">
        <v>4</v>
      </c>
      <c r="P2115">
        <v>5.6</v>
      </c>
      <c r="Q2115">
        <v>1.5</v>
      </c>
      <c r="R2115">
        <v>8</v>
      </c>
      <c r="S2115">
        <v>4</v>
      </c>
      <c r="T2115">
        <v>2.25</v>
      </c>
      <c r="U2115">
        <v>4</v>
      </c>
      <c r="V2115">
        <v>9999</v>
      </c>
      <c r="W2115">
        <v>0.91851780000000005</v>
      </c>
      <c r="X2115">
        <v>2096.98</v>
      </c>
      <c r="Y2115">
        <v>2595.3746040000001</v>
      </c>
      <c r="Z2115">
        <v>87</v>
      </c>
      <c r="AM2115">
        <v>87</v>
      </c>
    </row>
    <row r="2116" spans="1:41" x14ac:dyDescent="0.25">
      <c r="A2116">
        <v>2007</v>
      </c>
      <c r="B2116">
        <v>67</v>
      </c>
      <c r="C2116">
        <v>17</v>
      </c>
      <c r="D2116">
        <v>1</v>
      </c>
      <c r="E2116">
        <v>3975.71</v>
      </c>
      <c r="F2116">
        <v>3212.829264</v>
      </c>
      <c r="G2116">
        <v>2531.25</v>
      </c>
      <c r="H2116">
        <v>3595.83</v>
      </c>
      <c r="I2116">
        <v>93.023437999999999</v>
      </c>
      <c r="J2116">
        <v>0</v>
      </c>
      <c r="K2116">
        <v>2024</v>
      </c>
      <c r="L2116">
        <v>30921.9375</v>
      </c>
      <c r="M2116">
        <v>2531.25</v>
      </c>
      <c r="N2116">
        <v>1</v>
      </c>
      <c r="O2116">
        <v>4</v>
      </c>
      <c r="P2116">
        <v>5.6</v>
      </c>
      <c r="Q2116">
        <v>1.5</v>
      </c>
      <c r="R2116">
        <v>8</v>
      </c>
      <c r="S2116">
        <v>4</v>
      </c>
      <c r="T2116">
        <v>2.25</v>
      </c>
      <c r="U2116">
        <v>4</v>
      </c>
      <c r="V2116">
        <v>9999</v>
      </c>
      <c r="W2116">
        <v>2.0915240000000002</v>
      </c>
      <c r="X2116">
        <v>573.41999999999996</v>
      </c>
      <c r="Y2116">
        <v>681.57926399999997</v>
      </c>
      <c r="Z2116">
        <v>89</v>
      </c>
      <c r="AM2116">
        <v>89</v>
      </c>
    </row>
    <row r="2117" spans="1:41" x14ac:dyDescent="0.25">
      <c r="A2117">
        <v>2008</v>
      </c>
      <c r="B2117">
        <v>70</v>
      </c>
      <c r="C2117">
        <v>22</v>
      </c>
      <c r="D2117">
        <v>1</v>
      </c>
      <c r="E2117">
        <v>6320.71</v>
      </c>
      <c r="F2117">
        <v>6389.6395560000001</v>
      </c>
      <c r="G2117">
        <v>5575</v>
      </c>
      <c r="H2117">
        <v>5390.86</v>
      </c>
      <c r="I2117">
        <v>177.56375</v>
      </c>
      <c r="J2117">
        <v>0</v>
      </c>
      <c r="K2117">
        <v>2030</v>
      </c>
      <c r="L2117">
        <v>39394.745000000003</v>
      </c>
      <c r="M2117">
        <v>5575</v>
      </c>
      <c r="N2117">
        <v>1</v>
      </c>
      <c r="O2117">
        <v>3.5</v>
      </c>
      <c r="P2117">
        <v>5.28</v>
      </c>
      <c r="Q2117">
        <v>3.5</v>
      </c>
      <c r="R2117">
        <v>8</v>
      </c>
      <c r="S2117">
        <v>4</v>
      </c>
      <c r="T2117">
        <v>2.25</v>
      </c>
      <c r="U2117">
        <v>3.5</v>
      </c>
      <c r="V2117">
        <v>9999</v>
      </c>
      <c r="W2117">
        <v>1.5</v>
      </c>
      <c r="X2117">
        <v>669.87</v>
      </c>
      <c r="Y2117">
        <v>814.63955599999997</v>
      </c>
      <c r="Z2117">
        <v>78</v>
      </c>
      <c r="AM2117">
        <v>78</v>
      </c>
    </row>
    <row r="2118" spans="1:41" x14ac:dyDescent="0.25">
      <c r="A2118">
        <v>2008</v>
      </c>
      <c r="B2118">
        <v>57</v>
      </c>
      <c r="C2118">
        <v>24</v>
      </c>
      <c r="D2118">
        <v>1</v>
      </c>
      <c r="E2118">
        <v>4882.21</v>
      </c>
      <c r="F2118">
        <v>3149.8804009999999</v>
      </c>
      <c r="G2118">
        <v>2500</v>
      </c>
      <c r="H2118">
        <v>4749.46</v>
      </c>
      <c r="I2118">
        <v>79.625</v>
      </c>
      <c r="J2118">
        <v>0</v>
      </c>
      <c r="K2118">
        <v>2032</v>
      </c>
      <c r="L2118">
        <v>36145.116670000003</v>
      </c>
      <c r="M2118">
        <v>2500</v>
      </c>
      <c r="N2118">
        <v>1</v>
      </c>
      <c r="O2118">
        <v>4</v>
      </c>
      <c r="P2118">
        <v>5.6</v>
      </c>
      <c r="Q2118">
        <v>1.5</v>
      </c>
      <c r="R2118">
        <v>8</v>
      </c>
      <c r="S2118">
        <v>4</v>
      </c>
      <c r="T2118">
        <v>2.25</v>
      </c>
      <c r="U2118">
        <v>4</v>
      </c>
      <c r="V2118">
        <v>9999</v>
      </c>
      <c r="W2118">
        <v>2</v>
      </c>
      <c r="X2118">
        <v>476.34</v>
      </c>
      <c r="Y2118">
        <v>649.88040100000001</v>
      </c>
      <c r="Z2118">
        <v>83</v>
      </c>
    </row>
    <row r="2119" spans="1:41" x14ac:dyDescent="0.25">
      <c r="A2119">
        <v>2008</v>
      </c>
      <c r="B2119">
        <v>25</v>
      </c>
      <c r="C2119">
        <v>26</v>
      </c>
      <c r="D2119">
        <v>1</v>
      </c>
      <c r="E2119">
        <v>7507.32</v>
      </c>
      <c r="F2119">
        <v>11043.35391</v>
      </c>
      <c r="G2119">
        <v>9944</v>
      </c>
      <c r="H2119">
        <v>7518.24</v>
      </c>
      <c r="I2119">
        <v>316.71640000000002</v>
      </c>
      <c r="J2119">
        <v>0</v>
      </c>
      <c r="K2119">
        <v>2034</v>
      </c>
      <c r="L2119">
        <v>54852</v>
      </c>
      <c r="M2119">
        <v>9944</v>
      </c>
      <c r="N2119">
        <v>1</v>
      </c>
      <c r="O2119">
        <v>3.5</v>
      </c>
      <c r="P2119">
        <v>5.28</v>
      </c>
      <c r="Q2119">
        <v>3.5</v>
      </c>
      <c r="R2119">
        <v>8</v>
      </c>
      <c r="S2119">
        <v>4</v>
      </c>
      <c r="T2119">
        <v>2.25</v>
      </c>
      <c r="U2119">
        <v>3.5</v>
      </c>
      <c r="V2119">
        <v>9999</v>
      </c>
      <c r="W2119">
        <v>0.88791569999999997</v>
      </c>
      <c r="X2119">
        <v>709.56</v>
      </c>
      <c r="Y2119">
        <v>1099.3539060000001</v>
      </c>
      <c r="Z2119">
        <v>80</v>
      </c>
    </row>
    <row r="2120" spans="1:41" x14ac:dyDescent="0.25">
      <c r="A2120">
        <v>2008</v>
      </c>
      <c r="B2120">
        <v>64</v>
      </c>
      <c r="C2120">
        <v>29</v>
      </c>
      <c r="D2120">
        <v>1</v>
      </c>
      <c r="E2120">
        <v>11659.26</v>
      </c>
      <c r="F2120">
        <v>14853.324210000001</v>
      </c>
      <c r="G2120">
        <v>13354.83</v>
      </c>
      <c r="H2120">
        <v>11669.81</v>
      </c>
      <c r="I2120">
        <v>425.35133500000001</v>
      </c>
      <c r="J2120">
        <v>0</v>
      </c>
      <c r="K2120">
        <v>2037</v>
      </c>
      <c r="L2120">
        <v>84327.694170000002</v>
      </c>
      <c r="M2120">
        <v>13354.83</v>
      </c>
      <c r="N2120">
        <v>1</v>
      </c>
      <c r="O2120">
        <v>3.5</v>
      </c>
      <c r="P2120">
        <v>5.28</v>
      </c>
      <c r="Q2120">
        <v>3.5</v>
      </c>
      <c r="R2120">
        <v>8</v>
      </c>
      <c r="S2120">
        <v>4</v>
      </c>
      <c r="T2120">
        <v>2.25</v>
      </c>
      <c r="U2120">
        <v>3.5</v>
      </c>
      <c r="V2120">
        <v>9999</v>
      </c>
      <c r="W2120">
        <v>1.136334</v>
      </c>
      <c r="X2120">
        <v>1139.46</v>
      </c>
      <c r="Y2120">
        <v>1498.494207</v>
      </c>
      <c r="Z2120">
        <v>79</v>
      </c>
      <c r="AM2120">
        <v>1498</v>
      </c>
      <c r="AN2120">
        <v>494207</v>
      </c>
      <c r="AO2120">
        <v>79</v>
      </c>
    </row>
    <row r="2121" spans="1:41" x14ac:dyDescent="0.25">
      <c r="A2121">
        <v>2008</v>
      </c>
      <c r="B2121">
        <v>21</v>
      </c>
      <c r="C2121">
        <v>37</v>
      </c>
      <c r="D2121">
        <v>1</v>
      </c>
      <c r="E2121">
        <v>757.57171100000005</v>
      </c>
      <c r="F2121">
        <v>1866.5292870000001</v>
      </c>
      <c r="G2121">
        <v>1690</v>
      </c>
      <c r="H2121">
        <v>1423.68</v>
      </c>
      <c r="I2121">
        <v>53.826500000000003</v>
      </c>
      <c r="J2121">
        <v>0</v>
      </c>
      <c r="K2121">
        <v>2045</v>
      </c>
      <c r="L2121">
        <v>9972.5650000000005</v>
      </c>
      <c r="M2121">
        <v>1690</v>
      </c>
      <c r="N2121">
        <v>0</v>
      </c>
      <c r="O2121">
        <v>3.5</v>
      </c>
      <c r="P2121">
        <v>5.28</v>
      </c>
      <c r="Q2121">
        <v>3.5</v>
      </c>
      <c r="R2121">
        <v>8</v>
      </c>
      <c r="S2121">
        <v>4</v>
      </c>
      <c r="T2121">
        <v>2.25</v>
      </c>
      <c r="U2121">
        <v>3.5</v>
      </c>
      <c r="V2121">
        <v>9999</v>
      </c>
      <c r="W2121">
        <v>1</v>
      </c>
      <c r="X2121">
        <v>91.14</v>
      </c>
      <c r="Y2121">
        <v>176.52928700000001</v>
      </c>
      <c r="Z2121">
        <v>79</v>
      </c>
    </row>
    <row r="2122" spans="1:41" x14ac:dyDescent="0.25">
      <c r="A2122">
        <v>2005</v>
      </c>
      <c r="B2122">
        <v>65</v>
      </c>
      <c r="C2122">
        <v>10</v>
      </c>
      <c r="D2122">
        <v>1</v>
      </c>
      <c r="E2122">
        <v>11749.93</v>
      </c>
      <c r="F2122">
        <v>15096.39323</v>
      </c>
      <c r="G2122">
        <v>13835.25</v>
      </c>
      <c r="H2122">
        <v>13623.72</v>
      </c>
      <c r="I2122">
        <v>644.030888</v>
      </c>
      <c r="J2122">
        <v>0</v>
      </c>
      <c r="K2122">
        <v>2015</v>
      </c>
      <c r="L2122">
        <v>143560.73000000001</v>
      </c>
      <c r="M2122">
        <v>13835.25</v>
      </c>
      <c r="N2122">
        <v>0</v>
      </c>
      <c r="O2122">
        <v>4</v>
      </c>
      <c r="P2122">
        <v>5.2</v>
      </c>
      <c r="Q2122">
        <v>1.5</v>
      </c>
      <c r="R2122">
        <v>8</v>
      </c>
      <c r="S2122">
        <v>4</v>
      </c>
      <c r="T2122">
        <v>2.75</v>
      </c>
      <c r="U2122">
        <v>4</v>
      </c>
      <c r="V2122">
        <v>9999</v>
      </c>
      <c r="W2122">
        <v>0.85193929999999995</v>
      </c>
      <c r="X2122">
        <v>1227.3900000000001</v>
      </c>
      <c r="Y2122">
        <v>1261.143225</v>
      </c>
      <c r="Z2122">
        <v>116</v>
      </c>
      <c r="AM2122">
        <v>116</v>
      </c>
    </row>
    <row r="2123" spans="1:41" x14ac:dyDescent="0.25">
      <c r="A2123">
        <v>2005</v>
      </c>
      <c r="B2123">
        <v>53</v>
      </c>
      <c r="C2123">
        <v>11</v>
      </c>
      <c r="D2123">
        <v>1</v>
      </c>
      <c r="E2123">
        <v>18000</v>
      </c>
      <c r="F2123">
        <v>23840.82271</v>
      </c>
      <c r="G2123">
        <v>21390.5</v>
      </c>
      <c r="H2123">
        <v>20383.54</v>
      </c>
      <c r="I2123">
        <v>995.72777499999995</v>
      </c>
      <c r="J2123">
        <v>0</v>
      </c>
      <c r="K2123">
        <v>2016</v>
      </c>
      <c r="L2123">
        <v>217593.60829999999</v>
      </c>
      <c r="M2123">
        <v>21390.5</v>
      </c>
      <c r="N2123">
        <v>1</v>
      </c>
      <c r="O2123">
        <v>4</v>
      </c>
      <c r="P2123">
        <v>5.2</v>
      </c>
      <c r="Q2123">
        <v>1.5</v>
      </c>
      <c r="R2123">
        <v>8</v>
      </c>
      <c r="S2123">
        <v>4</v>
      </c>
      <c r="T2123">
        <v>2.75</v>
      </c>
      <c r="U2123">
        <v>4</v>
      </c>
      <c r="V2123">
        <v>9999</v>
      </c>
      <c r="W2123">
        <v>1</v>
      </c>
      <c r="X2123">
        <v>2321.88</v>
      </c>
      <c r="Y2123">
        <v>2450.322705</v>
      </c>
      <c r="Z2123">
        <v>115</v>
      </c>
    </row>
    <row r="2124" spans="1:41" x14ac:dyDescent="0.25">
      <c r="A2124">
        <v>2004</v>
      </c>
      <c r="B2124">
        <v>51</v>
      </c>
      <c r="C2124">
        <v>13</v>
      </c>
      <c r="D2124">
        <v>1</v>
      </c>
      <c r="E2124">
        <v>5843.0537100000001</v>
      </c>
      <c r="F2124">
        <v>10232.40977</v>
      </c>
      <c r="G2124">
        <v>9167.67</v>
      </c>
      <c r="H2124">
        <v>8422.67</v>
      </c>
      <c r="I2124">
        <v>471.67662200000001</v>
      </c>
      <c r="J2124">
        <v>0</v>
      </c>
      <c r="K2124">
        <v>2017</v>
      </c>
      <c r="L2124">
        <v>95622.481669999994</v>
      </c>
      <c r="M2124">
        <v>9167.67</v>
      </c>
      <c r="N2124">
        <v>0</v>
      </c>
      <c r="O2124">
        <v>4</v>
      </c>
      <c r="P2124">
        <v>5.2</v>
      </c>
      <c r="Q2124">
        <v>1.5</v>
      </c>
      <c r="R2124">
        <v>8</v>
      </c>
      <c r="S2124">
        <v>4</v>
      </c>
      <c r="T2124">
        <v>2.75</v>
      </c>
      <c r="U2124">
        <v>4</v>
      </c>
      <c r="V2124">
        <v>9999</v>
      </c>
      <c r="W2124">
        <v>1</v>
      </c>
      <c r="X2124">
        <v>982.82</v>
      </c>
      <c r="Y2124">
        <v>1064.7397659999999</v>
      </c>
      <c r="Z2124">
        <v>122</v>
      </c>
    </row>
    <row r="2125" spans="1:41" x14ac:dyDescent="0.25">
      <c r="A2125">
        <v>2005</v>
      </c>
      <c r="B2125">
        <v>68</v>
      </c>
      <c r="C2125">
        <v>12</v>
      </c>
      <c r="D2125">
        <v>1</v>
      </c>
      <c r="E2125">
        <v>9274.49</v>
      </c>
      <c r="F2125">
        <v>11139.635200000001</v>
      </c>
      <c r="G2125">
        <v>9919.75</v>
      </c>
      <c r="H2125">
        <v>9899.57</v>
      </c>
      <c r="I2125">
        <v>461.764363</v>
      </c>
      <c r="J2125">
        <v>0</v>
      </c>
      <c r="K2125">
        <v>2017</v>
      </c>
      <c r="L2125">
        <v>101109.7083</v>
      </c>
      <c r="M2125">
        <v>9919.75</v>
      </c>
      <c r="N2125">
        <v>1</v>
      </c>
      <c r="O2125">
        <v>4</v>
      </c>
      <c r="P2125">
        <v>5.2</v>
      </c>
      <c r="Q2125">
        <v>1.5</v>
      </c>
      <c r="R2125">
        <v>8</v>
      </c>
      <c r="S2125">
        <v>4</v>
      </c>
      <c r="T2125">
        <v>2.75</v>
      </c>
      <c r="U2125">
        <v>4</v>
      </c>
      <c r="V2125">
        <v>9999</v>
      </c>
      <c r="W2125">
        <v>1.422186</v>
      </c>
      <c r="X2125">
        <v>1130.58</v>
      </c>
      <c r="Y2125">
        <v>1219.885196</v>
      </c>
      <c r="Z2125">
        <v>110</v>
      </c>
      <c r="AM2125">
        <v>110</v>
      </c>
    </row>
    <row r="2126" spans="1:41" x14ac:dyDescent="0.25">
      <c r="A2126">
        <v>2005</v>
      </c>
      <c r="B2126">
        <v>36</v>
      </c>
      <c r="C2126">
        <v>15</v>
      </c>
      <c r="D2126">
        <v>1</v>
      </c>
      <c r="E2126">
        <v>19483.75</v>
      </c>
      <c r="F2126">
        <v>27088.059109999998</v>
      </c>
      <c r="G2126">
        <v>24306.5</v>
      </c>
      <c r="H2126">
        <v>22153.56</v>
      </c>
      <c r="I2126">
        <v>1131.4675749999999</v>
      </c>
      <c r="J2126">
        <v>0</v>
      </c>
      <c r="K2126">
        <v>2020</v>
      </c>
      <c r="L2126">
        <v>226823.505</v>
      </c>
      <c r="M2126">
        <v>24306.5</v>
      </c>
      <c r="N2126">
        <v>0</v>
      </c>
      <c r="O2126">
        <v>4</v>
      </c>
      <c r="P2126">
        <v>5.2</v>
      </c>
      <c r="Q2126">
        <v>1.5</v>
      </c>
      <c r="R2126">
        <v>8</v>
      </c>
      <c r="S2126">
        <v>4</v>
      </c>
      <c r="T2126">
        <v>2.75</v>
      </c>
      <c r="U2126">
        <v>4</v>
      </c>
      <c r="V2126">
        <v>9999</v>
      </c>
      <c r="W2126">
        <v>1</v>
      </c>
      <c r="X2126">
        <v>2367.9</v>
      </c>
      <c r="Y2126">
        <v>2781.5591060000002</v>
      </c>
      <c r="Z2126">
        <v>111</v>
      </c>
    </row>
    <row r="2127" spans="1:41" x14ac:dyDescent="0.25">
      <c r="A2127">
        <v>2004</v>
      </c>
      <c r="B2127">
        <v>44</v>
      </c>
      <c r="C2127">
        <v>16</v>
      </c>
      <c r="D2127">
        <v>1</v>
      </c>
      <c r="E2127">
        <v>32975.187839999999</v>
      </c>
      <c r="F2127">
        <v>59000.589419999997</v>
      </c>
      <c r="G2127">
        <v>53334.17</v>
      </c>
      <c r="H2127">
        <v>46472.93</v>
      </c>
      <c r="I2127">
        <v>2744.0430470000001</v>
      </c>
      <c r="J2127">
        <v>0</v>
      </c>
      <c r="K2127">
        <v>2020</v>
      </c>
      <c r="L2127">
        <v>521625.84330000001</v>
      </c>
      <c r="M2127">
        <v>53334.17</v>
      </c>
      <c r="N2127">
        <v>0</v>
      </c>
      <c r="O2127">
        <v>4</v>
      </c>
      <c r="P2127">
        <v>5.2</v>
      </c>
      <c r="Q2127">
        <v>1.5</v>
      </c>
      <c r="R2127">
        <v>8</v>
      </c>
      <c r="S2127">
        <v>4</v>
      </c>
      <c r="T2127">
        <v>2.75</v>
      </c>
      <c r="U2127">
        <v>4</v>
      </c>
      <c r="V2127">
        <v>9999</v>
      </c>
      <c r="W2127">
        <v>1.026877</v>
      </c>
      <c r="X2127">
        <v>4834.53</v>
      </c>
      <c r="Y2127">
        <v>5666.4194200000002</v>
      </c>
      <c r="Z2127">
        <v>122</v>
      </c>
      <c r="AM2127">
        <v>122</v>
      </c>
    </row>
    <row r="2128" spans="1:41" x14ac:dyDescent="0.25">
      <c r="A2128">
        <v>2005</v>
      </c>
      <c r="B2128">
        <v>65</v>
      </c>
      <c r="C2128">
        <v>17</v>
      </c>
      <c r="D2128">
        <v>1</v>
      </c>
      <c r="E2128">
        <v>3629.56</v>
      </c>
      <c r="F2128">
        <v>3190.0329499999998</v>
      </c>
      <c r="G2128">
        <v>2500</v>
      </c>
      <c r="H2128">
        <v>3263.97</v>
      </c>
      <c r="I2128">
        <v>116.375</v>
      </c>
      <c r="J2128">
        <v>0</v>
      </c>
      <c r="K2128">
        <v>2022</v>
      </c>
      <c r="L2128">
        <v>35551.912499999999</v>
      </c>
      <c r="M2128">
        <v>2500</v>
      </c>
      <c r="N2128">
        <v>0</v>
      </c>
      <c r="O2128">
        <v>4</v>
      </c>
      <c r="P2128">
        <v>5.2</v>
      </c>
      <c r="Q2128">
        <v>1.5</v>
      </c>
      <c r="R2128">
        <v>8</v>
      </c>
      <c r="S2128">
        <v>4</v>
      </c>
      <c r="T2128">
        <v>2.75</v>
      </c>
      <c r="U2128">
        <v>4</v>
      </c>
      <c r="V2128">
        <v>9999</v>
      </c>
      <c r="W2128">
        <v>2</v>
      </c>
      <c r="X2128">
        <v>579.48</v>
      </c>
      <c r="Y2128">
        <v>690.03295000000003</v>
      </c>
      <c r="Z2128">
        <v>111</v>
      </c>
    </row>
    <row r="2129" spans="1:40" x14ac:dyDescent="0.25">
      <c r="A2129">
        <v>2006</v>
      </c>
      <c r="B2129">
        <v>44</v>
      </c>
      <c r="C2129">
        <v>17</v>
      </c>
      <c r="D2129">
        <v>1</v>
      </c>
      <c r="E2129">
        <v>23513.83</v>
      </c>
      <c r="F2129">
        <v>35489.928359999998</v>
      </c>
      <c r="G2129">
        <v>32424.6</v>
      </c>
      <c r="H2129">
        <v>26326.32</v>
      </c>
      <c r="I2129">
        <v>1350.48459</v>
      </c>
      <c r="J2129">
        <v>0</v>
      </c>
      <c r="K2129">
        <v>2023</v>
      </c>
      <c r="L2129">
        <v>246732.2083</v>
      </c>
      <c r="M2129">
        <v>32424.6</v>
      </c>
      <c r="N2129">
        <v>1</v>
      </c>
      <c r="O2129">
        <v>4</v>
      </c>
      <c r="P2129">
        <v>5.2</v>
      </c>
      <c r="Q2129">
        <v>1.5</v>
      </c>
      <c r="R2129">
        <v>8</v>
      </c>
      <c r="S2129">
        <v>4</v>
      </c>
      <c r="T2129">
        <v>2.75</v>
      </c>
      <c r="U2129">
        <v>4</v>
      </c>
      <c r="V2129">
        <v>9999</v>
      </c>
      <c r="W2129">
        <v>1.0922270000000001</v>
      </c>
      <c r="X2129">
        <v>2419.1799999999998</v>
      </c>
      <c r="Y2129">
        <v>3065.3283550000001</v>
      </c>
      <c r="Z2129">
        <v>103</v>
      </c>
      <c r="AM2129">
        <v>103</v>
      </c>
    </row>
    <row r="2130" spans="1:40" x14ac:dyDescent="0.25">
      <c r="A2130">
        <v>2004</v>
      </c>
      <c r="B2130">
        <v>45</v>
      </c>
      <c r="C2130">
        <v>19</v>
      </c>
      <c r="D2130">
        <v>1</v>
      </c>
      <c r="E2130">
        <v>3931.9211409999998</v>
      </c>
      <c r="F2130">
        <v>7629.4215020000001</v>
      </c>
      <c r="G2130">
        <v>6808.25</v>
      </c>
      <c r="H2130">
        <v>5714.47</v>
      </c>
      <c r="I2130">
        <v>350.28446300000002</v>
      </c>
      <c r="J2130">
        <v>0</v>
      </c>
      <c r="K2130">
        <v>2023</v>
      </c>
      <c r="L2130">
        <v>64163.174169999998</v>
      </c>
      <c r="M2130">
        <v>6808.25</v>
      </c>
      <c r="N2130">
        <v>1</v>
      </c>
      <c r="O2130">
        <v>4</v>
      </c>
      <c r="P2130">
        <v>5.2</v>
      </c>
      <c r="Q2130">
        <v>1.5</v>
      </c>
      <c r="R2130">
        <v>8</v>
      </c>
      <c r="S2130">
        <v>4</v>
      </c>
      <c r="T2130">
        <v>2.75</v>
      </c>
      <c r="U2130">
        <v>4</v>
      </c>
      <c r="V2130">
        <v>9999</v>
      </c>
      <c r="W2130">
        <v>1.3750359999999999</v>
      </c>
      <c r="X2130">
        <v>648.82000000000005</v>
      </c>
      <c r="Y2130">
        <v>821.17150200000003</v>
      </c>
      <c r="Z2130">
        <v>121</v>
      </c>
      <c r="AM2130">
        <v>121</v>
      </c>
    </row>
    <row r="2131" spans="1:40" x14ac:dyDescent="0.25">
      <c r="A2131">
        <v>2006</v>
      </c>
      <c r="B2131">
        <v>64</v>
      </c>
      <c r="C2131">
        <v>17</v>
      </c>
      <c r="D2131">
        <v>1</v>
      </c>
      <c r="E2131">
        <v>8800</v>
      </c>
      <c r="F2131">
        <v>11260.062980000001</v>
      </c>
      <c r="G2131">
        <v>10078.67</v>
      </c>
      <c r="H2131">
        <v>9547.73</v>
      </c>
      <c r="I2131">
        <v>419.77660600000002</v>
      </c>
      <c r="J2131">
        <v>0</v>
      </c>
      <c r="K2131">
        <v>2023</v>
      </c>
      <c r="L2131">
        <v>86707.664999999994</v>
      </c>
      <c r="M2131">
        <v>10078.67</v>
      </c>
      <c r="N2131">
        <v>1</v>
      </c>
      <c r="O2131">
        <v>4</v>
      </c>
      <c r="P2131">
        <v>5.2</v>
      </c>
      <c r="Q2131">
        <v>1.5</v>
      </c>
      <c r="R2131">
        <v>8</v>
      </c>
      <c r="S2131">
        <v>4</v>
      </c>
      <c r="T2131">
        <v>2.75</v>
      </c>
      <c r="U2131">
        <v>4</v>
      </c>
      <c r="V2131">
        <v>9999</v>
      </c>
      <c r="W2131">
        <v>1.751541</v>
      </c>
      <c r="X2131">
        <v>962.29</v>
      </c>
      <c r="Y2131">
        <v>1181.3929800000001</v>
      </c>
      <c r="Z2131">
        <v>99</v>
      </c>
    </row>
    <row r="2132" spans="1:40" x14ac:dyDescent="0.25">
      <c r="A2132">
        <v>2006</v>
      </c>
      <c r="B2132">
        <v>23</v>
      </c>
      <c r="C2132">
        <v>19</v>
      </c>
      <c r="D2132">
        <v>1</v>
      </c>
      <c r="E2132">
        <v>9197.85</v>
      </c>
      <c r="F2132">
        <v>14661.312679999999</v>
      </c>
      <c r="G2132">
        <v>13411</v>
      </c>
      <c r="H2132">
        <v>10221.700000000001</v>
      </c>
      <c r="I2132">
        <v>558.56814999999995</v>
      </c>
      <c r="J2132">
        <v>0</v>
      </c>
      <c r="K2132">
        <v>2025</v>
      </c>
      <c r="L2132">
        <v>95719.616670000003</v>
      </c>
      <c r="M2132">
        <v>13411</v>
      </c>
      <c r="N2132">
        <v>0</v>
      </c>
      <c r="O2132">
        <v>4</v>
      </c>
      <c r="P2132">
        <v>5.2</v>
      </c>
      <c r="Q2132">
        <v>1.5</v>
      </c>
      <c r="R2132">
        <v>8</v>
      </c>
      <c r="S2132">
        <v>4</v>
      </c>
      <c r="T2132">
        <v>2.75</v>
      </c>
      <c r="U2132">
        <v>4</v>
      </c>
      <c r="V2132">
        <v>9999</v>
      </c>
      <c r="W2132">
        <v>1.05898</v>
      </c>
      <c r="X2132">
        <v>930.1</v>
      </c>
      <c r="Y2132">
        <v>1250.3126769999999</v>
      </c>
      <c r="Z2132">
        <v>103</v>
      </c>
    </row>
    <row r="2133" spans="1:40" x14ac:dyDescent="0.25">
      <c r="A2133">
        <v>2004</v>
      </c>
      <c r="B2133">
        <v>38</v>
      </c>
      <c r="C2133">
        <v>23</v>
      </c>
      <c r="D2133">
        <v>1</v>
      </c>
      <c r="E2133">
        <v>12503.720929999999</v>
      </c>
      <c r="F2133">
        <v>25796.212370000001</v>
      </c>
      <c r="G2133">
        <v>23595.25</v>
      </c>
      <c r="H2133">
        <v>18110.330000000002</v>
      </c>
      <c r="I2133">
        <v>1213.9756130000001</v>
      </c>
      <c r="J2133">
        <v>0</v>
      </c>
      <c r="K2133">
        <v>2027</v>
      </c>
      <c r="L2133">
        <v>201673.1575</v>
      </c>
      <c r="M2133">
        <v>23595.25</v>
      </c>
      <c r="N2133">
        <v>1</v>
      </c>
      <c r="O2133">
        <v>4</v>
      </c>
      <c r="P2133">
        <v>5.2</v>
      </c>
      <c r="Q2133">
        <v>1.5</v>
      </c>
      <c r="R2133">
        <v>8</v>
      </c>
      <c r="S2133">
        <v>4</v>
      </c>
      <c r="T2133">
        <v>2.75</v>
      </c>
      <c r="U2133">
        <v>4</v>
      </c>
      <c r="V2133">
        <v>9999</v>
      </c>
      <c r="W2133">
        <v>0.89809700000000003</v>
      </c>
      <c r="X2133">
        <v>1565.1</v>
      </c>
      <c r="Y2133">
        <v>2200.9623710000001</v>
      </c>
      <c r="Z2133">
        <v>123</v>
      </c>
      <c r="AM2133">
        <v>123</v>
      </c>
    </row>
    <row r="2134" spans="1:40" x14ac:dyDescent="0.25">
      <c r="A2134">
        <v>2004</v>
      </c>
      <c r="B2134">
        <v>41</v>
      </c>
      <c r="C2134">
        <v>23</v>
      </c>
      <c r="D2134">
        <v>1</v>
      </c>
      <c r="E2134">
        <v>6038.1358579999996</v>
      </c>
      <c r="F2134">
        <v>12670.227929999999</v>
      </c>
      <c r="G2134">
        <v>11476.25</v>
      </c>
      <c r="H2134">
        <v>8899.3700000000008</v>
      </c>
      <c r="I2134">
        <v>590.45306300000004</v>
      </c>
      <c r="J2134">
        <v>0</v>
      </c>
      <c r="K2134">
        <v>2027</v>
      </c>
      <c r="L2134">
        <v>101633.5417</v>
      </c>
      <c r="M2134">
        <v>11476.25</v>
      </c>
      <c r="N2134">
        <v>0</v>
      </c>
      <c r="O2134">
        <v>4</v>
      </c>
      <c r="P2134">
        <v>5.2</v>
      </c>
      <c r="Q2134">
        <v>1.5</v>
      </c>
      <c r="R2134">
        <v>8</v>
      </c>
      <c r="S2134">
        <v>4</v>
      </c>
      <c r="T2134">
        <v>2.75</v>
      </c>
      <c r="U2134">
        <v>4</v>
      </c>
      <c r="V2134">
        <v>9999</v>
      </c>
      <c r="W2134">
        <v>1</v>
      </c>
      <c r="X2134">
        <v>857.45</v>
      </c>
      <c r="Y2134">
        <v>1193.97793</v>
      </c>
      <c r="Z2134">
        <v>125</v>
      </c>
    </row>
    <row r="2135" spans="1:40" x14ac:dyDescent="0.25">
      <c r="A2135">
        <v>2005</v>
      </c>
      <c r="B2135">
        <v>60</v>
      </c>
      <c r="C2135">
        <v>22</v>
      </c>
      <c r="D2135">
        <v>1</v>
      </c>
      <c r="E2135">
        <v>4285.04</v>
      </c>
      <c r="F2135">
        <v>3217.9635760000001</v>
      </c>
      <c r="G2135">
        <v>2500</v>
      </c>
      <c r="H2135">
        <v>4436.1000000000004</v>
      </c>
      <c r="I2135">
        <v>116.375</v>
      </c>
      <c r="J2135">
        <v>0</v>
      </c>
      <c r="K2135">
        <v>2027</v>
      </c>
      <c r="L2135">
        <v>47664.625</v>
      </c>
      <c r="M2135">
        <v>2500</v>
      </c>
      <c r="N2135">
        <v>1</v>
      </c>
      <c r="O2135">
        <v>4</v>
      </c>
      <c r="P2135">
        <v>5.2</v>
      </c>
      <c r="Q2135">
        <v>1.5</v>
      </c>
      <c r="R2135">
        <v>8</v>
      </c>
      <c r="S2135">
        <v>4</v>
      </c>
      <c r="T2135">
        <v>2.75</v>
      </c>
      <c r="U2135">
        <v>4</v>
      </c>
      <c r="V2135">
        <v>9999</v>
      </c>
      <c r="W2135">
        <v>2</v>
      </c>
      <c r="X2135">
        <v>537.6</v>
      </c>
      <c r="Y2135">
        <v>717.96357599999999</v>
      </c>
      <c r="Z2135">
        <v>115</v>
      </c>
    </row>
    <row r="2136" spans="1:40" x14ac:dyDescent="0.25">
      <c r="A2136">
        <v>2004</v>
      </c>
      <c r="B2136">
        <v>20</v>
      </c>
      <c r="C2136">
        <v>35</v>
      </c>
      <c r="D2136">
        <v>1</v>
      </c>
      <c r="E2136">
        <v>28515.969420000001</v>
      </c>
      <c r="F2136">
        <v>80785.700129999997</v>
      </c>
      <c r="G2136">
        <v>73025.25</v>
      </c>
      <c r="H2136">
        <v>47824.03</v>
      </c>
      <c r="I2136">
        <v>3757.1491129999999</v>
      </c>
      <c r="J2136">
        <v>0</v>
      </c>
      <c r="K2136">
        <v>2039</v>
      </c>
      <c r="L2136">
        <v>522810.64919999999</v>
      </c>
      <c r="M2136">
        <v>73025.25</v>
      </c>
      <c r="N2136">
        <v>0</v>
      </c>
      <c r="O2136">
        <v>4</v>
      </c>
      <c r="P2136">
        <v>5.2</v>
      </c>
      <c r="Q2136">
        <v>1.5</v>
      </c>
      <c r="R2136">
        <v>8</v>
      </c>
      <c r="S2136">
        <v>4</v>
      </c>
      <c r="T2136">
        <v>2.75</v>
      </c>
      <c r="U2136">
        <v>4</v>
      </c>
      <c r="V2136">
        <v>9999</v>
      </c>
      <c r="W2136">
        <v>0.68281619999999998</v>
      </c>
      <c r="X2136">
        <v>4024.96</v>
      </c>
      <c r="Y2136">
        <v>7760.4501270000001</v>
      </c>
      <c r="Z2136">
        <v>121</v>
      </c>
      <c r="AM2136">
        <v>121</v>
      </c>
    </row>
    <row r="2137" spans="1:40" x14ac:dyDescent="0.25">
      <c r="A2137">
        <v>2004</v>
      </c>
      <c r="B2137">
        <v>24</v>
      </c>
      <c r="C2137">
        <v>35</v>
      </c>
      <c r="D2137">
        <v>1</v>
      </c>
      <c r="E2137">
        <v>859.71742800000004</v>
      </c>
      <c r="F2137">
        <v>2432.169065</v>
      </c>
      <c r="G2137">
        <v>2185.33</v>
      </c>
      <c r="H2137">
        <v>1438.67</v>
      </c>
      <c r="I2137">
        <v>112.43522900000001</v>
      </c>
      <c r="J2137">
        <v>0</v>
      </c>
      <c r="K2137">
        <v>2039</v>
      </c>
      <c r="L2137">
        <v>16590.327499999999</v>
      </c>
      <c r="M2137">
        <v>2185.33</v>
      </c>
      <c r="N2137">
        <v>0</v>
      </c>
      <c r="O2137">
        <v>4</v>
      </c>
      <c r="P2137">
        <v>5.2</v>
      </c>
      <c r="Q2137">
        <v>1.5</v>
      </c>
      <c r="R2137">
        <v>8</v>
      </c>
      <c r="S2137">
        <v>4</v>
      </c>
      <c r="T2137">
        <v>2.75</v>
      </c>
      <c r="U2137">
        <v>4</v>
      </c>
      <c r="V2137">
        <v>9999</v>
      </c>
      <c r="W2137">
        <v>0.68549700000000002</v>
      </c>
      <c r="X2137">
        <v>128.91999999999999</v>
      </c>
      <c r="Y2137">
        <v>246.83906500000001</v>
      </c>
      <c r="Z2137">
        <v>127</v>
      </c>
      <c r="AM2137">
        <v>127</v>
      </c>
    </row>
    <row r="2138" spans="1:40" x14ac:dyDescent="0.25">
      <c r="A2138">
        <v>2004</v>
      </c>
      <c r="B2138">
        <v>24</v>
      </c>
      <c r="C2138">
        <v>36</v>
      </c>
      <c r="D2138">
        <v>1</v>
      </c>
      <c r="E2138">
        <v>3227.645481</v>
      </c>
      <c r="F2138">
        <v>9008.1415610000004</v>
      </c>
      <c r="G2138">
        <v>8415.14</v>
      </c>
      <c r="H2138">
        <v>4290.8100000000004</v>
      </c>
      <c r="I2138">
        <v>432.95895300000001</v>
      </c>
      <c r="J2138">
        <v>0</v>
      </c>
      <c r="K2138">
        <v>2040</v>
      </c>
      <c r="L2138">
        <v>46687.061670000003</v>
      </c>
      <c r="M2138">
        <v>8415.14</v>
      </c>
      <c r="N2138">
        <v>1</v>
      </c>
      <c r="O2138">
        <v>4</v>
      </c>
      <c r="P2138">
        <v>5.2</v>
      </c>
      <c r="Q2138">
        <v>1.5</v>
      </c>
      <c r="R2138">
        <v>8</v>
      </c>
      <c r="S2138">
        <v>4</v>
      </c>
      <c r="T2138">
        <v>2.75</v>
      </c>
      <c r="U2138">
        <v>4</v>
      </c>
      <c r="V2138">
        <v>9999</v>
      </c>
      <c r="W2138">
        <v>0.65736300000000003</v>
      </c>
      <c r="X2138">
        <v>301.36</v>
      </c>
      <c r="Y2138">
        <v>593.00156100000004</v>
      </c>
      <c r="Z2138">
        <v>122</v>
      </c>
      <c r="AM2138">
        <v>122</v>
      </c>
    </row>
    <row r="2139" spans="1:40" x14ac:dyDescent="0.25">
      <c r="A2139">
        <v>2004</v>
      </c>
      <c r="B2139">
        <v>22</v>
      </c>
      <c r="C2139">
        <v>41</v>
      </c>
      <c r="D2139">
        <v>1</v>
      </c>
      <c r="E2139">
        <v>2215.7641140000001</v>
      </c>
      <c r="F2139">
        <v>7054.5201630000001</v>
      </c>
      <c r="G2139">
        <v>6543.6</v>
      </c>
      <c r="H2139">
        <v>3184.34</v>
      </c>
      <c r="I2139">
        <v>336.66822000000002</v>
      </c>
      <c r="J2139">
        <v>0</v>
      </c>
      <c r="K2139">
        <v>2045</v>
      </c>
      <c r="L2139">
        <v>34699.24</v>
      </c>
      <c r="M2139">
        <v>6543.6</v>
      </c>
      <c r="N2139">
        <v>1</v>
      </c>
      <c r="O2139">
        <v>4</v>
      </c>
      <c r="P2139">
        <v>5.2</v>
      </c>
      <c r="Q2139">
        <v>1.5</v>
      </c>
      <c r="R2139">
        <v>8</v>
      </c>
      <c r="S2139">
        <v>4</v>
      </c>
      <c r="T2139">
        <v>2.75</v>
      </c>
      <c r="U2139">
        <v>4</v>
      </c>
      <c r="V2139">
        <v>9999</v>
      </c>
      <c r="W2139">
        <v>0.71595019999999998</v>
      </c>
      <c r="X2139">
        <v>228.7</v>
      </c>
      <c r="Y2139">
        <v>510.920163</v>
      </c>
      <c r="Z2139">
        <v>122</v>
      </c>
      <c r="AM2139">
        <v>122</v>
      </c>
    </row>
    <row r="2140" spans="1:40" x14ac:dyDescent="0.25">
      <c r="A2140">
        <v>2004</v>
      </c>
      <c r="B2140">
        <v>8</v>
      </c>
      <c r="C2140">
        <v>48</v>
      </c>
      <c r="D2140">
        <v>1</v>
      </c>
      <c r="E2140">
        <v>1079.37941</v>
      </c>
      <c r="F2140">
        <v>4229.8216000000002</v>
      </c>
      <c r="G2140">
        <v>3840</v>
      </c>
      <c r="H2140">
        <v>2068.27</v>
      </c>
      <c r="I2140">
        <v>197.56800000000001</v>
      </c>
      <c r="J2140">
        <v>0</v>
      </c>
      <c r="K2140">
        <v>2052</v>
      </c>
      <c r="L2140">
        <v>22494.563330000001</v>
      </c>
      <c r="M2140">
        <v>3840</v>
      </c>
      <c r="N2140">
        <v>1</v>
      </c>
      <c r="O2140">
        <v>4</v>
      </c>
      <c r="P2140">
        <v>5.2</v>
      </c>
      <c r="Q2140">
        <v>1.5</v>
      </c>
      <c r="R2140">
        <v>8</v>
      </c>
      <c r="S2140">
        <v>4</v>
      </c>
      <c r="T2140">
        <v>2.75</v>
      </c>
      <c r="U2140">
        <v>4</v>
      </c>
      <c r="V2140">
        <v>9999</v>
      </c>
      <c r="W2140">
        <v>1.125</v>
      </c>
      <c r="X2140">
        <v>144.31</v>
      </c>
      <c r="Y2140">
        <v>389.82159999999999</v>
      </c>
      <c r="Z2140">
        <v>122</v>
      </c>
    </row>
    <row r="2141" spans="1:40" x14ac:dyDescent="0.25">
      <c r="A2141">
        <v>1978</v>
      </c>
      <c r="B2141">
        <v>28</v>
      </c>
      <c r="C2141">
        <v>37</v>
      </c>
      <c r="D2141">
        <v>1</v>
      </c>
      <c r="E2141">
        <v>148.71</v>
      </c>
      <c r="F2141">
        <v>965</v>
      </c>
      <c r="G2141">
        <v>357</v>
      </c>
      <c r="H2141">
        <v>350.43</v>
      </c>
      <c r="I2141">
        <v>63.849449999999997</v>
      </c>
      <c r="J2141">
        <v>0</v>
      </c>
      <c r="K2141">
        <v>2015</v>
      </c>
      <c r="L2141">
        <v>34223.45667</v>
      </c>
      <c r="M2141">
        <v>357</v>
      </c>
      <c r="N2141">
        <v>0</v>
      </c>
      <c r="O2141">
        <v>3.5</v>
      </c>
      <c r="P2141">
        <v>3</v>
      </c>
      <c r="Q2141">
        <v>0.15</v>
      </c>
      <c r="R2141">
        <v>0</v>
      </c>
      <c r="S2141">
        <v>6</v>
      </c>
      <c r="T2141">
        <v>3</v>
      </c>
      <c r="U2141">
        <v>3.5</v>
      </c>
      <c r="V2141">
        <v>9999</v>
      </c>
      <c r="W2141">
        <v>1</v>
      </c>
      <c r="X2141">
        <v>0</v>
      </c>
      <c r="Y2141">
        <v>608</v>
      </c>
      <c r="Z2141">
        <v>436</v>
      </c>
    </row>
    <row r="2142" spans="1:40" x14ac:dyDescent="0.25">
      <c r="A2142">
        <v>1952</v>
      </c>
      <c r="B2142">
        <v>37</v>
      </c>
      <c r="C2142">
        <v>63</v>
      </c>
      <c r="D2142">
        <v>1</v>
      </c>
      <c r="E2142">
        <v>2.5594039999999998E-2</v>
      </c>
      <c r="F2142">
        <v>1900.7565999999999</v>
      </c>
      <c r="G2142">
        <v>364.8</v>
      </c>
      <c r="H2142">
        <v>328.67</v>
      </c>
      <c r="I2142">
        <v>111.72</v>
      </c>
      <c r="J2142">
        <v>0</v>
      </c>
      <c r="K2142">
        <v>2015</v>
      </c>
      <c r="L2142">
        <v>113288.1525</v>
      </c>
      <c r="M2142">
        <v>364.8</v>
      </c>
      <c r="N2142">
        <v>0</v>
      </c>
      <c r="O2142">
        <v>3.5</v>
      </c>
      <c r="P2142">
        <v>4.5</v>
      </c>
      <c r="Q2142">
        <v>0.1</v>
      </c>
      <c r="R2142">
        <v>0</v>
      </c>
      <c r="S2142">
        <v>6</v>
      </c>
      <c r="T2142">
        <v>3</v>
      </c>
      <c r="U2142">
        <v>3.5</v>
      </c>
      <c r="V2142">
        <v>9999</v>
      </c>
      <c r="W2142">
        <v>1</v>
      </c>
      <c r="X2142">
        <v>1491.22</v>
      </c>
      <c r="Y2142">
        <v>1535.9566</v>
      </c>
      <c r="Z2142">
        <v>747</v>
      </c>
      <c r="AM2142">
        <v>747</v>
      </c>
    </row>
    <row r="2143" spans="1:40" x14ac:dyDescent="0.25">
      <c r="A2143">
        <v>1981</v>
      </c>
      <c r="B2143">
        <v>25</v>
      </c>
      <c r="C2143">
        <v>35</v>
      </c>
      <c r="D2143">
        <v>1</v>
      </c>
      <c r="E2143">
        <v>7348.4577330000002</v>
      </c>
      <c r="F2143">
        <v>53812.482109999997</v>
      </c>
      <c r="G2143">
        <v>26331.4</v>
      </c>
      <c r="H2143">
        <v>25421.81</v>
      </c>
      <c r="I2143">
        <v>4322.2993100000003</v>
      </c>
      <c r="J2143">
        <v>0</v>
      </c>
      <c r="K2143">
        <v>2016</v>
      </c>
      <c r="L2143">
        <v>1719917.8049999999</v>
      </c>
      <c r="M2143">
        <v>26331.4</v>
      </c>
      <c r="N2143">
        <v>1</v>
      </c>
      <c r="O2143">
        <v>3.5</v>
      </c>
      <c r="P2143">
        <v>4.5</v>
      </c>
      <c r="Q2143">
        <v>0.1</v>
      </c>
      <c r="R2143">
        <v>0</v>
      </c>
      <c r="S2143">
        <v>6</v>
      </c>
      <c r="T2143">
        <v>3</v>
      </c>
      <c r="U2143">
        <v>3.5</v>
      </c>
      <c r="V2143">
        <v>9999</v>
      </c>
      <c r="W2143">
        <v>1</v>
      </c>
      <c r="X2143">
        <v>25919.02</v>
      </c>
      <c r="Y2143">
        <v>27481.082109999999</v>
      </c>
      <c r="Z2143">
        <v>402</v>
      </c>
      <c r="AM2143">
        <v>402</v>
      </c>
    </row>
    <row r="2144" spans="1:40" x14ac:dyDescent="0.25">
      <c r="A2144">
        <v>1978</v>
      </c>
      <c r="B2144">
        <v>25</v>
      </c>
      <c r="C2144">
        <v>38</v>
      </c>
      <c r="D2144">
        <v>1</v>
      </c>
      <c r="E2144">
        <v>294.57585</v>
      </c>
      <c r="F2144">
        <v>3800.1326560000002</v>
      </c>
      <c r="G2144">
        <v>1231.8</v>
      </c>
      <c r="H2144">
        <v>1173.9000000000001</v>
      </c>
      <c r="I2144">
        <v>220.30743000000001</v>
      </c>
      <c r="J2144">
        <v>0</v>
      </c>
      <c r="K2144">
        <v>2016</v>
      </c>
      <c r="L2144">
        <v>130079.565</v>
      </c>
      <c r="M2144">
        <v>1231.8</v>
      </c>
      <c r="N2144">
        <v>1</v>
      </c>
      <c r="O2144">
        <v>3.5</v>
      </c>
      <c r="P2144">
        <v>4.5</v>
      </c>
      <c r="Q2144">
        <v>0.1</v>
      </c>
      <c r="R2144">
        <v>0</v>
      </c>
      <c r="S2144">
        <v>6</v>
      </c>
      <c r="T2144">
        <v>3</v>
      </c>
      <c r="U2144">
        <v>3.5</v>
      </c>
      <c r="V2144">
        <v>9999</v>
      </c>
      <c r="W2144">
        <v>0.90059469999999997</v>
      </c>
      <c r="X2144">
        <v>2422.77</v>
      </c>
      <c r="Y2144">
        <v>2568.332656</v>
      </c>
      <c r="Z2144">
        <v>434</v>
      </c>
      <c r="AM2144">
        <v>332656</v>
      </c>
      <c r="AN2144">
        <v>434</v>
      </c>
    </row>
    <row r="2145" spans="1:40" x14ac:dyDescent="0.25">
      <c r="A2145">
        <v>1978</v>
      </c>
      <c r="B2145">
        <v>26</v>
      </c>
      <c r="C2145">
        <v>38</v>
      </c>
      <c r="D2145">
        <v>1</v>
      </c>
      <c r="E2145">
        <v>13684.34439</v>
      </c>
      <c r="F2145">
        <v>96036.092980000001</v>
      </c>
      <c r="G2145">
        <v>58548.13</v>
      </c>
      <c r="H2145">
        <v>54690.48</v>
      </c>
      <c r="I2145">
        <v>10471.333049999999</v>
      </c>
      <c r="J2145">
        <v>0</v>
      </c>
      <c r="K2145">
        <v>2016</v>
      </c>
      <c r="L2145">
        <v>3294559.2760000001</v>
      </c>
      <c r="M2145">
        <v>58548.13</v>
      </c>
      <c r="N2145">
        <v>0</v>
      </c>
      <c r="O2145">
        <v>3.5</v>
      </c>
      <c r="P2145">
        <v>4.5</v>
      </c>
      <c r="Q2145">
        <v>0.1</v>
      </c>
      <c r="R2145">
        <v>0</v>
      </c>
      <c r="S2145">
        <v>6</v>
      </c>
      <c r="T2145">
        <v>3</v>
      </c>
      <c r="U2145">
        <v>3.5</v>
      </c>
      <c r="V2145">
        <v>9999</v>
      </c>
      <c r="W2145">
        <v>0.9791687</v>
      </c>
      <c r="X2145">
        <v>35365.81</v>
      </c>
      <c r="Y2145">
        <v>37487.962979999997</v>
      </c>
      <c r="Z2145">
        <v>439</v>
      </c>
      <c r="AM2145">
        <v>96298</v>
      </c>
      <c r="AN2145">
        <v>439</v>
      </c>
    </row>
    <row r="2146" spans="1:40" x14ac:dyDescent="0.25">
      <c r="A2146">
        <v>1976</v>
      </c>
      <c r="B2146">
        <v>25</v>
      </c>
      <c r="C2146">
        <v>40</v>
      </c>
      <c r="D2146">
        <v>1</v>
      </c>
      <c r="E2146">
        <v>148.09</v>
      </c>
      <c r="F2146">
        <v>1092.1400000000001</v>
      </c>
      <c r="G2146">
        <v>381.14</v>
      </c>
      <c r="H2146">
        <v>362.67</v>
      </c>
      <c r="I2146">
        <v>71.902061000000003</v>
      </c>
      <c r="J2146">
        <v>0</v>
      </c>
      <c r="K2146">
        <v>2016</v>
      </c>
      <c r="L2146">
        <v>39641.266669999997</v>
      </c>
      <c r="M2146">
        <v>381.14</v>
      </c>
      <c r="N2146">
        <v>0</v>
      </c>
      <c r="O2146">
        <v>3.5</v>
      </c>
      <c r="P2146">
        <v>3</v>
      </c>
      <c r="Q2146">
        <v>0.15</v>
      </c>
      <c r="R2146">
        <v>0</v>
      </c>
      <c r="S2146">
        <v>6</v>
      </c>
      <c r="T2146">
        <v>3</v>
      </c>
      <c r="U2146">
        <v>3.5</v>
      </c>
      <c r="V2146">
        <v>9999</v>
      </c>
      <c r="W2146">
        <v>1</v>
      </c>
      <c r="X2146">
        <v>0</v>
      </c>
      <c r="Y2146">
        <v>711</v>
      </c>
      <c r="Z2146">
        <v>460</v>
      </c>
    </row>
    <row r="2147" spans="1:40" x14ac:dyDescent="0.25">
      <c r="A2147">
        <v>1973</v>
      </c>
      <c r="B2147">
        <v>24</v>
      </c>
      <c r="C2147">
        <v>43</v>
      </c>
      <c r="D2147">
        <v>1</v>
      </c>
      <c r="E2147">
        <v>186.84</v>
      </c>
      <c r="F2147">
        <v>1358.73</v>
      </c>
      <c r="G2147">
        <v>493.64</v>
      </c>
      <c r="H2147">
        <v>472.16</v>
      </c>
      <c r="I2147">
        <v>100.381694</v>
      </c>
      <c r="J2147">
        <v>0</v>
      </c>
      <c r="K2147">
        <v>2016</v>
      </c>
      <c r="L2147">
        <v>53353.778330000001</v>
      </c>
      <c r="M2147">
        <v>493.64</v>
      </c>
      <c r="N2147">
        <v>0</v>
      </c>
      <c r="O2147">
        <v>3.5</v>
      </c>
      <c r="P2147">
        <v>3</v>
      </c>
      <c r="Q2147">
        <v>0.15</v>
      </c>
      <c r="R2147">
        <v>0</v>
      </c>
      <c r="S2147">
        <v>6</v>
      </c>
      <c r="T2147">
        <v>3</v>
      </c>
      <c r="U2147">
        <v>3.5</v>
      </c>
      <c r="V2147">
        <v>9999</v>
      </c>
      <c r="W2147">
        <v>1</v>
      </c>
      <c r="X2147">
        <v>0</v>
      </c>
      <c r="Y2147">
        <v>865.09</v>
      </c>
      <c r="Z2147">
        <v>497</v>
      </c>
    </row>
    <row r="2148" spans="1:40" x14ac:dyDescent="0.25">
      <c r="A2148">
        <v>1986</v>
      </c>
      <c r="B2148">
        <v>22</v>
      </c>
      <c r="C2148">
        <v>31</v>
      </c>
      <c r="D2148">
        <v>1</v>
      </c>
      <c r="E2148">
        <v>1073.7030580000001</v>
      </c>
      <c r="F2148">
        <v>6886.6</v>
      </c>
      <c r="G2148">
        <v>2947</v>
      </c>
      <c r="H2148">
        <v>2779.72</v>
      </c>
      <c r="I2148">
        <v>411.54854999999998</v>
      </c>
      <c r="J2148">
        <v>0</v>
      </c>
      <c r="K2148">
        <v>2017</v>
      </c>
      <c r="L2148">
        <v>183841.245</v>
      </c>
      <c r="M2148">
        <v>2947</v>
      </c>
      <c r="N2148">
        <v>0</v>
      </c>
      <c r="O2148">
        <v>3.5</v>
      </c>
      <c r="P2148">
        <v>3</v>
      </c>
      <c r="Q2148">
        <v>0.15</v>
      </c>
      <c r="R2148">
        <v>0</v>
      </c>
      <c r="S2148">
        <v>6</v>
      </c>
      <c r="T2148">
        <v>3</v>
      </c>
      <c r="U2148">
        <v>3.5</v>
      </c>
      <c r="V2148">
        <v>9999</v>
      </c>
      <c r="W2148">
        <v>1</v>
      </c>
      <c r="X2148">
        <v>0</v>
      </c>
      <c r="Y2148">
        <v>3939.6</v>
      </c>
      <c r="Z2148">
        <v>342</v>
      </c>
    </row>
    <row r="2149" spans="1:40" x14ac:dyDescent="0.25">
      <c r="A2149">
        <v>1985</v>
      </c>
      <c r="B2149">
        <v>31</v>
      </c>
      <c r="C2149">
        <v>32</v>
      </c>
      <c r="D2149">
        <v>1</v>
      </c>
      <c r="E2149">
        <v>7260.7284440000003</v>
      </c>
      <c r="F2149">
        <v>44054.528429999998</v>
      </c>
      <c r="G2149">
        <v>23206.14</v>
      </c>
      <c r="H2149">
        <v>22249.29</v>
      </c>
      <c r="I2149">
        <v>3354.447537</v>
      </c>
      <c r="J2149">
        <v>0</v>
      </c>
      <c r="K2149">
        <v>2017</v>
      </c>
      <c r="L2149">
        <v>1220461.6100000001</v>
      </c>
      <c r="M2149">
        <v>23206.14</v>
      </c>
      <c r="N2149">
        <v>1</v>
      </c>
      <c r="O2149">
        <v>3.5</v>
      </c>
      <c r="P2149">
        <v>3</v>
      </c>
      <c r="Q2149">
        <v>0.15</v>
      </c>
      <c r="R2149">
        <v>0</v>
      </c>
      <c r="S2149">
        <v>6</v>
      </c>
      <c r="T2149">
        <v>3</v>
      </c>
      <c r="U2149">
        <v>3.5</v>
      </c>
      <c r="V2149">
        <v>9999</v>
      </c>
      <c r="W2149">
        <v>1</v>
      </c>
      <c r="X2149">
        <v>19122.29</v>
      </c>
      <c r="Y2149">
        <v>20848.388429999999</v>
      </c>
      <c r="Z2149">
        <v>354</v>
      </c>
    </row>
    <row r="2150" spans="1:40" x14ac:dyDescent="0.25">
      <c r="A2150">
        <v>1989</v>
      </c>
      <c r="B2150">
        <v>37</v>
      </c>
      <c r="C2150">
        <v>28</v>
      </c>
      <c r="D2150">
        <v>1</v>
      </c>
      <c r="E2150">
        <v>150.65</v>
      </c>
      <c r="F2150">
        <v>562.05999999999995</v>
      </c>
      <c r="G2150">
        <v>290.52999999999997</v>
      </c>
      <c r="H2150">
        <v>273.12</v>
      </c>
      <c r="I2150">
        <v>36.301723000000003</v>
      </c>
      <c r="J2150">
        <v>0</v>
      </c>
      <c r="K2150">
        <v>2017</v>
      </c>
      <c r="L2150">
        <v>13332.68</v>
      </c>
      <c r="M2150">
        <v>290.52999999999997</v>
      </c>
      <c r="N2150">
        <v>0</v>
      </c>
      <c r="O2150">
        <v>3.5</v>
      </c>
      <c r="P2150">
        <v>3</v>
      </c>
      <c r="Q2150">
        <v>0.15</v>
      </c>
      <c r="R2150">
        <v>0</v>
      </c>
      <c r="S2150">
        <v>6</v>
      </c>
      <c r="T2150">
        <v>3</v>
      </c>
      <c r="U2150">
        <v>3.5</v>
      </c>
      <c r="V2150">
        <v>9999</v>
      </c>
      <c r="W2150">
        <v>1</v>
      </c>
      <c r="X2150">
        <v>0</v>
      </c>
      <c r="Y2150">
        <v>271.52999999999997</v>
      </c>
      <c r="Z2150">
        <v>304</v>
      </c>
    </row>
    <row r="2151" spans="1:40" x14ac:dyDescent="0.25">
      <c r="A2151">
        <v>1978</v>
      </c>
      <c r="B2151">
        <v>27</v>
      </c>
      <c r="C2151">
        <v>39</v>
      </c>
      <c r="D2151">
        <v>1</v>
      </c>
      <c r="E2151">
        <v>206.45</v>
      </c>
      <c r="F2151">
        <v>1410</v>
      </c>
      <c r="G2151">
        <v>512.66999999999996</v>
      </c>
      <c r="H2151">
        <v>483.64</v>
      </c>
      <c r="I2151">
        <v>91.691029999999998</v>
      </c>
      <c r="J2151">
        <v>0</v>
      </c>
      <c r="K2151">
        <v>2017</v>
      </c>
      <c r="L2151">
        <v>48158.743329999998</v>
      </c>
      <c r="M2151">
        <v>512.66999999999996</v>
      </c>
      <c r="N2151">
        <v>0</v>
      </c>
      <c r="O2151">
        <v>3.5</v>
      </c>
      <c r="P2151">
        <v>3</v>
      </c>
      <c r="Q2151">
        <v>0.15</v>
      </c>
      <c r="R2151">
        <v>0</v>
      </c>
      <c r="S2151">
        <v>6</v>
      </c>
      <c r="T2151">
        <v>3</v>
      </c>
      <c r="U2151">
        <v>3.5</v>
      </c>
      <c r="V2151">
        <v>9999</v>
      </c>
      <c r="W2151">
        <v>1</v>
      </c>
      <c r="X2151">
        <v>0</v>
      </c>
      <c r="Y2151">
        <v>897.33</v>
      </c>
      <c r="Z2151">
        <v>436</v>
      </c>
    </row>
    <row r="2152" spans="1:40" x14ac:dyDescent="0.25">
      <c r="A2152">
        <v>1983</v>
      </c>
      <c r="B2152">
        <v>17</v>
      </c>
      <c r="C2152">
        <v>35</v>
      </c>
      <c r="D2152">
        <v>1</v>
      </c>
      <c r="E2152">
        <v>527.40326600000003</v>
      </c>
      <c r="F2152">
        <v>3307.6779820000002</v>
      </c>
      <c r="G2152">
        <v>1695.89</v>
      </c>
      <c r="H2152">
        <v>1520.91</v>
      </c>
      <c r="I2152">
        <v>261.76062200000001</v>
      </c>
      <c r="J2152">
        <v>0</v>
      </c>
      <c r="K2152">
        <v>2018</v>
      </c>
      <c r="L2152">
        <v>92602.22</v>
      </c>
      <c r="M2152">
        <v>1695.89</v>
      </c>
      <c r="N2152">
        <v>1</v>
      </c>
      <c r="O2152">
        <v>3.5</v>
      </c>
      <c r="P2152">
        <v>4.5</v>
      </c>
      <c r="Q2152">
        <v>0.1</v>
      </c>
      <c r="R2152">
        <v>0</v>
      </c>
      <c r="S2152">
        <v>6</v>
      </c>
      <c r="T2152">
        <v>3</v>
      </c>
      <c r="U2152">
        <v>3.5</v>
      </c>
      <c r="V2152">
        <v>9999</v>
      </c>
      <c r="W2152">
        <v>0.9814562</v>
      </c>
      <c r="X2152">
        <v>1434.48</v>
      </c>
      <c r="Y2152">
        <v>1611.7879820000001</v>
      </c>
      <c r="Z2152">
        <v>376</v>
      </c>
      <c r="AM2152">
        <v>787982</v>
      </c>
      <c r="AN2152">
        <v>376</v>
      </c>
    </row>
    <row r="2153" spans="1:40" x14ac:dyDescent="0.25">
      <c r="A2153">
        <v>1988</v>
      </c>
      <c r="B2153">
        <v>32</v>
      </c>
      <c r="C2153">
        <v>30</v>
      </c>
      <c r="D2153">
        <v>1</v>
      </c>
      <c r="E2153">
        <v>687.4</v>
      </c>
      <c r="F2153">
        <v>2278.1237679999999</v>
      </c>
      <c r="G2153">
        <v>1363.5</v>
      </c>
      <c r="H2153">
        <v>1281.49</v>
      </c>
      <c r="I2153">
        <v>177.05047500000001</v>
      </c>
      <c r="J2153">
        <v>0</v>
      </c>
      <c r="K2153">
        <v>2018</v>
      </c>
      <c r="L2153">
        <v>55752.161670000001</v>
      </c>
      <c r="M2153">
        <v>1363.5</v>
      </c>
      <c r="N2153">
        <v>1</v>
      </c>
      <c r="O2153">
        <v>3.5</v>
      </c>
      <c r="P2153">
        <v>3</v>
      </c>
      <c r="Q2153">
        <v>0.15</v>
      </c>
      <c r="R2153">
        <v>0</v>
      </c>
      <c r="S2153">
        <v>6</v>
      </c>
      <c r="T2153">
        <v>3</v>
      </c>
      <c r="U2153">
        <v>3.5</v>
      </c>
      <c r="V2153">
        <v>9999</v>
      </c>
      <c r="W2153">
        <v>1</v>
      </c>
      <c r="X2153">
        <v>815.77</v>
      </c>
      <c r="Y2153">
        <v>914.62376800000004</v>
      </c>
      <c r="Z2153">
        <v>319</v>
      </c>
    </row>
    <row r="2154" spans="1:40" x14ac:dyDescent="0.25">
      <c r="A2154">
        <v>1971</v>
      </c>
      <c r="B2154">
        <v>17</v>
      </c>
      <c r="C2154">
        <v>47</v>
      </c>
      <c r="D2154">
        <v>1</v>
      </c>
      <c r="E2154">
        <v>3275.4161300000001</v>
      </c>
      <c r="F2154">
        <v>43718.677499999998</v>
      </c>
      <c r="G2154">
        <v>17788.599999999999</v>
      </c>
      <c r="H2154">
        <v>16588.150000000001</v>
      </c>
      <c r="I2154">
        <v>3791.6400899999999</v>
      </c>
      <c r="J2154">
        <v>0</v>
      </c>
      <c r="K2154">
        <v>2018</v>
      </c>
      <c r="L2154">
        <v>1734916.4029999999</v>
      </c>
      <c r="M2154">
        <v>17788.599999999999</v>
      </c>
      <c r="N2154">
        <v>0</v>
      </c>
      <c r="O2154">
        <v>3.5</v>
      </c>
      <c r="P2154">
        <v>4.5</v>
      </c>
      <c r="Q2154">
        <v>0.1</v>
      </c>
      <c r="R2154">
        <v>0</v>
      </c>
      <c r="S2154">
        <v>6</v>
      </c>
      <c r="T2154">
        <v>3</v>
      </c>
      <c r="U2154">
        <v>3.5</v>
      </c>
      <c r="V2154">
        <v>9999</v>
      </c>
      <c r="W2154">
        <v>1</v>
      </c>
      <c r="X2154">
        <v>23142.76</v>
      </c>
      <c r="Y2154">
        <v>25930.077499999999</v>
      </c>
      <c r="Z2154">
        <v>524</v>
      </c>
      <c r="AM2154">
        <v>524</v>
      </c>
    </row>
    <row r="2155" spans="1:40" x14ac:dyDescent="0.25">
      <c r="A2155">
        <v>1992</v>
      </c>
      <c r="B2155">
        <v>39</v>
      </c>
      <c r="C2155">
        <v>26</v>
      </c>
      <c r="D2155">
        <v>1</v>
      </c>
      <c r="E2155">
        <v>130.04</v>
      </c>
      <c r="F2155">
        <v>416.59</v>
      </c>
      <c r="G2155">
        <v>243.62</v>
      </c>
      <c r="H2155">
        <v>218.95</v>
      </c>
      <c r="I2155">
        <v>26.859105</v>
      </c>
      <c r="J2155">
        <v>0</v>
      </c>
      <c r="K2155">
        <v>2018</v>
      </c>
      <c r="L2155">
        <v>8326.9833330000001</v>
      </c>
      <c r="M2155">
        <v>243.62</v>
      </c>
      <c r="N2155">
        <v>1</v>
      </c>
      <c r="O2155">
        <v>3.5</v>
      </c>
      <c r="P2155">
        <v>3</v>
      </c>
      <c r="Q2155">
        <v>0.15</v>
      </c>
      <c r="R2155">
        <v>0</v>
      </c>
      <c r="S2155">
        <v>6</v>
      </c>
      <c r="T2155">
        <v>3</v>
      </c>
      <c r="U2155">
        <v>3.5</v>
      </c>
      <c r="V2155">
        <v>9999</v>
      </c>
      <c r="W2155">
        <v>1</v>
      </c>
      <c r="X2155">
        <v>0</v>
      </c>
      <c r="Y2155">
        <v>172.97</v>
      </c>
      <c r="Z2155">
        <v>268</v>
      </c>
    </row>
    <row r="2156" spans="1:40" x14ac:dyDescent="0.25">
      <c r="A2156">
        <v>1952</v>
      </c>
      <c r="B2156">
        <v>34</v>
      </c>
      <c r="C2156">
        <v>66</v>
      </c>
      <c r="D2156">
        <v>1</v>
      </c>
      <c r="E2156">
        <v>0.12411469999999999</v>
      </c>
      <c r="F2156">
        <v>2005.3578709999999</v>
      </c>
      <c r="G2156">
        <v>420.57</v>
      </c>
      <c r="H2156">
        <v>393.14</v>
      </c>
      <c r="I2156">
        <v>128.79956200000001</v>
      </c>
      <c r="J2156">
        <v>0</v>
      </c>
      <c r="K2156">
        <v>2018</v>
      </c>
      <c r="L2156">
        <v>116725.37669999999</v>
      </c>
      <c r="M2156">
        <v>420.57</v>
      </c>
      <c r="N2156">
        <v>0</v>
      </c>
      <c r="O2156">
        <v>3.5</v>
      </c>
      <c r="P2156">
        <v>4.5</v>
      </c>
      <c r="Q2156">
        <v>0.1</v>
      </c>
      <c r="R2156">
        <v>0</v>
      </c>
      <c r="S2156">
        <v>6</v>
      </c>
      <c r="T2156">
        <v>3</v>
      </c>
      <c r="U2156">
        <v>3.5</v>
      </c>
      <c r="V2156">
        <v>9999</v>
      </c>
      <c r="W2156">
        <v>1</v>
      </c>
      <c r="X2156">
        <v>1484.48</v>
      </c>
      <c r="Y2156">
        <v>1584.787871</v>
      </c>
      <c r="Z2156">
        <v>746</v>
      </c>
      <c r="AM2156">
        <v>746</v>
      </c>
    </row>
    <row r="2157" spans="1:40" x14ac:dyDescent="0.25">
      <c r="A2157">
        <v>1984</v>
      </c>
      <c r="B2157">
        <v>23</v>
      </c>
      <c r="C2157">
        <v>35</v>
      </c>
      <c r="D2157">
        <v>1</v>
      </c>
      <c r="E2157">
        <v>178.07950399999999</v>
      </c>
      <c r="F2157">
        <v>1590.51189</v>
      </c>
      <c r="G2157">
        <v>591.4</v>
      </c>
      <c r="H2157">
        <v>521.94000000000005</v>
      </c>
      <c r="I2157">
        <v>88.384730000000005</v>
      </c>
      <c r="J2157">
        <v>0</v>
      </c>
      <c r="K2157">
        <v>2019</v>
      </c>
      <c r="L2157">
        <v>42434.680829999998</v>
      </c>
      <c r="M2157">
        <v>591.4</v>
      </c>
      <c r="N2157">
        <v>1</v>
      </c>
      <c r="O2157">
        <v>3.5</v>
      </c>
      <c r="P2157">
        <v>3.5</v>
      </c>
      <c r="Q2157">
        <v>0.27</v>
      </c>
      <c r="R2157">
        <v>0</v>
      </c>
      <c r="S2157">
        <v>6</v>
      </c>
      <c r="T2157">
        <v>3</v>
      </c>
      <c r="U2157">
        <v>3.5</v>
      </c>
      <c r="V2157">
        <v>9999</v>
      </c>
      <c r="W2157">
        <v>0.89941729999999998</v>
      </c>
      <c r="X2157">
        <v>865.57</v>
      </c>
      <c r="Y2157">
        <v>999.11189000000002</v>
      </c>
      <c r="Z2157">
        <v>367</v>
      </c>
      <c r="AM2157">
        <v>11189</v>
      </c>
      <c r="AN2157">
        <v>367</v>
      </c>
    </row>
    <row r="2158" spans="1:40" x14ac:dyDescent="0.25">
      <c r="A2158">
        <v>1983</v>
      </c>
      <c r="B2158">
        <v>27</v>
      </c>
      <c r="C2158">
        <v>36</v>
      </c>
      <c r="D2158">
        <v>1</v>
      </c>
      <c r="E2158">
        <v>1135.111523</v>
      </c>
      <c r="F2158">
        <v>9459.87644</v>
      </c>
      <c r="G2158">
        <v>3930.6</v>
      </c>
      <c r="H2158">
        <v>3714.6</v>
      </c>
      <c r="I2158">
        <v>606.68811000000005</v>
      </c>
      <c r="J2158">
        <v>0</v>
      </c>
      <c r="K2158">
        <v>2019</v>
      </c>
      <c r="L2158">
        <v>268963.98249999998</v>
      </c>
      <c r="M2158">
        <v>3930.6</v>
      </c>
      <c r="N2158">
        <v>0</v>
      </c>
      <c r="O2158">
        <v>3.5</v>
      </c>
      <c r="P2158">
        <v>3</v>
      </c>
      <c r="Q2158">
        <v>0.15</v>
      </c>
      <c r="R2158">
        <v>0</v>
      </c>
      <c r="S2158">
        <v>6</v>
      </c>
      <c r="T2158">
        <v>3</v>
      </c>
      <c r="U2158">
        <v>3.5</v>
      </c>
      <c r="V2158">
        <v>9999</v>
      </c>
      <c r="W2158">
        <v>1</v>
      </c>
      <c r="X2158">
        <v>4801.41</v>
      </c>
      <c r="Y2158">
        <v>5529.2764399999996</v>
      </c>
      <c r="Z2158">
        <v>379</v>
      </c>
    </row>
    <row r="2159" spans="1:40" x14ac:dyDescent="0.25">
      <c r="A2159">
        <v>1971</v>
      </c>
      <c r="B2159">
        <v>17</v>
      </c>
      <c r="C2159">
        <v>48</v>
      </c>
      <c r="D2159">
        <v>1</v>
      </c>
      <c r="E2159">
        <v>146.27000000000001</v>
      </c>
      <c r="F2159">
        <v>1469.27</v>
      </c>
      <c r="G2159">
        <v>443.09</v>
      </c>
      <c r="H2159">
        <v>392.23</v>
      </c>
      <c r="I2159">
        <v>94.444633999999994</v>
      </c>
      <c r="J2159">
        <v>0</v>
      </c>
      <c r="K2159">
        <v>2019</v>
      </c>
      <c r="L2159">
        <v>56060.333330000001</v>
      </c>
      <c r="M2159">
        <v>443.09</v>
      </c>
      <c r="N2159">
        <v>0</v>
      </c>
      <c r="O2159">
        <v>3.5</v>
      </c>
      <c r="P2159">
        <v>3</v>
      </c>
      <c r="Q2159">
        <v>0.15</v>
      </c>
      <c r="R2159">
        <v>0</v>
      </c>
      <c r="S2159">
        <v>6</v>
      </c>
      <c r="T2159">
        <v>3</v>
      </c>
      <c r="U2159">
        <v>3.5</v>
      </c>
      <c r="V2159">
        <v>9999</v>
      </c>
      <c r="W2159">
        <v>1</v>
      </c>
      <c r="X2159">
        <v>0</v>
      </c>
      <c r="Y2159">
        <v>1026.18</v>
      </c>
      <c r="Z2159">
        <v>520</v>
      </c>
    </row>
    <row r="2160" spans="1:40" x14ac:dyDescent="0.25">
      <c r="A2160">
        <v>1974</v>
      </c>
      <c r="B2160">
        <v>20</v>
      </c>
      <c r="C2160">
        <v>45</v>
      </c>
      <c r="D2160">
        <v>1</v>
      </c>
      <c r="E2160">
        <v>896.11</v>
      </c>
      <c r="F2160">
        <v>8518</v>
      </c>
      <c r="G2160">
        <v>2601.6</v>
      </c>
      <c r="H2160">
        <v>2434.5700000000002</v>
      </c>
      <c r="I2160">
        <v>516.28751999999997</v>
      </c>
      <c r="J2160">
        <v>0</v>
      </c>
      <c r="K2160">
        <v>2019</v>
      </c>
      <c r="L2160">
        <v>325948.7133</v>
      </c>
      <c r="M2160">
        <v>2601.6</v>
      </c>
      <c r="N2160">
        <v>1</v>
      </c>
      <c r="O2160">
        <v>3.5</v>
      </c>
      <c r="P2160">
        <v>3</v>
      </c>
      <c r="Q2160">
        <v>0.15</v>
      </c>
      <c r="R2160">
        <v>0</v>
      </c>
      <c r="S2160">
        <v>6</v>
      </c>
      <c r="T2160">
        <v>3</v>
      </c>
      <c r="U2160">
        <v>3.5</v>
      </c>
      <c r="V2160">
        <v>9999</v>
      </c>
      <c r="W2160">
        <v>1</v>
      </c>
      <c r="X2160">
        <v>0</v>
      </c>
      <c r="Y2160">
        <v>5916.4</v>
      </c>
      <c r="Z2160">
        <v>491</v>
      </c>
    </row>
    <row r="2161" spans="1:40" x14ac:dyDescent="0.25">
      <c r="A2161">
        <v>1981</v>
      </c>
      <c r="B2161">
        <v>27</v>
      </c>
      <c r="C2161">
        <v>38</v>
      </c>
      <c r="D2161">
        <v>1</v>
      </c>
      <c r="E2161">
        <v>2621.0042939999998</v>
      </c>
      <c r="F2161">
        <v>20237.947749999999</v>
      </c>
      <c r="G2161">
        <v>10560</v>
      </c>
      <c r="H2161">
        <v>9313.39</v>
      </c>
      <c r="I2161">
        <v>1733.424</v>
      </c>
      <c r="J2161">
        <v>0</v>
      </c>
      <c r="K2161">
        <v>2019</v>
      </c>
      <c r="L2161">
        <v>587932.56499999994</v>
      </c>
      <c r="M2161">
        <v>10560</v>
      </c>
      <c r="N2161">
        <v>0</v>
      </c>
      <c r="O2161">
        <v>3.5</v>
      </c>
      <c r="P2161">
        <v>4.5</v>
      </c>
      <c r="Q2161">
        <v>0.1</v>
      </c>
      <c r="R2161">
        <v>0</v>
      </c>
      <c r="S2161">
        <v>6</v>
      </c>
      <c r="T2161">
        <v>3</v>
      </c>
      <c r="U2161">
        <v>3.5</v>
      </c>
      <c r="V2161">
        <v>9999</v>
      </c>
      <c r="W2161">
        <v>1</v>
      </c>
      <c r="X2161">
        <v>8413.2199999999993</v>
      </c>
      <c r="Y2161">
        <v>9677.9477470000002</v>
      </c>
      <c r="Z2161">
        <v>398</v>
      </c>
    </row>
    <row r="2162" spans="1:40" x14ac:dyDescent="0.25">
      <c r="A2162">
        <v>1954</v>
      </c>
      <c r="B2162">
        <v>35</v>
      </c>
      <c r="C2162">
        <v>65</v>
      </c>
      <c r="D2162">
        <v>1</v>
      </c>
      <c r="E2162">
        <v>0.15302070000000001</v>
      </c>
      <c r="F2162">
        <v>1822.7927199999999</v>
      </c>
      <c r="G2162">
        <v>313.33</v>
      </c>
      <c r="H2162">
        <v>291.63</v>
      </c>
      <c r="I2162">
        <v>92.886678000000003</v>
      </c>
      <c r="J2162">
        <v>0</v>
      </c>
      <c r="K2162">
        <v>2019</v>
      </c>
      <c r="L2162">
        <v>102430.9167</v>
      </c>
      <c r="M2162">
        <v>313.33</v>
      </c>
      <c r="N2162">
        <v>1</v>
      </c>
      <c r="O2162">
        <v>3.5</v>
      </c>
      <c r="P2162">
        <v>4.5</v>
      </c>
      <c r="Q2162">
        <v>0.1</v>
      </c>
      <c r="R2162">
        <v>0</v>
      </c>
      <c r="S2162">
        <v>6</v>
      </c>
      <c r="T2162">
        <v>3</v>
      </c>
      <c r="U2162">
        <v>3.5</v>
      </c>
      <c r="V2162">
        <v>9999</v>
      </c>
      <c r="W2162">
        <v>1</v>
      </c>
      <c r="X2162">
        <v>1406.12</v>
      </c>
      <c r="Y2162">
        <v>1509.46272</v>
      </c>
      <c r="Z2162">
        <v>724</v>
      </c>
      <c r="AM2162">
        <v>724</v>
      </c>
    </row>
    <row r="2163" spans="1:40" x14ac:dyDescent="0.25">
      <c r="A2163">
        <v>1975</v>
      </c>
      <c r="B2163">
        <v>15</v>
      </c>
      <c r="C2163">
        <v>45</v>
      </c>
      <c r="D2163">
        <v>1</v>
      </c>
      <c r="E2163">
        <v>220.90755200000001</v>
      </c>
      <c r="F2163">
        <v>2151.3258420000002</v>
      </c>
      <c r="G2163">
        <v>1017.22</v>
      </c>
      <c r="H2163">
        <v>906.06</v>
      </c>
      <c r="I2163">
        <v>196.88293100000001</v>
      </c>
      <c r="J2163">
        <v>0</v>
      </c>
      <c r="K2163">
        <v>2020</v>
      </c>
      <c r="L2163">
        <v>73580.600000000006</v>
      </c>
      <c r="M2163">
        <v>1017.22</v>
      </c>
      <c r="N2163">
        <v>0</v>
      </c>
      <c r="O2163">
        <v>3.5</v>
      </c>
      <c r="P2163">
        <v>4.5</v>
      </c>
      <c r="Q2163">
        <v>0.1</v>
      </c>
      <c r="R2163">
        <v>0</v>
      </c>
      <c r="S2163">
        <v>6</v>
      </c>
      <c r="T2163">
        <v>3</v>
      </c>
      <c r="U2163">
        <v>3.5</v>
      </c>
      <c r="V2163">
        <v>9999</v>
      </c>
      <c r="W2163">
        <v>0.98129060000000001</v>
      </c>
      <c r="X2163">
        <v>956.74</v>
      </c>
      <c r="Y2163">
        <v>1134.1058419999999</v>
      </c>
      <c r="Z2163">
        <v>474</v>
      </c>
      <c r="AM2163">
        <v>105842</v>
      </c>
      <c r="AN2163">
        <v>474</v>
      </c>
    </row>
    <row r="2164" spans="1:40" x14ac:dyDescent="0.25">
      <c r="A2164">
        <v>1978</v>
      </c>
      <c r="B2164">
        <v>23</v>
      </c>
      <c r="C2164">
        <v>42</v>
      </c>
      <c r="D2164">
        <v>1</v>
      </c>
      <c r="E2164">
        <v>734.58</v>
      </c>
      <c r="F2164">
        <v>5140.45</v>
      </c>
      <c r="G2164">
        <v>1916.78</v>
      </c>
      <c r="H2164">
        <v>1697.46</v>
      </c>
      <c r="I2164">
        <v>342.816103</v>
      </c>
      <c r="J2164">
        <v>0</v>
      </c>
      <c r="K2164">
        <v>2020</v>
      </c>
      <c r="L2164">
        <v>163976.37830000001</v>
      </c>
      <c r="M2164">
        <v>1916.78</v>
      </c>
      <c r="N2164">
        <v>1</v>
      </c>
      <c r="O2164">
        <v>3.5</v>
      </c>
      <c r="P2164">
        <v>3</v>
      </c>
      <c r="Q2164">
        <v>0.15</v>
      </c>
      <c r="R2164">
        <v>0</v>
      </c>
      <c r="S2164">
        <v>6</v>
      </c>
      <c r="T2164">
        <v>3</v>
      </c>
      <c r="U2164">
        <v>3.5</v>
      </c>
      <c r="V2164">
        <v>9999</v>
      </c>
      <c r="W2164">
        <v>1</v>
      </c>
      <c r="X2164">
        <v>0</v>
      </c>
      <c r="Y2164">
        <v>3223.67</v>
      </c>
      <c r="Z2164">
        <v>433</v>
      </c>
    </row>
    <row r="2165" spans="1:40" x14ac:dyDescent="0.25">
      <c r="A2165">
        <v>1991</v>
      </c>
      <c r="B2165">
        <v>36</v>
      </c>
      <c r="C2165">
        <v>29</v>
      </c>
      <c r="D2165">
        <v>1</v>
      </c>
      <c r="E2165">
        <v>129.51</v>
      </c>
      <c r="F2165">
        <v>466.82</v>
      </c>
      <c r="G2165">
        <v>261.41000000000003</v>
      </c>
      <c r="H2165">
        <v>222.61</v>
      </c>
      <c r="I2165">
        <v>30.101362000000002</v>
      </c>
      <c r="J2165">
        <v>0</v>
      </c>
      <c r="K2165">
        <v>2020</v>
      </c>
      <c r="L2165">
        <v>9233.9333330000009</v>
      </c>
      <c r="M2165">
        <v>261.41000000000003</v>
      </c>
      <c r="N2165">
        <v>0</v>
      </c>
      <c r="O2165">
        <v>3.5</v>
      </c>
      <c r="P2165">
        <v>3</v>
      </c>
      <c r="Q2165">
        <v>0.15</v>
      </c>
      <c r="R2165">
        <v>0</v>
      </c>
      <c r="S2165">
        <v>6</v>
      </c>
      <c r="T2165">
        <v>3</v>
      </c>
      <c r="U2165">
        <v>3.5</v>
      </c>
      <c r="V2165">
        <v>9999</v>
      </c>
      <c r="W2165">
        <v>1</v>
      </c>
      <c r="X2165">
        <v>0</v>
      </c>
      <c r="Y2165">
        <v>205.41</v>
      </c>
      <c r="Z2165">
        <v>280</v>
      </c>
    </row>
    <row r="2166" spans="1:40" x14ac:dyDescent="0.25">
      <c r="A2166">
        <v>1975</v>
      </c>
      <c r="B2166">
        <v>13</v>
      </c>
      <c r="C2166">
        <v>46</v>
      </c>
      <c r="D2166">
        <v>1</v>
      </c>
      <c r="E2166">
        <v>175.24046999999999</v>
      </c>
      <c r="F2166">
        <v>2106.8000000000002</v>
      </c>
      <c r="G2166">
        <v>768.8</v>
      </c>
      <c r="H2166">
        <v>687.99</v>
      </c>
      <c r="I2166">
        <v>148.80124000000001</v>
      </c>
      <c r="J2166">
        <v>0</v>
      </c>
      <c r="K2166">
        <v>2021</v>
      </c>
      <c r="L2166">
        <v>73982.4375</v>
      </c>
      <c r="M2166">
        <v>768.8</v>
      </c>
      <c r="N2166">
        <v>0</v>
      </c>
      <c r="O2166">
        <v>3.5</v>
      </c>
      <c r="P2166">
        <v>3</v>
      </c>
      <c r="Q2166">
        <v>0.15</v>
      </c>
      <c r="R2166">
        <v>0</v>
      </c>
      <c r="S2166">
        <v>6</v>
      </c>
      <c r="T2166">
        <v>3</v>
      </c>
      <c r="U2166">
        <v>3.5</v>
      </c>
      <c r="V2166">
        <v>9999</v>
      </c>
      <c r="W2166">
        <v>1</v>
      </c>
      <c r="X2166">
        <v>0</v>
      </c>
      <c r="Y2166">
        <v>1338</v>
      </c>
      <c r="Z2166">
        <v>475</v>
      </c>
    </row>
    <row r="2167" spans="1:40" x14ac:dyDescent="0.25">
      <c r="A2167">
        <v>1976</v>
      </c>
      <c r="B2167">
        <v>20</v>
      </c>
      <c r="C2167">
        <v>45</v>
      </c>
      <c r="D2167">
        <v>1</v>
      </c>
      <c r="E2167">
        <v>146.85</v>
      </c>
      <c r="F2167">
        <v>1203.55</v>
      </c>
      <c r="G2167">
        <v>419.44</v>
      </c>
      <c r="H2167">
        <v>351.85</v>
      </c>
      <c r="I2167">
        <v>79.127356000000006</v>
      </c>
      <c r="J2167">
        <v>0</v>
      </c>
      <c r="K2167">
        <v>2021</v>
      </c>
      <c r="L2167">
        <v>38484.75</v>
      </c>
      <c r="M2167">
        <v>419.44</v>
      </c>
      <c r="N2167">
        <v>0</v>
      </c>
      <c r="O2167">
        <v>3.5</v>
      </c>
      <c r="P2167">
        <v>3</v>
      </c>
      <c r="Q2167">
        <v>0.15</v>
      </c>
      <c r="R2167">
        <v>0</v>
      </c>
      <c r="S2167">
        <v>6</v>
      </c>
      <c r="T2167">
        <v>3</v>
      </c>
      <c r="U2167">
        <v>3.5</v>
      </c>
      <c r="V2167">
        <v>9999</v>
      </c>
      <c r="W2167">
        <v>1</v>
      </c>
      <c r="X2167">
        <v>0</v>
      </c>
      <c r="Y2167">
        <v>784.11</v>
      </c>
      <c r="Z2167">
        <v>460</v>
      </c>
    </row>
    <row r="2168" spans="1:40" x14ac:dyDescent="0.25">
      <c r="A2168">
        <v>1977</v>
      </c>
      <c r="B2168">
        <v>21</v>
      </c>
      <c r="C2168">
        <v>44</v>
      </c>
      <c r="D2168">
        <v>1</v>
      </c>
      <c r="E2168">
        <v>146.96</v>
      </c>
      <c r="F2168">
        <v>1143.8</v>
      </c>
      <c r="G2168">
        <v>411.2</v>
      </c>
      <c r="H2168">
        <v>344.29</v>
      </c>
      <c r="I2168">
        <v>75.558000000000007</v>
      </c>
      <c r="J2168">
        <v>0</v>
      </c>
      <c r="K2168">
        <v>2021</v>
      </c>
      <c r="L2168">
        <v>35602.559999999998</v>
      </c>
      <c r="M2168">
        <v>411.2</v>
      </c>
      <c r="N2168">
        <v>0</v>
      </c>
      <c r="O2168">
        <v>3.5</v>
      </c>
      <c r="P2168">
        <v>3</v>
      </c>
      <c r="Q2168">
        <v>0.15</v>
      </c>
      <c r="R2168">
        <v>0</v>
      </c>
      <c r="S2168">
        <v>6</v>
      </c>
      <c r="T2168">
        <v>3</v>
      </c>
      <c r="U2168">
        <v>3.5</v>
      </c>
      <c r="V2168">
        <v>9999</v>
      </c>
      <c r="W2168">
        <v>1</v>
      </c>
      <c r="X2168">
        <v>0</v>
      </c>
      <c r="Y2168">
        <v>732.6</v>
      </c>
      <c r="Z2168">
        <v>448</v>
      </c>
    </row>
    <row r="2169" spans="1:40" x14ac:dyDescent="0.25">
      <c r="A2169">
        <v>1980</v>
      </c>
      <c r="B2169">
        <v>24</v>
      </c>
      <c r="C2169">
        <v>41</v>
      </c>
      <c r="D2169">
        <v>1</v>
      </c>
      <c r="E2169">
        <v>4867.4194879999995</v>
      </c>
      <c r="F2169">
        <v>42060.356789999998</v>
      </c>
      <c r="G2169">
        <v>20599</v>
      </c>
      <c r="H2169">
        <v>17727.29</v>
      </c>
      <c r="I2169">
        <v>3482.2609499999999</v>
      </c>
      <c r="J2169">
        <v>0</v>
      </c>
      <c r="K2169">
        <v>2021</v>
      </c>
      <c r="L2169">
        <v>1222470.585</v>
      </c>
      <c r="M2169">
        <v>20599</v>
      </c>
      <c r="N2169">
        <v>0</v>
      </c>
      <c r="O2169">
        <v>3.5</v>
      </c>
      <c r="P2169">
        <v>4.5</v>
      </c>
      <c r="Q2169">
        <v>0.1</v>
      </c>
      <c r="R2169">
        <v>0</v>
      </c>
      <c r="S2169">
        <v>6</v>
      </c>
      <c r="T2169">
        <v>3</v>
      </c>
      <c r="U2169">
        <v>3.5</v>
      </c>
      <c r="V2169">
        <v>9999</v>
      </c>
      <c r="W2169">
        <v>0.96665449999999997</v>
      </c>
      <c r="X2169">
        <v>17706.64</v>
      </c>
      <c r="Y2169">
        <v>21461.356790000002</v>
      </c>
      <c r="Z2169">
        <v>414</v>
      </c>
    </row>
    <row r="2170" spans="1:40" x14ac:dyDescent="0.25">
      <c r="A2170">
        <v>1952</v>
      </c>
      <c r="B2170">
        <v>31</v>
      </c>
      <c r="C2170">
        <v>69</v>
      </c>
      <c r="D2170">
        <v>1</v>
      </c>
      <c r="E2170">
        <v>0.43826730000000003</v>
      </c>
      <c r="F2170">
        <v>2132.4829759999998</v>
      </c>
      <c r="G2170">
        <v>428.4</v>
      </c>
      <c r="H2170">
        <v>396.23</v>
      </c>
      <c r="I2170">
        <v>131.19749999999999</v>
      </c>
      <c r="J2170">
        <v>0</v>
      </c>
      <c r="K2170">
        <v>2021</v>
      </c>
      <c r="L2170">
        <v>122800.40670000001</v>
      </c>
      <c r="M2170">
        <v>428.4</v>
      </c>
      <c r="N2170">
        <v>0</v>
      </c>
      <c r="O2170">
        <v>3.5</v>
      </c>
      <c r="P2170">
        <v>4.5</v>
      </c>
      <c r="Q2170">
        <v>0.1</v>
      </c>
      <c r="R2170">
        <v>0</v>
      </c>
      <c r="S2170">
        <v>6</v>
      </c>
      <c r="T2170">
        <v>3</v>
      </c>
      <c r="U2170">
        <v>3.5</v>
      </c>
      <c r="V2170">
        <v>9999</v>
      </c>
      <c r="W2170">
        <v>1</v>
      </c>
      <c r="X2170">
        <v>1573.83</v>
      </c>
      <c r="Y2170">
        <v>1704.0829759999999</v>
      </c>
      <c r="Z2170">
        <v>748</v>
      </c>
      <c r="AM2170">
        <v>748</v>
      </c>
    </row>
    <row r="2171" spans="1:40" x14ac:dyDescent="0.25">
      <c r="A2171">
        <v>1985</v>
      </c>
      <c r="B2171">
        <v>23</v>
      </c>
      <c r="C2171">
        <v>37</v>
      </c>
      <c r="D2171">
        <v>1</v>
      </c>
      <c r="E2171">
        <v>427.98880500000001</v>
      </c>
      <c r="F2171">
        <v>3278.0253980000002</v>
      </c>
      <c r="G2171">
        <v>1409.2</v>
      </c>
      <c r="H2171">
        <v>1151.8900000000001</v>
      </c>
      <c r="I2171">
        <v>203.69986</v>
      </c>
      <c r="J2171">
        <v>0</v>
      </c>
      <c r="K2171">
        <v>2022</v>
      </c>
      <c r="L2171">
        <v>77555.866670000003</v>
      </c>
      <c r="M2171">
        <v>1409.2</v>
      </c>
      <c r="N2171">
        <v>0</v>
      </c>
      <c r="O2171">
        <v>3.5</v>
      </c>
      <c r="P2171">
        <v>3</v>
      </c>
      <c r="Q2171">
        <v>0.15</v>
      </c>
      <c r="R2171">
        <v>0</v>
      </c>
      <c r="S2171">
        <v>6</v>
      </c>
      <c r="T2171">
        <v>3</v>
      </c>
      <c r="U2171">
        <v>3.5</v>
      </c>
      <c r="V2171">
        <v>9999</v>
      </c>
      <c r="W2171">
        <v>0.98342750000000001</v>
      </c>
      <c r="X2171">
        <v>1492.06</v>
      </c>
      <c r="Y2171">
        <v>1868.825398</v>
      </c>
      <c r="Z2171">
        <v>352</v>
      </c>
      <c r="AM2171">
        <v>352</v>
      </c>
    </row>
    <row r="2172" spans="1:40" x14ac:dyDescent="0.25">
      <c r="A2172">
        <v>1980</v>
      </c>
      <c r="B2172">
        <v>23</v>
      </c>
      <c r="C2172">
        <v>42</v>
      </c>
      <c r="D2172">
        <v>1</v>
      </c>
      <c r="E2172">
        <v>147.37</v>
      </c>
      <c r="F2172">
        <v>1012.66</v>
      </c>
      <c r="G2172">
        <v>397.33</v>
      </c>
      <c r="H2172">
        <v>323.60000000000002</v>
      </c>
      <c r="I2172">
        <v>67.168636000000006</v>
      </c>
      <c r="J2172">
        <v>0</v>
      </c>
      <c r="K2172">
        <v>2022</v>
      </c>
      <c r="L2172">
        <v>28206.893329999999</v>
      </c>
      <c r="M2172">
        <v>397.33</v>
      </c>
      <c r="N2172">
        <v>0</v>
      </c>
      <c r="O2172">
        <v>3.5</v>
      </c>
      <c r="P2172">
        <v>3</v>
      </c>
      <c r="Q2172">
        <v>0.15</v>
      </c>
      <c r="R2172">
        <v>0</v>
      </c>
      <c r="S2172">
        <v>6</v>
      </c>
      <c r="T2172">
        <v>3</v>
      </c>
      <c r="U2172">
        <v>3.5</v>
      </c>
      <c r="V2172">
        <v>9999</v>
      </c>
      <c r="W2172">
        <v>1</v>
      </c>
      <c r="X2172">
        <v>0</v>
      </c>
      <c r="Y2172">
        <v>615.33000000000004</v>
      </c>
      <c r="Z2172">
        <v>412</v>
      </c>
    </row>
    <row r="2173" spans="1:40" x14ac:dyDescent="0.25">
      <c r="A2173">
        <v>1988</v>
      </c>
      <c r="B2173">
        <v>31</v>
      </c>
      <c r="C2173">
        <v>34</v>
      </c>
      <c r="D2173">
        <v>1</v>
      </c>
      <c r="E2173">
        <v>149.16</v>
      </c>
      <c r="F2173">
        <v>678.87</v>
      </c>
      <c r="G2173">
        <v>337.13</v>
      </c>
      <c r="H2173">
        <v>274.13</v>
      </c>
      <c r="I2173">
        <v>43.776330999999999</v>
      </c>
      <c r="J2173">
        <v>0</v>
      </c>
      <c r="K2173">
        <v>2022</v>
      </c>
      <c r="L2173">
        <v>14494.92</v>
      </c>
      <c r="M2173">
        <v>337.13</v>
      </c>
      <c r="N2173">
        <v>1</v>
      </c>
      <c r="O2173">
        <v>3.5</v>
      </c>
      <c r="P2173">
        <v>3</v>
      </c>
      <c r="Q2173">
        <v>0.15</v>
      </c>
      <c r="R2173">
        <v>0</v>
      </c>
      <c r="S2173">
        <v>6</v>
      </c>
      <c r="T2173">
        <v>3</v>
      </c>
      <c r="U2173">
        <v>3.5</v>
      </c>
      <c r="V2173">
        <v>9999</v>
      </c>
      <c r="W2173">
        <v>1</v>
      </c>
      <c r="X2173">
        <v>0</v>
      </c>
      <c r="Y2173">
        <v>341.74</v>
      </c>
      <c r="Z2173">
        <v>316</v>
      </c>
    </row>
    <row r="2174" spans="1:40" x14ac:dyDescent="0.25">
      <c r="A2174">
        <v>1989</v>
      </c>
      <c r="B2174">
        <v>32</v>
      </c>
      <c r="C2174">
        <v>33</v>
      </c>
      <c r="D2174">
        <v>1</v>
      </c>
      <c r="E2174">
        <v>149.30000000000001</v>
      </c>
      <c r="F2174">
        <v>638.41999999999996</v>
      </c>
      <c r="G2174">
        <v>329.92</v>
      </c>
      <c r="H2174">
        <v>268.10000000000002</v>
      </c>
      <c r="I2174">
        <v>41.223503999999998</v>
      </c>
      <c r="J2174">
        <v>0</v>
      </c>
      <c r="K2174">
        <v>2022</v>
      </c>
      <c r="L2174">
        <v>13097.08</v>
      </c>
      <c r="M2174">
        <v>329.92</v>
      </c>
      <c r="N2174">
        <v>1</v>
      </c>
      <c r="O2174">
        <v>3.5</v>
      </c>
      <c r="P2174">
        <v>3</v>
      </c>
      <c r="Q2174">
        <v>0.15</v>
      </c>
      <c r="R2174">
        <v>0</v>
      </c>
      <c r="S2174">
        <v>6</v>
      </c>
      <c r="T2174">
        <v>3</v>
      </c>
      <c r="U2174">
        <v>3.5</v>
      </c>
      <c r="V2174">
        <v>9999</v>
      </c>
      <c r="W2174">
        <v>1</v>
      </c>
      <c r="X2174">
        <v>0</v>
      </c>
      <c r="Y2174">
        <v>308.5</v>
      </c>
      <c r="Z2174">
        <v>304</v>
      </c>
    </row>
    <row r="2175" spans="1:40" x14ac:dyDescent="0.25">
      <c r="A2175">
        <v>1992</v>
      </c>
      <c r="B2175">
        <v>35</v>
      </c>
      <c r="C2175">
        <v>30</v>
      </c>
      <c r="D2175">
        <v>1</v>
      </c>
      <c r="E2175">
        <v>129.36000000000001</v>
      </c>
      <c r="F2175">
        <v>453.92</v>
      </c>
      <c r="G2175">
        <v>266.35000000000002</v>
      </c>
      <c r="H2175">
        <v>216.57</v>
      </c>
      <c r="I2175">
        <v>29.365088</v>
      </c>
      <c r="J2175">
        <v>0</v>
      </c>
      <c r="K2175">
        <v>2022</v>
      </c>
      <c r="L2175">
        <v>8232.0666669999991</v>
      </c>
      <c r="M2175">
        <v>266.35000000000002</v>
      </c>
      <c r="N2175">
        <v>1</v>
      </c>
      <c r="O2175">
        <v>3.5</v>
      </c>
      <c r="P2175">
        <v>3</v>
      </c>
      <c r="Q2175">
        <v>0.15</v>
      </c>
      <c r="R2175">
        <v>0</v>
      </c>
      <c r="S2175">
        <v>6</v>
      </c>
      <c r="T2175">
        <v>3</v>
      </c>
      <c r="U2175">
        <v>3.5</v>
      </c>
      <c r="V2175">
        <v>9999</v>
      </c>
      <c r="W2175">
        <v>1</v>
      </c>
      <c r="X2175">
        <v>0</v>
      </c>
      <c r="Y2175">
        <v>187.57</v>
      </c>
      <c r="Z2175">
        <v>268</v>
      </c>
    </row>
    <row r="2176" spans="1:40" x14ac:dyDescent="0.25">
      <c r="A2176">
        <v>1986</v>
      </c>
      <c r="B2176">
        <v>33</v>
      </c>
      <c r="C2176">
        <v>36</v>
      </c>
      <c r="D2176">
        <v>1</v>
      </c>
      <c r="E2176">
        <v>2000.325282</v>
      </c>
      <c r="F2176">
        <v>15141.51233</v>
      </c>
      <c r="G2176">
        <v>7167.8</v>
      </c>
      <c r="H2176">
        <v>6268</v>
      </c>
      <c r="I2176">
        <v>1000.9832699999999</v>
      </c>
      <c r="J2176">
        <v>0</v>
      </c>
      <c r="K2176">
        <v>2022</v>
      </c>
      <c r="L2176">
        <v>359604.70250000001</v>
      </c>
      <c r="M2176">
        <v>7167.8</v>
      </c>
      <c r="N2176">
        <v>0</v>
      </c>
      <c r="O2176">
        <v>3.5</v>
      </c>
      <c r="P2176">
        <v>3</v>
      </c>
      <c r="Q2176">
        <v>0.15</v>
      </c>
      <c r="R2176">
        <v>0</v>
      </c>
      <c r="S2176">
        <v>6</v>
      </c>
      <c r="T2176">
        <v>3</v>
      </c>
      <c r="U2176">
        <v>3.5</v>
      </c>
      <c r="V2176">
        <v>9999</v>
      </c>
      <c r="W2176">
        <v>1</v>
      </c>
      <c r="X2176">
        <v>6461.37</v>
      </c>
      <c r="Y2176">
        <v>7973.7123259999998</v>
      </c>
      <c r="Z2176">
        <v>339</v>
      </c>
    </row>
    <row r="2177" spans="1:40" x14ac:dyDescent="0.25">
      <c r="A2177">
        <v>1982</v>
      </c>
      <c r="B2177">
        <v>21</v>
      </c>
      <c r="C2177">
        <v>41</v>
      </c>
      <c r="D2177">
        <v>1</v>
      </c>
      <c r="E2177">
        <v>3744.5913909999999</v>
      </c>
      <c r="F2177">
        <v>32604.237260000002</v>
      </c>
      <c r="G2177">
        <v>14738.2</v>
      </c>
      <c r="H2177">
        <v>12256.87</v>
      </c>
      <c r="I2177">
        <v>2347.0583499999998</v>
      </c>
      <c r="J2177">
        <v>0</v>
      </c>
      <c r="K2177">
        <v>2023</v>
      </c>
      <c r="L2177">
        <v>851311.82499999995</v>
      </c>
      <c r="M2177">
        <v>14738.2</v>
      </c>
      <c r="N2177">
        <v>0</v>
      </c>
      <c r="O2177">
        <v>3.5</v>
      </c>
      <c r="P2177">
        <v>4.5</v>
      </c>
      <c r="Q2177">
        <v>0.1</v>
      </c>
      <c r="R2177">
        <v>0</v>
      </c>
      <c r="S2177">
        <v>6</v>
      </c>
      <c r="T2177">
        <v>3</v>
      </c>
      <c r="U2177">
        <v>3.5</v>
      </c>
      <c r="V2177">
        <v>9999</v>
      </c>
      <c r="W2177">
        <v>1</v>
      </c>
      <c r="X2177">
        <v>13937.34</v>
      </c>
      <c r="Y2177">
        <v>17866.037260000001</v>
      </c>
      <c r="Z2177">
        <v>390</v>
      </c>
      <c r="AM2177">
        <v>390</v>
      </c>
    </row>
    <row r="2178" spans="1:40" x14ac:dyDescent="0.25">
      <c r="A2178">
        <v>1984</v>
      </c>
      <c r="B2178">
        <v>25</v>
      </c>
      <c r="C2178">
        <v>39</v>
      </c>
      <c r="D2178">
        <v>1</v>
      </c>
      <c r="E2178">
        <v>1606.733262</v>
      </c>
      <c r="F2178">
        <v>10945.17</v>
      </c>
      <c r="G2178">
        <v>5733.67</v>
      </c>
      <c r="H2178">
        <v>4882.42</v>
      </c>
      <c r="I2178">
        <v>856.89698099999998</v>
      </c>
      <c r="J2178">
        <v>0</v>
      </c>
      <c r="K2178">
        <v>2023</v>
      </c>
      <c r="L2178">
        <v>297963.40749999997</v>
      </c>
      <c r="M2178">
        <v>5733.67</v>
      </c>
      <c r="N2178">
        <v>0</v>
      </c>
      <c r="O2178">
        <v>3.5</v>
      </c>
      <c r="P2178">
        <v>3</v>
      </c>
      <c r="Q2178">
        <v>0.15</v>
      </c>
      <c r="R2178">
        <v>0</v>
      </c>
      <c r="S2178">
        <v>6</v>
      </c>
      <c r="T2178">
        <v>3</v>
      </c>
      <c r="U2178">
        <v>3.5</v>
      </c>
      <c r="V2178">
        <v>9999</v>
      </c>
      <c r="W2178">
        <v>1</v>
      </c>
      <c r="X2178">
        <v>0</v>
      </c>
      <c r="Y2178">
        <v>5211.5</v>
      </c>
      <c r="Z2178">
        <v>363</v>
      </c>
    </row>
    <row r="2179" spans="1:40" x14ac:dyDescent="0.25">
      <c r="A2179">
        <v>1990</v>
      </c>
      <c r="B2179">
        <v>32</v>
      </c>
      <c r="C2179">
        <v>33</v>
      </c>
      <c r="D2179">
        <v>1</v>
      </c>
      <c r="E2179">
        <v>6224.19</v>
      </c>
      <c r="F2179">
        <v>22082.56997</v>
      </c>
      <c r="G2179">
        <v>13718</v>
      </c>
      <c r="H2179">
        <v>10906.67</v>
      </c>
      <c r="I2179">
        <v>1646.8459</v>
      </c>
      <c r="J2179">
        <v>0</v>
      </c>
      <c r="K2179">
        <v>2023</v>
      </c>
      <c r="L2179">
        <v>436598.75</v>
      </c>
      <c r="M2179">
        <v>13718</v>
      </c>
      <c r="N2179">
        <v>0</v>
      </c>
      <c r="O2179">
        <v>3.5</v>
      </c>
      <c r="P2179">
        <v>3</v>
      </c>
      <c r="Q2179">
        <v>0.15</v>
      </c>
      <c r="R2179">
        <v>0</v>
      </c>
      <c r="S2179">
        <v>6</v>
      </c>
      <c r="T2179">
        <v>3</v>
      </c>
      <c r="U2179">
        <v>3.5</v>
      </c>
      <c r="V2179">
        <v>9999</v>
      </c>
      <c r="W2179">
        <v>1</v>
      </c>
      <c r="X2179">
        <v>6557.28</v>
      </c>
      <c r="Y2179">
        <v>8364.569974</v>
      </c>
      <c r="Z2179">
        <v>300</v>
      </c>
    </row>
    <row r="2180" spans="1:40" x14ac:dyDescent="0.25">
      <c r="A2180">
        <v>1985</v>
      </c>
      <c r="B2180">
        <v>21</v>
      </c>
      <c r="C2180">
        <v>39</v>
      </c>
      <c r="D2180">
        <v>1</v>
      </c>
      <c r="E2180">
        <v>231.67746299999999</v>
      </c>
      <c r="F2180">
        <v>2048.8574560000002</v>
      </c>
      <c r="G2180">
        <v>795.25</v>
      </c>
      <c r="H2180">
        <v>619.80999999999995</v>
      </c>
      <c r="I2180">
        <v>114.953388</v>
      </c>
      <c r="J2180">
        <v>0</v>
      </c>
      <c r="K2180">
        <v>2024</v>
      </c>
      <c r="L2180">
        <v>46376.904170000002</v>
      </c>
      <c r="M2180">
        <v>795.25</v>
      </c>
      <c r="N2180">
        <v>0</v>
      </c>
      <c r="O2180">
        <v>3.5</v>
      </c>
      <c r="P2180">
        <v>3</v>
      </c>
      <c r="Q2180">
        <v>0.15</v>
      </c>
      <c r="R2180">
        <v>0</v>
      </c>
      <c r="S2180">
        <v>6</v>
      </c>
      <c r="T2180">
        <v>3</v>
      </c>
      <c r="U2180">
        <v>3.5</v>
      </c>
      <c r="V2180">
        <v>9999</v>
      </c>
      <c r="W2180">
        <v>0.97983869999999995</v>
      </c>
      <c r="X2180">
        <v>947.86</v>
      </c>
      <c r="Y2180">
        <v>1253.607456</v>
      </c>
      <c r="Z2180">
        <v>355</v>
      </c>
      <c r="AM2180">
        <v>355</v>
      </c>
    </row>
    <row r="2181" spans="1:40" x14ac:dyDescent="0.25">
      <c r="A2181">
        <v>1985</v>
      </c>
      <c r="B2181">
        <v>25</v>
      </c>
      <c r="C2181">
        <v>39</v>
      </c>
      <c r="D2181">
        <v>1</v>
      </c>
      <c r="E2181">
        <v>296.67</v>
      </c>
      <c r="F2181">
        <v>1715.63</v>
      </c>
      <c r="G2181">
        <v>755</v>
      </c>
      <c r="H2181">
        <v>585.32000000000005</v>
      </c>
      <c r="I2181">
        <v>109.13525</v>
      </c>
      <c r="J2181">
        <v>0</v>
      </c>
      <c r="K2181">
        <v>2024</v>
      </c>
      <c r="L2181">
        <v>38866.959999999999</v>
      </c>
      <c r="M2181">
        <v>755</v>
      </c>
      <c r="N2181">
        <v>1</v>
      </c>
      <c r="O2181">
        <v>3.5</v>
      </c>
      <c r="P2181">
        <v>3</v>
      </c>
      <c r="Q2181">
        <v>0.15</v>
      </c>
      <c r="R2181">
        <v>0</v>
      </c>
      <c r="S2181">
        <v>6</v>
      </c>
      <c r="T2181">
        <v>3</v>
      </c>
      <c r="U2181">
        <v>3.5</v>
      </c>
      <c r="V2181">
        <v>9999</v>
      </c>
      <c r="W2181">
        <v>1</v>
      </c>
      <c r="X2181">
        <v>0</v>
      </c>
      <c r="Y2181">
        <v>960.63</v>
      </c>
      <c r="Z2181">
        <v>352</v>
      </c>
    </row>
    <row r="2182" spans="1:40" x14ac:dyDescent="0.25">
      <c r="A2182">
        <v>1982</v>
      </c>
      <c r="B2182">
        <v>23</v>
      </c>
      <c r="C2182">
        <v>42</v>
      </c>
      <c r="D2182">
        <v>1</v>
      </c>
      <c r="E2182">
        <v>633.46</v>
      </c>
      <c r="F2182">
        <v>4013</v>
      </c>
      <c r="G2182">
        <v>1651.67</v>
      </c>
      <c r="H2182">
        <v>1335.54</v>
      </c>
      <c r="I2182">
        <v>263.02844700000003</v>
      </c>
      <c r="J2182">
        <v>0</v>
      </c>
      <c r="K2182">
        <v>2024</v>
      </c>
      <c r="L2182">
        <v>103968.9292</v>
      </c>
      <c r="M2182">
        <v>1651.67</v>
      </c>
      <c r="N2182">
        <v>1</v>
      </c>
      <c r="O2182">
        <v>3.5</v>
      </c>
      <c r="P2182">
        <v>3</v>
      </c>
      <c r="Q2182">
        <v>0.15</v>
      </c>
      <c r="R2182">
        <v>0</v>
      </c>
      <c r="S2182">
        <v>6</v>
      </c>
      <c r="T2182">
        <v>3</v>
      </c>
      <c r="U2182">
        <v>3.5</v>
      </c>
      <c r="V2182">
        <v>9999</v>
      </c>
      <c r="W2182">
        <v>1</v>
      </c>
      <c r="X2182">
        <v>0</v>
      </c>
      <c r="Y2182">
        <v>2361.33</v>
      </c>
      <c r="Z2182">
        <v>385</v>
      </c>
    </row>
    <row r="2183" spans="1:40" x14ac:dyDescent="0.25">
      <c r="A2183">
        <v>1989</v>
      </c>
      <c r="B2183">
        <v>30</v>
      </c>
      <c r="C2183">
        <v>35</v>
      </c>
      <c r="D2183">
        <v>1</v>
      </c>
      <c r="E2183">
        <v>149</v>
      </c>
      <c r="F2183">
        <v>667.57</v>
      </c>
      <c r="G2183">
        <v>345.25</v>
      </c>
      <c r="H2183">
        <v>267.11</v>
      </c>
      <c r="I2183">
        <v>43.138987999999998</v>
      </c>
      <c r="J2183">
        <v>0</v>
      </c>
      <c r="K2183">
        <v>2024</v>
      </c>
      <c r="L2183">
        <v>13049.70667</v>
      </c>
      <c r="M2183">
        <v>345.25</v>
      </c>
      <c r="N2183">
        <v>1</v>
      </c>
      <c r="O2183">
        <v>3.5</v>
      </c>
      <c r="P2183">
        <v>3</v>
      </c>
      <c r="Q2183">
        <v>0.15</v>
      </c>
      <c r="R2183">
        <v>0</v>
      </c>
      <c r="S2183">
        <v>6</v>
      </c>
      <c r="T2183">
        <v>3</v>
      </c>
      <c r="U2183">
        <v>3.5</v>
      </c>
      <c r="V2183">
        <v>9999</v>
      </c>
      <c r="W2183">
        <v>1</v>
      </c>
      <c r="X2183">
        <v>0</v>
      </c>
      <c r="Y2183">
        <v>322.32</v>
      </c>
      <c r="Z2183">
        <v>304</v>
      </c>
    </row>
    <row r="2184" spans="1:40" x14ac:dyDescent="0.25">
      <c r="A2184">
        <v>1992</v>
      </c>
      <c r="B2184">
        <v>33</v>
      </c>
      <c r="C2184">
        <v>32</v>
      </c>
      <c r="D2184">
        <v>1</v>
      </c>
      <c r="E2184">
        <v>128.9</v>
      </c>
      <c r="F2184">
        <v>475.2</v>
      </c>
      <c r="G2184">
        <v>278.8</v>
      </c>
      <c r="H2184">
        <v>215.69</v>
      </c>
      <c r="I2184">
        <v>30.7377</v>
      </c>
      <c r="J2184">
        <v>0</v>
      </c>
      <c r="K2184">
        <v>2024</v>
      </c>
      <c r="L2184">
        <v>8197.2266670000008</v>
      </c>
      <c r="M2184">
        <v>278.8</v>
      </c>
      <c r="N2184">
        <v>1</v>
      </c>
      <c r="O2184">
        <v>3.5</v>
      </c>
      <c r="P2184">
        <v>3</v>
      </c>
      <c r="Q2184">
        <v>0.15</v>
      </c>
      <c r="R2184">
        <v>0</v>
      </c>
      <c r="S2184">
        <v>6</v>
      </c>
      <c r="T2184">
        <v>3</v>
      </c>
      <c r="U2184">
        <v>3.5</v>
      </c>
      <c r="V2184">
        <v>9999</v>
      </c>
      <c r="W2184">
        <v>1</v>
      </c>
      <c r="X2184">
        <v>0</v>
      </c>
      <c r="Y2184">
        <v>196.4</v>
      </c>
      <c r="Z2184">
        <v>268</v>
      </c>
    </row>
    <row r="2185" spans="1:40" x14ac:dyDescent="0.25">
      <c r="A2185">
        <v>1985</v>
      </c>
      <c r="B2185">
        <v>23</v>
      </c>
      <c r="C2185">
        <v>40</v>
      </c>
      <c r="D2185">
        <v>1</v>
      </c>
      <c r="E2185">
        <v>2997.3834710000001</v>
      </c>
      <c r="F2185">
        <v>19643.934410000002</v>
      </c>
      <c r="G2185">
        <v>10636.4</v>
      </c>
      <c r="H2185">
        <v>7971.11</v>
      </c>
      <c r="I2185">
        <v>1537.49162</v>
      </c>
      <c r="J2185">
        <v>0</v>
      </c>
      <c r="K2185">
        <v>2025</v>
      </c>
      <c r="L2185">
        <v>431996.82</v>
      </c>
      <c r="M2185">
        <v>10636.4</v>
      </c>
      <c r="N2185">
        <v>1</v>
      </c>
      <c r="O2185">
        <v>3.5</v>
      </c>
      <c r="P2185">
        <v>3</v>
      </c>
      <c r="Q2185">
        <v>0.15</v>
      </c>
      <c r="R2185">
        <v>0</v>
      </c>
      <c r="S2185">
        <v>6</v>
      </c>
      <c r="T2185">
        <v>3</v>
      </c>
      <c r="U2185">
        <v>3.5</v>
      </c>
      <c r="V2185">
        <v>9999</v>
      </c>
      <c r="W2185">
        <v>1</v>
      </c>
      <c r="X2185">
        <v>6672.85</v>
      </c>
      <c r="Y2185">
        <v>9007.5344100000002</v>
      </c>
      <c r="Z2185">
        <v>354</v>
      </c>
    </row>
    <row r="2186" spans="1:40" x14ac:dyDescent="0.25">
      <c r="A2186">
        <v>1986</v>
      </c>
      <c r="B2186">
        <v>25</v>
      </c>
      <c r="C2186">
        <v>39</v>
      </c>
      <c r="D2186">
        <v>1</v>
      </c>
      <c r="E2186">
        <v>280.48</v>
      </c>
      <c r="F2186">
        <v>1549.17</v>
      </c>
      <c r="G2186">
        <v>713</v>
      </c>
      <c r="H2186">
        <v>537.41</v>
      </c>
      <c r="I2186">
        <v>99.570449999999994</v>
      </c>
      <c r="J2186">
        <v>0</v>
      </c>
      <c r="K2186">
        <v>2025</v>
      </c>
      <c r="L2186">
        <v>32944.584999999999</v>
      </c>
      <c r="M2186">
        <v>713</v>
      </c>
      <c r="N2186">
        <v>0</v>
      </c>
      <c r="O2186">
        <v>3.5</v>
      </c>
      <c r="P2186">
        <v>3</v>
      </c>
      <c r="Q2186">
        <v>0.15</v>
      </c>
      <c r="R2186">
        <v>0</v>
      </c>
      <c r="S2186">
        <v>6</v>
      </c>
      <c r="T2186">
        <v>3</v>
      </c>
      <c r="U2186">
        <v>3.5</v>
      </c>
      <c r="V2186">
        <v>9999</v>
      </c>
      <c r="W2186">
        <v>1</v>
      </c>
      <c r="X2186">
        <v>0</v>
      </c>
      <c r="Y2186">
        <v>836.17</v>
      </c>
      <c r="Z2186">
        <v>339</v>
      </c>
    </row>
    <row r="2187" spans="1:40" x14ac:dyDescent="0.25">
      <c r="A2187">
        <v>1987</v>
      </c>
      <c r="B2187">
        <v>28</v>
      </c>
      <c r="C2187">
        <v>38</v>
      </c>
      <c r="D2187">
        <v>1</v>
      </c>
      <c r="E2187">
        <v>148.53</v>
      </c>
      <c r="F2187">
        <v>754</v>
      </c>
      <c r="G2187">
        <v>360.5</v>
      </c>
      <c r="H2187">
        <v>278.64999999999998</v>
      </c>
      <c r="I2187">
        <v>48.577375000000004</v>
      </c>
      <c r="J2187">
        <v>0</v>
      </c>
      <c r="K2187">
        <v>2025</v>
      </c>
      <c r="L2187">
        <v>15886.68</v>
      </c>
      <c r="M2187">
        <v>360.5</v>
      </c>
      <c r="N2187">
        <v>1</v>
      </c>
      <c r="O2187">
        <v>3.5</v>
      </c>
      <c r="P2187">
        <v>3</v>
      </c>
      <c r="Q2187">
        <v>0.15</v>
      </c>
      <c r="R2187">
        <v>0</v>
      </c>
      <c r="S2187">
        <v>6</v>
      </c>
      <c r="T2187">
        <v>3</v>
      </c>
      <c r="U2187">
        <v>3.5</v>
      </c>
      <c r="V2187">
        <v>9999</v>
      </c>
      <c r="W2187">
        <v>1</v>
      </c>
      <c r="X2187">
        <v>0</v>
      </c>
      <c r="Y2187">
        <v>393.5</v>
      </c>
      <c r="Z2187">
        <v>328</v>
      </c>
    </row>
    <row r="2188" spans="1:40" x14ac:dyDescent="0.25">
      <c r="A2188">
        <v>1992</v>
      </c>
      <c r="B2188">
        <v>34</v>
      </c>
      <c r="C2188">
        <v>33</v>
      </c>
      <c r="D2188">
        <v>1</v>
      </c>
      <c r="E2188">
        <v>7529.6538920000003</v>
      </c>
      <c r="F2188">
        <v>40278.027000000002</v>
      </c>
      <c r="G2188">
        <v>22956.22</v>
      </c>
      <c r="H2188">
        <v>20409.77</v>
      </c>
      <c r="I2188">
        <v>2530.9232550000002</v>
      </c>
      <c r="J2188">
        <v>0</v>
      </c>
      <c r="K2188">
        <v>2025</v>
      </c>
      <c r="L2188">
        <v>767942.17</v>
      </c>
      <c r="M2188">
        <v>22956.22</v>
      </c>
      <c r="N2188">
        <v>1</v>
      </c>
      <c r="O2188">
        <v>3.5</v>
      </c>
      <c r="P2188">
        <v>4.5</v>
      </c>
      <c r="Q2188">
        <v>0.1</v>
      </c>
      <c r="R2188">
        <v>0</v>
      </c>
      <c r="S2188">
        <v>6</v>
      </c>
      <c r="T2188">
        <v>3</v>
      </c>
      <c r="U2188">
        <v>3.5</v>
      </c>
      <c r="V2188">
        <v>9999</v>
      </c>
      <c r="W2188">
        <v>0.98149810000000004</v>
      </c>
      <c r="X2188">
        <v>12979.02</v>
      </c>
      <c r="Y2188">
        <v>17321.807000000001</v>
      </c>
      <c r="Z2188">
        <v>276</v>
      </c>
      <c r="AM2188">
        <v>807</v>
      </c>
      <c r="AN2188">
        <v>276</v>
      </c>
    </row>
    <row r="2189" spans="1:40" x14ac:dyDescent="0.25">
      <c r="A2189">
        <v>1984</v>
      </c>
      <c r="B2189">
        <v>17</v>
      </c>
      <c r="C2189">
        <v>42</v>
      </c>
      <c r="D2189">
        <v>1</v>
      </c>
      <c r="E2189">
        <v>2289.4790819999998</v>
      </c>
      <c r="F2189">
        <v>21151.770929999999</v>
      </c>
      <c r="G2189">
        <v>8463</v>
      </c>
      <c r="H2189">
        <v>6548.03</v>
      </c>
      <c r="I2189">
        <v>1264.7953500000001</v>
      </c>
      <c r="J2189">
        <v>0</v>
      </c>
      <c r="K2189">
        <v>2026</v>
      </c>
      <c r="L2189">
        <v>472377.34499999997</v>
      </c>
      <c r="M2189">
        <v>8463</v>
      </c>
      <c r="N2189">
        <v>1</v>
      </c>
      <c r="O2189">
        <v>3.5</v>
      </c>
      <c r="P2189">
        <v>3</v>
      </c>
      <c r="Q2189">
        <v>0.15</v>
      </c>
      <c r="R2189">
        <v>0</v>
      </c>
      <c r="S2189">
        <v>6</v>
      </c>
      <c r="T2189">
        <v>3</v>
      </c>
      <c r="U2189">
        <v>3.5</v>
      </c>
      <c r="V2189">
        <v>9999</v>
      </c>
      <c r="W2189">
        <v>1</v>
      </c>
      <c r="X2189">
        <v>9067.75</v>
      </c>
      <c r="Y2189">
        <v>12688.770930000001</v>
      </c>
      <c r="Z2189">
        <v>363</v>
      </c>
    </row>
    <row r="2190" spans="1:40" x14ac:dyDescent="0.25">
      <c r="A2190">
        <v>1985</v>
      </c>
      <c r="B2190">
        <v>25</v>
      </c>
      <c r="C2190">
        <v>41</v>
      </c>
      <c r="D2190">
        <v>1</v>
      </c>
      <c r="E2190">
        <v>607.75</v>
      </c>
      <c r="F2190">
        <v>3424.25</v>
      </c>
      <c r="G2190">
        <v>1518.08</v>
      </c>
      <c r="H2190">
        <v>1201.08</v>
      </c>
      <c r="I2190">
        <v>219.43846400000001</v>
      </c>
      <c r="J2190">
        <v>0</v>
      </c>
      <c r="K2190">
        <v>2026</v>
      </c>
      <c r="L2190">
        <v>78689.320829999997</v>
      </c>
      <c r="M2190">
        <v>1518.08</v>
      </c>
      <c r="N2190">
        <v>1</v>
      </c>
      <c r="O2190">
        <v>3.5</v>
      </c>
      <c r="P2190">
        <v>3</v>
      </c>
      <c r="Q2190">
        <v>0.15</v>
      </c>
      <c r="R2190">
        <v>0</v>
      </c>
      <c r="S2190">
        <v>6</v>
      </c>
      <c r="T2190">
        <v>3</v>
      </c>
      <c r="U2190">
        <v>3.5</v>
      </c>
      <c r="V2190">
        <v>9999</v>
      </c>
      <c r="W2190">
        <v>1</v>
      </c>
      <c r="X2190">
        <v>0</v>
      </c>
      <c r="Y2190">
        <v>1906.17</v>
      </c>
      <c r="Z2190">
        <v>349</v>
      </c>
    </row>
    <row r="2191" spans="1:40" x14ac:dyDescent="0.25">
      <c r="A2191">
        <v>1983</v>
      </c>
      <c r="B2191">
        <v>21</v>
      </c>
      <c r="C2191">
        <v>44</v>
      </c>
      <c r="D2191">
        <v>1</v>
      </c>
      <c r="E2191">
        <v>200.88208</v>
      </c>
      <c r="F2191">
        <v>2594.2492000000002</v>
      </c>
      <c r="G2191">
        <v>834.8</v>
      </c>
      <c r="H2191">
        <v>583.23</v>
      </c>
      <c r="I2191">
        <v>128.85138000000001</v>
      </c>
      <c r="J2191">
        <v>0</v>
      </c>
      <c r="K2191">
        <v>2027</v>
      </c>
      <c r="L2191">
        <v>57196.875</v>
      </c>
      <c r="M2191">
        <v>834.8</v>
      </c>
      <c r="N2191">
        <v>1</v>
      </c>
      <c r="O2191">
        <v>3.5</v>
      </c>
      <c r="P2191">
        <v>4.5</v>
      </c>
      <c r="Q2191">
        <v>0.1</v>
      </c>
      <c r="R2191">
        <v>0</v>
      </c>
      <c r="S2191">
        <v>6</v>
      </c>
      <c r="T2191">
        <v>3</v>
      </c>
      <c r="U2191">
        <v>3.5</v>
      </c>
      <c r="V2191">
        <v>9999</v>
      </c>
      <c r="W2191">
        <v>0.83317870000000005</v>
      </c>
      <c r="X2191">
        <v>1247.07</v>
      </c>
      <c r="Y2191">
        <v>1759.4492</v>
      </c>
      <c r="Z2191">
        <v>375</v>
      </c>
      <c r="AM2191">
        <v>4492</v>
      </c>
      <c r="AN2191">
        <v>375</v>
      </c>
    </row>
    <row r="2192" spans="1:40" x14ac:dyDescent="0.25">
      <c r="A2192">
        <v>1987</v>
      </c>
      <c r="B2192">
        <v>25</v>
      </c>
      <c r="C2192">
        <v>40</v>
      </c>
      <c r="D2192">
        <v>1</v>
      </c>
      <c r="E2192">
        <v>148.02000000000001</v>
      </c>
      <c r="F2192">
        <v>787.16</v>
      </c>
      <c r="G2192">
        <v>376.08</v>
      </c>
      <c r="H2192">
        <v>276.61</v>
      </c>
      <c r="I2192">
        <v>50.676780000000001</v>
      </c>
      <c r="J2192">
        <v>0</v>
      </c>
      <c r="K2192">
        <v>2027</v>
      </c>
      <c r="L2192">
        <v>15771.333329999999</v>
      </c>
      <c r="M2192">
        <v>376.08</v>
      </c>
      <c r="N2192">
        <v>1</v>
      </c>
      <c r="O2192">
        <v>3.5</v>
      </c>
      <c r="P2192">
        <v>3</v>
      </c>
      <c r="Q2192">
        <v>0.15</v>
      </c>
      <c r="R2192">
        <v>0</v>
      </c>
      <c r="S2192">
        <v>6</v>
      </c>
      <c r="T2192">
        <v>3</v>
      </c>
      <c r="U2192">
        <v>3.5</v>
      </c>
      <c r="V2192">
        <v>9999</v>
      </c>
      <c r="W2192">
        <v>1</v>
      </c>
      <c r="X2192">
        <v>0</v>
      </c>
      <c r="Y2192">
        <v>411.08</v>
      </c>
      <c r="Z2192">
        <v>328</v>
      </c>
    </row>
    <row r="2193" spans="1:40" x14ac:dyDescent="0.25">
      <c r="A2193">
        <v>1985</v>
      </c>
      <c r="B2193">
        <v>18</v>
      </c>
      <c r="C2193">
        <v>43</v>
      </c>
      <c r="D2193">
        <v>1</v>
      </c>
      <c r="E2193">
        <v>194.30075500000001</v>
      </c>
      <c r="F2193">
        <v>1922.9002399999999</v>
      </c>
      <c r="G2193">
        <v>731.5</v>
      </c>
      <c r="H2193">
        <v>522.92999999999995</v>
      </c>
      <c r="I2193">
        <v>105.738325</v>
      </c>
      <c r="J2193">
        <v>0</v>
      </c>
      <c r="K2193">
        <v>2028</v>
      </c>
      <c r="L2193">
        <v>39217.417500000003</v>
      </c>
      <c r="M2193">
        <v>731.5</v>
      </c>
      <c r="N2193">
        <v>1</v>
      </c>
      <c r="O2193">
        <v>3.5</v>
      </c>
      <c r="P2193">
        <v>3</v>
      </c>
      <c r="Q2193">
        <v>0.15</v>
      </c>
      <c r="R2193">
        <v>0</v>
      </c>
      <c r="S2193">
        <v>6</v>
      </c>
      <c r="T2193">
        <v>3</v>
      </c>
      <c r="U2193">
        <v>3.5</v>
      </c>
      <c r="V2193">
        <v>9999</v>
      </c>
      <c r="W2193">
        <v>1</v>
      </c>
      <c r="X2193">
        <v>810.24</v>
      </c>
      <c r="Y2193">
        <v>1191.4002399999999</v>
      </c>
      <c r="Z2193">
        <v>353</v>
      </c>
    </row>
    <row r="2194" spans="1:40" x14ac:dyDescent="0.25">
      <c r="A2194">
        <v>1989</v>
      </c>
      <c r="B2194">
        <v>26</v>
      </c>
      <c r="C2194">
        <v>39</v>
      </c>
      <c r="D2194">
        <v>1</v>
      </c>
      <c r="E2194">
        <v>148.09</v>
      </c>
      <c r="F2194">
        <v>723</v>
      </c>
      <c r="G2194">
        <v>374</v>
      </c>
      <c r="H2194">
        <v>264.20999999999998</v>
      </c>
      <c r="I2194">
        <v>46.731299999999997</v>
      </c>
      <c r="J2194">
        <v>0</v>
      </c>
      <c r="K2194">
        <v>2028</v>
      </c>
      <c r="L2194">
        <v>12902.01333</v>
      </c>
      <c r="M2194">
        <v>374</v>
      </c>
      <c r="N2194">
        <v>1</v>
      </c>
      <c r="O2194">
        <v>3.5</v>
      </c>
      <c r="P2194">
        <v>3</v>
      </c>
      <c r="Q2194">
        <v>0.15</v>
      </c>
      <c r="R2194">
        <v>0</v>
      </c>
      <c r="S2194">
        <v>6</v>
      </c>
      <c r="T2194">
        <v>3</v>
      </c>
      <c r="U2194">
        <v>3.5</v>
      </c>
      <c r="V2194">
        <v>9999</v>
      </c>
      <c r="W2194">
        <v>1</v>
      </c>
      <c r="X2194">
        <v>0</v>
      </c>
      <c r="Y2194">
        <v>349</v>
      </c>
      <c r="Z2194">
        <v>304</v>
      </c>
    </row>
    <row r="2195" spans="1:40" x14ac:dyDescent="0.25">
      <c r="A2195">
        <v>1957</v>
      </c>
      <c r="B2195">
        <v>24</v>
      </c>
      <c r="C2195">
        <v>71</v>
      </c>
      <c r="D2195">
        <v>1</v>
      </c>
      <c r="E2195">
        <v>5.3136260000000002</v>
      </c>
      <c r="F2195">
        <v>400.5</v>
      </c>
      <c r="G2195">
        <v>170.92</v>
      </c>
      <c r="H2195">
        <v>151.16</v>
      </c>
      <c r="I2195">
        <v>48.156709999999997</v>
      </c>
      <c r="J2195">
        <v>0</v>
      </c>
      <c r="K2195">
        <v>2028</v>
      </c>
      <c r="L2195">
        <v>20429.0625</v>
      </c>
      <c r="M2195">
        <v>170.92</v>
      </c>
      <c r="N2195">
        <v>0</v>
      </c>
      <c r="O2195">
        <v>3.5</v>
      </c>
      <c r="P2195">
        <v>3</v>
      </c>
      <c r="Q2195">
        <v>0.15</v>
      </c>
      <c r="R2195">
        <v>0</v>
      </c>
      <c r="S2195">
        <v>6</v>
      </c>
      <c r="T2195">
        <v>3</v>
      </c>
      <c r="U2195">
        <v>3.5</v>
      </c>
      <c r="V2195">
        <v>9999</v>
      </c>
      <c r="W2195">
        <v>1</v>
      </c>
      <c r="X2195">
        <v>0</v>
      </c>
      <c r="Y2195">
        <v>229.58</v>
      </c>
      <c r="Z2195">
        <v>693</v>
      </c>
    </row>
    <row r="2196" spans="1:40" x14ac:dyDescent="0.25">
      <c r="A2196">
        <v>1992</v>
      </c>
      <c r="B2196">
        <v>29</v>
      </c>
      <c r="C2196">
        <v>37</v>
      </c>
      <c r="D2196">
        <v>1</v>
      </c>
      <c r="E2196">
        <v>128.16999999999999</v>
      </c>
      <c r="F2196">
        <v>517</v>
      </c>
      <c r="G2196">
        <v>304</v>
      </c>
      <c r="H2196">
        <v>213.66</v>
      </c>
      <c r="I2196">
        <v>33.515999999999998</v>
      </c>
      <c r="J2196">
        <v>0</v>
      </c>
      <c r="K2196">
        <v>2029</v>
      </c>
      <c r="L2196">
        <v>8105.66</v>
      </c>
      <c r="M2196">
        <v>304</v>
      </c>
      <c r="N2196">
        <v>1</v>
      </c>
      <c r="O2196">
        <v>3.5</v>
      </c>
      <c r="P2196">
        <v>3</v>
      </c>
      <c r="Q2196">
        <v>0.15</v>
      </c>
      <c r="R2196">
        <v>0</v>
      </c>
      <c r="S2196">
        <v>6</v>
      </c>
      <c r="T2196">
        <v>3</v>
      </c>
      <c r="U2196">
        <v>3.5</v>
      </c>
      <c r="V2196">
        <v>9999</v>
      </c>
      <c r="W2196">
        <v>1</v>
      </c>
      <c r="X2196">
        <v>0</v>
      </c>
      <c r="Y2196">
        <v>213</v>
      </c>
      <c r="Z2196">
        <v>268</v>
      </c>
    </row>
    <row r="2197" spans="1:40" x14ac:dyDescent="0.25">
      <c r="A2197">
        <v>1982</v>
      </c>
      <c r="B2197">
        <v>17</v>
      </c>
      <c r="C2197">
        <v>48</v>
      </c>
      <c r="D2197">
        <v>1</v>
      </c>
      <c r="E2197">
        <v>1582.9170730000001</v>
      </c>
      <c r="F2197">
        <v>18584.77377</v>
      </c>
      <c r="G2197">
        <v>7158.5</v>
      </c>
      <c r="H2197">
        <v>4934.95</v>
      </c>
      <c r="I2197">
        <v>1139.991125</v>
      </c>
      <c r="J2197">
        <v>0</v>
      </c>
      <c r="K2197">
        <v>2030</v>
      </c>
      <c r="L2197">
        <v>405623.4</v>
      </c>
      <c r="M2197">
        <v>7158.5</v>
      </c>
      <c r="N2197">
        <v>1</v>
      </c>
      <c r="O2197">
        <v>3.5</v>
      </c>
      <c r="P2197">
        <v>4.5</v>
      </c>
      <c r="Q2197">
        <v>0.1</v>
      </c>
      <c r="R2197">
        <v>0</v>
      </c>
      <c r="S2197">
        <v>6</v>
      </c>
      <c r="T2197">
        <v>3</v>
      </c>
      <c r="U2197">
        <v>3.5</v>
      </c>
      <c r="V2197">
        <v>9999</v>
      </c>
      <c r="W2197">
        <v>1</v>
      </c>
      <c r="X2197">
        <v>7513.85</v>
      </c>
      <c r="Y2197">
        <v>11426.27377</v>
      </c>
      <c r="Z2197">
        <v>391</v>
      </c>
      <c r="AM2197">
        <v>391</v>
      </c>
    </row>
    <row r="2198" spans="1:40" x14ac:dyDescent="0.25">
      <c r="A2198">
        <v>1991</v>
      </c>
      <c r="B2198">
        <v>26</v>
      </c>
      <c r="C2198">
        <v>39</v>
      </c>
      <c r="D2198">
        <v>1</v>
      </c>
      <c r="E2198">
        <v>127.7</v>
      </c>
      <c r="F2198">
        <v>574.5</v>
      </c>
      <c r="G2198">
        <v>322.5</v>
      </c>
      <c r="H2198">
        <v>217.36</v>
      </c>
      <c r="I2198">
        <v>37.135874999999999</v>
      </c>
      <c r="J2198">
        <v>0</v>
      </c>
      <c r="K2198">
        <v>2030</v>
      </c>
      <c r="L2198">
        <v>9013.6666669999995</v>
      </c>
      <c r="M2198">
        <v>322.5</v>
      </c>
      <c r="N2198">
        <v>1</v>
      </c>
      <c r="O2198">
        <v>3.5</v>
      </c>
      <c r="P2198">
        <v>3</v>
      </c>
      <c r="Q2198">
        <v>0.15</v>
      </c>
      <c r="R2198">
        <v>0</v>
      </c>
      <c r="S2198">
        <v>6</v>
      </c>
      <c r="T2198">
        <v>3</v>
      </c>
      <c r="U2198">
        <v>3.5</v>
      </c>
      <c r="V2198">
        <v>9999</v>
      </c>
      <c r="W2198">
        <v>1</v>
      </c>
      <c r="X2198">
        <v>0</v>
      </c>
      <c r="Y2198">
        <v>252</v>
      </c>
      <c r="Z2198">
        <v>280</v>
      </c>
    </row>
    <row r="2199" spans="1:40" x14ac:dyDescent="0.25">
      <c r="A2199">
        <v>1992</v>
      </c>
      <c r="B2199">
        <v>26</v>
      </c>
      <c r="C2199">
        <v>39</v>
      </c>
      <c r="D2199">
        <v>1</v>
      </c>
      <c r="E2199">
        <v>127.8</v>
      </c>
      <c r="F2199">
        <v>541.6</v>
      </c>
      <c r="G2199">
        <v>318</v>
      </c>
      <c r="H2199">
        <v>212.51</v>
      </c>
      <c r="I2199">
        <v>35.0595</v>
      </c>
      <c r="J2199">
        <v>0</v>
      </c>
      <c r="K2199">
        <v>2031</v>
      </c>
      <c r="L2199">
        <v>8069.0333330000003</v>
      </c>
      <c r="M2199">
        <v>318</v>
      </c>
      <c r="N2199">
        <v>1</v>
      </c>
      <c r="O2199">
        <v>3.5</v>
      </c>
      <c r="P2199">
        <v>3</v>
      </c>
      <c r="Q2199">
        <v>0.15</v>
      </c>
      <c r="R2199">
        <v>0</v>
      </c>
      <c r="S2199">
        <v>6</v>
      </c>
      <c r="T2199">
        <v>3</v>
      </c>
      <c r="U2199">
        <v>3.5</v>
      </c>
      <c r="V2199">
        <v>9999</v>
      </c>
      <c r="W2199">
        <v>1</v>
      </c>
      <c r="X2199">
        <v>0</v>
      </c>
      <c r="Y2199">
        <v>223.6</v>
      </c>
      <c r="Z2199">
        <v>268</v>
      </c>
    </row>
    <row r="2200" spans="1:40" x14ac:dyDescent="0.25">
      <c r="A2200">
        <v>1981</v>
      </c>
      <c r="B2200">
        <v>34</v>
      </c>
      <c r="C2200">
        <v>50</v>
      </c>
      <c r="D2200">
        <v>1</v>
      </c>
      <c r="E2200">
        <v>923.40565600000002</v>
      </c>
      <c r="F2200">
        <v>10763.36515</v>
      </c>
      <c r="G2200">
        <v>5257.17</v>
      </c>
      <c r="H2200">
        <v>4092.53</v>
      </c>
      <c r="I2200">
        <v>862.96445600000004</v>
      </c>
      <c r="J2200">
        <v>0</v>
      </c>
      <c r="K2200">
        <v>2031</v>
      </c>
      <c r="L2200">
        <v>274794.27250000002</v>
      </c>
      <c r="M2200">
        <v>5257.17</v>
      </c>
      <c r="N2200">
        <v>0</v>
      </c>
      <c r="O2200">
        <v>3.5</v>
      </c>
      <c r="P2200">
        <v>4.5</v>
      </c>
      <c r="Q2200">
        <v>0.1</v>
      </c>
      <c r="R2200">
        <v>0</v>
      </c>
      <c r="S2200">
        <v>6</v>
      </c>
      <c r="T2200">
        <v>3</v>
      </c>
      <c r="U2200">
        <v>3.5</v>
      </c>
      <c r="V2200">
        <v>9999</v>
      </c>
      <c r="W2200">
        <v>1</v>
      </c>
      <c r="X2200">
        <v>4130.74</v>
      </c>
      <c r="Y2200">
        <v>5506.1951499999996</v>
      </c>
      <c r="Z2200">
        <v>401</v>
      </c>
      <c r="AM2200">
        <v>401</v>
      </c>
    </row>
    <row r="2201" spans="1:40" x14ac:dyDescent="0.25">
      <c r="A2201">
        <v>1985</v>
      </c>
      <c r="B2201">
        <v>38</v>
      </c>
      <c r="C2201">
        <v>47</v>
      </c>
      <c r="D2201">
        <v>1</v>
      </c>
      <c r="E2201">
        <v>2401.4463059999998</v>
      </c>
      <c r="F2201">
        <v>24190.765640000001</v>
      </c>
      <c r="G2201">
        <v>11705.83</v>
      </c>
      <c r="H2201">
        <v>8969.91</v>
      </c>
      <c r="I2201">
        <v>1692.0777270000001</v>
      </c>
      <c r="J2201">
        <v>0</v>
      </c>
      <c r="K2201">
        <v>2032</v>
      </c>
      <c r="L2201">
        <v>537708.30000000005</v>
      </c>
      <c r="M2201">
        <v>11705.83</v>
      </c>
      <c r="N2201">
        <v>0</v>
      </c>
      <c r="O2201">
        <v>3.5</v>
      </c>
      <c r="P2201">
        <v>3</v>
      </c>
      <c r="Q2201">
        <v>0.15</v>
      </c>
      <c r="R2201">
        <v>0</v>
      </c>
      <c r="S2201">
        <v>6</v>
      </c>
      <c r="T2201">
        <v>3</v>
      </c>
      <c r="U2201">
        <v>3.5</v>
      </c>
      <c r="V2201">
        <v>9999</v>
      </c>
      <c r="W2201">
        <v>1</v>
      </c>
      <c r="X2201">
        <v>9257.49</v>
      </c>
      <c r="Y2201">
        <v>12484.93564</v>
      </c>
      <c r="Z2201">
        <v>354</v>
      </c>
    </row>
    <row r="2202" spans="1:40" x14ac:dyDescent="0.25">
      <c r="A2202">
        <v>1982</v>
      </c>
      <c r="B2202">
        <v>31</v>
      </c>
      <c r="C2202">
        <v>51</v>
      </c>
      <c r="D2202">
        <v>1</v>
      </c>
      <c r="E2202">
        <v>2527.6027300000001</v>
      </c>
      <c r="F2202">
        <v>24377.82402</v>
      </c>
      <c r="G2202">
        <v>12957.33</v>
      </c>
      <c r="H2202">
        <v>9697.6299999999992</v>
      </c>
      <c r="I2202">
        <v>2063.4548030000001</v>
      </c>
      <c r="J2202">
        <v>0</v>
      </c>
      <c r="K2202">
        <v>2033</v>
      </c>
      <c r="L2202">
        <v>580878.34</v>
      </c>
      <c r="M2202">
        <v>12957.33</v>
      </c>
      <c r="N2202">
        <v>1</v>
      </c>
      <c r="O2202">
        <v>3.5</v>
      </c>
      <c r="P2202">
        <v>4.5</v>
      </c>
      <c r="Q2202">
        <v>0.1</v>
      </c>
      <c r="R2202">
        <v>0</v>
      </c>
      <c r="S2202">
        <v>6</v>
      </c>
      <c r="T2202">
        <v>3</v>
      </c>
      <c r="U2202">
        <v>3.5</v>
      </c>
      <c r="V2202">
        <v>9999</v>
      </c>
      <c r="W2202">
        <v>1</v>
      </c>
      <c r="X2202">
        <v>8084.36</v>
      </c>
      <c r="Y2202">
        <v>11420.49402</v>
      </c>
      <c r="Z2202">
        <v>392</v>
      </c>
      <c r="AM2202">
        <v>392</v>
      </c>
    </row>
    <row r="2203" spans="1:40" x14ac:dyDescent="0.25">
      <c r="A2203">
        <v>1982</v>
      </c>
      <c r="B2203">
        <v>32</v>
      </c>
      <c r="C2203">
        <v>52</v>
      </c>
      <c r="D2203">
        <v>1</v>
      </c>
      <c r="E2203">
        <v>2443.0024870000002</v>
      </c>
      <c r="F2203">
        <v>30147.147550000002</v>
      </c>
      <c r="G2203">
        <v>12766.17</v>
      </c>
      <c r="H2203">
        <v>9866.8799999999992</v>
      </c>
      <c r="I2203">
        <v>2033.0125720000001</v>
      </c>
      <c r="J2203">
        <v>0</v>
      </c>
      <c r="K2203">
        <v>2034</v>
      </c>
      <c r="L2203">
        <v>723943.02500000002</v>
      </c>
      <c r="M2203">
        <v>12766.17</v>
      </c>
      <c r="N2203">
        <v>1</v>
      </c>
      <c r="O2203">
        <v>3.5</v>
      </c>
      <c r="P2203">
        <v>4.5</v>
      </c>
      <c r="Q2203">
        <v>0.1</v>
      </c>
      <c r="R2203">
        <v>0</v>
      </c>
      <c r="S2203">
        <v>6</v>
      </c>
      <c r="T2203">
        <v>3</v>
      </c>
      <c r="U2203">
        <v>3.5</v>
      </c>
      <c r="V2203">
        <v>9999</v>
      </c>
      <c r="W2203">
        <v>1</v>
      </c>
      <c r="X2203">
        <v>12408.29</v>
      </c>
      <c r="Y2203">
        <v>17380.97755</v>
      </c>
      <c r="Z2203">
        <v>390</v>
      </c>
      <c r="AM2203">
        <v>390</v>
      </c>
    </row>
    <row r="2204" spans="1:40" x14ac:dyDescent="0.25">
      <c r="A2204">
        <v>1986</v>
      </c>
      <c r="B2204">
        <v>32</v>
      </c>
      <c r="C2204">
        <v>49</v>
      </c>
      <c r="D2204">
        <v>1</v>
      </c>
      <c r="E2204">
        <v>2756.187856</v>
      </c>
      <c r="F2204">
        <v>22608.564320000001</v>
      </c>
      <c r="G2204">
        <v>11651.2</v>
      </c>
      <c r="H2204">
        <v>8346.49</v>
      </c>
      <c r="I2204">
        <v>1627.0900799999999</v>
      </c>
      <c r="J2204">
        <v>0</v>
      </c>
      <c r="K2204">
        <v>2035</v>
      </c>
      <c r="L2204">
        <v>446347.97169999999</v>
      </c>
      <c r="M2204">
        <v>11651.2</v>
      </c>
      <c r="N2204">
        <v>0</v>
      </c>
      <c r="O2204">
        <v>3.5</v>
      </c>
      <c r="P2204">
        <v>3</v>
      </c>
      <c r="Q2204">
        <v>0.15</v>
      </c>
      <c r="R2204">
        <v>0</v>
      </c>
      <c r="S2204">
        <v>6</v>
      </c>
      <c r="T2204">
        <v>3</v>
      </c>
      <c r="U2204">
        <v>3.5</v>
      </c>
      <c r="V2204">
        <v>9999</v>
      </c>
      <c r="W2204">
        <v>1</v>
      </c>
      <c r="X2204">
        <v>7360.77</v>
      </c>
      <c r="Y2204">
        <v>10957.364320000001</v>
      </c>
      <c r="Z2204">
        <v>341</v>
      </c>
    </row>
    <row r="2205" spans="1:40" x14ac:dyDescent="0.25">
      <c r="A2205">
        <v>1979</v>
      </c>
      <c r="B2205">
        <v>28</v>
      </c>
      <c r="C2205">
        <v>57</v>
      </c>
      <c r="D2205">
        <v>1</v>
      </c>
      <c r="E2205">
        <v>193.74699100000001</v>
      </c>
      <c r="F2205">
        <v>3781.0262779999998</v>
      </c>
      <c r="G2205">
        <v>1109.72</v>
      </c>
      <c r="H2205">
        <v>798.07</v>
      </c>
      <c r="I2205">
        <v>193.03579400000001</v>
      </c>
      <c r="J2205">
        <v>0</v>
      </c>
      <c r="K2205">
        <v>2036</v>
      </c>
      <c r="L2205">
        <v>94438.895829999994</v>
      </c>
      <c r="M2205">
        <v>1109.72</v>
      </c>
      <c r="N2205">
        <v>0</v>
      </c>
      <c r="O2205">
        <v>3.5</v>
      </c>
      <c r="P2205">
        <v>4.5</v>
      </c>
      <c r="Q2205">
        <v>0.1</v>
      </c>
      <c r="R2205">
        <v>0</v>
      </c>
      <c r="S2205">
        <v>6</v>
      </c>
      <c r="T2205">
        <v>3</v>
      </c>
      <c r="U2205">
        <v>3.5</v>
      </c>
      <c r="V2205">
        <v>9999</v>
      </c>
      <c r="W2205">
        <v>0.98924179999999995</v>
      </c>
      <c r="X2205">
        <v>1868.44</v>
      </c>
      <c r="Y2205">
        <v>2671.306278</v>
      </c>
      <c r="Z2205">
        <v>425</v>
      </c>
      <c r="AM2205">
        <v>306278</v>
      </c>
      <c r="AN2205">
        <v>425</v>
      </c>
    </row>
    <row r="2206" spans="1:40" x14ac:dyDescent="0.25">
      <c r="A2206">
        <v>1973</v>
      </c>
      <c r="B2206">
        <v>20</v>
      </c>
      <c r="C2206">
        <v>65</v>
      </c>
      <c r="D2206">
        <v>1</v>
      </c>
      <c r="E2206">
        <v>138.009568</v>
      </c>
      <c r="F2206">
        <v>5713.6051820000002</v>
      </c>
      <c r="G2206">
        <v>948.86</v>
      </c>
      <c r="H2206">
        <v>662.98</v>
      </c>
      <c r="I2206">
        <v>192.950681</v>
      </c>
      <c r="J2206">
        <v>0</v>
      </c>
      <c r="K2206">
        <v>2038</v>
      </c>
      <c r="L2206">
        <v>159708.965</v>
      </c>
      <c r="M2206">
        <v>948.86</v>
      </c>
      <c r="N2206">
        <v>1</v>
      </c>
      <c r="O2206">
        <v>3.5</v>
      </c>
      <c r="P2206">
        <v>4.5</v>
      </c>
      <c r="Q2206">
        <v>0.1</v>
      </c>
      <c r="R2206">
        <v>0</v>
      </c>
      <c r="S2206">
        <v>6</v>
      </c>
      <c r="T2206">
        <v>3</v>
      </c>
      <c r="U2206">
        <v>3.5</v>
      </c>
      <c r="V2206">
        <v>9999</v>
      </c>
      <c r="W2206">
        <v>1</v>
      </c>
      <c r="X2206">
        <v>3216.59</v>
      </c>
      <c r="Y2206">
        <v>4764.7451819999997</v>
      </c>
      <c r="Z2206">
        <v>494</v>
      </c>
      <c r="AM2206">
        <v>494</v>
      </c>
    </row>
    <row r="2207" spans="1:40" x14ac:dyDescent="0.25">
      <c r="A2207">
        <v>1979</v>
      </c>
      <c r="B2207">
        <v>25</v>
      </c>
      <c r="C2207">
        <v>60</v>
      </c>
      <c r="D2207">
        <v>1</v>
      </c>
      <c r="E2207">
        <v>116.80516799999999</v>
      </c>
      <c r="F2207">
        <v>2581.9626720000001</v>
      </c>
      <c r="G2207">
        <v>658.9</v>
      </c>
      <c r="H2207">
        <v>457.94</v>
      </c>
      <c r="I2207">
        <v>114.615655</v>
      </c>
      <c r="J2207">
        <v>0</v>
      </c>
      <c r="K2207">
        <v>2039</v>
      </c>
      <c r="L2207">
        <v>61221.36</v>
      </c>
      <c r="M2207">
        <v>658.9</v>
      </c>
      <c r="N2207">
        <v>1</v>
      </c>
      <c r="O2207">
        <v>3.5</v>
      </c>
      <c r="P2207">
        <v>4.5</v>
      </c>
      <c r="Q2207">
        <v>0.1</v>
      </c>
      <c r="R2207">
        <v>0</v>
      </c>
      <c r="S2207">
        <v>6</v>
      </c>
      <c r="T2207">
        <v>3</v>
      </c>
      <c r="U2207">
        <v>3.5</v>
      </c>
      <c r="V2207">
        <v>9999</v>
      </c>
      <c r="W2207">
        <v>1</v>
      </c>
      <c r="X2207">
        <v>1274.74</v>
      </c>
      <c r="Y2207">
        <v>1923.062672</v>
      </c>
      <c r="Z2207">
        <v>424</v>
      </c>
      <c r="AM2207">
        <v>424</v>
      </c>
    </row>
    <row r="2208" spans="1:40" x14ac:dyDescent="0.25">
      <c r="A2208">
        <v>1982</v>
      </c>
      <c r="B2208">
        <v>28</v>
      </c>
      <c r="C2208">
        <v>58</v>
      </c>
      <c r="D2208">
        <v>1</v>
      </c>
      <c r="E2208">
        <v>101.902787</v>
      </c>
      <c r="F2208">
        <v>1648.3933099999999</v>
      </c>
      <c r="G2208">
        <v>522.20000000000005</v>
      </c>
      <c r="H2208">
        <v>361.21</v>
      </c>
      <c r="I2208">
        <v>83.160349999999994</v>
      </c>
      <c r="J2208">
        <v>0</v>
      </c>
      <c r="K2208">
        <v>2040</v>
      </c>
      <c r="L2208">
        <v>35855.750829999997</v>
      </c>
      <c r="M2208">
        <v>522.20000000000005</v>
      </c>
      <c r="N2208">
        <v>0</v>
      </c>
      <c r="O2208">
        <v>3.5</v>
      </c>
      <c r="P2208">
        <v>4.5</v>
      </c>
      <c r="Q2208">
        <v>0.1</v>
      </c>
      <c r="R2208">
        <v>0</v>
      </c>
      <c r="S2208">
        <v>6</v>
      </c>
      <c r="T2208">
        <v>3</v>
      </c>
      <c r="U2208">
        <v>3.5</v>
      </c>
      <c r="V2208">
        <v>9999</v>
      </c>
      <c r="W2208">
        <v>1</v>
      </c>
      <c r="X2208">
        <v>744.88</v>
      </c>
      <c r="Y2208">
        <v>1126.1933100000001</v>
      </c>
      <c r="Z2208">
        <v>389</v>
      </c>
      <c r="AM2208">
        <v>389</v>
      </c>
    </row>
    <row r="2209" spans="1:39" x14ac:dyDescent="0.25">
      <c r="A2209">
        <v>1985</v>
      </c>
      <c r="B2209">
        <v>27</v>
      </c>
      <c r="C2209">
        <v>57</v>
      </c>
      <c r="D2209">
        <v>1</v>
      </c>
      <c r="E2209">
        <v>354.64336300000002</v>
      </c>
      <c r="F2209">
        <v>4571.8841000000002</v>
      </c>
      <c r="G2209">
        <v>1583.36</v>
      </c>
      <c r="H2209">
        <v>1023.13</v>
      </c>
      <c r="I2209">
        <v>228.87468799999999</v>
      </c>
      <c r="J2209">
        <v>0</v>
      </c>
      <c r="K2209">
        <v>2042</v>
      </c>
      <c r="L2209">
        <v>84255.54</v>
      </c>
      <c r="M2209">
        <v>1583.36</v>
      </c>
      <c r="N2209">
        <v>0</v>
      </c>
      <c r="O2209">
        <v>3.5</v>
      </c>
      <c r="P2209">
        <v>3</v>
      </c>
      <c r="Q2209">
        <v>0.15</v>
      </c>
      <c r="R2209">
        <v>0</v>
      </c>
      <c r="S2209">
        <v>6</v>
      </c>
      <c r="T2209">
        <v>3</v>
      </c>
      <c r="U2209">
        <v>3.5</v>
      </c>
      <c r="V2209">
        <v>9999</v>
      </c>
      <c r="W2209">
        <v>1</v>
      </c>
      <c r="X2209">
        <v>1832.99</v>
      </c>
      <c r="Y2209">
        <v>2988.5241000000001</v>
      </c>
      <c r="Z2209">
        <v>354</v>
      </c>
    </row>
    <row r="2210" spans="1:39" x14ac:dyDescent="0.25">
      <c r="A2210">
        <v>1983</v>
      </c>
      <c r="B2210">
        <v>26</v>
      </c>
      <c r="C2210">
        <v>59</v>
      </c>
      <c r="D2210">
        <v>1</v>
      </c>
      <c r="E2210">
        <v>1554.76171</v>
      </c>
      <c r="F2210">
        <v>16578.24409</v>
      </c>
      <c r="G2210">
        <v>7739.5</v>
      </c>
      <c r="H2210">
        <v>5089.37</v>
      </c>
      <c r="I2210">
        <v>1194.591825</v>
      </c>
      <c r="J2210">
        <v>0</v>
      </c>
      <c r="K2210">
        <v>2042</v>
      </c>
      <c r="L2210">
        <v>335570.07419999997</v>
      </c>
      <c r="M2210">
        <v>7739.5</v>
      </c>
      <c r="N2210">
        <v>0</v>
      </c>
      <c r="O2210">
        <v>3.5</v>
      </c>
      <c r="P2210">
        <v>4.5</v>
      </c>
      <c r="Q2210">
        <v>0.1</v>
      </c>
      <c r="R2210">
        <v>0</v>
      </c>
      <c r="S2210">
        <v>6</v>
      </c>
      <c r="T2210">
        <v>3</v>
      </c>
      <c r="U2210">
        <v>3.5</v>
      </c>
      <c r="V2210">
        <v>9999</v>
      </c>
      <c r="W2210">
        <v>1</v>
      </c>
      <c r="X2210">
        <v>5535.54</v>
      </c>
      <c r="Y2210">
        <v>8838.7440900000001</v>
      </c>
      <c r="Z2210">
        <v>379</v>
      </c>
      <c r="AM2210">
        <v>379</v>
      </c>
    </row>
    <row r="2211" spans="1:39" x14ac:dyDescent="0.25">
      <c r="A2211">
        <v>1975</v>
      </c>
      <c r="B2211">
        <v>17</v>
      </c>
      <c r="C2211">
        <v>68</v>
      </c>
      <c r="D2211">
        <v>1</v>
      </c>
      <c r="E2211">
        <v>624.97424100000001</v>
      </c>
      <c r="F2211">
        <v>11588.87169</v>
      </c>
      <c r="G2211">
        <v>4056</v>
      </c>
      <c r="H2211">
        <v>2645.15</v>
      </c>
      <c r="I2211">
        <v>785.03880000000004</v>
      </c>
      <c r="J2211">
        <v>0</v>
      </c>
      <c r="K2211">
        <v>2043</v>
      </c>
      <c r="L2211">
        <v>286614.74420000002</v>
      </c>
      <c r="M2211">
        <v>4056</v>
      </c>
      <c r="N2211">
        <v>1</v>
      </c>
      <c r="O2211">
        <v>3.5</v>
      </c>
      <c r="P2211">
        <v>4.5</v>
      </c>
      <c r="Q2211">
        <v>0.1</v>
      </c>
      <c r="R2211">
        <v>0</v>
      </c>
      <c r="S2211">
        <v>6</v>
      </c>
      <c r="T2211">
        <v>3</v>
      </c>
      <c r="U2211">
        <v>3.5</v>
      </c>
      <c r="V2211">
        <v>9999</v>
      </c>
      <c r="W2211">
        <v>1</v>
      </c>
      <c r="X2211">
        <v>4626.26</v>
      </c>
      <c r="Y2211">
        <v>7532.8716869999998</v>
      </c>
      <c r="Z2211">
        <v>473</v>
      </c>
    </row>
    <row r="2212" spans="1:39" x14ac:dyDescent="0.25">
      <c r="A2212">
        <v>1981</v>
      </c>
      <c r="B2212">
        <v>21</v>
      </c>
      <c r="C2212">
        <v>64</v>
      </c>
      <c r="D2212">
        <v>1</v>
      </c>
      <c r="E2212">
        <v>1204.624744</v>
      </c>
      <c r="F2212">
        <v>16024.735570000001</v>
      </c>
      <c r="G2212">
        <v>6541.67</v>
      </c>
      <c r="H2212">
        <v>4088.2</v>
      </c>
      <c r="I2212">
        <v>1073.8151310000001</v>
      </c>
      <c r="J2212">
        <v>0</v>
      </c>
      <c r="K2212">
        <v>2045</v>
      </c>
      <c r="L2212">
        <v>324387.87</v>
      </c>
      <c r="M2212">
        <v>6541.67</v>
      </c>
      <c r="N2212">
        <v>1</v>
      </c>
      <c r="O2212">
        <v>3.5</v>
      </c>
      <c r="P2212">
        <v>4.5</v>
      </c>
      <c r="Q2212">
        <v>0.1</v>
      </c>
      <c r="R2212">
        <v>0</v>
      </c>
      <c r="S2212">
        <v>6</v>
      </c>
      <c r="T2212">
        <v>3</v>
      </c>
      <c r="U2212">
        <v>3.5</v>
      </c>
      <c r="V2212">
        <v>9999</v>
      </c>
      <c r="W2212">
        <v>1</v>
      </c>
      <c r="X2212">
        <v>5595.02</v>
      </c>
      <c r="Y2212">
        <v>9483.0655700000007</v>
      </c>
      <c r="Z2212">
        <v>402</v>
      </c>
      <c r="AM2212">
        <v>402</v>
      </c>
    </row>
    <row r="2213" spans="1:39" x14ac:dyDescent="0.25">
      <c r="A2213">
        <v>1976</v>
      </c>
      <c r="B2213">
        <v>17</v>
      </c>
      <c r="C2213">
        <v>68</v>
      </c>
      <c r="D2213">
        <v>1</v>
      </c>
      <c r="E2213">
        <v>91.500120999999993</v>
      </c>
      <c r="F2213">
        <v>3036.2531119999999</v>
      </c>
      <c r="G2213">
        <v>579</v>
      </c>
      <c r="H2213">
        <v>369.66</v>
      </c>
      <c r="I2213">
        <v>109.22835000000001</v>
      </c>
      <c r="J2213">
        <v>0</v>
      </c>
      <c r="K2213">
        <v>2044</v>
      </c>
      <c r="L2213">
        <v>71188.81</v>
      </c>
      <c r="M2213">
        <v>579</v>
      </c>
      <c r="N2213">
        <v>1</v>
      </c>
      <c r="O2213">
        <v>3.5</v>
      </c>
      <c r="P2213">
        <v>4.5</v>
      </c>
      <c r="Q2213">
        <v>0.1</v>
      </c>
      <c r="R2213">
        <v>0</v>
      </c>
      <c r="S2213">
        <v>6</v>
      </c>
      <c r="T2213">
        <v>3</v>
      </c>
      <c r="U2213">
        <v>3.5</v>
      </c>
      <c r="V2213">
        <v>9999</v>
      </c>
      <c r="W2213">
        <v>1</v>
      </c>
      <c r="X2213">
        <v>1479.4</v>
      </c>
      <c r="Y2213">
        <v>2457.2531119999999</v>
      </c>
      <c r="Z2213">
        <v>462</v>
      </c>
    </row>
    <row r="2214" spans="1:39" x14ac:dyDescent="0.25">
      <c r="A2214">
        <v>1980</v>
      </c>
      <c r="B2214">
        <v>18</v>
      </c>
      <c r="C2214">
        <v>67</v>
      </c>
      <c r="D2214">
        <v>1</v>
      </c>
      <c r="E2214">
        <v>244.840416</v>
      </c>
      <c r="F2214">
        <v>4775.3753660000002</v>
      </c>
      <c r="G2214">
        <v>1404.2</v>
      </c>
      <c r="H2214">
        <v>856.1</v>
      </c>
      <c r="I2214">
        <v>237.38001</v>
      </c>
      <c r="J2214">
        <v>0</v>
      </c>
      <c r="K2214">
        <v>2047</v>
      </c>
      <c r="L2214">
        <v>95365.934999999998</v>
      </c>
      <c r="M2214">
        <v>1404.2</v>
      </c>
      <c r="N2214">
        <v>0</v>
      </c>
      <c r="O2214">
        <v>3.5</v>
      </c>
      <c r="P2214">
        <v>4.5</v>
      </c>
      <c r="Q2214">
        <v>0.1</v>
      </c>
      <c r="R2214">
        <v>0</v>
      </c>
      <c r="S2214">
        <v>6</v>
      </c>
      <c r="T2214">
        <v>3</v>
      </c>
      <c r="U2214">
        <v>3.5</v>
      </c>
      <c r="V2214">
        <v>9999</v>
      </c>
      <c r="W2214">
        <v>1</v>
      </c>
      <c r="X2214">
        <v>1908.13</v>
      </c>
      <c r="Y2214">
        <v>3371.1753659999999</v>
      </c>
      <c r="Z2214">
        <v>414</v>
      </c>
      <c r="AM2214">
        <v>414</v>
      </c>
    </row>
    <row r="2215" spans="1:39" x14ac:dyDescent="0.25">
      <c r="A2215">
        <v>1977</v>
      </c>
      <c r="B2215">
        <v>16</v>
      </c>
      <c r="C2215">
        <v>69</v>
      </c>
      <c r="D2215">
        <v>1</v>
      </c>
      <c r="E2215">
        <v>53.115828</v>
      </c>
      <c r="F2215">
        <v>1615.0407270000001</v>
      </c>
      <c r="G2215">
        <v>331.5</v>
      </c>
      <c r="H2215">
        <v>204.7</v>
      </c>
      <c r="I2215">
        <v>60.913125000000001</v>
      </c>
      <c r="J2215">
        <v>0</v>
      </c>
      <c r="K2215">
        <v>2046</v>
      </c>
      <c r="L2215">
        <v>35653.383329999997</v>
      </c>
      <c r="M2215">
        <v>331.5</v>
      </c>
      <c r="N2215">
        <v>1</v>
      </c>
      <c r="O2215">
        <v>3.5</v>
      </c>
      <c r="P2215">
        <v>4.5</v>
      </c>
      <c r="Q2215">
        <v>0.1</v>
      </c>
      <c r="R2215">
        <v>0</v>
      </c>
      <c r="S2215">
        <v>6</v>
      </c>
      <c r="T2215">
        <v>3</v>
      </c>
      <c r="U2215">
        <v>3.5</v>
      </c>
      <c r="V2215">
        <v>9999</v>
      </c>
      <c r="W2215">
        <v>1</v>
      </c>
      <c r="X2215">
        <v>741.85</v>
      </c>
      <c r="Y2215">
        <v>1283.5407270000001</v>
      </c>
      <c r="Z2215">
        <v>452</v>
      </c>
      <c r="AM2215">
        <v>452</v>
      </c>
    </row>
    <row r="2216" spans="1:39" x14ac:dyDescent="0.25">
      <c r="A2216">
        <v>1983</v>
      </c>
      <c r="B2216">
        <v>19</v>
      </c>
      <c r="C2216">
        <v>66</v>
      </c>
      <c r="D2216">
        <v>1</v>
      </c>
      <c r="E2216">
        <v>202.40620799999999</v>
      </c>
      <c r="F2216">
        <v>3429.590283</v>
      </c>
      <c r="G2216">
        <v>1081.83</v>
      </c>
      <c r="H2216">
        <v>634.17999999999995</v>
      </c>
      <c r="I2216">
        <v>166.98045999999999</v>
      </c>
      <c r="J2216">
        <v>0</v>
      </c>
      <c r="K2216">
        <v>2049</v>
      </c>
      <c r="L2216">
        <v>60097.275000000001</v>
      </c>
      <c r="M2216">
        <v>1081.83</v>
      </c>
      <c r="N2216">
        <v>1</v>
      </c>
      <c r="O2216">
        <v>3.5</v>
      </c>
      <c r="P2216">
        <v>4.5</v>
      </c>
      <c r="Q2216">
        <v>0.1</v>
      </c>
      <c r="R2216">
        <v>0</v>
      </c>
      <c r="S2216">
        <v>6</v>
      </c>
      <c r="T2216">
        <v>3</v>
      </c>
      <c r="U2216">
        <v>3.5</v>
      </c>
      <c r="V2216">
        <v>9999</v>
      </c>
      <c r="W2216">
        <v>1</v>
      </c>
      <c r="X2216">
        <v>1273.67</v>
      </c>
      <c r="Y2216">
        <v>2347.7602830000001</v>
      </c>
      <c r="Z2216">
        <v>378</v>
      </c>
      <c r="AM2216">
        <v>378</v>
      </c>
    </row>
    <row r="2217" spans="1:39" x14ac:dyDescent="0.25">
      <c r="A2217">
        <v>1978</v>
      </c>
      <c r="B2217">
        <v>15</v>
      </c>
      <c r="C2217">
        <v>70</v>
      </c>
      <c r="D2217">
        <v>1</v>
      </c>
      <c r="E2217">
        <v>175.68849</v>
      </c>
      <c r="F2217">
        <v>2186.2127340000002</v>
      </c>
      <c r="G2217">
        <v>1087</v>
      </c>
      <c r="H2217">
        <v>631.30999999999995</v>
      </c>
      <c r="I2217">
        <v>194.40995000000001</v>
      </c>
      <c r="J2217">
        <v>0</v>
      </c>
      <c r="K2217">
        <v>2048</v>
      </c>
      <c r="L2217">
        <v>45277.52</v>
      </c>
      <c r="M2217">
        <v>1087</v>
      </c>
      <c r="N2217">
        <v>0</v>
      </c>
      <c r="O2217">
        <v>3.5</v>
      </c>
      <c r="P2217">
        <v>4.5</v>
      </c>
      <c r="Q2217">
        <v>0.1</v>
      </c>
      <c r="R2217">
        <v>0</v>
      </c>
      <c r="S2217">
        <v>6</v>
      </c>
      <c r="T2217">
        <v>3</v>
      </c>
      <c r="U2217">
        <v>3.5</v>
      </c>
      <c r="V2217">
        <v>9999</v>
      </c>
      <c r="W2217">
        <v>1</v>
      </c>
      <c r="X2217">
        <v>609.16999999999996</v>
      </c>
      <c r="Y2217">
        <v>1099.212734</v>
      </c>
      <c r="Z2217">
        <v>438</v>
      </c>
    </row>
    <row r="2218" spans="1:39" x14ac:dyDescent="0.25">
      <c r="A2218">
        <v>1984</v>
      </c>
      <c r="B2218">
        <v>21</v>
      </c>
      <c r="C2218">
        <v>64</v>
      </c>
      <c r="D2218">
        <v>1</v>
      </c>
      <c r="E2218">
        <v>63.599003000000003</v>
      </c>
      <c r="F2218">
        <v>1782.17931</v>
      </c>
      <c r="G2218">
        <v>324.55</v>
      </c>
      <c r="H2218">
        <v>192.5</v>
      </c>
      <c r="I2218">
        <v>48.503998000000003</v>
      </c>
      <c r="J2218">
        <v>0</v>
      </c>
      <c r="K2218">
        <v>2048</v>
      </c>
      <c r="L2218">
        <v>30342.43333</v>
      </c>
      <c r="M2218">
        <v>324.55</v>
      </c>
      <c r="N2218">
        <v>0</v>
      </c>
      <c r="O2218">
        <v>3.5</v>
      </c>
      <c r="P2218">
        <v>4.5</v>
      </c>
      <c r="Q2218">
        <v>0.1</v>
      </c>
      <c r="R2218">
        <v>0</v>
      </c>
      <c r="S2218">
        <v>6</v>
      </c>
      <c r="T2218">
        <v>3</v>
      </c>
      <c r="U2218">
        <v>3.5</v>
      </c>
      <c r="V2218">
        <v>9999</v>
      </c>
      <c r="W2218">
        <v>1</v>
      </c>
      <c r="X2218">
        <v>807.8</v>
      </c>
      <c r="Y2218">
        <v>1457.62931</v>
      </c>
      <c r="Z2218">
        <v>364</v>
      </c>
      <c r="AM2218">
        <v>364</v>
      </c>
    </row>
    <row r="2219" spans="1:39" x14ac:dyDescent="0.25">
      <c r="A2219">
        <v>1984</v>
      </c>
      <c r="B2219">
        <v>19</v>
      </c>
      <c r="C2219">
        <v>66</v>
      </c>
      <c r="D2219">
        <v>1</v>
      </c>
      <c r="E2219">
        <v>47.737915999999998</v>
      </c>
      <c r="F2219">
        <v>1319.924765</v>
      </c>
      <c r="G2219">
        <v>250.71</v>
      </c>
      <c r="H2219">
        <v>143.46</v>
      </c>
      <c r="I2219">
        <v>37.468609999999998</v>
      </c>
      <c r="J2219">
        <v>0</v>
      </c>
      <c r="K2219">
        <v>2050</v>
      </c>
      <c r="L2219">
        <v>21749.03167</v>
      </c>
      <c r="M2219">
        <v>250.71</v>
      </c>
      <c r="N2219">
        <v>0</v>
      </c>
      <c r="O2219">
        <v>3.5</v>
      </c>
      <c r="P2219">
        <v>4.5</v>
      </c>
      <c r="Q2219">
        <v>0.1</v>
      </c>
      <c r="R2219">
        <v>0</v>
      </c>
      <c r="S2219">
        <v>6</v>
      </c>
      <c r="T2219">
        <v>3</v>
      </c>
      <c r="U2219">
        <v>3.5</v>
      </c>
      <c r="V2219">
        <v>9999</v>
      </c>
      <c r="W2219">
        <v>1</v>
      </c>
      <c r="X2219">
        <v>567.67999999999995</v>
      </c>
      <c r="Y2219">
        <v>1069.2147649999999</v>
      </c>
      <c r="Z2219">
        <v>367</v>
      </c>
      <c r="AM2219">
        <v>367</v>
      </c>
    </row>
    <row r="2220" spans="1:39" x14ac:dyDescent="0.25">
      <c r="A2220">
        <v>1985</v>
      </c>
      <c r="B2220">
        <v>20</v>
      </c>
      <c r="C2220">
        <v>65</v>
      </c>
      <c r="D2220">
        <v>1</v>
      </c>
      <c r="E2220">
        <v>826.61060199999997</v>
      </c>
      <c r="F2220">
        <v>9539.3765409999996</v>
      </c>
      <c r="G2220">
        <v>4067.22</v>
      </c>
      <c r="H2220">
        <v>2318.63</v>
      </c>
      <c r="I2220">
        <v>587.916651</v>
      </c>
      <c r="J2220">
        <v>0</v>
      </c>
      <c r="K2220">
        <v>2050</v>
      </c>
      <c r="L2220">
        <v>153119.75</v>
      </c>
      <c r="M2220">
        <v>4067.22</v>
      </c>
      <c r="N2220">
        <v>0</v>
      </c>
      <c r="O2220">
        <v>3.5</v>
      </c>
      <c r="P2220">
        <v>3</v>
      </c>
      <c r="Q2220">
        <v>0.15</v>
      </c>
      <c r="R2220">
        <v>0</v>
      </c>
      <c r="S2220">
        <v>6</v>
      </c>
      <c r="T2220">
        <v>3</v>
      </c>
      <c r="U2220">
        <v>3.5</v>
      </c>
      <c r="V2220">
        <v>9999</v>
      </c>
      <c r="W2220">
        <v>1</v>
      </c>
      <c r="X2220">
        <v>2871.87</v>
      </c>
      <c r="Y2220">
        <v>5472.1565410000003</v>
      </c>
      <c r="Z2220">
        <v>354</v>
      </c>
    </row>
    <row r="2221" spans="1:39" x14ac:dyDescent="0.25">
      <c r="A2221">
        <v>1985</v>
      </c>
      <c r="B2221">
        <v>18</v>
      </c>
      <c r="C2221">
        <v>68</v>
      </c>
      <c r="D2221">
        <v>1</v>
      </c>
      <c r="E2221">
        <v>100.99195400000001</v>
      </c>
      <c r="F2221">
        <v>2957.863566</v>
      </c>
      <c r="G2221">
        <v>517.6</v>
      </c>
      <c r="H2221">
        <v>279.68</v>
      </c>
      <c r="I2221">
        <v>74.81908</v>
      </c>
      <c r="J2221">
        <v>0</v>
      </c>
      <c r="K2221">
        <v>2053</v>
      </c>
      <c r="L2221">
        <v>44087.934999999998</v>
      </c>
      <c r="M2221">
        <v>517.6</v>
      </c>
      <c r="N2221">
        <v>1</v>
      </c>
      <c r="O2221">
        <v>3.5</v>
      </c>
      <c r="P2221">
        <v>3</v>
      </c>
      <c r="Q2221">
        <v>0.15</v>
      </c>
      <c r="R2221">
        <v>0</v>
      </c>
      <c r="S2221">
        <v>6</v>
      </c>
      <c r="T2221">
        <v>3</v>
      </c>
      <c r="U2221">
        <v>3.5</v>
      </c>
      <c r="V2221">
        <v>9999</v>
      </c>
      <c r="W2221">
        <v>1</v>
      </c>
      <c r="X2221">
        <v>1219.06</v>
      </c>
      <c r="Y2221">
        <v>2440.2635660000001</v>
      </c>
      <c r="Z2221">
        <v>353</v>
      </c>
    </row>
    <row r="2222" spans="1:39" x14ac:dyDescent="0.25">
      <c r="A2222">
        <v>2000</v>
      </c>
      <c r="B2222">
        <v>44</v>
      </c>
      <c r="C2222">
        <v>16</v>
      </c>
      <c r="D2222">
        <v>1</v>
      </c>
      <c r="E2222">
        <v>4457.8675979999998</v>
      </c>
      <c r="F2222">
        <v>8974.9320169999992</v>
      </c>
      <c r="G2222">
        <v>8055.5</v>
      </c>
      <c r="H2222">
        <v>7699.6</v>
      </c>
      <c r="I2222">
        <v>572.34327499999995</v>
      </c>
      <c r="J2222">
        <v>0</v>
      </c>
      <c r="K2222">
        <v>2016</v>
      </c>
      <c r="L2222">
        <v>122013.63</v>
      </c>
      <c r="M2222">
        <v>8055.5</v>
      </c>
      <c r="N2222">
        <v>1</v>
      </c>
      <c r="O2222">
        <v>4</v>
      </c>
      <c r="P2222">
        <v>4.5</v>
      </c>
      <c r="Q2222">
        <v>2</v>
      </c>
      <c r="R2222">
        <v>8</v>
      </c>
      <c r="S2222">
        <v>4</v>
      </c>
      <c r="T2222">
        <v>3.25</v>
      </c>
      <c r="U2222">
        <v>4</v>
      </c>
      <c r="V2222">
        <v>9999</v>
      </c>
      <c r="W2222">
        <v>1</v>
      </c>
      <c r="X2222">
        <v>862.76</v>
      </c>
      <c r="Y2222">
        <v>919.43201699999997</v>
      </c>
      <c r="Z2222">
        <v>171</v>
      </c>
    </row>
    <row r="2223" spans="1:39" x14ac:dyDescent="0.25">
      <c r="A2223">
        <v>2002</v>
      </c>
      <c r="B2223">
        <v>47</v>
      </c>
      <c r="C2223">
        <v>14</v>
      </c>
      <c r="D2223">
        <v>1</v>
      </c>
      <c r="E2223">
        <v>1297.711112</v>
      </c>
      <c r="F2223">
        <v>2483.3796659999998</v>
      </c>
      <c r="G2223">
        <v>2223.33</v>
      </c>
      <c r="H2223">
        <v>2163.7199999999998</v>
      </c>
      <c r="I2223">
        <v>136.17896200000001</v>
      </c>
      <c r="J2223">
        <v>0</v>
      </c>
      <c r="K2223">
        <v>2016</v>
      </c>
      <c r="L2223">
        <v>30297.646669999998</v>
      </c>
      <c r="M2223">
        <v>2223.33</v>
      </c>
      <c r="N2223">
        <v>0</v>
      </c>
      <c r="O2223">
        <v>4</v>
      </c>
      <c r="P2223">
        <v>4.5</v>
      </c>
      <c r="Q2223">
        <v>2</v>
      </c>
      <c r="R2223">
        <v>8</v>
      </c>
      <c r="S2223">
        <v>4</v>
      </c>
      <c r="T2223">
        <v>3.25</v>
      </c>
      <c r="U2223">
        <v>4</v>
      </c>
      <c r="V2223">
        <v>9999</v>
      </c>
      <c r="W2223">
        <v>1.111111</v>
      </c>
      <c r="X2223">
        <v>244.04</v>
      </c>
      <c r="Y2223">
        <v>260.049666</v>
      </c>
      <c r="Z2223">
        <v>151</v>
      </c>
    </row>
    <row r="2224" spans="1:39" x14ac:dyDescent="0.25">
      <c r="A2224">
        <v>2003</v>
      </c>
      <c r="B2224">
        <v>55</v>
      </c>
      <c r="C2224">
        <v>13</v>
      </c>
      <c r="D2224">
        <v>1</v>
      </c>
      <c r="E2224">
        <v>2731.7110720000001</v>
      </c>
      <c r="F2224">
        <v>5427.6955799999996</v>
      </c>
      <c r="G2224">
        <v>4873.67</v>
      </c>
      <c r="H2224">
        <v>5005.75</v>
      </c>
      <c r="I2224">
        <v>274.631305</v>
      </c>
      <c r="J2224">
        <v>0</v>
      </c>
      <c r="K2224">
        <v>2016</v>
      </c>
      <c r="L2224">
        <v>63547.275000000001</v>
      </c>
      <c r="M2224">
        <v>4873.67</v>
      </c>
      <c r="N2224">
        <v>0</v>
      </c>
      <c r="O2224">
        <v>4</v>
      </c>
      <c r="P2224">
        <v>4.5</v>
      </c>
      <c r="Q2224">
        <v>2</v>
      </c>
      <c r="R2224">
        <v>8</v>
      </c>
      <c r="S2224">
        <v>4</v>
      </c>
      <c r="T2224">
        <v>3.25</v>
      </c>
      <c r="U2224">
        <v>4</v>
      </c>
      <c r="V2224">
        <v>9999</v>
      </c>
      <c r="W2224">
        <v>834.28491199999996</v>
      </c>
      <c r="X2224">
        <v>520.1</v>
      </c>
      <c r="Y2224">
        <v>554.02557999999999</v>
      </c>
      <c r="Z2224">
        <v>138</v>
      </c>
    </row>
    <row r="2225" spans="1:41" x14ac:dyDescent="0.25">
      <c r="A2225">
        <v>2002</v>
      </c>
      <c r="B2225">
        <v>21</v>
      </c>
      <c r="C2225">
        <v>18</v>
      </c>
      <c r="D2225">
        <v>1</v>
      </c>
      <c r="E2225">
        <v>7121.94</v>
      </c>
      <c r="F2225">
        <v>12018.06136</v>
      </c>
      <c r="G2225">
        <v>10806.5</v>
      </c>
      <c r="H2225">
        <v>9256.92</v>
      </c>
      <c r="I2225">
        <v>661.89812500000005</v>
      </c>
      <c r="J2225">
        <v>0</v>
      </c>
      <c r="K2225">
        <v>2020</v>
      </c>
      <c r="L2225">
        <v>129075.9325</v>
      </c>
      <c r="M2225">
        <v>10806.5</v>
      </c>
      <c r="N2225">
        <v>0</v>
      </c>
      <c r="O2225">
        <v>4</v>
      </c>
      <c r="P2225">
        <v>4.5</v>
      </c>
      <c r="Q2225">
        <v>2</v>
      </c>
      <c r="R2225">
        <v>8</v>
      </c>
      <c r="S2225">
        <v>4</v>
      </c>
      <c r="T2225">
        <v>3.25</v>
      </c>
      <c r="U2225">
        <v>4</v>
      </c>
      <c r="V2225">
        <v>9999</v>
      </c>
      <c r="W2225">
        <v>1.132463</v>
      </c>
      <c r="X2225">
        <v>1000.77</v>
      </c>
      <c r="Y2225">
        <v>1211.5613579999999</v>
      </c>
      <c r="Z2225">
        <v>151</v>
      </c>
    </row>
    <row r="2226" spans="1:41" x14ac:dyDescent="0.25">
      <c r="A2226">
        <v>2002</v>
      </c>
      <c r="B2226">
        <v>32</v>
      </c>
      <c r="C2226">
        <v>19</v>
      </c>
      <c r="D2226">
        <v>1</v>
      </c>
      <c r="E2226">
        <v>1957.3643959999999</v>
      </c>
      <c r="F2226">
        <v>3932.3514540000001</v>
      </c>
      <c r="G2226">
        <v>3661.25</v>
      </c>
      <c r="H2226">
        <v>2957.04</v>
      </c>
      <c r="I2226">
        <v>224.25156200000001</v>
      </c>
      <c r="J2226">
        <v>0</v>
      </c>
      <c r="K2226">
        <v>2021</v>
      </c>
      <c r="L2226">
        <v>39678.625</v>
      </c>
      <c r="M2226">
        <v>3661.25</v>
      </c>
      <c r="N2226">
        <v>1</v>
      </c>
      <c r="O2226">
        <v>4</v>
      </c>
      <c r="P2226">
        <v>4.5</v>
      </c>
      <c r="Q2226">
        <v>2</v>
      </c>
      <c r="R2226">
        <v>8</v>
      </c>
      <c r="S2226">
        <v>4</v>
      </c>
      <c r="T2226">
        <v>3.25</v>
      </c>
      <c r="U2226">
        <v>4</v>
      </c>
      <c r="V2226">
        <v>9999</v>
      </c>
      <c r="W2226">
        <v>1</v>
      </c>
      <c r="X2226">
        <v>217.25</v>
      </c>
      <c r="Y2226">
        <v>271.10145399999999</v>
      </c>
      <c r="Z2226">
        <v>150</v>
      </c>
    </row>
    <row r="2227" spans="1:41" x14ac:dyDescent="0.25">
      <c r="A2227">
        <v>2000</v>
      </c>
      <c r="B2227">
        <v>38</v>
      </c>
      <c r="C2227">
        <v>21</v>
      </c>
      <c r="D2227">
        <v>1</v>
      </c>
      <c r="E2227">
        <v>44286.73863</v>
      </c>
      <c r="F2227">
        <v>101164.7892</v>
      </c>
      <c r="G2227">
        <v>91382</v>
      </c>
      <c r="H2227">
        <v>89122.48</v>
      </c>
      <c r="I2227">
        <v>6492.6911</v>
      </c>
      <c r="J2227">
        <v>0</v>
      </c>
      <c r="K2227">
        <v>2021</v>
      </c>
      <c r="L2227">
        <v>1406467.665</v>
      </c>
      <c r="M2227">
        <v>91382</v>
      </c>
      <c r="N2227">
        <v>0</v>
      </c>
      <c r="O2227">
        <v>4</v>
      </c>
      <c r="P2227">
        <v>4.5</v>
      </c>
      <c r="Q2227">
        <v>2</v>
      </c>
      <c r="R2227">
        <v>8</v>
      </c>
      <c r="S2227">
        <v>4</v>
      </c>
      <c r="T2227">
        <v>3.25</v>
      </c>
      <c r="U2227">
        <v>4</v>
      </c>
      <c r="V2227">
        <v>9999</v>
      </c>
      <c r="W2227">
        <v>1</v>
      </c>
      <c r="X2227">
        <v>7875.29</v>
      </c>
      <c r="Y2227">
        <v>9782.7891540000001</v>
      </c>
      <c r="Z2227">
        <v>174</v>
      </c>
    </row>
    <row r="2228" spans="1:41" x14ac:dyDescent="0.25">
      <c r="A2228">
        <v>2001</v>
      </c>
      <c r="B2228">
        <v>59</v>
      </c>
      <c r="C2228">
        <v>22</v>
      </c>
      <c r="D2228">
        <v>1</v>
      </c>
      <c r="E2228">
        <v>800.59676100000001</v>
      </c>
      <c r="F2228">
        <v>2479.7464639999998</v>
      </c>
      <c r="G2228">
        <v>1964.67</v>
      </c>
      <c r="H2228">
        <v>1498.34</v>
      </c>
      <c r="I2228">
        <v>129.96292</v>
      </c>
      <c r="J2228">
        <v>0</v>
      </c>
      <c r="K2228">
        <v>2023</v>
      </c>
      <c r="L2228">
        <v>26180.412499999999</v>
      </c>
      <c r="M2228">
        <v>1964.67</v>
      </c>
      <c r="N2228">
        <v>1</v>
      </c>
      <c r="O2228">
        <v>4</v>
      </c>
      <c r="P2228">
        <v>4.5</v>
      </c>
      <c r="Q2228">
        <v>2</v>
      </c>
      <c r="R2228">
        <v>8</v>
      </c>
      <c r="S2228">
        <v>4</v>
      </c>
      <c r="T2228">
        <v>3.25</v>
      </c>
      <c r="U2228">
        <v>4</v>
      </c>
      <c r="V2228">
        <v>9999</v>
      </c>
      <c r="W2228">
        <v>1704.7651129999999</v>
      </c>
      <c r="X2228">
        <v>405.69</v>
      </c>
      <c r="Y2228">
        <v>515.07646399999999</v>
      </c>
      <c r="Z2228">
        <v>165</v>
      </c>
    </row>
    <row r="2229" spans="1:41" x14ac:dyDescent="0.25">
      <c r="A2229">
        <v>2001</v>
      </c>
      <c r="B2229">
        <v>37</v>
      </c>
      <c r="C2229">
        <v>23</v>
      </c>
      <c r="D2229">
        <v>1</v>
      </c>
      <c r="E2229">
        <v>27817.04996</v>
      </c>
      <c r="F2229">
        <v>66340.813259999995</v>
      </c>
      <c r="G2229">
        <v>60025</v>
      </c>
      <c r="H2229">
        <v>44450.85</v>
      </c>
      <c r="I2229">
        <v>3970.6537499999999</v>
      </c>
      <c r="J2229">
        <v>0</v>
      </c>
      <c r="K2229">
        <v>2024</v>
      </c>
      <c r="L2229">
        <v>658787.44750000001</v>
      </c>
      <c r="M2229">
        <v>60025</v>
      </c>
      <c r="N2229">
        <v>0</v>
      </c>
      <c r="O2229">
        <v>4</v>
      </c>
      <c r="P2229">
        <v>4.5</v>
      </c>
      <c r="Q2229">
        <v>2</v>
      </c>
      <c r="R2229">
        <v>8</v>
      </c>
      <c r="S2229">
        <v>4</v>
      </c>
      <c r="T2229">
        <v>3.25</v>
      </c>
      <c r="U2229">
        <v>4</v>
      </c>
      <c r="V2229">
        <v>9999</v>
      </c>
      <c r="W2229">
        <v>1.0744860000000001</v>
      </c>
      <c r="X2229">
        <v>4651.32</v>
      </c>
      <c r="Y2229">
        <v>6315.8132599999999</v>
      </c>
      <c r="Z2229">
        <v>161</v>
      </c>
    </row>
    <row r="2230" spans="1:41" x14ac:dyDescent="0.25">
      <c r="A2230">
        <v>2001</v>
      </c>
      <c r="B2230">
        <v>35</v>
      </c>
      <c r="C2230">
        <v>25</v>
      </c>
      <c r="D2230">
        <v>1</v>
      </c>
      <c r="E2230">
        <v>5216.0845200000003</v>
      </c>
      <c r="F2230">
        <v>12901.969849999999</v>
      </c>
      <c r="G2230">
        <v>11827.5</v>
      </c>
      <c r="H2230">
        <v>8340.76</v>
      </c>
      <c r="I2230">
        <v>782.38912500000004</v>
      </c>
      <c r="J2230">
        <v>0</v>
      </c>
      <c r="K2230">
        <v>2026</v>
      </c>
      <c r="L2230">
        <v>120370.28750000001</v>
      </c>
      <c r="M2230">
        <v>11827.5</v>
      </c>
      <c r="N2230">
        <v>0</v>
      </c>
      <c r="O2230">
        <v>4</v>
      </c>
      <c r="P2230">
        <v>4.5</v>
      </c>
      <c r="Q2230">
        <v>2</v>
      </c>
      <c r="R2230">
        <v>8</v>
      </c>
      <c r="S2230">
        <v>4</v>
      </c>
      <c r="T2230">
        <v>3.25</v>
      </c>
      <c r="U2230">
        <v>4</v>
      </c>
      <c r="V2230">
        <v>9999</v>
      </c>
      <c r="W2230">
        <v>1</v>
      </c>
      <c r="X2230">
        <v>743.79</v>
      </c>
      <c r="Y2230">
        <v>1074.46985</v>
      </c>
      <c r="Z2230">
        <v>159</v>
      </c>
    </row>
    <row r="2231" spans="1:41" x14ac:dyDescent="0.25">
      <c r="A2231">
        <v>2002</v>
      </c>
      <c r="B2231">
        <v>41</v>
      </c>
      <c r="C2231">
        <v>24</v>
      </c>
      <c r="D2231">
        <v>1</v>
      </c>
      <c r="E2231">
        <v>17070.842949999998</v>
      </c>
      <c r="F2231">
        <v>41194.910689999997</v>
      </c>
      <c r="G2231">
        <v>37457</v>
      </c>
      <c r="H2231">
        <v>25657.9</v>
      </c>
      <c r="I2231">
        <v>2294.24125</v>
      </c>
      <c r="J2231">
        <v>0</v>
      </c>
      <c r="K2231">
        <v>2026</v>
      </c>
      <c r="L2231">
        <v>345948.08500000002</v>
      </c>
      <c r="M2231">
        <v>37457</v>
      </c>
      <c r="N2231">
        <v>1</v>
      </c>
      <c r="O2231">
        <v>4</v>
      </c>
      <c r="P2231">
        <v>4.5</v>
      </c>
      <c r="Q2231">
        <v>2</v>
      </c>
      <c r="R2231">
        <v>8</v>
      </c>
      <c r="S2231">
        <v>4</v>
      </c>
      <c r="T2231">
        <v>3.25</v>
      </c>
      <c r="U2231">
        <v>4</v>
      </c>
      <c r="V2231">
        <v>9999</v>
      </c>
      <c r="W2231">
        <v>2.1156799999999998</v>
      </c>
      <c r="X2231">
        <v>2582.7600000000002</v>
      </c>
      <c r="Y2231">
        <v>3737.9106940000001</v>
      </c>
      <c r="Z2231">
        <v>147</v>
      </c>
    </row>
    <row r="2232" spans="1:41" x14ac:dyDescent="0.25">
      <c r="A2232">
        <v>2001</v>
      </c>
      <c r="B2232">
        <v>37</v>
      </c>
      <c r="C2232">
        <v>26</v>
      </c>
      <c r="D2232">
        <v>1</v>
      </c>
      <c r="E2232">
        <v>6505.3099080000002</v>
      </c>
      <c r="F2232">
        <v>16458.214899999999</v>
      </c>
      <c r="G2232">
        <v>15137.67</v>
      </c>
      <c r="H2232">
        <v>10558.37</v>
      </c>
      <c r="I2232">
        <v>1001.356871</v>
      </c>
      <c r="J2232">
        <v>0</v>
      </c>
      <c r="K2232">
        <v>2027</v>
      </c>
      <c r="L2232">
        <v>159227.4025</v>
      </c>
      <c r="M2232">
        <v>15137.67</v>
      </c>
      <c r="N2232">
        <v>1</v>
      </c>
      <c r="O2232">
        <v>4</v>
      </c>
      <c r="P2232">
        <v>4.5</v>
      </c>
      <c r="Q2232">
        <v>2</v>
      </c>
      <c r="R2232">
        <v>8</v>
      </c>
      <c r="S2232">
        <v>4</v>
      </c>
      <c r="T2232">
        <v>3.25</v>
      </c>
      <c r="U2232">
        <v>4</v>
      </c>
      <c r="V2232">
        <v>9999</v>
      </c>
      <c r="W2232">
        <v>0.86667629999999996</v>
      </c>
      <c r="X2232">
        <v>883.12</v>
      </c>
      <c r="Y2232">
        <v>1320.544903</v>
      </c>
      <c r="Z2232">
        <v>167</v>
      </c>
    </row>
    <row r="2233" spans="1:41" x14ac:dyDescent="0.25">
      <c r="A2233">
        <v>2002</v>
      </c>
      <c r="B2233">
        <v>19</v>
      </c>
      <c r="C2233">
        <v>30</v>
      </c>
      <c r="D2233">
        <v>1</v>
      </c>
      <c r="E2233">
        <v>745.11990000000003</v>
      </c>
      <c r="F2233">
        <v>2116.4927809999999</v>
      </c>
      <c r="G2233">
        <v>1954</v>
      </c>
      <c r="H2233">
        <v>1281.58</v>
      </c>
      <c r="I2233">
        <v>119.6825</v>
      </c>
      <c r="J2233">
        <v>0</v>
      </c>
      <c r="K2233">
        <v>2032</v>
      </c>
      <c r="L2233">
        <v>17060.00333</v>
      </c>
      <c r="M2233">
        <v>1954</v>
      </c>
      <c r="N2233">
        <v>0</v>
      </c>
      <c r="O2233">
        <v>4</v>
      </c>
      <c r="P2233">
        <v>4.5</v>
      </c>
      <c r="Q2233">
        <v>2</v>
      </c>
      <c r="R2233">
        <v>8</v>
      </c>
      <c r="S2233">
        <v>4</v>
      </c>
      <c r="T2233">
        <v>3.25</v>
      </c>
      <c r="U2233">
        <v>4</v>
      </c>
      <c r="V2233">
        <v>9999</v>
      </c>
      <c r="W2233">
        <v>0.85355049999999999</v>
      </c>
      <c r="X2233">
        <v>92.38</v>
      </c>
      <c r="Y2233">
        <v>162.49278100000001</v>
      </c>
      <c r="Z2233">
        <v>149</v>
      </c>
    </row>
    <row r="2234" spans="1:41" x14ac:dyDescent="0.25">
      <c r="A2234">
        <v>2001</v>
      </c>
      <c r="B2234">
        <v>23</v>
      </c>
      <c r="C2234">
        <v>38</v>
      </c>
      <c r="D2234">
        <v>1</v>
      </c>
      <c r="E2234">
        <v>3165.6485200000002</v>
      </c>
      <c r="F2234">
        <v>11668.4696</v>
      </c>
      <c r="G2234">
        <v>10396.25</v>
      </c>
      <c r="H2234">
        <v>5504.66</v>
      </c>
      <c r="I2234">
        <v>687.71193800000003</v>
      </c>
      <c r="J2234">
        <v>0</v>
      </c>
      <c r="K2234">
        <v>2039</v>
      </c>
      <c r="L2234">
        <v>81866.621669999993</v>
      </c>
      <c r="M2234">
        <v>10396.25</v>
      </c>
      <c r="N2234">
        <v>0</v>
      </c>
      <c r="O2234">
        <v>4</v>
      </c>
      <c r="P2234">
        <v>4.5</v>
      </c>
      <c r="Q2234">
        <v>2</v>
      </c>
      <c r="R2234">
        <v>8</v>
      </c>
      <c r="S2234">
        <v>4</v>
      </c>
      <c r="T2234">
        <v>3.25</v>
      </c>
      <c r="U2234">
        <v>4</v>
      </c>
      <c r="V2234">
        <v>9999</v>
      </c>
      <c r="W2234">
        <v>0.89998239999999996</v>
      </c>
      <c r="X2234">
        <v>597.20000000000005</v>
      </c>
      <c r="Y2234">
        <v>1272.2196039999999</v>
      </c>
      <c r="Z2234">
        <v>161</v>
      </c>
    </row>
    <row r="2235" spans="1:41" x14ac:dyDescent="0.25">
      <c r="A2235">
        <v>2000</v>
      </c>
      <c r="B2235">
        <v>16</v>
      </c>
      <c r="C2235">
        <v>42</v>
      </c>
      <c r="D2235">
        <v>1</v>
      </c>
      <c r="E2235">
        <v>2958.2704720000002</v>
      </c>
      <c r="F2235">
        <v>12543.987090000001</v>
      </c>
      <c r="G2235">
        <v>11133</v>
      </c>
      <c r="H2235">
        <v>4575.12</v>
      </c>
      <c r="I2235">
        <v>790.99964999999997</v>
      </c>
      <c r="J2235">
        <v>0</v>
      </c>
      <c r="K2235">
        <v>2042</v>
      </c>
      <c r="L2235">
        <v>74075.95667</v>
      </c>
      <c r="M2235">
        <v>11133</v>
      </c>
      <c r="N2235">
        <v>1</v>
      </c>
      <c r="O2235">
        <v>4</v>
      </c>
      <c r="P2235">
        <v>4.5</v>
      </c>
      <c r="Q2235">
        <v>2</v>
      </c>
      <c r="R2235">
        <v>8</v>
      </c>
      <c r="S2235">
        <v>4</v>
      </c>
      <c r="T2235">
        <v>3.25</v>
      </c>
      <c r="U2235">
        <v>4</v>
      </c>
      <c r="V2235">
        <v>9999</v>
      </c>
      <c r="W2235">
        <v>0.85001689999999996</v>
      </c>
      <c r="X2235">
        <v>592.97</v>
      </c>
      <c r="Y2235">
        <v>1410.9870880000001</v>
      </c>
      <c r="Z2235">
        <v>172</v>
      </c>
    </row>
    <row r="2236" spans="1:41" x14ac:dyDescent="0.25">
      <c r="A2236">
        <v>2002</v>
      </c>
      <c r="B2236">
        <v>20</v>
      </c>
      <c r="C2236">
        <v>40</v>
      </c>
      <c r="D2236">
        <v>1</v>
      </c>
      <c r="E2236">
        <v>1449.9951100000001</v>
      </c>
      <c r="F2236">
        <v>5723.9216820000001</v>
      </c>
      <c r="G2236">
        <v>5064.67</v>
      </c>
      <c r="H2236">
        <v>2431.37</v>
      </c>
      <c r="I2236">
        <v>310.21103799999997</v>
      </c>
      <c r="J2236">
        <v>0</v>
      </c>
      <c r="K2236">
        <v>2042</v>
      </c>
      <c r="L2236">
        <v>33226.654999999999</v>
      </c>
      <c r="M2236">
        <v>5064.67</v>
      </c>
      <c r="N2236">
        <v>0</v>
      </c>
      <c r="O2236">
        <v>4</v>
      </c>
      <c r="P2236">
        <v>4.5</v>
      </c>
      <c r="Q2236">
        <v>2</v>
      </c>
      <c r="R2236">
        <v>8</v>
      </c>
      <c r="S2236">
        <v>4</v>
      </c>
      <c r="T2236">
        <v>3.25</v>
      </c>
      <c r="U2236">
        <v>4</v>
      </c>
      <c r="V2236">
        <v>9999</v>
      </c>
      <c r="W2236">
        <v>1</v>
      </c>
      <c r="X2236">
        <v>281.01</v>
      </c>
      <c r="Y2236">
        <v>659.25168199999996</v>
      </c>
      <c r="Z2236">
        <v>147</v>
      </c>
    </row>
    <row r="2237" spans="1:41" x14ac:dyDescent="0.25">
      <c r="A2237">
        <v>2003</v>
      </c>
      <c r="B2237">
        <v>21</v>
      </c>
      <c r="C2237">
        <v>40</v>
      </c>
      <c r="D2237">
        <v>1</v>
      </c>
      <c r="E2237">
        <v>2161.9159380000001</v>
      </c>
      <c r="F2237">
        <v>8161.7726480000001</v>
      </c>
      <c r="G2237">
        <v>7492.5</v>
      </c>
      <c r="H2237">
        <v>3260.27</v>
      </c>
      <c r="I2237">
        <v>422.20237500000002</v>
      </c>
      <c r="J2237">
        <v>0</v>
      </c>
      <c r="K2237">
        <v>2043</v>
      </c>
      <c r="L2237">
        <v>39809.699999999997</v>
      </c>
      <c r="M2237">
        <v>7492.5</v>
      </c>
      <c r="N2237">
        <v>0</v>
      </c>
      <c r="O2237">
        <v>4</v>
      </c>
      <c r="P2237">
        <v>4.5</v>
      </c>
      <c r="Q2237">
        <v>2</v>
      </c>
      <c r="R2237">
        <v>8</v>
      </c>
      <c r="S2237">
        <v>4</v>
      </c>
      <c r="T2237">
        <v>3.25</v>
      </c>
      <c r="U2237">
        <v>4</v>
      </c>
      <c r="V2237">
        <v>9999</v>
      </c>
      <c r="W2237">
        <v>0.90001319999999996</v>
      </c>
      <c r="X2237">
        <v>278.37</v>
      </c>
      <c r="Y2237">
        <v>669.272648</v>
      </c>
      <c r="Z2237">
        <v>135</v>
      </c>
    </row>
    <row r="2238" spans="1:41" x14ac:dyDescent="0.25">
      <c r="A2238">
        <v>2003</v>
      </c>
      <c r="B2238">
        <v>16</v>
      </c>
      <c r="C2238">
        <v>41</v>
      </c>
      <c r="D2238">
        <v>1</v>
      </c>
      <c r="E2238">
        <v>6920.2251230000002</v>
      </c>
      <c r="F2238">
        <v>26428.558550000002</v>
      </c>
      <c r="G2238">
        <v>25227</v>
      </c>
      <c r="H2238">
        <v>10798.78</v>
      </c>
      <c r="I2238">
        <v>1421.5414499999999</v>
      </c>
      <c r="J2238">
        <v>0</v>
      </c>
      <c r="K2238">
        <v>2044</v>
      </c>
      <c r="L2238">
        <v>124910.82919999999</v>
      </c>
      <c r="M2238">
        <v>25227</v>
      </c>
      <c r="N2238">
        <v>1</v>
      </c>
      <c r="O2238">
        <v>4</v>
      </c>
      <c r="P2238">
        <v>4.5</v>
      </c>
      <c r="Q2238">
        <v>2</v>
      </c>
      <c r="R2238">
        <v>8</v>
      </c>
      <c r="S2238">
        <v>4</v>
      </c>
      <c r="T2238">
        <v>3.25</v>
      </c>
      <c r="U2238">
        <v>4</v>
      </c>
      <c r="V2238">
        <v>9999</v>
      </c>
      <c r="W2238">
        <v>0.63570369999999998</v>
      </c>
      <c r="X2238">
        <v>471.37</v>
      </c>
      <c r="Y2238">
        <v>1201.558554</v>
      </c>
      <c r="Z2238">
        <v>133</v>
      </c>
    </row>
    <row r="2239" spans="1:41" x14ac:dyDescent="0.25">
      <c r="A2239">
        <v>1990</v>
      </c>
      <c r="B2239">
        <v>37</v>
      </c>
      <c r="C2239">
        <v>25</v>
      </c>
      <c r="D2239">
        <v>1</v>
      </c>
      <c r="E2239">
        <v>192.39160799999999</v>
      </c>
      <c r="F2239">
        <v>1171.9794999999999</v>
      </c>
      <c r="G2239">
        <v>518.16999999999996</v>
      </c>
      <c r="H2239">
        <v>510.89</v>
      </c>
      <c r="I2239">
        <v>62.206308999999997</v>
      </c>
      <c r="J2239">
        <v>0</v>
      </c>
      <c r="K2239">
        <v>2015</v>
      </c>
      <c r="L2239">
        <v>27898.239170000001</v>
      </c>
      <c r="M2239">
        <v>518.16999999999996</v>
      </c>
      <c r="N2239">
        <v>1</v>
      </c>
      <c r="O2239">
        <v>3.5</v>
      </c>
      <c r="P2239">
        <v>6.07</v>
      </c>
      <c r="Q2239">
        <v>0.125</v>
      </c>
      <c r="R2239">
        <v>7</v>
      </c>
      <c r="S2239">
        <v>6</v>
      </c>
      <c r="T2239">
        <v>3.5</v>
      </c>
      <c r="U2239">
        <v>3.5</v>
      </c>
      <c r="V2239">
        <v>9999</v>
      </c>
      <c r="W2239">
        <v>1.5</v>
      </c>
      <c r="X2239">
        <v>631.70000000000005</v>
      </c>
      <c r="Y2239">
        <v>653.80949999999996</v>
      </c>
      <c r="Z2239">
        <v>293</v>
      </c>
      <c r="AM2239">
        <v>653</v>
      </c>
      <c r="AN2239">
        <v>8095</v>
      </c>
      <c r="AO2239">
        <v>293</v>
      </c>
    </row>
    <row r="2240" spans="1:41" x14ac:dyDescent="0.25">
      <c r="A2240">
        <v>1993</v>
      </c>
      <c r="B2240">
        <v>42</v>
      </c>
      <c r="C2240">
        <v>23</v>
      </c>
      <c r="D2240">
        <v>1</v>
      </c>
      <c r="E2240">
        <v>6825.8352850000001</v>
      </c>
      <c r="F2240">
        <v>22983.610290000001</v>
      </c>
      <c r="G2240">
        <v>18505</v>
      </c>
      <c r="H2240">
        <v>17516.57</v>
      </c>
      <c r="I2240">
        <v>1949.5017499999999</v>
      </c>
      <c r="J2240">
        <v>0</v>
      </c>
      <c r="K2240">
        <v>2016</v>
      </c>
      <c r="L2240">
        <v>466565.69500000001</v>
      </c>
      <c r="M2240">
        <v>18505</v>
      </c>
      <c r="N2240">
        <v>0</v>
      </c>
      <c r="O2240">
        <v>3.5</v>
      </c>
      <c r="P2240">
        <v>6.07</v>
      </c>
      <c r="Q2240">
        <v>0.125</v>
      </c>
      <c r="R2240">
        <v>7</v>
      </c>
      <c r="S2240">
        <v>6</v>
      </c>
      <c r="T2240">
        <v>3.5</v>
      </c>
      <c r="U2240">
        <v>3.5</v>
      </c>
      <c r="V2240">
        <v>9999</v>
      </c>
      <c r="W2240">
        <v>1</v>
      </c>
      <c r="X2240">
        <v>4184.16</v>
      </c>
      <c r="Y2240">
        <v>4478.6102929999997</v>
      </c>
      <c r="Z2240">
        <v>258</v>
      </c>
    </row>
    <row r="2241" spans="1:40" x14ac:dyDescent="0.25">
      <c r="A2241">
        <v>1988</v>
      </c>
      <c r="B2241">
        <v>31</v>
      </c>
      <c r="C2241">
        <v>29</v>
      </c>
      <c r="D2241">
        <v>1</v>
      </c>
      <c r="E2241">
        <v>5719.8666199999998</v>
      </c>
      <c r="F2241">
        <v>25581.34563</v>
      </c>
      <c r="G2241">
        <v>17339.91</v>
      </c>
      <c r="H2241">
        <v>15270.84</v>
      </c>
      <c r="I2241">
        <v>2251.5873139999999</v>
      </c>
      <c r="J2241">
        <v>0</v>
      </c>
      <c r="K2241">
        <v>2017</v>
      </c>
      <c r="L2241">
        <v>596217.5625</v>
      </c>
      <c r="M2241">
        <v>17339.91</v>
      </c>
      <c r="N2241">
        <v>1</v>
      </c>
      <c r="O2241">
        <v>3.5</v>
      </c>
      <c r="P2241">
        <v>6.07</v>
      </c>
      <c r="Q2241">
        <v>0.125</v>
      </c>
      <c r="R2241">
        <v>7</v>
      </c>
      <c r="S2241">
        <v>6</v>
      </c>
      <c r="T2241">
        <v>3.5</v>
      </c>
      <c r="U2241">
        <v>3.5</v>
      </c>
      <c r="V2241">
        <v>9999</v>
      </c>
      <c r="W2241">
        <v>1</v>
      </c>
      <c r="X2241">
        <v>7442.21</v>
      </c>
      <c r="Y2241">
        <v>8241.4356299999999</v>
      </c>
      <c r="Z2241">
        <v>315</v>
      </c>
      <c r="AM2241">
        <v>43563</v>
      </c>
      <c r="AN2241">
        <v>315</v>
      </c>
    </row>
    <row r="2242" spans="1:40" x14ac:dyDescent="0.25">
      <c r="A2242">
        <v>1989</v>
      </c>
      <c r="B2242">
        <v>32</v>
      </c>
      <c r="C2242">
        <v>28</v>
      </c>
      <c r="D2242">
        <v>1</v>
      </c>
      <c r="E2242">
        <v>4669.5666600000004</v>
      </c>
      <c r="F2242">
        <v>19516.875220000002</v>
      </c>
      <c r="G2242">
        <v>13482.8</v>
      </c>
      <c r="H2242">
        <v>12452.84</v>
      </c>
      <c r="I2242">
        <v>1684.6758600000001</v>
      </c>
      <c r="J2242">
        <v>0</v>
      </c>
      <c r="K2242">
        <v>2017</v>
      </c>
      <c r="L2242">
        <v>457962.38919999998</v>
      </c>
      <c r="M2242">
        <v>13482.8</v>
      </c>
      <c r="N2242">
        <v>1</v>
      </c>
      <c r="O2242">
        <v>3.5</v>
      </c>
      <c r="P2242">
        <v>6.07</v>
      </c>
      <c r="Q2242">
        <v>0.125</v>
      </c>
      <c r="R2242">
        <v>7</v>
      </c>
      <c r="S2242">
        <v>6</v>
      </c>
      <c r="T2242">
        <v>3.5</v>
      </c>
      <c r="U2242">
        <v>3.5</v>
      </c>
      <c r="V2242">
        <v>9999</v>
      </c>
      <c r="W2242">
        <v>1</v>
      </c>
      <c r="X2242">
        <v>5447.97</v>
      </c>
      <c r="Y2242">
        <v>6034.0752149999998</v>
      </c>
      <c r="Z2242">
        <v>307</v>
      </c>
      <c r="AM2242">
        <v>75215</v>
      </c>
      <c r="AN2242">
        <v>307</v>
      </c>
    </row>
    <row r="2243" spans="1:40" x14ac:dyDescent="0.25">
      <c r="A2243">
        <v>1994</v>
      </c>
      <c r="B2243">
        <v>42</v>
      </c>
      <c r="C2243">
        <v>23</v>
      </c>
      <c r="D2243">
        <v>1</v>
      </c>
      <c r="E2243">
        <v>4542.8545899999999</v>
      </c>
      <c r="F2243">
        <v>15630.46811</v>
      </c>
      <c r="G2243">
        <v>11810.43</v>
      </c>
      <c r="H2243">
        <v>11022.65</v>
      </c>
      <c r="I2243">
        <v>1186.357694</v>
      </c>
      <c r="J2243">
        <v>0</v>
      </c>
      <c r="K2243">
        <v>2017</v>
      </c>
      <c r="L2243">
        <v>296738.11499999999</v>
      </c>
      <c r="M2243">
        <v>11810.43</v>
      </c>
      <c r="N2243">
        <v>0</v>
      </c>
      <c r="O2243">
        <v>3.5</v>
      </c>
      <c r="P2243">
        <v>6.07</v>
      </c>
      <c r="Q2243">
        <v>0.125</v>
      </c>
      <c r="R2243">
        <v>7</v>
      </c>
      <c r="S2243">
        <v>6</v>
      </c>
      <c r="T2243">
        <v>3.5</v>
      </c>
      <c r="U2243">
        <v>3.5</v>
      </c>
      <c r="V2243">
        <v>9999</v>
      </c>
      <c r="W2243">
        <v>1</v>
      </c>
      <c r="X2243">
        <v>3452.38</v>
      </c>
      <c r="Y2243">
        <v>3820.0381050000001</v>
      </c>
      <c r="Z2243">
        <v>246</v>
      </c>
      <c r="AM2243">
        <v>38105</v>
      </c>
      <c r="AN2243">
        <v>246</v>
      </c>
    </row>
    <row r="2244" spans="1:40" x14ac:dyDescent="0.25">
      <c r="A2244">
        <v>1991</v>
      </c>
      <c r="B2244">
        <v>33</v>
      </c>
      <c r="C2244">
        <v>27</v>
      </c>
      <c r="D2244">
        <v>1</v>
      </c>
      <c r="E2244">
        <v>5385.5927979999997</v>
      </c>
      <c r="F2244">
        <v>20333.828020000001</v>
      </c>
      <c r="G2244">
        <v>15161.33</v>
      </c>
      <c r="H2244">
        <v>13505.31</v>
      </c>
      <c r="I2244">
        <v>1745.8271500000001</v>
      </c>
      <c r="J2244">
        <v>0</v>
      </c>
      <c r="K2244">
        <v>2018</v>
      </c>
      <c r="L2244">
        <v>420567.93329999998</v>
      </c>
      <c r="M2244">
        <v>15161.33</v>
      </c>
      <c r="N2244">
        <v>0</v>
      </c>
      <c r="O2244">
        <v>3.5</v>
      </c>
      <c r="P2244">
        <v>6.07</v>
      </c>
      <c r="Q2244">
        <v>0.125</v>
      </c>
      <c r="R2244">
        <v>7</v>
      </c>
      <c r="S2244">
        <v>6</v>
      </c>
      <c r="T2244">
        <v>3.5</v>
      </c>
      <c r="U2244">
        <v>3.5</v>
      </c>
      <c r="V2244">
        <v>9999</v>
      </c>
      <c r="W2244">
        <v>1</v>
      </c>
      <c r="X2244">
        <v>4519.03</v>
      </c>
      <c r="Y2244">
        <v>5172.49802</v>
      </c>
      <c r="Z2244">
        <v>280</v>
      </c>
      <c r="AM2244">
        <v>49802</v>
      </c>
      <c r="AN2244">
        <v>280</v>
      </c>
    </row>
    <row r="2245" spans="1:40" x14ac:dyDescent="0.25">
      <c r="A2245">
        <v>1991</v>
      </c>
      <c r="B2245">
        <v>37</v>
      </c>
      <c r="C2245">
        <v>27</v>
      </c>
      <c r="D2245">
        <v>1</v>
      </c>
      <c r="E2245">
        <v>7160.0669710000002</v>
      </c>
      <c r="F2245">
        <v>27783.70276</v>
      </c>
      <c r="G2245">
        <v>20732</v>
      </c>
      <c r="H2245">
        <v>18891.91</v>
      </c>
      <c r="I2245">
        <v>2387.2898</v>
      </c>
      <c r="J2245">
        <v>0</v>
      </c>
      <c r="K2245">
        <v>2018</v>
      </c>
      <c r="L2245">
        <v>584666.13329999999</v>
      </c>
      <c r="M2245">
        <v>20732</v>
      </c>
      <c r="N2245">
        <v>1</v>
      </c>
      <c r="O2245">
        <v>3.5</v>
      </c>
      <c r="P2245">
        <v>6.07</v>
      </c>
      <c r="Q2245">
        <v>0.125</v>
      </c>
      <c r="R2245">
        <v>7</v>
      </c>
      <c r="S2245">
        <v>6</v>
      </c>
      <c r="T2245">
        <v>3.5</v>
      </c>
      <c r="U2245">
        <v>3.5</v>
      </c>
      <c r="V2245">
        <v>9999</v>
      </c>
      <c r="W2245">
        <v>1</v>
      </c>
      <c r="X2245">
        <v>6165.21</v>
      </c>
      <c r="Y2245">
        <v>7051.7027580000004</v>
      </c>
      <c r="Z2245">
        <v>280</v>
      </c>
    </row>
    <row r="2246" spans="1:40" x14ac:dyDescent="0.25">
      <c r="A2246">
        <v>1992</v>
      </c>
      <c r="B2246">
        <v>56</v>
      </c>
      <c r="C2246">
        <v>26</v>
      </c>
      <c r="D2246">
        <v>1</v>
      </c>
      <c r="E2246">
        <v>4024.61</v>
      </c>
      <c r="F2246">
        <v>11599.31971</v>
      </c>
      <c r="G2246">
        <v>6680.13</v>
      </c>
      <c r="H2246">
        <v>6170.01</v>
      </c>
      <c r="I2246">
        <v>736.48433199999999</v>
      </c>
      <c r="J2246">
        <v>0</v>
      </c>
      <c r="K2246">
        <v>2018</v>
      </c>
      <c r="L2246">
        <v>240538.20670000001</v>
      </c>
      <c r="M2246">
        <v>6680.13</v>
      </c>
      <c r="N2246">
        <v>1</v>
      </c>
      <c r="O2246">
        <v>3.5</v>
      </c>
      <c r="P2246">
        <v>6.07</v>
      </c>
      <c r="Q2246">
        <v>0.125</v>
      </c>
      <c r="R2246">
        <v>7</v>
      </c>
      <c r="S2246">
        <v>6</v>
      </c>
      <c r="T2246">
        <v>3.5</v>
      </c>
      <c r="U2246">
        <v>3.5</v>
      </c>
      <c r="V2246">
        <v>9999</v>
      </c>
      <c r="W2246">
        <v>1</v>
      </c>
      <c r="X2246">
        <v>4364.51</v>
      </c>
      <c r="Y2246">
        <v>4919.189711</v>
      </c>
      <c r="Z2246">
        <v>274</v>
      </c>
      <c r="AM2246">
        <v>189711</v>
      </c>
      <c r="AN2246">
        <v>274</v>
      </c>
    </row>
    <row r="2247" spans="1:40" x14ac:dyDescent="0.25">
      <c r="A2247">
        <v>1994</v>
      </c>
      <c r="B2247">
        <v>43</v>
      </c>
      <c r="C2247">
        <v>25</v>
      </c>
      <c r="D2247">
        <v>1</v>
      </c>
      <c r="E2247">
        <v>4034.84</v>
      </c>
      <c r="F2247">
        <v>11008.265069999999</v>
      </c>
      <c r="G2247">
        <v>7341.4</v>
      </c>
      <c r="H2247">
        <v>6606.14</v>
      </c>
      <c r="I2247">
        <v>737.44362999999998</v>
      </c>
      <c r="J2247">
        <v>0</v>
      </c>
      <c r="K2247">
        <v>2019</v>
      </c>
      <c r="L2247">
        <v>199954.93919999999</v>
      </c>
      <c r="M2247">
        <v>7341.4</v>
      </c>
      <c r="N2247">
        <v>1</v>
      </c>
      <c r="O2247">
        <v>3.5</v>
      </c>
      <c r="P2247">
        <v>6.07</v>
      </c>
      <c r="Q2247">
        <v>0.125</v>
      </c>
      <c r="R2247">
        <v>7</v>
      </c>
      <c r="S2247">
        <v>6</v>
      </c>
      <c r="T2247">
        <v>3.5</v>
      </c>
      <c r="U2247">
        <v>3.5</v>
      </c>
      <c r="V2247">
        <v>9999</v>
      </c>
      <c r="W2247">
        <v>1</v>
      </c>
      <c r="X2247">
        <v>3108.27</v>
      </c>
      <c r="Y2247">
        <v>3666.8650739999998</v>
      </c>
      <c r="Z2247">
        <v>247</v>
      </c>
      <c r="AM2247">
        <v>865074</v>
      </c>
      <c r="AN2247">
        <v>247</v>
      </c>
    </row>
    <row r="2248" spans="1:40" x14ac:dyDescent="0.25">
      <c r="A2248">
        <v>1987</v>
      </c>
      <c r="B2248">
        <v>28</v>
      </c>
      <c r="C2248">
        <v>33</v>
      </c>
      <c r="D2248">
        <v>1</v>
      </c>
      <c r="E2248">
        <v>5398.5971140000001</v>
      </c>
      <c r="F2248">
        <v>29261.292890000001</v>
      </c>
      <c r="G2248">
        <v>18536.599999999999</v>
      </c>
      <c r="H2248">
        <v>15947.32</v>
      </c>
      <c r="I2248">
        <v>2497.8068499999999</v>
      </c>
      <c r="J2248">
        <v>0</v>
      </c>
      <c r="K2248">
        <v>2020</v>
      </c>
      <c r="L2248">
        <v>679937.5</v>
      </c>
      <c r="M2248">
        <v>18536.599999999999</v>
      </c>
      <c r="N2248">
        <v>0</v>
      </c>
      <c r="O2248">
        <v>3.5</v>
      </c>
      <c r="P2248">
        <v>6.07</v>
      </c>
      <c r="Q2248">
        <v>0.125</v>
      </c>
      <c r="R2248">
        <v>7</v>
      </c>
      <c r="S2248">
        <v>6</v>
      </c>
      <c r="T2248">
        <v>3.5</v>
      </c>
      <c r="U2248">
        <v>3.5</v>
      </c>
      <c r="V2248">
        <v>9999</v>
      </c>
      <c r="W2248">
        <v>1</v>
      </c>
      <c r="X2248">
        <v>8777.68</v>
      </c>
      <c r="Y2248">
        <v>10724.69289</v>
      </c>
      <c r="Z2248">
        <v>330</v>
      </c>
      <c r="AM2248">
        <v>69289</v>
      </c>
      <c r="AN2248">
        <v>330</v>
      </c>
    </row>
    <row r="2249" spans="1:40" x14ac:dyDescent="0.25">
      <c r="A2249">
        <v>1989</v>
      </c>
      <c r="B2249">
        <v>31</v>
      </c>
      <c r="C2249">
        <v>31</v>
      </c>
      <c r="D2249">
        <v>1</v>
      </c>
      <c r="E2249">
        <v>6170.4309000000003</v>
      </c>
      <c r="F2249">
        <v>31349.336940000001</v>
      </c>
      <c r="G2249">
        <v>19640</v>
      </c>
      <c r="H2249">
        <v>16283.55</v>
      </c>
      <c r="I2249">
        <v>2454.018</v>
      </c>
      <c r="J2249">
        <v>0</v>
      </c>
      <c r="K2249">
        <v>2020</v>
      </c>
      <c r="L2249">
        <v>648749.31330000004</v>
      </c>
      <c r="M2249">
        <v>19640</v>
      </c>
      <c r="N2249">
        <v>1</v>
      </c>
      <c r="O2249">
        <v>3.5</v>
      </c>
      <c r="P2249">
        <v>6.07</v>
      </c>
      <c r="Q2249">
        <v>0.125</v>
      </c>
      <c r="R2249">
        <v>7</v>
      </c>
      <c r="S2249">
        <v>6</v>
      </c>
      <c r="T2249">
        <v>3.5</v>
      </c>
      <c r="U2249">
        <v>3.5</v>
      </c>
      <c r="V2249">
        <v>9999</v>
      </c>
      <c r="W2249">
        <v>1</v>
      </c>
      <c r="X2249">
        <v>9580.2099999999991</v>
      </c>
      <c r="Y2249">
        <v>11709.336939999999</v>
      </c>
      <c r="Z2249">
        <v>301</v>
      </c>
    </row>
    <row r="2250" spans="1:40" x14ac:dyDescent="0.25">
      <c r="A2250">
        <v>1992</v>
      </c>
      <c r="B2250">
        <v>34</v>
      </c>
      <c r="C2250">
        <v>28</v>
      </c>
      <c r="D2250">
        <v>1</v>
      </c>
      <c r="E2250">
        <v>5712.6737169999997</v>
      </c>
      <c r="F2250">
        <v>22193.065910000001</v>
      </c>
      <c r="G2250">
        <v>16559.689999999999</v>
      </c>
      <c r="H2250">
        <v>14239.42</v>
      </c>
      <c r="I2250">
        <v>1825.7058219999999</v>
      </c>
      <c r="J2250">
        <v>0</v>
      </c>
      <c r="K2250">
        <v>2020</v>
      </c>
      <c r="L2250">
        <v>421078.47330000001</v>
      </c>
      <c r="M2250">
        <v>16559.689999999999</v>
      </c>
      <c r="N2250">
        <v>0</v>
      </c>
      <c r="O2250">
        <v>3.5</v>
      </c>
      <c r="P2250">
        <v>6.07</v>
      </c>
      <c r="Q2250">
        <v>0.125</v>
      </c>
      <c r="R2250">
        <v>7</v>
      </c>
      <c r="S2250">
        <v>6</v>
      </c>
      <c r="T2250">
        <v>3.5</v>
      </c>
      <c r="U2250">
        <v>3.5</v>
      </c>
      <c r="V2250">
        <v>9999</v>
      </c>
      <c r="W2250">
        <v>1</v>
      </c>
      <c r="X2250">
        <v>4614.84</v>
      </c>
      <c r="Y2250">
        <v>5633.3759099999997</v>
      </c>
      <c r="Z2250">
        <v>268</v>
      </c>
      <c r="AM2250">
        <v>37591</v>
      </c>
      <c r="AN2250">
        <v>268</v>
      </c>
    </row>
    <row r="2251" spans="1:40" x14ac:dyDescent="0.25">
      <c r="A2251">
        <v>1984</v>
      </c>
      <c r="B2251">
        <v>27</v>
      </c>
      <c r="C2251">
        <v>36</v>
      </c>
      <c r="D2251">
        <v>1</v>
      </c>
      <c r="E2251">
        <v>4516.6949830000003</v>
      </c>
      <c r="F2251">
        <v>32190.060659999999</v>
      </c>
      <c r="G2251">
        <v>17775.5</v>
      </c>
      <c r="H2251">
        <v>14492.98</v>
      </c>
      <c r="I2251">
        <v>2656.5484750000001</v>
      </c>
      <c r="J2251">
        <v>0</v>
      </c>
      <c r="K2251">
        <v>2020</v>
      </c>
      <c r="L2251">
        <v>793861.77670000005</v>
      </c>
      <c r="M2251">
        <v>17775.5</v>
      </c>
      <c r="N2251">
        <v>0</v>
      </c>
      <c r="O2251">
        <v>3.5</v>
      </c>
      <c r="P2251">
        <v>6.07</v>
      </c>
      <c r="Q2251">
        <v>0.125</v>
      </c>
      <c r="R2251">
        <v>7</v>
      </c>
      <c r="S2251">
        <v>6</v>
      </c>
      <c r="T2251">
        <v>3.5</v>
      </c>
      <c r="U2251">
        <v>3.5</v>
      </c>
      <c r="V2251">
        <v>9999</v>
      </c>
      <c r="W2251">
        <v>1</v>
      </c>
      <c r="X2251">
        <v>11822.88</v>
      </c>
      <c r="Y2251">
        <v>14414.560659999999</v>
      </c>
      <c r="Z2251">
        <v>362</v>
      </c>
      <c r="AM2251">
        <v>56066</v>
      </c>
      <c r="AN2251">
        <v>362</v>
      </c>
    </row>
    <row r="2252" spans="1:40" x14ac:dyDescent="0.25">
      <c r="A2252">
        <v>1989</v>
      </c>
      <c r="B2252">
        <v>32</v>
      </c>
      <c r="C2252">
        <v>31</v>
      </c>
      <c r="D2252">
        <v>1</v>
      </c>
      <c r="E2252">
        <v>3139.25</v>
      </c>
      <c r="F2252">
        <v>12953.27327</v>
      </c>
      <c r="G2252">
        <v>6987.67</v>
      </c>
      <c r="H2252">
        <v>6048.47</v>
      </c>
      <c r="I2252">
        <v>873.10936600000002</v>
      </c>
      <c r="J2252">
        <v>0</v>
      </c>
      <c r="K2252">
        <v>2020</v>
      </c>
      <c r="L2252">
        <v>280641.38669999997</v>
      </c>
      <c r="M2252">
        <v>6987.67</v>
      </c>
      <c r="N2252">
        <v>1</v>
      </c>
      <c r="O2252">
        <v>3.5</v>
      </c>
      <c r="P2252">
        <v>6.07</v>
      </c>
      <c r="Q2252">
        <v>0.125</v>
      </c>
      <c r="R2252">
        <v>7</v>
      </c>
      <c r="S2252">
        <v>6</v>
      </c>
      <c r="T2252">
        <v>3.5</v>
      </c>
      <c r="U2252">
        <v>3.5</v>
      </c>
      <c r="V2252">
        <v>9999</v>
      </c>
      <c r="W2252">
        <v>1</v>
      </c>
      <c r="X2252">
        <v>4885.6099999999997</v>
      </c>
      <c r="Y2252">
        <v>5965.6032740000001</v>
      </c>
      <c r="Z2252">
        <v>308</v>
      </c>
      <c r="AM2252">
        <v>603274</v>
      </c>
      <c r="AN2252">
        <v>308</v>
      </c>
    </row>
    <row r="2253" spans="1:40" x14ac:dyDescent="0.25">
      <c r="A2253">
        <v>1990</v>
      </c>
      <c r="B2253">
        <v>33</v>
      </c>
      <c r="C2253">
        <v>30</v>
      </c>
      <c r="D2253">
        <v>1</v>
      </c>
      <c r="E2253">
        <v>2392.04</v>
      </c>
      <c r="F2253">
        <v>9696.6014840000007</v>
      </c>
      <c r="G2253">
        <v>5186</v>
      </c>
      <c r="H2253">
        <v>4523.6099999999997</v>
      </c>
      <c r="I2253">
        <v>622.57929999999999</v>
      </c>
      <c r="J2253">
        <v>0</v>
      </c>
      <c r="K2253">
        <v>2020</v>
      </c>
      <c r="L2253">
        <v>197926.70749999999</v>
      </c>
      <c r="M2253">
        <v>5186</v>
      </c>
      <c r="N2253">
        <v>1</v>
      </c>
      <c r="O2253">
        <v>3.5</v>
      </c>
      <c r="P2253">
        <v>6.07</v>
      </c>
      <c r="Q2253">
        <v>0.125</v>
      </c>
      <c r="R2253">
        <v>7</v>
      </c>
      <c r="S2253">
        <v>6</v>
      </c>
      <c r="T2253">
        <v>3.5</v>
      </c>
      <c r="U2253">
        <v>3.5</v>
      </c>
      <c r="V2253">
        <v>9999</v>
      </c>
      <c r="W2253">
        <v>1</v>
      </c>
      <c r="X2253">
        <v>3694.8</v>
      </c>
      <c r="Y2253">
        <v>4510.6014839999998</v>
      </c>
      <c r="Z2253">
        <v>289</v>
      </c>
    </row>
    <row r="2254" spans="1:40" x14ac:dyDescent="0.25">
      <c r="A2254">
        <v>1991</v>
      </c>
      <c r="B2254">
        <v>34</v>
      </c>
      <c r="C2254">
        <v>29</v>
      </c>
      <c r="D2254">
        <v>1</v>
      </c>
      <c r="E2254">
        <v>2599.27</v>
      </c>
      <c r="F2254">
        <v>7246.9025860000002</v>
      </c>
      <c r="G2254">
        <v>5088</v>
      </c>
      <c r="H2254">
        <v>4413.3900000000003</v>
      </c>
      <c r="I2254">
        <v>585.88319999999999</v>
      </c>
      <c r="J2254">
        <v>0</v>
      </c>
      <c r="K2254">
        <v>2020</v>
      </c>
      <c r="L2254">
        <v>145246.685</v>
      </c>
      <c r="M2254">
        <v>5088</v>
      </c>
      <c r="N2254">
        <v>1</v>
      </c>
      <c r="O2254">
        <v>3.5</v>
      </c>
      <c r="P2254">
        <v>6.07</v>
      </c>
      <c r="Q2254">
        <v>0.125</v>
      </c>
      <c r="R2254">
        <v>7</v>
      </c>
      <c r="S2254">
        <v>6</v>
      </c>
      <c r="T2254">
        <v>3.5</v>
      </c>
      <c r="U2254">
        <v>3.5</v>
      </c>
      <c r="V2254">
        <v>9999</v>
      </c>
      <c r="W2254">
        <v>1</v>
      </c>
      <c r="X2254">
        <v>1767.32</v>
      </c>
      <c r="Y2254">
        <v>2158.9025860000002</v>
      </c>
      <c r="Z2254">
        <v>282</v>
      </c>
    </row>
    <row r="2255" spans="1:40" x14ac:dyDescent="0.25">
      <c r="A2255">
        <v>1994</v>
      </c>
      <c r="B2255">
        <v>37</v>
      </c>
      <c r="C2255">
        <v>26</v>
      </c>
      <c r="D2255">
        <v>1</v>
      </c>
      <c r="E2255">
        <v>11635.451730000001</v>
      </c>
      <c r="F2255">
        <v>39968.379999999997</v>
      </c>
      <c r="G2255">
        <v>31186.38</v>
      </c>
      <c r="H2255">
        <v>28495.95</v>
      </c>
      <c r="I2255">
        <v>3132.671871</v>
      </c>
      <c r="J2255">
        <v>0</v>
      </c>
      <c r="K2255">
        <v>2020</v>
      </c>
      <c r="L2255">
        <v>733436.66</v>
      </c>
      <c r="M2255">
        <v>31186.38</v>
      </c>
      <c r="N2255">
        <v>1</v>
      </c>
      <c r="O2255">
        <v>3.5</v>
      </c>
      <c r="P2255">
        <v>6.07</v>
      </c>
      <c r="Q2255">
        <v>0.125</v>
      </c>
      <c r="R2255">
        <v>7</v>
      </c>
      <c r="S2255">
        <v>6</v>
      </c>
      <c r="T2255">
        <v>3.5</v>
      </c>
      <c r="U2255">
        <v>3.5</v>
      </c>
      <c r="V2255">
        <v>9999</v>
      </c>
      <c r="W2255">
        <v>1</v>
      </c>
      <c r="X2255">
        <v>0</v>
      </c>
      <c r="Y2255">
        <v>8782</v>
      </c>
      <c r="Z2255">
        <v>242</v>
      </c>
    </row>
    <row r="2256" spans="1:40" x14ac:dyDescent="0.25">
      <c r="A2256">
        <v>1992</v>
      </c>
      <c r="B2256">
        <v>26</v>
      </c>
      <c r="C2256">
        <v>29</v>
      </c>
      <c r="D2256">
        <v>1</v>
      </c>
      <c r="E2256">
        <v>14123.42045</v>
      </c>
      <c r="F2256">
        <v>52571.880490000003</v>
      </c>
      <c r="G2256">
        <v>40280.83</v>
      </c>
      <c r="H2256">
        <v>34289.129999999997</v>
      </c>
      <c r="I2256">
        <v>4440.9615080000003</v>
      </c>
      <c r="J2256">
        <v>0</v>
      </c>
      <c r="K2256">
        <v>2021</v>
      </c>
      <c r="L2256">
        <v>986224.61250000005</v>
      </c>
      <c r="M2256">
        <v>40280.83</v>
      </c>
      <c r="N2256">
        <v>1</v>
      </c>
      <c r="O2256">
        <v>3.5</v>
      </c>
      <c r="P2256">
        <v>6.07</v>
      </c>
      <c r="Q2256">
        <v>0.125</v>
      </c>
      <c r="R2256">
        <v>7</v>
      </c>
      <c r="S2256">
        <v>6</v>
      </c>
      <c r="T2256">
        <v>3.5</v>
      </c>
      <c r="U2256">
        <v>3.5</v>
      </c>
      <c r="V2256">
        <v>9999</v>
      </c>
      <c r="W2256">
        <v>1</v>
      </c>
      <c r="X2256">
        <v>9706.02</v>
      </c>
      <c r="Y2256">
        <v>12291.05049</v>
      </c>
      <c r="Z2256">
        <v>269</v>
      </c>
      <c r="AM2256">
        <v>5049</v>
      </c>
      <c r="AN2256">
        <v>269</v>
      </c>
    </row>
    <row r="2257" spans="1:41" x14ac:dyDescent="0.25">
      <c r="A2257">
        <v>1989</v>
      </c>
      <c r="B2257">
        <v>29</v>
      </c>
      <c r="C2257">
        <v>32</v>
      </c>
      <c r="D2257">
        <v>1</v>
      </c>
      <c r="E2257">
        <v>4108.6704810000001</v>
      </c>
      <c r="F2257">
        <v>21354.793150000001</v>
      </c>
      <c r="G2257">
        <v>13436.22</v>
      </c>
      <c r="H2257">
        <v>11195.73</v>
      </c>
      <c r="I2257">
        <v>1678.8556900000001</v>
      </c>
      <c r="J2257">
        <v>0</v>
      </c>
      <c r="K2257">
        <v>2021</v>
      </c>
      <c r="L2257">
        <v>441094.01750000002</v>
      </c>
      <c r="M2257">
        <v>13436.22</v>
      </c>
      <c r="N2257">
        <v>0</v>
      </c>
      <c r="O2257">
        <v>3.5</v>
      </c>
      <c r="P2257">
        <v>6.07</v>
      </c>
      <c r="Q2257">
        <v>0.125</v>
      </c>
      <c r="R2257">
        <v>7</v>
      </c>
      <c r="S2257">
        <v>6</v>
      </c>
      <c r="T2257">
        <v>3.5</v>
      </c>
      <c r="U2257">
        <v>3.5</v>
      </c>
      <c r="V2257">
        <v>9999</v>
      </c>
      <c r="W2257">
        <v>1</v>
      </c>
      <c r="X2257">
        <v>6273.34</v>
      </c>
      <c r="Y2257">
        <v>7918.5731500000002</v>
      </c>
      <c r="Z2257">
        <v>303</v>
      </c>
      <c r="AM2257">
        <v>57315</v>
      </c>
      <c r="AN2257">
        <v>303</v>
      </c>
    </row>
    <row r="2258" spans="1:41" x14ac:dyDescent="0.25">
      <c r="A2258">
        <v>1988</v>
      </c>
      <c r="B2258">
        <v>29</v>
      </c>
      <c r="C2258">
        <v>33</v>
      </c>
      <c r="D2258">
        <v>1</v>
      </c>
      <c r="E2258">
        <v>7012.4632140000003</v>
      </c>
      <c r="F2258">
        <v>36460.242610000001</v>
      </c>
      <c r="G2258">
        <v>23945.29</v>
      </c>
      <c r="H2258">
        <v>19351.45</v>
      </c>
      <c r="I2258">
        <v>3109.2959070000002</v>
      </c>
      <c r="J2258">
        <v>0</v>
      </c>
      <c r="K2258">
        <v>2021</v>
      </c>
      <c r="L2258">
        <v>766005.61670000001</v>
      </c>
      <c r="M2258">
        <v>23945.29</v>
      </c>
      <c r="N2258">
        <v>0</v>
      </c>
      <c r="O2258">
        <v>3.5</v>
      </c>
      <c r="P2258">
        <v>6.07</v>
      </c>
      <c r="Q2258">
        <v>0.125</v>
      </c>
      <c r="R2258">
        <v>7</v>
      </c>
      <c r="S2258">
        <v>6</v>
      </c>
      <c r="T2258">
        <v>3.5</v>
      </c>
      <c r="U2258">
        <v>3.5</v>
      </c>
      <c r="V2258">
        <v>9999</v>
      </c>
      <c r="W2258">
        <v>1</v>
      </c>
      <c r="X2258">
        <v>9922.65</v>
      </c>
      <c r="Y2258">
        <v>12514.95261</v>
      </c>
      <c r="Z2258">
        <v>314</v>
      </c>
      <c r="AM2258">
        <v>95261</v>
      </c>
      <c r="AN2258">
        <v>314</v>
      </c>
    </row>
    <row r="2259" spans="1:41" x14ac:dyDescent="0.25">
      <c r="A2259">
        <v>1987</v>
      </c>
      <c r="B2259">
        <v>26</v>
      </c>
      <c r="C2259">
        <v>35</v>
      </c>
      <c r="D2259">
        <v>1</v>
      </c>
      <c r="E2259">
        <v>4448.2013729999999</v>
      </c>
      <c r="F2259">
        <v>25806.501639999999</v>
      </c>
      <c r="G2259">
        <v>16186.29</v>
      </c>
      <c r="H2259">
        <v>13110.02</v>
      </c>
      <c r="I2259">
        <v>2181.102578</v>
      </c>
      <c r="J2259">
        <v>0</v>
      </c>
      <c r="K2259">
        <v>2022</v>
      </c>
      <c r="L2259">
        <v>562080.05000000005</v>
      </c>
      <c r="M2259">
        <v>16186.29</v>
      </c>
      <c r="N2259">
        <v>0</v>
      </c>
      <c r="O2259">
        <v>3.5</v>
      </c>
      <c r="P2259">
        <v>6.07</v>
      </c>
      <c r="Q2259">
        <v>0.125</v>
      </c>
      <c r="R2259">
        <v>7</v>
      </c>
      <c r="S2259">
        <v>6</v>
      </c>
      <c r="T2259">
        <v>3.5</v>
      </c>
      <c r="U2259">
        <v>3.5</v>
      </c>
      <c r="V2259">
        <v>9999</v>
      </c>
      <c r="W2259">
        <v>1</v>
      </c>
      <c r="X2259">
        <v>7391.38</v>
      </c>
      <c r="Y2259">
        <v>9620.2116409999999</v>
      </c>
      <c r="Z2259">
        <v>329</v>
      </c>
      <c r="AM2259">
        <v>211641</v>
      </c>
      <c r="AN2259">
        <v>329</v>
      </c>
    </row>
    <row r="2260" spans="1:41" x14ac:dyDescent="0.25">
      <c r="A2260">
        <v>1991</v>
      </c>
      <c r="B2260">
        <v>33</v>
      </c>
      <c r="C2260">
        <v>31</v>
      </c>
      <c r="D2260">
        <v>1</v>
      </c>
      <c r="E2260">
        <v>4482.6295259999997</v>
      </c>
      <c r="F2260">
        <v>19649.23734</v>
      </c>
      <c r="G2260">
        <v>14409.83</v>
      </c>
      <c r="H2260">
        <v>10697.29</v>
      </c>
      <c r="I2260">
        <v>1659.2919240000001</v>
      </c>
      <c r="J2260">
        <v>0</v>
      </c>
      <c r="K2260">
        <v>2022</v>
      </c>
      <c r="L2260">
        <v>341394.65669999999</v>
      </c>
      <c r="M2260">
        <v>14409.83</v>
      </c>
      <c r="N2260">
        <v>0</v>
      </c>
      <c r="O2260">
        <v>3.5</v>
      </c>
      <c r="P2260">
        <v>6.07</v>
      </c>
      <c r="Q2260">
        <v>0.125</v>
      </c>
      <c r="R2260">
        <v>7</v>
      </c>
      <c r="S2260">
        <v>6</v>
      </c>
      <c r="T2260">
        <v>3.5</v>
      </c>
      <c r="U2260">
        <v>3.5</v>
      </c>
      <c r="V2260">
        <v>9999</v>
      </c>
      <c r="W2260">
        <v>0.79998040000000004</v>
      </c>
      <c r="X2260">
        <v>4039.17</v>
      </c>
      <c r="Y2260">
        <v>5239.4073410000001</v>
      </c>
      <c r="Z2260">
        <v>278</v>
      </c>
      <c r="AM2260">
        <v>5239</v>
      </c>
      <c r="AN2260">
        <v>407341</v>
      </c>
      <c r="AO2260">
        <v>278</v>
      </c>
    </row>
    <row r="2261" spans="1:41" x14ac:dyDescent="0.25">
      <c r="A2261">
        <v>1987</v>
      </c>
      <c r="B2261">
        <v>47</v>
      </c>
      <c r="C2261">
        <v>35</v>
      </c>
      <c r="D2261">
        <v>1</v>
      </c>
      <c r="E2261">
        <v>2119.6207100000001</v>
      </c>
      <c r="F2261">
        <v>23096.34778</v>
      </c>
      <c r="G2261">
        <v>11834.75</v>
      </c>
      <c r="H2261">
        <v>10729.24</v>
      </c>
      <c r="I2261">
        <v>1594.7325619999999</v>
      </c>
      <c r="J2261">
        <v>0</v>
      </c>
      <c r="K2261">
        <v>2022</v>
      </c>
      <c r="L2261">
        <v>544901.86329999997</v>
      </c>
      <c r="M2261">
        <v>11834.75</v>
      </c>
      <c r="N2261">
        <v>0</v>
      </c>
      <c r="O2261">
        <v>3.5</v>
      </c>
      <c r="P2261">
        <v>6.07</v>
      </c>
      <c r="Q2261">
        <v>0.125</v>
      </c>
      <c r="R2261">
        <v>7</v>
      </c>
      <c r="S2261">
        <v>6</v>
      </c>
      <c r="T2261">
        <v>3.5</v>
      </c>
      <c r="U2261">
        <v>3.5</v>
      </c>
      <c r="V2261">
        <v>9999</v>
      </c>
      <c r="W2261">
        <v>1</v>
      </c>
      <c r="X2261">
        <v>9145.6</v>
      </c>
      <c r="Y2261">
        <v>11261.59778</v>
      </c>
      <c r="Z2261">
        <v>329</v>
      </c>
      <c r="AM2261">
        <v>59778</v>
      </c>
      <c r="AN2261">
        <v>329</v>
      </c>
    </row>
    <row r="2262" spans="1:41" x14ac:dyDescent="0.25">
      <c r="A2262">
        <v>1991</v>
      </c>
      <c r="B2262">
        <v>23</v>
      </c>
      <c r="C2262">
        <v>32</v>
      </c>
      <c r="D2262">
        <v>1</v>
      </c>
      <c r="E2262">
        <v>758.01303099999996</v>
      </c>
      <c r="F2262">
        <v>3468.9797309999999</v>
      </c>
      <c r="G2262">
        <v>2380.25</v>
      </c>
      <c r="H2262">
        <v>1836.68</v>
      </c>
      <c r="I2262">
        <v>274.08578799999998</v>
      </c>
      <c r="J2262">
        <v>0</v>
      </c>
      <c r="K2262">
        <v>2023</v>
      </c>
      <c r="L2262">
        <v>61851.612500000003</v>
      </c>
      <c r="M2262">
        <v>2380.25</v>
      </c>
      <c r="N2262">
        <v>1</v>
      </c>
      <c r="O2262">
        <v>3.5</v>
      </c>
      <c r="P2262">
        <v>6.07</v>
      </c>
      <c r="Q2262">
        <v>0.125</v>
      </c>
      <c r="R2262">
        <v>7</v>
      </c>
      <c r="S2262">
        <v>6</v>
      </c>
      <c r="T2262">
        <v>3.5</v>
      </c>
      <c r="U2262">
        <v>3.5</v>
      </c>
      <c r="V2262">
        <v>9999</v>
      </c>
      <c r="W2262">
        <v>1</v>
      </c>
      <c r="X2262">
        <v>804.67</v>
      </c>
      <c r="Y2262">
        <v>1088.7297309999999</v>
      </c>
      <c r="Z2262">
        <v>281</v>
      </c>
      <c r="AM2262">
        <v>729731</v>
      </c>
      <c r="AN2262">
        <v>281</v>
      </c>
    </row>
    <row r="2263" spans="1:41" x14ac:dyDescent="0.25">
      <c r="A2263">
        <v>1991</v>
      </c>
      <c r="B2263">
        <v>26</v>
      </c>
      <c r="C2263">
        <v>32</v>
      </c>
      <c r="D2263">
        <v>1</v>
      </c>
      <c r="E2263">
        <v>56296.085079999997</v>
      </c>
      <c r="F2263">
        <v>259440.96470000001</v>
      </c>
      <c r="G2263">
        <v>177338.94</v>
      </c>
      <c r="H2263">
        <v>165712.97</v>
      </c>
      <c r="I2263">
        <v>20420.578939999999</v>
      </c>
      <c r="J2263">
        <v>0</v>
      </c>
      <c r="K2263">
        <v>2023</v>
      </c>
      <c r="L2263">
        <v>5340520.8279999997</v>
      </c>
      <c r="M2263">
        <v>177338.94</v>
      </c>
      <c r="N2263">
        <v>1</v>
      </c>
      <c r="O2263">
        <v>3.5</v>
      </c>
      <c r="P2263">
        <v>6.07</v>
      </c>
      <c r="Q2263">
        <v>0.125</v>
      </c>
      <c r="R2263">
        <v>7</v>
      </c>
      <c r="S2263">
        <v>6</v>
      </c>
      <c r="T2263">
        <v>3.5</v>
      </c>
      <c r="U2263">
        <v>3.5</v>
      </c>
      <c r="V2263">
        <v>9999</v>
      </c>
      <c r="W2263">
        <v>1.00119</v>
      </c>
      <c r="X2263">
        <v>60740.21</v>
      </c>
      <c r="Y2263">
        <v>82102.024720000001</v>
      </c>
      <c r="Z2263">
        <v>283</v>
      </c>
      <c r="AM2263">
        <v>82102</v>
      </c>
      <c r="AN2263">
        <v>2472</v>
      </c>
      <c r="AO2263">
        <v>283</v>
      </c>
    </row>
    <row r="2264" spans="1:41" x14ac:dyDescent="0.25">
      <c r="A2264">
        <v>1988</v>
      </c>
      <c r="B2264">
        <v>29</v>
      </c>
      <c r="C2264">
        <v>35</v>
      </c>
      <c r="D2264">
        <v>1</v>
      </c>
      <c r="E2264">
        <v>805.64</v>
      </c>
      <c r="F2264">
        <v>3671.57</v>
      </c>
      <c r="G2264">
        <v>2028.86</v>
      </c>
      <c r="H2264">
        <v>1528.56</v>
      </c>
      <c r="I2264">
        <v>263.44747100000001</v>
      </c>
      <c r="J2264">
        <v>0</v>
      </c>
      <c r="K2264">
        <v>2023</v>
      </c>
      <c r="L2264">
        <v>72660.524999999994</v>
      </c>
      <c r="M2264">
        <v>2028.86</v>
      </c>
      <c r="N2264">
        <v>0</v>
      </c>
      <c r="O2264">
        <v>3.5</v>
      </c>
      <c r="P2264">
        <v>6.07</v>
      </c>
      <c r="Q2264">
        <v>0.125</v>
      </c>
      <c r="R2264">
        <v>7</v>
      </c>
      <c r="S2264">
        <v>6</v>
      </c>
      <c r="T2264">
        <v>3.5</v>
      </c>
      <c r="U2264">
        <v>3.5</v>
      </c>
      <c r="V2264">
        <v>9999</v>
      </c>
      <c r="W2264">
        <v>1</v>
      </c>
      <c r="X2264">
        <v>0</v>
      </c>
      <c r="Y2264">
        <v>1642.71</v>
      </c>
      <c r="Z2264">
        <v>315</v>
      </c>
      <c r="AM2264">
        <v>315</v>
      </c>
    </row>
    <row r="2265" spans="1:41" x14ac:dyDescent="0.25">
      <c r="A2265">
        <v>1990</v>
      </c>
      <c r="B2265">
        <v>31</v>
      </c>
      <c r="C2265">
        <v>33</v>
      </c>
      <c r="D2265">
        <v>1</v>
      </c>
      <c r="E2265">
        <v>5274.1859240000003</v>
      </c>
      <c r="F2265">
        <v>25297.982260000001</v>
      </c>
      <c r="G2265">
        <v>17847</v>
      </c>
      <c r="H2265">
        <v>13850.79</v>
      </c>
      <c r="I2265">
        <v>2142.53235</v>
      </c>
      <c r="J2265">
        <v>0</v>
      </c>
      <c r="K2265">
        <v>2023</v>
      </c>
      <c r="L2265">
        <v>469053.00829999999</v>
      </c>
      <c r="M2265">
        <v>17847</v>
      </c>
      <c r="N2265">
        <v>0</v>
      </c>
      <c r="O2265">
        <v>3.5</v>
      </c>
      <c r="P2265">
        <v>6.07</v>
      </c>
      <c r="Q2265">
        <v>0.125</v>
      </c>
      <c r="R2265">
        <v>7</v>
      </c>
      <c r="S2265">
        <v>6</v>
      </c>
      <c r="T2265">
        <v>3.5</v>
      </c>
      <c r="U2265">
        <v>3.5</v>
      </c>
      <c r="V2265">
        <v>9999</v>
      </c>
      <c r="W2265">
        <v>1</v>
      </c>
      <c r="X2265">
        <v>5558.3</v>
      </c>
      <c r="Y2265">
        <v>7450.9822610000001</v>
      </c>
      <c r="Z2265">
        <v>290</v>
      </c>
    </row>
    <row r="2266" spans="1:41" x14ac:dyDescent="0.25">
      <c r="A2266">
        <v>1990</v>
      </c>
      <c r="B2266">
        <v>33</v>
      </c>
      <c r="C2266">
        <v>33</v>
      </c>
      <c r="D2266">
        <v>1</v>
      </c>
      <c r="E2266">
        <v>5962.1998549999998</v>
      </c>
      <c r="F2266">
        <v>31268.756310000001</v>
      </c>
      <c r="G2266">
        <v>20614.599999999999</v>
      </c>
      <c r="H2266">
        <v>15913.56</v>
      </c>
      <c r="I2266">
        <v>2474.7827299999999</v>
      </c>
      <c r="J2266">
        <v>0</v>
      </c>
      <c r="K2266">
        <v>2023</v>
      </c>
      <c r="L2266">
        <v>577608.46669999999</v>
      </c>
      <c r="M2266">
        <v>20614.599999999999</v>
      </c>
      <c r="N2266">
        <v>0</v>
      </c>
      <c r="O2266">
        <v>3.5</v>
      </c>
      <c r="P2266">
        <v>6.07</v>
      </c>
      <c r="Q2266">
        <v>0.125</v>
      </c>
      <c r="R2266">
        <v>7</v>
      </c>
      <c r="S2266">
        <v>6</v>
      </c>
      <c r="T2266">
        <v>3.5</v>
      </c>
      <c r="U2266">
        <v>3.5</v>
      </c>
      <c r="V2266">
        <v>9999</v>
      </c>
      <c r="W2266">
        <v>1</v>
      </c>
      <c r="X2266">
        <v>7987.48</v>
      </c>
      <c r="Y2266">
        <v>10654.15631</v>
      </c>
      <c r="Z2266">
        <v>290</v>
      </c>
      <c r="AM2266">
        <v>15631</v>
      </c>
      <c r="AN2266">
        <v>290</v>
      </c>
    </row>
    <row r="2267" spans="1:41" x14ac:dyDescent="0.25">
      <c r="A2267">
        <v>1992</v>
      </c>
      <c r="B2267">
        <v>36</v>
      </c>
      <c r="C2267">
        <v>31</v>
      </c>
      <c r="D2267">
        <v>1</v>
      </c>
      <c r="E2267">
        <v>19508.330129999998</v>
      </c>
      <c r="F2267">
        <v>72578.2</v>
      </c>
      <c r="G2267">
        <v>62736.4</v>
      </c>
      <c r="H2267">
        <v>45673.77</v>
      </c>
      <c r="I2267">
        <v>6916.6881000000003</v>
      </c>
      <c r="J2267">
        <v>0</v>
      </c>
      <c r="K2267">
        <v>2023</v>
      </c>
      <c r="L2267">
        <v>1253267.1000000001</v>
      </c>
      <c r="M2267">
        <v>62736.4</v>
      </c>
      <c r="N2267">
        <v>0</v>
      </c>
      <c r="O2267">
        <v>3.5</v>
      </c>
      <c r="P2267">
        <v>6.07</v>
      </c>
      <c r="Q2267">
        <v>0.125</v>
      </c>
      <c r="R2267">
        <v>7</v>
      </c>
      <c r="S2267">
        <v>6</v>
      </c>
      <c r="T2267">
        <v>3.5</v>
      </c>
      <c r="U2267">
        <v>3.5</v>
      </c>
      <c r="V2267">
        <v>9999</v>
      </c>
      <c r="W2267">
        <v>0.8399991</v>
      </c>
      <c r="X2267">
        <v>0</v>
      </c>
      <c r="Y2267">
        <v>9841.7999999999993</v>
      </c>
      <c r="Z2267">
        <v>270</v>
      </c>
      <c r="AM2267">
        <v>8</v>
      </c>
      <c r="AN2267">
        <v>270</v>
      </c>
    </row>
    <row r="2268" spans="1:41" x14ac:dyDescent="0.25">
      <c r="A2268">
        <v>1992</v>
      </c>
      <c r="B2268">
        <v>30</v>
      </c>
      <c r="C2268">
        <v>32</v>
      </c>
      <c r="D2268">
        <v>1</v>
      </c>
      <c r="E2268">
        <v>4546.5407740000001</v>
      </c>
      <c r="F2268">
        <v>20352.29322</v>
      </c>
      <c r="G2268">
        <v>14503.4</v>
      </c>
      <c r="H2268">
        <v>10979.1</v>
      </c>
      <c r="I2268">
        <v>1598.9998499999999</v>
      </c>
      <c r="J2268">
        <v>0</v>
      </c>
      <c r="K2268">
        <v>2024</v>
      </c>
      <c r="L2268">
        <v>341869.27500000002</v>
      </c>
      <c r="M2268">
        <v>14503.4</v>
      </c>
      <c r="N2268">
        <v>0</v>
      </c>
      <c r="O2268">
        <v>3.5</v>
      </c>
      <c r="P2268">
        <v>6.07</v>
      </c>
      <c r="Q2268">
        <v>0.125</v>
      </c>
      <c r="R2268">
        <v>7</v>
      </c>
      <c r="S2268">
        <v>6</v>
      </c>
      <c r="T2268">
        <v>3.5</v>
      </c>
      <c r="U2268">
        <v>3.5</v>
      </c>
      <c r="V2268">
        <v>9999</v>
      </c>
      <c r="W2268">
        <v>1</v>
      </c>
      <c r="X2268">
        <v>4215.09</v>
      </c>
      <c r="Y2268">
        <v>5848.8932199999999</v>
      </c>
      <c r="Z2268">
        <v>270</v>
      </c>
      <c r="AM2268">
        <v>89322</v>
      </c>
      <c r="AN2268">
        <v>270</v>
      </c>
    </row>
    <row r="2269" spans="1:41" x14ac:dyDescent="0.25">
      <c r="A2269">
        <v>1990</v>
      </c>
      <c r="B2269">
        <v>29</v>
      </c>
      <c r="C2269">
        <v>34</v>
      </c>
      <c r="D2269">
        <v>1</v>
      </c>
      <c r="E2269">
        <v>6585.6844719999999</v>
      </c>
      <c r="F2269">
        <v>36328.660000000003</v>
      </c>
      <c r="G2269">
        <v>22723.83</v>
      </c>
      <c r="H2269">
        <v>24531.759999999998</v>
      </c>
      <c r="I2269">
        <v>2727.9957920000002</v>
      </c>
      <c r="J2269">
        <v>0</v>
      </c>
      <c r="K2269">
        <v>2024</v>
      </c>
      <c r="L2269">
        <v>826949.97750000004</v>
      </c>
      <c r="M2269">
        <v>22723.83</v>
      </c>
      <c r="N2269">
        <v>0</v>
      </c>
      <c r="O2269">
        <v>3.5</v>
      </c>
      <c r="P2269">
        <v>6.07</v>
      </c>
      <c r="Q2269">
        <v>0.125</v>
      </c>
      <c r="R2269">
        <v>7</v>
      </c>
      <c r="S2269">
        <v>6</v>
      </c>
      <c r="T2269">
        <v>3.5</v>
      </c>
      <c r="U2269">
        <v>3.5</v>
      </c>
      <c r="V2269">
        <v>9999</v>
      </c>
      <c r="W2269">
        <v>2.1463700000000001</v>
      </c>
      <c r="X2269">
        <v>0</v>
      </c>
      <c r="Y2269">
        <v>13604.83</v>
      </c>
      <c r="Z2269">
        <v>291</v>
      </c>
      <c r="AM2269">
        <v>83</v>
      </c>
      <c r="AN2269">
        <v>291</v>
      </c>
    </row>
    <row r="2270" spans="1:41" x14ac:dyDescent="0.25">
      <c r="A2270">
        <v>1993</v>
      </c>
      <c r="B2270">
        <v>32</v>
      </c>
      <c r="C2270">
        <v>31</v>
      </c>
      <c r="D2270">
        <v>1</v>
      </c>
      <c r="E2270">
        <v>3720.9456</v>
      </c>
      <c r="F2270">
        <v>15483.19521</v>
      </c>
      <c r="G2270">
        <v>11501.6</v>
      </c>
      <c r="H2270">
        <v>8711.7199999999993</v>
      </c>
      <c r="I2270">
        <v>1211.6935599999999</v>
      </c>
      <c r="J2270">
        <v>0</v>
      </c>
      <c r="K2270">
        <v>2024</v>
      </c>
      <c r="L2270">
        <v>249082.44500000001</v>
      </c>
      <c r="M2270">
        <v>11501.6</v>
      </c>
      <c r="N2270">
        <v>0</v>
      </c>
      <c r="O2270">
        <v>3.5</v>
      </c>
      <c r="P2270">
        <v>6.07</v>
      </c>
      <c r="Q2270">
        <v>0.125</v>
      </c>
      <c r="R2270">
        <v>7</v>
      </c>
      <c r="S2270">
        <v>6</v>
      </c>
      <c r="T2270">
        <v>3.5</v>
      </c>
      <c r="U2270">
        <v>3.5</v>
      </c>
      <c r="V2270">
        <v>9999</v>
      </c>
      <c r="W2270">
        <v>1</v>
      </c>
      <c r="X2270">
        <v>2873.51</v>
      </c>
      <c r="Y2270">
        <v>3981.5952139999999</v>
      </c>
      <c r="Z2270">
        <v>258</v>
      </c>
      <c r="AM2270">
        <v>595214</v>
      </c>
      <c r="AN2270">
        <v>258</v>
      </c>
    </row>
    <row r="2271" spans="1:41" x14ac:dyDescent="0.25">
      <c r="A2271">
        <v>1990</v>
      </c>
      <c r="B2271">
        <v>25</v>
      </c>
      <c r="C2271">
        <v>35</v>
      </c>
      <c r="D2271">
        <v>1</v>
      </c>
      <c r="E2271">
        <v>3001.4621160000002</v>
      </c>
      <c r="F2271">
        <v>17847.527129999999</v>
      </c>
      <c r="G2271">
        <v>10472</v>
      </c>
      <c r="H2271">
        <v>7390.35</v>
      </c>
      <c r="I2271">
        <v>1257.1636000000001</v>
      </c>
      <c r="J2271">
        <v>0</v>
      </c>
      <c r="K2271">
        <v>2025</v>
      </c>
      <c r="L2271">
        <v>304627.05330000003</v>
      </c>
      <c r="M2271">
        <v>10472</v>
      </c>
      <c r="N2271">
        <v>1</v>
      </c>
      <c r="O2271">
        <v>3.5</v>
      </c>
      <c r="P2271">
        <v>6.07</v>
      </c>
      <c r="Q2271">
        <v>0.125</v>
      </c>
      <c r="R2271">
        <v>7</v>
      </c>
      <c r="S2271">
        <v>6</v>
      </c>
      <c r="T2271">
        <v>3.5</v>
      </c>
      <c r="U2271">
        <v>3.5</v>
      </c>
      <c r="V2271">
        <v>9999</v>
      </c>
      <c r="W2271">
        <v>1</v>
      </c>
      <c r="X2271">
        <v>5128.57</v>
      </c>
      <c r="Y2271">
        <v>7375.5271300000004</v>
      </c>
      <c r="Z2271">
        <v>292</v>
      </c>
    </row>
    <row r="2272" spans="1:41" x14ac:dyDescent="0.25">
      <c r="A2272">
        <v>1989</v>
      </c>
      <c r="B2272">
        <v>28</v>
      </c>
      <c r="C2272">
        <v>36</v>
      </c>
      <c r="D2272">
        <v>1</v>
      </c>
      <c r="E2272">
        <v>2089.4344460000002</v>
      </c>
      <c r="F2272">
        <v>11514.22</v>
      </c>
      <c r="G2272">
        <v>7717.44</v>
      </c>
      <c r="H2272">
        <v>6614.04</v>
      </c>
      <c r="I2272">
        <v>964.294128</v>
      </c>
      <c r="J2272">
        <v>0</v>
      </c>
      <c r="K2272">
        <v>2025</v>
      </c>
      <c r="L2272">
        <v>250351.84830000001</v>
      </c>
      <c r="M2272">
        <v>7717.44</v>
      </c>
      <c r="N2272">
        <v>0</v>
      </c>
      <c r="O2272">
        <v>3.5</v>
      </c>
      <c r="P2272">
        <v>6.07</v>
      </c>
      <c r="Q2272">
        <v>0.125</v>
      </c>
      <c r="R2272">
        <v>7</v>
      </c>
      <c r="S2272">
        <v>6</v>
      </c>
      <c r="T2272">
        <v>3.5</v>
      </c>
      <c r="U2272">
        <v>3.5</v>
      </c>
      <c r="V2272">
        <v>9999</v>
      </c>
      <c r="W2272">
        <v>1</v>
      </c>
      <c r="X2272">
        <v>0</v>
      </c>
      <c r="Y2272">
        <v>3796.78</v>
      </c>
      <c r="Z2272">
        <v>307</v>
      </c>
      <c r="AM2272">
        <v>307</v>
      </c>
    </row>
    <row r="2273" spans="1:41" x14ac:dyDescent="0.25">
      <c r="A2273">
        <v>1993</v>
      </c>
      <c r="B2273">
        <v>33</v>
      </c>
      <c r="C2273">
        <v>32</v>
      </c>
      <c r="D2273">
        <v>1</v>
      </c>
      <c r="E2273">
        <v>1670.4759509999999</v>
      </c>
      <c r="F2273">
        <v>7617.8996079999997</v>
      </c>
      <c r="G2273">
        <v>5357.29</v>
      </c>
      <c r="H2273">
        <v>3910.04</v>
      </c>
      <c r="I2273">
        <v>564.39050199999997</v>
      </c>
      <c r="J2273">
        <v>0</v>
      </c>
      <c r="K2273">
        <v>2025</v>
      </c>
      <c r="L2273">
        <v>118237.1</v>
      </c>
      <c r="M2273">
        <v>5357.29</v>
      </c>
      <c r="N2273">
        <v>0</v>
      </c>
      <c r="O2273">
        <v>3.5</v>
      </c>
      <c r="P2273">
        <v>6.07</v>
      </c>
      <c r="Q2273">
        <v>0.125</v>
      </c>
      <c r="R2273">
        <v>7</v>
      </c>
      <c r="S2273">
        <v>6</v>
      </c>
      <c r="T2273">
        <v>3.5</v>
      </c>
      <c r="U2273">
        <v>3.5</v>
      </c>
      <c r="V2273">
        <v>9999</v>
      </c>
      <c r="W2273">
        <v>1</v>
      </c>
      <c r="X2273">
        <v>1589.36</v>
      </c>
      <c r="Y2273">
        <v>2260.6096080000002</v>
      </c>
      <c r="Z2273">
        <v>258</v>
      </c>
      <c r="AM2273">
        <v>609608</v>
      </c>
      <c r="AN2273">
        <v>258</v>
      </c>
    </row>
    <row r="2274" spans="1:41" x14ac:dyDescent="0.25">
      <c r="A2274">
        <v>1992</v>
      </c>
      <c r="B2274">
        <v>25</v>
      </c>
      <c r="C2274">
        <v>34</v>
      </c>
      <c r="D2274">
        <v>1</v>
      </c>
      <c r="E2274">
        <v>198.68794700000001</v>
      </c>
      <c r="F2274">
        <v>1323.732162</v>
      </c>
      <c r="G2274">
        <v>663.8</v>
      </c>
      <c r="H2274">
        <v>466.05</v>
      </c>
      <c r="I2274">
        <v>73.183949999999996</v>
      </c>
      <c r="J2274">
        <v>0</v>
      </c>
      <c r="K2274">
        <v>2026</v>
      </c>
      <c r="L2274">
        <v>20330.70333</v>
      </c>
      <c r="M2274">
        <v>663.8</v>
      </c>
      <c r="N2274">
        <v>0</v>
      </c>
      <c r="O2274">
        <v>3.5</v>
      </c>
      <c r="P2274">
        <v>4.9000000000000004</v>
      </c>
      <c r="Q2274">
        <v>0.2</v>
      </c>
      <c r="R2274">
        <v>7</v>
      </c>
      <c r="S2274">
        <v>6</v>
      </c>
      <c r="T2274">
        <v>3.5</v>
      </c>
      <c r="U2274">
        <v>3.5</v>
      </c>
      <c r="V2274">
        <v>9999</v>
      </c>
      <c r="W2274">
        <v>1</v>
      </c>
      <c r="X2274">
        <v>444.28</v>
      </c>
      <c r="Y2274">
        <v>659.93216199999995</v>
      </c>
      <c r="Z2274">
        <v>268</v>
      </c>
      <c r="AM2274">
        <v>932162</v>
      </c>
      <c r="AN2274">
        <v>268</v>
      </c>
    </row>
    <row r="2275" spans="1:41" x14ac:dyDescent="0.25">
      <c r="A2275">
        <v>1987</v>
      </c>
      <c r="B2275">
        <v>24</v>
      </c>
      <c r="C2275">
        <v>39</v>
      </c>
      <c r="D2275">
        <v>1</v>
      </c>
      <c r="E2275">
        <v>5136.2500810000001</v>
      </c>
      <c r="F2275">
        <v>35546.931320000003</v>
      </c>
      <c r="G2275">
        <v>20737.71</v>
      </c>
      <c r="H2275">
        <v>14789.29</v>
      </c>
      <c r="I2275">
        <v>2794.4064229999999</v>
      </c>
      <c r="J2275">
        <v>0</v>
      </c>
      <c r="K2275">
        <v>2026</v>
      </c>
      <c r="L2275">
        <v>678518.84</v>
      </c>
      <c r="M2275">
        <v>20737.71</v>
      </c>
      <c r="N2275">
        <v>0</v>
      </c>
      <c r="O2275">
        <v>3.5</v>
      </c>
      <c r="P2275">
        <v>6.07</v>
      </c>
      <c r="Q2275">
        <v>0.125</v>
      </c>
      <c r="R2275">
        <v>7</v>
      </c>
      <c r="S2275">
        <v>6</v>
      </c>
      <c r="T2275">
        <v>3.5</v>
      </c>
      <c r="U2275">
        <v>3.5</v>
      </c>
      <c r="V2275">
        <v>9999</v>
      </c>
      <c r="W2275">
        <v>1</v>
      </c>
      <c r="X2275">
        <v>10034.57</v>
      </c>
      <c r="Y2275">
        <v>14809.221320000001</v>
      </c>
      <c r="Z2275">
        <v>328</v>
      </c>
      <c r="AM2275">
        <v>22132</v>
      </c>
      <c r="AN2275">
        <v>328</v>
      </c>
    </row>
    <row r="2276" spans="1:41" x14ac:dyDescent="0.25">
      <c r="A2276">
        <v>1992</v>
      </c>
      <c r="B2276">
        <v>29</v>
      </c>
      <c r="C2276">
        <v>34</v>
      </c>
      <c r="D2276">
        <v>1</v>
      </c>
      <c r="E2276">
        <v>4823.6710839999996</v>
      </c>
      <c r="F2276">
        <v>23604.66215</v>
      </c>
      <c r="G2276">
        <v>16305</v>
      </c>
      <c r="H2276">
        <v>11634.89</v>
      </c>
      <c r="I2276">
        <v>1797.62625</v>
      </c>
      <c r="J2276">
        <v>0</v>
      </c>
      <c r="K2276">
        <v>2026</v>
      </c>
      <c r="L2276">
        <v>373309.42499999999</v>
      </c>
      <c r="M2276">
        <v>16305</v>
      </c>
      <c r="N2276">
        <v>0</v>
      </c>
      <c r="O2276">
        <v>3.5</v>
      </c>
      <c r="P2276">
        <v>6.07</v>
      </c>
      <c r="Q2276">
        <v>0.125</v>
      </c>
      <c r="R2276">
        <v>7</v>
      </c>
      <c r="S2276">
        <v>6</v>
      </c>
      <c r="T2276">
        <v>3.5</v>
      </c>
      <c r="U2276">
        <v>3.5</v>
      </c>
      <c r="V2276">
        <v>9999</v>
      </c>
      <c r="W2276">
        <v>1</v>
      </c>
      <c r="X2276">
        <v>4956.6400000000003</v>
      </c>
      <c r="Y2276">
        <v>7299.6621500000001</v>
      </c>
      <c r="Z2276">
        <v>270</v>
      </c>
    </row>
    <row r="2277" spans="1:41" x14ac:dyDescent="0.25">
      <c r="A2277">
        <v>1993</v>
      </c>
      <c r="B2277">
        <v>30</v>
      </c>
      <c r="C2277">
        <v>33</v>
      </c>
      <c r="D2277">
        <v>1</v>
      </c>
      <c r="E2277">
        <v>1921.89</v>
      </c>
      <c r="F2277">
        <v>6406.3558439999997</v>
      </c>
      <c r="G2277">
        <v>4305</v>
      </c>
      <c r="H2277">
        <v>3258.3</v>
      </c>
      <c r="I2277">
        <v>453.53174999999999</v>
      </c>
      <c r="J2277">
        <v>0</v>
      </c>
      <c r="K2277">
        <v>2026</v>
      </c>
      <c r="L2277">
        <v>100853.73669999999</v>
      </c>
      <c r="M2277">
        <v>4305</v>
      </c>
      <c r="N2277">
        <v>1</v>
      </c>
      <c r="O2277">
        <v>3.5</v>
      </c>
      <c r="P2277">
        <v>6.07</v>
      </c>
      <c r="Q2277">
        <v>0.125</v>
      </c>
      <c r="R2277">
        <v>7</v>
      </c>
      <c r="S2277">
        <v>6</v>
      </c>
      <c r="T2277">
        <v>3.5</v>
      </c>
      <c r="U2277">
        <v>3.5</v>
      </c>
      <c r="V2277">
        <v>9999</v>
      </c>
      <c r="W2277">
        <v>1</v>
      </c>
      <c r="X2277">
        <v>1414.46</v>
      </c>
      <c r="Y2277">
        <v>2101.3558440000002</v>
      </c>
      <c r="Z2277">
        <v>259</v>
      </c>
    </row>
    <row r="2278" spans="1:41" x14ac:dyDescent="0.25">
      <c r="A2278">
        <v>1993</v>
      </c>
      <c r="B2278">
        <v>32</v>
      </c>
      <c r="C2278">
        <v>33</v>
      </c>
      <c r="D2278">
        <v>1</v>
      </c>
      <c r="E2278">
        <v>7538.2790999999997</v>
      </c>
      <c r="F2278">
        <v>33096.287790000002</v>
      </c>
      <c r="G2278">
        <v>24767</v>
      </c>
      <c r="H2278">
        <v>19871.349999999999</v>
      </c>
      <c r="I2278">
        <v>2609.20345</v>
      </c>
      <c r="J2278">
        <v>0</v>
      </c>
      <c r="K2278">
        <v>2026</v>
      </c>
      <c r="L2278">
        <v>540883.26329999999</v>
      </c>
      <c r="M2278">
        <v>24767</v>
      </c>
      <c r="N2278">
        <v>0</v>
      </c>
      <c r="O2278">
        <v>3.5</v>
      </c>
      <c r="P2278">
        <v>6.07</v>
      </c>
      <c r="Q2278">
        <v>0.125</v>
      </c>
      <c r="R2278">
        <v>7</v>
      </c>
      <c r="S2278">
        <v>6</v>
      </c>
      <c r="T2278">
        <v>3.5</v>
      </c>
      <c r="U2278">
        <v>3.5</v>
      </c>
      <c r="V2278">
        <v>9999</v>
      </c>
      <c r="W2278">
        <v>1</v>
      </c>
      <c r="X2278">
        <v>5682.19</v>
      </c>
      <c r="Y2278">
        <v>8329.2877869999993</v>
      </c>
      <c r="Z2278">
        <v>254</v>
      </c>
    </row>
    <row r="2279" spans="1:41" x14ac:dyDescent="0.25">
      <c r="A2279">
        <v>1992</v>
      </c>
      <c r="B2279">
        <v>25</v>
      </c>
      <c r="C2279">
        <v>35</v>
      </c>
      <c r="D2279">
        <v>1</v>
      </c>
      <c r="E2279">
        <v>2182.8236200000001</v>
      </c>
      <c r="F2279">
        <v>11269.442580000001</v>
      </c>
      <c r="G2279">
        <v>7520</v>
      </c>
      <c r="H2279">
        <v>5056.79</v>
      </c>
      <c r="I2279">
        <v>829.08</v>
      </c>
      <c r="J2279">
        <v>0</v>
      </c>
      <c r="K2279">
        <v>2027</v>
      </c>
      <c r="L2279">
        <v>167003.82750000001</v>
      </c>
      <c r="M2279">
        <v>7520</v>
      </c>
      <c r="N2279">
        <v>0</v>
      </c>
      <c r="O2279">
        <v>3.5</v>
      </c>
      <c r="P2279">
        <v>6.07</v>
      </c>
      <c r="Q2279">
        <v>0.125</v>
      </c>
      <c r="R2279">
        <v>7</v>
      </c>
      <c r="S2279">
        <v>6</v>
      </c>
      <c r="T2279">
        <v>3.5</v>
      </c>
      <c r="U2279">
        <v>3.5</v>
      </c>
      <c r="V2279">
        <v>9999</v>
      </c>
      <c r="W2279">
        <v>1</v>
      </c>
      <c r="X2279">
        <v>2449</v>
      </c>
      <c r="Y2279">
        <v>3749.4425839999999</v>
      </c>
      <c r="Z2279">
        <v>267</v>
      </c>
    </row>
    <row r="2280" spans="1:41" x14ac:dyDescent="0.25">
      <c r="A2280">
        <v>1994</v>
      </c>
      <c r="B2280">
        <v>29</v>
      </c>
      <c r="C2280">
        <v>33</v>
      </c>
      <c r="D2280">
        <v>1</v>
      </c>
      <c r="E2280">
        <v>3695.8012610000001</v>
      </c>
      <c r="F2280">
        <v>15629.92057</v>
      </c>
      <c r="G2280">
        <v>11900.9</v>
      </c>
      <c r="H2280">
        <v>8119.14</v>
      </c>
      <c r="I2280">
        <v>1195.4454049999999</v>
      </c>
      <c r="J2280">
        <v>0</v>
      </c>
      <c r="K2280">
        <v>2027</v>
      </c>
      <c r="L2280">
        <v>217556.15919999999</v>
      </c>
      <c r="M2280">
        <v>11900.9</v>
      </c>
      <c r="N2280">
        <v>0</v>
      </c>
      <c r="O2280">
        <v>3.5</v>
      </c>
      <c r="P2280">
        <v>6.07</v>
      </c>
      <c r="Q2280">
        <v>0.125</v>
      </c>
      <c r="R2280">
        <v>7</v>
      </c>
      <c r="S2280">
        <v>6</v>
      </c>
      <c r="T2280">
        <v>3.5</v>
      </c>
      <c r="U2280">
        <v>3.5</v>
      </c>
      <c r="V2280">
        <v>9999</v>
      </c>
      <c r="W2280">
        <v>1</v>
      </c>
      <c r="X2280">
        <v>2450.39</v>
      </c>
      <c r="Y2280">
        <v>3729.0205740000001</v>
      </c>
      <c r="Z2280">
        <v>247</v>
      </c>
      <c r="AM2280">
        <v>20574</v>
      </c>
      <c r="AN2280">
        <v>247</v>
      </c>
    </row>
    <row r="2281" spans="1:41" x14ac:dyDescent="0.25">
      <c r="A2281">
        <v>1991</v>
      </c>
      <c r="B2281">
        <v>28</v>
      </c>
      <c r="C2281">
        <v>36</v>
      </c>
      <c r="D2281">
        <v>1</v>
      </c>
      <c r="E2281">
        <v>4589.0568039999998</v>
      </c>
      <c r="F2281">
        <v>23156.591199999999</v>
      </c>
      <c r="G2281">
        <v>16479.8</v>
      </c>
      <c r="H2281">
        <v>11581.71</v>
      </c>
      <c r="I2281">
        <v>1897.64897</v>
      </c>
      <c r="J2281">
        <v>0</v>
      </c>
      <c r="K2281">
        <v>2027</v>
      </c>
      <c r="L2281">
        <v>372529.5</v>
      </c>
      <c r="M2281">
        <v>16479.8</v>
      </c>
      <c r="N2281">
        <v>1</v>
      </c>
      <c r="O2281">
        <v>3.5</v>
      </c>
      <c r="P2281">
        <v>6.07</v>
      </c>
      <c r="Q2281">
        <v>0.125</v>
      </c>
      <c r="R2281">
        <v>7</v>
      </c>
      <c r="S2281">
        <v>6</v>
      </c>
      <c r="T2281">
        <v>3.5</v>
      </c>
      <c r="U2281">
        <v>3.5</v>
      </c>
      <c r="V2281">
        <v>9999</v>
      </c>
      <c r="W2281">
        <v>1</v>
      </c>
      <c r="X2281">
        <v>4383.84</v>
      </c>
      <c r="Y2281">
        <v>6676.7911960000001</v>
      </c>
      <c r="Z2281">
        <v>280</v>
      </c>
      <c r="AM2281">
        <v>791196</v>
      </c>
      <c r="AN2281">
        <v>280</v>
      </c>
    </row>
    <row r="2282" spans="1:41" x14ac:dyDescent="0.25">
      <c r="A2282">
        <v>1989</v>
      </c>
      <c r="B2282">
        <v>24</v>
      </c>
      <c r="C2282">
        <v>39</v>
      </c>
      <c r="D2282">
        <v>1</v>
      </c>
      <c r="E2282">
        <v>2641.923503</v>
      </c>
      <c r="F2282">
        <v>17060.689450000002</v>
      </c>
      <c r="G2282">
        <v>10469.86</v>
      </c>
      <c r="H2282">
        <v>7034.91</v>
      </c>
      <c r="I2282">
        <v>1308.2090069999999</v>
      </c>
      <c r="J2282">
        <v>0</v>
      </c>
      <c r="K2282">
        <v>2028</v>
      </c>
      <c r="L2282">
        <v>284485.48</v>
      </c>
      <c r="M2282">
        <v>10469.86</v>
      </c>
      <c r="N2282">
        <v>0</v>
      </c>
      <c r="O2282">
        <v>3.5</v>
      </c>
      <c r="P2282">
        <v>6.07</v>
      </c>
      <c r="Q2282">
        <v>0.125</v>
      </c>
      <c r="R2282">
        <v>7</v>
      </c>
      <c r="S2282">
        <v>6</v>
      </c>
      <c r="T2282">
        <v>3.5</v>
      </c>
      <c r="U2282">
        <v>3.5</v>
      </c>
      <c r="V2282">
        <v>9999</v>
      </c>
      <c r="W2282">
        <v>1</v>
      </c>
      <c r="X2282">
        <v>4194.78</v>
      </c>
      <c r="Y2282">
        <v>6590.8294519999999</v>
      </c>
      <c r="Z2282">
        <v>304</v>
      </c>
      <c r="AM2282">
        <v>829452</v>
      </c>
      <c r="AN2282">
        <v>304</v>
      </c>
    </row>
    <row r="2283" spans="1:41" x14ac:dyDescent="0.25">
      <c r="A2283">
        <v>1991</v>
      </c>
      <c r="B2283">
        <v>23</v>
      </c>
      <c r="C2283">
        <v>38</v>
      </c>
      <c r="D2283">
        <v>1</v>
      </c>
      <c r="E2283">
        <v>5634.1805109999996</v>
      </c>
      <c r="F2283">
        <v>32334.10975</v>
      </c>
      <c r="G2283">
        <v>21381.599999999999</v>
      </c>
      <c r="H2283">
        <v>13694.82</v>
      </c>
      <c r="I2283">
        <v>2462.0912400000002</v>
      </c>
      <c r="J2283">
        <v>0</v>
      </c>
      <c r="K2283">
        <v>2029</v>
      </c>
      <c r="L2283">
        <v>477244.8333</v>
      </c>
      <c r="M2283">
        <v>21381.599999999999</v>
      </c>
      <c r="N2283">
        <v>0</v>
      </c>
      <c r="O2283">
        <v>3.5</v>
      </c>
      <c r="P2283">
        <v>6.07</v>
      </c>
      <c r="Q2283">
        <v>0.125</v>
      </c>
      <c r="R2283">
        <v>7</v>
      </c>
      <c r="S2283">
        <v>6</v>
      </c>
      <c r="T2283">
        <v>3.5</v>
      </c>
      <c r="U2283">
        <v>3.5</v>
      </c>
      <c r="V2283">
        <v>9999</v>
      </c>
      <c r="W2283">
        <v>1</v>
      </c>
      <c r="X2283">
        <v>6758.53</v>
      </c>
      <c r="Y2283">
        <v>10952.509749999999</v>
      </c>
      <c r="Z2283">
        <v>280</v>
      </c>
      <c r="AM2283">
        <v>50975</v>
      </c>
      <c r="AN2283">
        <v>280</v>
      </c>
    </row>
    <row r="2284" spans="1:41" x14ac:dyDescent="0.25">
      <c r="A2284">
        <v>1994</v>
      </c>
      <c r="B2284">
        <v>27</v>
      </c>
      <c r="C2284">
        <v>35</v>
      </c>
      <c r="D2284">
        <v>1</v>
      </c>
      <c r="E2284">
        <v>273.24714599999999</v>
      </c>
      <c r="F2284">
        <v>1446.3004920000001</v>
      </c>
      <c r="G2284">
        <v>929.6</v>
      </c>
      <c r="H2284">
        <v>604.41</v>
      </c>
      <c r="I2284">
        <v>93.378320000000002</v>
      </c>
      <c r="J2284">
        <v>0</v>
      </c>
      <c r="K2284">
        <v>2029</v>
      </c>
      <c r="L2284">
        <v>19005.00333</v>
      </c>
      <c r="M2284">
        <v>929.6</v>
      </c>
      <c r="N2284">
        <v>0</v>
      </c>
      <c r="O2284">
        <v>3.5</v>
      </c>
      <c r="P2284">
        <v>4.9000000000000004</v>
      </c>
      <c r="Q2284">
        <v>0.2</v>
      </c>
      <c r="R2284">
        <v>7</v>
      </c>
      <c r="S2284">
        <v>6</v>
      </c>
      <c r="T2284">
        <v>3.5</v>
      </c>
      <c r="U2284">
        <v>3.5</v>
      </c>
      <c r="V2284">
        <v>9999</v>
      </c>
      <c r="W2284">
        <v>1</v>
      </c>
      <c r="X2284">
        <v>318.91000000000003</v>
      </c>
      <c r="Y2284">
        <v>516.70049200000005</v>
      </c>
      <c r="Z2284">
        <v>247</v>
      </c>
      <c r="AM2284">
        <v>700492</v>
      </c>
      <c r="AN2284">
        <v>247</v>
      </c>
    </row>
    <row r="2285" spans="1:41" x14ac:dyDescent="0.25">
      <c r="A2285">
        <v>1990</v>
      </c>
      <c r="B2285">
        <v>20</v>
      </c>
      <c r="C2285">
        <v>40</v>
      </c>
      <c r="D2285">
        <v>1</v>
      </c>
      <c r="E2285">
        <v>324.47083700000002</v>
      </c>
      <c r="F2285">
        <v>2545.8716669999999</v>
      </c>
      <c r="G2285">
        <v>1310.07</v>
      </c>
      <c r="H2285">
        <v>814.28</v>
      </c>
      <c r="I2285">
        <v>157.27390399999999</v>
      </c>
      <c r="J2285">
        <v>0</v>
      </c>
      <c r="K2285">
        <v>2030</v>
      </c>
      <c r="L2285">
        <v>37584.29333</v>
      </c>
      <c r="M2285">
        <v>1310.07</v>
      </c>
      <c r="N2285">
        <v>1</v>
      </c>
      <c r="O2285">
        <v>3.5</v>
      </c>
      <c r="P2285">
        <v>6.07</v>
      </c>
      <c r="Q2285">
        <v>0.125</v>
      </c>
      <c r="R2285">
        <v>7</v>
      </c>
      <c r="S2285">
        <v>6</v>
      </c>
      <c r="T2285">
        <v>3.5</v>
      </c>
      <c r="U2285">
        <v>3.5</v>
      </c>
      <c r="V2285">
        <v>9999</v>
      </c>
      <c r="W2285">
        <v>1.075213</v>
      </c>
      <c r="X2285">
        <v>730.28</v>
      </c>
      <c r="Y2285">
        <v>1235.801667</v>
      </c>
      <c r="Z2285">
        <v>292</v>
      </c>
      <c r="AM2285">
        <v>1235</v>
      </c>
      <c r="AN2285">
        <v>801667</v>
      </c>
      <c r="AO2285">
        <v>292</v>
      </c>
    </row>
    <row r="2286" spans="1:41" x14ac:dyDescent="0.25">
      <c r="A2286">
        <v>1988</v>
      </c>
      <c r="B2286">
        <v>19</v>
      </c>
      <c r="C2286">
        <v>42</v>
      </c>
      <c r="D2286">
        <v>1</v>
      </c>
      <c r="E2286">
        <v>2969.8738859999999</v>
      </c>
      <c r="F2286">
        <v>20760.715759999999</v>
      </c>
      <c r="G2286">
        <v>12889.29</v>
      </c>
      <c r="H2286">
        <v>8167.02</v>
      </c>
      <c r="I2286">
        <v>1673.674307</v>
      </c>
      <c r="J2286">
        <v>0</v>
      </c>
      <c r="K2286">
        <v>2030</v>
      </c>
      <c r="L2286">
        <v>338044.15999999997</v>
      </c>
      <c r="M2286">
        <v>12889.29</v>
      </c>
      <c r="N2286">
        <v>1</v>
      </c>
      <c r="O2286">
        <v>3.5</v>
      </c>
      <c r="P2286">
        <v>6.07</v>
      </c>
      <c r="Q2286">
        <v>0.125</v>
      </c>
      <c r="R2286">
        <v>7</v>
      </c>
      <c r="S2286">
        <v>6</v>
      </c>
      <c r="T2286">
        <v>3.5</v>
      </c>
      <c r="U2286">
        <v>3.5</v>
      </c>
      <c r="V2286">
        <v>9999</v>
      </c>
      <c r="W2286">
        <v>1</v>
      </c>
      <c r="X2286">
        <v>4670.1000000000004</v>
      </c>
      <c r="Y2286">
        <v>7871.4257639999996</v>
      </c>
      <c r="Z2286">
        <v>316</v>
      </c>
      <c r="AM2286">
        <v>425764</v>
      </c>
      <c r="AN2286">
        <v>316</v>
      </c>
    </row>
    <row r="2287" spans="1:41" x14ac:dyDescent="0.25">
      <c r="A2287">
        <v>1993</v>
      </c>
      <c r="B2287">
        <v>28</v>
      </c>
      <c r="C2287">
        <v>37</v>
      </c>
      <c r="D2287">
        <v>1</v>
      </c>
      <c r="E2287">
        <v>638.62</v>
      </c>
      <c r="F2287">
        <v>2445.89</v>
      </c>
      <c r="G2287">
        <v>1604.56</v>
      </c>
      <c r="H2287">
        <v>1047.8499999999999</v>
      </c>
      <c r="I2287">
        <v>169.04039599999999</v>
      </c>
      <c r="J2287">
        <v>0</v>
      </c>
      <c r="K2287">
        <v>2030</v>
      </c>
      <c r="L2287">
        <v>34788.69</v>
      </c>
      <c r="M2287">
        <v>1604.56</v>
      </c>
      <c r="N2287">
        <v>1</v>
      </c>
      <c r="O2287">
        <v>3.5</v>
      </c>
      <c r="P2287">
        <v>6.07</v>
      </c>
      <c r="Q2287">
        <v>0.125</v>
      </c>
      <c r="R2287">
        <v>7</v>
      </c>
      <c r="S2287">
        <v>6</v>
      </c>
      <c r="T2287">
        <v>3.5</v>
      </c>
      <c r="U2287">
        <v>3.5</v>
      </c>
      <c r="V2287">
        <v>9999</v>
      </c>
      <c r="W2287">
        <v>1</v>
      </c>
      <c r="X2287">
        <v>0</v>
      </c>
      <c r="Y2287">
        <v>841.33</v>
      </c>
      <c r="Z2287">
        <v>261</v>
      </c>
      <c r="AM2287">
        <v>261</v>
      </c>
    </row>
    <row r="2288" spans="1:41" x14ac:dyDescent="0.25">
      <c r="A2288">
        <v>1988</v>
      </c>
      <c r="B2288">
        <v>22</v>
      </c>
      <c r="C2288">
        <v>43</v>
      </c>
      <c r="D2288">
        <v>1</v>
      </c>
      <c r="E2288">
        <v>6357.308548</v>
      </c>
      <c r="F2288">
        <v>34741.171999999999</v>
      </c>
      <c r="G2288">
        <v>28383.8</v>
      </c>
      <c r="H2288">
        <v>16883.8</v>
      </c>
      <c r="I2288">
        <v>3685.63643</v>
      </c>
      <c r="J2288">
        <v>0</v>
      </c>
      <c r="K2288">
        <v>2031</v>
      </c>
      <c r="L2288">
        <v>545549.14</v>
      </c>
      <c r="M2288">
        <v>28383.8</v>
      </c>
      <c r="N2288">
        <v>1</v>
      </c>
      <c r="O2288">
        <v>3.5</v>
      </c>
      <c r="P2288">
        <v>6.07</v>
      </c>
      <c r="Q2288">
        <v>0.125</v>
      </c>
      <c r="R2288">
        <v>7</v>
      </c>
      <c r="S2288">
        <v>6</v>
      </c>
      <c r="T2288">
        <v>3.5</v>
      </c>
      <c r="U2288">
        <v>3.5</v>
      </c>
      <c r="V2288">
        <v>9999</v>
      </c>
      <c r="W2288">
        <v>1</v>
      </c>
      <c r="X2288">
        <v>3702.96</v>
      </c>
      <c r="Y2288">
        <v>6357.3720030000004</v>
      </c>
      <c r="Z2288">
        <v>318</v>
      </c>
      <c r="AM2288">
        <v>372003</v>
      </c>
      <c r="AN2288">
        <v>318</v>
      </c>
    </row>
    <row r="2289" spans="1:40" x14ac:dyDescent="0.25">
      <c r="A2289">
        <v>1993</v>
      </c>
      <c r="B2289">
        <v>26</v>
      </c>
      <c r="C2289">
        <v>38</v>
      </c>
      <c r="D2289">
        <v>1</v>
      </c>
      <c r="E2289">
        <v>2905.0669750000002</v>
      </c>
      <c r="F2289">
        <v>16566.832119999999</v>
      </c>
      <c r="G2289">
        <v>10833.25</v>
      </c>
      <c r="H2289">
        <v>6528.3</v>
      </c>
      <c r="I2289">
        <v>1141.282888</v>
      </c>
      <c r="J2289">
        <v>0</v>
      </c>
      <c r="K2289">
        <v>2031</v>
      </c>
      <c r="L2289">
        <v>210620.37330000001</v>
      </c>
      <c r="M2289">
        <v>10833.25</v>
      </c>
      <c r="N2289">
        <v>0</v>
      </c>
      <c r="O2289">
        <v>3.5</v>
      </c>
      <c r="P2289">
        <v>6.07</v>
      </c>
      <c r="Q2289">
        <v>0.125</v>
      </c>
      <c r="R2289">
        <v>7</v>
      </c>
      <c r="S2289">
        <v>6</v>
      </c>
      <c r="T2289">
        <v>3.5</v>
      </c>
      <c r="U2289">
        <v>3.5</v>
      </c>
      <c r="V2289">
        <v>9999</v>
      </c>
      <c r="W2289">
        <v>1</v>
      </c>
      <c r="X2289">
        <v>3344.53</v>
      </c>
      <c r="Y2289">
        <v>5733.5821159999996</v>
      </c>
      <c r="Z2289">
        <v>256</v>
      </c>
      <c r="AM2289">
        <v>582116</v>
      </c>
      <c r="AN2289">
        <v>256</v>
      </c>
    </row>
    <row r="2290" spans="1:40" x14ac:dyDescent="0.25">
      <c r="A2290">
        <v>1993</v>
      </c>
      <c r="B2290">
        <v>24</v>
      </c>
      <c r="C2290">
        <v>39</v>
      </c>
      <c r="D2290">
        <v>1</v>
      </c>
      <c r="E2290">
        <v>6630.9519220000002</v>
      </c>
      <c r="F2290">
        <v>32443.770499999999</v>
      </c>
      <c r="G2290">
        <v>25460</v>
      </c>
      <c r="H2290">
        <v>16209.18</v>
      </c>
      <c r="I2290">
        <v>2682.2109999999998</v>
      </c>
      <c r="J2290">
        <v>0</v>
      </c>
      <c r="K2290">
        <v>2032</v>
      </c>
      <c r="L2290">
        <v>429793.92</v>
      </c>
      <c r="M2290">
        <v>25460</v>
      </c>
      <c r="N2290">
        <v>0</v>
      </c>
      <c r="O2290">
        <v>3.5</v>
      </c>
      <c r="P2290">
        <v>6.07</v>
      </c>
      <c r="Q2290">
        <v>0.125</v>
      </c>
      <c r="R2290">
        <v>7</v>
      </c>
      <c r="S2290">
        <v>6</v>
      </c>
      <c r="T2290">
        <v>3.5</v>
      </c>
      <c r="U2290">
        <v>3.5</v>
      </c>
      <c r="V2290">
        <v>9999</v>
      </c>
      <c r="W2290">
        <v>1</v>
      </c>
      <c r="X2290">
        <v>3937.41</v>
      </c>
      <c r="Y2290">
        <v>6983.7704970000004</v>
      </c>
      <c r="Z2290">
        <v>256</v>
      </c>
    </row>
    <row r="2291" spans="1:40" x14ac:dyDescent="0.25">
      <c r="A2291">
        <v>1982</v>
      </c>
      <c r="B2291">
        <v>19</v>
      </c>
      <c r="C2291">
        <v>50</v>
      </c>
      <c r="D2291">
        <v>1</v>
      </c>
      <c r="E2291">
        <v>991.62698</v>
      </c>
      <c r="F2291">
        <v>12854.247649999999</v>
      </c>
      <c r="G2291">
        <v>5634.5</v>
      </c>
      <c r="H2291">
        <v>3600.34</v>
      </c>
      <c r="I2291">
        <v>897.29412500000001</v>
      </c>
      <c r="J2291">
        <v>0</v>
      </c>
      <c r="K2291">
        <v>2032</v>
      </c>
      <c r="L2291">
        <v>251281.03330000001</v>
      </c>
      <c r="M2291">
        <v>5634.5</v>
      </c>
      <c r="N2291">
        <v>1</v>
      </c>
      <c r="O2291">
        <v>3.5</v>
      </c>
      <c r="P2291">
        <v>6.07</v>
      </c>
      <c r="Q2291">
        <v>0.125</v>
      </c>
      <c r="R2291">
        <v>7</v>
      </c>
      <c r="S2291">
        <v>6</v>
      </c>
      <c r="T2291">
        <v>3.5</v>
      </c>
      <c r="U2291">
        <v>3.5</v>
      </c>
      <c r="V2291">
        <v>9999</v>
      </c>
      <c r="W2291">
        <v>1</v>
      </c>
      <c r="X2291">
        <v>4151.26</v>
      </c>
      <c r="Y2291">
        <v>7219.747652</v>
      </c>
      <c r="Z2291">
        <v>389</v>
      </c>
      <c r="AM2291">
        <v>747652</v>
      </c>
      <c r="AN2291">
        <v>389</v>
      </c>
    </row>
    <row r="2292" spans="1:40" x14ac:dyDescent="0.25">
      <c r="A2292">
        <v>1991</v>
      </c>
      <c r="B2292">
        <v>19</v>
      </c>
      <c r="C2292">
        <v>42</v>
      </c>
      <c r="D2292">
        <v>1</v>
      </c>
      <c r="E2292">
        <v>3298.4703880000002</v>
      </c>
      <c r="F2292">
        <v>21529.637460000002</v>
      </c>
      <c r="G2292">
        <v>14065.5</v>
      </c>
      <c r="H2292">
        <v>8250.3799999999992</v>
      </c>
      <c r="I2292">
        <v>1619.642325</v>
      </c>
      <c r="J2292">
        <v>0</v>
      </c>
      <c r="K2292">
        <v>2033</v>
      </c>
      <c r="L2292">
        <v>286238.88750000001</v>
      </c>
      <c r="M2292">
        <v>14065.5</v>
      </c>
      <c r="N2292">
        <v>0</v>
      </c>
      <c r="O2292">
        <v>3.5</v>
      </c>
      <c r="P2292">
        <v>6.07</v>
      </c>
      <c r="Q2292">
        <v>0.125</v>
      </c>
      <c r="R2292">
        <v>7</v>
      </c>
      <c r="S2292">
        <v>6</v>
      </c>
      <c r="T2292">
        <v>3.5</v>
      </c>
      <c r="U2292">
        <v>3.5</v>
      </c>
      <c r="V2292">
        <v>9999</v>
      </c>
      <c r="W2292">
        <v>1</v>
      </c>
      <c r="X2292">
        <v>4060.97</v>
      </c>
      <c r="Y2292">
        <v>7464.1374580000002</v>
      </c>
      <c r="Z2292">
        <v>279</v>
      </c>
      <c r="AM2292">
        <v>137458</v>
      </c>
      <c r="AN2292">
        <v>279</v>
      </c>
    </row>
    <row r="2293" spans="1:40" x14ac:dyDescent="0.25">
      <c r="A2293">
        <v>1991</v>
      </c>
      <c r="B2293">
        <v>21</v>
      </c>
      <c r="C2293">
        <v>42</v>
      </c>
      <c r="D2293">
        <v>1</v>
      </c>
      <c r="E2293">
        <v>6283.067841</v>
      </c>
      <c r="F2293">
        <v>36421.688540000003</v>
      </c>
      <c r="G2293">
        <v>26691.17</v>
      </c>
      <c r="H2293">
        <v>15707.13</v>
      </c>
      <c r="I2293">
        <v>3073.4882259999999</v>
      </c>
      <c r="J2293">
        <v>0</v>
      </c>
      <c r="K2293">
        <v>2033</v>
      </c>
      <c r="L2293">
        <v>495907.50329999998</v>
      </c>
      <c r="M2293">
        <v>26691.17</v>
      </c>
      <c r="N2293">
        <v>0</v>
      </c>
      <c r="O2293">
        <v>3.5</v>
      </c>
      <c r="P2293">
        <v>6.07</v>
      </c>
      <c r="Q2293">
        <v>0.125</v>
      </c>
      <c r="R2293">
        <v>7</v>
      </c>
      <c r="S2293">
        <v>6</v>
      </c>
      <c r="T2293">
        <v>3.5</v>
      </c>
      <c r="U2293">
        <v>3.5</v>
      </c>
      <c r="V2293">
        <v>9999</v>
      </c>
      <c r="W2293">
        <v>1</v>
      </c>
      <c r="X2293">
        <v>5320.75</v>
      </c>
      <c r="Y2293">
        <v>9730.5185399999991</v>
      </c>
      <c r="Z2293">
        <v>283</v>
      </c>
      <c r="AM2293">
        <v>51854</v>
      </c>
      <c r="AN2293">
        <v>283</v>
      </c>
    </row>
    <row r="2294" spans="1:40" x14ac:dyDescent="0.25">
      <c r="A2294">
        <v>1988</v>
      </c>
      <c r="B2294">
        <v>19</v>
      </c>
      <c r="C2294">
        <v>46</v>
      </c>
      <c r="D2294">
        <v>1</v>
      </c>
      <c r="E2294">
        <v>7915.4315260000003</v>
      </c>
      <c r="F2294">
        <v>48242.027770000001</v>
      </c>
      <c r="G2294">
        <v>38480.57</v>
      </c>
      <c r="H2294">
        <v>21999.56</v>
      </c>
      <c r="I2294">
        <v>4996.7020149999998</v>
      </c>
      <c r="J2294">
        <v>0</v>
      </c>
      <c r="K2294">
        <v>2034</v>
      </c>
      <c r="L2294">
        <v>722264.11580000003</v>
      </c>
      <c r="M2294">
        <v>38480.57</v>
      </c>
      <c r="N2294">
        <v>1</v>
      </c>
      <c r="O2294">
        <v>3.5</v>
      </c>
      <c r="P2294">
        <v>6.07</v>
      </c>
      <c r="Q2294">
        <v>0.125</v>
      </c>
      <c r="R2294">
        <v>7</v>
      </c>
      <c r="S2294">
        <v>6</v>
      </c>
      <c r="T2294">
        <v>3.5</v>
      </c>
      <c r="U2294">
        <v>3.5</v>
      </c>
      <c r="V2294">
        <v>9999</v>
      </c>
      <c r="W2294">
        <v>1</v>
      </c>
      <c r="X2294">
        <v>5170.25</v>
      </c>
      <c r="Y2294">
        <v>9761.4577719999997</v>
      </c>
      <c r="Z2294">
        <v>319</v>
      </c>
      <c r="AM2294">
        <v>457772</v>
      </c>
      <c r="AN2294">
        <v>319</v>
      </c>
    </row>
    <row r="2295" spans="1:40" x14ac:dyDescent="0.25">
      <c r="A2295">
        <v>1990</v>
      </c>
      <c r="B2295">
        <v>21</v>
      </c>
      <c r="C2295">
        <v>44</v>
      </c>
      <c r="D2295">
        <v>1</v>
      </c>
      <c r="E2295">
        <v>211.86997700000001</v>
      </c>
      <c r="F2295">
        <v>2283.3647259999998</v>
      </c>
      <c r="G2295">
        <v>957.5</v>
      </c>
      <c r="H2295">
        <v>541.67999999999995</v>
      </c>
      <c r="I2295">
        <v>114.947875</v>
      </c>
      <c r="J2295">
        <v>0</v>
      </c>
      <c r="K2295">
        <v>2034</v>
      </c>
      <c r="L2295">
        <v>30447.583330000001</v>
      </c>
      <c r="M2295">
        <v>957.5</v>
      </c>
      <c r="N2295">
        <v>0</v>
      </c>
      <c r="O2295">
        <v>3.5</v>
      </c>
      <c r="P2295">
        <v>6.07</v>
      </c>
      <c r="Q2295">
        <v>0.125</v>
      </c>
      <c r="R2295">
        <v>7</v>
      </c>
      <c r="S2295">
        <v>6</v>
      </c>
      <c r="T2295">
        <v>3.5</v>
      </c>
      <c r="U2295">
        <v>3.5</v>
      </c>
      <c r="V2295">
        <v>9999</v>
      </c>
      <c r="W2295">
        <v>1</v>
      </c>
      <c r="X2295">
        <v>705.32</v>
      </c>
      <c r="Y2295">
        <v>1325.864726</v>
      </c>
      <c r="Z2295">
        <v>293</v>
      </c>
      <c r="AM2295">
        <v>864726</v>
      </c>
      <c r="AN2295">
        <v>293</v>
      </c>
    </row>
    <row r="2296" spans="1:40" x14ac:dyDescent="0.25">
      <c r="A2296">
        <v>1990</v>
      </c>
      <c r="B2296">
        <v>22</v>
      </c>
      <c r="C2296">
        <v>44</v>
      </c>
      <c r="D2296">
        <v>1</v>
      </c>
      <c r="E2296">
        <v>1619.3342500000001</v>
      </c>
      <c r="F2296">
        <v>13065.591930000001</v>
      </c>
      <c r="G2296">
        <v>7296.67</v>
      </c>
      <c r="H2296">
        <v>4353.66</v>
      </c>
      <c r="I2296">
        <v>875.96523400000001</v>
      </c>
      <c r="J2296">
        <v>0</v>
      </c>
      <c r="K2296">
        <v>2034</v>
      </c>
      <c r="L2296">
        <v>180499.29749999999</v>
      </c>
      <c r="M2296">
        <v>7296.67</v>
      </c>
      <c r="N2296">
        <v>0</v>
      </c>
      <c r="O2296">
        <v>3.5</v>
      </c>
      <c r="P2296">
        <v>6.07</v>
      </c>
      <c r="Q2296">
        <v>0.125</v>
      </c>
      <c r="R2296">
        <v>7</v>
      </c>
      <c r="S2296">
        <v>6</v>
      </c>
      <c r="T2296">
        <v>3.5</v>
      </c>
      <c r="U2296">
        <v>3.5</v>
      </c>
      <c r="V2296">
        <v>9999</v>
      </c>
      <c r="W2296">
        <v>1</v>
      </c>
      <c r="X2296">
        <v>3089.61</v>
      </c>
      <c r="Y2296">
        <v>5768.921926</v>
      </c>
      <c r="Z2296">
        <v>291</v>
      </c>
      <c r="AM2296">
        <v>921926</v>
      </c>
      <c r="AN2296">
        <v>291</v>
      </c>
    </row>
    <row r="2297" spans="1:40" x14ac:dyDescent="0.25">
      <c r="A2297">
        <v>1989</v>
      </c>
      <c r="B2297">
        <v>40</v>
      </c>
      <c r="C2297">
        <v>46</v>
      </c>
      <c r="D2297">
        <v>1</v>
      </c>
      <c r="E2297">
        <v>415.022941</v>
      </c>
      <c r="F2297">
        <v>3345.8055720000002</v>
      </c>
      <c r="G2297">
        <v>1899.6</v>
      </c>
      <c r="H2297">
        <v>1249.8499999999999</v>
      </c>
      <c r="I2297">
        <v>237.35502</v>
      </c>
      <c r="J2297">
        <v>0</v>
      </c>
      <c r="K2297">
        <v>2035</v>
      </c>
      <c r="L2297">
        <v>55338.796670000003</v>
      </c>
      <c r="M2297">
        <v>1899.6</v>
      </c>
      <c r="N2297">
        <v>1</v>
      </c>
      <c r="O2297">
        <v>3.5</v>
      </c>
      <c r="P2297">
        <v>6.07</v>
      </c>
      <c r="Q2297">
        <v>0.125</v>
      </c>
      <c r="R2297">
        <v>7</v>
      </c>
      <c r="S2297">
        <v>6</v>
      </c>
      <c r="T2297">
        <v>3.5</v>
      </c>
      <c r="U2297">
        <v>3.5</v>
      </c>
      <c r="V2297">
        <v>9999</v>
      </c>
      <c r="W2297">
        <v>1</v>
      </c>
      <c r="X2297">
        <v>913.23</v>
      </c>
      <c r="Y2297">
        <v>1446.2055720000001</v>
      </c>
      <c r="Z2297">
        <v>307</v>
      </c>
      <c r="AM2297">
        <v>205572</v>
      </c>
      <c r="AN2297">
        <v>307</v>
      </c>
    </row>
    <row r="2298" spans="1:40" x14ac:dyDescent="0.25">
      <c r="A2298">
        <v>1991</v>
      </c>
      <c r="B2298">
        <v>15</v>
      </c>
      <c r="C2298">
        <v>45</v>
      </c>
      <c r="D2298">
        <v>1</v>
      </c>
      <c r="E2298">
        <v>924.18555200000003</v>
      </c>
      <c r="F2298">
        <v>7124.7041310000004</v>
      </c>
      <c r="G2298">
        <v>4325</v>
      </c>
      <c r="H2298">
        <v>2233.4</v>
      </c>
      <c r="I2298">
        <v>498.02375000000001</v>
      </c>
      <c r="J2298">
        <v>0</v>
      </c>
      <c r="K2298">
        <v>2036</v>
      </c>
      <c r="L2298">
        <v>83899.485000000001</v>
      </c>
      <c r="M2298">
        <v>4325</v>
      </c>
      <c r="N2298">
        <v>0</v>
      </c>
      <c r="O2298">
        <v>3.5</v>
      </c>
      <c r="P2298">
        <v>6.07</v>
      </c>
      <c r="Q2298">
        <v>0.125</v>
      </c>
      <c r="R2298">
        <v>7</v>
      </c>
      <c r="S2298">
        <v>6</v>
      </c>
      <c r="T2298">
        <v>3.5</v>
      </c>
      <c r="U2298">
        <v>3.5</v>
      </c>
      <c r="V2298">
        <v>9999</v>
      </c>
      <c r="W2298">
        <v>1</v>
      </c>
      <c r="X2298">
        <v>1375.18</v>
      </c>
      <c r="Y2298">
        <v>2799.704131</v>
      </c>
      <c r="Z2298">
        <v>279</v>
      </c>
    </row>
    <row r="2299" spans="1:40" x14ac:dyDescent="0.25">
      <c r="A2299">
        <v>1987</v>
      </c>
      <c r="B2299">
        <v>35</v>
      </c>
      <c r="C2299">
        <v>49</v>
      </c>
      <c r="D2299">
        <v>1</v>
      </c>
      <c r="E2299">
        <v>5222.4287780000004</v>
      </c>
      <c r="F2299">
        <v>47168.152419999999</v>
      </c>
      <c r="G2299">
        <v>26035.8</v>
      </c>
      <c r="H2299">
        <v>16519.59</v>
      </c>
      <c r="I2299">
        <v>3508.3240500000002</v>
      </c>
      <c r="J2299">
        <v>0</v>
      </c>
      <c r="K2299">
        <v>2036</v>
      </c>
      <c r="L2299">
        <v>800962.56330000004</v>
      </c>
      <c r="M2299">
        <v>26035.8</v>
      </c>
      <c r="N2299">
        <v>1</v>
      </c>
      <c r="O2299">
        <v>3.5</v>
      </c>
      <c r="P2299">
        <v>6.07</v>
      </c>
      <c r="Q2299">
        <v>0.125</v>
      </c>
      <c r="R2299">
        <v>7</v>
      </c>
      <c r="S2299">
        <v>6</v>
      </c>
      <c r="T2299">
        <v>3.5</v>
      </c>
      <c r="U2299">
        <v>3.5</v>
      </c>
      <c r="V2299">
        <v>9999</v>
      </c>
      <c r="W2299">
        <v>1</v>
      </c>
      <c r="X2299">
        <v>12694.85</v>
      </c>
      <c r="Y2299">
        <v>21132.352419999999</v>
      </c>
      <c r="Z2299">
        <v>329</v>
      </c>
      <c r="AM2299">
        <v>35242</v>
      </c>
      <c r="AN2299">
        <v>329</v>
      </c>
    </row>
    <row r="2300" spans="1:40" x14ac:dyDescent="0.25">
      <c r="A2300">
        <v>1988</v>
      </c>
      <c r="B2300">
        <v>16</v>
      </c>
      <c r="C2300">
        <v>49</v>
      </c>
      <c r="D2300">
        <v>1</v>
      </c>
      <c r="E2300">
        <v>594.454386</v>
      </c>
      <c r="F2300">
        <v>5473.872464</v>
      </c>
      <c r="G2300">
        <v>3144.86</v>
      </c>
      <c r="H2300">
        <v>1642.24</v>
      </c>
      <c r="I2300">
        <v>408.360071</v>
      </c>
      <c r="J2300">
        <v>0</v>
      </c>
      <c r="K2300">
        <v>2037</v>
      </c>
      <c r="L2300">
        <v>73292.249169999996</v>
      </c>
      <c r="M2300">
        <v>3144.86</v>
      </c>
      <c r="N2300">
        <v>0</v>
      </c>
      <c r="O2300">
        <v>3.5</v>
      </c>
      <c r="P2300">
        <v>6.07</v>
      </c>
      <c r="Q2300">
        <v>0.125</v>
      </c>
      <c r="R2300">
        <v>7</v>
      </c>
      <c r="S2300">
        <v>6</v>
      </c>
      <c r="T2300">
        <v>3.5</v>
      </c>
      <c r="U2300">
        <v>3.5</v>
      </c>
      <c r="V2300">
        <v>9999</v>
      </c>
      <c r="W2300">
        <v>1</v>
      </c>
      <c r="X2300">
        <v>1132.23</v>
      </c>
      <c r="Y2300">
        <v>2329.0124639999999</v>
      </c>
      <c r="Z2300">
        <v>317</v>
      </c>
      <c r="AM2300">
        <v>12464</v>
      </c>
      <c r="AN2300">
        <v>317</v>
      </c>
    </row>
    <row r="2301" spans="1:40" x14ac:dyDescent="0.25">
      <c r="A2301">
        <v>1988</v>
      </c>
      <c r="B2301">
        <v>36</v>
      </c>
      <c r="C2301">
        <v>49</v>
      </c>
      <c r="D2301">
        <v>1</v>
      </c>
      <c r="E2301">
        <v>459.67546499999997</v>
      </c>
      <c r="F2301">
        <v>3504.1283669999998</v>
      </c>
      <c r="G2301">
        <v>2227.6</v>
      </c>
      <c r="H2301">
        <v>1398.87</v>
      </c>
      <c r="I2301">
        <v>289.25385999999997</v>
      </c>
      <c r="J2301">
        <v>0</v>
      </c>
      <c r="K2301">
        <v>2037</v>
      </c>
      <c r="L2301">
        <v>56866.446669999998</v>
      </c>
      <c r="M2301">
        <v>2227.6</v>
      </c>
      <c r="N2301">
        <v>0</v>
      </c>
      <c r="O2301">
        <v>3.5</v>
      </c>
      <c r="P2301">
        <v>6.07</v>
      </c>
      <c r="Q2301">
        <v>0.125</v>
      </c>
      <c r="R2301">
        <v>7</v>
      </c>
      <c r="S2301">
        <v>6</v>
      </c>
      <c r="T2301">
        <v>3.5</v>
      </c>
      <c r="U2301">
        <v>3.5</v>
      </c>
      <c r="V2301">
        <v>9999</v>
      </c>
      <c r="W2301">
        <v>1</v>
      </c>
      <c r="X2301">
        <v>774.37</v>
      </c>
      <c r="Y2301">
        <v>1276.5283669999999</v>
      </c>
      <c r="Z2301">
        <v>314</v>
      </c>
      <c r="AM2301">
        <v>528367</v>
      </c>
      <c r="AN2301">
        <v>314</v>
      </c>
    </row>
    <row r="2302" spans="1:40" x14ac:dyDescent="0.25">
      <c r="A2302">
        <v>1992</v>
      </c>
      <c r="B2302">
        <v>18</v>
      </c>
      <c r="C2302">
        <v>46</v>
      </c>
      <c r="D2302">
        <v>1</v>
      </c>
      <c r="E2302">
        <v>183.19013799999999</v>
      </c>
      <c r="F2302">
        <v>2010.7893859999999</v>
      </c>
      <c r="G2302">
        <v>867</v>
      </c>
      <c r="H2302">
        <v>443.51</v>
      </c>
      <c r="I2302">
        <v>95.586749999999995</v>
      </c>
      <c r="J2302">
        <v>0</v>
      </c>
      <c r="K2302">
        <v>2038</v>
      </c>
      <c r="L2302">
        <v>22166.896669999998</v>
      </c>
      <c r="M2302">
        <v>867</v>
      </c>
      <c r="N2302">
        <v>0</v>
      </c>
      <c r="O2302">
        <v>3.5</v>
      </c>
      <c r="P2302">
        <v>6.07</v>
      </c>
      <c r="Q2302">
        <v>0.125</v>
      </c>
      <c r="R2302">
        <v>7</v>
      </c>
      <c r="S2302">
        <v>6</v>
      </c>
      <c r="T2302">
        <v>3.5</v>
      </c>
      <c r="U2302">
        <v>3.5</v>
      </c>
      <c r="V2302">
        <v>9999</v>
      </c>
      <c r="W2302">
        <v>1</v>
      </c>
      <c r="X2302">
        <v>538.04999999999995</v>
      </c>
      <c r="Y2302">
        <v>1143.7893859999999</v>
      </c>
      <c r="Z2302">
        <v>271</v>
      </c>
    </row>
    <row r="2303" spans="1:40" x14ac:dyDescent="0.25">
      <c r="A2303">
        <v>1991</v>
      </c>
      <c r="B2303">
        <v>13</v>
      </c>
      <c r="C2303">
        <v>49</v>
      </c>
      <c r="D2303">
        <v>1</v>
      </c>
      <c r="E2303">
        <v>744.32772999999997</v>
      </c>
      <c r="F2303">
        <v>8786.1755740000008</v>
      </c>
      <c r="G2303">
        <v>3919.6</v>
      </c>
      <c r="H2303">
        <v>1895.04</v>
      </c>
      <c r="I2303">
        <v>451.34194000000002</v>
      </c>
      <c r="J2303">
        <v>0</v>
      </c>
      <c r="K2303">
        <v>2040</v>
      </c>
      <c r="L2303">
        <v>93868.05</v>
      </c>
      <c r="M2303">
        <v>3919.6</v>
      </c>
      <c r="N2303">
        <v>0</v>
      </c>
      <c r="O2303">
        <v>3.5</v>
      </c>
      <c r="P2303">
        <v>6.07</v>
      </c>
      <c r="Q2303">
        <v>0.125</v>
      </c>
      <c r="R2303">
        <v>7</v>
      </c>
      <c r="S2303">
        <v>6</v>
      </c>
      <c r="T2303">
        <v>3.5</v>
      </c>
      <c r="U2303">
        <v>3.5</v>
      </c>
      <c r="V2303">
        <v>9999</v>
      </c>
      <c r="W2303">
        <v>1</v>
      </c>
      <c r="X2303">
        <v>2113.56</v>
      </c>
      <c r="Y2303">
        <v>4866.5755740000004</v>
      </c>
      <c r="Z2303">
        <v>281</v>
      </c>
      <c r="AM2303">
        <v>575574</v>
      </c>
      <c r="AN2303">
        <v>281</v>
      </c>
    </row>
    <row r="2304" spans="1:40" x14ac:dyDescent="0.25">
      <c r="A2304">
        <v>1991</v>
      </c>
      <c r="B2304">
        <v>16</v>
      </c>
      <c r="C2304">
        <v>49</v>
      </c>
      <c r="D2304">
        <v>1</v>
      </c>
      <c r="E2304">
        <v>2057.6674699999999</v>
      </c>
      <c r="F2304">
        <v>16367.442359999999</v>
      </c>
      <c r="G2304">
        <v>10694.17</v>
      </c>
      <c r="H2304">
        <v>5084.08</v>
      </c>
      <c r="I2304">
        <v>1231.4336760000001</v>
      </c>
      <c r="J2304">
        <v>0</v>
      </c>
      <c r="K2304">
        <v>2040</v>
      </c>
      <c r="L2304">
        <v>178421.4</v>
      </c>
      <c r="M2304">
        <v>10694.17</v>
      </c>
      <c r="N2304">
        <v>0</v>
      </c>
      <c r="O2304">
        <v>3.5</v>
      </c>
      <c r="P2304">
        <v>6.07</v>
      </c>
      <c r="Q2304">
        <v>0.125</v>
      </c>
      <c r="R2304">
        <v>7</v>
      </c>
      <c r="S2304">
        <v>6</v>
      </c>
      <c r="T2304">
        <v>3.5</v>
      </c>
      <c r="U2304">
        <v>3.5</v>
      </c>
      <c r="V2304">
        <v>9999</v>
      </c>
      <c r="W2304">
        <v>1</v>
      </c>
      <c r="X2304">
        <v>2508.3200000000002</v>
      </c>
      <c r="Y2304">
        <v>5673.2723610000003</v>
      </c>
      <c r="Z2304">
        <v>282</v>
      </c>
      <c r="AM2304">
        <v>272361</v>
      </c>
      <c r="AN2304">
        <v>282</v>
      </c>
    </row>
    <row r="2305" spans="1:40" x14ac:dyDescent="0.25">
      <c r="A2305">
        <v>1993</v>
      </c>
      <c r="B2305">
        <v>22</v>
      </c>
      <c r="C2305">
        <v>48</v>
      </c>
      <c r="D2305">
        <v>1</v>
      </c>
      <c r="E2305">
        <v>1905.9409800000001</v>
      </c>
      <c r="F2305">
        <v>14423.51462</v>
      </c>
      <c r="G2305">
        <v>9273.15</v>
      </c>
      <c r="H2305">
        <v>4851</v>
      </c>
      <c r="I2305">
        <v>976.92635299999995</v>
      </c>
      <c r="J2305">
        <v>0</v>
      </c>
      <c r="K2305">
        <v>2041</v>
      </c>
      <c r="L2305">
        <v>152519.43419999999</v>
      </c>
      <c r="M2305">
        <v>9273.15</v>
      </c>
      <c r="N2305">
        <v>1</v>
      </c>
      <c r="O2305">
        <v>3.5</v>
      </c>
      <c r="P2305">
        <v>6.07</v>
      </c>
      <c r="Q2305">
        <v>0.125</v>
      </c>
      <c r="R2305">
        <v>7</v>
      </c>
      <c r="S2305">
        <v>6</v>
      </c>
      <c r="T2305">
        <v>3.5</v>
      </c>
      <c r="U2305">
        <v>3.5</v>
      </c>
      <c r="V2305">
        <v>9999</v>
      </c>
      <c r="W2305">
        <v>1</v>
      </c>
      <c r="X2305">
        <v>2270.5300000000002</v>
      </c>
      <c r="Y2305">
        <v>5150.3646230000004</v>
      </c>
      <c r="Z2305">
        <v>257</v>
      </c>
      <c r="AM2305">
        <v>257</v>
      </c>
    </row>
    <row r="2306" spans="1:40" x14ac:dyDescent="0.25">
      <c r="A2306">
        <v>1991</v>
      </c>
      <c r="B2306">
        <v>32</v>
      </c>
      <c r="C2306">
        <v>50</v>
      </c>
      <c r="D2306">
        <v>1</v>
      </c>
      <c r="E2306">
        <v>1906.1351099999999</v>
      </c>
      <c r="F2306">
        <v>15831.120569999999</v>
      </c>
      <c r="G2306">
        <v>8882.6299999999992</v>
      </c>
      <c r="H2306">
        <v>5340.69</v>
      </c>
      <c r="I2306">
        <v>1022.834844</v>
      </c>
      <c r="J2306">
        <v>0</v>
      </c>
      <c r="K2306">
        <v>2041</v>
      </c>
      <c r="L2306">
        <v>211564.1967</v>
      </c>
      <c r="M2306">
        <v>8882.6299999999992</v>
      </c>
      <c r="N2306">
        <v>0</v>
      </c>
      <c r="O2306">
        <v>3.5</v>
      </c>
      <c r="P2306">
        <v>6.07</v>
      </c>
      <c r="Q2306">
        <v>0.125</v>
      </c>
      <c r="R2306">
        <v>7</v>
      </c>
      <c r="S2306">
        <v>6</v>
      </c>
      <c r="T2306">
        <v>3.5</v>
      </c>
      <c r="U2306">
        <v>3.5</v>
      </c>
      <c r="V2306">
        <v>9999</v>
      </c>
      <c r="W2306">
        <v>1</v>
      </c>
      <c r="X2306">
        <v>3630.23</v>
      </c>
      <c r="Y2306">
        <v>6948.4905669999998</v>
      </c>
      <c r="Z2306">
        <v>283</v>
      </c>
      <c r="AM2306">
        <v>490567</v>
      </c>
      <c r="AN2306">
        <v>283</v>
      </c>
    </row>
    <row r="2307" spans="1:40" x14ac:dyDescent="0.25">
      <c r="A2307">
        <v>1990</v>
      </c>
      <c r="B2307">
        <v>13</v>
      </c>
      <c r="C2307">
        <v>53</v>
      </c>
      <c r="D2307">
        <v>1</v>
      </c>
      <c r="E2307">
        <v>293.407422</v>
      </c>
      <c r="F2307">
        <v>3755.2279269999999</v>
      </c>
      <c r="G2307">
        <v>1725.5</v>
      </c>
      <c r="H2307">
        <v>863.7</v>
      </c>
      <c r="I2307">
        <v>207.146275</v>
      </c>
      <c r="J2307">
        <v>0</v>
      </c>
      <c r="K2307">
        <v>2043</v>
      </c>
      <c r="L2307">
        <v>40631.9</v>
      </c>
      <c r="M2307">
        <v>1725.5</v>
      </c>
      <c r="N2307">
        <v>1</v>
      </c>
      <c r="O2307">
        <v>3.5</v>
      </c>
      <c r="P2307">
        <v>6.07</v>
      </c>
      <c r="Q2307">
        <v>0.125</v>
      </c>
      <c r="R2307">
        <v>7</v>
      </c>
      <c r="S2307">
        <v>6</v>
      </c>
      <c r="T2307">
        <v>3.5</v>
      </c>
      <c r="U2307">
        <v>3.5</v>
      </c>
      <c r="V2307">
        <v>9999</v>
      </c>
      <c r="W2307">
        <v>1</v>
      </c>
      <c r="X2307">
        <v>817.62</v>
      </c>
      <c r="Y2307">
        <v>2029.7279269999999</v>
      </c>
      <c r="Z2307">
        <v>290</v>
      </c>
      <c r="AM2307">
        <v>727927</v>
      </c>
      <c r="AN2307">
        <v>290</v>
      </c>
    </row>
    <row r="2308" spans="1:40" x14ac:dyDescent="0.25">
      <c r="A2308">
        <v>1989</v>
      </c>
      <c r="B2308">
        <v>31</v>
      </c>
      <c r="C2308">
        <v>54</v>
      </c>
      <c r="D2308">
        <v>1</v>
      </c>
      <c r="E2308">
        <v>67.628145000000004</v>
      </c>
      <c r="F2308">
        <v>962.00259000000005</v>
      </c>
      <c r="G2308">
        <v>343.8</v>
      </c>
      <c r="H2308">
        <v>190.94</v>
      </c>
      <c r="I2308">
        <v>42.957810000000002</v>
      </c>
      <c r="J2308">
        <v>0</v>
      </c>
      <c r="K2308">
        <v>2043</v>
      </c>
      <c r="L2308">
        <v>13011.17167</v>
      </c>
      <c r="M2308">
        <v>343.8</v>
      </c>
      <c r="N2308">
        <v>1</v>
      </c>
      <c r="O2308">
        <v>3.5</v>
      </c>
      <c r="P2308">
        <v>6.07</v>
      </c>
      <c r="Q2308">
        <v>0.125</v>
      </c>
      <c r="R2308">
        <v>7</v>
      </c>
      <c r="S2308">
        <v>6</v>
      </c>
      <c r="T2308">
        <v>3.5</v>
      </c>
      <c r="U2308">
        <v>3.5</v>
      </c>
      <c r="V2308">
        <v>9999</v>
      </c>
      <c r="W2308">
        <v>1</v>
      </c>
      <c r="X2308">
        <v>317.64</v>
      </c>
      <c r="Y2308">
        <v>618.20258999999999</v>
      </c>
      <c r="Z2308">
        <v>307</v>
      </c>
      <c r="AM2308">
        <v>20259</v>
      </c>
      <c r="AN2308">
        <v>307</v>
      </c>
    </row>
    <row r="2309" spans="1:40" x14ac:dyDescent="0.25">
      <c r="A2309">
        <v>1988</v>
      </c>
      <c r="B2309">
        <v>15</v>
      </c>
      <c r="C2309">
        <v>57</v>
      </c>
      <c r="D2309">
        <v>1</v>
      </c>
      <c r="E2309">
        <v>920.49395300000003</v>
      </c>
      <c r="F2309">
        <v>10450.60656</v>
      </c>
      <c r="G2309">
        <v>5811.83</v>
      </c>
      <c r="H2309">
        <v>2974.28</v>
      </c>
      <c r="I2309">
        <v>754.66612599999996</v>
      </c>
      <c r="J2309">
        <v>0</v>
      </c>
      <c r="K2309">
        <v>2045</v>
      </c>
      <c r="L2309">
        <v>128880.63</v>
      </c>
      <c r="M2309">
        <v>5811.83</v>
      </c>
      <c r="N2309">
        <v>0</v>
      </c>
      <c r="O2309">
        <v>3.5</v>
      </c>
      <c r="P2309">
        <v>6.07</v>
      </c>
      <c r="Q2309">
        <v>0.125</v>
      </c>
      <c r="R2309">
        <v>7</v>
      </c>
      <c r="S2309">
        <v>6</v>
      </c>
      <c r="T2309">
        <v>3.5</v>
      </c>
      <c r="U2309">
        <v>3.5</v>
      </c>
      <c r="V2309">
        <v>9999</v>
      </c>
      <c r="W2309">
        <v>1</v>
      </c>
      <c r="X2309">
        <v>1889.14</v>
      </c>
      <c r="Y2309">
        <v>4638.7765579999996</v>
      </c>
      <c r="Z2309">
        <v>318</v>
      </c>
      <c r="AM2309">
        <v>776558</v>
      </c>
      <c r="AN2309">
        <v>318</v>
      </c>
    </row>
    <row r="2310" spans="1:40" x14ac:dyDescent="0.25">
      <c r="A2310">
        <v>1985</v>
      </c>
      <c r="B2310">
        <v>25</v>
      </c>
      <c r="C2310">
        <v>59</v>
      </c>
      <c r="D2310">
        <v>1</v>
      </c>
      <c r="E2310">
        <v>1418.6189850000001</v>
      </c>
      <c r="F2310">
        <v>18465.76914</v>
      </c>
      <c r="G2310">
        <v>8432.7000000000007</v>
      </c>
      <c r="H2310">
        <v>4738.9799999999996</v>
      </c>
      <c r="I2310">
        <v>1218.9467850000001</v>
      </c>
      <c r="J2310">
        <v>0</v>
      </c>
      <c r="K2310">
        <v>2044</v>
      </c>
      <c r="L2310">
        <v>289669.94</v>
      </c>
      <c r="M2310">
        <v>8432.7000000000007</v>
      </c>
      <c r="N2310">
        <v>0</v>
      </c>
      <c r="O2310">
        <v>3.5</v>
      </c>
      <c r="P2310">
        <v>6.07</v>
      </c>
      <c r="Q2310">
        <v>0.125</v>
      </c>
      <c r="R2310">
        <v>7</v>
      </c>
      <c r="S2310">
        <v>6</v>
      </c>
      <c r="T2310">
        <v>3.5</v>
      </c>
      <c r="U2310">
        <v>3.5</v>
      </c>
      <c r="V2310">
        <v>9999</v>
      </c>
      <c r="W2310">
        <v>1</v>
      </c>
      <c r="X2310">
        <v>5080.34</v>
      </c>
      <c r="Y2310">
        <v>10033.06914</v>
      </c>
      <c r="Z2310">
        <v>354</v>
      </c>
      <c r="AM2310">
        <v>6914</v>
      </c>
      <c r="AN2310">
        <v>354</v>
      </c>
    </row>
    <row r="2311" spans="1:40" x14ac:dyDescent="0.25">
      <c r="A2311">
        <v>1989</v>
      </c>
      <c r="B2311">
        <v>29</v>
      </c>
      <c r="C2311">
        <v>56</v>
      </c>
      <c r="D2311">
        <v>1</v>
      </c>
      <c r="E2311">
        <v>496.23727100000002</v>
      </c>
      <c r="F2311">
        <v>5398.6373380000005</v>
      </c>
      <c r="G2311">
        <v>2612.7800000000002</v>
      </c>
      <c r="H2311">
        <v>1312.97</v>
      </c>
      <c r="I2311">
        <v>326.46686099999999</v>
      </c>
      <c r="J2311">
        <v>0</v>
      </c>
      <c r="K2311">
        <v>2045</v>
      </c>
      <c r="L2311">
        <v>68291.804999999993</v>
      </c>
      <c r="M2311">
        <v>2612.7800000000002</v>
      </c>
      <c r="N2311">
        <v>1</v>
      </c>
      <c r="O2311">
        <v>3.5</v>
      </c>
      <c r="P2311">
        <v>6.07</v>
      </c>
      <c r="Q2311">
        <v>0.125</v>
      </c>
      <c r="R2311">
        <v>7</v>
      </c>
      <c r="S2311">
        <v>6</v>
      </c>
      <c r="T2311">
        <v>3.5</v>
      </c>
      <c r="U2311">
        <v>3.5</v>
      </c>
      <c r="V2311">
        <v>9999</v>
      </c>
      <c r="W2311">
        <v>1</v>
      </c>
      <c r="X2311">
        <v>1365.14</v>
      </c>
      <c r="Y2311">
        <v>2785.8573379999998</v>
      </c>
      <c r="Z2311">
        <v>306</v>
      </c>
      <c r="AM2311">
        <v>857338</v>
      </c>
      <c r="AN2311">
        <v>306</v>
      </c>
    </row>
    <row r="2312" spans="1:40" x14ac:dyDescent="0.25">
      <c r="A2312">
        <v>1990</v>
      </c>
      <c r="B2312">
        <v>31</v>
      </c>
      <c r="C2312">
        <v>54</v>
      </c>
      <c r="D2312">
        <v>1</v>
      </c>
      <c r="E2312">
        <v>268.32768199999998</v>
      </c>
      <c r="F2312">
        <v>2517.1040630000002</v>
      </c>
      <c r="G2312">
        <v>1323</v>
      </c>
      <c r="H2312">
        <v>743.25</v>
      </c>
      <c r="I2312">
        <v>158.82615000000001</v>
      </c>
      <c r="J2312">
        <v>0</v>
      </c>
      <c r="K2312">
        <v>2044</v>
      </c>
      <c r="L2312">
        <v>33285.095829999998</v>
      </c>
      <c r="M2312">
        <v>1323</v>
      </c>
      <c r="N2312">
        <v>0</v>
      </c>
      <c r="O2312">
        <v>3.5</v>
      </c>
      <c r="P2312">
        <v>6.07</v>
      </c>
      <c r="Q2312">
        <v>0.125</v>
      </c>
      <c r="R2312">
        <v>7</v>
      </c>
      <c r="S2312">
        <v>6</v>
      </c>
      <c r="T2312">
        <v>3.5</v>
      </c>
      <c r="U2312">
        <v>3.5</v>
      </c>
      <c r="V2312">
        <v>9999</v>
      </c>
      <c r="W2312">
        <v>1</v>
      </c>
      <c r="X2312">
        <v>610.72</v>
      </c>
      <c r="Y2312">
        <v>1194.104063</v>
      </c>
      <c r="Z2312">
        <v>295</v>
      </c>
    </row>
    <row r="2313" spans="1:40" x14ac:dyDescent="0.25">
      <c r="A2313">
        <v>1994</v>
      </c>
      <c r="B2313">
        <v>16</v>
      </c>
      <c r="C2313">
        <v>52</v>
      </c>
      <c r="D2313">
        <v>1</v>
      </c>
      <c r="E2313">
        <v>921.68862000000001</v>
      </c>
      <c r="F2313">
        <v>8619.5862099999995</v>
      </c>
      <c r="G2313">
        <v>5029.67</v>
      </c>
      <c r="H2313">
        <v>2252.61</v>
      </c>
      <c r="I2313">
        <v>505.23035199999998</v>
      </c>
      <c r="J2313">
        <v>0</v>
      </c>
      <c r="K2313">
        <v>2046</v>
      </c>
      <c r="L2313">
        <v>74595.92</v>
      </c>
      <c r="M2313">
        <v>5029.67</v>
      </c>
      <c r="N2313">
        <v>0</v>
      </c>
      <c r="O2313">
        <v>3.5</v>
      </c>
      <c r="P2313">
        <v>6.07</v>
      </c>
      <c r="Q2313">
        <v>0.125</v>
      </c>
      <c r="R2313">
        <v>7</v>
      </c>
      <c r="S2313">
        <v>6</v>
      </c>
      <c r="T2313">
        <v>3.5</v>
      </c>
      <c r="U2313">
        <v>3.5</v>
      </c>
      <c r="V2313">
        <v>9999</v>
      </c>
      <c r="W2313">
        <v>1</v>
      </c>
      <c r="X2313">
        <v>1356.87</v>
      </c>
      <c r="Y2313">
        <v>3589.9162099999999</v>
      </c>
      <c r="Z2313">
        <v>248</v>
      </c>
      <c r="AM2313">
        <v>91621</v>
      </c>
      <c r="AN2313">
        <v>248</v>
      </c>
    </row>
    <row r="2314" spans="1:40" x14ac:dyDescent="0.25">
      <c r="A2314">
        <v>1991</v>
      </c>
      <c r="B2314">
        <v>18</v>
      </c>
      <c r="C2314">
        <v>55</v>
      </c>
      <c r="D2314">
        <v>1</v>
      </c>
      <c r="E2314">
        <v>1036.143605</v>
      </c>
      <c r="F2314">
        <v>11587.87919</v>
      </c>
      <c r="G2314">
        <v>5988.8</v>
      </c>
      <c r="H2314">
        <v>2926.14</v>
      </c>
      <c r="I2314">
        <v>689.61032</v>
      </c>
      <c r="J2314">
        <v>0</v>
      </c>
      <c r="K2314">
        <v>2046</v>
      </c>
      <c r="L2314">
        <v>120474.4333</v>
      </c>
      <c r="M2314">
        <v>5988.8</v>
      </c>
      <c r="N2314">
        <v>0</v>
      </c>
      <c r="O2314">
        <v>3.5</v>
      </c>
      <c r="P2314">
        <v>6.07</v>
      </c>
      <c r="Q2314">
        <v>0.125</v>
      </c>
      <c r="R2314">
        <v>7</v>
      </c>
      <c r="S2314">
        <v>6</v>
      </c>
      <c r="T2314">
        <v>3.5</v>
      </c>
      <c r="U2314">
        <v>3.5</v>
      </c>
      <c r="V2314">
        <v>9999</v>
      </c>
      <c r="W2314">
        <v>1</v>
      </c>
      <c r="X2314">
        <v>2237.0500000000002</v>
      </c>
      <c r="Y2314">
        <v>5599.0791909999998</v>
      </c>
      <c r="Z2314">
        <v>280</v>
      </c>
      <c r="AM2314">
        <v>79191</v>
      </c>
      <c r="AN2314">
        <v>280</v>
      </c>
    </row>
    <row r="2315" spans="1:40" x14ac:dyDescent="0.25">
      <c r="A2315">
        <v>1989</v>
      </c>
      <c r="B2315">
        <v>26</v>
      </c>
      <c r="C2315">
        <v>58</v>
      </c>
      <c r="D2315">
        <v>1</v>
      </c>
      <c r="E2315">
        <v>2045.0089949999999</v>
      </c>
      <c r="F2315">
        <v>26803.142169999999</v>
      </c>
      <c r="G2315">
        <v>11679</v>
      </c>
      <c r="H2315">
        <v>5535.65</v>
      </c>
      <c r="I2315">
        <v>1459.29105</v>
      </c>
      <c r="J2315">
        <v>0</v>
      </c>
      <c r="K2315">
        <v>2047</v>
      </c>
      <c r="L2315">
        <v>308100.7525</v>
      </c>
      <c r="M2315">
        <v>11679</v>
      </c>
      <c r="N2315">
        <v>1</v>
      </c>
      <c r="O2315">
        <v>3.5</v>
      </c>
      <c r="P2315">
        <v>6.07</v>
      </c>
      <c r="Q2315">
        <v>0.125</v>
      </c>
      <c r="R2315">
        <v>7</v>
      </c>
      <c r="S2315">
        <v>6</v>
      </c>
      <c r="T2315">
        <v>3.5</v>
      </c>
      <c r="U2315">
        <v>3.5</v>
      </c>
      <c r="V2315">
        <v>9999</v>
      </c>
      <c r="W2315">
        <v>1</v>
      </c>
      <c r="X2315">
        <v>6666.36</v>
      </c>
      <c r="Y2315">
        <v>15124.142169999999</v>
      </c>
      <c r="Z2315">
        <v>303</v>
      </c>
    </row>
    <row r="2316" spans="1:40" x14ac:dyDescent="0.25">
      <c r="A2316">
        <v>1984</v>
      </c>
      <c r="B2316">
        <v>20</v>
      </c>
      <c r="C2316">
        <v>65</v>
      </c>
      <c r="D2316">
        <v>1</v>
      </c>
      <c r="E2316">
        <v>801.72417800000005</v>
      </c>
      <c r="F2316">
        <v>12911.46212</v>
      </c>
      <c r="G2316">
        <v>5424</v>
      </c>
      <c r="H2316">
        <v>2660.81</v>
      </c>
      <c r="I2316">
        <v>810.61680000000001</v>
      </c>
      <c r="J2316">
        <v>0</v>
      </c>
      <c r="K2316">
        <v>2049</v>
      </c>
      <c r="L2316">
        <v>184608.73329999999</v>
      </c>
      <c r="M2316">
        <v>5424</v>
      </c>
      <c r="N2316">
        <v>0</v>
      </c>
      <c r="O2316">
        <v>3.5</v>
      </c>
      <c r="P2316">
        <v>6.07</v>
      </c>
      <c r="Q2316">
        <v>0.125</v>
      </c>
      <c r="R2316">
        <v>7</v>
      </c>
      <c r="S2316">
        <v>6</v>
      </c>
      <c r="T2316">
        <v>3.5</v>
      </c>
      <c r="U2316">
        <v>3.5</v>
      </c>
      <c r="V2316">
        <v>9999</v>
      </c>
      <c r="W2316">
        <v>1</v>
      </c>
      <c r="X2316">
        <v>3359.04</v>
      </c>
      <c r="Y2316">
        <v>7487.4621239999997</v>
      </c>
      <c r="Z2316">
        <v>368</v>
      </c>
    </row>
    <row r="2317" spans="1:40" x14ac:dyDescent="0.25">
      <c r="A2317">
        <v>1988</v>
      </c>
      <c r="B2317">
        <v>24</v>
      </c>
      <c r="C2317">
        <v>61</v>
      </c>
      <c r="D2317">
        <v>1</v>
      </c>
      <c r="E2317">
        <v>77.402857999999995</v>
      </c>
      <c r="F2317">
        <v>1821.9649569999999</v>
      </c>
      <c r="G2317">
        <v>449.3</v>
      </c>
      <c r="H2317">
        <v>222.72</v>
      </c>
      <c r="I2317">
        <v>58.341605000000001</v>
      </c>
      <c r="J2317">
        <v>0</v>
      </c>
      <c r="K2317">
        <v>2049</v>
      </c>
      <c r="L2317">
        <v>22273.52333</v>
      </c>
      <c r="M2317">
        <v>449.3</v>
      </c>
      <c r="N2317">
        <v>0</v>
      </c>
      <c r="O2317">
        <v>3.5</v>
      </c>
      <c r="P2317">
        <v>6.07</v>
      </c>
      <c r="Q2317">
        <v>0.125</v>
      </c>
      <c r="R2317">
        <v>7</v>
      </c>
      <c r="S2317">
        <v>6</v>
      </c>
      <c r="T2317">
        <v>3.5</v>
      </c>
      <c r="U2317">
        <v>3.5</v>
      </c>
      <c r="V2317">
        <v>9999</v>
      </c>
      <c r="W2317">
        <v>1</v>
      </c>
      <c r="X2317">
        <v>623.11</v>
      </c>
      <c r="Y2317">
        <v>1372.664957</v>
      </c>
      <c r="Z2317">
        <v>316</v>
      </c>
      <c r="AM2317">
        <v>664957</v>
      </c>
      <c r="AN2317">
        <v>316</v>
      </c>
    </row>
    <row r="2318" spans="1:40" x14ac:dyDescent="0.25">
      <c r="A2318">
        <v>1989</v>
      </c>
      <c r="B2318">
        <v>25</v>
      </c>
      <c r="C2318">
        <v>59</v>
      </c>
      <c r="D2318">
        <v>1</v>
      </c>
      <c r="E2318">
        <v>99.557016000000004</v>
      </c>
      <c r="F2318">
        <v>2140.7134120000001</v>
      </c>
      <c r="G2318">
        <v>561.29</v>
      </c>
      <c r="H2318">
        <v>283.42</v>
      </c>
      <c r="I2318">
        <v>70.133185999999995</v>
      </c>
      <c r="J2318">
        <v>0</v>
      </c>
      <c r="K2318">
        <v>2048</v>
      </c>
      <c r="L2318">
        <v>25323.794999999998</v>
      </c>
      <c r="M2318">
        <v>561.29</v>
      </c>
      <c r="N2318">
        <v>0</v>
      </c>
      <c r="O2318">
        <v>3.5</v>
      </c>
      <c r="P2318">
        <v>6.07</v>
      </c>
      <c r="Q2318">
        <v>0.125</v>
      </c>
      <c r="R2318">
        <v>7</v>
      </c>
      <c r="S2318">
        <v>6</v>
      </c>
      <c r="T2318">
        <v>3.5</v>
      </c>
      <c r="U2318">
        <v>3.5</v>
      </c>
      <c r="V2318">
        <v>9999</v>
      </c>
      <c r="W2318">
        <v>1</v>
      </c>
      <c r="X2318">
        <v>709.67</v>
      </c>
      <c r="Y2318">
        <v>1579.4234120000001</v>
      </c>
      <c r="Z2318">
        <v>306</v>
      </c>
      <c r="AM2318">
        <v>423412</v>
      </c>
      <c r="AN2318">
        <v>306</v>
      </c>
    </row>
    <row r="2319" spans="1:40" x14ac:dyDescent="0.25">
      <c r="A2319">
        <v>1987</v>
      </c>
      <c r="B2319">
        <v>21</v>
      </c>
      <c r="C2319">
        <v>64</v>
      </c>
      <c r="D2319">
        <v>1</v>
      </c>
      <c r="E2319">
        <v>119.313917</v>
      </c>
      <c r="F2319">
        <v>3032.7089340000002</v>
      </c>
      <c r="G2319">
        <v>758.8</v>
      </c>
      <c r="H2319">
        <v>362.08</v>
      </c>
      <c r="I2319">
        <v>102.2483</v>
      </c>
      <c r="J2319">
        <v>0</v>
      </c>
      <c r="K2319">
        <v>2051</v>
      </c>
      <c r="L2319">
        <v>36524.400000000001</v>
      </c>
      <c r="M2319">
        <v>758.8</v>
      </c>
      <c r="N2319">
        <v>0</v>
      </c>
      <c r="O2319">
        <v>3.5</v>
      </c>
      <c r="P2319">
        <v>6.07</v>
      </c>
      <c r="Q2319">
        <v>0.125</v>
      </c>
      <c r="R2319">
        <v>7</v>
      </c>
      <c r="S2319">
        <v>6</v>
      </c>
      <c r="T2319">
        <v>3.5</v>
      </c>
      <c r="U2319">
        <v>3.5</v>
      </c>
      <c r="V2319">
        <v>9999</v>
      </c>
      <c r="W2319">
        <v>1</v>
      </c>
      <c r="X2319">
        <v>966.08</v>
      </c>
      <c r="Y2319">
        <v>2273.908934</v>
      </c>
      <c r="Z2319">
        <v>330</v>
      </c>
      <c r="AM2319">
        <v>908934</v>
      </c>
      <c r="AN2319">
        <v>330</v>
      </c>
    </row>
    <row r="2320" spans="1:40" x14ac:dyDescent="0.25">
      <c r="A2320">
        <v>1987</v>
      </c>
      <c r="B2320">
        <v>19</v>
      </c>
      <c r="C2320">
        <v>66</v>
      </c>
      <c r="D2320">
        <v>1</v>
      </c>
      <c r="E2320">
        <v>265.60952500000002</v>
      </c>
      <c r="F2320">
        <v>4794.5291649999999</v>
      </c>
      <c r="G2320">
        <v>1758.08</v>
      </c>
      <c r="H2320">
        <v>800</v>
      </c>
      <c r="I2320">
        <v>236.90128000000001</v>
      </c>
      <c r="J2320">
        <v>0</v>
      </c>
      <c r="K2320">
        <v>2053</v>
      </c>
      <c r="L2320">
        <v>55598.186670000003</v>
      </c>
      <c r="M2320">
        <v>1758.08</v>
      </c>
      <c r="N2320">
        <v>0</v>
      </c>
      <c r="O2320">
        <v>3.5</v>
      </c>
      <c r="P2320">
        <v>6.07</v>
      </c>
      <c r="Q2320">
        <v>0.125</v>
      </c>
      <c r="R2320">
        <v>7</v>
      </c>
      <c r="S2320">
        <v>6</v>
      </c>
      <c r="T2320">
        <v>3.5</v>
      </c>
      <c r="U2320">
        <v>3.5</v>
      </c>
      <c r="V2320">
        <v>9999</v>
      </c>
      <c r="W2320">
        <v>1</v>
      </c>
      <c r="X2320">
        <v>1234.08</v>
      </c>
      <c r="Y2320">
        <v>3036.449165</v>
      </c>
      <c r="Z2320">
        <v>328</v>
      </c>
      <c r="AM2320">
        <v>328</v>
      </c>
    </row>
    <row r="2321" spans="1:40" x14ac:dyDescent="0.25">
      <c r="A2321">
        <v>1989</v>
      </c>
      <c r="B2321">
        <v>22</v>
      </c>
      <c r="C2321">
        <v>64</v>
      </c>
      <c r="D2321">
        <v>1</v>
      </c>
      <c r="E2321">
        <v>75.136412000000007</v>
      </c>
      <c r="F2321">
        <v>1471.4303219999999</v>
      </c>
      <c r="G2321">
        <v>457.94</v>
      </c>
      <c r="H2321">
        <v>206.88</v>
      </c>
      <c r="I2321">
        <v>57.219602999999999</v>
      </c>
      <c r="J2321">
        <v>0</v>
      </c>
      <c r="K2321">
        <v>2053</v>
      </c>
      <c r="L2321">
        <v>15846.52917</v>
      </c>
      <c r="M2321">
        <v>457.94</v>
      </c>
      <c r="N2321">
        <v>0</v>
      </c>
      <c r="O2321">
        <v>3.5</v>
      </c>
      <c r="P2321">
        <v>6.07</v>
      </c>
      <c r="Q2321">
        <v>0.125</v>
      </c>
      <c r="R2321">
        <v>7</v>
      </c>
      <c r="S2321">
        <v>6</v>
      </c>
      <c r="T2321">
        <v>3.5</v>
      </c>
      <c r="U2321">
        <v>3.5</v>
      </c>
      <c r="V2321">
        <v>9999</v>
      </c>
      <c r="W2321">
        <v>1</v>
      </c>
      <c r="X2321">
        <v>416.59</v>
      </c>
      <c r="Y2321">
        <v>1013.490322</v>
      </c>
      <c r="Z2321">
        <v>305</v>
      </c>
      <c r="AM2321">
        <v>490322</v>
      </c>
      <c r="AN2321">
        <v>305</v>
      </c>
    </row>
    <row r="2322" spans="1:40" x14ac:dyDescent="0.25">
      <c r="A2322">
        <v>1990</v>
      </c>
      <c r="B2322">
        <v>23</v>
      </c>
      <c r="C2322">
        <v>62</v>
      </c>
      <c r="D2322">
        <v>1</v>
      </c>
      <c r="E2322">
        <v>216.68314699999999</v>
      </c>
      <c r="F2322">
        <v>2935.466136</v>
      </c>
      <c r="G2322">
        <v>1322</v>
      </c>
      <c r="H2322">
        <v>564.34</v>
      </c>
      <c r="I2322">
        <v>158.70609999999999</v>
      </c>
      <c r="J2322">
        <v>0</v>
      </c>
      <c r="K2322">
        <v>2052</v>
      </c>
      <c r="L2322">
        <v>29265.81667</v>
      </c>
      <c r="M2322">
        <v>1322</v>
      </c>
      <c r="N2322">
        <v>1</v>
      </c>
      <c r="O2322">
        <v>3.5</v>
      </c>
      <c r="P2322">
        <v>6.07</v>
      </c>
      <c r="Q2322">
        <v>0.125</v>
      </c>
      <c r="R2322">
        <v>7</v>
      </c>
      <c r="S2322">
        <v>6</v>
      </c>
      <c r="T2322">
        <v>3.5</v>
      </c>
      <c r="U2322">
        <v>3.5</v>
      </c>
      <c r="V2322">
        <v>9999</v>
      </c>
      <c r="W2322">
        <v>1</v>
      </c>
      <c r="X2322">
        <v>634.26</v>
      </c>
      <c r="Y2322">
        <v>1613.466136</v>
      </c>
      <c r="Z2322">
        <v>293</v>
      </c>
    </row>
    <row r="2323" spans="1:40" x14ac:dyDescent="0.25">
      <c r="A2323">
        <v>1986</v>
      </c>
      <c r="B2323">
        <v>17</v>
      </c>
      <c r="C2323">
        <v>69</v>
      </c>
      <c r="D2323">
        <v>1</v>
      </c>
      <c r="E2323">
        <v>364.05497800000001</v>
      </c>
      <c r="F2323">
        <v>7890.5196969999997</v>
      </c>
      <c r="G2323">
        <v>2698.25</v>
      </c>
      <c r="H2323">
        <v>1092.73</v>
      </c>
      <c r="I2323">
        <v>376.81061299999999</v>
      </c>
      <c r="J2323">
        <v>0</v>
      </c>
      <c r="K2323">
        <v>2055</v>
      </c>
      <c r="L2323">
        <v>85405.964999999997</v>
      </c>
      <c r="M2323">
        <v>2698.25</v>
      </c>
      <c r="N2323">
        <v>1</v>
      </c>
      <c r="O2323">
        <v>3.5</v>
      </c>
      <c r="P2323">
        <v>6.07</v>
      </c>
      <c r="Q2323">
        <v>0.125</v>
      </c>
      <c r="R2323">
        <v>7</v>
      </c>
      <c r="S2323">
        <v>6</v>
      </c>
      <c r="T2323">
        <v>3.5</v>
      </c>
      <c r="U2323">
        <v>3.5</v>
      </c>
      <c r="V2323">
        <v>9999</v>
      </c>
      <c r="W2323">
        <v>1</v>
      </c>
      <c r="X2323">
        <v>1930.49</v>
      </c>
      <c r="Y2323">
        <v>5192.2696969999997</v>
      </c>
      <c r="Z2323">
        <v>339</v>
      </c>
      <c r="AM2323">
        <v>269697</v>
      </c>
      <c r="AN2323">
        <v>339</v>
      </c>
    </row>
    <row r="2324" spans="1:40" x14ac:dyDescent="0.25">
      <c r="A2324">
        <v>1990</v>
      </c>
      <c r="B2324">
        <v>16</v>
      </c>
      <c r="C2324">
        <v>69</v>
      </c>
      <c r="D2324">
        <v>1</v>
      </c>
      <c r="E2324">
        <v>306.31744099999997</v>
      </c>
      <c r="F2324">
        <v>5874.2303750000001</v>
      </c>
      <c r="G2324">
        <v>2109.8000000000002</v>
      </c>
      <c r="H2324">
        <v>833.93</v>
      </c>
      <c r="I2324">
        <v>253.28148999999999</v>
      </c>
      <c r="J2324">
        <v>0</v>
      </c>
      <c r="K2324">
        <v>2059</v>
      </c>
      <c r="L2324">
        <v>52427.06</v>
      </c>
      <c r="M2324">
        <v>2109.8000000000002</v>
      </c>
      <c r="N2324">
        <v>0</v>
      </c>
      <c r="O2324">
        <v>3.5</v>
      </c>
      <c r="P2324">
        <v>6.07</v>
      </c>
      <c r="Q2324">
        <v>0.125</v>
      </c>
      <c r="R2324">
        <v>7</v>
      </c>
      <c r="S2324">
        <v>6</v>
      </c>
      <c r="T2324">
        <v>3.5</v>
      </c>
      <c r="U2324">
        <v>3.5</v>
      </c>
      <c r="V2324">
        <v>9999</v>
      </c>
      <c r="W2324">
        <v>1</v>
      </c>
      <c r="X2324">
        <v>1305.95</v>
      </c>
      <c r="Y2324">
        <v>3764.4303749999999</v>
      </c>
      <c r="Z2324">
        <v>294</v>
      </c>
      <c r="AM2324">
        <v>430375</v>
      </c>
      <c r="AN2324">
        <v>294</v>
      </c>
    </row>
    <row r="2325" spans="1:40" x14ac:dyDescent="0.25">
      <c r="A2325">
        <v>1999</v>
      </c>
      <c r="B2325">
        <v>44</v>
      </c>
      <c r="C2325">
        <v>19</v>
      </c>
      <c r="D2325">
        <v>1</v>
      </c>
      <c r="E2325">
        <v>511291.88</v>
      </c>
      <c r="F2325">
        <v>1162252.4410000001</v>
      </c>
      <c r="G2325">
        <v>1067779.5</v>
      </c>
      <c r="H2325">
        <v>973524.5</v>
      </c>
      <c r="I2325">
        <v>81097.853029999998</v>
      </c>
      <c r="J2325">
        <v>0</v>
      </c>
      <c r="K2325">
        <v>2018</v>
      </c>
      <c r="L2325">
        <v>16785995.530000001</v>
      </c>
      <c r="M2325">
        <v>1067779.5</v>
      </c>
      <c r="N2325">
        <v>0</v>
      </c>
      <c r="O2325">
        <v>4</v>
      </c>
      <c r="P2325">
        <v>4.5</v>
      </c>
      <c r="Q2325">
        <v>2</v>
      </c>
      <c r="R2325">
        <v>8</v>
      </c>
      <c r="S2325">
        <v>4</v>
      </c>
      <c r="T2325">
        <v>4</v>
      </c>
      <c r="U2325">
        <v>4</v>
      </c>
      <c r="V2325">
        <v>9999</v>
      </c>
      <c r="W2325">
        <v>0.29419600000000001</v>
      </c>
      <c r="X2325">
        <v>81093.02</v>
      </c>
      <c r="Y2325">
        <v>94472.941260000007</v>
      </c>
      <c r="Z2325">
        <v>191</v>
      </c>
    </row>
    <row r="2326" spans="1:40" x14ac:dyDescent="0.25">
      <c r="A2326">
        <v>1999</v>
      </c>
      <c r="B2326">
        <v>47</v>
      </c>
      <c r="C2326">
        <v>19</v>
      </c>
      <c r="D2326">
        <v>1</v>
      </c>
      <c r="E2326">
        <v>25058.25243</v>
      </c>
      <c r="F2326">
        <v>65510.067329999998</v>
      </c>
      <c r="G2326">
        <v>60366.14</v>
      </c>
      <c r="H2326">
        <v>48230.42</v>
      </c>
      <c r="I2326">
        <v>4584.8083329999999</v>
      </c>
      <c r="J2326">
        <v>0</v>
      </c>
      <c r="K2326">
        <v>2018</v>
      </c>
      <c r="L2326">
        <v>802871.78249999997</v>
      </c>
      <c r="M2326">
        <v>60366.14</v>
      </c>
      <c r="N2326">
        <v>0</v>
      </c>
      <c r="O2326">
        <v>4</v>
      </c>
      <c r="P2326">
        <v>4.5</v>
      </c>
      <c r="Q2326">
        <v>2</v>
      </c>
      <c r="R2326">
        <v>8</v>
      </c>
      <c r="S2326">
        <v>4</v>
      </c>
      <c r="T2326">
        <v>4</v>
      </c>
      <c r="U2326">
        <v>4</v>
      </c>
      <c r="V2326">
        <v>9999</v>
      </c>
      <c r="W2326">
        <v>0.84952030000000001</v>
      </c>
      <c r="X2326">
        <v>4416.91</v>
      </c>
      <c r="Y2326">
        <v>5143.927326</v>
      </c>
      <c r="Z2326">
        <v>183</v>
      </c>
    </row>
    <row r="2327" spans="1:40" x14ac:dyDescent="0.25">
      <c r="A2327">
        <v>1994</v>
      </c>
      <c r="B2327">
        <v>38</v>
      </c>
      <c r="C2327">
        <v>25</v>
      </c>
      <c r="D2327">
        <v>1</v>
      </c>
      <c r="E2327">
        <v>5650.0626220000004</v>
      </c>
      <c r="F2327">
        <v>19493.35455</v>
      </c>
      <c r="G2327">
        <v>16524.43</v>
      </c>
      <c r="H2327">
        <v>13831.72</v>
      </c>
      <c r="I2327">
        <v>1659.8789939999999</v>
      </c>
      <c r="J2327">
        <v>0</v>
      </c>
      <c r="K2327">
        <v>2019</v>
      </c>
      <c r="L2327">
        <v>327042.62329999998</v>
      </c>
      <c r="M2327">
        <v>16524.43</v>
      </c>
      <c r="N2327">
        <v>0</v>
      </c>
      <c r="O2327">
        <v>4</v>
      </c>
      <c r="P2327">
        <v>4.5</v>
      </c>
      <c r="Q2327">
        <v>2</v>
      </c>
      <c r="R2327">
        <v>8</v>
      </c>
      <c r="S2327">
        <v>4</v>
      </c>
      <c r="T2327">
        <v>4</v>
      </c>
      <c r="U2327">
        <v>4</v>
      </c>
      <c r="V2327">
        <v>9999</v>
      </c>
      <c r="W2327">
        <v>1</v>
      </c>
      <c r="X2327">
        <v>2452.56</v>
      </c>
      <c r="Y2327">
        <v>2968.9245449999999</v>
      </c>
      <c r="Z2327">
        <v>241</v>
      </c>
    </row>
    <row r="2328" spans="1:40" x14ac:dyDescent="0.25">
      <c r="A2328">
        <v>1996</v>
      </c>
      <c r="B2328">
        <v>40</v>
      </c>
      <c r="C2328">
        <v>23</v>
      </c>
      <c r="D2328">
        <v>1</v>
      </c>
      <c r="E2328">
        <v>11739.75799</v>
      </c>
      <c r="F2328">
        <v>37058.959739999998</v>
      </c>
      <c r="G2328">
        <v>32183.75</v>
      </c>
      <c r="H2328">
        <v>28238.65</v>
      </c>
      <c r="I2328">
        <v>2917.4569379999998</v>
      </c>
      <c r="J2328">
        <v>0</v>
      </c>
      <c r="K2328">
        <v>2019</v>
      </c>
      <c r="L2328">
        <v>594312.64749999996</v>
      </c>
      <c r="M2328">
        <v>32183.75</v>
      </c>
      <c r="N2328">
        <v>0</v>
      </c>
      <c r="O2328">
        <v>4</v>
      </c>
      <c r="P2328">
        <v>4.5</v>
      </c>
      <c r="Q2328">
        <v>2</v>
      </c>
      <c r="R2328">
        <v>8</v>
      </c>
      <c r="S2328">
        <v>4</v>
      </c>
      <c r="T2328">
        <v>4</v>
      </c>
      <c r="U2328">
        <v>4</v>
      </c>
      <c r="V2328">
        <v>9999</v>
      </c>
      <c r="W2328">
        <v>1.051212</v>
      </c>
      <c r="X2328">
        <v>4031.72</v>
      </c>
      <c r="Y2328">
        <v>4875.2097439999998</v>
      </c>
      <c r="Z2328">
        <v>221</v>
      </c>
    </row>
    <row r="2329" spans="1:40" x14ac:dyDescent="0.25">
      <c r="A2329">
        <v>1997</v>
      </c>
      <c r="B2329">
        <v>60</v>
      </c>
      <c r="C2329">
        <v>22</v>
      </c>
      <c r="D2329">
        <v>1</v>
      </c>
      <c r="E2329">
        <v>6996.67</v>
      </c>
      <c r="F2329">
        <v>14466.083490000001</v>
      </c>
      <c r="G2329">
        <v>11740.71</v>
      </c>
      <c r="H2329">
        <v>10454.700000000001</v>
      </c>
      <c r="I2329">
        <v>1006.765882</v>
      </c>
      <c r="J2329">
        <v>0</v>
      </c>
      <c r="K2329">
        <v>2019</v>
      </c>
      <c r="L2329">
        <v>225477.01670000001</v>
      </c>
      <c r="M2329">
        <v>11740.71</v>
      </c>
      <c r="N2329">
        <v>0</v>
      </c>
      <c r="O2329">
        <v>4</v>
      </c>
      <c r="P2329">
        <v>4.5</v>
      </c>
      <c r="Q2329">
        <v>2</v>
      </c>
      <c r="R2329">
        <v>8</v>
      </c>
      <c r="S2329">
        <v>4</v>
      </c>
      <c r="T2329">
        <v>4</v>
      </c>
      <c r="U2329">
        <v>4</v>
      </c>
      <c r="V2329">
        <v>9999</v>
      </c>
      <c r="W2329">
        <v>1</v>
      </c>
      <c r="X2329">
        <v>2308.15</v>
      </c>
      <c r="Y2329">
        <v>2725.3734899999999</v>
      </c>
      <c r="Z2329">
        <v>212</v>
      </c>
    </row>
    <row r="2330" spans="1:40" x14ac:dyDescent="0.25">
      <c r="A2330">
        <v>1998</v>
      </c>
      <c r="B2330">
        <v>36</v>
      </c>
      <c r="C2330">
        <v>22</v>
      </c>
      <c r="D2330">
        <v>1</v>
      </c>
      <c r="E2330">
        <v>6363.89</v>
      </c>
      <c r="F2330">
        <v>13979.80596</v>
      </c>
      <c r="G2330">
        <v>12389.8</v>
      </c>
      <c r="H2330">
        <v>9852.44</v>
      </c>
      <c r="I2330">
        <v>1001.71533</v>
      </c>
      <c r="J2330">
        <v>0</v>
      </c>
      <c r="K2330">
        <v>2020</v>
      </c>
      <c r="L2330">
        <v>178740.8383</v>
      </c>
      <c r="M2330">
        <v>12389.8</v>
      </c>
      <c r="N2330">
        <v>1</v>
      </c>
      <c r="O2330">
        <v>4</v>
      </c>
      <c r="P2330">
        <v>4.5</v>
      </c>
      <c r="Q2330">
        <v>2</v>
      </c>
      <c r="R2330">
        <v>8</v>
      </c>
      <c r="S2330">
        <v>4</v>
      </c>
      <c r="T2330">
        <v>4</v>
      </c>
      <c r="U2330">
        <v>4</v>
      </c>
      <c r="V2330">
        <v>9999</v>
      </c>
      <c r="W2330">
        <v>0.95009160000000004</v>
      </c>
      <c r="X2330">
        <v>1260.98</v>
      </c>
      <c r="Y2330">
        <v>1590.0059550000001</v>
      </c>
      <c r="Z2330">
        <v>193</v>
      </c>
    </row>
    <row r="2331" spans="1:40" x14ac:dyDescent="0.25">
      <c r="A2331">
        <v>1996</v>
      </c>
      <c r="B2331">
        <v>40</v>
      </c>
      <c r="C2331">
        <v>25</v>
      </c>
      <c r="D2331">
        <v>1</v>
      </c>
      <c r="E2331">
        <v>3542.4383849999999</v>
      </c>
      <c r="F2331">
        <v>11862.49388</v>
      </c>
      <c r="G2331">
        <v>10256.57</v>
      </c>
      <c r="H2331">
        <v>8402.1299999999992</v>
      </c>
      <c r="I2331">
        <v>929.75806999999998</v>
      </c>
      <c r="J2331">
        <v>0</v>
      </c>
      <c r="K2331">
        <v>2021</v>
      </c>
      <c r="L2331">
        <v>178274.88</v>
      </c>
      <c r="M2331">
        <v>10256.57</v>
      </c>
      <c r="N2331">
        <v>0</v>
      </c>
      <c r="O2331">
        <v>3.3</v>
      </c>
      <c r="P2331">
        <v>5.0599999999999996</v>
      </c>
      <c r="Q2331">
        <v>0.125</v>
      </c>
      <c r="R2331">
        <v>7</v>
      </c>
      <c r="S2331">
        <v>4</v>
      </c>
      <c r="T2331">
        <v>4</v>
      </c>
      <c r="U2331">
        <v>3.3</v>
      </c>
      <c r="V2331">
        <v>9999</v>
      </c>
      <c r="W2331">
        <v>1.0142850000000001</v>
      </c>
      <c r="X2331">
        <v>1234.3499999999999</v>
      </c>
      <c r="Y2331">
        <v>1605.9238829999999</v>
      </c>
      <c r="Z2331">
        <v>222</v>
      </c>
      <c r="AM2331">
        <v>923883</v>
      </c>
      <c r="AN2331">
        <v>222</v>
      </c>
    </row>
    <row r="2332" spans="1:40" x14ac:dyDescent="0.25">
      <c r="A2332">
        <v>1997</v>
      </c>
      <c r="B2332">
        <v>38</v>
      </c>
      <c r="C2332">
        <v>25</v>
      </c>
      <c r="D2332">
        <v>1</v>
      </c>
      <c r="E2332">
        <v>3947.1083349999999</v>
      </c>
      <c r="F2332">
        <v>12387.12832</v>
      </c>
      <c r="G2332">
        <v>11160</v>
      </c>
      <c r="H2332">
        <v>8758.4699999999993</v>
      </c>
      <c r="I2332">
        <v>956.97</v>
      </c>
      <c r="J2332">
        <v>0</v>
      </c>
      <c r="K2332">
        <v>2022</v>
      </c>
      <c r="L2332">
        <v>167553.53330000001</v>
      </c>
      <c r="M2332">
        <v>11160</v>
      </c>
      <c r="N2332">
        <v>0</v>
      </c>
      <c r="O2332">
        <v>4</v>
      </c>
      <c r="P2332">
        <v>4.5</v>
      </c>
      <c r="Q2332">
        <v>2</v>
      </c>
      <c r="R2332">
        <v>8</v>
      </c>
      <c r="S2332">
        <v>4</v>
      </c>
      <c r="T2332">
        <v>4</v>
      </c>
      <c r="U2332">
        <v>4</v>
      </c>
      <c r="V2332">
        <v>9999</v>
      </c>
      <c r="W2332">
        <v>0.95000660000000003</v>
      </c>
      <c r="X2332">
        <v>908.08</v>
      </c>
      <c r="Y2332">
        <v>1227.1283229999999</v>
      </c>
      <c r="Z2332">
        <v>208</v>
      </c>
    </row>
    <row r="2333" spans="1:40" x14ac:dyDescent="0.25">
      <c r="A2333">
        <v>1996</v>
      </c>
      <c r="B2333">
        <v>55</v>
      </c>
      <c r="C2333">
        <v>26</v>
      </c>
      <c r="D2333">
        <v>1</v>
      </c>
      <c r="E2333">
        <v>3590.67</v>
      </c>
      <c r="F2333">
        <v>8428.5962519999994</v>
      </c>
      <c r="G2333">
        <v>6409.8</v>
      </c>
      <c r="H2333">
        <v>5276.97</v>
      </c>
      <c r="I2333">
        <v>581.04836999999998</v>
      </c>
      <c r="J2333">
        <v>0</v>
      </c>
      <c r="K2333">
        <v>2022</v>
      </c>
      <c r="L2333">
        <v>125870.1817</v>
      </c>
      <c r="M2333">
        <v>6409.8</v>
      </c>
      <c r="N2333">
        <v>1</v>
      </c>
      <c r="O2333">
        <v>4</v>
      </c>
      <c r="P2333">
        <v>4.5</v>
      </c>
      <c r="Q2333">
        <v>2</v>
      </c>
      <c r="R2333">
        <v>8</v>
      </c>
      <c r="S2333">
        <v>4</v>
      </c>
      <c r="T2333">
        <v>4</v>
      </c>
      <c r="U2333">
        <v>4</v>
      </c>
      <c r="V2333">
        <v>9999</v>
      </c>
      <c r="W2333">
        <v>1</v>
      </c>
      <c r="X2333">
        <v>1557.61</v>
      </c>
      <c r="Y2333">
        <v>2018.7962520000001</v>
      </c>
      <c r="Z2333">
        <v>221</v>
      </c>
    </row>
    <row r="2334" spans="1:40" x14ac:dyDescent="0.25">
      <c r="A2334">
        <v>1996</v>
      </c>
      <c r="B2334">
        <v>34</v>
      </c>
      <c r="C2334">
        <v>27</v>
      </c>
      <c r="D2334">
        <v>1</v>
      </c>
      <c r="E2334">
        <v>6164.9245080000001</v>
      </c>
      <c r="F2334">
        <v>20863.193899999998</v>
      </c>
      <c r="G2334">
        <v>18412.5</v>
      </c>
      <c r="H2334">
        <v>12848.08</v>
      </c>
      <c r="I2334">
        <v>1669.0931250000001</v>
      </c>
      <c r="J2334">
        <v>0</v>
      </c>
      <c r="K2334">
        <v>2023</v>
      </c>
      <c r="L2334">
        <v>269872.08</v>
      </c>
      <c r="M2334">
        <v>18412.5</v>
      </c>
      <c r="N2334">
        <v>1</v>
      </c>
      <c r="O2334">
        <v>3.3</v>
      </c>
      <c r="P2334">
        <v>5.0599999999999996</v>
      </c>
      <c r="Q2334">
        <v>0.125</v>
      </c>
      <c r="R2334">
        <v>7</v>
      </c>
      <c r="S2334">
        <v>4</v>
      </c>
      <c r="T2334">
        <v>4</v>
      </c>
      <c r="U2334">
        <v>3.3</v>
      </c>
      <c r="V2334">
        <v>9999</v>
      </c>
      <c r="W2334">
        <v>0.91999759999999997</v>
      </c>
      <c r="X2334">
        <v>1739.6</v>
      </c>
      <c r="Y2334">
        <v>2450.6939010000001</v>
      </c>
      <c r="Z2334">
        <v>222</v>
      </c>
      <c r="AM2334">
        <v>693901</v>
      </c>
      <c r="AN2334">
        <v>222</v>
      </c>
    </row>
    <row r="2335" spans="1:40" x14ac:dyDescent="0.25">
      <c r="A2335">
        <v>1994</v>
      </c>
      <c r="B2335">
        <v>36</v>
      </c>
      <c r="C2335">
        <v>29</v>
      </c>
      <c r="D2335">
        <v>1</v>
      </c>
      <c r="E2335">
        <v>708.63</v>
      </c>
      <c r="F2335">
        <v>2433.6</v>
      </c>
      <c r="G2335">
        <v>1853</v>
      </c>
      <c r="H2335">
        <v>1280.0899999999999</v>
      </c>
      <c r="I2335">
        <v>186.13385</v>
      </c>
      <c r="J2335">
        <v>0</v>
      </c>
      <c r="K2335">
        <v>2023</v>
      </c>
      <c r="L2335">
        <v>33789.806669999998</v>
      </c>
      <c r="M2335">
        <v>1853</v>
      </c>
      <c r="N2335">
        <v>1</v>
      </c>
      <c r="O2335">
        <v>3.3</v>
      </c>
      <c r="P2335">
        <v>5.0599999999999996</v>
      </c>
      <c r="Q2335">
        <v>0.125</v>
      </c>
      <c r="R2335">
        <v>7</v>
      </c>
      <c r="S2335">
        <v>4</v>
      </c>
      <c r="T2335">
        <v>4</v>
      </c>
      <c r="U2335">
        <v>3.3</v>
      </c>
      <c r="V2335">
        <v>9999</v>
      </c>
      <c r="W2335">
        <v>1</v>
      </c>
      <c r="X2335">
        <v>0</v>
      </c>
      <c r="Y2335">
        <v>580.6</v>
      </c>
      <c r="Z2335">
        <v>241</v>
      </c>
    </row>
    <row r="2336" spans="1:40" x14ac:dyDescent="0.25">
      <c r="A2336">
        <v>1995</v>
      </c>
      <c r="B2336">
        <v>33</v>
      </c>
      <c r="C2336">
        <v>29</v>
      </c>
      <c r="D2336">
        <v>1</v>
      </c>
      <c r="E2336">
        <v>5786.3194270000004</v>
      </c>
      <c r="F2336">
        <v>21659.86061</v>
      </c>
      <c r="G2336">
        <v>18707.78</v>
      </c>
      <c r="H2336">
        <v>13319.4</v>
      </c>
      <c r="I2336">
        <v>1787.52838</v>
      </c>
      <c r="J2336">
        <v>0</v>
      </c>
      <c r="K2336">
        <v>2024</v>
      </c>
      <c r="L2336">
        <v>299202.34499999997</v>
      </c>
      <c r="M2336">
        <v>18707.78</v>
      </c>
      <c r="N2336">
        <v>1</v>
      </c>
      <c r="O2336">
        <v>4</v>
      </c>
      <c r="P2336">
        <v>4.5</v>
      </c>
      <c r="Q2336">
        <v>2</v>
      </c>
      <c r="R2336">
        <v>8</v>
      </c>
      <c r="S2336">
        <v>4</v>
      </c>
      <c r="T2336">
        <v>4</v>
      </c>
      <c r="U2336">
        <v>4</v>
      </c>
      <c r="V2336">
        <v>9999</v>
      </c>
      <c r="W2336">
        <v>0.95555330000000005</v>
      </c>
      <c r="X2336">
        <v>2024.31</v>
      </c>
      <c r="Y2336">
        <v>2952.0806130000001</v>
      </c>
      <c r="Z2336">
        <v>234</v>
      </c>
    </row>
    <row r="2337" spans="1:40" x14ac:dyDescent="0.25">
      <c r="A2337">
        <v>1998</v>
      </c>
      <c r="B2337">
        <v>33</v>
      </c>
      <c r="C2337">
        <v>27</v>
      </c>
      <c r="D2337">
        <v>1</v>
      </c>
      <c r="E2337">
        <v>498.13616200000001</v>
      </c>
      <c r="F2337">
        <v>1940.2676710000001</v>
      </c>
      <c r="G2337">
        <v>1477</v>
      </c>
      <c r="H2337">
        <v>856.81</v>
      </c>
      <c r="I2337">
        <v>119.41545000000001</v>
      </c>
      <c r="J2337">
        <v>0</v>
      </c>
      <c r="K2337">
        <v>2025</v>
      </c>
      <c r="L2337">
        <v>18719.07</v>
      </c>
      <c r="M2337">
        <v>1477</v>
      </c>
      <c r="N2337">
        <v>0</v>
      </c>
      <c r="O2337">
        <v>4</v>
      </c>
      <c r="P2337">
        <v>4.5</v>
      </c>
      <c r="Q2337">
        <v>2</v>
      </c>
      <c r="R2337">
        <v>8</v>
      </c>
      <c r="S2337">
        <v>4</v>
      </c>
      <c r="T2337">
        <v>4</v>
      </c>
      <c r="U2337">
        <v>4</v>
      </c>
      <c r="V2337">
        <v>9999</v>
      </c>
      <c r="W2337">
        <v>0.60528099999999996</v>
      </c>
      <c r="X2337">
        <v>307.07</v>
      </c>
      <c r="Y2337">
        <v>463.26767100000001</v>
      </c>
      <c r="Z2337">
        <v>193</v>
      </c>
    </row>
    <row r="2338" spans="1:40" x14ac:dyDescent="0.25">
      <c r="A2338">
        <v>1997</v>
      </c>
      <c r="B2338">
        <v>38</v>
      </c>
      <c r="C2338">
        <v>28</v>
      </c>
      <c r="D2338">
        <v>1</v>
      </c>
      <c r="E2338">
        <v>696.01</v>
      </c>
      <c r="F2338">
        <v>2104.88</v>
      </c>
      <c r="G2338">
        <v>1742.75</v>
      </c>
      <c r="H2338">
        <v>1162.5899999999999</v>
      </c>
      <c r="I2338">
        <v>149.44081299999999</v>
      </c>
      <c r="J2338">
        <v>0</v>
      </c>
      <c r="K2338">
        <v>2025</v>
      </c>
      <c r="L2338">
        <v>24949.755000000001</v>
      </c>
      <c r="M2338">
        <v>1742.75</v>
      </c>
      <c r="N2338">
        <v>1</v>
      </c>
      <c r="O2338">
        <v>3.3</v>
      </c>
      <c r="P2338">
        <v>5.0599999999999996</v>
      </c>
      <c r="Q2338">
        <v>0.125</v>
      </c>
      <c r="R2338">
        <v>7</v>
      </c>
      <c r="S2338">
        <v>4</v>
      </c>
      <c r="T2338">
        <v>4</v>
      </c>
      <c r="U2338">
        <v>3.3</v>
      </c>
      <c r="V2338">
        <v>9999</v>
      </c>
      <c r="W2338">
        <v>1</v>
      </c>
      <c r="X2338">
        <v>0</v>
      </c>
      <c r="Y2338">
        <v>362.13</v>
      </c>
      <c r="Z2338">
        <v>213</v>
      </c>
    </row>
    <row r="2339" spans="1:40" x14ac:dyDescent="0.25">
      <c r="A2339">
        <v>1995</v>
      </c>
      <c r="B2339">
        <v>31</v>
      </c>
      <c r="C2339">
        <v>31</v>
      </c>
      <c r="D2339">
        <v>1</v>
      </c>
      <c r="E2339">
        <v>4177.0538310000002</v>
      </c>
      <c r="F2339">
        <v>17853.837390000001</v>
      </c>
      <c r="G2339">
        <v>14443.2</v>
      </c>
      <c r="H2339">
        <v>9474.1</v>
      </c>
      <c r="I2339">
        <v>1380.0477599999999</v>
      </c>
      <c r="J2339">
        <v>0</v>
      </c>
      <c r="K2339">
        <v>2026</v>
      </c>
      <c r="L2339">
        <v>226241.0583</v>
      </c>
      <c r="M2339">
        <v>14443.2</v>
      </c>
      <c r="N2339">
        <v>0</v>
      </c>
      <c r="O2339">
        <v>4</v>
      </c>
      <c r="P2339">
        <v>4.5</v>
      </c>
      <c r="Q2339">
        <v>2</v>
      </c>
      <c r="R2339">
        <v>8</v>
      </c>
      <c r="S2339">
        <v>4</v>
      </c>
      <c r="T2339">
        <v>4</v>
      </c>
      <c r="U2339">
        <v>4</v>
      </c>
      <c r="V2339">
        <v>9999</v>
      </c>
      <c r="W2339">
        <v>1</v>
      </c>
      <c r="X2339">
        <v>2177.8000000000002</v>
      </c>
      <c r="Y2339">
        <v>3410.6373859999999</v>
      </c>
      <c r="Z2339">
        <v>233</v>
      </c>
    </row>
    <row r="2340" spans="1:40" x14ac:dyDescent="0.25">
      <c r="A2340">
        <v>1999</v>
      </c>
      <c r="B2340">
        <v>35</v>
      </c>
      <c r="C2340">
        <v>27</v>
      </c>
      <c r="D2340">
        <v>1</v>
      </c>
      <c r="E2340">
        <v>5623.6634629999999</v>
      </c>
      <c r="F2340">
        <v>17610.411609999999</v>
      </c>
      <c r="G2340">
        <v>16567.599999999999</v>
      </c>
      <c r="H2340">
        <v>11262.05</v>
      </c>
      <c r="I2340">
        <v>1258.3092200000001</v>
      </c>
      <c r="J2340">
        <v>0</v>
      </c>
      <c r="K2340">
        <v>2026</v>
      </c>
      <c r="L2340">
        <v>180935.60329999999</v>
      </c>
      <c r="M2340">
        <v>16567.599999999999</v>
      </c>
      <c r="N2340">
        <v>0</v>
      </c>
      <c r="O2340">
        <v>4</v>
      </c>
      <c r="P2340">
        <v>4.5</v>
      </c>
      <c r="Q2340">
        <v>2</v>
      </c>
      <c r="R2340">
        <v>8</v>
      </c>
      <c r="S2340">
        <v>4</v>
      </c>
      <c r="T2340">
        <v>4</v>
      </c>
      <c r="U2340">
        <v>4</v>
      </c>
      <c r="V2340">
        <v>9999</v>
      </c>
      <c r="W2340">
        <v>0.92000199999999999</v>
      </c>
      <c r="X2340">
        <v>667.77</v>
      </c>
      <c r="Y2340">
        <v>1042.811614</v>
      </c>
      <c r="Z2340">
        <v>182</v>
      </c>
    </row>
    <row r="2341" spans="1:40" x14ac:dyDescent="0.25">
      <c r="A2341">
        <v>1997</v>
      </c>
      <c r="B2341">
        <v>32</v>
      </c>
      <c r="C2341">
        <v>30</v>
      </c>
      <c r="D2341">
        <v>1</v>
      </c>
      <c r="E2341">
        <v>4682.3599999999997</v>
      </c>
      <c r="F2341">
        <v>13047.485849999999</v>
      </c>
      <c r="G2341">
        <v>10937</v>
      </c>
      <c r="H2341">
        <v>7919.67</v>
      </c>
      <c r="I2341">
        <v>937.84775000000002</v>
      </c>
      <c r="J2341">
        <v>0</v>
      </c>
      <c r="K2341">
        <v>2027</v>
      </c>
      <c r="L2341">
        <v>159761.3333</v>
      </c>
      <c r="M2341">
        <v>10937</v>
      </c>
      <c r="N2341">
        <v>1</v>
      </c>
      <c r="O2341">
        <v>4</v>
      </c>
      <c r="P2341">
        <v>4.5</v>
      </c>
      <c r="Q2341">
        <v>2</v>
      </c>
      <c r="R2341">
        <v>8</v>
      </c>
      <c r="S2341">
        <v>4</v>
      </c>
      <c r="T2341">
        <v>4</v>
      </c>
      <c r="U2341">
        <v>4</v>
      </c>
      <c r="V2341">
        <v>9999</v>
      </c>
      <c r="W2341">
        <v>1</v>
      </c>
      <c r="X2341">
        <v>1297.33</v>
      </c>
      <c r="Y2341">
        <v>2110.485854</v>
      </c>
      <c r="Z2341">
        <v>208</v>
      </c>
    </row>
    <row r="2342" spans="1:40" x14ac:dyDescent="0.25">
      <c r="A2342">
        <v>1998</v>
      </c>
      <c r="B2342">
        <v>33</v>
      </c>
      <c r="C2342">
        <v>29</v>
      </c>
      <c r="D2342">
        <v>1</v>
      </c>
      <c r="E2342">
        <v>8017.6297459999996</v>
      </c>
      <c r="F2342">
        <v>27735.06351</v>
      </c>
      <c r="G2342">
        <v>25396.13</v>
      </c>
      <c r="H2342">
        <v>15936.03</v>
      </c>
      <c r="I2342">
        <v>2053.27711</v>
      </c>
      <c r="J2342">
        <v>0</v>
      </c>
      <c r="K2342">
        <v>2027</v>
      </c>
      <c r="L2342">
        <v>282416.22499999998</v>
      </c>
      <c r="M2342">
        <v>25396.13</v>
      </c>
      <c r="N2342">
        <v>0</v>
      </c>
      <c r="O2342">
        <v>4</v>
      </c>
      <c r="P2342">
        <v>4.5</v>
      </c>
      <c r="Q2342">
        <v>2</v>
      </c>
      <c r="R2342">
        <v>8</v>
      </c>
      <c r="S2342">
        <v>4</v>
      </c>
      <c r="T2342">
        <v>4</v>
      </c>
      <c r="U2342">
        <v>4</v>
      </c>
      <c r="V2342">
        <v>9999</v>
      </c>
      <c r="W2342">
        <v>1</v>
      </c>
      <c r="X2342">
        <v>1443.43</v>
      </c>
      <c r="Y2342">
        <v>2338.9335080000001</v>
      </c>
      <c r="Z2342">
        <v>195</v>
      </c>
    </row>
    <row r="2343" spans="1:40" x14ac:dyDescent="0.25">
      <c r="A2343">
        <v>1996</v>
      </c>
      <c r="B2343">
        <v>31</v>
      </c>
      <c r="C2343">
        <v>32</v>
      </c>
      <c r="D2343">
        <v>1</v>
      </c>
      <c r="E2343">
        <v>4763.6258180000004</v>
      </c>
      <c r="F2343">
        <v>19503.743589999998</v>
      </c>
      <c r="G2343">
        <v>16912.39</v>
      </c>
      <c r="H2343">
        <v>10337.52</v>
      </c>
      <c r="I2343">
        <v>1533.108154</v>
      </c>
      <c r="J2343">
        <v>0</v>
      </c>
      <c r="K2343">
        <v>2028</v>
      </c>
      <c r="L2343">
        <v>219813.67</v>
      </c>
      <c r="M2343">
        <v>16912.39</v>
      </c>
      <c r="N2343">
        <v>0</v>
      </c>
      <c r="O2343">
        <v>4</v>
      </c>
      <c r="P2343">
        <v>4.5</v>
      </c>
      <c r="Q2343">
        <v>2</v>
      </c>
      <c r="R2343">
        <v>8</v>
      </c>
      <c r="S2343">
        <v>4</v>
      </c>
      <c r="T2343">
        <v>4</v>
      </c>
      <c r="U2343">
        <v>4</v>
      </c>
      <c r="V2343">
        <v>9999</v>
      </c>
      <c r="W2343">
        <v>0.91145200000000004</v>
      </c>
      <c r="X2343">
        <v>1544.3</v>
      </c>
      <c r="Y2343">
        <v>2591.3535849999998</v>
      </c>
      <c r="Z2343">
        <v>222</v>
      </c>
    </row>
    <row r="2344" spans="1:40" x14ac:dyDescent="0.25">
      <c r="A2344">
        <v>1997</v>
      </c>
      <c r="B2344">
        <v>33</v>
      </c>
      <c r="C2344">
        <v>31</v>
      </c>
      <c r="D2344">
        <v>1</v>
      </c>
      <c r="E2344">
        <v>1459.64</v>
      </c>
      <c r="F2344">
        <v>4238.88</v>
      </c>
      <c r="G2344">
        <v>3686.38</v>
      </c>
      <c r="H2344">
        <v>2238.06</v>
      </c>
      <c r="I2344">
        <v>316.10708499999998</v>
      </c>
      <c r="J2344">
        <v>0</v>
      </c>
      <c r="K2344">
        <v>2028</v>
      </c>
      <c r="L2344">
        <v>44580.29333</v>
      </c>
      <c r="M2344">
        <v>3686.38</v>
      </c>
      <c r="N2344">
        <v>0</v>
      </c>
      <c r="O2344">
        <v>3.3</v>
      </c>
      <c r="P2344">
        <v>5.0599999999999996</v>
      </c>
      <c r="Q2344">
        <v>0.125</v>
      </c>
      <c r="R2344">
        <v>7</v>
      </c>
      <c r="S2344">
        <v>4</v>
      </c>
      <c r="T2344">
        <v>4</v>
      </c>
      <c r="U2344">
        <v>3.3</v>
      </c>
      <c r="V2344">
        <v>9999</v>
      </c>
      <c r="W2344">
        <v>1</v>
      </c>
      <c r="X2344">
        <v>0</v>
      </c>
      <c r="Y2344">
        <v>552.5</v>
      </c>
      <c r="Z2344">
        <v>208</v>
      </c>
    </row>
    <row r="2345" spans="1:40" x14ac:dyDescent="0.25">
      <c r="A2345">
        <v>1996</v>
      </c>
      <c r="B2345">
        <v>26</v>
      </c>
      <c r="C2345">
        <v>33</v>
      </c>
      <c r="D2345">
        <v>1</v>
      </c>
      <c r="E2345">
        <v>29863.829549999999</v>
      </c>
      <c r="F2345">
        <v>122291.79059999999</v>
      </c>
      <c r="G2345">
        <v>109601.25</v>
      </c>
      <c r="H2345">
        <v>80082.38</v>
      </c>
      <c r="I2345">
        <v>9935.3533129999996</v>
      </c>
      <c r="J2345">
        <v>0</v>
      </c>
      <c r="K2345">
        <v>2029</v>
      </c>
      <c r="L2345">
        <v>1593155.2849999999</v>
      </c>
      <c r="M2345">
        <v>109601.25</v>
      </c>
      <c r="N2345">
        <v>0</v>
      </c>
      <c r="O2345">
        <v>4</v>
      </c>
      <c r="P2345">
        <v>4.5</v>
      </c>
      <c r="Q2345">
        <v>2</v>
      </c>
      <c r="R2345">
        <v>8</v>
      </c>
      <c r="S2345">
        <v>4</v>
      </c>
      <c r="T2345">
        <v>4</v>
      </c>
      <c r="U2345">
        <v>4</v>
      </c>
      <c r="V2345">
        <v>9999</v>
      </c>
      <c r="W2345">
        <v>0.94999960000000006</v>
      </c>
      <c r="X2345">
        <v>7213.8</v>
      </c>
      <c r="Y2345">
        <v>12690.5406</v>
      </c>
      <c r="Z2345">
        <v>219</v>
      </c>
    </row>
    <row r="2346" spans="1:40" x14ac:dyDescent="0.25">
      <c r="A2346">
        <v>1996</v>
      </c>
      <c r="B2346">
        <v>29</v>
      </c>
      <c r="C2346">
        <v>33</v>
      </c>
      <c r="D2346">
        <v>1</v>
      </c>
      <c r="E2346">
        <v>4703.0284000000001</v>
      </c>
      <c r="F2346">
        <v>19376.193319999998</v>
      </c>
      <c r="G2346">
        <v>17252.919999999998</v>
      </c>
      <c r="H2346">
        <v>9869.09</v>
      </c>
      <c r="I2346">
        <v>1563.977198</v>
      </c>
      <c r="J2346">
        <v>0</v>
      </c>
      <c r="K2346">
        <v>2029</v>
      </c>
      <c r="L2346">
        <v>203285.13329999999</v>
      </c>
      <c r="M2346">
        <v>17252.919999999998</v>
      </c>
      <c r="N2346">
        <v>0</v>
      </c>
      <c r="O2346">
        <v>3.3</v>
      </c>
      <c r="P2346">
        <v>5.0599999999999996</v>
      </c>
      <c r="Q2346">
        <v>0.125</v>
      </c>
      <c r="R2346">
        <v>7</v>
      </c>
      <c r="S2346">
        <v>4</v>
      </c>
      <c r="T2346">
        <v>4</v>
      </c>
      <c r="U2346">
        <v>3.3</v>
      </c>
      <c r="V2346">
        <v>9999</v>
      </c>
      <c r="W2346">
        <v>0.90769370000000005</v>
      </c>
      <c r="X2346">
        <v>1219.19</v>
      </c>
      <c r="Y2346">
        <v>2123.273322</v>
      </c>
      <c r="Z2346">
        <v>220</v>
      </c>
      <c r="AM2346">
        <v>273322</v>
      </c>
      <c r="AN2346">
        <v>220</v>
      </c>
    </row>
    <row r="2347" spans="1:40" x14ac:dyDescent="0.25">
      <c r="A2347">
        <v>1995</v>
      </c>
      <c r="B2347">
        <v>31</v>
      </c>
      <c r="C2347">
        <v>34</v>
      </c>
      <c r="D2347">
        <v>1</v>
      </c>
      <c r="E2347">
        <v>290.92</v>
      </c>
      <c r="F2347">
        <v>1160.42</v>
      </c>
      <c r="G2347">
        <v>867.71</v>
      </c>
      <c r="H2347">
        <v>500.78</v>
      </c>
      <c r="I2347">
        <v>82.909689999999998</v>
      </c>
      <c r="J2347">
        <v>0</v>
      </c>
      <c r="K2347">
        <v>2029</v>
      </c>
      <c r="L2347">
        <v>13170.69</v>
      </c>
      <c r="M2347">
        <v>867.71</v>
      </c>
      <c r="N2347">
        <v>0</v>
      </c>
      <c r="O2347">
        <v>3.3</v>
      </c>
      <c r="P2347">
        <v>5.0599999999999996</v>
      </c>
      <c r="Q2347">
        <v>0.125</v>
      </c>
      <c r="R2347">
        <v>7</v>
      </c>
      <c r="S2347">
        <v>4</v>
      </c>
      <c r="T2347">
        <v>4</v>
      </c>
      <c r="U2347">
        <v>3.3</v>
      </c>
      <c r="V2347">
        <v>9999</v>
      </c>
      <c r="W2347">
        <v>1</v>
      </c>
      <c r="X2347">
        <v>0</v>
      </c>
      <c r="Y2347">
        <v>292.70999999999998</v>
      </c>
      <c r="Z2347">
        <v>234</v>
      </c>
    </row>
    <row r="2348" spans="1:40" x14ac:dyDescent="0.25">
      <c r="A2348">
        <v>1997</v>
      </c>
      <c r="B2348">
        <v>31</v>
      </c>
      <c r="C2348">
        <v>33</v>
      </c>
      <c r="D2348">
        <v>1</v>
      </c>
      <c r="E2348">
        <v>7322.2727050000003</v>
      </c>
      <c r="F2348">
        <v>30711.95291</v>
      </c>
      <c r="G2348">
        <v>26629.5</v>
      </c>
      <c r="H2348">
        <v>14964.25</v>
      </c>
      <c r="I2348">
        <v>2283.4796249999999</v>
      </c>
      <c r="J2348">
        <v>0</v>
      </c>
      <c r="K2348">
        <v>2030</v>
      </c>
      <c r="L2348">
        <v>300351.81</v>
      </c>
      <c r="M2348">
        <v>26629.5</v>
      </c>
      <c r="N2348">
        <v>0</v>
      </c>
      <c r="O2348">
        <v>4</v>
      </c>
      <c r="P2348">
        <v>4.5</v>
      </c>
      <c r="Q2348">
        <v>2</v>
      </c>
      <c r="R2348">
        <v>8</v>
      </c>
      <c r="S2348">
        <v>4</v>
      </c>
      <c r="T2348">
        <v>4</v>
      </c>
      <c r="U2348">
        <v>4</v>
      </c>
      <c r="V2348">
        <v>9999</v>
      </c>
      <c r="W2348">
        <v>1</v>
      </c>
      <c r="X2348">
        <v>2280.83</v>
      </c>
      <c r="Y2348">
        <v>4082.45291</v>
      </c>
      <c r="Z2348">
        <v>209</v>
      </c>
    </row>
    <row r="2349" spans="1:40" x14ac:dyDescent="0.25">
      <c r="A2349">
        <v>1999</v>
      </c>
      <c r="B2349">
        <v>28</v>
      </c>
      <c r="C2349">
        <v>32</v>
      </c>
      <c r="D2349">
        <v>1</v>
      </c>
      <c r="E2349">
        <v>9139.9798210000008</v>
      </c>
      <c r="F2349">
        <v>33250.629999999997</v>
      </c>
      <c r="G2349">
        <v>31851.25</v>
      </c>
      <c r="H2349">
        <v>18407.8</v>
      </c>
      <c r="I2349">
        <v>2419.102437</v>
      </c>
      <c r="J2349">
        <v>0</v>
      </c>
      <c r="K2349">
        <v>2031</v>
      </c>
      <c r="L2349">
        <v>306409.99170000001</v>
      </c>
      <c r="M2349">
        <v>31851.25</v>
      </c>
      <c r="N2349">
        <v>0</v>
      </c>
      <c r="O2349">
        <v>3.3</v>
      </c>
      <c r="P2349">
        <v>5.0599999999999996</v>
      </c>
      <c r="Q2349">
        <v>0.125</v>
      </c>
      <c r="R2349">
        <v>7</v>
      </c>
      <c r="S2349">
        <v>4</v>
      </c>
      <c r="T2349">
        <v>4</v>
      </c>
      <c r="U2349">
        <v>3.3</v>
      </c>
      <c r="V2349">
        <v>9999</v>
      </c>
      <c r="W2349">
        <v>0.8996672</v>
      </c>
      <c r="X2349">
        <v>0</v>
      </c>
      <c r="Y2349">
        <v>1399.38</v>
      </c>
      <c r="Z2349">
        <v>190</v>
      </c>
      <c r="AM2349">
        <v>190</v>
      </c>
    </row>
    <row r="2350" spans="1:40" x14ac:dyDescent="0.25">
      <c r="A2350">
        <v>1999</v>
      </c>
      <c r="B2350">
        <v>28</v>
      </c>
      <c r="C2350">
        <v>33</v>
      </c>
      <c r="D2350">
        <v>1</v>
      </c>
      <c r="E2350">
        <v>6144.9561400000002</v>
      </c>
      <c r="F2350">
        <v>23352.650880000001</v>
      </c>
      <c r="G2350">
        <v>22150.400000000001</v>
      </c>
      <c r="H2350">
        <v>11761.23</v>
      </c>
      <c r="I2350">
        <v>1682.3228799999999</v>
      </c>
      <c r="J2350">
        <v>0</v>
      </c>
      <c r="K2350">
        <v>2032</v>
      </c>
      <c r="L2350">
        <v>188753.0625</v>
      </c>
      <c r="M2350">
        <v>22150.400000000001</v>
      </c>
      <c r="N2350">
        <v>0</v>
      </c>
      <c r="O2350">
        <v>4</v>
      </c>
      <c r="P2350">
        <v>4.5</v>
      </c>
      <c r="Q2350">
        <v>2</v>
      </c>
      <c r="R2350">
        <v>8</v>
      </c>
      <c r="S2350">
        <v>4</v>
      </c>
      <c r="T2350">
        <v>4</v>
      </c>
      <c r="U2350">
        <v>4</v>
      </c>
      <c r="V2350">
        <v>9999</v>
      </c>
      <c r="W2350">
        <v>0.92000199999999999</v>
      </c>
      <c r="X2350">
        <v>616.02</v>
      </c>
      <c r="Y2350">
        <v>1202.250884</v>
      </c>
      <c r="Z2350">
        <v>183</v>
      </c>
    </row>
    <row r="2351" spans="1:40" x14ac:dyDescent="0.25">
      <c r="A2351">
        <v>1999</v>
      </c>
      <c r="B2351">
        <v>6</v>
      </c>
      <c r="C2351">
        <v>36</v>
      </c>
      <c r="D2351">
        <v>1</v>
      </c>
      <c r="E2351">
        <v>1246.303557</v>
      </c>
      <c r="F2351">
        <v>5436.3695429999998</v>
      </c>
      <c r="G2351">
        <v>5095.57</v>
      </c>
      <c r="H2351">
        <v>2380.17</v>
      </c>
      <c r="I2351">
        <v>387.00854199999998</v>
      </c>
      <c r="J2351">
        <v>0</v>
      </c>
      <c r="K2351">
        <v>2035</v>
      </c>
      <c r="L2351">
        <v>38603.85</v>
      </c>
      <c r="M2351">
        <v>5095.57</v>
      </c>
      <c r="N2351">
        <v>1</v>
      </c>
      <c r="O2351">
        <v>4</v>
      </c>
      <c r="P2351">
        <v>4.5</v>
      </c>
      <c r="Q2351">
        <v>2</v>
      </c>
      <c r="R2351">
        <v>8</v>
      </c>
      <c r="S2351">
        <v>4</v>
      </c>
      <c r="T2351">
        <v>4</v>
      </c>
      <c r="U2351">
        <v>4</v>
      </c>
      <c r="V2351">
        <v>9999</v>
      </c>
      <c r="W2351">
        <v>0.79610329999999996</v>
      </c>
      <c r="X2351">
        <v>151.22999999999999</v>
      </c>
      <c r="Y2351">
        <v>340.79954300000003</v>
      </c>
      <c r="Z2351">
        <v>183</v>
      </c>
    </row>
    <row r="2352" spans="1:40" x14ac:dyDescent="0.25">
      <c r="A2352">
        <v>1999</v>
      </c>
      <c r="B2352">
        <v>19</v>
      </c>
      <c r="C2352">
        <v>37</v>
      </c>
      <c r="D2352">
        <v>1</v>
      </c>
      <c r="E2352">
        <v>3230.8526740000002</v>
      </c>
      <c r="F2352">
        <v>14373.63</v>
      </c>
      <c r="G2352">
        <v>13628.63</v>
      </c>
      <c r="H2352">
        <v>5935.54</v>
      </c>
      <c r="I2352">
        <v>1035.0944480000001</v>
      </c>
      <c r="J2352">
        <v>0</v>
      </c>
      <c r="K2352">
        <v>2036</v>
      </c>
      <c r="L2352">
        <v>95403.338329999999</v>
      </c>
      <c r="M2352">
        <v>13628.63</v>
      </c>
      <c r="N2352">
        <v>1</v>
      </c>
      <c r="O2352">
        <v>4</v>
      </c>
      <c r="P2352">
        <v>4.5</v>
      </c>
      <c r="Q2352">
        <v>2</v>
      </c>
      <c r="R2352">
        <v>8</v>
      </c>
      <c r="S2352">
        <v>4</v>
      </c>
      <c r="T2352">
        <v>4</v>
      </c>
      <c r="U2352">
        <v>4</v>
      </c>
      <c r="V2352">
        <v>9999</v>
      </c>
      <c r="W2352">
        <v>0.86504809999999999</v>
      </c>
      <c r="X2352">
        <v>0</v>
      </c>
      <c r="Y2352">
        <v>745</v>
      </c>
      <c r="Z2352">
        <v>182</v>
      </c>
    </row>
    <row r="2353" spans="1:40" x14ac:dyDescent="0.25">
      <c r="A2353">
        <v>1996</v>
      </c>
      <c r="B2353">
        <v>23</v>
      </c>
      <c r="C2353">
        <v>40</v>
      </c>
      <c r="D2353">
        <v>1</v>
      </c>
      <c r="E2353">
        <v>2646.3619699999999</v>
      </c>
      <c r="F2353">
        <v>14595.60562</v>
      </c>
      <c r="G2353">
        <v>12362.33</v>
      </c>
      <c r="H2353">
        <v>5542.3</v>
      </c>
      <c r="I2353">
        <v>1120.6452139999999</v>
      </c>
      <c r="J2353">
        <v>0</v>
      </c>
      <c r="K2353">
        <v>2036</v>
      </c>
      <c r="L2353">
        <v>119777.5333</v>
      </c>
      <c r="M2353">
        <v>12362.33</v>
      </c>
      <c r="N2353">
        <v>1</v>
      </c>
      <c r="O2353">
        <v>4</v>
      </c>
      <c r="P2353">
        <v>4.5</v>
      </c>
      <c r="Q2353">
        <v>2</v>
      </c>
      <c r="R2353">
        <v>8</v>
      </c>
      <c r="S2353">
        <v>4</v>
      </c>
      <c r="T2353">
        <v>4</v>
      </c>
      <c r="U2353">
        <v>4</v>
      </c>
      <c r="V2353">
        <v>9999</v>
      </c>
      <c r="W2353">
        <v>1</v>
      </c>
      <c r="X2353">
        <v>991.02</v>
      </c>
      <c r="Y2353">
        <v>2233.2756169999998</v>
      </c>
      <c r="Z2353">
        <v>220</v>
      </c>
    </row>
    <row r="2354" spans="1:40" x14ac:dyDescent="0.25">
      <c r="A2354">
        <v>1998</v>
      </c>
      <c r="B2354">
        <v>22</v>
      </c>
      <c r="C2354">
        <v>39</v>
      </c>
      <c r="D2354">
        <v>1</v>
      </c>
      <c r="E2354">
        <v>2986.3060970000001</v>
      </c>
      <c r="F2354">
        <v>14474.55</v>
      </c>
      <c r="G2354">
        <v>13421.33</v>
      </c>
      <c r="H2354">
        <v>7223.33</v>
      </c>
      <c r="I2354">
        <v>1085.1145309999999</v>
      </c>
      <c r="J2354">
        <v>0</v>
      </c>
      <c r="K2354">
        <v>2037</v>
      </c>
      <c r="L2354">
        <v>131201.52499999999</v>
      </c>
      <c r="M2354">
        <v>13421.33</v>
      </c>
      <c r="N2354">
        <v>0</v>
      </c>
      <c r="O2354">
        <v>3.3</v>
      </c>
      <c r="P2354">
        <v>5.0599999999999996</v>
      </c>
      <c r="Q2354">
        <v>0.125</v>
      </c>
      <c r="R2354">
        <v>7</v>
      </c>
      <c r="S2354">
        <v>4</v>
      </c>
      <c r="T2354">
        <v>4</v>
      </c>
      <c r="U2354">
        <v>3.3</v>
      </c>
      <c r="V2354">
        <v>9999</v>
      </c>
      <c r="W2354">
        <v>1.1061829999999999</v>
      </c>
      <c r="X2354">
        <v>0</v>
      </c>
      <c r="Y2354">
        <v>1053.22</v>
      </c>
      <c r="Z2354">
        <v>202</v>
      </c>
      <c r="AM2354">
        <v>202</v>
      </c>
    </row>
    <row r="2355" spans="1:40" x14ac:dyDescent="0.25">
      <c r="A2355">
        <v>1997</v>
      </c>
      <c r="B2355">
        <v>17</v>
      </c>
      <c r="C2355">
        <v>43</v>
      </c>
      <c r="D2355">
        <v>1</v>
      </c>
      <c r="E2355">
        <v>1413.09394</v>
      </c>
      <c r="F2355">
        <v>8021.86</v>
      </c>
      <c r="G2355">
        <v>7404.57</v>
      </c>
      <c r="H2355">
        <v>2741.74</v>
      </c>
      <c r="I2355">
        <v>634.94187799999997</v>
      </c>
      <c r="J2355">
        <v>0</v>
      </c>
      <c r="K2355">
        <v>2040</v>
      </c>
      <c r="L2355">
        <v>52499.3</v>
      </c>
      <c r="M2355">
        <v>7404.57</v>
      </c>
      <c r="N2355">
        <v>0</v>
      </c>
      <c r="O2355">
        <v>3.3</v>
      </c>
      <c r="P2355">
        <v>5.0599999999999996</v>
      </c>
      <c r="Q2355">
        <v>0.125</v>
      </c>
      <c r="R2355">
        <v>7</v>
      </c>
      <c r="S2355">
        <v>4</v>
      </c>
      <c r="T2355">
        <v>4</v>
      </c>
      <c r="U2355">
        <v>3.3</v>
      </c>
      <c r="V2355">
        <v>9999</v>
      </c>
      <c r="W2355">
        <v>0.77146409999999999</v>
      </c>
      <c r="X2355">
        <v>0</v>
      </c>
      <c r="Y2355">
        <v>617.29</v>
      </c>
      <c r="Z2355">
        <v>210</v>
      </c>
      <c r="AM2355">
        <v>210</v>
      </c>
    </row>
    <row r="2356" spans="1:40" x14ac:dyDescent="0.25">
      <c r="A2356">
        <v>1996</v>
      </c>
      <c r="B2356">
        <v>15</v>
      </c>
      <c r="C2356">
        <v>49</v>
      </c>
      <c r="D2356">
        <v>1</v>
      </c>
      <c r="E2356">
        <v>1100.5669170000001</v>
      </c>
      <c r="F2356">
        <v>7719.8</v>
      </c>
      <c r="G2356">
        <v>7058</v>
      </c>
      <c r="H2356">
        <v>2155.7600000000002</v>
      </c>
      <c r="I2356">
        <v>639.80769999999995</v>
      </c>
      <c r="J2356">
        <v>0</v>
      </c>
      <c r="K2356">
        <v>2045</v>
      </c>
      <c r="L2356">
        <v>43911.779170000002</v>
      </c>
      <c r="M2356">
        <v>7058</v>
      </c>
      <c r="N2356">
        <v>0</v>
      </c>
      <c r="O2356">
        <v>3.3</v>
      </c>
      <c r="P2356">
        <v>5.0599999999999996</v>
      </c>
      <c r="Q2356">
        <v>0.125</v>
      </c>
      <c r="R2356">
        <v>7</v>
      </c>
      <c r="S2356">
        <v>4</v>
      </c>
      <c r="T2356">
        <v>4</v>
      </c>
      <c r="U2356">
        <v>3.3</v>
      </c>
      <c r="V2356">
        <v>9999</v>
      </c>
      <c r="W2356">
        <v>0.83987999999999996</v>
      </c>
      <c r="X2356">
        <v>0</v>
      </c>
      <c r="Y2356">
        <v>661.8</v>
      </c>
      <c r="Z2356">
        <v>221</v>
      </c>
    </row>
    <row r="2357" spans="1:40" x14ac:dyDescent="0.25">
      <c r="A2357">
        <v>1999</v>
      </c>
      <c r="B2357">
        <v>8</v>
      </c>
      <c r="C2357">
        <v>47</v>
      </c>
      <c r="D2357">
        <v>1</v>
      </c>
      <c r="E2357">
        <v>2365.2130710000001</v>
      </c>
      <c r="F2357">
        <v>15442.88342</v>
      </c>
      <c r="G2357">
        <v>14532.4</v>
      </c>
      <c r="H2357">
        <v>4917.53</v>
      </c>
      <c r="I2357">
        <v>1103.73578</v>
      </c>
      <c r="J2357">
        <v>0</v>
      </c>
      <c r="K2357">
        <v>2046</v>
      </c>
      <c r="L2357">
        <v>78227.14417</v>
      </c>
      <c r="M2357">
        <v>14532.4</v>
      </c>
      <c r="N2357">
        <v>1</v>
      </c>
      <c r="O2357">
        <v>4</v>
      </c>
      <c r="P2357">
        <v>4.5</v>
      </c>
      <c r="Q2357">
        <v>2</v>
      </c>
      <c r="R2357">
        <v>8</v>
      </c>
      <c r="S2357">
        <v>4</v>
      </c>
      <c r="T2357">
        <v>4</v>
      </c>
      <c r="U2357">
        <v>4</v>
      </c>
      <c r="V2357">
        <v>9999</v>
      </c>
      <c r="W2357">
        <v>1</v>
      </c>
      <c r="X2357">
        <v>268.8</v>
      </c>
      <c r="Y2357">
        <v>910.48341600000003</v>
      </c>
      <c r="Z2357">
        <v>181</v>
      </c>
    </row>
    <row r="2358" spans="1:40" x14ac:dyDescent="0.25">
      <c r="A2358">
        <v>1997</v>
      </c>
      <c r="B2358">
        <v>5</v>
      </c>
      <c r="C2358">
        <v>60</v>
      </c>
      <c r="D2358">
        <v>1</v>
      </c>
      <c r="E2358">
        <v>806.60042999999996</v>
      </c>
      <c r="F2358">
        <v>8385.51</v>
      </c>
      <c r="G2358">
        <v>7595.13</v>
      </c>
      <c r="H2358">
        <v>1892.59</v>
      </c>
      <c r="I2358">
        <v>651.28239699999995</v>
      </c>
      <c r="J2358">
        <v>0</v>
      </c>
      <c r="K2358">
        <v>2057</v>
      </c>
      <c r="L2358">
        <v>36694.482499999998</v>
      </c>
      <c r="M2358">
        <v>7595.13</v>
      </c>
      <c r="N2358">
        <v>1</v>
      </c>
      <c r="O2358">
        <v>3.3</v>
      </c>
      <c r="P2358">
        <v>5.0599999999999996</v>
      </c>
      <c r="Q2358">
        <v>0.125</v>
      </c>
      <c r="R2358">
        <v>7</v>
      </c>
      <c r="S2358">
        <v>4</v>
      </c>
      <c r="T2358">
        <v>4</v>
      </c>
      <c r="U2358">
        <v>3.3</v>
      </c>
      <c r="V2358">
        <v>9999</v>
      </c>
      <c r="W2358">
        <v>1</v>
      </c>
      <c r="X2358">
        <v>0</v>
      </c>
      <c r="Y2358">
        <v>790.38</v>
      </c>
      <c r="Z2358">
        <v>211</v>
      </c>
    </row>
    <row r="2359" spans="1:40" x14ac:dyDescent="0.25">
      <c r="A2359">
        <v>1997</v>
      </c>
      <c r="B2359">
        <v>6</v>
      </c>
      <c r="C2359">
        <v>59</v>
      </c>
      <c r="D2359">
        <v>1</v>
      </c>
      <c r="E2359">
        <v>626.79743199999996</v>
      </c>
      <c r="F2359">
        <v>6365.9783230000003</v>
      </c>
      <c r="G2359">
        <v>5699.63</v>
      </c>
      <c r="H2359">
        <v>1229.95</v>
      </c>
      <c r="I2359">
        <v>488.74327299999999</v>
      </c>
      <c r="J2359">
        <v>0</v>
      </c>
      <c r="K2359">
        <v>2056</v>
      </c>
      <c r="L2359">
        <v>23817.56</v>
      </c>
      <c r="M2359">
        <v>5699.63</v>
      </c>
      <c r="N2359">
        <v>1</v>
      </c>
      <c r="O2359">
        <v>3.3</v>
      </c>
      <c r="P2359">
        <v>5.0599999999999996</v>
      </c>
      <c r="Q2359">
        <v>0.125</v>
      </c>
      <c r="R2359">
        <v>7</v>
      </c>
      <c r="S2359">
        <v>4</v>
      </c>
      <c r="T2359">
        <v>4</v>
      </c>
      <c r="U2359">
        <v>3.3</v>
      </c>
      <c r="V2359">
        <v>9999</v>
      </c>
      <c r="W2359">
        <v>0.95002900000000001</v>
      </c>
      <c r="X2359">
        <v>144.13999999999999</v>
      </c>
      <c r="Y2359">
        <v>666.34832300000005</v>
      </c>
      <c r="Z2359">
        <v>208</v>
      </c>
      <c r="AM2359">
        <v>348323</v>
      </c>
      <c r="AN2359">
        <v>208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AC2355"/>
  <sheetViews>
    <sheetView zoomScale="110" zoomScaleNormal="110" workbookViewId="0">
      <selection activeCell="L15" sqref="L15"/>
    </sheetView>
  </sheetViews>
  <sheetFormatPr defaultColWidth="11.42578125" defaultRowHeight="15" x14ac:dyDescent="0.25"/>
  <cols>
    <col min="1" max="18" width="14.7109375" customWidth="1"/>
    <col min="19" max="19" width="10" style="23" bestFit="1" customWidth="1"/>
    <col min="20" max="20" width="13.140625" bestFit="1" customWidth="1"/>
    <col min="21" max="21" width="11.85546875" customWidth="1"/>
    <col min="24" max="24" width="11.42578125" style="9"/>
  </cols>
  <sheetData>
    <row r="1" spans="1:29" s="1" customFormat="1" ht="30" customHeight="1" x14ac:dyDescent="0.25">
      <c r="A1" s="1" t="s">
        <v>46</v>
      </c>
      <c r="B1" s="1" t="s">
        <v>59</v>
      </c>
      <c r="C1" s="1" t="s">
        <v>47</v>
      </c>
      <c r="D1" s="1" t="s">
        <v>48</v>
      </c>
      <c r="E1" s="1" t="s">
        <v>49</v>
      </c>
      <c r="F1" s="1" t="s">
        <v>50</v>
      </c>
      <c r="G1" s="10" t="s">
        <v>60</v>
      </c>
      <c r="H1" s="1" t="s">
        <v>51</v>
      </c>
      <c r="I1" s="1" t="s">
        <v>52</v>
      </c>
      <c r="J1" s="1" t="s">
        <v>61</v>
      </c>
      <c r="K1" s="1" t="s">
        <v>53</v>
      </c>
      <c r="L1" s="1" t="s">
        <v>26</v>
      </c>
      <c r="M1" s="1" t="s">
        <v>54</v>
      </c>
      <c r="N1" s="1" t="s">
        <v>55</v>
      </c>
      <c r="O1" s="1" t="s">
        <v>56</v>
      </c>
      <c r="P1" s="1" t="s">
        <v>57</v>
      </c>
      <c r="Q1" s="1" t="s">
        <v>58</v>
      </c>
      <c r="R1" s="1" t="s">
        <v>27</v>
      </c>
      <c r="S1" s="1" t="s">
        <v>198</v>
      </c>
    </row>
    <row r="2" spans="1:29" x14ac:dyDescent="0.25">
      <c r="A2">
        <v>11</v>
      </c>
      <c r="B2">
        <v>3</v>
      </c>
      <c r="C2">
        <v>0</v>
      </c>
      <c r="D2">
        <v>0</v>
      </c>
      <c r="E2">
        <v>10</v>
      </c>
      <c r="F2" s="2">
        <v>3101.59</v>
      </c>
      <c r="G2" s="2">
        <v>4</v>
      </c>
      <c r="H2" s="3">
        <v>4</v>
      </c>
      <c r="I2" s="3">
        <v>5.6</v>
      </c>
      <c r="J2" s="12">
        <v>1</v>
      </c>
      <c r="K2">
        <v>2</v>
      </c>
      <c r="L2" s="2">
        <v>79472.900410000002</v>
      </c>
      <c r="M2" s="2">
        <v>70409.600000000006</v>
      </c>
      <c r="N2" s="2">
        <v>5347.6091200000001</v>
      </c>
      <c r="O2">
        <v>1</v>
      </c>
      <c r="P2">
        <v>4</v>
      </c>
      <c r="Q2" s="4">
        <v>1</v>
      </c>
      <c r="R2">
        <v>1</v>
      </c>
      <c r="S2" s="23" t="s">
        <v>200</v>
      </c>
      <c r="T2" s="5"/>
      <c r="U2" s="5"/>
      <c r="V2" s="4"/>
      <c r="AC2" s="9"/>
    </row>
    <row r="3" spans="1:29" x14ac:dyDescent="0.25">
      <c r="A3">
        <v>20</v>
      </c>
      <c r="B3">
        <v>4</v>
      </c>
      <c r="C3">
        <v>1</v>
      </c>
      <c r="D3">
        <v>0</v>
      </c>
      <c r="E3">
        <v>19</v>
      </c>
      <c r="F3" s="2">
        <v>553.37</v>
      </c>
      <c r="G3" s="2">
        <v>1</v>
      </c>
      <c r="H3" s="3">
        <v>4</v>
      </c>
      <c r="I3" s="3">
        <v>4.5</v>
      </c>
      <c r="J3" s="12">
        <v>0</v>
      </c>
      <c r="K3">
        <v>2</v>
      </c>
      <c r="L3" s="2">
        <v>38366.147620000003</v>
      </c>
      <c r="M3" s="2">
        <v>34657.86</v>
      </c>
      <c r="N3" s="2">
        <v>3481.3820369999999</v>
      </c>
      <c r="O3">
        <v>4</v>
      </c>
      <c r="P3">
        <v>4</v>
      </c>
      <c r="Q3" s="4">
        <v>1</v>
      </c>
      <c r="R3">
        <v>0</v>
      </c>
      <c r="S3" s="23" t="s">
        <v>200</v>
      </c>
      <c r="T3" s="5"/>
      <c r="AC3" s="9"/>
    </row>
    <row r="4" spans="1:29" x14ac:dyDescent="0.25">
      <c r="A4">
        <v>7</v>
      </c>
      <c r="B4">
        <v>2</v>
      </c>
      <c r="C4">
        <v>0</v>
      </c>
      <c r="D4">
        <v>0</v>
      </c>
      <c r="E4">
        <v>6</v>
      </c>
      <c r="F4" s="2">
        <v>3207.99</v>
      </c>
      <c r="G4" s="2">
        <v>4</v>
      </c>
      <c r="H4" s="3">
        <v>3.5</v>
      </c>
      <c r="I4" s="3">
        <v>6.07</v>
      </c>
      <c r="J4" s="12">
        <v>1</v>
      </c>
      <c r="K4">
        <v>0.125</v>
      </c>
      <c r="L4" s="2">
        <v>210486.1404</v>
      </c>
      <c r="M4" s="2">
        <v>156975</v>
      </c>
      <c r="N4" s="2">
        <v>21152.381249999999</v>
      </c>
      <c r="O4">
        <v>3.5</v>
      </c>
      <c r="P4">
        <v>6</v>
      </c>
      <c r="Q4" s="4">
        <v>1.127308</v>
      </c>
      <c r="R4">
        <v>0</v>
      </c>
      <c r="S4" s="23" t="s">
        <v>200</v>
      </c>
      <c r="T4" s="5"/>
      <c r="AC4" s="9"/>
    </row>
    <row r="5" spans="1:29" x14ac:dyDescent="0.25">
      <c r="A5">
        <v>11</v>
      </c>
      <c r="B5">
        <v>3</v>
      </c>
      <c r="C5">
        <v>0</v>
      </c>
      <c r="D5">
        <v>1</v>
      </c>
      <c r="E5">
        <v>0</v>
      </c>
      <c r="F5" s="2">
        <v>2089.4344460000002</v>
      </c>
      <c r="G5" s="2">
        <v>3</v>
      </c>
      <c r="H5" s="3">
        <v>3.5</v>
      </c>
      <c r="I5" s="3">
        <v>6.07</v>
      </c>
      <c r="J5" s="12">
        <v>1</v>
      </c>
      <c r="K5">
        <v>0.125</v>
      </c>
      <c r="L5" s="2">
        <v>11514.22</v>
      </c>
      <c r="M5" s="2">
        <v>7717.44</v>
      </c>
      <c r="N5" s="2">
        <v>964.294128</v>
      </c>
      <c r="O5">
        <v>3.5</v>
      </c>
      <c r="P5">
        <v>6</v>
      </c>
      <c r="Q5" s="4">
        <v>1</v>
      </c>
      <c r="R5">
        <v>0</v>
      </c>
      <c r="S5" s="23" t="s">
        <v>199</v>
      </c>
      <c r="T5" s="5"/>
      <c r="AC5" s="9"/>
    </row>
    <row r="6" spans="1:29" x14ac:dyDescent="0.25">
      <c r="A6">
        <v>45</v>
      </c>
      <c r="B6">
        <v>7</v>
      </c>
      <c r="C6">
        <v>0</v>
      </c>
      <c r="D6">
        <v>0</v>
      </c>
      <c r="E6">
        <v>44</v>
      </c>
      <c r="F6" s="2">
        <v>514.62</v>
      </c>
      <c r="G6" s="2">
        <v>1</v>
      </c>
      <c r="H6" s="3">
        <v>3.5</v>
      </c>
      <c r="I6" s="3">
        <v>5.28</v>
      </c>
      <c r="J6" s="12">
        <v>1</v>
      </c>
      <c r="K6">
        <v>3.5</v>
      </c>
      <c r="L6" s="2">
        <v>33272.132969999999</v>
      </c>
      <c r="M6" s="2">
        <v>33007.75</v>
      </c>
      <c r="N6" s="2">
        <v>1051.296838</v>
      </c>
      <c r="O6">
        <v>2.25</v>
      </c>
      <c r="P6">
        <v>4</v>
      </c>
      <c r="Q6" s="4">
        <v>1</v>
      </c>
      <c r="R6">
        <v>0</v>
      </c>
      <c r="S6" s="23" t="s">
        <v>199</v>
      </c>
      <c r="T6" s="5"/>
      <c r="AC6" s="9"/>
    </row>
    <row r="7" spans="1:29" x14ac:dyDescent="0.25">
      <c r="A7">
        <v>9</v>
      </c>
      <c r="B7">
        <v>2</v>
      </c>
      <c r="C7">
        <v>0</v>
      </c>
      <c r="D7">
        <v>0</v>
      </c>
      <c r="E7">
        <v>8</v>
      </c>
      <c r="F7" s="2">
        <v>199.18</v>
      </c>
      <c r="G7" s="2">
        <v>1</v>
      </c>
      <c r="H7" s="3">
        <v>3.5</v>
      </c>
      <c r="I7" s="3">
        <v>4.5</v>
      </c>
      <c r="J7" s="12">
        <v>0</v>
      </c>
      <c r="K7">
        <v>0.1</v>
      </c>
      <c r="L7" s="2">
        <v>26655.81061</v>
      </c>
      <c r="M7" s="2">
        <v>10634.3</v>
      </c>
      <c r="N7" s="2">
        <v>2579.3494649999998</v>
      </c>
      <c r="O7">
        <v>3</v>
      </c>
      <c r="P7">
        <v>6</v>
      </c>
      <c r="Q7" s="4">
        <v>1.2060550000000001</v>
      </c>
      <c r="R7">
        <v>0</v>
      </c>
      <c r="S7" s="23" t="s">
        <v>200</v>
      </c>
      <c r="T7" s="5"/>
      <c r="AC7" s="9"/>
    </row>
    <row r="8" spans="1:29" x14ac:dyDescent="0.25">
      <c r="A8">
        <v>6</v>
      </c>
      <c r="B8">
        <v>2</v>
      </c>
      <c r="C8">
        <v>0</v>
      </c>
      <c r="D8">
        <v>0</v>
      </c>
      <c r="E8">
        <v>5</v>
      </c>
      <c r="F8" s="2">
        <v>3681.31</v>
      </c>
      <c r="G8" s="2">
        <v>4</v>
      </c>
      <c r="H8" s="3">
        <v>4</v>
      </c>
      <c r="I8" s="3">
        <v>5.2</v>
      </c>
      <c r="J8" s="12">
        <v>1</v>
      </c>
      <c r="K8">
        <v>2</v>
      </c>
      <c r="L8" s="2">
        <v>113123.28</v>
      </c>
      <c r="M8" s="2">
        <v>104329</v>
      </c>
      <c r="N8" s="2">
        <v>9457.4238499999992</v>
      </c>
      <c r="O8">
        <v>4</v>
      </c>
      <c r="P8">
        <v>4</v>
      </c>
      <c r="Q8" s="4">
        <v>0.69999339999999999</v>
      </c>
      <c r="R8">
        <v>1</v>
      </c>
      <c r="S8" s="23" t="s">
        <v>200</v>
      </c>
      <c r="T8" s="5"/>
      <c r="AC8" s="9"/>
    </row>
    <row r="9" spans="1:29" x14ac:dyDescent="0.25">
      <c r="A9">
        <v>16</v>
      </c>
      <c r="B9">
        <v>4</v>
      </c>
      <c r="C9">
        <v>1</v>
      </c>
      <c r="D9">
        <v>0</v>
      </c>
      <c r="E9">
        <v>15</v>
      </c>
      <c r="F9" s="2">
        <v>2146.64</v>
      </c>
      <c r="G9" s="2">
        <v>3</v>
      </c>
      <c r="H9" s="3">
        <v>4</v>
      </c>
      <c r="I9" s="3">
        <v>4.5</v>
      </c>
      <c r="J9" s="12">
        <v>0</v>
      </c>
      <c r="K9">
        <v>2</v>
      </c>
      <c r="L9" s="2">
        <v>58589.81781</v>
      </c>
      <c r="M9" s="2">
        <v>54642</v>
      </c>
      <c r="N9" s="2">
        <v>4150.0599000000002</v>
      </c>
      <c r="O9">
        <v>1</v>
      </c>
      <c r="P9">
        <v>4</v>
      </c>
      <c r="Q9" s="4">
        <v>0.85831550000000001</v>
      </c>
      <c r="R9">
        <v>0</v>
      </c>
      <c r="S9" s="23" t="s">
        <v>199</v>
      </c>
      <c r="T9" s="5"/>
    </row>
    <row r="10" spans="1:29" x14ac:dyDescent="0.25">
      <c r="A10">
        <v>19</v>
      </c>
      <c r="B10">
        <v>4</v>
      </c>
      <c r="C10">
        <v>0</v>
      </c>
      <c r="D10">
        <v>0</v>
      </c>
      <c r="E10">
        <v>18</v>
      </c>
      <c r="F10" s="2">
        <v>1138.55</v>
      </c>
      <c r="G10" s="2">
        <v>2</v>
      </c>
      <c r="H10" s="3">
        <v>4</v>
      </c>
      <c r="I10" s="3">
        <v>4.5</v>
      </c>
      <c r="J10" s="12">
        <v>0</v>
      </c>
      <c r="K10">
        <v>2</v>
      </c>
      <c r="L10" s="2">
        <v>43889.288560000001</v>
      </c>
      <c r="M10" s="2">
        <v>40280</v>
      </c>
      <c r="N10" s="2">
        <v>3059.2660000000001</v>
      </c>
      <c r="O10">
        <v>1</v>
      </c>
      <c r="P10">
        <v>4</v>
      </c>
      <c r="Q10" s="4">
        <v>1</v>
      </c>
      <c r="R10">
        <v>0</v>
      </c>
      <c r="S10" s="23" t="s">
        <v>200</v>
      </c>
      <c r="T10" s="5"/>
    </row>
    <row r="11" spans="1:29" x14ac:dyDescent="0.25">
      <c r="A11">
        <v>36</v>
      </c>
      <c r="B11">
        <v>7</v>
      </c>
      <c r="C11">
        <v>0</v>
      </c>
      <c r="D11">
        <v>0</v>
      </c>
      <c r="E11">
        <v>35</v>
      </c>
      <c r="F11" s="2">
        <v>138.53</v>
      </c>
      <c r="G11" s="2">
        <v>1</v>
      </c>
      <c r="H11" s="3">
        <v>3.5</v>
      </c>
      <c r="I11" s="3">
        <v>4.5</v>
      </c>
      <c r="J11" s="12">
        <v>0</v>
      </c>
      <c r="K11">
        <v>0.1</v>
      </c>
      <c r="L11" s="2">
        <v>17673.077300000001</v>
      </c>
      <c r="M11" s="2">
        <v>9407.4</v>
      </c>
      <c r="N11" s="2">
        <v>1590.32097</v>
      </c>
      <c r="O11">
        <v>3</v>
      </c>
      <c r="P11">
        <v>6</v>
      </c>
      <c r="Q11" s="4">
        <v>1</v>
      </c>
      <c r="R11">
        <v>0</v>
      </c>
      <c r="S11" s="23" t="s">
        <v>199</v>
      </c>
      <c r="T11" s="5"/>
    </row>
    <row r="12" spans="1:29" x14ac:dyDescent="0.25">
      <c r="A12">
        <v>1</v>
      </c>
      <c r="B12">
        <v>1</v>
      </c>
      <c r="C12">
        <v>0</v>
      </c>
      <c r="D12">
        <v>0</v>
      </c>
      <c r="E12">
        <v>0</v>
      </c>
      <c r="F12" s="2">
        <v>1749.45</v>
      </c>
      <c r="G12" s="2">
        <v>2</v>
      </c>
      <c r="H12" s="3">
        <v>3.5</v>
      </c>
      <c r="I12" s="3">
        <v>3</v>
      </c>
      <c r="J12" s="12">
        <v>0</v>
      </c>
      <c r="K12">
        <v>0.15</v>
      </c>
      <c r="L12" s="2">
        <v>88281.22</v>
      </c>
      <c r="M12" s="2">
        <v>56766.33</v>
      </c>
      <c r="N12" s="2">
        <v>8205.5730010000007</v>
      </c>
      <c r="O12">
        <v>3</v>
      </c>
      <c r="P12">
        <v>6</v>
      </c>
      <c r="Q12" s="4">
        <v>0.96000059999999998</v>
      </c>
      <c r="R12">
        <v>0</v>
      </c>
      <c r="S12" s="23" t="s">
        <v>200</v>
      </c>
      <c r="T12" s="5"/>
    </row>
    <row r="13" spans="1:29" x14ac:dyDescent="0.25">
      <c r="A13">
        <v>11</v>
      </c>
      <c r="B13">
        <v>3</v>
      </c>
      <c r="C13">
        <v>0</v>
      </c>
      <c r="D13">
        <v>0</v>
      </c>
      <c r="E13">
        <v>10</v>
      </c>
      <c r="F13" s="2">
        <v>4144.2</v>
      </c>
      <c r="G13" s="2">
        <v>5</v>
      </c>
      <c r="H13" s="3">
        <v>4</v>
      </c>
      <c r="I13" s="3">
        <v>5.2</v>
      </c>
      <c r="J13" s="12">
        <v>1</v>
      </c>
      <c r="K13">
        <v>1.5</v>
      </c>
      <c r="L13" s="2">
        <v>90763.655549999996</v>
      </c>
      <c r="M13" s="2">
        <v>86696</v>
      </c>
      <c r="N13" s="2">
        <v>4460.5092000000004</v>
      </c>
      <c r="O13">
        <v>2.75</v>
      </c>
      <c r="P13">
        <v>4</v>
      </c>
      <c r="Q13" s="4">
        <v>3.0829520000000001</v>
      </c>
      <c r="R13">
        <v>0</v>
      </c>
      <c r="S13" s="23" t="s">
        <v>199</v>
      </c>
      <c r="T13" s="5"/>
    </row>
    <row r="14" spans="1:29" x14ac:dyDescent="0.25">
      <c r="A14">
        <v>14</v>
      </c>
      <c r="B14">
        <v>3</v>
      </c>
      <c r="C14">
        <v>0</v>
      </c>
      <c r="D14">
        <v>0</v>
      </c>
      <c r="E14">
        <v>13</v>
      </c>
      <c r="F14" s="2">
        <v>1630.67</v>
      </c>
      <c r="G14" s="2">
        <v>2</v>
      </c>
      <c r="H14" s="3">
        <v>4</v>
      </c>
      <c r="I14" s="3">
        <v>5.6</v>
      </c>
      <c r="J14" s="12">
        <v>1</v>
      </c>
      <c r="K14">
        <v>2</v>
      </c>
      <c r="L14" s="2">
        <v>76952.604040000006</v>
      </c>
      <c r="M14" s="2">
        <v>74069.17</v>
      </c>
      <c r="N14" s="2">
        <v>5988.4923939999999</v>
      </c>
      <c r="O14">
        <v>4</v>
      </c>
      <c r="P14">
        <v>4</v>
      </c>
      <c r="Q14" s="4">
        <v>0.8749652</v>
      </c>
      <c r="R14">
        <v>1</v>
      </c>
      <c r="S14" s="23" t="s">
        <v>200</v>
      </c>
      <c r="T14" s="5"/>
    </row>
    <row r="15" spans="1:29" x14ac:dyDescent="0.25">
      <c r="A15">
        <v>12</v>
      </c>
      <c r="B15">
        <v>3</v>
      </c>
      <c r="C15">
        <v>1</v>
      </c>
      <c r="D15">
        <v>0</v>
      </c>
      <c r="E15">
        <v>11</v>
      </c>
      <c r="F15" s="2">
        <v>1348.73</v>
      </c>
      <c r="G15" s="2">
        <v>2</v>
      </c>
      <c r="H15" s="3">
        <v>4</v>
      </c>
      <c r="I15" s="3">
        <v>4.5</v>
      </c>
      <c r="J15" s="12">
        <v>0</v>
      </c>
      <c r="K15">
        <v>2</v>
      </c>
      <c r="L15" s="2">
        <v>61795.477160000002</v>
      </c>
      <c r="M15" s="2">
        <v>58373.599999999999</v>
      </c>
      <c r="N15" s="2">
        <v>5291.5668400000004</v>
      </c>
      <c r="O15">
        <v>4</v>
      </c>
      <c r="P15">
        <v>4</v>
      </c>
      <c r="Q15" s="4">
        <v>1</v>
      </c>
      <c r="R15">
        <v>0</v>
      </c>
      <c r="S15" s="23" t="s">
        <v>200</v>
      </c>
      <c r="T15" s="5"/>
      <c r="Y15" s="11"/>
    </row>
    <row r="16" spans="1:29" x14ac:dyDescent="0.25">
      <c r="A16">
        <v>10</v>
      </c>
      <c r="B16">
        <v>2</v>
      </c>
      <c r="C16">
        <v>1</v>
      </c>
      <c r="D16">
        <v>0</v>
      </c>
      <c r="E16">
        <v>9</v>
      </c>
      <c r="F16" s="2">
        <v>1282.74</v>
      </c>
      <c r="G16" s="2">
        <v>2</v>
      </c>
      <c r="H16" s="3">
        <v>4</v>
      </c>
      <c r="I16" s="3">
        <v>4.5</v>
      </c>
      <c r="J16" s="12">
        <v>0</v>
      </c>
      <c r="K16">
        <v>2</v>
      </c>
      <c r="L16" s="2">
        <v>46050.624309999999</v>
      </c>
      <c r="M16" s="2">
        <v>44645.22</v>
      </c>
      <c r="N16" s="2">
        <v>3390.8044599999998</v>
      </c>
      <c r="O16">
        <v>4</v>
      </c>
      <c r="P16">
        <v>4</v>
      </c>
      <c r="Q16" s="4">
        <v>0.84247360000000004</v>
      </c>
      <c r="R16">
        <v>0</v>
      </c>
      <c r="S16" s="23" t="s">
        <v>199</v>
      </c>
      <c r="T16" s="5"/>
    </row>
    <row r="17" spans="1:20" x14ac:dyDescent="0.25">
      <c r="A17">
        <v>36</v>
      </c>
      <c r="B17">
        <v>7</v>
      </c>
      <c r="C17">
        <v>0</v>
      </c>
      <c r="D17">
        <v>0</v>
      </c>
      <c r="E17">
        <v>35</v>
      </c>
      <c r="F17" s="2">
        <v>329.72</v>
      </c>
      <c r="G17" s="2">
        <v>1</v>
      </c>
      <c r="H17" s="3">
        <v>3.5</v>
      </c>
      <c r="I17" s="3">
        <v>6.07</v>
      </c>
      <c r="J17" s="12">
        <v>1</v>
      </c>
      <c r="K17">
        <v>0.125</v>
      </c>
      <c r="L17" s="2">
        <v>30858.22046</v>
      </c>
      <c r="M17" s="2">
        <v>22724.880000000001</v>
      </c>
      <c r="N17" s="2">
        <v>2839.4737559999999</v>
      </c>
      <c r="O17">
        <v>3.5</v>
      </c>
      <c r="P17">
        <v>6</v>
      </c>
      <c r="Q17" s="4">
        <v>1</v>
      </c>
      <c r="R17">
        <v>0</v>
      </c>
      <c r="S17" s="23" t="s">
        <v>199</v>
      </c>
      <c r="T17" s="5"/>
    </row>
    <row r="18" spans="1:20" x14ac:dyDescent="0.25">
      <c r="A18">
        <v>2</v>
      </c>
      <c r="B18">
        <v>1</v>
      </c>
      <c r="C18">
        <v>1</v>
      </c>
      <c r="D18">
        <v>1</v>
      </c>
      <c r="E18">
        <v>0</v>
      </c>
      <c r="F18" s="2">
        <v>7348.4577330000002</v>
      </c>
      <c r="G18" s="2">
        <v>8</v>
      </c>
      <c r="H18" s="3">
        <v>3.5</v>
      </c>
      <c r="I18" s="3">
        <v>4.5</v>
      </c>
      <c r="J18" s="12">
        <v>0</v>
      </c>
      <c r="K18">
        <v>0.1</v>
      </c>
      <c r="L18" s="2">
        <v>53812.482109999997</v>
      </c>
      <c r="M18" s="2">
        <v>26331.4</v>
      </c>
      <c r="N18" s="2">
        <v>4322.2993100000003</v>
      </c>
      <c r="O18">
        <v>3</v>
      </c>
      <c r="P18">
        <v>6</v>
      </c>
      <c r="Q18" s="4">
        <v>3.2156709999999999</v>
      </c>
      <c r="R18">
        <v>0</v>
      </c>
      <c r="S18" s="23" t="s">
        <v>200</v>
      </c>
      <c r="T18" s="5"/>
    </row>
    <row r="19" spans="1:20" x14ac:dyDescent="0.25">
      <c r="A19">
        <v>12</v>
      </c>
      <c r="B19">
        <v>3</v>
      </c>
      <c r="C19">
        <v>0</v>
      </c>
      <c r="D19">
        <v>0</v>
      </c>
      <c r="E19">
        <v>11</v>
      </c>
      <c r="F19" s="2">
        <v>2170.87</v>
      </c>
      <c r="G19" s="2">
        <v>3</v>
      </c>
      <c r="H19" s="3">
        <v>3.5</v>
      </c>
      <c r="I19" s="3">
        <v>6.07</v>
      </c>
      <c r="J19" s="12">
        <v>1</v>
      </c>
      <c r="K19">
        <v>0.125</v>
      </c>
      <c r="L19" s="2">
        <v>77858.399999999994</v>
      </c>
      <c r="M19" s="2">
        <v>71910.2</v>
      </c>
      <c r="N19" s="2">
        <v>8280.4595300000001</v>
      </c>
      <c r="O19">
        <v>3.5</v>
      </c>
      <c r="P19">
        <v>6</v>
      </c>
      <c r="Q19" s="4">
        <v>1</v>
      </c>
      <c r="R19">
        <v>0</v>
      </c>
      <c r="S19" s="23" t="s">
        <v>200</v>
      </c>
      <c r="T19" s="5"/>
    </row>
    <row r="20" spans="1:20" x14ac:dyDescent="0.25">
      <c r="A20">
        <v>11</v>
      </c>
      <c r="B20">
        <v>3</v>
      </c>
      <c r="C20">
        <v>1</v>
      </c>
      <c r="D20">
        <v>1</v>
      </c>
      <c r="E20">
        <v>0</v>
      </c>
      <c r="F20" s="2">
        <v>696.01</v>
      </c>
      <c r="G20" s="2">
        <v>1</v>
      </c>
      <c r="H20" s="3">
        <v>3.3</v>
      </c>
      <c r="I20" s="3">
        <v>5.0599999999999996</v>
      </c>
      <c r="J20" s="12">
        <v>1</v>
      </c>
      <c r="K20">
        <v>0.125</v>
      </c>
      <c r="L20" s="2">
        <v>2104.88</v>
      </c>
      <c r="M20" s="2">
        <v>1742.75</v>
      </c>
      <c r="N20" s="2">
        <v>149.44081299999999</v>
      </c>
      <c r="O20">
        <v>4</v>
      </c>
      <c r="P20">
        <v>4</v>
      </c>
      <c r="Q20" s="4">
        <v>1</v>
      </c>
      <c r="R20">
        <v>0</v>
      </c>
      <c r="S20" s="23" t="s">
        <v>200</v>
      </c>
      <c r="T20" s="5"/>
    </row>
    <row r="21" spans="1:20" x14ac:dyDescent="0.25">
      <c r="A21">
        <v>6</v>
      </c>
      <c r="B21">
        <v>2</v>
      </c>
      <c r="C21">
        <v>1</v>
      </c>
      <c r="D21">
        <v>0</v>
      </c>
      <c r="E21">
        <v>5</v>
      </c>
      <c r="F21" s="2">
        <v>1333.16</v>
      </c>
      <c r="G21" s="2">
        <v>2</v>
      </c>
      <c r="H21" s="3">
        <v>3.5</v>
      </c>
      <c r="I21" s="3">
        <v>3</v>
      </c>
      <c r="J21" s="12">
        <v>0</v>
      </c>
      <c r="K21">
        <v>0.15</v>
      </c>
      <c r="L21" s="2">
        <v>53806.916089999999</v>
      </c>
      <c r="M21" s="2">
        <v>37193</v>
      </c>
      <c r="N21" s="2">
        <v>5922.9852499999997</v>
      </c>
      <c r="O21">
        <v>3</v>
      </c>
      <c r="P21">
        <v>6</v>
      </c>
      <c r="Q21" s="4">
        <v>1.081888</v>
      </c>
      <c r="R21">
        <v>0</v>
      </c>
      <c r="S21" s="23" t="s">
        <v>199</v>
      </c>
      <c r="T21" s="5"/>
    </row>
    <row r="22" spans="1:20" x14ac:dyDescent="0.25">
      <c r="A22">
        <v>15</v>
      </c>
      <c r="B22">
        <v>3</v>
      </c>
      <c r="C22">
        <v>0</v>
      </c>
      <c r="D22">
        <v>0</v>
      </c>
      <c r="E22">
        <v>14</v>
      </c>
      <c r="F22" s="2">
        <v>816.04</v>
      </c>
      <c r="G22" s="2">
        <v>1</v>
      </c>
      <c r="H22" s="3">
        <v>4</v>
      </c>
      <c r="I22" s="3">
        <v>5.2</v>
      </c>
      <c r="J22" s="12">
        <v>1</v>
      </c>
      <c r="K22">
        <v>1.5</v>
      </c>
      <c r="L22" s="2">
        <v>19016.209729999999</v>
      </c>
      <c r="M22" s="2">
        <v>18325.669999999998</v>
      </c>
      <c r="N22" s="2">
        <v>942.85572100000002</v>
      </c>
      <c r="O22">
        <v>1.5</v>
      </c>
      <c r="P22">
        <v>4</v>
      </c>
      <c r="Q22" s="4">
        <v>0.85997699999999999</v>
      </c>
      <c r="R22">
        <v>0</v>
      </c>
      <c r="S22" s="23" t="s">
        <v>200</v>
      </c>
      <c r="T22" s="5"/>
    </row>
    <row r="23" spans="1:20" x14ac:dyDescent="0.25">
      <c r="A23">
        <v>34</v>
      </c>
      <c r="B23">
        <v>7</v>
      </c>
      <c r="C23">
        <v>0</v>
      </c>
      <c r="D23">
        <v>1</v>
      </c>
      <c r="E23">
        <v>0</v>
      </c>
      <c r="F23" s="2">
        <v>175.68849</v>
      </c>
      <c r="G23" s="2">
        <v>1</v>
      </c>
      <c r="H23" s="3">
        <v>3.5</v>
      </c>
      <c r="I23" s="3">
        <v>4.5</v>
      </c>
      <c r="J23" s="12">
        <v>0</v>
      </c>
      <c r="K23">
        <v>0.1</v>
      </c>
      <c r="L23" s="2">
        <v>2186.2127340000002</v>
      </c>
      <c r="M23" s="2">
        <v>1087</v>
      </c>
      <c r="N23" s="2">
        <v>194.40995000000001</v>
      </c>
      <c r="O23">
        <v>3</v>
      </c>
      <c r="P23">
        <v>6</v>
      </c>
      <c r="Q23" s="4">
        <v>0.9814562</v>
      </c>
      <c r="R23">
        <v>0</v>
      </c>
      <c r="S23" s="23" t="s">
        <v>199</v>
      </c>
      <c r="T23" s="5"/>
    </row>
    <row r="24" spans="1:20" x14ac:dyDescent="0.25">
      <c r="A24">
        <v>3</v>
      </c>
      <c r="B24">
        <v>1</v>
      </c>
      <c r="C24">
        <v>0</v>
      </c>
      <c r="D24">
        <v>0</v>
      </c>
      <c r="E24">
        <v>2</v>
      </c>
      <c r="F24" s="2">
        <v>3358.24</v>
      </c>
      <c r="G24" s="2">
        <v>4</v>
      </c>
      <c r="H24" s="3">
        <v>3.5</v>
      </c>
      <c r="I24" s="3">
        <v>3</v>
      </c>
      <c r="J24" s="12">
        <v>0</v>
      </c>
      <c r="K24">
        <v>0.15</v>
      </c>
      <c r="L24" s="2">
        <v>90642.89</v>
      </c>
      <c r="M24" s="2">
        <v>64777.22</v>
      </c>
      <c r="N24" s="2">
        <v>11267.99742</v>
      </c>
      <c r="O24">
        <v>3</v>
      </c>
      <c r="P24">
        <v>6</v>
      </c>
      <c r="Q24" s="4">
        <v>1</v>
      </c>
      <c r="R24">
        <v>0</v>
      </c>
      <c r="S24" s="23" t="s">
        <v>200</v>
      </c>
      <c r="T24" s="5"/>
    </row>
    <row r="25" spans="1:20" x14ac:dyDescent="0.25">
      <c r="A25">
        <v>29</v>
      </c>
      <c r="B25">
        <v>6</v>
      </c>
      <c r="C25">
        <v>1</v>
      </c>
      <c r="D25">
        <v>1</v>
      </c>
      <c r="E25">
        <v>0</v>
      </c>
      <c r="F25" s="2">
        <v>293.407422</v>
      </c>
      <c r="G25" s="2">
        <v>1</v>
      </c>
      <c r="H25" s="3">
        <v>3.5</v>
      </c>
      <c r="I25" s="3">
        <v>6.07</v>
      </c>
      <c r="J25" s="12">
        <v>1</v>
      </c>
      <c r="K25">
        <v>0.125</v>
      </c>
      <c r="L25" s="2">
        <v>3755.2279269999999</v>
      </c>
      <c r="M25" s="2">
        <v>1725.5</v>
      </c>
      <c r="N25" s="2">
        <v>207.146275</v>
      </c>
      <c r="O25">
        <v>3.5</v>
      </c>
      <c r="P25">
        <v>6</v>
      </c>
      <c r="Q25" s="4">
        <v>1.9996100000000001</v>
      </c>
      <c r="R25">
        <v>0</v>
      </c>
      <c r="S25" s="23" t="s">
        <v>199</v>
      </c>
      <c r="T25" s="5"/>
    </row>
    <row r="26" spans="1:20" x14ac:dyDescent="0.25">
      <c r="A26">
        <v>13</v>
      </c>
      <c r="B26">
        <v>3</v>
      </c>
      <c r="C26">
        <v>0</v>
      </c>
      <c r="D26">
        <v>0</v>
      </c>
      <c r="E26">
        <v>12</v>
      </c>
      <c r="F26" s="2">
        <v>2183.2199999999998</v>
      </c>
      <c r="G26" s="2">
        <v>3</v>
      </c>
      <c r="H26" s="3">
        <v>3.3</v>
      </c>
      <c r="I26" s="3">
        <v>5.0599999999999996</v>
      </c>
      <c r="J26" s="12">
        <v>1</v>
      </c>
      <c r="K26">
        <v>0.125</v>
      </c>
      <c r="L26" s="2">
        <v>93464.393679999994</v>
      </c>
      <c r="M26" s="2">
        <v>90420.78</v>
      </c>
      <c r="N26" s="2">
        <v>7753.5818849999996</v>
      </c>
      <c r="O26">
        <v>4</v>
      </c>
      <c r="P26">
        <v>4</v>
      </c>
      <c r="Q26" s="4">
        <v>0.93333600000000005</v>
      </c>
      <c r="R26">
        <v>0</v>
      </c>
      <c r="S26" s="23" t="s">
        <v>200</v>
      </c>
      <c r="T26" s="5"/>
    </row>
    <row r="27" spans="1:20" x14ac:dyDescent="0.25">
      <c r="A27">
        <v>11</v>
      </c>
      <c r="B27">
        <v>3</v>
      </c>
      <c r="C27">
        <v>1</v>
      </c>
      <c r="D27">
        <v>0</v>
      </c>
      <c r="E27">
        <v>10</v>
      </c>
      <c r="F27" s="2">
        <v>1193.8499999999999</v>
      </c>
      <c r="G27" s="2">
        <v>2</v>
      </c>
      <c r="H27" s="3">
        <v>4</v>
      </c>
      <c r="I27" s="3">
        <v>4.5</v>
      </c>
      <c r="J27" s="12">
        <v>0</v>
      </c>
      <c r="K27">
        <v>2</v>
      </c>
      <c r="L27" s="2">
        <v>34606.416660000003</v>
      </c>
      <c r="M27" s="2">
        <v>33521.43</v>
      </c>
      <c r="N27" s="2">
        <v>2053.1875879999998</v>
      </c>
      <c r="O27">
        <v>3.25</v>
      </c>
      <c r="P27">
        <v>4</v>
      </c>
      <c r="Q27" s="4">
        <v>0.82207169999999996</v>
      </c>
      <c r="R27">
        <v>1</v>
      </c>
      <c r="S27" s="23" t="s">
        <v>200</v>
      </c>
      <c r="T27" s="5"/>
    </row>
    <row r="28" spans="1:20" x14ac:dyDescent="0.25">
      <c r="A28">
        <v>13</v>
      </c>
      <c r="B28">
        <v>3</v>
      </c>
      <c r="C28">
        <v>0</v>
      </c>
      <c r="D28">
        <v>1</v>
      </c>
      <c r="E28">
        <v>0</v>
      </c>
      <c r="F28" s="2">
        <v>2182.8236200000001</v>
      </c>
      <c r="G28" s="2">
        <v>3</v>
      </c>
      <c r="H28" s="3">
        <v>3.5</v>
      </c>
      <c r="I28" s="3">
        <v>6.07</v>
      </c>
      <c r="J28" s="12">
        <v>1</v>
      </c>
      <c r="K28">
        <v>0.125</v>
      </c>
      <c r="L28" s="2">
        <v>11269.442580000001</v>
      </c>
      <c r="M28" s="2">
        <v>7520</v>
      </c>
      <c r="N28" s="2">
        <v>829.08</v>
      </c>
      <c r="O28">
        <v>3.5</v>
      </c>
      <c r="P28">
        <v>6</v>
      </c>
      <c r="Q28" s="4">
        <v>1</v>
      </c>
      <c r="R28">
        <v>0</v>
      </c>
      <c r="S28" s="23" t="s">
        <v>200</v>
      </c>
      <c r="T28" s="5"/>
    </row>
    <row r="29" spans="1:20" x14ac:dyDescent="0.25">
      <c r="A29">
        <v>10</v>
      </c>
      <c r="B29">
        <v>2</v>
      </c>
      <c r="C29">
        <v>0</v>
      </c>
      <c r="D29">
        <v>0</v>
      </c>
      <c r="E29">
        <v>9</v>
      </c>
      <c r="F29" s="2">
        <v>4391.08</v>
      </c>
      <c r="G29" s="2">
        <v>5</v>
      </c>
      <c r="H29" s="3">
        <v>4</v>
      </c>
      <c r="I29" s="3">
        <v>4.5</v>
      </c>
      <c r="J29" s="12">
        <v>0</v>
      </c>
      <c r="K29">
        <v>2</v>
      </c>
      <c r="L29" s="2">
        <v>131597.4627</v>
      </c>
      <c r="M29" s="2">
        <v>125685.44</v>
      </c>
      <c r="N29" s="2">
        <v>11393.38514</v>
      </c>
      <c r="O29">
        <v>4</v>
      </c>
      <c r="P29">
        <v>4</v>
      </c>
      <c r="Q29" s="4">
        <v>1</v>
      </c>
      <c r="R29">
        <v>0</v>
      </c>
      <c r="S29" s="23" t="s">
        <v>200</v>
      </c>
      <c r="T29" s="5"/>
    </row>
    <row r="30" spans="1:20" x14ac:dyDescent="0.25">
      <c r="A30">
        <v>17</v>
      </c>
      <c r="B30">
        <v>4</v>
      </c>
      <c r="C30">
        <v>0</v>
      </c>
      <c r="D30">
        <v>0</v>
      </c>
      <c r="E30">
        <v>16</v>
      </c>
      <c r="F30" s="2">
        <v>1690.01</v>
      </c>
      <c r="G30" s="2">
        <v>2</v>
      </c>
      <c r="H30" s="3">
        <v>4</v>
      </c>
      <c r="I30" s="3">
        <v>4.5</v>
      </c>
      <c r="J30" s="12">
        <v>0</v>
      </c>
      <c r="K30">
        <v>2</v>
      </c>
      <c r="L30" s="2">
        <v>88458.74768</v>
      </c>
      <c r="M30" s="2">
        <v>86636.2</v>
      </c>
      <c r="N30" s="2">
        <v>6580.0193900000004</v>
      </c>
      <c r="O30">
        <v>4</v>
      </c>
      <c r="P30">
        <v>4</v>
      </c>
      <c r="Q30" s="4">
        <v>1</v>
      </c>
      <c r="R30">
        <v>0</v>
      </c>
      <c r="S30" s="23" t="s">
        <v>200</v>
      </c>
      <c r="T30" s="5"/>
    </row>
    <row r="31" spans="1:20" x14ac:dyDescent="0.25">
      <c r="A31">
        <v>11</v>
      </c>
      <c r="B31">
        <v>3</v>
      </c>
      <c r="C31">
        <v>1</v>
      </c>
      <c r="D31">
        <v>0</v>
      </c>
      <c r="E31">
        <v>10</v>
      </c>
      <c r="F31" s="2">
        <v>1419.98</v>
      </c>
      <c r="G31" s="2">
        <v>2</v>
      </c>
      <c r="H31" s="3">
        <v>4</v>
      </c>
      <c r="I31" s="3">
        <v>4.5</v>
      </c>
      <c r="J31" s="12">
        <v>0</v>
      </c>
      <c r="K31">
        <v>2</v>
      </c>
      <c r="L31" s="2">
        <v>38537.507870000001</v>
      </c>
      <c r="M31" s="2">
        <v>37867.67</v>
      </c>
      <c r="N31" s="2">
        <v>2133.8432050000001</v>
      </c>
      <c r="O31">
        <v>3.25</v>
      </c>
      <c r="P31">
        <v>4</v>
      </c>
      <c r="Q31" s="4">
        <v>1</v>
      </c>
      <c r="R31">
        <v>0</v>
      </c>
      <c r="S31" s="23" t="s">
        <v>200</v>
      </c>
      <c r="T31" s="5"/>
    </row>
    <row r="32" spans="1:20" x14ac:dyDescent="0.25">
      <c r="A32">
        <v>11</v>
      </c>
      <c r="B32">
        <v>3</v>
      </c>
      <c r="C32">
        <v>1</v>
      </c>
      <c r="D32">
        <v>0</v>
      </c>
      <c r="E32">
        <v>10</v>
      </c>
      <c r="F32" s="2">
        <v>1304.6600000000001</v>
      </c>
      <c r="G32" s="2">
        <v>2</v>
      </c>
      <c r="H32" s="3">
        <v>4</v>
      </c>
      <c r="I32" s="3">
        <v>4.5</v>
      </c>
      <c r="J32" s="12">
        <v>0</v>
      </c>
      <c r="K32">
        <v>2</v>
      </c>
      <c r="L32" s="2">
        <v>35965.584510000001</v>
      </c>
      <c r="M32" s="2">
        <v>35517</v>
      </c>
      <c r="N32" s="2">
        <v>2697.5161499999999</v>
      </c>
      <c r="O32">
        <v>4</v>
      </c>
      <c r="P32">
        <v>4</v>
      </c>
      <c r="Q32" s="4">
        <v>1</v>
      </c>
      <c r="R32">
        <v>0</v>
      </c>
      <c r="S32" s="23" t="s">
        <v>200</v>
      </c>
      <c r="T32" s="5"/>
    </row>
    <row r="33" spans="1:20" x14ac:dyDescent="0.25">
      <c r="A33">
        <v>20</v>
      </c>
      <c r="B33">
        <v>4</v>
      </c>
      <c r="C33">
        <v>1</v>
      </c>
      <c r="D33">
        <v>0</v>
      </c>
      <c r="E33">
        <v>19</v>
      </c>
      <c r="F33" s="2">
        <v>1281.98</v>
      </c>
      <c r="G33" s="2">
        <v>2</v>
      </c>
      <c r="H33" s="3">
        <v>4</v>
      </c>
      <c r="I33" s="3">
        <v>4.5</v>
      </c>
      <c r="J33" s="12">
        <v>0</v>
      </c>
      <c r="K33">
        <v>2</v>
      </c>
      <c r="L33" s="2">
        <v>91641.180429999993</v>
      </c>
      <c r="M33" s="2">
        <v>89966</v>
      </c>
      <c r="N33" s="2">
        <v>6832.9177</v>
      </c>
      <c r="O33">
        <v>4</v>
      </c>
      <c r="P33">
        <v>4</v>
      </c>
      <c r="Q33" s="4">
        <v>1</v>
      </c>
      <c r="R33">
        <v>0</v>
      </c>
      <c r="S33" s="23" t="s">
        <v>199</v>
      </c>
      <c r="T33" s="5"/>
    </row>
    <row r="34" spans="1:20" x14ac:dyDescent="0.25">
      <c r="A34">
        <v>9</v>
      </c>
      <c r="B34">
        <v>2</v>
      </c>
      <c r="C34">
        <v>1</v>
      </c>
      <c r="D34">
        <v>0</v>
      </c>
      <c r="E34">
        <v>8</v>
      </c>
      <c r="F34" s="2">
        <v>603.84</v>
      </c>
      <c r="G34" s="2">
        <v>1</v>
      </c>
      <c r="H34" s="3">
        <v>3.5</v>
      </c>
      <c r="I34" s="3">
        <v>4.5</v>
      </c>
      <c r="J34" s="12">
        <v>0</v>
      </c>
      <c r="K34">
        <v>0.1</v>
      </c>
      <c r="L34" s="2">
        <v>22536.599129999999</v>
      </c>
      <c r="M34" s="2">
        <v>16191.6</v>
      </c>
      <c r="N34" s="2">
        <v>2578.5122999999999</v>
      </c>
      <c r="O34">
        <v>3</v>
      </c>
      <c r="P34">
        <v>6</v>
      </c>
      <c r="Q34" s="4">
        <v>3.5081150000000001</v>
      </c>
      <c r="R34">
        <v>0</v>
      </c>
      <c r="S34" s="23" t="s">
        <v>199</v>
      </c>
      <c r="T34" s="5"/>
    </row>
    <row r="35" spans="1:20" x14ac:dyDescent="0.25">
      <c r="A35">
        <v>6</v>
      </c>
      <c r="B35">
        <v>2</v>
      </c>
      <c r="C35">
        <v>1</v>
      </c>
      <c r="D35">
        <v>0</v>
      </c>
      <c r="E35">
        <v>5</v>
      </c>
      <c r="F35" s="2">
        <v>1931.66</v>
      </c>
      <c r="G35" s="2">
        <v>2</v>
      </c>
      <c r="H35" s="3">
        <v>3.5</v>
      </c>
      <c r="I35" s="3">
        <v>6.07</v>
      </c>
      <c r="J35" s="12">
        <v>1</v>
      </c>
      <c r="K35">
        <v>0.125</v>
      </c>
      <c r="L35" s="2">
        <v>59317.343500000003</v>
      </c>
      <c r="M35" s="2">
        <v>45401.2</v>
      </c>
      <c r="N35" s="2">
        <v>7230.1410999999998</v>
      </c>
      <c r="O35">
        <v>3.5</v>
      </c>
      <c r="P35">
        <v>6</v>
      </c>
      <c r="Q35" s="4">
        <v>0.76068550000000001</v>
      </c>
      <c r="R35">
        <v>0</v>
      </c>
      <c r="S35" s="23" t="s">
        <v>200</v>
      </c>
      <c r="T35" s="5"/>
    </row>
    <row r="36" spans="1:20" x14ac:dyDescent="0.25">
      <c r="A36">
        <v>8</v>
      </c>
      <c r="B36">
        <v>2</v>
      </c>
      <c r="C36">
        <v>0</v>
      </c>
      <c r="D36">
        <v>0</v>
      </c>
      <c r="E36">
        <v>7</v>
      </c>
      <c r="F36" s="2">
        <v>684.66</v>
      </c>
      <c r="G36" s="2">
        <v>1</v>
      </c>
      <c r="H36" s="3">
        <v>4</v>
      </c>
      <c r="I36" s="3">
        <v>5.2</v>
      </c>
      <c r="J36" s="12">
        <v>1</v>
      </c>
      <c r="K36">
        <v>1.5</v>
      </c>
      <c r="L36" s="2">
        <v>10267.6847</v>
      </c>
      <c r="M36" s="2">
        <v>9869</v>
      </c>
      <c r="N36" s="2">
        <v>507.76004999999998</v>
      </c>
      <c r="O36">
        <v>2.75</v>
      </c>
      <c r="P36">
        <v>4</v>
      </c>
      <c r="Q36" s="4">
        <v>0.67214620000000003</v>
      </c>
      <c r="R36">
        <v>0</v>
      </c>
      <c r="S36" s="23" t="s">
        <v>200</v>
      </c>
      <c r="T36" s="5"/>
    </row>
    <row r="37" spans="1:20" x14ac:dyDescent="0.25">
      <c r="A37">
        <v>25</v>
      </c>
      <c r="B37">
        <v>5</v>
      </c>
      <c r="C37">
        <v>0</v>
      </c>
      <c r="D37">
        <v>0</v>
      </c>
      <c r="E37">
        <v>24</v>
      </c>
      <c r="F37" s="2">
        <v>565.27</v>
      </c>
      <c r="G37" s="2">
        <v>1</v>
      </c>
      <c r="H37" s="3">
        <v>4</v>
      </c>
      <c r="I37" s="3">
        <v>4.5</v>
      </c>
      <c r="J37" s="12">
        <v>0</v>
      </c>
      <c r="K37">
        <v>2</v>
      </c>
      <c r="L37" s="2">
        <v>42075.918279999998</v>
      </c>
      <c r="M37" s="2">
        <v>37643.199999999997</v>
      </c>
      <c r="N37" s="2">
        <v>3781.2594399999998</v>
      </c>
      <c r="O37">
        <v>4</v>
      </c>
      <c r="P37">
        <v>4</v>
      </c>
      <c r="Q37" s="4">
        <v>0.91458700000000004</v>
      </c>
      <c r="R37">
        <v>0</v>
      </c>
      <c r="S37" s="23" t="s">
        <v>199</v>
      </c>
      <c r="T37" s="5"/>
    </row>
    <row r="38" spans="1:20" x14ac:dyDescent="0.25">
      <c r="A38">
        <v>23</v>
      </c>
      <c r="B38">
        <v>5</v>
      </c>
      <c r="C38">
        <v>0</v>
      </c>
      <c r="D38">
        <v>0</v>
      </c>
      <c r="E38">
        <v>22</v>
      </c>
      <c r="F38" s="2">
        <v>705.88</v>
      </c>
      <c r="G38" s="2">
        <v>1</v>
      </c>
      <c r="H38" s="3">
        <v>4</v>
      </c>
      <c r="I38" s="3">
        <v>5.2</v>
      </c>
      <c r="J38" s="12">
        <v>1</v>
      </c>
      <c r="K38">
        <v>1.5</v>
      </c>
      <c r="L38" s="2">
        <v>31353.08582</v>
      </c>
      <c r="M38" s="2">
        <v>30626.2</v>
      </c>
      <c r="N38" s="2">
        <v>1575.7179900000001</v>
      </c>
      <c r="O38">
        <v>2.75</v>
      </c>
      <c r="P38">
        <v>4</v>
      </c>
      <c r="Q38" s="4">
        <v>1.0262549999999999</v>
      </c>
      <c r="R38">
        <v>0</v>
      </c>
      <c r="S38" s="23" t="s">
        <v>199</v>
      </c>
      <c r="T38" s="5"/>
    </row>
    <row r="39" spans="1:20" x14ac:dyDescent="0.25">
      <c r="A39">
        <v>30</v>
      </c>
      <c r="B39">
        <v>6</v>
      </c>
      <c r="C39">
        <v>0</v>
      </c>
      <c r="D39">
        <v>0</v>
      </c>
      <c r="E39">
        <v>29</v>
      </c>
      <c r="F39" s="2">
        <v>769.68</v>
      </c>
      <c r="G39" s="2">
        <v>1</v>
      </c>
      <c r="H39" s="3">
        <v>4</v>
      </c>
      <c r="I39" s="3">
        <v>5.2</v>
      </c>
      <c r="J39" s="12">
        <v>1</v>
      </c>
      <c r="K39">
        <v>1.5</v>
      </c>
      <c r="L39" s="2">
        <v>30682.75589</v>
      </c>
      <c r="M39" s="2">
        <v>30175.5</v>
      </c>
      <c r="N39" s="2">
        <v>1256.809575</v>
      </c>
      <c r="O39">
        <v>1.5</v>
      </c>
      <c r="P39">
        <v>4</v>
      </c>
      <c r="Q39" s="4">
        <v>0.79999849999999995</v>
      </c>
      <c r="R39">
        <v>0</v>
      </c>
      <c r="S39" s="23" t="s">
        <v>199</v>
      </c>
      <c r="T39" s="5"/>
    </row>
    <row r="40" spans="1:20" x14ac:dyDescent="0.25">
      <c r="A40">
        <v>18</v>
      </c>
      <c r="B40">
        <v>4</v>
      </c>
      <c r="C40">
        <v>0</v>
      </c>
      <c r="D40">
        <v>0</v>
      </c>
      <c r="E40">
        <v>17</v>
      </c>
      <c r="F40" s="2">
        <v>1200.24</v>
      </c>
      <c r="G40" s="2">
        <v>2</v>
      </c>
      <c r="H40" s="3">
        <v>3.5</v>
      </c>
      <c r="I40" s="3">
        <v>6.07</v>
      </c>
      <c r="J40" s="12">
        <v>1</v>
      </c>
      <c r="K40">
        <v>0.125</v>
      </c>
      <c r="L40" s="2">
        <v>77570.871429999999</v>
      </c>
      <c r="M40" s="2">
        <v>65805.17</v>
      </c>
      <c r="N40" s="2">
        <v>7255.0199929999999</v>
      </c>
      <c r="O40">
        <v>3.5</v>
      </c>
      <c r="P40">
        <v>6</v>
      </c>
      <c r="Q40" s="4">
        <v>1.0363979999999999</v>
      </c>
      <c r="R40">
        <v>0</v>
      </c>
      <c r="S40" s="23" t="s">
        <v>199</v>
      </c>
      <c r="T40" s="5"/>
    </row>
    <row r="41" spans="1:20" x14ac:dyDescent="0.25">
      <c r="A41">
        <v>31</v>
      </c>
      <c r="B41">
        <v>7</v>
      </c>
      <c r="C41">
        <v>0</v>
      </c>
      <c r="D41">
        <v>0</v>
      </c>
      <c r="E41">
        <v>30</v>
      </c>
      <c r="F41" s="2">
        <v>213.9</v>
      </c>
      <c r="G41" s="2">
        <v>1</v>
      </c>
      <c r="H41" s="3">
        <v>3.5</v>
      </c>
      <c r="I41" s="3">
        <v>4.5</v>
      </c>
      <c r="J41" s="12">
        <v>0</v>
      </c>
      <c r="K41">
        <v>0.1</v>
      </c>
      <c r="L41" s="2">
        <v>24429.669040000001</v>
      </c>
      <c r="M41" s="2">
        <v>13115</v>
      </c>
      <c r="N41" s="2">
        <v>2152.8272499999998</v>
      </c>
      <c r="O41">
        <v>3</v>
      </c>
      <c r="P41">
        <v>6</v>
      </c>
      <c r="Q41" s="4">
        <v>0.87143599999999999</v>
      </c>
      <c r="R41">
        <v>0</v>
      </c>
      <c r="S41" s="23" t="s">
        <v>200</v>
      </c>
      <c r="T41" s="5"/>
    </row>
    <row r="42" spans="1:20" x14ac:dyDescent="0.25">
      <c r="A42">
        <v>18</v>
      </c>
      <c r="B42">
        <v>4</v>
      </c>
      <c r="C42">
        <v>1</v>
      </c>
      <c r="D42">
        <v>0</v>
      </c>
      <c r="E42">
        <v>17</v>
      </c>
      <c r="F42" s="2">
        <v>615.1</v>
      </c>
      <c r="G42" s="2">
        <v>1</v>
      </c>
      <c r="H42" s="3">
        <v>3.5</v>
      </c>
      <c r="I42" s="3">
        <v>6.07</v>
      </c>
      <c r="J42" s="12">
        <v>1</v>
      </c>
      <c r="K42">
        <v>0.125</v>
      </c>
      <c r="L42" s="2">
        <v>33221.878259999998</v>
      </c>
      <c r="M42" s="2">
        <v>25983.8</v>
      </c>
      <c r="N42" s="2">
        <v>3119.3551900000002</v>
      </c>
      <c r="O42">
        <v>3.5</v>
      </c>
      <c r="P42">
        <v>6</v>
      </c>
      <c r="Q42" s="4">
        <v>1</v>
      </c>
      <c r="R42">
        <v>0</v>
      </c>
      <c r="S42" s="23" t="s">
        <v>200</v>
      </c>
      <c r="T42" s="5"/>
    </row>
    <row r="43" spans="1:20" x14ac:dyDescent="0.25">
      <c r="A43">
        <v>42</v>
      </c>
      <c r="B43">
        <v>7</v>
      </c>
      <c r="C43">
        <v>0</v>
      </c>
      <c r="D43">
        <v>0</v>
      </c>
      <c r="E43">
        <v>41</v>
      </c>
      <c r="F43" s="2">
        <v>516.57000000000005</v>
      </c>
      <c r="G43" s="2">
        <v>1</v>
      </c>
      <c r="H43" s="3">
        <v>4</v>
      </c>
      <c r="I43" s="3">
        <v>5.2</v>
      </c>
      <c r="J43" s="12">
        <v>1</v>
      </c>
      <c r="K43">
        <v>1.5</v>
      </c>
      <c r="L43" s="2">
        <v>35996.264179999998</v>
      </c>
      <c r="M43" s="2">
        <v>35574.67</v>
      </c>
      <c r="N43" s="2">
        <v>1830.3167719999999</v>
      </c>
      <c r="O43">
        <v>2.75</v>
      </c>
      <c r="P43">
        <v>4</v>
      </c>
      <c r="Q43" s="4">
        <v>1</v>
      </c>
      <c r="R43">
        <v>0</v>
      </c>
      <c r="S43" s="23" t="s">
        <v>199</v>
      </c>
      <c r="T43" s="5"/>
    </row>
    <row r="44" spans="1:20" x14ac:dyDescent="0.25">
      <c r="A44">
        <v>10</v>
      </c>
      <c r="B44">
        <v>2</v>
      </c>
      <c r="C44">
        <v>0</v>
      </c>
      <c r="D44">
        <v>0</v>
      </c>
      <c r="E44">
        <v>9</v>
      </c>
      <c r="F44" s="2">
        <v>1279.8800000000001</v>
      </c>
      <c r="G44" s="2">
        <v>2</v>
      </c>
      <c r="H44" s="3">
        <v>3.5</v>
      </c>
      <c r="I44" s="3">
        <v>6.07</v>
      </c>
      <c r="J44" s="12">
        <v>1</v>
      </c>
      <c r="K44">
        <v>0.125</v>
      </c>
      <c r="L44" s="2">
        <v>73415.57948</v>
      </c>
      <c r="M44" s="2">
        <v>55899</v>
      </c>
      <c r="N44" s="2">
        <v>7532.3902500000004</v>
      </c>
      <c r="O44">
        <v>3.5</v>
      </c>
      <c r="P44">
        <v>6</v>
      </c>
      <c r="Q44" s="4">
        <v>0.51053579999999998</v>
      </c>
      <c r="R44">
        <v>0</v>
      </c>
      <c r="S44" s="23" t="s">
        <v>199</v>
      </c>
      <c r="T44" s="5"/>
    </row>
    <row r="45" spans="1:20" x14ac:dyDescent="0.25">
      <c r="A45">
        <v>10</v>
      </c>
      <c r="B45">
        <v>2</v>
      </c>
      <c r="C45">
        <v>0</v>
      </c>
      <c r="D45">
        <v>1</v>
      </c>
      <c r="E45">
        <v>0</v>
      </c>
      <c r="F45" s="2">
        <v>6585.6844719999999</v>
      </c>
      <c r="G45" s="2">
        <v>7</v>
      </c>
      <c r="H45" s="3">
        <v>3.5</v>
      </c>
      <c r="I45" s="3">
        <v>6.07</v>
      </c>
      <c r="J45" s="12">
        <v>1</v>
      </c>
      <c r="K45">
        <v>0.125</v>
      </c>
      <c r="L45" s="2">
        <v>36328.660000000003</v>
      </c>
      <c r="M45" s="2">
        <v>22723.83</v>
      </c>
      <c r="N45" s="2">
        <v>2727.9957920000002</v>
      </c>
      <c r="O45">
        <v>3.5</v>
      </c>
      <c r="P45">
        <v>6</v>
      </c>
      <c r="Q45" s="4">
        <v>0.75164940000000002</v>
      </c>
      <c r="R45">
        <v>0</v>
      </c>
      <c r="S45" s="23" t="s">
        <v>199</v>
      </c>
      <c r="T45" s="5"/>
    </row>
    <row r="46" spans="1:20" x14ac:dyDescent="0.25">
      <c r="A46">
        <v>11</v>
      </c>
      <c r="B46">
        <v>3</v>
      </c>
      <c r="C46">
        <v>0</v>
      </c>
      <c r="D46">
        <v>0</v>
      </c>
      <c r="E46">
        <v>10</v>
      </c>
      <c r="F46" s="2">
        <v>25074.99</v>
      </c>
      <c r="G46" s="2">
        <v>13</v>
      </c>
      <c r="H46" s="3">
        <v>4</v>
      </c>
      <c r="I46" s="3">
        <v>4.5</v>
      </c>
      <c r="J46" s="12">
        <v>0</v>
      </c>
      <c r="K46">
        <v>2</v>
      </c>
      <c r="L46" s="2">
        <v>598468.00410000002</v>
      </c>
      <c r="M46" s="2">
        <v>562101</v>
      </c>
      <c r="N46" s="2">
        <v>39937.27605</v>
      </c>
      <c r="O46">
        <v>1.5</v>
      </c>
      <c r="P46">
        <v>4</v>
      </c>
      <c r="Q46" s="4">
        <v>1</v>
      </c>
      <c r="R46">
        <v>1</v>
      </c>
      <c r="S46" s="23" t="s">
        <v>199</v>
      </c>
      <c r="T46" s="5"/>
    </row>
    <row r="47" spans="1:20" x14ac:dyDescent="0.25">
      <c r="A47">
        <v>28</v>
      </c>
      <c r="B47">
        <v>6</v>
      </c>
      <c r="C47">
        <v>1</v>
      </c>
      <c r="D47">
        <v>0</v>
      </c>
      <c r="E47">
        <v>27</v>
      </c>
      <c r="F47" s="2">
        <v>956.52</v>
      </c>
      <c r="G47" s="2">
        <v>1</v>
      </c>
      <c r="H47" s="3">
        <v>4</v>
      </c>
      <c r="I47" s="3">
        <v>6.1</v>
      </c>
      <c r="J47" s="12">
        <v>1</v>
      </c>
      <c r="K47">
        <v>2</v>
      </c>
      <c r="L47" s="2">
        <v>41936.847889999997</v>
      </c>
      <c r="M47" s="2">
        <v>40524</v>
      </c>
      <c r="N47" s="2">
        <v>2879.2302</v>
      </c>
      <c r="O47">
        <v>1.5</v>
      </c>
      <c r="P47">
        <v>4</v>
      </c>
      <c r="Q47" s="4">
        <v>0.75991839999999999</v>
      </c>
      <c r="R47">
        <v>1</v>
      </c>
      <c r="S47" s="23" t="s">
        <v>199</v>
      </c>
      <c r="T47" s="5"/>
    </row>
    <row r="48" spans="1:20" x14ac:dyDescent="0.25">
      <c r="A48">
        <v>13</v>
      </c>
      <c r="B48">
        <v>3</v>
      </c>
      <c r="C48">
        <v>0</v>
      </c>
      <c r="D48">
        <v>0</v>
      </c>
      <c r="E48">
        <v>12</v>
      </c>
      <c r="F48" s="2">
        <v>2514.2399999999998</v>
      </c>
      <c r="G48" s="2">
        <v>3</v>
      </c>
      <c r="H48" s="3">
        <v>4</v>
      </c>
      <c r="I48" s="3">
        <v>4.5</v>
      </c>
      <c r="J48" s="12">
        <v>0</v>
      </c>
      <c r="K48">
        <v>2</v>
      </c>
      <c r="L48" s="2">
        <v>73065.362059999999</v>
      </c>
      <c r="M48" s="2">
        <v>70887.55</v>
      </c>
      <c r="N48" s="2">
        <v>5383.9094230000001</v>
      </c>
      <c r="O48">
        <v>4</v>
      </c>
      <c r="P48">
        <v>4</v>
      </c>
      <c r="Q48" s="4">
        <v>1.0222530000000001</v>
      </c>
      <c r="R48">
        <v>0</v>
      </c>
      <c r="S48" s="23" t="s">
        <v>199</v>
      </c>
      <c r="T48" s="5"/>
    </row>
    <row r="49" spans="1:20" x14ac:dyDescent="0.25">
      <c r="A49">
        <v>4</v>
      </c>
      <c r="B49">
        <v>1</v>
      </c>
      <c r="C49">
        <v>0</v>
      </c>
      <c r="D49">
        <v>1</v>
      </c>
      <c r="E49">
        <v>0</v>
      </c>
      <c r="F49" s="2">
        <v>25058.25243</v>
      </c>
      <c r="G49" s="2">
        <v>13</v>
      </c>
      <c r="H49" s="3">
        <v>4</v>
      </c>
      <c r="I49" s="3">
        <v>4.5</v>
      </c>
      <c r="J49" s="12">
        <v>0</v>
      </c>
      <c r="K49">
        <v>2</v>
      </c>
      <c r="L49" s="2">
        <v>65510.067329999998</v>
      </c>
      <c r="M49" s="2">
        <v>60366.14</v>
      </c>
      <c r="N49" s="2">
        <v>4584.8083329999999</v>
      </c>
      <c r="O49">
        <v>4</v>
      </c>
      <c r="P49">
        <v>4</v>
      </c>
      <c r="Q49" s="4">
        <v>5.8715510000000002</v>
      </c>
      <c r="R49">
        <v>0</v>
      </c>
      <c r="S49" s="23" t="s">
        <v>200</v>
      </c>
      <c r="T49" s="5"/>
    </row>
    <row r="50" spans="1:20" x14ac:dyDescent="0.25">
      <c r="A50">
        <v>33</v>
      </c>
      <c r="B50">
        <v>7</v>
      </c>
      <c r="C50">
        <v>0</v>
      </c>
      <c r="D50">
        <v>0</v>
      </c>
      <c r="E50">
        <v>32</v>
      </c>
      <c r="F50" s="2">
        <v>604.17999999999995</v>
      </c>
      <c r="G50" s="2">
        <v>1</v>
      </c>
      <c r="H50" s="3">
        <v>4</v>
      </c>
      <c r="I50" s="3">
        <v>4.5</v>
      </c>
      <c r="J50" s="12">
        <v>0</v>
      </c>
      <c r="K50">
        <v>2</v>
      </c>
      <c r="L50" s="2">
        <v>26185.740430000002</v>
      </c>
      <c r="M50" s="2">
        <v>25160.2</v>
      </c>
      <c r="N50" s="2">
        <v>1910.9171899999999</v>
      </c>
      <c r="O50">
        <v>1</v>
      </c>
      <c r="P50">
        <v>4</v>
      </c>
      <c r="Q50" s="4">
        <v>0.87078500000000003</v>
      </c>
      <c r="R50">
        <v>0</v>
      </c>
      <c r="S50" s="23" t="s">
        <v>199</v>
      </c>
      <c r="T50" s="5"/>
    </row>
    <row r="51" spans="1:20" x14ac:dyDescent="0.25">
      <c r="A51">
        <v>12</v>
      </c>
      <c r="B51">
        <v>3</v>
      </c>
      <c r="C51">
        <v>0</v>
      </c>
      <c r="D51">
        <v>0</v>
      </c>
      <c r="E51">
        <v>11</v>
      </c>
      <c r="F51" s="2">
        <v>1151.72</v>
      </c>
      <c r="G51" s="2">
        <v>2</v>
      </c>
      <c r="H51" s="3">
        <v>4</v>
      </c>
      <c r="I51" s="3">
        <v>5.2</v>
      </c>
      <c r="J51" s="12">
        <v>1</v>
      </c>
      <c r="K51">
        <v>2</v>
      </c>
      <c r="L51" s="2">
        <v>28073.774089999999</v>
      </c>
      <c r="M51" s="2">
        <v>26017.33</v>
      </c>
      <c r="N51" s="2">
        <v>1593.561463</v>
      </c>
      <c r="O51">
        <v>3.25</v>
      </c>
      <c r="P51">
        <v>4</v>
      </c>
      <c r="Q51" s="4">
        <v>1</v>
      </c>
      <c r="R51">
        <v>1</v>
      </c>
      <c r="S51" s="23" t="s">
        <v>199</v>
      </c>
      <c r="T51" s="5"/>
    </row>
    <row r="52" spans="1:20" x14ac:dyDescent="0.25">
      <c r="A52">
        <v>11</v>
      </c>
      <c r="B52">
        <v>3</v>
      </c>
      <c r="C52">
        <v>1</v>
      </c>
      <c r="D52">
        <v>0</v>
      </c>
      <c r="E52">
        <v>10</v>
      </c>
      <c r="F52" s="2">
        <v>3481.12</v>
      </c>
      <c r="G52" s="2">
        <v>4</v>
      </c>
      <c r="H52" s="3">
        <v>4</v>
      </c>
      <c r="I52" s="3">
        <v>5.2</v>
      </c>
      <c r="J52" s="12">
        <v>1</v>
      </c>
      <c r="K52">
        <v>1.5</v>
      </c>
      <c r="L52" s="2">
        <v>68545.197140000004</v>
      </c>
      <c r="M52" s="2">
        <v>66202.67</v>
      </c>
      <c r="N52" s="2">
        <v>3406.127371</v>
      </c>
      <c r="O52">
        <v>2.75</v>
      </c>
      <c r="P52">
        <v>4</v>
      </c>
      <c r="Q52" s="4">
        <v>0.99368829999999997</v>
      </c>
      <c r="R52">
        <v>0</v>
      </c>
      <c r="S52" s="23" t="s">
        <v>199</v>
      </c>
      <c r="T52" s="5"/>
    </row>
    <row r="53" spans="1:20" x14ac:dyDescent="0.25">
      <c r="A53">
        <v>2</v>
      </c>
      <c r="B53">
        <v>1</v>
      </c>
      <c r="C53">
        <v>1</v>
      </c>
      <c r="D53">
        <v>0</v>
      </c>
      <c r="E53">
        <v>1</v>
      </c>
      <c r="F53" s="2">
        <v>1998.56</v>
      </c>
      <c r="G53" s="2">
        <v>2</v>
      </c>
      <c r="H53" s="3">
        <v>4</v>
      </c>
      <c r="I53" s="3">
        <v>4.5</v>
      </c>
      <c r="J53" s="12">
        <v>0</v>
      </c>
      <c r="K53">
        <v>2</v>
      </c>
      <c r="L53" s="2">
        <v>21772.540830000002</v>
      </c>
      <c r="M53" s="2">
        <v>18994</v>
      </c>
      <c r="N53" s="2">
        <v>1349.5237</v>
      </c>
      <c r="O53">
        <v>1</v>
      </c>
      <c r="P53">
        <v>4</v>
      </c>
      <c r="Q53" s="4">
        <v>0.89175199999999999</v>
      </c>
      <c r="R53">
        <v>0</v>
      </c>
      <c r="S53" s="23" t="s">
        <v>200</v>
      </c>
      <c r="T53" s="5"/>
    </row>
    <row r="54" spans="1:20" x14ac:dyDescent="0.25">
      <c r="A54">
        <v>5</v>
      </c>
      <c r="B54">
        <v>1</v>
      </c>
      <c r="C54">
        <v>1</v>
      </c>
      <c r="D54">
        <v>0</v>
      </c>
      <c r="E54">
        <v>4</v>
      </c>
      <c r="F54" s="2">
        <v>6074.04</v>
      </c>
      <c r="G54" s="2">
        <v>7</v>
      </c>
      <c r="H54" s="3">
        <v>4</v>
      </c>
      <c r="I54" s="3">
        <v>4.5</v>
      </c>
      <c r="J54" s="12">
        <v>0</v>
      </c>
      <c r="K54">
        <v>2</v>
      </c>
      <c r="L54" s="2">
        <v>109125</v>
      </c>
      <c r="M54" s="2">
        <v>105116</v>
      </c>
      <c r="N54" s="2">
        <v>7468.4917999999998</v>
      </c>
      <c r="O54">
        <v>3.25</v>
      </c>
      <c r="P54">
        <v>4</v>
      </c>
      <c r="Q54" s="4">
        <v>0.99966339999999998</v>
      </c>
      <c r="R54">
        <v>0</v>
      </c>
      <c r="S54" s="23" t="s">
        <v>199</v>
      </c>
      <c r="T54" s="5"/>
    </row>
    <row r="55" spans="1:20" x14ac:dyDescent="0.25">
      <c r="A55">
        <v>10</v>
      </c>
      <c r="B55">
        <v>2</v>
      </c>
      <c r="C55">
        <v>0</v>
      </c>
      <c r="D55">
        <v>0</v>
      </c>
      <c r="E55">
        <v>9</v>
      </c>
      <c r="F55" s="2">
        <v>2446.4699999999998</v>
      </c>
      <c r="G55" s="2">
        <v>3</v>
      </c>
      <c r="H55" s="3">
        <v>3.5</v>
      </c>
      <c r="I55" s="3">
        <v>3</v>
      </c>
      <c r="J55" s="12">
        <v>0</v>
      </c>
      <c r="K55">
        <v>0.15</v>
      </c>
      <c r="L55" s="2">
        <v>93505.84</v>
      </c>
      <c r="M55" s="2">
        <v>68399.38</v>
      </c>
      <c r="N55" s="2">
        <v>10892.601269999999</v>
      </c>
      <c r="O55">
        <v>3</v>
      </c>
      <c r="P55">
        <v>6</v>
      </c>
      <c r="Q55" s="4">
        <v>0.82857219999999998</v>
      </c>
      <c r="R55">
        <v>0</v>
      </c>
      <c r="S55" s="23" t="s">
        <v>199</v>
      </c>
      <c r="T55" s="5"/>
    </row>
    <row r="56" spans="1:20" x14ac:dyDescent="0.25">
      <c r="A56">
        <v>26</v>
      </c>
      <c r="B56">
        <v>6</v>
      </c>
      <c r="C56">
        <v>0</v>
      </c>
      <c r="D56">
        <v>0</v>
      </c>
      <c r="E56">
        <v>25</v>
      </c>
      <c r="F56" s="2">
        <v>3106.74</v>
      </c>
      <c r="G56" s="2">
        <v>4</v>
      </c>
      <c r="H56" s="3">
        <v>3.3</v>
      </c>
      <c r="I56" s="3">
        <v>5.0599999999999996</v>
      </c>
      <c r="J56" s="12">
        <v>1</v>
      </c>
      <c r="K56">
        <v>0.125</v>
      </c>
      <c r="L56" s="2">
        <v>140951.35490000001</v>
      </c>
      <c r="M56" s="2">
        <v>135936</v>
      </c>
      <c r="N56" s="2">
        <v>11656.512000000001</v>
      </c>
      <c r="O56">
        <v>4</v>
      </c>
      <c r="P56">
        <v>4</v>
      </c>
      <c r="Q56" s="4">
        <v>1.0133319999999999</v>
      </c>
      <c r="R56">
        <v>1</v>
      </c>
      <c r="S56" s="23" t="s">
        <v>200</v>
      </c>
      <c r="T56" s="5"/>
    </row>
    <row r="57" spans="1:20" x14ac:dyDescent="0.25">
      <c r="A57">
        <v>9</v>
      </c>
      <c r="B57">
        <v>2</v>
      </c>
      <c r="C57">
        <v>1</v>
      </c>
      <c r="D57">
        <v>0</v>
      </c>
      <c r="E57">
        <v>8</v>
      </c>
      <c r="F57" s="2">
        <v>773.01</v>
      </c>
      <c r="G57" s="2">
        <v>1</v>
      </c>
      <c r="H57" s="3">
        <v>4</v>
      </c>
      <c r="I57" s="3">
        <v>5.6</v>
      </c>
      <c r="J57" s="12">
        <v>1</v>
      </c>
      <c r="K57">
        <v>1.5</v>
      </c>
      <c r="L57" s="2">
        <v>12285.14162</v>
      </c>
      <c r="M57" s="2">
        <v>11979</v>
      </c>
      <c r="N57" s="2">
        <v>440.22825</v>
      </c>
      <c r="O57">
        <v>2.25</v>
      </c>
      <c r="P57">
        <v>4</v>
      </c>
      <c r="Q57" s="4">
        <v>0.94000329999999999</v>
      </c>
      <c r="R57">
        <v>0</v>
      </c>
      <c r="S57" s="23" t="s">
        <v>199</v>
      </c>
      <c r="T57" s="5"/>
    </row>
    <row r="58" spans="1:20" x14ac:dyDescent="0.25">
      <c r="A58">
        <v>8</v>
      </c>
      <c r="B58">
        <v>2</v>
      </c>
      <c r="C58">
        <v>0</v>
      </c>
      <c r="D58">
        <v>0</v>
      </c>
      <c r="E58">
        <v>7</v>
      </c>
      <c r="F58" s="2">
        <v>2131.36</v>
      </c>
      <c r="G58" s="2">
        <v>3</v>
      </c>
      <c r="H58" s="3">
        <v>3.3</v>
      </c>
      <c r="I58" s="3">
        <v>5.0599999999999996</v>
      </c>
      <c r="J58" s="12">
        <v>1</v>
      </c>
      <c r="K58">
        <v>0.125</v>
      </c>
      <c r="L58" s="2">
        <v>74778.71441</v>
      </c>
      <c r="M58" s="2">
        <v>71278</v>
      </c>
      <c r="N58" s="2">
        <v>6112.0884999999998</v>
      </c>
      <c r="O58">
        <v>4</v>
      </c>
      <c r="P58">
        <v>4</v>
      </c>
      <c r="Q58" s="4">
        <v>1.0402469999999999</v>
      </c>
      <c r="R58">
        <v>0</v>
      </c>
      <c r="S58" s="23" t="s">
        <v>200</v>
      </c>
      <c r="T58" s="5"/>
    </row>
    <row r="59" spans="1:20" x14ac:dyDescent="0.25">
      <c r="A59">
        <v>22</v>
      </c>
      <c r="B59">
        <v>5</v>
      </c>
      <c r="C59">
        <v>1</v>
      </c>
      <c r="D59">
        <v>0</v>
      </c>
      <c r="E59">
        <v>21</v>
      </c>
      <c r="F59" s="2">
        <v>2412.2399999999998</v>
      </c>
      <c r="G59" s="2">
        <v>3</v>
      </c>
      <c r="H59" s="3">
        <v>3.5</v>
      </c>
      <c r="I59" s="3">
        <v>5.28</v>
      </c>
      <c r="J59" s="12">
        <v>1</v>
      </c>
      <c r="K59">
        <v>3.5</v>
      </c>
      <c r="L59" s="2">
        <v>66902.558149999997</v>
      </c>
      <c r="M59" s="2">
        <v>66029</v>
      </c>
      <c r="N59" s="2">
        <v>2103.0236500000001</v>
      </c>
      <c r="O59">
        <v>1.5</v>
      </c>
      <c r="P59">
        <v>4</v>
      </c>
      <c r="Q59" s="4">
        <v>1</v>
      </c>
      <c r="R59">
        <v>1</v>
      </c>
      <c r="S59" s="23" t="s">
        <v>200</v>
      </c>
      <c r="T59" s="5"/>
    </row>
    <row r="60" spans="1:20" x14ac:dyDescent="0.25">
      <c r="A60">
        <v>3</v>
      </c>
      <c r="B60">
        <v>1</v>
      </c>
      <c r="C60">
        <v>1</v>
      </c>
      <c r="D60">
        <v>0</v>
      </c>
      <c r="E60">
        <v>2</v>
      </c>
      <c r="F60" s="2">
        <v>1710.8</v>
      </c>
      <c r="G60" s="2">
        <v>2</v>
      </c>
      <c r="H60" s="3">
        <v>4</v>
      </c>
      <c r="I60" s="3">
        <v>4.5</v>
      </c>
      <c r="J60" s="12">
        <v>0</v>
      </c>
      <c r="K60">
        <v>2</v>
      </c>
      <c r="L60" s="2">
        <v>21710.087589999999</v>
      </c>
      <c r="M60" s="2">
        <v>19003</v>
      </c>
      <c r="N60" s="2">
        <v>1350.1631500000001</v>
      </c>
      <c r="O60">
        <v>1</v>
      </c>
      <c r="P60">
        <v>4</v>
      </c>
      <c r="Q60" s="4">
        <v>0.92499169999999997</v>
      </c>
      <c r="R60">
        <v>0</v>
      </c>
      <c r="S60" s="23" t="s">
        <v>200</v>
      </c>
      <c r="T60" s="5"/>
    </row>
    <row r="61" spans="1:20" x14ac:dyDescent="0.25">
      <c r="A61">
        <v>16</v>
      </c>
      <c r="B61">
        <v>4</v>
      </c>
      <c r="C61">
        <v>0</v>
      </c>
      <c r="D61">
        <v>0</v>
      </c>
      <c r="E61">
        <v>15</v>
      </c>
      <c r="F61" s="2">
        <v>1288.6099999999999</v>
      </c>
      <c r="G61" s="2">
        <v>2</v>
      </c>
      <c r="H61" s="3">
        <v>4</v>
      </c>
      <c r="I61" s="3">
        <v>4.5</v>
      </c>
      <c r="J61" s="12">
        <v>0</v>
      </c>
      <c r="K61">
        <v>2</v>
      </c>
      <c r="L61" s="2">
        <v>41528.050309999999</v>
      </c>
      <c r="M61" s="2">
        <v>37576</v>
      </c>
      <c r="N61" s="2">
        <v>2853.8971999999999</v>
      </c>
      <c r="O61">
        <v>1</v>
      </c>
      <c r="P61">
        <v>4</v>
      </c>
      <c r="Q61" s="4">
        <v>0.99971500000000002</v>
      </c>
      <c r="R61">
        <v>0</v>
      </c>
      <c r="S61" s="23" t="s">
        <v>199</v>
      </c>
      <c r="T61" s="5"/>
    </row>
    <row r="62" spans="1:20" x14ac:dyDescent="0.25">
      <c r="A62">
        <v>3</v>
      </c>
      <c r="B62">
        <v>1</v>
      </c>
      <c r="C62">
        <v>1</v>
      </c>
      <c r="D62">
        <v>0</v>
      </c>
      <c r="E62">
        <v>2</v>
      </c>
      <c r="F62" s="2">
        <v>1290.1199999999999</v>
      </c>
      <c r="G62" s="2">
        <v>2</v>
      </c>
      <c r="H62" s="3">
        <v>4</v>
      </c>
      <c r="I62" s="3">
        <v>4.5</v>
      </c>
      <c r="J62" s="12">
        <v>0</v>
      </c>
      <c r="K62">
        <v>2</v>
      </c>
      <c r="L62" s="2">
        <v>22969.61966</v>
      </c>
      <c r="M62" s="2">
        <v>20350</v>
      </c>
      <c r="N62" s="2">
        <v>1445.8675000000001</v>
      </c>
      <c r="O62">
        <v>1.5</v>
      </c>
      <c r="P62">
        <v>4</v>
      </c>
      <c r="Q62" s="4">
        <v>1</v>
      </c>
      <c r="R62">
        <v>0</v>
      </c>
      <c r="S62" s="23" t="s">
        <v>200</v>
      </c>
      <c r="T62" s="5"/>
    </row>
    <row r="63" spans="1:20" x14ac:dyDescent="0.25">
      <c r="A63">
        <v>17</v>
      </c>
      <c r="B63">
        <v>4</v>
      </c>
      <c r="C63">
        <v>0</v>
      </c>
      <c r="D63">
        <v>0</v>
      </c>
      <c r="E63">
        <v>16</v>
      </c>
      <c r="F63" s="2">
        <v>942.71</v>
      </c>
      <c r="G63" s="2">
        <v>1</v>
      </c>
      <c r="H63" s="3">
        <v>3.5</v>
      </c>
      <c r="I63" s="3">
        <v>6.07</v>
      </c>
      <c r="J63" s="12">
        <v>1</v>
      </c>
      <c r="K63">
        <v>0.125</v>
      </c>
      <c r="L63" s="2">
        <v>38961.26</v>
      </c>
      <c r="M63" s="2">
        <v>36601.879999999997</v>
      </c>
      <c r="N63" s="2">
        <v>3856.0080579999999</v>
      </c>
      <c r="O63">
        <v>3.5</v>
      </c>
      <c r="P63">
        <v>6</v>
      </c>
      <c r="Q63" s="4">
        <v>0.9777458</v>
      </c>
      <c r="R63">
        <v>0</v>
      </c>
      <c r="S63" s="23" t="s">
        <v>200</v>
      </c>
      <c r="T63" s="5"/>
    </row>
    <row r="64" spans="1:20" x14ac:dyDescent="0.25">
      <c r="A64">
        <v>35</v>
      </c>
      <c r="B64">
        <v>7</v>
      </c>
      <c r="C64">
        <v>0</v>
      </c>
      <c r="D64">
        <v>0</v>
      </c>
      <c r="E64">
        <v>34</v>
      </c>
      <c r="F64" s="2">
        <v>571.20000000000005</v>
      </c>
      <c r="G64" s="2">
        <v>1</v>
      </c>
      <c r="H64" s="3">
        <v>4</v>
      </c>
      <c r="I64" s="3">
        <v>5.2</v>
      </c>
      <c r="J64" s="12">
        <v>1</v>
      </c>
      <c r="K64">
        <v>1.5</v>
      </c>
      <c r="L64" s="2">
        <v>37044.474090000003</v>
      </c>
      <c r="M64" s="2">
        <v>36411</v>
      </c>
      <c r="N64" s="2">
        <v>1873.3459499999999</v>
      </c>
      <c r="O64">
        <v>2.75</v>
      </c>
      <c r="P64">
        <v>4</v>
      </c>
      <c r="Q64" s="4">
        <v>0.98342750000000001</v>
      </c>
      <c r="R64">
        <v>0</v>
      </c>
      <c r="S64" s="23" t="s">
        <v>199</v>
      </c>
      <c r="T64" s="5"/>
    </row>
    <row r="65" spans="1:20" x14ac:dyDescent="0.25">
      <c r="A65">
        <v>3</v>
      </c>
      <c r="B65">
        <v>1</v>
      </c>
      <c r="C65">
        <v>1</v>
      </c>
      <c r="D65">
        <v>0</v>
      </c>
      <c r="E65">
        <v>2</v>
      </c>
      <c r="F65" s="2">
        <v>2898.98</v>
      </c>
      <c r="G65" s="2">
        <v>3</v>
      </c>
      <c r="H65" s="3">
        <v>3.5</v>
      </c>
      <c r="I65" s="3">
        <v>4.5</v>
      </c>
      <c r="J65" s="12">
        <v>0</v>
      </c>
      <c r="K65">
        <v>0.1</v>
      </c>
      <c r="L65" s="2">
        <v>64783.035190000002</v>
      </c>
      <c r="M65" s="2">
        <v>49971.8</v>
      </c>
      <c r="N65" s="2">
        <v>7713.1473299999998</v>
      </c>
      <c r="O65">
        <v>3</v>
      </c>
      <c r="P65">
        <v>6</v>
      </c>
      <c r="Q65" s="4">
        <v>0.97917299999999996</v>
      </c>
      <c r="R65">
        <v>0</v>
      </c>
      <c r="S65" s="23" t="s">
        <v>200</v>
      </c>
      <c r="T65" s="5"/>
    </row>
    <row r="66" spans="1:20" x14ac:dyDescent="0.25">
      <c r="A66">
        <v>12</v>
      </c>
      <c r="B66">
        <v>3</v>
      </c>
      <c r="C66">
        <v>0</v>
      </c>
      <c r="D66">
        <v>0</v>
      </c>
      <c r="E66">
        <v>11</v>
      </c>
      <c r="F66" s="2">
        <v>3056.87</v>
      </c>
      <c r="G66" s="2">
        <v>4</v>
      </c>
      <c r="H66" s="3">
        <v>3.3</v>
      </c>
      <c r="I66" s="3">
        <v>5.0599999999999996</v>
      </c>
      <c r="J66" s="12">
        <v>1</v>
      </c>
      <c r="K66">
        <v>0.125</v>
      </c>
      <c r="L66" s="2">
        <v>101946.8671</v>
      </c>
      <c r="M66" s="2">
        <v>96408.88</v>
      </c>
      <c r="N66" s="2">
        <v>9211.8684840000005</v>
      </c>
      <c r="O66">
        <v>4</v>
      </c>
      <c r="P66">
        <v>4</v>
      </c>
      <c r="Q66" s="4">
        <v>1</v>
      </c>
      <c r="R66">
        <v>0</v>
      </c>
      <c r="S66" s="23" t="s">
        <v>199</v>
      </c>
      <c r="T66" s="5"/>
    </row>
    <row r="67" spans="1:20" x14ac:dyDescent="0.25">
      <c r="A67">
        <v>36</v>
      </c>
      <c r="B67">
        <v>7</v>
      </c>
      <c r="C67">
        <v>1</v>
      </c>
      <c r="D67">
        <v>0</v>
      </c>
      <c r="E67">
        <v>35</v>
      </c>
      <c r="F67" s="2">
        <v>100.9</v>
      </c>
      <c r="G67" s="2">
        <v>1</v>
      </c>
      <c r="H67" s="3">
        <v>3.5</v>
      </c>
      <c r="I67" s="3">
        <v>6.07</v>
      </c>
      <c r="J67" s="12">
        <v>1</v>
      </c>
      <c r="K67">
        <v>0.125</v>
      </c>
      <c r="L67" s="2">
        <v>2571.6</v>
      </c>
      <c r="M67" s="2">
        <v>1023</v>
      </c>
      <c r="N67" s="2">
        <v>132.83654999999999</v>
      </c>
      <c r="O67">
        <v>3.5</v>
      </c>
      <c r="P67">
        <v>6</v>
      </c>
      <c r="Q67" s="4">
        <v>1</v>
      </c>
      <c r="R67">
        <v>0</v>
      </c>
      <c r="S67" s="23" t="s">
        <v>200</v>
      </c>
      <c r="T67" s="5"/>
    </row>
    <row r="68" spans="1:20" x14ac:dyDescent="0.25">
      <c r="A68">
        <v>19</v>
      </c>
      <c r="B68">
        <v>4</v>
      </c>
      <c r="C68">
        <v>0</v>
      </c>
      <c r="D68">
        <v>0</v>
      </c>
      <c r="E68">
        <v>18</v>
      </c>
      <c r="F68" s="2">
        <v>1748</v>
      </c>
      <c r="G68" s="2">
        <v>2</v>
      </c>
      <c r="H68" s="3">
        <v>4</v>
      </c>
      <c r="I68" s="3">
        <v>4.5</v>
      </c>
      <c r="J68" s="12">
        <v>0</v>
      </c>
      <c r="K68">
        <v>2</v>
      </c>
      <c r="L68" s="2">
        <v>78298.636400000003</v>
      </c>
      <c r="M68" s="2">
        <v>76406.33</v>
      </c>
      <c r="N68" s="2">
        <v>4679.8877130000001</v>
      </c>
      <c r="O68">
        <v>3.25</v>
      </c>
      <c r="P68">
        <v>4</v>
      </c>
      <c r="Q68" s="4">
        <v>1</v>
      </c>
      <c r="R68">
        <v>0</v>
      </c>
      <c r="S68" s="23" t="s">
        <v>199</v>
      </c>
      <c r="T68" s="5"/>
    </row>
    <row r="69" spans="1:20" x14ac:dyDescent="0.25">
      <c r="A69">
        <v>36</v>
      </c>
      <c r="B69">
        <v>7</v>
      </c>
      <c r="C69">
        <v>0</v>
      </c>
      <c r="D69">
        <v>0</v>
      </c>
      <c r="E69">
        <v>35</v>
      </c>
      <c r="F69" s="2">
        <v>951.88</v>
      </c>
      <c r="G69" s="2">
        <v>1</v>
      </c>
      <c r="H69" s="3">
        <v>4</v>
      </c>
      <c r="I69" s="3">
        <v>5.2</v>
      </c>
      <c r="J69" s="12">
        <v>1</v>
      </c>
      <c r="K69">
        <v>1.5</v>
      </c>
      <c r="L69" s="2">
        <v>63700.211029999999</v>
      </c>
      <c r="M69" s="2">
        <v>62718.33</v>
      </c>
      <c r="N69" s="2">
        <v>3226.8580790000001</v>
      </c>
      <c r="O69">
        <v>2.75</v>
      </c>
      <c r="P69">
        <v>4</v>
      </c>
      <c r="Q69" s="4">
        <v>1</v>
      </c>
      <c r="R69">
        <v>0</v>
      </c>
      <c r="S69" s="23" t="s">
        <v>200</v>
      </c>
      <c r="T69" s="5"/>
    </row>
    <row r="70" spans="1:20" x14ac:dyDescent="0.25">
      <c r="A70">
        <v>21</v>
      </c>
      <c r="B70">
        <v>5</v>
      </c>
      <c r="C70">
        <v>0</v>
      </c>
      <c r="D70">
        <v>0</v>
      </c>
      <c r="E70">
        <v>20</v>
      </c>
      <c r="F70" s="2">
        <v>1103.0999999999999</v>
      </c>
      <c r="G70" s="2">
        <v>2</v>
      </c>
      <c r="H70" s="3">
        <v>4</v>
      </c>
      <c r="I70" s="3">
        <v>4.5</v>
      </c>
      <c r="J70" s="12">
        <v>0</v>
      </c>
      <c r="K70">
        <v>2</v>
      </c>
      <c r="L70" s="2">
        <v>44754.143349999998</v>
      </c>
      <c r="M70" s="2">
        <v>42864.67</v>
      </c>
      <c r="N70" s="2">
        <v>2625.461037</v>
      </c>
      <c r="O70">
        <v>1.5</v>
      </c>
      <c r="P70">
        <v>4</v>
      </c>
      <c r="Q70" s="4">
        <v>1</v>
      </c>
      <c r="R70">
        <v>0</v>
      </c>
      <c r="S70" s="23" t="s">
        <v>200</v>
      </c>
      <c r="T70" s="5"/>
    </row>
    <row r="71" spans="1:20" x14ac:dyDescent="0.25">
      <c r="A71">
        <v>32</v>
      </c>
      <c r="B71">
        <v>7</v>
      </c>
      <c r="C71">
        <v>1</v>
      </c>
      <c r="D71">
        <v>0</v>
      </c>
      <c r="E71">
        <v>31</v>
      </c>
      <c r="F71" s="2">
        <v>576.36</v>
      </c>
      <c r="G71" s="2">
        <v>1</v>
      </c>
      <c r="H71" s="3">
        <v>4</v>
      </c>
      <c r="I71" s="3">
        <v>4.5</v>
      </c>
      <c r="J71" s="12">
        <v>0</v>
      </c>
      <c r="K71">
        <v>2</v>
      </c>
      <c r="L71" s="2">
        <v>36754.69339</v>
      </c>
      <c r="M71" s="2">
        <v>36275.5</v>
      </c>
      <c r="N71" s="2">
        <v>2044.124425</v>
      </c>
      <c r="O71">
        <v>3.25</v>
      </c>
      <c r="P71">
        <v>4</v>
      </c>
      <c r="Q71" s="4">
        <v>1</v>
      </c>
      <c r="R71">
        <v>0</v>
      </c>
      <c r="S71" s="23" t="s">
        <v>200</v>
      </c>
      <c r="T71" s="5"/>
    </row>
    <row r="72" spans="1:20" x14ac:dyDescent="0.25">
      <c r="A72">
        <v>4</v>
      </c>
      <c r="B72">
        <v>1</v>
      </c>
      <c r="C72">
        <v>1</v>
      </c>
      <c r="D72">
        <v>1</v>
      </c>
      <c r="E72">
        <v>0</v>
      </c>
      <c r="F72" s="2">
        <v>4024.61</v>
      </c>
      <c r="G72" s="2">
        <v>5</v>
      </c>
      <c r="H72" s="3">
        <v>3.5</v>
      </c>
      <c r="I72" s="3">
        <v>6.07</v>
      </c>
      <c r="J72" s="12">
        <v>1</v>
      </c>
      <c r="K72">
        <v>0.125</v>
      </c>
      <c r="L72" s="2">
        <v>11599.31971</v>
      </c>
      <c r="M72" s="2">
        <v>6680.13</v>
      </c>
      <c r="N72" s="2">
        <v>736.48433199999999</v>
      </c>
      <c r="O72">
        <v>3.5</v>
      </c>
      <c r="P72">
        <v>6</v>
      </c>
      <c r="Q72" s="4">
        <v>0.83479950000000003</v>
      </c>
      <c r="R72">
        <v>0</v>
      </c>
      <c r="S72" s="23" t="s">
        <v>200</v>
      </c>
      <c r="T72" s="5"/>
    </row>
    <row r="73" spans="1:20" x14ac:dyDescent="0.25">
      <c r="A73">
        <v>17</v>
      </c>
      <c r="B73">
        <v>4</v>
      </c>
      <c r="C73">
        <v>0</v>
      </c>
      <c r="D73">
        <v>0</v>
      </c>
      <c r="E73">
        <v>16</v>
      </c>
      <c r="F73" s="2">
        <v>436.33</v>
      </c>
      <c r="G73" s="2">
        <v>1</v>
      </c>
      <c r="H73" s="3">
        <v>3.5</v>
      </c>
      <c r="I73" s="3">
        <v>6.07</v>
      </c>
      <c r="J73" s="12">
        <v>1</v>
      </c>
      <c r="K73">
        <v>0.125</v>
      </c>
      <c r="L73" s="2">
        <v>35445.00462</v>
      </c>
      <c r="M73" s="2">
        <v>22048.57</v>
      </c>
      <c r="N73" s="2">
        <v>3295.1587869999998</v>
      </c>
      <c r="O73">
        <v>3.5</v>
      </c>
      <c r="P73">
        <v>6</v>
      </c>
      <c r="Q73" s="4">
        <v>1</v>
      </c>
      <c r="R73">
        <v>0</v>
      </c>
      <c r="S73" s="23" t="s">
        <v>199</v>
      </c>
      <c r="T73" s="5"/>
    </row>
    <row r="74" spans="1:20" x14ac:dyDescent="0.25">
      <c r="A74">
        <v>14</v>
      </c>
      <c r="B74">
        <v>3</v>
      </c>
      <c r="C74">
        <v>0</v>
      </c>
      <c r="D74">
        <v>0</v>
      </c>
      <c r="E74">
        <v>13</v>
      </c>
      <c r="F74" s="2">
        <v>549.70000000000005</v>
      </c>
      <c r="G74" s="2">
        <v>1</v>
      </c>
      <c r="H74" s="3">
        <v>4</v>
      </c>
      <c r="I74" s="3">
        <v>5.2</v>
      </c>
      <c r="J74" s="12">
        <v>1</v>
      </c>
      <c r="K74">
        <v>1.5</v>
      </c>
      <c r="L74" s="2">
        <v>7346.2768130000004</v>
      </c>
      <c r="M74" s="2">
        <v>6000</v>
      </c>
      <c r="N74" s="2">
        <v>308.7</v>
      </c>
      <c r="O74">
        <v>2.75</v>
      </c>
      <c r="P74">
        <v>4</v>
      </c>
      <c r="Q74" s="4">
        <v>0.96000419999999997</v>
      </c>
      <c r="R74">
        <v>0</v>
      </c>
      <c r="S74" s="23" t="s">
        <v>199</v>
      </c>
      <c r="T74" s="5"/>
    </row>
    <row r="75" spans="1:20" x14ac:dyDescent="0.25">
      <c r="A75">
        <v>24</v>
      </c>
      <c r="B75">
        <v>5</v>
      </c>
      <c r="C75">
        <v>0</v>
      </c>
      <c r="D75">
        <v>1</v>
      </c>
      <c r="E75">
        <v>0</v>
      </c>
      <c r="F75" s="2">
        <v>183.19013799999999</v>
      </c>
      <c r="G75" s="2">
        <v>1</v>
      </c>
      <c r="H75" s="3">
        <v>3.5</v>
      </c>
      <c r="I75" s="3">
        <v>6.07</v>
      </c>
      <c r="J75" s="12">
        <v>1</v>
      </c>
      <c r="K75">
        <v>0.125</v>
      </c>
      <c r="L75" s="2">
        <v>2010.7893859999999</v>
      </c>
      <c r="M75" s="2">
        <v>867</v>
      </c>
      <c r="N75" s="2">
        <v>95.586749999999995</v>
      </c>
      <c r="O75">
        <v>3.5</v>
      </c>
      <c r="P75">
        <v>6</v>
      </c>
      <c r="Q75" s="4">
        <v>1.9530430000000001</v>
      </c>
      <c r="R75">
        <v>0</v>
      </c>
      <c r="S75" s="23" t="s">
        <v>199</v>
      </c>
      <c r="T75" s="5"/>
    </row>
    <row r="76" spans="1:20" x14ac:dyDescent="0.25">
      <c r="A76">
        <v>15</v>
      </c>
      <c r="B76">
        <v>3</v>
      </c>
      <c r="C76">
        <v>0</v>
      </c>
      <c r="D76">
        <v>0</v>
      </c>
      <c r="E76">
        <v>14</v>
      </c>
      <c r="F76" s="2">
        <v>1130.1400000000001</v>
      </c>
      <c r="G76" s="2">
        <v>2</v>
      </c>
      <c r="H76" s="3">
        <v>3.5</v>
      </c>
      <c r="I76" s="3">
        <v>6.07</v>
      </c>
      <c r="J76" s="12">
        <v>1</v>
      </c>
      <c r="K76">
        <v>0.125</v>
      </c>
      <c r="L76" s="2">
        <v>58272</v>
      </c>
      <c r="M76" s="2">
        <v>48982.57</v>
      </c>
      <c r="N76" s="2">
        <v>6120.3721219999998</v>
      </c>
      <c r="O76">
        <v>3.5</v>
      </c>
      <c r="P76">
        <v>6</v>
      </c>
      <c r="Q76" s="4">
        <v>0.71532660000000003</v>
      </c>
      <c r="R76">
        <v>0</v>
      </c>
      <c r="S76" s="23" t="s">
        <v>199</v>
      </c>
      <c r="T76" s="5"/>
    </row>
    <row r="77" spans="1:20" x14ac:dyDescent="0.25">
      <c r="A77">
        <v>15</v>
      </c>
      <c r="B77">
        <v>3</v>
      </c>
      <c r="C77">
        <v>0</v>
      </c>
      <c r="D77">
        <v>0</v>
      </c>
      <c r="E77">
        <v>14</v>
      </c>
      <c r="F77" s="2">
        <v>2773.35</v>
      </c>
      <c r="G77" s="2">
        <v>3</v>
      </c>
      <c r="H77" s="3">
        <v>4</v>
      </c>
      <c r="I77" s="3">
        <v>4.5</v>
      </c>
      <c r="J77" s="12">
        <v>0</v>
      </c>
      <c r="K77">
        <v>2</v>
      </c>
      <c r="L77" s="2">
        <v>78679.302819999997</v>
      </c>
      <c r="M77" s="2">
        <v>71808.25</v>
      </c>
      <c r="N77" s="2">
        <v>5453.8365869999998</v>
      </c>
      <c r="O77">
        <v>1</v>
      </c>
      <c r="P77">
        <v>4</v>
      </c>
      <c r="Q77" s="4">
        <v>1.6553549999999999</v>
      </c>
      <c r="R77">
        <v>0</v>
      </c>
      <c r="S77" s="23" t="s">
        <v>199</v>
      </c>
      <c r="T77" s="5"/>
    </row>
    <row r="78" spans="1:20" x14ac:dyDescent="0.25">
      <c r="A78">
        <v>21</v>
      </c>
      <c r="B78">
        <v>5</v>
      </c>
      <c r="C78">
        <v>0</v>
      </c>
      <c r="D78">
        <v>0</v>
      </c>
      <c r="E78">
        <v>20</v>
      </c>
      <c r="F78" s="2">
        <v>1208.77</v>
      </c>
      <c r="G78" s="2">
        <v>2</v>
      </c>
      <c r="H78" s="3">
        <v>4</v>
      </c>
      <c r="I78" s="3">
        <v>5.2</v>
      </c>
      <c r="J78" s="12">
        <v>1</v>
      </c>
      <c r="K78">
        <v>1.5</v>
      </c>
      <c r="L78" s="2">
        <v>40207.786010000003</v>
      </c>
      <c r="M78" s="2">
        <v>38854</v>
      </c>
      <c r="N78" s="2">
        <v>1999.0382999999999</v>
      </c>
      <c r="O78">
        <v>1.5</v>
      </c>
      <c r="P78">
        <v>4</v>
      </c>
      <c r="Q78" s="4">
        <v>1</v>
      </c>
      <c r="R78">
        <v>0</v>
      </c>
      <c r="S78" s="23" t="s">
        <v>199</v>
      </c>
      <c r="T78" s="5"/>
    </row>
    <row r="79" spans="1:20" x14ac:dyDescent="0.25">
      <c r="A79">
        <v>14</v>
      </c>
      <c r="B79">
        <v>3</v>
      </c>
      <c r="C79">
        <v>0</v>
      </c>
      <c r="D79">
        <v>0</v>
      </c>
      <c r="E79">
        <v>13</v>
      </c>
      <c r="F79" s="2">
        <v>677.28</v>
      </c>
      <c r="G79" s="2">
        <v>1</v>
      </c>
      <c r="H79" s="3">
        <v>4</v>
      </c>
      <c r="I79" s="3">
        <v>4.5</v>
      </c>
      <c r="J79" s="12">
        <v>0</v>
      </c>
      <c r="K79">
        <v>2</v>
      </c>
      <c r="L79" s="2">
        <v>15051.44803</v>
      </c>
      <c r="M79" s="2">
        <v>14103.6</v>
      </c>
      <c r="N79" s="2">
        <v>794.73785999999996</v>
      </c>
      <c r="O79">
        <v>3.25</v>
      </c>
      <c r="P79">
        <v>4</v>
      </c>
      <c r="Q79" s="4">
        <v>1</v>
      </c>
      <c r="R79">
        <v>0</v>
      </c>
      <c r="S79" s="23" t="s">
        <v>199</v>
      </c>
      <c r="T79" s="5"/>
    </row>
    <row r="80" spans="1:20" x14ac:dyDescent="0.25">
      <c r="A80">
        <v>25</v>
      </c>
      <c r="B80">
        <v>5</v>
      </c>
      <c r="C80">
        <v>0</v>
      </c>
      <c r="D80">
        <v>0</v>
      </c>
      <c r="E80">
        <v>24</v>
      </c>
      <c r="F80" s="2">
        <v>507.69</v>
      </c>
      <c r="G80" s="2">
        <v>1</v>
      </c>
      <c r="H80" s="3">
        <v>4</v>
      </c>
      <c r="I80" s="3">
        <v>5.2</v>
      </c>
      <c r="J80" s="12">
        <v>1</v>
      </c>
      <c r="K80">
        <v>1.5</v>
      </c>
      <c r="L80" s="2">
        <v>22587.795040000001</v>
      </c>
      <c r="M80" s="2">
        <v>22346.75</v>
      </c>
      <c r="N80" s="2">
        <v>930.74213699999996</v>
      </c>
      <c r="O80">
        <v>2.75</v>
      </c>
      <c r="P80">
        <v>4</v>
      </c>
      <c r="Q80" s="4">
        <v>1.172731</v>
      </c>
      <c r="R80">
        <v>0</v>
      </c>
      <c r="S80" s="23" t="s">
        <v>199</v>
      </c>
      <c r="T80" s="5"/>
    </row>
    <row r="81" spans="1:20" x14ac:dyDescent="0.25">
      <c r="A81">
        <v>9</v>
      </c>
      <c r="B81">
        <v>2</v>
      </c>
      <c r="C81">
        <v>0</v>
      </c>
      <c r="D81">
        <v>1</v>
      </c>
      <c r="E81">
        <v>0</v>
      </c>
      <c r="F81" s="2">
        <v>5274.1859240000003</v>
      </c>
      <c r="G81" s="2">
        <v>6</v>
      </c>
      <c r="H81" s="3">
        <v>3.5</v>
      </c>
      <c r="I81" s="3">
        <v>6.07</v>
      </c>
      <c r="J81" s="12">
        <v>1</v>
      </c>
      <c r="K81">
        <v>0.125</v>
      </c>
      <c r="L81" s="2">
        <v>25297.982260000001</v>
      </c>
      <c r="M81" s="2">
        <v>17847</v>
      </c>
      <c r="N81" s="2">
        <v>2142.53235</v>
      </c>
      <c r="O81">
        <v>3.5</v>
      </c>
      <c r="P81">
        <v>6</v>
      </c>
      <c r="Q81" s="4">
        <v>0.62208529999999995</v>
      </c>
      <c r="R81">
        <v>1</v>
      </c>
      <c r="S81" s="23" t="s">
        <v>200</v>
      </c>
      <c r="T81" s="5"/>
    </row>
    <row r="82" spans="1:20" x14ac:dyDescent="0.25">
      <c r="A82">
        <v>4</v>
      </c>
      <c r="B82">
        <v>1</v>
      </c>
      <c r="C82">
        <v>0</v>
      </c>
      <c r="D82">
        <v>0</v>
      </c>
      <c r="E82">
        <v>3</v>
      </c>
      <c r="F82" s="2">
        <v>213.15</v>
      </c>
      <c r="G82" s="2">
        <v>1</v>
      </c>
      <c r="H82" s="3">
        <v>3.5</v>
      </c>
      <c r="I82" s="3">
        <v>4.5</v>
      </c>
      <c r="J82" s="12">
        <v>0</v>
      </c>
      <c r="K82">
        <v>0.1</v>
      </c>
      <c r="L82" s="2">
        <v>35716.817629999998</v>
      </c>
      <c r="M82" s="2">
        <v>12422</v>
      </c>
      <c r="N82" s="2">
        <v>2891.2204999999999</v>
      </c>
      <c r="O82">
        <v>3</v>
      </c>
      <c r="P82">
        <v>6</v>
      </c>
      <c r="Q82" s="4">
        <v>1</v>
      </c>
      <c r="R82">
        <v>0</v>
      </c>
      <c r="S82" s="23" t="s">
        <v>200</v>
      </c>
      <c r="T82" s="5"/>
    </row>
    <row r="83" spans="1:20" x14ac:dyDescent="0.25">
      <c r="A83">
        <v>17</v>
      </c>
      <c r="B83">
        <v>4</v>
      </c>
      <c r="C83">
        <v>0</v>
      </c>
      <c r="D83">
        <v>0</v>
      </c>
      <c r="E83">
        <v>16</v>
      </c>
      <c r="F83" s="2">
        <v>1151.6400000000001</v>
      </c>
      <c r="G83" s="2">
        <v>2</v>
      </c>
      <c r="H83" s="3">
        <v>4</v>
      </c>
      <c r="I83" s="3">
        <v>5.2</v>
      </c>
      <c r="J83" s="12">
        <v>1</v>
      </c>
      <c r="K83">
        <v>1.5</v>
      </c>
      <c r="L83" s="2">
        <v>21389.113689999998</v>
      </c>
      <c r="M83" s="2">
        <v>19987</v>
      </c>
      <c r="N83" s="2">
        <v>1028.33115</v>
      </c>
      <c r="O83">
        <v>2.75</v>
      </c>
      <c r="P83">
        <v>4</v>
      </c>
      <c r="Q83" s="4">
        <v>1</v>
      </c>
      <c r="R83">
        <v>0</v>
      </c>
      <c r="S83" s="23" t="s">
        <v>199</v>
      </c>
      <c r="T83" s="5"/>
    </row>
    <row r="84" spans="1:20" x14ac:dyDescent="0.25">
      <c r="A84">
        <v>15</v>
      </c>
      <c r="B84">
        <v>3</v>
      </c>
      <c r="C84">
        <v>1</v>
      </c>
      <c r="D84">
        <v>0</v>
      </c>
      <c r="E84">
        <v>14</v>
      </c>
      <c r="F84" s="2">
        <v>860.69</v>
      </c>
      <c r="G84" s="2">
        <v>1</v>
      </c>
      <c r="H84" s="3">
        <v>3.5</v>
      </c>
      <c r="I84" s="3">
        <v>6.07</v>
      </c>
      <c r="J84" s="12">
        <v>1</v>
      </c>
      <c r="K84">
        <v>0.125</v>
      </c>
      <c r="L84" s="2">
        <v>42498.163260000001</v>
      </c>
      <c r="M84" s="2">
        <v>37623.629999999997</v>
      </c>
      <c r="N84" s="2">
        <v>3963.6494200000002</v>
      </c>
      <c r="O84">
        <v>3.5</v>
      </c>
      <c r="P84">
        <v>6</v>
      </c>
      <c r="Q84" s="4">
        <v>0.85666920000000002</v>
      </c>
      <c r="R84">
        <v>0</v>
      </c>
      <c r="S84" s="23" t="s">
        <v>199</v>
      </c>
      <c r="T84" s="5"/>
    </row>
    <row r="85" spans="1:20" x14ac:dyDescent="0.25">
      <c r="A85">
        <v>32</v>
      </c>
      <c r="B85">
        <v>7</v>
      </c>
      <c r="C85">
        <v>0</v>
      </c>
      <c r="D85">
        <v>0</v>
      </c>
      <c r="E85">
        <v>31</v>
      </c>
      <c r="F85" s="2">
        <v>990.07</v>
      </c>
      <c r="G85" s="2">
        <v>1</v>
      </c>
      <c r="H85" s="3">
        <v>3.5</v>
      </c>
      <c r="I85" s="3">
        <v>4.5</v>
      </c>
      <c r="J85" s="12">
        <v>0</v>
      </c>
      <c r="K85">
        <v>0.1</v>
      </c>
      <c r="L85" s="2">
        <v>53672.471219999999</v>
      </c>
      <c r="M85" s="2">
        <v>39215.599999999999</v>
      </c>
      <c r="N85" s="2">
        <v>6437.2407400000002</v>
      </c>
      <c r="O85">
        <v>3</v>
      </c>
      <c r="P85">
        <v>6</v>
      </c>
      <c r="Q85" s="4">
        <v>1.19025</v>
      </c>
      <c r="R85">
        <v>0</v>
      </c>
      <c r="S85" s="23" t="s">
        <v>199</v>
      </c>
      <c r="T85" s="5"/>
    </row>
    <row r="86" spans="1:20" x14ac:dyDescent="0.25">
      <c r="A86">
        <v>26</v>
      </c>
      <c r="B86">
        <v>6</v>
      </c>
      <c r="C86">
        <v>0</v>
      </c>
      <c r="D86">
        <v>0</v>
      </c>
      <c r="E86">
        <v>25</v>
      </c>
      <c r="F86" s="2">
        <v>630.95000000000005</v>
      </c>
      <c r="G86" s="2">
        <v>1</v>
      </c>
      <c r="H86" s="3">
        <v>3.5</v>
      </c>
      <c r="I86" s="3">
        <v>6.07</v>
      </c>
      <c r="J86" s="12">
        <v>1</v>
      </c>
      <c r="K86">
        <v>0.125</v>
      </c>
      <c r="L86" s="2">
        <v>46311.311690000002</v>
      </c>
      <c r="M86" s="2">
        <v>39134.46</v>
      </c>
      <c r="N86" s="2">
        <v>4314.5742149999996</v>
      </c>
      <c r="O86">
        <v>3.5</v>
      </c>
      <c r="P86">
        <v>6</v>
      </c>
      <c r="Q86" s="4">
        <v>0.93333299999999997</v>
      </c>
      <c r="R86">
        <v>0</v>
      </c>
      <c r="S86" s="23" t="s">
        <v>199</v>
      </c>
      <c r="T86" s="5"/>
    </row>
    <row r="87" spans="1:20" x14ac:dyDescent="0.25">
      <c r="A87">
        <v>13</v>
      </c>
      <c r="B87">
        <v>3</v>
      </c>
      <c r="C87">
        <v>0</v>
      </c>
      <c r="D87">
        <v>1</v>
      </c>
      <c r="E87">
        <v>0</v>
      </c>
      <c r="F87" s="2">
        <v>5630.1458499999999</v>
      </c>
      <c r="G87" s="2">
        <v>6</v>
      </c>
      <c r="H87" s="3">
        <v>4</v>
      </c>
      <c r="I87" s="3">
        <v>4.5</v>
      </c>
      <c r="J87" s="12">
        <v>0</v>
      </c>
      <c r="K87">
        <v>2</v>
      </c>
      <c r="L87" s="2">
        <v>10080.159180000001</v>
      </c>
      <c r="M87" s="2">
        <v>7618</v>
      </c>
      <c r="N87" s="2">
        <v>541.25890000000004</v>
      </c>
      <c r="O87">
        <v>1</v>
      </c>
      <c r="P87">
        <v>4</v>
      </c>
      <c r="Q87" s="4">
        <v>0.90000480000000005</v>
      </c>
      <c r="R87">
        <v>0</v>
      </c>
      <c r="S87" s="23" t="s">
        <v>199</v>
      </c>
      <c r="T87" s="5"/>
    </row>
    <row r="88" spans="1:20" x14ac:dyDescent="0.25">
      <c r="A88">
        <v>48</v>
      </c>
      <c r="B88">
        <v>7</v>
      </c>
      <c r="C88">
        <v>1</v>
      </c>
      <c r="D88">
        <v>0</v>
      </c>
      <c r="E88">
        <v>47</v>
      </c>
      <c r="F88" s="2">
        <v>234</v>
      </c>
      <c r="G88" s="2">
        <v>1</v>
      </c>
      <c r="H88" s="3">
        <v>4</v>
      </c>
      <c r="I88" s="3">
        <v>5.6</v>
      </c>
      <c r="J88" s="12">
        <v>1</v>
      </c>
      <c r="K88">
        <v>1.5</v>
      </c>
      <c r="L88" s="2">
        <v>12703.10482</v>
      </c>
      <c r="M88" s="2">
        <v>12683.5</v>
      </c>
      <c r="N88" s="2">
        <v>466.11862500000001</v>
      </c>
      <c r="O88">
        <v>1.5</v>
      </c>
      <c r="P88">
        <v>4</v>
      </c>
      <c r="Q88" s="4">
        <v>1.051212</v>
      </c>
      <c r="R88">
        <v>0</v>
      </c>
      <c r="S88" s="23" t="s">
        <v>200</v>
      </c>
      <c r="T88" s="5"/>
    </row>
    <row r="89" spans="1:20" x14ac:dyDescent="0.25">
      <c r="A89">
        <v>10</v>
      </c>
      <c r="B89">
        <v>2</v>
      </c>
      <c r="C89">
        <v>0</v>
      </c>
      <c r="D89">
        <v>0</v>
      </c>
      <c r="E89">
        <v>9</v>
      </c>
      <c r="F89" s="2">
        <v>413.16</v>
      </c>
      <c r="G89" s="2">
        <v>1</v>
      </c>
      <c r="H89" s="3">
        <v>3.5</v>
      </c>
      <c r="I89" s="3">
        <v>3</v>
      </c>
      <c r="J89" s="12">
        <v>0</v>
      </c>
      <c r="K89">
        <v>0.15</v>
      </c>
      <c r="L89" s="2">
        <v>19620</v>
      </c>
      <c r="M89" s="2">
        <v>13663.8</v>
      </c>
      <c r="N89" s="2">
        <v>2042.0549100000001</v>
      </c>
      <c r="O89">
        <v>3</v>
      </c>
      <c r="P89">
        <v>6</v>
      </c>
      <c r="Q89" s="4">
        <v>0.85297829999999997</v>
      </c>
      <c r="R89">
        <v>0</v>
      </c>
      <c r="S89" s="23" t="s">
        <v>199</v>
      </c>
      <c r="T89" s="5"/>
    </row>
    <row r="90" spans="1:20" x14ac:dyDescent="0.25">
      <c r="A90">
        <v>18</v>
      </c>
      <c r="B90">
        <v>4</v>
      </c>
      <c r="C90">
        <v>0</v>
      </c>
      <c r="D90">
        <v>0</v>
      </c>
      <c r="E90">
        <v>17</v>
      </c>
      <c r="F90" s="2">
        <v>1156.56</v>
      </c>
      <c r="G90" s="2">
        <v>2</v>
      </c>
      <c r="H90" s="3">
        <v>4</v>
      </c>
      <c r="I90" s="3">
        <v>4.5</v>
      </c>
      <c r="J90" s="12">
        <v>0</v>
      </c>
      <c r="K90">
        <v>2</v>
      </c>
      <c r="L90" s="2">
        <v>65877.424880000006</v>
      </c>
      <c r="M90" s="2">
        <v>64950</v>
      </c>
      <c r="N90" s="2">
        <v>6524.2275</v>
      </c>
      <c r="O90">
        <v>4</v>
      </c>
      <c r="P90">
        <v>4</v>
      </c>
      <c r="Q90" s="4">
        <v>1</v>
      </c>
      <c r="R90">
        <v>0</v>
      </c>
      <c r="S90" s="23" t="s">
        <v>199</v>
      </c>
      <c r="T90" s="5"/>
    </row>
    <row r="91" spans="1:20" x14ac:dyDescent="0.25">
      <c r="A91">
        <v>31</v>
      </c>
      <c r="B91">
        <v>7</v>
      </c>
      <c r="C91">
        <v>1</v>
      </c>
      <c r="D91">
        <v>0</v>
      </c>
      <c r="E91">
        <v>30</v>
      </c>
      <c r="F91" s="2">
        <v>289.82</v>
      </c>
      <c r="G91" s="2">
        <v>1</v>
      </c>
      <c r="H91" s="3">
        <v>4</v>
      </c>
      <c r="I91" s="3">
        <v>4.5</v>
      </c>
      <c r="J91" s="12">
        <v>0</v>
      </c>
      <c r="K91">
        <v>2</v>
      </c>
      <c r="L91" s="2">
        <v>25527.25793</v>
      </c>
      <c r="M91" s="2">
        <v>24748.5</v>
      </c>
      <c r="N91" s="2">
        <v>1879.6485749999999</v>
      </c>
      <c r="O91">
        <v>4</v>
      </c>
      <c r="P91">
        <v>4</v>
      </c>
      <c r="Q91" s="4">
        <v>1.249992</v>
      </c>
      <c r="R91">
        <v>0</v>
      </c>
      <c r="S91" s="23" t="s">
        <v>199</v>
      </c>
      <c r="T91" s="5"/>
    </row>
    <row r="92" spans="1:20" x14ac:dyDescent="0.25">
      <c r="A92">
        <v>6</v>
      </c>
      <c r="B92">
        <v>2</v>
      </c>
      <c r="C92">
        <v>1</v>
      </c>
      <c r="D92">
        <v>0</v>
      </c>
      <c r="E92">
        <v>5</v>
      </c>
      <c r="F92" s="2">
        <v>1374.69</v>
      </c>
      <c r="G92" s="2">
        <v>2</v>
      </c>
      <c r="H92" s="3">
        <v>3.5</v>
      </c>
      <c r="I92" s="3">
        <v>6.07</v>
      </c>
      <c r="J92" s="12">
        <v>1</v>
      </c>
      <c r="K92">
        <v>0.125</v>
      </c>
      <c r="L92" s="2">
        <v>66778.869529999996</v>
      </c>
      <c r="M92" s="2">
        <v>53325.86</v>
      </c>
      <c r="N92" s="2">
        <v>6663.0662069999998</v>
      </c>
      <c r="O92">
        <v>3.5</v>
      </c>
      <c r="P92">
        <v>6</v>
      </c>
      <c r="Q92" s="4">
        <v>0.72499809999999998</v>
      </c>
      <c r="R92">
        <v>0</v>
      </c>
      <c r="S92" s="23" t="s">
        <v>200</v>
      </c>
      <c r="T92" s="5"/>
    </row>
    <row r="93" spans="1:20" x14ac:dyDescent="0.25">
      <c r="A93">
        <v>32</v>
      </c>
      <c r="B93">
        <v>7</v>
      </c>
      <c r="C93">
        <v>1</v>
      </c>
      <c r="D93">
        <v>0</v>
      </c>
      <c r="E93">
        <v>31</v>
      </c>
      <c r="F93" s="2">
        <v>487.78</v>
      </c>
      <c r="G93" s="2">
        <v>1</v>
      </c>
      <c r="H93" s="3">
        <v>4</v>
      </c>
      <c r="I93" s="3">
        <v>4.5</v>
      </c>
      <c r="J93" s="12">
        <v>0</v>
      </c>
      <c r="K93">
        <v>2</v>
      </c>
      <c r="L93" s="2">
        <v>47027.984450000004</v>
      </c>
      <c r="M93" s="2">
        <v>46043</v>
      </c>
      <c r="N93" s="2">
        <v>3496.96585</v>
      </c>
      <c r="O93">
        <v>4</v>
      </c>
      <c r="P93">
        <v>4</v>
      </c>
      <c r="Q93" s="4">
        <v>1</v>
      </c>
      <c r="R93">
        <v>0</v>
      </c>
      <c r="S93" s="23" t="s">
        <v>199</v>
      </c>
      <c r="T93" s="5"/>
    </row>
    <row r="94" spans="1:20" x14ac:dyDescent="0.25">
      <c r="A94">
        <v>40</v>
      </c>
      <c r="B94">
        <v>7</v>
      </c>
      <c r="C94">
        <v>0</v>
      </c>
      <c r="D94">
        <v>0</v>
      </c>
      <c r="E94">
        <v>39</v>
      </c>
      <c r="F94" s="2">
        <v>126</v>
      </c>
      <c r="G94" s="2">
        <v>1</v>
      </c>
      <c r="H94" s="3">
        <v>4</v>
      </c>
      <c r="I94" s="3">
        <v>4.5</v>
      </c>
      <c r="J94" s="12">
        <v>0</v>
      </c>
      <c r="K94">
        <v>2</v>
      </c>
      <c r="L94" s="2">
        <v>2655.6232399999999</v>
      </c>
      <c r="M94" s="2">
        <v>2500</v>
      </c>
      <c r="N94" s="2">
        <v>140.875</v>
      </c>
      <c r="O94">
        <v>3.25</v>
      </c>
      <c r="P94">
        <v>4</v>
      </c>
      <c r="Q94" s="4">
        <v>1</v>
      </c>
      <c r="R94">
        <v>0</v>
      </c>
      <c r="S94" s="23" t="s">
        <v>200</v>
      </c>
      <c r="T94" s="5"/>
    </row>
    <row r="95" spans="1:20" x14ac:dyDescent="0.25">
      <c r="A95">
        <v>11</v>
      </c>
      <c r="B95">
        <v>3</v>
      </c>
      <c r="C95">
        <v>0</v>
      </c>
      <c r="D95">
        <v>0</v>
      </c>
      <c r="E95">
        <v>10</v>
      </c>
      <c r="F95" s="2">
        <v>3286.35</v>
      </c>
      <c r="G95" s="2">
        <v>4</v>
      </c>
      <c r="H95" s="3">
        <v>4</v>
      </c>
      <c r="I95" s="3">
        <v>5.6</v>
      </c>
      <c r="J95" s="12">
        <v>1</v>
      </c>
      <c r="K95">
        <v>2</v>
      </c>
      <c r="L95" s="2">
        <v>98544.33</v>
      </c>
      <c r="M95" s="2">
        <v>96629</v>
      </c>
      <c r="N95" s="2">
        <v>7338.9725500000004</v>
      </c>
      <c r="O95">
        <v>4</v>
      </c>
      <c r="P95">
        <v>4</v>
      </c>
      <c r="Q95" s="4">
        <v>1</v>
      </c>
      <c r="R95">
        <v>1</v>
      </c>
      <c r="S95" s="23" t="s">
        <v>199</v>
      </c>
      <c r="T95" s="5"/>
    </row>
    <row r="96" spans="1:20" x14ac:dyDescent="0.25">
      <c r="A96">
        <v>10</v>
      </c>
      <c r="B96">
        <v>2</v>
      </c>
      <c r="C96">
        <v>1</v>
      </c>
      <c r="D96">
        <v>0</v>
      </c>
      <c r="E96">
        <v>9</v>
      </c>
      <c r="F96" s="2">
        <v>2151.19</v>
      </c>
      <c r="G96" s="2">
        <v>3</v>
      </c>
      <c r="H96" s="3">
        <v>3.3</v>
      </c>
      <c r="I96" s="3">
        <v>5.0599999999999996</v>
      </c>
      <c r="J96" s="12">
        <v>1</v>
      </c>
      <c r="K96">
        <v>0.125</v>
      </c>
      <c r="L96" s="2">
        <v>80607.258319999994</v>
      </c>
      <c r="M96" s="2">
        <v>76370.2</v>
      </c>
      <c r="N96" s="2">
        <v>6922.9586300000001</v>
      </c>
      <c r="O96">
        <v>4</v>
      </c>
      <c r="P96">
        <v>4</v>
      </c>
      <c r="Q96" s="4">
        <v>0.44520579999999998</v>
      </c>
      <c r="R96">
        <v>0</v>
      </c>
      <c r="S96" s="23" t="s">
        <v>199</v>
      </c>
      <c r="T96" s="5"/>
    </row>
    <row r="97" spans="1:20" x14ac:dyDescent="0.25">
      <c r="A97">
        <v>42</v>
      </c>
      <c r="B97">
        <v>7</v>
      </c>
      <c r="C97">
        <v>1</v>
      </c>
      <c r="D97">
        <v>1</v>
      </c>
      <c r="E97">
        <v>0</v>
      </c>
      <c r="F97" s="2">
        <v>626.79743199999996</v>
      </c>
      <c r="G97" s="2">
        <v>1</v>
      </c>
      <c r="H97" s="3">
        <v>3.3</v>
      </c>
      <c r="I97" s="3">
        <v>5.0599999999999996</v>
      </c>
      <c r="J97" s="12">
        <v>1</v>
      </c>
      <c r="K97">
        <v>0.125</v>
      </c>
      <c r="L97" s="2">
        <v>6365.9783230000003</v>
      </c>
      <c r="M97" s="2">
        <v>5699.63</v>
      </c>
      <c r="N97" s="2">
        <v>488.74327299999999</v>
      </c>
      <c r="O97">
        <v>4</v>
      </c>
      <c r="P97">
        <v>4</v>
      </c>
      <c r="Q97" s="4">
        <v>1</v>
      </c>
      <c r="R97">
        <v>0</v>
      </c>
      <c r="S97" s="23" t="s">
        <v>199</v>
      </c>
      <c r="T97" s="5"/>
    </row>
    <row r="98" spans="1:20" x14ac:dyDescent="0.25">
      <c r="A98">
        <v>22</v>
      </c>
      <c r="B98">
        <v>5</v>
      </c>
      <c r="C98">
        <v>0</v>
      </c>
      <c r="D98">
        <v>0</v>
      </c>
      <c r="E98">
        <v>21</v>
      </c>
      <c r="F98" s="2">
        <v>3542.78</v>
      </c>
      <c r="G98" s="2">
        <v>4</v>
      </c>
      <c r="H98" s="3">
        <v>4</v>
      </c>
      <c r="I98" s="3">
        <v>4.5</v>
      </c>
      <c r="J98" s="12">
        <v>0</v>
      </c>
      <c r="K98">
        <v>2</v>
      </c>
      <c r="L98" s="2">
        <v>143366.32819999999</v>
      </c>
      <c r="M98" s="2">
        <v>139953.60000000001</v>
      </c>
      <c r="N98" s="2">
        <v>10629.475920000001</v>
      </c>
      <c r="O98">
        <v>4</v>
      </c>
      <c r="P98">
        <v>4</v>
      </c>
      <c r="Q98" s="4">
        <v>1</v>
      </c>
      <c r="R98">
        <v>0</v>
      </c>
      <c r="S98" s="23" t="s">
        <v>199</v>
      </c>
      <c r="T98" s="5"/>
    </row>
    <row r="99" spans="1:20" x14ac:dyDescent="0.25">
      <c r="A99">
        <v>15</v>
      </c>
      <c r="B99">
        <v>3</v>
      </c>
      <c r="C99">
        <v>0</v>
      </c>
      <c r="D99">
        <v>0</v>
      </c>
      <c r="E99">
        <v>14</v>
      </c>
      <c r="F99" s="2">
        <v>2880.48</v>
      </c>
      <c r="G99" s="2">
        <v>3</v>
      </c>
      <c r="H99" s="3">
        <v>4</v>
      </c>
      <c r="I99" s="3">
        <v>4.5</v>
      </c>
      <c r="J99" s="12">
        <v>0</v>
      </c>
      <c r="K99">
        <v>2</v>
      </c>
      <c r="L99" s="2">
        <v>81937.683940000003</v>
      </c>
      <c r="M99" s="2">
        <v>76869.33</v>
      </c>
      <c r="N99" s="2">
        <v>5838.225614</v>
      </c>
      <c r="O99">
        <v>1</v>
      </c>
      <c r="P99">
        <v>4</v>
      </c>
      <c r="Q99" s="4">
        <v>1</v>
      </c>
      <c r="R99">
        <v>0</v>
      </c>
      <c r="S99" s="23" t="s">
        <v>199</v>
      </c>
      <c r="T99" s="5"/>
    </row>
    <row r="100" spans="1:20" x14ac:dyDescent="0.25">
      <c r="A100">
        <v>26</v>
      </c>
      <c r="B100">
        <v>6</v>
      </c>
      <c r="C100">
        <v>0</v>
      </c>
      <c r="D100">
        <v>0</v>
      </c>
      <c r="E100">
        <v>25</v>
      </c>
      <c r="F100" s="2">
        <v>1252.5</v>
      </c>
      <c r="G100" s="2">
        <v>2</v>
      </c>
      <c r="H100" s="3">
        <v>4</v>
      </c>
      <c r="I100" s="3">
        <v>5.6</v>
      </c>
      <c r="J100" s="12">
        <v>1</v>
      </c>
      <c r="K100">
        <v>1.5</v>
      </c>
      <c r="L100" s="2">
        <v>46897.947220000002</v>
      </c>
      <c r="M100" s="2">
        <v>46247.75</v>
      </c>
      <c r="N100" s="2">
        <v>1699.604812</v>
      </c>
      <c r="O100">
        <v>2.25</v>
      </c>
      <c r="P100">
        <v>4</v>
      </c>
      <c r="Q100" s="4">
        <v>1.011795</v>
      </c>
      <c r="R100">
        <v>0</v>
      </c>
      <c r="S100" s="23" t="s">
        <v>199</v>
      </c>
      <c r="T100" s="5"/>
    </row>
    <row r="101" spans="1:20" x14ac:dyDescent="0.25">
      <c r="A101">
        <v>3</v>
      </c>
      <c r="B101">
        <v>1</v>
      </c>
      <c r="C101">
        <v>0</v>
      </c>
      <c r="D101">
        <v>0</v>
      </c>
      <c r="E101">
        <v>2</v>
      </c>
      <c r="F101" s="2">
        <v>833.65</v>
      </c>
      <c r="G101" s="2">
        <v>1</v>
      </c>
      <c r="H101" s="3">
        <v>3.5</v>
      </c>
      <c r="I101" s="3">
        <v>6.07</v>
      </c>
      <c r="J101" s="12">
        <v>1</v>
      </c>
      <c r="K101">
        <v>0.125</v>
      </c>
      <c r="L101" s="2">
        <v>27665.927230000001</v>
      </c>
      <c r="M101" s="2">
        <v>21008.560000000001</v>
      </c>
      <c r="N101" s="2">
        <v>2419.1356839999999</v>
      </c>
      <c r="O101">
        <v>3.5</v>
      </c>
      <c r="P101">
        <v>6</v>
      </c>
      <c r="Q101" s="4">
        <v>0.79999969999999998</v>
      </c>
      <c r="R101">
        <v>0</v>
      </c>
      <c r="S101" s="23" t="s">
        <v>200</v>
      </c>
      <c r="T101" s="5"/>
    </row>
    <row r="102" spans="1:20" x14ac:dyDescent="0.25">
      <c r="A102">
        <v>7</v>
      </c>
      <c r="B102">
        <v>2</v>
      </c>
      <c r="C102">
        <v>0</v>
      </c>
      <c r="D102">
        <v>1</v>
      </c>
      <c r="E102">
        <v>0</v>
      </c>
      <c r="F102" s="2">
        <v>7438.6067210000001</v>
      </c>
      <c r="G102" s="2">
        <v>8</v>
      </c>
      <c r="H102" s="3">
        <v>4</v>
      </c>
      <c r="I102" s="3">
        <v>4.5</v>
      </c>
      <c r="J102" s="12">
        <v>0</v>
      </c>
      <c r="K102">
        <v>2</v>
      </c>
      <c r="L102" s="2">
        <v>12898.03433</v>
      </c>
      <c r="M102" s="2">
        <v>10782.6</v>
      </c>
      <c r="N102" s="2">
        <v>713.26899000000003</v>
      </c>
      <c r="O102">
        <v>1.5</v>
      </c>
      <c r="P102">
        <v>4</v>
      </c>
      <c r="Q102" s="4">
        <v>0.97091369999999999</v>
      </c>
      <c r="R102">
        <v>0</v>
      </c>
      <c r="S102" s="23" t="s">
        <v>199</v>
      </c>
      <c r="T102" s="5"/>
    </row>
    <row r="103" spans="1:20" x14ac:dyDescent="0.25">
      <c r="A103">
        <v>52</v>
      </c>
      <c r="B103">
        <v>7</v>
      </c>
      <c r="C103">
        <v>1</v>
      </c>
      <c r="D103">
        <v>0</v>
      </c>
      <c r="E103">
        <v>51</v>
      </c>
      <c r="F103" s="2">
        <v>223.8</v>
      </c>
      <c r="G103" s="2">
        <v>1</v>
      </c>
      <c r="H103" s="3">
        <v>4</v>
      </c>
      <c r="I103" s="3">
        <v>5.2</v>
      </c>
      <c r="J103" s="12">
        <v>1</v>
      </c>
      <c r="K103">
        <v>1.5</v>
      </c>
      <c r="L103" s="2">
        <v>14675.136979999999</v>
      </c>
      <c r="M103" s="2">
        <v>14600.5</v>
      </c>
      <c r="N103" s="2">
        <v>608.11082499999998</v>
      </c>
      <c r="O103">
        <v>1.5</v>
      </c>
      <c r="P103">
        <v>4</v>
      </c>
      <c r="Q103" s="4">
        <v>1</v>
      </c>
      <c r="R103">
        <v>0</v>
      </c>
      <c r="S103" s="23" t="s">
        <v>199</v>
      </c>
      <c r="T103" s="5"/>
    </row>
    <row r="104" spans="1:20" x14ac:dyDescent="0.25">
      <c r="A104">
        <v>12</v>
      </c>
      <c r="B104">
        <v>3</v>
      </c>
      <c r="C104">
        <v>0</v>
      </c>
      <c r="D104">
        <v>1</v>
      </c>
      <c r="E104">
        <v>0</v>
      </c>
      <c r="F104" s="2">
        <v>5136.2500810000001</v>
      </c>
      <c r="G104" s="2">
        <v>6</v>
      </c>
      <c r="H104" s="3">
        <v>3.5</v>
      </c>
      <c r="I104" s="3">
        <v>6.07</v>
      </c>
      <c r="J104" s="12">
        <v>1</v>
      </c>
      <c r="K104">
        <v>0.125</v>
      </c>
      <c r="L104" s="2">
        <v>35546.931320000003</v>
      </c>
      <c r="M104" s="2">
        <v>20737.71</v>
      </c>
      <c r="N104" s="2">
        <v>2794.4064229999999</v>
      </c>
      <c r="O104">
        <v>3.5</v>
      </c>
      <c r="P104">
        <v>6</v>
      </c>
      <c r="Q104" s="4">
        <v>1</v>
      </c>
      <c r="R104">
        <v>0</v>
      </c>
      <c r="S104" s="23" t="s">
        <v>200</v>
      </c>
      <c r="T104" s="5"/>
    </row>
    <row r="105" spans="1:20" x14ac:dyDescent="0.25">
      <c r="A105">
        <v>23</v>
      </c>
      <c r="B105">
        <v>5</v>
      </c>
      <c r="C105">
        <v>0</v>
      </c>
      <c r="D105">
        <v>0</v>
      </c>
      <c r="E105">
        <v>22</v>
      </c>
      <c r="F105" s="2">
        <v>629.88</v>
      </c>
      <c r="G105" s="2">
        <v>1</v>
      </c>
      <c r="H105" s="3">
        <v>3.5</v>
      </c>
      <c r="I105" s="3">
        <v>6.07</v>
      </c>
      <c r="J105" s="12">
        <v>1</v>
      </c>
      <c r="K105">
        <v>0.125</v>
      </c>
      <c r="L105" s="2">
        <v>36188.503340000003</v>
      </c>
      <c r="M105" s="2">
        <v>27504.5</v>
      </c>
      <c r="N105" s="2">
        <v>3167.1431750000002</v>
      </c>
      <c r="O105">
        <v>3.5</v>
      </c>
      <c r="P105">
        <v>6</v>
      </c>
      <c r="Q105" s="4">
        <v>0.97563580000000005</v>
      </c>
      <c r="R105">
        <v>0</v>
      </c>
      <c r="S105" s="23" t="s">
        <v>200</v>
      </c>
      <c r="T105" s="5"/>
    </row>
    <row r="106" spans="1:20" x14ac:dyDescent="0.25">
      <c r="A106">
        <v>3</v>
      </c>
      <c r="B106">
        <v>1</v>
      </c>
      <c r="C106">
        <v>1</v>
      </c>
      <c r="D106">
        <v>0</v>
      </c>
      <c r="E106">
        <v>2</v>
      </c>
      <c r="F106" s="2">
        <v>2224.52</v>
      </c>
      <c r="G106" s="2">
        <v>3</v>
      </c>
      <c r="H106" s="3">
        <v>4</v>
      </c>
      <c r="I106" s="3">
        <v>4.5</v>
      </c>
      <c r="J106" s="12">
        <v>0</v>
      </c>
      <c r="K106">
        <v>2</v>
      </c>
      <c r="L106" s="2">
        <v>34093.341339999999</v>
      </c>
      <c r="M106" s="2">
        <v>33205</v>
      </c>
      <c r="N106" s="2">
        <v>2521.91975</v>
      </c>
      <c r="O106">
        <v>4</v>
      </c>
      <c r="P106">
        <v>4</v>
      </c>
      <c r="Q106" s="4">
        <v>0.89999879999999999</v>
      </c>
      <c r="R106">
        <v>0</v>
      </c>
      <c r="S106" s="23" t="s">
        <v>200</v>
      </c>
      <c r="T106" s="5"/>
    </row>
    <row r="107" spans="1:20" x14ac:dyDescent="0.25">
      <c r="A107">
        <v>14</v>
      </c>
      <c r="B107">
        <v>3</v>
      </c>
      <c r="C107">
        <v>0</v>
      </c>
      <c r="D107">
        <v>0</v>
      </c>
      <c r="E107">
        <v>13</v>
      </c>
      <c r="F107" s="2">
        <v>1206.71</v>
      </c>
      <c r="G107" s="2">
        <v>2</v>
      </c>
      <c r="H107" s="3">
        <v>4</v>
      </c>
      <c r="I107" s="3">
        <v>4.5</v>
      </c>
      <c r="J107" s="12">
        <v>0</v>
      </c>
      <c r="K107">
        <v>2</v>
      </c>
      <c r="L107" s="2">
        <v>52553.818059999998</v>
      </c>
      <c r="M107" s="2">
        <v>48889.86</v>
      </c>
      <c r="N107" s="2">
        <v>4192.3054949999996</v>
      </c>
      <c r="O107">
        <v>4</v>
      </c>
      <c r="P107">
        <v>4</v>
      </c>
      <c r="Q107" s="4">
        <v>0.93333330000000003</v>
      </c>
      <c r="R107">
        <v>0</v>
      </c>
      <c r="S107" s="23" t="s">
        <v>199</v>
      </c>
      <c r="T107" s="5"/>
    </row>
    <row r="108" spans="1:20" x14ac:dyDescent="0.25">
      <c r="A108">
        <v>11</v>
      </c>
      <c r="B108">
        <v>3</v>
      </c>
      <c r="C108">
        <v>1</v>
      </c>
      <c r="D108">
        <v>1</v>
      </c>
      <c r="E108">
        <v>0</v>
      </c>
      <c r="F108" s="2">
        <v>2997.3834710000001</v>
      </c>
      <c r="G108" s="2">
        <v>3</v>
      </c>
      <c r="H108" s="3">
        <v>3.5</v>
      </c>
      <c r="I108" s="3">
        <v>3</v>
      </c>
      <c r="J108" s="12">
        <v>0</v>
      </c>
      <c r="K108">
        <v>0.15</v>
      </c>
      <c r="L108" s="2">
        <v>19643.934410000002</v>
      </c>
      <c r="M108" s="2">
        <v>10636.4</v>
      </c>
      <c r="N108" s="2">
        <v>1537.49162</v>
      </c>
      <c r="O108">
        <v>3</v>
      </c>
      <c r="P108">
        <v>6</v>
      </c>
      <c r="Q108" s="4">
        <v>1.407403</v>
      </c>
      <c r="R108">
        <v>0</v>
      </c>
      <c r="S108" s="23" t="s">
        <v>199</v>
      </c>
      <c r="T108" s="5"/>
    </row>
    <row r="109" spans="1:20" x14ac:dyDescent="0.25">
      <c r="A109">
        <v>9</v>
      </c>
      <c r="B109">
        <v>2</v>
      </c>
      <c r="C109">
        <v>1</v>
      </c>
      <c r="D109">
        <v>1</v>
      </c>
      <c r="E109">
        <v>0</v>
      </c>
      <c r="F109" s="2">
        <v>23513.83</v>
      </c>
      <c r="G109" s="2">
        <v>13</v>
      </c>
      <c r="H109" s="3">
        <v>4</v>
      </c>
      <c r="I109" s="3">
        <v>5.2</v>
      </c>
      <c r="J109" s="12">
        <v>1</v>
      </c>
      <c r="K109">
        <v>1.5</v>
      </c>
      <c r="L109" s="2">
        <v>35489.928359999998</v>
      </c>
      <c r="M109" s="2">
        <v>32424.6</v>
      </c>
      <c r="N109" s="2">
        <v>1350.48459</v>
      </c>
      <c r="O109">
        <v>2.75</v>
      </c>
      <c r="P109">
        <v>4</v>
      </c>
      <c r="Q109" s="4">
        <v>0.76708270000000001</v>
      </c>
      <c r="R109">
        <v>0</v>
      </c>
      <c r="S109" s="23" t="s">
        <v>199</v>
      </c>
      <c r="T109" s="5"/>
    </row>
    <row r="110" spans="1:20" x14ac:dyDescent="0.25">
      <c r="A110">
        <v>54</v>
      </c>
      <c r="B110">
        <v>7</v>
      </c>
      <c r="C110">
        <v>0</v>
      </c>
      <c r="D110">
        <v>0</v>
      </c>
      <c r="E110">
        <v>53</v>
      </c>
      <c r="F110" s="2">
        <v>301.37</v>
      </c>
      <c r="G110" s="2">
        <v>1</v>
      </c>
      <c r="H110" s="3">
        <v>3.5</v>
      </c>
      <c r="I110" s="3">
        <v>5.28</v>
      </c>
      <c r="J110" s="12">
        <v>1</v>
      </c>
      <c r="K110">
        <v>3.5</v>
      </c>
      <c r="L110" s="2">
        <v>14904.84088</v>
      </c>
      <c r="M110" s="2">
        <v>14681.2</v>
      </c>
      <c r="N110" s="2">
        <v>467.59622000000002</v>
      </c>
      <c r="O110">
        <v>2.25</v>
      </c>
      <c r="P110">
        <v>4</v>
      </c>
      <c r="Q110" s="4">
        <v>0.79610329999999996</v>
      </c>
      <c r="R110">
        <v>0</v>
      </c>
      <c r="S110" s="23" t="s">
        <v>199</v>
      </c>
      <c r="T110" s="5"/>
    </row>
    <row r="111" spans="1:20" x14ac:dyDescent="0.25">
      <c r="A111">
        <v>20</v>
      </c>
      <c r="B111">
        <v>4</v>
      </c>
      <c r="C111">
        <v>0</v>
      </c>
      <c r="D111">
        <v>0</v>
      </c>
      <c r="E111">
        <v>19</v>
      </c>
      <c r="F111" s="2">
        <v>1079.82</v>
      </c>
      <c r="G111" s="2">
        <v>2</v>
      </c>
      <c r="H111" s="3">
        <v>3.5</v>
      </c>
      <c r="I111" s="3">
        <v>4.5</v>
      </c>
      <c r="J111" s="12">
        <v>0</v>
      </c>
      <c r="K111">
        <v>0.1</v>
      </c>
      <c r="L111" s="2">
        <v>92938.485430000001</v>
      </c>
      <c r="M111" s="2">
        <v>63060</v>
      </c>
      <c r="N111" s="2">
        <v>9115.3230000000003</v>
      </c>
      <c r="O111">
        <v>3</v>
      </c>
      <c r="P111">
        <v>6</v>
      </c>
      <c r="Q111" s="4">
        <v>1</v>
      </c>
      <c r="R111">
        <v>0</v>
      </c>
      <c r="S111" s="23" t="s">
        <v>199</v>
      </c>
      <c r="T111" s="5"/>
    </row>
    <row r="112" spans="1:20" x14ac:dyDescent="0.25">
      <c r="A112">
        <v>28</v>
      </c>
      <c r="B112">
        <v>6</v>
      </c>
      <c r="C112">
        <v>0</v>
      </c>
      <c r="D112">
        <v>0</v>
      </c>
      <c r="E112">
        <v>27</v>
      </c>
      <c r="F112" s="2">
        <v>871.8</v>
      </c>
      <c r="G112" s="2">
        <v>1</v>
      </c>
      <c r="H112" s="3">
        <v>4</v>
      </c>
      <c r="I112" s="3">
        <v>5.2</v>
      </c>
      <c r="J112" s="12">
        <v>1</v>
      </c>
      <c r="K112">
        <v>1.5</v>
      </c>
      <c r="L112" s="2">
        <v>45188.891020000003</v>
      </c>
      <c r="M112" s="2">
        <v>44444.5</v>
      </c>
      <c r="N112" s="2">
        <v>2068.8914749999999</v>
      </c>
      <c r="O112">
        <v>2.75</v>
      </c>
      <c r="P112">
        <v>4</v>
      </c>
      <c r="Q112" s="4">
        <v>0.82857210000000003</v>
      </c>
      <c r="R112">
        <v>0</v>
      </c>
      <c r="S112" s="23" t="s">
        <v>200</v>
      </c>
      <c r="T112" s="5"/>
    </row>
    <row r="113" spans="1:20" x14ac:dyDescent="0.25">
      <c r="A113">
        <v>30</v>
      </c>
      <c r="B113">
        <v>6</v>
      </c>
      <c r="C113">
        <v>0</v>
      </c>
      <c r="D113">
        <v>0</v>
      </c>
      <c r="E113">
        <v>29</v>
      </c>
      <c r="F113" s="2">
        <v>1140.6500000000001</v>
      </c>
      <c r="G113" s="2">
        <v>2</v>
      </c>
      <c r="H113" s="3">
        <v>3.3</v>
      </c>
      <c r="I113" s="3">
        <v>5.0599999999999996</v>
      </c>
      <c r="J113" s="12">
        <v>1</v>
      </c>
      <c r="K113">
        <v>0.125</v>
      </c>
      <c r="L113" s="2">
        <v>82916.896110000001</v>
      </c>
      <c r="M113" s="2">
        <v>79992.899999999994</v>
      </c>
      <c r="N113" s="2">
        <v>6859.3911749999997</v>
      </c>
      <c r="O113">
        <v>4</v>
      </c>
      <c r="P113">
        <v>4</v>
      </c>
      <c r="Q113" s="4">
        <v>0.80000320000000003</v>
      </c>
      <c r="R113">
        <v>0</v>
      </c>
      <c r="S113" s="23" t="s">
        <v>199</v>
      </c>
      <c r="T113" s="5"/>
    </row>
    <row r="114" spans="1:20" x14ac:dyDescent="0.25">
      <c r="A114">
        <v>34</v>
      </c>
      <c r="B114">
        <v>7</v>
      </c>
      <c r="C114">
        <v>0</v>
      </c>
      <c r="D114">
        <v>0</v>
      </c>
      <c r="E114">
        <v>33</v>
      </c>
      <c r="F114" s="2">
        <v>436.37</v>
      </c>
      <c r="G114" s="2">
        <v>1</v>
      </c>
      <c r="H114" s="3">
        <v>4</v>
      </c>
      <c r="I114" s="3">
        <v>5.2</v>
      </c>
      <c r="J114" s="12">
        <v>1</v>
      </c>
      <c r="K114">
        <v>1.5</v>
      </c>
      <c r="L114" s="2">
        <v>25515.225849999999</v>
      </c>
      <c r="M114" s="2">
        <v>25094</v>
      </c>
      <c r="N114" s="2">
        <v>1291.0862999999999</v>
      </c>
      <c r="O114">
        <v>2.75</v>
      </c>
      <c r="P114">
        <v>4</v>
      </c>
      <c r="Q114" s="4">
        <v>0.65736300000000003</v>
      </c>
      <c r="R114">
        <v>0</v>
      </c>
      <c r="S114" s="23" t="s">
        <v>200</v>
      </c>
      <c r="T114" s="5"/>
    </row>
    <row r="115" spans="1:20" x14ac:dyDescent="0.25">
      <c r="A115">
        <v>5</v>
      </c>
      <c r="B115">
        <v>1</v>
      </c>
      <c r="C115">
        <v>1</v>
      </c>
      <c r="D115">
        <v>0</v>
      </c>
      <c r="E115">
        <v>4</v>
      </c>
      <c r="F115" s="2">
        <v>2766.77</v>
      </c>
      <c r="G115" s="2">
        <v>3</v>
      </c>
      <c r="H115" s="3">
        <v>3.3</v>
      </c>
      <c r="I115" s="3">
        <v>5.0599999999999996</v>
      </c>
      <c r="J115" s="12">
        <v>1</v>
      </c>
      <c r="K115">
        <v>0.125</v>
      </c>
      <c r="L115" s="2">
        <v>61066.82</v>
      </c>
      <c r="M115" s="2">
        <v>57766.18</v>
      </c>
      <c r="N115" s="2">
        <v>5519.5585000000001</v>
      </c>
      <c r="O115">
        <v>4</v>
      </c>
      <c r="P115">
        <v>4</v>
      </c>
      <c r="Q115" s="4">
        <v>0.86667749999999999</v>
      </c>
      <c r="R115">
        <v>0</v>
      </c>
      <c r="S115" s="23" t="s">
        <v>200</v>
      </c>
      <c r="T115" s="5"/>
    </row>
    <row r="116" spans="1:20" x14ac:dyDescent="0.25">
      <c r="A116">
        <v>8</v>
      </c>
      <c r="B116">
        <v>2</v>
      </c>
      <c r="C116">
        <v>0</v>
      </c>
      <c r="D116">
        <v>0</v>
      </c>
      <c r="E116">
        <v>7</v>
      </c>
      <c r="F116" s="2">
        <v>1561.43</v>
      </c>
      <c r="G116" s="2">
        <v>2</v>
      </c>
      <c r="H116" s="3">
        <v>3.5</v>
      </c>
      <c r="I116" s="3">
        <v>6.07</v>
      </c>
      <c r="J116" s="12">
        <v>1</v>
      </c>
      <c r="K116">
        <v>0.125</v>
      </c>
      <c r="L116" s="2">
        <v>68817.78241</v>
      </c>
      <c r="M116" s="2">
        <v>60943.199999999997</v>
      </c>
      <c r="N116" s="2">
        <v>6420.3661199999997</v>
      </c>
      <c r="O116">
        <v>3.5</v>
      </c>
      <c r="P116">
        <v>6</v>
      </c>
      <c r="Q116" s="4">
        <v>1.179351</v>
      </c>
      <c r="R116">
        <v>0</v>
      </c>
      <c r="S116" s="23" t="s">
        <v>200</v>
      </c>
      <c r="T116" s="5"/>
    </row>
    <row r="117" spans="1:20" x14ac:dyDescent="0.25">
      <c r="A117">
        <v>43</v>
      </c>
      <c r="B117">
        <v>7</v>
      </c>
      <c r="C117">
        <v>1</v>
      </c>
      <c r="D117">
        <v>1</v>
      </c>
      <c r="E117">
        <v>0</v>
      </c>
      <c r="F117" s="2">
        <v>806.60042999999996</v>
      </c>
      <c r="G117" s="2">
        <v>1</v>
      </c>
      <c r="H117" s="3">
        <v>3.3</v>
      </c>
      <c r="I117" s="3">
        <v>5.0599999999999996</v>
      </c>
      <c r="J117" s="12">
        <v>1</v>
      </c>
      <c r="K117">
        <v>0.125</v>
      </c>
      <c r="L117" s="2">
        <v>8385.51</v>
      </c>
      <c r="M117" s="2">
        <v>7595.13</v>
      </c>
      <c r="N117" s="2">
        <v>651.28239699999995</v>
      </c>
      <c r="O117">
        <v>4</v>
      </c>
      <c r="P117">
        <v>4</v>
      </c>
      <c r="Q117" s="4">
        <v>1</v>
      </c>
      <c r="R117">
        <v>0</v>
      </c>
      <c r="S117" s="23" t="s">
        <v>199</v>
      </c>
      <c r="T117" s="5"/>
    </row>
    <row r="118" spans="1:20" x14ac:dyDescent="0.25">
      <c r="A118">
        <v>41</v>
      </c>
      <c r="B118">
        <v>7</v>
      </c>
      <c r="C118">
        <v>0</v>
      </c>
      <c r="D118">
        <v>0</v>
      </c>
      <c r="E118">
        <v>40</v>
      </c>
      <c r="F118" s="2">
        <v>1060.51</v>
      </c>
      <c r="G118" s="2">
        <v>2</v>
      </c>
      <c r="H118" s="3">
        <v>4</v>
      </c>
      <c r="I118" s="3">
        <v>5.2</v>
      </c>
      <c r="J118" s="12">
        <v>1</v>
      </c>
      <c r="K118">
        <v>1.5</v>
      </c>
      <c r="L118" s="2">
        <v>77979.407860000007</v>
      </c>
      <c r="M118" s="2">
        <v>77156</v>
      </c>
      <c r="N118" s="2">
        <v>3969.6761999999999</v>
      </c>
      <c r="O118">
        <v>2.75</v>
      </c>
      <c r="P118">
        <v>4</v>
      </c>
      <c r="Q118" s="4">
        <v>1</v>
      </c>
      <c r="R118">
        <v>0</v>
      </c>
      <c r="S118" s="23" t="s">
        <v>200</v>
      </c>
      <c r="T118" s="5"/>
    </row>
    <row r="119" spans="1:20" x14ac:dyDescent="0.25">
      <c r="A119">
        <v>28</v>
      </c>
      <c r="B119">
        <v>6</v>
      </c>
      <c r="C119">
        <v>1</v>
      </c>
      <c r="D119">
        <v>0</v>
      </c>
      <c r="E119">
        <v>27</v>
      </c>
      <c r="F119" s="2">
        <v>426.49</v>
      </c>
      <c r="G119" s="2">
        <v>1</v>
      </c>
      <c r="H119" s="3">
        <v>4</v>
      </c>
      <c r="I119" s="3">
        <v>5.2</v>
      </c>
      <c r="J119" s="12">
        <v>1</v>
      </c>
      <c r="K119">
        <v>1.5</v>
      </c>
      <c r="L119" s="2">
        <v>19961.44023</v>
      </c>
      <c r="M119" s="2">
        <v>19595.09</v>
      </c>
      <c r="N119" s="2">
        <v>1008.167381</v>
      </c>
      <c r="O119">
        <v>2.75</v>
      </c>
      <c r="P119">
        <v>4</v>
      </c>
      <c r="Q119" s="4">
        <v>0.88666769999999995</v>
      </c>
      <c r="R119">
        <v>0</v>
      </c>
      <c r="S119" s="23" t="s">
        <v>200</v>
      </c>
      <c r="T119" s="5"/>
    </row>
    <row r="120" spans="1:20" x14ac:dyDescent="0.25">
      <c r="A120">
        <v>8</v>
      </c>
      <c r="B120">
        <v>2</v>
      </c>
      <c r="C120">
        <v>0</v>
      </c>
      <c r="D120">
        <v>0</v>
      </c>
      <c r="E120">
        <v>7</v>
      </c>
      <c r="F120" s="2">
        <v>1499.42</v>
      </c>
      <c r="G120" s="2">
        <v>2</v>
      </c>
      <c r="H120" s="3">
        <v>4</v>
      </c>
      <c r="I120" s="3">
        <v>4.5</v>
      </c>
      <c r="J120" s="12">
        <v>0</v>
      </c>
      <c r="K120">
        <v>2</v>
      </c>
      <c r="L120" s="2">
        <v>37890.95392</v>
      </c>
      <c r="M120" s="2">
        <v>36208</v>
      </c>
      <c r="N120" s="2">
        <v>2395.1592000000001</v>
      </c>
      <c r="O120">
        <v>3.25</v>
      </c>
      <c r="P120">
        <v>4</v>
      </c>
      <c r="Q120" s="4">
        <v>1.1653579999999999</v>
      </c>
      <c r="R120">
        <v>0</v>
      </c>
      <c r="S120" s="23" t="s">
        <v>199</v>
      </c>
      <c r="T120" s="5"/>
    </row>
    <row r="121" spans="1:20" x14ac:dyDescent="0.25">
      <c r="A121">
        <v>7</v>
      </c>
      <c r="B121">
        <v>2</v>
      </c>
      <c r="C121">
        <v>0</v>
      </c>
      <c r="D121">
        <v>0</v>
      </c>
      <c r="E121">
        <v>6</v>
      </c>
      <c r="F121" s="2">
        <v>1287.68</v>
      </c>
      <c r="G121" s="2">
        <v>2</v>
      </c>
      <c r="H121" s="3">
        <v>4</v>
      </c>
      <c r="I121" s="3">
        <v>5.2</v>
      </c>
      <c r="J121" s="12">
        <v>1</v>
      </c>
      <c r="K121">
        <v>1.5</v>
      </c>
      <c r="L121" s="2">
        <v>19995.52939</v>
      </c>
      <c r="M121" s="2">
        <v>19415</v>
      </c>
      <c r="N121" s="2">
        <v>998.90174999999999</v>
      </c>
      <c r="O121">
        <v>2.75</v>
      </c>
      <c r="P121">
        <v>4</v>
      </c>
      <c r="Q121" s="4">
        <v>1.2435750000000001</v>
      </c>
      <c r="R121">
        <v>0</v>
      </c>
      <c r="S121" s="23" t="s">
        <v>199</v>
      </c>
      <c r="T121" s="5"/>
    </row>
    <row r="122" spans="1:20" x14ac:dyDescent="0.25">
      <c r="A122">
        <v>8</v>
      </c>
      <c r="B122">
        <v>2</v>
      </c>
      <c r="C122">
        <v>0</v>
      </c>
      <c r="D122">
        <v>0</v>
      </c>
      <c r="E122">
        <v>7</v>
      </c>
      <c r="F122" s="2">
        <v>2150.98</v>
      </c>
      <c r="G122" s="2">
        <v>3</v>
      </c>
      <c r="H122" s="3">
        <v>4</v>
      </c>
      <c r="I122" s="3">
        <v>4.5</v>
      </c>
      <c r="J122" s="12">
        <v>0</v>
      </c>
      <c r="K122">
        <v>2</v>
      </c>
      <c r="L122" s="2">
        <v>79584.210879999999</v>
      </c>
      <c r="M122" s="2">
        <v>73540</v>
      </c>
      <c r="N122" s="2">
        <v>7026.7470000000003</v>
      </c>
      <c r="O122">
        <v>4</v>
      </c>
      <c r="P122">
        <v>4</v>
      </c>
      <c r="Q122" s="4">
        <v>2</v>
      </c>
      <c r="R122">
        <v>0</v>
      </c>
      <c r="S122" s="23" t="s">
        <v>200</v>
      </c>
      <c r="T122" s="5"/>
    </row>
    <row r="123" spans="1:20" x14ac:dyDescent="0.25">
      <c r="A123">
        <v>7</v>
      </c>
      <c r="B123">
        <v>2</v>
      </c>
      <c r="C123">
        <v>0</v>
      </c>
      <c r="D123">
        <v>1</v>
      </c>
      <c r="E123">
        <v>0</v>
      </c>
      <c r="F123" s="2">
        <v>146.96</v>
      </c>
      <c r="G123" s="2">
        <v>1</v>
      </c>
      <c r="H123" s="3">
        <v>3.5</v>
      </c>
      <c r="I123" s="3">
        <v>3</v>
      </c>
      <c r="J123" s="12">
        <v>0</v>
      </c>
      <c r="K123">
        <v>0.15</v>
      </c>
      <c r="L123" s="2">
        <v>1143.8</v>
      </c>
      <c r="M123" s="2">
        <v>411.2</v>
      </c>
      <c r="N123" s="2">
        <v>75.558000000000007</v>
      </c>
      <c r="O123">
        <v>3</v>
      </c>
      <c r="P123">
        <v>6</v>
      </c>
      <c r="Q123" s="4">
        <v>0.83543339999999999</v>
      </c>
      <c r="R123">
        <v>0</v>
      </c>
      <c r="S123" s="23" t="s">
        <v>199</v>
      </c>
      <c r="T123" s="5"/>
    </row>
    <row r="124" spans="1:20" x14ac:dyDescent="0.25">
      <c r="A124">
        <v>20</v>
      </c>
      <c r="B124">
        <v>4</v>
      </c>
      <c r="C124">
        <v>1</v>
      </c>
      <c r="D124">
        <v>0</v>
      </c>
      <c r="E124">
        <v>19</v>
      </c>
      <c r="F124" s="2">
        <v>970.69</v>
      </c>
      <c r="G124" s="2">
        <v>1</v>
      </c>
      <c r="H124" s="3">
        <v>3.5</v>
      </c>
      <c r="I124" s="3">
        <v>6.07</v>
      </c>
      <c r="J124" s="12">
        <v>1</v>
      </c>
      <c r="K124">
        <v>0.125</v>
      </c>
      <c r="L124" s="2">
        <v>48620.34706</v>
      </c>
      <c r="M124" s="2">
        <v>43355.4</v>
      </c>
      <c r="N124" s="2">
        <v>4992.3743100000002</v>
      </c>
      <c r="O124">
        <v>3.5</v>
      </c>
      <c r="P124">
        <v>6</v>
      </c>
      <c r="Q124" s="4">
        <v>1</v>
      </c>
      <c r="R124">
        <v>0</v>
      </c>
      <c r="S124" s="23" t="s">
        <v>199</v>
      </c>
      <c r="T124" s="5"/>
    </row>
    <row r="125" spans="1:20" x14ac:dyDescent="0.25">
      <c r="A125">
        <v>9</v>
      </c>
      <c r="B125">
        <v>2</v>
      </c>
      <c r="C125">
        <v>0</v>
      </c>
      <c r="D125">
        <v>0</v>
      </c>
      <c r="E125">
        <v>8</v>
      </c>
      <c r="F125" s="2">
        <v>9645</v>
      </c>
      <c r="G125" s="2">
        <v>10</v>
      </c>
      <c r="H125" s="3">
        <v>4</v>
      </c>
      <c r="I125" s="3">
        <v>5.2</v>
      </c>
      <c r="J125" s="12">
        <v>1</v>
      </c>
      <c r="K125">
        <v>2</v>
      </c>
      <c r="L125" s="2">
        <v>209442.32579999999</v>
      </c>
      <c r="M125" s="2">
        <v>178495</v>
      </c>
      <c r="N125" s="2">
        <v>14431.320750000001</v>
      </c>
      <c r="O125">
        <v>1</v>
      </c>
      <c r="P125">
        <v>4</v>
      </c>
      <c r="Q125" s="4">
        <v>0.93570699999999996</v>
      </c>
      <c r="R125">
        <v>0</v>
      </c>
      <c r="S125" s="23" t="s">
        <v>200</v>
      </c>
      <c r="T125" s="5"/>
    </row>
    <row r="126" spans="1:20" x14ac:dyDescent="0.25">
      <c r="A126">
        <v>20</v>
      </c>
      <c r="B126">
        <v>4</v>
      </c>
      <c r="C126">
        <v>1</v>
      </c>
      <c r="D126">
        <v>0</v>
      </c>
      <c r="E126">
        <v>19</v>
      </c>
      <c r="F126" s="2">
        <v>1683.91</v>
      </c>
      <c r="G126" s="2">
        <v>2</v>
      </c>
      <c r="H126" s="3">
        <v>4</v>
      </c>
      <c r="I126" s="3">
        <v>4.5</v>
      </c>
      <c r="J126" s="12">
        <v>0</v>
      </c>
      <c r="K126">
        <v>2</v>
      </c>
      <c r="L126" s="2">
        <v>77278.199980000005</v>
      </c>
      <c r="M126" s="2">
        <v>74426</v>
      </c>
      <c r="N126" s="2">
        <v>6382.0294999999996</v>
      </c>
      <c r="O126">
        <v>4</v>
      </c>
      <c r="P126">
        <v>4</v>
      </c>
      <c r="Q126" s="4">
        <v>1</v>
      </c>
      <c r="R126">
        <v>0</v>
      </c>
      <c r="S126" s="23" t="s">
        <v>199</v>
      </c>
      <c r="T126" s="5"/>
    </row>
    <row r="127" spans="1:20" x14ac:dyDescent="0.25">
      <c r="A127">
        <v>8</v>
      </c>
      <c r="B127">
        <v>2</v>
      </c>
      <c r="C127">
        <v>0</v>
      </c>
      <c r="D127">
        <v>1</v>
      </c>
      <c r="E127">
        <v>0</v>
      </c>
      <c r="F127" s="2">
        <v>427.98880500000001</v>
      </c>
      <c r="G127" s="2">
        <v>1</v>
      </c>
      <c r="H127" s="3">
        <v>3.5</v>
      </c>
      <c r="I127" s="3">
        <v>3</v>
      </c>
      <c r="J127" s="12">
        <v>0</v>
      </c>
      <c r="K127">
        <v>0.15</v>
      </c>
      <c r="L127" s="2">
        <v>3278.0253980000002</v>
      </c>
      <c r="M127" s="2">
        <v>1409.2</v>
      </c>
      <c r="N127" s="2">
        <v>203.69986</v>
      </c>
      <c r="O127">
        <v>3</v>
      </c>
      <c r="P127">
        <v>6</v>
      </c>
      <c r="Q127" s="4">
        <v>2</v>
      </c>
      <c r="R127">
        <v>0</v>
      </c>
      <c r="S127" s="23" t="s">
        <v>199</v>
      </c>
      <c r="T127" s="5"/>
    </row>
    <row r="128" spans="1:20" x14ac:dyDescent="0.25">
      <c r="A128">
        <v>21</v>
      </c>
      <c r="B128">
        <v>5</v>
      </c>
      <c r="C128">
        <v>0</v>
      </c>
      <c r="D128">
        <v>0</v>
      </c>
      <c r="E128">
        <v>20</v>
      </c>
      <c r="F128" s="2">
        <v>1286.4000000000001</v>
      </c>
      <c r="G128" s="2">
        <v>2</v>
      </c>
      <c r="H128" s="3">
        <v>4</v>
      </c>
      <c r="I128" s="3">
        <v>5.2</v>
      </c>
      <c r="J128" s="12">
        <v>1</v>
      </c>
      <c r="K128">
        <v>1.5</v>
      </c>
      <c r="L128" s="2">
        <v>16203.16295</v>
      </c>
      <c r="M128" s="2">
        <v>15631.67</v>
      </c>
      <c r="N128" s="2">
        <v>651.05905499999994</v>
      </c>
      <c r="O128">
        <v>2.75</v>
      </c>
      <c r="P128">
        <v>4</v>
      </c>
      <c r="Q128" s="4">
        <v>3.0062039999999999</v>
      </c>
      <c r="R128">
        <v>0</v>
      </c>
      <c r="S128" s="23" t="s">
        <v>200</v>
      </c>
      <c r="T128" s="5"/>
    </row>
    <row r="129" spans="1:20" x14ac:dyDescent="0.25">
      <c r="A129">
        <v>49</v>
      </c>
      <c r="B129">
        <v>7</v>
      </c>
      <c r="C129">
        <v>0</v>
      </c>
      <c r="D129">
        <v>0</v>
      </c>
      <c r="E129">
        <v>48</v>
      </c>
      <c r="F129" s="2">
        <v>385.3</v>
      </c>
      <c r="G129" s="2">
        <v>1</v>
      </c>
      <c r="H129" s="3">
        <v>4</v>
      </c>
      <c r="I129" s="3">
        <v>5.2</v>
      </c>
      <c r="J129" s="12">
        <v>1</v>
      </c>
      <c r="K129">
        <v>1.5</v>
      </c>
      <c r="L129" s="2">
        <v>27581.29393</v>
      </c>
      <c r="M129" s="2">
        <v>27172.17</v>
      </c>
      <c r="N129" s="2">
        <v>1398.0081459999999</v>
      </c>
      <c r="O129">
        <v>1.5</v>
      </c>
      <c r="P129">
        <v>4</v>
      </c>
      <c r="Q129" s="4">
        <v>0.95000660000000003</v>
      </c>
      <c r="R129">
        <v>0</v>
      </c>
      <c r="S129" s="23" t="s">
        <v>199</v>
      </c>
      <c r="T129" s="5"/>
    </row>
    <row r="130" spans="1:20" x14ac:dyDescent="0.25">
      <c r="A130">
        <v>38</v>
      </c>
      <c r="B130">
        <v>7</v>
      </c>
      <c r="C130">
        <v>1</v>
      </c>
      <c r="D130">
        <v>1</v>
      </c>
      <c r="E130">
        <v>0</v>
      </c>
      <c r="F130" s="2">
        <v>216.68314699999999</v>
      </c>
      <c r="G130" s="2">
        <v>1</v>
      </c>
      <c r="H130" s="3">
        <v>3.5</v>
      </c>
      <c r="I130" s="3">
        <v>6.07</v>
      </c>
      <c r="J130" s="12">
        <v>1</v>
      </c>
      <c r="K130">
        <v>0.125</v>
      </c>
      <c r="L130" s="2">
        <v>2935.466136</v>
      </c>
      <c r="M130" s="2">
        <v>1322</v>
      </c>
      <c r="N130" s="2">
        <v>158.70609999999999</v>
      </c>
      <c r="O130">
        <v>3.5</v>
      </c>
      <c r="P130">
        <v>6</v>
      </c>
      <c r="Q130" s="4">
        <v>1</v>
      </c>
      <c r="R130">
        <v>0</v>
      </c>
      <c r="S130" s="23" t="s">
        <v>200</v>
      </c>
      <c r="T130" s="5"/>
    </row>
    <row r="131" spans="1:20" x14ac:dyDescent="0.25">
      <c r="A131">
        <v>34</v>
      </c>
      <c r="B131">
        <v>7</v>
      </c>
      <c r="C131">
        <v>0</v>
      </c>
      <c r="D131">
        <v>1</v>
      </c>
      <c r="E131">
        <v>0</v>
      </c>
      <c r="F131" s="2">
        <v>63.599003000000003</v>
      </c>
      <c r="G131" s="2">
        <v>1</v>
      </c>
      <c r="H131" s="3">
        <v>3.5</v>
      </c>
      <c r="I131" s="3">
        <v>4.5</v>
      </c>
      <c r="J131" s="12">
        <v>0</v>
      </c>
      <c r="K131">
        <v>0.1</v>
      </c>
      <c r="L131" s="2">
        <v>1782.17931</v>
      </c>
      <c r="M131" s="2">
        <v>324.55</v>
      </c>
      <c r="N131" s="2">
        <v>48.503998000000003</v>
      </c>
      <c r="O131">
        <v>3</v>
      </c>
      <c r="P131">
        <v>6</v>
      </c>
      <c r="Q131" s="4">
        <v>1</v>
      </c>
      <c r="R131">
        <v>0</v>
      </c>
      <c r="S131" s="23" t="s">
        <v>200</v>
      </c>
      <c r="T131" s="5"/>
    </row>
    <row r="132" spans="1:20" x14ac:dyDescent="0.25">
      <c r="A132">
        <v>7</v>
      </c>
      <c r="B132">
        <v>2</v>
      </c>
      <c r="C132">
        <v>0</v>
      </c>
      <c r="D132">
        <v>0</v>
      </c>
      <c r="E132">
        <v>6</v>
      </c>
      <c r="F132" s="2">
        <v>1284.4100000000001</v>
      </c>
      <c r="G132" s="2">
        <v>2</v>
      </c>
      <c r="H132" s="3">
        <v>3.5</v>
      </c>
      <c r="I132" s="3">
        <v>4.5</v>
      </c>
      <c r="J132" s="12">
        <v>0</v>
      </c>
      <c r="K132">
        <v>0.1</v>
      </c>
      <c r="L132" s="2">
        <v>42681.589370000002</v>
      </c>
      <c r="M132" s="2">
        <v>31360.63</v>
      </c>
      <c r="N132" s="2">
        <v>5608.8486759999996</v>
      </c>
      <c r="O132">
        <v>3</v>
      </c>
      <c r="P132">
        <v>6</v>
      </c>
      <c r="Q132" s="4">
        <v>0.88007970000000002</v>
      </c>
      <c r="R132">
        <v>0</v>
      </c>
      <c r="S132" s="23" t="s">
        <v>199</v>
      </c>
      <c r="T132" s="5"/>
    </row>
    <row r="133" spans="1:20" x14ac:dyDescent="0.25">
      <c r="A133">
        <v>10</v>
      </c>
      <c r="B133">
        <v>2</v>
      </c>
      <c r="C133">
        <v>1</v>
      </c>
      <c r="D133">
        <v>0</v>
      </c>
      <c r="E133">
        <v>9</v>
      </c>
      <c r="F133" s="2">
        <v>3327.96</v>
      </c>
      <c r="G133" s="2">
        <v>4</v>
      </c>
      <c r="H133" s="3">
        <v>3.5</v>
      </c>
      <c r="I133" s="3">
        <v>6.07</v>
      </c>
      <c r="J133" s="12">
        <v>1</v>
      </c>
      <c r="K133">
        <v>0.125</v>
      </c>
      <c r="L133" s="2">
        <v>102014.3673</v>
      </c>
      <c r="M133" s="2">
        <v>94237</v>
      </c>
      <c r="N133" s="2">
        <v>9927.8679499999998</v>
      </c>
      <c r="O133">
        <v>3.5</v>
      </c>
      <c r="P133">
        <v>6</v>
      </c>
      <c r="Q133" s="4">
        <v>0.9593777</v>
      </c>
      <c r="R133">
        <v>1</v>
      </c>
      <c r="S133" s="23" t="s">
        <v>200</v>
      </c>
      <c r="T133" s="5"/>
    </row>
    <row r="134" spans="1:20" x14ac:dyDescent="0.25">
      <c r="A134">
        <v>5</v>
      </c>
      <c r="B134">
        <v>1</v>
      </c>
      <c r="C134">
        <v>0</v>
      </c>
      <c r="D134">
        <v>0</v>
      </c>
      <c r="E134">
        <v>4</v>
      </c>
      <c r="F134" s="2">
        <v>2306.2600000000002</v>
      </c>
      <c r="G134" s="2">
        <v>3</v>
      </c>
      <c r="H134" s="3">
        <v>3.5</v>
      </c>
      <c r="I134" s="3">
        <v>6.07</v>
      </c>
      <c r="J134" s="12">
        <v>1</v>
      </c>
      <c r="K134">
        <v>0.125</v>
      </c>
      <c r="L134" s="2">
        <v>61705.74224</v>
      </c>
      <c r="M134" s="2">
        <v>51662.77</v>
      </c>
      <c r="N134" s="2">
        <v>6455.2631110000002</v>
      </c>
      <c r="O134">
        <v>3.5</v>
      </c>
      <c r="P134">
        <v>6</v>
      </c>
      <c r="Q134" s="4">
        <v>0.98874119999999999</v>
      </c>
      <c r="R134">
        <v>0</v>
      </c>
      <c r="S134" s="23" t="s">
        <v>200</v>
      </c>
      <c r="T134" s="5"/>
    </row>
    <row r="135" spans="1:20" x14ac:dyDescent="0.25">
      <c r="A135">
        <v>20</v>
      </c>
      <c r="B135">
        <v>4</v>
      </c>
      <c r="C135">
        <v>1</v>
      </c>
      <c r="D135">
        <v>0</v>
      </c>
      <c r="E135">
        <v>19</v>
      </c>
      <c r="F135" s="2">
        <v>1025.77</v>
      </c>
      <c r="G135" s="2">
        <v>2</v>
      </c>
      <c r="H135" s="3">
        <v>3.3</v>
      </c>
      <c r="I135" s="3">
        <v>5.0599999999999996</v>
      </c>
      <c r="J135" s="12">
        <v>1</v>
      </c>
      <c r="K135">
        <v>0.125</v>
      </c>
      <c r="L135" s="2">
        <v>65806.2</v>
      </c>
      <c r="M135" s="2">
        <v>63003.6</v>
      </c>
      <c r="N135" s="2">
        <v>6019.9939800000002</v>
      </c>
      <c r="O135">
        <v>4</v>
      </c>
      <c r="P135">
        <v>4</v>
      </c>
      <c r="Q135" s="4">
        <v>1</v>
      </c>
      <c r="R135">
        <v>0</v>
      </c>
      <c r="S135" s="23" t="s">
        <v>199</v>
      </c>
      <c r="T135" s="5"/>
    </row>
    <row r="136" spans="1:20" x14ac:dyDescent="0.25">
      <c r="A136">
        <v>37</v>
      </c>
      <c r="B136">
        <v>7</v>
      </c>
      <c r="C136">
        <v>1</v>
      </c>
      <c r="D136">
        <v>0</v>
      </c>
      <c r="E136">
        <v>36</v>
      </c>
      <c r="F136" s="2">
        <v>515.35</v>
      </c>
      <c r="G136" s="2">
        <v>1</v>
      </c>
      <c r="H136" s="3">
        <v>4</v>
      </c>
      <c r="I136" s="3">
        <v>5.2</v>
      </c>
      <c r="J136" s="12">
        <v>1</v>
      </c>
      <c r="K136">
        <v>1.5</v>
      </c>
      <c r="L136" s="2">
        <v>37123.908130000003</v>
      </c>
      <c r="M136" s="2">
        <v>36537.25</v>
      </c>
      <c r="N136" s="2">
        <v>1879.8415130000001</v>
      </c>
      <c r="O136">
        <v>2.75</v>
      </c>
      <c r="P136">
        <v>4</v>
      </c>
      <c r="Q136" s="4">
        <v>1</v>
      </c>
      <c r="R136">
        <v>0</v>
      </c>
      <c r="S136" s="23" t="s">
        <v>199</v>
      </c>
      <c r="T136" s="5"/>
    </row>
    <row r="137" spans="1:20" x14ac:dyDescent="0.25">
      <c r="A137">
        <v>8</v>
      </c>
      <c r="B137">
        <v>2</v>
      </c>
      <c r="C137">
        <v>1</v>
      </c>
      <c r="D137">
        <v>0</v>
      </c>
      <c r="E137">
        <v>7</v>
      </c>
      <c r="F137" s="2">
        <v>1500.51</v>
      </c>
      <c r="G137" s="2">
        <v>2</v>
      </c>
      <c r="H137" s="3">
        <v>3.5</v>
      </c>
      <c r="I137" s="3">
        <v>3</v>
      </c>
      <c r="J137" s="12">
        <v>0</v>
      </c>
      <c r="K137">
        <v>0.15</v>
      </c>
      <c r="L137" s="2">
        <v>50505.454660000003</v>
      </c>
      <c r="M137" s="2">
        <v>35513</v>
      </c>
      <c r="N137" s="2">
        <v>6177.4863500000001</v>
      </c>
      <c r="O137">
        <v>3</v>
      </c>
      <c r="P137">
        <v>6</v>
      </c>
      <c r="Q137" s="4">
        <v>0.86617849999999996</v>
      </c>
      <c r="R137">
        <v>0</v>
      </c>
      <c r="S137" s="23" t="s">
        <v>199</v>
      </c>
      <c r="T137" s="5"/>
    </row>
    <row r="138" spans="1:20" x14ac:dyDescent="0.25">
      <c r="A138">
        <v>6</v>
      </c>
      <c r="B138">
        <v>2</v>
      </c>
      <c r="C138">
        <v>0</v>
      </c>
      <c r="D138">
        <v>0</v>
      </c>
      <c r="E138">
        <v>5</v>
      </c>
      <c r="F138" s="2">
        <v>2517.48</v>
      </c>
      <c r="G138" s="2">
        <v>3</v>
      </c>
      <c r="H138" s="3">
        <v>3.3</v>
      </c>
      <c r="I138" s="3">
        <v>5.0599999999999996</v>
      </c>
      <c r="J138" s="12">
        <v>1</v>
      </c>
      <c r="K138">
        <v>0.125</v>
      </c>
      <c r="L138" s="2">
        <v>55631.33</v>
      </c>
      <c r="M138" s="2">
        <v>52955.33</v>
      </c>
      <c r="N138" s="2">
        <v>4540.9195479999998</v>
      </c>
      <c r="O138">
        <v>4</v>
      </c>
      <c r="P138">
        <v>4</v>
      </c>
      <c r="Q138" s="4">
        <v>1.0520320000000001</v>
      </c>
      <c r="R138">
        <v>0</v>
      </c>
      <c r="S138" s="23" t="s">
        <v>199</v>
      </c>
      <c r="T138" s="5"/>
    </row>
    <row r="139" spans="1:20" x14ac:dyDescent="0.25">
      <c r="A139">
        <v>20</v>
      </c>
      <c r="B139">
        <v>4</v>
      </c>
      <c r="C139">
        <v>1</v>
      </c>
      <c r="D139">
        <v>0</v>
      </c>
      <c r="E139">
        <v>19</v>
      </c>
      <c r="F139" s="2">
        <v>937.32</v>
      </c>
      <c r="G139" s="2">
        <v>1</v>
      </c>
      <c r="H139" s="3">
        <v>4</v>
      </c>
      <c r="I139" s="3">
        <v>4.5</v>
      </c>
      <c r="J139" s="12">
        <v>0</v>
      </c>
      <c r="K139">
        <v>2</v>
      </c>
      <c r="L139" s="2">
        <v>50110.321490000002</v>
      </c>
      <c r="M139" s="2">
        <v>44359</v>
      </c>
      <c r="N139" s="2">
        <v>3369.0660499999999</v>
      </c>
      <c r="O139">
        <v>4</v>
      </c>
      <c r="P139">
        <v>4</v>
      </c>
      <c r="Q139" s="4">
        <v>1</v>
      </c>
      <c r="R139">
        <v>0</v>
      </c>
      <c r="S139" s="23" t="s">
        <v>200</v>
      </c>
      <c r="T139" s="5"/>
    </row>
    <row r="140" spans="1:20" x14ac:dyDescent="0.25">
      <c r="A140">
        <v>19</v>
      </c>
      <c r="B140">
        <v>4</v>
      </c>
      <c r="C140">
        <v>1</v>
      </c>
      <c r="D140">
        <v>0</v>
      </c>
      <c r="E140">
        <v>18</v>
      </c>
      <c r="F140" s="2">
        <v>633.55999999999995</v>
      </c>
      <c r="G140" s="2">
        <v>1</v>
      </c>
      <c r="H140" s="3">
        <v>3.5</v>
      </c>
      <c r="I140" s="3">
        <v>6.07</v>
      </c>
      <c r="J140" s="12">
        <v>1</v>
      </c>
      <c r="K140">
        <v>0.125</v>
      </c>
      <c r="L140" s="2">
        <v>39324.33</v>
      </c>
      <c r="M140" s="2">
        <v>33596.33</v>
      </c>
      <c r="N140" s="2">
        <v>3703.9953829999999</v>
      </c>
      <c r="O140">
        <v>3.5</v>
      </c>
      <c r="P140">
        <v>6</v>
      </c>
      <c r="Q140" s="4">
        <v>1</v>
      </c>
      <c r="R140">
        <v>0</v>
      </c>
      <c r="S140" s="23" t="s">
        <v>200</v>
      </c>
      <c r="T140" s="5"/>
    </row>
    <row r="141" spans="1:20" x14ac:dyDescent="0.25">
      <c r="A141">
        <v>10</v>
      </c>
      <c r="B141">
        <v>2</v>
      </c>
      <c r="C141">
        <v>0</v>
      </c>
      <c r="D141">
        <v>0</v>
      </c>
      <c r="E141">
        <v>9</v>
      </c>
      <c r="F141" s="2">
        <v>3041.65</v>
      </c>
      <c r="G141" s="2">
        <v>4</v>
      </c>
      <c r="H141" s="3">
        <v>4</v>
      </c>
      <c r="I141" s="3">
        <v>4.5</v>
      </c>
      <c r="J141" s="12">
        <v>0</v>
      </c>
      <c r="K141">
        <v>2</v>
      </c>
      <c r="L141" s="2">
        <v>62687.712180000002</v>
      </c>
      <c r="M141" s="2">
        <v>58256.75</v>
      </c>
      <c r="N141" s="2">
        <v>4139.1420879999996</v>
      </c>
      <c r="O141">
        <v>1.5</v>
      </c>
      <c r="P141">
        <v>4</v>
      </c>
      <c r="Q141" s="4">
        <v>1</v>
      </c>
      <c r="R141">
        <v>0</v>
      </c>
      <c r="S141" s="23" t="s">
        <v>200</v>
      </c>
      <c r="T141" s="5"/>
    </row>
    <row r="142" spans="1:20" x14ac:dyDescent="0.25">
      <c r="A142">
        <v>5</v>
      </c>
      <c r="B142">
        <v>1</v>
      </c>
      <c r="C142">
        <v>0</v>
      </c>
      <c r="D142">
        <v>0</v>
      </c>
      <c r="E142">
        <v>4</v>
      </c>
      <c r="F142" s="2">
        <v>2815.7</v>
      </c>
      <c r="G142" s="2">
        <v>3</v>
      </c>
      <c r="H142" s="3">
        <v>4</v>
      </c>
      <c r="I142" s="3">
        <v>5.2</v>
      </c>
      <c r="J142" s="12">
        <v>1</v>
      </c>
      <c r="K142">
        <v>1.5</v>
      </c>
      <c r="L142" s="2">
        <v>42131.159939999998</v>
      </c>
      <c r="M142" s="2">
        <v>39623.4</v>
      </c>
      <c r="N142" s="2">
        <v>2038.62393</v>
      </c>
      <c r="O142">
        <v>2.75</v>
      </c>
      <c r="P142">
        <v>4</v>
      </c>
      <c r="Q142" s="4">
        <v>0.83193249999999996</v>
      </c>
      <c r="R142">
        <v>0</v>
      </c>
      <c r="S142" s="23" t="s">
        <v>199</v>
      </c>
      <c r="T142" s="5"/>
    </row>
    <row r="143" spans="1:20" x14ac:dyDescent="0.25">
      <c r="A143">
        <v>20</v>
      </c>
      <c r="B143">
        <v>4</v>
      </c>
      <c r="C143">
        <v>0</v>
      </c>
      <c r="D143">
        <v>0</v>
      </c>
      <c r="E143">
        <v>19</v>
      </c>
      <c r="F143" s="2">
        <v>1293.01</v>
      </c>
      <c r="G143" s="2">
        <v>2</v>
      </c>
      <c r="H143" s="3">
        <v>4</v>
      </c>
      <c r="I143" s="3">
        <v>4.5</v>
      </c>
      <c r="J143" s="12">
        <v>0</v>
      </c>
      <c r="K143">
        <v>2</v>
      </c>
      <c r="L143" s="2">
        <v>53750.049700000003</v>
      </c>
      <c r="M143" s="2">
        <v>52384</v>
      </c>
      <c r="N143" s="2">
        <v>2951.8384000000001</v>
      </c>
      <c r="O143">
        <v>3.25</v>
      </c>
      <c r="P143">
        <v>4</v>
      </c>
      <c r="Q143" s="4">
        <v>1.0548599999999999</v>
      </c>
      <c r="R143">
        <v>0</v>
      </c>
      <c r="S143" s="23" t="s">
        <v>200</v>
      </c>
      <c r="T143" s="5"/>
    </row>
    <row r="144" spans="1:20" x14ac:dyDescent="0.25">
      <c r="A144">
        <v>22</v>
      </c>
      <c r="B144">
        <v>5</v>
      </c>
      <c r="C144">
        <v>0</v>
      </c>
      <c r="D144">
        <v>0</v>
      </c>
      <c r="E144">
        <v>21</v>
      </c>
      <c r="F144" s="2">
        <v>1713.41</v>
      </c>
      <c r="G144" s="2">
        <v>2</v>
      </c>
      <c r="H144" s="3">
        <v>4</v>
      </c>
      <c r="I144" s="3">
        <v>4.5</v>
      </c>
      <c r="J144" s="12">
        <v>0</v>
      </c>
      <c r="K144">
        <v>2</v>
      </c>
      <c r="L144" s="2">
        <v>72095.094100000002</v>
      </c>
      <c r="M144" s="2">
        <v>66697</v>
      </c>
      <c r="N144" s="2">
        <v>5065.6371499999996</v>
      </c>
      <c r="O144">
        <v>1</v>
      </c>
      <c r="P144">
        <v>4</v>
      </c>
      <c r="Q144" s="4">
        <v>1</v>
      </c>
      <c r="R144">
        <v>0</v>
      </c>
      <c r="S144" s="23" t="s">
        <v>199</v>
      </c>
      <c r="T144" s="5"/>
    </row>
    <row r="145" spans="1:20" x14ac:dyDescent="0.25">
      <c r="A145">
        <v>23</v>
      </c>
      <c r="B145">
        <v>5</v>
      </c>
      <c r="C145">
        <v>1</v>
      </c>
      <c r="D145">
        <v>0</v>
      </c>
      <c r="E145">
        <v>22</v>
      </c>
      <c r="F145" s="2">
        <v>1049.67</v>
      </c>
      <c r="G145" s="2">
        <v>2</v>
      </c>
      <c r="H145" s="3">
        <v>4</v>
      </c>
      <c r="I145" s="3">
        <v>4.5</v>
      </c>
      <c r="J145" s="12">
        <v>0</v>
      </c>
      <c r="K145">
        <v>2</v>
      </c>
      <c r="L145" s="2">
        <v>46149.586810000001</v>
      </c>
      <c r="M145" s="2">
        <v>45514.75</v>
      </c>
      <c r="N145" s="2">
        <v>2564.756163</v>
      </c>
      <c r="O145">
        <v>3.25</v>
      </c>
      <c r="P145">
        <v>4</v>
      </c>
      <c r="Q145" s="4">
        <v>1</v>
      </c>
      <c r="R145">
        <v>0</v>
      </c>
      <c r="S145" s="23" t="s">
        <v>199</v>
      </c>
      <c r="T145" s="5"/>
    </row>
    <row r="146" spans="1:20" x14ac:dyDescent="0.25">
      <c r="A146">
        <v>8</v>
      </c>
      <c r="B146">
        <v>2</v>
      </c>
      <c r="C146">
        <v>0</v>
      </c>
      <c r="D146">
        <v>1</v>
      </c>
      <c r="E146">
        <v>0</v>
      </c>
      <c r="F146" s="2">
        <v>3629.56</v>
      </c>
      <c r="G146" s="2">
        <v>4</v>
      </c>
      <c r="H146" s="3">
        <v>4</v>
      </c>
      <c r="I146" s="3">
        <v>5.2</v>
      </c>
      <c r="J146" s="12">
        <v>1</v>
      </c>
      <c r="K146">
        <v>1.5</v>
      </c>
      <c r="L146" s="2">
        <v>3190.0329499999998</v>
      </c>
      <c r="M146" s="2">
        <v>2500</v>
      </c>
      <c r="N146" s="2">
        <v>116.375</v>
      </c>
      <c r="O146">
        <v>2.75</v>
      </c>
      <c r="P146">
        <v>4</v>
      </c>
      <c r="Q146" s="4">
        <v>2</v>
      </c>
      <c r="R146">
        <v>1</v>
      </c>
      <c r="S146" s="23" t="s">
        <v>200</v>
      </c>
      <c r="T146" s="5"/>
    </row>
    <row r="147" spans="1:20" x14ac:dyDescent="0.25">
      <c r="A147">
        <v>24</v>
      </c>
      <c r="B147">
        <v>5</v>
      </c>
      <c r="C147">
        <v>0</v>
      </c>
      <c r="D147">
        <v>0</v>
      </c>
      <c r="E147">
        <v>23</v>
      </c>
      <c r="F147" s="2">
        <v>1129.82</v>
      </c>
      <c r="G147" s="2">
        <v>2</v>
      </c>
      <c r="H147" s="3">
        <v>3.5</v>
      </c>
      <c r="I147" s="3">
        <v>6.07</v>
      </c>
      <c r="J147" s="12">
        <v>1</v>
      </c>
      <c r="K147">
        <v>0.125</v>
      </c>
      <c r="L147" s="2">
        <v>59353.31439</v>
      </c>
      <c r="M147" s="2">
        <v>55348.75</v>
      </c>
      <c r="N147" s="2">
        <v>5559.7819380000001</v>
      </c>
      <c r="O147">
        <v>3.5</v>
      </c>
      <c r="P147">
        <v>6</v>
      </c>
      <c r="Q147" s="4">
        <v>0.99716059999999995</v>
      </c>
      <c r="R147">
        <v>0</v>
      </c>
      <c r="S147" s="23" t="s">
        <v>199</v>
      </c>
      <c r="T147" s="5"/>
    </row>
    <row r="148" spans="1:20" x14ac:dyDescent="0.25">
      <c r="A148">
        <v>10</v>
      </c>
      <c r="B148">
        <v>2</v>
      </c>
      <c r="C148">
        <v>0</v>
      </c>
      <c r="D148">
        <v>0</v>
      </c>
      <c r="E148">
        <v>9</v>
      </c>
      <c r="F148" s="2">
        <v>1923.73</v>
      </c>
      <c r="G148" s="2">
        <v>2</v>
      </c>
      <c r="H148" s="3">
        <v>3.3</v>
      </c>
      <c r="I148" s="3">
        <v>5.0599999999999996</v>
      </c>
      <c r="J148" s="12">
        <v>1</v>
      </c>
      <c r="K148">
        <v>0.125</v>
      </c>
      <c r="L148" s="2">
        <v>56543.742890000001</v>
      </c>
      <c r="M148" s="2">
        <v>54750.8</v>
      </c>
      <c r="N148" s="2">
        <v>4426.6021799999999</v>
      </c>
      <c r="O148">
        <v>4</v>
      </c>
      <c r="P148">
        <v>4</v>
      </c>
      <c r="Q148" s="4">
        <v>1.0133399999999999</v>
      </c>
      <c r="R148">
        <v>0</v>
      </c>
      <c r="S148" s="23" t="s">
        <v>200</v>
      </c>
      <c r="T148" s="5"/>
    </row>
    <row r="149" spans="1:20" x14ac:dyDescent="0.25">
      <c r="A149">
        <v>24</v>
      </c>
      <c r="B149">
        <v>5</v>
      </c>
      <c r="C149">
        <v>1</v>
      </c>
      <c r="D149">
        <v>0</v>
      </c>
      <c r="E149">
        <v>23</v>
      </c>
      <c r="F149" s="2">
        <v>568.38</v>
      </c>
      <c r="G149" s="2">
        <v>1</v>
      </c>
      <c r="H149" s="3">
        <v>4</v>
      </c>
      <c r="I149" s="3">
        <v>4.5</v>
      </c>
      <c r="J149" s="12">
        <v>0</v>
      </c>
      <c r="K149">
        <v>2</v>
      </c>
      <c r="L149" s="2">
        <v>28497.252570000001</v>
      </c>
      <c r="M149" s="2">
        <v>28021.67</v>
      </c>
      <c r="N149" s="2">
        <v>1853.63347</v>
      </c>
      <c r="O149">
        <v>3.25</v>
      </c>
      <c r="P149">
        <v>4</v>
      </c>
      <c r="Q149" s="4">
        <v>1</v>
      </c>
      <c r="R149">
        <v>0</v>
      </c>
      <c r="S149" s="23" t="s">
        <v>200</v>
      </c>
      <c r="T149" s="5"/>
    </row>
    <row r="150" spans="1:20" x14ac:dyDescent="0.25">
      <c r="A150">
        <v>18</v>
      </c>
      <c r="B150">
        <v>4</v>
      </c>
      <c r="C150">
        <v>0</v>
      </c>
      <c r="D150">
        <v>0</v>
      </c>
      <c r="E150">
        <v>17</v>
      </c>
      <c r="F150" s="2">
        <v>1322.72</v>
      </c>
      <c r="G150" s="2">
        <v>2</v>
      </c>
      <c r="H150" s="3">
        <v>4</v>
      </c>
      <c r="I150" s="3">
        <v>4.5</v>
      </c>
      <c r="J150" s="12">
        <v>0</v>
      </c>
      <c r="K150">
        <v>2</v>
      </c>
      <c r="L150" s="2">
        <v>66865.189979999996</v>
      </c>
      <c r="M150" s="2">
        <v>64993.440000000002</v>
      </c>
      <c r="N150" s="2">
        <v>4936.2517680000001</v>
      </c>
      <c r="O150">
        <v>4</v>
      </c>
      <c r="P150">
        <v>4</v>
      </c>
      <c r="Q150" s="4">
        <v>4.271128</v>
      </c>
      <c r="R150">
        <v>0</v>
      </c>
      <c r="S150" s="23" t="s">
        <v>200</v>
      </c>
      <c r="T150" s="5"/>
    </row>
    <row r="151" spans="1:20" x14ac:dyDescent="0.25">
      <c r="A151">
        <v>26</v>
      </c>
      <c r="B151">
        <v>6</v>
      </c>
      <c r="C151">
        <v>0</v>
      </c>
      <c r="D151">
        <v>0</v>
      </c>
      <c r="E151">
        <v>25</v>
      </c>
      <c r="F151" s="2">
        <v>641</v>
      </c>
      <c r="G151" s="2">
        <v>1</v>
      </c>
      <c r="H151" s="3">
        <v>4</v>
      </c>
      <c r="I151" s="3">
        <v>5.2</v>
      </c>
      <c r="J151" s="12">
        <v>1</v>
      </c>
      <c r="K151">
        <v>1.5</v>
      </c>
      <c r="L151" s="2">
        <v>27059.190760000001</v>
      </c>
      <c r="M151" s="2">
        <v>26533.67</v>
      </c>
      <c r="N151" s="2">
        <v>1365.157322</v>
      </c>
      <c r="O151">
        <v>2.75</v>
      </c>
      <c r="P151">
        <v>4</v>
      </c>
      <c r="Q151" s="4">
        <v>0.92</v>
      </c>
      <c r="R151">
        <v>0</v>
      </c>
      <c r="S151" s="23" t="s">
        <v>199</v>
      </c>
      <c r="T151" s="5"/>
    </row>
    <row r="152" spans="1:20" x14ac:dyDescent="0.25">
      <c r="A152">
        <v>8</v>
      </c>
      <c r="B152">
        <v>2</v>
      </c>
      <c r="C152">
        <v>0</v>
      </c>
      <c r="D152">
        <v>0</v>
      </c>
      <c r="E152">
        <v>7</v>
      </c>
      <c r="F152" s="2">
        <v>1917.51</v>
      </c>
      <c r="G152" s="2">
        <v>2</v>
      </c>
      <c r="H152" s="3">
        <v>3.5</v>
      </c>
      <c r="I152" s="3">
        <v>6.07</v>
      </c>
      <c r="J152" s="12">
        <v>1</v>
      </c>
      <c r="K152">
        <v>0.125</v>
      </c>
      <c r="L152" s="2">
        <v>55081.551879999999</v>
      </c>
      <c r="M152" s="2">
        <v>51665.29</v>
      </c>
      <c r="N152" s="2">
        <v>7468.21767</v>
      </c>
      <c r="O152">
        <v>3.5</v>
      </c>
      <c r="P152">
        <v>6</v>
      </c>
      <c r="Q152" s="4">
        <v>1.598282</v>
      </c>
      <c r="R152">
        <v>0</v>
      </c>
      <c r="S152" s="23" t="s">
        <v>200</v>
      </c>
      <c r="T152" s="5"/>
    </row>
    <row r="153" spans="1:20" x14ac:dyDescent="0.25">
      <c r="A153">
        <v>21</v>
      </c>
      <c r="B153">
        <v>5</v>
      </c>
      <c r="C153">
        <v>1</v>
      </c>
      <c r="D153">
        <v>0</v>
      </c>
      <c r="E153">
        <v>20</v>
      </c>
      <c r="F153" s="2">
        <v>1446.15</v>
      </c>
      <c r="G153" s="2">
        <v>2</v>
      </c>
      <c r="H153" s="3">
        <v>4</v>
      </c>
      <c r="I153" s="3">
        <v>4.5</v>
      </c>
      <c r="J153" s="12">
        <v>0</v>
      </c>
      <c r="K153">
        <v>2</v>
      </c>
      <c r="L153" s="2">
        <v>69160.668659999996</v>
      </c>
      <c r="M153" s="2">
        <v>67791.75</v>
      </c>
      <c r="N153" s="2">
        <v>3820.0651130000001</v>
      </c>
      <c r="O153">
        <v>3.25</v>
      </c>
      <c r="P153">
        <v>4</v>
      </c>
      <c r="Q153" s="4">
        <v>1</v>
      </c>
      <c r="R153">
        <v>0</v>
      </c>
      <c r="S153" s="23" t="s">
        <v>200</v>
      </c>
      <c r="T153" s="5"/>
    </row>
    <row r="154" spans="1:20" x14ac:dyDescent="0.25">
      <c r="A154">
        <v>9</v>
      </c>
      <c r="B154">
        <v>2</v>
      </c>
      <c r="C154">
        <v>0</v>
      </c>
      <c r="D154">
        <v>0</v>
      </c>
      <c r="E154">
        <v>8</v>
      </c>
      <c r="F154" s="2">
        <v>1077.8499999999999</v>
      </c>
      <c r="G154" s="2">
        <v>2</v>
      </c>
      <c r="H154" s="3">
        <v>3.5</v>
      </c>
      <c r="I154" s="3">
        <v>6.07</v>
      </c>
      <c r="J154" s="12">
        <v>1</v>
      </c>
      <c r="K154">
        <v>0.125</v>
      </c>
      <c r="L154" s="2">
        <v>54484.592320000003</v>
      </c>
      <c r="M154" s="2">
        <v>46034.73</v>
      </c>
      <c r="N154" s="2">
        <v>5075.3289830000003</v>
      </c>
      <c r="O154">
        <v>3.5</v>
      </c>
      <c r="P154">
        <v>6</v>
      </c>
      <c r="Q154" s="4">
        <v>4.1026899999999999</v>
      </c>
      <c r="R154">
        <v>0</v>
      </c>
      <c r="S154" s="23" t="s">
        <v>199</v>
      </c>
      <c r="T154" s="5"/>
    </row>
    <row r="155" spans="1:20" x14ac:dyDescent="0.25">
      <c r="A155">
        <v>23</v>
      </c>
      <c r="B155">
        <v>5</v>
      </c>
      <c r="C155">
        <v>0</v>
      </c>
      <c r="D155">
        <v>0</v>
      </c>
      <c r="E155">
        <v>22</v>
      </c>
      <c r="F155" s="2">
        <v>3626.85</v>
      </c>
      <c r="G155" s="2">
        <v>4</v>
      </c>
      <c r="H155" s="3">
        <v>4</v>
      </c>
      <c r="I155" s="3">
        <v>4.5</v>
      </c>
      <c r="J155" s="12">
        <v>0</v>
      </c>
      <c r="K155">
        <v>2</v>
      </c>
      <c r="L155" s="2">
        <v>167851.94289999999</v>
      </c>
      <c r="M155" s="2">
        <v>162265.78</v>
      </c>
      <c r="N155" s="2">
        <v>14709.392959999999</v>
      </c>
      <c r="O155">
        <v>4</v>
      </c>
      <c r="P155">
        <v>4</v>
      </c>
      <c r="Q155" s="4">
        <v>1.002847</v>
      </c>
      <c r="R155">
        <v>0</v>
      </c>
      <c r="S155" s="23" t="s">
        <v>200</v>
      </c>
      <c r="T155" s="5"/>
    </row>
    <row r="156" spans="1:20" x14ac:dyDescent="0.25">
      <c r="A156">
        <v>27</v>
      </c>
      <c r="B156">
        <v>6</v>
      </c>
      <c r="C156">
        <v>1</v>
      </c>
      <c r="D156">
        <v>0</v>
      </c>
      <c r="E156">
        <v>26</v>
      </c>
      <c r="F156" s="2">
        <v>558.61</v>
      </c>
      <c r="G156" s="2">
        <v>1</v>
      </c>
      <c r="H156" s="3">
        <v>4</v>
      </c>
      <c r="I156" s="3">
        <v>4.5</v>
      </c>
      <c r="J156" s="12">
        <v>0</v>
      </c>
      <c r="K156">
        <v>2</v>
      </c>
      <c r="L156" s="2">
        <v>39523.519059999999</v>
      </c>
      <c r="M156" s="2">
        <v>37008.9</v>
      </c>
      <c r="N156" s="2">
        <v>3173.513175</v>
      </c>
      <c r="O156">
        <v>4</v>
      </c>
      <c r="P156">
        <v>4</v>
      </c>
      <c r="Q156" s="4">
        <v>0.82000090000000003</v>
      </c>
      <c r="R156">
        <v>0</v>
      </c>
      <c r="S156" s="23" t="s">
        <v>199</v>
      </c>
      <c r="T156" s="5"/>
    </row>
    <row r="157" spans="1:20" x14ac:dyDescent="0.25">
      <c r="A157">
        <v>12</v>
      </c>
      <c r="B157">
        <v>3</v>
      </c>
      <c r="C157">
        <v>0</v>
      </c>
      <c r="D157">
        <v>0</v>
      </c>
      <c r="E157">
        <v>11</v>
      </c>
      <c r="F157" s="2">
        <v>1977.66</v>
      </c>
      <c r="G157" s="2">
        <v>2</v>
      </c>
      <c r="H157" s="3">
        <v>3.5</v>
      </c>
      <c r="I157" s="3">
        <v>6.07</v>
      </c>
      <c r="J157" s="12">
        <v>1</v>
      </c>
      <c r="K157">
        <v>0.125</v>
      </c>
      <c r="L157" s="2">
        <v>69707.481220000001</v>
      </c>
      <c r="M157" s="2">
        <v>55235.5</v>
      </c>
      <c r="N157" s="2">
        <v>5548.4059749999997</v>
      </c>
      <c r="O157">
        <v>3.5</v>
      </c>
      <c r="P157">
        <v>6</v>
      </c>
      <c r="Q157" s="4">
        <v>1</v>
      </c>
      <c r="R157">
        <v>0</v>
      </c>
      <c r="S157" s="23" t="s">
        <v>200</v>
      </c>
      <c r="T157" s="5"/>
    </row>
    <row r="158" spans="1:20" x14ac:dyDescent="0.25">
      <c r="A158">
        <v>45</v>
      </c>
      <c r="B158">
        <v>7</v>
      </c>
      <c r="C158">
        <v>1</v>
      </c>
      <c r="D158">
        <v>0</v>
      </c>
      <c r="E158">
        <v>44</v>
      </c>
      <c r="F158" s="2">
        <v>164</v>
      </c>
      <c r="G158" s="2">
        <v>1</v>
      </c>
      <c r="H158" s="3">
        <v>4</v>
      </c>
      <c r="I158" s="3">
        <v>5.2</v>
      </c>
      <c r="J158" s="12">
        <v>1</v>
      </c>
      <c r="K158">
        <v>1.5</v>
      </c>
      <c r="L158" s="2">
        <v>9790.6044880000009</v>
      </c>
      <c r="M158" s="2">
        <v>9657.33</v>
      </c>
      <c r="N158" s="2">
        <v>496.86962999999997</v>
      </c>
      <c r="O158">
        <v>1.5</v>
      </c>
      <c r="P158">
        <v>4</v>
      </c>
      <c r="Q158" s="4">
        <v>1</v>
      </c>
      <c r="R158">
        <v>0</v>
      </c>
      <c r="S158" s="23" t="s">
        <v>199</v>
      </c>
      <c r="T158" s="5"/>
    </row>
    <row r="159" spans="1:20" x14ac:dyDescent="0.25">
      <c r="A159">
        <v>6</v>
      </c>
      <c r="B159">
        <v>2</v>
      </c>
      <c r="C159">
        <v>0</v>
      </c>
      <c r="D159">
        <v>0</v>
      </c>
      <c r="E159">
        <v>5</v>
      </c>
      <c r="F159" s="2">
        <v>812.52</v>
      </c>
      <c r="G159" s="2">
        <v>1</v>
      </c>
      <c r="H159" s="3">
        <v>3.5</v>
      </c>
      <c r="I159" s="3">
        <v>3</v>
      </c>
      <c r="J159" s="12">
        <v>0</v>
      </c>
      <c r="K159">
        <v>0.15</v>
      </c>
      <c r="L159" s="2">
        <v>31366.86</v>
      </c>
      <c r="M159" s="2">
        <v>21842.86</v>
      </c>
      <c r="N159" s="2">
        <v>3157.385413</v>
      </c>
      <c r="O159">
        <v>3</v>
      </c>
      <c r="P159">
        <v>6</v>
      </c>
      <c r="Q159" s="4">
        <v>0.85677700000000001</v>
      </c>
      <c r="R159">
        <v>0</v>
      </c>
      <c r="S159" s="23" t="s">
        <v>200</v>
      </c>
      <c r="T159" s="5"/>
    </row>
    <row r="160" spans="1:20" x14ac:dyDescent="0.25">
      <c r="A160">
        <v>22</v>
      </c>
      <c r="B160">
        <v>5</v>
      </c>
      <c r="C160">
        <v>1</v>
      </c>
      <c r="D160">
        <v>0</v>
      </c>
      <c r="E160">
        <v>21</v>
      </c>
      <c r="F160" s="2">
        <v>1330.7</v>
      </c>
      <c r="G160" s="2">
        <v>2</v>
      </c>
      <c r="H160" s="3">
        <v>4</v>
      </c>
      <c r="I160" s="3">
        <v>5.2</v>
      </c>
      <c r="J160" s="12">
        <v>1</v>
      </c>
      <c r="K160">
        <v>1.5</v>
      </c>
      <c r="L160" s="2">
        <v>49129.676570000003</v>
      </c>
      <c r="M160" s="2">
        <v>48139.08</v>
      </c>
      <c r="N160" s="2">
        <v>2476.755666</v>
      </c>
      <c r="O160">
        <v>2.75</v>
      </c>
      <c r="P160">
        <v>4</v>
      </c>
      <c r="Q160" s="4">
        <v>1</v>
      </c>
      <c r="R160">
        <v>0</v>
      </c>
      <c r="S160" s="23" t="s">
        <v>200</v>
      </c>
      <c r="T160" s="5"/>
    </row>
    <row r="161" spans="1:20" x14ac:dyDescent="0.25">
      <c r="A161">
        <v>26</v>
      </c>
      <c r="B161">
        <v>6</v>
      </c>
      <c r="C161">
        <v>1</v>
      </c>
      <c r="D161">
        <v>0</v>
      </c>
      <c r="E161">
        <v>25</v>
      </c>
      <c r="F161" s="2">
        <v>798.99</v>
      </c>
      <c r="G161" s="2">
        <v>1</v>
      </c>
      <c r="H161" s="3">
        <v>4</v>
      </c>
      <c r="I161" s="3">
        <v>5.2</v>
      </c>
      <c r="J161" s="12">
        <v>1</v>
      </c>
      <c r="K161">
        <v>1.5</v>
      </c>
      <c r="L161" s="2">
        <v>40118.299500000001</v>
      </c>
      <c r="M161" s="2">
        <v>39301.75</v>
      </c>
      <c r="N161" s="2">
        <v>2022.0750379999999</v>
      </c>
      <c r="O161">
        <v>2.75</v>
      </c>
      <c r="P161">
        <v>4</v>
      </c>
      <c r="Q161" s="4">
        <v>0.90833350000000002</v>
      </c>
      <c r="R161">
        <v>0</v>
      </c>
      <c r="S161" s="23" t="s">
        <v>200</v>
      </c>
      <c r="T161" s="5"/>
    </row>
    <row r="162" spans="1:20" x14ac:dyDescent="0.25">
      <c r="A162">
        <v>11</v>
      </c>
      <c r="B162">
        <v>3</v>
      </c>
      <c r="C162">
        <v>1</v>
      </c>
      <c r="D162">
        <v>0</v>
      </c>
      <c r="E162">
        <v>10</v>
      </c>
      <c r="F162" s="2">
        <v>977.36</v>
      </c>
      <c r="G162" s="2">
        <v>1</v>
      </c>
      <c r="H162" s="3">
        <v>4</v>
      </c>
      <c r="I162" s="3">
        <v>5.2</v>
      </c>
      <c r="J162" s="12">
        <v>1</v>
      </c>
      <c r="K162">
        <v>1.5</v>
      </c>
      <c r="L162" s="2">
        <v>18482.393</v>
      </c>
      <c r="M162" s="2">
        <v>17790</v>
      </c>
      <c r="N162" s="2">
        <v>915.29549999999995</v>
      </c>
      <c r="O162">
        <v>1.5</v>
      </c>
      <c r="P162">
        <v>4</v>
      </c>
      <c r="Q162" s="4">
        <v>1.0636049999999999</v>
      </c>
      <c r="R162">
        <v>1</v>
      </c>
      <c r="S162" s="23" t="s">
        <v>199</v>
      </c>
      <c r="T162" s="5"/>
    </row>
    <row r="163" spans="1:20" x14ac:dyDescent="0.25">
      <c r="A163">
        <v>6</v>
      </c>
      <c r="B163">
        <v>2</v>
      </c>
      <c r="C163">
        <v>0</v>
      </c>
      <c r="D163">
        <v>0</v>
      </c>
      <c r="E163">
        <v>5</v>
      </c>
      <c r="F163" s="2">
        <v>1464.56</v>
      </c>
      <c r="G163" s="2">
        <v>2</v>
      </c>
      <c r="H163" s="3">
        <v>3.5</v>
      </c>
      <c r="I163" s="3">
        <v>3</v>
      </c>
      <c r="J163" s="12">
        <v>0</v>
      </c>
      <c r="K163">
        <v>0.15</v>
      </c>
      <c r="L163" s="2">
        <v>44235</v>
      </c>
      <c r="M163" s="2">
        <v>32416.17</v>
      </c>
      <c r="N163" s="2">
        <v>5638.7927719999998</v>
      </c>
      <c r="O163">
        <v>3</v>
      </c>
      <c r="P163">
        <v>6</v>
      </c>
      <c r="Q163" s="4">
        <v>1</v>
      </c>
      <c r="R163">
        <v>0</v>
      </c>
      <c r="S163" s="23" t="s">
        <v>200</v>
      </c>
      <c r="T163" s="5"/>
    </row>
    <row r="164" spans="1:20" x14ac:dyDescent="0.25">
      <c r="A164">
        <v>4</v>
      </c>
      <c r="B164">
        <v>1</v>
      </c>
      <c r="C164">
        <v>1</v>
      </c>
      <c r="D164">
        <v>0</v>
      </c>
      <c r="E164">
        <v>3</v>
      </c>
      <c r="F164" s="2">
        <v>832.85</v>
      </c>
      <c r="G164" s="2">
        <v>1</v>
      </c>
      <c r="H164" s="3">
        <v>3.5</v>
      </c>
      <c r="I164" s="3">
        <v>4.5</v>
      </c>
      <c r="J164" s="12">
        <v>0</v>
      </c>
      <c r="K164">
        <v>0.1</v>
      </c>
      <c r="L164" s="2">
        <v>85820.260420000006</v>
      </c>
      <c r="M164" s="2">
        <v>40471.14</v>
      </c>
      <c r="N164" s="2">
        <v>7634.8805609999999</v>
      </c>
      <c r="O164">
        <v>3</v>
      </c>
      <c r="P164">
        <v>6</v>
      </c>
      <c r="Q164" s="4">
        <v>1</v>
      </c>
      <c r="R164">
        <v>0</v>
      </c>
      <c r="S164" s="23" t="s">
        <v>200</v>
      </c>
      <c r="T164" s="5"/>
    </row>
    <row r="165" spans="1:20" x14ac:dyDescent="0.25">
      <c r="A165">
        <v>9</v>
      </c>
      <c r="B165">
        <v>2</v>
      </c>
      <c r="C165">
        <v>0</v>
      </c>
      <c r="D165">
        <v>1</v>
      </c>
      <c r="E165">
        <v>0</v>
      </c>
      <c r="F165" s="2">
        <v>5962.1998549999998</v>
      </c>
      <c r="G165" s="2">
        <v>6</v>
      </c>
      <c r="H165" s="3">
        <v>3.5</v>
      </c>
      <c r="I165" s="3">
        <v>6.07</v>
      </c>
      <c r="J165" s="12">
        <v>1</v>
      </c>
      <c r="K165">
        <v>0.125</v>
      </c>
      <c r="L165" s="2">
        <v>31268.756310000001</v>
      </c>
      <c r="M165" s="2">
        <v>20614.599999999999</v>
      </c>
      <c r="N165" s="2">
        <v>2474.7827299999999</v>
      </c>
      <c r="O165">
        <v>3.5</v>
      </c>
      <c r="P165">
        <v>6</v>
      </c>
      <c r="Q165" s="4">
        <v>2.0861519999999998</v>
      </c>
      <c r="R165">
        <v>1</v>
      </c>
      <c r="S165" s="23" t="s">
        <v>199</v>
      </c>
      <c r="T165" s="5"/>
    </row>
    <row r="166" spans="1:20" x14ac:dyDescent="0.25">
      <c r="A166">
        <v>10</v>
      </c>
      <c r="B166">
        <v>2</v>
      </c>
      <c r="C166">
        <v>1</v>
      </c>
      <c r="D166">
        <v>1</v>
      </c>
      <c r="E166">
        <v>0</v>
      </c>
      <c r="F166" s="2">
        <v>2460.71965</v>
      </c>
      <c r="G166" s="2">
        <v>3</v>
      </c>
      <c r="H166" s="3">
        <v>3.5</v>
      </c>
      <c r="I166" s="3">
        <v>5.28</v>
      </c>
      <c r="J166" s="12">
        <v>1</v>
      </c>
      <c r="K166">
        <v>3.5</v>
      </c>
      <c r="L166" s="2">
        <v>3643.9295630000001</v>
      </c>
      <c r="M166" s="2">
        <v>3213</v>
      </c>
      <c r="N166" s="2">
        <v>102.33405</v>
      </c>
      <c r="O166">
        <v>1.5</v>
      </c>
      <c r="P166">
        <v>4</v>
      </c>
      <c r="Q166" s="4">
        <v>0.4206838</v>
      </c>
      <c r="R166">
        <v>0</v>
      </c>
      <c r="S166" s="23" t="s">
        <v>199</v>
      </c>
      <c r="T166" s="5"/>
    </row>
    <row r="167" spans="1:20" x14ac:dyDescent="0.25">
      <c r="A167">
        <v>23</v>
      </c>
      <c r="B167">
        <v>5</v>
      </c>
      <c r="C167">
        <v>1</v>
      </c>
      <c r="D167">
        <v>0</v>
      </c>
      <c r="E167">
        <v>22</v>
      </c>
      <c r="F167" s="2">
        <v>1528.08</v>
      </c>
      <c r="G167" s="2">
        <v>2</v>
      </c>
      <c r="H167" s="3">
        <v>4</v>
      </c>
      <c r="I167" s="3">
        <v>4.5</v>
      </c>
      <c r="J167" s="12">
        <v>0</v>
      </c>
      <c r="K167">
        <v>2</v>
      </c>
      <c r="L167" s="2">
        <v>66888.177379999994</v>
      </c>
      <c r="M167" s="2">
        <v>66049.33</v>
      </c>
      <c r="N167" s="2">
        <v>3721.8797450000002</v>
      </c>
      <c r="O167">
        <v>3.25</v>
      </c>
      <c r="P167">
        <v>4</v>
      </c>
      <c r="Q167" s="4">
        <v>1</v>
      </c>
      <c r="R167">
        <v>0</v>
      </c>
      <c r="S167" s="23" t="s">
        <v>200</v>
      </c>
      <c r="T167" s="5"/>
    </row>
    <row r="168" spans="1:20" x14ac:dyDescent="0.25">
      <c r="A168">
        <v>19</v>
      </c>
      <c r="B168">
        <v>4</v>
      </c>
      <c r="C168">
        <v>0</v>
      </c>
      <c r="D168">
        <v>0</v>
      </c>
      <c r="E168">
        <v>18</v>
      </c>
      <c r="F168" s="2">
        <v>959.93</v>
      </c>
      <c r="G168" s="2">
        <v>1</v>
      </c>
      <c r="H168" s="3">
        <v>3.5</v>
      </c>
      <c r="I168" s="3">
        <v>6.07</v>
      </c>
      <c r="J168" s="12">
        <v>1</v>
      </c>
      <c r="K168">
        <v>0.125</v>
      </c>
      <c r="L168" s="2">
        <v>90702.367920000004</v>
      </c>
      <c r="M168" s="2">
        <v>63168.86</v>
      </c>
      <c r="N168" s="2">
        <v>8821.5313000000006</v>
      </c>
      <c r="O168">
        <v>3.5</v>
      </c>
      <c r="P168">
        <v>6</v>
      </c>
      <c r="Q168" s="4">
        <v>1</v>
      </c>
      <c r="R168">
        <v>1</v>
      </c>
      <c r="S168" s="23" t="s">
        <v>199</v>
      </c>
      <c r="T168" s="5"/>
    </row>
    <row r="169" spans="1:20" x14ac:dyDescent="0.25">
      <c r="A169">
        <v>8</v>
      </c>
      <c r="B169">
        <v>2</v>
      </c>
      <c r="C169">
        <v>0</v>
      </c>
      <c r="D169">
        <v>0</v>
      </c>
      <c r="E169">
        <v>7</v>
      </c>
      <c r="F169" s="2">
        <v>1083.99</v>
      </c>
      <c r="G169" s="2">
        <v>2</v>
      </c>
      <c r="H169" s="3">
        <v>3.5</v>
      </c>
      <c r="I169" s="3">
        <v>6.07</v>
      </c>
      <c r="J169" s="12">
        <v>1</v>
      </c>
      <c r="K169">
        <v>0.125</v>
      </c>
      <c r="L169" s="2">
        <v>77871.539619999996</v>
      </c>
      <c r="M169" s="2">
        <v>48456</v>
      </c>
      <c r="N169" s="2">
        <v>9616.0931999999993</v>
      </c>
      <c r="O169">
        <v>3.5</v>
      </c>
      <c r="P169">
        <v>6</v>
      </c>
      <c r="Q169" s="4">
        <v>1</v>
      </c>
      <c r="R169">
        <v>0</v>
      </c>
      <c r="S169" s="23" t="s">
        <v>200</v>
      </c>
      <c r="T169" s="5"/>
    </row>
    <row r="170" spans="1:20" x14ac:dyDescent="0.25">
      <c r="A170">
        <v>10</v>
      </c>
      <c r="B170">
        <v>2</v>
      </c>
      <c r="C170">
        <v>0</v>
      </c>
      <c r="D170">
        <v>0</v>
      </c>
      <c r="E170">
        <v>9</v>
      </c>
      <c r="F170" s="2">
        <v>1273.77</v>
      </c>
      <c r="G170" s="2">
        <v>2</v>
      </c>
      <c r="H170" s="3">
        <v>3.5</v>
      </c>
      <c r="I170" s="3">
        <v>4.5</v>
      </c>
      <c r="J170" s="12">
        <v>0</v>
      </c>
      <c r="K170">
        <v>0.1</v>
      </c>
      <c r="L170" s="2">
        <v>46755.20336</v>
      </c>
      <c r="M170" s="2">
        <v>35309.089999999997</v>
      </c>
      <c r="N170" s="2">
        <v>4757.8998769999998</v>
      </c>
      <c r="O170">
        <v>3</v>
      </c>
      <c r="P170">
        <v>6</v>
      </c>
      <c r="Q170" s="4">
        <v>2.309043</v>
      </c>
      <c r="R170">
        <v>0</v>
      </c>
      <c r="S170" s="23" t="s">
        <v>200</v>
      </c>
      <c r="T170" s="5"/>
    </row>
    <row r="171" spans="1:20" x14ac:dyDescent="0.25">
      <c r="A171">
        <v>16</v>
      </c>
      <c r="B171">
        <v>4</v>
      </c>
      <c r="C171">
        <v>1</v>
      </c>
      <c r="D171">
        <v>0</v>
      </c>
      <c r="E171">
        <v>15</v>
      </c>
      <c r="F171" s="2">
        <v>592.32000000000005</v>
      </c>
      <c r="G171" s="2">
        <v>1</v>
      </c>
      <c r="H171" s="3">
        <v>4</v>
      </c>
      <c r="I171" s="3">
        <v>4.5</v>
      </c>
      <c r="J171" s="12">
        <v>0</v>
      </c>
      <c r="K171">
        <v>2</v>
      </c>
      <c r="L171" s="2">
        <v>22588.46098</v>
      </c>
      <c r="M171" s="2">
        <v>22274.43</v>
      </c>
      <c r="N171" s="2">
        <v>1691.7429589999999</v>
      </c>
      <c r="O171">
        <v>4</v>
      </c>
      <c r="P171">
        <v>4</v>
      </c>
      <c r="Q171" s="4">
        <v>1</v>
      </c>
      <c r="R171">
        <v>0</v>
      </c>
      <c r="S171" s="23" t="s">
        <v>200</v>
      </c>
      <c r="T171" s="5"/>
    </row>
    <row r="172" spans="1:20" x14ac:dyDescent="0.25">
      <c r="A172">
        <v>57</v>
      </c>
      <c r="B172">
        <v>7</v>
      </c>
      <c r="C172">
        <v>1</v>
      </c>
      <c r="D172">
        <v>0</v>
      </c>
      <c r="E172">
        <v>56</v>
      </c>
      <c r="F172" s="2">
        <v>511.72</v>
      </c>
      <c r="G172" s="2">
        <v>1</v>
      </c>
      <c r="H172" s="3">
        <v>4</v>
      </c>
      <c r="I172" s="3">
        <v>5.2</v>
      </c>
      <c r="J172" s="12">
        <v>1</v>
      </c>
      <c r="K172">
        <v>1.5</v>
      </c>
      <c r="L172" s="2">
        <v>68083.280570000003</v>
      </c>
      <c r="M172" s="2">
        <v>67745.33</v>
      </c>
      <c r="N172" s="2">
        <v>2821.592995</v>
      </c>
      <c r="O172">
        <v>2.75</v>
      </c>
      <c r="P172">
        <v>4</v>
      </c>
      <c r="Q172" s="4">
        <v>0.83987999999999996</v>
      </c>
      <c r="R172">
        <v>0</v>
      </c>
      <c r="S172" s="23" t="s">
        <v>199</v>
      </c>
      <c r="T172" s="5"/>
    </row>
    <row r="173" spans="1:20" x14ac:dyDescent="0.25">
      <c r="A173">
        <v>9</v>
      </c>
      <c r="B173">
        <v>2</v>
      </c>
      <c r="C173">
        <v>1</v>
      </c>
      <c r="D173">
        <v>1</v>
      </c>
      <c r="E173">
        <v>0</v>
      </c>
      <c r="F173" s="2">
        <v>708.63</v>
      </c>
      <c r="G173" s="2">
        <v>1</v>
      </c>
      <c r="H173" s="3">
        <v>3.3</v>
      </c>
      <c r="I173" s="3">
        <v>5.0599999999999996</v>
      </c>
      <c r="J173" s="12">
        <v>1</v>
      </c>
      <c r="K173">
        <v>0.125</v>
      </c>
      <c r="L173" s="2">
        <v>2433.6</v>
      </c>
      <c r="M173" s="2">
        <v>1853</v>
      </c>
      <c r="N173" s="2">
        <v>186.13385</v>
      </c>
      <c r="O173">
        <v>4</v>
      </c>
      <c r="P173">
        <v>4</v>
      </c>
      <c r="Q173" s="4">
        <v>0.92698060000000004</v>
      </c>
      <c r="R173">
        <v>0</v>
      </c>
      <c r="S173" s="23" t="s">
        <v>200</v>
      </c>
      <c r="T173" s="5"/>
    </row>
    <row r="174" spans="1:20" x14ac:dyDescent="0.25">
      <c r="A174">
        <v>27</v>
      </c>
      <c r="B174">
        <v>6</v>
      </c>
      <c r="C174">
        <v>1</v>
      </c>
      <c r="D174">
        <v>0</v>
      </c>
      <c r="E174">
        <v>26</v>
      </c>
      <c r="F174" s="2">
        <v>523.70000000000005</v>
      </c>
      <c r="G174" s="2">
        <v>1</v>
      </c>
      <c r="H174" s="3">
        <v>4</v>
      </c>
      <c r="I174" s="3">
        <v>4.5</v>
      </c>
      <c r="J174" s="12">
        <v>0</v>
      </c>
      <c r="K174">
        <v>2</v>
      </c>
      <c r="L174" s="2">
        <v>35920.692840000003</v>
      </c>
      <c r="M174" s="2">
        <v>34937</v>
      </c>
      <c r="N174" s="2">
        <v>2482.27385</v>
      </c>
      <c r="O174">
        <v>4</v>
      </c>
      <c r="P174">
        <v>4</v>
      </c>
      <c r="Q174" s="4">
        <v>1.022448</v>
      </c>
      <c r="R174">
        <v>0</v>
      </c>
      <c r="S174" s="23" t="s">
        <v>199</v>
      </c>
      <c r="T174" s="5"/>
    </row>
    <row r="175" spans="1:20" x14ac:dyDescent="0.25">
      <c r="A175">
        <v>10</v>
      </c>
      <c r="B175">
        <v>2</v>
      </c>
      <c r="C175">
        <v>1</v>
      </c>
      <c r="D175">
        <v>0</v>
      </c>
      <c r="E175">
        <v>9</v>
      </c>
      <c r="F175" s="2">
        <v>1164.08</v>
      </c>
      <c r="G175" s="2">
        <v>2</v>
      </c>
      <c r="H175" s="3">
        <v>4</v>
      </c>
      <c r="I175" s="3">
        <v>5.2</v>
      </c>
      <c r="J175" s="12">
        <v>1</v>
      </c>
      <c r="K175">
        <v>1.5</v>
      </c>
      <c r="L175" s="2">
        <v>26087.457709999999</v>
      </c>
      <c r="M175" s="2">
        <v>25055.8</v>
      </c>
      <c r="N175" s="2">
        <v>1289.1209100000001</v>
      </c>
      <c r="O175">
        <v>2.75</v>
      </c>
      <c r="P175">
        <v>4</v>
      </c>
      <c r="Q175" s="4">
        <v>1</v>
      </c>
      <c r="R175">
        <v>0</v>
      </c>
      <c r="S175" s="23" t="s">
        <v>199</v>
      </c>
      <c r="T175" s="5"/>
    </row>
    <row r="176" spans="1:20" x14ac:dyDescent="0.25">
      <c r="A176">
        <v>15</v>
      </c>
      <c r="B176">
        <v>3</v>
      </c>
      <c r="C176">
        <v>0</v>
      </c>
      <c r="D176">
        <v>0</v>
      </c>
      <c r="E176">
        <v>14</v>
      </c>
      <c r="F176" s="2">
        <v>2824.71</v>
      </c>
      <c r="G176" s="2">
        <v>3</v>
      </c>
      <c r="H176" s="3">
        <v>3.5</v>
      </c>
      <c r="I176" s="3">
        <v>6.07</v>
      </c>
      <c r="J176" s="12">
        <v>1</v>
      </c>
      <c r="K176">
        <v>0.125</v>
      </c>
      <c r="L176" s="2">
        <v>112064.8912</v>
      </c>
      <c r="M176" s="2">
        <v>89902.14</v>
      </c>
      <c r="N176" s="2">
        <v>12995.35434</v>
      </c>
      <c r="O176">
        <v>3.5</v>
      </c>
      <c r="P176">
        <v>6</v>
      </c>
      <c r="Q176" s="4">
        <v>0.83326210000000001</v>
      </c>
      <c r="R176">
        <v>0</v>
      </c>
      <c r="S176" s="23" t="s">
        <v>200</v>
      </c>
      <c r="T176" s="5"/>
    </row>
    <row r="177" spans="1:20" x14ac:dyDescent="0.25">
      <c r="A177">
        <v>14</v>
      </c>
      <c r="B177">
        <v>3</v>
      </c>
      <c r="C177">
        <v>1</v>
      </c>
      <c r="D177">
        <v>0</v>
      </c>
      <c r="E177">
        <v>13</v>
      </c>
      <c r="F177" s="2">
        <v>629.52</v>
      </c>
      <c r="G177" s="2">
        <v>1</v>
      </c>
      <c r="H177" s="3">
        <v>4</v>
      </c>
      <c r="I177" s="3">
        <v>5.2</v>
      </c>
      <c r="J177" s="12">
        <v>1</v>
      </c>
      <c r="K177">
        <v>1.5</v>
      </c>
      <c r="L177" s="2">
        <v>8102.1638080000002</v>
      </c>
      <c r="M177" s="2">
        <v>7738</v>
      </c>
      <c r="N177" s="2">
        <v>322.28769999999997</v>
      </c>
      <c r="O177">
        <v>1.5</v>
      </c>
      <c r="P177">
        <v>4</v>
      </c>
      <c r="Q177" s="4">
        <v>0.87954209999999999</v>
      </c>
      <c r="R177">
        <v>0</v>
      </c>
      <c r="S177" s="23" t="s">
        <v>199</v>
      </c>
      <c r="T177" s="5"/>
    </row>
    <row r="178" spans="1:20" x14ac:dyDescent="0.25">
      <c r="A178">
        <v>13</v>
      </c>
      <c r="B178">
        <v>3</v>
      </c>
      <c r="C178">
        <v>1</v>
      </c>
      <c r="D178">
        <v>0</v>
      </c>
      <c r="E178">
        <v>12</v>
      </c>
      <c r="F178" s="2">
        <v>2130.7800000000002</v>
      </c>
      <c r="G178" s="2">
        <v>3</v>
      </c>
      <c r="H178" s="3">
        <v>4</v>
      </c>
      <c r="I178" s="3">
        <v>4.5</v>
      </c>
      <c r="J178" s="12">
        <v>0</v>
      </c>
      <c r="K178">
        <v>2</v>
      </c>
      <c r="L178" s="2">
        <v>48659.162409999997</v>
      </c>
      <c r="M178" s="2">
        <v>45183</v>
      </c>
      <c r="N178" s="2">
        <v>3210.2521499999998</v>
      </c>
      <c r="O178">
        <v>1</v>
      </c>
      <c r="P178">
        <v>4</v>
      </c>
      <c r="Q178" s="4">
        <v>1</v>
      </c>
      <c r="R178">
        <v>0</v>
      </c>
      <c r="S178" s="23" t="s">
        <v>200</v>
      </c>
      <c r="T178" s="5"/>
    </row>
    <row r="179" spans="1:20" x14ac:dyDescent="0.25">
      <c r="A179">
        <v>12</v>
      </c>
      <c r="B179">
        <v>3</v>
      </c>
      <c r="C179">
        <v>1</v>
      </c>
      <c r="D179">
        <v>0</v>
      </c>
      <c r="E179">
        <v>11</v>
      </c>
      <c r="F179" s="2">
        <v>613.62</v>
      </c>
      <c r="G179" s="2">
        <v>1</v>
      </c>
      <c r="H179" s="3">
        <v>3.5</v>
      </c>
      <c r="I179" s="3">
        <v>6.07</v>
      </c>
      <c r="J179" s="12">
        <v>1</v>
      </c>
      <c r="K179">
        <v>0.125</v>
      </c>
      <c r="L179" s="2">
        <v>46251.994180000002</v>
      </c>
      <c r="M179" s="2">
        <v>34549.199999999997</v>
      </c>
      <c r="N179" s="2">
        <v>4824.7957800000004</v>
      </c>
      <c r="O179">
        <v>3.5</v>
      </c>
      <c r="P179">
        <v>6</v>
      </c>
      <c r="Q179" s="4">
        <v>1</v>
      </c>
      <c r="R179">
        <v>0</v>
      </c>
      <c r="S179" s="23" t="s">
        <v>200</v>
      </c>
      <c r="T179" s="5"/>
    </row>
    <row r="180" spans="1:20" x14ac:dyDescent="0.25">
      <c r="A180">
        <v>7</v>
      </c>
      <c r="B180">
        <v>2</v>
      </c>
      <c r="C180">
        <v>0</v>
      </c>
      <c r="D180">
        <v>0</v>
      </c>
      <c r="E180">
        <v>6</v>
      </c>
      <c r="F180" s="2">
        <v>1398.19</v>
      </c>
      <c r="G180" s="2">
        <v>2</v>
      </c>
      <c r="H180" s="3">
        <v>4</v>
      </c>
      <c r="I180" s="3">
        <v>4.5</v>
      </c>
      <c r="J180" s="12">
        <v>0</v>
      </c>
      <c r="K180">
        <v>2</v>
      </c>
      <c r="L180" s="2">
        <v>29435.545740000001</v>
      </c>
      <c r="M180" s="2">
        <v>28057.57</v>
      </c>
      <c r="N180" s="2">
        <v>2130.9724419999998</v>
      </c>
      <c r="O180">
        <v>3.25</v>
      </c>
      <c r="P180">
        <v>4</v>
      </c>
      <c r="Q180" s="4">
        <v>10.721603</v>
      </c>
      <c r="R180">
        <v>0</v>
      </c>
      <c r="S180" s="23" t="s">
        <v>200</v>
      </c>
      <c r="T180" s="5"/>
    </row>
    <row r="181" spans="1:20" x14ac:dyDescent="0.25">
      <c r="A181">
        <v>12</v>
      </c>
      <c r="B181">
        <v>3</v>
      </c>
      <c r="C181">
        <v>0</v>
      </c>
      <c r="D181">
        <v>0</v>
      </c>
      <c r="E181">
        <v>11</v>
      </c>
      <c r="F181" s="2">
        <v>1117.1400000000001</v>
      </c>
      <c r="G181" s="2">
        <v>2</v>
      </c>
      <c r="H181" s="3">
        <v>4</v>
      </c>
      <c r="I181" s="3">
        <v>4.5</v>
      </c>
      <c r="J181" s="12">
        <v>0</v>
      </c>
      <c r="K181">
        <v>2</v>
      </c>
      <c r="L181" s="2">
        <v>33660.767899999999</v>
      </c>
      <c r="M181" s="2">
        <v>29437.4</v>
      </c>
      <c r="N181" s="2">
        <v>2380.01379</v>
      </c>
      <c r="O181">
        <v>1</v>
      </c>
      <c r="P181">
        <v>4</v>
      </c>
      <c r="Q181" s="4">
        <v>1</v>
      </c>
      <c r="R181">
        <v>0</v>
      </c>
      <c r="S181" s="23" t="s">
        <v>199</v>
      </c>
      <c r="T181" s="5"/>
    </row>
    <row r="182" spans="1:20" x14ac:dyDescent="0.25">
      <c r="A182">
        <v>31</v>
      </c>
      <c r="B182">
        <v>7</v>
      </c>
      <c r="C182">
        <v>1</v>
      </c>
      <c r="D182">
        <v>0</v>
      </c>
      <c r="E182">
        <v>30</v>
      </c>
      <c r="F182" s="2">
        <v>526.91999999999996</v>
      </c>
      <c r="G182" s="2">
        <v>1</v>
      </c>
      <c r="H182" s="3">
        <v>4</v>
      </c>
      <c r="I182" s="3">
        <v>5.6</v>
      </c>
      <c r="J182" s="12">
        <v>1</v>
      </c>
      <c r="K182">
        <v>1.5</v>
      </c>
      <c r="L182" s="2">
        <v>19201.571830000001</v>
      </c>
      <c r="M182" s="2">
        <v>19018.5</v>
      </c>
      <c r="N182" s="2">
        <v>698.92987500000004</v>
      </c>
      <c r="O182">
        <v>1.5</v>
      </c>
      <c r="P182">
        <v>4</v>
      </c>
      <c r="Q182" s="4">
        <v>1</v>
      </c>
      <c r="R182">
        <v>0</v>
      </c>
      <c r="S182" s="23" t="s">
        <v>199</v>
      </c>
      <c r="T182" s="5"/>
    </row>
    <row r="183" spans="1:20" x14ac:dyDescent="0.25">
      <c r="A183">
        <v>53</v>
      </c>
      <c r="B183">
        <v>7</v>
      </c>
      <c r="C183">
        <v>0</v>
      </c>
      <c r="D183">
        <v>0</v>
      </c>
      <c r="E183">
        <v>52</v>
      </c>
      <c r="F183" s="2">
        <v>435</v>
      </c>
      <c r="G183" s="2">
        <v>1</v>
      </c>
      <c r="H183" s="3">
        <v>4</v>
      </c>
      <c r="I183" s="3">
        <v>5.2</v>
      </c>
      <c r="J183" s="12">
        <v>1</v>
      </c>
      <c r="K183">
        <v>1.5</v>
      </c>
      <c r="L183" s="2">
        <v>52675.706409999999</v>
      </c>
      <c r="M183" s="2">
        <v>52108.25</v>
      </c>
      <c r="N183" s="2">
        <v>2680.969462</v>
      </c>
      <c r="O183">
        <v>2.75</v>
      </c>
      <c r="P183">
        <v>4</v>
      </c>
      <c r="Q183" s="4">
        <v>0.90769370000000005</v>
      </c>
      <c r="R183">
        <v>0</v>
      </c>
      <c r="S183" s="23" t="s">
        <v>200</v>
      </c>
      <c r="T183" s="5"/>
    </row>
    <row r="184" spans="1:20" x14ac:dyDescent="0.25">
      <c r="A184">
        <v>18</v>
      </c>
      <c r="B184">
        <v>4</v>
      </c>
      <c r="C184">
        <v>1</v>
      </c>
      <c r="D184">
        <v>0</v>
      </c>
      <c r="E184">
        <v>17</v>
      </c>
      <c r="F184" s="2">
        <v>1201.48</v>
      </c>
      <c r="G184" s="2">
        <v>2</v>
      </c>
      <c r="H184" s="3">
        <v>4</v>
      </c>
      <c r="I184" s="3">
        <v>4.5</v>
      </c>
      <c r="J184" s="12">
        <v>0</v>
      </c>
      <c r="K184">
        <v>2</v>
      </c>
      <c r="L184" s="2">
        <v>43915.498229999997</v>
      </c>
      <c r="M184" s="2">
        <v>40258.33</v>
      </c>
      <c r="N184" s="2">
        <v>3057.6201639999999</v>
      </c>
      <c r="O184">
        <v>1</v>
      </c>
      <c r="P184">
        <v>4</v>
      </c>
      <c r="Q184" s="4">
        <v>1</v>
      </c>
      <c r="R184">
        <v>0</v>
      </c>
      <c r="S184" s="23" t="s">
        <v>199</v>
      </c>
      <c r="T184" s="5"/>
    </row>
    <row r="185" spans="1:20" x14ac:dyDescent="0.25">
      <c r="A185">
        <v>18</v>
      </c>
      <c r="B185">
        <v>4</v>
      </c>
      <c r="C185">
        <v>0</v>
      </c>
      <c r="D185">
        <v>0</v>
      </c>
      <c r="E185">
        <v>17</v>
      </c>
      <c r="F185" s="2">
        <v>1943.45</v>
      </c>
      <c r="G185" s="2">
        <v>2</v>
      </c>
      <c r="H185" s="3">
        <v>4</v>
      </c>
      <c r="I185" s="3">
        <v>4.5</v>
      </c>
      <c r="J185" s="12">
        <v>0</v>
      </c>
      <c r="K185">
        <v>2</v>
      </c>
      <c r="L185" s="2">
        <v>77606.803150000007</v>
      </c>
      <c r="M185" s="2">
        <v>75821.5</v>
      </c>
      <c r="N185" s="2">
        <v>4272.5415249999996</v>
      </c>
      <c r="O185">
        <v>3.25</v>
      </c>
      <c r="P185">
        <v>4</v>
      </c>
      <c r="Q185" s="4">
        <v>0.81818080000000004</v>
      </c>
      <c r="R185">
        <v>0</v>
      </c>
      <c r="S185" s="23" t="s">
        <v>199</v>
      </c>
      <c r="T185" s="5"/>
    </row>
    <row r="186" spans="1:20" x14ac:dyDescent="0.25">
      <c r="A186">
        <v>1</v>
      </c>
      <c r="B186">
        <v>1</v>
      </c>
      <c r="C186">
        <v>1</v>
      </c>
      <c r="D186">
        <v>0</v>
      </c>
      <c r="E186">
        <v>0</v>
      </c>
      <c r="F186" s="2">
        <v>9829.74</v>
      </c>
      <c r="G186" s="2">
        <v>10</v>
      </c>
      <c r="H186" s="3">
        <v>4</v>
      </c>
      <c r="I186" s="3">
        <v>4.5</v>
      </c>
      <c r="J186" s="12">
        <v>0</v>
      </c>
      <c r="K186">
        <v>2</v>
      </c>
      <c r="L186" s="2">
        <v>93463.429749999996</v>
      </c>
      <c r="M186" s="2">
        <v>88783.83</v>
      </c>
      <c r="N186" s="2">
        <v>5002.9688210000004</v>
      </c>
      <c r="O186">
        <v>3.25</v>
      </c>
      <c r="P186">
        <v>4</v>
      </c>
      <c r="Q186" s="4">
        <v>1.346298</v>
      </c>
      <c r="R186">
        <v>0</v>
      </c>
      <c r="S186" s="23" t="s">
        <v>199</v>
      </c>
      <c r="T186" s="5"/>
    </row>
    <row r="187" spans="1:20" x14ac:dyDescent="0.25">
      <c r="A187">
        <v>27</v>
      </c>
      <c r="B187">
        <v>6</v>
      </c>
      <c r="C187">
        <v>0</v>
      </c>
      <c r="D187">
        <v>0</v>
      </c>
      <c r="E187">
        <v>26</v>
      </c>
      <c r="F187" s="2">
        <v>729.24</v>
      </c>
      <c r="G187" s="2">
        <v>1</v>
      </c>
      <c r="H187" s="3">
        <v>3.5</v>
      </c>
      <c r="I187" s="3">
        <v>5.28</v>
      </c>
      <c r="J187" s="12">
        <v>1</v>
      </c>
      <c r="K187">
        <v>3.5</v>
      </c>
      <c r="L187" s="2">
        <v>26080.690890000002</v>
      </c>
      <c r="M187" s="2">
        <v>25774.25</v>
      </c>
      <c r="N187" s="2">
        <v>820.90986299999997</v>
      </c>
      <c r="O187">
        <v>2.25</v>
      </c>
      <c r="P187">
        <v>4</v>
      </c>
      <c r="Q187" s="4">
        <v>1</v>
      </c>
      <c r="R187">
        <v>0</v>
      </c>
      <c r="S187" s="23" t="s">
        <v>200</v>
      </c>
      <c r="T187" s="5"/>
    </row>
    <row r="188" spans="1:20" x14ac:dyDescent="0.25">
      <c r="A188">
        <v>19</v>
      </c>
      <c r="B188">
        <v>4</v>
      </c>
      <c r="C188">
        <v>1</v>
      </c>
      <c r="D188">
        <v>1</v>
      </c>
      <c r="E188">
        <v>0</v>
      </c>
      <c r="F188" s="2">
        <v>2527.6027300000001</v>
      </c>
      <c r="G188" s="2">
        <v>3</v>
      </c>
      <c r="H188" s="3">
        <v>3.5</v>
      </c>
      <c r="I188" s="3">
        <v>4.5</v>
      </c>
      <c r="J188" s="12">
        <v>0</v>
      </c>
      <c r="K188">
        <v>0.1</v>
      </c>
      <c r="L188" s="2">
        <v>24377.82402</v>
      </c>
      <c r="M188" s="2">
        <v>12957.33</v>
      </c>
      <c r="N188" s="2">
        <v>2063.4548030000001</v>
      </c>
      <c r="O188">
        <v>3</v>
      </c>
      <c r="P188">
        <v>6</v>
      </c>
      <c r="Q188" s="4">
        <v>1</v>
      </c>
      <c r="R188">
        <v>0</v>
      </c>
      <c r="S188" s="23" t="s">
        <v>199</v>
      </c>
      <c r="T188" s="5"/>
    </row>
    <row r="189" spans="1:20" x14ac:dyDescent="0.25">
      <c r="A189">
        <v>7</v>
      </c>
      <c r="B189">
        <v>2</v>
      </c>
      <c r="C189">
        <v>1</v>
      </c>
      <c r="D189">
        <v>0</v>
      </c>
      <c r="E189">
        <v>6</v>
      </c>
      <c r="F189" s="2">
        <v>2573.52</v>
      </c>
      <c r="G189" s="2">
        <v>3</v>
      </c>
      <c r="H189" s="3">
        <v>4</v>
      </c>
      <c r="I189" s="3">
        <v>4.5</v>
      </c>
      <c r="J189" s="12">
        <v>0</v>
      </c>
      <c r="K189">
        <v>2</v>
      </c>
      <c r="L189" s="2">
        <v>66330.132809999996</v>
      </c>
      <c r="M189" s="2">
        <v>63908</v>
      </c>
      <c r="N189" s="2">
        <v>4227.5141999999996</v>
      </c>
      <c r="O189">
        <v>3.25</v>
      </c>
      <c r="P189">
        <v>4</v>
      </c>
      <c r="Q189" s="4">
        <v>2.7544369999999998</v>
      </c>
      <c r="R189">
        <v>0</v>
      </c>
      <c r="S189" s="23" t="s">
        <v>199</v>
      </c>
      <c r="T189" s="5"/>
    </row>
    <row r="190" spans="1:20" x14ac:dyDescent="0.25">
      <c r="A190">
        <v>31</v>
      </c>
      <c r="B190">
        <v>7</v>
      </c>
      <c r="C190">
        <v>0</v>
      </c>
      <c r="D190">
        <v>0</v>
      </c>
      <c r="E190">
        <v>30</v>
      </c>
      <c r="F190" s="2">
        <v>185.34</v>
      </c>
      <c r="G190" s="2">
        <v>1</v>
      </c>
      <c r="H190" s="3">
        <v>3.5</v>
      </c>
      <c r="I190" s="3">
        <v>4.5</v>
      </c>
      <c r="J190" s="12">
        <v>0</v>
      </c>
      <c r="K190">
        <v>0.1</v>
      </c>
      <c r="L190" s="2">
        <v>24166.694019999999</v>
      </c>
      <c r="M190" s="2">
        <v>12239.43</v>
      </c>
      <c r="N190" s="2">
        <v>2129.0488500000001</v>
      </c>
      <c r="O190">
        <v>3</v>
      </c>
      <c r="P190">
        <v>6</v>
      </c>
      <c r="Q190" s="4">
        <v>1.010788</v>
      </c>
      <c r="R190">
        <v>0</v>
      </c>
      <c r="S190" s="23" t="s">
        <v>199</v>
      </c>
      <c r="T190" s="5"/>
    </row>
    <row r="191" spans="1:20" x14ac:dyDescent="0.25">
      <c r="A191">
        <v>23</v>
      </c>
      <c r="B191">
        <v>5</v>
      </c>
      <c r="C191">
        <v>0</v>
      </c>
      <c r="D191">
        <v>1</v>
      </c>
      <c r="E191">
        <v>0</v>
      </c>
      <c r="F191" s="2">
        <v>459.67546499999997</v>
      </c>
      <c r="G191" s="2">
        <v>1</v>
      </c>
      <c r="H191" s="3">
        <v>3.5</v>
      </c>
      <c r="I191" s="3">
        <v>6.07</v>
      </c>
      <c r="J191" s="12">
        <v>1</v>
      </c>
      <c r="K191">
        <v>0.125</v>
      </c>
      <c r="L191" s="2">
        <v>3504.1283669999998</v>
      </c>
      <c r="M191" s="2">
        <v>2227.6</v>
      </c>
      <c r="N191" s="2">
        <v>289.25385999999997</v>
      </c>
      <c r="O191">
        <v>3.5</v>
      </c>
      <c r="P191">
        <v>6</v>
      </c>
      <c r="Q191" s="4">
        <v>0.96666640000000004</v>
      </c>
      <c r="R191">
        <v>0</v>
      </c>
      <c r="S191" s="23" t="s">
        <v>200</v>
      </c>
      <c r="T191" s="5"/>
    </row>
    <row r="192" spans="1:20" x14ac:dyDescent="0.25">
      <c r="A192">
        <v>12</v>
      </c>
      <c r="B192">
        <v>3</v>
      </c>
      <c r="C192">
        <v>0</v>
      </c>
      <c r="D192">
        <v>0</v>
      </c>
      <c r="E192">
        <v>11</v>
      </c>
      <c r="F192" s="2">
        <v>2348.7800000000002</v>
      </c>
      <c r="G192" s="2">
        <v>3</v>
      </c>
      <c r="H192" s="3">
        <v>3.5</v>
      </c>
      <c r="I192" s="3">
        <v>6.07</v>
      </c>
      <c r="J192" s="12">
        <v>1</v>
      </c>
      <c r="K192">
        <v>0.125</v>
      </c>
      <c r="L192" s="2">
        <v>77461.029410000003</v>
      </c>
      <c r="M192" s="2">
        <v>69153.070000000007</v>
      </c>
      <c r="N192" s="2">
        <v>7285.2759249999999</v>
      </c>
      <c r="O192">
        <v>3.5</v>
      </c>
      <c r="P192">
        <v>6</v>
      </c>
      <c r="Q192" s="4">
        <v>1</v>
      </c>
      <c r="R192">
        <v>0</v>
      </c>
      <c r="S192" s="23" t="s">
        <v>199</v>
      </c>
      <c r="T192" s="5"/>
    </row>
    <row r="193" spans="1:20" x14ac:dyDescent="0.25">
      <c r="A193">
        <v>20</v>
      </c>
      <c r="B193">
        <v>4</v>
      </c>
      <c r="C193">
        <v>1</v>
      </c>
      <c r="D193">
        <v>0</v>
      </c>
      <c r="E193">
        <v>19</v>
      </c>
      <c r="F193" s="2">
        <v>2892.03</v>
      </c>
      <c r="G193" s="2">
        <v>3</v>
      </c>
      <c r="H193" s="3">
        <v>4</v>
      </c>
      <c r="I193" s="3">
        <v>4.5</v>
      </c>
      <c r="J193" s="12">
        <v>0</v>
      </c>
      <c r="K193">
        <v>2</v>
      </c>
      <c r="L193" s="2">
        <v>83922.356390000001</v>
      </c>
      <c r="M193" s="2">
        <v>81012</v>
      </c>
      <c r="N193" s="2">
        <v>4565.0262000000002</v>
      </c>
      <c r="O193">
        <v>1.5</v>
      </c>
      <c r="P193">
        <v>4</v>
      </c>
      <c r="Q193" s="4">
        <v>1.3997580000000001</v>
      </c>
      <c r="R193">
        <v>0</v>
      </c>
      <c r="S193" s="23" t="s">
        <v>200</v>
      </c>
      <c r="T193" s="5"/>
    </row>
    <row r="194" spans="1:20" x14ac:dyDescent="0.25">
      <c r="A194">
        <v>20</v>
      </c>
      <c r="B194">
        <v>4</v>
      </c>
      <c r="C194">
        <v>0</v>
      </c>
      <c r="D194">
        <v>0</v>
      </c>
      <c r="E194">
        <v>19</v>
      </c>
      <c r="F194" s="2">
        <v>3150.96</v>
      </c>
      <c r="G194" s="2">
        <v>4</v>
      </c>
      <c r="H194" s="3">
        <v>4</v>
      </c>
      <c r="I194" s="3">
        <v>4.5</v>
      </c>
      <c r="J194" s="12">
        <v>0</v>
      </c>
      <c r="K194">
        <v>2</v>
      </c>
      <c r="L194" s="2">
        <v>156853.78769999999</v>
      </c>
      <c r="M194" s="2">
        <v>153944.5</v>
      </c>
      <c r="N194" s="2">
        <v>11692.084779999999</v>
      </c>
      <c r="O194">
        <v>4</v>
      </c>
      <c r="P194">
        <v>4</v>
      </c>
      <c r="Q194" s="4">
        <v>1</v>
      </c>
      <c r="R194">
        <v>1</v>
      </c>
      <c r="S194" s="23" t="s">
        <v>200</v>
      </c>
      <c r="T194" s="5"/>
    </row>
    <row r="195" spans="1:20" x14ac:dyDescent="0.25">
      <c r="A195">
        <v>12</v>
      </c>
      <c r="B195">
        <v>3</v>
      </c>
      <c r="C195">
        <v>0</v>
      </c>
      <c r="D195">
        <v>1</v>
      </c>
      <c r="E195">
        <v>0</v>
      </c>
      <c r="F195" s="2">
        <v>11381.5465</v>
      </c>
      <c r="G195" s="2">
        <v>11</v>
      </c>
      <c r="H195" s="3">
        <v>4</v>
      </c>
      <c r="I195" s="3">
        <v>4.5</v>
      </c>
      <c r="J195" s="12">
        <v>0</v>
      </c>
      <c r="K195">
        <v>2</v>
      </c>
      <c r="L195" s="2">
        <v>19188.534889999999</v>
      </c>
      <c r="M195" s="2">
        <v>15462.83</v>
      </c>
      <c r="N195" s="2">
        <v>1174.4019390000001</v>
      </c>
      <c r="O195">
        <v>1</v>
      </c>
      <c r="P195">
        <v>4</v>
      </c>
      <c r="Q195" s="4">
        <v>1</v>
      </c>
      <c r="R195">
        <v>0</v>
      </c>
      <c r="S195" s="23" t="s">
        <v>200</v>
      </c>
      <c r="T195" s="5"/>
    </row>
    <row r="196" spans="1:20" x14ac:dyDescent="0.25">
      <c r="A196">
        <v>26</v>
      </c>
      <c r="B196">
        <v>6</v>
      </c>
      <c r="C196">
        <v>1</v>
      </c>
      <c r="D196">
        <v>0</v>
      </c>
      <c r="E196">
        <v>25</v>
      </c>
      <c r="F196" s="2">
        <v>482.92</v>
      </c>
      <c r="G196" s="2">
        <v>1</v>
      </c>
      <c r="H196" s="3">
        <v>3.5</v>
      </c>
      <c r="I196" s="3">
        <v>6.07</v>
      </c>
      <c r="J196" s="12">
        <v>1</v>
      </c>
      <c r="K196">
        <v>0.125</v>
      </c>
      <c r="L196" s="2">
        <v>49979.71344</v>
      </c>
      <c r="M196" s="2">
        <v>36588.83</v>
      </c>
      <c r="N196" s="2">
        <v>5109.6301100000001</v>
      </c>
      <c r="O196">
        <v>3.5</v>
      </c>
      <c r="P196">
        <v>6</v>
      </c>
      <c r="Q196" s="4">
        <v>0.84999880000000005</v>
      </c>
      <c r="R196">
        <v>0</v>
      </c>
      <c r="S196" s="23" t="s">
        <v>200</v>
      </c>
      <c r="T196" s="5"/>
    </row>
    <row r="197" spans="1:20" x14ac:dyDescent="0.25">
      <c r="A197">
        <v>24</v>
      </c>
      <c r="B197">
        <v>5</v>
      </c>
      <c r="C197">
        <v>0</v>
      </c>
      <c r="D197">
        <v>0</v>
      </c>
      <c r="E197">
        <v>23</v>
      </c>
      <c r="F197" s="2">
        <v>1202.81</v>
      </c>
      <c r="G197" s="2">
        <v>2</v>
      </c>
      <c r="H197" s="3">
        <v>4</v>
      </c>
      <c r="I197" s="3">
        <v>5.2</v>
      </c>
      <c r="J197" s="12">
        <v>1</v>
      </c>
      <c r="K197">
        <v>1.5</v>
      </c>
      <c r="L197" s="2">
        <v>55886.284729999999</v>
      </c>
      <c r="M197" s="2">
        <v>54683.25</v>
      </c>
      <c r="N197" s="2">
        <v>2813.4532129999998</v>
      </c>
      <c r="O197">
        <v>2.75</v>
      </c>
      <c r="P197">
        <v>4</v>
      </c>
      <c r="Q197" s="4">
        <v>1</v>
      </c>
      <c r="R197">
        <v>1</v>
      </c>
      <c r="S197" s="23" t="s">
        <v>200</v>
      </c>
      <c r="T197" s="5"/>
    </row>
    <row r="198" spans="1:20" x14ac:dyDescent="0.25">
      <c r="A198">
        <v>25</v>
      </c>
      <c r="B198">
        <v>5</v>
      </c>
      <c r="C198">
        <v>0</v>
      </c>
      <c r="D198">
        <v>0</v>
      </c>
      <c r="E198">
        <v>24</v>
      </c>
      <c r="F198" s="2">
        <v>1362.94</v>
      </c>
      <c r="G198" s="2">
        <v>2</v>
      </c>
      <c r="H198" s="3">
        <v>4</v>
      </c>
      <c r="I198" s="3">
        <v>5.2</v>
      </c>
      <c r="J198" s="12">
        <v>1</v>
      </c>
      <c r="K198">
        <v>1.5</v>
      </c>
      <c r="L198" s="2">
        <v>62809.384590000001</v>
      </c>
      <c r="M198" s="2">
        <v>61598</v>
      </c>
      <c r="N198" s="2">
        <v>3169.2170999999998</v>
      </c>
      <c r="O198">
        <v>2.75</v>
      </c>
      <c r="P198">
        <v>4</v>
      </c>
      <c r="Q198" s="4">
        <v>0.93333429999999995</v>
      </c>
      <c r="R198">
        <v>1</v>
      </c>
      <c r="S198" s="23" t="s">
        <v>200</v>
      </c>
      <c r="T198" s="5"/>
    </row>
    <row r="199" spans="1:20" x14ac:dyDescent="0.25">
      <c r="A199">
        <v>19</v>
      </c>
      <c r="B199">
        <v>4</v>
      </c>
      <c r="C199">
        <v>0</v>
      </c>
      <c r="D199">
        <v>1</v>
      </c>
      <c r="E199">
        <v>0</v>
      </c>
      <c r="F199" s="2">
        <v>3298.4703880000002</v>
      </c>
      <c r="G199" s="2">
        <v>4</v>
      </c>
      <c r="H199" s="3">
        <v>3.5</v>
      </c>
      <c r="I199" s="3">
        <v>6.07</v>
      </c>
      <c r="J199" s="12">
        <v>1</v>
      </c>
      <c r="K199">
        <v>0.125</v>
      </c>
      <c r="L199" s="2">
        <v>21529.637460000002</v>
      </c>
      <c r="M199" s="2">
        <v>14065.5</v>
      </c>
      <c r="N199" s="2">
        <v>1619.642325</v>
      </c>
      <c r="O199">
        <v>3.5</v>
      </c>
      <c r="P199">
        <v>6</v>
      </c>
      <c r="Q199" s="4">
        <v>1</v>
      </c>
      <c r="R199">
        <v>0</v>
      </c>
      <c r="S199" s="23" t="s">
        <v>200</v>
      </c>
      <c r="T199" s="5"/>
    </row>
    <row r="200" spans="1:20" x14ac:dyDescent="0.25">
      <c r="A200">
        <v>7</v>
      </c>
      <c r="B200">
        <v>2</v>
      </c>
      <c r="C200">
        <v>0</v>
      </c>
      <c r="D200">
        <v>0</v>
      </c>
      <c r="E200">
        <v>6</v>
      </c>
      <c r="F200" s="2">
        <v>3535.74</v>
      </c>
      <c r="G200" s="2">
        <v>4</v>
      </c>
      <c r="H200" s="3">
        <v>4</v>
      </c>
      <c r="I200" s="3">
        <v>4.5</v>
      </c>
      <c r="J200" s="12">
        <v>0</v>
      </c>
      <c r="K200">
        <v>2</v>
      </c>
      <c r="L200" s="2">
        <v>97955.951490000007</v>
      </c>
      <c r="M200" s="2">
        <v>92204.63</v>
      </c>
      <c r="N200" s="2">
        <v>8810.1523969999998</v>
      </c>
      <c r="O200">
        <v>4</v>
      </c>
      <c r="P200">
        <v>4</v>
      </c>
      <c r="Q200" s="4">
        <v>19.416167999999999</v>
      </c>
      <c r="R200">
        <v>0</v>
      </c>
      <c r="S200" s="23" t="s">
        <v>199</v>
      </c>
      <c r="T200" s="5"/>
    </row>
    <row r="201" spans="1:20" x14ac:dyDescent="0.25">
      <c r="A201">
        <v>6</v>
      </c>
      <c r="B201">
        <v>2</v>
      </c>
      <c r="C201">
        <v>0</v>
      </c>
      <c r="D201">
        <v>0</v>
      </c>
      <c r="E201">
        <v>5</v>
      </c>
      <c r="F201" s="2">
        <v>5577.4</v>
      </c>
      <c r="G201" s="2">
        <v>6</v>
      </c>
      <c r="H201" s="3">
        <v>4</v>
      </c>
      <c r="I201" s="3">
        <v>5.2</v>
      </c>
      <c r="J201" s="12">
        <v>1</v>
      </c>
      <c r="K201">
        <v>2</v>
      </c>
      <c r="L201" s="2">
        <v>102409</v>
      </c>
      <c r="M201" s="2">
        <v>97532</v>
      </c>
      <c r="N201" s="2">
        <v>6929.6486000000004</v>
      </c>
      <c r="O201">
        <v>3.25</v>
      </c>
      <c r="P201">
        <v>4</v>
      </c>
      <c r="Q201" s="4">
        <v>1.5507</v>
      </c>
      <c r="R201">
        <v>1</v>
      </c>
      <c r="S201" s="23" t="s">
        <v>199</v>
      </c>
      <c r="T201" s="5"/>
    </row>
    <row r="202" spans="1:20" x14ac:dyDescent="0.25">
      <c r="A202">
        <v>35</v>
      </c>
      <c r="B202">
        <v>7</v>
      </c>
      <c r="C202">
        <v>0</v>
      </c>
      <c r="D202">
        <v>0</v>
      </c>
      <c r="E202">
        <v>34</v>
      </c>
      <c r="F202" s="2">
        <v>527.88</v>
      </c>
      <c r="G202" s="2">
        <v>1</v>
      </c>
      <c r="H202" s="3">
        <v>3.5</v>
      </c>
      <c r="I202" s="3">
        <v>5.28</v>
      </c>
      <c r="J202" s="12">
        <v>1</v>
      </c>
      <c r="K202">
        <v>3.5</v>
      </c>
      <c r="L202" s="2">
        <v>43799.901720000002</v>
      </c>
      <c r="M202" s="2">
        <v>43590.67</v>
      </c>
      <c r="N202" s="2">
        <v>1388.36284</v>
      </c>
      <c r="O202">
        <v>2.25</v>
      </c>
      <c r="P202">
        <v>4</v>
      </c>
      <c r="Q202" s="4">
        <v>1</v>
      </c>
      <c r="R202">
        <v>0</v>
      </c>
      <c r="S202" s="23" t="s">
        <v>199</v>
      </c>
      <c r="T202" s="5"/>
    </row>
    <row r="203" spans="1:20" x14ac:dyDescent="0.25">
      <c r="A203">
        <v>16</v>
      </c>
      <c r="B203">
        <v>4</v>
      </c>
      <c r="C203">
        <v>0</v>
      </c>
      <c r="D203">
        <v>0</v>
      </c>
      <c r="E203">
        <v>15</v>
      </c>
      <c r="F203" s="2">
        <v>746.4</v>
      </c>
      <c r="G203" s="2">
        <v>1</v>
      </c>
      <c r="H203" s="3">
        <v>4</v>
      </c>
      <c r="I203" s="3">
        <v>4.5</v>
      </c>
      <c r="J203" s="12">
        <v>0</v>
      </c>
      <c r="K203">
        <v>2</v>
      </c>
      <c r="L203" s="2">
        <v>26054.07849</v>
      </c>
      <c r="M203" s="2">
        <v>23059.75</v>
      </c>
      <c r="N203" s="2">
        <v>1751.3880119999999</v>
      </c>
      <c r="O203">
        <v>1</v>
      </c>
      <c r="P203">
        <v>4</v>
      </c>
      <c r="Q203" s="4">
        <v>0.84521009999999996</v>
      </c>
      <c r="R203">
        <v>0</v>
      </c>
      <c r="S203" s="23" t="s">
        <v>200</v>
      </c>
      <c r="T203" s="5"/>
    </row>
    <row r="204" spans="1:20" x14ac:dyDescent="0.25">
      <c r="A204">
        <v>12</v>
      </c>
      <c r="B204">
        <v>3</v>
      </c>
      <c r="C204">
        <v>0</v>
      </c>
      <c r="D204">
        <v>0</v>
      </c>
      <c r="E204">
        <v>11</v>
      </c>
      <c r="F204" s="2">
        <v>877.72</v>
      </c>
      <c r="G204" s="2">
        <v>1</v>
      </c>
      <c r="H204" s="3">
        <v>4</v>
      </c>
      <c r="I204" s="3">
        <v>4.5</v>
      </c>
      <c r="J204" s="12">
        <v>0</v>
      </c>
      <c r="K204">
        <v>2</v>
      </c>
      <c r="L204" s="2">
        <v>25760.700990000001</v>
      </c>
      <c r="M204" s="2">
        <v>25170.67</v>
      </c>
      <c r="N204" s="2">
        <v>1665.03982</v>
      </c>
      <c r="O204">
        <v>3.25</v>
      </c>
      <c r="P204">
        <v>4</v>
      </c>
      <c r="Q204" s="4">
        <v>1</v>
      </c>
      <c r="R204">
        <v>0</v>
      </c>
      <c r="S204" s="23" t="s">
        <v>200</v>
      </c>
      <c r="T204" s="5"/>
    </row>
    <row r="205" spans="1:20" x14ac:dyDescent="0.25">
      <c r="A205">
        <v>7</v>
      </c>
      <c r="B205">
        <v>2</v>
      </c>
      <c r="C205">
        <v>1</v>
      </c>
      <c r="D205">
        <v>0</v>
      </c>
      <c r="E205">
        <v>6</v>
      </c>
      <c r="F205" s="2">
        <v>2905.24</v>
      </c>
      <c r="G205" s="2">
        <v>3</v>
      </c>
      <c r="H205" s="3">
        <v>4</v>
      </c>
      <c r="I205" s="3">
        <v>4.5</v>
      </c>
      <c r="J205" s="12">
        <v>0</v>
      </c>
      <c r="K205">
        <v>2</v>
      </c>
      <c r="L205" s="2">
        <v>57649.766250000001</v>
      </c>
      <c r="M205" s="2">
        <v>51906.67</v>
      </c>
      <c r="N205" s="2">
        <v>3942.3115870000001</v>
      </c>
      <c r="O205">
        <v>1</v>
      </c>
      <c r="P205">
        <v>4</v>
      </c>
      <c r="Q205" s="4">
        <v>0.52708600000000005</v>
      </c>
      <c r="R205">
        <v>0</v>
      </c>
      <c r="S205" s="23" t="s">
        <v>199</v>
      </c>
      <c r="T205" s="5"/>
    </row>
    <row r="206" spans="1:20" x14ac:dyDescent="0.25">
      <c r="A206">
        <v>15</v>
      </c>
      <c r="B206">
        <v>3</v>
      </c>
      <c r="C206">
        <v>0</v>
      </c>
      <c r="D206">
        <v>0</v>
      </c>
      <c r="E206">
        <v>14</v>
      </c>
      <c r="F206" s="2">
        <v>3510.87</v>
      </c>
      <c r="G206" s="2">
        <v>4</v>
      </c>
      <c r="H206" s="3">
        <v>4</v>
      </c>
      <c r="I206" s="3">
        <v>4.5</v>
      </c>
      <c r="J206" s="12">
        <v>0</v>
      </c>
      <c r="K206">
        <v>2</v>
      </c>
      <c r="L206" s="2">
        <v>81540.500339999999</v>
      </c>
      <c r="M206" s="2">
        <v>78242.5</v>
      </c>
      <c r="N206" s="2">
        <v>5175.7413749999996</v>
      </c>
      <c r="O206">
        <v>3.25</v>
      </c>
      <c r="P206">
        <v>4</v>
      </c>
      <c r="Q206" s="4">
        <v>2.8856850000000001</v>
      </c>
      <c r="R206">
        <v>1</v>
      </c>
      <c r="S206" s="23" t="s">
        <v>199</v>
      </c>
      <c r="T206" s="5"/>
    </row>
    <row r="207" spans="1:20" x14ac:dyDescent="0.25">
      <c r="A207">
        <v>27</v>
      </c>
      <c r="B207">
        <v>6</v>
      </c>
      <c r="C207">
        <v>0</v>
      </c>
      <c r="D207">
        <v>0</v>
      </c>
      <c r="E207">
        <v>26</v>
      </c>
      <c r="F207" s="2">
        <v>1110.43</v>
      </c>
      <c r="G207" s="2">
        <v>2</v>
      </c>
      <c r="H207" s="3">
        <v>3.5</v>
      </c>
      <c r="I207" s="3">
        <v>6.07</v>
      </c>
      <c r="J207" s="12">
        <v>1</v>
      </c>
      <c r="K207">
        <v>0.125</v>
      </c>
      <c r="L207" s="2">
        <v>69397.898509999999</v>
      </c>
      <c r="M207" s="2">
        <v>55503.11</v>
      </c>
      <c r="N207" s="2">
        <v>6119.2178780000004</v>
      </c>
      <c r="O207">
        <v>3.5</v>
      </c>
      <c r="P207">
        <v>6</v>
      </c>
      <c r="Q207" s="4">
        <v>1.20011</v>
      </c>
      <c r="R207">
        <v>0</v>
      </c>
      <c r="S207" s="23" t="s">
        <v>199</v>
      </c>
      <c r="T207" s="5"/>
    </row>
    <row r="208" spans="1:20" x14ac:dyDescent="0.25">
      <c r="A208">
        <v>13</v>
      </c>
      <c r="B208">
        <v>3</v>
      </c>
      <c r="C208">
        <v>0</v>
      </c>
      <c r="D208">
        <v>0</v>
      </c>
      <c r="E208">
        <v>12</v>
      </c>
      <c r="F208" s="2">
        <v>4543.42</v>
      </c>
      <c r="G208" s="2">
        <v>5</v>
      </c>
      <c r="H208" s="3">
        <v>3.5</v>
      </c>
      <c r="I208" s="3">
        <v>6.07</v>
      </c>
      <c r="J208" s="12">
        <v>1</v>
      </c>
      <c r="K208">
        <v>0.125</v>
      </c>
      <c r="L208" s="2">
        <v>213208.0975</v>
      </c>
      <c r="M208" s="2">
        <v>171281</v>
      </c>
      <c r="N208" s="2">
        <v>24758.668549999999</v>
      </c>
      <c r="O208">
        <v>3.5</v>
      </c>
      <c r="P208">
        <v>6</v>
      </c>
      <c r="Q208" s="4">
        <v>1</v>
      </c>
      <c r="R208">
        <v>1</v>
      </c>
      <c r="S208" s="23" t="s">
        <v>199</v>
      </c>
      <c r="T208" s="5"/>
    </row>
    <row r="209" spans="1:20" x14ac:dyDescent="0.25">
      <c r="A209">
        <v>39</v>
      </c>
      <c r="B209">
        <v>7</v>
      </c>
      <c r="C209">
        <v>1</v>
      </c>
      <c r="D209">
        <v>0</v>
      </c>
      <c r="E209">
        <v>38</v>
      </c>
      <c r="F209" s="2">
        <v>389.19</v>
      </c>
      <c r="G209" s="2">
        <v>1</v>
      </c>
      <c r="H209" s="3">
        <v>4</v>
      </c>
      <c r="I209" s="3">
        <v>5.2</v>
      </c>
      <c r="J209" s="12">
        <v>1</v>
      </c>
      <c r="K209">
        <v>1.5</v>
      </c>
      <c r="L209" s="2">
        <v>26327.808690000002</v>
      </c>
      <c r="M209" s="2">
        <v>25879</v>
      </c>
      <c r="N209" s="2">
        <v>1331.4745499999999</v>
      </c>
      <c r="O209">
        <v>2.75</v>
      </c>
      <c r="P209">
        <v>4</v>
      </c>
      <c r="Q209" s="4">
        <v>1</v>
      </c>
      <c r="R209">
        <v>0</v>
      </c>
      <c r="S209" s="23" t="s">
        <v>199</v>
      </c>
      <c r="T209" s="5"/>
    </row>
    <row r="210" spans="1:20" x14ac:dyDescent="0.25">
      <c r="A210">
        <v>7</v>
      </c>
      <c r="B210">
        <v>2</v>
      </c>
      <c r="C210">
        <v>0</v>
      </c>
      <c r="D210">
        <v>0</v>
      </c>
      <c r="E210">
        <v>6</v>
      </c>
      <c r="F210" s="2">
        <v>2339.2199999999998</v>
      </c>
      <c r="G210" s="2">
        <v>3</v>
      </c>
      <c r="H210" s="3">
        <v>4</v>
      </c>
      <c r="I210" s="3">
        <v>4.5</v>
      </c>
      <c r="J210" s="12">
        <v>0</v>
      </c>
      <c r="K210">
        <v>2</v>
      </c>
      <c r="L210" s="2">
        <v>43260.857380000001</v>
      </c>
      <c r="M210" s="2">
        <v>38118.5</v>
      </c>
      <c r="N210" s="2">
        <v>3081.880725</v>
      </c>
      <c r="O210">
        <v>1</v>
      </c>
      <c r="P210">
        <v>4</v>
      </c>
      <c r="Q210" s="4">
        <v>0.84770520000000005</v>
      </c>
      <c r="R210">
        <v>0</v>
      </c>
      <c r="S210" s="23" t="s">
        <v>200</v>
      </c>
      <c r="T210" s="5"/>
    </row>
    <row r="211" spans="1:20" x14ac:dyDescent="0.25">
      <c r="A211">
        <v>19</v>
      </c>
      <c r="B211">
        <v>4</v>
      </c>
      <c r="C211">
        <v>0</v>
      </c>
      <c r="D211">
        <v>0</v>
      </c>
      <c r="E211">
        <v>18</v>
      </c>
      <c r="F211" s="2">
        <v>1259.77</v>
      </c>
      <c r="G211" s="2">
        <v>2</v>
      </c>
      <c r="H211" s="3">
        <v>3.5</v>
      </c>
      <c r="I211" s="3">
        <v>6.07</v>
      </c>
      <c r="J211" s="12">
        <v>1</v>
      </c>
      <c r="K211">
        <v>0.125</v>
      </c>
      <c r="L211" s="2">
        <v>60297.257420000002</v>
      </c>
      <c r="M211" s="2">
        <v>47862</v>
      </c>
      <c r="N211" s="2">
        <v>6683.9282999999996</v>
      </c>
      <c r="O211">
        <v>3.5</v>
      </c>
      <c r="P211">
        <v>6</v>
      </c>
      <c r="Q211" s="4">
        <v>1</v>
      </c>
      <c r="R211">
        <v>0</v>
      </c>
      <c r="S211" s="23" t="s">
        <v>200</v>
      </c>
      <c r="T211" s="5"/>
    </row>
    <row r="212" spans="1:20" x14ac:dyDescent="0.25">
      <c r="A212">
        <v>16</v>
      </c>
      <c r="B212">
        <v>4</v>
      </c>
      <c r="C212">
        <v>1</v>
      </c>
      <c r="D212">
        <v>1</v>
      </c>
      <c r="E212">
        <v>0</v>
      </c>
      <c r="F212" s="2">
        <v>1582.9170730000001</v>
      </c>
      <c r="G212" s="2">
        <v>2</v>
      </c>
      <c r="H212" s="3">
        <v>3.5</v>
      </c>
      <c r="I212" s="3">
        <v>4.5</v>
      </c>
      <c r="J212" s="12">
        <v>0</v>
      </c>
      <c r="K212">
        <v>0.1</v>
      </c>
      <c r="L212" s="2">
        <v>18584.77377</v>
      </c>
      <c r="M212" s="2">
        <v>7158.5</v>
      </c>
      <c r="N212" s="2">
        <v>1139.991125</v>
      </c>
      <c r="O212">
        <v>3</v>
      </c>
      <c r="P212">
        <v>6</v>
      </c>
      <c r="Q212" s="4">
        <v>1</v>
      </c>
      <c r="R212">
        <v>0</v>
      </c>
      <c r="S212" s="23" t="s">
        <v>199</v>
      </c>
      <c r="T212" s="5"/>
    </row>
    <row r="213" spans="1:20" x14ac:dyDescent="0.25">
      <c r="A213">
        <v>7</v>
      </c>
      <c r="B213">
        <v>2</v>
      </c>
      <c r="C213">
        <v>0</v>
      </c>
      <c r="D213">
        <v>0</v>
      </c>
      <c r="E213">
        <v>6</v>
      </c>
      <c r="F213" s="2">
        <v>1789.37</v>
      </c>
      <c r="G213" s="2">
        <v>2</v>
      </c>
      <c r="H213" s="3">
        <v>4</v>
      </c>
      <c r="I213" s="3">
        <v>4.5</v>
      </c>
      <c r="J213" s="12">
        <v>0</v>
      </c>
      <c r="K213">
        <v>2</v>
      </c>
      <c r="L213" s="2">
        <v>37258.774920000003</v>
      </c>
      <c r="M213" s="2">
        <v>31773.13</v>
      </c>
      <c r="N213" s="2">
        <v>2568.8575599999999</v>
      </c>
      <c r="O213">
        <v>1</v>
      </c>
      <c r="P213">
        <v>4</v>
      </c>
      <c r="Q213" s="4">
        <v>0.45930900000000002</v>
      </c>
      <c r="R213">
        <v>0</v>
      </c>
      <c r="S213" s="23" t="s">
        <v>199</v>
      </c>
      <c r="T213" s="5"/>
    </row>
    <row r="214" spans="1:20" x14ac:dyDescent="0.25">
      <c r="A214">
        <v>14</v>
      </c>
      <c r="B214">
        <v>3</v>
      </c>
      <c r="C214">
        <v>0</v>
      </c>
      <c r="D214">
        <v>0</v>
      </c>
      <c r="E214">
        <v>13</v>
      </c>
      <c r="F214" s="2">
        <v>2447.42</v>
      </c>
      <c r="G214" s="2">
        <v>3</v>
      </c>
      <c r="H214" s="3">
        <v>3.5</v>
      </c>
      <c r="I214" s="3">
        <v>6.07</v>
      </c>
      <c r="J214" s="12">
        <v>1</v>
      </c>
      <c r="K214">
        <v>0.125</v>
      </c>
      <c r="L214" s="2">
        <v>91578.67</v>
      </c>
      <c r="M214" s="2">
        <v>83820.67</v>
      </c>
      <c r="N214" s="2">
        <v>10062.67143</v>
      </c>
      <c r="O214">
        <v>3.5</v>
      </c>
      <c r="P214">
        <v>6</v>
      </c>
      <c r="Q214" s="4">
        <v>0.87781940000000003</v>
      </c>
      <c r="R214">
        <v>1</v>
      </c>
      <c r="S214" s="23" t="s">
        <v>199</v>
      </c>
      <c r="T214" s="5"/>
    </row>
    <row r="215" spans="1:20" x14ac:dyDescent="0.25">
      <c r="A215">
        <v>8</v>
      </c>
      <c r="B215">
        <v>2</v>
      </c>
      <c r="C215">
        <v>1</v>
      </c>
      <c r="D215">
        <v>0</v>
      </c>
      <c r="E215">
        <v>7</v>
      </c>
      <c r="F215" s="2">
        <v>2616.89</v>
      </c>
      <c r="G215" s="2">
        <v>3</v>
      </c>
      <c r="H215" s="3">
        <v>3.5</v>
      </c>
      <c r="I215" s="3">
        <v>6.07</v>
      </c>
      <c r="J215" s="12">
        <v>1</v>
      </c>
      <c r="K215">
        <v>0.125</v>
      </c>
      <c r="L215" s="2">
        <v>65440.822549999997</v>
      </c>
      <c r="M215" s="2">
        <v>59032.2</v>
      </c>
      <c r="N215" s="2">
        <v>6797.5578299999997</v>
      </c>
      <c r="O215">
        <v>3.5</v>
      </c>
      <c r="P215">
        <v>6</v>
      </c>
      <c r="Q215" s="4">
        <v>1.5826739999999999</v>
      </c>
      <c r="R215">
        <v>0</v>
      </c>
      <c r="S215" s="23" t="s">
        <v>200</v>
      </c>
      <c r="T215" s="5"/>
    </row>
    <row r="216" spans="1:20" x14ac:dyDescent="0.25">
      <c r="A216">
        <v>18</v>
      </c>
      <c r="B216">
        <v>4</v>
      </c>
      <c r="C216">
        <v>0</v>
      </c>
      <c r="D216">
        <v>0</v>
      </c>
      <c r="E216">
        <v>17</v>
      </c>
      <c r="F216" s="2">
        <v>1860.77</v>
      </c>
      <c r="G216" s="2">
        <v>2</v>
      </c>
      <c r="H216" s="3">
        <v>3.5</v>
      </c>
      <c r="I216" s="3">
        <v>6.07</v>
      </c>
      <c r="J216" s="12">
        <v>1</v>
      </c>
      <c r="K216">
        <v>0.125</v>
      </c>
      <c r="L216" s="2">
        <v>135532.7997</v>
      </c>
      <c r="M216" s="2">
        <v>92953.2</v>
      </c>
      <c r="N216" s="2">
        <v>12525.4437</v>
      </c>
      <c r="O216">
        <v>3.5</v>
      </c>
      <c r="P216">
        <v>6</v>
      </c>
      <c r="Q216" s="4">
        <v>1</v>
      </c>
      <c r="R216">
        <v>1</v>
      </c>
      <c r="S216" s="23" t="s">
        <v>199</v>
      </c>
      <c r="T216" s="5"/>
    </row>
    <row r="217" spans="1:20" x14ac:dyDescent="0.25">
      <c r="A217">
        <v>26</v>
      </c>
      <c r="B217">
        <v>6</v>
      </c>
      <c r="C217">
        <v>1</v>
      </c>
      <c r="D217">
        <v>0</v>
      </c>
      <c r="E217">
        <v>25</v>
      </c>
      <c r="F217" s="2">
        <v>1257.8</v>
      </c>
      <c r="G217" s="2">
        <v>2</v>
      </c>
      <c r="H217" s="3">
        <v>4</v>
      </c>
      <c r="I217" s="3">
        <v>4.5</v>
      </c>
      <c r="J217" s="12">
        <v>0</v>
      </c>
      <c r="K217">
        <v>2</v>
      </c>
      <c r="L217" s="2">
        <v>95785.578089999995</v>
      </c>
      <c r="M217" s="2">
        <v>93895</v>
      </c>
      <c r="N217" s="2">
        <v>7131.3252499999999</v>
      </c>
      <c r="O217">
        <v>4</v>
      </c>
      <c r="P217">
        <v>4</v>
      </c>
      <c r="Q217" s="4">
        <v>1</v>
      </c>
      <c r="R217">
        <v>0</v>
      </c>
      <c r="S217" s="23" t="s">
        <v>199</v>
      </c>
      <c r="T217" s="5"/>
    </row>
    <row r="218" spans="1:20" x14ac:dyDescent="0.25">
      <c r="A218">
        <v>15</v>
      </c>
      <c r="B218">
        <v>3</v>
      </c>
      <c r="C218">
        <v>1</v>
      </c>
      <c r="D218">
        <v>0</v>
      </c>
      <c r="E218">
        <v>14</v>
      </c>
      <c r="F218" s="2">
        <v>455.73</v>
      </c>
      <c r="G218" s="2">
        <v>1</v>
      </c>
      <c r="H218" s="3">
        <v>3.5</v>
      </c>
      <c r="I218" s="3">
        <v>6.07</v>
      </c>
      <c r="J218" s="12">
        <v>1</v>
      </c>
      <c r="K218">
        <v>0.125</v>
      </c>
      <c r="L218" s="2">
        <v>30051.942370000001</v>
      </c>
      <c r="M218" s="2">
        <v>23324.71</v>
      </c>
      <c r="N218" s="2">
        <v>2914.4225150000002</v>
      </c>
      <c r="O218">
        <v>3.5</v>
      </c>
      <c r="P218">
        <v>6</v>
      </c>
      <c r="Q218" s="4">
        <v>0.853657</v>
      </c>
      <c r="R218">
        <v>0</v>
      </c>
      <c r="S218" s="23" t="s">
        <v>199</v>
      </c>
      <c r="T218" s="5"/>
    </row>
    <row r="219" spans="1:20" x14ac:dyDescent="0.25">
      <c r="A219">
        <v>12</v>
      </c>
      <c r="B219">
        <v>3</v>
      </c>
      <c r="C219">
        <v>0</v>
      </c>
      <c r="D219">
        <v>0</v>
      </c>
      <c r="E219">
        <v>11</v>
      </c>
      <c r="F219" s="2">
        <v>1387.94</v>
      </c>
      <c r="G219" s="2">
        <v>2</v>
      </c>
      <c r="H219" s="3">
        <v>3.5</v>
      </c>
      <c r="I219" s="3">
        <v>6.07</v>
      </c>
      <c r="J219" s="12">
        <v>1</v>
      </c>
      <c r="K219">
        <v>0.125</v>
      </c>
      <c r="L219" s="2">
        <v>81555.977029999995</v>
      </c>
      <c r="M219" s="2">
        <v>66426</v>
      </c>
      <c r="N219" s="2">
        <v>8299.9287000000004</v>
      </c>
      <c r="O219">
        <v>3.5</v>
      </c>
      <c r="P219">
        <v>6</v>
      </c>
      <c r="Q219" s="4">
        <v>0.90741300000000003</v>
      </c>
      <c r="R219">
        <v>0</v>
      </c>
      <c r="S219" s="23" t="s">
        <v>199</v>
      </c>
      <c r="T219" s="5"/>
    </row>
    <row r="220" spans="1:20" x14ac:dyDescent="0.25">
      <c r="A220">
        <v>38</v>
      </c>
      <c r="B220">
        <v>7</v>
      </c>
      <c r="C220">
        <v>1</v>
      </c>
      <c r="D220">
        <v>0</v>
      </c>
      <c r="E220">
        <v>37</v>
      </c>
      <c r="F220" s="2">
        <v>334</v>
      </c>
      <c r="G220" s="2">
        <v>1</v>
      </c>
      <c r="H220" s="3">
        <v>4</v>
      </c>
      <c r="I220" s="3">
        <v>4.5</v>
      </c>
      <c r="J220" s="12">
        <v>0</v>
      </c>
      <c r="K220">
        <v>2</v>
      </c>
      <c r="L220" s="2">
        <v>26823.569820000001</v>
      </c>
      <c r="M220" s="2">
        <v>26525.67</v>
      </c>
      <c r="N220" s="2">
        <v>1494.7215040000001</v>
      </c>
      <c r="O220">
        <v>3.25</v>
      </c>
      <c r="P220">
        <v>4</v>
      </c>
      <c r="Q220" s="4">
        <v>0.63570369999999998</v>
      </c>
      <c r="R220">
        <v>0</v>
      </c>
      <c r="S220" s="23" t="s">
        <v>199</v>
      </c>
      <c r="T220" s="5"/>
    </row>
    <row r="221" spans="1:20" x14ac:dyDescent="0.25">
      <c r="A221">
        <v>9</v>
      </c>
      <c r="B221">
        <v>2</v>
      </c>
      <c r="C221">
        <v>0</v>
      </c>
      <c r="D221">
        <v>0</v>
      </c>
      <c r="E221">
        <v>8</v>
      </c>
      <c r="F221" s="2">
        <v>1622.98</v>
      </c>
      <c r="G221" s="2">
        <v>2</v>
      </c>
      <c r="H221" s="3">
        <v>4</v>
      </c>
      <c r="I221" s="3">
        <v>4.5</v>
      </c>
      <c r="J221" s="12">
        <v>0</v>
      </c>
      <c r="K221">
        <v>2</v>
      </c>
      <c r="L221" s="2">
        <v>40284.069889999999</v>
      </c>
      <c r="M221" s="2">
        <v>36311</v>
      </c>
      <c r="N221" s="2">
        <v>2579.8965499999999</v>
      </c>
      <c r="O221">
        <v>1</v>
      </c>
      <c r="P221">
        <v>4</v>
      </c>
      <c r="Q221" s="4">
        <v>0.93333330000000003</v>
      </c>
      <c r="R221">
        <v>0</v>
      </c>
      <c r="S221" s="23" t="s">
        <v>199</v>
      </c>
      <c r="T221" s="5"/>
    </row>
    <row r="222" spans="1:20" x14ac:dyDescent="0.25">
      <c r="A222">
        <v>11</v>
      </c>
      <c r="B222">
        <v>3</v>
      </c>
      <c r="C222">
        <v>0</v>
      </c>
      <c r="D222">
        <v>0</v>
      </c>
      <c r="E222">
        <v>10</v>
      </c>
      <c r="F222" s="2">
        <v>1558.91</v>
      </c>
      <c r="G222" s="2">
        <v>2</v>
      </c>
      <c r="H222" s="3">
        <v>3.5</v>
      </c>
      <c r="I222" s="3">
        <v>6.07</v>
      </c>
      <c r="J222" s="12">
        <v>1</v>
      </c>
      <c r="K222">
        <v>0.125</v>
      </c>
      <c r="L222" s="2">
        <v>61624.98803</v>
      </c>
      <c r="M222" s="2">
        <v>47240.63</v>
      </c>
      <c r="N222" s="2">
        <v>7060.1121540000004</v>
      </c>
      <c r="O222">
        <v>3.5</v>
      </c>
      <c r="P222">
        <v>6</v>
      </c>
      <c r="Q222" s="4">
        <v>1</v>
      </c>
      <c r="R222">
        <v>0</v>
      </c>
      <c r="S222" s="23" t="s">
        <v>199</v>
      </c>
      <c r="T222" s="5"/>
    </row>
    <row r="223" spans="1:20" x14ac:dyDescent="0.25">
      <c r="A223">
        <v>18</v>
      </c>
      <c r="B223">
        <v>4</v>
      </c>
      <c r="C223">
        <v>0</v>
      </c>
      <c r="D223">
        <v>0</v>
      </c>
      <c r="E223">
        <v>17</v>
      </c>
      <c r="F223" s="2">
        <v>1132.07</v>
      </c>
      <c r="G223" s="2">
        <v>2</v>
      </c>
      <c r="H223" s="3">
        <v>4</v>
      </c>
      <c r="I223" s="3">
        <v>4.5</v>
      </c>
      <c r="J223" s="12">
        <v>0</v>
      </c>
      <c r="K223">
        <v>2</v>
      </c>
      <c r="L223" s="2">
        <v>62724.798320000002</v>
      </c>
      <c r="M223" s="2">
        <v>61312.54</v>
      </c>
      <c r="N223" s="2">
        <v>4656.6874129999997</v>
      </c>
      <c r="O223">
        <v>4</v>
      </c>
      <c r="P223">
        <v>4</v>
      </c>
      <c r="Q223" s="4">
        <v>1</v>
      </c>
      <c r="R223">
        <v>0</v>
      </c>
      <c r="S223" s="23" t="s">
        <v>199</v>
      </c>
      <c r="T223" s="5"/>
    </row>
    <row r="224" spans="1:20" x14ac:dyDescent="0.25">
      <c r="A224">
        <v>3</v>
      </c>
      <c r="B224">
        <v>1</v>
      </c>
      <c r="C224">
        <v>1</v>
      </c>
      <c r="D224">
        <v>0</v>
      </c>
      <c r="E224">
        <v>2</v>
      </c>
      <c r="F224" s="2">
        <v>1514.96</v>
      </c>
      <c r="G224" s="2">
        <v>2</v>
      </c>
      <c r="H224" s="3">
        <v>4</v>
      </c>
      <c r="I224" s="3">
        <v>5.2</v>
      </c>
      <c r="J224" s="12">
        <v>1</v>
      </c>
      <c r="K224">
        <v>1.5</v>
      </c>
      <c r="L224" s="2">
        <v>18272.44801</v>
      </c>
      <c r="M224" s="2">
        <v>17459.669999999998</v>
      </c>
      <c r="N224" s="2">
        <v>898.30002200000001</v>
      </c>
      <c r="O224">
        <v>2.75</v>
      </c>
      <c r="P224">
        <v>4</v>
      </c>
      <c r="Q224" s="4">
        <v>0.80395530000000004</v>
      </c>
      <c r="R224">
        <v>0</v>
      </c>
      <c r="S224" s="23" t="s">
        <v>199</v>
      </c>
      <c r="T224" s="5"/>
    </row>
    <row r="225" spans="1:20" x14ac:dyDescent="0.25">
      <c r="A225">
        <v>25</v>
      </c>
      <c r="B225">
        <v>5</v>
      </c>
      <c r="C225">
        <v>1</v>
      </c>
      <c r="D225">
        <v>0</v>
      </c>
      <c r="E225">
        <v>24</v>
      </c>
      <c r="F225" s="2">
        <v>298.7</v>
      </c>
      <c r="G225" s="2">
        <v>1</v>
      </c>
      <c r="H225" s="3">
        <v>3.5</v>
      </c>
      <c r="I225" s="3">
        <v>4.5</v>
      </c>
      <c r="J225" s="12">
        <v>0</v>
      </c>
      <c r="K225">
        <v>0.1</v>
      </c>
      <c r="L225" s="2">
        <v>30032.130509999999</v>
      </c>
      <c r="M225" s="2">
        <v>15883.86</v>
      </c>
      <c r="N225" s="2">
        <v>2762.9974470000002</v>
      </c>
      <c r="O225">
        <v>3</v>
      </c>
      <c r="P225">
        <v>6</v>
      </c>
      <c r="Q225" s="4">
        <v>1</v>
      </c>
      <c r="R225">
        <v>0</v>
      </c>
      <c r="S225" s="23" t="s">
        <v>199</v>
      </c>
      <c r="T225" s="5"/>
    </row>
    <row r="226" spans="1:20" x14ac:dyDescent="0.25">
      <c r="A226">
        <v>39</v>
      </c>
      <c r="B226">
        <v>7</v>
      </c>
      <c r="C226">
        <v>1</v>
      </c>
      <c r="D226">
        <v>0</v>
      </c>
      <c r="E226">
        <v>38</v>
      </c>
      <c r="F226" s="2">
        <v>420.51</v>
      </c>
      <c r="G226" s="2">
        <v>1</v>
      </c>
      <c r="H226" s="3">
        <v>4</v>
      </c>
      <c r="I226" s="3">
        <v>4.5</v>
      </c>
      <c r="J226" s="12">
        <v>0</v>
      </c>
      <c r="K226">
        <v>2</v>
      </c>
      <c r="L226" s="2">
        <v>38072.629260000002</v>
      </c>
      <c r="M226" s="2">
        <v>36861.5</v>
      </c>
      <c r="N226" s="2">
        <v>2257.7668749999998</v>
      </c>
      <c r="O226">
        <v>3.25</v>
      </c>
      <c r="P226">
        <v>4</v>
      </c>
      <c r="Q226" s="4">
        <v>1</v>
      </c>
      <c r="R226">
        <v>0</v>
      </c>
      <c r="S226" s="23" t="s">
        <v>200</v>
      </c>
      <c r="T226" s="5"/>
    </row>
    <row r="227" spans="1:20" x14ac:dyDescent="0.25">
      <c r="A227">
        <v>16</v>
      </c>
      <c r="B227">
        <v>4</v>
      </c>
      <c r="C227">
        <v>1</v>
      </c>
      <c r="D227">
        <v>0</v>
      </c>
      <c r="E227">
        <v>15</v>
      </c>
      <c r="F227" s="2">
        <v>640.24</v>
      </c>
      <c r="G227" s="2">
        <v>1</v>
      </c>
      <c r="H227" s="3">
        <v>4</v>
      </c>
      <c r="I227" s="3">
        <v>5.2</v>
      </c>
      <c r="J227" s="12">
        <v>1</v>
      </c>
      <c r="K227">
        <v>1.5</v>
      </c>
      <c r="L227" s="2">
        <v>18402.622759999998</v>
      </c>
      <c r="M227" s="2">
        <v>17838.669999999998</v>
      </c>
      <c r="N227" s="2">
        <v>917.79957200000001</v>
      </c>
      <c r="O227">
        <v>2.75</v>
      </c>
      <c r="P227">
        <v>4</v>
      </c>
      <c r="Q227" s="4">
        <v>1</v>
      </c>
      <c r="R227">
        <v>0</v>
      </c>
      <c r="S227" s="23" t="s">
        <v>199</v>
      </c>
      <c r="T227" s="5"/>
    </row>
    <row r="228" spans="1:20" x14ac:dyDescent="0.25">
      <c r="A228">
        <v>4</v>
      </c>
      <c r="B228">
        <v>1</v>
      </c>
      <c r="C228">
        <v>0</v>
      </c>
      <c r="D228">
        <v>0</v>
      </c>
      <c r="E228">
        <v>3</v>
      </c>
      <c r="F228" s="2">
        <v>1168.57</v>
      </c>
      <c r="G228" s="2">
        <v>2</v>
      </c>
      <c r="H228" s="3">
        <v>3.5</v>
      </c>
      <c r="I228" s="3">
        <v>6.07</v>
      </c>
      <c r="J228" s="12">
        <v>1</v>
      </c>
      <c r="K228">
        <v>0.125</v>
      </c>
      <c r="L228" s="2">
        <v>54888.556149999997</v>
      </c>
      <c r="M228" s="2">
        <v>42154.67</v>
      </c>
      <c r="N228" s="2">
        <v>5267.226017</v>
      </c>
      <c r="O228">
        <v>3.5</v>
      </c>
      <c r="P228">
        <v>6</v>
      </c>
      <c r="Q228" s="4">
        <v>1.022743</v>
      </c>
      <c r="R228">
        <v>0</v>
      </c>
      <c r="S228" s="23" t="s">
        <v>200</v>
      </c>
      <c r="T228" s="5"/>
    </row>
    <row r="229" spans="1:20" x14ac:dyDescent="0.25">
      <c r="A229">
        <v>23</v>
      </c>
      <c r="B229">
        <v>5</v>
      </c>
      <c r="C229">
        <v>1</v>
      </c>
      <c r="D229">
        <v>0</v>
      </c>
      <c r="E229">
        <v>22</v>
      </c>
      <c r="F229" s="2">
        <v>451.6</v>
      </c>
      <c r="G229" s="2">
        <v>1</v>
      </c>
      <c r="H229" s="3">
        <v>4</v>
      </c>
      <c r="I229" s="3">
        <v>4.5</v>
      </c>
      <c r="J229" s="12">
        <v>0</v>
      </c>
      <c r="K229">
        <v>2</v>
      </c>
      <c r="L229" s="2">
        <v>30456.624589999999</v>
      </c>
      <c r="M229" s="2">
        <v>27870.07</v>
      </c>
      <c r="N229" s="2">
        <v>2526.4218460000002</v>
      </c>
      <c r="O229">
        <v>4</v>
      </c>
      <c r="P229">
        <v>4</v>
      </c>
      <c r="Q229" s="4">
        <v>1.2968710000000001</v>
      </c>
      <c r="R229">
        <v>0</v>
      </c>
      <c r="S229" s="23" t="s">
        <v>200</v>
      </c>
      <c r="T229" s="5"/>
    </row>
    <row r="230" spans="1:20" x14ac:dyDescent="0.25">
      <c r="A230">
        <v>21</v>
      </c>
      <c r="B230">
        <v>5</v>
      </c>
      <c r="C230">
        <v>1</v>
      </c>
      <c r="D230">
        <v>0</v>
      </c>
      <c r="E230">
        <v>20</v>
      </c>
      <c r="F230" s="2">
        <v>1114.8399999999999</v>
      </c>
      <c r="G230" s="2">
        <v>2</v>
      </c>
      <c r="H230" s="3">
        <v>4</v>
      </c>
      <c r="I230" s="3">
        <v>5.2</v>
      </c>
      <c r="J230" s="12">
        <v>1</v>
      </c>
      <c r="K230">
        <v>1.5</v>
      </c>
      <c r="L230" s="2">
        <v>38382.580679999999</v>
      </c>
      <c r="M230" s="2">
        <v>37830.67</v>
      </c>
      <c r="N230" s="2">
        <v>1946.3879710000001</v>
      </c>
      <c r="O230">
        <v>2.75</v>
      </c>
      <c r="P230">
        <v>4</v>
      </c>
      <c r="Q230" s="4">
        <v>1</v>
      </c>
      <c r="R230">
        <v>0</v>
      </c>
      <c r="S230" s="23" t="s">
        <v>200</v>
      </c>
      <c r="T230" s="5"/>
    </row>
    <row r="231" spans="1:20" x14ac:dyDescent="0.25">
      <c r="A231">
        <v>5</v>
      </c>
      <c r="B231">
        <v>1</v>
      </c>
      <c r="C231">
        <v>0</v>
      </c>
      <c r="D231">
        <v>0</v>
      </c>
      <c r="E231">
        <v>4</v>
      </c>
      <c r="F231" s="2">
        <v>777.21</v>
      </c>
      <c r="G231" s="2">
        <v>1</v>
      </c>
      <c r="H231" s="3">
        <v>3.5</v>
      </c>
      <c r="I231" s="3">
        <v>6.07</v>
      </c>
      <c r="J231" s="12">
        <v>1</v>
      </c>
      <c r="K231">
        <v>0.125</v>
      </c>
      <c r="L231" s="2">
        <v>40284.607600000003</v>
      </c>
      <c r="M231" s="2">
        <v>29554.5</v>
      </c>
      <c r="N231" s="2">
        <v>3982.468875</v>
      </c>
      <c r="O231">
        <v>3.5</v>
      </c>
      <c r="P231">
        <v>6</v>
      </c>
      <c r="Q231" s="4">
        <v>0.70002370000000003</v>
      </c>
      <c r="R231">
        <v>0</v>
      </c>
      <c r="S231" s="23" t="s">
        <v>199</v>
      </c>
      <c r="T231" s="5"/>
    </row>
    <row r="232" spans="1:20" x14ac:dyDescent="0.25">
      <c r="A232">
        <v>23</v>
      </c>
      <c r="B232">
        <v>5</v>
      </c>
      <c r="C232">
        <v>1</v>
      </c>
      <c r="D232">
        <v>0</v>
      </c>
      <c r="E232">
        <v>22</v>
      </c>
      <c r="F232" s="2">
        <v>1279.96</v>
      </c>
      <c r="G232" s="2">
        <v>2</v>
      </c>
      <c r="H232" s="3">
        <v>4</v>
      </c>
      <c r="I232" s="3">
        <v>5.2</v>
      </c>
      <c r="J232" s="12">
        <v>1</v>
      </c>
      <c r="K232">
        <v>1.5</v>
      </c>
      <c r="L232" s="2">
        <v>50456.220580000001</v>
      </c>
      <c r="M232" s="2">
        <v>49631.67</v>
      </c>
      <c r="N232" s="2">
        <v>2553.549422</v>
      </c>
      <c r="O232">
        <v>2.75</v>
      </c>
      <c r="P232">
        <v>4</v>
      </c>
      <c r="Q232" s="4">
        <v>1</v>
      </c>
      <c r="R232">
        <v>0</v>
      </c>
      <c r="S232" s="23" t="s">
        <v>200</v>
      </c>
      <c r="T232" s="5"/>
    </row>
    <row r="233" spans="1:20" x14ac:dyDescent="0.25">
      <c r="A233">
        <v>16</v>
      </c>
      <c r="B233">
        <v>4</v>
      </c>
      <c r="C233">
        <v>0</v>
      </c>
      <c r="D233">
        <v>0</v>
      </c>
      <c r="E233">
        <v>15</v>
      </c>
      <c r="F233" s="2">
        <v>1762.64</v>
      </c>
      <c r="G233" s="2">
        <v>2</v>
      </c>
      <c r="H233" s="3">
        <v>4</v>
      </c>
      <c r="I233" s="3">
        <v>4.5</v>
      </c>
      <c r="J233" s="12">
        <v>0</v>
      </c>
      <c r="K233">
        <v>2</v>
      </c>
      <c r="L233" s="2">
        <v>44460.538529999998</v>
      </c>
      <c r="M233" s="2">
        <v>41693.33</v>
      </c>
      <c r="N233" s="2">
        <v>3166.6084139999998</v>
      </c>
      <c r="O233">
        <v>1</v>
      </c>
      <c r="P233">
        <v>4</v>
      </c>
      <c r="Q233" s="4">
        <v>1</v>
      </c>
      <c r="R233">
        <v>0</v>
      </c>
      <c r="S233" s="23" t="s">
        <v>199</v>
      </c>
      <c r="T233" s="5"/>
    </row>
    <row r="234" spans="1:20" x14ac:dyDescent="0.25">
      <c r="A234">
        <v>10</v>
      </c>
      <c r="B234">
        <v>2</v>
      </c>
      <c r="C234">
        <v>0</v>
      </c>
      <c r="D234">
        <v>0</v>
      </c>
      <c r="E234">
        <v>9</v>
      </c>
      <c r="F234" s="2">
        <v>3782.98</v>
      </c>
      <c r="G234" s="2">
        <v>4</v>
      </c>
      <c r="H234" s="3">
        <v>3.5</v>
      </c>
      <c r="I234" s="3">
        <v>6.07</v>
      </c>
      <c r="J234" s="12">
        <v>1</v>
      </c>
      <c r="K234">
        <v>0.125</v>
      </c>
      <c r="L234" s="2">
        <v>118202.9503</v>
      </c>
      <c r="M234" s="2">
        <v>107530.83</v>
      </c>
      <c r="N234" s="2">
        <v>11855.274009999999</v>
      </c>
      <c r="O234">
        <v>3.5</v>
      </c>
      <c r="P234">
        <v>6</v>
      </c>
      <c r="Q234" s="4">
        <v>1</v>
      </c>
      <c r="R234">
        <v>0</v>
      </c>
      <c r="S234" s="23" t="s">
        <v>200</v>
      </c>
      <c r="T234" s="5"/>
    </row>
    <row r="235" spans="1:20" x14ac:dyDescent="0.25">
      <c r="A235">
        <v>20</v>
      </c>
      <c r="B235">
        <v>4</v>
      </c>
      <c r="C235">
        <v>0</v>
      </c>
      <c r="D235">
        <v>0</v>
      </c>
      <c r="E235">
        <v>19</v>
      </c>
      <c r="F235" s="2">
        <v>935.71</v>
      </c>
      <c r="G235" s="2">
        <v>1</v>
      </c>
      <c r="H235" s="3">
        <v>3.5</v>
      </c>
      <c r="I235" s="3">
        <v>6.07</v>
      </c>
      <c r="J235" s="12">
        <v>1</v>
      </c>
      <c r="K235">
        <v>0.125</v>
      </c>
      <c r="L235" s="2">
        <v>47991.707589999998</v>
      </c>
      <c r="M235" s="2">
        <v>41782.800000000003</v>
      </c>
      <c r="N235" s="2">
        <v>5425.49658</v>
      </c>
      <c r="O235">
        <v>3.5</v>
      </c>
      <c r="P235">
        <v>6</v>
      </c>
      <c r="Q235" s="4">
        <v>1</v>
      </c>
      <c r="R235">
        <v>0</v>
      </c>
      <c r="S235" s="23" t="s">
        <v>199</v>
      </c>
      <c r="T235" s="5"/>
    </row>
    <row r="236" spans="1:20" x14ac:dyDescent="0.25">
      <c r="A236">
        <v>10</v>
      </c>
      <c r="B236">
        <v>2</v>
      </c>
      <c r="C236">
        <v>1</v>
      </c>
      <c r="D236">
        <v>0</v>
      </c>
      <c r="E236">
        <v>9</v>
      </c>
      <c r="F236" s="2">
        <v>1051.1600000000001</v>
      </c>
      <c r="G236" s="2">
        <v>2</v>
      </c>
      <c r="H236" s="3">
        <v>3.5</v>
      </c>
      <c r="I236" s="3">
        <v>3</v>
      </c>
      <c r="J236" s="12">
        <v>0</v>
      </c>
      <c r="K236">
        <v>0.15</v>
      </c>
      <c r="L236" s="2">
        <v>78814.559999999998</v>
      </c>
      <c r="M236" s="2">
        <v>49134.78</v>
      </c>
      <c r="N236" s="2">
        <v>7824.7137149999999</v>
      </c>
      <c r="O236">
        <v>3</v>
      </c>
      <c r="P236">
        <v>6</v>
      </c>
      <c r="Q236" s="4">
        <v>0.83160639999999997</v>
      </c>
      <c r="R236">
        <v>0</v>
      </c>
      <c r="S236" s="23" t="s">
        <v>199</v>
      </c>
      <c r="T236" s="5"/>
    </row>
    <row r="237" spans="1:20" x14ac:dyDescent="0.25">
      <c r="A237">
        <v>24</v>
      </c>
      <c r="B237">
        <v>5</v>
      </c>
      <c r="C237">
        <v>1</v>
      </c>
      <c r="D237">
        <v>0</v>
      </c>
      <c r="E237">
        <v>23</v>
      </c>
      <c r="F237" s="2">
        <v>994.74</v>
      </c>
      <c r="G237" s="2">
        <v>1</v>
      </c>
      <c r="H237" s="3">
        <v>4</v>
      </c>
      <c r="I237" s="3">
        <v>5.2</v>
      </c>
      <c r="J237" s="12">
        <v>1</v>
      </c>
      <c r="K237">
        <v>1.5</v>
      </c>
      <c r="L237" s="2">
        <v>28263.67455</v>
      </c>
      <c r="M237" s="2">
        <v>27426.5</v>
      </c>
      <c r="N237" s="2">
        <v>1276.703575</v>
      </c>
      <c r="O237">
        <v>1.5</v>
      </c>
      <c r="P237">
        <v>4</v>
      </c>
      <c r="Q237" s="4">
        <v>0.945025</v>
      </c>
      <c r="R237">
        <v>0</v>
      </c>
      <c r="S237" s="23" t="s">
        <v>199</v>
      </c>
      <c r="T237" s="5"/>
    </row>
    <row r="238" spans="1:20" x14ac:dyDescent="0.25">
      <c r="A238">
        <v>5</v>
      </c>
      <c r="B238">
        <v>1</v>
      </c>
      <c r="C238">
        <v>0</v>
      </c>
      <c r="D238">
        <v>0</v>
      </c>
      <c r="E238">
        <v>4</v>
      </c>
      <c r="F238" s="2">
        <v>4067.72</v>
      </c>
      <c r="G238" s="2">
        <v>5</v>
      </c>
      <c r="H238" s="3">
        <v>3.5</v>
      </c>
      <c r="I238" s="3">
        <v>3</v>
      </c>
      <c r="J238" s="12">
        <v>0</v>
      </c>
      <c r="K238">
        <v>0.15</v>
      </c>
      <c r="L238" s="2">
        <v>110439.7585</v>
      </c>
      <c r="M238" s="2">
        <v>83017.399999999994</v>
      </c>
      <c r="N238" s="2">
        <v>10779.80939</v>
      </c>
      <c r="O238">
        <v>3</v>
      </c>
      <c r="P238">
        <v>6</v>
      </c>
      <c r="Q238" s="4">
        <v>0.95975500000000002</v>
      </c>
      <c r="R238">
        <v>0</v>
      </c>
      <c r="S238" s="23" t="s">
        <v>200</v>
      </c>
      <c r="T238" s="5"/>
    </row>
    <row r="239" spans="1:20" x14ac:dyDescent="0.25">
      <c r="A239">
        <v>16</v>
      </c>
      <c r="B239">
        <v>4</v>
      </c>
      <c r="C239">
        <v>1</v>
      </c>
      <c r="D239">
        <v>0</v>
      </c>
      <c r="E239">
        <v>15</v>
      </c>
      <c r="F239" s="2">
        <v>1054.17</v>
      </c>
      <c r="G239" s="2">
        <v>2</v>
      </c>
      <c r="H239" s="3">
        <v>4</v>
      </c>
      <c r="I239" s="3">
        <v>4.5</v>
      </c>
      <c r="J239" s="12">
        <v>0</v>
      </c>
      <c r="K239">
        <v>2</v>
      </c>
      <c r="L239" s="2">
        <v>49039.110229999998</v>
      </c>
      <c r="M239" s="2">
        <v>48162.43</v>
      </c>
      <c r="N239" s="2">
        <v>3657.9365579999999</v>
      </c>
      <c r="O239">
        <v>4</v>
      </c>
      <c r="P239">
        <v>4</v>
      </c>
      <c r="Q239" s="4">
        <v>1</v>
      </c>
      <c r="R239">
        <v>0</v>
      </c>
      <c r="S239" s="23" t="s">
        <v>199</v>
      </c>
      <c r="T239" s="5"/>
    </row>
    <row r="240" spans="1:20" x14ac:dyDescent="0.25">
      <c r="A240">
        <v>12</v>
      </c>
      <c r="B240">
        <v>3</v>
      </c>
      <c r="C240">
        <v>0</v>
      </c>
      <c r="D240">
        <v>0</v>
      </c>
      <c r="E240">
        <v>11</v>
      </c>
      <c r="F240" s="2">
        <v>549.85</v>
      </c>
      <c r="G240" s="2">
        <v>1</v>
      </c>
      <c r="H240" s="3">
        <v>3.5</v>
      </c>
      <c r="I240" s="3">
        <v>4.5</v>
      </c>
      <c r="J240" s="12">
        <v>0</v>
      </c>
      <c r="K240">
        <v>0.1</v>
      </c>
      <c r="L240" s="2">
        <v>41480.812409999999</v>
      </c>
      <c r="M240" s="2">
        <v>27263.33</v>
      </c>
      <c r="N240" s="2">
        <v>4074.504668</v>
      </c>
      <c r="O240">
        <v>3</v>
      </c>
      <c r="P240">
        <v>6</v>
      </c>
      <c r="Q240" s="4">
        <v>1</v>
      </c>
      <c r="R240">
        <v>0</v>
      </c>
      <c r="S240" s="23" t="s">
        <v>200</v>
      </c>
      <c r="T240" s="5"/>
    </row>
    <row r="241" spans="1:20" x14ac:dyDescent="0.25">
      <c r="A241">
        <v>37</v>
      </c>
      <c r="B241">
        <v>7</v>
      </c>
      <c r="C241">
        <v>0</v>
      </c>
      <c r="D241">
        <v>1</v>
      </c>
      <c r="E241">
        <v>0</v>
      </c>
      <c r="F241" s="2">
        <v>877.78850699999998</v>
      </c>
      <c r="G241" s="2">
        <v>1</v>
      </c>
      <c r="H241" s="3">
        <v>4</v>
      </c>
      <c r="I241" s="3">
        <v>5.2</v>
      </c>
      <c r="J241" s="12">
        <v>1</v>
      </c>
      <c r="K241">
        <v>1.5</v>
      </c>
      <c r="L241" s="2">
        <v>2002.4322340000001</v>
      </c>
      <c r="M241" s="2">
        <v>1730.5</v>
      </c>
      <c r="N241" s="2">
        <v>89.034225000000006</v>
      </c>
      <c r="O241">
        <v>1.5</v>
      </c>
      <c r="P241">
        <v>4</v>
      </c>
      <c r="Q241" s="4">
        <v>1</v>
      </c>
      <c r="R241">
        <v>0</v>
      </c>
      <c r="S241" s="23" t="s">
        <v>199</v>
      </c>
      <c r="T241" s="5"/>
    </row>
    <row r="242" spans="1:20" x14ac:dyDescent="0.25">
      <c r="A242">
        <v>10</v>
      </c>
      <c r="B242">
        <v>2</v>
      </c>
      <c r="C242">
        <v>0</v>
      </c>
      <c r="D242">
        <v>0</v>
      </c>
      <c r="E242">
        <v>9</v>
      </c>
      <c r="F242" s="2">
        <v>11727.28</v>
      </c>
      <c r="G242" s="2">
        <v>11</v>
      </c>
      <c r="H242" s="3">
        <v>3.3</v>
      </c>
      <c r="I242" s="3">
        <v>5.0599999999999996</v>
      </c>
      <c r="J242" s="12">
        <v>1</v>
      </c>
      <c r="K242">
        <v>0.125</v>
      </c>
      <c r="L242" s="2">
        <v>324189</v>
      </c>
      <c r="M242" s="2">
        <v>308022</v>
      </c>
      <c r="N242" s="2">
        <v>29431.502100000002</v>
      </c>
      <c r="O242">
        <v>4</v>
      </c>
      <c r="P242">
        <v>4</v>
      </c>
      <c r="Q242" s="4">
        <v>1.0965130000000001</v>
      </c>
      <c r="R242">
        <v>0</v>
      </c>
      <c r="S242" s="23" t="s">
        <v>200</v>
      </c>
      <c r="T242" s="5"/>
    </row>
    <row r="243" spans="1:20" x14ac:dyDescent="0.25">
      <c r="A243">
        <v>37</v>
      </c>
      <c r="B243">
        <v>7</v>
      </c>
      <c r="C243">
        <v>0</v>
      </c>
      <c r="D243">
        <v>0</v>
      </c>
      <c r="E243">
        <v>36</v>
      </c>
      <c r="F243" s="2">
        <v>546.4</v>
      </c>
      <c r="G243" s="2">
        <v>1</v>
      </c>
      <c r="H243" s="3">
        <v>4</v>
      </c>
      <c r="I243" s="3">
        <v>5.6</v>
      </c>
      <c r="J243" s="12">
        <v>1</v>
      </c>
      <c r="K243">
        <v>1.5</v>
      </c>
      <c r="L243" s="2">
        <v>27336.888319999998</v>
      </c>
      <c r="M243" s="2">
        <v>27060</v>
      </c>
      <c r="N243" s="2">
        <v>994.45500000000004</v>
      </c>
      <c r="O243">
        <v>2.25</v>
      </c>
      <c r="P243">
        <v>4</v>
      </c>
      <c r="Q243" s="4">
        <v>1</v>
      </c>
      <c r="R243">
        <v>0</v>
      </c>
      <c r="S243" s="23" t="s">
        <v>200</v>
      </c>
      <c r="T243" s="5"/>
    </row>
    <row r="244" spans="1:20" x14ac:dyDescent="0.25">
      <c r="A244">
        <v>53</v>
      </c>
      <c r="B244">
        <v>7</v>
      </c>
      <c r="C244">
        <v>0</v>
      </c>
      <c r="D244">
        <v>0</v>
      </c>
      <c r="E244">
        <v>52</v>
      </c>
      <c r="F244" s="2">
        <v>331.48</v>
      </c>
      <c r="G244" s="2">
        <v>1</v>
      </c>
      <c r="H244" s="3">
        <v>4</v>
      </c>
      <c r="I244" s="3">
        <v>5.2</v>
      </c>
      <c r="J244" s="12">
        <v>1</v>
      </c>
      <c r="K244">
        <v>1.5</v>
      </c>
      <c r="L244" s="2">
        <v>34447.402249999999</v>
      </c>
      <c r="M244" s="2">
        <v>34040.33</v>
      </c>
      <c r="N244" s="2">
        <v>1751.3749789999999</v>
      </c>
      <c r="O244">
        <v>2.75</v>
      </c>
      <c r="P244">
        <v>4</v>
      </c>
      <c r="Q244" s="4">
        <v>1</v>
      </c>
      <c r="R244">
        <v>0</v>
      </c>
      <c r="S244" s="23" t="s">
        <v>199</v>
      </c>
      <c r="T244" s="5"/>
    </row>
    <row r="245" spans="1:20" x14ac:dyDescent="0.25">
      <c r="A245">
        <v>5</v>
      </c>
      <c r="B245">
        <v>1</v>
      </c>
      <c r="C245">
        <v>0</v>
      </c>
      <c r="D245">
        <v>1</v>
      </c>
      <c r="E245">
        <v>0</v>
      </c>
      <c r="F245" s="2">
        <v>5650.0626220000004</v>
      </c>
      <c r="G245" s="2">
        <v>6</v>
      </c>
      <c r="H245" s="3">
        <v>4</v>
      </c>
      <c r="I245" s="3">
        <v>4.5</v>
      </c>
      <c r="J245" s="12">
        <v>0</v>
      </c>
      <c r="K245">
        <v>2</v>
      </c>
      <c r="L245" s="2">
        <v>19493.35455</v>
      </c>
      <c r="M245" s="2">
        <v>16524.43</v>
      </c>
      <c r="N245" s="2">
        <v>1659.8789939999999</v>
      </c>
      <c r="O245">
        <v>4</v>
      </c>
      <c r="P245">
        <v>4</v>
      </c>
      <c r="Q245" s="4">
        <v>1.3039719999999999</v>
      </c>
      <c r="R245">
        <v>0</v>
      </c>
      <c r="S245" s="23" t="s">
        <v>200</v>
      </c>
      <c r="T245" s="5"/>
    </row>
    <row r="246" spans="1:20" x14ac:dyDescent="0.25">
      <c r="A246">
        <v>40</v>
      </c>
      <c r="B246">
        <v>7</v>
      </c>
      <c r="C246">
        <v>0</v>
      </c>
      <c r="D246">
        <v>0</v>
      </c>
      <c r="E246">
        <v>39</v>
      </c>
      <c r="F246" s="2">
        <v>200</v>
      </c>
      <c r="G246" s="2">
        <v>1</v>
      </c>
      <c r="H246" s="3">
        <v>4</v>
      </c>
      <c r="I246" s="3">
        <v>4.5</v>
      </c>
      <c r="J246" s="12">
        <v>0</v>
      </c>
      <c r="K246">
        <v>2</v>
      </c>
      <c r="L246" s="2">
        <v>19363.488819999999</v>
      </c>
      <c r="M246" s="2">
        <v>19104.330000000002</v>
      </c>
      <c r="N246" s="2">
        <v>1076.528996</v>
      </c>
      <c r="O246">
        <v>3.25</v>
      </c>
      <c r="P246">
        <v>4</v>
      </c>
      <c r="Q246" s="4">
        <v>1</v>
      </c>
      <c r="R246">
        <v>0</v>
      </c>
      <c r="S246" s="23" t="s">
        <v>199</v>
      </c>
      <c r="T246" s="5"/>
    </row>
    <row r="247" spans="1:20" x14ac:dyDescent="0.25">
      <c r="A247">
        <v>24</v>
      </c>
      <c r="B247">
        <v>5</v>
      </c>
      <c r="C247">
        <v>0</v>
      </c>
      <c r="D247">
        <v>0</v>
      </c>
      <c r="E247">
        <v>23</v>
      </c>
      <c r="F247" s="2">
        <v>1009.83</v>
      </c>
      <c r="G247" s="2">
        <v>2</v>
      </c>
      <c r="H247" s="3">
        <v>4</v>
      </c>
      <c r="I247" s="3">
        <v>5.6</v>
      </c>
      <c r="J247" s="12">
        <v>1</v>
      </c>
      <c r="K247">
        <v>1.5</v>
      </c>
      <c r="L247" s="2">
        <v>28786.028849999999</v>
      </c>
      <c r="M247" s="2">
        <v>28313.75</v>
      </c>
      <c r="N247" s="2">
        <v>1040.5303120000001</v>
      </c>
      <c r="O247">
        <v>2.25</v>
      </c>
      <c r="P247">
        <v>4</v>
      </c>
      <c r="Q247" s="4">
        <v>1.1999919999999999</v>
      </c>
      <c r="R247">
        <v>0</v>
      </c>
      <c r="S247" s="23" t="s">
        <v>200</v>
      </c>
      <c r="T247" s="5"/>
    </row>
    <row r="248" spans="1:20" x14ac:dyDescent="0.25">
      <c r="A248">
        <v>43</v>
      </c>
      <c r="B248">
        <v>7</v>
      </c>
      <c r="C248">
        <v>1</v>
      </c>
      <c r="D248">
        <v>0</v>
      </c>
      <c r="E248">
        <v>42</v>
      </c>
      <c r="F248" s="2">
        <v>252.41</v>
      </c>
      <c r="G248" s="2">
        <v>1</v>
      </c>
      <c r="H248" s="3">
        <v>3.5</v>
      </c>
      <c r="I248" s="3">
        <v>6.07</v>
      </c>
      <c r="J248" s="12">
        <v>1</v>
      </c>
      <c r="K248">
        <v>0.125</v>
      </c>
      <c r="L248" s="2">
        <v>28716.37903</v>
      </c>
      <c r="M248" s="2">
        <v>21809.200000000001</v>
      </c>
      <c r="N248" s="2">
        <v>2618.1944600000002</v>
      </c>
      <c r="O248">
        <v>3.5</v>
      </c>
      <c r="P248">
        <v>6</v>
      </c>
      <c r="Q248" s="4">
        <v>1</v>
      </c>
      <c r="R248">
        <v>0</v>
      </c>
      <c r="S248" s="23" t="s">
        <v>199</v>
      </c>
      <c r="T248" s="5"/>
    </row>
    <row r="249" spans="1:20" x14ac:dyDescent="0.25">
      <c r="A249">
        <v>1</v>
      </c>
      <c r="B249">
        <v>1</v>
      </c>
      <c r="C249">
        <v>1</v>
      </c>
      <c r="D249">
        <v>0</v>
      </c>
      <c r="E249">
        <v>0</v>
      </c>
      <c r="F249" s="2">
        <v>2825.71</v>
      </c>
      <c r="G249" s="2">
        <v>3</v>
      </c>
      <c r="H249" s="3">
        <v>4</v>
      </c>
      <c r="I249" s="3">
        <v>4.5</v>
      </c>
      <c r="J249" s="12">
        <v>0</v>
      </c>
      <c r="K249">
        <v>2</v>
      </c>
      <c r="L249" s="2">
        <v>49326.454400000002</v>
      </c>
      <c r="M249" s="2">
        <v>47636.6</v>
      </c>
      <c r="N249" s="2">
        <v>3851.4191099999998</v>
      </c>
      <c r="O249">
        <v>4</v>
      </c>
      <c r="P249">
        <v>4</v>
      </c>
      <c r="Q249" s="4">
        <v>1</v>
      </c>
      <c r="R249">
        <v>0</v>
      </c>
      <c r="S249" s="23" t="s">
        <v>199</v>
      </c>
      <c r="T249" s="5"/>
    </row>
    <row r="250" spans="1:20" x14ac:dyDescent="0.25">
      <c r="A250">
        <v>10</v>
      </c>
      <c r="B250">
        <v>2</v>
      </c>
      <c r="C250">
        <v>0</v>
      </c>
      <c r="D250">
        <v>0</v>
      </c>
      <c r="E250">
        <v>9</v>
      </c>
      <c r="F250" s="2">
        <v>5190.88</v>
      </c>
      <c r="G250" s="2">
        <v>6</v>
      </c>
      <c r="H250" s="3">
        <v>4</v>
      </c>
      <c r="I250" s="3">
        <v>5.6</v>
      </c>
      <c r="J250" s="12">
        <v>1</v>
      </c>
      <c r="K250">
        <v>2</v>
      </c>
      <c r="L250" s="2">
        <v>90232.890719999996</v>
      </c>
      <c r="M250" s="2">
        <v>73790.67</v>
      </c>
      <c r="N250" s="2">
        <v>5242.827104</v>
      </c>
      <c r="O250">
        <v>1</v>
      </c>
      <c r="P250">
        <v>4</v>
      </c>
      <c r="Q250" s="4">
        <v>2</v>
      </c>
      <c r="R250">
        <v>1</v>
      </c>
      <c r="S250" s="23" t="s">
        <v>199</v>
      </c>
      <c r="T250" s="5"/>
    </row>
    <row r="251" spans="1:20" x14ac:dyDescent="0.25">
      <c r="A251">
        <v>13</v>
      </c>
      <c r="B251">
        <v>3</v>
      </c>
      <c r="C251">
        <v>0</v>
      </c>
      <c r="D251">
        <v>0</v>
      </c>
      <c r="E251">
        <v>12</v>
      </c>
      <c r="F251" s="2">
        <v>692.42</v>
      </c>
      <c r="G251" s="2">
        <v>1</v>
      </c>
      <c r="H251" s="3">
        <v>3.5</v>
      </c>
      <c r="I251" s="3">
        <v>3</v>
      </c>
      <c r="J251" s="12">
        <v>0</v>
      </c>
      <c r="K251">
        <v>0.15</v>
      </c>
      <c r="L251" s="2">
        <v>50045.653890000001</v>
      </c>
      <c r="M251" s="2">
        <v>30536.17</v>
      </c>
      <c r="N251" s="2">
        <v>4414.0033739999999</v>
      </c>
      <c r="O251">
        <v>3</v>
      </c>
      <c r="P251">
        <v>6</v>
      </c>
      <c r="Q251" s="4">
        <v>1</v>
      </c>
      <c r="R251">
        <v>0</v>
      </c>
      <c r="S251" s="23" t="s">
        <v>200</v>
      </c>
      <c r="T251" s="5"/>
    </row>
    <row r="252" spans="1:20" x14ac:dyDescent="0.25">
      <c r="A252">
        <v>41</v>
      </c>
      <c r="B252">
        <v>7</v>
      </c>
      <c r="C252">
        <v>0</v>
      </c>
      <c r="D252">
        <v>0</v>
      </c>
      <c r="E252">
        <v>40</v>
      </c>
      <c r="F252" s="2">
        <v>300</v>
      </c>
      <c r="G252" s="2">
        <v>1</v>
      </c>
      <c r="H252" s="3">
        <v>4</v>
      </c>
      <c r="I252" s="3">
        <v>5.2</v>
      </c>
      <c r="J252" s="12">
        <v>1</v>
      </c>
      <c r="K252">
        <v>1.5</v>
      </c>
      <c r="L252" s="2">
        <v>18551.88176</v>
      </c>
      <c r="M252" s="2">
        <v>18243</v>
      </c>
      <c r="N252" s="2">
        <v>938.60235</v>
      </c>
      <c r="O252">
        <v>1.5</v>
      </c>
      <c r="P252">
        <v>4</v>
      </c>
      <c r="Q252" s="4">
        <v>1</v>
      </c>
      <c r="R252">
        <v>0</v>
      </c>
      <c r="S252" s="23" t="s">
        <v>200</v>
      </c>
      <c r="T252" s="5"/>
    </row>
    <row r="253" spans="1:20" x14ac:dyDescent="0.25">
      <c r="A253">
        <v>13</v>
      </c>
      <c r="B253">
        <v>3</v>
      </c>
      <c r="C253">
        <v>1</v>
      </c>
      <c r="D253">
        <v>0</v>
      </c>
      <c r="E253">
        <v>12</v>
      </c>
      <c r="F253" s="2">
        <v>2012.22</v>
      </c>
      <c r="G253" s="2">
        <v>3</v>
      </c>
      <c r="H253" s="3">
        <v>4</v>
      </c>
      <c r="I253" s="3">
        <v>4.5</v>
      </c>
      <c r="J253" s="12">
        <v>0</v>
      </c>
      <c r="K253">
        <v>2</v>
      </c>
      <c r="L253" s="2">
        <v>61138.5</v>
      </c>
      <c r="M253" s="2">
        <v>59254.5</v>
      </c>
      <c r="N253" s="2">
        <v>4500.3792750000002</v>
      </c>
      <c r="O253">
        <v>4</v>
      </c>
      <c r="P253">
        <v>4</v>
      </c>
      <c r="Q253" s="4">
        <v>1.1881999999999999</v>
      </c>
      <c r="R253">
        <v>0</v>
      </c>
      <c r="S253" s="23" t="s">
        <v>199</v>
      </c>
      <c r="T253" s="5"/>
    </row>
    <row r="254" spans="1:20" x14ac:dyDescent="0.25">
      <c r="A254">
        <v>9</v>
      </c>
      <c r="B254">
        <v>2</v>
      </c>
      <c r="C254">
        <v>0</v>
      </c>
      <c r="D254">
        <v>0</v>
      </c>
      <c r="E254">
        <v>8</v>
      </c>
      <c r="F254" s="2">
        <v>1170.81</v>
      </c>
      <c r="G254" s="2">
        <v>2</v>
      </c>
      <c r="H254" s="3">
        <v>4</v>
      </c>
      <c r="I254" s="3">
        <v>4.5</v>
      </c>
      <c r="J254" s="12">
        <v>0</v>
      </c>
      <c r="K254">
        <v>2</v>
      </c>
      <c r="L254" s="2">
        <v>26906.447029999999</v>
      </c>
      <c r="M254" s="2">
        <v>26191.75</v>
      </c>
      <c r="N254" s="2">
        <v>1732.584263</v>
      </c>
      <c r="O254">
        <v>3.25</v>
      </c>
      <c r="P254">
        <v>4</v>
      </c>
      <c r="Q254" s="4">
        <v>6.7673569999999996</v>
      </c>
      <c r="R254">
        <v>0</v>
      </c>
      <c r="S254" s="23" t="s">
        <v>200</v>
      </c>
      <c r="T254" s="5"/>
    </row>
    <row r="255" spans="1:20" x14ac:dyDescent="0.25">
      <c r="A255">
        <v>22</v>
      </c>
      <c r="B255">
        <v>5</v>
      </c>
      <c r="C255">
        <v>1</v>
      </c>
      <c r="D255">
        <v>0</v>
      </c>
      <c r="E255">
        <v>21</v>
      </c>
      <c r="F255" s="2">
        <v>434.52</v>
      </c>
      <c r="G255" s="2">
        <v>1</v>
      </c>
      <c r="H255" s="3">
        <v>4</v>
      </c>
      <c r="I255" s="3">
        <v>5.2</v>
      </c>
      <c r="J255" s="12">
        <v>1</v>
      </c>
      <c r="K255">
        <v>1.5</v>
      </c>
      <c r="L255" s="2">
        <v>10768.48595</v>
      </c>
      <c r="M255" s="2">
        <v>10523</v>
      </c>
      <c r="N255" s="2">
        <v>489.84564999999998</v>
      </c>
      <c r="O255">
        <v>1.5</v>
      </c>
      <c r="P255">
        <v>4</v>
      </c>
      <c r="Q255" s="4">
        <v>1</v>
      </c>
      <c r="R255">
        <v>0</v>
      </c>
      <c r="S255" s="23" t="s">
        <v>200</v>
      </c>
      <c r="T255" s="5"/>
    </row>
    <row r="256" spans="1:20" x14ac:dyDescent="0.25">
      <c r="A256">
        <v>10</v>
      </c>
      <c r="B256">
        <v>2</v>
      </c>
      <c r="C256">
        <v>0</v>
      </c>
      <c r="D256">
        <v>0</v>
      </c>
      <c r="E256">
        <v>9</v>
      </c>
      <c r="F256" s="2">
        <v>1577.21</v>
      </c>
      <c r="G256" s="2">
        <v>2</v>
      </c>
      <c r="H256" s="3">
        <v>4</v>
      </c>
      <c r="I256" s="3">
        <v>4.5</v>
      </c>
      <c r="J256" s="12">
        <v>0</v>
      </c>
      <c r="K256">
        <v>2</v>
      </c>
      <c r="L256" s="2">
        <v>32001.72208</v>
      </c>
      <c r="M256" s="2">
        <v>31021.599999999999</v>
      </c>
      <c r="N256" s="2">
        <v>1748.0671600000001</v>
      </c>
      <c r="O256">
        <v>3.25</v>
      </c>
      <c r="P256">
        <v>4</v>
      </c>
      <c r="Q256" s="4">
        <v>0.84832450000000004</v>
      </c>
      <c r="R256">
        <v>0</v>
      </c>
      <c r="S256" s="23" t="s">
        <v>200</v>
      </c>
      <c r="T256" s="5"/>
    </row>
    <row r="257" spans="1:20" x14ac:dyDescent="0.25">
      <c r="A257">
        <v>16</v>
      </c>
      <c r="B257">
        <v>4</v>
      </c>
      <c r="C257">
        <v>1</v>
      </c>
      <c r="D257">
        <v>0</v>
      </c>
      <c r="E257">
        <v>15</v>
      </c>
      <c r="F257" s="2">
        <v>1898.01</v>
      </c>
      <c r="G257" s="2">
        <v>2</v>
      </c>
      <c r="H257" s="3">
        <v>4</v>
      </c>
      <c r="I257" s="3">
        <v>5.2</v>
      </c>
      <c r="J257" s="12">
        <v>1</v>
      </c>
      <c r="K257">
        <v>1.5</v>
      </c>
      <c r="L257" s="2">
        <v>50964.799809999997</v>
      </c>
      <c r="M257" s="2">
        <v>49712.38</v>
      </c>
      <c r="N257" s="2">
        <v>2557.701951</v>
      </c>
      <c r="O257">
        <v>2.75</v>
      </c>
      <c r="P257">
        <v>4</v>
      </c>
      <c r="Q257" s="4">
        <v>1</v>
      </c>
      <c r="R257">
        <v>0</v>
      </c>
      <c r="S257" s="23" t="s">
        <v>199</v>
      </c>
      <c r="T257" s="5"/>
    </row>
    <row r="258" spans="1:20" x14ac:dyDescent="0.25">
      <c r="A258">
        <v>3</v>
      </c>
      <c r="B258">
        <v>1</v>
      </c>
      <c r="C258">
        <v>1</v>
      </c>
      <c r="D258">
        <v>0</v>
      </c>
      <c r="E258">
        <v>2</v>
      </c>
      <c r="F258" s="2">
        <v>820.45</v>
      </c>
      <c r="G258" s="2">
        <v>1</v>
      </c>
      <c r="H258" s="3">
        <v>3.5</v>
      </c>
      <c r="I258" s="3">
        <v>6.07</v>
      </c>
      <c r="J258" s="12">
        <v>1</v>
      </c>
      <c r="K258">
        <v>0.125</v>
      </c>
      <c r="L258" s="2">
        <v>19316.176159999999</v>
      </c>
      <c r="M258" s="2">
        <v>16205</v>
      </c>
      <c r="N258" s="2">
        <v>1945.4102499999999</v>
      </c>
      <c r="O258">
        <v>3.5</v>
      </c>
      <c r="P258">
        <v>6</v>
      </c>
      <c r="Q258" s="4">
        <v>0.96458750000000004</v>
      </c>
      <c r="R258">
        <v>0</v>
      </c>
      <c r="S258" s="23" t="s">
        <v>199</v>
      </c>
      <c r="T258" s="5"/>
    </row>
    <row r="259" spans="1:20" x14ac:dyDescent="0.25">
      <c r="A259">
        <v>11</v>
      </c>
      <c r="B259">
        <v>3</v>
      </c>
      <c r="C259">
        <v>0</v>
      </c>
      <c r="D259">
        <v>0</v>
      </c>
      <c r="E259">
        <v>10</v>
      </c>
      <c r="F259" s="2">
        <v>892.25</v>
      </c>
      <c r="G259" s="2">
        <v>1</v>
      </c>
      <c r="H259" s="3">
        <v>4</v>
      </c>
      <c r="I259" s="3">
        <v>5.2</v>
      </c>
      <c r="J259" s="12">
        <v>1</v>
      </c>
      <c r="K259">
        <v>1.5</v>
      </c>
      <c r="L259" s="2">
        <v>17925.196530000001</v>
      </c>
      <c r="M259" s="2">
        <v>17506.599999999999</v>
      </c>
      <c r="N259" s="2">
        <v>900.71456999999998</v>
      </c>
      <c r="O259">
        <v>2.75</v>
      </c>
      <c r="P259">
        <v>4</v>
      </c>
      <c r="Q259" s="4">
        <v>0.88750799999999996</v>
      </c>
      <c r="R259">
        <v>0</v>
      </c>
      <c r="S259" s="23" t="s">
        <v>199</v>
      </c>
      <c r="T259" s="5"/>
    </row>
    <row r="260" spans="1:20" x14ac:dyDescent="0.25">
      <c r="A260">
        <v>23</v>
      </c>
      <c r="B260">
        <v>5</v>
      </c>
      <c r="C260">
        <v>0</v>
      </c>
      <c r="D260">
        <v>0</v>
      </c>
      <c r="E260">
        <v>22</v>
      </c>
      <c r="F260" s="2">
        <v>373.9</v>
      </c>
      <c r="G260" s="2">
        <v>1</v>
      </c>
      <c r="H260" s="3">
        <v>4</v>
      </c>
      <c r="I260" s="3">
        <v>4.5</v>
      </c>
      <c r="J260" s="12">
        <v>0</v>
      </c>
      <c r="K260">
        <v>2</v>
      </c>
      <c r="L260" s="2">
        <v>28077.770860000001</v>
      </c>
      <c r="M260" s="2">
        <v>25123.4</v>
      </c>
      <c r="N260" s="2">
        <v>2523.6455299999998</v>
      </c>
      <c r="O260">
        <v>4</v>
      </c>
      <c r="P260">
        <v>4</v>
      </c>
      <c r="Q260" s="4">
        <v>1.28833</v>
      </c>
      <c r="R260">
        <v>0</v>
      </c>
      <c r="S260" s="23" t="s">
        <v>200</v>
      </c>
      <c r="T260" s="5"/>
    </row>
    <row r="261" spans="1:20" x14ac:dyDescent="0.25">
      <c r="A261">
        <v>22</v>
      </c>
      <c r="B261">
        <v>5</v>
      </c>
      <c r="C261">
        <v>1</v>
      </c>
      <c r="D261">
        <v>0</v>
      </c>
      <c r="E261">
        <v>21</v>
      </c>
      <c r="F261" s="2">
        <v>1531.32</v>
      </c>
      <c r="G261" s="2">
        <v>2</v>
      </c>
      <c r="H261" s="3">
        <v>4</v>
      </c>
      <c r="I261" s="3">
        <v>4.5</v>
      </c>
      <c r="J261" s="12">
        <v>0</v>
      </c>
      <c r="K261">
        <v>2</v>
      </c>
      <c r="L261" s="2">
        <v>79647.644950000002</v>
      </c>
      <c r="M261" s="2">
        <v>77595.86</v>
      </c>
      <c r="N261" s="2">
        <v>5132.9661400000005</v>
      </c>
      <c r="O261">
        <v>3.25</v>
      </c>
      <c r="P261">
        <v>4</v>
      </c>
      <c r="Q261" s="4">
        <v>1</v>
      </c>
      <c r="R261">
        <v>0</v>
      </c>
      <c r="S261" s="23" t="s">
        <v>199</v>
      </c>
      <c r="T261" s="5"/>
    </row>
    <row r="262" spans="1:20" x14ac:dyDescent="0.25">
      <c r="A262">
        <v>4</v>
      </c>
      <c r="B262">
        <v>1</v>
      </c>
      <c r="C262">
        <v>1</v>
      </c>
      <c r="D262">
        <v>1</v>
      </c>
      <c r="E262">
        <v>0</v>
      </c>
      <c r="F262" s="2">
        <v>687.4</v>
      </c>
      <c r="G262" s="2">
        <v>1</v>
      </c>
      <c r="H262" s="3">
        <v>3.5</v>
      </c>
      <c r="I262" s="3">
        <v>3</v>
      </c>
      <c r="J262" s="12">
        <v>0</v>
      </c>
      <c r="K262">
        <v>0.15</v>
      </c>
      <c r="L262" s="2">
        <v>2278.1237679999999</v>
      </c>
      <c r="M262" s="2">
        <v>1363.5</v>
      </c>
      <c r="N262" s="2">
        <v>177.05047500000001</v>
      </c>
      <c r="O262">
        <v>3</v>
      </c>
      <c r="P262">
        <v>6</v>
      </c>
      <c r="Q262" s="4">
        <v>0.86935099999999998</v>
      </c>
      <c r="R262">
        <v>0</v>
      </c>
      <c r="S262" s="23" t="s">
        <v>200</v>
      </c>
      <c r="T262" s="5"/>
    </row>
    <row r="263" spans="1:20" x14ac:dyDescent="0.25">
      <c r="A263">
        <v>22</v>
      </c>
      <c r="B263">
        <v>5</v>
      </c>
      <c r="C263">
        <v>1</v>
      </c>
      <c r="D263">
        <v>0</v>
      </c>
      <c r="E263">
        <v>21</v>
      </c>
      <c r="F263" s="2">
        <v>1232.1099999999999</v>
      </c>
      <c r="G263" s="2">
        <v>2</v>
      </c>
      <c r="H263" s="3">
        <v>4</v>
      </c>
      <c r="I263" s="3">
        <v>4.5</v>
      </c>
      <c r="J263" s="12">
        <v>0</v>
      </c>
      <c r="K263">
        <v>2</v>
      </c>
      <c r="L263" s="2">
        <v>63889.089350000002</v>
      </c>
      <c r="M263" s="2">
        <v>62646.2</v>
      </c>
      <c r="N263" s="2">
        <v>4757.9788900000003</v>
      </c>
      <c r="O263">
        <v>4</v>
      </c>
      <c r="P263">
        <v>4</v>
      </c>
      <c r="Q263" s="4">
        <v>1</v>
      </c>
      <c r="R263">
        <v>0</v>
      </c>
      <c r="S263" s="23" t="s">
        <v>200</v>
      </c>
      <c r="T263" s="5"/>
    </row>
    <row r="264" spans="1:20" x14ac:dyDescent="0.25">
      <c r="A264">
        <v>19</v>
      </c>
      <c r="B264">
        <v>4</v>
      </c>
      <c r="C264">
        <v>0</v>
      </c>
      <c r="D264">
        <v>0</v>
      </c>
      <c r="E264">
        <v>18</v>
      </c>
      <c r="F264" s="2">
        <v>833.27</v>
      </c>
      <c r="G264" s="2">
        <v>1</v>
      </c>
      <c r="H264" s="3">
        <v>3.5</v>
      </c>
      <c r="I264" s="3">
        <v>4.5</v>
      </c>
      <c r="J264" s="12">
        <v>0</v>
      </c>
      <c r="K264">
        <v>0.1</v>
      </c>
      <c r="L264" s="2">
        <v>58382.022010000001</v>
      </c>
      <c r="M264" s="2">
        <v>34987.67</v>
      </c>
      <c r="N264" s="2">
        <v>5400.3468650000004</v>
      </c>
      <c r="O264">
        <v>3</v>
      </c>
      <c r="P264">
        <v>6</v>
      </c>
      <c r="Q264" s="4">
        <v>1</v>
      </c>
      <c r="R264">
        <v>0</v>
      </c>
      <c r="S264" s="23" t="s">
        <v>199</v>
      </c>
      <c r="T264" s="5"/>
    </row>
    <row r="265" spans="1:20" x14ac:dyDescent="0.25">
      <c r="A265">
        <v>9</v>
      </c>
      <c r="B265">
        <v>2</v>
      </c>
      <c r="C265">
        <v>0</v>
      </c>
      <c r="D265">
        <v>0</v>
      </c>
      <c r="E265">
        <v>8</v>
      </c>
      <c r="F265" s="2">
        <v>2512.06</v>
      </c>
      <c r="G265" s="2">
        <v>3</v>
      </c>
      <c r="H265" s="3">
        <v>3.5</v>
      </c>
      <c r="I265" s="3">
        <v>6.07</v>
      </c>
      <c r="J265" s="12">
        <v>1</v>
      </c>
      <c r="K265">
        <v>0.125</v>
      </c>
      <c r="L265" s="2">
        <v>53562</v>
      </c>
      <c r="M265" s="2">
        <v>45227.6</v>
      </c>
      <c r="N265" s="2">
        <v>5651.1886199999999</v>
      </c>
      <c r="O265">
        <v>3.5</v>
      </c>
      <c r="P265">
        <v>6</v>
      </c>
      <c r="Q265" s="4">
        <v>1.123321</v>
      </c>
      <c r="R265">
        <v>0</v>
      </c>
      <c r="S265" s="23" t="s">
        <v>200</v>
      </c>
      <c r="T265" s="5"/>
    </row>
    <row r="266" spans="1:20" x14ac:dyDescent="0.25">
      <c r="A266">
        <v>3</v>
      </c>
      <c r="B266">
        <v>1</v>
      </c>
      <c r="C266">
        <v>1</v>
      </c>
      <c r="D266">
        <v>0</v>
      </c>
      <c r="E266">
        <v>2</v>
      </c>
      <c r="F266" s="2">
        <v>1421.11</v>
      </c>
      <c r="G266" s="2">
        <v>2</v>
      </c>
      <c r="H266" s="3">
        <v>4</v>
      </c>
      <c r="I266" s="3">
        <v>4.5</v>
      </c>
      <c r="J266" s="12">
        <v>0</v>
      </c>
      <c r="K266">
        <v>2</v>
      </c>
      <c r="L266" s="2">
        <v>16590.652160000001</v>
      </c>
      <c r="M266" s="2">
        <v>15900.6</v>
      </c>
      <c r="N266" s="2">
        <v>895.99881000000005</v>
      </c>
      <c r="O266">
        <v>3.25</v>
      </c>
      <c r="P266">
        <v>4</v>
      </c>
      <c r="Q266" s="4">
        <v>0.90003610000000001</v>
      </c>
      <c r="R266">
        <v>0</v>
      </c>
      <c r="S266" s="23" t="s">
        <v>199</v>
      </c>
      <c r="T266" s="5"/>
    </row>
    <row r="267" spans="1:20" x14ac:dyDescent="0.25">
      <c r="A267">
        <v>8</v>
      </c>
      <c r="B267">
        <v>2</v>
      </c>
      <c r="C267">
        <v>1</v>
      </c>
      <c r="D267">
        <v>0</v>
      </c>
      <c r="E267">
        <v>7</v>
      </c>
      <c r="F267" s="2">
        <v>1475.4</v>
      </c>
      <c r="G267" s="2">
        <v>2</v>
      </c>
      <c r="H267" s="3">
        <v>4</v>
      </c>
      <c r="I267" s="3">
        <v>4.5</v>
      </c>
      <c r="J267" s="12">
        <v>0</v>
      </c>
      <c r="K267">
        <v>2</v>
      </c>
      <c r="L267" s="2">
        <v>57268.856939999998</v>
      </c>
      <c r="M267" s="2">
        <v>53545</v>
      </c>
      <c r="N267" s="2">
        <v>4853.8542500000003</v>
      </c>
      <c r="O267">
        <v>4</v>
      </c>
      <c r="P267">
        <v>4</v>
      </c>
      <c r="Q267" s="4">
        <v>1.10364</v>
      </c>
      <c r="R267">
        <v>0</v>
      </c>
      <c r="S267" s="23" t="s">
        <v>199</v>
      </c>
      <c r="T267" s="5"/>
    </row>
    <row r="268" spans="1:20" x14ac:dyDescent="0.25">
      <c r="A268">
        <v>28</v>
      </c>
      <c r="B268">
        <v>6</v>
      </c>
      <c r="C268">
        <v>1</v>
      </c>
      <c r="D268">
        <v>0</v>
      </c>
      <c r="E268">
        <v>27</v>
      </c>
      <c r="F268" s="2">
        <v>534.20000000000005</v>
      </c>
      <c r="G268" s="2">
        <v>1</v>
      </c>
      <c r="H268" s="3">
        <v>4</v>
      </c>
      <c r="I268" s="3">
        <v>5.2</v>
      </c>
      <c r="J268" s="12">
        <v>1</v>
      </c>
      <c r="K268">
        <v>1.5</v>
      </c>
      <c r="L268" s="2">
        <v>25494.598320000001</v>
      </c>
      <c r="M268" s="2">
        <v>25144.67</v>
      </c>
      <c r="N268" s="2">
        <v>1293.6932710000001</v>
      </c>
      <c r="O268">
        <v>2.75</v>
      </c>
      <c r="P268">
        <v>4</v>
      </c>
      <c r="Q268" s="4">
        <v>0.91518770000000005</v>
      </c>
      <c r="R268">
        <v>0</v>
      </c>
      <c r="S268" s="23" t="s">
        <v>200</v>
      </c>
      <c r="T268" s="5"/>
    </row>
    <row r="269" spans="1:20" x14ac:dyDescent="0.25">
      <c r="A269">
        <v>24</v>
      </c>
      <c r="B269">
        <v>5</v>
      </c>
      <c r="C269">
        <v>0</v>
      </c>
      <c r="D269">
        <v>0</v>
      </c>
      <c r="E269">
        <v>23</v>
      </c>
      <c r="F269" s="2">
        <v>1646.84</v>
      </c>
      <c r="G269" s="2">
        <v>2</v>
      </c>
      <c r="H269" s="3">
        <v>4</v>
      </c>
      <c r="I269" s="3">
        <v>4.5</v>
      </c>
      <c r="J269" s="12">
        <v>0</v>
      </c>
      <c r="K269">
        <v>2</v>
      </c>
      <c r="L269" s="2">
        <v>66102.696840000004</v>
      </c>
      <c r="M269" s="2">
        <v>63967.67</v>
      </c>
      <c r="N269" s="2">
        <v>3604.5782039999999</v>
      </c>
      <c r="O269">
        <v>3.25</v>
      </c>
      <c r="P269">
        <v>4</v>
      </c>
      <c r="Q269" s="4">
        <v>1</v>
      </c>
      <c r="R269">
        <v>0</v>
      </c>
      <c r="S269" s="23" t="s">
        <v>200</v>
      </c>
      <c r="T269" s="5"/>
    </row>
    <row r="270" spans="1:20" x14ac:dyDescent="0.25">
      <c r="A270">
        <v>33</v>
      </c>
      <c r="B270">
        <v>7</v>
      </c>
      <c r="C270">
        <v>0</v>
      </c>
      <c r="D270">
        <v>0</v>
      </c>
      <c r="E270">
        <v>32</v>
      </c>
      <c r="F270" s="2">
        <v>710.41</v>
      </c>
      <c r="G270" s="2">
        <v>1</v>
      </c>
      <c r="H270" s="3">
        <v>4</v>
      </c>
      <c r="I270" s="3">
        <v>5.2</v>
      </c>
      <c r="J270" s="12">
        <v>1</v>
      </c>
      <c r="K270">
        <v>1.5</v>
      </c>
      <c r="L270" s="2">
        <v>39966.980739999999</v>
      </c>
      <c r="M270" s="2">
        <v>39389.11</v>
      </c>
      <c r="N270" s="2">
        <v>2026.56971</v>
      </c>
      <c r="O270">
        <v>2.75</v>
      </c>
      <c r="P270">
        <v>4</v>
      </c>
      <c r="Q270" s="4">
        <v>2.0915240000000002</v>
      </c>
      <c r="R270">
        <v>0</v>
      </c>
      <c r="S270" s="23" t="s">
        <v>200</v>
      </c>
      <c r="T270" s="5"/>
    </row>
    <row r="271" spans="1:20" x14ac:dyDescent="0.25">
      <c r="A271">
        <v>17</v>
      </c>
      <c r="B271">
        <v>4</v>
      </c>
      <c r="C271">
        <v>0</v>
      </c>
      <c r="D271">
        <v>0</v>
      </c>
      <c r="E271">
        <v>16</v>
      </c>
      <c r="F271" s="2">
        <v>1682.27</v>
      </c>
      <c r="G271" s="2">
        <v>2</v>
      </c>
      <c r="H271" s="3">
        <v>3.5</v>
      </c>
      <c r="I271" s="3">
        <v>6.07</v>
      </c>
      <c r="J271" s="12">
        <v>1</v>
      </c>
      <c r="K271">
        <v>0.125</v>
      </c>
      <c r="L271" s="2">
        <v>69410.645900000003</v>
      </c>
      <c r="M271" s="2">
        <v>57908.9</v>
      </c>
      <c r="N271" s="2">
        <v>7235.7170550000001</v>
      </c>
      <c r="O271">
        <v>3.5</v>
      </c>
      <c r="P271">
        <v>6</v>
      </c>
      <c r="Q271" s="4">
        <v>0.94443829999999995</v>
      </c>
      <c r="R271">
        <v>0</v>
      </c>
      <c r="S271" s="23" t="s">
        <v>200</v>
      </c>
      <c r="T271" s="5"/>
    </row>
    <row r="272" spans="1:20" x14ac:dyDescent="0.25">
      <c r="A272">
        <v>17</v>
      </c>
      <c r="B272">
        <v>4</v>
      </c>
      <c r="C272">
        <v>0</v>
      </c>
      <c r="D272">
        <v>0</v>
      </c>
      <c r="E272">
        <v>16</v>
      </c>
      <c r="F272" s="2">
        <v>924.12</v>
      </c>
      <c r="G272" s="2">
        <v>1</v>
      </c>
      <c r="H272" s="3">
        <v>4</v>
      </c>
      <c r="I272" s="3">
        <v>4.5</v>
      </c>
      <c r="J272" s="12">
        <v>0</v>
      </c>
      <c r="K272">
        <v>2</v>
      </c>
      <c r="L272" s="2">
        <v>22420.042560000002</v>
      </c>
      <c r="M272" s="2">
        <v>21310.25</v>
      </c>
      <c r="N272" s="2">
        <v>1409.6730379999999</v>
      </c>
      <c r="O272">
        <v>1.5</v>
      </c>
      <c r="P272">
        <v>4</v>
      </c>
      <c r="Q272" s="4">
        <v>1</v>
      </c>
      <c r="R272">
        <v>0</v>
      </c>
      <c r="S272" s="23" t="s">
        <v>200</v>
      </c>
      <c r="T272" s="5"/>
    </row>
    <row r="273" spans="1:20" x14ac:dyDescent="0.25">
      <c r="A273">
        <v>9</v>
      </c>
      <c r="B273">
        <v>2</v>
      </c>
      <c r="C273">
        <v>0</v>
      </c>
      <c r="D273">
        <v>0</v>
      </c>
      <c r="E273">
        <v>8</v>
      </c>
      <c r="F273" s="2">
        <v>952.89</v>
      </c>
      <c r="G273" s="2">
        <v>1</v>
      </c>
      <c r="H273" s="3">
        <v>4</v>
      </c>
      <c r="I273" s="3">
        <v>5.2</v>
      </c>
      <c r="J273" s="12">
        <v>1</v>
      </c>
      <c r="K273">
        <v>1.5</v>
      </c>
      <c r="L273" s="2">
        <v>16931.079440000001</v>
      </c>
      <c r="M273" s="2">
        <v>16514.75</v>
      </c>
      <c r="N273" s="2">
        <v>849.68388800000002</v>
      </c>
      <c r="O273">
        <v>2.75</v>
      </c>
      <c r="P273">
        <v>4</v>
      </c>
      <c r="Q273" s="4">
        <v>0.76163150000000002</v>
      </c>
      <c r="R273">
        <v>0</v>
      </c>
      <c r="S273" s="23" t="s">
        <v>200</v>
      </c>
      <c r="T273" s="5"/>
    </row>
    <row r="274" spans="1:20" x14ac:dyDescent="0.25">
      <c r="A274">
        <v>12</v>
      </c>
      <c r="B274">
        <v>3</v>
      </c>
      <c r="C274">
        <v>0</v>
      </c>
      <c r="D274">
        <v>0</v>
      </c>
      <c r="E274">
        <v>11</v>
      </c>
      <c r="F274" s="2">
        <v>1742.48</v>
      </c>
      <c r="G274" s="2">
        <v>2</v>
      </c>
      <c r="H274" s="3">
        <v>4</v>
      </c>
      <c r="I274" s="3">
        <v>4.5</v>
      </c>
      <c r="J274" s="12">
        <v>0</v>
      </c>
      <c r="K274">
        <v>2</v>
      </c>
      <c r="L274" s="2">
        <v>52932.423499999997</v>
      </c>
      <c r="M274" s="2">
        <v>47596.33</v>
      </c>
      <c r="N274" s="2">
        <v>3614.941264</v>
      </c>
      <c r="O274">
        <v>1</v>
      </c>
      <c r="P274">
        <v>4</v>
      </c>
      <c r="Q274" s="4">
        <v>1</v>
      </c>
      <c r="R274">
        <v>0</v>
      </c>
      <c r="S274" s="23" t="s">
        <v>200</v>
      </c>
      <c r="T274" s="5"/>
    </row>
    <row r="275" spans="1:20" x14ac:dyDescent="0.25">
      <c r="A275">
        <v>17</v>
      </c>
      <c r="B275">
        <v>4</v>
      </c>
      <c r="C275">
        <v>0</v>
      </c>
      <c r="D275">
        <v>0</v>
      </c>
      <c r="E275">
        <v>16</v>
      </c>
      <c r="F275" s="2">
        <v>314.04000000000002</v>
      </c>
      <c r="G275" s="2">
        <v>1</v>
      </c>
      <c r="H275" s="3">
        <v>4</v>
      </c>
      <c r="I275" s="3">
        <v>5.2</v>
      </c>
      <c r="J275" s="12">
        <v>1</v>
      </c>
      <c r="K275">
        <v>1.5</v>
      </c>
      <c r="L275" s="2">
        <v>2840.075186</v>
      </c>
      <c r="M275" s="2">
        <v>2500</v>
      </c>
      <c r="N275" s="2">
        <v>104.125</v>
      </c>
      <c r="O275">
        <v>2.75</v>
      </c>
      <c r="P275">
        <v>4</v>
      </c>
      <c r="Q275" s="4">
        <v>1</v>
      </c>
      <c r="R275">
        <v>0</v>
      </c>
      <c r="S275" s="23" t="s">
        <v>200</v>
      </c>
      <c r="T275" s="5"/>
    </row>
    <row r="276" spans="1:20" x14ac:dyDescent="0.25">
      <c r="A276">
        <v>16</v>
      </c>
      <c r="B276">
        <v>4</v>
      </c>
      <c r="C276">
        <v>0</v>
      </c>
      <c r="D276">
        <v>0</v>
      </c>
      <c r="E276">
        <v>15</v>
      </c>
      <c r="F276" s="2">
        <v>938.4</v>
      </c>
      <c r="G276" s="2">
        <v>1</v>
      </c>
      <c r="H276" s="3">
        <v>4</v>
      </c>
      <c r="I276" s="3">
        <v>4.5</v>
      </c>
      <c r="J276" s="12">
        <v>0</v>
      </c>
      <c r="K276">
        <v>2</v>
      </c>
      <c r="L276" s="2">
        <v>27703.884770000001</v>
      </c>
      <c r="M276" s="2">
        <v>26027</v>
      </c>
      <c r="N276" s="2">
        <v>1721.68605</v>
      </c>
      <c r="O276">
        <v>1.5</v>
      </c>
      <c r="P276">
        <v>4</v>
      </c>
      <c r="Q276" s="4">
        <v>0.878081</v>
      </c>
      <c r="R276">
        <v>0</v>
      </c>
      <c r="S276" s="23" t="s">
        <v>200</v>
      </c>
      <c r="T276" s="5"/>
    </row>
    <row r="277" spans="1:20" x14ac:dyDescent="0.25">
      <c r="A277">
        <v>28</v>
      </c>
      <c r="B277">
        <v>6</v>
      </c>
      <c r="C277">
        <v>0</v>
      </c>
      <c r="D277">
        <v>0</v>
      </c>
      <c r="E277">
        <v>27</v>
      </c>
      <c r="F277" s="2">
        <v>1196.08</v>
      </c>
      <c r="G277" s="2">
        <v>2</v>
      </c>
      <c r="H277" s="3">
        <v>4</v>
      </c>
      <c r="I277" s="3">
        <v>5.2</v>
      </c>
      <c r="J277" s="12">
        <v>1</v>
      </c>
      <c r="K277">
        <v>1.5</v>
      </c>
      <c r="L277" s="2">
        <v>61062.541740000001</v>
      </c>
      <c r="M277" s="2">
        <v>60099.67</v>
      </c>
      <c r="N277" s="2">
        <v>3092.1280219999999</v>
      </c>
      <c r="O277">
        <v>2.75</v>
      </c>
      <c r="P277">
        <v>4</v>
      </c>
      <c r="Q277" s="4">
        <v>1</v>
      </c>
      <c r="R277">
        <v>0</v>
      </c>
      <c r="S277" s="23" t="s">
        <v>199</v>
      </c>
      <c r="T277" s="5"/>
    </row>
    <row r="278" spans="1:20" x14ac:dyDescent="0.25">
      <c r="A278">
        <v>18</v>
      </c>
      <c r="B278">
        <v>4</v>
      </c>
      <c r="C278">
        <v>0</v>
      </c>
      <c r="D278">
        <v>0</v>
      </c>
      <c r="E278">
        <v>17</v>
      </c>
      <c r="F278" s="2">
        <v>1431.38</v>
      </c>
      <c r="G278" s="2">
        <v>2</v>
      </c>
      <c r="H278" s="3">
        <v>4</v>
      </c>
      <c r="I278" s="3">
        <v>4.5</v>
      </c>
      <c r="J278" s="12">
        <v>0</v>
      </c>
      <c r="K278">
        <v>2</v>
      </c>
      <c r="L278" s="2">
        <v>50494.261440000002</v>
      </c>
      <c r="M278" s="2">
        <v>46164.800000000003</v>
      </c>
      <c r="N278" s="2">
        <v>3506.2165599999998</v>
      </c>
      <c r="O278">
        <v>1</v>
      </c>
      <c r="P278">
        <v>4</v>
      </c>
      <c r="Q278" s="4">
        <v>1</v>
      </c>
      <c r="R278">
        <v>0</v>
      </c>
      <c r="S278" s="23" t="s">
        <v>199</v>
      </c>
      <c r="T278" s="5"/>
    </row>
    <row r="279" spans="1:20" x14ac:dyDescent="0.25">
      <c r="A279">
        <v>30</v>
      </c>
      <c r="B279">
        <v>6</v>
      </c>
      <c r="C279">
        <v>1</v>
      </c>
      <c r="D279">
        <v>0</v>
      </c>
      <c r="E279">
        <v>29</v>
      </c>
      <c r="F279" s="2">
        <v>507.6</v>
      </c>
      <c r="G279" s="2">
        <v>1</v>
      </c>
      <c r="H279" s="3">
        <v>3.5</v>
      </c>
      <c r="I279" s="3">
        <v>5.28</v>
      </c>
      <c r="J279" s="12">
        <v>1</v>
      </c>
      <c r="K279">
        <v>3.5</v>
      </c>
      <c r="L279" s="2">
        <v>12635.93123</v>
      </c>
      <c r="M279" s="2">
        <v>12329.75</v>
      </c>
      <c r="N279" s="2">
        <v>392.70253700000001</v>
      </c>
      <c r="O279">
        <v>2.25</v>
      </c>
      <c r="P279">
        <v>4</v>
      </c>
      <c r="Q279" s="4">
        <v>1</v>
      </c>
      <c r="R279">
        <v>0</v>
      </c>
      <c r="S279" s="23" t="s">
        <v>200</v>
      </c>
      <c r="T279" s="5"/>
    </row>
    <row r="280" spans="1:20" x14ac:dyDescent="0.25">
      <c r="A280">
        <v>24</v>
      </c>
      <c r="B280">
        <v>5</v>
      </c>
      <c r="C280">
        <v>1</v>
      </c>
      <c r="D280">
        <v>0</v>
      </c>
      <c r="E280">
        <v>23</v>
      </c>
      <c r="F280" s="2">
        <v>1180.8599999999999</v>
      </c>
      <c r="G280" s="2">
        <v>2</v>
      </c>
      <c r="H280" s="3">
        <v>4</v>
      </c>
      <c r="I280" s="3">
        <v>5.2</v>
      </c>
      <c r="J280" s="12">
        <v>1</v>
      </c>
      <c r="K280">
        <v>1.5</v>
      </c>
      <c r="L280" s="2">
        <v>25071.416450000001</v>
      </c>
      <c r="M280" s="2">
        <v>24529.25</v>
      </c>
      <c r="N280" s="2">
        <v>1021.643263</v>
      </c>
      <c r="O280">
        <v>2.75</v>
      </c>
      <c r="P280">
        <v>4</v>
      </c>
      <c r="Q280" s="4">
        <v>1.9140440000000001</v>
      </c>
      <c r="R280">
        <v>0</v>
      </c>
      <c r="S280" s="23" t="s">
        <v>199</v>
      </c>
      <c r="T280" s="5"/>
    </row>
    <row r="281" spans="1:20" x14ac:dyDescent="0.25">
      <c r="A281">
        <v>15</v>
      </c>
      <c r="B281">
        <v>3</v>
      </c>
      <c r="C281">
        <v>1</v>
      </c>
      <c r="D281">
        <v>0</v>
      </c>
      <c r="E281">
        <v>14</v>
      </c>
      <c r="F281" s="2">
        <v>1216.4100000000001</v>
      </c>
      <c r="G281" s="2">
        <v>2</v>
      </c>
      <c r="H281" s="3">
        <v>4</v>
      </c>
      <c r="I281" s="3">
        <v>5.2</v>
      </c>
      <c r="J281" s="12">
        <v>1</v>
      </c>
      <c r="K281">
        <v>1.5</v>
      </c>
      <c r="L281" s="2">
        <v>35839.822240000001</v>
      </c>
      <c r="M281" s="2">
        <v>34989.25</v>
      </c>
      <c r="N281" s="2">
        <v>1800.196913</v>
      </c>
      <c r="O281">
        <v>2.75</v>
      </c>
      <c r="P281">
        <v>4</v>
      </c>
      <c r="Q281" s="4">
        <v>0.79043549999999996</v>
      </c>
      <c r="R281">
        <v>0</v>
      </c>
      <c r="S281" s="23" t="s">
        <v>200</v>
      </c>
      <c r="T281" s="5"/>
    </row>
    <row r="282" spans="1:20" x14ac:dyDescent="0.25">
      <c r="A282">
        <v>17</v>
      </c>
      <c r="B282">
        <v>4</v>
      </c>
      <c r="C282">
        <v>0</v>
      </c>
      <c r="D282">
        <v>0</v>
      </c>
      <c r="E282">
        <v>16</v>
      </c>
      <c r="F282" s="2">
        <v>1145.0899999999999</v>
      </c>
      <c r="G282" s="2">
        <v>2</v>
      </c>
      <c r="H282" s="3">
        <v>4</v>
      </c>
      <c r="I282" s="3">
        <v>4.5</v>
      </c>
      <c r="J282" s="12">
        <v>0</v>
      </c>
      <c r="K282">
        <v>2</v>
      </c>
      <c r="L282" s="2">
        <v>66611.515960000004</v>
      </c>
      <c r="M282" s="2">
        <v>63294.83</v>
      </c>
      <c r="N282" s="2">
        <v>5737.67634</v>
      </c>
      <c r="O282">
        <v>4</v>
      </c>
      <c r="P282">
        <v>4</v>
      </c>
      <c r="Q282" s="4">
        <v>1</v>
      </c>
      <c r="R282">
        <v>0</v>
      </c>
      <c r="S282" s="23" t="s">
        <v>199</v>
      </c>
      <c r="T282" s="5"/>
    </row>
    <row r="283" spans="1:20" x14ac:dyDescent="0.25">
      <c r="A283">
        <v>19</v>
      </c>
      <c r="B283">
        <v>4</v>
      </c>
      <c r="C283">
        <v>0</v>
      </c>
      <c r="D283">
        <v>0</v>
      </c>
      <c r="E283">
        <v>18</v>
      </c>
      <c r="F283" s="2">
        <v>1169.47</v>
      </c>
      <c r="G283" s="2">
        <v>2</v>
      </c>
      <c r="H283" s="3">
        <v>4</v>
      </c>
      <c r="I283" s="3">
        <v>5.2</v>
      </c>
      <c r="J283" s="12">
        <v>1</v>
      </c>
      <c r="K283">
        <v>1.5</v>
      </c>
      <c r="L283" s="2">
        <v>37529.139799999997</v>
      </c>
      <c r="M283" s="2">
        <v>35663</v>
      </c>
      <c r="N283" s="2">
        <v>1834.8613499999999</v>
      </c>
      <c r="O283">
        <v>2.75</v>
      </c>
      <c r="P283">
        <v>4</v>
      </c>
      <c r="Q283" s="4">
        <v>1</v>
      </c>
      <c r="R283">
        <v>0</v>
      </c>
      <c r="S283" s="23" t="s">
        <v>200</v>
      </c>
      <c r="T283" s="5"/>
    </row>
    <row r="284" spans="1:20" x14ac:dyDescent="0.25">
      <c r="A284">
        <v>2</v>
      </c>
      <c r="B284">
        <v>1</v>
      </c>
      <c r="C284">
        <v>0</v>
      </c>
      <c r="D284">
        <v>0</v>
      </c>
      <c r="E284">
        <v>1</v>
      </c>
      <c r="F284" s="2">
        <v>3042.24</v>
      </c>
      <c r="G284" s="2">
        <v>4</v>
      </c>
      <c r="H284" s="3">
        <v>4</v>
      </c>
      <c r="I284" s="3">
        <v>5.2</v>
      </c>
      <c r="J284" s="12">
        <v>1</v>
      </c>
      <c r="K284">
        <v>1.5</v>
      </c>
      <c r="L284" s="2">
        <v>23869.665440000001</v>
      </c>
      <c r="M284" s="2">
        <v>20328</v>
      </c>
      <c r="N284" s="2">
        <v>1045.8756000000001</v>
      </c>
      <c r="O284">
        <v>1.5</v>
      </c>
      <c r="P284">
        <v>4</v>
      </c>
      <c r="Q284" s="4">
        <v>3.437357</v>
      </c>
      <c r="R284">
        <v>0</v>
      </c>
      <c r="S284" s="23" t="s">
        <v>199</v>
      </c>
      <c r="T284" s="5"/>
    </row>
    <row r="285" spans="1:20" x14ac:dyDescent="0.25">
      <c r="A285">
        <v>23</v>
      </c>
      <c r="B285">
        <v>5</v>
      </c>
      <c r="C285">
        <v>1</v>
      </c>
      <c r="D285">
        <v>0</v>
      </c>
      <c r="E285">
        <v>22</v>
      </c>
      <c r="F285" s="2">
        <v>662.82</v>
      </c>
      <c r="G285" s="2">
        <v>1</v>
      </c>
      <c r="H285" s="3">
        <v>4</v>
      </c>
      <c r="I285" s="3">
        <v>4.5</v>
      </c>
      <c r="J285" s="12">
        <v>0</v>
      </c>
      <c r="K285">
        <v>2</v>
      </c>
      <c r="L285" s="2">
        <v>37528.26</v>
      </c>
      <c r="M285" s="2">
        <v>36928.379999999997</v>
      </c>
      <c r="N285" s="2">
        <v>2804.7104610000001</v>
      </c>
      <c r="O285">
        <v>4</v>
      </c>
      <c r="P285">
        <v>4</v>
      </c>
      <c r="Q285" s="4">
        <v>1.0809599999999999</v>
      </c>
      <c r="R285">
        <v>0</v>
      </c>
      <c r="S285" s="23" t="s">
        <v>200</v>
      </c>
      <c r="T285" s="5"/>
    </row>
    <row r="286" spans="1:20" x14ac:dyDescent="0.25">
      <c r="A286">
        <v>5</v>
      </c>
      <c r="B286">
        <v>1</v>
      </c>
      <c r="C286">
        <v>1</v>
      </c>
      <c r="D286">
        <v>0</v>
      </c>
      <c r="E286">
        <v>4</v>
      </c>
      <c r="F286" s="2">
        <v>1571.56</v>
      </c>
      <c r="G286" s="2">
        <v>2</v>
      </c>
      <c r="H286" s="3">
        <v>4</v>
      </c>
      <c r="I286" s="3">
        <v>5.6</v>
      </c>
      <c r="J286" s="12">
        <v>1</v>
      </c>
      <c r="K286">
        <v>1.5</v>
      </c>
      <c r="L286" s="2">
        <v>15648.179340000001</v>
      </c>
      <c r="M286" s="2">
        <v>15033</v>
      </c>
      <c r="N286" s="2">
        <v>552.46275000000003</v>
      </c>
      <c r="O286">
        <v>2.25</v>
      </c>
      <c r="P286">
        <v>4</v>
      </c>
      <c r="Q286" s="4">
        <v>1.4733849999999999</v>
      </c>
      <c r="R286">
        <v>0</v>
      </c>
      <c r="S286" s="23" t="s">
        <v>200</v>
      </c>
      <c r="T286" s="5"/>
    </row>
    <row r="287" spans="1:20" x14ac:dyDescent="0.25">
      <c r="A287">
        <v>38</v>
      </c>
      <c r="B287">
        <v>7</v>
      </c>
      <c r="C287">
        <v>1</v>
      </c>
      <c r="D287">
        <v>0</v>
      </c>
      <c r="E287">
        <v>37</v>
      </c>
      <c r="F287" s="2">
        <v>552.29999999999995</v>
      </c>
      <c r="G287" s="2">
        <v>1</v>
      </c>
      <c r="H287" s="3">
        <v>4</v>
      </c>
      <c r="I287" s="3">
        <v>5.2</v>
      </c>
      <c r="J287" s="12">
        <v>1</v>
      </c>
      <c r="K287">
        <v>1.5</v>
      </c>
      <c r="L287" s="2">
        <v>38860.656439999999</v>
      </c>
      <c r="M287" s="2">
        <v>38451.25</v>
      </c>
      <c r="N287" s="2">
        <v>1978.3168129999999</v>
      </c>
      <c r="O287">
        <v>2.75</v>
      </c>
      <c r="P287">
        <v>4</v>
      </c>
      <c r="Q287" s="4">
        <v>0.85355049999999999</v>
      </c>
      <c r="R287">
        <v>0</v>
      </c>
      <c r="S287" s="23" t="s">
        <v>200</v>
      </c>
      <c r="T287" s="5"/>
    </row>
    <row r="288" spans="1:20" x14ac:dyDescent="0.25">
      <c r="A288">
        <v>19</v>
      </c>
      <c r="B288">
        <v>4</v>
      </c>
      <c r="C288">
        <v>0</v>
      </c>
      <c r="D288">
        <v>0</v>
      </c>
      <c r="E288">
        <v>18</v>
      </c>
      <c r="F288" s="2">
        <v>1131.33</v>
      </c>
      <c r="G288" s="2">
        <v>2</v>
      </c>
      <c r="H288" s="3">
        <v>3.5</v>
      </c>
      <c r="I288" s="3">
        <v>6.07</v>
      </c>
      <c r="J288" s="12">
        <v>1</v>
      </c>
      <c r="K288">
        <v>0.125</v>
      </c>
      <c r="L288" s="2">
        <v>46585.293140000002</v>
      </c>
      <c r="M288" s="2">
        <v>41723.440000000002</v>
      </c>
      <c r="N288" s="2">
        <v>4600.0092599999998</v>
      </c>
      <c r="O288">
        <v>3.5</v>
      </c>
      <c r="P288">
        <v>6</v>
      </c>
      <c r="Q288" s="4">
        <v>1</v>
      </c>
      <c r="R288">
        <v>0</v>
      </c>
      <c r="S288" s="23" t="s">
        <v>200</v>
      </c>
      <c r="T288" s="5"/>
    </row>
    <row r="289" spans="1:20" x14ac:dyDescent="0.25">
      <c r="A289">
        <v>4</v>
      </c>
      <c r="B289">
        <v>1</v>
      </c>
      <c r="C289">
        <v>0</v>
      </c>
      <c r="D289">
        <v>0</v>
      </c>
      <c r="E289">
        <v>3</v>
      </c>
      <c r="F289" s="2">
        <v>1186.21</v>
      </c>
      <c r="G289" s="2">
        <v>2</v>
      </c>
      <c r="H289" s="3">
        <v>3.5</v>
      </c>
      <c r="I289" s="3">
        <v>3</v>
      </c>
      <c r="J289" s="12">
        <v>0</v>
      </c>
      <c r="K289">
        <v>0.15</v>
      </c>
      <c r="L289" s="2">
        <v>41966</v>
      </c>
      <c r="M289" s="2">
        <v>28225.439999999999</v>
      </c>
      <c r="N289" s="2">
        <v>4218.2920080000004</v>
      </c>
      <c r="O289">
        <v>3</v>
      </c>
      <c r="P289">
        <v>6</v>
      </c>
      <c r="Q289" s="4">
        <v>1</v>
      </c>
      <c r="R289">
        <v>0</v>
      </c>
      <c r="S289" s="23" t="s">
        <v>200</v>
      </c>
      <c r="T289" s="5"/>
    </row>
    <row r="290" spans="1:20" x14ac:dyDescent="0.25">
      <c r="A290">
        <v>2</v>
      </c>
      <c r="B290">
        <v>1</v>
      </c>
      <c r="C290">
        <v>0</v>
      </c>
      <c r="D290">
        <v>0</v>
      </c>
      <c r="E290">
        <v>1</v>
      </c>
      <c r="F290" s="2">
        <v>1296.07</v>
      </c>
      <c r="G290" s="2">
        <v>2</v>
      </c>
      <c r="H290" s="3">
        <v>3.5</v>
      </c>
      <c r="I290" s="3">
        <v>6.07</v>
      </c>
      <c r="J290" s="12">
        <v>1</v>
      </c>
      <c r="K290">
        <v>0.125</v>
      </c>
      <c r="L290" s="2">
        <v>44977.5</v>
      </c>
      <c r="M290" s="2">
        <v>36559.699999999997</v>
      </c>
      <c r="N290" s="2">
        <v>4209.8494549999996</v>
      </c>
      <c r="O290">
        <v>3.5</v>
      </c>
      <c r="P290">
        <v>6</v>
      </c>
      <c r="Q290" s="4">
        <v>1.5472710000000001</v>
      </c>
      <c r="R290">
        <v>0</v>
      </c>
      <c r="S290" s="23" t="s">
        <v>199</v>
      </c>
      <c r="T290" s="5"/>
    </row>
    <row r="291" spans="1:20" x14ac:dyDescent="0.25">
      <c r="A291">
        <v>12</v>
      </c>
      <c r="B291">
        <v>3</v>
      </c>
      <c r="C291">
        <v>0</v>
      </c>
      <c r="D291">
        <v>0</v>
      </c>
      <c r="E291">
        <v>11</v>
      </c>
      <c r="F291" s="2">
        <v>629.55999999999995</v>
      </c>
      <c r="G291" s="2">
        <v>1</v>
      </c>
      <c r="H291" s="3">
        <v>4</v>
      </c>
      <c r="I291" s="3">
        <v>4.5</v>
      </c>
      <c r="J291" s="12">
        <v>0</v>
      </c>
      <c r="K291">
        <v>2</v>
      </c>
      <c r="L291" s="2">
        <v>14309.60044</v>
      </c>
      <c r="M291" s="2">
        <v>13073</v>
      </c>
      <c r="N291" s="2">
        <v>992.89435000000003</v>
      </c>
      <c r="O291">
        <v>1</v>
      </c>
      <c r="P291">
        <v>4</v>
      </c>
      <c r="Q291" s="4">
        <v>0.89745399999999997</v>
      </c>
      <c r="R291">
        <v>0</v>
      </c>
      <c r="S291" s="23" t="s">
        <v>199</v>
      </c>
      <c r="T291" s="5"/>
    </row>
    <row r="292" spans="1:20" x14ac:dyDescent="0.25">
      <c r="A292">
        <v>26</v>
      </c>
      <c r="B292">
        <v>6</v>
      </c>
      <c r="C292">
        <v>0</v>
      </c>
      <c r="D292">
        <v>0</v>
      </c>
      <c r="E292">
        <v>25</v>
      </c>
      <c r="F292" s="2">
        <v>427.68</v>
      </c>
      <c r="G292" s="2">
        <v>1</v>
      </c>
      <c r="H292" s="3">
        <v>4</v>
      </c>
      <c r="I292" s="3">
        <v>4.5</v>
      </c>
      <c r="J292" s="12">
        <v>0</v>
      </c>
      <c r="K292">
        <v>2</v>
      </c>
      <c r="L292" s="2">
        <v>31069.825049999999</v>
      </c>
      <c r="M292" s="2">
        <v>28950</v>
      </c>
      <c r="N292" s="2">
        <v>2482.4625000000001</v>
      </c>
      <c r="O292">
        <v>4</v>
      </c>
      <c r="P292">
        <v>4</v>
      </c>
      <c r="Q292" s="4">
        <v>0.83968770000000004</v>
      </c>
      <c r="R292">
        <v>0</v>
      </c>
      <c r="S292" s="23" t="s">
        <v>200</v>
      </c>
      <c r="T292" s="5"/>
    </row>
    <row r="293" spans="1:20" x14ac:dyDescent="0.25">
      <c r="A293">
        <v>11</v>
      </c>
      <c r="B293">
        <v>3</v>
      </c>
      <c r="C293">
        <v>0</v>
      </c>
      <c r="D293">
        <v>0</v>
      </c>
      <c r="E293">
        <v>10</v>
      </c>
      <c r="F293" s="2">
        <v>2944.8</v>
      </c>
      <c r="G293" s="2">
        <v>3</v>
      </c>
      <c r="H293" s="3">
        <v>4</v>
      </c>
      <c r="I293" s="3">
        <v>4.5</v>
      </c>
      <c r="J293" s="12">
        <v>0</v>
      </c>
      <c r="K293">
        <v>2</v>
      </c>
      <c r="L293" s="2">
        <v>55859.896370000002</v>
      </c>
      <c r="M293" s="2">
        <v>51076.4</v>
      </c>
      <c r="N293" s="2">
        <v>3628.97822</v>
      </c>
      <c r="O293">
        <v>1</v>
      </c>
      <c r="P293">
        <v>4</v>
      </c>
      <c r="Q293" s="4">
        <v>1</v>
      </c>
      <c r="R293">
        <v>0</v>
      </c>
      <c r="S293" s="23" t="s">
        <v>199</v>
      </c>
      <c r="T293" s="5"/>
    </row>
    <row r="294" spans="1:20" x14ac:dyDescent="0.25">
      <c r="A294">
        <v>30</v>
      </c>
      <c r="B294">
        <v>6</v>
      </c>
      <c r="C294">
        <v>0</v>
      </c>
      <c r="D294">
        <v>0</v>
      </c>
      <c r="E294">
        <v>29</v>
      </c>
      <c r="F294" s="2">
        <v>2694.84</v>
      </c>
      <c r="G294" s="2">
        <v>3</v>
      </c>
      <c r="H294" s="3">
        <v>3.3</v>
      </c>
      <c r="I294" s="3">
        <v>5.0599999999999996</v>
      </c>
      <c r="J294" s="12">
        <v>1</v>
      </c>
      <c r="K294">
        <v>0.125</v>
      </c>
      <c r="L294" s="2">
        <v>148112.25580000001</v>
      </c>
      <c r="M294" s="2">
        <v>144123.71</v>
      </c>
      <c r="N294" s="2">
        <v>11652.401949999999</v>
      </c>
      <c r="O294">
        <v>4</v>
      </c>
      <c r="P294">
        <v>4</v>
      </c>
      <c r="Q294" s="4">
        <v>1</v>
      </c>
      <c r="R294">
        <v>0</v>
      </c>
      <c r="S294" s="23" t="s">
        <v>199</v>
      </c>
      <c r="T294" s="5"/>
    </row>
    <row r="295" spans="1:20" x14ac:dyDescent="0.25">
      <c r="A295">
        <v>7</v>
      </c>
      <c r="B295">
        <v>2</v>
      </c>
      <c r="C295">
        <v>1</v>
      </c>
      <c r="D295">
        <v>0</v>
      </c>
      <c r="E295">
        <v>6</v>
      </c>
      <c r="F295" s="2">
        <v>444.93</v>
      </c>
      <c r="G295" s="2">
        <v>1</v>
      </c>
      <c r="H295" s="3">
        <v>3.5</v>
      </c>
      <c r="I295" s="3">
        <v>6.07</v>
      </c>
      <c r="J295" s="12">
        <v>1</v>
      </c>
      <c r="K295">
        <v>0.125</v>
      </c>
      <c r="L295" s="2">
        <v>48720.614280000002</v>
      </c>
      <c r="M295" s="2">
        <v>24488.880000000001</v>
      </c>
      <c r="N295" s="2">
        <v>6059.7733559999997</v>
      </c>
      <c r="O295">
        <v>3.5</v>
      </c>
      <c r="P295">
        <v>6</v>
      </c>
      <c r="Q295" s="4">
        <v>2</v>
      </c>
      <c r="R295">
        <v>0</v>
      </c>
      <c r="S295" s="23" t="s">
        <v>199</v>
      </c>
      <c r="T295" s="5"/>
    </row>
    <row r="296" spans="1:20" x14ac:dyDescent="0.25">
      <c r="A296">
        <v>12</v>
      </c>
      <c r="B296">
        <v>3</v>
      </c>
      <c r="C296">
        <v>1</v>
      </c>
      <c r="D296">
        <v>0</v>
      </c>
      <c r="E296">
        <v>11</v>
      </c>
      <c r="F296" s="2">
        <v>1070.49</v>
      </c>
      <c r="G296" s="2">
        <v>2</v>
      </c>
      <c r="H296" s="3">
        <v>4</v>
      </c>
      <c r="I296" s="3">
        <v>5.2</v>
      </c>
      <c r="J296" s="12">
        <v>1</v>
      </c>
      <c r="K296">
        <v>1.5</v>
      </c>
      <c r="L296" s="2">
        <v>26885.25273</v>
      </c>
      <c r="M296" s="2">
        <v>26096.75</v>
      </c>
      <c r="N296" s="2">
        <v>1342.6777870000001</v>
      </c>
      <c r="O296">
        <v>2.75</v>
      </c>
      <c r="P296">
        <v>4</v>
      </c>
      <c r="Q296" s="4">
        <v>1</v>
      </c>
      <c r="R296">
        <v>0</v>
      </c>
      <c r="S296" s="23" t="s">
        <v>200</v>
      </c>
      <c r="T296" s="5"/>
    </row>
    <row r="297" spans="1:20" x14ac:dyDescent="0.25">
      <c r="A297">
        <v>12</v>
      </c>
      <c r="B297">
        <v>3</v>
      </c>
      <c r="C297">
        <v>0</v>
      </c>
      <c r="D297">
        <v>0</v>
      </c>
      <c r="E297">
        <v>11</v>
      </c>
      <c r="F297" s="2">
        <v>1891.2</v>
      </c>
      <c r="G297" s="2">
        <v>2</v>
      </c>
      <c r="H297" s="3">
        <v>4</v>
      </c>
      <c r="I297" s="3">
        <v>4.5</v>
      </c>
      <c r="J297" s="12">
        <v>0</v>
      </c>
      <c r="K297">
        <v>2</v>
      </c>
      <c r="L297" s="2">
        <v>42837.037069999998</v>
      </c>
      <c r="M297" s="2">
        <v>40290.5</v>
      </c>
      <c r="N297" s="2">
        <v>2270.3696749999999</v>
      </c>
      <c r="O297">
        <v>1.5</v>
      </c>
      <c r="P297">
        <v>4</v>
      </c>
      <c r="Q297" s="4">
        <v>1</v>
      </c>
      <c r="R297">
        <v>1</v>
      </c>
      <c r="S297" s="23" t="s">
        <v>199</v>
      </c>
      <c r="T297" s="5"/>
    </row>
    <row r="298" spans="1:20" x14ac:dyDescent="0.25">
      <c r="A298">
        <v>23</v>
      </c>
      <c r="B298">
        <v>5</v>
      </c>
      <c r="C298">
        <v>1</v>
      </c>
      <c r="D298">
        <v>0</v>
      </c>
      <c r="E298">
        <v>22</v>
      </c>
      <c r="F298" s="2">
        <v>444</v>
      </c>
      <c r="G298" s="2">
        <v>1</v>
      </c>
      <c r="H298" s="3">
        <v>4</v>
      </c>
      <c r="I298" s="3">
        <v>5.6</v>
      </c>
      <c r="J298" s="12">
        <v>1</v>
      </c>
      <c r="K298">
        <v>1.5</v>
      </c>
      <c r="L298" s="2">
        <v>14520.299849999999</v>
      </c>
      <c r="M298" s="2">
        <v>14322.67</v>
      </c>
      <c r="N298" s="2">
        <v>526.35812299999998</v>
      </c>
      <c r="O298">
        <v>1.5</v>
      </c>
      <c r="P298">
        <v>4</v>
      </c>
      <c r="Q298" s="4">
        <v>1</v>
      </c>
      <c r="R298">
        <v>0</v>
      </c>
      <c r="S298" s="23" t="s">
        <v>199</v>
      </c>
      <c r="T298" s="5"/>
    </row>
    <row r="299" spans="1:20" x14ac:dyDescent="0.25">
      <c r="A299">
        <v>26</v>
      </c>
      <c r="B299">
        <v>6</v>
      </c>
      <c r="C299">
        <v>0</v>
      </c>
      <c r="D299">
        <v>0</v>
      </c>
      <c r="E299">
        <v>25</v>
      </c>
      <c r="F299" s="2">
        <v>305.16000000000003</v>
      </c>
      <c r="G299" s="2">
        <v>1</v>
      </c>
      <c r="H299" s="3">
        <v>4</v>
      </c>
      <c r="I299" s="3">
        <v>5.2</v>
      </c>
      <c r="J299" s="12">
        <v>1</v>
      </c>
      <c r="K299">
        <v>1.5</v>
      </c>
      <c r="L299" s="2">
        <v>13335.67</v>
      </c>
      <c r="M299" s="2">
        <v>13152</v>
      </c>
      <c r="N299" s="2">
        <v>676.67039999999997</v>
      </c>
      <c r="O299">
        <v>2.75</v>
      </c>
      <c r="P299">
        <v>4</v>
      </c>
      <c r="Q299" s="4">
        <v>0.96679360000000003</v>
      </c>
      <c r="R299">
        <v>0</v>
      </c>
      <c r="S299" s="23" t="s">
        <v>200</v>
      </c>
      <c r="T299" s="5"/>
    </row>
    <row r="300" spans="1:20" x14ac:dyDescent="0.25">
      <c r="A300">
        <v>12</v>
      </c>
      <c r="B300">
        <v>3</v>
      </c>
      <c r="C300">
        <v>1</v>
      </c>
      <c r="D300">
        <v>0</v>
      </c>
      <c r="E300">
        <v>11</v>
      </c>
      <c r="F300" s="2">
        <v>773.08</v>
      </c>
      <c r="G300" s="2">
        <v>1</v>
      </c>
      <c r="H300" s="3">
        <v>3.5</v>
      </c>
      <c r="I300" s="3">
        <v>6.07</v>
      </c>
      <c r="J300" s="12">
        <v>1</v>
      </c>
      <c r="K300">
        <v>0.125</v>
      </c>
      <c r="L300" s="2">
        <v>37736</v>
      </c>
      <c r="M300" s="2">
        <v>34243</v>
      </c>
      <c r="N300" s="2">
        <v>3439.7093500000001</v>
      </c>
      <c r="O300">
        <v>3.5</v>
      </c>
      <c r="P300">
        <v>6</v>
      </c>
      <c r="Q300" s="4">
        <v>0.90000349999999996</v>
      </c>
      <c r="R300">
        <v>0</v>
      </c>
      <c r="S300" s="23" t="s">
        <v>199</v>
      </c>
      <c r="T300" s="5"/>
    </row>
    <row r="301" spans="1:20" x14ac:dyDescent="0.25">
      <c r="A301">
        <v>1</v>
      </c>
      <c r="B301">
        <v>1</v>
      </c>
      <c r="C301">
        <v>0</v>
      </c>
      <c r="D301">
        <v>0</v>
      </c>
      <c r="E301">
        <v>0</v>
      </c>
      <c r="F301" s="2">
        <v>12537.83</v>
      </c>
      <c r="G301" s="2">
        <v>11</v>
      </c>
      <c r="H301" s="3">
        <v>4</v>
      </c>
      <c r="I301" s="3">
        <v>4.5</v>
      </c>
      <c r="J301" s="12">
        <v>0</v>
      </c>
      <c r="K301">
        <v>2</v>
      </c>
      <c r="L301" s="2">
        <v>190143.8823</v>
      </c>
      <c r="M301" s="2">
        <v>147624.67000000001</v>
      </c>
      <c r="N301" s="2">
        <v>11212.09369</v>
      </c>
      <c r="O301">
        <v>1</v>
      </c>
      <c r="P301">
        <v>4</v>
      </c>
      <c r="Q301" s="4">
        <v>1.968758</v>
      </c>
      <c r="R301">
        <v>0</v>
      </c>
      <c r="S301" s="23" t="s">
        <v>199</v>
      </c>
      <c r="T301" s="5"/>
    </row>
    <row r="302" spans="1:20" x14ac:dyDescent="0.25">
      <c r="A302">
        <v>16</v>
      </c>
      <c r="B302">
        <v>4</v>
      </c>
      <c r="C302">
        <v>1</v>
      </c>
      <c r="D302">
        <v>0</v>
      </c>
      <c r="E302">
        <v>15</v>
      </c>
      <c r="F302" s="2">
        <v>977.84</v>
      </c>
      <c r="G302" s="2">
        <v>1</v>
      </c>
      <c r="H302" s="3">
        <v>4</v>
      </c>
      <c r="I302" s="3">
        <v>4.5</v>
      </c>
      <c r="J302" s="12">
        <v>0</v>
      </c>
      <c r="K302">
        <v>2</v>
      </c>
      <c r="L302" s="2">
        <v>29175.973470000001</v>
      </c>
      <c r="M302" s="2">
        <v>27583</v>
      </c>
      <c r="N302" s="2">
        <v>1689.45875</v>
      </c>
      <c r="O302">
        <v>1.5</v>
      </c>
      <c r="P302">
        <v>4</v>
      </c>
      <c r="Q302" s="4">
        <v>0.64050580000000001</v>
      </c>
      <c r="R302">
        <v>0</v>
      </c>
      <c r="S302" s="23" t="s">
        <v>200</v>
      </c>
      <c r="T302" s="5"/>
    </row>
    <row r="303" spans="1:20" x14ac:dyDescent="0.25">
      <c r="A303">
        <v>24</v>
      </c>
      <c r="B303">
        <v>5</v>
      </c>
      <c r="C303">
        <v>0</v>
      </c>
      <c r="D303">
        <v>0</v>
      </c>
      <c r="E303">
        <v>23</v>
      </c>
      <c r="F303" s="2">
        <v>1033.99</v>
      </c>
      <c r="G303" s="2">
        <v>2</v>
      </c>
      <c r="H303" s="3">
        <v>4</v>
      </c>
      <c r="I303" s="3">
        <v>5.2</v>
      </c>
      <c r="J303" s="12">
        <v>1</v>
      </c>
      <c r="K303">
        <v>1.5</v>
      </c>
      <c r="L303" s="2">
        <v>46436.289539999998</v>
      </c>
      <c r="M303" s="2">
        <v>45430.33</v>
      </c>
      <c r="N303" s="2">
        <v>2337.3904790000001</v>
      </c>
      <c r="O303">
        <v>2.75</v>
      </c>
      <c r="P303">
        <v>4</v>
      </c>
      <c r="Q303" s="4">
        <v>0.81818159999999995</v>
      </c>
      <c r="R303">
        <v>0</v>
      </c>
      <c r="S303" s="23" t="s">
        <v>199</v>
      </c>
      <c r="T303" s="5"/>
    </row>
    <row r="304" spans="1:20" x14ac:dyDescent="0.25">
      <c r="A304">
        <v>3</v>
      </c>
      <c r="B304">
        <v>1</v>
      </c>
      <c r="C304">
        <v>1</v>
      </c>
      <c r="D304">
        <v>0</v>
      </c>
      <c r="E304">
        <v>2</v>
      </c>
      <c r="F304" s="2">
        <v>1144.46</v>
      </c>
      <c r="G304" s="2">
        <v>2</v>
      </c>
      <c r="H304" s="3">
        <v>4</v>
      </c>
      <c r="I304" s="3">
        <v>4.5</v>
      </c>
      <c r="J304" s="12">
        <v>0</v>
      </c>
      <c r="K304">
        <v>2</v>
      </c>
      <c r="L304" s="2">
        <v>19565.896189999999</v>
      </c>
      <c r="M304" s="2">
        <v>19132.25</v>
      </c>
      <c r="N304" s="2">
        <v>1453.094388</v>
      </c>
      <c r="O304">
        <v>4</v>
      </c>
      <c r="P304">
        <v>4</v>
      </c>
      <c r="Q304" s="4">
        <v>0.87999470000000002</v>
      </c>
      <c r="R304">
        <v>0</v>
      </c>
      <c r="S304" s="23" t="s">
        <v>200</v>
      </c>
      <c r="T304" s="5"/>
    </row>
    <row r="305" spans="1:20" x14ac:dyDescent="0.25">
      <c r="A305">
        <v>16</v>
      </c>
      <c r="B305">
        <v>4</v>
      </c>
      <c r="C305">
        <v>0</v>
      </c>
      <c r="D305">
        <v>0</v>
      </c>
      <c r="E305">
        <v>15</v>
      </c>
      <c r="F305" s="2">
        <v>1867.68</v>
      </c>
      <c r="G305" s="2">
        <v>2</v>
      </c>
      <c r="H305" s="3">
        <v>4</v>
      </c>
      <c r="I305" s="3">
        <v>5.6</v>
      </c>
      <c r="J305" s="12">
        <v>1</v>
      </c>
      <c r="K305">
        <v>1.5</v>
      </c>
      <c r="L305" s="2">
        <v>43183.459199999998</v>
      </c>
      <c r="M305" s="2">
        <v>42241.5</v>
      </c>
      <c r="N305" s="2">
        <v>1552.375125</v>
      </c>
      <c r="O305">
        <v>2.25</v>
      </c>
      <c r="P305">
        <v>4</v>
      </c>
      <c r="Q305" s="4">
        <v>1</v>
      </c>
      <c r="R305">
        <v>1</v>
      </c>
      <c r="S305" s="23" t="s">
        <v>199</v>
      </c>
      <c r="T305" s="5"/>
    </row>
    <row r="306" spans="1:20" x14ac:dyDescent="0.25">
      <c r="A306">
        <v>27</v>
      </c>
      <c r="B306">
        <v>6</v>
      </c>
      <c r="C306">
        <v>0</v>
      </c>
      <c r="D306">
        <v>0</v>
      </c>
      <c r="E306">
        <v>26</v>
      </c>
      <c r="F306" s="2">
        <v>587.28</v>
      </c>
      <c r="G306" s="2">
        <v>1</v>
      </c>
      <c r="H306" s="3">
        <v>4</v>
      </c>
      <c r="I306" s="3">
        <v>4.5</v>
      </c>
      <c r="J306" s="12">
        <v>0</v>
      </c>
      <c r="K306">
        <v>2</v>
      </c>
      <c r="L306" s="2">
        <v>23089.916669999999</v>
      </c>
      <c r="M306" s="2">
        <v>22315.8</v>
      </c>
      <c r="N306" s="2">
        <v>1476.1901700000001</v>
      </c>
      <c r="O306">
        <v>1.5</v>
      </c>
      <c r="P306">
        <v>4</v>
      </c>
      <c r="Q306" s="4">
        <v>0.96411259999999999</v>
      </c>
      <c r="R306">
        <v>0</v>
      </c>
      <c r="S306" s="23" t="s">
        <v>199</v>
      </c>
      <c r="T306" s="5"/>
    </row>
    <row r="307" spans="1:20" x14ac:dyDescent="0.25">
      <c r="A307">
        <v>17</v>
      </c>
      <c r="B307">
        <v>4</v>
      </c>
      <c r="C307">
        <v>0</v>
      </c>
      <c r="D307">
        <v>0</v>
      </c>
      <c r="E307">
        <v>16</v>
      </c>
      <c r="F307" s="2">
        <v>1349.44</v>
      </c>
      <c r="G307" s="2">
        <v>2</v>
      </c>
      <c r="H307" s="3">
        <v>4</v>
      </c>
      <c r="I307" s="3">
        <v>4.5</v>
      </c>
      <c r="J307" s="12">
        <v>0</v>
      </c>
      <c r="K307">
        <v>2</v>
      </c>
      <c r="L307" s="2">
        <v>46299.772579999997</v>
      </c>
      <c r="M307" s="2">
        <v>44450.559999999998</v>
      </c>
      <c r="N307" s="2">
        <v>2722.5967999999998</v>
      </c>
      <c r="O307">
        <v>3.25</v>
      </c>
      <c r="P307">
        <v>4</v>
      </c>
      <c r="Q307" s="4">
        <v>0.81676249999999995</v>
      </c>
      <c r="R307">
        <v>1</v>
      </c>
      <c r="S307" s="23" t="s">
        <v>199</v>
      </c>
      <c r="T307" s="5"/>
    </row>
    <row r="308" spans="1:20" x14ac:dyDescent="0.25">
      <c r="A308">
        <v>19</v>
      </c>
      <c r="B308">
        <v>4</v>
      </c>
      <c r="C308">
        <v>1</v>
      </c>
      <c r="D308">
        <v>0</v>
      </c>
      <c r="E308">
        <v>18</v>
      </c>
      <c r="F308" s="2">
        <v>624.12</v>
      </c>
      <c r="G308" s="2">
        <v>1</v>
      </c>
      <c r="H308" s="3">
        <v>3.5</v>
      </c>
      <c r="I308" s="3">
        <v>6.07</v>
      </c>
      <c r="J308" s="12">
        <v>1</v>
      </c>
      <c r="K308">
        <v>0.125</v>
      </c>
      <c r="L308" s="2">
        <v>31744.390579999999</v>
      </c>
      <c r="M308" s="2">
        <v>28839.67</v>
      </c>
      <c r="N308" s="2">
        <v>2896.9448520000001</v>
      </c>
      <c r="O308">
        <v>3.5</v>
      </c>
      <c r="P308">
        <v>6</v>
      </c>
      <c r="Q308" s="4">
        <v>1</v>
      </c>
      <c r="R308">
        <v>0</v>
      </c>
      <c r="S308" s="23" t="s">
        <v>199</v>
      </c>
      <c r="T308" s="5"/>
    </row>
    <row r="309" spans="1:20" x14ac:dyDescent="0.25">
      <c r="A309">
        <v>30</v>
      </c>
      <c r="B309">
        <v>6</v>
      </c>
      <c r="C309">
        <v>1</v>
      </c>
      <c r="D309">
        <v>0</v>
      </c>
      <c r="E309">
        <v>29</v>
      </c>
      <c r="F309" s="2">
        <v>1066.98</v>
      </c>
      <c r="G309" s="2">
        <v>2</v>
      </c>
      <c r="H309" s="3">
        <v>4</v>
      </c>
      <c r="I309" s="3">
        <v>4.5</v>
      </c>
      <c r="J309" s="12">
        <v>0</v>
      </c>
      <c r="K309">
        <v>2</v>
      </c>
      <c r="L309" s="2">
        <v>65733.782829999996</v>
      </c>
      <c r="M309" s="2">
        <v>64233.25</v>
      </c>
      <c r="N309" s="2">
        <v>4249.0294880000001</v>
      </c>
      <c r="O309">
        <v>3.25</v>
      </c>
      <c r="P309">
        <v>4</v>
      </c>
      <c r="Q309" s="4">
        <v>0.70939600000000003</v>
      </c>
      <c r="R309">
        <v>0</v>
      </c>
      <c r="S309" s="23" t="s">
        <v>199</v>
      </c>
      <c r="T309" s="5"/>
    </row>
    <row r="310" spans="1:20" x14ac:dyDescent="0.25">
      <c r="A310">
        <v>20</v>
      </c>
      <c r="B310">
        <v>4</v>
      </c>
      <c r="C310">
        <v>0</v>
      </c>
      <c r="D310">
        <v>0</v>
      </c>
      <c r="E310">
        <v>19</v>
      </c>
      <c r="F310" s="2">
        <v>885.84</v>
      </c>
      <c r="G310" s="2">
        <v>1</v>
      </c>
      <c r="H310" s="3">
        <v>4</v>
      </c>
      <c r="I310" s="3">
        <v>4.5</v>
      </c>
      <c r="J310" s="12">
        <v>0</v>
      </c>
      <c r="K310">
        <v>2</v>
      </c>
      <c r="L310" s="2">
        <v>52881.140939999997</v>
      </c>
      <c r="M310" s="2">
        <v>49527.18</v>
      </c>
      <c r="N310" s="2">
        <v>4489.6388669999997</v>
      </c>
      <c r="O310">
        <v>4</v>
      </c>
      <c r="P310">
        <v>4</v>
      </c>
      <c r="Q310" s="4">
        <v>1</v>
      </c>
      <c r="R310">
        <v>0</v>
      </c>
      <c r="S310" s="23" t="s">
        <v>199</v>
      </c>
      <c r="T310" s="5"/>
    </row>
    <row r="311" spans="1:20" x14ac:dyDescent="0.25">
      <c r="A311">
        <v>13</v>
      </c>
      <c r="B311">
        <v>3</v>
      </c>
      <c r="C311">
        <v>0</v>
      </c>
      <c r="D311">
        <v>0</v>
      </c>
      <c r="E311">
        <v>12</v>
      </c>
      <c r="F311" s="2">
        <v>1906.76</v>
      </c>
      <c r="G311" s="2">
        <v>2</v>
      </c>
      <c r="H311" s="3">
        <v>4</v>
      </c>
      <c r="I311" s="3">
        <v>4.5</v>
      </c>
      <c r="J311" s="12">
        <v>0</v>
      </c>
      <c r="K311">
        <v>2</v>
      </c>
      <c r="L311" s="2">
        <v>82866.273159999997</v>
      </c>
      <c r="M311" s="2">
        <v>80590.5</v>
      </c>
      <c r="N311" s="2">
        <v>6120.8484749999998</v>
      </c>
      <c r="O311">
        <v>4</v>
      </c>
      <c r="P311">
        <v>4</v>
      </c>
      <c r="Q311" s="4">
        <v>0.86666880000000002</v>
      </c>
      <c r="R311">
        <v>0</v>
      </c>
      <c r="S311" s="23" t="s">
        <v>199</v>
      </c>
      <c r="T311" s="5"/>
    </row>
    <row r="312" spans="1:20" x14ac:dyDescent="0.25">
      <c r="A312">
        <v>14</v>
      </c>
      <c r="B312">
        <v>3</v>
      </c>
      <c r="C312">
        <v>0</v>
      </c>
      <c r="D312">
        <v>1</v>
      </c>
      <c r="E312">
        <v>0</v>
      </c>
      <c r="F312" s="2">
        <v>1459.64</v>
      </c>
      <c r="G312" s="2">
        <v>2</v>
      </c>
      <c r="H312" s="3">
        <v>3.3</v>
      </c>
      <c r="I312" s="3">
        <v>5.0599999999999996</v>
      </c>
      <c r="J312" s="12">
        <v>1</v>
      </c>
      <c r="K312">
        <v>0.125</v>
      </c>
      <c r="L312" s="2">
        <v>4238.88</v>
      </c>
      <c r="M312" s="2">
        <v>3686.38</v>
      </c>
      <c r="N312" s="2">
        <v>316.10708499999998</v>
      </c>
      <c r="O312">
        <v>4</v>
      </c>
      <c r="P312">
        <v>4</v>
      </c>
      <c r="Q312" s="4">
        <v>1.220874</v>
      </c>
      <c r="R312">
        <v>0</v>
      </c>
      <c r="S312" s="23" t="s">
        <v>200</v>
      </c>
      <c r="T312" s="5"/>
    </row>
    <row r="313" spans="1:20" x14ac:dyDescent="0.25">
      <c r="A313">
        <v>27</v>
      </c>
      <c r="B313">
        <v>6</v>
      </c>
      <c r="C313">
        <v>1</v>
      </c>
      <c r="D313">
        <v>0</v>
      </c>
      <c r="E313">
        <v>26</v>
      </c>
      <c r="F313" s="2">
        <v>365.09</v>
      </c>
      <c r="G313" s="2">
        <v>1</v>
      </c>
      <c r="H313" s="3">
        <v>3.5</v>
      </c>
      <c r="I313" s="3">
        <v>6.07</v>
      </c>
      <c r="J313" s="12">
        <v>1</v>
      </c>
      <c r="K313">
        <v>0.125</v>
      </c>
      <c r="L313" s="2">
        <v>15582.84</v>
      </c>
      <c r="M313" s="2">
        <v>12527.17</v>
      </c>
      <c r="N313" s="2">
        <v>1442.5036259999999</v>
      </c>
      <c r="O313">
        <v>3.5</v>
      </c>
      <c r="P313">
        <v>6</v>
      </c>
      <c r="Q313" s="4">
        <v>0.88086739999999997</v>
      </c>
      <c r="R313">
        <v>0</v>
      </c>
      <c r="S313" s="23" t="s">
        <v>200</v>
      </c>
      <c r="T313" s="5"/>
    </row>
    <row r="314" spans="1:20" x14ac:dyDescent="0.25">
      <c r="A314">
        <v>7</v>
      </c>
      <c r="B314">
        <v>2</v>
      </c>
      <c r="C314">
        <v>0</v>
      </c>
      <c r="D314">
        <v>1</v>
      </c>
      <c r="E314">
        <v>0</v>
      </c>
      <c r="F314" s="2">
        <v>4867.4194879999995</v>
      </c>
      <c r="G314" s="2">
        <v>5</v>
      </c>
      <c r="H314" s="3">
        <v>3.5</v>
      </c>
      <c r="I314" s="3">
        <v>4.5</v>
      </c>
      <c r="J314" s="12">
        <v>0</v>
      </c>
      <c r="K314">
        <v>0.1</v>
      </c>
      <c r="L314" s="2">
        <v>42060.356789999998</v>
      </c>
      <c r="M314" s="2">
        <v>20599</v>
      </c>
      <c r="N314" s="2">
        <v>3482.2609499999999</v>
      </c>
      <c r="O314">
        <v>3</v>
      </c>
      <c r="P314">
        <v>6</v>
      </c>
      <c r="Q314" s="4">
        <v>1</v>
      </c>
      <c r="R314">
        <v>0</v>
      </c>
      <c r="S314" s="23" t="s">
        <v>199</v>
      </c>
      <c r="T314" s="5"/>
    </row>
    <row r="315" spans="1:20" x14ac:dyDescent="0.25">
      <c r="A315">
        <v>8</v>
      </c>
      <c r="B315">
        <v>2</v>
      </c>
      <c r="C315">
        <v>1</v>
      </c>
      <c r="D315">
        <v>0</v>
      </c>
      <c r="E315">
        <v>7</v>
      </c>
      <c r="F315" s="2">
        <v>1053.28</v>
      </c>
      <c r="G315" s="2">
        <v>2</v>
      </c>
      <c r="H315" s="3">
        <v>3.5</v>
      </c>
      <c r="I315" s="3">
        <v>6.07</v>
      </c>
      <c r="J315" s="12">
        <v>1</v>
      </c>
      <c r="K315">
        <v>0.125</v>
      </c>
      <c r="L315" s="2">
        <v>46479.240389999999</v>
      </c>
      <c r="M315" s="2">
        <v>39661</v>
      </c>
      <c r="N315" s="2">
        <v>4372.6252500000001</v>
      </c>
      <c r="O315">
        <v>3.5</v>
      </c>
      <c r="P315">
        <v>6</v>
      </c>
      <c r="Q315" s="4">
        <v>1.052098</v>
      </c>
      <c r="R315">
        <v>0</v>
      </c>
      <c r="S315" s="23" t="s">
        <v>199</v>
      </c>
      <c r="T315" s="5"/>
    </row>
    <row r="316" spans="1:20" x14ac:dyDescent="0.25">
      <c r="A316">
        <v>30</v>
      </c>
      <c r="B316">
        <v>6</v>
      </c>
      <c r="C316">
        <v>0</v>
      </c>
      <c r="D316">
        <v>0</v>
      </c>
      <c r="E316">
        <v>29</v>
      </c>
      <c r="F316" s="2">
        <v>314.88</v>
      </c>
      <c r="G316" s="2">
        <v>1</v>
      </c>
      <c r="H316" s="3">
        <v>3.5</v>
      </c>
      <c r="I316" s="3">
        <v>6.07</v>
      </c>
      <c r="J316" s="12">
        <v>1</v>
      </c>
      <c r="K316">
        <v>0.125</v>
      </c>
      <c r="L316" s="2">
        <v>24276.631249999999</v>
      </c>
      <c r="M316" s="2">
        <v>21126</v>
      </c>
      <c r="N316" s="2">
        <v>2122.1066999999998</v>
      </c>
      <c r="O316">
        <v>3.5</v>
      </c>
      <c r="P316">
        <v>6</v>
      </c>
      <c r="Q316" s="4">
        <v>0.87507970000000002</v>
      </c>
      <c r="R316">
        <v>0</v>
      </c>
      <c r="S316" s="23" t="s">
        <v>200</v>
      </c>
      <c r="T316" s="5"/>
    </row>
    <row r="317" spans="1:20" x14ac:dyDescent="0.25">
      <c r="A317">
        <v>19</v>
      </c>
      <c r="B317">
        <v>4</v>
      </c>
      <c r="C317">
        <v>1</v>
      </c>
      <c r="D317">
        <v>0</v>
      </c>
      <c r="E317">
        <v>18</v>
      </c>
      <c r="F317" s="2">
        <v>182.95</v>
      </c>
      <c r="G317" s="2">
        <v>1</v>
      </c>
      <c r="H317" s="3">
        <v>3.5</v>
      </c>
      <c r="I317" s="3">
        <v>4.5</v>
      </c>
      <c r="J317" s="12">
        <v>0</v>
      </c>
      <c r="K317">
        <v>0.1</v>
      </c>
      <c r="L317" s="2">
        <v>29069.11061</v>
      </c>
      <c r="M317" s="2">
        <v>13047.6</v>
      </c>
      <c r="N317" s="2">
        <v>2717.1626999999999</v>
      </c>
      <c r="O317">
        <v>3</v>
      </c>
      <c r="P317">
        <v>6</v>
      </c>
      <c r="Q317" s="4">
        <v>1</v>
      </c>
      <c r="R317">
        <v>0</v>
      </c>
      <c r="S317" s="23" t="s">
        <v>200</v>
      </c>
      <c r="T317" s="5"/>
    </row>
    <row r="318" spans="1:20" x14ac:dyDescent="0.25">
      <c r="A318">
        <v>47</v>
      </c>
      <c r="B318">
        <v>7</v>
      </c>
      <c r="C318">
        <v>1</v>
      </c>
      <c r="D318">
        <v>0</v>
      </c>
      <c r="E318">
        <v>46</v>
      </c>
      <c r="F318" s="2">
        <v>385.5</v>
      </c>
      <c r="G318" s="2">
        <v>1</v>
      </c>
      <c r="H318" s="3">
        <v>4</v>
      </c>
      <c r="I318" s="3">
        <v>5.2</v>
      </c>
      <c r="J318" s="12">
        <v>1</v>
      </c>
      <c r="K318">
        <v>1.5</v>
      </c>
      <c r="L318" s="2">
        <v>25617.123189999998</v>
      </c>
      <c r="M318" s="2">
        <v>25379.5</v>
      </c>
      <c r="N318" s="2">
        <v>1305.775275</v>
      </c>
      <c r="O318">
        <v>1.5</v>
      </c>
      <c r="P318">
        <v>4</v>
      </c>
      <c r="Q318" s="4">
        <v>1</v>
      </c>
      <c r="R318">
        <v>0</v>
      </c>
      <c r="S318" s="23" t="s">
        <v>200</v>
      </c>
      <c r="T318" s="5"/>
    </row>
    <row r="319" spans="1:20" x14ac:dyDescent="0.25">
      <c r="A319">
        <v>10</v>
      </c>
      <c r="B319">
        <v>2</v>
      </c>
      <c r="C319">
        <v>0</v>
      </c>
      <c r="D319">
        <v>0</v>
      </c>
      <c r="E319">
        <v>9</v>
      </c>
      <c r="F319" s="2">
        <v>1285.45</v>
      </c>
      <c r="G319" s="2">
        <v>2</v>
      </c>
      <c r="H319" s="3">
        <v>3.5</v>
      </c>
      <c r="I319" s="3">
        <v>6.07</v>
      </c>
      <c r="J319" s="12">
        <v>1</v>
      </c>
      <c r="K319">
        <v>0.125</v>
      </c>
      <c r="L319" s="2">
        <v>55759.491370000003</v>
      </c>
      <c r="M319" s="2">
        <v>49614.55</v>
      </c>
      <c r="N319" s="2">
        <v>4983.7815479999999</v>
      </c>
      <c r="O319">
        <v>3.5</v>
      </c>
      <c r="P319">
        <v>6</v>
      </c>
      <c r="Q319" s="4">
        <v>0.70870200000000005</v>
      </c>
      <c r="R319">
        <v>0</v>
      </c>
      <c r="S319" s="23" t="s">
        <v>200</v>
      </c>
      <c r="T319" s="5"/>
    </row>
    <row r="320" spans="1:20" x14ac:dyDescent="0.25">
      <c r="A320">
        <v>22</v>
      </c>
      <c r="B320">
        <v>5</v>
      </c>
      <c r="C320">
        <v>1</v>
      </c>
      <c r="D320">
        <v>0</v>
      </c>
      <c r="E320">
        <v>21</v>
      </c>
      <c r="F320" s="2">
        <v>595.1</v>
      </c>
      <c r="G320" s="2">
        <v>1</v>
      </c>
      <c r="H320" s="3">
        <v>4</v>
      </c>
      <c r="I320" s="3">
        <v>4.5</v>
      </c>
      <c r="J320" s="12">
        <v>0</v>
      </c>
      <c r="K320">
        <v>2</v>
      </c>
      <c r="L320" s="2">
        <v>33140.669990000002</v>
      </c>
      <c r="M320" s="2">
        <v>32699.67</v>
      </c>
      <c r="N320" s="2">
        <v>1842.6264040000001</v>
      </c>
      <c r="O320">
        <v>3.25</v>
      </c>
      <c r="P320">
        <v>4</v>
      </c>
      <c r="Q320" s="4">
        <v>1</v>
      </c>
      <c r="R320">
        <v>0</v>
      </c>
      <c r="S320" s="23" t="s">
        <v>199</v>
      </c>
      <c r="T320" s="5"/>
    </row>
    <row r="321" spans="1:20" x14ac:dyDescent="0.25">
      <c r="A321">
        <v>9</v>
      </c>
      <c r="B321">
        <v>2</v>
      </c>
      <c r="C321">
        <v>0</v>
      </c>
      <c r="D321">
        <v>0</v>
      </c>
      <c r="E321">
        <v>8</v>
      </c>
      <c r="F321" s="2">
        <v>6337.74</v>
      </c>
      <c r="G321" s="2">
        <v>7</v>
      </c>
      <c r="H321" s="3">
        <v>4</v>
      </c>
      <c r="I321" s="3">
        <v>4.5</v>
      </c>
      <c r="J321" s="12">
        <v>0</v>
      </c>
      <c r="K321">
        <v>2</v>
      </c>
      <c r="L321" s="2">
        <v>82992.031140000006</v>
      </c>
      <c r="M321" s="2">
        <v>75731</v>
      </c>
      <c r="N321" s="2">
        <v>4267.4418500000002</v>
      </c>
      <c r="O321">
        <v>1.5</v>
      </c>
      <c r="P321">
        <v>4</v>
      </c>
      <c r="Q321" s="4">
        <v>0.92307700000000004</v>
      </c>
      <c r="R321">
        <v>0</v>
      </c>
      <c r="S321" s="23" t="s">
        <v>199</v>
      </c>
      <c r="T321" s="5"/>
    </row>
    <row r="322" spans="1:20" x14ac:dyDescent="0.25">
      <c r="A322">
        <v>11</v>
      </c>
      <c r="B322">
        <v>3</v>
      </c>
      <c r="C322">
        <v>0</v>
      </c>
      <c r="D322">
        <v>1</v>
      </c>
      <c r="E322">
        <v>0</v>
      </c>
      <c r="F322" s="2">
        <v>17888.953649999999</v>
      </c>
      <c r="G322" s="2">
        <v>13</v>
      </c>
      <c r="H322" s="3">
        <v>4</v>
      </c>
      <c r="I322" s="3">
        <v>4.5</v>
      </c>
      <c r="J322" s="12">
        <v>0</v>
      </c>
      <c r="K322">
        <v>2</v>
      </c>
      <c r="L322" s="2">
        <v>30031.262620000001</v>
      </c>
      <c r="M322" s="2">
        <v>23707.4</v>
      </c>
      <c r="N322" s="2">
        <v>1800.5770299999999</v>
      </c>
      <c r="O322">
        <v>1</v>
      </c>
      <c r="P322">
        <v>4</v>
      </c>
      <c r="Q322" s="4">
        <v>1</v>
      </c>
      <c r="R322">
        <v>0</v>
      </c>
      <c r="S322" s="23" t="s">
        <v>199</v>
      </c>
      <c r="T322" s="5"/>
    </row>
    <row r="323" spans="1:20" x14ac:dyDescent="0.25">
      <c r="A323">
        <v>19</v>
      </c>
      <c r="B323">
        <v>4</v>
      </c>
      <c r="C323">
        <v>0</v>
      </c>
      <c r="D323">
        <v>0</v>
      </c>
      <c r="E323">
        <v>18</v>
      </c>
      <c r="F323" s="2">
        <v>1362.58</v>
      </c>
      <c r="G323" s="2">
        <v>2</v>
      </c>
      <c r="H323" s="3">
        <v>4</v>
      </c>
      <c r="I323" s="3">
        <v>4.5</v>
      </c>
      <c r="J323" s="12">
        <v>0</v>
      </c>
      <c r="K323">
        <v>2</v>
      </c>
      <c r="L323" s="2">
        <v>52849.749239999997</v>
      </c>
      <c r="M323" s="2">
        <v>51526.33</v>
      </c>
      <c r="N323" s="2">
        <v>2903.5086959999999</v>
      </c>
      <c r="O323">
        <v>3.25</v>
      </c>
      <c r="P323">
        <v>4</v>
      </c>
      <c r="Q323" s="4">
        <v>1</v>
      </c>
      <c r="R323">
        <v>0</v>
      </c>
      <c r="S323" s="23" t="s">
        <v>199</v>
      </c>
      <c r="T323" s="5"/>
    </row>
    <row r="324" spans="1:20" x14ac:dyDescent="0.25">
      <c r="A324">
        <v>1</v>
      </c>
      <c r="B324">
        <v>1</v>
      </c>
      <c r="C324">
        <v>1</v>
      </c>
      <c r="D324">
        <v>0</v>
      </c>
      <c r="E324">
        <v>0</v>
      </c>
      <c r="F324" s="2">
        <v>1433.33</v>
      </c>
      <c r="G324" s="2">
        <v>2</v>
      </c>
      <c r="H324" s="3">
        <v>3.5</v>
      </c>
      <c r="I324" s="3">
        <v>6.07</v>
      </c>
      <c r="J324" s="12">
        <v>1</v>
      </c>
      <c r="K324">
        <v>0.125</v>
      </c>
      <c r="L324" s="2">
        <v>25505.428349999998</v>
      </c>
      <c r="M324" s="2">
        <v>21799.29</v>
      </c>
      <c r="N324" s="2">
        <v>2403.3717230000002</v>
      </c>
      <c r="O324">
        <v>3.5</v>
      </c>
      <c r="P324">
        <v>6</v>
      </c>
      <c r="Q324" s="4">
        <v>0.94750449999999997</v>
      </c>
      <c r="R324">
        <v>0</v>
      </c>
      <c r="S324" s="23" t="s">
        <v>199</v>
      </c>
      <c r="T324" s="5"/>
    </row>
    <row r="325" spans="1:20" x14ac:dyDescent="0.25">
      <c r="A325">
        <v>13</v>
      </c>
      <c r="B325">
        <v>3</v>
      </c>
      <c r="C325">
        <v>0</v>
      </c>
      <c r="D325">
        <v>0</v>
      </c>
      <c r="E325">
        <v>12</v>
      </c>
      <c r="F325" s="2">
        <v>603.54999999999995</v>
      </c>
      <c r="G325" s="2">
        <v>1</v>
      </c>
      <c r="H325" s="3">
        <v>3.5</v>
      </c>
      <c r="I325" s="3">
        <v>4.5</v>
      </c>
      <c r="J325" s="12">
        <v>0</v>
      </c>
      <c r="K325">
        <v>0.1</v>
      </c>
      <c r="L325" s="2">
        <v>57720.908369999997</v>
      </c>
      <c r="M325" s="2">
        <v>32288.33</v>
      </c>
      <c r="N325" s="2">
        <v>5774.7678210000004</v>
      </c>
      <c r="O325">
        <v>3</v>
      </c>
      <c r="P325">
        <v>6</v>
      </c>
      <c r="Q325" s="4">
        <v>1</v>
      </c>
      <c r="R325">
        <v>0</v>
      </c>
      <c r="S325" s="23" t="s">
        <v>199</v>
      </c>
      <c r="T325" s="5"/>
    </row>
    <row r="326" spans="1:20" x14ac:dyDescent="0.25">
      <c r="A326">
        <v>31</v>
      </c>
      <c r="B326">
        <v>7</v>
      </c>
      <c r="C326">
        <v>0</v>
      </c>
      <c r="D326">
        <v>0</v>
      </c>
      <c r="E326">
        <v>30</v>
      </c>
      <c r="F326" s="2">
        <v>926.29</v>
      </c>
      <c r="G326" s="2">
        <v>1</v>
      </c>
      <c r="H326" s="3">
        <v>4</v>
      </c>
      <c r="I326" s="3">
        <v>5.6</v>
      </c>
      <c r="J326" s="12">
        <v>1</v>
      </c>
      <c r="K326">
        <v>2</v>
      </c>
      <c r="L326" s="2">
        <v>55796.60886</v>
      </c>
      <c r="M326" s="2">
        <v>54638</v>
      </c>
      <c r="N326" s="2">
        <v>3346.5774999999999</v>
      </c>
      <c r="O326">
        <v>3.25</v>
      </c>
      <c r="P326">
        <v>4</v>
      </c>
      <c r="Q326" s="4">
        <v>0.88571560000000005</v>
      </c>
      <c r="R326">
        <v>1</v>
      </c>
      <c r="S326" s="23" t="s">
        <v>200</v>
      </c>
      <c r="T326" s="5"/>
    </row>
    <row r="327" spans="1:20" x14ac:dyDescent="0.25">
      <c r="A327">
        <v>18</v>
      </c>
      <c r="B327">
        <v>4</v>
      </c>
      <c r="C327">
        <v>0</v>
      </c>
      <c r="D327">
        <v>0</v>
      </c>
      <c r="E327">
        <v>17</v>
      </c>
      <c r="F327" s="2">
        <v>697.52</v>
      </c>
      <c r="G327" s="2">
        <v>1</v>
      </c>
      <c r="H327" s="3">
        <v>3.5</v>
      </c>
      <c r="I327" s="3">
        <v>6.07</v>
      </c>
      <c r="J327" s="12">
        <v>1</v>
      </c>
      <c r="K327">
        <v>0.125</v>
      </c>
      <c r="L327" s="2">
        <v>42604.955009999998</v>
      </c>
      <c r="M327" s="2">
        <v>35067.96</v>
      </c>
      <c r="N327" s="2">
        <v>3866.2425899999998</v>
      </c>
      <c r="O327">
        <v>3.5</v>
      </c>
      <c r="P327">
        <v>6</v>
      </c>
      <c r="Q327" s="4">
        <v>1.028313</v>
      </c>
      <c r="R327">
        <v>0</v>
      </c>
      <c r="S327" s="23" t="s">
        <v>200</v>
      </c>
      <c r="T327" s="5"/>
    </row>
    <row r="328" spans="1:20" x14ac:dyDescent="0.25">
      <c r="A328">
        <v>50</v>
      </c>
      <c r="B328">
        <v>7</v>
      </c>
      <c r="C328">
        <v>1</v>
      </c>
      <c r="D328">
        <v>0</v>
      </c>
      <c r="E328">
        <v>49</v>
      </c>
      <c r="F328" s="2">
        <v>354.98</v>
      </c>
      <c r="G328" s="2">
        <v>1</v>
      </c>
      <c r="H328" s="3">
        <v>4</v>
      </c>
      <c r="I328" s="3">
        <v>5.2</v>
      </c>
      <c r="J328" s="12">
        <v>1</v>
      </c>
      <c r="K328">
        <v>1.5</v>
      </c>
      <c r="L328" s="2">
        <v>28488.143059999999</v>
      </c>
      <c r="M328" s="2">
        <v>28119</v>
      </c>
      <c r="N328" s="2">
        <v>1446.72255</v>
      </c>
      <c r="O328">
        <v>1.5</v>
      </c>
      <c r="P328">
        <v>4</v>
      </c>
      <c r="Q328" s="4">
        <v>0.95555330000000005</v>
      </c>
      <c r="R328">
        <v>0</v>
      </c>
      <c r="S328" s="23" t="s">
        <v>200</v>
      </c>
      <c r="T328" s="5"/>
    </row>
    <row r="329" spans="1:20" x14ac:dyDescent="0.25">
      <c r="A329">
        <v>8</v>
      </c>
      <c r="B329">
        <v>2</v>
      </c>
      <c r="C329">
        <v>1</v>
      </c>
      <c r="D329">
        <v>0</v>
      </c>
      <c r="E329">
        <v>7</v>
      </c>
      <c r="F329" s="2">
        <v>839.2</v>
      </c>
      <c r="G329" s="2">
        <v>1</v>
      </c>
      <c r="H329" s="3">
        <v>3.5</v>
      </c>
      <c r="I329" s="3">
        <v>5.28</v>
      </c>
      <c r="J329" s="12">
        <v>1</v>
      </c>
      <c r="K329">
        <v>3.5</v>
      </c>
      <c r="L329" s="2">
        <v>7111.5787049999999</v>
      </c>
      <c r="M329" s="2">
        <v>6594.67</v>
      </c>
      <c r="N329" s="2">
        <v>210.04024000000001</v>
      </c>
      <c r="O329">
        <v>2.25</v>
      </c>
      <c r="P329">
        <v>4</v>
      </c>
      <c r="Q329" s="4">
        <v>0.68742409999999998</v>
      </c>
      <c r="R329">
        <v>0</v>
      </c>
      <c r="S329" s="23" t="s">
        <v>199</v>
      </c>
      <c r="T329" s="5"/>
    </row>
    <row r="330" spans="1:20" x14ac:dyDescent="0.25">
      <c r="A330">
        <v>2</v>
      </c>
      <c r="B330">
        <v>1</v>
      </c>
      <c r="C330">
        <v>0</v>
      </c>
      <c r="D330">
        <v>0</v>
      </c>
      <c r="E330">
        <v>1</v>
      </c>
      <c r="F330" s="2">
        <v>1018.42</v>
      </c>
      <c r="G330" s="2">
        <v>2</v>
      </c>
      <c r="H330" s="3">
        <v>3.5</v>
      </c>
      <c r="I330" s="3">
        <v>6.07</v>
      </c>
      <c r="J330" s="12">
        <v>1</v>
      </c>
      <c r="K330">
        <v>0.125</v>
      </c>
      <c r="L330" s="2">
        <v>45716.185449999997</v>
      </c>
      <c r="M330" s="2">
        <v>34419</v>
      </c>
      <c r="N330" s="2">
        <v>4469.3071499999996</v>
      </c>
      <c r="O330">
        <v>3.5</v>
      </c>
      <c r="P330">
        <v>6</v>
      </c>
      <c r="Q330" s="4">
        <v>1.8462099999999999</v>
      </c>
      <c r="R330">
        <v>0</v>
      </c>
      <c r="S330" s="23" t="s">
        <v>199</v>
      </c>
      <c r="T330" s="5"/>
    </row>
    <row r="331" spans="1:20" x14ac:dyDescent="0.25">
      <c r="A331">
        <v>5</v>
      </c>
      <c r="B331">
        <v>1</v>
      </c>
      <c r="C331">
        <v>0</v>
      </c>
      <c r="D331">
        <v>0</v>
      </c>
      <c r="E331">
        <v>4</v>
      </c>
      <c r="F331" s="2">
        <v>9917.85</v>
      </c>
      <c r="G331" s="2">
        <v>10</v>
      </c>
      <c r="H331" s="3">
        <v>4</v>
      </c>
      <c r="I331" s="3">
        <v>4.5</v>
      </c>
      <c r="J331" s="12">
        <v>0</v>
      </c>
      <c r="K331">
        <v>2</v>
      </c>
      <c r="L331" s="2">
        <v>203102.7225</v>
      </c>
      <c r="M331" s="2">
        <v>193852.5</v>
      </c>
      <c r="N331" s="2">
        <v>11873.465630000001</v>
      </c>
      <c r="O331">
        <v>3.25</v>
      </c>
      <c r="P331">
        <v>4</v>
      </c>
      <c r="Q331" s="4">
        <v>0.88485919999999996</v>
      </c>
      <c r="R331">
        <v>0</v>
      </c>
      <c r="S331" s="23" t="s">
        <v>200</v>
      </c>
      <c r="T331" s="5"/>
    </row>
    <row r="332" spans="1:20" x14ac:dyDescent="0.25">
      <c r="A332">
        <v>31</v>
      </c>
      <c r="B332">
        <v>7</v>
      </c>
      <c r="C332">
        <v>1</v>
      </c>
      <c r="D332">
        <v>0</v>
      </c>
      <c r="E332">
        <v>30</v>
      </c>
      <c r="F332" s="2">
        <v>268.36</v>
      </c>
      <c r="G332" s="2">
        <v>1</v>
      </c>
      <c r="H332" s="3">
        <v>3.5</v>
      </c>
      <c r="I332" s="3">
        <v>5.28</v>
      </c>
      <c r="J332" s="12">
        <v>1</v>
      </c>
      <c r="K332">
        <v>3.5</v>
      </c>
      <c r="L332" s="2">
        <v>2657.4829070000001</v>
      </c>
      <c r="M332" s="2">
        <v>2500</v>
      </c>
      <c r="N332" s="2">
        <v>79.625</v>
      </c>
      <c r="O332">
        <v>2.25</v>
      </c>
      <c r="P332">
        <v>4</v>
      </c>
      <c r="Q332" s="4">
        <v>0.89690700000000001</v>
      </c>
      <c r="R332">
        <v>0</v>
      </c>
      <c r="S332" s="23" t="s">
        <v>199</v>
      </c>
      <c r="T332" s="5"/>
    </row>
    <row r="333" spans="1:20" x14ac:dyDescent="0.25">
      <c r="A333">
        <v>23</v>
      </c>
      <c r="B333">
        <v>5</v>
      </c>
      <c r="C333">
        <v>1</v>
      </c>
      <c r="D333">
        <v>0</v>
      </c>
      <c r="E333">
        <v>22</v>
      </c>
      <c r="F333" s="2">
        <v>864.58</v>
      </c>
      <c r="G333" s="2">
        <v>1</v>
      </c>
      <c r="H333" s="3">
        <v>3.5</v>
      </c>
      <c r="I333" s="3">
        <v>4.5</v>
      </c>
      <c r="J333" s="12">
        <v>0</v>
      </c>
      <c r="K333">
        <v>0.1</v>
      </c>
      <c r="L333" s="2">
        <v>33333.363850000002</v>
      </c>
      <c r="M333" s="2">
        <v>24436.83</v>
      </c>
      <c r="N333" s="2">
        <v>4250.78658</v>
      </c>
      <c r="O333">
        <v>3</v>
      </c>
      <c r="P333">
        <v>6</v>
      </c>
      <c r="Q333" s="4">
        <v>1.351613</v>
      </c>
      <c r="R333">
        <v>0</v>
      </c>
      <c r="S333" s="23" t="s">
        <v>199</v>
      </c>
      <c r="T333" s="5"/>
    </row>
    <row r="334" spans="1:20" x14ac:dyDescent="0.25">
      <c r="A334">
        <v>6</v>
      </c>
      <c r="B334">
        <v>2</v>
      </c>
      <c r="C334">
        <v>1</v>
      </c>
      <c r="D334">
        <v>0</v>
      </c>
      <c r="E334">
        <v>5</v>
      </c>
      <c r="F334" s="2">
        <v>1910.81</v>
      </c>
      <c r="G334" s="2">
        <v>2</v>
      </c>
      <c r="H334" s="3">
        <v>4</v>
      </c>
      <c r="I334" s="3">
        <v>4.5</v>
      </c>
      <c r="J334" s="12">
        <v>0</v>
      </c>
      <c r="K334">
        <v>2</v>
      </c>
      <c r="L334" s="2">
        <v>32104.49999</v>
      </c>
      <c r="M334" s="2">
        <v>28666.67</v>
      </c>
      <c r="N334" s="2">
        <v>2177.2335870000002</v>
      </c>
      <c r="O334">
        <v>1</v>
      </c>
      <c r="P334">
        <v>4</v>
      </c>
      <c r="Q334" s="4">
        <v>0.86666670000000001</v>
      </c>
      <c r="R334">
        <v>0</v>
      </c>
      <c r="S334" s="23" t="s">
        <v>199</v>
      </c>
      <c r="T334" s="5"/>
    </row>
    <row r="335" spans="1:20" x14ac:dyDescent="0.25">
      <c r="A335">
        <v>31</v>
      </c>
      <c r="B335">
        <v>7</v>
      </c>
      <c r="C335">
        <v>1</v>
      </c>
      <c r="D335">
        <v>1</v>
      </c>
      <c r="E335">
        <v>0</v>
      </c>
      <c r="F335" s="2">
        <v>496.23727100000002</v>
      </c>
      <c r="G335" s="2">
        <v>1</v>
      </c>
      <c r="H335" s="3">
        <v>3.5</v>
      </c>
      <c r="I335" s="3">
        <v>6.07</v>
      </c>
      <c r="J335" s="12">
        <v>1</v>
      </c>
      <c r="K335">
        <v>0.125</v>
      </c>
      <c r="L335" s="2">
        <v>5398.6373380000005</v>
      </c>
      <c r="M335" s="2">
        <v>2612.7800000000002</v>
      </c>
      <c r="N335" s="2">
        <v>326.46686099999999</v>
      </c>
      <c r="O335">
        <v>3.5</v>
      </c>
      <c r="P335">
        <v>6</v>
      </c>
      <c r="Q335" s="4">
        <v>0.94927309999999998</v>
      </c>
      <c r="R335">
        <v>0</v>
      </c>
      <c r="S335" s="23" t="s">
        <v>200</v>
      </c>
      <c r="T335" s="5"/>
    </row>
    <row r="336" spans="1:20" x14ac:dyDescent="0.25">
      <c r="A336">
        <v>8</v>
      </c>
      <c r="B336">
        <v>2</v>
      </c>
      <c r="C336">
        <v>1</v>
      </c>
      <c r="D336">
        <v>0</v>
      </c>
      <c r="E336">
        <v>7</v>
      </c>
      <c r="F336" s="2">
        <v>1928.24</v>
      </c>
      <c r="G336" s="2">
        <v>2</v>
      </c>
      <c r="H336" s="3">
        <v>3.5</v>
      </c>
      <c r="I336" s="3">
        <v>6.07</v>
      </c>
      <c r="J336" s="12">
        <v>1</v>
      </c>
      <c r="K336">
        <v>0.125</v>
      </c>
      <c r="L336" s="2">
        <v>53197.961259999996</v>
      </c>
      <c r="M336" s="2">
        <v>47000.25</v>
      </c>
      <c r="N336" s="2">
        <v>5412.0787879999998</v>
      </c>
      <c r="O336">
        <v>3.5</v>
      </c>
      <c r="P336">
        <v>6</v>
      </c>
      <c r="Q336" s="4">
        <v>1.188723</v>
      </c>
      <c r="R336">
        <v>0</v>
      </c>
      <c r="S336" s="23" t="s">
        <v>200</v>
      </c>
      <c r="T336" s="5"/>
    </row>
    <row r="337" spans="1:20" x14ac:dyDescent="0.25">
      <c r="A337">
        <v>27</v>
      </c>
      <c r="B337">
        <v>6</v>
      </c>
      <c r="C337">
        <v>0</v>
      </c>
      <c r="D337">
        <v>0</v>
      </c>
      <c r="E337">
        <v>26</v>
      </c>
      <c r="F337" s="2">
        <v>329.08</v>
      </c>
      <c r="G337" s="2">
        <v>1</v>
      </c>
      <c r="H337" s="3">
        <v>3.5</v>
      </c>
      <c r="I337" s="3">
        <v>4.5</v>
      </c>
      <c r="J337" s="12">
        <v>0</v>
      </c>
      <c r="K337">
        <v>0.1</v>
      </c>
      <c r="L337" s="2">
        <v>29713.675620000002</v>
      </c>
      <c r="M337" s="2">
        <v>17094.3</v>
      </c>
      <c r="N337" s="2">
        <v>2722.2672750000002</v>
      </c>
      <c r="O337">
        <v>3</v>
      </c>
      <c r="P337">
        <v>6</v>
      </c>
      <c r="Q337" s="4">
        <v>1</v>
      </c>
      <c r="R337">
        <v>0</v>
      </c>
      <c r="S337" s="23" t="s">
        <v>199</v>
      </c>
      <c r="T337" s="5"/>
    </row>
    <row r="338" spans="1:20" x14ac:dyDescent="0.25">
      <c r="A338">
        <v>14</v>
      </c>
      <c r="B338">
        <v>3</v>
      </c>
      <c r="C338">
        <v>1</v>
      </c>
      <c r="D338">
        <v>1</v>
      </c>
      <c r="E338">
        <v>0</v>
      </c>
      <c r="F338" s="2">
        <v>148.09</v>
      </c>
      <c r="G338" s="2">
        <v>1</v>
      </c>
      <c r="H338" s="3">
        <v>3.5</v>
      </c>
      <c r="I338" s="3">
        <v>3</v>
      </c>
      <c r="J338" s="12">
        <v>0</v>
      </c>
      <c r="K338">
        <v>0.15</v>
      </c>
      <c r="L338" s="2">
        <v>723</v>
      </c>
      <c r="M338" s="2">
        <v>374</v>
      </c>
      <c r="N338" s="2">
        <v>46.731299999999997</v>
      </c>
      <c r="O338">
        <v>3</v>
      </c>
      <c r="P338">
        <v>6</v>
      </c>
      <c r="Q338" s="4">
        <v>0.86537600000000003</v>
      </c>
      <c r="R338">
        <v>0</v>
      </c>
      <c r="S338" s="23" t="s">
        <v>199</v>
      </c>
      <c r="T338" s="5"/>
    </row>
    <row r="339" spans="1:20" x14ac:dyDescent="0.25">
      <c r="A339">
        <v>7</v>
      </c>
      <c r="B339">
        <v>2</v>
      </c>
      <c r="C339">
        <v>0</v>
      </c>
      <c r="D339">
        <v>0</v>
      </c>
      <c r="E339">
        <v>6</v>
      </c>
      <c r="F339" s="2">
        <v>2322.34</v>
      </c>
      <c r="G339" s="2">
        <v>3</v>
      </c>
      <c r="H339" s="3">
        <v>3.3</v>
      </c>
      <c r="I339" s="3">
        <v>5.0599999999999996</v>
      </c>
      <c r="J339" s="12">
        <v>1</v>
      </c>
      <c r="K339">
        <v>0.125</v>
      </c>
      <c r="L339" s="2">
        <v>70514.601869999999</v>
      </c>
      <c r="M339" s="2">
        <v>65929.100000000006</v>
      </c>
      <c r="N339" s="2">
        <v>5330.3677349999998</v>
      </c>
      <c r="O339">
        <v>4</v>
      </c>
      <c r="P339">
        <v>4</v>
      </c>
      <c r="Q339" s="4">
        <v>1</v>
      </c>
      <c r="R339">
        <v>0</v>
      </c>
      <c r="S339" s="23" t="s">
        <v>199</v>
      </c>
      <c r="T339" s="5"/>
    </row>
    <row r="340" spans="1:20" x14ac:dyDescent="0.25">
      <c r="A340">
        <v>33</v>
      </c>
      <c r="B340">
        <v>7</v>
      </c>
      <c r="C340">
        <v>0</v>
      </c>
      <c r="D340">
        <v>0</v>
      </c>
      <c r="E340">
        <v>32</v>
      </c>
      <c r="F340" s="2">
        <v>225.12</v>
      </c>
      <c r="G340" s="2">
        <v>1</v>
      </c>
      <c r="H340" s="3">
        <v>4</v>
      </c>
      <c r="I340" s="3">
        <v>4.5</v>
      </c>
      <c r="J340" s="12">
        <v>0</v>
      </c>
      <c r="K340">
        <v>2</v>
      </c>
      <c r="L340" s="2">
        <v>10438.336069999999</v>
      </c>
      <c r="M340" s="2">
        <v>9921.75</v>
      </c>
      <c r="N340" s="2">
        <v>704.940338</v>
      </c>
      <c r="O340">
        <v>1</v>
      </c>
      <c r="P340">
        <v>4</v>
      </c>
      <c r="Q340" s="4">
        <v>0.93330199999999996</v>
      </c>
      <c r="R340">
        <v>0</v>
      </c>
      <c r="S340" s="23" t="s">
        <v>199</v>
      </c>
      <c r="T340" s="5"/>
    </row>
    <row r="341" spans="1:20" x14ac:dyDescent="0.25">
      <c r="A341">
        <v>9</v>
      </c>
      <c r="B341">
        <v>2</v>
      </c>
      <c r="C341">
        <v>0</v>
      </c>
      <c r="D341">
        <v>0</v>
      </c>
      <c r="E341">
        <v>8</v>
      </c>
      <c r="F341" s="2">
        <v>1210.2</v>
      </c>
      <c r="G341" s="2">
        <v>2</v>
      </c>
      <c r="H341" s="3">
        <v>3.5</v>
      </c>
      <c r="I341" s="3">
        <v>6.07</v>
      </c>
      <c r="J341" s="12">
        <v>1</v>
      </c>
      <c r="K341">
        <v>0.125</v>
      </c>
      <c r="L341" s="2">
        <v>49379.548499999997</v>
      </c>
      <c r="M341" s="2">
        <v>42800.800000000003</v>
      </c>
      <c r="N341" s="2">
        <v>4509.0642799999996</v>
      </c>
      <c r="O341">
        <v>3.5</v>
      </c>
      <c r="P341">
        <v>6</v>
      </c>
      <c r="Q341" s="4">
        <v>2</v>
      </c>
      <c r="R341">
        <v>0</v>
      </c>
      <c r="S341" s="23" t="s">
        <v>199</v>
      </c>
      <c r="T341" s="5"/>
    </row>
    <row r="342" spans="1:20" x14ac:dyDescent="0.25">
      <c r="A342">
        <v>8</v>
      </c>
      <c r="B342">
        <v>2</v>
      </c>
      <c r="C342">
        <v>0</v>
      </c>
      <c r="D342">
        <v>1</v>
      </c>
      <c r="E342">
        <v>0</v>
      </c>
      <c r="F342" s="2">
        <v>4482.6295259999997</v>
      </c>
      <c r="G342" s="2">
        <v>5</v>
      </c>
      <c r="H342" s="3">
        <v>3.5</v>
      </c>
      <c r="I342" s="3">
        <v>6.07</v>
      </c>
      <c r="J342" s="12">
        <v>1</v>
      </c>
      <c r="K342">
        <v>0.125</v>
      </c>
      <c r="L342" s="2">
        <v>19649.23734</v>
      </c>
      <c r="M342" s="2">
        <v>14409.83</v>
      </c>
      <c r="N342" s="2">
        <v>1659.2919240000001</v>
      </c>
      <c r="O342">
        <v>3.5</v>
      </c>
      <c r="P342">
        <v>6</v>
      </c>
      <c r="Q342" s="4">
        <v>0.82172670000000003</v>
      </c>
      <c r="R342">
        <v>1</v>
      </c>
      <c r="S342" s="23" t="s">
        <v>200</v>
      </c>
      <c r="T342" s="5"/>
    </row>
    <row r="343" spans="1:20" x14ac:dyDescent="0.25">
      <c r="A343">
        <v>6</v>
      </c>
      <c r="B343">
        <v>2</v>
      </c>
      <c r="C343">
        <v>0</v>
      </c>
      <c r="D343">
        <v>0</v>
      </c>
      <c r="E343">
        <v>5</v>
      </c>
      <c r="F343" s="2">
        <v>1052.92</v>
      </c>
      <c r="G343" s="2">
        <v>2</v>
      </c>
      <c r="H343" s="3">
        <v>4</v>
      </c>
      <c r="I343" s="3">
        <v>4.5</v>
      </c>
      <c r="J343" s="12">
        <v>0</v>
      </c>
      <c r="K343">
        <v>2</v>
      </c>
      <c r="L343" s="2">
        <v>17016.170849999999</v>
      </c>
      <c r="M343" s="2">
        <v>15369.33</v>
      </c>
      <c r="N343" s="2">
        <v>866.06174499999997</v>
      </c>
      <c r="O343">
        <v>1.5</v>
      </c>
      <c r="P343">
        <v>4</v>
      </c>
      <c r="Q343" s="4">
        <v>13.295043</v>
      </c>
      <c r="R343">
        <v>0</v>
      </c>
      <c r="S343" s="23" t="s">
        <v>199</v>
      </c>
      <c r="T343" s="5"/>
    </row>
    <row r="344" spans="1:20" x14ac:dyDescent="0.25">
      <c r="A344">
        <v>5</v>
      </c>
      <c r="B344">
        <v>1</v>
      </c>
      <c r="C344">
        <v>1</v>
      </c>
      <c r="D344">
        <v>0</v>
      </c>
      <c r="E344">
        <v>4</v>
      </c>
      <c r="F344" s="2">
        <v>3233.81</v>
      </c>
      <c r="G344" s="2">
        <v>4</v>
      </c>
      <c r="H344" s="3">
        <v>4</v>
      </c>
      <c r="I344" s="3">
        <v>4.5</v>
      </c>
      <c r="J344" s="12">
        <v>0</v>
      </c>
      <c r="K344">
        <v>2</v>
      </c>
      <c r="L344" s="2">
        <v>41339.394899999999</v>
      </c>
      <c r="M344" s="2">
        <v>38184.400000000001</v>
      </c>
      <c r="N344" s="2">
        <v>2338.7945</v>
      </c>
      <c r="O344">
        <v>1.5</v>
      </c>
      <c r="P344">
        <v>4</v>
      </c>
      <c r="Q344" s="4">
        <v>0.62996070000000004</v>
      </c>
      <c r="R344">
        <v>0</v>
      </c>
      <c r="S344" s="23" t="s">
        <v>200</v>
      </c>
      <c r="T344" s="5"/>
    </row>
    <row r="345" spans="1:20" x14ac:dyDescent="0.25">
      <c r="A345">
        <v>2</v>
      </c>
      <c r="B345">
        <v>1</v>
      </c>
      <c r="C345">
        <v>0</v>
      </c>
      <c r="D345">
        <v>0</v>
      </c>
      <c r="E345">
        <v>1</v>
      </c>
      <c r="F345" s="2">
        <v>2012.61</v>
      </c>
      <c r="G345" s="2">
        <v>3</v>
      </c>
      <c r="H345" s="3">
        <v>4</v>
      </c>
      <c r="I345" s="3">
        <v>4.5</v>
      </c>
      <c r="J345" s="12">
        <v>0</v>
      </c>
      <c r="K345">
        <v>2</v>
      </c>
      <c r="L345" s="2">
        <v>20718.217349999999</v>
      </c>
      <c r="M345" s="2">
        <v>18750</v>
      </c>
      <c r="N345" s="2">
        <v>1148.4375</v>
      </c>
      <c r="O345">
        <v>1.5</v>
      </c>
      <c r="P345">
        <v>4</v>
      </c>
      <c r="Q345" s="4">
        <v>1</v>
      </c>
      <c r="R345">
        <v>0</v>
      </c>
      <c r="S345" s="23" t="s">
        <v>200</v>
      </c>
      <c r="T345" s="5"/>
    </row>
    <row r="346" spans="1:20" x14ac:dyDescent="0.25">
      <c r="A346">
        <v>7</v>
      </c>
      <c r="B346">
        <v>2</v>
      </c>
      <c r="C346">
        <v>1</v>
      </c>
      <c r="D346">
        <v>0</v>
      </c>
      <c r="E346">
        <v>6</v>
      </c>
      <c r="F346" s="2">
        <v>2491.34</v>
      </c>
      <c r="G346" s="2">
        <v>3</v>
      </c>
      <c r="H346" s="3">
        <v>4</v>
      </c>
      <c r="I346" s="3">
        <v>4.5</v>
      </c>
      <c r="J346" s="12">
        <v>0</v>
      </c>
      <c r="K346">
        <v>2</v>
      </c>
      <c r="L346" s="2">
        <v>57978.054759999999</v>
      </c>
      <c r="M346" s="2">
        <v>56282.8</v>
      </c>
      <c r="N346" s="2">
        <v>4274.6786599999996</v>
      </c>
      <c r="O346">
        <v>4</v>
      </c>
      <c r="P346">
        <v>4</v>
      </c>
      <c r="Q346" s="4">
        <v>2</v>
      </c>
      <c r="R346">
        <v>0</v>
      </c>
      <c r="S346" s="23" t="s">
        <v>199</v>
      </c>
      <c r="T346" s="5"/>
    </row>
    <row r="347" spans="1:20" x14ac:dyDescent="0.25">
      <c r="A347">
        <v>4</v>
      </c>
      <c r="B347">
        <v>1</v>
      </c>
      <c r="C347">
        <v>0</v>
      </c>
      <c r="D347">
        <v>0</v>
      </c>
      <c r="E347">
        <v>3</v>
      </c>
      <c r="F347" s="2">
        <v>1689.17</v>
      </c>
      <c r="G347" s="2">
        <v>2</v>
      </c>
      <c r="H347" s="3">
        <v>3.5</v>
      </c>
      <c r="I347" s="3">
        <v>3</v>
      </c>
      <c r="J347" s="12">
        <v>0</v>
      </c>
      <c r="K347">
        <v>0.15</v>
      </c>
      <c r="L347" s="2">
        <v>48102.83</v>
      </c>
      <c r="M347" s="2">
        <v>33394.33</v>
      </c>
      <c r="N347" s="2">
        <v>6463.4725710000002</v>
      </c>
      <c r="O347">
        <v>3</v>
      </c>
      <c r="P347">
        <v>6</v>
      </c>
      <c r="Q347" s="4">
        <v>1</v>
      </c>
      <c r="R347">
        <v>0</v>
      </c>
      <c r="S347" s="23" t="s">
        <v>200</v>
      </c>
      <c r="T347" s="5"/>
    </row>
    <row r="348" spans="1:20" x14ac:dyDescent="0.25">
      <c r="A348">
        <v>38</v>
      </c>
      <c r="B348">
        <v>7</v>
      </c>
      <c r="C348">
        <v>0</v>
      </c>
      <c r="D348">
        <v>0</v>
      </c>
      <c r="E348">
        <v>37</v>
      </c>
      <c r="F348" s="2">
        <v>475.11</v>
      </c>
      <c r="G348" s="2">
        <v>1</v>
      </c>
      <c r="H348" s="3">
        <v>4</v>
      </c>
      <c r="I348" s="3">
        <v>4.5</v>
      </c>
      <c r="J348" s="12">
        <v>0</v>
      </c>
      <c r="K348">
        <v>2</v>
      </c>
      <c r="L348" s="2">
        <v>35009.854610000002</v>
      </c>
      <c r="M348" s="2">
        <v>34419</v>
      </c>
      <c r="N348" s="2">
        <v>1939.5106499999999</v>
      </c>
      <c r="O348">
        <v>3.25</v>
      </c>
      <c r="P348">
        <v>4</v>
      </c>
      <c r="Q348" s="4">
        <v>1</v>
      </c>
      <c r="R348">
        <v>0</v>
      </c>
      <c r="S348" s="23" t="s">
        <v>199</v>
      </c>
      <c r="T348" s="5"/>
    </row>
    <row r="349" spans="1:20" x14ac:dyDescent="0.25">
      <c r="A349">
        <v>12</v>
      </c>
      <c r="B349">
        <v>3</v>
      </c>
      <c r="C349">
        <v>0</v>
      </c>
      <c r="D349">
        <v>0</v>
      </c>
      <c r="E349">
        <v>11</v>
      </c>
      <c r="F349" s="2">
        <v>1281.27</v>
      </c>
      <c r="G349" s="2">
        <v>2</v>
      </c>
      <c r="H349" s="3">
        <v>4</v>
      </c>
      <c r="I349" s="3">
        <v>4.5</v>
      </c>
      <c r="J349" s="12">
        <v>0</v>
      </c>
      <c r="K349">
        <v>2</v>
      </c>
      <c r="L349" s="2">
        <v>43415.046779999997</v>
      </c>
      <c r="M349" s="2">
        <v>41255.33</v>
      </c>
      <c r="N349" s="2">
        <v>2931.1911970000001</v>
      </c>
      <c r="O349">
        <v>3.25</v>
      </c>
      <c r="P349">
        <v>4</v>
      </c>
      <c r="Q349" s="4">
        <v>1</v>
      </c>
      <c r="R349">
        <v>0</v>
      </c>
      <c r="S349" s="23" t="s">
        <v>200</v>
      </c>
      <c r="T349" s="5"/>
    </row>
    <row r="350" spans="1:20" x14ac:dyDescent="0.25">
      <c r="A350">
        <v>3</v>
      </c>
      <c r="B350">
        <v>1</v>
      </c>
      <c r="C350">
        <v>0</v>
      </c>
      <c r="D350">
        <v>0</v>
      </c>
      <c r="E350">
        <v>2</v>
      </c>
      <c r="F350" s="2">
        <v>903.23</v>
      </c>
      <c r="G350" s="2">
        <v>1</v>
      </c>
      <c r="H350" s="3">
        <v>4</v>
      </c>
      <c r="I350" s="3">
        <v>4.5</v>
      </c>
      <c r="J350" s="12">
        <v>0</v>
      </c>
      <c r="K350">
        <v>2</v>
      </c>
      <c r="L350" s="2">
        <v>14473.62643</v>
      </c>
      <c r="M350" s="2">
        <v>12907.33</v>
      </c>
      <c r="N350" s="2">
        <v>853.81988000000001</v>
      </c>
      <c r="O350">
        <v>1.5</v>
      </c>
      <c r="P350">
        <v>4</v>
      </c>
      <c r="Q350" s="4">
        <v>1.749978</v>
      </c>
      <c r="R350">
        <v>0</v>
      </c>
      <c r="S350" s="23" t="s">
        <v>200</v>
      </c>
      <c r="T350" s="5"/>
    </row>
    <row r="351" spans="1:20" x14ac:dyDescent="0.25">
      <c r="A351">
        <v>10</v>
      </c>
      <c r="B351">
        <v>2</v>
      </c>
      <c r="C351">
        <v>1</v>
      </c>
      <c r="D351">
        <v>0</v>
      </c>
      <c r="E351">
        <v>9</v>
      </c>
      <c r="F351" s="2">
        <v>2160.98</v>
      </c>
      <c r="G351" s="2">
        <v>3</v>
      </c>
      <c r="H351" s="3">
        <v>3.3</v>
      </c>
      <c r="I351" s="3">
        <v>5.0599999999999996</v>
      </c>
      <c r="J351" s="12">
        <v>1</v>
      </c>
      <c r="K351">
        <v>0.125</v>
      </c>
      <c r="L351" s="2">
        <v>67527.585009999995</v>
      </c>
      <c r="M351" s="2">
        <v>64923.33</v>
      </c>
      <c r="N351" s="2">
        <v>5885.299865</v>
      </c>
      <c r="O351">
        <v>4</v>
      </c>
      <c r="P351">
        <v>4</v>
      </c>
      <c r="Q351" s="4">
        <v>0.78797680000000003</v>
      </c>
      <c r="R351">
        <v>0</v>
      </c>
      <c r="S351" s="23" t="s">
        <v>199</v>
      </c>
      <c r="T351" s="5"/>
    </row>
    <row r="352" spans="1:20" x14ac:dyDescent="0.25">
      <c r="A352">
        <v>5</v>
      </c>
      <c r="B352">
        <v>1</v>
      </c>
      <c r="C352">
        <v>0</v>
      </c>
      <c r="D352">
        <v>0</v>
      </c>
      <c r="E352">
        <v>4</v>
      </c>
      <c r="F352" s="2">
        <v>1264.6400000000001</v>
      </c>
      <c r="G352" s="2">
        <v>2</v>
      </c>
      <c r="H352" s="3">
        <v>3.5</v>
      </c>
      <c r="I352" s="3">
        <v>3</v>
      </c>
      <c r="J352" s="12">
        <v>0</v>
      </c>
      <c r="K352">
        <v>0.15</v>
      </c>
      <c r="L352" s="2">
        <v>37873.26</v>
      </c>
      <c r="M352" s="2">
        <v>26984.63</v>
      </c>
      <c r="N352" s="2">
        <v>5222.875137</v>
      </c>
      <c r="O352">
        <v>3</v>
      </c>
      <c r="P352">
        <v>6</v>
      </c>
      <c r="Q352" s="4">
        <v>0.92847049999999998</v>
      </c>
      <c r="R352">
        <v>0</v>
      </c>
      <c r="S352" s="23" t="s">
        <v>200</v>
      </c>
      <c r="T352" s="5"/>
    </row>
    <row r="353" spans="1:20" x14ac:dyDescent="0.25">
      <c r="A353">
        <v>6</v>
      </c>
      <c r="B353">
        <v>2</v>
      </c>
      <c r="C353">
        <v>1</v>
      </c>
      <c r="D353">
        <v>0</v>
      </c>
      <c r="E353">
        <v>5</v>
      </c>
      <c r="F353" s="2">
        <v>1208.26</v>
      </c>
      <c r="G353" s="2">
        <v>2</v>
      </c>
      <c r="H353" s="3">
        <v>4</v>
      </c>
      <c r="I353" s="3">
        <v>5.2</v>
      </c>
      <c r="J353" s="12">
        <v>1</v>
      </c>
      <c r="K353">
        <v>1.5</v>
      </c>
      <c r="L353" s="2">
        <v>13239.20168</v>
      </c>
      <c r="M353" s="2">
        <v>12826</v>
      </c>
      <c r="N353" s="2">
        <v>659.89769999999999</v>
      </c>
      <c r="O353">
        <v>2.75</v>
      </c>
      <c r="P353">
        <v>4</v>
      </c>
      <c r="Q353" s="4">
        <v>1.3076000000000001</v>
      </c>
      <c r="R353">
        <v>0</v>
      </c>
      <c r="S353" s="23" t="s">
        <v>200</v>
      </c>
      <c r="T353" s="5"/>
    </row>
    <row r="354" spans="1:20" x14ac:dyDescent="0.25">
      <c r="A354">
        <v>35</v>
      </c>
      <c r="B354">
        <v>7</v>
      </c>
      <c r="C354">
        <v>0</v>
      </c>
      <c r="D354">
        <v>0</v>
      </c>
      <c r="E354">
        <v>34</v>
      </c>
      <c r="F354" s="2">
        <v>614.64</v>
      </c>
      <c r="G354" s="2">
        <v>1</v>
      </c>
      <c r="H354" s="3">
        <v>4</v>
      </c>
      <c r="I354" s="3">
        <v>5.2</v>
      </c>
      <c r="J354" s="12">
        <v>1</v>
      </c>
      <c r="K354">
        <v>1.5</v>
      </c>
      <c r="L354" s="2">
        <v>35301.50189</v>
      </c>
      <c r="M354" s="2">
        <v>34891.199999999997</v>
      </c>
      <c r="N354" s="2">
        <v>1453.21848</v>
      </c>
      <c r="O354">
        <v>2.75</v>
      </c>
      <c r="P354">
        <v>4</v>
      </c>
      <c r="Q354" s="4">
        <v>1</v>
      </c>
      <c r="R354">
        <v>0</v>
      </c>
      <c r="S354" s="23" t="s">
        <v>200</v>
      </c>
      <c r="T354" s="5"/>
    </row>
    <row r="355" spans="1:20" x14ac:dyDescent="0.25">
      <c r="A355">
        <v>8</v>
      </c>
      <c r="B355">
        <v>2</v>
      </c>
      <c r="C355">
        <v>1</v>
      </c>
      <c r="D355">
        <v>0</v>
      </c>
      <c r="E355">
        <v>7</v>
      </c>
      <c r="F355" s="2">
        <v>342.17</v>
      </c>
      <c r="G355" s="2">
        <v>1</v>
      </c>
      <c r="H355" s="3">
        <v>3.5</v>
      </c>
      <c r="I355" s="3">
        <v>4.5</v>
      </c>
      <c r="J355" s="12">
        <v>0</v>
      </c>
      <c r="K355">
        <v>0.1</v>
      </c>
      <c r="L355" s="2">
        <v>41133.495869999999</v>
      </c>
      <c r="M355" s="2">
        <v>18373.18</v>
      </c>
      <c r="N355" s="2">
        <v>3826.214735</v>
      </c>
      <c r="O355">
        <v>3</v>
      </c>
      <c r="P355">
        <v>6</v>
      </c>
      <c r="Q355" s="4">
        <v>1</v>
      </c>
      <c r="R355">
        <v>0</v>
      </c>
      <c r="S355" s="23" t="s">
        <v>200</v>
      </c>
      <c r="T355" s="5"/>
    </row>
    <row r="356" spans="1:20" x14ac:dyDescent="0.25">
      <c r="A356">
        <v>14</v>
      </c>
      <c r="B356">
        <v>3</v>
      </c>
      <c r="C356">
        <v>1</v>
      </c>
      <c r="D356">
        <v>0</v>
      </c>
      <c r="E356">
        <v>13</v>
      </c>
      <c r="F356" s="2">
        <v>1484.13</v>
      </c>
      <c r="G356" s="2">
        <v>2</v>
      </c>
      <c r="H356" s="3">
        <v>4</v>
      </c>
      <c r="I356" s="3">
        <v>5.2</v>
      </c>
      <c r="J356" s="12">
        <v>1</v>
      </c>
      <c r="K356">
        <v>1.5</v>
      </c>
      <c r="L356" s="2">
        <v>28895.979859999999</v>
      </c>
      <c r="M356" s="2">
        <v>28006.75</v>
      </c>
      <c r="N356" s="2">
        <v>1166.4811380000001</v>
      </c>
      <c r="O356">
        <v>2.75</v>
      </c>
      <c r="P356">
        <v>4</v>
      </c>
      <c r="Q356" s="4">
        <v>1</v>
      </c>
      <c r="R356">
        <v>0</v>
      </c>
      <c r="S356" s="23" t="s">
        <v>200</v>
      </c>
      <c r="T356" s="5"/>
    </row>
    <row r="357" spans="1:20" x14ac:dyDescent="0.25">
      <c r="A357">
        <v>21</v>
      </c>
      <c r="B357">
        <v>5</v>
      </c>
      <c r="C357">
        <v>0</v>
      </c>
      <c r="D357">
        <v>0</v>
      </c>
      <c r="E357">
        <v>20</v>
      </c>
      <c r="F357" s="2">
        <v>712.2</v>
      </c>
      <c r="G357" s="2">
        <v>1</v>
      </c>
      <c r="H357" s="3">
        <v>4</v>
      </c>
      <c r="I357" s="3">
        <v>4.5</v>
      </c>
      <c r="J357" s="12">
        <v>0</v>
      </c>
      <c r="K357">
        <v>2</v>
      </c>
      <c r="L357" s="2">
        <v>27100.30314</v>
      </c>
      <c r="M357" s="2">
        <v>25702</v>
      </c>
      <c r="N357" s="2">
        <v>1700.1873000000001</v>
      </c>
      <c r="O357">
        <v>1.5</v>
      </c>
      <c r="P357">
        <v>4</v>
      </c>
      <c r="Q357" s="4">
        <v>0.95555559999999995</v>
      </c>
      <c r="R357">
        <v>0</v>
      </c>
      <c r="S357" s="23" t="s">
        <v>200</v>
      </c>
      <c r="T357" s="5"/>
    </row>
    <row r="358" spans="1:20" x14ac:dyDescent="0.25">
      <c r="A358">
        <v>15</v>
      </c>
      <c r="B358">
        <v>3</v>
      </c>
      <c r="C358">
        <v>0</v>
      </c>
      <c r="D358">
        <v>0</v>
      </c>
      <c r="E358">
        <v>14</v>
      </c>
      <c r="F358" s="2">
        <v>1586.08</v>
      </c>
      <c r="G358" s="2">
        <v>2</v>
      </c>
      <c r="H358" s="3">
        <v>4</v>
      </c>
      <c r="I358" s="3">
        <v>5.2</v>
      </c>
      <c r="J358" s="12">
        <v>1</v>
      </c>
      <c r="K358">
        <v>1.5</v>
      </c>
      <c r="L358" s="2">
        <v>43042.718119999998</v>
      </c>
      <c r="M358" s="2">
        <v>41911</v>
      </c>
      <c r="N358" s="2">
        <v>2156.3209499999998</v>
      </c>
      <c r="O358">
        <v>2.75</v>
      </c>
      <c r="P358">
        <v>4</v>
      </c>
      <c r="Q358" s="4">
        <v>1.3589169999999999</v>
      </c>
      <c r="R358">
        <v>0</v>
      </c>
      <c r="S358" s="23" t="s">
        <v>199</v>
      </c>
      <c r="T358" s="5"/>
    </row>
    <row r="359" spans="1:20" x14ac:dyDescent="0.25">
      <c r="A359">
        <v>25</v>
      </c>
      <c r="B359">
        <v>5</v>
      </c>
      <c r="C359">
        <v>1</v>
      </c>
      <c r="D359">
        <v>0</v>
      </c>
      <c r="E359">
        <v>24</v>
      </c>
      <c r="F359" s="2">
        <v>469.8</v>
      </c>
      <c r="G359" s="2">
        <v>1</v>
      </c>
      <c r="H359" s="3">
        <v>4</v>
      </c>
      <c r="I359" s="3">
        <v>4.5</v>
      </c>
      <c r="J359" s="12">
        <v>0</v>
      </c>
      <c r="K359">
        <v>2</v>
      </c>
      <c r="L359" s="2">
        <v>17107.64661</v>
      </c>
      <c r="M359" s="2">
        <v>16269</v>
      </c>
      <c r="N359" s="2">
        <v>1235.6305500000001</v>
      </c>
      <c r="O359">
        <v>1</v>
      </c>
      <c r="P359">
        <v>4</v>
      </c>
      <c r="Q359" s="4">
        <v>0.96311930000000001</v>
      </c>
      <c r="R359">
        <v>0</v>
      </c>
      <c r="S359" s="23" t="s">
        <v>199</v>
      </c>
      <c r="T359" s="5"/>
    </row>
    <row r="360" spans="1:20" x14ac:dyDescent="0.25">
      <c r="A360">
        <v>15</v>
      </c>
      <c r="B360">
        <v>3</v>
      </c>
      <c r="C360">
        <v>1</v>
      </c>
      <c r="D360">
        <v>0</v>
      </c>
      <c r="E360">
        <v>14</v>
      </c>
      <c r="F360" s="2">
        <v>945.62</v>
      </c>
      <c r="G360" s="2">
        <v>1</v>
      </c>
      <c r="H360" s="3">
        <v>4</v>
      </c>
      <c r="I360" s="3">
        <v>4.5</v>
      </c>
      <c r="J360" s="12">
        <v>0</v>
      </c>
      <c r="K360">
        <v>2</v>
      </c>
      <c r="L360" s="2">
        <v>35633.068010000003</v>
      </c>
      <c r="M360" s="2">
        <v>35076.5</v>
      </c>
      <c r="N360" s="2">
        <v>2664.0601750000001</v>
      </c>
      <c r="O360">
        <v>4</v>
      </c>
      <c r="P360">
        <v>4</v>
      </c>
      <c r="Q360" s="4">
        <v>0.83061180000000001</v>
      </c>
      <c r="R360">
        <v>0</v>
      </c>
      <c r="S360" s="23" t="s">
        <v>199</v>
      </c>
      <c r="T360" s="5"/>
    </row>
    <row r="361" spans="1:20" x14ac:dyDescent="0.25">
      <c r="A361">
        <v>10</v>
      </c>
      <c r="B361">
        <v>2</v>
      </c>
      <c r="C361">
        <v>0</v>
      </c>
      <c r="D361">
        <v>0</v>
      </c>
      <c r="E361">
        <v>9</v>
      </c>
      <c r="F361" s="2">
        <v>2101.6799999999998</v>
      </c>
      <c r="G361" s="2">
        <v>3</v>
      </c>
      <c r="H361" s="3">
        <v>3.5</v>
      </c>
      <c r="I361" s="3">
        <v>6.07</v>
      </c>
      <c r="J361" s="12">
        <v>1</v>
      </c>
      <c r="K361">
        <v>0.125</v>
      </c>
      <c r="L361" s="2">
        <v>74659.703949999996</v>
      </c>
      <c r="M361" s="2">
        <v>60421.86</v>
      </c>
      <c r="N361" s="2">
        <v>7845.7785210000002</v>
      </c>
      <c r="O361">
        <v>3.5</v>
      </c>
      <c r="P361">
        <v>6</v>
      </c>
      <c r="Q361" s="4">
        <v>2.110582</v>
      </c>
      <c r="R361">
        <v>0</v>
      </c>
      <c r="S361" s="23" t="s">
        <v>200</v>
      </c>
      <c r="T361" s="5"/>
    </row>
    <row r="362" spans="1:20" x14ac:dyDescent="0.25">
      <c r="A362">
        <v>35</v>
      </c>
      <c r="B362">
        <v>7</v>
      </c>
      <c r="C362">
        <v>1</v>
      </c>
      <c r="D362">
        <v>0</v>
      </c>
      <c r="E362">
        <v>34</v>
      </c>
      <c r="F362" s="2">
        <v>329.62</v>
      </c>
      <c r="G362" s="2">
        <v>1</v>
      </c>
      <c r="H362" s="3">
        <v>3.5</v>
      </c>
      <c r="I362" s="3">
        <v>6.07</v>
      </c>
      <c r="J362" s="12">
        <v>1</v>
      </c>
      <c r="K362">
        <v>0.125</v>
      </c>
      <c r="L362" s="2">
        <v>32134.783899999999</v>
      </c>
      <c r="M362" s="2">
        <v>23340.1</v>
      </c>
      <c r="N362" s="2">
        <v>3030.7119849999999</v>
      </c>
      <c r="O362">
        <v>3.5</v>
      </c>
      <c r="P362">
        <v>6</v>
      </c>
      <c r="Q362" s="4">
        <v>1</v>
      </c>
      <c r="R362">
        <v>0</v>
      </c>
      <c r="S362" s="23" t="s">
        <v>199</v>
      </c>
      <c r="T362" s="5"/>
    </row>
    <row r="363" spans="1:20" x14ac:dyDescent="0.25">
      <c r="A363">
        <v>40</v>
      </c>
      <c r="B363">
        <v>7</v>
      </c>
      <c r="C363">
        <v>0</v>
      </c>
      <c r="D363">
        <v>0</v>
      </c>
      <c r="E363">
        <v>39</v>
      </c>
      <c r="F363" s="2">
        <v>302.33999999999997</v>
      </c>
      <c r="G363" s="2">
        <v>1</v>
      </c>
      <c r="H363" s="3">
        <v>4</v>
      </c>
      <c r="I363" s="3">
        <v>4.5</v>
      </c>
      <c r="J363" s="12">
        <v>0</v>
      </c>
      <c r="K363">
        <v>2</v>
      </c>
      <c r="L363" s="2">
        <v>15822.84203</v>
      </c>
      <c r="M363" s="2">
        <v>15373.5</v>
      </c>
      <c r="N363" s="2">
        <v>866.29672500000004</v>
      </c>
      <c r="O363">
        <v>1.5</v>
      </c>
      <c r="P363">
        <v>4</v>
      </c>
      <c r="Q363" s="4">
        <v>1.00119</v>
      </c>
      <c r="R363">
        <v>0</v>
      </c>
      <c r="S363" s="23" t="s">
        <v>200</v>
      </c>
      <c r="T363" s="5"/>
    </row>
    <row r="364" spans="1:20" x14ac:dyDescent="0.25">
      <c r="A364">
        <v>7</v>
      </c>
      <c r="B364">
        <v>2</v>
      </c>
      <c r="C364">
        <v>0</v>
      </c>
      <c r="D364">
        <v>0</v>
      </c>
      <c r="E364">
        <v>6</v>
      </c>
      <c r="F364" s="2">
        <v>1742.48</v>
      </c>
      <c r="G364" s="2">
        <v>2</v>
      </c>
      <c r="H364" s="3">
        <v>4</v>
      </c>
      <c r="I364" s="3">
        <v>4.5</v>
      </c>
      <c r="J364" s="12">
        <v>0</v>
      </c>
      <c r="K364">
        <v>2</v>
      </c>
      <c r="L364" s="2">
        <v>40286.160759999999</v>
      </c>
      <c r="M364" s="2">
        <v>36403</v>
      </c>
      <c r="N364" s="2">
        <v>2586.4331499999998</v>
      </c>
      <c r="O364">
        <v>1.5</v>
      </c>
      <c r="P364">
        <v>4</v>
      </c>
      <c r="Q364" s="4">
        <v>1</v>
      </c>
      <c r="R364">
        <v>0</v>
      </c>
      <c r="S364" s="23" t="s">
        <v>199</v>
      </c>
      <c r="T364" s="5"/>
    </row>
    <row r="365" spans="1:20" x14ac:dyDescent="0.25">
      <c r="A365">
        <v>6</v>
      </c>
      <c r="B365">
        <v>2</v>
      </c>
      <c r="C365">
        <v>0</v>
      </c>
      <c r="D365">
        <v>0</v>
      </c>
      <c r="E365">
        <v>5</v>
      </c>
      <c r="F365" s="2">
        <v>1147.92</v>
      </c>
      <c r="G365" s="2">
        <v>2</v>
      </c>
      <c r="H365" s="3">
        <v>4</v>
      </c>
      <c r="I365" s="3">
        <v>5.2</v>
      </c>
      <c r="J365" s="12">
        <v>1</v>
      </c>
      <c r="K365">
        <v>1.5</v>
      </c>
      <c r="L365" s="2">
        <v>17290.279740000002</v>
      </c>
      <c r="M365" s="2">
        <v>16554.25</v>
      </c>
      <c r="N365" s="2">
        <v>770.60033799999997</v>
      </c>
      <c r="O365">
        <v>2.75</v>
      </c>
      <c r="P365">
        <v>4</v>
      </c>
      <c r="Q365" s="4">
        <v>2.7683499999999999</v>
      </c>
      <c r="R365">
        <v>0</v>
      </c>
      <c r="S365" s="23" t="s">
        <v>200</v>
      </c>
      <c r="T365" s="5"/>
    </row>
    <row r="366" spans="1:20" x14ac:dyDescent="0.25">
      <c r="A366">
        <v>40</v>
      </c>
      <c r="B366">
        <v>7</v>
      </c>
      <c r="C366">
        <v>1</v>
      </c>
      <c r="D366">
        <v>0</v>
      </c>
      <c r="E366">
        <v>39</v>
      </c>
      <c r="F366" s="2">
        <v>378.34</v>
      </c>
      <c r="G366" s="2">
        <v>1</v>
      </c>
      <c r="H366" s="3">
        <v>4</v>
      </c>
      <c r="I366" s="3">
        <v>4.5</v>
      </c>
      <c r="J366" s="12">
        <v>0</v>
      </c>
      <c r="K366">
        <v>2</v>
      </c>
      <c r="L366" s="2">
        <v>51929.497949999997</v>
      </c>
      <c r="M366" s="2">
        <v>46442.83</v>
      </c>
      <c r="N366" s="2">
        <v>3299.7630720000002</v>
      </c>
      <c r="O366">
        <v>4</v>
      </c>
      <c r="P366">
        <v>4</v>
      </c>
      <c r="Q366" s="4">
        <v>1</v>
      </c>
      <c r="R366">
        <v>0</v>
      </c>
      <c r="S366" s="23" t="s">
        <v>200</v>
      </c>
      <c r="T366" s="5"/>
    </row>
    <row r="367" spans="1:20" x14ac:dyDescent="0.25">
      <c r="A367">
        <v>21</v>
      </c>
      <c r="B367">
        <v>5</v>
      </c>
      <c r="C367">
        <v>0</v>
      </c>
      <c r="D367">
        <v>0</v>
      </c>
      <c r="E367">
        <v>20</v>
      </c>
      <c r="F367" s="2">
        <v>246.2</v>
      </c>
      <c r="G367" s="2">
        <v>1</v>
      </c>
      <c r="H367" s="3">
        <v>4</v>
      </c>
      <c r="I367" s="3">
        <v>5.2</v>
      </c>
      <c r="J367" s="12">
        <v>1</v>
      </c>
      <c r="K367">
        <v>1.5</v>
      </c>
      <c r="L367" s="2">
        <v>8068.7505160000001</v>
      </c>
      <c r="M367" s="2">
        <v>7844</v>
      </c>
      <c r="N367" s="2">
        <v>403.57380000000001</v>
      </c>
      <c r="O367">
        <v>2.75</v>
      </c>
      <c r="P367">
        <v>4</v>
      </c>
      <c r="Q367" s="4">
        <v>1</v>
      </c>
      <c r="R367">
        <v>0</v>
      </c>
      <c r="S367" s="23" t="s">
        <v>199</v>
      </c>
      <c r="T367" s="5"/>
    </row>
    <row r="368" spans="1:20" x14ac:dyDescent="0.25">
      <c r="A368">
        <v>10</v>
      </c>
      <c r="B368">
        <v>2</v>
      </c>
      <c r="C368">
        <v>1</v>
      </c>
      <c r="D368">
        <v>0</v>
      </c>
      <c r="E368">
        <v>9</v>
      </c>
      <c r="F368" s="2">
        <v>1413.72</v>
      </c>
      <c r="G368" s="2">
        <v>2</v>
      </c>
      <c r="H368" s="3">
        <v>4</v>
      </c>
      <c r="I368" s="3">
        <v>4.5</v>
      </c>
      <c r="J368" s="12">
        <v>0</v>
      </c>
      <c r="K368">
        <v>2</v>
      </c>
      <c r="L368" s="2">
        <v>29346.62657</v>
      </c>
      <c r="M368" s="2">
        <v>27806</v>
      </c>
      <c r="N368" s="2">
        <v>1839.3669</v>
      </c>
      <c r="O368">
        <v>1.5</v>
      </c>
      <c r="P368">
        <v>4</v>
      </c>
      <c r="Q368" s="4">
        <v>0.88614079999999995</v>
      </c>
      <c r="R368">
        <v>0</v>
      </c>
      <c r="S368" s="23" t="s">
        <v>200</v>
      </c>
      <c r="T368" s="5"/>
    </row>
    <row r="369" spans="1:20" x14ac:dyDescent="0.25">
      <c r="A369">
        <v>16</v>
      </c>
      <c r="B369">
        <v>4</v>
      </c>
      <c r="C369">
        <v>0</v>
      </c>
      <c r="D369">
        <v>0</v>
      </c>
      <c r="E369">
        <v>15</v>
      </c>
      <c r="F369" s="2">
        <v>282.48</v>
      </c>
      <c r="G369" s="2">
        <v>1</v>
      </c>
      <c r="H369" s="3">
        <v>4</v>
      </c>
      <c r="I369" s="3">
        <v>4.5</v>
      </c>
      <c r="J369" s="12">
        <v>0</v>
      </c>
      <c r="K369">
        <v>2</v>
      </c>
      <c r="L369" s="2">
        <v>14153.667949999999</v>
      </c>
      <c r="M369" s="2">
        <v>8667</v>
      </c>
      <c r="N369" s="2">
        <v>615.79034999999999</v>
      </c>
      <c r="O369">
        <v>4</v>
      </c>
      <c r="P369">
        <v>4</v>
      </c>
      <c r="Q369" s="4">
        <v>1</v>
      </c>
      <c r="R369">
        <v>0</v>
      </c>
      <c r="S369" s="23" t="s">
        <v>200</v>
      </c>
      <c r="T369" s="5"/>
    </row>
    <row r="370" spans="1:20" x14ac:dyDescent="0.25">
      <c r="A370">
        <v>12</v>
      </c>
      <c r="B370">
        <v>3</v>
      </c>
      <c r="C370">
        <v>1</v>
      </c>
      <c r="D370">
        <v>0</v>
      </c>
      <c r="E370">
        <v>11</v>
      </c>
      <c r="F370" s="2">
        <v>332.98</v>
      </c>
      <c r="G370" s="2">
        <v>1</v>
      </c>
      <c r="H370" s="3">
        <v>4</v>
      </c>
      <c r="I370" s="3">
        <v>5.2</v>
      </c>
      <c r="J370" s="12">
        <v>1</v>
      </c>
      <c r="K370">
        <v>1.5</v>
      </c>
      <c r="L370" s="2">
        <v>3017.3201439999998</v>
      </c>
      <c r="M370" s="2">
        <v>2500</v>
      </c>
      <c r="N370" s="2">
        <v>128.625</v>
      </c>
      <c r="O370">
        <v>2.75</v>
      </c>
      <c r="P370">
        <v>4</v>
      </c>
      <c r="Q370" s="4">
        <v>1</v>
      </c>
      <c r="R370">
        <v>0</v>
      </c>
      <c r="S370" s="23" t="s">
        <v>200</v>
      </c>
      <c r="T370" s="5"/>
    </row>
    <row r="371" spans="1:20" x14ac:dyDescent="0.25">
      <c r="A371">
        <v>25</v>
      </c>
      <c r="B371">
        <v>5</v>
      </c>
      <c r="C371">
        <v>1</v>
      </c>
      <c r="D371">
        <v>0</v>
      </c>
      <c r="E371">
        <v>24</v>
      </c>
      <c r="F371" s="2">
        <v>1411.44</v>
      </c>
      <c r="G371" s="2">
        <v>2</v>
      </c>
      <c r="H371" s="3">
        <v>4</v>
      </c>
      <c r="I371" s="3">
        <v>4.5</v>
      </c>
      <c r="J371" s="12">
        <v>0</v>
      </c>
      <c r="K371">
        <v>2</v>
      </c>
      <c r="L371" s="2">
        <v>53117.031190000002</v>
      </c>
      <c r="M371" s="2">
        <v>51625.67</v>
      </c>
      <c r="N371" s="2">
        <v>3162.072287</v>
      </c>
      <c r="O371">
        <v>1.5</v>
      </c>
      <c r="P371">
        <v>4</v>
      </c>
      <c r="Q371" s="4">
        <v>1</v>
      </c>
      <c r="R371">
        <v>0</v>
      </c>
      <c r="S371" s="23" t="s">
        <v>200</v>
      </c>
      <c r="T371" s="5"/>
    </row>
    <row r="372" spans="1:20" x14ac:dyDescent="0.25">
      <c r="A372">
        <v>36</v>
      </c>
      <c r="B372">
        <v>7</v>
      </c>
      <c r="C372">
        <v>1</v>
      </c>
      <c r="D372">
        <v>0</v>
      </c>
      <c r="E372">
        <v>35</v>
      </c>
      <c r="F372" s="2">
        <v>1017.07</v>
      </c>
      <c r="G372" s="2">
        <v>2</v>
      </c>
      <c r="H372" s="3">
        <v>4</v>
      </c>
      <c r="I372" s="3">
        <v>4.5</v>
      </c>
      <c r="J372" s="12">
        <v>0</v>
      </c>
      <c r="K372">
        <v>2</v>
      </c>
      <c r="L372" s="2">
        <v>98422.145650000006</v>
      </c>
      <c r="M372" s="2">
        <v>96850.2</v>
      </c>
      <c r="N372" s="2">
        <v>7355.7726899999998</v>
      </c>
      <c r="O372">
        <v>4</v>
      </c>
      <c r="P372">
        <v>4</v>
      </c>
      <c r="Q372" s="4">
        <v>1</v>
      </c>
      <c r="R372">
        <v>0</v>
      </c>
      <c r="S372" s="23" t="s">
        <v>200</v>
      </c>
      <c r="T372" s="5"/>
    </row>
    <row r="373" spans="1:20" x14ac:dyDescent="0.25">
      <c r="A373">
        <v>6</v>
      </c>
      <c r="B373">
        <v>2</v>
      </c>
      <c r="C373">
        <v>0</v>
      </c>
      <c r="D373">
        <v>0</v>
      </c>
      <c r="E373">
        <v>5</v>
      </c>
      <c r="F373" s="2">
        <v>1836.41</v>
      </c>
      <c r="G373" s="2">
        <v>2</v>
      </c>
      <c r="H373" s="3">
        <v>3.3</v>
      </c>
      <c r="I373" s="3">
        <v>5.0599999999999996</v>
      </c>
      <c r="J373" s="12">
        <v>1</v>
      </c>
      <c r="K373">
        <v>0.125</v>
      </c>
      <c r="L373" s="2">
        <v>57577.778059999997</v>
      </c>
      <c r="M373" s="2">
        <v>53705.1</v>
      </c>
      <c r="N373" s="2">
        <v>4868.3673150000004</v>
      </c>
      <c r="O373">
        <v>4</v>
      </c>
      <c r="P373">
        <v>4</v>
      </c>
      <c r="Q373" s="4">
        <v>2.1749299999999998</v>
      </c>
      <c r="R373">
        <v>0</v>
      </c>
      <c r="S373" s="23" t="s">
        <v>199</v>
      </c>
      <c r="T373" s="5"/>
    </row>
    <row r="374" spans="1:20" x14ac:dyDescent="0.25">
      <c r="A374">
        <v>42</v>
      </c>
      <c r="B374">
        <v>7</v>
      </c>
      <c r="C374">
        <v>1</v>
      </c>
      <c r="D374">
        <v>0</v>
      </c>
      <c r="E374">
        <v>41</v>
      </c>
      <c r="F374" s="2">
        <v>246.57</v>
      </c>
      <c r="G374" s="2">
        <v>1</v>
      </c>
      <c r="H374" s="3">
        <v>4</v>
      </c>
      <c r="I374" s="3">
        <v>4.5</v>
      </c>
      <c r="J374" s="12">
        <v>0</v>
      </c>
      <c r="K374">
        <v>2</v>
      </c>
      <c r="L374" s="2">
        <v>33090.375090000001</v>
      </c>
      <c r="M374" s="2">
        <v>32402.71</v>
      </c>
      <c r="N374" s="2">
        <v>2460.9858250000002</v>
      </c>
      <c r="O374">
        <v>4</v>
      </c>
      <c r="P374">
        <v>4</v>
      </c>
      <c r="Q374" s="4">
        <v>1</v>
      </c>
      <c r="R374">
        <v>0</v>
      </c>
      <c r="S374" s="23" t="s">
        <v>199</v>
      </c>
      <c r="T374" s="5"/>
    </row>
    <row r="375" spans="1:20" x14ac:dyDescent="0.25">
      <c r="A375">
        <v>4</v>
      </c>
      <c r="B375">
        <v>1</v>
      </c>
      <c r="C375">
        <v>0</v>
      </c>
      <c r="D375">
        <v>0</v>
      </c>
      <c r="E375">
        <v>3</v>
      </c>
      <c r="F375" s="2">
        <v>4333.5200000000004</v>
      </c>
      <c r="G375" s="2">
        <v>5</v>
      </c>
      <c r="H375" s="3">
        <v>4</v>
      </c>
      <c r="I375" s="3">
        <v>4.5</v>
      </c>
      <c r="J375" s="12">
        <v>0</v>
      </c>
      <c r="K375">
        <v>2</v>
      </c>
      <c r="L375" s="2">
        <v>76215.290129999994</v>
      </c>
      <c r="M375" s="2">
        <v>70665.33</v>
      </c>
      <c r="N375" s="2">
        <v>4674.5115800000003</v>
      </c>
      <c r="O375">
        <v>3.25</v>
      </c>
      <c r="P375">
        <v>4</v>
      </c>
      <c r="Q375" s="4">
        <v>1.0188410000000001</v>
      </c>
      <c r="R375">
        <v>0</v>
      </c>
      <c r="S375" s="23" t="s">
        <v>199</v>
      </c>
      <c r="T375" s="5"/>
    </row>
    <row r="376" spans="1:20" x14ac:dyDescent="0.25">
      <c r="A376">
        <v>14</v>
      </c>
      <c r="B376">
        <v>3</v>
      </c>
      <c r="C376">
        <v>0</v>
      </c>
      <c r="D376">
        <v>0</v>
      </c>
      <c r="E376">
        <v>13</v>
      </c>
      <c r="F376" s="2">
        <v>1576.47</v>
      </c>
      <c r="G376" s="2">
        <v>2</v>
      </c>
      <c r="H376" s="3">
        <v>4</v>
      </c>
      <c r="I376" s="3">
        <v>4.5</v>
      </c>
      <c r="J376" s="12">
        <v>0</v>
      </c>
      <c r="K376">
        <v>2</v>
      </c>
      <c r="L376" s="2">
        <v>71101.63162</v>
      </c>
      <c r="M376" s="2">
        <v>67809.570000000007</v>
      </c>
      <c r="N376" s="2">
        <v>5482.4037349999999</v>
      </c>
      <c r="O376">
        <v>4</v>
      </c>
      <c r="P376">
        <v>4</v>
      </c>
      <c r="Q376" s="4">
        <v>1.3601650000000001</v>
      </c>
      <c r="R376">
        <v>0</v>
      </c>
      <c r="S376" s="23" t="s">
        <v>199</v>
      </c>
      <c r="T376" s="5"/>
    </row>
    <row r="377" spans="1:20" x14ac:dyDescent="0.25">
      <c r="A377">
        <v>30</v>
      </c>
      <c r="B377">
        <v>6</v>
      </c>
      <c r="C377">
        <v>1</v>
      </c>
      <c r="D377">
        <v>0</v>
      </c>
      <c r="E377">
        <v>29</v>
      </c>
      <c r="F377" s="2">
        <v>306.2</v>
      </c>
      <c r="G377" s="2">
        <v>1</v>
      </c>
      <c r="H377" s="3">
        <v>4</v>
      </c>
      <c r="I377" s="3">
        <v>4.5</v>
      </c>
      <c r="J377" s="12">
        <v>0</v>
      </c>
      <c r="K377">
        <v>2</v>
      </c>
      <c r="L377" s="2">
        <v>10109.405699999999</v>
      </c>
      <c r="M377" s="2">
        <v>9736</v>
      </c>
      <c r="N377" s="2">
        <v>739.44920000000002</v>
      </c>
      <c r="O377">
        <v>1</v>
      </c>
      <c r="P377">
        <v>4</v>
      </c>
      <c r="Q377" s="4">
        <v>1.031812</v>
      </c>
      <c r="R377">
        <v>0</v>
      </c>
      <c r="S377" s="23" t="s">
        <v>200</v>
      </c>
      <c r="T377" s="5"/>
    </row>
    <row r="378" spans="1:20" x14ac:dyDescent="0.25">
      <c r="A378">
        <v>24</v>
      </c>
      <c r="B378">
        <v>5</v>
      </c>
      <c r="C378">
        <v>0</v>
      </c>
      <c r="D378">
        <v>0</v>
      </c>
      <c r="E378">
        <v>23</v>
      </c>
      <c r="F378" s="2">
        <v>426.36</v>
      </c>
      <c r="G378" s="2">
        <v>1</v>
      </c>
      <c r="H378" s="3">
        <v>3.5</v>
      </c>
      <c r="I378" s="3">
        <v>5.28</v>
      </c>
      <c r="J378" s="12">
        <v>1</v>
      </c>
      <c r="K378">
        <v>3.5</v>
      </c>
      <c r="L378" s="2">
        <v>12817.951139999999</v>
      </c>
      <c r="M378" s="2">
        <v>12615.33</v>
      </c>
      <c r="N378" s="2">
        <v>401.79826100000002</v>
      </c>
      <c r="O378">
        <v>2.25</v>
      </c>
      <c r="P378">
        <v>4</v>
      </c>
      <c r="Q378" s="4">
        <v>0.96000079999999999</v>
      </c>
      <c r="R378">
        <v>0</v>
      </c>
      <c r="S378" s="23" t="s">
        <v>199</v>
      </c>
      <c r="T378" s="5"/>
    </row>
    <row r="379" spans="1:20" x14ac:dyDescent="0.25">
      <c r="A379">
        <v>10</v>
      </c>
      <c r="B379">
        <v>2</v>
      </c>
      <c r="C379">
        <v>1</v>
      </c>
      <c r="D379">
        <v>0</v>
      </c>
      <c r="E379">
        <v>9</v>
      </c>
      <c r="F379" s="2">
        <v>4984.8</v>
      </c>
      <c r="G379" s="2">
        <v>5</v>
      </c>
      <c r="H379" s="3">
        <v>4</v>
      </c>
      <c r="I379" s="3">
        <v>6.1</v>
      </c>
      <c r="J379" s="12">
        <v>1</v>
      </c>
      <c r="K379">
        <v>2</v>
      </c>
      <c r="L379" s="2">
        <v>94506.776360000003</v>
      </c>
      <c r="M379" s="2">
        <v>91043.5</v>
      </c>
      <c r="N379" s="2">
        <v>5130.3012250000002</v>
      </c>
      <c r="O379">
        <v>3.25</v>
      </c>
      <c r="P379">
        <v>4</v>
      </c>
      <c r="Q379" s="4">
        <v>0.84540059999999995</v>
      </c>
      <c r="R379">
        <v>1</v>
      </c>
      <c r="S379" s="23" t="s">
        <v>199</v>
      </c>
      <c r="T379" s="5"/>
    </row>
    <row r="380" spans="1:20" x14ac:dyDescent="0.25">
      <c r="A380">
        <v>7</v>
      </c>
      <c r="B380">
        <v>2</v>
      </c>
      <c r="C380">
        <v>0</v>
      </c>
      <c r="D380">
        <v>1</v>
      </c>
      <c r="E380">
        <v>0</v>
      </c>
      <c r="F380" s="2">
        <v>4108.6704810000001</v>
      </c>
      <c r="G380" s="2">
        <v>5</v>
      </c>
      <c r="H380" s="3">
        <v>3.5</v>
      </c>
      <c r="I380" s="3">
        <v>6.07</v>
      </c>
      <c r="J380" s="12">
        <v>1</v>
      </c>
      <c r="K380">
        <v>0.125</v>
      </c>
      <c r="L380" s="2">
        <v>21354.793150000001</v>
      </c>
      <c r="M380" s="2">
        <v>13436.22</v>
      </c>
      <c r="N380" s="2">
        <v>1678.8556900000001</v>
      </c>
      <c r="O380">
        <v>3.5</v>
      </c>
      <c r="P380">
        <v>6</v>
      </c>
      <c r="Q380" s="4">
        <v>0.59468909999999997</v>
      </c>
      <c r="R380">
        <v>0</v>
      </c>
      <c r="S380" s="23" t="s">
        <v>200</v>
      </c>
      <c r="T380" s="5"/>
    </row>
    <row r="381" spans="1:20" x14ac:dyDescent="0.25">
      <c r="A381">
        <v>13</v>
      </c>
      <c r="B381">
        <v>3</v>
      </c>
      <c r="C381">
        <v>1</v>
      </c>
      <c r="D381">
        <v>0</v>
      </c>
      <c r="E381">
        <v>12</v>
      </c>
      <c r="F381" s="2">
        <v>1674.45</v>
      </c>
      <c r="G381" s="2">
        <v>2</v>
      </c>
      <c r="H381" s="3">
        <v>4</v>
      </c>
      <c r="I381" s="3">
        <v>5.2</v>
      </c>
      <c r="J381" s="12">
        <v>1</v>
      </c>
      <c r="K381">
        <v>1.5</v>
      </c>
      <c r="L381" s="2">
        <v>41403.134469999997</v>
      </c>
      <c r="M381" s="2">
        <v>40101</v>
      </c>
      <c r="N381" s="2">
        <v>1866.70155</v>
      </c>
      <c r="O381">
        <v>2.75</v>
      </c>
      <c r="P381">
        <v>4</v>
      </c>
      <c r="Q381" s="4">
        <v>1</v>
      </c>
      <c r="R381">
        <v>0</v>
      </c>
      <c r="S381" s="23" t="s">
        <v>200</v>
      </c>
      <c r="T381" s="5"/>
    </row>
    <row r="382" spans="1:20" x14ac:dyDescent="0.25">
      <c r="A382">
        <v>11</v>
      </c>
      <c r="B382">
        <v>3</v>
      </c>
      <c r="C382">
        <v>1</v>
      </c>
      <c r="D382">
        <v>0</v>
      </c>
      <c r="E382">
        <v>10</v>
      </c>
      <c r="F382" s="2">
        <v>957.93</v>
      </c>
      <c r="G382" s="2">
        <v>1</v>
      </c>
      <c r="H382" s="3">
        <v>4</v>
      </c>
      <c r="I382" s="3">
        <v>4.5</v>
      </c>
      <c r="J382" s="12">
        <v>0</v>
      </c>
      <c r="K382">
        <v>2</v>
      </c>
      <c r="L382" s="2">
        <v>22718.181639999999</v>
      </c>
      <c r="M382" s="2">
        <v>21571.5</v>
      </c>
      <c r="N382" s="2">
        <v>1321.254375</v>
      </c>
      <c r="O382">
        <v>3.25</v>
      </c>
      <c r="P382">
        <v>4</v>
      </c>
      <c r="Q382" s="4">
        <v>0.82987679999999997</v>
      </c>
      <c r="R382">
        <v>1</v>
      </c>
      <c r="S382" s="23" t="s">
        <v>199</v>
      </c>
      <c r="T382" s="5"/>
    </row>
    <row r="383" spans="1:20" x14ac:dyDescent="0.25">
      <c r="A383">
        <v>31</v>
      </c>
      <c r="B383">
        <v>7</v>
      </c>
      <c r="C383">
        <v>1</v>
      </c>
      <c r="D383">
        <v>0</v>
      </c>
      <c r="E383">
        <v>30</v>
      </c>
      <c r="F383" s="2">
        <v>355.41</v>
      </c>
      <c r="G383" s="2">
        <v>1</v>
      </c>
      <c r="H383" s="3">
        <v>4</v>
      </c>
      <c r="I383" s="3">
        <v>5.2</v>
      </c>
      <c r="J383" s="12">
        <v>1</v>
      </c>
      <c r="K383">
        <v>1.5</v>
      </c>
      <c r="L383" s="2">
        <v>18348.65652</v>
      </c>
      <c r="M383" s="2">
        <v>18107</v>
      </c>
      <c r="N383" s="2">
        <v>931.60514999999998</v>
      </c>
      <c r="O383">
        <v>2.75</v>
      </c>
      <c r="P383">
        <v>4</v>
      </c>
      <c r="Q383" s="4">
        <v>1.1113770000000001</v>
      </c>
      <c r="R383">
        <v>0</v>
      </c>
      <c r="S383" s="23" t="s">
        <v>199</v>
      </c>
      <c r="T383" s="5"/>
    </row>
    <row r="384" spans="1:20" x14ac:dyDescent="0.25">
      <c r="A384">
        <v>4</v>
      </c>
      <c r="B384">
        <v>1</v>
      </c>
      <c r="C384">
        <v>1</v>
      </c>
      <c r="D384">
        <v>1</v>
      </c>
      <c r="E384">
        <v>0</v>
      </c>
      <c r="F384" s="2">
        <v>527.40326600000003</v>
      </c>
      <c r="G384" s="2">
        <v>1</v>
      </c>
      <c r="H384" s="3">
        <v>3.5</v>
      </c>
      <c r="I384" s="3">
        <v>4.5</v>
      </c>
      <c r="J384" s="12">
        <v>0</v>
      </c>
      <c r="K384">
        <v>0.1</v>
      </c>
      <c r="L384" s="2">
        <v>3307.6779820000002</v>
      </c>
      <c r="M384" s="2">
        <v>1695.89</v>
      </c>
      <c r="N384" s="2">
        <v>261.76062200000001</v>
      </c>
      <c r="O384">
        <v>3</v>
      </c>
      <c r="P384">
        <v>6</v>
      </c>
      <c r="Q384" s="4">
        <v>0.91666479999999995</v>
      </c>
      <c r="R384">
        <v>0</v>
      </c>
      <c r="S384" s="23" t="s">
        <v>199</v>
      </c>
      <c r="T384" s="5"/>
    </row>
    <row r="385" spans="1:20" x14ac:dyDescent="0.25">
      <c r="A385">
        <v>14</v>
      </c>
      <c r="B385">
        <v>3</v>
      </c>
      <c r="C385">
        <v>0</v>
      </c>
      <c r="D385">
        <v>1</v>
      </c>
      <c r="E385">
        <v>0</v>
      </c>
      <c r="F385" s="2">
        <v>2487.3285999999998</v>
      </c>
      <c r="G385" s="2">
        <v>3</v>
      </c>
      <c r="H385" s="3">
        <v>4</v>
      </c>
      <c r="I385" s="3">
        <v>4.5</v>
      </c>
      <c r="J385" s="12">
        <v>0</v>
      </c>
      <c r="K385">
        <v>2</v>
      </c>
      <c r="L385" s="2">
        <v>4811.6069779999998</v>
      </c>
      <c r="M385" s="2">
        <v>3831.5</v>
      </c>
      <c r="N385" s="2">
        <v>253.45372499999999</v>
      </c>
      <c r="O385">
        <v>1.5</v>
      </c>
      <c r="P385">
        <v>4</v>
      </c>
      <c r="Q385" s="4">
        <v>0.73333420000000005</v>
      </c>
      <c r="R385">
        <v>0</v>
      </c>
      <c r="S385" s="23" t="s">
        <v>199</v>
      </c>
      <c r="T385" s="5"/>
    </row>
    <row r="386" spans="1:20" x14ac:dyDescent="0.25">
      <c r="A386">
        <v>15</v>
      </c>
      <c r="B386">
        <v>3</v>
      </c>
      <c r="C386">
        <v>0</v>
      </c>
      <c r="D386">
        <v>0</v>
      </c>
      <c r="E386">
        <v>14</v>
      </c>
      <c r="F386" s="2">
        <v>1773.6</v>
      </c>
      <c r="G386" s="2">
        <v>2</v>
      </c>
      <c r="H386" s="3">
        <v>4</v>
      </c>
      <c r="I386" s="3">
        <v>4.5</v>
      </c>
      <c r="J386" s="12">
        <v>0</v>
      </c>
      <c r="K386">
        <v>2</v>
      </c>
      <c r="L386" s="2">
        <v>71356.825089999998</v>
      </c>
      <c r="M386" s="2">
        <v>69744.67</v>
      </c>
      <c r="N386" s="2">
        <v>5297.1076869999997</v>
      </c>
      <c r="O386">
        <v>4</v>
      </c>
      <c r="P386">
        <v>4</v>
      </c>
      <c r="Q386" s="4">
        <v>0.64401319999999995</v>
      </c>
      <c r="R386">
        <v>0</v>
      </c>
      <c r="S386" s="23" t="s">
        <v>200</v>
      </c>
      <c r="T386" s="5"/>
    </row>
    <row r="387" spans="1:20" x14ac:dyDescent="0.25">
      <c r="A387">
        <v>17</v>
      </c>
      <c r="B387">
        <v>4</v>
      </c>
      <c r="C387">
        <v>0</v>
      </c>
      <c r="D387">
        <v>0</v>
      </c>
      <c r="E387">
        <v>16</v>
      </c>
      <c r="F387" s="2">
        <v>844.54</v>
      </c>
      <c r="G387" s="2">
        <v>1</v>
      </c>
      <c r="H387" s="3">
        <v>4</v>
      </c>
      <c r="I387" s="3">
        <v>5.2</v>
      </c>
      <c r="J387" s="12">
        <v>1</v>
      </c>
      <c r="K387">
        <v>1.5</v>
      </c>
      <c r="L387" s="2">
        <v>27979.558590000001</v>
      </c>
      <c r="M387" s="2">
        <v>27316.67</v>
      </c>
      <c r="N387" s="2">
        <v>1405.442671</v>
      </c>
      <c r="O387">
        <v>2.75</v>
      </c>
      <c r="P387">
        <v>4</v>
      </c>
      <c r="Q387" s="4">
        <v>1</v>
      </c>
      <c r="R387">
        <v>0</v>
      </c>
      <c r="S387" s="23" t="s">
        <v>199</v>
      </c>
      <c r="T387" s="5"/>
    </row>
    <row r="388" spans="1:20" x14ac:dyDescent="0.25">
      <c r="A388">
        <v>4</v>
      </c>
      <c r="B388">
        <v>1</v>
      </c>
      <c r="C388">
        <v>0</v>
      </c>
      <c r="D388">
        <v>0</v>
      </c>
      <c r="E388">
        <v>3</v>
      </c>
      <c r="F388" s="2">
        <v>2337.56</v>
      </c>
      <c r="G388" s="2">
        <v>3</v>
      </c>
      <c r="H388" s="3">
        <v>4</v>
      </c>
      <c r="I388" s="3">
        <v>4.5</v>
      </c>
      <c r="J388" s="12">
        <v>0</v>
      </c>
      <c r="K388">
        <v>2</v>
      </c>
      <c r="L388" s="2">
        <v>46846.857109999997</v>
      </c>
      <c r="M388" s="2">
        <v>39721.33</v>
      </c>
      <c r="N388" s="2">
        <v>3016.8350129999999</v>
      </c>
      <c r="O388">
        <v>1</v>
      </c>
      <c r="P388">
        <v>4</v>
      </c>
      <c r="Q388" s="4">
        <v>0.972746</v>
      </c>
      <c r="R388">
        <v>0</v>
      </c>
      <c r="S388" s="23" t="s">
        <v>199</v>
      </c>
      <c r="T388" s="5"/>
    </row>
    <row r="389" spans="1:20" x14ac:dyDescent="0.25">
      <c r="A389">
        <v>2</v>
      </c>
      <c r="B389">
        <v>1</v>
      </c>
      <c r="C389">
        <v>0</v>
      </c>
      <c r="D389">
        <v>0</v>
      </c>
      <c r="E389">
        <v>1</v>
      </c>
      <c r="F389" s="2">
        <v>386.5</v>
      </c>
      <c r="G389" s="2">
        <v>1</v>
      </c>
      <c r="H389" s="3">
        <v>3.5</v>
      </c>
      <c r="I389" s="3">
        <v>4.5</v>
      </c>
      <c r="J389" s="12">
        <v>0</v>
      </c>
      <c r="K389">
        <v>0.1</v>
      </c>
      <c r="L389" s="2">
        <v>32551.632259999998</v>
      </c>
      <c r="M389" s="2">
        <v>17936.400000000001</v>
      </c>
      <c r="N389" s="2">
        <v>3295.8135000000002</v>
      </c>
      <c r="O389">
        <v>3</v>
      </c>
      <c r="P389">
        <v>6</v>
      </c>
      <c r="Q389" s="4">
        <v>1.0836220000000001</v>
      </c>
      <c r="R389">
        <v>0</v>
      </c>
      <c r="S389" s="23" t="s">
        <v>199</v>
      </c>
      <c r="T389" s="5"/>
    </row>
    <row r="390" spans="1:20" x14ac:dyDescent="0.25">
      <c r="A390">
        <v>29</v>
      </c>
      <c r="B390">
        <v>6</v>
      </c>
      <c r="C390">
        <v>0</v>
      </c>
      <c r="D390">
        <v>0</v>
      </c>
      <c r="E390">
        <v>28</v>
      </c>
      <c r="F390" s="2">
        <v>480</v>
      </c>
      <c r="G390" s="2">
        <v>1</v>
      </c>
      <c r="H390" s="3">
        <v>4</v>
      </c>
      <c r="I390" s="3">
        <v>5.6</v>
      </c>
      <c r="J390" s="12">
        <v>1</v>
      </c>
      <c r="K390">
        <v>1.5</v>
      </c>
      <c r="L390" s="2">
        <v>20462.979009999999</v>
      </c>
      <c r="M390" s="2">
        <v>20249.830000000002</v>
      </c>
      <c r="N390" s="2">
        <v>744.18125299999997</v>
      </c>
      <c r="O390">
        <v>2.25</v>
      </c>
      <c r="P390">
        <v>4</v>
      </c>
      <c r="Q390" s="4">
        <v>1.649616</v>
      </c>
      <c r="R390">
        <v>0</v>
      </c>
      <c r="S390" s="23" t="s">
        <v>199</v>
      </c>
      <c r="T390" s="5"/>
    </row>
    <row r="391" spans="1:20" x14ac:dyDescent="0.25">
      <c r="A391">
        <v>1</v>
      </c>
      <c r="B391">
        <v>1</v>
      </c>
      <c r="C391">
        <v>0</v>
      </c>
      <c r="D391">
        <v>0</v>
      </c>
      <c r="E391">
        <v>0</v>
      </c>
      <c r="F391" s="2">
        <v>2601.19</v>
      </c>
      <c r="G391" s="2">
        <v>3</v>
      </c>
      <c r="H391" s="3">
        <v>3.3</v>
      </c>
      <c r="I391" s="3">
        <v>5.0599999999999996</v>
      </c>
      <c r="J391" s="12">
        <v>1</v>
      </c>
      <c r="K391">
        <v>0.125</v>
      </c>
      <c r="L391" s="2">
        <v>67190.399999999994</v>
      </c>
      <c r="M391" s="2">
        <v>60914</v>
      </c>
      <c r="N391" s="2">
        <v>5820.3326999999999</v>
      </c>
      <c r="O391">
        <v>4</v>
      </c>
      <c r="P391">
        <v>4</v>
      </c>
      <c r="Q391" s="4">
        <v>1.2645029999999999</v>
      </c>
      <c r="R391">
        <v>0</v>
      </c>
      <c r="S391" s="23" t="s">
        <v>200</v>
      </c>
      <c r="T391" s="5"/>
    </row>
    <row r="392" spans="1:20" x14ac:dyDescent="0.25">
      <c r="A392">
        <v>14</v>
      </c>
      <c r="B392">
        <v>3</v>
      </c>
      <c r="C392">
        <v>0</v>
      </c>
      <c r="D392">
        <v>0</v>
      </c>
      <c r="E392">
        <v>13</v>
      </c>
      <c r="F392" s="2">
        <v>1053.27</v>
      </c>
      <c r="G392" s="2">
        <v>2</v>
      </c>
      <c r="H392" s="3">
        <v>4</v>
      </c>
      <c r="I392" s="3">
        <v>4.5</v>
      </c>
      <c r="J392" s="12">
        <v>0</v>
      </c>
      <c r="K392">
        <v>2</v>
      </c>
      <c r="L392" s="2">
        <v>47152.531490000001</v>
      </c>
      <c r="M392" s="2">
        <v>44878.28</v>
      </c>
      <c r="N392" s="2">
        <v>3628.408938</v>
      </c>
      <c r="O392">
        <v>4</v>
      </c>
      <c r="P392">
        <v>4</v>
      </c>
      <c r="Q392" s="4">
        <v>1</v>
      </c>
      <c r="R392">
        <v>0</v>
      </c>
      <c r="S392" s="23" t="s">
        <v>199</v>
      </c>
      <c r="T392" s="5"/>
    </row>
    <row r="393" spans="1:20" x14ac:dyDescent="0.25">
      <c r="A393">
        <v>9</v>
      </c>
      <c r="B393">
        <v>2</v>
      </c>
      <c r="C393">
        <v>0</v>
      </c>
      <c r="D393">
        <v>1</v>
      </c>
      <c r="E393">
        <v>0</v>
      </c>
      <c r="F393" s="2">
        <v>6421.3661380000003</v>
      </c>
      <c r="G393" s="2">
        <v>7</v>
      </c>
      <c r="H393" s="3">
        <v>4</v>
      </c>
      <c r="I393" s="3">
        <v>4.5</v>
      </c>
      <c r="J393" s="12">
        <v>0</v>
      </c>
      <c r="K393">
        <v>2</v>
      </c>
      <c r="L393" s="2">
        <v>10929.985210000001</v>
      </c>
      <c r="M393" s="2">
        <v>8512.4</v>
      </c>
      <c r="N393" s="2">
        <v>646.51678000000004</v>
      </c>
      <c r="O393">
        <v>1</v>
      </c>
      <c r="P393">
        <v>4</v>
      </c>
      <c r="Q393" s="4">
        <v>0.94812169999999996</v>
      </c>
      <c r="R393">
        <v>0</v>
      </c>
      <c r="S393" s="23" t="s">
        <v>200</v>
      </c>
      <c r="T393" s="5"/>
    </row>
    <row r="394" spans="1:20" x14ac:dyDescent="0.25">
      <c r="A394">
        <v>16</v>
      </c>
      <c r="B394">
        <v>4</v>
      </c>
      <c r="C394">
        <v>0</v>
      </c>
      <c r="D394">
        <v>0</v>
      </c>
      <c r="E394">
        <v>15</v>
      </c>
      <c r="F394" s="2">
        <v>2047.56</v>
      </c>
      <c r="G394" s="2">
        <v>3</v>
      </c>
      <c r="H394" s="3">
        <v>4</v>
      </c>
      <c r="I394" s="3">
        <v>4.5</v>
      </c>
      <c r="J394" s="12">
        <v>0</v>
      </c>
      <c r="K394">
        <v>2</v>
      </c>
      <c r="L394" s="2">
        <v>50701.730009999999</v>
      </c>
      <c r="M394" s="2">
        <v>47295</v>
      </c>
      <c r="N394" s="2">
        <v>3360.3097499999999</v>
      </c>
      <c r="O394">
        <v>3.25</v>
      </c>
      <c r="P394">
        <v>4</v>
      </c>
      <c r="Q394" s="4">
        <v>1</v>
      </c>
      <c r="R394">
        <v>1</v>
      </c>
      <c r="S394" s="23" t="s">
        <v>200</v>
      </c>
      <c r="T394" s="5"/>
    </row>
    <row r="395" spans="1:20" x14ac:dyDescent="0.25">
      <c r="A395">
        <v>26</v>
      </c>
      <c r="B395">
        <v>6</v>
      </c>
      <c r="C395">
        <v>0</v>
      </c>
      <c r="D395">
        <v>0</v>
      </c>
      <c r="E395">
        <v>25</v>
      </c>
      <c r="F395" s="2">
        <v>567.87</v>
      </c>
      <c r="G395" s="2">
        <v>1</v>
      </c>
      <c r="H395" s="3">
        <v>4</v>
      </c>
      <c r="I395" s="3">
        <v>5.2</v>
      </c>
      <c r="J395" s="12">
        <v>1</v>
      </c>
      <c r="K395">
        <v>1.5</v>
      </c>
      <c r="L395" s="2">
        <v>22780.390169999999</v>
      </c>
      <c r="M395" s="2">
        <v>22222</v>
      </c>
      <c r="N395" s="2">
        <v>1143.3218999999999</v>
      </c>
      <c r="O395">
        <v>2.75</v>
      </c>
      <c r="P395">
        <v>4</v>
      </c>
      <c r="Q395" s="4">
        <v>1</v>
      </c>
      <c r="R395">
        <v>0</v>
      </c>
      <c r="S395" s="23" t="s">
        <v>200</v>
      </c>
      <c r="T395" s="5"/>
    </row>
    <row r="396" spans="1:20" x14ac:dyDescent="0.25">
      <c r="A396">
        <v>21</v>
      </c>
      <c r="B396">
        <v>5</v>
      </c>
      <c r="C396">
        <v>0</v>
      </c>
      <c r="D396">
        <v>0</v>
      </c>
      <c r="E396">
        <v>20</v>
      </c>
      <c r="F396" s="2">
        <v>1060.68</v>
      </c>
      <c r="G396" s="2">
        <v>2</v>
      </c>
      <c r="H396" s="3">
        <v>4</v>
      </c>
      <c r="I396" s="3">
        <v>4.5</v>
      </c>
      <c r="J396" s="12">
        <v>0</v>
      </c>
      <c r="K396">
        <v>2</v>
      </c>
      <c r="L396" s="2">
        <v>39670.774299999997</v>
      </c>
      <c r="M396" s="2">
        <v>37124.75</v>
      </c>
      <c r="N396" s="2">
        <v>2819.6247619999999</v>
      </c>
      <c r="O396">
        <v>1</v>
      </c>
      <c r="P396">
        <v>4</v>
      </c>
      <c r="Q396" s="4">
        <v>1</v>
      </c>
      <c r="R396">
        <v>0</v>
      </c>
      <c r="S396" s="23" t="s">
        <v>200</v>
      </c>
      <c r="T396" s="5"/>
    </row>
    <row r="397" spans="1:20" x14ac:dyDescent="0.25">
      <c r="A397">
        <v>8</v>
      </c>
      <c r="B397">
        <v>2</v>
      </c>
      <c r="C397">
        <v>1</v>
      </c>
      <c r="D397">
        <v>0</v>
      </c>
      <c r="E397">
        <v>7</v>
      </c>
      <c r="F397" s="2">
        <v>1003.91</v>
      </c>
      <c r="G397" s="2">
        <v>2</v>
      </c>
      <c r="H397" s="3">
        <v>3.5</v>
      </c>
      <c r="I397" s="3">
        <v>6.07</v>
      </c>
      <c r="J397" s="12">
        <v>1</v>
      </c>
      <c r="K397">
        <v>0.125</v>
      </c>
      <c r="L397" s="2">
        <v>33525.884599999998</v>
      </c>
      <c r="M397" s="2">
        <v>27549.13</v>
      </c>
      <c r="N397" s="2">
        <v>3982.2267409999999</v>
      </c>
      <c r="O397">
        <v>3.5</v>
      </c>
      <c r="P397">
        <v>6</v>
      </c>
      <c r="Q397" s="4">
        <v>1.067421</v>
      </c>
      <c r="R397">
        <v>0</v>
      </c>
      <c r="S397" s="23" t="s">
        <v>199</v>
      </c>
      <c r="T397" s="5"/>
    </row>
    <row r="398" spans="1:20" x14ac:dyDescent="0.25">
      <c r="A398">
        <v>20</v>
      </c>
      <c r="B398">
        <v>4</v>
      </c>
      <c r="C398">
        <v>0</v>
      </c>
      <c r="D398">
        <v>0</v>
      </c>
      <c r="E398">
        <v>19</v>
      </c>
      <c r="F398" s="2">
        <v>1721.42</v>
      </c>
      <c r="G398" s="2">
        <v>2</v>
      </c>
      <c r="H398" s="3">
        <v>3.5</v>
      </c>
      <c r="I398" s="3">
        <v>5.28</v>
      </c>
      <c r="J398" s="12">
        <v>1</v>
      </c>
      <c r="K398">
        <v>3.5</v>
      </c>
      <c r="L398" s="2">
        <v>44753.670870000002</v>
      </c>
      <c r="M398" s="2">
        <v>42603.29</v>
      </c>
      <c r="N398" s="2">
        <v>1774.4270300000001</v>
      </c>
      <c r="O398">
        <v>2.25</v>
      </c>
      <c r="P398">
        <v>4</v>
      </c>
      <c r="Q398" s="4">
        <v>0.86666140000000003</v>
      </c>
      <c r="R398">
        <v>0</v>
      </c>
      <c r="S398" s="23" t="s">
        <v>200</v>
      </c>
      <c r="T398" s="5"/>
    </row>
    <row r="399" spans="1:20" x14ac:dyDescent="0.25">
      <c r="A399">
        <v>17</v>
      </c>
      <c r="B399">
        <v>4</v>
      </c>
      <c r="C399">
        <v>0</v>
      </c>
      <c r="D399">
        <v>0</v>
      </c>
      <c r="E399">
        <v>16</v>
      </c>
      <c r="F399" s="2">
        <v>1332.01</v>
      </c>
      <c r="G399" s="2">
        <v>2</v>
      </c>
      <c r="H399" s="3">
        <v>3.5</v>
      </c>
      <c r="I399" s="3">
        <v>6.07</v>
      </c>
      <c r="J399" s="12">
        <v>1</v>
      </c>
      <c r="K399">
        <v>0.125</v>
      </c>
      <c r="L399" s="2">
        <v>82789.243759999998</v>
      </c>
      <c r="M399" s="2">
        <v>70877.5</v>
      </c>
      <c r="N399" s="2">
        <v>7814.2443750000002</v>
      </c>
      <c r="O399">
        <v>3.5</v>
      </c>
      <c r="P399">
        <v>6</v>
      </c>
      <c r="Q399" s="4">
        <v>1</v>
      </c>
      <c r="R399">
        <v>0</v>
      </c>
      <c r="S399" s="23" t="s">
        <v>200</v>
      </c>
      <c r="T399" s="5"/>
    </row>
    <row r="400" spans="1:20" x14ac:dyDescent="0.25">
      <c r="A400">
        <v>2</v>
      </c>
      <c r="B400">
        <v>1</v>
      </c>
      <c r="C400">
        <v>1</v>
      </c>
      <c r="D400">
        <v>0</v>
      </c>
      <c r="E400">
        <v>1</v>
      </c>
      <c r="F400" s="2">
        <v>1438.32</v>
      </c>
      <c r="G400" s="2">
        <v>2</v>
      </c>
      <c r="H400" s="3">
        <v>4</v>
      </c>
      <c r="I400" s="3">
        <v>5.2</v>
      </c>
      <c r="J400" s="12">
        <v>1</v>
      </c>
      <c r="K400">
        <v>1.5</v>
      </c>
      <c r="L400" s="2">
        <v>14065.44471</v>
      </c>
      <c r="M400" s="2">
        <v>13465.67</v>
      </c>
      <c r="N400" s="2">
        <v>692.80872099999999</v>
      </c>
      <c r="O400">
        <v>2.75</v>
      </c>
      <c r="P400">
        <v>4</v>
      </c>
      <c r="Q400" s="4">
        <v>0.9000013</v>
      </c>
      <c r="R400">
        <v>0</v>
      </c>
      <c r="S400" s="23" t="s">
        <v>200</v>
      </c>
      <c r="T400" s="5"/>
    </row>
    <row r="401" spans="1:20" x14ac:dyDescent="0.25">
      <c r="A401">
        <v>10</v>
      </c>
      <c r="B401">
        <v>2</v>
      </c>
      <c r="C401">
        <v>1</v>
      </c>
      <c r="D401">
        <v>0</v>
      </c>
      <c r="E401">
        <v>9</v>
      </c>
      <c r="F401" s="2">
        <v>3093.42</v>
      </c>
      <c r="G401" s="2">
        <v>4</v>
      </c>
      <c r="H401" s="3">
        <v>4</v>
      </c>
      <c r="I401" s="3">
        <v>4.5</v>
      </c>
      <c r="J401" s="12">
        <v>0</v>
      </c>
      <c r="K401">
        <v>2</v>
      </c>
      <c r="L401" s="2">
        <v>58876.043949999999</v>
      </c>
      <c r="M401" s="2">
        <v>53837.5</v>
      </c>
      <c r="N401" s="2">
        <v>3825.1543750000001</v>
      </c>
      <c r="O401">
        <v>1</v>
      </c>
      <c r="P401">
        <v>4</v>
      </c>
      <c r="Q401" s="4">
        <v>1.088503</v>
      </c>
      <c r="R401">
        <v>1</v>
      </c>
      <c r="S401" s="23" t="s">
        <v>199</v>
      </c>
      <c r="T401" s="5"/>
    </row>
    <row r="402" spans="1:20" x14ac:dyDescent="0.25">
      <c r="A402">
        <v>23</v>
      </c>
      <c r="B402">
        <v>5</v>
      </c>
      <c r="C402">
        <v>1</v>
      </c>
      <c r="D402">
        <v>0</v>
      </c>
      <c r="E402">
        <v>22</v>
      </c>
      <c r="F402" s="2">
        <v>593.96</v>
      </c>
      <c r="G402" s="2">
        <v>1</v>
      </c>
      <c r="H402" s="3">
        <v>4</v>
      </c>
      <c r="I402" s="3">
        <v>5.2</v>
      </c>
      <c r="J402" s="12">
        <v>1</v>
      </c>
      <c r="K402">
        <v>1.5</v>
      </c>
      <c r="L402" s="2">
        <v>22180.403050000001</v>
      </c>
      <c r="M402" s="2">
        <v>21680</v>
      </c>
      <c r="N402" s="2">
        <v>1115.4359999999999</v>
      </c>
      <c r="O402">
        <v>2.75</v>
      </c>
      <c r="P402">
        <v>4</v>
      </c>
      <c r="Q402" s="4">
        <v>1.1043719999999999</v>
      </c>
      <c r="R402">
        <v>0</v>
      </c>
      <c r="S402" s="23" t="s">
        <v>199</v>
      </c>
      <c r="T402" s="5"/>
    </row>
    <row r="403" spans="1:20" x14ac:dyDescent="0.25">
      <c r="A403">
        <v>14</v>
      </c>
      <c r="B403">
        <v>3</v>
      </c>
      <c r="C403">
        <v>1</v>
      </c>
      <c r="D403">
        <v>0</v>
      </c>
      <c r="E403">
        <v>13</v>
      </c>
      <c r="F403" s="2">
        <v>1156.72</v>
      </c>
      <c r="G403" s="2">
        <v>2</v>
      </c>
      <c r="H403" s="3">
        <v>3.5</v>
      </c>
      <c r="I403" s="3">
        <v>5.28</v>
      </c>
      <c r="J403" s="12">
        <v>1</v>
      </c>
      <c r="K403">
        <v>3.5</v>
      </c>
      <c r="L403" s="2">
        <v>22141.09893</v>
      </c>
      <c r="M403" s="2">
        <v>21575</v>
      </c>
      <c r="N403" s="2">
        <v>687.16375000000005</v>
      </c>
      <c r="O403">
        <v>1.5</v>
      </c>
      <c r="P403">
        <v>4</v>
      </c>
      <c r="Q403" s="4">
        <v>2</v>
      </c>
      <c r="R403">
        <v>0</v>
      </c>
      <c r="S403" s="23" t="s">
        <v>199</v>
      </c>
      <c r="T403" s="5"/>
    </row>
    <row r="404" spans="1:20" x14ac:dyDescent="0.25">
      <c r="A404">
        <v>8</v>
      </c>
      <c r="B404">
        <v>2</v>
      </c>
      <c r="C404">
        <v>0</v>
      </c>
      <c r="D404">
        <v>1</v>
      </c>
      <c r="E404">
        <v>0</v>
      </c>
      <c r="F404" s="2">
        <v>12403.27204</v>
      </c>
      <c r="G404" s="2">
        <v>11</v>
      </c>
      <c r="H404" s="3">
        <v>4</v>
      </c>
      <c r="I404" s="3">
        <v>4.5</v>
      </c>
      <c r="J404" s="12">
        <v>0</v>
      </c>
      <c r="K404">
        <v>2</v>
      </c>
      <c r="L404" s="2">
        <v>20249.123530000001</v>
      </c>
      <c r="M404" s="2">
        <v>16388.669999999998</v>
      </c>
      <c r="N404" s="2">
        <v>1244.7194870000001</v>
      </c>
      <c r="O404">
        <v>1</v>
      </c>
      <c r="P404">
        <v>4</v>
      </c>
      <c r="Q404" s="4">
        <v>0.89317040000000003</v>
      </c>
      <c r="R404">
        <v>0</v>
      </c>
      <c r="S404" s="23" t="s">
        <v>199</v>
      </c>
      <c r="T404" s="5"/>
    </row>
    <row r="405" spans="1:20" x14ac:dyDescent="0.25">
      <c r="A405">
        <v>12</v>
      </c>
      <c r="B405">
        <v>3</v>
      </c>
      <c r="C405">
        <v>0</v>
      </c>
      <c r="D405">
        <v>1</v>
      </c>
      <c r="E405">
        <v>0</v>
      </c>
      <c r="F405" s="2">
        <v>4177.0538310000002</v>
      </c>
      <c r="G405" s="2">
        <v>5</v>
      </c>
      <c r="H405" s="3">
        <v>4</v>
      </c>
      <c r="I405" s="3">
        <v>4.5</v>
      </c>
      <c r="J405" s="12">
        <v>0</v>
      </c>
      <c r="K405">
        <v>2</v>
      </c>
      <c r="L405" s="2">
        <v>17853.837390000001</v>
      </c>
      <c r="M405" s="2">
        <v>14443.2</v>
      </c>
      <c r="N405" s="2">
        <v>1380.0477599999999</v>
      </c>
      <c r="O405">
        <v>4</v>
      </c>
      <c r="P405">
        <v>4</v>
      </c>
      <c r="Q405" s="4">
        <v>1</v>
      </c>
      <c r="R405">
        <v>0</v>
      </c>
      <c r="S405" s="23" t="s">
        <v>199</v>
      </c>
      <c r="T405" s="5"/>
    </row>
    <row r="406" spans="1:20" x14ac:dyDescent="0.25">
      <c r="A406">
        <v>17</v>
      </c>
      <c r="B406">
        <v>4</v>
      </c>
      <c r="C406">
        <v>0</v>
      </c>
      <c r="D406">
        <v>0</v>
      </c>
      <c r="E406">
        <v>16</v>
      </c>
      <c r="F406" s="2">
        <v>2479.6799999999998</v>
      </c>
      <c r="G406" s="2">
        <v>3</v>
      </c>
      <c r="H406" s="3">
        <v>4</v>
      </c>
      <c r="I406" s="3">
        <v>5.2</v>
      </c>
      <c r="J406" s="12">
        <v>1</v>
      </c>
      <c r="K406">
        <v>2</v>
      </c>
      <c r="L406" s="2">
        <v>61265.785170000003</v>
      </c>
      <c r="M406" s="2">
        <v>56599</v>
      </c>
      <c r="N406" s="2">
        <v>4298.6940500000001</v>
      </c>
      <c r="O406">
        <v>1</v>
      </c>
      <c r="P406">
        <v>4</v>
      </c>
      <c r="Q406" s="4">
        <v>1.031347</v>
      </c>
      <c r="R406">
        <v>1</v>
      </c>
      <c r="S406" s="23" t="s">
        <v>199</v>
      </c>
      <c r="T406" s="5"/>
    </row>
    <row r="407" spans="1:20" x14ac:dyDescent="0.25">
      <c r="A407">
        <v>36</v>
      </c>
      <c r="B407">
        <v>7</v>
      </c>
      <c r="C407">
        <v>0</v>
      </c>
      <c r="D407">
        <v>0</v>
      </c>
      <c r="E407">
        <v>35</v>
      </c>
      <c r="F407" s="2">
        <v>300</v>
      </c>
      <c r="G407" s="2">
        <v>1</v>
      </c>
      <c r="H407" s="3">
        <v>4</v>
      </c>
      <c r="I407" s="3">
        <v>5.2</v>
      </c>
      <c r="J407" s="12">
        <v>1</v>
      </c>
      <c r="K407">
        <v>1.5</v>
      </c>
      <c r="L407" s="2">
        <v>22757</v>
      </c>
      <c r="M407" s="2">
        <v>22569</v>
      </c>
      <c r="N407" s="2">
        <v>1161.1750500000001</v>
      </c>
      <c r="O407">
        <v>2.75</v>
      </c>
      <c r="P407">
        <v>4</v>
      </c>
      <c r="Q407" s="4">
        <v>1</v>
      </c>
      <c r="R407">
        <v>0</v>
      </c>
      <c r="S407" s="23" t="s">
        <v>199</v>
      </c>
      <c r="T407" s="5"/>
    </row>
    <row r="408" spans="1:20" x14ac:dyDescent="0.25">
      <c r="A408">
        <v>25</v>
      </c>
      <c r="B408">
        <v>5</v>
      </c>
      <c r="C408">
        <v>1</v>
      </c>
      <c r="D408">
        <v>0</v>
      </c>
      <c r="E408">
        <v>24</v>
      </c>
      <c r="F408" s="2">
        <v>1055.46</v>
      </c>
      <c r="G408" s="2">
        <v>2</v>
      </c>
      <c r="H408" s="3">
        <v>3.5</v>
      </c>
      <c r="I408" s="3">
        <v>6.07</v>
      </c>
      <c r="J408" s="12">
        <v>1</v>
      </c>
      <c r="K408">
        <v>0.125</v>
      </c>
      <c r="L408" s="2">
        <v>80548.528099999996</v>
      </c>
      <c r="M408" s="2">
        <v>59539.17</v>
      </c>
      <c r="N408" s="2">
        <v>7439.4192910000002</v>
      </c>
      <c r="O408">
        <v>3.5</v>
      </c>
      <c r="P408">
        <v>6</v>
      </c>
      <c r="Q408" s="4">
        <v>1.038775</v>
      </c>
      <c r="R408">
        <v>0</v>
      </c>
      <c r="S408" s="23" t="s">
        <v>199</v>
      </c>
      <c r="T408" s="5"/>
    </row>
    <row r="409" spans="1:20" x14ac:dyDescent="0.25">
      <c r="A409">
        <v>21</v>
      </c>
      <c r="B409">
        <v>5</v>
      </c>
      <c r="C409">
        <v>0</v>
      </c>
      <c r="D409">
        <v>0</v>
      </c>
      <c r="E409">
        <v>20</v>
      </c>
      <c r="F409" s="2">
        <v>2268.44</v>
      </c>
      <c r="G409" s="2">
        <v>3</v>
      </c>
      <c r="H409" s="3">
        <v>4</v>
      </c>
      <c r="I409" s="3">
        <v>4.5</v>
      </c>
      <c r="J409" s="12">
        <v>0</v>
      </c>
      <c r="K409">
        <v>2</v>
      </c>
      <c r="L409" s="2">
        <v>105133.1688</v>
      </c>
      <c r="M409" s="2">
        <v>103638.67</v>
      </c>
      <c r="N409" s="2">
        <v>5840.0390550000002</v>
      </c>
      <c r="O409">
        <v>3.25</v>
      </c>
      <c r="P409">
        <v>4</v>
      </c>
      <c r="Q409" s="4">
        <v>1</v>
      </c>
      <c r="R409">
        <v>0</v>
      </c>
      <c r="S409" s="23" t="s">
        <v>200</v>
      </c>
      <c r="T409" s="5"/>
    </row>
    <row r="410" spans="1:20" x14ac:dyDescent="0.25">
      <c r="A410">
        <v>6</v>
      </c>
      <c r="B410">
        <v>2</v>
      </c>
      <c r="C410">
        <v>0</v>
      </c>
      <c r="D410">
        <v>0</v>
      </c>
      <c r="E410">
        <v>5</v>
      </c>
      <c r="F410" s="2">
        <v>3655.74</v>
      </c>
      <c r="G410" s="2">
        <v>4</v>
      </c>
      <c r="H410" s="3">
        <v>4</v>
      </c>
      <c r="I410" s="3">
        <v>4.5</v>
      </c>
      <c r="J410" s="12">
        <v>0</v>
      </c>
      <c r="K410">
        <v>2</v>
      </c>
      <c r="L410" s="2">
        <v>79229.398879999993</v>
      </c>
      <c r="M410" s="2">
        <v>71350.25</v>
      </c>
      <c r="N410" s="2">
        <v>5069.4352630000003</v>
      </c>
      <c r="O410">
        <v>1.5</v>
      </c>
      <c r="P410">
        <v>4</v>
      </c>
      <c r="Q410" s="4">
        <v>0.61761699999999997</v>
      </c>
      <c r="R410">
        <v>0</v>
      </c>
      <c r="S410" s="23" t="s">
        <v>200</v>
      </c>
      <c r="T410" s="5"/>
    </row>
    <row r="411" spans="1:20" x14ac:dyDescent="0.25">
      <c r="A411">
        <v>13</v>
      </c>
      <c r="B411">
        <v>3</v>
      </c>
      <c r="C411">
        <v>1</v>
      </c>
      <c r="D411">
        <v>0</v>
      </c>
      <c r="E411">
        <v>12</v>
      </c>
      <c r="F411" s="2">
        <v>1021.38</v>
      </c>
      <c r="G411" s="2">
        <v>2</v>
      </c>
      <c r="H411" s="3">
        <v>4</v>
      </c>
      <c r="I411" s="3">
        <v>4.5</v>
      </c>
      <c r="J411" s="12">
        <v>0</v>
      </c>
      <c r="K411">
        <v>2</v>
      </c>
      <c r="L411" s="2">
        <v>24868.257549999998</v>
      </c>
      <c r="M411" s="2">
        <v>24284.75</v>
      </c>
      <c r="N411" s="2">
        <v>1487.440938</v>
      </c>
      <c r="O411">
        <v>3.25</v>
      </c>
      <c r="P411">
        <v>4</v>
      </c>
      <c r="Q411" s="4">
        <v>1</v>
      </c>
      <c r="R411">
        <v>0</v>
      </c>
      <c r="S411" s="23" t="s">
        <v>199</v>
      </c>
      <c r="T411" s="5"/>
    </row>
    <row r="412" spans="1:20" x14ac:dyDescent="0.25">
      <c r="A412">
        <v>12</v>
      </c>
      <c r="B412">
        <v>3</v>
      </c>
      <c r="C412">
        <v>1</v>
      </c>
      <c r="D412">
        <v>0</v>
      </c>
      <c r="E412">
        <v>11</v>
      </c>
      <c r="F412" s="2">
        <v>1007.58</v>
      </c>
      <c r="G412" s="2">
        <v>2</v>
      </c>
      <c r="H412" s="3">
        <v>4</v>
      </c>
      <c r="I412" s="3">
        <v>5.2</v>
      </c>
      <c r="J412" s="12">
        <v>1</v>
      </c>
      <c r="K412">
        <v>1.5</v>
      </c>
      <c r="L412" s="2">
        <v>21598.253000000001</v>
      </c>
      <c r="M412" s="2">
        <v>21033.17</v>
      </c>
      <c r="N412" s="2">
        <v>1082.1565969999999</v>
      </c>
      <c r="O412">
        <v>2.75</v>
      </c>
      <c r="P412">
        <v>4</v>
      </c>
      <c r="Q412" s="4">
        <v>1</v>
      </c>
      <c r="R412">
        <v>1</v>
      </c>
      <c r="S412" s="23" t="s">
        <v>199</v>
      </c>
      <c r="T412" s="5"/>
    </row>
    <row r="413" spans="1:20" x14ac:dyDescent="0.25">
      <c r="A413">
        <v>24</v>
      </c>
      <c r="B413">
        <v>5</v>
      </c>
      <c r="C413">
        <v>1</v>
      </c>
      <c r="D413">
        <v>0</v>
      </c>
      <c r="E413">
        <v>23</v>
      </c>
      <c r="F413" s="2">
        <v>932.72</v>
      </c>
      <c r="G413" s="2">
        <v>1</v>
      </c>
      <c r="H413" s="3">
        <v>3.5</v>
      </c>
      <c r="I413" s="3">
        <v>3</v>
      </c>
      <c r="J413" s="12">
        <v>0</v>
      </c>
      <c r="K413">
        <v>0.15</v>
      </c>
      <c r="L413" s="2">
        <v>84799.671289999998</v>
      </c>
      <c r="M413" s="2">
        <v>59178.8</v>
      </c>
      <c r="N413" s="2">
        <v>8264.3194199999998</v>
      </c>
      <c r="O413">
        <v>3</v>
      </c>
      <c r="P413">
        <v>6</v>
      </c>
      <c r="Q413" s="4">
        <v>0.93333500000000003</v>
      </c>
      <c r="R413">
        <v>0</v>
      </c>
      <c r="S413" s="23" t="s">
        <v>200</v>
      </c>
      <c r="T413" s="5"/>
    </row>
    <row r="414" spans="1:20" x14ac:dyDescent="0.25">
      <c r="A414">
        <v>9</v>
      </c>
      <c r="B414">
        <v>2</v>
      </c>
      <c r="C414">
        <v>1</v>
      </c>
      <c r="D414">
        <v>0</v>
      </c>
      <c r="E414">
        <v>8</v>
      </c>
      <c r="F414" s="2">
        <v>4380.49</v>
      </c>
      <c r="G414" s="2">
        <v>5</v>
      </c>
      <c r="H414" s="3">
        <v>4</v>
      </c>
      <c r="I414" s="3">
        <v>4.5</v>
      </c>
      <c r="J414" s="12">
        <v>0</v>
      </c>
      <c r="K414">
        <v>2</v>
      </c>
      <c r="L414" s="2">
        <v>88958.795540000006</v>
      </c>
      <c r="M414" s="2">
        <v>87404.33</v>
      </c>
      <c r="N414" s="2">
        <v>6638.3588639999998</v>
      </c>
      <c r="O414">
        <v>4</v>
      </c>
      <c r="P414">
        <v>4</v>
      </c>
      <c r="Q414" s="4">
        <v>1</v>
      </c>
      <c r="R414">
        <v>1</v>
      </c>
      <c r="S414" s="23" t="s">
        <v>199</v>
      </c>
      <c r="T414" s="5"/>
    </row>
    <row r="415" spans="1:20" x14ac:dyDescent="0.25">
      <c r="A415">
        <v>11</v>
      </c>
      <c r="B415">
        <v>3</v>
      </c>
      <c r="C415">
        <v>1</v>
      </c>
      <c r="D415">
        <v>0</v>
      </c>
      <c r="E415">
        <v>10</v>
      </c>
      <c r="F415" s="2">
        <v>489.19</v>
      </c>
      <c r="G415" s="2">
        <v>1</v>
      </c>
      <c r="H415" s="3">
        <v>3.5</v>
      </c>
      <c r="I415" s="3">
        <v>6.07</v>
      </c>
      <c r="J415" s="12">
        <v>1</v>
      </c>
      <c r="K415">
        <v>0.125</v>
      </c>
      <c r="L415" s="2">
        <v>23079.63</v>
      </c>
      <c r="M415" s="2">
        <v>20320.88</v>
      </c>
      <c r="N415" s="2">
        <v>2140.8047080000001</v>
      </c>
      <c r="O415">
        <v>3.5</v>
      </c>
      <c r="P415">
        <v>6</v>
      </c>
      <c r="Q415" s="4">
        <v>0.79997799999999997</v>
      </c>
      <c r="R415">
        <v>0</v>
      </c>
      <c r="S415" s="23" t="s">
        <v>199</v>
      </c>
      <c r="T415" s="5"/>
    </row>
    <row r="416" spans="1:20" x14ac:dyDescent="0.25">
      <c r="A416">
        <v>20</v>
      </c>
      <c r="B416">
        <v>4</v>
      </c>
      <c r="C416">
        <v>0</v>
      </c>
      <c r="D416">
        <v>0</v>
      </c>
      <c r="E416">
        <v>19</v>
      </c>
      <c r="F416" s="2">
        <v>882.1</v>
      </c>
      <c r="G416" s="2">
        <v>1</v>
      </c>
      <c r="H416" s="3">
        <v>4</v>
      </c>
      <c r="I416" s="3">
        <v>4.5</v>
      </c>
      <c r="J416" s="12">
        <v>0</v>
      </c>
      <c r="K416">
        <v>2</v>
      </c>
      <c r="L416" s="2">
        <v>28414.45419</v>
      </c>
      <c r="M416" s="2">
        <v>26595</v>
      </c>
      <c r="N416" s="2">
        <v>1889.57475</v>
      </c>
      <c r="O416">
        <v>1</v>
      </c>
      <c r="P416">
        <v>4</v>
      </c>
      <c r="Q416" s="4">
        <v>1</v>
      </c>
      <c r="R416">
        <v>0</v>
      </c>
      <c r="S416" s="23" t="s">
        <v>200</v>
      </c>
      <c r="T416" s="5"/>
    </row>
    <row r="417" spans="1:20" x14ac:dyDescent="0.25">
      <c r="A417">
        <v>30</v>
      </c>
      <c r="B417">
        <v>6</v>
      </c>
      <c r="C417">
        <v>1</v>
      </c>
      <c r="D417">
        <v>0</v>
      </c>
      <c r="E417">
        <v>29</v>
      </c>
      <c r="F417" s="2">
        <v>439.68</v>
      </c>
      <c r="G417" s="2">
        <v>1</v>
      </c>
      <c r="H417" s="3">
        <v>4</v>
      </c>
      <c r="I417" s="3">
        <v>4.5</v>
      </c>
      <c r="J417" s="12">
        <v>0</v>
      </c>
      <c r="K417">
        <v>2</v>
      </c>
      <c r="L417" s="2">
        <v>33009.03817</v>
      </c>
      <c r="M417" s="2">
        <v>31263.29</v>
      </c>
      <c r="N417" s="2">
        <v>2527.6369970000001</v>
      </c>
      <c r="O417">
        <v>4</v>
      </c>
      <c r="P417">
        <v>4</v>
      </c>
      <c r="Q417" s="4">
        <v>1</v>
      </c>
      <c r="R417">
        <v>0</v>
      </c>
      <c r="S417" s="23" t="s">
        <v>199</v>
      </c>
      <c r="T417" s="5"/>
    </row>
    <row r="418" spans="1:20" x14ac:dyDescent="0.25">
      <c r="A418">
        <v>9</v>
      </c>
      <c r="B418">
        <v>2</v>
      </c>
      <c r="C418">
        <v>1</v>
      </c>
      <c r="D418">
        <v>0</v>
      </c>
      <c r="E418">
        <v>8</v>
      </c>
      <c r="F418" s="2">
        <v>4281.84</v>
      </c>
      <c r="G418" s="2">
        <v>5</v>
      </c>
      <c r="H418" s="3">
        <v>4</v>
      </c>
      <c r="I418" s="3">
        <v>5.2</v>
      </c>
      <c r="J418" s="12">
        <v>1</v>
      </c>
      <c r="K418">
        <v>1.5</v>
      </c>
      <c r="L418" s="2">
        <v>41089.264569999999</v>
      </c>
      <c r="M418" s="2">
        <v>38814</v>
      </c>
      <c r="N418" s="2">
        <v>1616.6031</v>
      </c>
      <c r="O418">
        <v>2.75</v>
      </c>
      <c r="P418">
        <v>4</v>
      </c>
      <c r="Q418" s="4">
        <v>0.86668009999999995</v>
      </c>
      <c r="R418">
        <v>1</v>
      </c>
      <c r="S418" s="23" t="s">
        <v>200</v>
      </c>
      <c r="T418" s="5"/>
    </row>
    <row r="419" spans="1:20" x14ac:dyDescent="0.25">
      <c r="A419">
        <v>29</v>
      </c>
      <c r="B419">
        <v>6</v>
      </c>
      <c r="C419">
        <v>1</v>
      </c>
      <c r="D419">
        <v>0</v>
      </c>
      <c r="E419">
        <v>28</v>
      </c>
      <c r="F419" s="2">
        <v>1277.57</v>
      </c>
      <c r="G419" s="2">
        <v>2</v>
      </c>
      <c r="H419" s="3">
        <v>4</v>
      </c>
      <c r="I419" s="3">
        <v>4.5</v>
      </c>
      <c r="J419" s="12">
        <v>0</v>
      </c>
      <c r="K419">
        <v>2</v>
      </c>
      <c r="L419" s="2">
        <v>83529.736149999997</v>
      </c>
      <c r="M419" s="2">
        <v>81829.5</v>
      </c>
      <c r="N419" s="2">
        <v>5012.0568750000002</v>
      </c>
      <c r="O419">
        <v>3.25</v>
      </c>
      <c r="P419">
        <v>4</v>
      </c>
      <c r="Q419" s="4">
        <v>1</v>
      </c>
      <c r="R419">
        <v>0</v>
      </c>
      <c r="S419" s="23" t="s">
        <v>200</v>
      </c>
      <c r="T419" s="5"/>
    </row>
    <row r="420" spans="1:20" x14ac:dyDescent="0.25">
      <c r="A420">
        <v>11</v>
      </c>
      <c r="B420">
        <v>3</v>
      </c>
      <c r="C420">
        <v>0</v>
      </c>
      <c r="D420">
        <v>1</v>
      </c>
      <c r="E420">
        <v>0</v>
      </c>
      <c r="F420" s="2">
        <v>9197.85</v>
      </c>
      <c r="G420" s="2">
        <v>10</v>
      </c>
      <c r="H420" s="3">
        <v>4</v>
      </c>
      <c r="I420" s="3">
        <v>5.2</v>
      </c>
      <c r="J420" s="12">
        <v>1</v>
      </c>
      <c r="K420">
        <v>1.5</v>
      </c>
      <c r="L420" s="2">
        <v>14661.312679999999</v>
      </c>
      <c r="M420" s="2">
        <v>13411</v>
      </c>
      <c r="N420" s="2">
        <v>558.56814999999995</v>
      </c>
      <c r="O420">
        <v>2.75</v>
      </c>
      <c r="P420">
        <v>4</v>
      </c>
      <c r="Q420" s="4">
        <v>1</v>
      </c>
      <c r="R420">
        <v>0</v>
      </c>
      <c r="S420" s="23" t="s">
        <v>200</v>
      </c>
      <c r="T420" s="5"/>
    </row>
    <row r="421" spans="1:20" x14ac:dyDescent="0.25">
      <c r="A421">
        <v>15</v>
      </c>
      <c r="B421">
        <v>3</v>
      </c>
      <c r="C421">
        <v>0</v>
      </c>
      <c r="D421">
        <v>0</v>
      </c>
      <c r="E421">
        <v>14</v>
      </c>
      <c r="F421" s="2">
        <v>1304.1500000000001</v>
      </c>
      <c r="G421" s="2">
        <v>2</v>
      </c>
      <c r="H421" s="3">
        <v>3.5</v>
      </c>
      <c r="I421" s="3">
        <v>6.07</v>
      </c>
      <c r="J421" s="12">
        <v>1</v>
      </c>
      <c r="K421">
        <v>0.125</v>
      </c>
      <c r="L421" s="2">
        <v>71407.827699999994</v>
      </c>
      <c r="M421" s="2">
        <v>62715.09</v>
      </c>
      <c r="N421" s="2">
        <v>6607.0347309999997</v>
      </c>
      <c r="O421">
        <v>3.5</v>
      </c>
      <c r="P421">
        <v>6</v>
      </c>
      <c r="Q421" s="4">
        <v>0.87002299999999999</v>
      </c>
      <c r="R421">
        <v>0</v>
      </c>
      <c r="S421" s="23" t="s">
        <v>200</v>
      </c>
      <c r="T421" s="5"/>
    </row>
    <row r="422" spans="1:20" x14ac:dyDescent="0.25">
      <c r="A422">
        <v>27</v>
      </c>
      <c r="B422">
        <v>6</v>
      </c>
      <c r="C422">
        <v>1</v>
      </c>
      <c r="D422">
        <v>0</v>
      </c>
      <c r="E422">
        <v>26</v>
      </c>
      <c r="F422" s="2">
        <v>480</v>
      </c>
      <c r="G422" s="2">
        <v>1</v>
      </c>
      <c r="H422" s="3">
        <v>4</v>
      </c>
      <c r="I422" s="3">
        <v>5.6</v>
      </c>
      <c r="J422" s="12">
        <v>1</v>
      </c>
      <c r="K422">
        <v>1.5</v>
      </c>
      <c r="L422" s="2">
        <v>20453.083330000001</v>
      </c>
      <c r="M422" s="2">
        <v>20232.2</v>
      </c>
      <c r="N422" s="2">
        <v>743.53335000000004</v>
      </c>
      <c r="O422">
        <v>2.25</v>
      </c>
      <c r="P422">
        <v>4</v>
      </c>
      <c r="Q422" s="4">
        <v>1.3306260000000001</v>
      </c>
      <c r="R422">
        <v>0</v>
      </c>
      <c r="S422" s="23" t="s">
        <v>200</v>
      </c>
      <c r="T422" s="5"/>
    </row>
    <row r="423" spans="1:20" x14ac:dyDescent="0.25">
      <c r="A423">
        <v>2</v>
      </c>
      <c r="B423">
        <v>1</v>
      </c>
      <c r="C423">
        <v>0</v>
      </c>
      <c r="D423">
        <v>1</v>
      </c>
      <c r="E423">
        <v>0</v>
      </c>
      <c r="F423" s="2">
        <v>186.84</v>
      </c>
      <c r="G423" s="2">
        <v>1</v>
      </c>
      <c r="H423" s="3">
        <v>3.5</v>
      </c>
      <c r="I423" s="3">
        <v>3</v>
      </c>
      <c r="J423" s="12">
        <v>0</v>
      </c>
      <c r="K423">
        <v>0.15</v>
      </c>
      <c r="L423" s="2">
        <v>1358.73</v>
      </c>
      <c r="M423" s="2">
        <v>493.64</v>
      </c>
      <c r="N423" s="2">
        <v>100.381694</v>
      </c>
      <c r="O423">
        <v>3</v>
      </c>
      <c r="P423">
        <v>6</v>
      </c>
      <c r="Q423" s="4">
        <v>0.90000100000000005</v>
      </c>
      <c r="R423">
        <v>0</v>
      </c>
      <c r="S423" s="23" t="s">
        <v>199</v>
      </c>
      <c r="T423" s="5"/>
    </row>
    <row r="424" spans="1:20" x14ac:dyDescent="0.25">
      <c r="A424">
        <v>14</v>
      </c>
      <c r="B424">
        <v>3</v>
      </c>
      <c r="C424">
        <v>0</v>
      </c>
      <c r="D424">
        <v>0</v>
      </c>
      <c r="E424">
        <v>13</v>
      </c>
      <c r="F424" s="2">
        <v>1680.83</v>
      </c>
      <c r="G424" s="2">
        <v>2</v>
      </c>
      <c r="H424" s="3">
        <v>4</v>
      </c>
      <c r="I424" s="3">
        <v>4.5</v>
      </c>
      <c r="J424" s="12">
        <v>0</v>
      </c>
      <c r="K424">
        <v>2</v>
      </c>
      <c r="L424" s="2">
        <v>62055.23719</v>
      </c>
      <c r="M424" s="2">
        <v>59649.43</v>
      </c>
      <c r="N424" s="2">
        <v>4822.6564159999998</v>
      </c>
      <c r="O424">
        <v>4</v>
      </c>
      <c r="P424">
        <v>4</v>
      </c>
      <c r="Q424" s="4">
        <v>1</v>
      </c>
      <c r="R424">
        <v>0</v>
      </c>
      <c r="S424" s="23" t="s">
        <v>200</v>
      </c>
      <c r="T424" s="5"/>
    </row>
    <row r="425" spans="1:20" x14ac:dyDescent="0.25">
      <c r="A425">
        <v>4</v>
      </c>
      <c r="B425">
        <v>1</v>
      </c>
      <c r="C425">
        <v>1</v>
      </c>
      <c r="D425">
        <v>0</v>
      </c>
      <c r="E425">
        <v>3</v>
      </c>
      <c r="F425" s="2">
        <v>519.72</v>
      </c>
      <c r="G425" s="2">
        <v>1</v>
      </c>
      <c r="H425" s="3">
        <v>4</v>
      </c>
      <c r="I425" s="3">
        <v>5.2</v>
      </c>
      <c r="J425" s="12">
        <v>1</v>
      </c>
      <c r="K425">
        <v>1.5</v>
      </c>
      <c r="L425" s="2">
        <v>3833.6539050000001</v>
      </c>
      <c r="M425" s="2">
        <v>3023</v>
      </c>
      <c r="N425" s="2">
        <v>140.72065000000001</v>
      </c>
      <c r="O425">
        <v>2.75</v>
      </c>
      <c r="P425">
        <v>4</v>
      </c>
      <c r="Q425" s="4">
        <v>0.81001210000000001</v>
      </c>
      <c r="R425">
        <v>0</v>
      </c>
      <c r="S425" s="23" t="s">
        <v>200</v>
      </c>
      <c r="T425" s="5"/>
    </row>
    <row r="426" spans="1:20" x14ac:dyDescent="0.25">
      <c r="A426">
        <v>26</v>
      </c>
      <c r="B426">
        <v>6</v>
      </c>
      <c r="C426">
        <v>0</v>
      </c>
      <c r="D426">
        <v>0</v>
      </c>
      <c r="E426">
        <v>25</v>
      </c>
      <c r="F426" s="2">
        <v>521.63</v>
      </c>
      <c r="G426" s="2">
        <v>1</v>
      </c>
      <c r="H426" s="3">
        <v>3.5</v>
      </c>
      <c r="I426" s="3">
        <v>3</v>
      </c>
      <c r="J426" s="12">
        <v>0</v>
      </c>
      <c r="K426">
        <v>0.15</v>
      </c>
      <c r="L426" s="2">
        <v>40191.472170000001</v>
      </c>
      <c r="M426" s="2">
        <v>25795.89</v>
      </c>
      <c r="N426" s="2">
        <v>3728.7959000000001</v>
      </c>
      <c r="O426">
        <v>3</v>
      </c>
      <c r="P426">
        <v>6</v>
      </c>
      <c r="Q426" s="4">
        <v>1</v>
      </c>
      <c r="R426">
        <v>0</v>
      </c>
      <c r="S426" s="23" t="s">
        <v>200</v>
      </c>
      <c r="T426" s="5"/>
    </row>
    <row r="427" spans="1:20" x14ac:dyDescent="0.25">
      <c r="A427">
        <v>11</v>
      </c>
      <c r="B427">
        <v>3</v>
      </c>
      <c r="C427">
        <v>1</v>
      </c>
      <c r="D427">
        <v>1</v>
      </c>
      <c r="E427">
        <v>0</v>
      </c>
      <c r="F427" s="2">
        <v>148.53</v>
      </c>
      <c r="G427" s="2">
        <v>1</v>
      </c>
      <c r="H427" s="3">
        <v>3.5</v>
      </c>
      <c r="I427" s="3">
        <v>3</v>
      </c>
      <c r="J427" s="12">
        <v>0</v>
      </c>
      <c r="K427">
        <v>0.15</v>
      </c>
      <c r="L427" s="2">
        <v>754</v>
      </c>
      <c r="M427" s="2">
        <v>360.5</v>
      </c>
      <c r="N427" s="2">
        <v>48.577375000000004</v>
      </c>
      <c r="O427">
        <v>3</v>
      </c>
      <c r="P427">
        <v>6</v>
      </c>
      <c r="Q427" s="4">
        <v>1</v>
      </c>
      <c r="R427">
        <v>0</v>
      </c>
      <c r="S427" s="23" t="s">
        <v>200</v>
      </c>
      <c r="T427" s="5"/>
    </row>
    <row r="428" spans="1:20" x14ac:dyDescent="0.25">
      <c r="A428">
        <v>34</v>
      </c>
      <c r="B428">
        <v>7</v>
      </c>
      <c r="C428">
        <v>0</v>
      </c>
      <c r="D428">
        <v>0</v>
      </c>
      <c r="E428">
        <v>33</v>
      </c>
      <c r="F428" s="2">
        <v>593.04</v>
      </c>
      <c r="G428" s="2">
        <v>1</v>
      </c>
      <c r="H428" s="3">
        <v>4</v>
      </c>
      <c r="I428" s="3">
        <v>5.2</v>
      </c>
      <c r="J428" s="12">
        <v>1</v>
      </c>
      <c r="K428">
        <v>1.5</v>
      </c>
      <c r="L428" s="2">
        <v>27395.073260000001</v>
      </c>
      <c r="M428" s="2">
        <v>26953</v>
      </c>
      <c r="N428" s="2">
        <v>1386.7318499999999</v>
      </c>
      <c r="O428">
        <v>1.5</v>
      </c>
      <c r="P428">
        <v>4</v>
      </c>
      <c r="Q428" s="4">
        <v>1.05898</v>
      </c>
      <c r="R428">
        <v>0</v>
      </c>
      <c r="S428" s="23" t="s">
        <v>199</v>
      </c>
      <c r="T428" s="5"/>
    </row>
    <row r="429" spans="1:20" x14ac:dyDescent="0.25">
      <c r="A429">
        <v>19</v>
      </c>
      <c r="B429">
        <v>4</v>
      </c>
      <c r="C429">
        <v>0</v>
      </c>
      <c r="D429">
        <v>0</v>
      </c>
      <c r="E429">
        <v>18</v>
      </c>
      <c r="F429" s="2">
        <v>958.47</v>
      </c>
      <c r="G429" s="2">
        <v>1</v>
      </c>
      <c r="H429" s="3">
        <v>3.3</v>
      </c>
      <c r="I429" s="3">
        <v>5.0599999999999996</v>
      </c>
      <c r="J429" s="12">
        <v>1</v>
      </c>
      <c r="K429">
        <v>0.125</v>
      </c>
      <c r="L429" s="2">
        <v>52851.22</v>
      </c>
      <c r="M429" s="2">
        <v>50399.22</v>
      </c>
      <c r="N429" s="2">
        <v>4568.6892930000004</v>
      </c>
      <c r="O429">
        <v>4</v>
      </c>
      <c r="P429">
        <v>4</v>
      </c>
      <c r="Q429" s="4">
        <v>1</v>
      </c>
      <c r="R429">
        <v>0</v>
      </c>
      <c r="S429" s="23" t="s">
        <v>200</v>
      </c>
      <c r="T429" s="5"/>
    </row>
    <row r="430" spans="1:20" x14ac:dyDescent="0.25">
      <c r="A430">
        <v>2</v>
      </c>
      <c r="B430">
        <v>1</v>
      </c>
      <c r="C430">
        <v>1</v>
      </c>
      <c r="D430">
        <v>0</v>
      </c>
      <c r="E430">
        <v>1</v>
      </c>
      <c r="F430" s="2">
        <v>627.07000000000005</v>
      </c>
      <c r="G430" s="2">
        <v>1</v>
      </c>
      <c r="H430" s="3">
        <v>3.5</v>
      </c>
      <c r="I430" s="3">
        <v>4.5</v>
      </c>
      <c r="J430" s="12">
        <v>0</v>
      </c>
      <c r="K430">
        <v>0.1</v>
      </c>
      <c r="L430" s="2">
        <v>83938.121570000003</v>
      </c>
      <c r="M430" s="2">
        <v>34613.800000000003</v>
      </c>
      <c r="N430" s="2">
        <v>7547.5390900000002</v>
      </c>
      <c r="O430">
        <v>3</v>
      </c>
      <c r="P430">
        <v>6</v>
      </c>
      <c r="Q430" s="4">
        <v>1.8796630000000001</v>
      </c>
      <c r="R430">
        <v>0</v>
      </c>
      <c r="S430" s="23" t="s">
        <v>200</v>
      </c>
      <c r="T430" s="5"/>
    </row>
    <row r="431" spans="1:20" x14ac:dyDescent="0.25">
      <c r="A431">
        <v>25</v>
      </c>
      <c r="B431">
        <v>5</v>
      </c>
      <c r="C431">
        <v>1</v>
      </c>
      <c r="D431">
        <v>0</v>
      </c>
      <c r="E431">
        <v>24</v>
      </c>
      <c r="F431" s="2">
        <v>494.55</v>
      </c>
      <c r="G431" s="2">
        <v>1</v>
      </c>
      <c r="H431" s="3">
        <v>4</v>
      </c>
      <c r="I431" s="3">
        <v>4.5</v>
      </c>
      <c r="J431" s="12">
        <v>0</v>
      </c>
      <c r="K431">
        <v>2</v>
      </c>
      <c r="L431" s="2">
        <v>20598.50808</v>
      </c>
      <c r="M431" s="2">
        <v>19157.57</v>
      </c>
      <c r="N431" s="2">
        <v>1455.0174420000001</v>
      </c>
      <c r="O431">
        <v>1</v>
      </c>
      <c r="P431">
        <v>4</v>
      </c>
      <c r="Q431" s="4">
        <v>0.85555239999999999</v>
      </c>
      <c r="R431">
        <v>0</v>
      </c>
      <c r="S431" s="23" t="s">
        <v>200</v>
      </c>
      <c r="T431" s="5"/>
    </row>
    <row r="432" spans="1:20" x14ac:dyDescent="0.25">
      <c r="A432">
        <v>12</v>
      </c>
      <c r="B432">
        <v>3</v>
      </c>
      <c r="C432">
        <v>1</v>
      </c>
      <c r="D432">
        <v>0</v>
      </c>
      <c r="E432">
        <v>11</v>
      </c>
      <c r="F432" s="2">
        <v>2245.9</v>
      </c>
      <c r="G432" s="2">
        <v>3</v>
      </c>
      <c r="H432" s="3">
        <v>4</v>
      </c>
      <c r="I432" s="3">
        <v>4.5</v>
      </c>
      <c r="J432" s="12">
        <v>0</v>
      </c>
      <c r="K432">
        <v>2</v>
      </c>
      <c r="L432" s="2">
        <v>73537.327690000006</v>
      </c>
      <c r="M432" s="2">
        <v>71565.820000000007</v>
      </c>
      <c r="N432" s="2">
        <v>5435.4240300000001</v>
      </c>
      <c r="O432">
        <v>4</v>
      </c>
      <c r="P432">
        <v>4</v>
      </c>
      <c r="Q432" s="4">
        <v>1</v>
      </c>
      <c r="R432">
        <v>1</v>
      </c>
      <c r="S432" s="23" t="s">
        <v>199</v>
      </c>
      <c r="T432" s="5"/>
    </row>
    <row r="433" spans="1:20" x14ac:dyDescent="0.25">
      <c r="A433">
        <v>13</v>
      </c>
      <c r="B433">
        <v>3</v>
      </c>
      <c r="C433">
        <v>0</v>
      </c>
      <c r="D433">
        <v>0</v>
      </c>
      <c r="E433">
        <v>12</v>
      </c>
      <c r="F433" s="2">
        <v>1011.51</v>
      </c>
      <c r="G433" s="2">
        <v>2</v>
      </c>
      <c r="H433" s="3">
        <v>3.5</v>
      </c>
      <c r="I433" s="3">
        <v>6.07</v>
      </c>
      <c r="J433" s="12">
        <v>1</v>
      </c>
      <c r="K433">
        <v>0.125</v>
      </c>
      <c r="L433" s="2">
        <v>35895.927360000001</v>
      </c>
      <c r="M433" s="2">
        <v>32454.86</v>
      </c>
      <c r="N433" s="2">
        <v>3578.1483149999999</v>
      </c>
      <c r="O433">
        <v>3.5</v>
      </c>
      <c r="P433">
        <v>6</v>
      </c>
      <c r="Q433" s="4">
        <v>1</v>
      </c>
      <c r="R433">
        <v>0</v>
      </c>
      <c r="S433" s="23" t="s">
        <v>199</v>
      </c>
      <c r="T433" s="5"/>
    </row>
    <row r="434" spans="1:20" x14ac:dyDescent="0.25">
      <c r="A434">
        <v>18</v>
      </c>
      <c r="B434">
        <v>4</v>
      </c>
      <c r="C434">
        <v>1</v>
      </c>
      <c r="D434">
        <v>0</v>
      </c>
      <c r="E434">
        <v>17</v>
      </c>
      <c r="F434" s="2">
        <v>2984.52</v>
      </c>
      <c r="G434" s="2">
        <v>3</v>
      </c>
      <c r="H434" s="3">
        <v>3.5</v>
      </c>
      <c r="I434" s="3">
        <v>5.28</v>
      </c>
      <c r="J434" s="12">
        <v>1</v>
      </c>
      <c r="K434">
        <v>3.5</v>
      </c>
      <c r="L434" s="2">
        <v>71410.72133</v>
      </c>
      <c r="M434" s="2">
        <v>70516.5</v>
      </c>
      <c r="N434" s="2">
        <v>2245.9505250000002</v>
      </c>
      <c r="O434">
        <v>1.5</v>
      </c>
      <c r="P434">
        <v>4</v>
      </c>
      <c r="Q434" s="4">
        <v>0.81062060000000002</v>
      </c>
      <c r="R434">
        <v>0</v>
      </c>
      <c r="S434" s="23" t="s">
        <v>199</v>
      </c>
      <c r="T434" s="5"/>
    </row>
    <row r="435" spans="1:20" x14ac:dyDescent="0.25">
      <c r="A435">
        <v>6</v>
      </c>
      <c r="B435">
        <v>2</v>
      </c>
      <c r="C435">
        <v>0</v>
      </c>
      <c r="D435">
        <v>0</v>
      </c>
      <c r="E435">
        <v>5</v>
      </c>
      <c r="F435" s="2">
        <v>965.04</v>
      </c>
      <c r="G435" s="2">
        <v>1</v>
      </c>
      <c r="H435" s="3">
        <v>3.5</v>
      </c>
      <c r="I435" s="3">
        <v>6.07</v>
      </c>
      <c r="J435" s="12">
        <v>1</v>
      </c>
      <c r="K435">
        <v>0.125</v>
      </c>
      <c r="L435" s="2">
        <v>31027.261879999998</v>
      </c>
      <c r="M435" s="2">
        <v>27611</v>
      </c>
      <c r="N435" s="2">
        <v>2773.52495</v>
      </c>
      <c r="O435">
        <v>3.5</v>
      </c>
      <c r="P435">
        <v>6</v>
      </c>
      <c r="Q435" s="4">
        <v>1</v>
      </c>
      <c r="R435">
        <v>0</v>
      </c>
      <c r="S435" s="23" t="s">
        <v>200</v>
      </c>
      <c r="T435" s="5"/>
    </row>
    <row r="436" spans="1:20" x14ac:dyDescent="0.25">
      <c r="A436">
        <v>27</v>
      </c>
      <c r="B436">
        <v>6</v>
      </c>
      <c r="C436">
        <v>0</v>
      </c>
      <c r="D436">
        <v>1</v>
      </c>
      <c r="E436">
        <v>0</v>
      </c>
      <c r="F436" s="2">
        <v>993.65447800000004</v>
      </c>
      <c r="G436" s="2">
        <v>1</v>
      </c>
      <c r="H436" s="3">
        <v>4</v>
      </c>
      <c r="I436" s="3">
        <v>4.5</v>
      </c>
      <c r="J436" s="12">
        <v>0</v>
      </c>
      <c r="K436">
        <v>2</v>
      </c>
      <c r="L436" s="2">
        <v>2189.7311970000001</v>
      </c>
      <c r="M436" s="2">
        <v>1794.67</v>
      </c>
      <c r="N436" s="2">
        <v>118.71742</v>
      </c>
      <c r="O436">
        <v>1.5</v>
      </c>
      <c r="P436">
        <v>4</v>
      </c>
      <c r="Q436" s="4">
        <v>0.86666620000000005</v>
      </c>
      <c r="R436">
        <v>0</v>
      </c>
      <c r="S436" s="23" t="s">
        <v>200</v>
      </c>
      <c r="T436" s="5"/>
    </row>
    <row r="437" spans="1:20" x14ac:dyDescent="0.25">
      <c r="A437">
        <v>21</v>
      </c>
      <c r="B437">
        <v>5</v>
      </c>
      <c r="C437">
        <v>0</v>
      </c>
      <c r="D437">
        <v>0</v>
      </c>
      <c r="E437">
        <v>20</v>
      </c>
      <c r="F437" s="2">
        <v>1591.72</v>
      </c>
      <c r="G437" s="2">
        <v>2</v>
      </c>
      <c r="H437" s="3">
        <v>3.5</v>
      </c>
      <c r="I437" s="3">
        <v>4.5</v>
      </c>
      <c r="J437" s="12">
        <v>0</v>
      </c>
      <c r="K437">
        <v>0.1</v>
      </c>
      <c r="L437" s="2">
        <v>66479.876149999996</v>
      </c>
      <c r="M437" s="2">
        <v>47058.400000000001</v>
      </c>
      <c r="N437" s="2">
        <v>7724.6363600000004</v>
      </c>
      <c r="O437">
        <v>3</v>
      </c>
      <c r="P437">
        <v>6</v>
      </c>
      <c r="Q437" s="4">
        <v>1</v>
      </c>
      <c r="R437">
        <v>0</v>
      </c>
      <c r="S437" s="23" t="s">
        <v>199</v>
      </c>
      <c r="T437" s="5"/>
    </row>
    <row r="438" spans="1:20" x14ac:dyDescent="0.25">
      <c r="A438">
        <v>4</v>
      </c>
      <c r="B438">
        <v>1</v>
      </c>
      <c r="C438">
        <v>0</v>
      </c>
      <c r="D438">
        <v>0</v>
      </c>
      <c r="E438">
        <v>3</v>
      </c>
      <c r="F438" s="2">
        <v>1224.52</v>
      </c>
      <c r="G438" s="2">
        <v>2</v>
      </c>
      <c r="H438" s="3">
        <v>3.5</v>
      </c>
      <c r="I438" s="3">
        <v>6.07</v>
      </c>
      <c r="J438" s="12">
        <v>1</v>
      </c>
      <c r="K438">
        <v>0.125</v>
      </c>
      <c r="L438" s="2">
        <v>34056.744460000002</v>
      </c>
      <c r="M438" s="2">
        <v>26622.83</v>
      </c>
      <c r="N438" s="2">
        <v>4109.2338099999997</v>
      </c>
      <c r="O438">
        <v>3.5</v>
      </c>
      <c r="P438">
        <v>6</v>
      </c>
      <c r="Q438" s="4">
        <v>0.90000199999999997</v>
      </c>
      <c r="R438">
        <v>0</v>
      </c>
      <c r="S438" s="23" t="s">
        <v>199</v>
      </c>
      <c r="T438" s="5"/>
    </row>
    <row r="439" spans="1:20" x14ac:dyDescent="0.25">
      <c r="A439">
        <v>18</v>
      </c>
      <c r="B439">
        <v>4</v>
      </c>
      <c r="C439">
        <v>0</v>
      </c>
      <c r="D439">
        <v>1</v>
      </c>
      <c r="E439">
        <v>0</v>
      </c>
      <c r="F439" s="2">
        <v>2401.4463059999998</v>
      </c>
      <c r="G439" s="2">
        <v>3</v>
      </c>
      <c r="H439" s="3">
        <v>3.5</v>
      </c>
      <c r="I439" s="3">
        <v>3</v>
      </c>
      <c r="J439" s="12">
        <v>0</v>
      </c>
      <c r="K439">
        <v>0.15</v>
      </c>
      <c r="L439" s="2">
        <v>24190.765640000001</v>
      </c>
      <c r="M439" s="2">
        <v>11705.83</v>
      </c>
      <c r="N439" s="2">
        <v>1692.0777270000001</v>
      </c>
      <c r="O439">
        <v>3</v>
      </c>
      <c r="P439">
        <v>6</v>
      </c>
      <c r="Q439" s="4">
        <v>1</v>
      </c>
      <c r="R439">
        <v>0</v>
      </c>
      <c r="S439" s="23" t="s">
        <v>200</v>
      </c>
      <c r="T439" s="5"/>
    </row>
    <row r="440" spans="1:20" x14ac:dyDescent="0.25">
      <c r="A440">
        <v>7</v>
      </c>
      <c r="B440">
        <v>2</v>
      </c>
      <c r="C440">
        <v>0</v>
      </c>
      <c r="D440">
        <v>0</v>
      </c>
      <c r="E440">
        <v>6</v>
      </c>
      <c r="F440" s="2">
        <v>1268.06</v>
      </c>
      <c r="G440" s="2">
        <v>2</v>
      </c>
      <c r="H440" s="3">
        <v>3.5</v>
      </c>
      <c r="I440" s="3">
        <v>4.5</v>
      </c>
      <c r="J440" s="12">
        <v>0</v>
      </c>
      <c r="K440">
        <v>0.1</v>
      </c>
      <c r="L440" s="2">
        <v>71620.489600000001</v>
      </c>
      <c r="M440" s="2">
        <v>46170.6</v>
      </c>
      <c r="N440" s="2">
        <v>6673.9602299999997</v>
      </c>
      <c r="O440">
        <v>3</v>
      </c>
      <c r="P440">
        <v>6</v>
      </c>
      <c r="Q440" s="4">
        <v>5.9123910000000004</v>
      </c>
      <c r="R440">
        <v>0</v>
      </c>
      <c r="S440" s="23" t="s">
        <v>199</v>
      </c>
      <c r="T440" s="5"/>
    </row>
    <row r="441" spans="1:20" x14ac:dyDescent="0.25">
      <c r="A441">
        <v>14</v>
      </c>
      <c r="B441">
        <v>3</v>
      </c>
      <c r="C441">
        <v>1</v>
      </c>
      <c r="D441">
        <v>0</v>
      </c>
      <c r="E441">
        <v>13</v>
      </c>
      <c r="F441" s="2">
        <v>1116.56</v>
      </c>
      <c r="G441" s="2">
        <v>2</v>
      </c>
      <c r="H441" s="3">
        <v>3.5</v>
      </c>
      <c r="I441" s="3">
        <v>6.07</v>
      </c>
      <c r="J441" s="12">
        <v>1</v>
      </c>
      <c r="K441">
        <v>0.125</v>
      </c>
      <c r="L441" s="2">
        <v>43116.851289999999</v>
      </c>
      <c r="M441" s="2">
        <v>38711.89</v>
      </c>
      <c r="N441" s="2">
        <v>4267.9858720000002</v>
      </c>
      <c r="O441">
        <v>3.5</v>
      </c>
      <c r="P441">
        <v>6</v>
      </c>
      <c r="Q441" s="4">
        <v>1.018804</v>
      </c>
      <c r="R441">
        <v>0</v>
      </c>
      <c r="S441" s="23" t="s">
        <v>200</v>
      </c>
      <c r="T441" s="5"/>
    </row>
    <row r="442" spans="1:20" x14ac:dyDescent="0.25">
      <c r="A442">
        <v>12</v>
      </c>
      <c r="B442">
        <v>3</v>
      </c>
      <c r="C442">
        <v>0</v>
      </c>
      <c r="D442">
        <v>0</v>
      </c>
      <c r="E442">
        <v>11</v>
      </c>
      <c r="F442" s="2">
        <v>1084.68</v>
      </c>
      <c r="G442" s="2">
        <v>2</v>
      </c>
      <c r="H442" s="3">
        <v>4</v>
      </c>
      <c r="I442" s="3">
        <v>5.6</v>
      </c>
      <c r="J442" s="12">
        <v>1</v>
      </c>
      <c r="K442">
        <v>1.5</v>
      </c>
      <c r="L442" s="2">
        <v>19878.275870000001</v>
      </c>
      <c r="M442" s="2">
        <v>19258.25</v>
      </c>
      <c r="N442" s="2">
        <v>707.74068799999998</v>
      </c>
      <c r="O442">
        <v>2.25</v>
      </c>
      <c r="P442">
        <v>4</v>
      </c>
      <c r="Q442" s="4">
        <v>1</v>
      </c>
      <c r="R442">
        <v>0</v>
      </c>
      <c r="S442" s="23" t="s">
        <v>200</v>
      </c>
      <c r="T442" s="5"/>
    </row>
    <row r="443" spans="1:20" x14ac:dyDescent="0.25">
      <c r="A443">
        <v>25</v>
      </c>
      <c r="B443">
        <v>5</v>
      </c>
      <c r="C443">
        <v>0</v>
      </c>
      <c r="D443">
        <v>0</v>
      </c>
      <c r="E443">
        <v>24</v>
      </c>
      <c r="F443" s="2">
        <v>601.13</v>
      </c>
      <c r="G443" s="2">
        <v>1</v>
      </c>
      <c r="H443" s="3">
        <v>4</v>
      </c>
      <c r="I443" s="3">
        <v>4.5</v>
      </c>
      <c r="J443" s="12">
        <v>0</v>
      </c>
      <c r="K443">
        <v>2</v>
      </c>
      <c r="L443" s="2">
        <v>32568.998810000001</v>
      </c>
      <c r="M443" s="2">
        <v>31022.400000000001</v>
      </c>
      <c r="N443" s="2">
        <v>2812.1805599999998</v>
      </c>
      <c r="O443">
        <v>4</v>
      </c>
      <c r="P443">
        <v>4</v>
      </c>
      <c r="Q443" s="4">
        <v>0.91999240000000004</v>
      </c>
      <c r="R443">
        <v>0</v>
      </c>
      <c r="S443" s="23" t="s">
        <v>200</v>
      </c>
      <c r="T443" s="5"/>
    </row>
    <row r="444" spans="1:20" x14ac:dyDescent="0.25">
      <c r="A444">
        <v>35</v>
      </c>
      <c r="B444">
        <v>7</v>
      </c>
      <c r="C444">
        <v>1</v>
      </c>
      <c r="D444">
        <v>0</v>
      </c>
      <c r="E444">
        <v>34</v>
      </c>
      <c r="F444" s="2">
        <v>311.52</v>
      </c>
      <c r="G444" s="2">
        <v>1</v>
      </c>
      <c r="H444" s="3">
        <v>4</v>
      </c>
      <c r="I444" s="3">
        <v>4.5</v>
      </c>
      <c r="J444" s="12">
        <v>0</v>
      </c>
      <c r="K444">
        <v>2</v>
      </c>
      <c r="L444" s="2">
        <v>31407.989829999999</v>
      </c>
      <c r="M444" s="2">
        <v>31167.67</v>
      </c>
      <c r="N444" s="2">
        <v>1756.2982050000001</v>
      </c>
      <c r="O444">
        <v>3.25</v>
      </c>
      <c r="P444">
        <v>4</v>
      </c>
      <c r="Q444" s="4">
        <v>1</v>
      </c>
      <c r="R444">
        <v>0</v>
      </c>
      <c r="S444" s="23" t="s">
        <v>199</v>
      </c>
      <c r="T444" s="5"/>
    </row>
    <row r="445" spans="1:20" x14ac:dyDescent="0.25">
      <c r="A445">
        <v>22</v>
      </c>
      <c r="B445">
        <v>5</v>
      </c>
      <c r="C445">
        <v>0</v>
      </c>
      <c r="D445">
        <v>0</v>
      </c>
      <c r="E445">
        <v>21</v>
      </c>
      <c r="F445" s="2">
        <v>1065.5999999999999</v>
      </c>
      <c r="G445" s="2">
        <v>2</v>
      </c>
      <c r="H445" s="3">
        <v>3.3</v>
      </c>
      <c r="I445" s="3">
        <v>5.0599999999999996</v>
      </c>
      <c r="J445" s="12">
        <v>1</v>
      </c>
      <c r="K445">
        <v>0.125</v>
      </c>
      <c r="L445" s="2">
        <v>58751.648390000002</v>
      </c>
      <c r="M445" s="2">
        <v>55419.67</v>
      </c>
      <c r="N445" s="2">
        <v>4752.2367020000002</v>
      </c>
      <c r="O445">
        <v>4</v>
      </c>
      <c r="P445">
        <v>4</v>
      </c>
      <c r="Q445" s="4">
        <v>1</v>
      </c>
      <c r="R445">
        <v>0</v>
      </c>
      <c r="S445" s="23" t="s">
        <v>199</v>
      </c>
      <c r="T445" s="5"/>
    </row>
    <row r="446" spans="1:20" x14ac:dyDescent="0.25">
      <c r="A446">
        <v>12</v>
      </c>
      <c r="B446">
        <v>3</v>
      </c>
      <c r="C446">
        <v>0</v>
      </c>
      <c r="D446">
        <v>0</v>
      </c>
      <c r="E446">
        <v>11</v>
      </c>
      <c r="F446" s="2">
        <v>1824.15</v>
      </c>
      <c r="G446" s="2">
        <v>2</v>
      </c>
      <c r="H446" s="3">
        <v>4</v>
      </c>
      <c r="I446" s="3">
        <v>4.5</v>
      </c>
      <c r="J446" s="12">
        <v>0</v>
      </c>
      <c r="K446">
        <v>2</v>
      </c>
      <c r="L446" s="2">
        <v>40330.670279999998</v>
      </c>
      <c r="M446" s="2">
        <v>36508</v>
      </c>
      <c r="N446" s="2">
        <v>2772.7826</v>
      </c>
      <c r="O446">
        <v>1</v>
      </c>
      <c r="P446">
        <v>4</v>
      </c>
      <c r="Q446" s="4">
        <v>1</v>
      </c>
      <c r="R446">
        <v>0</v>
      </c>
      <c r="S446" s="23" t="s">
        <v>200</v>
      </c>
      <c r="T446" s="5"/>
    </row>
    <row r="447" spans="1:20" x14ac:dyDescent="0.25">
      <c r="A447">
        <v>19</v>
      </c>
      <c r="B447">
        <v>4</v>
      </c>
      <c r="C447">
        <v>1</v>
      </c>
      <c r="D447">
        <v>0</v>
      </c>
      <c r="E447">
        <v>18</v>
      </c>
      <c r="F447" s="2">
        <v>983.25</v>
      </c>
      <c r="G447" s="2">
        <v>1</v>
      </c>
      <c r="H447" s="3">
        <v>4</v>
      </c>
      <c r="I447" s="3">
        <v>4.5</v>
      </c>
      <c r="J447" s="12">
        <v>0</v>
      </c>
      <c r="K447">
        <v>2</v>
      </c>
      <c r="L447" s="2">
        <v>26283.815890000002</v>
      </c>
      <c r="M447" s="2">
        <v>25456.25</v>
      </c>
      <c r="N447" s="2">
        <v>1434.4596879999999</v>
      </c>
      <c r="O447">
        <v>1.5</v>
      </c>
      <c r="P447">
        <v>4</v>
      </c>
      <c r="Q447" s="4">
        <v>1</v>
      </c>
      <c r="R447">
        <v>0</v>
      </c>
      <c r="S447" s="23" t="s">
        <v>199</v>
      </c>
      <c r="T447" s="5"/>
    </row>
    <row r="448" spans="1:20" x14ac:dyDescent="0.25">
      <c r="A448">
        <v>17</v>
      </c>
      <c r="B448">
        <v>4</v>
      </c>
      <c r="C448">
        <v>0</v>
      </c>
      <c r="D448">
        <v>0</v>
      </c>
      <c r="E448">
        <v>16</v>
      </c>
      <c r="F448" s="2">
        <v>388.56</v>
      </c>
      <c r="G448" s="2">
        <v>1</v>
      </c>
      <c r="H448" s="3">
        <v>4</v>
      </c>
      <c r="I448" s="3">
        <v>5.2</v>
      </c>
      <c r="J448" s="12">
        <v>1</v>
      </c>
      <c r="K448">
        <v>1.5</v>
      </c>
      <c r="L448" s="2">
        <v>7669.0102459999998</v>
      </c>
      <c r="M448" s="2">
        <v>7410</v>
      </c>
      <c r="N448" s="2">
        <v>417.55349999999999</v>
      </c>
      <c r="O448">
        <v>2.75</v>
      </c>
      <c r="P448">
        <v>4</v>
      </c>
      <c r="Q448" s="4">
        <v>1.0640510000000001</v>
      </c>
      <c r="R448">
        <v>0</v>
      </c>
      <c r="S448" s="23" t="s">
        <v>200</v>
      </c>
      <c r="T448" s="5"/>
    </row>
    <row r="449" spans="1:20" x14ac:dyDescent="0.25">
      <c r="A449">
        <v>22</v>
      </c>
      <c r="B449">
        <v>5</v>
      </c>
      <c r="C449">
        <v>1</v>
      </c>
      <c r="D449">
        <v>0</v>
      </c>
      <c r="E449">
        <v>21</v>
      </c>
      <c r="F449" s="2">
        <v>445.19</v>
      </c>
      <c r="G449" s="2">
        <v>1</v>
      </c>
      <c r="H449" s="3">
        <v>4</v>
      </c>
      <c r="I449" s="3">
        <v>4.5</v>
      </c>
      <c r="J449" s="12">
        <v>0</v>
      </c>
      <c r="K449">
        <v>2</v>
      </c>
      <c r="L449" s="2">
        <v>29982.04795</v>
      </c>
      <c r="M449" s="2">
        <v>24495.38</v>
      </c>
      <c r="N449" s="2">
        <v>1740.3967500000001</v>
      </c>
      <c r="O449">
        <v>4</v>
      </c>
      <c r="P449">
        <v>4</v>
      </c>
      <c r="Q449" s="4">
        <v>1</v>
      </c>
      <c r="R449">
        <v>0</v>
      </c>
      <c r="S449" s="23" t="s">
        <v>200</v>
      </c>
      <c r="T449" s="5"/>
    </row>
    <row r="450" spans="1:20" x14ac:dyDescent="0.25">
      <c r="A450">
        <v>26</v>
      </c>
      <c r="B450">
        <v>6</v>
      </c>
      <c r="C450">
        <v>0</v>
      </c>
      <c r="D450">
        <v>0</v>
      </c>
      <c r="E450">
        <v>25</v>
      </c>
      <c r="F450" s="2">
        <v>844.45</v>
      </c>
      <c r="G450" s="2">
        <v>1</v>
      </c>
      <c r="H450" s="3">
        <v>4</v>
      </c>
      <c r="I450" s="3">
        <v>5.2</v>
      </c>
      <c r="J450" s="12">
        <v>1</v>
      </c>
      <c r="K450">
        <v>1.5</v>
      </c>
      <c r="L450" s="2">
        <v>42228.422980000003</v>
      </c>
      <c r="M450" s="2">
        <v>41349.800000000003</v>
      </c>
      <c r="N450" s="2">
        <v>2127.4472099999998</v>
      </c>
      <c r="O450">
        <v>2.75</v>
      </c>
      <c r="P450">
        <v>4</v>
      </c>
      <c r="Q450" s="4">
        <v>0.92727300000000001</v>
      </c>
      <c r="R450">
        <v>0</v>
      </c>
      <c r="S450" s="23" t="s">
        <v>199</v>
      </c>
      <c r="T450" s="5"/>
    </row>
    <row r="451" spans="1:20" x14ac:dyDescent="0.25">
      <c r="A451">
        <v>23</v>
      </c>
      <c r="B451">
        <v>5</v>
      </c>
      <c r="C451">
        <v>0</v>
      </c>
      <c r="D451">
        <v>0</v>
      </c>
      <c r="E451">
        <v>22</v>
      </c>
      <c r="F451" s="2">
        <v>717.79</v>
      </c>
      <c r="G451" s="2">
        <v>1</v>
      </c>
      <c r="H451" s="3">
        <v>4</v>
      </c>
      <c r="I451" s="3">
        <v>4.5</v>
      </c>
      <c r="J451" s="12">
        <v>0</v>
      </c>
      <c r="K451">
        <v>2</v>
      </c>
      <c r="L451" s="2">
        <v>40364.808380000002</v>
      </c>
      <c r="M451" s="2">
        <v>39623.4</v>
      </c>
      <c r="N451" s="2">
        <v>3009.39723</v>
      </c>
      <c r="O451">
        <v>4</v>
      </c>
      <c r="P451">
        <v>4</v>
      </c>
      <c r="Q451" s="4">
        <v>0.9642598</v>
      </c>
      <c r="R451">
        <v>0</v>
      </c>
      <c r="S451" s="23" t="s">
        <v>200</v>
      </c>
      <c r="T451" s="5"/>
    </row>
    <row r="452" spans="1:20" x14ac:dyDescent="0.25">
      <c r="A452">
        <v>34</v>
      </c>
      <c r="B452">
        <v>7</v>
      </c>
      <c r="C452">
        <v>0</v>
      </c>
      <c r="D452">
        <v>0</v>
      </c>
      <c r="E452">
        <v>33</v>
      </c>
      <c r="F452" s="2">
        <v>1000</v>
      </c>
      <c r="G452" s="2">
        <v>2</v>
      </c>
      <c r="H452" s="3">
        <v>4</v>
      </c>
      <c r="I452" s="3">
        <v>4.5</v>
      </c>
      <c r="J452" s="12">
        <v>0</v>
      </c>
      <c r="K452">
        <v>2</v>
      </c>
      <c r="L452" s="2">
        <v>82868.036309999996</v>
      </c>
      <c r="M452" s="2">
        <v>81027</v>
      </c>
      <c r="N452" s="2">
        <v>4962.9037500000004</v>
      </c>
      <c r="O452">
        <v>3.25</v>
      </c>
      <c r="P452">
        <v>4</v>
      </c>
      <c r="Q452" s="4">
        <v>1</v>
      </c>
      <c r="R452">
        <v>0</v>
      </c>
      <c r="S452" s="23" t="s">
        <v>199</v>
      </c>
      <c r="T452" s="5"/>
    </row>
    <row r="453" spans="1:20" x14ac:dyDescent="0.25">
      <c r="A453">
        <v>19</v>
      </c>
      <c r="B453">
        <v>4</v>
      </c>
      <c r="C453">
        <v>0</v>
      </c>
      <c r="D453">
        <v>0</v>
      </c>
      <c r="E453">
        <v>18</v>
      </c>
      <c r="F453" s="2">
        <v>1705.61</v>
      </c>
      <c r="G453" s="2">
        <v>2</v>
      </c>
      <c r="H453" s="3">
        <v>4</v>
      </c>
      <c r="I453" s="3">
        <v>4.5</v>
      </c>
      <c r="J453" s="12">
        <v>0</v>
      </c>
      <c r="K453">
        <v>2</v>
      </c>
      <c r="L453" s="2">
        <v>50244.71</v>
      </c>
      <c r="M453" s="2">
        <v>48152.71</v>
      </c>
      <c r="N453" s="2">
        <v>2713.405209</v>
      </c>
      <c r="O453">
        <v>3.25</v>
      </c>
      <c r="P453">
        <v>4</v>
      </c>
      <c r="Q453" s="4">
        <v>1</v>
      </c>
      <c r="R453">
        <v>0</v>
      </c>
      <c r="S453" s="23" t="s">
        <v>199</v>
      </c>
      <c r="T453" s="5"/>
    </row>
    <row r="454" spans="1:20" x14ac:dyDescent="0.25">
      <c r="A454">
        <v>31</v>
      </c>
      <c r="B454">
        <v>7</v>
      </c>
      <c r="C454">
        <v>0</v>
      </c>
      <c r="D454">
        <v>0</v>
      </c>
      <c r="E454">
        <v>30</v>
      </c>
      <c r="F454" s="2">
        <v>1197.56</v>
      </c>
      <c r="G454" s="2">
        <v>2</v>
      </c>
      <c r="H454" s="3">
        <v>3.5</v>
      </c>
      <c r="I454" s="3">
        <v>4.5</v>
      </c>
      <c r="J454" s="12">
        <v>0</v>
      </c>
      <c r="K454">
        <v>0.1</v>
      </c>
      <c r="L454" s="2">
        <v>63091.326800000003</v>
      </c>
      <c r="M454" s="2">
        <v>44746.33</v>
      </c>
      <c r="N454" s="2">
        <v>8002.88112</v>
      </c>
      <c r="O454">
        <v>3</v>
      </c>
      <c r="P454">
        <v>6</v>
      </c>
      <c r="Q454" s="4">
        <v>1</v>
      </c>
      <c r="R454">
        <v>0</v>
      </c>
      <c r="S454" s="23" t="s">
        <v>199</v>
      </c>
      <c r="T454" s="5"/>
    </row>
    <row r="455" spans="1:20" x14ac:dyDescent="0.25">
      <c r="A455">
        <v>13</v>
      </c>
      <c r="B455">
        <v>3</v>
      </c>
      <c r="C455">
        <v>0</v>
      </c>
      <c r="D455">
        <v>0</v>
      </c>
      <c r="E455">
        <v>12</v>
      </c>
      <c r="F455" s="2">
        <v>1522.39</v>
      </c>
      <c r="G455" s="2">
        <v>2</v>
      </c>
      <c r="H455" s="3">
        <v>4</v>
      </c>
      <c r="I455" s="3">
        <v>5.2</v>
      </c>
      <c r="J455" s="12">
        <v>1</v>
      </c>
      <c r="K455">
        <v>1.5</v>
      </c>
      <c r="L455" s="2">
        <v>42306.601820000003</v>
      </c>
      <c r="M455" s="2">
        <v>40888</v>
      </c>
      <c r="N455" s="2">
        <v>2103.6876000000002</v>
      </c>
      <c r="O455">
        <v>2.75</v>
      </c>
      <c r="P455">
        <v>4</v>
      </c>
      <c r="Q455" s="4">
        <v>1</v>
      </c>
      <c r="R455">
        <v>0</v>
      </c>
      <c r="S455" s="23" t="s">
        <v>200</v>
      </c>
      <c r="T455" s="5"/>
    </row>
    <row r="456" spans="1:20" x14ac:dyDescent="0.25">
      <c r="A456">
        <v>3</v>
      </c>
      <c r="B456">
        <v>1</v>
      </c>
      <c r="C456">
        <v>0</v>
      </c>
      <c r="D456">
        <v>0</v>
      </c>
      <c r="E456">
        <v>2</v>
      </c>
      <c r="F456" s="2">
        <v>972.46</v>
      </c>
      <c r="G456" s="2">
        <v>1</v>
      </c>
      <c r="H456" s="3">
        <v>3.5</v>
      </c>
      <c r="I456" s="3">
        <v>4.5</v>
      </c>
      <c r="J456" s="12">
        <v>0</v>
      </c>
      <c r="K456">
        <v>0.1</v>
      </c>
      <c r="L456" s="2">
        <v>38765.391929999998</v>
      </c>
      <c r="M456" s="2">
        <v>23515.8</v>
      </c>
      <c r="N456" s="2">
        <v>5473.3024500000001</v>
      </c>
      <c r="O456">
        <v>3</v>
      </c>
      <c r="P456">
        <v>6</v>
      </c>
      <c r="Q456" s="4">
        <v>0.784945</v>
      </c>
      <c r="R456">
        <v>0</v>
      </c>
      <c r="S456" s="23" t="s">
        <v>199</v>
      </c>
      <c r="T456" s="5"/>
    </row>
    <row r="457" spans="1:20" x14ac:dyDescent="0.25">
      <c r="A457">
        <v>24</v>
      </c>
      <c r="B457">
        <v>5</v>
      </c>
      <c r="C457">
        <v>0</v>
      </c>
      <c r="D457">
        <v>0</v>
      </c>
      <c r="E457">
        <v>23</v>
      </c>
      <c r="F457" s="2">
        <v>991.97</v>
      </c>
      <c r="G457" s="2">
        <v>1</v>
      </c>
      <c r="H457" s="3">
        <v>3.3</v>
      </c>
      <c r="I457" s="3">
        <v>5.0599999999999996</v>
      </c>
      <c r="J457" s="12">
        <v>1</v>
      </c>
      <c r="K457">
        <v>0.125</v>
      </c>
      <c r="L457" s="2">
        <v>48501</v>
      </c>
      <c r="M457" s="2">
        <v>47539</v>
      </c>
      <c r="N457" s="2">
        <v>4076.4692500000001</v>
      </c>
      <c r="O457">
        <v>4</v>
      </c>
      <c r="P457">
        <v>4</v>
      </c>
      <c r="Q457" s="4">
        <v>1</v>
      </c>
      <c r="R457">
        <v>0</v>
      </c>
      <c r="S457" s="23" t="s">
        <v>200</v>
      </c>
      <c r="T457" s="5"/>
    </row>
    <row r="458" spans="1:20" x14ac:dyDescent="0.25">
      <c r="A458">
        <v>14</v>
      </c>
      <c r="B458">
        <v>3</v>
      </c>
      <c r="C458">
        <v>0</v>
      </c>
      <c r="D458">
        <v>0</v>
      </c>
      <c r="E458">
        <v>13</v>
      </c>
      <c r="F458" s="2">
        <v>1038.27</v>
      </c>
      <c r="G458" s="2">
        <v>2</v>
      </c>
      <c r="H458" s="3">
        <v>3.5</v>
      </c>
      <c r="I458" s="3">
        <v>6.07</v>
      </c>
      <c r="J458" s="12">
        <v>1</v>
      </c>
      <c r="K458">
        <v>0.125</v>
      </c>
      <c r="L458" s="2">
        <v>71558.972139999998</v>
      </c>
      <c r="M458" s="2">
        <v>48943</v>
      </c>
      <c r="N458" s="2">
        <v>7314.5313500000002</v>
      </c>
      <c r="O458">
        <v>3.5</v>
      </c>
      <c r="P458">
        <v>6</v>
      </c>
      <c r="Q458" s="4">
        <v>13.944444000000001</v>
      </c>
      <c r="R458">
        <v>0</v>
      </c>
      <c r="S458" s="23" t="s">
        <v>200</v>
      </c>
      <c r="T458" s="5"/>
    </row>
    <row r="459" spans="1:20" x14ac:dyDescent="0.25">
      <c r="A459">
        <v>59</v>
      </c>
      <c r="B459">
        <v>7</v>
      </c>
      <c r="C459">
        <v>1</v>
      </c>
      <c r="D459">
        <v>0</v>
      </c>
      <c r="E459">
        <v>58</v>
      </c>
      <c r="F459" s="2">
        <v>669.2</v>
      </c>
      <c r="G459" s="2">
        <v>1</v>
      </c>
      <c r="H459" s="3">
        <v>3.5</v>
      </c>
      <c r="I459" s="3">
        <v>5.28</v>
      </c>
      <c r="J459" s="12">
        <v>1</v>
      </c>
      <c r="K459">
        <v>3.5</v>
      </c>
      <c r="L459" s="2">
        <v>65385.820970000001</v>
      </c>
      <c r="M459" s="2">
        <v>64946</v>
      </c>
      <c r="N459" s="2">
        <v>2068.5300999999999</v>
      </c>
      <c r="O459">
        <v>2.25</v>
      </c>
      <c r="P459">
        <v>4</v>
      </c>
      <c r="Q459" s="4">
        <v>1</v>
      </c>
      <c r="R459">
        <v>0</v>
      </c>
      <c r="S459" s="23" t="s">
        <v>199</v>
      </c>
      <c r="T459" s="5"/>
    </row>
    <row r="460" spans="1:20" x14ac:dyDescent="0.25">
      <c r="A460">
        <v>9</v>
      </c>
      <c r="B460">
        <v>2</v>
      </c>
      <c r="C460">
        <v>0</v>
      </c>
      <c r="D460">
        <v>0</v>
      </c>
      <c r="E460">
        <v>8</v>
      </c>
      <c r="F460" s="2">
        <v>350.28</v>
      </c>
      <c r="G460" s="2">
        <v>1</v>
      </c>
      <c r="H460" s="3">
        <v>4</v>
      </c>
      <c r="I460" s="3">
        <v>5.2</v>
      </c>
      <c r="J460" s="12">
        <v>1</v>
      </c>
      <c r="K460">
        <v>1.5</v>
      </c>
      <c r="L460" s="2">
        <v>3282.311334</v>
      </c>
      <c r="M460" s="2">
        <v>2500</v>
      </c>
      <c r="N460" s="2">
        <v>128.625</v>
      </c>
      <c r="O460">
        <v>2.75</v>
      </c>
      <c r="P460">
        <v>4</v>
      </c>
      <c r="Q460" s="4">
        <v>0.73675829999999998</v>
      </c>
      <c r="R460">
        <v>0</v>
      </c>
      <c r="S460" s="23" t="s">
        <v>199</v>
      </c>
      <c r="T460" s="5"/>
    </row>
    <row r="461" spans="1:20" x14ac:dyDescent="0.25">
      <c r="A461">
        <v>11</v>
      </c>
      <c r="B461">
        <v>3</v>
      </c>
      <c r="C461">
        <v>0</v>
      </c>
      <c r="D461">
        <v>1</v>
      </c>
      <c r="E461">
        <v>0</v>
      </c>
      <c r="F461" s="2">
        <v>498.13616200000001</v>
      </c>
      <c r="G461" s="2">
        <v>1</v>
      </c>
      <c r="H461" s="3">
        <v>4</v>
      </c>
      <c r="I461" s="3">
        <v>4.5</v>
      </c>
      <c r="J461" s="12">
        <v>0</v>
      </c>
      <c r="K461">
        <v>2</v>
      </c>
      <c r="L461" s="2">
        <v>1940.2676710000001</v>
      </c>
      <c r="M461" s="2">
        <v>1477</v>
      </c>
      <c r="N461" s="2">
        <v>119.41545000000001</v>
      </c>
      <c r="O461">
        <v>4</v>
      </c>
      <c r="P461">
        <v>4</v>
      </c>
      <c r="Q461" s="4">
        <v>1</v>
      </c>
      <c r="R461">
        <v>0</v>
      </c>
      <c r="S461" s="23" t="s">
        <v>199</v>
      </c>
      <c r="T461" s="5"/>
    </row>
    <row r="462" spans="1:20" x14ac:dyDescent="0.25">
      <c r="A462">
        <v>17</v>
      </c>
      <c r="B462">
        <v>4</v>
      </c>
      <c r="C462">
        <v>1</v>
      </c>
      <c r="D462">
        <v>0</v>
      </c>
      <c r="E462">
        <v>16</v>
      </c>
      <c r="F462" s="2">
        <v>1110.1600000000001</v>
      </c>
      <c r="G462" s="2">
        <v>2</v>
      </c>
      <c r="H462" s="3">
        <v>4</v>
      </c>
      <c r="I462" s="3">
        <v>5.2</v>
      </c>
      <c r="J462" s="12">
        <v>1</v>
      </c>
      <c r="K462">
        <v>1.5</v>
      </c>
      <c r="L462" s="2">
        <v>30981.245190000001</v>
      </c>
      <c r="M462" s="2">
        <v>30237.94</v>
      </c>
      <c r="N462" s="2">
        <v>1555.742013</v>
      </c>
      <c r="O462">
        <v>2.75</v>
      </c>
      <c r="P462">
        <v>4</v>
      </c>
      <c r="Q462" s="4">
        <v>1</v>
      </c>
      <c r="R462">
        <v>0</v>
      </c>
      <c r="S462" s="23" t="s">
        <v>200</v>
      </c>
      <c r="T462" s="5"/>
    </row>
    <row r="463" spans="1:20" x14ac:dyDescent="0.25">
      <c r="A463">
        <v>2</v>
      </c>
      <c r="B463">
        <v>1</v>
      </c>
      <c r="C463">
        <v>0</v>
      </c>
      <c r="D463">
        <v>0</v>
      </c>
      <c r="E463">
        <v>1</v>
      </c>
      <c r="F463" s="2">
        <v>4270.28</v>
      </c>
      <c r="G463" s="2">
        <v>5</v>
      </c>
      <c r="H463" s="3">
        <v>4</v>
      </c>
      <c r="I463" s="3">
        <v>4.5</v>
      </c>
      <c r="J463" s="12">
        <v>0</v>
      </c>
      <c r="K463">
        <v>2</v>
      </c>
      <c r="L463" s="2">
        <v>32929.234170000003</v>
      </c>
      <c r="M463" s="2">
        <v>23270</v>
      </c>
      <c r="N463" s="2">
        <v>1425.2874999999999</v>
      </c>
      <c r="O463">
        <v>3.25</v>
      </c>
      <c r="P463">
        <v>4</v>
      </c>
      <c r="Q463" s="4">
        <v>1.0007379999999999</v>
      </c>
      <c r="R463">
        <v>0</v>
      </c>
      <c r="S463" s="23" t="s">
        <v>200</v>
      </c>
      <c r="T463" s="5"/>
    </row>
    <row r="464" spans="1:20" x14ac:dyDescent="0.25">
      <c r="A464">
        <v>7</v>
      </c>
      <c r="B464">
        <v>2</v>
      </c>
      <c r="C464">
        <v>0</v>
      </c>
      <c r="D464">
        <v>0</v>
      </c>
      <c r="E464">
        <v>6</v>
      </c>
      <c r="F464" s="2">
        <v>1152.67</v>
      </c>
      <c r="G464" s="2">
        <v>2</v>
      </c>
      <c r="H464" s="3">
        <v>3.5</v>
      </c>
      <c r="I464" s="3">
        <v>4.5</v>
      </c>
      <c r="J464" s="12">
        <v>0</v>
      </c>
      <c r="K464">
        <v>0.1</v>
      </c>
      <c r="L464" s="2">
        <v>55701.225980000003</v>
      </c>
      <c r="M464" s="2">
        <v>31630.6</v>
      </c>
      <c r="N464" s="2">
        <v>7207.0322100000003</v>
      </c>
      <c r="O464">
        <v>3</v>
      </c>
      <c r="P464">
        <v>6</v>
      </c>
      <c r="Q464" s="4">
        <v>8.25</v>
      </c>
      <c r="R464">
        <v>0</v>
      </c>
      <c r="S464" s="23" t="s">
        <v>199</v>
      </c>
      <c r="T464" s="5"/>
    </row>
    <row r="465" spans="1:20" x14ac:dyDescent="0.25">
      <c r="A465">
        <v>5</v>
      </c>
      <c r="B465">
        <v>1</v>
      </c>
      <c r="C465">
        <v>1</v>
      </c>
      <c r="D465">
        <v>0</v>
      </c>
      <c r="E465">
        <v>4</v>
      </c>
      <c r="F465" s="2">
        <v>905.41</v>
      </c>
      <c r="G465" s="2">
        <v>1</v>
      </c>
      <c r="H465" s="3">
        <v>4</v>
      </c>
      <c r="I465" s="3">
        <v>5.2</v>
      </c>
      <c r="J465" s="12">
        <v>1</v>
      </c>
      <c r="K465">
        <v>1.5</v>
      </c>
      <c r="L465" s="2">
        <v>11638.58675</v>
      </c>
      <c r="M465" s="2">
        <v>11076.6</v>
      </c>
      <c r="N465" s="2">
        <v>569.89107000000001</v>
      </c>
      <c r="O465">
        <v>2.75</v>
      </c>
      <c r="P465">
        <v>4</v>
      </c>
      <c r="Q465" s="4">
        <v>0.91584679999999996</v>
      </c>
      <c r="R465">
        <v>0</v>
      </c>
      <c r="S465" s="23" t="s">
        <v>200</v>
      </c>
      <c r="T465" s="5"/>
    </row>
    <row r="466" spans="1:20" x14ac:dyDescent="0.25">
      <c r="A466">
        <v>2</v>
      </c>
      <c r="B466">
        <v>1</v>
      </c>
      <c r="C466">
        <v>0</v>
      </c>
      <c r="D466">
        <v>0</v>
      </c>
      <c r="E466">
        <v>1</v>
      </c>
      <c r="F466" s="2">
        <v>2088.52</v>
      </c>
      <c r="G466" s="2">
        <v>3</v>
      </c>
      <c r="H466" s="3">
        <v>3.5</v>
      </c>
      <c r="I466" s="3">
        <v>4.5</v>
      </c>
      <c r="J466" s="12">
        <v>0</v>
      </c>
      <c r="K466">
        <v>0.1</v>
      </c>
      <c r="L466" s="2">
        <v>70453.458620000005</v>
      </c>
      <c r="M466" s="2">
        <v>45734.33</v>
      </c>
      <c r="N466" s="2">
        <v>8179.5849209999997</v>
      </c>
      <c r="O466">
        <v>3</v>
      </c>
      <c r="P466">
        <v>6</v>
      </c>
      <c r="Q466" s="4">
        <v>1.2055530000000001</v>
      </c>
      <c r="R466">
        <v>0</v>
      </c>
      <c r="S466" s="23" t="s">
        <v>200</v>
      </c>
      <c r="T466" s="5"/>
    </row>
    <row r="467" spans="1:20" x14ac:dyDescent="0.25">
      <c r="A467">
        <v>27</v>
      </c>
      <c r="B467">
        <v>6</v>
      </c>
      <c r="C467">
        <v>0</v>
      </c>
      <c r="D467">
        <v>0</v>
      </c>
      <c r="E467">
        <v>26</v>
      </c>
      <c r="F467" s="2">
        <v>945.79</v>
      </c>
      <c r="G467" s="2">
        <v>1</v>
      </c>
      <c r="H467" s="3">
        <v>3.5</v>
      </c>
      <c r="I467" s="3">
        <v>4.5</v>
      </c>
      <c r="J467" s="12">
        <v>0</v>
      </c>
      <c r="K467">
        <v>0.1</v>
      </c>
      <c r="L467" s="2">
        <v>39694.812010000001</v>
      </c>
      <c r="M467" s="2">
        <v>30161</v>
      </c>
      <c r="N467" s="2">
        <v>4950.9281499999997</v>
      </c>
      <c r="O467">
        <v>3</v>
      </c>
      <c r="P467">
        <v>6</v>
      </c>
      <c r="Q467" s="4">
        <v>1.105451</v>
      </c>
      <c r="R467">
        <v>0</v>
      </c>
      <c r="S467" s="23" t="s">
        <v>199</v>
      </c>
      <c r="T467" s="5"/>
    </row>
    <row r="468" spans="1:20" x14ac:dyDescent="0.25">
      <c r="A468">
        <v>22</v>
      </c>
      <c r="B468">
        <v>5</v>
      </c>
      <c r="C468">
        <v>1</v>
      </c>
      <c r="D468">
        <v>0</v>
      </c>
      <c r="E468">
        <v>21</v>
      </c>
      <c r="F468" s="2">
        <v>408.57</v>
      </c>
      <c r="G468" s="2">
        <v>1</v>
      </c>
      <c r="H468" s="3">
        <v>3.5</v>
      </c>
      <c r="I468" s="3">
        <v>6.07</v>
      </c>
      <c r="J468" s="12">
        <v>1</v>
      </c>
      <c r="K468">
        <v>0.125</v>
      </c>
      <c r="L468" s="2">
        <v>27697.16922</v>
      </c>
      <c r="M468" s="2">
        <v>24098.33</v>
      </c>
      <c r="N468" s="2">
        <v>2420.6772500000002</v>
      </c>
      <c r="O468">
        <v>3.5</v>
      </c>
      <c r="P468">
        <v>6</v>
      </c>
      <c r="Q468" s="4">
        <v>1</v>
      </c>
      <c r="R468">
        <v>0</v>
      </c>
      <c r="S468" s="23" t="s">
        <v>200</v>
      </c>
      <c r="T468" s="5"/>
    </row>
    <row r="469" spans="1:20" x14ac:dyDescent="0.25">
      <c r="A469">
        <v>21</v>
      </c>
      <c r="B469">
        <v>5</v>
      </c>
      <c r="C469">
        <v>1</v>
      </c>
      <c r="D469">
        <v>0</v>
      </c>
      <c r="E469">
        <v>20</v>
      </c>
      <c r="F469" s="2">
        <v>1060.23</v>
      </c>
      <c r="G469" s="2">
        <v>2</v>
      </c>
      <c r="H469" s="3">
        <v>3.5</v>
      </c>
      <c r="I469" s="3">
        <v>6.07</v>
      </c>
      <c r="J469" s="12">
        <v>1</v>
      </c>
      <c r="K469">
        <v>0.125</v>
      </c>
      <c r="L469" s="2">
        <v>50774.574229999998</v>
      </c>
      <c r="M469" s="2">
        <v>46565.36</v>
      </c>
      <c r="N469" s="2">
        <v>4905.6606760000004</v>
      </c>
      <c r="O469">
        <v>3.5</v>
      </c>
      <c r="P469">
        <v>6</v>
      </c>
      <c r="Q469" s="4">
        <v>1</v>
      </c>
      <c r="R469">
        <v>0</v>
      </c>
      <c r="S469" s="23" t="s">
        <v>200</v>
      </c>
      <c r="T469" s="5"/>
    </row>
    <row r="470" spans="1:20" x14ac:dyDescent="0.25">
      <c r="A470">
        <v>9</v>
      </c>
      <c r="B470">
        <v>2</v>
      </c>
      <c r="C470">
        <v>1</v>
      </c>
      <c r="D470">
        <v>0</v>
      </c>
      <c r="E470">
        <v>8</v>
      </c>
      <c r="F470" s="2">
        <v>2675.58</v>
      </c>
      <c r="G470" s="2">
        <v>3</v>
      </c>
      <c r="H470" s="3">
        <v>4</v>
      </c>
      <c r="I470" s="3">
        <v>4.5</v>
      </c>
      <c r="J470" s="12">
        <v>0</v>
      </c>
      <c r="K470">
        <v>2</v>
      </c>
      <c r="L470" s="2">
        <v>50404.230329999999</v>
      </c>
      <c r="M470" s="2">
        <v>47491</v>
      </c>
      <c r="N470" s="2">
        <v>3141.5296499999999</v>
      </c>
      <c r="O470">
        <v>1.5</v>
      </c>
      <c r="P470">
        <v>4</v>
      </c>
      <c r="Q470" s="4">
        <v>0.80000099999999996</v>
      </c>
      <c r="R470">
        <v>0</v>
      </c>
      <c r="S470" s="23" t="s">
        <v>200</v>
      </c>
      <c r="T470" s="5"/>
    </row>
    <row r="471" spans="1:20" x14ac:dyDescent="0.25">
      <c r="A471">
        <v>24</v>
      </c>
      <c r="B471">
        <v>5</v>
      </c>
      <c r="C471">
        <v>0</v>
      </c>
      <c r="D471">
        <v>0</v>
      </c>
      <c r="E471">
        <v>23</v>
      </c>
      <c r="F471" s="2">
        <v>1511.37</v>
      </c>
      <c r="G471" s="2">
        <v>2</v>
      </c>
      <c r="H471" s="3">
        <v>4</v>
      </c>
      <c r="I471" s="3">
        <v>4.5</v>
      </c>
      <c r="J471" s="12">
        <v>0</v>
      </c>
      <c r="K471">
        <v>2</v>
      </c>
      <c r="L471" s="2">
        <v>74395.163230000006</v>
      </c>
      <c r="M471" s="2">
        <v>71257.67</v>
      </c>
      <c r="N471" s="2">
        <v>4713.6948700000003</v>
      </c>
      <c r="O471">
        <v>1.5</v>
      </c>
      <c r="P471">
        <v>4</v>
      </c>
      <c r="Q471" s="4">
        <v>0.91999839999999999</v>
      </c>
      <c r="R471">
        <v>0</v>
      </c>
      <c r="S471" s="23" t="s">
        <v>200</v>
      </c>
      <c r="T471" s="5"/>
    </row>
    <row r="472" spans="1:20" x14ac:dyDescent="0.25">
      <c r="A472">
        <v>46</v>
      </c>
      <c r="B472">
        <v>7</v>
      </c>
      <c r="C472">
        <v>1</v>
      </c>
      <c r="D472">
        <v>0</v>
      </c>
      <c r="E472">
        <v>45</v>
      </c>
      <c r="F472" s="2">
        <v>238.29</v>
      </c>
      <c r="G472" s="2">
        <v>1</v>
      </c>
      <c r="H472" s="3">
        <v>3.5</v>
      </c>
      <c r="I472" s="3">
        <v>5.28</v>
      </c>
      <c r="J472" s="12">
        <v>1</v>
      </c>
      <c r="K472">
        <v>3.5</v>
      </c>
      <c r="L472" s="2">
        <v>5519.2684710000003</v>
      </c>
      <c r="M472" s="2">
        <v>5357.14</v>
      </c>
      <c r="N472" s="2">
        <v>170.62491</v>
      </c>
      <c r="O472">
        <v>2.25</v>
      </c>
      <c r="P472">
        <v>4</v>
      </c>
      <c r="Q472" s="4">
        <v>1</v>
      </c>
      <c r="R472">
        <v>0</v>
      </c>
      <c r="S472" s="23" t="s">
        <v>200</v>
      </c>
      <c r="T472" s="5"/>
    </row>
    <row r="473" spans="1:20" x14ac:dyDescent="0.25">
      <c r="A473">
        <v>11</v>
      </c>
      <c r="B473">
        <v>3</v>
      </c>
      <c r="C473">
        <v>0</v>
      </c>
      <c r="D473">
        <v>0</v>
      </c>
      <c r="E473">
        <v>10</v>
      </c>
      <c r="F473" s="2">
        <v>1157.8699999999999</v>
      </c>
      <c r="G473" s="2">
        <v>2</v>
      </c>
      <c r="H473" s="3">
        <v>4</v>
      </c>
      <c r="I473" s="3">
        <v>4.5</v>
      </c>
      <c r="J473" s="12">
        <v>0</v>
      </c>
      <c r="K473">
        <v>2</v>
      </c>
      <c r="L473" s="2">
        <v>31893.2935</v>
      </c>
      <c r="M473" s="2">
        <v>29368.25</v>
      </c>
      <c r="N473" s="2">
        <v>2086.6141630000002</v>
      </c>
      <c r="O473">
        <v>1.5</v>
      </c>
      <c r="P473">
        <v>4</v>
      </c>
      <c r="Q473" s="4">
        <v>0.92668740000000005</v>
      </c>
      <c r="R473">
        <v>0</v>
      </c>
      <c r="S473" s="23" t="s">
        <v>199</v>
      </c>
      <c r="T473" s="5"/>
    </row>
    <row r="474" spans="1:20" x14ac:dyDescent="0.25">
      <c r="A474">
        <v>12</v>
      </c>
      <c r="B474">
        <v>3</v>
      </c>
      <c r="C474">
        <v>0</v>
      </c>
      <c r="D474">
        <v>1</v>
      </c>
      <c r="E474">
        <v>0</v>
      </c>
      <c r="F474" s="2">
        <v>4823.6710839999996</v>
      </c>
      <c r="G474" s="2">
        <v>5</v>
      </c>
      <c r="H474" s="3">
        <v>3.5</v>
      </c>
      <c r="I474" s="3">
        <v>6.07</v>
      </c>
      <c r="J474" s="12">
        <v>1</v>
      </c>
      <c r="K474">
        <v>0.125</v>
      </c>
      <c r="L474" s="2">
        <v>23604.66215</v>
      </c>
      <c r="M474" s="2">
        <v>16305</v>
      </c>
      <c r="N474" s="2">
        <v>1797.62625</v>
      </c>
      <c r="O474">
        <v>3.5</v>
      </c>
      <c r="P474">
        <v>6</v>
      </c>
      <c r="Q474" s="4">
        <v>1</v>
      </c>
      <c r="R474">
        <v>0</v>
      </c>
      <c r="S474" s="23" t="s">
        <v>199</v>
      </c>
      <c r="T474" s="5"/>
    </row>
    <row r="475" spans="1:20" x14ac:dyDescent="0.25">
      <c r="A475">
        <v>2</v>
      </c>
      <c r="B475">
        <v>1</v>
      </c>
      <c r="C475">
        <v>0</v>
      </c>
      <c r="D475">
        <v>0</v>
      </c>
      <c r="E475">
        <v>1</v>
      </c>
      <c r="F475" s="2">
        <v>5287.72</v>
      </c>
      <c r="G475" s="2">
        <v>6</v>
      </c>
      <c r="H475" s="3">
        <v>3.3</v>
      </c>
      <c r="I475" s="3">
        <v>5.0599999999999996</v>
      </c>
      <c r="J475" s="12">
        <v>1</v>
      </c>
      <c r="K475">
        <v>0.125</v>
      </c>
      <c r="L475" s="2">
        <v>126372.07550000001</v>
      </c>
      <c r="M475" s="2">
        <v>119978.43</v>
      </c>
      <c r="N475" s="2">
        <v>10288.150369999999</v>
      </c>
      <c r="O475">
        <v>4</v>
      </c>
      <c r="P475">
        <v>4</v>
      </c>
      <c r="Q475" s="4">
        <v>1.2884139999999999</v>
      </c>
      <c r="R475">
        <v>0</v>
      </c>
      <c r="S475" s="23" t="s">
        <v>200</v>
      </c>
      <c r="T475" s="5"/>
    </row>
    <row r="476" spans="1:20" x14ac:dyDescent="0.25">
      <c r="A476">
        <v>31</v>
      </c>
      <c r="B476">
        <v>7</v>
      </c>
      <c r="C476">
        <v>0</v>
      </c>
      <c r="D476">
        <v>1</v>
      </c>
      <c r="E476">
        <v>0</v>
      </c>
      <c r="F476" s="2">
        <v>920.49395300000003</v>
      </c>
      <c r="G476" s="2">
        <v>1</v>
      </c>
      <c r="H476" s="3">
        <v>3.5</v>
      </c>
      <c r="I476" s="3">
        <v>6.07</v>
      </c>
      <c r="J476" s="12">
        <v>1</v>
      </c>
      <c r="K476">
        <v>0.125</v>
      </c>
      <c r="L476" s="2">
        <v>10450.60656</v>
      </c>
      <c r="M476" s="2">
        <v>5811.83</v>
      </c>
      <c r="N476" s="2">
        <v>754.66612599999996</v>
      </c>
      <c r="O476">
        <v>3.5</v>
      </c>
      <c r="P476">
        <v>6</v>
      </c>
      <c r="Q476" s="4">
        <v>1</v>
      </c>
      <c r="R476">
        <v>0</v>
      </c>
      <c r="S476" s="23" t="s">
        <v>199</v>
      </c>
      <c r="T476" s="5"/>
    </row>
    <row r="477" spans="1:20" x14ac:dyDescent="0.25">
      <c r="A477">
        <v>6</v>
      </c>
      <c r="B477">
        <v>2</v>
      </c>
      <c r="C477">
        <v>1</v>
      </c>
      <c r="D477">
        <v>0</v>
      </c>
      <c r="E477">
        <v>5</v>
      </c>
      <c r="F477" s="2">
        <v>1554.9</v>
      </c>
      <c r="G477" s="2">
        <v>2</v>
      </c>
      <c r="H477" s="3">
        <v>3.5</v>
      </c>
      <c r="I477" s="3">
        <v>6.07</v>
      </c>
      <c r="J477" s="12">
        <v>1</v>
      </c>
      <c r="K477">
        <v>0.125</v>
      </c>
      <c r="L477" s="2">
        <v>58841.975169999998</v>
      </c>
      <c r="M477" s="2">
        <v>49564.38</v>
      </c>
      <c r="N477" s="2">
        <v>5464.4728949999999</v>
      </c>
      <c r="O477">
        <v>3.5</v>
      </c>
      <c r="P477">
        <v>6</v>
      </c>
      <c r="Q477" s="4">
        <v>0.65546610000000005</v>
      </c>
      <c r="R477">
        <v>0</v>
      </c>
      <c r="S477" s="23" t="s">
        <v>199</v>
      </c>
      <c r="T477" s="5"/>
    </row>
    <row r="478" spans="1:20" x14ac:dyDescent="0.25">
      <c r="A478">
        <v>4</v>
      </c>
      <c r="B478">
        <v>1</v>
      </c>
      <c r="C478">
        <v>1</v>
      </c>
      <c r="D478">
        <v>0</v>
      </c>
      <c r="E478">
        <v>3</v>
      </c>
      <c r="F478" s="2">
        <v>880.18</v>
      </c>
      <c r="G478" s="2">
        <v>1</v>
      </c>
      <c r="H478" s="3">
        <v>3.5</v>
      </c>
      <c r="I478" s="3">
        <v>4.5</v>
      </c>
      <c r="J478" s="12">
        <v>0</v>
      </c>
      <c r="K478">
        <v>0.1</v>
      </c>
      <c r="L478" s="2">
        <v>34330.974600000001</v>
      </c>
      <c r="M478" s="2">
        <v>20537.8</v>
      </c>
      <c r="N478" s="2">
        <v>4276.9968500000004</v>
      </c>
      <c r="O478">
        <v>3</v>
      </c>
      <c r="P478">
        <v>6</v>
      </c>
      <c r="Q478" s="4">
        <v>0.72923950000000004</v>
      </c>
      <c r="R478">
        <v>0</v>
      </c>
      <c r="S478" s="23" t="s">
        <v>200</v>
      </c>
      <c r="T478" s="5"/>
    </row>
    <row r="479" spans="1:20" x14ac:dyDescent="0.25">
      <c r="A479">
        <v>11</v>
      </c>
      <c r="B479">
        <v>3</v>
      </c>
      <c r="C479">
        <v>0</v>
      </c>
      <c r="D479">
        <v>0</v>
      </c>
      <c r="E479">
        <v>10</v>
      </c>
      <c r="F479" s="2">
        <v>1074.74</v>
      </c>
      <c r="G479" s="2">
        <v>2</v>
      </c>
      <c r="H479" s="3">
        <v>3.5</v>
      </c>
      <c r="I479" s="3">
        <v>6.07</v>
      </c>
      <c r="J479" s="12">
        <v>1</v>
      </c>
      <c r="K479">
        <v>0.125</v>
      </c>
      <c r="L479" s="2">
        <v>55688.375590000003</v>
      </c>
      <c r="M479" s="2">
        <v>46836.57</v>
      </c>
      <c r="N479" s="2">
        <v>5163.7318420000001</v>
      </c>
      <c r="O479">
        <v>3.5</v>
      </c>
      <c r="P479">
        <v>6</v>
      </c>
      <c r="Q479" s="4">
        <v>1</v>
      </c>
      <c r="R479">
        <v>0</v>
      </c>
      <c r="S479" s="23" t="s">
        <v>200</v>
      </c>
      <c r="T479" s="5"/>
    </row>
    <row r="480" spans="1:20" x14ac:dyDescent="0.25">
      <c r="A480">
        <v>22</v>
      </c>
      <c r="B480">
        <v>5</v>
      </c>
      <c r="C480">
        <v>1</v>
      </c>
      <c r="D480">
        <v>0</v>
      </c>
      <c r="E480">
        <v>21</v>
      </c>
      <c r="F480" s="2">
        <v>873.71</v>
      </c>
      <c r="G480" s="2">
        <v>1</v>
      </c>
      <c r="H480" s="3">
        <v>4</v>
      </c>
      <c r="I480" s="3">
        <v>4.5</v>
      </c>
      <c r="J480" s="12">
        <v>0</v>
      </c>
      <c r="K480">
        <v>2</v>
      </c>
      <c r="L480" s="2">
        <v>65318.042840000002</v>
      </c>
      <c r="M480" s="2">
        <v>63621</v>
      </c>
      <c r="N480" s="2">
        <v>5143.75785</v>
      </c>
      <c r="O480">
        <v>4</v>
      </c>
      <c r="P480">
        <v>4</v>
      </c>
      <c r="Q480" s="4">
        <v>1</v>
      </c>
      <c r="R480">
        <v>0</v>
      </c>
      <c r="S480" s="23" t="s">
        <v>199</v>
      </c>
      <c r="T480" s="5"/>
    </row>
    <row r="481" spans="1:20" x14ac:dyDescent="0.25">
      <c r="A481">
        <v>18</v>
      </c>
      <c r="B481">
        <v>4</v>
      </c>
      <c r="C481">
        <v>1</v>
      </c>
      <c r="D481">
        <v>0</v>
      </c>
      <c r="E481">
        <v>17</v>
      </c>
      <c r="F481" s="2">
        <v>288.69</v>
      </c>
      <c r="G481" s="2">
        <v>1</v>
      </c>
      <c r="H481" s="3">
        <v>3.5</v>
      </c>
      <c r="I481" s="3">
        <v>4.5</v>
      </c>
      <c r="J481" s="12">
        <v>0</v>
      </c>
      <c r="K481">
        <v>0.1</v>
      </c>
      <c r="L481" s="2">
        <v>35185.270579999997</v>
      </c>
      <c r="M481" s="2">
        <v>17631.21</v>
      </c>
      <c r="N481" s="2">
        <v>3239.734837</v>
      </c>
      <c r="O481">
        <v>3</v>
      </c>
      <c r="P481">
        <v>6</v>
      </c>
      <c r="Q481" s="4">
        <v>1</v>
      </c>
      <c r="R481">
        <v>0</v>
      </c>
      <c r="S481" s="23" t="s">
        <v>200</v>
      </c>
      <c r="T481" s="5"/>
    </row>
    <row r="482" spans="1:20" x14ac:dyDescent="0.25">
      <c r="A482">
        <v>3</v>
      </c>
      <c r="B482">
        <v>1</v>
      </c>
      <c r="C482">
        <v>0</v>
      </c>
      <c r="D482">
        <v>0</v>
      </c>
      <c r="E482">
        <v>2</v>
      </c>
      <c r="F482" s="2">
        <v>2097.6799999999998</v>
      </c>
      <c r="G482" s="2">
        <v>3</v>
      </c>
      <c r="H482" s="3">
        <v>4</v>
      </c>
      <c r="I482" s="3">
        <v>4.5</v>
      </c>
      <c r="J482" s="12">
        <v>0</v>
      </c>
      <c r="K482">
        <v>2</v>
      </c>
      <c r="L482" s="2">
        <v>24830.784660000001</v>
      </c>
      <c r="M482" s="2">
        <v>23734.67</v>
      </c>
      <c r="N482" s="2">
        <v>1453.7485380000001</v>
      </c>
      <c r="O482">
        <v>3.25</v>
      </c>
      <c r="P482">
        <v>4</v>
      </c>
      <c r="Q482" s="4">
        <v>1.118147</v>
      </c>
      <c r="R482">
        <v>0</v>
      </c>
      <c r="S482" s="23" t="s">
        <v>200</v>
      </c>
      <c r="T482" s="5"/>
    </row>
    <row r="483" spans="1:20" x14ac:dyDescent="0.25">
      <c r="A483">
        <v>27</v>
      </c>
      <c r="B483">
        <v>6</v>
      </c>
      <c r="C483">
        <v>0</v>
      </c>
      <c r="D483">
        <v>0</v>
      </c>
      <c r="E483">
        <v>26</v>
      </c>
      <c r="F483" s="2">
        <v>809.9</v>
      </c>
      <c r="G483" s="2">
        <v>1</v>
      </c>
      <c r="H483" s="3">
        <v>4</v>
      </c>
      <c r="I483" s="3">
        <v>4.5</v>
      </c>
      <c r="J483" s="12">
        <v>0</v>
      </c>
      <c r="K483">
        <v>2</v>
      </c>
      <c r="L483" s="2">
        <v>48824.061320000001</v>
      </c>
      <c r="M483" s="2">
        <v>47754.33</v>
      </c>
      <c r="N483" s="2">
        <v>2924.9527130000001</v>
      </c>
      <c r="O483">
        <v>3.25</v>
      </c>
      <c r="P483">
        <v>4</v>
      </c>
      <c r="Q483" s="4">
        <v>1.0464629999999999</v>
      </c>
      <c r="R483">
        <v>0</v>
      </c>
      <c r="S483" s="23" t="s">
        <v>199</v>
      </c>
      <c r="T483" s="5"/>
    </row>
    <row r="484" spans="1:20" x14ac:dyDescent="0.25">
      <c r="A484">
        <v>7</v>
      </c>
      <c r="B484">
        <v>2</v>
      </c>
      <c r="C484">
        <v>0</v>
      </c>
      <c r="D484">
        <v>0</v>
      </c>
      <c r="E484">
        <v>6</v>
      </c>
      <c r="F484" s="2">
        <v>2150.63</v>
      </c>
      <c r="G484" s="2">
        <v>3</v>
      </c>
      <c r="H484" s="3">
        <v>4</v>
      </c>
      <c r="I484" s="3">
        <v>4.5</v>
      </c>
      <c r="J484" s="12">
        <v>0</v>
      </c>
      <c r="K484">
        <v>2</v>
      </c>
      <c r="L484" s="2">
        <v>39327.651389999999</v>
      </c>
      <c r="M484" s="2">
        <v>37923.89</v>
      </c>
      <c r="N484" s="2">
        <v>2508.6653240000001</v>
      </c>
      <c r="O484">
        <v>3.25</v>
      </c>
      <c r="P484">
        <v>4</v>
      </c>
      <c r="Q484" s="4">
        <v>2.325761</v>
      </c>
      <c r="R484">
        <v>0</v>
      </c>
      <c r="S484" s="23" t="s">
        <v>199</v>
      </c>
      <c r="T484" s="5"/>
    </row>
    <row r="485" spans="1:20" x14ac:dyDescent="0.25">
      <c r="A485">
        <v>24</v>
      </c>
      <c r="B485">
        <v>5</v>
      </c>
      <c r="C485">
        <v>1</v>
      </c>
      <c r="D485">
        <v>0</v>
      </c>
      <c r="E485">
        <v>23</v>
      </c>
      <c r="F485" s="2">
        <v>532.49</v>
      </c>
      <c r="G485" s="2">
        <v>1</v>
      </c>
      <c r="H485" s="3">
        <v>3.5</v>
      </c>
      <c r="I485" s="3">
        <v>6.07</v>
      </c>
      <c r="J485" s="12">
        <v>1</v>
      </c>
      <c r="K485">
        <v>0.125</v>
      </c>
      <c r="L485" s="2">
        <v>50091.106390000001</v>
      </c>
      <c r="M485" s="2">
        <v>33294.06</v>
      </c>
      <c r="N485" s="2">
        <v>4975.7972669999999</v>
      </c>
      <c r="O485">
        <v>3.5</v>
      </c>
      <c r="P485">
        <v>6</v>
      </c>
      <c r="Q485" s="4">
        <v>0.93333259999999996</v>
      </c>
      <c r="R485">
        <v>0</v>
      </c>
      <c r="S485" s="23" t="s">
        <v>200</v>
      </c>
      <c r="T485" s="5"/>
    </row>
    <row r="486" spans="1:20" x14ac:dyDescent="0.25">
      <c r="A486">
        <v>18</v>
      </c>
      <c r="B486">
        <v>4</v>
      </c>
      <c r="C486">
        <v>1</v>
      </c>
      <c r="D486">
        <v>0</v>
      </c>
      <c r="E486">
        <v>17</v>
      </c>
      <c r="F486" s="2">
        <v>1680.38</v>
      </c>
      <c r="G486" s="2">
        <v>2</v>
      </c>
      <c r="H486" s="3">
        <v>4</v>
      </c>
      <c r="I486" s="3">
        <v>4.5</v>
      </c>
      <c r="J486" s="12">
        <v>0</v>
      </c>
      <c r="K486">
        <v>2</v>
      </c>
      <c r="L486" s="2">
        <v>44251.182939999999</v>
      </c>
      <c r="M486" s="2">
        <v>42109.83</v>
      </c>
      <c r="N486" s="2">
        <v>2785.565255</v>
      </c>
      <c r="O486">
        <v>1.5</v>
      </c>
      <c r="P486">
        <v>4</v>
      </c>
      <c r="Q486" s="4">
        <v>1</v>
      </c>
      <c r="R486">
        <v>0</v>
      </c>
      <c r="S486" s="23" t="s">
        <v>200</v>
      </c>
      <c r="T486" s="5"/>
    </row>
    <row r="487" spans="1:20" x14ac:dyDescent="0.25">
      <c r="A487">
        <v>16</v>
      </c>
      <c r="B487">
        <v>4</v>
      </c>
      <c r="C487">
        <v>1</v>
      </c>
      <c r="D487">
        <v>1</v>
      </c>
      <c r="E487">
        <v>0</v>
      </c>
      <c r="F487" s="2">
        <v>638.62</v>
      </c>
      <c r="G487" s="2">
        <v>1</v>
      </c>
      <c r="H487" s="3">
        <v>3.5</v>
      </c>
      <c r="I487" s="3">
        <v>6.07</v>
      </c>
      <c r="J487" s="12">
        <v>1</v>
      </c>
      <c r="K487">
        <v>0.125</v>
      </c>
      <c r="L487" s="2">
        <v>2445.89</v>
      </c>
      <c r="M487" s="2">
        <v>1604.56</v>
      </c>
      <c r="N487" s="2">
        <v>169.04039599999999</v>
      </c>
      <c r="O487">
        <v>3.5</v>
      </c>
      <c r="P487">
        <v>6</v>
      </c>
      <c r="Q487" s="4">
        <v>1.0333209999999999</v>
      </c>
      <c r="R487">
        <v>0</v>
      </c>
      <c r="S487" s="23" t="s">
        <v>199</v>
      </c>
      <c r="T487" s="5"/>
    </row>
    <row r="488" spans="1:20" x14ac:dyDescent="0.25">
      <c r="A488">
        <v>21</v>
      </c>
      <c r="B488">
        <v>5</v>
      </c>
      <c r="C488">
        <v>0</v>
      </c>
      <c r="D488">
        <v>0</v>
      </c>
      <c r="E488">
        <v>20</v>
      </c>
      <c r="F488" s="2">
        <v>609.53</v>
      </c>
      <c r="G488" s="2">
        <v>1</v>
      </c>
      <c r="H488" s="3">
        <v>3.3</v>
      </c>
      <c r="I488" s="3">
        <v>5.0599999999999996</v>
      </c>
      <c r="J488" s="12">
        <v>1</v>
      </c>
      <c r="K488">
        <v>0.125</v>
      </c>
      <c r="L488" s="2">
        <v>39817</v>
      </c>
      <c r="M488" s="2">
        <v>38149.14</v>
      </c>
      <c r="N488" s="2">
        <v>3458.2195409999999</v>
      </c>
      <c r="O488">
        <v>4</v>
      </c>
      <c r="P488">
        <v>4</v>
      </c>
      <c r="Q488" s="4">
        <v>1</v>
      </c>
      <c r="R488">
        <v>0</v>
      </c>
      <c r="S488" s="23" t="s">
        <v>199</v>
      </c>
      <c r="T488" s="5"/>
    </row>
    <row r="489" spans="1:20" x14ac:dyDescent="0.25">
      <c r="A489">
        <v>16</v>
      </c>
      <c r="B489">
        <v>4</v>
      </c>
      <c r="C489">
        <v>0</v>
      </c>
      <c r="D489">
        <v>0</v>
      </c>
      <c r="E489">
        <v>15</v>
      </c>
      <c r="F489" s="2">
        <v>1257.96</v>
      </c>
      <c r="G489" s="2">
        <v>2</v>
      </c>
      <c r="H489" s="3">
        <v>4</v>
      </c>
      <c r="I489" s="3">
        <v>4.5</v>
      </c>
      <c r="J489" s="12">
        <v>0</v>
      </c>
      <c r="K489">
        <v>2</v>
      </c>
      <c r="L489" s="2">
        <v>42674.026590000001</v>
      </c>
      <c r="M489" s="2">
        <v>41155.75</v>
      </c>
      <c r="N489" s="2">
        <v>2520.7896879999998</v>
      </c>
      <c r="O489">
        <v>3.25</v>
      </c>
      <c r="P489">
        <v>4</v>
      </c>
      <c r="Q489" s="4">
        <v>0.87973230000000002</v>
      </c>
      <c r="R489">
        <v>0</v>
      </c>
      <c r="S489" s="23" t="s">
        <v>199</v>
      </c>
      <c r="T489" s="5"/>
    </row>
    <row r="490" spans="1:20" x14ac:dyDescent="0.25">
      <c r="A490">
        <v>9</v>
      </c>
      <c r="B490">
        <v>2</v>
      </c>
      <c r="C490">
        <v>0</v>
      </c>
      <c r="D490">
        <v>0</v>
      </c>
      <c r="E490">
        <v>8</v>
      </c>
      <c r="F490" s="2">
        <v>2259.04</v>
      </c>
      <c r="G490" s="2">
        <v>3</v>
      </c>
      <c r="H490" s="3">
        <v>4</v>
      </c>
      <c r="I490" s="3">
        <v>4.5</v>
      </c>
      <c r="J490" s="12">
        <v>0</v>
      </c>
      <c r="K490">
        <v>2</v>
      </c>
      <c r="L490" s="2">
        <v>82039.844920000003</v>
      </c>
      <c r="M490" s="2">
        <v>79354.67</v>
      </c>
      <c r="N490" s="2">
        <v>4860.4735380000002</v>
      </c>
      <c r="O490">
        <v>3.25</v>
      </c>
      <c r="P490">
        <v>4</v>
      </c>
      <c r="Q490" s="4">
        <v>0.62674969999999997</v>
      </c>
      <c r="R490">
        <v>0</v>
      </c>
      <c r="S490" s="23" t="s">
        <v>200</v>
      </c>
      <c r="T490" s="5"/>
    </row>
    <row r="491" spans="1:20" x14ac:dyDescent="0.25">
      <c r="A491">
        <v>19</v>
      </c>
      <c r="B491">
        <v>4</v>
      </c>
      <c r="C491">
        <v>1</v>
      </c>
      <c r="D491">
        <v>0</v>
      </c>
      <c r="E491">
        <v>18</v>
      </c>
      <c r="F491" s="2">
        <v>1420.94</v>
      </c>
      <c r="G491" s="2">
        <v>2</v>
      </c>
      <c r="H491" s="3">
        <v>4</v>
      </c>
      <c r="I491" s="3">
        <v>4.5</v>
      </c>
      <c r="J491" s="12">
        <v>0</v>
      </c>
      <c r="K491">
        <v>2</v>
      </c>
      <c r="L491" s="2">
        <v>64133.449310000004</v>
      </c>
      <c r="M491" s="2">
        <v>60077</v>
      </c>
      <c r="N491" s="2">
        <v>5740.3573500000002</v>
      </c>
      <c r="O491">
        <v>3.25</v>
      </c>
      <c r="P491">
        <v>4</v>
      </c>
      <c r="Q491" s="4">
        <v>1</v>
      </c>
      <c r="R491">
        <v>0</v>
      </c>
      <c r="S491" s="23" t="s">
        <v>199</v>
      </c>
      <c r="T491" s="5"/>
    </row>
    <row r="492" spans="1:20" x14ac:dyDescent="0.25">
      <c r="A492">
        <v>20</v>
      </c>
      <c r="B492">
        <v>4</v>
      </c>
      <c r="C492">
        <v>0</v>
      </c>
      <c r="D492">
        <v>0</v>
      </c>
      <c r="E492">
        <v>19</v>
      </c>
      <c r="F492" s="2">
        <v>1053.46</v>
      </c>
      <c r="G492" s="2">
        <v>2</v>
      </c>
      <c r="H492" s="3">
        <v>3.5</v>
      </c>
      <c r="I492" s="3">
        <v>6.07</v>
      </c>
      <c r="J492" s="12">
        <v>1</v>
      </c>
      <c r="K492">
        <v>0.125</v>
      </c>
      <c r="L492" s="2">
        <v>49731.765820000001</v>
      </c>
      <c r="M492" s="2">
        <v>44019.4</v>
      </c>
      <c r="N492" s="2">
        <v>5284.5289700000003</v>
      </c>
      <c r="O492">
        <v>3.5</v>
      </c>
      <c r="P492">
        <v>6</v>
      </c>
      <c r="Q492" s="4">
        <v>1.009091</v>
      </c>
      <c r="R492">
        <v>0</v>
      </c>
      <c r="S492" s="23" t="s">
        <v>200</v>
      </c>
      <c r="T492" s="5"/>
    </row>
    <row r="493" spans="1:20" x14ac:dyDescent="0.25">
      <c r="A493">
        <v>24</v>
      </c>
      <c r="B493">
        <v>5</v>
      </c>
      <c r="C493">
        <v>1</v>
      </c>
      <c r="D493">
        <v>0</v>
      </c>
      <c r="E493">
        <v>23</v>
      </c>
      <c r="F493" s="2">
        <v>237.72</v>
      </c>
      <c r="G493" s="2">
        <v>1</v>
      </c>
      <c r="H493" s="3">
        <v>4</v>
      </c>
      <c r="I493" s="3">
        <v>5.2</v>
      </c>
      <c r="J493" s="12">
        <v>1</v>
      </c>
      <c r="K493">
        <v>1.5</v>
      </c>
      <c r="L493" s="2">
        <v>2704.7699240000002</v>
      </c>
      <c r="M493" s="2">
        <v>2500</v>
      </c>
      <c r="N493" s="2">
        <v>104.125</v>
      </c>
      <c r="O493">
        <v>2.75</v>
      </c>
      <c r="P493">
        <v>4</v>
      </c>
      <c r="Q493" s="4">
        <v>1.2736479999999999</v>
      </c>
      <c r="R493">
        <v>0</v>
      </c>
      <c r="S493" s="23" t="s">
        <v>199</v>
      </c>
      <c r="T493" s="5"/>
    </row>
    <row r="494" spans="1:20" x14ac:dyDescent="0.25">
      <c r="A494">
        <v>12</v>
      </c>
      <c r="B494">
        <v>3</v>
      </c>
      <c r="C494">
        <v>0</v>
      </c>
      <c r="D494">
        <v>0</v>
      </c>
      <c r="E494">
        <v>11</v>
      </c>
      <c r="F494" s="2">
        <v>1870.46</v>
      </c>
      <c r="G494" s="2">
        <v>2</v>
      </c>
      <c r="H494" s="3">
        <v>3.5</v>
      </c>
      <c r="I494" s="3">
        <v>6.07</v>
      </c>
      <c r="J494" s="12">
        <v>1</v>
      </c>
      <c r="K494">
        <v>0.125</v>
      </c>
      <c r="L494" s="2">
        <v>65024.682739999997</v>
      </c>
      <c r="M494" s="2">
        <v>56509.4</v>
      </c>
      <c r="N494" s="2">
        <v>6507.0574100000003</v>
      </c>
      <c r="O494">
        <v>3.5</v>
      </c>
      <c r="P494">
        <v>6</v>
      </c>
      <c r="Q494" s="4">
        <v>1</v>
      </c>
      <c r="R494">
        <v>0</v>
      </c>
      <c r="S494" s="23" t="s">
        <v>200</v>
      </c>
      <c r="T494" s="5"/>
    </row>
    <row r="495" spans="1:20" x14ac:dyDescent="0.25">
      <c r="A495">
        <v>32</v>
      </c>
      <c r="B495">
        <v>7</v>
      </c>
      <c r="C495">
        <v>0</v>
      </c>
      <c r="D495">
        <v>0</v>
      </c>
      <c r="E495">
        <v>31</v>
      </c>
      <c r="F495" s="2">
        <v>1431.2</v>
      </c>
      <c r="G495" s="2">
        <v>2</v>
      </c>
      <c r="H495" s="3">
        <v>4</v>
      </c>
      <c r="I495" s="3">
        <v>4.5</v>
      </c>
      <c r="J495" s="12">
        <v>0</v>
      </c>
      <c r="K495">
        <v>2</v>
      </c>
      <c r="L495" s="2">
        <v>90323.99944</v>
      </c>
      <c r="M495" s="2">
        <v>88613.5</v>
      </c>
      <c r="N495" s="2">
        <v>5427.5768749999997</v>
      </c>
      <c r="O495">
        <v>3.25</v>
      </c>
      <c r="P495">
        <v>4</v>
      </c>
      <c r="Q495" s="4">
        <v>0.80426299999999995</v>
      </c>
      <c r="R495">
        <v>0</v>
      </c>
      <c r="S495" s="23" t="s">
        <v>200</v>
      </c>
      <c r="T495" s="5"/>
    </row>
    <row r="496" spans="1:20" x14ac:dyDescent="0.25">
      <c r="A496">
        <v>13</v>
      </c>
      <c r="B496">
        <v>3</v>
      </c>
      <c r="C496">
        <v>0</v>
      </c>
      <c r="D496">
        <v>0</v>
      </c>
      <c r="E496">
        <v>12</v>
      </c>
      <c r="F496" s="2">
        <v>3113.66</v>
      </c>
      <c r="G496" s="2">
        <v>4</v>
      </c>
      <c r="H496" s="3">
        <v>4</v>
      </c>
      <c r="I496" s="3">
        <v>4.5</v>
      </c>
      <c r="J496" s="12">
        <v>0</v>
      </c>
      <c r="K496">
        <v>2</v>
      </c>
      <c r="L496" s="2">
        <v>108154.5822</v>
      </c>
      <c r="M496" s="2">
        <v>103930</v>
      </c>
      <c r="N496" s="2">
        <v>6874.9695000000002</v>
      </c>
      <c r="O496">
        <v>3.25</v>
      </c>
      <c r="P496">
        <v>4</v>
      </c>
      <c r="Q496" s="4">
        <v>1</v>
      </c>
      <c r="R496">
        <v>0</v>
      </c>
      <c r="S496" s="23" t="s">
        <v>200</v>
      </c>
      <c r="T496" s="5"/>
    </row>
    <row r="497" spans="1:20" x14ac:dyDescent="0.25">
      <c r="A497">
        <v>9</v>
      </c>
      <c r="B497">
        <v>2</v>
      </c>
      <c r="C497">
        <v>0</v>
      </c>
      <c r="D497">
        <v>1</v>
      </c>
      <c r="E497">
        <v>0</v>
      </c>
      <c r="F497" s="2">
        <v>6224.19</v>
      </c>
      <c r="G497" s="2">
        <v>7</v>
      </c>
      <c r="H497" s="3">
        <v>3.5</v>
      </c>
      <c r="I497" s="3">
        <v>3</v>
      </c>
      <c r="J497" s="12">
        <v>0</v>
      </c>
      <c r="K497">
        <v>0.15</v>
      </c>
      <c r="L497" s="2">
        <v>22082.56997</v>
      </c>
      <c r="M497" s="2">
        <v>13718</v>
      </c>
      <c r="N497" s="2">
        <v>1646.8459</v>
      </c>
      <c r="O497">
        <v>3</v>
      </c>
      <c r="P497">
        <v>6</v>
      </c>
      <c r="Q497" s="4">
        <v>2</v>
      </c>
      <c r="R497">
        <v>0</v>
      </c>
      <c r="S497" s="23" t="s">
        <v>199</v>
      </c>
      <c r="T497" s="5"/>
    </row>
    <row r="498" spans="1:20" x14ac:dyDescent="0.25">
      <c r="A498">
        <v>26</v>
      </c>
      <c r="B498">
        <v>6</v>
      </c>
      <c r="C498">
        <v>1</v>
      </c>
      <c r="D498">
        <v>0</v>
      </c>
      <c r="E498">
        <v>25</v>
      </c>
      <c r="F498" s="2">
        <v>1222.71</v>
      </c>
      <c r="G498" s="2">
        <v>2</v>
      </c>
      <c r="H498" s="3">
        <v>4</v>
      </c>
      <c r="I498" s="3">
        <v>4.5</v>
      </c>
      <c r="J498" s="12">
        <v>0</v>
      </c>
      <c r="K498">
        <v>2</v>
      </c>
      <c r="L498" s="2">
        <v>47237.910750000003</v>
      </c>
      <c r="M498" s="2">
        <v>44953.75</v>
      </c>
      <c r="N498" s="2">
        <v>3414.2373130000001</v>
      </c>
      <c r="O498">
        <v>1</v>
      </c>
      <c r="P498">
        <v>4</v>
      </c>
      <c r="Q498" s="4">
        <v>1.1000000000000001</v>
      </c>
      <c r="R498">
        <v>0</v>
      </c>
      <c r="S498" s="23" t="s">
        <v>200</v>
      </c>
      <c r="T498" s="5"/>
    </row>
    <row r="499" spans="1:20" x14ac:dyDescent="0.25">
      <c r="A499">
        <v>17</v>
      </c>
      <c r="B499">
        <v>4</v>
      </c>
      <c r="C499">
        <v>0</v>
      </c>
      <c r="D499">
        <v>0</v>
      </c>
      <c r="E499">
        <v>16</v>
      </c>
      <c r="F499" s="2">
        <v>886.46</v>
      </c>
      <c r="G499" s="2">
        <v>1</v>
      </c>
      <c r="H499" s="3">
        <v>4</v>
      </c>
      <c r="I499" s="3">
        <v>5.2</v>
      </c>
      <c r="J499" s="12">
        <v>1</v>
      </c>
      <c r="K499">
        <v>1.5</v>
      </c>
      <c r="L499" s="2">
        <v>24204.098389999999</v>
      </c>
      <c r="M499" s="2">
        <v>23467</v>
      </c>
      <c r="N499" s="2">
        <v>1207.37715</v>
      </c>
      <c r="O499">
        <v>1.5</v>
      </c>
      <c r="P499">
        <v>4</v>
      </c>
      <c r="Q499" s="4">
        <v>0.82857159999999996</v>
      </c>
      <c r="R499">
        <v>0</v>
      </c>
      <c r="S499" s="23" t="s">
        <v>200</v>
      </c>
      <c r="T499" s="5"/>
    </row>
    <row r="500" spans="1:20" x14ac:dyDescent="0.25">
      <c r="A500">
        <v>5</v>
      </c>
      <c r="B500">
        <v>1</v>
      </c>
      <c r="C500">
        <v>0</v>
      </c>
      <c r="D500">
        <v>0</v>
      </c>
      <c r="E500">
        <v>4</v>
      </c>
      <c r="F500" s="2">
        <v>4713.57</v>
      </c>
      <c r="G500" s="2">
        <v>5</v>
      </c>
      <c r="H500" s="3">
        <v>4</v>
      </c>
      <c r="I500" s="3">
        <v>4.5</v>
      </c>
      <c r="J500" s="12">
        <v>0</v>
      </c>
      <c r="K500">
        <v>2</v>
      </c>
      <c r="L500" s="2">
        <v>74438.684110000002</v>
      </c>
      <c r="M500" s="2">
        <v>66039.5</v>
      </c>
      <c r="N500" s="2">
        <v>4368.512925</v>
      </c>
      <c r="O500">
        <v>1.5</v>
      </c>
      <c r="P500">
        <v>4</v>
      </c>
      <c r="Q500" s="4">
        <v>1</v>
      </c>
      <c r="R500">
        <v>0</v>
      </c>
      <c r="S500" s="23" t="s">
        <v>199</v>
      </c>
      <c r="T500" s="5"/>
    </row>
    <row r="501" spans="1:20" x14ac:dyDescent="0.25">
      <c r="A501">
        <v>12</v>
      </c>
      <c r="B501">
        <v>3</v>
      </c>
      <c r="C501">
        <v>1</v>
      </c>
      <c r="D501">
        <v>1</v>
      </c>
      <c r="E501">
        <v>0</v>
      </c>
      <c r="F501" s="2">
        <v>2289.4790819999998</v>
      </c>
      <c r="G501" s="2">
        <v>3</v>
      </c>
      <c r="H501" s="3">
        <v>3.5</v>
      </c>
      <c r="I501" s="3">
        <v>3</v>
      </c>
      <c r="J501" s="12">
        <v>0</v>
      </c>
      <c r="K501">
        <v>0.15</v>
      </c>
      <c r="L501" s="2">
        <v>21151.770929999999</v>
      </c>
      <c r="M501" s="2">
        <v>8463</v>
      </c>
      <c r="N501" s="2">
        <v>1264.7953500000001</v>
      </c>
      <c r="O501">
        <v>3</v>
      </c>
      <c r="P501">
        <v>6</v>
      </c>
      <c r="Q501" s="4">
        <v>1</v>
      </c>
      <c r="R501">
        <v>0</v>
      </c>
      <c r="S501" s="23" t="s">
        <v>200</v>
      </c>
      <c r="T501" s="5"/>
    </row>
    <row r="502" spans="1:20" x14ac:dyDescent="0.25">
      <c r="A502">
        <v>8</v>
      </c>
      <c r="B502">
        <v>2</v>
      </c>
      <c r="C502">
        <v>0</v>
      </c>
      <c r="D502">
        <v>0</v>
      </c>
      <c r="E502">
        <v>7</v>
      </c>
      <c r="F502" s="2">
        <v>2697.19</v>
      </c>
      <c r="G502" s="2">
        <v>3</v>
      </c>
      <c r="H502" s="3">
        <v>3.5</v>
      </c>
      <c r="I502" s="3">
        <v>6.07</v>
      </c>
      <c r="J502" s="12">
        <v>1</v>
      </c>
      <c r="K502">
        <v>0.125</v>
      </c>
      <c r="L502" s="2">
        <v>118512.3435</v>
      </c>
      <c r="M502" s="2">
        <v>103451.53</v>
      </c>
      <c r="N502" s="2">
        <v>10898.618689999999</v>
      </c>
      <c r="O502">
        <v>3.5</v>
      </c>
      <c r="P502">
        <v>6</v>
      </c>
      <c r="Q502" s="4">
        <v>0.957762</v>
      </c>
      <c r="R502">
        <v>0</v>
      </c>
      <c r="S502" s="23" t="s">
        <v>200</v>
      </c>
      <c r="T502" s="5"/>
    </row>
    <row r="503" spans="1:20" x14ac:dyDescent="0.25">
      <c r="A503">
        <v>16</v>
      </c>
      <c r="B503">
        <v>4</v>
      </c>
      <c r="C503">
        <v>0</v>
      </c>
      <c r="D503">
        <v>0</v>
      </c>
      <c r="E503">
        <v>15</v>
      </c>
      <c r="F503" s="2">
        <v>1070</v>
      </c>
      <c r="G503" s="2">
        <v>2</v>
      </c>
      <c r="H503" s="3">
        <v>3.5</v>
      </c>
      <c r="I503" s="3">
        <v>3</v>
      </c>
      <c r="J503" s="12">
        <v>0</v>
      </c>
      <c r="K503">
        <v>0.15</v>
      </c>
      <c r="L503" s="2">
        <v>90146.761750000005</v>
      </c>
      <c r="M503" s="2">
        <v>62801.2</v>
      </c>
      <c r="N503" s="2">
        <v>8770.1875799999998</v>
      </c>
      <c r="O503">
        <v>3</v>
      </c>
      <c r="P503">
        <v>6</v>
      </c>
      <c r="Q503" s="4">
        <v>1</v>
      </c>
      <c r="R503">
        <v>0</v>
      </c>
      <c r="S503" s="23" t="s">
        <v>199</v>
      </c>
      <c r="T503" s="5"/>
    </row>
    <row r="504" spans="1:20" x14ac:dyDescent="0.25">
      <c r="A504">
        <v>16</v>
      </c>
      <c r="B504">
        <v>4</v>
      </c>
      <c r="C504">
        <v>1</v>
      </c>
      <c r="D504">
        <v>1</v>
      </c>
      <c r="E504">
        <v>0</v>
      </c>
      <c r="F504" s="2">
        <v>5870.4544429999996</v>
      </c>
      <c r="G504" s="2">
        <v>6</v>
      </c>
      <c r="H504" s="3">
        <v>4</v>
      </c>
      <c r="I504" s="3">
        <v>4.5</v>
      </c>
      <c r="J504" s="12">
        <v>0</v>
      </c>
      <c r="K504">
        <v>2</v>
      </c>
      <c r="L504" s="2">
        <v>10672.274289999999</v>
      </c>
      <c r="M504" s="2">
        <v>8140.25</v>
      </c>
      <c r="N504" s="2">
        <v>618.25198799999998</v>
      </c>
      <c r="O504">
        <v>1</v>
      </c>
      <c r="P504">
        <v>4</v>
      </c>
      <c r="Q504" s="4">
        <v>1</v>
      </c>
      <c r="R504">
        <v>0</v>
      </c>
      <c r="S504" s="23" t="s">
        <v>200</v>
      </c>
      <c r="T504" s="5"/>
    </row>
    <row r="505" spans="1:20" x14ac:dyDescent="0.25">
      <c r="A505">
        <v>14</v>
      </c>
      <c r="B505">
        <v>3</v>
      </c>
      <c r="C505">
        <v>0</v>
      </c>
      <c r="D505">
        <v>0</v>
      </c>
      <c r="E505">
        <v>13</v>
      </c>
      <c r="F505" s="2">
        <v>1584.93</v>
      </c>
      <c r="G505" s="2">
        <v>2</v>
      </c>
      <c r="H505" s="3">
        <v>3.5</v>
      </c>
      <c r="I505" s="3">
        <v>6.07</v>
      </c>
      <c r="J505" s="12">
        <v>1</v>
      </c>
      <c r="K505">
        <v>0.125</v>
      </c>
      <c r="L505" s="2">
        <v>67184.096900000004</v>
      </c>
      <c r="M505" s="2">
        <v>55374.43</v>
      </c>
      <c r="N505" s="2">
        <v>7461.7044420000002</v>
      </c>
      <c r="O505">
        <v>3.5</v>
      </c>
      <c r="P505">
        <v>6</v>
      </c>
      <c r="Q505" s="4">
        <v>2.1259000000000001</v>
      </c>
      <c r="R505">
        <v>0</v>
      </c>
      <c r="S505" s="23" t="s">
        <v>199</v>
      </c>
      <c r="T505" s="5"/>
    </row>
    <row r="506" spans="1:20" x14ac:dyDescent="0.25">
      <c r="A506">
        <v>14</v>
      </c>
      <c r="B506">
        <v>3</v>
      </c>
      <c r="C506">
        <v>0</v>
      </c>
      <c r="D506">
        <v>0</v>
      </c>
      <c r="E506">
        <v>13</v>
      </c>
      <c r="F506" s="2">
        <v>1130.1600000000001</v>
      </c>
      <c r="G506" s="2">
        <v>2</v>
      </c>
      <c r="H506" s="3">
        <v>3.3</v>
      </c>
      <c r="I506" s="3">
        <v>5.0599999999999996</v>
      </c>
      <c r="J506" s="12">
        <v>1</v>
      </c>
      <c r="K506">
        <v>0.125</v>
      </c>
      <c r="L506" s="2">
        <v>56410.33</v>
      </c>
      <c r="M506" s="2">
        <v>53253.11</v>
      </c>
      <c r="N506" s="2">
        <v>5088.3346609999999</v>
      </c>
      <c r="O506">
        <v>4</v>
      </c>
      <c r="P506">
        <v>4</v>
      </c>
      <c r="Q506" s="4">
        <v>1</v>
      </c>
      <c r="R506">
        <v>0</v>
      </c>
      <c r="S506" s="23" t="s">
        <v>200</v>
      </c>
      <c r="T506" s="5"/>
    </row>
    <row r="507" spans="1:20" x14ac:dyDescent="0.25">
      <c r="A507">
        <v>6</v>
      </c>
      <c r="B507">
        <v>2</v>
      </c>
      <c r="C507">
        <v>0</v>
      </c>
      <c r="D507">
        <v>0</v>
      </c>
      <c r="E507">
        <v>5</v>
      </c>
      <c r="F507" s="2">
        <v>1315.51</v>
      </c>
      <c r="G507" s="2">
        <v>2</v>
      </c>
      <c r="H507" s="3">
        <v>4</v>
      </c>
      <c r="I507" s="3">
        <v>5.6</v>
      </c>
      <c r="J507" s="12">
        <v>1</v>
      </c>
      <c r="K507">
        <v>1.5</v>
      </c>
      <c r="L507" s="2">
        <v>14226.962310000001</v>
      </c>
      <c r="M507" s="2">
        <v>13451.4</v>
      </c>
      <c r="N507" s="2">
        <v>494.33895000000001</v>
      </c>
      <c r="O507">
        <v>2.25</v>
      </c>
      <c r="P507">
        <v>4</v>
      </c>
      <c r="Q507" s="4">
        <v>0.86666670000000001</v>
      </c>
      <c r="R507">
        <v>0</v>
      </c>
      <c r="S507" s="23" t="s">
        <v>199</v>
      </c>
      <c r="T507" s="5"/>
    </row>
    <row r="508" spans="1:20" x14ac:dyDescent="0.25">
      <c r="A508">
        <v>35</v>
      </c>
      <c r="B508">
        <v>7</v>
      </c>
      <c r="C508">
        <v>1</v>
      </c>
      <c r="D508">
        <v>0</v>
      </c>
      <c r="E508">
        <v>34</v>
      </c>
      <c r="F508" s="2">
        <v>575.80999999999995</v>
      </c>
      <c r="G508" s="2">
        <v>1</v>
      </c>
      <c r="H508" s="3">
        <v>4</v>
      </c>
      <c r="I508" s="3">
        <v>4.5</v>
      </c>
      <c r="J508" s="12">
        <v>0</v>
      </c>
      <c r="K508">
        <v>2</v>
      </c>
      <c r="L508" s="2">
        <v>55524.49712</v>
      </c>
      <c r="M508" s="2">
        <v>54644.43</v>
      </c>
      <c r="N508" s="2">
        <v>4150.2444580000001</v>
      </c>
      <c r="O508">
        <v>4</v>
      </c>
      <c r="P508">
        <v>4</v>
      </c>
      <c r="Q508" s="4">
        <v>1</v>
      </c>
      <c r="R508">
        <v>0</v>
      </c>
      <c r="S508" s="23" t="s">
        <v>199</v>
      </c>
      <c r="T508" s="5"/>
    </row>
    <row r="509" spans="1:20" x14ac:dyDescent="0.25">
      <c r="A509">
        <v>13</v>
      </c>
      <c r="B509">
        <v>3</v>
      </c>
      <c r="C509">
        <v>0</v>
      </c>
      <c r="D509">
        <v>0</v>
      </c>
      <c r="E509">
        <v>12</v>
      </c>
      <c r="F509" s="2">
        <v>839.18</v>
      </c>
      <c r="G509" s="2">
        <v>1</v>
      </c>
      <c r="H509" s="3">
        <v>3.5</v>
      </c>
      <c r="I509" s="3">
        <v>6.07</v>
      </c>
      <c r="J509" s="12">
        <v>1</v>
      </c>
      <c r="K509">
        <v>0.125</v>
      </c>
      <c r="L509" s="2">
        <v>56704.03312</v>
      </c>
      <c r="M509" s="2">
        <v>45659.43</v>
      </c>
      <c r="N509" s="2">
        <v>5705.1457780000001</v>
      </c>
      <c r="O509">
        <v>3.5</v>
      </c>
      <c r="P509">
        <v>6</v>
      </c>
      <c r="Q509" s="4">
        <v>1</v>
      </c>
      <c r="R509">
        <v>1</v>
      </c>
      <c r="S509" s="23" t="s">
        <v>200</v>
      </c>
      <c r="T509" s="5"/>
    </row>
    <row r="510" spans="1:20" x14ac:dyDescent="0.25">
      <c r="A510">
        <v>6</v>
      </c>
      <c r="B510">
        <v>2</v>
      </c>
      <c r="C510">
        <v>0</v>
      </c>
      <c r="D510">
        <v>0</v>
      </c>
      <c r="E510">
        <v>5</v>
      </c>
      <c r="F510" s="2">
        <v>5214.5</v>
      </c>
      <c r="G510" s="2">
        <v>6</v>
      </c>
      <c r="H510" s="3">
        <v>4</v>
      </c>
      <c r="I510" s="3">
        <v>4.5</v>
      </c>
      <c r="J510" s="12">
        <v>0</v>
      </c>
      <c r="K510">
        <v>2</v>
      </c>
      <c r="L510" s="2">
        <v>81052.413449999993</v>
      </c>
      <c r="M510" s="2">
        <v>77587.5</v>
      </c>
      <c r="N510" s="2">
        <v>4752.234375</v>
      </c>
      <c r="O510">
        <v>3.25</v>
      </c>
      <c r="P510">
        <v>4</v>
      </c>
      <c r="Q510" s="4">
        <v>1</v>
      </c>
      <c r="R510">
        <v>0</v>
      </c>
      <c r="S510" s="23" t="s">
        <v>200</v>
      </c>
      <c r="T510" s="5"/>
    </row>
    <row r="511" spans="1:20" x14ac:dyDescent="0.25">
      <c r="A511">
        <v>31</v>
      </c>
      <c r="B511">
        <v>7</v>
      </c>
      <c r="C511">
        <v>1</v>
      </c>
      <c r="D511">
        <v>0</v>
      </c>
      <c r="E511">
        <v>30</v>
      </c>
      <c r="F511" s="2">
        <v>446.45</v>
      </c>
      <c r="G511" s="2">
        <v>1</v>
      </c>
      <c r="H511" s="3">
        <v>3.5</v>
      </c>
      <c r="I511" s="3">
        <v>3</v>
      </c>
      <c r="J511" s="12">
        <v>0</v>
      </c>
      <c r="K511">
        <v>0.15</v>
      </c>
      <c r="L511" s="2">
        <v>44385.328529999999</v>
      </c>
      <c r="M511" s="2">
        <v>30310</v>
      </c>
      <c r="N511" s="2">
        <v>4232.7915000000003</v>
      </c>
      <c r="O511">
        <v>3</v>
      </c>
      <c r="P511">
        <v>6</v>
      </c>
      <c r="Q511" s="4">
        <v>1</v>
      </c>
      <c r="R511">
        <v>0</v>
      </c>
      <c r="S511" s="23" t="s">
        <v>200</v>
      </c>
      <c r="T511" s="5"/>
    </row>
    <row r="512" spans="1:20" x14ac:dyDescent="0.25">
      <c r="A512">
        <v>22</v>
      </c>
      <c r="B512">
        <v>5</v>
      </c>
      <c r="C512">
        <v>1</v>
      </c>
      <c r="D512">
        <v>0</v>
      </c>
      <c r="E512">
        <v>21</v>
      </c>
      <c r="F512" s="2">
        <v>1376.85</v>
      </c>
      <c r="G512" s="2">
        <v>2</v>
      </c>
      <c r="H512" s="3">
        <v>4</v>
      </c>
      <c r="I512" s="3">
        <v>4.5</v>
      </c>
      <c r="J512" s="12">
        <v>0</v>
      </c>
      <c r="K512">
        <v>2</v>
      </c>
      <c r="L512" s="2">
        <v>45874.787239999998</v>
      </c>
      <c r="M512" s="2">
        <v>43016</v>
      </c>
      <c r="N512" s="2">
        <v>3267.0652</v>
      </c>
      <c r="O512">
        <v>1</v>
      </c>
      <c r="P512">
        <v>4</v>
      </c>
      <c r="Q512" s="4">
        <v>1</v>
      </c>
      <c r="R512">
        <v>0</v>
      </c>
      <c r="S512" s="23" t="s">
        <v>200</v>
      </c>
      <c r="T512" s="5"/>
    </row>
    <row r="513" spans="1:20" x14ac:dyDescent="0.25">
      <c r="A513">
        <v>28</v>
      </c>
      <c r="B513">
        <v>6</v>
      </c>
      <c r="C513">
        <v>1</v>
      </c>
      <c r="D513">
        <v>1</v>
      </c>
      <c r="E513">
        <v>0</v>
      </c>
      <c r="F513" s="2">
        <v>658.16512699999998</v>
      </c>
      <c r="G513" s="2">
        <v>1</v>
      </c>
      <c r="H513" s="3">
        <v>4</v>
      </c>
      <c r="I513" s="3">
        <v>4.5</v>
      </c>
      <c r="J513" s="12">
        <v>0</v>
      </c>
      <c r="K513">
        <v>2</v>
      </c>
      <c r="L513" s="2">
        <v>1444.0488909999999</v>
      </c>
      <c r="M513" s="2">
        <v>1191</v>
      </c>
      <c r="N513" s="2">
        <v>72.948750000000004</v>
      </c>
      <c r="O513">
        <v>1.5</v>
      </c>
      <c r="P513">
        <v>4</v>
      </c>
      <c r="Q513" s="4">
        <v>0.87319749999999996</v>
      </c>
      <c r="R513">
        <v>0</v>
      </c>
      <c r="S513" s="23" t="s">
        <v>199</v>
      </c>
      <c r="T513" s="5"/>
    </row>
    <row r="514" spans="1:20" x14ac:dyDescent="0.25">
      <c r="A514">
        <v>17</v>
      </c>
      <c r="B514">
        <v>4</v>
      </c>
      <c r="C514">
        <v>1</v>
      </c>
      <c r="D514">
        <v>0</v>
      </c>
      <c r="E514">
        <v>16</v>
      </c>
      <c r="F514" s="2">
        <v>564.76</v>
      </c>
      <c r="G514" s="2">
        <v>1</v>
      </c>
      <c r="H514" s="3">
        <v>3.5</v>
      </c>
      <c r="I514" s="3">
        <v>6.07</v>
      </c>
      <c r="J514" s="12">
        <v>1</v>
      </c>
      <c r="K514">
        <v>0.125</v>
      </c>
      <c r="L514" s="2">
        <v>25111.709599999998</v>
      </c>
      <c r="M514" s="2">
        <v>21980.5</v>
      </c>
      <c r="N514" s="2">
        <v>2638.7590249999998</v>
      </c>
      <c r="O514">
        <v>3.5</v>
      </c>
      <c r="P514">
        <v>6</v>
      </c>
      <c r="Q514" s="4">
        <v>1</v>
      </c>
      <c r="R514">
        <v>0</v>
      </c>
      <c r="S514" s="23" t="s">
        <v>200</v>
      </c>
      <c r="T514" s="5"/>
    </row>
    <row r="515" spans="1:20" x14ac:dyDescent="0.25">
      <c r="A515">
        <v>13</v>
      </c>
      <c r="B515">
        <v>3</v>
      </c>
      <c r="C515">
        <v>1</v>
      </c>
      <c r="D515">
        <v>0</v>
      </c>
      <c r="E515">
        <v>12</v>
      </c>
      <c r="F515" s="2">
        <v>254.48</v>
      </c>
      <c r="G515" s="2">
        <v>1</v>
      </c>
      <c r="H515" s="3">
        <v>4</v>
      </c>
      <c r="I515" s="3">
        <v>5.6</v>
      </c>
      <c r="J515" s="12">
        <v>1</v>
      </c>
      <c r="K515">
        <v>1.5</v>
      </c>
      <c r="L515" s="2">
        <v>2742.3767339999999</v>
      </c>
      <c r="M515" s="2">
        <v>2500</v>
      </c>
      <c r="N515" s="2">
        <v>91.875</v>
      </c>
      <c r="O515">
        <v>2.25</v>
      </c>
      <c r="P515">
        <v>4</v>
      </c>
      <c r="Q515" s="4">
        <v>1</v>
      </c>
      <c r="R515">
        <v>0</v>
      </c>
      <c r="S515" s="23" t="s">
        <v>199</v>
      </c>
      <c r="T515" s="5"/>
    </row>
    <row r="516" spans="1:20" x14ac:dyDescent="0.25">
      <c r="A516">
        <v>5</v>
      </c>
      <c r="B516">
        <v>1</v>
      </c>
      <c r="C516">
        <v>0</v>
      </c>
      <c r="D516">
        <v>0</v>
      </c>
      <c r="E516">
        <v>4</v>
      </c>
      <c r="F516" s="2">
        <v>1610.19</v>
      </c>
      <c r="G516" s="2">
        <v>2</v>
      </c>
      <c r="H516" s="3">
        <v>4</v>
      </c>
      <c r="I516" s="3">
        <v>4.5</v>
      </c>
      <c r="J516" s="12">
        <v>0</v>
      </c>
      <c r="K516">
        <v>2</v>
      </c>
      <c r="L516" s="2">
        <v>33969.93939</v>
      </c>
      <c r="M516" s="2">
        <v>29552.5</v>
      </c>
      <c r="N516" s="2">
        <v>2244.5123749999998</v>
      </c>
      <c r="O516">
        <v>1</v>
      </c>
      <c r="P516">
        <v>4</v>
      </c>
      <c r="Q516" s="4">
        <v>0.8379297</v>
      </c>
      <c r="R516">
        <v>0</v>
      </c>
      <c r="S516" s="23" t="s">
        <v>200</v>
      </c>
      <c r="T516" s="5"/>
    </row>
    <row r="517" spans="1:20" x14ac:dyDescent="0.25">
      <c r="A517">
        <v>13</v>
      </c>
      <c r="B517">
        <v>3</v>
      </c>
      <c r="C517">
        <v>0</v>
      </c>
      <c r="D517">
        <v>0</v>
      </c>
      <c r="E517">
        <v>12</v>
      </c>
      <c r="F517" s="2">
        <v>1397.78</v>
      </c>
      <c r="G517" s="2">
        <v>2</v>
      </c>
      <c r="H517" s="3">
        <v>4</v>
      </c>
      <c r="I517" s="3">
        <v>4.5</v>
      </c>
      <c r="J517" s="12">
        <v>0</v>
      </c>
      <c r="K517">
        <v>2</v>
      </c>
      <c r="L517" s="2">
        <v>48311.963499999998</v>
      </c>
      <c r="M517" s="2">
        <v>47515.67</v>
      </c>
      <c r="N517" s="2">
        <v>3608.8151360000002</v>
      </c>
      <c r="O517">
        <v>4</v>
      </c>
      <c r="P517">
        <v>4</v>
      </c>
      <c r="Q517" s="4">
        <v>1</v>
      </c>
      <c r="R517">
        <v>0</v>
      </c>
      <c r="S517" s="23" t="s">
        <v>199</v>
      </c>
      <c r="T517" s="5"/>
    </row>
    <row r="518" spans="1:20" x14ac:dyDescent="0.25">
      <c r="A518">
        <v>26</v>
      </c>
      <c r="B518">
        <v>6</v>
      </c>
      <c r="C518">
        <v>0</v>
      </c>
      <c r="D518">
        <v>0</v>
      </c>
      <c r="E518">
        <v>25</v>
      </c>
      <c r="F518" s="2">
        <v>909.72</v>
      </c>
      <c r="G518" s="2">
        <v>1</v>
      </c>
      <c r="H518" s="3">
        <v>3.5</v>
      </c>
      <c r="I518" s="3">
        <v>6.07</v>
      </c>
      <c r="J518" s="12">
        <v>1</v>
      </c>
      <c r="K518">
        <v>0.125</v>
      </c>
      <c r="L518" s="2">
        <v>101352.8444</v>
      </c>
      <c r="M518" s="2">
        <v>70834.710000000006</v>
      </c>
      <c r="N518" s="2">
        <v>9892.0672520000007</v>
      </c>
      <c r="O518">
        <v>3.5</v>
      </c>
      <c r="P518">
        <v>6</v>
      </c>
      <c r="Q518" s="4">
        <v>1</v>
      </c>
      <c r="R518">
        <v>0</v>
      </c>
      <c r="S518" s="23" t="s">
        <v>199</v>
      </c>
      <c r="T518" s="5"/>
    </row>
    <row r="519" spans="1:20" x14ac:dyDescent="0.25">
      <c r="A519">
        <v>39</v>
      </c>
      <c r="B519">
        <v>7</v>
      </c>
      <c r="C519">
        <v>0</v>
      </c>
      <c r="D519">
        <v>0</v>
      </c>
      <c r="E519">
        <v>38</v>
      </c>
      <c r="F519" s="2">
        <v>347.68</v>
      </c>
      <c r="G519" s="2">
        <v>1</v>
      </c>
      <c r="H519" s="3">
        <v>4</v>
      </c>
      <c r="I519" s="3">
        <v>4.5</v>
      </c>
      <c r="J519" s="12">
        <v>0</v>
      </c>
      <c r="K519">
        <v>2</v>
      </c>
      <c r="L519" s="2">
        <v>20411.02176</v>
      </c>
      <c r="M519" s="2">
        <v>19292.669999999998</v>
      </c>
      <c r="N519" s="2">
        <v>1465.2782870000001</v>
      </c>
      <c r="O519">
        <v>1</v>
      </c>
      <c r="P519">
        <v>4</v>
      </c>
      <c r="Q519" s="4">
        <v>1</v>
      </c>
      <c r="R519">
        <v>0</v>
      </c>
      <c r="S519" s="23" t="s">
        <v>200</v>
      </c>
      <c r="T519" s="5"/>
    </row>
    <row r="520" spans="1:20" x14ac:dyDescent="0.25">
      <c r="A520">
        <v>1</v>
      </c>
      <c r="B520">
        <v>1</v>
      </c>
      <c r="C520">
        <v>0</v>
      </c>
      <c r="D520">
        <v>0</v>
      </c>
      <c r="E520">
        <v>0</v>
      </c>
      <c r="F520" s="2">
        <v>1158.77</v>
      </c>
      <c r="G520" s="2">
        <v>2</v>
      </c>
      <c r="H520" s="3">
        <v>4</v>
      </c>
      <c r="I520" s="3">
        <v>4.5</v>
      </c>
      <c r="J520" s="12">
        <v>0</v>
      </c>
      <c r="K520">
        <v>2</v>
      </c>
      <c r="L520" s="2">
        <v>20713.100900000001</v>
      </c>
      <c r="M520" s="2">
        <v>17278</v>
      </c>
      <c r="N520" s="2">
        <v>1312.2641000000001</v>
      </c>
      <c r="O520">
        <v>1</v>
      </c>
      <c r="P520">
        <v>4</v>
      </c>
      <c r="Q520" s="4">
        <v>1</v>
      </c>
      <c r="R520">
        <v>0</v>
      </c>
      <c r="S520" s="23" t="s">
        <v>199</v>
      </c>
      <c r="T520" s="5"/>
    </row>
    <row r="521" spans="1:20" x14ac:dyDescent="0.25">
      <c r="A521">
        <v>33</v>
      </c>
      <c r="B521">
        <v>7</v>
      </c>
      <c r="C521">
        <v>0</v>
      </c>
      <c r="D521">
        <v>0</v>
      </c>
      <c r="E521">
        <v>32</v>
      </c>
      <c r="F521" s="2">
        <v>700.4</v>
      </c>
      <c r="G521" s="2">
        <v>1</v>
      </c>
      <c r="H521" s="3">
        <v>3.5</v>
      </c>
      <c r="I521" s="3">
        <v>6.07</v>
      </c>
      <c r="J521" s="12">
        <v>1</v>
      </c>
      <c r="K521">
        <v>0.125</v>
      </c>
      <c r="L521" s="2">
        <v>80481.326820000002</v>
      </c>
      <c r="M521" s="2">
        <v>54934.33</v>
      </c>
      <c r="N521" s="2">
        <v>7402.4009679999999</v>
      </c>
      <c r="O521">
        <v>3.5</v>
      </c>
      <c r="P521">
        <v>6</v>
      </c>
      <c r="Q521" s="4">
        <v>0.85193929999999995</v>
      </c>
      <c r="R521">
        <v>0</v>
      </c>
      <c r="S521" s="23" t="s">
        <v>199</v>
      </c>
      <c r="T521" s="5"/>
    </row>
    <row r="522" spans="1:20" x14ac:dyDescent="0.25">
      <c r="A522">
        <v>18</v>
      </c>
      <c r="B522">
        <v>4</v>
      </c>
      <c r="C522">
        <v>0</v>
      </c>
      <c r="D522">
        <v>0</v>
      </c>
      <c r="E522">
        <v>17</v>
      </c>
      <c r="F522" s="2">
        <v>1620.02</v>
      </c>
      <c r="G522" s="2">
        <v>2</v>
      </c>
      <c r="H522" s="3">
        <v>3.5</v>
      </c>
      <c r="I522" s="3">
        <v>6.07</v>
      </c>
      <c r="J522" s="12">
        <v>1</v>
      </c>
      <c r="K522">
        <v>0.125</v>
      </c>
      <c r="L522" s="2">
        <v>65554.079379999996</v>
      </c>
      <c r="M522" s="2">
        <v>61448.33</v>
      </c>
      <c r="N522" s="2">
        <v>6172.4847499999996</v>
      </c>
      <c r="O522">
        <v>3.5</v>
      </c>
      <c r="P522">
        <v>6</v>
      </c>
      <c r="Q522" s="4">
        <v>1.3011839999999999</v>
      </c>
      <c r="R522">
        <v>0</v>
      </c>
      <c r="S522" s="23" t="s">
        <v>200</v>
      </c>
      <c r="T522" s="5"/>
    </row>
    <row r="523" spans="1:20" x14ac:dyDescent="0.25">
      <c r="A523">
        <v>9</v>
      </c>
      <c r="B523">
        <v>2</v>
      </c>
      <c r="C523">
        <v>0</v>
      </c>
      <c r="D523">
        <v>0</v>
      </c>
      <c r="E523">
        <v>8</v>
      </c>
      <c r="F523" s="2">
        <v>2288.84</v>
      </c>
      <c r="G523" s="2">
        <v>3</v>
      </c>
      <c r="H523" s="3">
        <v>4</v>
      </c>
      <c r="I523" s="3">
        <v>4.5</v>
      </c>
      <c r="J523" s="12">
        <v>0</v>
      </c>
      <c r="K523">
        <v>2</v>
      </c>
      <c r="L523" s="2">
        <v>57417.872889999999</v>
      </c>
      <c r="M523" s="2">
        <v>56416.67</v>
      </c>
      <c r="N523" s="2">
        <v>3179.079354</v>
      </c>
      <c r="O523">
        <v>3.25</v>
      </c>
      <c r="P523">
        <v>4</v>
      </c>
      <c r="Q523" s="4">
        <v>0.81936240000000005</v>
      </c>
      <c r="R523">
        <v>0</v>
      </c>
      <c r="S523" s="23" t="s">
        <v>199</v>
      </c>
      <c r="T523" s="5"/>
    </row>
    <row r="524" spans="1:20" x14ac:dyDescent="0.25">
      <c r="A524">
        <v>12</v>
      </c>
      <c r="B524">
        <v>3</v>
      </c>
      <c r="C524">
        <v>0</v>
      </c>
      <c r="D524">
        <v>0</v>
      </c>
      <c r="E524">
        <v>11</v>
      </c>
      <c r="F524" s="2">
        <v>1221.1199999999999</v>
      </c>
      <c r="G524" s="2">
        <v>2</v>
      </c>
      <c r="H524" s="3">
        <v>4</v>
      </c>
      <c r="I524" s="3">
        <v>4.5</v>
      </c>
      <c r="J524" s="12">
        <v>0</v>
      </c>
      <c r="K524">
        <v>2</v>
      </c>
      <c r="L524" s="2">
        <v>47098.576710000001</v>
      </c>
      <c r="M524" s="2">
        <v>45598.45</v>
      </c>
      <c r="N524" s="2">
        <v>3463.2022780000002</v>
      </c>
      <c r="O524">
        <v>4</v>
      </c>
      <c r="P524">
        <v>4</v>
      </c>
      <c r="Q524" s="4">
        <v>1</v>
      </c>
      <c r="R524">
        <v>0</v>
      </c>
      <c r="S524" s="23" t="s">
        <v>199</v>
      </c>
      <c r="T524" s="5"/>
    </row>
    <row r="525" spans="1:20" x14ac:dyDescent="0.25">
      <c r="A525">
        <v>22</v>
      </c>
      <c r="B525">
        <v>5</v>
      </c>
      <c r="C525">
        <v>0</v>
      </c>
      <c r="D525">
        <v>0</v>
      </c>
      <c r="E525">
        <v>21</v>
      </c>
      <c r="F525" s="2">
        <v>386.54</v>
      </c>
      <c r="G525" s="2">
        <v>1</v>
      </c>
      <c r="H525" s="3">
        <v>3.5</v>
      </c>
      <c r="I525" s="3">
        <v>4.5</v>
      </c>
      <c r="J525" s="12">
        <v>0</v>
      </c>
      <c r="K525">
        <v>0.1</v>
      </c>
      <c r="L525" s="2">
        <v>38577.87588</v>
      </c>
      <c r="M525" s="2">
        <v>18975.82</v>
      </c>
      <c r="N525" s="2">
        <v>3579.7884429999999</v>
      </c>
      <c r="O525">
        <v>3</v>
      </c>
      <c r="P525">
        <v>6</v>
      </c>
      <c r="Q525" s="4">
        <v>1</v>
      </c>
      <c r="R525">
        <v>0</v>
      </c>
      <c r="S525" s="23" t="s">
        <v>199</v>
      </c>
      <c r="T525" s="5"/>
    </row>
    <row r="526" spans="1:20" x14ac:dyDescent="0.25">
      <c r="A526">
        <v>36</v>
      </c>
      <c r="B526">
        <v>7</v>
      </c>
      <c r="C526">
        <v>0</v>
      </c>
      <c r="D526">
        <v>1</v>
      </c>
      <c r="E526">
        <v>0</v>
      </c>
      <c r="F526" s="2">
        <v>47.737915999999998</v>
      </c>
      <c r="G526" s="2">
        <v>1</v>
      </c>
      <c r="H526" s="3">
        <v>3.5</v>
      </c>
      <c r="I526" s="3">
        <v>4.5</v>
      </c>
      <c r="J526" s="12">
        <v>0</v>
      </c>
      <c r="K526">
        <v>0.1</v>
      </c>
      <c r="L526" s="2">
        <v>1319.924765</v>
      </c>
      <c r="M526" s="2">
        <v>250.71</v>
      </c>
      <c r="N526" s="2">
        <v>37.468609999999998</v>
      </c>
      <c r="O526">
        <v>3</v>
      </c>
      <c r="P526">
        <v>6</v>
      </c>
      <c r="Q526" s="4">
        <v>1</v>
      </c>
      <c r="R526">
        <v>0</v>
      </c>
      <c r="S526" s="23" t="s">
        <v>199</v>
      </c>
      <c r="T526" s="5"/>
    </row>
    <row r="527" spans="1:20" x14ac:dyDescent="0.25">
      <c r="A527">
        <v>33</v>
      </c>
      <c r="B527">
        <v>7</v>
      </c>
      <c r="C527">
        <v>1</v>
      </c>
      <c r="D527">
        <v>1</v>
      </c>
      <c r="E527">
        <v>0</v>
      </c>
      <c r="F527" s="2">
        <v>2045.0089949999999</v>
      </c>
      <c r="G527" s="2">
        <v>3</v>
      </c>
      <c r="H527" s="3">
        <v>3.5</v>
      </c>
      <c r="I527" s="3">
        <v>6.07</v>
      </c>
      <c r="J527" s="12">
        <v>1</v>
      </c>
      <c r="K527">
        <v>0.125</v>
      </c>
      <c r="L527" s="2">
        <v>26803.142169999999</v>
      </c>
      <c r="M527" s="2">
        <v>11679</v>
      </c>
      <c r="N527" s="2">
        <v>1459.29105</v>
      </c>
      <c r="O527">
        <v>3.5</v>
      </c>
      <c r="P527">
        <v>6</v>
      </c>
      <c r="Q527" s="4">
        <v>1.0922270000000001</v>
      </c>
      <c r="R527">
        <v>0</v>
      </c>
      <c r="S527" s="23" t="s">
        <v>199</v>
      </c>
      <c r="T527" s="5"/>
    </row>
    <row r="528" spans="1:20" x14ac:dyDescent="0.25">
      <c r="A528">
        <v>12</v>
      </c>
      <c r="B528">
        <v>3</v>
      </c>
      <c r="C528">
        <v>0</v>
      </c>
      <c r="D528">
        <v>0</v>
      </c>
      <c r="E528">
        <v>11</v>
      </c>
      <c r="F528" s="2">
        <v>706.62</v>
      </c>
      <c r="G528" s="2">
        <v>1</v>
      </c>
      <c r="H528" s="3">
        <v>4</v>
      </c>
      <c r="I528" s="3">
        <v>5.2</v>
      </c>
      <c r="J528" s="12">
        <v>1</v>
      </c>
      <c r="K528">
        <v>1.5</v>
      </c>
      <c r="L528" s="2">
        <v>15091.81379</v>
      </c>
      <c r="M528" s="2">
        <v>14356.5</v>
      </c>
      <c r="N528" s="2">
        <v>738.64192500000001</v>
      </c>
      <c r="O528">
        <v>1.5</v>
      </c>
      <c r="P528">
        <v>4</v>
      </c>
      <c r="Q528" s="4">
        <v>1</v>
      </c>
      <c r="R528">
        <v>0</v>
      </c>
      <c r="S528" s="23" t="s">
        <v>200</v>
      </c>
      <c r="T528" s="5"/>
    </row>
    <row r="529" spans="1:20" x14ac:dyDescent="0.25">
      <c r="A529">
        <v>20</v>
      </c>
      <c r="B529">
        <v>4</v>
      </c>
      <c r="C529">
        <v>1</v>
      </c>
      <c r="D529">
        <v>0</v>
      </c>
      <c r="E529">
        <v>19</v>
      </c>
      <c r="F529" s="2">
        <v>536.85</v>
      </c>
      <c r="G529" s="2">
        <v>1</v>
      </c>
      <c r="H529" s="3">
        <v>4</v>
      </c>
      <c r="I529" s="3">
        <v>4.5</v>
      </c>
      <c r="J529" s="12">
        <v>0</v>
      </c>
      <c r="K529">
        <v>2</v>
      </c>
      <c r="L529" s="2">
        <v>19644.585910000002</v>
      </c>
      <c r="M529" s="2">
        <v>18529.5</v>
      </c>
      <c r="N529" s="2">
        <v>1225.7264250000001</v>
      </c>
      <c r="O529">
        <v>1.5</v>
      </c>
      <c r="P529">
        <v>4</v>
      </c>
      <c r="Q529" s="4">
        <v>1</v>
      </c>
      <c r="R529">
        <v>0</v>
      </c>
      <c r="S529" s="23" t="s">
        <v>200</v>
      </c>
      <c r="T529" s="5"/>
    </row>
    <row r="530" spans="1:20" x14ac:dyDescent="0.25">
      <c r="A530">
        <v>21</v>
      </c>
      <c r="B530">
        <v>5</v>
      </c>
      <c r="C530">
        <v>0</v>
      </c>
      <c r="D530">
        <v>0</v>
      </c>
      <c r="E530">
        <v>20</v>
      </c>
      <c r="F530" s="2">
        <v>1053.55</v>
      </c>
      <c r="G530" s="2">
        <v>2</v>
      </c>
      <c r="H530" s="3">
        <v>3.5</v>
      </c>
      <c r="I530" s="3">
        <v>6.07</v>
      </c>
      <c r="J530" s="12">
        <v>1</v>
      </c>
      <c r="K530">
        <v>0.125</v>
      </c>
      <c r="L530" s="2">
        <v>53123.89385</v>
      </c>
      <c r="M530" s="2">
        <v>46040.43</v>
      </c>
      <c r="N530" s="2">
        <v>5752.75173</v>
      </c>
      <c r="O530">
        <v>3.5</v>
      </c>
      <c r="P530">
        <v>6</v>
      </c>
      <c r="Q530" s="4">
        <v>1</v>
      </c>
      <c r="R530">
        <v>1</v>
      </c>
      <c r="S530" s="23" t="s">
        <v>200</v>
      </c>
      <c r="T530" s="5"/>
    </row>
    <row r="531" spans="1:20" x14ac:dyDescent="0.25">
      <c r="A531">
        <v>7</v>
      </c>
      <c r="B531">
        <v>2</v>
      </c>
      <c r="C531">
        <v>1</v>
      </c>
      <c r="D531">
        <v>0</v>
      </c>
      <c r="E531">
        <v>6</v>
      </c>
      <c r="F531" s="2">
        <v>1609.11</v>
      </c>
      <c r="G531" s="2">
        <v>2</v>
      </c>
      <c r="H531" s="3">
        <v>3.5</v>
      </c>
      <c r="I531" s="3">
        <v>6.07</v>
      </c>
      <c r="J531" s="12">
        <v>1</v>
      </c>
      <c r="K531">
        <v>0.125</v>
      </c>
      <c r="L531" s="2">
        <v>44243.394540000001</v>
      </c>
      <c r="M531" s="2">
        <v>40155.879999999997</v>
      </c>
      <c r="N531" s="2">
        <v>4427.18577</v>
      </c>
      <c r="O531">
        <v>3.5</v>
      </c>
      <c r="P531">
        <v>6</v>
      </c>
      <c r="Q531" s="4">
        <v>1</v>
      </c>
      <c r="R531">
        <v>0</v>
      </c>
      <c r="S531" s="23" t="s">
        <v>200</v>
      </c>
      <c r="T531" s="5"/>
    </row>
    <row r="532" spans="1:20" x14ac:dyDescent="0.25">
      <c r="A532">
        <v>5</v>
      </c>
      <c r="B532">
        <v>1</v>
      </c>
      <c r="C532">
        <v>0</v>
      </c>
      <c r="D532">
        <v>1</v>
      </c>
      <c r="E532">
        <v>0</v>
      </c>
      <c r="F532" s="2">
        <v>11739.75799</v>
      </c>
      <c r="G532" s="2">
        <v>11</v>
      </c>
      <c r="H532" s="3">
        <v>4</v>
      </c>
      <c r="I532" s="3">
        <v>4.5</v>
      </c>
      <c r="J532" s="12">
        <v>0</v>
      </c>
      <c r="K532">
        <v>2</v>
      </c>
      <c r="L532" s="2">
        <v>37058.959739999998</v>
      </c>
      <c r="M532" s="2">
        <v>32183.75</v>
      </c>
      <c r="N532" s="2">
        <v>2917.4569379999998</v>
      </c>
      <c r="O532">
        <v>4</v>
      </c>
      <c r="P532">
        <v>4</v>
      </c>
      <c r="Q532" s="4">
        <v>0.96544799999999997</v>
      </c>
      <c r="R532">
        <v>0</v>
      </c>
      <c r="S532" s="23" t="s">
        <v>200</v>
      </c>
      <c r="T532" s="5"/>
    </row>
    <row r="533" spans="1:20" x14ac:dyDescent="0.25">
      <c r="A533">
        <v>19</v>
      </c>
      <c r="B533">
        <v>4</v>
      </c>
      <c r="C533">
        <v>0</v>
      </c>
      <c r="D533">
        <v>0</v>
      </c>
      <c r="E533">
        <v>18</v>
      </c>
      <c r="F533" s="2">
        <v>912.04</v>
      </c>
      <c r="G533" s="2">
        <v>1</v>
      </c>
      <c r="H533" s="3">
        <v>3.5</v>
      </c>
      <c r="I533" s="3">
        <v>6.07</v>
      </c>
      <c r="J533" s="12">
        <v>1</v>
      </c>
      <c r="K533">
        <v>0.125</v>
      </c>
      <c r="L533" s="2">
        <v>56208.163520000002</v>
      </c>
      <c r="M533" s="2">
        <v>47973.78</v>
      </c>
      <c r="N533" s="2">
        <v>5054.0377230000004</v>
      </c>
      <c r="O533">
        <v>3.5</v>
      </c>
      <c r="P533">
        <v>6</v>
      </c>
      <c r="Q533" s="4">
        <v>1</v>
      </c>
      <c r="R533">
        <v>0</v>
      </c>
      <c r="S533" s="23" t="s">
        <v>199</v>
      </c>
      <c r="T533" s="5"/>
    </row>
    <row r="534" spans="1:20" x14ac:dyDescent="0.25">
      <c r="A534">
        <v>18</v>
      </c>
      <c r="B534">
        <v>4</v>
      </c>
      <c r="C534">
        <v>1</v>
      </c>
      <c r="D534">
        <v>1</v>
      </c>
      <c r="E534">
        <v>0</v>
      </c>
      <c r="F534" s="2">
        <v>4882.21</v>
      </c>
      <c r="G534" s="2">
        <v>5</v>
      </c>
      <c r="H534" s="3">
        <v>4</v>
      </c>
      <c r="I534" s="3">
        <v>5.6</v>
      </c>
      <c r="J534" s="12">
        <v>1</v>
      </c>
      <c r="K534">
        <v>1.5</v>
      </c>
      <c r="L534" s="2">
        <v>3149.8804009999999</v>
      </c>
      <c r="M534" s="2">
        <v>2500</v>
      </c>
      <c r="N534" s="2">
        <v>79.625</v>
      </c>
      <c r="O534">
        <v>2.25</v>
      </c>
      <c r="P534">
        <v>4</v>
      </c>
      <c r="Q534" s="4">
        <v>0.99424539999999995</v>
      </c>
      <c r="R534">
        <v>0</v>
      </c>
      <c r="S534" s="23" t="s">
        <v>200</v>
      </c>
      <c r="T534" s="5"/>
    </row>
    <row r="535" spans="1:20" x14ac:dyDescent="0.25">
      <c r="A535">
        <v>10</v>
      </c>
      <c r="B535">
        <v>2</v>
      </c>
      <c r="C535">
        <v>1</v>
      </c>
      <c r="D535">
        <v>1</v>
      </c>
      <c r="E535">
        <v>0</v>
      </c>
      <c r="F535" s="2">
        <v>3975.71</v>
      </c>
      <c r="G535" s="2">
        <v>4</v>
      </c>
      <c r="H535" s="3">
        <v>4</v>
      </c>
      <c r="I535" s="3">
        <v>5.6</v>
      </c>
      <c r="J535" s="12">
        <v>1</v>
      </c>
      <c r="K535">
        <v>1.5</v>
      </c>
      <c r="L535" s="2">
        <v>3212.829264</v>
      </c>
      <c r="M535" s="2">
        <v>2531.25</v>
      </c>
      <c r="N535" s="2">
        <v>93.023437999999999</v>
      </c>
      <c r="O535">
        <v>2.25</v>
      </c>
      <c r="P535">
        <v>4</v>
      </c>
      <c r="Q535" s="4">
        <v>0.65468850000000001</v>
      </c>
      <c r="R535">
        <v>0</v>
      </c>
      <c r="S535" s="23" t="s">
        <v>199</v>
      </c>
      <c r="T535" s="5"/>
    </row>
    <row r="536" spans="1:20" x14ac:dyDescent="0.25">
      <c r="A536">
        <v>38</v>
      </c>
      <c r="B536">
        <v>7</v>
      </c>
      <c r="C536">
        <v>0</v>
      </c>
      <c r="D536">
        <v>0</v>
      </c>
      <c r="E536">
        <v>37</v>
      </c>
      <c r="F536" s="2">
        <v>675.92</v>
      </c>
      <c r="G536" s="2">
        <v>1</v>
      </c>
      <c r="H536" s="3">
        <v>3.5</v>
      </c>
      <c r="I536" s="3">
        <v>5.28</v>
      </c>
      <c r="J536" s="12">
        <v>1</v>
      </c>
      <c r="K536">
        <v>3.5</v>
      </c>
      <c r="L536" s="2">
        <v>40992.568500000001</v>
      </c>
      <c r="M536" s="2">
        <v>40653.67</v>
      </c>
      <c r="N536" s="2">
        <v>1294.8193900000001</v>
      </c>
      <c r="O536">
        <v>2.25</v>
      </c>
      <c r="P536">
        <v>4</v>
      </c>
      <c r="Q536" s="4">
        <v>0.86667629999999996</v>
      </c>
      <c r="R536">
        <v>0</v>
      </c>
      <c r="S536" s="23" t="s">
        <v>200</v>
      </c>
      <c r="T536" s="5"/>
    </row>
    <row r="537" spans="1:20" x14ac:dyDescent="0.25">
      <c r="A537">
        <v>22</v>
      </c>
      <c r="B537">
        <v>5</v>
      </c>
      <c r="C537">
        <v>0</v>
      </c>
      <c r="D537">
        <v>0</v>
      </c>
      <c r="E537">
        <v>21</v>
      </c>
      <c r="F537" s="2">
        <v>683.21</v>
      </c>
      <c r="G537" s="2">
        <v>1</v>
      </c>
      <c r="H537" s="3">
        <v>3.5</v>
      </c>
      <c r="I537" s="3">
        <v>5.28</v>
      </c>
      <c r="J537" s="12">
        <v>1</v>
      </c>
      <c r="K537">
        <v>3.5</v>
      </c>
      <c r="L537" s="2">
        <v>21166.528740000002</v>
      </c>
      <c r="M537" s="2">
        <v>20937.400000000001</v>
      </c>
      <c r="N537" s="2">
        <v>666.85618999999997</v>
      </c>
      <c r="O537">
        <v>2.25</v>
      </c>
      <c r="P537">
        <v>4</v>
      </c>
      <c r="Q537" s="4">
        <v>1</v>
      </c>
      <c r="R537">
        <v>0</v>
      </c>
      <c r="S537" s="23" t="s">
        <v>199</v>
      </c>
      <c r="T537" s="5"/>
    </row>
    <row r="538" spans="1:20" x14ac:dyDescent="0.25">
      <c r="A538">
        <v>23</v>
      </c>
      <c r="B538">
        <v>5</v>
      </c>
      <c r="C538">
        <v>0</v>
      </c>
      <c r="D538">
        <v>0</v>
      </c>
      <c r="E538">
        <v>22</v>
      </c>
      <c r="F538" s="2">
        <v>995.51</v>
      </c>
      <c r="G538" s="2">
        <v>1</v>
      </c>
      <c r="H538" s="3">
        <v>4</v>
      </c>
      <c r="I538" s="3">
        <v>4.5</v>
      </c>
      <c r="J538" s="12">
        <v>0</v>
      </c>
      <c r="K538">
        <v>2</v>
      </c>
      <c r="L538" s="2">
        <v>54709.89705</v>
      </c>
      <c r="M538" s="2">
        <v>53501.83</v>
      </c>
      <c r="N538" s="2">
        <v>3276.9870879999999</v>
      </c>
      <c r="O538">
        <v>3.25</v>
      </c>
      <c r="P538">
        <v>4</v>
      </c>
      <c r="Q538" s="4">
        <v>1</v>
      </c>
      <c r="R538">
        <v>0</v>
      </c>
      <c r="S538" s="23" t="s">
        <v>199</v>
      </c>
      <c r="T538" s="5"/>
    </row>
    <row r="539" spans="1:20" x14ac:dyDescent="0.25">
      <c r="A539">
        <v>14</v>
      </c>
      <c r="B539">
        <v>3</v>
      </c>
      <c r="C539">
        <v>0</v>
      </c>
      <c r="D539">
        <v>0</v>
      </c>
      <c r="E539">
        <v>13</v>
      </c>
      <c r="F539" s="2">
        <v>1782.69</v>
      </c>
      <c r="G539" s="2">
        <v>2</v>
      </c>
      <c r="H539" s="3">
        <v>4</v>
      </c>
      <c r="I539" s="3">
        <v>5.2</v>
      </c>
      <c r="J539" s="12">
        <v>1</v>
      </c>
      <c r="K539">
        <v>1.5</v>
      </c>
      <c r="L539" s="2">
        <v>29148.582579999998</v>
      </c>
      <c r="M539" s="2">
        <v>27444.75</v>
      </c>
      <c r="N539" s="2">
        <v>1277.5531129999999</v>
      </c>
      <c r="O539">
        <v>2.75</v>
      </c>
      <c r="P539">
        <v>4</v>
      </c>
      <c r="Q539" s="4">
        <v>0.86666620000000005</v>
      </c>
      <c r="R539">
        <v>0</v>
      </c>
      <c r="S539" s="23" t="s">
        <v>199</v>
      </c>
      <c r="T539" s="5"/>
    </row>
    <row r="540" spans="1:20" x14ac:dyDescent="0.25">
      <c r="A540">
        <v>17</v>
      </c>
      <c r="B540">
        <v>4</v>
      </c>
      <c r="C540">
        <v>1</v>
      </c>
      <c r="D540">
        <v>0</v>
      </c>
      <c r="E540">
        <v>16</v>
      </c>
      <c r="F540" s="2">
        <v>1786.47</v>
      </c>
      <c r="G540" s="2">
        <v>2</v>
      </c>
      <c r="H540" s="3">
        <v>4</v>
      </c>
      <c r="I540" s="3">
        <v>4.5</v>
      </c>
      <c r="J540" s="12">
        <v>0</v>
      </c>
      <c r="K540">
        <v>2</v>
      </c>
      <c r="L540" s="2">
        <v>52322.588470000002</v>
      </c>
      <c r="M540" s="2">
        <v>50312.25</v>
      </c>
      <c r="N540" s="2">
        <v>3081.625313</v>
      </c>
      <c r="O540">
        <v>1.5</v>
      </c>
      <c r="P540">
        <v>4</v>
      </c>
      <c r="Q540" s="4">
        <v>1</v>
      </c>
      <c r="R540">
        <v>0</v>
      </c>
      <c r="S540" s="23" t="s">
        <v>200</v>
      </c>
      <c r="T540" s="5"/>
    </row>
    <row r="541" spans="1:20" x14ac:dyDescent="0.25">
      <c r="A541">
        <v>5</v>
      </c>
      <c r="B541">
        <v>1</v>
      </c>
      <c r="C541">
        <v>0</v>
      </c>
      <c r="D541">
        <v>1</v>
      </c>
      <c r="E541">
        <v>0</v>
      </c>
      <c r="F541" s="2">
        <v>1135.111523</v>
      </c>
      <c r="G541" s="2">
        <v>2</v>
      </c>
      <c r="H541" s="3">
        <v>3.5</v>
      </c>
      <c r="I541" s="3">
        <v>3</v>
      </c>
      <c r="J541" s="12">
        <v>0</v>
      </c>
      <c r="K541">
        <v>0.15</v>
      </c>
      <c r="L541" s="2">
        <v>9459.87644</v>
      </c>
      <c r="M541" s="2">
        <v>3930.6</v>
      </c>
      <c r="N541" s="2">
        <v>606.68811000000005</v>
      </c>
      <c r="O541">
        <v>3</v>
      </c>
      <c r="P541">
        <v>6</v>
      </c>
      <c r="Q541" s="4">
        <v>1.0567800000000001</v>
      </c>
      <c r="R541">
        <v>0</v>
      </c>
      <c r="S541" s="23" t="s">
        <v>199</v>
      </c>
      <c r="T541" s="5"/>
    </row>
    <row r="542" spans="1:20" x14ac:dyDescent="0.25">
      <c r="A542">
        <v>15</v>
      </c>
      <c r="B542">
        <v>3</v>
      </c>
      <c r="C542">
        <v>0</v>
      </c>
      <c r="D542">
        <v>0</v>
      </c>
      <c r="E542">
        <v>14</v>
      </c>
      <c r="F542" s="2">
        <v>1919.72</v>
      </c>
      <c r="G542" s="2">
        <v>2</v>
      </c>
      <c r="H542" s="3">
        <v>4</v>
      </c>
      <c r="I542" s="3">
        <v>4.5</v>
      </c>
      <c r="J542" s="12">
        <v>0</v>
      </c>
      <c r="K542">
        <v>2</v>
      </c>
      <c r="L542" s="2">
        <v>62913.462590000003</v>
      </c>
      <c r="M542" s="2">
        <v>61395.67</v>
      </c>
      <c r="N542" s="2">
        <v>3760.4847869999999</v>
      </c>
      <c r="O542">
        <v>3.25</v>
      </c>
      <c r="P542">
        <v>4</v>
      </c>
      <c r="Q542" s="4">
        <v>1.32805</v>
      </c>
      <c r="R542">
        <v>0</v>
      </c>
      <c r="S542" s="23" t="s">
        <v>200</v>
      </c>
      <c r="T542" s="5"/>
    </row>
    <row r="543" spans="1:20" x14ac:dyDescent="0.25">
      <c r="A543">
        <v>5</v>
      </c>
      <c r="B543">
        <v>1</v>
      </c>
      <c r="C543">
        <v>1</v>
      </c>
      <c r="D543">
        <v>0</v>
      </c>
      <c r="E543">
        <v>4</v>
      </c>
      <c r="F543" s="2">
        <v>674.62</v>
      </c>
      <c r="G543" s="2">
        <v>1</v>
      </c>
      <c r="H543" s="3">
        <v>3.5</v>
      </c>
      <c r="I543" s="3">
        <v>6.07</v>
      </c>
      <c r="J543" s="12">
        <v>1</v>
      </c>
      <c r="K543">
        <v>0.125</v>
      </c>
      <c r="L543" s="2">
        <v>49439.576560000001</v>
      </c>
      <c r="M543" s="2">
        <v>31844.2</v>
      </c>
      <c r="N543" s="2">
        <v>5539.2985900000003</v>
      </c>
      <c r="O543">
        <v>3.5</v>
      </c>
      <c r="P543">
        <v>6</v>
      </c>
      <c r="Q543" s="4">
        <v>0.8399915</v>
      </c>
      <c r="R543">
        <v>0</v>
      </c>
      <c r="S543" s="23" t="s">
        <v>200</v>
      </c>
      <c r="T543" s="5"/>
    </row>
    <row r="544" spans="1:20" x14ac:dyDescent="0.25">
      <c r="A544">
        <v>12</v>
      </c>
      <c r="B544">
        <v>3</v>
      </c>
      <c r="C544">
        <v>1</v>
      </c>
      <c r="D544">
        <v>0</v>
      </c>
      <c r="E544">
        <v>11</v>
      </c>
      <c r="F544" s="2">
        <v>1096.2</v>
      </c>
      <c r="G544" s="2">
        <v>2</v>
      </c>
      <c r="H544" s="3">
        <v>4</v>
      </c>
      <c r="I544" s="3">
        <v>4.5</v>
      </c>
      <c r="J544" s="12">
        <v>0</v>
      </c>
      <c r="K544">
        <v>2</v>
      </c>
      <c r="L544" s="2">
        <v>30299.190780000001</v>
      </c>
      <c r="M544" s="2">
        <v>26821.75</v>
      </c>
      <c r="N544" s="2">
        <v>2037.1119120000001</v>
      </c>
      <c r="O544">
        <v>1</v>
      </c>
      <c r="P544">
        <v>4</v>
      </c>
      <c r="Q544" s="4">
        <v>1.2</v>
      </c>
      <c r="R544">
        <v>0</v>
      </c>
      <c r="S544" s="23" t="s">
        <v>199</v>
      </c>
      <c r="T544" s="5"/>
    </row>
    <row r="545" spans="1:20" x14ac:dyDescent="0.25">
      <c r="A545">
        <v>34</v>
      </c>
      <c r="B545">
        <v>7</v>
      </c>
      <c r="C545">
        <v>1</v>
      </c>
      <c r="D545">
        <v>0</v>
      </c>
      <c r="E545">
        <v>33</v>
      </c>
      <c r="F545" s="2">
        <v>821.54</v>
      </c>
      <c r="G545" s="2">
        <v>1</v>
      </c>
      <c r="H545" s="3">
        <v>3.5</v>
      </c>
      <c r="I545" s="3">
        <v>5.28</v>
      </c>
      <c r="J545" s="12">
        <v>1</v>
      </c>
      <c r="K545">
        <v>3.5</v>
      </c>
      <c r="L545" s="2">
        <v>38893.259530000003</v>
      </c>
      <c r="M545" s="2">
        <v>38490.6</v>
      </c>
      <c r="N545" s="2">
        <v>1225.92561</v>
      </c>
      <c r="O545">
        <v>2.25</v>
      </c>
      <c r="P545">
        <v>4</v>
      </c>
      <c r="Q545" s="4">
        <v>1</v>
      </c>
      <c r="R545">
        <v>0</v>
      </c>
      <c r="S545" s="23" t="s">
        <v>199</v>
      </c>
      <c r="T545" s="5"/>
    </row>
    <row r="546" spans="1:20" x14ac:dyDescent="0.25">
      <c r="A546">
        <v>38</v>
      </c>
      <c r="B546">
        <v>7</v>
      </c>
      <c r="C546">
        <v>0</v>
      </c>
      <c r="D546">
        <v>0</v>
      </c>
      <c r="E546">
        <v>37</v>
      </c>
      <c r="F546" s="2">
        <v>145.13999999999999</v>
      </c>
      <c r="G546" s="2">
        <v>1</v>
      </c>
      <c r="H546" s="3">
        <v>4</v>
      </c>
      <c r="I546" s="3">
        <v>5.2</v>
      </c>
      <c r="J546" s="12">
        <v>1</v>
      </c>
      <c r="K546">
        <v>1.5</v>
      </c>
      <c r="L546" s="2">
        <v>6118.6143599999996</v>
      </c>
      <c r="M546" s="2">
        <v>6009</v>
      </c>
      <c r="N546" s="2">
        <v>279.71895000000001</v>
      </c>
      <c r="O546">
        <v>1.5</v>
      </c>
      <c r="P546">
        <v>4</v>
      </c>
      <c r="Q546" s="4">
        <v>2.1156799999999998</v>
      </c>
      <c r="R546">
        <v>0</v>
      </c>
      <c r="S546" s="23" t="s">
        <v>200</v>
      </c>
      <c r="T546" s="5"/>
    </row>
    <row r="547" spans="1:20" x14ac:dyDescent="0.25">
      <c r="A547">
        <v>54</v>
      </c>
      <c r="B547">
        <v>7</v>
      </c>
      <c r="C547">
        <v>0</v>
      </c>
      <c r="D547">
        <v>0</v>
      </c>
      <c r="E547">
        <v>53</v>
      </c>
      <c r="F547" s="2">
        <v>222.79</v>
      </c>
      <c r="G547" s="2">
        <v>1</v>
      </c>
      <c r="H547" s="3">
        <v>4</v>
      </c>
      <c r="I547" s="3">
        <v>5.2</v>
      </c>
      <c r="J547" s="12">
        <v>1</v>
      </c>
      <c r="K547">
        <v>1.5</v>
      </c>
      <c r="L547" s="2">
        <v>17637.219120000002</v>
      </c>
      <c r="M547" s="2">
        <v>17443.599999999999</v>
      </c>
      <c r="N547" s="2">
        <v>897.47321999999997</v>
      </c>
      <c r="O547">
        <v>1.5</v>
      </c>
      <c r="P547">
        <v>4</v>
      </c>
      <c r="Q547" s="4">
        <v>0.8996672</v>
      </c>
      <c r="R547">
        <v>0</v>
      </c>
      <c r="S547" s="23" t="s">
        <v>199</v>
      </c>
      <c r="T547" s="5"/>
    </row>
    <row r="548" spans="1:20" x14ac:dyDescent="0.25">
      <c r="A548">
        <v>29</v>
      </c>
      <c r="B548">
        <v>6</v>
      </c>
      <c r="C548">
        <v>1</v>
      </c>
      <c r="D548">
        <v>0</v>
      </c>
      <c r="E548">
        <v>28</v>
      </c>
      <c r="F548" s="2">
        <v>1172.4000000000001</v>
      </c>
      <c r="G548" s="2">
        <v>2</v>
      </c>
      <c r="H548" s="3">
        <v>4</v>
      </c>
      <c r="I548" s="3">
        <v>5.6</v>
      </c>
      <c r="J548" s="12">
        <v>1</v>
      </c>
      <c r="K548">
        <v>1.5</v>
      </c>
      <c r="L548" s="2">
        <v>52739.784379999997</v>
      </c>
      <c r="M548" s="2">
        <v>51252</v>
      </c>
      <c r="N548" s="2">
        <v>4143.7241999999997</v>
      </c>
      <c r="O548">
        <v>2.25</v>
      </c>
      <c r="P548">
        <v>4</v>
      </c>
      <c r="Q548" s="4">
        <v>0.90141780000000005</v>
      </c>
      <c r="R548">
        <v>0</v>
      </c>
      <c r="S548" s="23" t="s">
        <v>200</v>
      </c>
      <c r="T548" s="5"/>
    </row>
    <row r="549" spans="1:20" x14ac:dyDescent="0.25">
      <c r="A549">
        <v>3</v>
      </c>
      <c r="B549">
        <v>1</v>
      </c>
      <c r="C549">
        <v>0</v>
      </c>
      <c r="D549">
        <v>1</v>
      </c>
      <c r="E549">
        <v>0</v>
      </c>
      <c r="F549" s="2">
        <v>5843.0537100000001</v>
      </c>
      <c r="G549" s="2">
        <v>6</v>
      </c>
      <c r="H549" s="3">
        <v>4</v>
      </c>
      <c r="I549" s="3">
        <v>5.2</v>
      </c>
      <c r="J549" s="12">
        <v>1</v>
      </c>
      <c r="K549">
        <v>1.5</v>
      </c>
      <c r="L549" s="2">
        <v>10232.40977</v>
      </c>
      <c r="M549" s="2">
        <v>9167.67</v>
      </c>
      <c r="N549" s="2">
        <v>471.67662200000001</v>
      </c>
      <c r="O549">
        <v>2.75</v>
      </c>
      <c r="P549">
        <v>4</v>
      </c>
      <c r="Q549" s="4">
        <v>0.59998850000000004</v>
      </c>
      <c r="R549">
        <v>0</v>
      </c>
      <c r="S549" s="23" t="s">
        <v>199</v>
      </c>
      <c r="T549" s="5"/>
    </row>
    <row r="550" spans="1:20" x14ac:dyDescent="0.25">
      <c r="A550">
        <v>6</v>
      </c>
      <c r="B550">
        <v>2</v>
      </c>
      <c r="C550">
        <v>1</v>
      </c>
      <c r="D550">
        <v>1</v>
      </c>
      <c r="E550">
        <v>0</v>
      </c>
      <c r="F550" s="2">
        <v>6363.89</v>
      </c>
      <c r="G550" s="2">
        <v>7</v>
      </c>
      <c r="H550" s="3">
        <v>4</v>
      </c>
      <c r="I550" s="3">
        <v>4.5</v>
      </c>
      <c r="J550" s="12">
        <v>0</v>
      </c>
      <c r="K550">
        <v>2</v>
      </c>
      <c r="L550" s="2">
        <v>13979.80596</v>
      </c>
      <c r="M550" s="2">
        <v>12389.8</v>
      </c>
      <c r="N550" s="2">
        <v>1001.71533</v>
      </c>
      <c r="O550">
        <v>4</v>
      </c>
      <c r="P550">
        <v>4</v>
      </c>
      <c r="Q550" s="4">
        <v>0.81114310000000001</v>
      </c>
      <c r="R550">
        <v>0</v>
      </c>
      <c r="S550" s="23" t="s">
        <v>200</v>
      </c>
      <c r="T550" s="5"/>
    </row>
    <row r="551" spans="1:20" x14ac:dyDescent="0.25">
      <c r="A551">
        <v>26</v>
      </c>
      <c r="B551">
        <v>6</v>
      </c>
      <c r="C551">
        <v>0</v>
      </c>
      <c r="D551">
        <v>0</v>
      </c>
      <c r="E551">
        <v>25</v>
      </c>
      <c r="F551" s="2">
        <v>2406.1999999999998</v>
      </c>
      <c r="G551" s="2">
        <v>3</v>
      </c>
      <c r="H551" s="3">
        <v>4</v>
      </c>
      <c r="I551" s="3">
        <v>5.2</v>
      </c>
      <c r="J551" s="12">
        <v>1</v>
      </c>
      <c r="K551">
        <v>1.5</v>
      </c>
      <c r="L551" s="2">
        <v>107490.5851</v>
      </c>
      <c r="M551" s="2">
        <v>105642</v>
      </c>
      <c r="N551" s="2">
        <v>5435.2808999999997</v>
      </c>
      <c r="O551">
        <v>2.75</v>
      </c>
      <c r="P551">
        <v>4</v>
      </c>
      <c r="Q551" s="4">
        <v>0.95</v>
      </c>
      <c r="R551">
        <v>0</v>
      </c>
      <c r="S551" s="23" t="s">
        <v>199</v>
      </c>
      <c r="T551" s="5"/>
    </row>
    <row r="552" spans="1:20" x14ac:dyDescent="0.25">
      <c r="A552">
        <v>33</v>
      </c>
      <c r="B552">
        <v>7</v>
      </c>
      <c r="C552">
        <v>1</v>
      </c>
      <c r="D552">
        <v>0</v>
      </c>
      <c r="E552">
        <v>32</v>
      </c>
      <c r="F552" s="2">
        <v>418.25</v>
      </c>
      <c r="G552" s="2">
        <v>1</v>
      </c>
      <c r="H552" s="3">
        <v>4</v>
      </c>
      <c r="I552" s="3">
        <v>4.5</v>
      </c>
      <c r="J552" s="12">
        <v>0</v>
      </c>
      <c r="K552">
        <v>2</v>
      </c>
      <c r="L552" s="2">
        <v>42495.589480000002</v>
      </c>
      <c r="M552" s="2">
        <v>41333.43</v>
      </c>
      <c r="N552" s="2">
        <v>3139.2740100000001</v>
      </c>
      <c r="O552">
        <v>4</v>
      </c>
      <c r="P552">
        <v>4</v>
      </c>
      <c r="Q552" s="4">
        <v>1.422186</v>
      </c>
      <c r="R552">
        <v>0</v>
      </c>
      <c r="S552" s="23" t="s">
        <v>199</v>
      </c>
      <c r="T552" s="5"/>
    </row>
    <row r="553" spans="1:20" x14ac:dyDescent="0.25">
      <c r="A553">
        <v>10</v>
      </c>
      <c r="B553">
        <v>2</v>
      </c>
      <c r="C553">
        <v>1</v>
      </c>
      <c r="D553">
        <v>1</v>
      </c>
      <c r="E553">
        <v>0</v>
      </c>
      <c r="F553" s="2">
        <v>5786.3194270000004</v>
      </c>
      <c r="G553" s="2">
        <v>6</v>
      </c>
      <c r="H553" s="3">
        <v>4</v>
      </c>
      <c r="I553" s="3">
        <v>4.5</v>
      </c>
      <c r="J553" s="12">
        <v>0</v>
      </c>
      <c r="K553">
        <v>2</v>
      </c>
      <c r="L553" s="2">
        <v>21659.86061</v>
      </c>
      <c r="M553" s="2">
        <v>18707.78</v>
      </c>
      <c r="N553" s="2">
        <v>1787.52838</v>
      </c>
      <c r="O553">
        <v>4</v>
      </c>
      <c r="P553">
        <v>4</v>
      </c>
      <c r="Q553" s="4">
        <v>1.2782009999999999</v>
      </c>
      <c r="R553">
        <v>0</v>
      </c>
      <c r="S553" s="23" t="s">
        <v>200</v>
      </c>
      <c r="T553" s="5"/>
    </row>
    <row r="554" spans="1:20" x14ac:dyDescent="0.25">
      <c r="A554">
        <v>13</v>
      </c>
      <c r="B554">
        <v>3</v>
      </c>
      <c r="C554">
        <v>1</v>
      </c>
      <c r="D554">
        <v>0</v>
      </c>
      <c r="E554">
        <v>12</v>
      </c>
      <c r="F554" s="2">
        <v>2528.04</v>
      </c>
      <c r="G554" s="2">
        <v>3</v>
      </c>
      <c r="H554" s="3">
        <v>3.3</v>
      </c>
      <c r="I554" s="3">
        <v>5.0599999999999996</v>
      </c>
      <c r="J554" s="12">
        <v>1</v>
      </c>
      <c r="K554">
        <v>0.125</v>
      </c>
      <c r="L554" s="2">
        <v>87780.763630000001</v>
      </c>
      <c r="M554" s="2">
        <v>83657.45</v>
      </c>
      <c r="N554" s="2">
        <v>7993.4693470000002</v>
      </c>
      <c r="O554">
        <v>4</v>
      </c>
      <c r="P554">
        <v>4</v>
      </c>
      <c r="Q554" s="4">
        <v>1.3521300000000001</v>
      </c>
      <c r="R554">
        <v>0</v>
      </c>
      <c r="S554" s="23" t="s">
        <v>200</v>
      </c>
      <c r="T554" s="5"/>
    </row>
    <row r="555" spans="1:20" x14ac:dyDescent="0.25">
      <c r="A555">
        <v>9</v>
      </c>
      <c r="B555">
        <v>2</v>
      </c>
      <c r="C555">
        <v>0</v>
      </c>
      <c r="D555">
        <v>0</v>
      </c>
      <c r="E555">
        <v>8</v>
      </c>
      <c r="F555" s="2">
        <v>1559.06</v>
      </c>
      <c r="G555" s="2">
        <v>2</v>
      </c>
      <c r="H555" s="3">
        <v>3.5</v>
      </c>
      <c r="I555" s="3">
        <v>6.07</v>
      </c>
      <c r="J555" s="12">
        <v>1</v>
      </c>
      <c r="K555">
        <v>0.125</v>
      </c>
      <c r="L555" s="2">
        <v>72857.399999999994</v>
      </c>
      <c r="M555" s="2">
        <v>61401.2</v>
      </c>
      <c r="N555" s="2">
        <v>7070.34818</v>
      </c>
      <c r="O555">
        <v>3.5</v>
      </c>
      <c r="P555">
        <v>6</v>
      </c>
      <c r="Q555" s="4">
        <v>2</v>
      </c>
      <c r="R555">
        <v>0</v>
      </c>
      <c r="S555" s="23" t="s">
        <v>200</v>
      </c>
      <c r="T555" s="5"/>
    </row>
    <row r="556" spans="1:20" x14ac:dyDescent="0.25">
      <c r="A556">
        <v>18</v>
      </c>
      <c r="B556">
        <v>4</v>
      </c>
      <c r="C556">
        <v>1</v>
      </c>
      <c r="D556">
        <v>0</v>
      </c>
      <c r="E556">
        <v>17</v>
      </c>
      <c r="F556" s="2">
        <v>1182.6600000000001</v>
      </c>
      <c r="G556" s="2">
        <v>2</v>
      </c>
      <c r="H556" s="3">
        <v>3.5</v>
      </c>
      <c r="I556" s="3">
        <v>6.07</v>
      </c>
      <c r="J556" s="12">
        <v>1</v>
      </c>
      <c r="K556">
        <v>0.125</v>
      </c>
      <c r="L556" s="2">
        <v>74105.509999999995</v>
      </c>
      <c r="M556" s="2">
        <v>67235.13</v>
      </c>
      <c r="N556" s="2">
        <v>7412.6730820000002</v>
      </c>
      <c r="O556">
        <v>3.5</v>
      </c>
      <c r="P556">
        <v>6</v>
      </c>
      <c r="Q556" s="4">
        <v>1</v>
      </c>
      <c r="R556">
        <v>0</v>
      </c>
      <c r="S556" s="23" t="s">
        <v>199</v>
      </c>
      <c r="T556" s="5"/>
    </row>
    <row r="557" spans="1:20" x14ac:dyDescent="0.25">
      <c r="A557">
        <v>11</v>
      </c>
      <c r="B557">
        <v>3</v>
      </c>
      <c r="C557">
        <v>0</v>
      </c>
      <c r="D557">
        <v>0</v>
      </c>
      <c r="E557">
        <v>10</v>
      </c>
      <c r="F557" s="2">
        <v>1509.8</v>
      </c>
      <c r="G557" s="2">
        <v>2</v>
      </c>
      <c r="H557" s="3">
        <v>4</v>
      </c>
      <c r="I557" s="3">
        <v>4.5</v>
      </c>
      <c r="J557" s="12">
        <v>0</v>
      </c>
      <c r="K557">
        <v>2</v>
      </c>
      <c r="L557" s="2">
        <v>76031.493340000001</v>
      </c>
      <c r="M557" s="2">
        <v>70499</v>
      </c>
      <c r="N557" s="2">
        <v>6736.1794499999996</v>
      </c>
      <c r="O557">
        <v>4</v>
      </c>
      <c r="P557">
        <v>4</v>
      </c>
      <c r="Q557" s="4">
        <v>1</v>
      </c>
      <c r="R557">
        <v>0</v>
      </c>
      <c r="S557" s="23" t="s">
        <v>199</v>
      </c>
      <c r="T557" s="5"/>
    </row>
    <row r="558" spans="1:20" x14ac:dyDescent="0.25">
      <c r="A558">
        <v>15</v>
      </c>
      <c r="B558">
        <v>3</v>
      </c>
      <c r="C558">
        <v>1</v>
      </c>
      <c r="D558">
        <v>0</v>
      </c>
      <c r="E558">
        <v>14</v>
      </c>
      <c r="F558" s="2">
        <v>2437.9899999999998</v>
      </c>
      <c r="G558" s="2">
        <v>3</v>
      </c>
      <c r="H558" s="3">
        <v>4</v>
      </c>
      <c r="I558" s="3">
        <v>4.5</v>
      </c>
      <c r="J558" s="12">
        <v>0</v>
      </c>
      <c r="K558">
        <v>2</v>
      </c>
      <c r="L558" s="2">
        <v>54094.843719999997</v>
      </c>
      <c r="M558" s="2">
        <v>48756</v>
      </c>
      <c r="N558" s="2">
        <v>3703.0182</v>
      </c>
      <c r="O558">
        <v>1</v>
      </c>
      <c r="P558">
        <v>4</v>
      </c>
      <c r="Q558" s="4">
        <v>1.144088</v>
      </c>
      <c r="R558">
        <v>1</v>
      </c>
      <c r="S558" s="23" t="s">
        <v>199</v>
      </c>
      <c r="T558" s="5"/>
    </row>
    <row r="559" spans="1:20" x14ac:dyDescent="0.25">
      <c r="A559">
        <v>22</v>
      </c>
      <c r="B559">
        <v>5</v>
      </c>
      <c r="C559">
        <v>1</v>
      </c>
      <c r="D559">
        <v>0</v>
      </c>
      <c r="E559">
        <v>21</v>
      </c>
      <c r="F559" s="2">
        <v>694.32</v>
      </c>
      <c r="G559" s="2">
        <v>1</v>
      </c>
      <c r="H559" s="3">
        <v>4</v>
      </c>
      <c r="I559" s="3">
        <v>4.5</v>
      </c>
      <c r="J559" s="12">
        <v>0</v>
      </c>
      <c r="K559">
        <v>2</v>
      </c>
      <c r="L559" s="2">
        <v>29037</v>
      </c>
      <c r="M559" s="2">
        <v>27329</v>
      </c>
      <c r="N559" s="2">
        <v>1807.8133499999999</v>
      </c>
      <c r="O559">
        <v>3.25</v>
      </c>
      <c r="P559">
        <v>4</v>
      </c>
      <c r="Q559" s="4">
        <v>1</v>
      </c>
      <c r="R559">
        <v>0</v>
      </c>
      <c r="S559" s="23" t="s">
        <v>200</v>
      </c>
      <c r="T559" s="5"/>
    </row>
    <row r="560" spans="1:20" x14ac:dyDescent="0.25">
      <c r="A560">
        <v>13</v>
      </c>
      <c r="B560">
        <v>3</v>
      </c>
      <c r="C560">
        <v>1</v>
      </c>
      <c r="D560">
        <v>1</v>
      </c>
      <c r="E560">
        <v>0</v>
      </c>
      <c r="F560" s="2">
        <v>4285.04</v>
      </c>
      <c r="G560" s="2">
        <v>5</v>
      </c>
      <c r="H560" s="3">
        <v>4</v>
      </c>
      <c r="I560" s="3">
        <v>5.2</v>
      </c>
      <c r="J560" s="12">
        <v>1</v>
      </c>
      <c r="K560">
        <v>1.5</v>
      </c>
      <c r="L560" s="2">
        <v>3217.9635760000001</v>
      </c>
      <c r="M560" s="2">
        <v>2500</v>
      </c>
      <c r="N560" s="2">
        <v>116.375</v>
      </c>
      <c r="O560">
        <v>2.75</v>
      </c>
      <c r="P560">
        <v>4</v>
      </c>
      <c r="Q560" s="4">
        <v>4.7170949999999996</v>
      </c>
      <c r="R560">
        <v>0</v>
      </c>
      <c r="S560" s="23" t="s">
        <v>199</v>
      </c>
      <c r="T560" s="5"/>
    </row>
    <row r="561" spans="1:20" x14ac:dyDescent="0.25">
      <c r="A561">
        <v>14</v>
      </c>
      <c r="B561">
        <v>3</v>
      </c>
      <c r="C561">
        <v>0</v>
      </c>
      <c r="D561">
        <v>1</v>
      </c>
      <c r="E561">
        <v>0</v>
      </c>
      <c r="F561" s="2">
        <v>7609.5969530000002</v>
      </c>
      <c r="G561" s="2">
        <v>8</v>
      </c>
      <c r="H561" s="3">
        <v>4</v>
      </c>
      <c r="I561" s="3">
        <v>5.6</v>
      </c>
      <c r="J561" s="12">
        <v>1</v>
      </c>
      <c r="K561">
        <v>2</v>
      </c>
      <c r="L561" s="2">
        <v>13683.71917</v>
      </c>
      <c r="M561" s="2">
        <v>10464.57</v>
      </c>
      <c r="N561" s="2">
        <v>794.78409099999999</v>
      </c>
      <c r="O561">
        <v>1</v>
      </c>
      <c r="P561">
        <v>4</v>
      </c>
      <c r="Q561" s="4">
        <v>0.99934270000000003</v>
      </c>
      <c r="R561">
        <v>1</v>
      </c>
      <c r="S561" s="23" t="s">
        <v>199</v>
      </c>
      <c r="T561" s="5"/>
    </row>
    <row r="562" spans="1:20" x14ac:dyDescent="0.25">
      <c r="A562">
        <v>30</v>
      </c>
      <c r="B562">
        <v>6</v>
      </c>
      <c r="C562">
        <v>1</v>
      </c>
      <c r="D562">
        <v>0</v>
      </c>
      <c r="E562">
        <v>29</v>
      </c>
      <c r="F562" s="2">
        <v>390.42</v>
      </c>
      <c r="G562" s="2">
        <v>1</v>
      </c>
      <c r="H562" s="3">
        <v>4</v>
      </c>
      <c r="I562" s="3">
        <v>4.5</v>
      </c>
      <c r="J562" s="12">
        <v>0</v>
      </c>
      <c r="K562">
        <v>2</v>
      </c>
      <c r="L562" s="2">
        <v>20482.145</v>
      </c>
      <c r="M562" s="2">
        <v>19582</v>
      </c>
      <c r="N562" s="2">
        <v>1199.3975</v>
      </c>
      <c r="O562">
        <v>1.5</v>
      </c>
      <c r="P562">
        <v>4</v>
      </c>
      <c r="Q562" s="4">
        <v>0.84033950000000002</v>
      </c>
      <c r="R562">
        <v>0</v>
      </c>
      <c r="S562" s="23" t="s">
        <v>200</v>
      </c>
      <c r="T562" s="5"/>
    </row>
    <row r="563" spans="1:20" x14ac:dyDescent="0.25">
      <c r="A563">
        <v>5</v>
      </c>
      <c r="B563">
        <v>1</v>
      </c>
      <c r="C563">
        <v>0</v>
      </c>
      <c r="D563">
        <v>0</v>
      </c>
      <c r="E563">
        <v>4</v>
      </c>
      <c r="F563" s="2">
        <v>936.42</v>
      </c>
      <c r="G563" s="2">
        <v>1</v>
      </c>
      <c r="H563" s="3">
        <v>3.5</v>
      </c>
      <c r="I563" s="3">
        <v>6.07</v>
      </c>
      <c r="J563" s="12">
        <v>1</v>
      </c>
      <c r="K563">
        <v>0.125</v>
      </c>
      <c r="L563" s="2">
        <v>42149.521139999997</v>
      </c>
      <c r="M563" s="2">
        <v>33299.699999999997</v>
      </c>
      <c r="N563" s="2">
        <v>3997.6289849999998</v>
      </c>
      <c r="O563">
        <v>3.5</v>
      </c>
      <c r="P563">
        <v>6</v>
      </c>
      <c r="Q563" s="4">
        <v>1.6604000000000001</v>
      </c>
      <c r="R563">
        <v>0</v>
      </c>
      <c r="S563" s="23" t="s">
        <v>199</v>
      </c>
      <c r="T563" s="5"/>
    </row>
    <row r="564" spans="1:20" x14ac:dyDescent="0.25">
      <c r="A564">
        <v>16</v>
      </c>
      <c r="B564">
        <v>4</v>
      </c>
      <c r="C564">
        <v>1</v>
      </c>
      <c r="D564">
        <v>1</v>
      </c>
      <c r="E564">
        <v>0</v>
      </c>
      <c r="F564" s="2">
        <v>127.7</v>
      </c>
      <c r="G564" s="2">
        <v>1</v>
      </c>
      <c r="H564" s="3">
        <v>3.5</v>
      </c>
      <c r="I564" s="3">
        <v>3</v>
      </c>
      <c r="J564" s="12">
        <v>0</v>
      </c>
      <c r="K564">
        <v>0.15</v>
      </c>
      <c r="L564" s="2">
        <v>574.5</v>
      </c>
      <c r="M564" s="2">
        <v>322.5</v>
      </c>
      <c r="N564" s="2">
        <v>37.135874999999999</v>
      </c>
      <c r="O564">
        <v>3</v>
      </c>
      <c r="P564">
        <v>6</v>
      </c>
      <c r="Q564" s="4">
        <v>1</v>
      </c>
      <c r="R564">
        <v>0</v>
      </c>
      <c r="S564" s="23" t="s">
        <v>199</v>
      </c>
      <c r="T564" s="5"/>
    </row>
    <row r="565" spans="1:20" x14ac:dyDescent="0.25">
      <c r="A565">
        <v>15</v>
      </c>
      <c r="B565">
        <v>3</v>
      </c>
      <c r="C565">
        <v>0</v>
      </c>
      <c r="D565">
        <v>1</v>
      </c>
      <c r="E565">
        <v>0</v>
      </c>
      <c r="F565" s="2">
        <v>5634.1805109999996</v>
      </c>
      <c r="G565" s="2">
        <v>6</v>
      </c>
      <c r="H565" s="3">
        <v>3.5</v>
      </c>
      <c r="I565" s="3">
        <v>6.07</v>
      </c>
      <c r="J565" s="12">
        <v>1</v>
      </c>
      <c r="K565">
        <v>0.125</v>
      </c>
      <c r="L565" s="2">
        <v>32334.10975</v>
      </c>
      <c r="M565" s="2">
        <v>21381.599999999999</v>
      </c>
      <c r="N565" s="2">
        <v>2462.0912400000002</v>
      </c>
      <c r="O565">
        <v>3.5</v>
      </c>
      <c r="P565">
        <v>6</v>
      </c>
      <c r="Q565" s="4">
        <v>1.0833330000000001</v>
      </c>
      <c r="R565">
        <v>0</v>
      </c>
      <c r="S565" s="23" t="s">
        <v>199</v>
      </c>
      <c r="T565" s="5"/>
    </row>
    <row r="566" spans="1:20" x14ac:dyDescent="0.25">
      <c r="A566">
        <v>17</v>
      </c>
      <c r="B566">
        <v>4</v>
      </c>
      <c r="C566">
        <v>1</v>
      </c>
      <c r="D566">
        <v>0</v>
      </c>
      <c r="E566">
        <v>16</v>
      </c>
      <c r="F566" s="2">
        <v>922.38</v>
      </c>
      <c r="G566" s="2">
        <v>1</v>
      </c>
      <c r="H566" s="3">
        <v>4</v>
      </c>
      <c r="I566" s="3">
        <v>4.5</v>
      </c>
      <c r="J566" s="12">
        <v>0</v>
      </c>
      <c r="K566">
        <v>2</v>
      </c>
      <c r="L566" s="2">
        <v>24763.848030000001</v>
      </c>
      <c r="M566" s="2">
        <v>23816</v>
      </c>
      <c r="N566" s="2">
        <v>1575.4284</v>
      </c>
      <c r="O566">
        <v>3.25</v>
      </c>
      <c r="P566">
        <v>4</v>
      </c>
      <c r="Q566" s="4">
        <v>1.5627200000000001</v>
      </c>
      <c r="R566">
        <v>0</v>
      </c>
      <c r="S566" s="23" t="s">
        <v>200</v>
      </c>
      <c r="T566" s="5"/>
    </row>
    <row r="567" spans="1:20" x14ac:dyDescent="0.25">
      <c r="A567">
        <v>35</v>
      </c>
      <c r="B567">
        <v>7</v>
      </c>
      <c r="C567">
        <v>0</v>
      </c>
      <c r="D567">
        <v>0</v>
      </c>
      <c r="E567">
        <v>34</v>
      </c>
      <c r="F567" s="2">
        <v>430.1</v>
      </c>
      <c r="G567" s="2">
        <v>1</v>
      </c>
      <c r="H567" s="3">
        <v>4</v>
      </c>
      <c r="I567" s="3">
        <v>5.2</v>
      </c>
      <c r="J567" s="12">
        <v>1</v>
      </c>
      <c r="K567">
        <v>1.5</v>
      </c>
      <c r="L567" s="2">
        <v>37110.570440000003</v>
      </c>
      <c r="M567" s="2">
        <v>36459.5</v>
      </c>
      <c r="N567" s="2">
        <v>1875.841275</v>
      </c>
      <c r="O567">
        <v>2.75</v>
      </c>
      <c r="P567">
        <v>4</v>
      </c>
      <c r="Q567" s="4">
        <v>1</v>
      </c>
      <c r="R567">
        <v>0</v>
      </c>
      <c r="S567" s="23" t="s">
        <v>200</v>
      </c>
      <c r="T567" s="5"/>
    </row>
    <row r="568" spans="1:20" x14ac:dyDescent="0.25">
      <c r="A568">
        <v>22</v>
      </c>
      <c r="B568">
        <v>5</v>
      </c>
      <c r="C568">
        <v>1</v>
      </c>
      <c r="D568">
        <v>0</v>
      </c>
      <c r="E568">
        <v>21</v>
      </c>
      <c r="F568" s="2">
        <v>416.8</v>
      </c>
      <c r="G568" s="2">
        <v>1</v>
      </c>
      <c r="H568" s="3">
        <v>4</v>
      </c>
      <c r="I568" s="3">
        <v>4.5</v>
      </c>
      <c r="J568" s="12">
        <v>0</v>
      </c>
      <c r="K568">
        <v>2</v>
      </c>
      <c r="L568" s="2">
        <v>17929.109949999998</v>
      </c>
      <c r="M568" s="2">
        <v>17376.830000000002</v>
      </c>
      <c r="N568" s="2">
        <v>1149.4773049999999</v>
      </c>
      <c r="O568">
        <v>3.25</v>
      </c>
      <c r="P568">
        <v>4</v>
      </c>
      <c r="Q568" s="4">
        <v>1</v>
      </c>
      <c r="R568">
        <v>0</v>
      </c>
      <c r="S568" s="23" t="s">
        <v>199</v>
      </c>
      <c r="T568" s="5"/>
    </row>
    <row r="569" spans="1:20" x14ac:dyDescent="0.25">
      <c r="A569">
        <v>6</v>
      </c>
      <c r="B569">
        <v>2</v>
      </c>
      <c r="C569">
        <v>0</v>
      </c>
      <c r="D569">
        <v>0</v>
      </c>
      <c r="E569">
        <v>5</v>
      </c>
      <c r="F569" s="2">
        <v>1359.36</v>
      </c>
      <c r="G569" s="2">
        <v>2</v>
      </c>
      <c r="H569" s="3">
        <v>4</v>
      </c>
      <c r="I569" s="3">
        <v>4.5</v>
      </c>
      <c r="J569" s="12">
        <v>0</v>
      </c>
      <c r="K569">
        <v>2</v>
      </c>
      <c r="L569" s="2">
        <v>39158.358419999997</v>
      </c>
      <c r="M569" s="2">
        <v>37904.71</v>
      </c>
      <c r="N569" s="2">
        <v>2878.862725</v>
      </c>
      <c r="O569">
        <v>4</v>
      </c>
      <c r="P569">
        <v>4</v>
      </c>
      <c r="Q569" s="4">
        <v>1.399886</v>
      </c>
      <c r="R569">
        <v>0</v>
      </c>
      <c r="S569" s="23" t="s">
        <v>200</v>
      </c>
      <c r="T569" s="5"/>
    </row>
    <row r="570" spans="1:20" x14ac:dyDescent="0.25">
      <c r="A570">
        <v>6</v>
      </c>
      <c r="B570">
        <v>2</v>
      </c>
      <c r="C570">
        <v>1</v>
      </c>
      <c r="D570">
        <v>0</v>
      </c>
      <c r="E570">
        <v>5</v>
      </c>
      <c r="F570" s="2">
        <v>1534.53</v>
      </c>
      <c r="G570" s="2">
        <v>2</v>
      </c>
      <c r="H570" s="3">
        <v>4</v>
      </c>
      <c r="I570" s="3">
        <v>4.5</v>
      </c>
      <c r="J570" s="12">
        <v>0</v>
      </c>
      <c r="K570">
        <v>2</v>
      </c>
      <c r="L570" s="2">
        <v>27001.595679999999</v>
      </c>
      <c r="M570" s="2">
        <v>23778.25</v>
      </c>
      <c r="N570" s="2">
        <v>1805.9580880000001</v>
      </c>
      <c r="O570">
        <v>1</v>
      </c>
      <c r="P570">
        <v>4</v>
      </c>
      <c r="Q570" s="4">
        <v>1.327491</v>
      </c>
      <c r="R570">
        <v>0</v>
      </c>
      <c r="S570" s="23" t="s">
        <v>199</v>
      </c>
      <c r="T570" s="5"/>
    </row>
    <row r="571" spans="1:20" x14ac:dyDescent="0.25">
      <c r="A571">
        <v>5</v>
      </c>
      <c r="B571">
        <v>1</v>
      </c>
      <c r="C571">
        <v>1</v>
      </c>
      <c r="D571">
        <v>1</v>
      </c>
      <c r="E571">
        <v>0</v>
      </c>
      <c r="F571" s="2">
        <v>896.11</v>
      </c>
      <c r="G571" s="2">
        <v>1</v>
      </c>
      <c r="H571" s="3">
        <v>3.5</v>
      </c>
      <c r="I571" s="3">
        <v>3</v>
      </c>
      <c r="J571" s="12">
        <v>0</v>
      </c>
      <c r="K571">
        <v>0.15</v>
      </c>
      <c r="L571" s="2">
        <v>8518</v>
      </c>
      <c r="M571" s="2">
        <v>2601.6</v>
      </c>
      <c r="N571" s="2">
        <v>516.28751999999997</v>
      </c>
      <c r="O571">
        <v>3</v>
      </c>
      <c r="P571">
        <v>6</v>
      </c>
      <c r="Q571" s="4">
        <v>2</v>
      </c>
      <c r="R571">
        <v>0</v>
      </c>
      <c r="S571" s="23" t="s">
        <v>199</v>
      </c>
      <c r="T571" s="5"/>
    </row>
    <row r="572" spans="1:20" x14ac:dyDescent="0.25">
      <c r="A572">
        <v>19</v>
      </c>
      <c r="B572">
        <v>4</v>
      </c>
      <c r="C572">
        <v>1</v>
      </c>
      <c r="D572">
        <v>0</v>
      </c>
      <c r="E572">
        <v>18</v>
      </c>
      <c r="F572" s="2">
        <v>780.53</v>
      </c>
      <c r="G572" s="2">
        <v>1</v>
      </c>
      <c r="H572" s="3">
        <v>4</v>
      </c>
      <c r="I572" s="3">
        <v>4.5</v>
      </c>
      <c r="J572" s="12">
        <v>0</v>
      </c>
      <c r="K572">
        <v>2</v>
      </c>
      <c r="L572" s="2">
        <v>31837.769909999999</v>
      </c>
      <c r="M572" s="2">
        <v>31249</v>
      </c>
      <c r="N572" s="2">
        <v>1607.7610500000001</v>
      </c>
      <c r="O572">
        <v>3.25</v>
      </c>
      <c r="P572">
        <v>4</v>
      </c>
      <c r="Q572" s="4">
        <v>1</v>
      </c>
      <c r="R572">
        <v>0</v>
      </c>
      <c r="S572" s="23" t="s">
        <v>199</v>
      </c>
      <c r="T572" s="5"/>
    </row>
    <row r="573" spans="1:20" x14ac:dyDescent="0.25">
      <c r="A573">
        <v>11</v>
      </c>
      <c r="B573">
        <v>3</v>
      </c>
      <c r="C573">
        <v>0</v>
      </c>
      <c r="D573">
        <v>0</v>
      </c>
      <c r="E573">
        <v>10</v>
      </c>
      <c r="F573" s="2">
        <v>1029.1600000000001</v>
      </c>
      <c r="G573" s="2">
        <v>2</v>
      </c>
      <c r="H573" s="3">
        <v>4</v>
      </c>
      <c r="I573" s="3">
        <v>4.5</v>
      </c>
      <c r="J573" s="12">
        <v>0</v>
      </c>
      <c r="K573">
        <v>2</v>
      </c>
      <c r="L573" s="2">
        <v>42637.262580000002</v>
      </c>
      <c r="M573" s="2">
        <v>39337.17</v>
      </c>
      <c r="N573" s="2">
        <v>3565.91446</v>
      </c>
      <c r="O573">
        <v>4</v>
      </c>
      <c r="P573">
        <v>4</v>
      </c>
      <c r="Q573" s="4">
        <v>1</v>
      </c>
      <c r="R573">
        <v>0</v>
      </c>
      <c r="S573" s="23" t="s">
        <v>199</v>
      </c>
      <c r="T573" s="5"/>
    </row>
    <row r="574" spans="1:20" x14ac:dyDescent="0.25">
      <c r="A574">
        <v>30</v>
      </c>
      <c r="B574">
        <v>6</v>
      </c>
      <c r="C574">
        <v>1</v>
      </c>
      <c r="D574">
        <v>0</v>
      </c>
      <c r="E574">
        <v>29</v>
      </c>
      <c r="F574" s="2">
        <v>493.91</v>
      </c>
      <c r="G574" s="2">
        <v>1</v>
      </c>
      <c r="H574" s="3">
        <v>3.5</v>
      </c>
      <c r="I574" s="3">
        <v>5.28</v>
      </c>
      <c r="J574" s="12">
        <v>1</v>
      </c>
      <c r="K574">
        <v>3.5</v>
      </c>
      <c r="L574" s="2">
        <v>6091.6957300000004</v>
      </c>
      <c r="M574" s="2">
        <v>5681.82</v>
      </c>
      <c r="N574" s="2">
        <v>180.96596700000001</v>
      </c>
      <c r="O574">
        <v>2.25</v>
      </c>
      <c r="P574">
        <v>4</v>
      </c>
      <c r="Q574" s="4">
        <v>0.92000099999999996</v>
      </c>
      <c r="R574">
        <v>0</v>
      </c>
      <c r="S574" s="23" t="s">
        <v>200</v>
      </c>
      <c r="T574" s="5"/>
    </row>
    <row r="575" spans="1:20" x14ac:dyDescent="0.25">
      <c r="A575">
        <v>8</v>
      </c>
      <c r="B575">
        <v>2</v>
      </c>
      <c r="C575">
        <v>0</v>
      </c>
      <c r="D575">
        <v>0</v>
      </c>
      <c r="E575">
        <v>7</v>
      </c>
      <c r="F575" s="2">
        <v>1146.06</v>
      </c>
      <c r="G575" s="2">
        <v>2</v>
      </c>
      <c r="H575" s="3">
        <v>3.5</v>
      </c>
      <c r="I575" s="3">
        <v>6.07</v>
      </c>
      <c r="J575" s="12">
        <v>1</v>
      </c>
      <c r="K575">
        <v>0.125</v>
      </c>
      <c r="L575" s="2">
        <v>44991.532209999998</v>
      </c>
      <c r="M575" s="2">
        <v>38927.4</v>
      </c>
      <c r="N575" s="2">
        <v>3910.2573299999999</v>
      </c>
      <c r="O575">
        <v>3.5</v>
      </c>
      <c r="P575">
        <v>6</v>
      </c>
      <c r="Q575" s="4">
        <v>0.81024249999999998</v>
      </c>
      <c r="R575">
        <v>0</v>
      </c>
      <c r="S575" s="23" t="s">
        <v>200</v>
      </c>
      <c r="T575" s="5"/>
    </row>
    <row r="576" spans="1:20" x14ac:dyDescent="0.25">
      <c r="A576">
        <v>31</v>
      </c>
      <c r="B576">
        <v>7</v>
      </c>
      <c r="C576">
        <v>1</v>
      </c>
      <c r="D576">
        <v>1</v>
      </c>
      <c r="E576">
        <v>0</v>
      </c>
      <c r="F576" s="2">
        <v>4243.9353540000002</v>
      </c>
      <c r="G576" s="2">
        <v>5</v>
      </c>
      <c r="H576" s="3">
        <v>4</v>
      </c>
      <c r="I576" s="3">
        <v>5.2</v>
      </c>
      <c r="J576" s="12">
        <v>1</v>
      </c>
      <c r="K576">
        <v>1.5</v>
      </c>
      <c r="L576" s="2">
        <v>8728.8069510000005</v>
      </c>
      <c r="M576" s="2">
        <v>7755.5</v>
      </c>
      <c r="N576" s="2">
        <v>399.02047499999998</v>
      </c>
      <c r="O576">
        <v>1.5</v>
      </c>
      <c r="P576">
        <v>4</v>
      </c>
      <c r="Q576" s="4">
        <v>0.79837239999999998</v>
      </c>
      <c r="R576">
        <v>0</v>
      </c>
      <c r="S576" s="23" t="s">
        <v>200</v>
      </c>
      <c r="T576" s="5"/>
    </row>
    <row r="577" spans="1:20" x14ac:dyDescent="0.25">
      <c r="A577">
        <v>29</v>
      </c>
      <c r="B577">
        <v>6</v>
      </c>
      <c r="C577">
        <v>0</v>
      </c>
      <c r="D577">
        <v>0</v>
      </c>
      <c r="E577">
        <v>28</v>
      </c>
      <c r="F577" s="2">
        <v>376.34</v>
      </c>
      <c r="G577" s="2">
        <v>1</v>
      </c>
      <c r="H577" s="3">
        <v>3.5</v>
      </c>
      <c r="I577" s="3">
        <v>6.07</v>
      </c>
      <c r="J577" s="12">
        <v>1</v>
      </c>
      <c r="K577">
        <v>0.125</v>
      </c>
      <c r="L577" s="2">
        <v>31107.891749999999</v>
      </c>
      <c r="M577" s="2">
        <v>25380.41</v>
      </c>
      <c r="N577" s="2">
        <v>3046.91822</v>
      </c>
      <c r="O577">
        <v>3.5</v>
      </c>
      <c r="P577">
        <v>6</v>
      </c>
      <c r="Q577" s="4">
        <v>0.92</v>
      </c>
      <c r="R577">
        <v>0</v>
      </c>
      <c r="S577" s="23" t="s">
        <v>199</v>
      </c>
      <c r="T577" s="5"/>
    </row>
    <row r="578" spans="1:20" x14ac:dyDescent="0.25">
      <c r="A578">
        <v>11</v>
      </c>
      <c r="B578">
        <v>3</v>
      </c>
      <c r="C578">
        <v>0</v>
      </c>
      <c r="D578">
        <v>0</v>
      </c>
      <c r="E578">
        <v>10</v>
      </c>
      <c r="F578" s="2">
        <v>1777.31</v>
      </c>
      <c r="G578" s="2">
        <v>2</v>
      </c>
      <c r="H578" s="3">
        <v>3.5</v>
      </c>
      <c r="I578" s="3">
        <v>3</v>
      </c>
      <c r="J578" s="12">
        <v>0</v>
      </c>
      <c r="K578">
        <v>0.15</v>
      </c>
      <c r="L578" s="2">
        <v>62603.54264</v>
      </c>
      <c r="M578" s="2">
        <v>49297.919999999998</v>
      </c>
      <c r="N578" s="2">
        <v>7126.0143360000002</v>
      </c>
      <c r="O578">
        <v>3</v>
      </c>
      <c r="P578">
        <v>6</v>
      </c>
      <c r="Q578" s="4">
        <v>1</v>
      </c>
      <c r="R578">
        <v>0</v>
      </c>
      <c r="S578" s="23" t="s">
        <v>200</v>
      </c>
      <c r="T578" s="5"/>
    </row>
    <row r="579" spans="1:20" x14ac:dyDescent="0.25">
      <c r="A579">
        <v>5</v>
      </c>
      <c r="B579">
        <v>1</v>
      </c>
      <c r="C579">
        <v>0</v>
      </c>
      <c r="D579">
        <v>0</v>
      </c>
      <c r="E579">
        <v>4</v>
      </c>
      <c r="F579" s="2">
        <v>1295.1600000000001</v>
      </c>
      <c r="G579" s="2">
        <v>2</v>
      </c>
      <c r="H579" s="3">
        <v>3.5</v>
      </c>
      <c r="I579" s="3">
        <v>3</v>
      </c>
      <c r="J579" s="12">
        <v>0</v>
      </c>
      <c r="K579">
        <v>0.15</v>
      </c>
      <c r="L579" s="2">
        <v>82633.544580000002</v>
      </c>
      <c r="M579" s="2">
        <v>51990</v>
      </c>
      <c r="N579" s="2">
        <v>7769.9054999999998</v>
      </c>
      <c r="O579">
        <v>3</v>
      </c>
      <c r="P579">
        <v>6</v>
      </c>
      <c r="Q579" s="4">
        <v>1.481428</v>
      </c>
      <c r="R579">
        <v>0</v>
      </c>
      <c r="S579" s="23" t="s">
        <v>200</v>
      </c>
      <c r="T579" s="5"/>
    </row>
    <row r="580" spans="1:20" x14ac:dyDescent="0.25">
      <c r="A580">
        <v>15</v>
      </c>
      <c r="B580">
        <v>3</v>
      </c>
      <c r="C580">
        <v>0</v>
      </c>
      <c r="D580">
        <v>1</v>
      </c>
      <c r="E580">
        <v>0</v>
      </c>
      <c r="F580" s="2">
        <v>290.92</v>
      </c>
      <c r="G580" s="2">
        <v>1</v>
      </c>
      <c r="H580" s="3">
        <v>3.3</v>
      </c>
      <c r="I580" s="3">
        <v>5.0599999999999996</v>
      </c>
      <c r="J580" s="12">
        <v>1</v>
      </c>
      <c r="K580">
        <v>0.125</v>
      </c>
      <c r="L580" s="2">
        <v>1160.42</v>
      </c>
      <c r="M580" s="2">
        <v>867.71</v>
      </c>
      <c r="N580" s="2">
        <v>82.909689999999998</v>
      </c>
      <c r="O580">
        <v>4</v>
      </c>
      <c r="P580">
        <v>4</v>
      </c>
      <c r="Q580" s="4">
        <v>0.65953969999999995</v>
      </c>
      <c r="R580">
        <v>0</v>
      </c>
      <c r="S580" s="23" t="s">
        <v>199</v>
      </c>
      <c r="T580" s="5"/>
    </row>
    <row r="581" spans="1:20" x14ac:dyDescent="0.25">
      <c r="A581">
        <v>5</v>
      </c>
      <c r="B581">
        <v>1</v>
      </c>
      <c r="C581">
        <v>0</v>
      </c>
      <c r="D581">
        <v>0</v>
      </c>
      <c r="E581">
        <v>4</v>
      </c>
      <c r="F581" s="2">
        <v>1222.45</v>
      </c>
      <c r="G581" s="2">
        <v>2</v>
      </c>
      <c r="H581" s="3">
        <v>3.5</v>
      </c>
      <c r="I581" s="3">
        <v>6.07</v>
      </c>
      <c r="J581" s="12">
        <v>1</v>
      </c>
      <c r="K581">
        <v>0.125</v>
      </c>
      <c r="L581" s="2">
        <v>68592.237049999996</v>
      </c>
      <c r="M581" s="2">
        <v>48509.25</v>
      </c>
      <c r="N581" s="2">
        <v>7012.0120880000004</v>
      </c>
      <c r="O581">
        <v>3.5</v>
      </c>
      <c r="P581">
        <v>6</v>
      </c>
      <c r="Q581" s="4">
        <v>0.7683683</v>
      </c>
      <c r="R581">
        <v>0</v>
      </c>
      <c r="S581" s="23" t="s">
        <v>200</v>
      </c>
      <c r="T581" s="5"/>
    </row>
    <row r="582" spans="1:20" x14ac:dyDescent="0.25">
      <c r="A582">
        <v>33</v>
      </c>
      <c r="B582">
        <v>7</v>
      </c>
      <c r="C582">
        <v>0</v>
      </c>
      <c r="D582">
        <v>0</v>
      </c>
      <c r="E582">
        <v>32</v>
      </c>
      <c r="F582" s="2">
        <v>397.32</v>
      </c>
      <c r="G582" s="2">
        <v>1</v>
      </c>
      <c r="H582" s="3">
        <v>4</v>
      </c>
      <c r="I582" s="3">
        <v>5.2</v>
      </c>
      <c r="J582" s="12">
        <v>1</v>
      </c>
      <c r="K582">
        <v>1.5</v>
      </c>
      <c r="L582" s="2">
        <v>24553.458549999999</v>
      </c>
      <c r="M582" s="2">
        <v>24061.4</v>
      </c>
      <c r="N582" s="2">
        <v>1237.95903</v>
      </c>
      <c r="O582">
        <v>2.75</v>
      </c>
      <c r="P582">
        <v>4</v>
      </c>
      <c r="Q582" s="4">
        <v>1.6335010000000001</v>
      </c>
      <c r="R582">
        <v>0</v>
      </c>
      <c r="S582" s="23" t="s">
        <v>200</v>
      </c>
      <c r="T582" s="5"/>
    </row>
    <row r="583" spans="1:20" x14ac:dyDescent="0.25">
      <c r="A583">
        <v>13</v>
      </c>
      <c r="B583">
        <v>3</v>
      </c>
      <c r="C583">
        <v>0</v>
      </c>
      <c r="D583">
        <v>0</v>
      </c>
      <c r="E583">
        <v>12</v>
      </c>
      <c r="F583" s="2">
        <v>1327.22</v>
      </c>
      <c r="G583" s="2">
        <v>2</v>
      </c>
      <c r="H583" s="3">
        <v>3.5</v>
      </c>
      <c r="I583" s="3">
        <v>6.07</v>
      </c>
      <c r="J583" s="12">
        <v>1</v>
      </c>
      <c r="K583">
        <v>0.125</v>
      </c>
      <c r="L583" s="2">
        <v>55811.563569999998</v>
      </c>
      <c r="M583" s="2">
        <v>46116.2</v>
      </c>
      <c r="N583" s="2">
        <v>6666.0967099999998</v>
      </c>
      <c r="O583">
        <v>3.5</v>
      </c>
      <c r="P583">
        <v>6</v>
      </c>
      <c r="Q583" s="4">
        <v>1</v>
      </c>
      <c r="R583">
        <v>1</v>
      </c>
      <c r="S583" s="23" t="s">
        <v>200</v>
      </c>
      <c r="T583" s="5"/>
    </row>
    <row r="584" spans="1:20" x14ac:dyDescent="0.25">
      <c r="A584">
        <v>21</v>
      </c>
      <c r="B584">
        <v>5</v>
      </c>
      <c r="C584">
        <v>0</v>
      </c>
      <c r="D584">
        <v>0</v>
      </c>
      <c r="E584">
        <v>20</v>
      </c>
      <c r="F584" s="2">
        <v>1420.19</v>
      </c>
      <c r="G584" s="2">
        <v>2</v>
      </c>
      <c r="H584" s="3">
        <v>4</v>
      </c>
      <c r="I584" s="3">
        <v>4.5</v>
      </c>
      <c r="J584" s="12">
        <v>0</v>
      </c>
      <c r="K584">
        <v>2</v>
      </c>
      <c r="L584" s="2">
        <v>76153.108319999999</v>
      </c>
      <c r="M584" s="2">
        <v>74111.7</v>
      </c>
      <c r="N584" s="2">
        <v>5628.7836150000003</v>
      </c>
      <c r="O584">
        <v>4</v>
      </c>
      <c r="P584">
        <v>4</v>
      </c>
      <c r="Q584" s="4">
        <v>1</v>
      </c>
      <c r="R584">
        <v>1</v>
      </c>
      <c r="S584" s="23" t="s">
        <v>199</v>
      </c>
      <c r="T584" s="5"/>
    </row>
    <row r="585" spans="1:20" x14ac:dyDescent="0.25">
      <c r="A585">
        <v>11</v>
      </c>
      <c r="B585">
        <v>3</v>
      </c>
      <c r="C585">
        <v>0</v>
      </c>
      <c r="D585">
        <v>0</v>
      </c>
      <c r="E585">
        <v>10</v>
      </c>
      <c r="F585" s="2">
        <v>2171.88</v>
      </c>
      <c r="G585" s="2">
        <v>3</v>
      </c>
      <c r="H585" s="3">
        <v>4</v>
      </c>
      <c r="I585" s="3">
        <v>4.5</v>
      </c>
      <c r="J585" s="12">
        <v>0</v>
      </c>
      <c r="K585">
        <v>2</v>
      </c>
      <c r="L585" s="2">
        <v>58858.568120000004</v>
      </c>
      <c r="M585" s="2">
        <v>56800</v>
      </c>
      <c r="N585" s="2">
        <v>3479</v>
      </c>
      <c r="O585">
        <v>3.25</v>
      </c>
      <c r="P585">
        <v>4</v>
      </c>
      <c r="Q585" s="4">
        <v>0.85350820000000005</v>
      </c>
      <c r="R585">
        <v>0</v>
      </c>
      <c r="S585" s="23" t="s">
        <v>200</v>
      </c>
      <c r="T585" s="5"/>
    </row>
    <row r="586" spans="1:20" x14ac:dyDescent="0.25">
      <c r="A586">
        <v>16</v>
      </c>
      <c r="B586">
        <v>4</v>
      </c>
      <c r="C586">
        <v>0</v>
      </c>
      <c r="D586">
        <v>0</v>
      </c>
      <c r="E586">
        <v>15</v>
      </c>
      <c r="F586" s="2">
        <v>760.02</v>
      </c>
      <c r="G586" s="2">
        <v>1</v>
      </c>
      <c r="H586" s="3">
        <v>3.5</v>
      </c>
      <c r="I586" s="3">
        <v>6.07</v>
      </c>
      <c r="J586" s="12">
        <v>1</v>
      </c>
      <c r="K586">
        <v>0.125</v>
      </c>
      <c r="L586" s="2">
        <v>63668.433620000003</v>
      </c>
      <c r="M586" s="2">
        <v>42819.73</v>
      </c>
      <c r="N586" s="2">
        <v>6399.408649</v>
      </c>
      <c r="O586">
        <v>3.5</v>
      </c>
      <c r="P586">
        <v>6</v>
      </c>
      <c r="Q586" s="4">
        <v>1</v>
      </c>
      <c r="R586">
        <v>0</v>
      </c>
      <c r="S586" s="23" t="s">
        <v>200</v>
      </c>
      <c r="T586" s="5"/>
    </row>
    <row r="587" spans="1:20" x14ac:dyDescent="0.25">
      <c r="A587">
        <v>11</v>
      </c>
      <c r="B587">
        <v>3</v>
      </c>
      <c r="C587">
        <v>0</v>
      </c>
      <c r="D587">
        <v>0</v>
      </c>
      <c r="E587">
        <v>10</v>
      </c>
      <c r="F587" s="2">
        <v>1954.16</v>
      </c>
      <c r="G587" s="2">
        <v>2</v>
      </c>
      <c r="H587" s="3">
        <v>4</v>
      </c>
      <c r="I587" s="3">
        <v>5.2</v>
      </c>
      <c r="J587" s="12">
        <v>1</v>
      </c>
      <c r="K587">
        <v>1.5</v>
      </c>
      <c r="L587" s="2">
        <v>40722.47827</v>
      </c>
      <c r="M587" s="2">
        <v>38978.5</v>
      </c>
      <c r="N587" s="2">
        <v>2005.4438250000001</v>
      </c>
      <c r="O587">
        <v>1.5</v>
      </c>
      <c r="P587">
        <v>4</v>
      </c>
      <c r="Q587" s="4">
        <v>0.54875119999999999</v>
      </c>
      <c r="R587">
        <v>0</v>
      </c>
      <c r="S587" s="23" t="s">
        <v>200</v>
      </c>
      <c r="T587" s="5"/>
    </row>
    <row r="588" spans="1:20" x14ac:dyDescent="0.25">
      <c r="A588">
        <v>7</v>
      </c>
      <c r="B588">
        <v>2</v>
      </c>
      <c r="C588">
        <v>1</v>
      </c>
      <c r="D588">
        <v>0</v>
      </c>
      <c r="E588">
        <v>6</v>
      </c>
      <c r="F588" s="2">
        <v>1803.24</v>
      </c>
      <c r="G588" s="2">
        <v>2</v>
      </c>
      <c r="H588" s="3">
        <v>3.5</v>
      </c>
      <c r="I588" s="3">
        <v>3</v>
      </c>
      <c r="J588" s="12">
        <v>0</v>
      </c>
      <c r="K588">
        <v>0.15</v>
      </c>
      <c r="L588" s="2">
        <v>109227.6008</v>
      </c>
      <c r="M588" s="2">
        <v>76313</v>
      </c>
      <c r="N588" s="2">
        <v>10657.11045</v>
      </c>
      <c r="O588">
        <v>3</v>
      </c>
      <c r="P588">
        <v>6</v>
      </c>
      <c r="Q588" s="4">
        <v>0.89437699999999998</v>
      </c>
      <c r="R588">
        <v>1</v>
      </c>
      <c r="S588" s="23" t="s">
        <v>199</v>
      </c>
      <c r="T588" s="5"/>
    </row>
    <row r="589" spans="1:20" x14ac:dyDescent="0.25">
      <c r="A589">
        <v>3</v>
      </c>
      <c r="B589">
        <v>1</v>
      </c>
      <c r="C589">
        <v>0</v>
      </c>
      <c r="D589">
        <v>1</v>
      </c>
      <c r="E589">
        <v>0</v>
      </c>
      <c r="F589" s="2">
        <v>1073.7030580000001</v>
      </c>
      <c r="G589" s="2">
        <v>2</v>
      </c>
      <c r="H589" s="3">
        <v>3.5</v>
      </c>
      <c r="I589" s="3">
        <v>3</v>
      </c>
      <c r="J589" s="12">
        <v>0</v>
      </c>
      <c r="K589">
        <v>0.15</v>
      </c>
      <c r="L589" s="2">
        <v>6886.6</v>
      </c>
      <c r="M589" s="2">
        <v>2947</v>
      </c>
      <c r="N589" s="2">
        <v>411.54854999999998</v>
      </c>
      <c r="O589">
        <v>3</v>
      </c>
      <c r="P589">
        <v>6</v>
      </c>
      <c r="Q589" s="4">
        <v>0.76100440000000003</v>
      </c>
      <c r="R589">
        <v>0</v>
      </c>
      <c r="S589" s="23" t="s">
        <v>199</v>
      </c>
      <c r="T589" s="5"/>
    </row>
    <row r="590" spans="1:20" x14ac:dyDescent="0.25">
      <c r="A590">
        <v>8</v>
      </c>
      <c r="B590">
        <v>2</v>
      </c>
      <c r="C590">
        <v>1</v>
      </c>
      <c r="D590">
        <v>0</v>
      </c>
      <c r="E590">
        <v>7</v>
      </c>
      <c r="F590" s="2">
        <v>359.74</v>
      </c>
      <c r="G590" s="2">
        <v>1</v>
      </c>
      <c r="H590" s="3">
        <v>3.5</v>
      </c>
      <c r="I590" s="3">
        <v>6.07</v>
      </c>
      <c r="J590" s="12">
        <v>1</v>
      </c>
      <c r="K590">
        <v>0.125</v>
      </c>
      <c r="L590" s="2">
        <v>25058.14042</v>
      </c>
      <c r="M590" s="2">
        <v>14061</v>
      </c>
      <c r="N590" s="2">
        <v>1756.9219499999999</v>
      </c>
      <c r="O590">
        <v>3.5</v>
      </c>
      <c r="P590">
        <v>6</v>
      </c>
      <c r="Q590" s="4">
        <v>1.0214540000000001</v>
      </c>
      <c r="R590">
        <v>0</v>
      </c>
      <c r="S590" s="23" t="s">
        <v>200</v>
      </c>
      <c r="T590" s="5"/>
    </row>
    <row r="591" spans="1:20" x14ac:dyDescent="0.25">
      <c r="A591">
        <v>11</v>
      </c>
      <c r="B591">
        <v>3</v>
      </c>
      <c r="C591">
        <v>0</v>
      </c>
      <c r="D591">
        <v>1</v>
      </c>
      <c r="E591">
        <v>0</v>
      </c>
      <c r="F591" s="2">
        <v>17099.54134</v>
      </c>
      <c r="G591" s="2">
        <v>13</v>
      </c>
      <c r="H591" s="3">
        <v>4</v>
      </c>
      <c r="I591" s="3">
        <v>4.5</v>
      </c>
      <c r="J591" s="12">
        <v>0</v>
      </c>
      <c r="K591">
        <v>2</v>
      </c>
      <c r="L591" s="2">
        <v>28096.34103</v>
      </c>
      <c r="M591" s="2">
        <v>24527.67</v>
      </c>
      <c r="N591" s="2">
        <v>1382.1342050000001</v>
      </c>
      <c r="O591">
        <v>1.5</v>
      </c>
      <c r="P591">
        <v>4</v>
      </c>
      <c r="Q591" s="4">
        <v>1</v>
      </c>
      <c r="R591">
        <v>0</v>
      </c>
      <c r="S591" s="23" t="s">
        <v>199</v>
      </c>
      <c r="T591" s="5"/>
    </row>
    <row r="592" spans="1:20" x14ac:dyDescent="0.25">
      <c r="A592">
        <v>16</v>
      </c>
      <c r="B592">
        <v>4</v>
      </c>
      <c r="C592">
        <v>0</v>
      </c>
      <c r="D592">
        <v>0</v>
      </c>
      <c r="E592">
        <v>15</v>
      </c>
      <c r="F592" s="2">
        <v>887.04</v>
      </c>
      <c r="G592" s="2">
        <v>1</v>
      </c>
      <c r="H592" s="3">
        <v>4</v>
      </c>
      <c r="I592" s="3">
        <v>4.5</v>
      </c>
      <c r="J592" s="12">
        <v>0</v>
      </c>
      <c r="K592">
        <v>2</v>
      </c>
      <c r="L592" s="2">
        <v>16908.848030000001</v>
      </c>
      <c r="M592" s="2">
        <v>15961</v>
      </c>
      <c r="N592" s="2">
        <v>1055.82015</v>
      </c>
      <c r="O592">
        <v>3.25</v>
      </c>
      <c r="P592">
        <v>4</v>
      </c>
      <c r="Q592" s="4">
        <v>1</v>
      </c>
      <c r="R592">
        <v>0</v>
      </c>
      <c r="S592" s="23" t="s">
        <v>199</v>
      </c>
      <c r="T592" s="5"/>
    </row>
    <row r="593" spans="1:20" x14ac:dyDescent="0.25">
      <c r="A593">
        <v>16</v>
      </c>
      <c r="B593">
        <v>4</v>
      </c>
      <c r="C593">
        <v>1</v>
      </c>
      <c r="D593">
        <v>0</v>
      </c>
      <c r="E593">
        <v>15</v>
      </c>
      <c r="F593" s="2">
        <v>1966.22</v>
      </c>
      <c r="G593" s="2">
        <v>2</v>
      </c>
      <c r="H593" s="3">
        <v>3.3</v>
      </c>
      <c r="I593" s="3">
        <v>5.0599999999999996</v>
      </c>
      <c r="J593" s="12">
        <v>1</v>
      </c>
      <c r="K593">
        <v>0.125</v>
      </c>
      <c r="L593" s="2">
        <v>75683.791379999995</v>
      </c>
      <c r="M593" s="2">
        <v>69559.33</v>
      </c>
      <c r="N593" s="2">
        <v>5964.7125470000001</v>
      </c>
      <c r="O593">
        <v>4</v>
      </c>
      <c r="P593">
        <v>4</v>
      </c>
      <c r="Q593" s="4">
        <v>1</v>
      </c>
      <c r="R593">
        <v>1</v>
      </c>
      <c r="S593" s="23" t="s">
        <v>199</v>
      </c>
      <c r="T593" s="5"/>
    </row>
    <row r="594" spans="1:20" x14ac:dyDescent="0.25">
      <c r="A594">
        <v>31</v>
      </c>
      <c r="B594">
        <v>7</v>
      </c>
      <c r="C594">
        <v>0</v>
      </c>
      <c r="D594">
        <v>0</v>
      </c>
      <c r="E594">
        <v>30</v>
      </c>
      <c r="F594" s="2">
        <v>762.03</v>
      </c>
      <c r="G594" s="2">
        <v>1</v>
      </c>
      <c r="H594" s="3">
        <v>4</v>
      </c>
      <c r="I594" s="3">
        <v>5.2</v>
      </c>
      <c r="J594" s="12">
        <v>1</v>
      </c>
      <c r="K594">
        <v>1.5</v>
      </c>
      <c r="L594" s="2">
        <v>53051.057249999998</v>
      </c>
      <c r="M594" s="2">
        <v>52194.75</v>
      </c>
      <c r="N594" s="2">
        <v>2685.419887</v>
      </c>
      <c r="O594">
        <v>2.75</v>
      </c>
      <c r="P594">
        <v>4</v>
      </c>
      <c r="Q594" s="4">
        <v>1</v>
      </c>
      <c r="R594">
        <v>0</v>
      </c>
      <c r="S594" s="23" t="s">
        <v>199</v>
      </c>
      <c r="T594" s="5"/>
    </row>
    <row r="595" spans="1:20" x14ac:dyDescent="0.25">
      <c r="A595">
        <v>10</v>
      </c>
      <c r="B595">
        <v>2</v>
      </c>
      <c r="C595">
        <v>1</v>
      </c>
      <c r="D595">
        <v>0</v>
      </c>
      <c r="E595">
        <v>9</v>
      </c>
      <c r="F595" s="2">
        <v>1910.94</v>
      </c>
      <c r="G595" s="2">
        <v>2</v>
      </c>
      <c r="H595" s="3">
        <v>4</v>
      </c>
      <c r="I595" s="3">
        <v>4.5</v>
      </c>
      <c r="J595" s="12">
        <v>0</v>
      </c>
      <c r="K595">
        <v>2</v>
      </c>
      <c r="L595" s="2">
        <v>54788</v>
      </c>
      <c r="M595" s="2">
        <v>53520</v>
      </c>
      <c r="N595" s="2">
        <v>3540.348</v>
      </c>
      <c r="O595">
        <v>3.25</v>
      </c>
      <c r="P595">
        <v>4</v>
      </c>
      <c r="Q595" s="4">
        <v>0.9000013</v>
      </c>
      <c r="R595">
        <v>0</v>
      </c>
      <c r="S595" s="23" t="s">
        <v>199</v>
      </c>
      <c r="T595" s="5"/>
    </row>
    <row r="596" spans="1:20" x14ac:dyDescent="0.25">
      <c r="A596">
        <v>3</v>
      </c>
      <c r="B596">
        <v>1</v>
      </c>
      <c r="C596">
        <v>1</v>
      </c>
      <c r="D596">
        <v>1</v>
      </c>
      <c r="E596">
        <v>0</v>
      </c>
      <c r="F596" s="2">
        <v>9274.49</v>
      </c>
      <c r="G596" s="2">
        <v>10</v>
      </c>
      <c r="H596" s="3">
        <v>4</v>
      </c>
      <c r="I596" s="3">
        <v>5.2</v>
      </c>
      <c r="J596" s="12">
        <v>1</v>
      </c>
      <c r="K596">
        <v>1.5</v>
      </c>
      <c r="L596" s="2">
        <v>11139.635200000001</v>
      </c>
      <c r="M596" s="2">
        <v>9919.75</v>
      </c>
      <c r="N596" s="2">
        <v>461.764363</v>
      </c>
      <c r="O596">
        <v>2.75</v>
      </c>
      <c r="P596">
        <v>4</v>
      </c>
      <c r="Q596" s="4">
        <v>1.25675</v>
      </c>
      <c r="R596">
        <v>0</v>
      </c>
      <c r="S596" s="23" t="s">
        <v>199</v>
      </c>
      <c r="T596" s="5"/>
    </row>
    <row r="597" spans="1:20" x14ac:dyDescent="0.25">
      <c r="A597">
        <v>7</v>
      </c>
      <c r="B597">
        <v>2</v>
      </c>
      <c r="C597">
        <v>1</v>
      </c>
      <c r="D597">
        <v>1</v>
      </c>
      <c r="E597">
        <v>0</v>
      </c>
      <c r="F597" s="2">
        <v>14123.42045</v>
      </c>
      <c r="G597" s="2">
        <v>12</v>
      </c>
      <c r="H597" s="3">
        <v>3.5</v>
      </c>
      <c r="I597" s="3">
        <v>6.07</v>
      </c>
      <c r="J597" s="12">
        <v>1</v>
      </c>
      <c r="K597">
        <v>0.125</v>
      </c>
      <c r="L597" s="2">
        <v>52571.880490000003</v>
      </c>
      <c r="M597" s="2">
        <v>40280.83</v>
      </c>
      <c r="N597" s="2">
        <v>4440.9615080000003</v>
      </c>
      <c r="O597">
        <v>3.5</v>
      </c>
      <c r="P597">
        <v>6</v>
      </c>
      <c r="Q597" s="4">
        <v>1</v>
      </c>
      <c r="R597">
        <v>0</v>
      </c>
      <c r="S597" s="23" t="s">
        <v>200</v>
      </c>
      <c r="T597" s="5"/>
    </row>
    <row r="598" spans="1:20" x14ac:dyDescent="0.25">
      <c r="A598">
        <v>16</v>
      </c>
      <c r="B598">
        <v>4</v>
      </c>
      <c r="C598">
        <v>0</v>
      </c>
      <c r="D598">
        <v>0</v>
      </c>
      <c r="E598">
        <v>15</v>
      </c>
      <c r="F598" s="2">
        <v>1407.41</v>
      </c>
      <c r="G598" s="2">
        <v>2</v>
      </c>
      <c r="H598" s="3">
        <v>4</v>
      </c>
      <c r="I598" s="3">
        <v>4.5</v>
      </c>
      <c r="J598" s="12">
        <v>0</v>
      </c>
      <c r="K598">
        <v>2</v>
      </c>
      <c r="L598" s="2">
        <v>36419.455170000001</v>
      </c>
      <c r="M598" s="2">
        <v>33871.86</v>
      </c>
      <c r="N598" s="2">
        <v>2572.567767</v>
      </c>
      <c r="O598">
        <v>1</v>
      </c>
      <c r="P598">
        <v>4</v>
      </c>
      <c r="Q598" s="4">
        <v>1</v>
      </c>
      <c r="R598">
        <v>0</v>
      </c>
      <c r="S598" s="23" t="s">
        <v>199</v>
      </c>
      <c r="T598" s="5"/>
    </row>
    <row r="599" spans="1:20" x14ac:dyDescent="0.25">
      <c r="A599">
        <v>26</v>
      </c>
      <c r="B599">
        <v>6</v>
      </c>
      <c r="C599">
        <v>0</v>
      </c>
      <c r="D599">
        <v>1</v>
      </c>
      <c r="E599">
        <v>0</v>
      </c>
      <c r="F599" s="2">
        <v>744.32772999999997</v>
      </c>
      <c r="G599" s="2">
        <v>1</v>
      </c>
      <c r="H599" s="3">
        <v>3.5</v>
      </c>
      <c r="I599" s="3">
        <v>6.07</v>
      </c>
      <c r="J599" s="12">
        <v>1</v>
      </c>
      <c r="K599">
        <v>0.125</v>
      </c>
      <c r="L599" s="2">
        <v>8786.1755740000008</v>
      </c>
      <c r="M599" s="2">
        <v>3919.6</v>
      </c>
      <c r="N599" s="2">
        <v>451.34194000000002</v>
      </c>
      <c r="O599">
        <v>3.5</v>
      </c>
      <c r="P599">
        <v>6</v>
      </c>
      <c r="Q599" s="4">
        <v>1.0407439999999999</v>
      </c>
      <c r="R599">
        <v>0</v>
      </c>
      <c r="S599" s="23" t="s">
        <v>199</v>
      </c>
      <c r="T599" s="5"/>
    </row>
    <row r="600" spans="1:20" x14ac:dyDescent="0.25">
      <c r="A600">
        <v>27</v>
      </c>
      <c r="B600">
        <v>6</v>
      </c>
      <c r="C600">
        <v>1</v>
      </c>
      <c r="D600">
        <v>0</v>
      </c>
      <c r="E600">
        <v>26</v>
      </c>
      <c r="F600" s="2">
        <v>249.74</v>
      </c>
      <c r="G600" s="2">
        <v>1</v>
      </c>
      <c r="H600" s="3">
        <v>4</v>
      </c>
      <c r="I600" s="3">
        <v>4.5</v>
      </c>
      <c r="J600" s="12">
        <v>0</v>
      </c>
      <c r="K600">
        <v>2</v>
      </c>
      <c r="L600" s="2">
        <v>10024.218269999999</v>
      </c>
      <c r="M600" s="2">
        <v>9388.67</v>
      </c>
      <c r="N600" s="2">
        <v>667.06500400000004</v>
      </c>
      <c r="O600">
        <v>1</v>
      </c>
      <c r="P600">
        <v>4</v>
      </c>
      <c r="Q600" s="4">
        <v>1.237106</v>
      </c>
      <c r="R600">
        <v>0</v>
      </c>
      <c r="S600" s="23" t="s">
        <v>200</v>
      </c>
      <c r="T600" s="5"/>
    </row>
    <row r="601" spans="1:20" x14ac:dyDescent="0.25">
      <c r="A601">
        <v>24</v>
      </c>
      <c r="B601">
        <v>5</v>
      </c>
      <c r="C601">
        <v>0</v>
      </c>
      <c r="D601">
        <v>0</v>
      </c>
      <c r="E601">
        <v>23</v>
      </c>
      <c r="F601" s="2">
        <v>999.85</v>
      </c>
      <c r="G601" s="2">
        <v>1</v>
      </c>
      <c r="H601" s="3">
        <v>4</v>
      </c>
      <c r="I601" s="3">
        <v>4.5</v>
      </c>
      <c r="J601" s="12">
        <v>0</v>
      </c>
      <c r="K601">
        <v>2</v>
      </c>
      <c r="L601" s="2">
        <v>45403.895989999997</v>
      </c>
      <c r="M601" s="2">
        <v>43225</v>
      </c>
      <c r="N601" s="2">
        <v>2859.3337499999998</v>
      </c>
      <c r="O601">
        <v>1.5</v>
      </c>
      <c r="P601">
        <v>4</v>
      </c>
      <c r="Q601" s="4">
        <v>0.91999830000000005</v>
      </c>
      <c r="R601">
        <v>0</v>
      </c>
      <c r="S601" s="23" t="s">
        <v>199</v>
      </c>
      <c r="T601" s="5"/>
    </row>
    <row r="602" spans="1:20" x14ac:dyDescent="0.25">
      <c r="A602">
        <v>18</v>
      </c>
      <c r="B602">
        <v>4</v>
      </c>
      <c r="C602">
        <v>1</v>
      </c>
      <c r="D602">
        <v>0</v>
      </c>
      <c r="E602">
        <v>17</v>
      </c>
      <c r="F602" s="2">
        <v>842.29</v>
      </c>
      <c r="G602" s="2">
        <v>1</v>
      </c>
      <c r="H602" s="3">
        <v>3.5</v>
      </c>
      <c r="I602" s="3">
        <v>6.07</v>
      </c>
      <c r="J602" s="12">
        <v>1</v>
      </c>
      <c r="K602">
        <v>0.125</v>
      </c>
      <c r="L602" s="2">
        <v>34297.9</v>
      </c>
      <c r="M602" s="2">
        <v>32368.5</v>
      </c>
      <c r="N602" s="2">
        <v>3251.415825</v>
      </c>
      <c r="O602">
        <v>3.5</v>
      </c>
      <c r="P602">
        <v>6</v>
      </c>
      <c r="Q602" s="4">
        <v>1</v>
      </c>
      <c r="R602">
        <v>0</v>
      </c>
      <c r="S602" s="23" t="s">
        <v>199</v>
      </c>
      <c r="T602" s="5"/>
    </row>
    <row r="603" spans="1:20" x14ac:dyDescent="0.25">
      <c r="A603">
        <v>4</v>
      </c>
      <c r="B603">
        <v>1</v>
      </c>
      <c r="C603">
        <v>0</v>
      </c>
      <c r="D603">
        <v>0</v>
      </c>
      <c r="E603">
        <v>3</v>
      </c>
      <c r="F603" s="2">
        <v>4833.37</v>
      </c>
      <c r="G603" s="2">
        <v>5</v>
      </c>
      <c r="H603" s="3">
        <v>3.5</v>
      </c>
      <c r="I603" s="3">
        <v>3</v>
      </c>
      <c r="J603" s="12">
        <v>0</v>
      </c>
      <c r="K603">
        <v>0.15</v>
      </c>
      <c r="L603" s="2">
        <v>108238.34</v>
      </c>
      <c r="M603" s="2">
        <v>84060.67</v>
      </c>
      <c r="N603" s="2">
        <v>11739.07257</v>
      </c>
      <c r="O603">
        <v>3</v>
      </c>
      <c r="P603">
        <v>6</v>
      </c>
      <c r="Q603" s="4">
        <v>1.209298</v>
      </c>
      <c r="R603">
        <v>0</v>
      </c>
      <c r="S603" s="23" t="s">
        <v>199</v>
      </c>
      <c r="T603" s="5"/>
    </row>
    <row r="604" spans="1:20" x14ac:dyDescent="0.25">
      <c r="A604">
        <v>13</v>
      </c>
      <c r="B604">
        <v>3</v>
      </c>
      <c r="C604">
        <v>0</v>
      </c>
      <c r="D604">
        <v>0</v>
      </c>
      <c r="E604">
        <v>12</v>
      </c>
      <c r="F604" s="2">
        <v>1099.52</v>
      </c>
      <c r="G604" s="2">
        <v>2</v>
      </c>
      <c r="H604" s="3">
        <v>3.5</v>
      </c>
      <c r="I604" s="3">
        <v>4.5</v>
      </c>
      <c r="J604" s="12">
        <v>0</v>
      </c>
      <c r="K604">
        <v>0.1</v>
      </c>
      <c r="L604" s="2">
        <v>72831.510609999998</v>
      </c>
      <c r="M604" s="2">
        <v>56810</v>
      </c>
      <c r="N604" s="2">
        <v>9603.7304999999997</v>
      </c>
      <c r="O604">
        <v>3</v>
      </c>
      <c r="P604">
        <v>6</v>
      </c>
      <c r="Q604" s="4">
        <v>1</v>
      </c>
      <c r="R604">
        <v>0</v>
      </c>
      <c r="S604" s="23" t="s">
        <v>199</v>
      </c>
      <c r="T604" s="5"/>
    </row>
    <row r="605" spans="1:20" x14ac:dyDescent="0.25">
      <c r="A605">
        <v>17</v>
      </c>
      <c r="B605">
        <v>4</v>
      </c>
      <c r="C605">
        <v>0</v>
      </c>
      <c r="D605">
        <v>0</v>
      </c>
      <c r="E605">
        <v>16</v>
      </c>
      <c r="F605" s="2">
        <v>763.31</v>
      </c>
      <c r="G605" s="2">
        <v>1</v>
      </c>
      <c r="H605" s="3">
        <v>4</v>
      </c>
      <c r="I605" s="3">
        <v>4.5</v>
      </c>
      <c r="J605" s="12">
        <v>0</v>
      </c>
      <c r="K605">
        <v>2</v>
      </c>
      <c r="L605" s="2">
        <v>26233.777300000002</v>
      </c>
      <c r="M605" s="2">
        <v>23850.33</v>
      </c>
      <c r="N605" s="2">
        <v>1811.432564</v>
      </c>
      <c r="O605">
        <v>1</v>
      </c>
      <c r="P605">
        <v>4</v>
      </c>
      <c r="Q605" s="4">
        <v>1</v>
      </c>
      <c r="R605">
        <v>0</v>
      </c>
      <c r="S605" s="23" t="s">
        <v>199</v>
      </c>
      <c r="T605" s="5"/>
    </row>
    <row r="606" spans="1:20" x14ac:dyDescent="0.25">
      <c r="A606">
        <v>11</v>
      </c>
      <c r="B606">
        <v>3</v>
      </c>
      <c r="C606">
        <v>0</v>
      </c>
      <c r="D606">
        <v>0</v>
      </c>
      <c r="E606">
        <v>10</v>
      </c>
      <c r="F606" s="2">
        <v>4323.1499999999996</v>
      </c>
      <c r="G606" s="2">
        <v>5</v>
      </c>
      <c r="H606" s="3">
        <v>4</v>
      </c>
      <c r="I606" s="3">
        <v>4.5</v>
      </c>
      <c r="J606" s="12">
        <v>0</v>
      </c>
      <c r="K606">
        <v>2</v>
      </c>
      <c r="L606" s="2">
        <v>95568.932419999997</v>
      </c>
      <c r="M606" s="2">
        <v>86256.25</v>
      </c>
      <c r="N606" s="2">
        <v>6551.1621880000002</v>
      </c>
      <c r="O606">
        <v>1</v>
      </c>
      <c r="P606">
        <v>4</v>
      </c>
      <c r="Q606" s="4">
        <v>0.92688210000000004</v>
      </c>
      <c r="R606">
        <v>0</v>
      </c>
      <c r="S606" s="23" t="s">
        <v>199</v>
      </c>
      <c r="T606" s="5"/>
    </row>
    <row r="607" spans="1:20" x14ac:dyDescent="0.25">
      <c r="A607">
        <v>32</v>
      </c>
      <c r="B607">
        <v>7</v>
      </c>
      <c r="C607">
        <v>0</v>
      </c>
      <c r="D607">
        <v>0</v>
      </c>
      <c r="E607">
        <v>31</v>
      </c>
      <c r="F607" s="2">
        <v>787.45</v>
      </c>
      <c r="G607" s="2">
        <v>1</v>
      </c>
      <c r="H607" s="3">
        <v>3.3</v>
      </c>
      <c r="I607" s="3">
        <v>5.0599999999999996</v>
      </c>
      <c r="J607" s="12">
        <v>1</v>
      </c>
      <c r="K607">
        <v>0.125</v>
      </c>
      <c r="L607" s="2">
        <v>56530.135130000002</v>
      </c>
      <c r="M607" s="2">
        <v>53450.1</v>
      </c>
      <c r="N607" s="2">
        <v>4583.3460750000004</v>
      </c>
      <c r="O607">
        <v>4</v>
      </c>
      <c r="P607">
        <v>4</v>
      </c>
      <c r="Q607" s="4">
        <v>1</v>
      </c>
      <c r="R607">
        <v>0</v>
      </c>
      <c r="S607" s="23" t="s">
        <v>199</v>
      </c>
      <c r="T607" s="5"/>
    </row>
    <row r="608" spans="1:20" x14ac:dyDescent="0.25">
      <c r="A608">
        <v>1</v>
      </c>
      <c r="B608">
        <v>1</v>
      </c>
      <c r="C608">
        <v>0</v>
      </c>
      <c r="D608">
        <v>0</v>
      </c>
      <c r="E608">
        <v>0</v>
      </c>
      <c r="F608" s="2">
        <v>1536.51</v>
      </c>
      <c r="G608" s="2">
        <v>2</v>
      </c>
      <c r="H608" s="3">
        <v>4</v>
      </c>
      <c r="I608" s="3">
        <v>4.5</v>
      </c>
      <c r="J608" s="12">
        <v>0</v>
      </c>
      <c r="K608">
        <v>2</v>
      </c>
      <c r="L608" s="2">
        <v>31255.520799999998</v>
      </c>
      <c r="M608" s="2">
        <v>30092</v>
      </c>
      <c r="N608" s="2">
        <v>2285.4874</v>
      </c>
      <c r="O608">
        <v>4</v>
      </c>
      <c r="P608">
        <v>4</v>
      </c>
      <c r="Q608" s="4">
        <v>1.482521</v>
      </c>
      <c r="R608">
        <v>0</v>
      </c>
      <c r="S608" s="23" t="s">
        <v>200</v>
      </c>
      <c r="T608" s="5"/>
    </row>
    <row r="609" spans="1:20" x14ac:dyDescent="0.25">
      <c r="A609">
        <v>39</v>
      </c>
      <c r="B609">
        <v>7</v>
      </c>
      <c r="C609">
        <v>0</v>
      </c>
      <c r="D609">
        <v>0</v>
      </c>
      <c r="E609">
        <v>38</v>
      </c>
      <c r="F609" s="2">
        <v>553.1</v>
      </c>
      <c r="G609" s="2">
        <v>1</v>
      </c>
      <c r="H609" s="3">
        <v>4</v>
      </c>
      <c r="I609" s="3">
        <v>5.2</v>
      </c>
      <c r="J609" s="12">
        <v>1</v>
      </c>
      <c r="K609">
        <v>1.5</v>
      </c>
      <c r="L609" s="2">
        <v>35020.563959999999</v>
      </c>
      <c r="M609" s="2">
        <v>34600.379999999997</v>
      </c>
      <c r="N609" s="2">
        <v>1780.1895509999999</v>
      </c>
      <c r="O609">
        <v>2.75</v>
      </c>
      <c r="P609">
        <v>4</v>
      </c>
      <c r="Q609" s="4">
        <v>1</v>
      </c>
      <c r="R609">
        <v>0</v>
      </c>
      <c r="S609" s="23" t="s">
        <v>199</v>
      </c>
      <c r="T609" s="5"/>
    </row>
    <row r="610" spans="1:20" x14ac:dyDescent="0.25">
      <c r="A610">
        <v>15</v>
      </c>
      <c r="B610">
        <v>3</v>
      </c>
      <c r="C610">
        <v>0</v>
      </c>
      <c r="D610">
        <v>0</v>
      </c>
      <c r="E610">
        <v>14</v>
      </c>
      <c r="F610" s="2">
        <v>1151.68</v>
      </c>
      <c r="G610" s="2">
        <v>2</v>
      </c>
      <c r="H610" s="3">
        <v>3.5</v>
      </c>
      <c r="I610" s="3">
        <v>6.07</v>
      </c>
      <c r="J610" s="12">
        <v>1</v>
      </c>
      <c r="K610">
        <v>0.125</v>
      </c>
      <c r="L610" s="2">
        <v>46689.351119999999</v>
      </c>
      <c r="M610" s="2">
        <v>41249.629999999997</v>
      </c>
      <c r="N610" s="2">
        <v>5154.1412689999997</v>
      </c>
      <c r="O610">
        <v>3.5</v>
      </c>
      <c r="P610">
        <v>6</v>
      </c>
      <c r="Q610" s="4">
        <v>2</v>
      </c>
      <c r="R610">
        <v>0</v>
      </c>
      <c r="S610" s="23" t="s">
        <v>199</v>
      </c>
      <c r="T610" s="5"/>
    </row>
    <row r="611" spans="1:20" x14ac:dyDescent="0.25">
      <c r="A611">
        <v>20</v>
      </c>
      <c r="B611">
        <v>4</v>
      </c>
      <c r="C611">
        <v>1</v>
      </c>
      <c r="D611">
        <v>1</v>
      </c>
      <c r="E611">
        <v>0</v>
      </c>
      <c r="F611" s="2">
        <v>7507.32</v>
      </c>
      <c r="G611" s="2">
        <v>8</v>
      </c>
      <c r="H611" s="3">
        <v>3.5</v>
      </c>
      <c r="I611" s="3">
        <v>5.28</v>
      </c>
      <c r="J611" s="12">
        <v>1</v>
      </c>
      <c r="K611">
        <v>3.5</v>
      </c>
      <c r="L611" s="2">
        <v>11043.35391</v>
      </c>
      <c r="M611" s="2">
        <v>9944</v>
      </c>
      <c r="N611" s="2">
        <v>316.71640000000002</v>
      </c>
      <c r="O611">
        <v>2.25</v>
      </c>
      <c r="P611">
        <v>4</v>
      </c>
      <c r="Q611" s="4">
        <v>1</v>
      </c>
      <c r="R611">
        <v>0</v>
      </c>
      <c r="S611" s="23" t="s">
        <v>199</v>
      </c>
      <c r="T611" s="5"/>
    </row>
    <row r="612" spans="1:20" x14ac:dyDescent="0.25">
      <c r="A612">
        <v>5</v>
      </c>
      <c r="B612">
        <v>1</v>
      </c>
      <c r="C612">
        <v>0</v>
      </c>
      <c r="D612">
        <v>0</v>
      </c>
      <c r="E612">
        <v>4</v>
      </c>
      <c r="F612" s="2">
        <v>1560.7</v>
      </c>
      <c r="G612" s="2">
        <v>2</v>
      </c>
      <c r="H612" s="3">
        <v>3.5</v>
      </c>
      <c r="I612" s="3">
        <v>4.5</v>
      </c>
      <c r="J612" s="12">
        <v>0</v>
      </c>
      <c r="K612">
        <v>0.1</v>
      </c>
      <c r="L612" s="2">
        <v>58620.223330000001</v>
      </c>
      <c r="M612" s="2">
        <v>36058.17</v>
      </c>
      <c r="N612" s="2">
        <v>8745.9091339999995</v>
      </c>
      <c r="O612">
        <v>3</v>
      </c>
      <c r="P612">
        <v>6</v>
      </c>
      <c r="Q612" s="4">
        <v>1.1199920000000001</v>
      </c>
      <c r="R612">
        <v>0</v>
      </c>
      <c r="S612" s="23" t="s">
        <v>199</v>
      </c>
      <c r="T612" s="5"/>
    </row>
    <row r="613" spans="1:20" x14ac:dyDescent="0.25">
      <c r="A613">
        <v>10</v>
      </c>
      <c r="B613">
        <v>2</v>
      </c>
      <c r="C613">
        <v>1</v>
      </c>
      <c r="D613">
        <v>0</v>
      </c>
      <c r="E613">
        <v>9</v>
      </c>
      <c r="F613" s="2">
        <v>2644.64</v>
      </c>
      <c r="G613" s="2">
        <v>3</v>
      </c>
      <c r="H613" s="3">
        <v>4</v>
      </c>
      <c r="I613" s="3">
        <v>4.5</v>
      </c>
      <c r="J613" s="12">
        <v>0</v>
      </c>
      <c r="K613">
        <v>2</v>
      </c>
      <c r="L613" s="2">
        <v>81088.512520000004</v>
      </c>
      <c r="M613" s="2">
        <v>68910.67</v>
      </c>
      <c r="N613" s="2">
        <v>5909.0899529999997</v>
      </c>
      <c r="O613">
        <v>3.25</v>
      </c>
      <c r="P613">
        <v>4</v>
      </c>
      <c r="Q613" s="4">
        <v>1</v>
      </c>
      <c r="R613">
        <v>0</v>
      </c>
      <c r="S613" s="23" t="s">
        <v>199</v>
      </c>
      <c r="T613" s="5"/>
    </row>
    <row r="614" spans="1:20" x14ac:dyDescent="0.25">
      <c r="A614">
        <v>37</v>
      </c>
      <c r="B614">
        <v>7</v>
      </c>
      <c r="C614">
        <v>0</v>
      </c>
      <c r="D614">
        <v>0</v>
      </c>
      <c r="E614">
        <v>36</v>
      </c>
      <c r="F614" s="2">
        <v>332.11</v>
      </c>
      <c r="G614" s="2">
        <v>1</v>
      </c>
      <c r="H614" s="3">
        <v>3.5</v>
      </c>
      <c r="I614" s="3">
        <v>6.07</v>
      </c>
      <c r="J614" s="12">
        <v>1</v>
      </c>
      <c r="K614">
        <v>0.125</v>
      </c>
      <c r="L614" s="2">
        <v>35959.303979999997</v>
      </c>
      <c r="M614" s="2">
        <v>24918.080000000002</v>
      </c>
      <c r="N614" s="2">
        <v>3357.71128</v>
      </c>
      <c r="O614">
        <v>3.5</v>
      </c>
      <c r="P614">
        <v>6</v>
      </c>
      <c r="Q614" s="4">
        <v>1.132463</v>
      </c>
      <c r="R614">
        <v>0</v>
      </c>
      <c r="S614" s="23" t="s">
        <v>200</v>
      </c>
      <c r="T614" s="5"/>
    </row>
    <row r="615" spans="1:20" x14ac:dyDescent="0.25">
      <c r="A615">
        <v>46</v>
      </c>
      <c r="B615">
        <v>7</v>
      </c>
      <c r="C615">
        <v>1</v>
      </c>
      <c r="D615">
        <v>0</v>
      </c>
      <c r="E615">
        <v>45</v>
      </c>
      <c r="F615" s="2">
        <v>147.77000000000001</v>
      </c>
      <c r="G615" s="2">
        <v>1</v>
      </c>
      <c r="H615" s="3">
        <v>4</v>
      </c>
      <c r="I615" s="3">
        <v>5.6</v>
      </c>
      <c r="J615" s="12">
        <v>1</v>
      </c>
      <c r="K615">
        <v>1.5</v>
      </c>
      <c r="L615" s="2">
        <v>5163.0976819999996</v>
      </c>
      <c r="M615" s="2">
        <v>5000</v>
      </c>
      <c r="N615" s="2">
        <v>183.75</v>
      </c>
      <c r="O615">
        <v>2.25</v>
      </c>
      <c r="P615">
        <v>4</v>
      </c>
      <c r="Q615" s="4">
        <v>1</v>
      </c>
      <c r="R615">
        <v>0</v>
      </c>
      <c r="S615" s="23" t="s">
        <v>200</v>
      </c>
      <c r="T615" s="5"/>
    </row>
    <row r="616" spans="1:20" x14ac:dyDescent="0.25">
      <c r="A616">
        <v>45</v>
      </c>
      <c r="B616">
        <v>7</v>
      </c>
      <c r="C616">
        <v>1</v>
      </c>
      <c r="D616">
        <v>0</v>
      </c>
      <c r="E616">
        <v>44</v>
      </c>
      <c r="F616" s="2">
        <v>808.62</v>
      </c>
      <c r="G616" s="2">
        <v>1</v>
      </c>
      <c r="H616" s="3">
        <v>3.5</v>
      </c>
      <c r="I616" s="3">
        <v>5.28</v>
      </c>
      <c r="J616" s="12">
        <v>1</v>
      </c>
      <c r="K616">
        <v>3.5</v>
      </c>
      <c r="L616" s="2">
        <v>43172.510280000002</v>
      </c>
      <c r="M616" s="2">
        <v>42863</v>
      </c>
      <c r="N616" s="2">
        <v>1365.1865499999999</v>
      </c>
      <c r="O616">
        <v>1.5</v>
      </c>
      <c r="P616">
        <v>4</v>
      </c>
      <c r="Q616" s="4">
        <v>1</v>
      </c>
      <c r="R616">
        <v>0</v>
      </c>
      <c r="S616" s="23" t="s">
        <v>199</v>
      </c>
      <c r="T616" s="5"/>
    </row>
    <row r="617" spans="1:20" x14ac:dyDescent="0.25">
      <c r="A617">
        <v>21</v>
      </c>
      <c r="B617">
        <v>5</v>
      </c>
      <c r="C617">
        <v>0</v>
      </c>
      <c r="D617">
        <v>0</v>
      </c>
      <c r="E617">
        <v>20</v>
      </c>
      <c r="F617" s="2">
        <v>703.44</v>
      </c>
      <c r="G617" s="2">
        <v>1</v>
      </c>
      <c r="H617" s="3">
        <v>4</v>
      </c>
      <c r="I617" s="3">
        <v>4.5</v>
      </c>
      <c r="J617" s="12">
        <v>0</v>
      </c>
      <c r="K617">
        <v>2</v>
      </c>
      <c r="L617" s="2">
        <v>40045.422229999996</v>
      </c>
      <c r="M617" s="2">
        <v>39346.71</v>
      </c>
      <c r="N617" s="2">
        <v>2988.3826250000002</v>
      </c>
      <c r="O617">
        <v>4</v>
      </c>
      <c r="P617">
        <v>4</v>
      </c>
      <c r="Q617" s="4">
        <v>1</v>
      </c>
      <c r="R617">
        <v>0</v>
      </c>
      <c r="S617" s="23" t="s">
        <v>199</v>
      </c>
      <c r="T617" s="5"/>
    </row>
    <row r="618" spans="1:20" x14ac:dyDescent="0.25">
      <c r="A618">
        <v>34</v>
      </c>
      <c r="B618">
        <v>7</v>
      </c>
      <c r="C618">
        <v>1</v>
      </c>
      <c r="D618">
        <v>0</v>
      </c>
      <c r="E618">
        <v>33</v>
      </c>
      <c r="F618" s="2">
        <v>311.47000000000003</v>
      </c>
      <c r="G618" s="2">
        <v>1</v>
      </c>
      <c r="H618" s="3">
        <v>4</v>
      </c>
      <c r="I618" s="3">
        <v>4.5</v>
      </c>
      <c r="J618" s="12">
        <v>0</v>
      </c>
      <c r="K618">
        <v>2</v>
      </c>
      <c r="L618" s="2">
        <v>21597.13926</v>
      </c>
      <c r="M618" s="2">
        <v>20386.009999999998</v>
      </c>
      <c r="N618" s="2">
        <v>1348.5345620000001</v>
      </c>
      <c r="O618">
        <v>3.25</v>
      </c>
      <c r="P618">
        <v>4</v>
      </c>
      <c r="Q618" s="4">
        <v>0.9791687</v>
      </c>
      <c r="R618">
        <v>0</v>
      </c>
      <c r="S618" s="23" t="s">
        <v>200</v>
      </c>
      <c r="T618" s="5"/>
    </row>
    <row r="619" spans="1:20" x14ac:dyDescent="0.25">
      <c r="A619">
        <v>31</v>
      </c>
      <c r="B619">
        <v>7</v>
      </c>
      <c r="C619">
        <v>0</v>
      </c>
      <c r="D619">
        <v>0</v>
      </c>
      <c r="E619">
        <v>30</v>
      </c>
      <c r="F619" s="2">
        <v>788.12</v>
      </c>
      <c r="G619" s="2">
        <v>1</v>
      </c>
      <c r="H619" s="3">
        <v>4</v>
      </c>
      <c r="I619" s="3">
        <v>4.5</v>
      </c>
      <c r="J619" s="12">
        <v>0</v>
      </c>
      <c r="K619">
        <v>2</v>
      </c>
      <c r="L619" s="2">
        <v>60562.629249999998</v>
      </c>
      <c r="M619" s="2">
        <v>59272.55</v>
      </c>
      <c r="N619" s="2">
        <v>4501.7501730000004</v>
      </c>
      <c r="O619">
        <v>4</v>
      </c>
      <c r="P619">
        <v>4</v>
      </c>
      <c r="Q619" s="4">
        <v>3.5396329999999998</v>
      </c>
      <c r="R619">
        <v>0</v>
      </c>
      <c r="S619" s="23" t="s">
        <v>199</v>
      </c>
      <c r="T619" s="5"/>
    </row>
    <row r="620" spans="1:20" x14ac:dyDescent="0.25">
      <c r="A620">
        <v>18</v>
      </c>
      <c r="B620">
        <v>4</v>
      </c>
      <c r="C620">
        <v>0</v>
      </c>
      <c r="D620">
        <v>1</v>
      </c>
      <c r="E620">
        <v>0</v>
      </c>
      <c r="F620" s="2">
        <v>3811.5748720000001</v>
      </c>
      <c r="G620" s="2">
        <v>4</v>
      </c>
      <c r="H620" s="3">
        <v>4</v>
      </c>
      <c r="I620" s="3">
        <v>5.2</v>
      </c>
      <c r="J620" s="12">
        <v>1</v>
      </c>
      <c r="K620">
        <v>1.5</v>
      </c>
      <c r="L620" s="2">
        <v>6576.7700180000002</v>
      </c>
      <c r="M620" s="2">
        <v>5838.5</v>
      </c>
      <c r="N620" s="2">
        <v>300.39082500000001</v>
      </c>
      <c r="O620">
        <v>1.5</v>
      </c>
      <c r="P620">
        <v>4</v>
      </c>
      <c r="Q620" s="4">
        <v>1.0077020000000001</v>
      </c>
      <c r="R620">
        <v>0</v>
      </c>
      <c r="S620" s="23" t="s">
        <v>199</v>
      </c>
      <c r="T620" s="5"/>
    </row>
    <row r="621" spans="1:20" x14ac:dyDescent="0.25">
      <c r="A621">
        <v>10</v>
      </c>
      <c r="B621">
        <v>2</v>
      </c>
      <c r="C621">
        <v>1</v>
      </c>
      <c r="D621">
        <v>0</v>
      </c>
      <c r="E621">
        <v>9</v>
      </c>
      <c r="F621" s="2">
        <v>1849.78</v>
      </c>
      <c r="G621" s="2">
        <v>2</v>
      </c>
      <c r="H621" s="3">
        <v>3.5</v>
      </c>
      <c r="I621" s="3">
        <v>6.07</v>
      </c>
      <c r="J621" s="12">
        <v>1</v>
      </c>
      <c r="K621">
        <v>0.125</v>
      </c>
      <c r="L621" s="2">
        <v>57275.962610000002</v>
      </c>
      <c r="M621" s="2">
        <v>51488.2</v>
      </c>
      <c r="N621" s="2">
        <v>5424.2818699999998</v>
      </c>
      <c r="O621">
        <v>3.5</v>
      </c>
      <c r="P621">
        <v>6</v>
      </c>
      <c r="Q621" s="4">
        <v>1.1617900000000001</v>
      </c>
      <c r="R621">
        <v>0</v>
      </c>
      <c r="S621" s="23" t="s">
        <v>200</v>
      </c>
      <c r="T621" s="5"/>
    </row>
    <row r="622" spans="1:20" x14ac:dyDescent="0.25">
      <c r="A622">
        <v>24</v>
      </c>
      <c r="B622">
        <v>5</v>
      </c>
      <c r="C622">
        <v>0</v>
      </c>
      <c r="D622">
        <v>0</v>
      </c>
      <c r="E622">
        <v>23</v>
      </c>
      <c r="F622" s="2">
        <v>437.64</v>
      </c>
      <c r="G622" s="2">
        <v>1</v>
      </c>
      <c r="H622" s="3">
        <v>3.5</v>
      </c>
      <c r="I622" s="3">
        <v>5.28</v>
      </c>
      <c r="J622" s="12">
        <v>1</v>
      </c>
      <c r="K622">
        <v>3.5</v>
      </c>
      <c r="L622" s="2">
        <v>12240.067870000001</v>
      </c>
      <c r="M622" s="2">
        <v>12051</v>
      </c>
      <c r="N622" s="2">
        <v>383.82434999999998</v>
      </c>
      <c r="O622">
        <v>1.5</v>
      </c>
      <c r="P622">
        <v>4</v>
      </c>
      <c r="Q622" s="4">
        <v>0.99059660000000005</v>
      </c>
      <c r="R622">
        <v>0</v>
      </c>
      <c r="S622" s="23" t="s">
        <v>200</v>
      </c>
      <c r="T622" s="5"/>
    </row>
    <row r="623" spans="1:20" x14ac:dyDescent="0.25">
      <c r="A623">
        <v>21</v>
      </c>
      <c r="B623">
        <v>5</v>
      </c>
      <c r="C623">
        <v>1</v>
      </c>
      <c r="D623">
        <v>0</v>
      </c>
      <c r="E623">
        <v>20</v>
      </c>
      <c r="F623" s="2">
        <v>1662.51</v>
      </c>
      <c r="G623" s="2">
        <v>2</v>
      </c>
      <c r="H623" s="3">
        <v>4</v>
      </c>
      <c r="I623" s="3">
        <v>4.5</v>
      </c>
      <c r="J623" s="12">
        <v>0</v>
      </c>
      <c r="K623">
        <v>2</v>
      </c>
      <c r="L623" s="2">
        <v>51360.064879999998</v>
      </c>
      <c r="M623" s="2">
        <v>50075.25</v>
      </c>
      <c r="N623" s="2">
        <v>3067.109062</v>
      </c>
      <c r="O623">
        <v>3.25</v>
      </c>
      <c r="P623">
        <v>4</v>
      </c>
      <c r="Q623" s="4">
        <v>1</v>
      </c>
      <c r="R623">
        <v>0</v>
      </c>
      <c r="S623" s="23" t="s">
        <v>199</v>
      </c>
      <c r="T623" s="5"/>
    </row>
    <row r="624" spans="1:20" x14ac:dyDescent="0.25">
      <c r="A624">
        <v>11</v>
      </c>
      <c r="B624">
        <v>3</v>
      </c>
      <c r="C624">
        <v>0</v>
      </c>
      <c r="D624">
        <v>0</v>
      </c>
      <c r="E624">
        <v>10</v>
      </c>
      <c r="F624" s="2">
        <v>3414.6</v>
      </c>
      <c r="G624" s="2">
        <v>4</v>
      </c>
      <c r="H624" s="3">
        <v>4</v>
      </c>
      <c r="I624" s="3">
        <v>4.5</v>
      </c>
      <c r="J624" s="12">
        <v>0</v>
      </c>
      <c r="K624">
        <v>2</v>
      </c>
      <c r="L624" s="2">
        <v>97345.71312</v>
      </c>
      <c r="M624" s="2">
        <v>90838</v>
      </c>
      <c r="N624" s="2">
        <v>6008.9336999999996</v>
      </c>
      <c r="O624">
        <v>1.5</v>
      </c>
      <c r="P624">
        <v>4</v>
      </c>
      <c r="Q624" s="4">
        <v>0.85346860000000002</v>
      </c>
      <c r="R624">
        <v>0</v>
      </c>
      <c r="S624" s="23" t="s">
        <v>199</v>
      </c>
      <c r="T624" s="5"/>
    </row>
    <row r="625" spans="1:20" x14ac:dyDescent="0.25">
      <c r="A625">
        <v>10</v>
      </c>
      <c r="B625">
        <v>2</v>
      </c>
      <c r="C625">
        <v>0</v>
      </c>
      <c r="D625">
        <v>0</v>
      </c>
      <c r="E625">
        <v>9</v>
      </c>
      <c r="F625" s="2">
        <v>2508</v>
      </c>
      <c r="G625" s="2">
        <v>3</v>
      </c>
      <c r="H625" s="3">
        <v>4</v>
      </c>
      <c r="I625" s="3">
        <v>5.6</v>
      </c>
      <c r="J625" s="12">
        <v>1</v>
      </c>
      <c r="K625">
        <v>1.5</v>
      </c>
      <c r="L625" s="2">
        <v>33389.475310000002</v>
      </c>
      <c r="M625" s="2">
        <v>32314</v>
      </c>
      <c r="N625" s="2">
        <v>1187.5395000000001</v>
      </c>
      <c r="O625">
        <v>1.5</v>
      </c>
      <c r="P625">
        <v>4</v>
      </c>
      <c r="Q625" s="4">
        <v>1.5311539999999999</v>
      </c>
      <c r="R625">
        <v>0</v>
      </c>
      <c r="S625" s="23" t="s">
        <v>200</v>
      </c>
      <c r="T625" s="5"/>
    </row>
    <row r="626" spans="1:20" x14ac:dyDescent="0.25">
      <c r="A626">
        <v>26</v>
      </c>
      <c r="B626">
        <v>6</v>
      </c>
      <c r="C626">
        <v>1</v>
      </c>
      <c r="D626">
        <v>0</v>
      </c>
      <c r="E626">
        <v>25</v>
      </c>
      <c r="F626" s="2">
        <v>859.72</v>
      </c>
      <c r="G626" s="2">
        <v>1</v>
      </c>
      <c r="H626" s="3">
        <v>4</v>
      </c>
      <c r="I626" s="3">
        <v>4.5</v>
      </c>
      <c r="J626" s="12">
        <v>0</v>
      </c>
      <c r="K626">
        <v>2</v>
      </c>
      <c r="L626" s="2">
        <v>54410.330479999997</v>
      </c>
      <c r="M626" s="2">
        <v>53313.67</v>
      </c>
      <c r="N626" s="2">
        <v>3265.4622880000002</v>
      </c>
      <c r="O626">
        <v>3.25</v>
      </c>
      <c r="P626">
        <v>4</v>
      </c>
      <c r="Q626" s="4">
        <v>0.94285909999999995</v>
      </c>
      <c r="R626">
        <v>0</v>
      </c>
      <c r="S626" s="23" t="s">
        <v>200</v>
      </c>
      <c r="T626" s="5"/>
    </row>
    <row r="627" spans="1:20" x14ac:dyDescent="0.25">
      <c r="A627">
        <v>15</v>
      </c>
      <c r="B627">
        <v>3</v>
      </c>
      <c r="C627">
        <v>0</v>
      </c>
      <c r="D627">
        <v>0</v>
      </c>
      <c r="E627">
        <v>14</v>
      </c>
      <c r="F627" s="2">
        <v>957.04</v>
      </c>
      <c r="G627" s="2">
        <v>1</v>
      </c>
      <c r="H627" s="3">
        <v>3.5</v>
      </c>
      <c r="I627" s="3">
        <v>6.07</v>
      </c>
      <c r="J627" s="12">
        <v>1</v>
      </c>
      <c r="K627">
        <v>0.125</v>
      </c>
      <c r="L627" s="2">
        <v>39331.230000000003</v>
      </c>
      <c r="M627" s="2">
        <v>36683.67</v>
      </c>
      <c r="N627" s="2">
        <v>4224.1246000000001</v>
      </c>
      <c r="O627">
        <v>3.5</v>
      </c>
      <c r="P627">
        <v>6</v>
      </c>
      <c r="Q627" s="4">
        <v>0.78584270000000001</v>
      </c>
      <c r="R627">
        <v>0</v>
      </c>
      <c r="S627" s="23" t="s">
        <v>199</v>
      </c>
      <c r="T627" s="5"/>
    </row>
    <row r="628" spans="1:20" x14ac:dyDescent="0.25">
      <c r="A628">
        <v>30</v>
      </c>
      <c r="B628">
        <v>6</v>
      </c>
      <c r="C628">
        <v>1</v>
      </c>
      <c r="D628">
        <v>0</v>
      </c>
      <c r="E628">
        <v>29</v>
      </c>
      <c r="F628" s="2">
        <v>372.35</v>
      </c>
      <c r="G628" s="2">
        <v>1</v>
      </c>
      <c r="H628" s="3">
        <v>3.5</v>
      </c>
      <c r="I628" s="3">
        <v>6.07</v>
      </c>
      <c r="J628" s="12">
        <v>1</v>
      </c>
      <c r="K628">
        <v>0.125</v>
      </c>
      <c r="L628" s="2">
        <v>14925</v>
      </c>
      <c r="M628" s="2">
        <v>12987.4</v>
      </c>
      <c r="N628" s="2">
        <v>1240.94607</v>
      </c>
      <c r="O628">
        <v>3.5</v>
      </c>
      <c r="P628">
        <v>6</v>
      </c>
      <c r="Q628" s="4">
        <v>0.86649880000000001</v>
      </c>
      <c r="R628">
        <v>0</v>
      </c>
      <c r="S628" s="23" t="s">
        <v>200</v>
      </c>
      <c r="T628" s="5"/>
    </row>
    <row r="629" spans="1:20" x14ac:dyDescent="0.25">
      <c r="A629">
        <v>1</v>
      </c>
      <c r="B629">
        <v>1</v>
      </c>
      <c r="C629">
        <v>0</v>
      </c>
      <c r="D629">
        <v>1</v>
      </c>
      <c r="E629">
        <v>0</v>
      </c>
      <c r="F629" s="2">
        <v>11749.93</v>
      </c>
      <c r="G629" s="2">
        <v>11</v>
      </c>
      <c r="H629" s="3">
        <v>4</v>
      </c>
      <c r="I629" s="3">
        <v>5.2</v>
      </c>
      <c r="J629" s="12">
        <v>1</v>
      </c>
      <c r="K629">
        <v>1.5</v>
      </c>
      <c r="L629" s="2">
        <v>15096.39323</v>
      </c>
      <c r="M629" s="2">
        <v>13835.25</v>
      </c>
      <c r="N629" s="2">
        <v>644.030888</v>
      </c>
      <c r="O629">
        <v>2.75</v>
      </c>
      <c r="P629">
        <v>4</v>
      </c>
      <c r="Q629" s="4">
        <v>1.0690770000000001</v>
      </c>
      <c r="R629">
        <v>0</v>
      </c>
      <c r="S629" s="23" t="s">
        <v>200</v>
      </c>
      <c r="T629" s="5"/>
    </row>
    <row r="630" spans="1:20" x14ac:dyDescent="0.25">
      <c r="A630">
        <v>25</v>
      </c>
      <c r="B630">
        <v>5</v>
      </c>
      <c r="C630">
        <v>1</v>
      </c>
      <c r="D630">
        <v>0</v>
      </c>
      <c r="E630">
        <v>24</v>
      </c>
      <c r="F630" s="2">
        <v>505.29</v>
      </c>
      <c r="G630" s="2">
        <v>1</v>
      </c>
      <c r="H630" s="3">
        <v>4</v>
      </c>
      <c r="I630" s="3">
        <v>4.5</v>
      </c>
      <c r="J630" s="12">
        <v>0</v>
      </c>
      <c r="K630">
        <v>2</v>
      </c>
      <c r="L630" s="2">
        <v>21385.811300000001</v>
      </c>
      <c r="M630" s="2">
        <v>20285.25</v>
      </c>
      <c r="N630" s="2">
        <v>1341.8692880000001</v>
      </c>
      <c r="O630">
        <v>1.5</v>
      </c>
      <c r="P630">
        <v>4</v>
      </c>
      <c r="Q630" s="4">
        <v>0.90189699999999995</v>
      </c>
      <c r="R630">
        <v>0</v>
      </c>
      <c r="S630" s="23" t="s">
        <v>200</v>
      </c>
      <c r="T630" s="5"/>
    </row>
    <row r="631" spans="1:20" x14ac:dyDescent="0.25">
      <c r="A631">
        <v>16</v>
      </c>
      <c r="B631">
        <v>4</v>
      </c>
      <c r="C631">
        <v>1</v>
      </c>
      <c r="D631">
        <v>1</v>
      </c>
      <c r="E631">
        <v>0</v>
      </c>
      <c r="F631" s="2">
        <v>324.47083700000002</v>
      </c>
      <c r="G631" s="2">
        <v>1</v>
      </c>
      <c r="H631" s="3">
        <v>3.5</v>
      </c>
      <c r="I631" s="3">
        <v>6.07</v>
      </c>
      <c r="J631" s="12">
        <v>1</v>
      </c>
      <c r="K631">
        <v>0.125</v>
      </c>
      <c r="L631" s="2">
        <v>2545.8716669999999</v>
      </c>
      <c r="M631" s="2">
        <v>1310.07</v>
      </c>
      <c r="N631" s="2">
        <v>157.27390399999999</v>
      </c>
      <c r="O631">
        <v>3.5</v>
      </c>
      <c r="P631">
        <v>6</v>
      </c>
      <c r="Q631" s="4">
        <v>0.77143030000000001</v>
      </c>
      <c r="R631">
        <v>0</v>
      </c>
      <c r="S631" s="23" t="s">
        <v>200</v>
      </c>
      <c r="T631" s="5"/>
    </row>
    <row r="632" spans="1:20" x14ac:dyDescent="0.25">
      <c r="A632">
        <v>46</v>
      </c>
      <c r="B632">
        <v>7</v>
      </c>
      <c r="C632">
        <v>1</v>
      </c>
      <c r="D632">
        <v>0</v>
      </c>
      <c r="E632">
        <v>45</v>
      </c>
      <c r="F632" s="2">
        <v>345.03</v>
      </c>
      <c r="G632" s="2">
        <v>1</v>
      </c>
      <c r="H632" s="3">
        <v>4</v>
      </c>
      <c r="I632" s="3">
        <v>5.2</v>
      </c>
      <c r="J632" s="12">
        <v>1</v>
      </c>
      <c r="K632">
        <v>1.5</v>
      </c>
      <c r="L632" s="2">
        <v>33104.343809999998</v>
      </c>
      <c r="M632" s="2">
        <v>32735.5</v>
      </c>
      <c r="N632" s="2">
        <v>1684.241475</v>
      </c>
      <c r="O632">
        <v>2.75</v>
      </c>
      <c r="P632">
        <v>4</v>
      </c>
      <c r="Q632" s="4">
        <v>1</v>
      </c>
      <c r="R632">
        <v>0</v>
      </c>
      <c r="S632" s="23" t="s">
        <v>199</v>
      </c>
      <c r="T632" s="5"/>
    </row>
    <row r="633" spans="1:20" x14ac:dyDescent="0.25">
      <c r="A633">
        <v>40</v>
      </c>
      <c r="B633">
        <v>7</v>
      </c>
      <c r="C633">
        <v>0</v>
      </c>
      <c r="D633">
        <v>0</v>
      </c>
      <c r="E633">
        <v>39</v>
      </c>
      <c r="F633" s="2">
        <v>927.32</v>
      </c>
      <c r="G633" s="2">
        <v>1</v>
      </c>
      <c r="H633" s="3">
        <v>4</v>
      </c>
      <c r="I633" s="3">
        <v>5.2</v>
      </c>
      <c r="J633" s="12">
        <v>1</v>
      </c>
      <c r="K633">
        <v>1.5</v>
      </c>
      <c r="L633" s="2">
        <v>50819.198299999996</v>
      </c>
      <c r="M633" s="2">
        <v>50066.33</v>
      </c>
      <c r="N633" s="2">
        <v>2575.912679</v>
      </c>
      <c r="O633">
        <v>1.5</v>
      </c>
      <c r="P633">
        <v>4</v>
      </c>
      <c r="Q633" s="4">
        <v>1</v>
      </c>
      <c r="R633">
        <v>0</v>
      </c>
      <c r="S633" s="23" t="s">
        <v>200</v>
      </c>
      <c r="T633" s="5"/>
    </row>
    <row r="634" spans="1:20" x14ac:dyDescent="0.25">
      <c r="A634">
        <v>21</v>
      </c>
      <c r="B634">
        <v>5</v>
      </c>
      <c r="C634">
        <v>1</v>
      </c>
      <c r="D634">
        <v>0</v>
      </c>
      <c r="E634">
        <v>20</v>
      </c>
      <c r="F634" s="2">
        <v>968.22</v>
      </c>
      <c r="G634" s="2">
        <v>1</v>
      </c>
      <c r="H634" s="3">
        <v>4</v>
      </c>
      <c r="I634" s="3">
        <v>5.2</v>
      </c>
      <c r="J634" s="12">
        <v>1</v>
      </c>
      <c r="K634">
        <v>1.5</v>
      </c>
      <c r="L634" s="2">
        <v>40630.449540000001</v>
      </c>
      <c r="M634" s="2">
        <v>39801.75</v>
      </c>
      <c r="N634" s="2">
        <v>2047.8000380000001</v>
      </c>
      <c r="O634">
        <v>2.75</v>
      </c>
      <c r="P634">
        <v>4</v>
      </c>
      <c r="Q634" s="4">
        <v>1</v>
      </c>
      <c r="R634">
        <v>0</v>
      </c>
      <c r="S634" s="23" t="s">
        <v>199</v>
      </c>
      <c r="T634" s="5"/>
    </row>
    <row r="635" spans="1:20" x14ac:dyDescent="0.25">
      <c r="A635">
        <v>2</v>
      </c>
      <c r="B635">
        <v>1</v>
      </c>
      <c r="C635">
        <v>0</v>
      </c>
      <c r="D635">
        <v>0</v>
      </c>
      <c r="E635">
        <v>1</v>
      </c>
      <c r="F635" s="2">
        <v>4100.59</v>
      </c>
      <c r="G635" s="2">
        <v>5</v>
      </c>
      <c r="H635" s="3">
        <v>4</v>
      </c>
      <c r="I635" s="3">
        <v>4.5</v>
      </c>
      <c r="J635" s="12">
        <v>0</v>
      </c>
      <c r="K635">
        <v>2</v>
      </c>
      <c r="L635" s="2">
        <v>75017.639309999999</v>
      </c>
      <c r="M635" s="2">
        <v>64389.4</v>
      </c>
      <c r="N635" s="2">
        <v>4890.3749299999999</v>
      </c>
      <c r="O635">
        <v>1</v>
      </c>
      <c r="P635">
        <v>4</v>
      </c>
      <c r="Q635" s="4">
        <v>1</v>
      </c>
      <c r="R635">
        <v>0</v>
      </c>
      <c r="S635" s="23" t="s">
        <v>199</v>
      </c>
      <c r="T635" s="5"/>
    </row>
    <row r="636" spans="1:20" x14ac:dyDescent="0.25">
      <c r="A636">
        <v>23</v>
      </c>
      <c r="B636">
        <v>5</v>
      </c>
      <c r="C636">
        <v>0</v>
      </c>
      <c r="D636">
        <v>0</v>
      </c>
      <c r="E636">
        <v>22</v>
      </c>
      <c r="F636" s="2">
        <v>2470.46</v>
      </c>
      <c r="G636" s="2">
        <v>3</v>
      </c>
      <c r="H636" s="3">
        <v>4</v>
      </c>
      <c r="I636" s="3">
        <v>4.5</v>
      </c>
      <c r="J636" s="12">
        <v>0</v>
      </c>
      <c r="K636">
        <v>2</v>
      </c>
      <c r="L636" s="2">
        <v>142526.8383</v>
      </c>
      <c r="M636" s="2">
        <v>140397.32999999999</v>
      </c>
      <c r="N636" s="2">
        <v>9975.2302959999997</v>
      </c>
      <c r="O636">
        <v>4</v>
      </c>
      <c r="P636">
        <v>4</v>
      </c>
      <c r="Q636" s="4">
        <v>0.95181269999999996</v>
      </c>
      <c r="R636">
        <v>0</v>
      </c>
      <c r="S636" s="23" t="s">
        <v>200</v>
      </c>
      <c r="T636" s="5"/>
    </row>
    <row r="637" spans="1:20" x14ac:dyDescent="0.25">
      <c r="A637">
        <v>14</v>
      </c>
      <c r="B637">
        <v>3</v>
      </c>
      <c r="C637">
        <v>0</v>
      </c>
      <c r="D637">
        <v>0</v>
      </c>
      <c r="E637">
        <v>13</v>
      </c>
      <c r="F637" s="2">
        <v>918.82</v>
      </c>
      <c r="G637" s="2">
        <v>1</v>
      </c>
      <c r="H637" s="3">
        <v>3.5</v>
      </c>
      <c r="I637" s="3">
        <v>6.07</v>
      </c>
      <c r="J637" s="12">
        <v>1</v>
      </c>
      <c r="K637">
        <v>0.125</v>
      </c>
      <c r="L637" s="2">
        <v>55373.746050000002</v>
      </c>
      <c r="M637" s="2">
        <v>45695.5</v>
      </c>
      <c r="N637" s="2">
        <v>5261.8368250000003</v>
      </c>
      <c r="O637">
        <v>3.5</v>
      </c>
      <c r="P637">
        <v>6</v>
      </c>
      <c r="Q637" s="4">
        <v>7.6020029999999998</v>
      </c>
      <c r="R637">
        <v>0</v>
      </c>
      <c r="S637" s="23" t="s">
        <v>199</v>
      </c>
      <c r="T637" s="5"/>
    </row>
    <row r="638" spans="1:20" x14ac:dyDescent="0.25">
      <c r="A638">
        <v>13</v>
      </c>
      <c r="B638">
        <v>3</v>
      </c>
      <c r="C638">
        <v>0</v>
      </c>
      <c r="D638">
        <v>0</v>
      </c>
      <c r="E638">
        <v>12</v>
      </c>
      <c r="F638" s="2">
        <v>2411.7399999999998</v>
      </c>
      <c r="G638" s="2">
        <v>3</v>
      </c>
      <c r="H638" s="3">
        <v>4</v>
      </c>
      <c r="I638" s="3">
        <v>4.5</v>
      </c>
      <c r="J638" s="12">
        <v>0</v>
      </c>
      <c r="K638">
        <v>2</v>
      </c>
      <c r="L638" s="2">
        <v>69252.872669999997</v>
      </c>
      <c r="M638" s="2">
        <v>65524</v>
      </c>
      <c r="N638" s="2">
        <v>4013.3449999999998</v>
      </c>
      <c r="O638">
        <v>3.25</v>
      </c>
      <c r="P638">
        <v>4</v>
      </c>
      <c r="Q638" s="4">
        <v>1</v>
      </c>
      <c r="R638">
        <v>1</v>
      </c>
      <c r="S638" s="23" t="s">
        <v>200</v>
      </c>
      <c r="T638" s="5"/>
    </row>
    <row r="639" spans="1:20" x14ac:dyDescent="0.25">
      <c r="A639">
        <v>9</v>
      </c>
      <c r="B639">
        <v>2</v>
      </c>
      <c r="C639">
        <v>0</v>
      </c>
      <c r="D639">
        <v>0</v>
      </c>
      <c r="E639">
        <v>8</v>
      </c>
      <c r="F639" s="2">
        <v>1024.56</v>
      </c>
      <c r="G639" s="2">
        <v>2</v>
      </c>
      <c r="H639" s="3">
        <v>4</v>
      </c>
      <c r="I639" s="3">
        <v>4.5</v>
      </c>
      <c r="J639" s="12">
        <v>0</v>
      </c>
      <c r="K639">
        <v>2</v>
      </c>
      <c r="L639" s="2">
        <v>25013.86433</v>
      </c>
      <c r="M639" s="2">
        <v>23631</v>
      </c>
      <c r="N639" s="2">
        <v>1563.19065</v>
      </c>
      <c r="O639">
        <v>3.25</v>
      </c>
      <c r="P639">
        <v>4</v>
      </c>
      <c r="Q639" s="4">
        <v>1.2619629999999999</v>
      </c>
      <c r="R639">
        <v>0</v>
      </c>
      <c r="S639" s="23" t="s">
        <v>199</v>
      </c>
      <c r="T639" s="5"/>
    </row>
    <row r="640" spans="1:20" x14ac:dyDescent="0.25">
      <c r="A640">
        <v>26</v>
      </c>
      <c r="B640">
        <v>6</v>
      </c>
      <c r="C640">
        <v>0</v>
      </c>
      <c r="D640">
        <v>0</v>
      </c>
      <c r="E640">
        <v>25</v>
      </c>
      <c r="F640" s="2">
        <v>580.55999999999995</v>
      </c>
      <c r="G640" s="2">
        <v>1</v>
      </c>
      <c r="H640" s="3">
        <v>4</v>
      </c>
      <c r="I640" s="3">
        <v>4.5</v>
      </c>
      <c r="J640" s="12">
        <v>0</v>
      </c>
      <c r="K640">
        <v>2</v>
      </c>
      <c r="L640" s="2">
        <v>23582.236209999999</v>
      </c>
      <c r="M640" s="2">
        <v>22525.71</v>
      </c>
      <c r="N640" s="2">
        <v>1490.0757160000001</v>
      </c>
      <c r="O640">
        <v>1.5</v>
      </c>
      <c r="P640">
        <v>4</v>
      </c>
      <c r="Q640" s="4">
        <v>0.94285719999999995</v>
      </c>
      <c r="R640">
        <v>0</v>
      </c>
      <c r="S640" s="23" t="s">
        <v>199</v>
      </c>
      <c r="T640" s="5"/>
    </row>
    <row r="641" spans="1:20" x14ac:dyDescent="0.25">
      <c r="A641">
        <v>12</v>
      </c>
      <c r="B641">
        <v>3</v>
      </c>
      <c r="C641">
        <v>1</v>
      </c>
      <c r="D641">
        <v>0</v>
      </c>
      <c r="E641">
        <v>11</v>
      </c>
      <c r="F641" s="2">
        <v>926.19</v>
      </c>
      <c r="G641" s="2">
        <v>1</v>
      </c>
      <c r="H641" s="3">
        <v>3.5</v>
      </c>
      <c r="I641" s="3">
        <v>6.07</v>
      </c>
      <c r="J641" s="12">
        <v>1</v>
      </c>
      <c r="K641">
        <v>0.125</v>
      </c>
      <c r="L641" s="2">
        <v>34578.757749999997</v>
      </c>
      <c r="M641" s="2">
        <v>30830</v>
      </c>
      <c r="N641" s="2">
        <v>3096.8735000000001</v>
      </c>
      <c r="O641">
        <v>3.5</v>
      </c>
      <c r="P641">
        <v>6</v>
      </c>
      <c r="Q641" s="4">
        <v>1</v>
      </c>
      <c r="R641">
        <v>0</v>
      </c>
      <c r="S641" s="23" t="s">
        <v>199</v>
      </c>
      <c r="T641" s="5"/>
    </row>
    <row r="642" spans="1:20" x14ac:dyDescent="0.25">
      <c r="A642">
        <v>3</v>
      </c>
      <c r="B642">
        <v>1</v>
      </c>
      <c r="C642">
        <v>1</v>
      </c>
      <c r="D642">
        <v>0</v>
      </c>
      <c r="E642">
        <v>2</v>
      </c>
      <c r="F642" s="2">
        <v>1668.15</v>
      </c>
      <c r="G642" s="2">
        <v>2</v>
      </c>
      <c r="H642" s="3">
        <v>4</v>
      </c>
      <c r="I642" s="3">
        <v>4.5</v>
      </c>
      <c r="J642" s="12">
        <v>0</v>
      </c>
      <c r="K642">
        <v>2</v>
      </c>
      <c r="L642" s="2">
        <v>31866.408640000001</v>
      </c>
      <c r="M642" s="2">
        <v>25823.75</v>
      </c>
      <c r="N642" s="2">
        <v>1961.3138120000001</v>
      </c>
      <c r="O642">
        <v>1</v>
      </c>
      <c r="P642">
        <v>4</v>
      </c>
      <c r="Q642" s="4">
        <v>1.18235</v>
      </c>
      <c r="R642">
        <v>0</v>
      </c>
      <c r="S642" s="23" t="s">
        <v>200</v>
      </c>
      <c r="T642" s="5"/>
    </row>
    <row r="643" spans="1:20" x14ac:dyDescent="0.25">
      <c r="A643">
        <v>31</v>
      </c>
      <c r="B643">
        <v>7</v>
      </c>
      <c r="C643">
        <v>0</v>
      </c>
      <c r="D643">
        <v>0</v>
      </c>
      <c r="E643">
        <v>30</v>
      </c>
      <c r="F643" s="2">
        <v>462.92</v>
      </c>
      <c r="G643" s="2">
        <v>1</v>
      </c>
      <c r="H643" s="3">
        <v>4</v>
      </c>
      <c r="I643" s="3">
        <v>4.5</v>
      </c>
      <c r="J643" s="12">
        <v>0</v>
      </c>
      <c r="K643">
        <v>2</v>
      </c>
      <c r="L643" s="2">
        <v>24847.317429999999</v>
      </c>
      <c r="M643" s="2">
        <v>23973.67</v>
      </c>
      <c r="N643" s="2">
        <v>1350.9163040000001</v>
      </c>
      <c r="O643">
        <v>1.5</v>
      </c>
      <c r="P643">
        <v>4</v>
      </c>
      <c r="Q643" s="4">
        <v>1</v>
      </c>
      <c r="R643">
        <v>0</v>
      </c>
      <c r="S643" s="23" t="s">
        <v>200</v>
      </c>
      <c r="T643" s="5"/>
    </row>
    <row r="644" spans="1:20" x14ac:dyDescent="0.25">
      <c r="A644">
        <v>22</v>
      </c>
      <c r="B644">
        <v>5</v>
      </c>
      <c r="C644">
        <v>1</v>
      </c>
      <c r="D644">
        <v>0</v>
      </c>
      <c r="E644">
        <v>21</v>
      </c>
      <c r="F644" s="2">
        <v>1301.98</v>
      </c>
      <c r="G644" s="2">
        <v>2</v>
      </c>
      <c r="H644" s="3">
        <v>4</v>
      </c>
      <c r="I644" s="3">
        <v>4.5</v>
      </c>
      <c r="J644" s="12">
        <v>0</v>
      </c>
      <c r="K644">
        <v>2</v>
      </c>
      <c r="L644" s="2">
        <v>83509.751390000005</v>
      </c>
      <c r="M644" s="2">
        <v>81675.33</v>
      </c>
      <c r="N644" s="2">
        <v>6203.2413139999999</v>
      </c>
      <c r="O644">
        <v>4</v>
      </c>
      <c r="P644">
        <v>4</v>
      </c>
      <c r="Q644" s="4">
        <v>1</v>
      </c>
      <c r="R644">
        <v>0</v>
      </c>
      <c r="S644" s="23" t="s">
        <v>199</v>
      </c>
      <c r="T644" s="5"/>
    </row>
    <row r="645" spans="1:20" x14ac:dyDescent="0.25">
      <c r="A645">
        <v>22</v>
      </c>
      <c r="B645">
        <v>5</v>
      </c>
      <c r="C645">
        <v>0</v>
      </c>
      <c r="D645">
        <v>0</v>
      </c>
      <c r="E645">
        <v>21</v>
      </c>
      <c r="F645" s="2">
        <v>978.05</v>
      </c>
      <c r="G645" s="2">
        <v>1</v>
      </c>
      <c r="H645" s="3">
        <v>4</v>
      </c>
      <c r="I645" s="3">
        <v>5.2</v>
      </c>
      <c r="J645" s="12">
        <v>1</v>
      </c>
      <c r="K645">
        <v>1.5</v>
      </c>
      <c r="L645" s="2">
        <v>29230.220669999999</v>
      </c>
      <c r="M645" s="2">
        <v>28713.5</v>
      </c>
      <c r="N645" s="2">
        <v>1195.917275</v>
      </c>
      <c r="O645">
        <v>2.75</v>
      </c>
      <c r="P645">
        <v>4</v>
      </c>
      <c r="Q645" s="4">
        <v>1</v>
      </c>
      <c r="R645">
        <v>0</v>
      </c>
      <c r="S645" s="23" t="s">
        <v>199</v>
      </c>
      <c r="T645" s="5"/>
    </row>
    <row r="646" spans="1:20" x14ac:dyDescent="0.25">
      <c r="A646">
        <v>45</v>
      </c>
      <c r="B646">
        <v>7</v>
      </c>
      <c r="C646">
        <v>1</v>
      </c>
      <c r="D646">
        <v>0</v>
      </c>
      <c r="E646">
        <v>44</v>
      </c>
      <c r="F646" s="2">
        <v>132.31</v>
      </c>
      <c r="G646" s="2">
        <v>1</v>
      </c>
      <c r="H646" s="3">
        <v>4</v>
      </c>
      <c r="I646" s="3">
        <v>5.2</v>
      </c>
      <c r="J646" s="12">
        <v>1</v>
      </c>
      <c r="K646">
        <v>1.5</v>
      </c>
      <c r="L646" s="2">
        <v>2581.7851580000001</v>
      </c>
      <c r="M646" s="2">
        <v>2500</v>
      </c>
      <c r="N646" s="2">
        <v>104.125</v>
      </c>
      <c r="O646">
        <v>2.75</v>
      </c>
      <c r="P646">
        <v>4</v>
      </c>
      <c r="Q646" s="4">
        <v>1</v>
      </c>
      <c r="R646">
        <v>0</v>
      </c>
      <c r="S646" s="23" t="s">
        <v>199</v>
      </c>
      <c r="T646" s="5"/>
    </row>
    <row r="647" spans="1:20" x14ac:dyDescent="0.25">
      <c r="A647">
        <v>9</v>
      </c>
      <c r="B647">
        <v>2</v>
      </c>
      <c r="C647">
        <v>0</v>
      </c>
      <c r="D647">
        <v>1</v>
      </c>
      <c r="E647">
        <v>0</v>
      </c>
      <c r="F647" s="2">
        <v>805.64</v>
      </c>
      <c r="G647" s="2">
        <v>1</v>
      </c>
      <c r="H647" s="3">
        <v>3.5</v>
      </c>
      <c r="I647" s="3">
        <v>6.07</v>
      </c>
      <c r="J647" s="12">
        <v>1</v>
      </c>
      <c r="K647">
        <v>0.125</v>
      </c>
      <c r="L647" s="2">
        <v>3671.57</v>
      </c>
      <c r="M647" s="2">
        <v>2028.86</v>
      </c>
      <c r="N647" s="2">
        <v>263.44747100000001</v>
      </c>
      <c r="O647">
        <v>3.5</v>
      </c>
      <c r="P647">
        <v>6</v>
      </c>
      <c r="Q647" s="4">
        <v>1.1399999999999999</v>
      </c>
      <c r="R647">
        <v>0</v>
      </c>
      <c r="S647" s="23" t="s">
        <v>199</v>
      </c>
      <c r="T647" s="5"/>
    </row>
    <row r="648" spans="1:20" x14ac:dyDescent="0.25">
      <c r="A648">
        <v>40</v>
      </c>
      <c r="B648">
        <v>7</v>
      </c>
      <c r="C648">
        <v>0</v>
      </c>
      <c r="D648">
        <v>0</v>
      </c>
      <c r="E648">
        <v>39</v>
      </c>
      <c r="F648" s="2">
        <v>486.6</v>
      </c>
      <c r="G648" s="2">
        <v>1</v>
      </c>
      <c r="H648" s="3">
        <v>4</v>
      </c>
      <c r="I648" s="3">
        <v>5.2</v>
      </c>
      <c r="J648" s="12">
        <v>1</v>
      </c>
      <c r="K648">
        <v>1.5</v>
      </c>
      <c r="L648" s="2">
        <v>26776.297890000002</v>
      </c>
      <c r="M648" s="2">
        <v>26335</v>
      </c>
      <c r="N648" s="2">
        <v>1354.9357500000001</v>
      </c>
      <c r="O648">
        <v>1.5</v>
      </c>
      <c r="P648">
        <v>4</v>
      </c>
      <c r="Q648" s="4">
        <v>1</v>
      </c>
      <c r="R648">
        <v>0</v>
      </c>
      <c r="S648" s="23" t="s">
        <v>199</v>
      </c>
      <c r="T648" s="5"/>
    </row>
    <row r="649" spans="1:20" x14ac:dyDescent="0.25">
      <c r="A649">
        <v>21</v>
      </c>
      <c r="B649">
        <v>5</v>
      </c>
      <c r="C649">
        <v>1</v>
      </c>
      <c r="D649">
        <v>1</v>
      </c>
      <c r="E649">
        <v>0</v>
      </c>
      <c r="F649" s="2">
        <v>415.022941</v>
      </c>
      <c r="G649" s="2">
        <v>1</v>
      </c>
      <c r="H649" s="3">
        <v>3.5</v>
      </c>
      <c r="I649" s="3">
        <v>6.07</v>
      </c>
      <c r="J649" s="12">
        <v>1</v>
      </c>
      <c r="K649">
        <v>0.125</v>
      </c>
      <c r="L649" s="2">
        <v>3345.8055720000002</v>
      </c>
      <c r="M649" s="2">
        <v>1899.6</v>
      </c>
      <c r="N649" s="2">
        <v>237.35502</v>
      </c>
      <c r="O649">
        <v>3.5</v>
      </c>
      <c r="P649">
        <v>6</v>
      </c>
      <c r="Q649" s="4">
        <v>1</v>
      </c>
      <c r="R649">
        <v>0</v>
      </c>
      <c r="S649" s="23" t="s">
        <v>200</v>
      </c>
      <c r="T649" s="5"/>
    </row>
    <row r="650" spans="1:20" x14ac:dyDescent="0.25">
      <c r="A650">
        <v>5</v>
      </c>
      <c r="B650">
        <v>1</v>
      </c>
      <c r="C650">
        <v>1</v>
      </c>
      <c r="D650">
        <v>0</v>
      </c>
      <c r="E650">
        <v>4</v>
      </c>
      <c r="F650" s="2">
        <v>948.78</v>
      </c>
      <c r="G650" s="2">
        <v>1</v>
      </c>
      <c r="H650" s="3">
        <v>3.5</v>
      </c>
      <c r="I650" s="3">
        <v>6.07</v>
      </c>
      <c r="J650" s="12">
        <v>1</v>
      </c>
      <c r="K650">
        <v>0.125</v>
      </c>
      <c r="L650" s="2">
        <v>48188.732839999997</v>
      </c>
      <c r="M650" s="2">
        <v>40903.629999999997</v>
      </c>
      <c r="N650" s="2">
        <v>6714.3308639999996</v>
      </c>
      <c r="O650">
        <v>3.5</v>
      </c>
      <c r="P650">
        <v>6</v>
      </c>
      <c r="Q650" s="4">
        <v>0.92497470000000004</v>
      </c>
      <c r="R650">
        <v>0</v>
      </c>
      <c r="S650" s="23" t="s">
        <v>200</v>
      </c>
      <c r="T650" s="5"/>
    </row>
    <row r="651" spans="1:20" x14ac:dyDescent="0.25">
      <c r="A651">
        <v>35</v>
      </c>
      <c r="B651">
        <v>7</v>
      </c>
      <c r="C651">
        <v>0</v>
      </c>
      <c r="D651">
        <v>0</v>
      </c>
      <c r="E651">
        <v>34</v>
      </c>
      <c r="F651" s="2">
        <v>462.94</v>
      </c>
      <c r="G651" s="2">
        <v>1</v>
      </c>
      <c r="H651" s="3">
        <v>4</v>
      </c>
      <c r="I651" s="3">
        <v>5.2</v>
      </c>
      <c r="J651" s="12">
        <v>1</v>
      </c>
      <c r="K651">
        <v>1.5</v>
      </c>
      <c r="L651" s="2">
        <v>30156.211149999999</v>
      </c>
      <c r="M651" s="2">
        <v>29628.44</v>
      </c>
      <c r="N651" s="2">
        <v>1524.3832379999999</v>
      </c>
      <c r="O651">
        <v>2.75</v>
      </c>
      <c r="P651">
        <v>4</v>
      </c>
      <c r="Q651" s="4">
        <v>0.96665449999999997</v>
      </c>
      <c r="R651">
        <v>0</v>
      </c>
      <c r="S651" s="23" t="s">
        <v>199</v>
      </c>
      <c r="T651" s="5"/>
    </row>
    <row r="652" spans="1:20" x14ac:dyDescent="0.25">
      <c r="A652">
        <v>3</v>
      </c>
      <c r="B652">
        <v>1</v>
      </c>
      <c r="C652">
        <v>1</v>
      </c>
      <c r="D652">
        <v>0</v>
      </c>
      <c r="E652">
        <v>2</v>
      </c>
      <c r="F652" s="2">
        <v>1303.2</v>
      </c>
      <c r="G652" s="2">
        <v>2</v>
      </c>
      <c r="H652" s="3">
        <v>3.3</v>
      </c>
      <c r="I652" s="3">
        <v>5.0599999999999996</v>
      </c>
      <c r="J652" s="12">
        <v>1</v>
      </c>
      <c r="K652">
        <v>0.125</v>
      </c>
      <c r="L652" s="2">
        <v>37157.837549999997</v>
      </c>
      <c r="M652" s="2">
        <v>34805.4</v>
      </c>
      <c r="N652" s="2">
        <v>3155.1095099999998</v>
      </c>
      <c r="O652">
        <v>4</v>
      </c>
      <c r="P652">
        <v>4</v>
      </c>
      <c r="Q652" s="4">
        <v>0.95591959999999998</v>
      </c>
      <c r="R652">
        <v>0</v>
      </c>
      <c r="S652" s="23" t="s">
        <v>200</v>
      </c>
      <c r="T652" s="5"/>
    </row>
    <row r="653" spans="1:20" x14ac:dyDescent="0.25">
      <c r="A653">
        <v>24</v>
      </c>
      <c r="B653">
        <v>5</v>
      </c>
      <c r="C653">
        <v>1</v>
      </c>
      <c r="D653">
        <v>0</v>
      </c>
      <c r="E653">
        <v>23</v>
      </c>
      <c r="F653" s="2">
        <v>257.3</v>
      </c>
      <c r="G653" s="2">
        <v>1</v>
      </c>
      <c r="H653" s="3">
        <v>4</v>
      </c>
      <c r="I653" s="3">
        <v>4.5</v>
      </c>
      <c r="J653" s="12">
        <v>0</v>
      </c>
      <c r="K653">
        <v>2</v>
      </c>
      <c r="L653" s="2">
        <v>2796.4179920000001</v>
      </c>
      <c r="M653" s="2">
        <v>2500</v>
      </c>
      <c r="N653" s="2">
        <v>140.875</v>
      </c>
      <c r="O653">
        <v>3.25</v>
      </c>
      <c r="P653">
        <v>4</v>
      </c>
      <c r="Q653" s="4">
        <v>1.585588</v>
      </c>
      <c r="R653">
        <v>0</v>
      </c>
      <c r="S653" s="23" t="s">
        <v>200</v>
      </c>
      <c r="T653" s="5"/>
    </row>
    <row r="654" spans="1:20" x14ac:dyDescent="0.25">
      <c r="A654">
        <v>30</v>
      </c>
      <c r="B654">
        <v>6</v>
      </c>
      <c r="C654">
        <v>1</v>
      </c>
      <c r="D654">
        <v>0</v>
      </c>
      <c r="E654">
        <v>29</v>
      </c>
      <c r="F654" s="2">
        <v>146.88</v>
      </c>
      <c r="G654" s="2">
        <v>1</v>
      </c>
      <c r="H654" s="3">
        <v>4</v>
      </c>
      <c r="I654" s="3">
        <v>4.5</v>
      </c>
      <c r="J654" s="12">
        <v>0</v>
      </c>
      <c r="K654">
        <v>2</v>
      </c>
      <c r="L654" s="2">
        <v>7003.6117459999996</v>
      </c>
      <c r="M654" s="2">
        <v>6670.33</v>
      </c>
      <c r="N654" s="2">
        <v>441.24232999999998</v>
      </c>
      <c r="O654">
        <v>3.25</v>
      </c>
      <c r="P654">
        <v>4</v>
      </c>
      <c r="Q654" s="4">
        <v>0.75589459999999997</v>
      </c>
      <c r="R654">
        <v>0</v>
      </c>
      <c r="S654" s="23" t="s">
        <v>200</v>
      </c>
      <c r="T654" s="5"/>
    </row>
    <row r="655" spans="1:20" x14ac:dyDescent="0.25">
      <c r="A655">
        <v>17</v>
      </c>
      <c r="B655">
        <v>4</v>
      </c>
      <c r="C655">
        <v>0</v>
      </c>
      <c r="D655">
        <v>0</v>
      </c>
      <c r="E655">
        <v>16</v>
      </c>
      <c r="F655" s="2">
        <v>1456.42</v>
      </c>
      <c r="G655" s="2">
        <v>2</v>
      </c>
      <c r="H655" s="3">
        <v>4</v>
      </c>
      <c r="I655" s="3">
        <v>5.6</v>
      </c>
      <c r="J655" s="12">
        <v>1</v>
      </c>
      <c r="K655">
        <v>1.5</v>
      </c>
      <c r="L655" s="2">
        <v>34802.0124</v>
      </c>
      <c r="M655" s="2">
        <v>34197</v>
      </c>
      <c r="N655" s="2">
        <v>1256.73975</v>
      </c>
      <c r="O655">
        <v>2.25</v>
      </c>
      <c r="P655">
        <v>4</v>
      </c>
      <c r="Q655" s="4">
        <v>1</v>
      </c>
      <c r="R655">
        <v>0</v>
      </c>
      <c r="S655" s="23" t="s">
        <v>200</v>
      </c>
      <c r="T655" s="5"/>
    </row>
    <row r="656" spans="1:20" x14ac:dyDescent="0.25">
      <c r="A656">
        <v>6</v>
      </c>
      <c r="B656">
        <v>2</v>
      </c>
      <c r="C656">
        <v>1</v>
      </c>
      <c r="D656">
        <v>1</v>
      </c>
      <c r="E656">
        <v>0</v>
      </c>
      <c r="F656" s="2">
        <v>734.58</v>
      </c>
      <c r="G656" s="2">
        <v>1</v>
      </c>
      <c r="H656" s="3">
        <v>3.5</v>
      </c>
      <c r="I656" s="3">
        <v>3</v>
      </c>
      <c r="J656" s="12">
        <v>0</v>
      </c>
      <c r="K656">
        <v>0.15</v>
      </c>
      <c r="L656" s="2">
        <v>5140.45</v>
      </c>
      <c r="M656" s="2">
        <v>1916.78</v>
      </c>
      <c r="N656" s="2">
        <v>342.816103</v>
      </c>
      <c r="O656">
        <v>3</v>
      </c>
      <c r="P656">
        <v>6</v>
      </c>
      <c r="Q656" s="4">
        <v>1</v>
      </c>
      <c r="R656">
        <v>0</v>
      </c>
      <c r="S656" s="23" t="s">
        <v>199</v>
      </c>
      <c r="T656" s="5"/>
    </row>
    <row r="657" spans="1:20" x14ac:dyDescent="0.25">
      <c r="A657">
        <v>11</v>
      </c>
      <c r="B657">
        <v>3</v>
      </c>
      <c r="C657">
        <v>0</v>
      </c>
      <c r="D657">
        <v>0</v>
      </c>
      <c r="E657">
        <v>10</v>
      </c>
      <c r="F657" s="2">
        <v>1216.76</v>
      </c>
      <c r="G657" s="2">
        <v>2</v>
      </c>
      <c r="H657" s="3">
        <v>3.5</v>
      </c>
      <c r="I657" s="3">
        <v>4.5</v>
      </c>
      <c r="J657" s="12">
        <v>0</v>
      </c>
      <c r="K657">
        <v>0.1</v>
      </c>
      <c r="L657" s="2">
        <v>48806.346519999999</v>
      </c>
      <c r="M657" s="2">
        <v>35815</v>
      </c>
      <c r="N657" s="2">
        <v>5528.0452500000001</v>
      </c>
      <c r="O657">
        <v>3</v>
      </c>
      <c r="P657">
        <v>6</v>
      </c>
      <c r="Q657" s="4">
        <v>0.84867769999999998</v>
      </c>
      <c r="R657">
        <v>0</v>
      </c>
      <c r="S657" s="23" t="s">
        <v>199</v>
      </c>
      <c r="T657" s="5"/>
    </row>
    <row r="658" spans="1:20" x14ac:dyDescent="0.25">
      <c r="A658">
        <v>7</v>
      </c>
      <c r="B658">
        <v>2</v>
      </c>
      <c r="C658">
        <v>0</v>
      </c>
      <c r="D658">
        <v>0</v>
      </c>
      <c r="E658">
        <v>6</v>
      </c>
      <c r="F658" s="2">
        <v>1966.84</v>
      </c>
      <c r="G658" s="2">
        <v>2</v>
      </c>
      <c r="H658" s="3">
        <v>4</v>
      </c>
      <c r="I658" s="3">
        <v>4.5</v>
      </c>
      <c r="J658" s="12">
        <v>0</v>
      </c>
      <c r="K658">
        <v>2</v>
      </c>
      <c r="L658" s="2">
        <v>30622.184959999999</v>
      </c>
      <c r="M658" s="2">
        <v>27327.11</v>
      </c>
      <c r="N658" s="2">
        <v>1941.5911659999999</v>
      </c>
      <c r="O658">
        <v>4</v>
      </c>
      <c r="P658">
        <v>4</v>
      </c>
      <c r="Q658" s="4">
        <v>20</v>
      </c>
      <c r="R658">
        <v>0</v>
      </c>
      <c r="S658" s="23" t="s">
        <v>199</v>
      </c>
      <c r="T658" s="5"/>
    </row>
    <row r="659" spans="1:20" x14ac:dyDescent="0.25">
      <c r="A659">
        <v>7</v>
      </c>
      <c r="B659">
        <v>2</v>
      </c>
      <c r="C659">
        <v>0</v>
      </c>
      <c r="D659">
        <v>0</v>
      </c>
      <c r="E659">
        <v>6</v>
      </c>
      <c r="F659" s="2">
        <v>2346.4699999999998</v>
      </c>
      <c r="G659" s="2">
        <v>3</v>
      </c>
      <c r="H659" s="3">
        <v>4</v>
      </c>
      <c r="I659" s="3">
        <v>4.5</v>
      </c>
      <c r="J659" s="12">
        <v>0</v>
      </c>
      <c r="K659">
        <v>2</v>
      </c>
      <c r="L659" s="2">
        <v>80047.434380000006</v>
      </c>
      <c r="M659" s="2">
        <v>75087.33</v>
      </c>
      <c r="N659" s="2">
        <v>6438.7385469999999</v>
      </c>
      <c r="O659">
        <v>4</v>
      </c>
      <c r="P659">
        <v>4</v>
      </c>
      <c r="Q659" s="4">
        <v>1</v>
      </c>
      <c r="R659">
        <v>0</v>
      </c>
      <c r="S659" s="23" t="s">
        <v>200</v>
      </c>
      <c r="T659" s="5"/>
    </row>
    <row r="660" spans="1:20" x14ac:dyDescent="0.25">
      <c r="A660">
        <v>12</v>
      </c>
      <c r="B660">
        <v>3</v>
      </c>
      <c r="C660">
        <v>0</v>
      </c>
      <c r="D660">
        <v>0</v>
      </c>
      <c r="E660">
        <v>11</v>
      </c>
      <c r="F660" s="2">
        <v>717.02</v>
      </c>
      <c r="G660" s="2">
        <v>1</v>
      </c>
      <c r="H660" s="3">
        <v>3.5</v>
      </c>
      <c r="I660" s="3">
        <v>4.5</v>
      </c>
      <c r="J660" s="12">
        <v>0</v>
      </c>
      <c r="K660">
        <v>0.1</v>
      </c>
      <c r="L660" s="2">
        <v>41000.076119999998</v>
      </c>
      <c r="M660" s="2">
        <v>20932.330000000002</v>
      </c>
      <c r="N660" s="2">
        <v>4359.1577230000003</v>
      </c>
      <c r="O660">
        <v>3</v>
      </c>
      <c r="P660">
        <v>6</v>
      </c>
      <c r="Q660" s="4">
        <v>1</v>
      </c>
      <c r="R660">
        <v>0</v>
      </c>
      <c r="S660" s="23" t="s">
        <v>200</v>
      </c>
      <c r="T660" s="5"/>
    </row>
    <row r="661" spans="1:20" x14ac:dyDescent="0.25">
      <c r="A661">
        <v>36</v>
      </c>
      <c r="B661">
        <v>7</v>
      </c>
      <c r="C661">
        <v>1</v>
      </c>
      <c r="D661">
        <v>0</v>
      </c>
      <c r="E661">
        <v>35</v>
      </c>
      <c r="F661" s="2">
        <v>288.01</v>
      </c>
      <c r="G661" s="2">
        <v>1</v>
      </c>
      <c r="H661" s="3">
        <v>4</v>
      </c>
      <c r="I661" s="3">
        <v>5.2</v>
      </c>
      <c r="J661" s="12">
        <v>1</v>
      </c>
      <c r="K661">
        <v>1.5</v>
      </c>
      <c r="L661" s="2">
        <v>18197</v>
      </c>
      <c r="M661" s="2">
        <v>18069</v>
      </c>
      <c r="N661" s="2">
        <v>929.65004999999996</v>
      </c>
      <c r="O661">
        <v>2.75</v>
      </c>
      <c r="P661">
        <v>4</v>
      </c>
      <c r="Q661" s="4">
        <v>1</v>
      </c>
      <c r="R661">
        <v>0</v>
      </c>
      <c r="S661" s="23" t="s">
        <v>200</v>
      </c>
      <c r="T661" s="5"/>
    </row>
    <row r="662" spans="1:20" x14ac:dyDescent="0.25">
      <c r="A662">
        <v>18</v>
      </c>
      <c r="B662">
        <v>4</v>
      </c>
      <c r="C662">
        <v>0</v>
      </c>
      <c r="D662">
        <v>0</v>
      </c>
      <c r="E662">
        <v>17</v>
      </c>
      <c r="F662" s="2">
        <v>1148.23</v>
      </c>
      <c r="G662" s="2">
        <v>2</v>
      </c>
      <c r="H662" s="3">
        <v>4</v>
      </c>
      <c r="I662" s="3">
        <v>4.5</v>
      </c>
      <c r="J662" s="12">
        <v>0</v>
      </c>
      <c r="K662">
        <v>2</v>
      </c>
      <c r="L662" s="2">
        <v>62317.542569999998</v>
      </c>
      <c r="M662" s="2">
        <v>60146.44</v>
      </c>
      <c r="N662" s="2">
        <v>4568.1221180000002</v>
      </c>
      <c r="O662">
        <v>4</v>
      </c>
      <c r="P662">
        <v>4</v>
      </c>
      <c r="Q662" s="4">
        <v>0.88571429999999995</v>
      </c>
      <c r="R662">
        <v>0</v>
      </c>
      <c r="S662" s="23" t="s">
        <v>199</v>
      </c>
      <c r="T662" s="5"/>
    </row>
    <row r="663" spans="1:20" x14ac:dyDescent="0.25">
      <c r="A663">
        <v>3</v>
      </c>
      <c r="B663">
        <v>1</v>
      </c>
      <c r="C663">
        <v>0</v>
      </c>
      <c r="D663">
        <v>0</v>
      </c>
      <c r="E663">
        <v>2</v>
      </c>
      <c r="F663" s="2">
        <v>1882.03</v>
      </c>
      <c r="G663" s="2">
        <v>2</v>
      </c>
      <c r="H663" s="3">
        <v>3.5</v>
      </c>
      <c r="I663" s="3">
        <v>6.07</v>
      </c>
      <c r="J663" s="12">
        <v>1</v>
      </c>
      <c r="K663">
        <v>0.125</v>
      </c>
      <c r="L663" s="2">
        <v>55142.432560000001</v>
      </c>
      <c r="M663" s="2">
        <v>39432</v>
      </c>
      <c r="N663" s="2">
        <v>6086.3292000000001</v>
      </c>
      <c r="O663">
        <v>3.5</v>
      </c>
      <c r="P663">
        <v>6</v>
      </c>
      <c r="Q663" s="4">
        <v>0.79669579999999995</v>
      </c>
      <c r="R663">
        <v>0</v>
      </c>
      <c r="S663" s="23" t="s">
        <v>199</v>
      </c>
      <c r="T663" s="5"/>
    </row>
    <row r="664" spans="1:20" x14ac:dyDescent="0.25">
      <c r="A664">
        <v>8</v>
      </c>
      <c r="B664">
        <v>2</v>
      </c>
      <c r="C664">
        <v>0</v>
      </c>
      <c r="D664">
        <v>0</v>
      </c>
      <c r="E664">
        <v>7</v>
      </c>
      <c r="F664" s="2">
        <v>1030.18</v>
      </c>
      <c r="G664" s="2">
        <v>2</v>
      </c>
      <c r="H664" s="3">
        <v>4</v>
      </c>
      <c r="I664" s="3">
        <v>5.2</v>
      </c>
      <c r="J664" s="12">
        <v>1</v>
      </c>
      <c r="K664">
        <v>1.5</v>
      </c>
      <c r="L664" s="2">
        <v>19080.992819999999</v>
      </c>
      <c r="M664" s="2">
        <v>18208.5</v>
      </c>
      <c r="N664" s="2">
        <v>936.82732499999997</v>
      </c>
      <c r="O664">
        <v>2.75</v>
      </c>
      <c r="P664">
        <v>4</v>
      </c>
      <c r="Q664" s="4">
        <v>0.83847910000000003</v>
      </c>
      <c r="R664">
        <v>0</v>
      </c>
      <c r="S664" s="23" t="s">
        <v>199</v>
      </c>
      <c r="T664" s="5"/>
    </row>
    <row r="665" spans="1:20" x14ac:dyDescent="0.25">
      <c r="A665">
        <v>29</v>
      </c>
      <c r="B665">
        <v>6</v>
      </c>
      <c r="C665">
        <v>0</v>
      </c>
      <c r="D665">
        <v>0</v>
      </c>
      <c r="E665">
        <v>28</v>
      </c>
      <c r="F665" s="2">
        <v>341.98</v>
      </c>
      <c r="G665" s="2">
        <v>1</v>
      </c>
      <c r="H665" s="3">
        <v>4</v>
      </c>
      <c r="I665" s="3">
        <v>4.5</v>
      </c>
      <c r="J665" s="12">
        <v>0</v>
      </c>
      <c r="K665">
        <v>2</v>
      </c>
      <c r="L665" s="2">
        <v>29073.41993</v>
      </c>
      <c r="M665" s="2">
        <v>28295.08</v>
      </c>
      <c r="N665" s="2">
        <v>2149.0113259999998</v>
      </c>
      <c r="O665">
        <v>4</v>
      </c>
      <c r="P665">
        <v>4</v>
      </c>
      <c r="Q665" s="4">
        <v>0.93414200000000003</v>
      </c>
      <c r="R665">
        <v>0</v>
      </c>
      <c r="S665" s="23" t="s">
        <v>200</v>
      </c>
      <c r="T665" s="5"/>
    </row>
    <row r="666" spans="1:20" x14ac:dyDescent="0.25">
      <c r="A666">
        <v>27</v>
      </c>
      <c r="B666">
        <v>6</v>
      </c>
      <c r="C666">
        <v>0</v>
      </c>
      <c r="D666">
        <v>0</v>
      </c>
      <c r="E666">
        <v>26</v>
      </c>
      <c r="F666" s="2">
        <v>543.85</v>
      </c>
      <c r="G666" s="2">
        <v>1</v>
      </c>
      <c r="H666" s="3">
        <v>3.5</v>
      </c>
      <c r="I666" s="3">
        <v>6.07</v>
      </c>
      <c r="J666" s="12">
        <v>1</v>
      </c>
      <c r="K666">
        <v>0.125</v>
      </c>
      <c r="L666" s="2">
        <v>44099.602489999997</v>
      </c>
      <c r="M666" s="2">
        <v>31294.6</v>
      </c>
      <c r="N666" s="2">
        <v>4063.6038100000001</v>
      </c>
      <c r="O666">
        <v>3.5</v>
      </c>
      <c r="P666">
        <v>6</v>
      </c>
      <c r="Q666" s="4">
        <v>0.91999819999999999</v>
      </c>
      <c r="R666">
        <v>0</v>
      </c>
      <c r="S666" s="23" t="s">
        <v>199</v>
      </c>
      <c r="T666" s="5"/>
    </row>
    <row r="667" spans="1:20" x14ac:dyDescent="0.25">
      <c r="A667">
        <v>15</v>
      </c>
      <c r="B667">
        <v>3</v>
      </c>
      <c r="C667">
        <v>0</v>
      </c>
      <c r="D667">
        <v>0</v>
      </c>
      <c r="E667">
        <v>14</v>
      </c>
      <c r="F667" s="2">
        <v>1335.59</v>
      </c>
      <c r="G667" s="2">
        <v>2</v>
      </c>
      <c r="H667" s="3">
        <v>4</v>
      </c>
      <c r="I667" s="3">
        <v>4.5</v>
      </c>
      <c r="J667" s="12">
        <v>0</v>
      </c>
      <c r="K667">
        <v>2</v>
      </c>
      <c r="L667" s="2">
        <v>41629.428800000002</v>
      </c>
      <c r="M667" s="2">
        <v>37653.82</v>
      </c>
      <c r="N667" s="2">
        <v>2859.8076299999998</v>
      </c>
      <c r="O667">
        <v>1</v>
      </c>
      <c r="P667">
        <v>4</v>
      </c>
      <c r="Q667" s="4">
        <v>1.252013</v>
      </c>
      <c r="R667">
        <v>0</v>
      </c>
      <c r="S667" s="23" t="s">
        <v>199</v>
      </c>
      <c r="T667" s="5"/>
    </row>
    <row r="668" spans="1:20" x14ac:dyDescent="0.25">
      <c r="A668">
        <v>7</v>
      </c>
      <c r="B668">
        <v>2</v>
      </c>
      <c r="C668">
        <v>1</v>
      </c>
      <c r="D668">
        <v>0</v>
      </c>
      <c r="E668">
        <v>6</v>
      </c>
      <c r="F668" s="2">
        <v>3617.81</v>
      </c>
      <c r="G668" s="2">
        <v>4</v>
      </c>
      <c r="H668" s="3">
        <v>4</v>
      </c>
      <c r="I668" s="3">
        <v>4.5</v>
      </c>
      <c r="J668" s="12">
        <v>0</v>
      </c>
      <c r="K668">
        <v>2</v>
      </c>
      <c r="L668" s="2">
        <v>79066.662899999996</v>
      </c>
      <c r="M668" s="2">
        <v>75859.88</v>
      </c>
      <c r="N668" s="2">
        <v>5761.5578859999996</v>
      </c>
      <c r="O668">
        <v>4</v>
      </c>
      <c r="P668">
        <v>4</v>
      </c>
      <c r="Q668" s="4">
        <v>0.67241130000000005</v>
      </c>
      <c r="R668">
        <v>0</v>
      </c>
      <c r="S668" s="23" t="s">
        <v>200</v>
      </c>
      <c r="T668" s="5"/>
    </row>
    <row r="669" spans="1:20" x14ac:dyDescent="0.25">
      <c r="A669">
        <v>21</v>
      </c>
      <c r="B669">
        <v>5</v>
      </c>
      <c r="C669">
        <v>1</v>
      </c>
      <c r="D669">
        <v>0</v>
      </c>
      <c r="E669">
        <v>20</v>
      </c>
      <c r="F669" s="2">
        <v>1156.3499999999999</v>
      </c>
      <c r="G669" s="2">
        <v>2</v>
      </c>
      <c r="H669" s="3">
        <v>4</v>
      </c>
      <c r="I669" s="3">
        <v>4.5</v>
      </c>
      <c r="J669" s="12">
        <v>0</v>
      </c>
      <c r="K669">
        <v>2</v>
      </c>
      <c r="L669" s="2">
        <v>48048.423999999999</v>
      </c>
      <c r="M669" s="2">
        <v>47147.25</v>
      </c>
      <c r="N669" s="2">
        <v>3118.7905879999998</v>
      </c>
      <c r="O669">
        <v>3.25</v>
      </c>
      <c r="P669">
        <v>4</v>
      </c>
      <c r="Q669" s="4">
        <v>1</v>
      </c>
      <c r="R669">
        <v>0</v>
      </c>
      <c r="S669" s="23" t="s">
        <v>199</v>
      </c>
      <c r="T669" s="5"/>
    </row>
    <row r="670" spans="1:20" x14ac:dyDescent="0.25">
      <c r="A670">
        <v>21</v>
      </c>
      <c r="B670">
        <v>5</v>
      </c>
      <c r="C670">
        <v>0</v>
      </c>
      <c r="D670">
        <v>0</v>
      </c>
      <c r="E670">
        <v>20</v>
      </c>
      <c r="F670" s="2">
        <v>714.76</v>
      </c>
      <c r="G670" s="2">
        <v>1</v>
      </c>
      <c r="H670" s="3">
        <v>3.5</v>
      </c>
      <c r="I670" s="3">
        <v>5.28</v>
      </c>
      <c r="J670" s="12">
        <v>1</v>
      </c>
      <c r="K670">
        <v>3.5</v>
      </c>
      <c r="L670" s="2">
        <v>9145.4833330000001</v>
      </c>
      <c r="M670" s="2">
        <v>8115.33</v>
      </c>
      <c r="N670" s="2">
        <v>258.47325999999998</v>
      </c>
      <c r="O670">
        <v>2.25</v>
      </c>
      <c r="P670">
        <v>4</v>
      </c>
      <c r="Q670" s="4">
        <v>1</v>
      </c>
      <c r="R670">
        <v>0</v>
      </c>
      <c r="S670" s="23" t="s">
        <v>199</v>
      </c>
      <c r="T670" s="5"/>
    </row>
    <row r="671" spans="1:20" x14ac:dyDescent="0.25">
      <c r="A671">
        <v>27</v>
      </c>
      <c r="B671">
        <v>6</v>
      </c>
      <c r="C671">
        <v>1</v>
      </c>
      <c r="D671">
        <v>0</v>
      </c>
      <c r="E671">
        <v>26</v>
      </c>
      <c r="F671" s="2">
        <v>697.8</v>
      </c>
      <c r="G671" s="2">
        <v>1</v>
      </c>
      <c r="H671" s="3">
        <v>4</v>
      </c>
      <c r="I671" s="3">
        <v>4.5</v>
      </c>
      <c r="J671" s="12">
        <v>0</v>
      </c>
      <c r="K671">
        <v>2</v>
      </c>
      <c r="L671" s="2">
        <v>60682.296399999999</v>
      </c>
      <c r="M671" s="2">
        <v>59525</v>
      </c>
      <c r="N671" s="2">
        <v>4520.9237499999999</v>
      </c>
      <c r="O671">
        <v>4</v>
      </c>
      <c r="P671">
        <v>4</v>
      </c>
      <c r="Q671" s="4">
        <v>1</v>
      </c>
      <c r="R671">
        <v>0</v>
      </c>
      <c r="S671" s="23" t="s">
        <v>199</v>
      </c>
      <c r="T671" s="5"/>
    </row>
    <row r="672" spans="1:20" x14ac:dyDescent="0.25">
      <c r="A672">
        <v>33</v>
      </c>
      <c r="B672">
        <v>7</v>
      </c>
      <c r="C672">
        <v>1</v>
      </c>
      <c r="D672">
        <v>0</v>
      </c>
      <c r="E672">
        <v>32</v>
      </c>
      <c r="F672" s="2">
        <v>511.57</v>
      </c>
      <c r="G672" s="2">
        <v>1</v>
      </c>
      <c r="H672" s="3">
        <v>4</v>
      </c>
      <c r="I672" s="3">
        <v>5.2</v>
      </c>
      <c r="J672" s="12">
        <v>1</v>
      </c>
      <c r="K672">
        <v>1.5</v>
      </c>
      <c r="L672" s="2">
        <v>31752.397420000001</v>
      </c>
      <c r="M672" s="2">
        <v>31227.48</v>
      </c>
      <c r="N672" s="2">
        <v>1606.6538459999999</v>
      </c>
      <c r="O672">
        <v>2.75</v>
      </c>
      <c r="P672">
        <v>4</v>
      </c>
      <c r="Q672" s="4">
        <v>0.91851780000000005</v>
      </c>
      <c r="R672">
        <v>0</v>
      </c>
      <c r="S672" s="23" t="s">
        <v>199</v>
      </c>
      <c r="T672" s="5"/>
    </row>
    <row r="673" spans="1:20" x14ac:dyDescent="0.25">
      <c r="A673">
        <v>30</v>
      </c>
      <c r="B673">
        <v>6</v>
      </c>
      <c r="C673">
        <v>0</v>
      </c>
      <c r="D673">
        <v>0</v>
      </c>
      <c r="E673">
        <v>29</v>
      </c>
      <c r="F673" s="2">
        <v>1001.1</v>
      </c>
      <c r="G673" s="2">
        <v>2</v>
      </c>
      <c r="H673" s="3">
        <v>4</v>
      </c>
      <c r="I673" s="3">
        <v>4.5</v>
      </c>
      <c r="J673" s="12">
        <v>0</v>
      </c>
      <c r="K673">
        <v>2</v>
      </c>
      <c r="L673" s="2">
        <v>72774.620110000003</v>
      </c>
      <c r="M673" s="2">
        <v>71208</v>
      </c>
      <c r="N673" s="2">
        <v>5408.2475999999997</v>
      </c>
      <c r="O673">
        <v>4</v>
      </c>
      <c r="P673">
        <v>4</v>
      </c>
      <c r="Q673" s="4">
        <v>1</v>
      </c>
      <c r="R673">
        <v>0</v>
      </c>
      <c r="S673" s="23" t="s">
        <v>200</v>
      </c>
      <c r="T673" s="5"/>
    </row>
    <row r="674" spans="1:20" x14ac:dyDescent="0.25">
      <c r="A674">
        <v>13</v>
      </c>
      <c r="B674">
        <v>3</v>
      </c>
      <c r="C674">
        <v>0</v>
      </c>
      <c r="D674">
        <v>0</v>
      </c>
      <c r="E674">
        <v>12</v>
      </c>
      <c r="F674" s="2">
        <v>846.41</v>
      </c>
      <c r="G674" s="2">
        <v>1</v>
      </c>
      <c r="H674" s="3">
        <v>4</v>
      </c>
      <c r="I674" s="3">
        <v>4.5</v>
      </c>
      <c r="J674" s="12">
        <v>0</v>
      </c>
      <c r="K674">
        <v>2</v>
      </c>
      <c r="L674" s="2">
        <v>27261.665590000001</v>
      </c>
      <c r="M674" s="2">
        <v>24096.86</v>
      </c>
      <c r="N674" s="2">
        <v>1830.1565169999999</v>
      </c>
      <c r="O674">
        <v>1</v>
      </c>
      <c r="P674">
        <v>4</v>
      </c>
      <c r="Q674" s="4">
        <v>1</v>
      </c>
      <c r="R674">
        <v>0</v>
      </c>
      <c r="S674" s="23" t="s">
        <v>199</v>
      </c>
      <c r="T674" s="5"/>
    </row>
    <row r="675" spans="1:20" x14ac:dyDescent="0.25">
      <c r="A675">
        <v>13</v>
      </c>
      <c r="B675">
        <v>3</v>
      </c>
      <c r="C675">
        <v>1</v>
      </c>
      <c r="D675">
        <v>0</v>
      </c>
      <c r="E675">
        <v>12</v>
      </c>
      <c r="F675" s="2">
        <v>594.84</v>
      </c>
      <c r="G675" s="2">
        <v>1</v>
      </c>
      <c r="H675" s="3">
        <v>4</v>
      </c>
      <c r="I675" s="3">
        <v>4.5</v>
      </c>
      <c r="J675" s="12">
        <v>0</v>
      </c>
      <c r="K675">
        <v>2</v>
      </c>
      <c r="L675" s="2">
        <v>11947.425380000001</v>
      </c>
      <c r="M675" s="2">
        <v>10647.33</v>
      </c>
      <c r="N675" s="2">
        <v>599.97704599999997</v>
      </c>
      <c r="O675">
        <v>1.5</v>
      </c>
      <c r="P675">
        <v>4</v>
      </c>
      <c r="Q675" s="4">
        <v>1</v>
      </c>
      <c r="R675">
        <v>0</v>
      </c>
      <c r="S675" s="23" t="s">
        <v>200</v>
      </c>
      <c r="T675" s="5"/>
    </row>
    <row r="676" spans="1:20" x14ac:dyDescent="0.25">
      <c r="A676">
        <v>26</v>
      </c>
      <c r="B676">
        <v>6</v>
      </c>
      <c r="C676">
        <v>0</v>
      </c>
      <c r="D676">
        <v>0</v>
      </c>
      <c r="E676">
        <v>25</v>
      </c>
      <c r="F676" s="2">
        <v>176.23</v>
      </c>
      <c r="G676" s="2">
        <v>1</v>
      </c>
      <c r="H676" s="3">
        <v>3.5</v>
      </c>
      <c r="I676" s="3">
        <v>4.5</v>
      </c>
      <c r="J676" s="12">
        <v>0</v>
      </c>
      <c r="K676">
        <v>0.1</v>
      </c>
      <c r="L676" s="2">
        <v>25815.180260000001</v>
      </c>
      <c r="M676" s="2">
        <v>11105.2</v>
      </c>
      <c r="N676" s="2">
        <v>2203.8269399999999</v>
      </c>
      <c r="O676">
        <v>3</v>
      </c>
      <c r="P676">
        <v>6</v>
      </c>
      <c r="Q676" s="4">
        <v>0.94629479999999999</v>
      </c>
      <c r="R676">
        <v>0</v>
      </c>
      <c r="S676" s="23" t="s">
        <v>199</v>
      </c>
      <c r="T676" s="5"/>
    </row>
    <row r="677" spans="1:20" x14ac:dyDescent="0.25">
      <c r="A677">
        <v>16</v>
      </c>
      <c r="B677">
        <v>4</v>
      </c>
      <c r="C677">
        <v>0</v>
      </c>
      <c r="D677">
        <v>0</v>
      </c>
      <c r="E677">
        <v>15</v>
      </c>
      <c r="F677" s="2">
        <v>1723.29</v>
      </c>
      <c r="G677" s="2">
        <v>2</v>
      </c>
      <c r="H677" s="3">
        <v>4</v>
      </c>
      <c r="I677" s="3">
        <v>4.5</v>
      </c>
      <c r="J677" s="12">
        <v>0</v>
      </c>
      <c r="K677">
        <v>2</v>
      </c>
      <c r="L677" s="2">
        <v>46097.871939999997</v>
      </c>
      <c r="M677" s="2">
        <v>42621.75</v>
      </c>
      <c r="N677" s="2">
        <v>3237.1219129999999</v>
      </c>
      <c r="O677">
        <v>1</v>
      </c>
      <c r="P677">
        <v>4</v>
      </c>
      <c r="Q677" s="4">
        <v>0.92125299999999999</v>
      </c>
      <c r="R677">
        <v>1</v>
      </c>
      <c r="S677" s="23" t="s">
        <v>199</v>
      </c>
      <c r="T677" s="5"/>
    </row>
    <row r="678" spans="1:20" x14ac:dyDescent="0.25">
      <c r="A678">
        <v>16</v>
      </c>
      <c r="B678">
        <v>4</v>
      </c>
      <c r="C678">
        <v>1</v>
      </c>
      <c r="D678">
        <v>0</v>
      </c>
      <c r="E678">
        <v>15</v>
      </c>
      <c r="F678" s="2">
        <v>1974.84</v>
      </c>
      <c r="G678" s="2">
        <v>2</v>
      </c>
      <c r="H678" s="3">
        <v>4</v>
      </c>
      <c r="I678" s="3">
        <v>5.2</v>
      </c>
      <c r="J678" s="12">
        <v>1</v>
      </c>
      <c r="K678">
        <v>1.5</v>
      </c>
      <c r="L678" s="2">
        <v>54653.10944</v>
      </c>
      <c r="M678" s="2">
        <v>53328.71</v>
      </c>
      <c r="N678" s="2">
        <v>2743.7621300000001</v>
      </c>
      <c r="O678">
        <v>2.75</v>
      </c>
      <c r="P678">
        <v>4</v>
      </c>
      <c r="Q678" s="4">
        <v>0.87886120000000001</v>
      </c>
      <c r="R678">
        <v>0</v>
      </c>
      <c r="S678" s="23" t="s">
        <v>200</v>
      </c>
      <c r="T678" s="5"/>
    </row>
    <row r="679" spans="1:20" x14ac:dyDescent="0.25">
      <c r="A679">
        <v>34</v>
      </c>
      <c r="B679">
        <v>7</v>
      </c>
      <c r="C679">
        <v>0</v>
      </c>
      <c r="D679">
        <v>0</v>
      </c>
      <c r="E679">
        <v>33</v>
      </c>
      <c r="F679" s="2">
        <v>301.68</v>
      </c>
      <c r="G679" s="2">
        <v>1</v>
      </c>
      <c r="H679" s="3">
        <v>4</v>
      </c>
      <c r="I679" s="3">
        <v>5.2</v>
      </c>
      <c r="J679" s="12">
        <v>1</v>
      </c>
      <c r="K679">
        <v>1.5</v>
      </c>
      <c r="L679" s="2">
        <v>21615</v>
      </c>
      <c r="M679" s="2">
        <v>21453</v>
      </c>
      <c r="N679" s="2">
        <v>1103.75685</v>
      </c>
      <c r="O679">
        <v>2.75</v>
      </c>
      <c r="P679">
        <v>4</v>
      </c>
      <c r="Q679" s="4">
        <v>2</v>
      </c>
      <c r="R679">
        <v>0</v>
      </c>
      <c r="S679" s="23" t="s">
        <v>200</v>
      </c>
      <c r="T679" s="5"/>
    </row>
    <row r="680" spans="1:20" x14ac:dyDescent="0.25">
      <c r="A680">
        <v>7</v>
      </c>
      <c r="B680">
        <v>2</v>
      </c>
      <c r="C680">
        <v>0</v>
      </c>
      <c r="D680">
        <v>0</v>
      </c>
      <c r="E680">
        <v>6</v>
      </c>
      <c r="F680" s="2">
        <v>1231.9000000000001</v>
      </c>
      <c r="G680" s="2">
        <v>2</v>
      </c>
      <c r="H680" s="3">
        <v>3.5</v>
      </c>
      <c r="I680" s="3">
        <v>6.07</v>
      </c>
      <c r="J680" s="12">
        <v>1</v>
      </c>
      <c r="K680">
        <v>0.125</v>
      </c>
      <c r="L680" s="2">
        <v>64660.304349999999</v>
      </c>
      <c r="M680" s="2">
        <v>50468.4</v>
      </c>
      <c r="N680" s="2">
        <v>6553.3217400000003</v>
      </c>
      <c r="O680">
        <v>3.5</v>
      </c>
      <c r="P680">
        <v>6</v>
      </c>
      <c r="Q680" s="4">
        <v>1</v>
      </c>
      <c r="R680">
        <v>0</v>
      </c>
      <c r="S680" s="23" t="s">
        <v>200</v>
      </c>
      <c r="T680" s="5"/>
    </row>
    <row r="681" spans="1:20" x14ac:dyDescent="0.25">
      <c r="A681">
        <v>11</v>
      </c>
      <c r="B681">
        <v>3</v>
      </c>
      <c r="C681">
        <v>1</v>
      </c>
      <c r="D681">
        <v>1</v>
      </c>
      <c r="E681">
        <v>0</v>
      </c>
      <c r="F681" s="2">
        <v>7529.6538920000003</v>
      </c>
      <c r="G681" s="2">
        <v>8</v>
      </c>
      <c r="H681" s="3">
        <v>3.5</v>
      </c>
      <c r="I681" s="3">
        <v>5.6</v>
      </c>
      <c r="J681" s="12">
        <v>1</v>
      </c>
      <c r="K681">
        <v>0.1</v>
      </c>
      <c r="L681" s="2">
        <v>40278.027000000002</v>
      </c>
      <c r="M681" s="2">
        <v>22956.22</v>
      </c>
      <c r="N681" s="2">
        <v>2530.9232550000002</v>
      </c>
      <c r="O681">
        <v>3</v>
      </c>
      <c r="P681">
        <v>6</v>
      </c>
      <c r="Q681" s="4">
        <v>1</v>
      </c>
      <c r="R681">
        <v>1</v>
      </c>
      <c r="S681" s="23" t="s">
        <v>199</v>
      </c>
      <c r="T681" s="5"/>
    </row>
    <row r="682" spans="1:20" x14ac:dyDescent="0.25">
      <c r="A682">
        <v>9</v>
      </c>
      <c r="B682">
        <v>2</v>
      </c>
      <c r="C682">
        <v>0</v>
      </c>
      <c r="D682">
        <v>0</v>
      </c>
      <c r="E682">
        <v>8</v>
      </c>
      <c r="F682" s="2">
        <v>1699.2</v>
      </c>
      <c r="G682" s="2">
        <v>2</v>
      </c>
      <c r="H682" s="3">
        <v>3.5</v>
      </c>
      <c r="I682" s="3">
        <v>6.07</v>
      </c>
      <c r="J682" s="12">
        <v>1</v>
      </c>
      <c r="K682">
        <v>0.125</v>
      </c>
      <c r="L682" s="2">
        <v>59602.627569999997</v>
      </c>
      <c r="M682" s="2">
        <v>46864.71</v>
      </c>
      <c r="N682" s="2">
        <v>6544.6567519999999</v>
      </c>
      <c r="O682">
        <v>3.5</v>
      </c>
      <c r="P682">
        <v>6</v>
      </c>
      <c r="Q682" s="4">
        <v>0.78003180000000005</v>
      </c>
      <c r="R682">
        <v>0</v>
      </c>
      <c r="S682" s="23" t="s">
        <v>199</v>
      </c>
      <c r="T682" s="5"/>
    </row>
    <row r="683" spans="1:20" x14ac:dyDescent="0.25">
      <c r="A683">
        <v>15</v>
      </c>
      <c r="B683">
        <v>3</v>
      </c>
      <c r="C683">
        <v>0</v>
      </c>
      <c r="D683">
        <v>0</v>
      </c>
      <c r="E683">
        <v>14</v>
      </c>
      <c r="F683" s="2">
        <v>3577.9</v>
      </c>
      <c r="G683" s="2">
        <v>4</v>
      </c>
      <c r="H683" s="3">
        <v>4</v>
      </c>
      <c r="I683" s="3">
        <v>5.6</v>
      </c>
      <c r="J683" s="12">
        <v>1</v>
      </c>
      <c r="K683">
        <v>1.5</v>
      </c>
      <c r="L683" s="2">
        <v>74885.172340000005</v>
      </c>
      <c r="M683" s="2">
        <v>73052.800000000003</v>
      </c>
      <c r="N683" s="2">
        <v>2684.6904</v>
      </c>
      <c r="O683">
        <v>2.25</v>
      </c>
      <c r="P683">
        <v>4</v>
      </c>
      <c r="Q683" s="4">
        <v>1.1131720000000001</v>
      </c>
      <c r="R683">
        <v>0</v>
      </c>
      <c r="S683" s="23" t="s">
        <v>200</v>
      </c>
      <c r="T683" s="5"/>
    </row>
    <row r="684" spans="1:20" x14ac:dyDescent="0.25">
      <c r="A684">
        <v>4</v>
      </c>
      <c r="B684">
        <v>1</v>
      </c>
      <c r="C684">
        <v>1</v>
      </c>
      <c r="D684">
        <v>0</v>
      </c>
      <c r="E684">
        <v>3</v>
      </c>
      <c r="F684" s="2">
        <v>881.96</v>
      </c>
      <c r="G684" s="2">
        <v>1</v>
      </c>
      <c r="H684" s="3">
        <v>3.5</v>
      </c>
      <c r="I684" s="3">
        <v>4.5</v>
      </c>
      <c r="J684" s="12">
        <v>0</v>
      </c>
      <c r="K684">
        <v>0.1</v>
      </c>
      <c r="L684" s="2">
        <v>58599.693570000003</v>
      </c>
      <c r="M684" s="2">
        <v>36229.699999999997</v>
      </c>
      <c r="N684" s="2">
        <v>5592.0541949999997</v>
      </c>
      <c r="O684">
        <v>3</v>
      </c>
      <c r="P684">
        <v>6</v>
      </c>
      <c r="Q684" s="4">
        <v>0.85372429999999999</v>
      </c>
      <c r="R684">
        <v>0</v>
      </c>
      <c r="S684" s="23" t="s">
        <v>200</v>
      </c>
      <c r="T684" s="5"/>
    </row>
    <row r="685" spans="1:20" x14ac:dyDescent="0.25">
      <c r="A685">
        <v>9</v>
      </c>
      <c r="B685">
        <v>2</v>
      </c>
      <c r="C685">
        <v>1</v>
      </c>
      <c r="D685">
        <v>1</v>
      </c>
      <c r="E685">
        <v>0</v>
      </c>
      <c r="F685" s="2">
        <v>8800</v>
      </c>
      <c r="G685" s="2">
        <v>9</v>
      </c>
      <c r="H685" s="3">
        <v>4</v>
      </c>
      <c r="I685" s="3">
        <v>5.2</v>
      </c>
      <c r="J685" s="12">
        <v>1</v>
      </c>
      <c r="K685">
        <v>1.5</v>
      </c>
      <c r="L685" s="2">
        <v>11260.062980000001</v>
      </c>
      <c r="M685" s="2">
        <v>10078.67</v>
      </c>
      <c r="N685" s="2">
        <v>419.77660600000002</v>
      </c>
      <c r="O685">
        <v>2.75</v>
      </c>
      <c r="P685">
        <v>4</v>
      </c>
      <c r="Q685" s="4">
        <v>0.74047499999999999</v>
      </c>
      <c r="R685">
        <v>0</v>
      </c>
      <c r="S685" s="23" t="s">
        <v>200</v>
      </c>
      <c r="T685" s="5"/>
    </row>
    <row r="686" spans="1:20" x14ac:dyDescent="0.25">
      <c r="A686">
        <v>1</v>
      </c>
      <c r="B686">
        <v>1</v>
      </c>
      <c r="C686">
        <v>1</v>
      </c>
      <c r="D686">
        <v>0</v>
      </c>
      <c r="E686">
        <v>0</v>
      </c>
      <c r="F686" s="2">
        <v>1544</v>
      </c>
      <c r="G686" s="2">
        <v>2</v>
      </c>
      <c r="H686" s="3">
        <v>4</v>
      </c>
      <c r="I686" s="3">
        <v>4.5</v>
      </c>
      <c r="J686" s="12">
        <v>0</v>
      </c>
      <c r="K686">
        <v>2</v>
      </c>
      <c r="L686" s="2">
        <v>19969.722229999999</v>
      </c>
      <c r="M686" s="2">
        <v>19190.669999999998</v>
      </c>
      <c r="N686" s="2">
        <v>1081.394254</v>
      </c>
      <c r="O686">
        <v>3.25</v>
      </c>
      <c r="P686">
        <v>4</v>
      </c>
      <c r="Q686" s="4">
        <v>1.1763300000000001</v>
      </c>
      <c r="R686">
        <v>0</v>
      </c>
      <c r="S686" s="23" t="s">
        <v>200</v>
      </c>
      <c r="T686" s="5"/>
    </row>
    <row r="687" spans="1:20" x14ac:dyDescent="0.25">
      <c r="A687">
        <v>8</v>
      </c>
      <c r="B687">
        <v>2</v>
      </c>
      <c r="C687">
        <v>0</v>
      </c>
      <c r="D687">
        <v>0</v>
      </c>
      <c r="E687">
        <v>7</v>
      </c>
      <c r="F687" s="2">
        <v>1500</v>
      </c>
      <c r="G687" s="2">
        <v>2</v>
      </c>
      <c r="H687" s="3">
        <v>4</v>
      </c>
      <c r="I687" s="3">
        <v>4.5</v>
      </c>
      <c r="J687" s="12">
        <v>0</v>
      </c>
      <c r="K687">
        <v>2</v>
      </c>
      <c r="L687" s="2">
        <v>30034.708610000001</v>
      </c>
      <c r="M687" s="2">
        <v>26858</v>
      </c>
      <c r="N687" s="2">
        <v>1645.0525</v>
      </c>
      <c r="O687">
        <v>1.5</v>
      </c>
      <c r="P687">
        <v>4</v>
      </c>
      <c r="Q687" s="4">
        <v>0.77300729999999995</v>
      </c>
      <c r="R687">
        <v>0</v>
      </c>
      <c r="S687" s="23" t="s">
        <v>199</v>
      </c>
      <c r="T687" s="5"/>
    </row>
    <row r="688" spans="1:20" x14ac:dyDescent="0.25">
      <c r="A688">
        <v>19</v>
      </c>
      <c r="B688">
        <v>4</v>
      </c>
      <c r="C688">
        <v>1</v>
      </c>
      <c r="D688">
        <v>0</v>
      </c>
      <c r="E688">
        <v>18</v>
      </c>
      <c r="F688" s="2">
        <v>1094.3699999999999</v>
      </c>
      <c r="G688" s="2">
        <v>2</v>
      </c>
      <c r="H688" s="3">
        <v>4</v>
      </c>
      <c r="I688" s="3">
        <v>4.5</v>
      </c>
      <c r="J688" s="12">
        <v>0</v>
      </c>
      <c r="K688">
        <v>2</v>
      </c>
      <c r="L688" s="2">
        <v>39665.959620000001</v>
      </c>
      <c r="M688" s="2">
        <v>35854.83</v>
      </c>
      <c r="N688" s="2">
        <v>2723.1743390000001</v>
      </c>
      <c r="O688">
        <v>1</v>
      </c>
      <c r="P688">
        <v>4</v>
      </c>
      <c r="Q688" s="4">
        <v>1</v>
      </c>
      <c r="R688">
        <v>0</v>
      </c>
      <c r="S688" s="23" t="s">
        <v>199</v>
      </c>
      <c r="T688" s="5"/>
    </row>
    <row r="689" spans="1:20" x14ac:dyDescent="0.25">
      <c r="A689">
        <v>17</v>
      </c>
      <c r="B689">
        <v>4</v>
      </c>
      <c r="C689">
        <v>1</v>
      </c>
      <c r="D689">
        <v>0</v>
      </c>
      <c r="E689">
        <v>16</v>
      </c>
      <c r="F689" s="2">
        <v>835.62</v>
      </c>
      <c r="G689" s="2">
        <v>1</v>
      </c>
      <c r="H689" s="3">
        <v>4</v>
      </c>
      <c r="I689" s="3">
        <v>5.2</v>
      </c>
      <c r="J689" s="12">
        <v>1</v>
      </c>
      <c r="K689">
        <v>1.5</v>
      </c>
      <c r="L689" s="2">
        <v>26985.877670000002</v>
      </c>
      <c r="M689" s="2">
        <v>26046.5</v>
      </c>
      <c r="N689" s="2">
        <v>1340.092425</v>
      </c>
      <c r="O689">
        <v>1.5</v>
      </c>
      <c r="P689">
        <v>4</v>
      </c>
      <c r="Q689" s="4">
        <v>1</v>
      </c>
      <c r="R689">
        <v>0</v>
      </c>
      <c r="S689" s="23" t="s">
        <v>199</v>
      </c>
      <c r="T689" s="5"/>
    </row>
    <row r="690" spans="1:20" x14ac:dyDescent="0.25">
      <c r="A690">
        <v>15</v>
      </c>
      <c r="B690">
        <v>3</v>
      </c>
      <c r="C690">
        <v>0</v>
      </c>
      <c r="D690">
        <v>0</v>
      </c>
      <c r="E690">
        <v>14</v>
      </c>
      <c r="F690" s="2">
        <v>1704.42</v>
      </c>
      <c r="G690" s="2">
        <v>2</v>
      </c>
      <c r="H690" s="3">
        <v>4</v>
      </c>
      <c r="I690" s="3">
        <v>4.5</v>
      </c>
      <c r="J690" s="12">
        <v>0</v>
      </c>
      <c r="K690">
        <v>2</v>
      </c>
      <c r="L690" s="2">
        <v>55611.117680000003</v>
      </c>
      <c r="M690" s="2">
        <v>50215.67</v>
      </c>
      <c r="N690" s="2">
        <v>3813.8801370000001</v>
      </c>
      <c r="O690">
        <v>1</v>
      </c>
      <c r="P690">
        <v>4</v>
      </c>
      <c r="Q690" s="4">
        <v>1</v>
      </c>
      <c r="R690">
        <v>0</v>
      </c>
      <c r="S690" s="23" t="s">
        <v>200</v>
      </c>
      <c r="T690" s="5"/>
    </row>
    <row r="691" spans="1:20" x14ac:dyDescent="0.25">
      <c r="A691">
        <v>32</v>
      </c>
      <c r="B691">
        <v>7</v>
      </c>
      <c r="C691">
        <v>1</v>
      </c>
      <c r="D691">
        <v>0</v>
      </c>
      <c r="E691">
        <v>31</v>
      </c>
      <c r="F691" s="2">
        <v>570.05999999999995</v>
      </c>
      <c r="G691" s="2">
        <v>1</v>
      </c>
      <c r="H691" s="3">
        <v>3.5</v>
      </c>
      <c r="I691" s="3">
        <v>6.07</v>
      </c>
      <c r="J691" s="12">
        <v>1</v>
      </c>
      <c r="K691">
        <v>0.125</v>
      </c>
      <c r="L691" s="2">
        <v>56646.550060000001</v>
      </c>
      <c r="M691" s="2">
        <v>39097.5</v>
      </c>
      <c r="N691" s="2">
        <v>5268.3881250000004</v>
      </c>
      <c r="O691">
        <v>3.5</v>
      </c>
      <c r="P691">
        <v>6</v>
      </c>
      <c r="Q691" s="4">
        <v>0.69504440000000001</v>
      </c>
      <c r="R691">
        <v>0</v>
      </c>
      <c r="S691" s="23" t="s">
        <v>200</v>
      </c>
      <c r="T691" s="5"/>
    </row>
    <row r="692" spans="1:20" x14ac:dyDescent="0.25">
      <c r="A692">
        <v>11</v>
      </c>
      <c r="B692">
        <v>3</v>
      </c>
      <c r="C692">
        <v>1</v>
      </c>
      <c r="D692">
        <v>0</v>
      </c>
      <c r="E692">
        <v>10</v>
      </c>
      <c r="F692" s="2">
        <v>979.42</v>
      </c>
      <c r="G692" s="2">
        <v>1</v>
      </c>
      <c r="H692" s="3">
        <v>4</v>
      </c>
      <c r="I692" s="3">
        <v>4.5</v>
      </c>
      <c r="J692" s="12">
        <v>0</v>
      </c>
      <c r="K692">
        <v>2</v>
      </c>
      <c r="L692" s="2">
        <v>28842.187809999999</v>
      </c>
      <c r="M692" s="2">
        <v>27974.67</v>
      </c>
      <c r="N692" s="2">
        <v>1713.448537</v>
      </c>
      <c r="O692">
        <v>3.25</v>
      </c>
      <c r="P692">
        <v>4</v>
      </c>
      <c r="Q692" s="4">
        <v>0.79999670000000001</v>
      </c>
      <c r="R692">
        <v>0</v>
      </c>
      <c r="S692" s="23" t="s">
        <v>200</v>
      </c>
      <c r="T692" s="5"/>
    </row>
    <row r="693" spans="1:20" x14ac:dyDescent="0.25">
      <c r="A693">
        <v>14</v>
      </c>
      <c r="B693">
        <v>3</v>
      </c>
      <c r="C693">
        <v>0</v>
      </c>
      <c r="D693">
        <v>0</v>
      </c>
      <c r="E693">
        <v>13</v>
      </c>
      <c r="F693" s="2">
        <v>885.48</v>
      </c>
      <c r="G693" s="2">
        <v>1</v>
      </c>
      <c r="H693" s="3">
        <v>4</v>
      </c>
      <c r="I693" s="3">
        <v>4.5</v>
      </c>
      <c r="J693" s="12">
        <v>0</v>
      </c>
      <c r="K693">
        <v>2</v>
      </c>
      <c r="L693" s="2">
        <v>31654.513139999999</v>
      </c>
      <c r="M693" s="2">
        <v>31193.63</v>
      </c>
      <c r="N693" s="2">
        <v>2369.156199</v>
      </c>
      <c r="O693">
        <v>4</v>
      </c>
      <c r="P693">
        <v>4</v>
      </c>
      <c r="Q693" s="4">
        <v>1</v>
      </c>
      <c r="R693">
        <v>0</v>
      </c>
      <c r="S693" s="23" t="s">
        <v>199</v>
      </c>
      <c r="T693" s="5"/>
    </row>
    <row r="694" spans="1:20" x14ac:dyDescent="0.25">
      <c r="A694">
        <v>4</v>
      </c>
      <c r="B694">
        <v>1</v>
      </c>
      <c r="C694">
        <v>1</v>
      </c>
      <c r="D694">
        <v>0</v>
      </c>
      <c r="E694">
        <v>3</v>
      </c>
      <c r="F694" s="2">
        <v>19035.36</v>
      </c>
      <c r="G694" s="2">
        <v>13</v>
      </c>
      <c r="H694" s="3">
        <v>4</v>
      </c>
      <c r="I694" s="3">
        <v>4.5</v>
      </c>
      <c r="J694" s="12">
        <v>0</v>
      </c>
      <c r="K694">
        <v>2</v>
      </c>
      <c r="L694" s="2">
        <v>385691.08199999999</v>
      </c>
      <c r="M694" s="2">
        <v>357736</v>
      </c>
      <c r="N694" s="2">
        <v>23664.236400000002</v>
      </c>
      <c r="O694">
        <v>1.5</v>
      </c>
      <c r="P694">
        <v>4</v>
      </c>
      <c r="Q694" s="4">
        <v>1</v>
      </c>
      <c r="R694">
        <v>0</v>
      </c>
      <c r="S694" s="23" t="s">
        <v>199</v>
      </c>
      <c r="T694" s="5"/>
    </row>
    <row r="695" spans="1:20" x14ac:dyDescent="0.25">
      <c r="A695">
        <v>8</v>
      </c>
      <c r="B695">
        <v>2</v>
      </c>
      <c r="C695">
        <v>0</v>
      </c>
      <c r="D695">
        <v>0</v>
      </c>
      <c r="E695">
        <v>7</v>
      </c>
      <c r="F695" s="2">
        <v>1505.57</v>
      </c>
      <c r="G695" s="2">
        <v>2</v>
      </c>
      <c r="H695" s="3">
        <v>3.5</v>
      </c>
      <c r="I695" s="3">
        <v>6.07</v>
      </c>
      <c r="J695" s="12">
        <v>1</v>
      </c>
      <c r="K695">
        <v>0.125</v>
      </c>
      <c r="L695" s="2">
        <v>42255.13</v>
      </c>
      <c r="M695" s="2">
        <v>35668.25</v>
      </c>
      <c r="N695" s="2">
        <v>4631.5222629999998</v>
      </c>
      <c r="O695">
        <v>3.5</v>
      </c>
      <c r="P695">
        <v>6</v>
      </c>
      <c r="Q695" s="4">
        <v>1</v>
      </c>
      <c r="R695">
        <v>0</v>
      </c>
      <c r="S695" s="23" t="s">
        <v>200</v>
      </c>
      <c r="T695" s="5"/>
    </row>
    <row r="696" spans="1:20" x14ac:dyDescent="0.25">
      <c r="A696">
        <v>21</v>
      </c>
      <c r="B696">
        <v>5</v>
      </c>
      <c r="C696">
        <v>0</v>
      </c>
      <c r="D696">
        <v>0</v>
      </c>
      <c r="E696">
        <v>20</v>
      </c>
      <c r="F696" s="2">
        <v>1080.1199999999999</v>
      </c>
      <c r="G696" s="2">
        <v>2</v>
      </c>
      <c r="H696" s="3">
        <v>4</v>
      </c>
      <c r="I696" s="3">
        <v>4.5</v>
      </c>
      <c r="J696" s="12">
        <v>0</v>
      </c>
      <c r="K696">
        <v>2</v>
      </c>
      <c r="L696" s="2">
        <v>56064.741280000002</v>
      </c>
      <c r="M696" s="2">
        <v>52436.5</v>
      </c>
      <c r="N696" s="2">
        <v>4496.4298749999998</v>
      </c>
      <c r="O696">
        <v>4</v>
      </c>
      <c r="P696">
        <v>4</v>
      </c>
      <c r="Q696" s="4">
        <v>1</v>
      </c>
      <c r="R696">
        <v>0</v>
      </c>
      <c r="S696" s="23" t="s">
        <v>199</v>
      </c>
      <c r="T696" s="5"/>
    </row>
    <row r="697" spans="1:20" x14ac:dyDescent="0.25">
      <c r="A697">
        <v>18</v>
      </c>
      <c r="B697">
        <v>4</v>
      </c>
      <c r="C697">
        <v>0</v>
      </c>
      <c r="D697">
        <v>1</v>
      </c>
      <c r="E697">
        <v>0</v>
      </c>
      <c r="F697" s="2">
        <v>6630.9519220000002</v>
      </c>
      <c r="G697" s="2">
        <v>7</v>
      </c>
      <c r="H697" s="3">
        <v>3.5</v>
      </c>
      <c r="I697" s="3">
        <v>6.07</v>
      </c>
      <c r="J697" s="12">
        <v>1</v>
      </c>
      <c r="K697">
        <v>0.125</v>
      </c>
      <c r="L697" s="2">
        <v>32443.770499999999</v>
      </c>
      <c r="M697" s="2">
        <v>25460</v>
      </c>
      <c r="N697" s="2">
        <v>2682.2109999999998</v>
      </c>
      <c r="O697">
        <v>3.5</v>
      </c>
      <c r="P697">
        <v>6</v>
      </c>
      <c r="Q697" s="4">
        <v>1</v>
      </c>
      <c r="R697">
        <v>0</v>
      </c>
      <c r="S697" s="23" t="s">
        <v>200</v>
      </c>
      <c r="T697" s="5"/>
    </row>
    <row r="698" spans="1:20" x14ac:dyDescent="0.25">
      <c r="A698">
        <v>22</v>
      </c>
      <c r="B698">
        <v>5</v>
      </c>
      <c r="C698">
        <v>0</v>
      </c>
      <c r="D698">
        <v>1</v>
      </c>
      <c r="E698">
        <v>0</v>
      </c>
      <c r="F698" s="2">
        <v>924.18555200000003</v>
      </c>
      <c r="G698" s="2">
        <v>1</v>
      </c>
      <c r="H698" s="3">
        <v>3.5</v>
      </c>
      <c r="I698" s="3">
        <v>6.07</v>
      </c>
      <c r="J698" s="12">
        <v>1</v>
      </c>
      <c r="K698">
        <v>0.125</v>
      </c>
      <c r="L698" s="2">
        <v>7124.7041310000004</v>
      </c>
      <c r="M698" s="2">
        <v>4325</v>
      </c>
      <c r="N698" s="2">
        <v>498.02375000000001</v>
      </c>
      <c r="O698">
        <v>3.5</v>
      </c>
      <c r="P698">
        <v>6</v>
      </c>
      <c r="Q698" s="4">
        <v>1</v>
      </c>
      <c r="R698">
        <v>0</v>
      </c>
      <c r="S698" s="23" t="s">
        <v>200</v>
      </c>
      <c r="T698" s="5"/>
    </row>
    <row r="699" spans="1:20" x14ac:dyDescent="0.25">
      <c r="A699">
        <v>38</v>
      </c>
      <c r="B699">
        <v>7</v>
      </c>
      <c r="C699">
        <v>0</v>
      </c>
      <c r="D699">
        <v>0</v>
      </c>
      <c r="E699">
        <v>37</v>
      </c>
      <c r="F699" s="2">
        <v>580.6</v>
      </c>
      <c r="G699" s="2">
        <v>1</v>
      </c>
      <c r="H699" s="3">
        <v>4</v>
      </c>
      <c r="I699" s="3">
        <v>4.5</v>
      </c>
      <c r="J699" s="12">
        <v>0</v>
      </c>
      <c r="K699">
        <v>2</v>
      </c>
      <c r="L699" s="2">
        <v>47827.821739999999</v>
      </c>
      <c r="M699" s="2">
        <v>46783.33</v>
      </c>
      <c r="N699" s="2">
        <v>2636.2406460000002</v>
      </c>
      <c r="O699">
        <v>3.25</v>
      </c>
      <c r="P699">
        <v>4</v>
      </c>
      <c r="Q699" s="4">
        <v>1.5</v>
      </c>
      <c r="R699">
        <v>0</v>
      </c>
      <c r="S699" s="23" t="s">
        <v>199</v>
      </c>
      <c r="T699" s="5"/>
    </row>
    <row r="700" spans="1:20" x14ac:dyDescent="0.25">
      <c r="A700">
        <v>3</v>
      </c>
      <c r="B700">
        <v>1</v>
      </c>
      <c r="C700">
        <v>0</v>
      </c>
      <c r="D700">
        <v>0</v>
      </c>
      <c r="E700">
        <v>2</v>
      </c>
      <c r="F700" s="2">
        <v>947.58</v>
      </c>
      <c r="G700" s="2">
        <v>1</v>
      </c>
      <c r="H700" s="3">
        <v>4</v>
      </c>
      <c r="I700" s="3">
        <v>4.5</v>
      </c>
      <c r="J700" s="12">
        <v>0</v>
      </c>
      <c r="K700">
        <v>2</v>
      </c>
      <c r="L700" s="2">
        <v>23806.147420000001</v>
      </c>
      <c r="M700" s="2">
        <v>22502</v>
      </c>
      <c r="N700" s="2">
        <v>1819.2867000000001</v>
      </c>
      <c r="O700">
        <v>4</v>
      </c>
      <c r="P700">
        <v>4</v>
      </c>
      <c r="Q700" s="4">
        <v>0.9181684</v>
      </c>
      <c r="R700">
        <v>0</v>
      </c>
      <c r="S700" s="23" t="s">
        <v>200</v>
      </c>
      <c r="T700" s="5"/>
    </row>
    <row r="701" spans="1:20" x14ac:dyDescent="0.25">
      <c r="A701">
        <v>8</v>
      </c>
      <c r="B701">
        <v>2</v>
      </c>
      <c r="C701">
        <v>0</v>
      </c>
      <c r="D701">
        <v>0</v>
      </c>
      <c r="E701">
        <v>7</v>
      </c>
      <c r="F701" s="2">
        <v>801.51</v>
      </c>
      <c r="G701" s="2">
        <v>1</v>
      </c>
      <c r="H701" s="3">
        <v>3.5</v>
      </c>
      <c r="I701" s="3">
        <v>4.5</v>
      </c>
      <c r="J701" s="12">
        <v>0</v>
      </c>
      <c r="K701">
        <v>0.1</v>
      </c>
      <c r="L701" s="2">
        <v>88534.232959999994</v>
      </c>
      <c r="M701" s="2">
        <v>47773.45</v>
      </c>
      <c r="N701" s="2">
        <v>8544.2815320000009</v>
      </c>
      <c r="O701">
        <v>3</v>
      </c>
      <c r="P701">
        <v>6</v>
      </c>
      <c r="Q701" s="4">
        <v>1.267331</v>
      </c>
      <c r="R701">
        <v>0</v>
      </c>
      <c r="S701" s="23" t="s">
        <v>199</v>
      </c>
      <c r="T701" s="5"/>
    </row>
    <row r="702" spans="1:20" x14ac:dyDescent="0.25">
      <c r="A702">
        <v>5</v>
      </c>
      <c r="B702">
        <v>1</v>
      </c>
      <c r="C702">
        <v>0</v>
      </c>
      <c r="D702">
        <v>0</v>
      </c>
      <c r="E702">
        <v>4</v>
      </c>
      <c r="F702" s="2">
        <v>1491.64</v>
      </c>
      <c r="G702" s="2">
        <v>2</v>
      </c>
      <c r="H702" s="3">
        <v>4</v>
      </c>
      <c r="I702" s="3">
        <v>5.2</v>
      </c>
      <c r="J702" s="12">
        <v>1</v>
      </c>
      <c r="K702">
        <v>1.5</v>
      </c>
      <c r="L702" s="2">
        <v>14991.802390000001</v>
      </c>
      <c r="M702" s="2">
        <v>12637.33</v>
      </c>
      <c r="N702" s="2">
        <v>526.34479499999998</v>
      </c>
      <c r="O702">
        <v>2.75</v>
      </c>
      <c r="P702">
        <v>4</v>
      </c>
      <c r="Q702" s="4">
        <v>0.9199872</v>
      </c>
      <c r="R702">
        <v>0</v>
      </c>
      <c r="S702" s="23" t="s">
        <v>200</v>
      </c>
      <c r="T702" s="5"/>
    </row>
    <row r="703" spans="1:20" x14ac:dyDescent="0.25">
      <c r="A703">
        <v>1</v>
      </c>
      <c r="B703">
        <v>1</v>
      </c>
      <c r="C703">
        <v>0</v>
      </c>
      <c r="D703">
        <v>1</v>
      </c>
      <c r="E703">
        <v>0</v>
      </c>
      <c r="F703" s="2">
        <v>148.71</v>
      </c>
      <c r="G703" s="2">
        <v>1</v>
      </c>
      <c r="H703" s="3">
        <v>3.5</v>
      </c>
      <c r="I703" s="3">
        <v>3</v>
      </c>
      <c r="J703" s="12">
        <v>0</v>
      </c>
      <c r="K703">
        <v>0.15</v>
      </c>
      <c r="L703" s="2">
        <v>965</v>
      </c>
      <c r="M703" s="2">
        <v>357</v>
      </c>
      <c r="N703" s="2">
        <v>63.849449999999997</v>
      </c>
      <c r="O703">
        <v>3</v>
      </c>
      <c r="P703">
        <v>6</v>
      </c>
      <c r="Q703" s="4">
        <v>1.0487109999999999</v>
      </c>
      <c r="R703">
        <v>0</v>
      </c>
      <c r="S703" s="23" t="s">
        <v>199</v>
      </c>
      <c r="T703" s="5"/>
    </row>
    <row r="704" spans="1:20" x14ac:dyDescent="0.25">
      <c r="A704">
        <v>29</v>
      </c>
      <c r="B704">
        <v>6</v>
      </c>
      <c r="C704">
        <v>1</v>
      </c>
      <c r="D704">
        <v>0</v>
      </c>
      <c r="E704">
        <v>28</v>
      </c>
      <c r="F704" s="2">
        <v>299.05</v>
      </c>
      <c r="G704" s="2">
        <v>1</v>
      </c>
      <c r="H704" s="3">
        <v>3.5</v>
      </c>
      <c r="I704" s="3">
        <v>6.07</v>
      </c>
      <c r="J704" s="12">
        <v>1</v>
      </c>
      <c r="K704">
        <v>0.125</v>
      </c>
      <c r="L704" s="2">
        <v>18379.922279999999</v>
      </c>
      <c r="M704" s="2">
        <v>15403.22</v>
      </c>
      <c r="N704" s="2">
        <v>1849.156561</v>
      </c>
      <c r="O704">
        <v>3.5</v>
      </c>
      <c r="P704">
        <v>6</v>
      </c>
      <c r="Q704" s="4">
        <v>1</v>
      </c>
      <c r="R704">
        <v>0</v>
      </c>
      <c r="S704" s="23" t="s">
        <v>200</v>
      </c>
      <c r="T704" s="5"/>
    </row>
    <row r="705" spans="1:20" x14ac:dyDescent="0.25">
      <c r="A705">
        <v>12</v>
      </c>
      <c r="B705">
        <v>3</v>
      </c>
      <c r="C705">
        <v>1</v>
      </c>
      <c r="D705">
        <v>0</v>
      </c>
      <c r="E705">
        <v>11</v>
      </c>
      <c r="F705" s="2">
        <v>2334.1999999999998</v>
      </c>
      <c r="G705" s="2">
        <v>3</v>
      </c>
      <c r="H705" s="3">
        <v>3.5</v>
      </c>
      <c r="I705" s="3">
        <v>6.1</v>
      </c>
      <c r="J705" s="12">
        <v>1</v>
      </c>
      <c r="K705">
        <v>0.1</v>
      </c>
      <c r="L705" s="2">
        <v>76521.106809999997</v>
      </c>
      <c r="M705" s="2">
        <v>54333.77</v>
      </c>
      <c r="N705" s="2">
        <v>7853.9464529999996</v>
      </c>
      <c r="O705">
        <v>3</v>
      </c>
      <c r="P705">
        <v>6</v>
      </c>
      <c r="Q705" s="4">
        <v>1</v>
      </c>
      <c r="R705">
        <v>1</v>
      </c>
      <c r="S705" s="23" t="s">
        <v>199</v>
      </c>
      <c r="T705" s="5"/>
    </row>
    <row r="706" spans="1:20" x14ac:dyDescent="0.25">
      <c r="A706">
        <v>12</v>
      </c>
      <c r="B706">
        <v>3</v>
      </c>
      <c r="C706">
        <v>1</v>
      </c>
      <c r="D706">
        <v>0</v>
      </c>
      <c r="E706">
        <v>11</v>
      </c>
      <c r="F706" s="2">
        <v>1565.45</v>
      </c>
      <c r="G706" s="2">
        <v>2</v>
      </c>
      <c r="H706" s="3">
        <v>3.3</v>
      </c>
      <c r="I706" s="3">
        <v>5.0599999999999996</v>
      </c>
      <c r="J706" s="12">
        <v>1</v>
      </c>
      <c r="K706">
        <v>0.125</v>
      </c>
      <c r="L706" s="2">
        <v>67006.170599999998</v>
      </c>
      <c r="M706" s="2">
        <v>63777.14</v>
      </c>
      <c r="N706" s="2">
        <v>5468.8897550000002</v>
      </c>
      <c r="O706">
        <v>4</v>
      </c>
      <c r="P706">
        <v>4</v>
      </c>
      <c r="Q706" s="4">
        <v>1</v>
      </c>
      <c r="R706">
        <v>0</v>
      </c>
      <c r="S706" s="23" t="s">
        <v>199</v>
      </c>
      <c r="T706" s="5"/>
    </row>
    <row r="707" spans="1:20" x14ac:dyDescent="0.25">
      <c r="A707">
        <v>6</v>
      </c>
      <c r="B707">
        <v>2</v>
      </c>
      <c r="C707">
        <v>1</v>
      </c>
      <c r="D707">
        <v>1</v>
      </c>
      <c r="E707">
        <v>0</v>
      </c>
      <c r="F707" s="2">
        <v>2392.04</v>
      </c>
      <c r="G707" s="2">
        <v>3</v>
      </c>
      <c r="H707" s="3">
        <v>3.5</v>
      </c>
      <c r="I707" s="3">
        <v>6.07</v>
      </c>
      <c r="J707" s="12">
        <v>1</v>
      </c>
      <c r="K707">
        <v>0.125</v>
      </c>
      <c r="L707" s="2">
        <v>9696.6014840000007</v>
      </c>
      <c r="M707" s="2">
        <v>5186</v>
      </c>
      <c r="N707" s="2">
        <v>622.57929999999999</v>
      </c>
      <c r="O707">
        <v>3.5</v>
      </c>
      <c r="P707">
        <v>6</v>
      </c>
      <c r="Q707" s="4">
        <v>0.58853160000000004</v>
      </c>
      <c r="R707">
        <v>0</v>
      </c>
      <c r="S707" s="23" t="s">
        <v>199</v>
      </c>
      <c r="T707" s="5"/>
    </row>
    <row r="708" spans="1:20" x14ac:dyDescent="0.25">
      <c r="A708">
        <v>37</v>
      </c>
      <c r="B708">
        <v>7</v>
      </c>
      <c r="C708">
        <v>0</v>
      </c>
      <c r="D708">
        <v>0</v>
      </c>
      <c r="E708">
        <v>36</v>
      </c>
      <c r="F708" s="2">
        <v>617.14</v>
      </c>
      <c r="G708" s="2">
        <v>1</v>
      </c>
      <c r="H708" s="3">
        <v>4</v>
      </c>
      <c r="I708" s="3">
        <v>5.2</v>
      </c>
      <c r="J708" s="12">
        <v>1</v>
      </c>
      <c r="K708">
        <v>1.5</v>
      </c>
      <c r="L708" s="2">
        <v>45463.123299999999</v>
      </c>
      <c r="M708" s="2">
        <v>44881</v>
      </c>
      <c r="N708" s="2">
        <v>2309.12745</v>
      </c>
      <c r="O708">
        <v>2.75</v>
      </c>
      <c r="P708">
        <v>4</v>
      </c>
      <c r="Q708" s="4">
        <v>1</v>
      </c>
      <c r="R708">
        <v>0</v>
      </c>
      <c r="S708" s="23" t="s">
        <v>200</v>
      </c>
      <c r="T708" s="5"/>
    </row>
    <row r="709" spans="1:20" x14ac:dyDescent="0.25">
      <c r="A709">
        <v>32</v>
      </c>
      <c r="B709">
        <v>7</v>
      </c>
      <c r="C709">
        <v>0</v>
      </c>
      <c r="D709">
        <v>1</v>
      </c>
      <c r="E709">
        <v>0</v>
      </c>
      <c r="F709" s="2">
        <v>921.68862000000001</v>
      </c>
      <c r="G709" s="2">
        <v>1</v>
      </c>
      <c r="H709" s="3">
        <v>3.5</v>
      </c>
      <c r="I709" s="3">
        <v>6.07</v>
      </c>
      <c r="J709" s="12">
        <v>1</v>
      </c>
      <c r="K709">
        <v>0.125</v>
      </c>
      <c r="L709" s="2">
        <v>8619.5862099999995</v>
      </c>
      <c r="M709" s="2">
        <v>5029.67</v>
      </c>
      <c r="N709" s="2">
        <v>505.23035199999998</v>
      </c>
      <c r="O709">
        <v>3.5</v>
      </c>
      <c r="P709">
        <v>6</v>
      </c>
      <c r="Q709" s="4">
        <v>0.6334613</v>
      </c>
      <c r="R709">
        <v>1</v>
      </c>
      <c r="S709" s="23" t="s">
        <v>199</v>
      </c>
      <c r="T709" s="5"/>
    </row>
    <row r="710" spans="1:20" x14ac:dyDescent="0.25">
      <c r="A710">
        <v>26</v>
      </c>
      <c r="B710">
        <v>6</v>
      </c>
      <c r="C710">
        <v>1</v>
      </c>
      <c r="D710">
        <v>0</v>
      </c>
      <c r="E710">
        <v>25</v>
      </c>
      <c r="F710" s="2">
        <v>3293.58</v>
      </c>
      <c r="G710" s="2">
        <v>4</v>
      </c>
      <c r="H710" s="3">
        <v>4</v>
      </c>
      <c r="I710" s="3">
        <v>5.2</v>
      </c>
      <c r="J710" s="12">
        <v>1</v>
      </c>
      <c r="K710">
        <v>1.5</v>
      </c>
      <c r="L710" s="2">
        <v>113310.20110000001</v>
      </c>
      <c r="M710" s="2">
        <v>111019</v>
      </c>
      <c r="N710" s="2">
        <v>5167.9344499999997</v>
      </c>
      <c r="O710">
        <v>1.5</v>
      </c>
      <c r="P710">
        <v>4</v>
      </c>
      <c r="Q710" s="4">
        <v>1</v>
      </c>
      <c r="R710">
        <v>0</v>
      </c>
      <c r="S710" s="23" t="s">
        <v>200</v>
      </c>
      <c r="T710" s="5"/>
    </row>
    <row r="711" spans="1:20" x14ac:dyDescent="0.25">
      <c r="A711">
        <v>18</v>
      </c>
      <c r="B711">
        <v>4</v>
      </c>
      <c r="C711">
        <v>0</v>
      </c>
      <c r="D711">
        <v>0</v>
      </c>
      <c r="E711">
        <v>17</v>
      </c>
      <c r="F711" s="2">
        <v>1689.6</v>
      </c>
      <c r="G711" s="2">
        <v>2</v>
      </c>
      <c r="H711" s="3">
        <v>4</v>
      </c>
      <c r="I711" s="3">
        <v>4.5</v>
      </c>
      <c r="J711" s="12">
        <v>0</v>
      </c>
      <c r="K711">
        <v>2</v>
      </c>
      <c r="L711" s="2">
        <v>79150.455279999995</v>
      </c>
      <c r="M711" s="2">
        <v>76710.2</v>
      </c>
      <c r="N711" s="2">
        <v>5826.13969</v>
      </c>
      <c r="O711">
        <v>4</v>
      </c>
      <c r="P711">
        <v>4</v>
      </c>
      <c r="Q711" s="4">
        <v>1</v>
      </c>
      <c r="R711">
        <v>0</v>
      </c>
      <c r="S711" s="23" t="s">
        <v>200</v>
      </c>
      <c r="T711" s="5"/>
    </row>
    <row r="712" spans="1:20" x14ac:dyDescent="0.25">
      <c r="A712">
        <v>20</v>
      </c>
      <c r="B712">
        <v>4</v>
      </c>
      <c r="C712">
        <v>0</v>
      </c>
      <c r="D712">
        <v>0</v>
      </c>
      <c r="E712">
        <v>19</v>
      </c>
      <c r="F712" s="2">
        <v>833.37</v>
      </c>
      <c r="G712" s="2">
        <v>1</v>
      </c>
      <c r="H712" s="3">
        <v>4</v>
      </c>
      <c r="I712" s="3">
        <v>4.5</v>
      </c>
      <c r="J712" s="12">
        <v>0</v>
      </c>
      <c r="K712">
        <v>2</v>
      </c>
      <c r="L712" s="2">
        <v>29066.24683</v>
      </c>
      <c r="M712" s="2">
        <v>27926</v>
      </c>
      <c r="N712" s="2">
        <v>1573.6301000000001</v>
      </c>
      <c r="O712">
        <v>1.5</v>
      </c>
      <c r="P712">
        <v>4</v>
      </c>
      <c r="Q712" s="4">
        <v>4.9980450000000003</v>
      </c>
      <c r="R712">
        <v>0</v>
      </c>
      <c r="S712" s="23" t="s">
        <v>199</v>
      </c>
      <c r="T712" s="5"/>
    </row>
    <row r="713" spans="1:20" x14ac:dyDescent="0.25">
      <c r="A713">
        <v>17</v>
      </c>
      <c r="B713">
        <v>4</v>
      </c>
      <c r="C713">
        <v>0</v>
      </c>
      <c r="D713">
        <v>0</v>
      </c>
      <c r="E713">
        <v>16</v>
      </c>
      <c r="F713" s="2">
        <v>771.24</v>
      </c>
      <c r="G713" s="2">
        <v>1</v>
      </c>
      <c r="H713" s="3">
        <v>4</v>
      </c>
      <c r="I713" s="3">
        <v>5.2</v>
      </c>
      <c r="J713" s="12">
        <v>1</v>
      </c>
      <c r="K713">
        <v>1.5</v>
      </c>
      <c r="L713" s="2">
        <v>24749.25128</v>
      </c>
      <c r="M713" s="2">
        <v>24268.25</v>
      </c>
      <c r="N713" s="2">
        <v>1248.601463</v>
      </c>
      <c r="O713">
        <v>2.75</v>
      </c>
      <c r="P713">
        <v>4</v>
      </c>
      <c r="Q713" s="4">
        <v>1.03074</v>
      </c>
      <c r="R713">
        <v>0</v>
      </c>
      <c r="S713" s="23" t="s">
        <v>200</v>
      </c>
      <c r="T713" s="5"/>
    </row>
    <row r="714" spans="1:20" x14ac:dyDescent="0.25">
      <c r="A714">
        <v>25</v>
      </c>
      <c r="B714">
        <v>5</v>
      </c>
      <c r="C714">
        <v>0</v>
      </c>
      <c r="D714">
        <v>0</v>
      </c>
      <c r="E714">
        <v>24</v>
      </c>
      <c r="F714" s="2">
        <v>846.23</v>
      </c>
      <c r="G714" s="2">
        <v>1</v>
      </c>
      <c r="H714" s="3">
        <v>3.3</v>
      </c>
      <c r="I714" s="3">
        <v>5.0599999999999996</v>
      </c>
      <c r="J714" s="12">
        <v>1</v>
      </c>
      <c r="K714">
        <v>0.125</v>
      </c>
      <c r="L714" s="2">
        <v>46789.11</v>
      </c>
      <c r="M714" s="2">
        <v>45657.67</v>
      </c>
      <c r="N714" s="2">
        <v>3691.4226199999998</v>
      </c>
      <c r="O714">
        <v>4</v>
      </c>
      <c r="P714">
        <v>4</v>
      </c>
      <c r="Q714" s="4">
        <v>1</v>
      </c>
      <c r="R714">
        <v>0</v>
      </c>
      <c r="S714" s="23" t="s">
        <v>200</v>
      </c>
      <c r="T714" s="5"/>
    </row>
    <row r="715" spans="1:20" x14ac:dyDescent="0.25">
      <c r="A715">
        <v>4</v>
      </c>
      <c r="B715">
        <v>1</v>
      </c>
      <c r="C715">
        <v>0</v>
      </c>
      <c r="D715">
        <v>0</v>
      </c>
      <c r="E715">
        <v>3</v>
      </c>
      <c r="F715" s="2">
        <v>1110.04</v>
      </c>
      <c r="G715" s="2">
        <v>2</v>
      </c>
      <c r="H715" s="3">
        <v>4</v>
      </c>
      <c r="I715" s="3">
        <v>5.2</v>
      </c>
      <c r="J715" s="12">
        <v>1</v>
      </c>
      <c r="K715">
        <v>1.5</v>
      </c>
      <c r="L715" s="2">
        <v>15964.47409</v>
      </c>
      <c r="M715" s="2">
        <v>15331</v>
      </c>
      <c r="N715" s="2">
        <v>788.77994999999999</v>
      </c>
      <c r="O715">
        <v>2.75</v>
      </c>
      <c r="P715">
        <v>4</v>
      </c>
      <c r="Q715" s="4">
        <v>0.95370540000000004</v>
      </c>
      <c r="R715">
        <v>0</v>
      </c>
      <c r="S715" s="23" t="s">
        <v>199</v>
      </c>
      <c r="T715" s="5"/>
    </row>
    <row r="716" spans="1:20" x14ac:dyDescent="0.25">
      <c r="A716">
        <v>15</v>
      </c>
      <c r="B716">
        <v>3</v>
      </c>
      <c r="C716">
        <v>0</v>
      </c>
      <c r="D716">
        <v>0</v>
      </c>
      <c r="E716">
        <v>14</v>
      </c>
      <c r="F716" s="2">
        <v>816.24</v>
      </c>
      <c r="G716" s="2">
        <v>1</v>
      </c>
      <c r="H716" s="3">
        <v>3.5</v>
      </c>
      <c r="I716" s="3">
        <v>5.28</v>
      </c>
      <c r="J716" s="12">
        <v>1</v>
      </c>
      <c r="K716">
        <v>3.5</v>
      </c>
      <c r="L716" s="2">
        <v>15282.93743</v>
      </c>
      <c r="M716" s="2">
        <v>14853.33</v>
      </c>
      <c r="N716" s="2">
        <v>473.07855999999998</v>
      </c>
      <c r="O716">
        <v>2.25</v>
      </c>
      <c r="P716">
        <v>4</v>
      </c>
      <c r="Q716" s="4">
        <v>1.3333330000000001</v>
      </c>
      <c r="R716">
        <v>0</v>
      </c>
      <c r="S716" s="23" t="s">
        <v>200</v>
      </c>
      <c r="T716" s="5"/>
    </row>
    <row r="717" spans="1:20" x14ac:dyDescent="0.25">
      <c r="A717">
        <v>17</v>
      </c>
      <c r="B717">
        <v>4</v>
      </c>
      <c r="C717">
        <v>0</v>
      </c>
      <c r="D717">
        <v>0</v>
      </c>
      <c r="E717">
        <v>16</v>
      </c>
      <c r="F717" s="2">
        <v>867.89</v>
      </c>
      <c r="G717" s="2">
        <v>1</v>
      </c>
      <c r="H717" s="3">
        <v>4</v>
      </c>
      <c r="I717" s="3">
        <v>4.5</v>
      </c>
      <c r="J717" s="12">
        <v>0</v>
      </c>
      <c r="K717">
        <v>2</v>
      </c>
      <c r="L717" s="2">
        <v>27343.58484</v>
      </c>
      <c r="M717" s="2">
        <v>25566.799999999999</v>
      </c>
      <c r="N717" s="2">
        <v>1691.2438199999999</v>
      </c>
      <c r="O717">
        <v>1.5</v>
      </c>
      <c r="P717">
        <v>4</v>
      </c>
      <c r="Q717" s="4">
        <v>1</v>
      </c>
      <c r="R717">
        <v>0</v>
      </c>
      <c r="S717" s="23" t="s">
        <v>199</v>
      </c>
      <c r="T717" s="5"/>
    </row>
    <row r="718" spans="1:20" x14ac:dyDescent="0.25">
      <c r="A718">
        <v>15</v>
      </c>
      <c r="B718">
        <v>3</v>
      </c>
      <c r="C718">
        <v>0</v>
      </c>
      <c r="D718">
        <v>0</v>
      </c>
      <c r="E718">
        <v>14</v>
      </c>
      <c r="F718" s="2">
        <v>1193.52</v>
      </c>
      <c r="G718" s="2">
        <v>2</v>
      </c>
      <c r="H718" s="3">
        <v>4</v>
      </c>
      <c r="I718" s="3">
        <v>4.5</v>
      </c>
      <c r="J718" s="12">
        <v>0</v>
      </c>
      <c r="K718">
        <v>2</v>
      </c>
      <c r="L718" s="2">
        <v>61275.127800000002</v>
      </c>
      <c r="M718" s="2">
        <v>57823.45</v>
      </c>
      <c r="N718" s="2">
        <v>5241.6957430000002</v>
      </c>
      <c r="O718">
        <v>4</v>
      </c>
      <c r="P718">
        <v>4</v>
      </c>
      <c r="Q718" s="4">
        <v>0.89113299999999995</v>
      </c>
      <c r="R718">
        <v>0</v>
      </c>
      <c r="S718" s="23" t="s">
        <v>199</v>
      </c>
      <c r="T718" s="5"/>
    </row>
    <row r="719" spans="1:20" x14ac:dyDescent="0.25">
      <c r="A719">
        <v>17</v>
      </c>
      <c r="B719">
        <v>4</v>
      </c>
      <c r="C719">
        <v>1</v>
      </c>
      <c r="D719">
        <v>0</v>
      </c>
      <c r="E719">
        <v>16</v>
      </c>
      <c r="F719" s="2">
        <v>1478.34</v>
      </c>
      <c r="G719" s="2">
        <v>2</v>
      </c>
      <c r="H719" s="3">
        <v>4</v>
      </c>
      <c r="I719" s="3">
        <v>5.6</v>
      </c>
      <c r="J719" s="12">
        <v>1</v>
      </c>
      <c r="K719">
        <v>1.5</v>
      </c>
      <c r="L719" s="2">
        <v>33287.835180000002</v>
      </c>
      <c r="M719" s="2">
        <v>32634.5</v>
      </c>
      <c r="N719" s="2">
        <v>1199.317875</v>
      </c>
      <c r="O719">
        <v>1.5</v>
      </c>
      <c r="P719">
        <v>4</v>
      </c>
      <c r="Q719" s="4">
        <v>1</v>
      </c>
      <c r="R719">
        <v>0</v>
      </c>
      <c r="S719" s="23" t="s">
        <v>199</v>
      </c>
      <c r="T719" s="5"/>
    </row>
    <row r="720" spans="1:20" x14ac:dyDescent="0.25">
      <c r="A720">
        <v>7</v>
      </c>
      <c r="B720">
        <v>2</v>
      </c>
      <c r="C720">
        <v>1</v>
      </c>
      <c r="D720">
        <v>0</v>
      </c>
      <c r="E720">
        <v>6</v>
      </c>
      <c r="F720" s="2">
        <v>3464.16</v>
      </c>
      <c r="G720" s="2">
        <v>4</v>
      </c>
      <c r="H720" s="3">
        <v>3.5</v>
      </c>
      <c r="I720" s="3">
        <v>6.07</v>
      </c>
      <c r="J720" s="12">
        <v>1</v>
      </c>
      <c r="K720">
        <v>0.125</v>
      </c>
      <c r="L720" s="2">
        <v>107217.2752</v>
      </c>
      <c r="M720" s="2">
        <v>89984</v>
      </c>
      <c r="N720" s="2">
        <v>12566.265600000001</v>
      </c>
      <c r="O720">
        <v>3.5</v>
      </c>
      <c r="P720">
        <v>6</v>
      </c>
      <c r="Q720" s="4">
        <v>0.97946200000000005</v>
      </c>
      <c r="R720">
        <v>1</v>
      </c>
      <c r="S720" s="23" t="s">
        <v>199</v>
      </c>
      <c r="T720" s="5"/>
    </row>
    <row r="721" spans="1:20" x14ac:dyDescent="0.25">
      <c r="A721">
        <v>20</v>
      </c>
      <c r="B721">
        <v>4</v>
      </c>
      <c r="C721">
        <v>0</v>
      </c>
      <c r="D721">
        <v>0</v>
      </c>
      <c r="E721">
        <v>19</v>
      </c>
      <c r="F721" s="2">
        <v>886.62</v>
      </c>
      <c r="G721" s="2">
        <v>1</v>
      </c>
      <c r="H721" s="3">
        <v>4</v>
      </c>
      <c r="I721" s="3">
        <v>4.5</v>
      </c>
      <c r="J721" s="12">
        <v>0</v>
      </c>
      <c r="K721">
        <v>2</v>
      </c>
      <c r="L721" s="2">
        <v>40026.5</v>
      </c>
      <c r="M721" s="2">
        <v>37119.5</v>
      </c>
      <c r="N721" s="2">
        <v>2273.569375</v>
      </c>
      <c r="O721">
        <v>3.25</v>
      </c>
      <c r="P721">
        <v>4</v>
      </c>
      <c r="Q721" s="4">
        <v>0.78352310000000003</v>
      </c>
      <c r="R721">
        <v>0</v>
      </c>
      <c r="S721" s="23" t="s">
        <v>200</v>
      </c>
      <c r="T721" s="5"/>
    </row>
    <row r="722" spans="1:20" x14ac:dyDescent="0.25">
      <c r="A722">
        <v>9</v>
      </c>
      <c r="B722">
        <v>2</v>
      </c>
      <c r="C722">
        <v>1</v>
      </c>
      <c r="D722">
        <v>0</v>
      </c>
      <c r="E722">
        <v>8</v>
      </c>
      <c r="F722" s="2">
        <v>6278.16</v>
      </c>
      <c r="G722" s="2">
        <v>7</v>
      </c>
      <c r="H722" s="3">
        <v>4</v>
      </c>
      <c r="I722" s="3">
        <v>5.2</v>
      </c>
      <c r="J722" s="12">
        <v>1</v>
      </c>
      <c r="K722">
        <v>2</v>
      </c>
      <c r="L722" s="2">
        <v>120674.16069999999</v>
      </c>
      <c r="M722" s="2">
        <v>116060.25</v>
      </c>
      <c r="N722" s="2">
        <v>7108.6903119999997</v>
      </c>
      <c r="O722">
        <v>3.25</v>
      </c>
      <c r="P722">
        <v>4</v>
      </c>
      <c r="Q722" s="4">
        <v>9.9888010000000005</v>
      </c>
      <c r="R722">
        <v>1</v>
      </c>
      <c r="S722" s="23" t="s">
        <v>200</v>
      </c>
      <c r="T722" s="5"/>
    </row>
    <row r="723" spans="1:20" x14ac:dyDescent="0.25">
      <c r="A723">
        <v>37</v>
      </c>
      <c r="B723">
        <v>7</v>
      </c>
      <c r="C723">
        <v>0</v>
      </c>
      <c r="D723">
        <v>0</v>
      </c>
      <c r="E723">
        <v>36</v>
      </c>
      <c r="F723" s="2">
        <v>432.48</v>
      </c>
      <c r="G723" s="2">
        <v>1</v>
      </c>
      <c r="H723" s="3">
        <v>4</v>
      </c>
      <c r="I723" s="3">
        <v>5.2</v>
      </c>
      <c r="J723" s="12">
        <v>1</v>
      </c>
      <c r="K723">
        <v>1.5</v>
      </c>
      <c r="L723" s="2">
        <v>30732.137129999999</v>
      </c>
      <c r="M723" s="2">
        <v>30215.67</v>
      </c>
      <c r="N723" s="2">
        <v>1554.5962219999999</v>
      </c>
      <c r="O723">
        <v>2.75</v>
      </c>
      <c r="P723">
        <v>4</v>
      </c>
      <c r="Q723" s="4">
        <v>1</v>
      </c>
      <c r="R723">
        <v>0</v>
      </c>
      <c r="S723" s="23" t="s">
        <v>200</v>
      </c>
      <c r="T723" s="5"/>
    </row>
    <row r="724" spans="1:20" x14ac:dyDescent="0.25">
      <c r="A724">
        <v>21</v>
      </c>
      <c r="B724">
        <v>5</v>
      </c>
      <c r="C724">
        <v>0</v>
      </c>
      <c r="D724">
        <v>0</v>
      </c>
      <c r="E724">
        <v>20</v>
      </c>
      <c r="F724" s="2">
        <v>470.67</v>
      </c>
      <c r="G724" s="2">
        <v>1</v>
      </c>
      <c r="H724" s="3">
        <v>3.5</v>
      </c>
      <c r="I724" s="3">
        <v>6.07</v>
      </c>
      <c r="J724" s="12">
        <v>1</v>
      </c>
      <c r="K724">
        <v>0.125</v>
      </c>
      <c r="L724" s="2">
        <v>32197.333200000001</v>
      </c>
      <c r="M724" s="2">
        <v>26308.76</v>
      </c>
      <c r="N724" s="2">
        <v>3158.366638</v>
      </c>
      <c r="O724">
        <v>3.5</v>
      </c>
      <c r="P724">
        <v>6</v>
      </c>
      <c r="Q724" s="4">
        <v>1</v>
      </c>
      <c r="R724">
        <v>0</v>
      </c>
      <c r="S724" s="23" t="s">
        <v>199</v>
      </c>
      <c r="T724" s="5"/>
    </row>
    <row r="725" spans="1:20" x14ac:dyDescent="0.25">
      <c r="A725">
        <v>7</v>
      </c>
      <c r="B725">
        <v>2</v>
      </c>
      <c r="C725">
        <v>1</v>
      </c>
      <c r="D725">
        <v>0</v>
      </c>
      <c r="E725">
        <v>6</v>
      </c>
      <c r="F725" s="2">
        <v>970.8</v>
      </c>
      <c r="G725" s="2">
        <v>1</v>
      </c>
      <c r="H725" s="3">
        <v>3.5</v>
      </c>
      <c r="I725" s="3">
        <v>4.5</v>
      </c>
      <c r="J725" s="12">
        <v>0</v>
      </c>
      <c r="K725">
        <v>0.1</v>
      </c>
      <c r="L725" s="2">
        <v>46958.831420000002</v>
      </c>
      <c r="M725" s="2">
        <v>28476.83</v>
      </c>
      <c r="N725" s="2">
        <v>6069.8363149999996</v>
      </c>
      <c r="O725">
        <v>3</v>
      </c>
      <c r="P725">
        <v>6</v>
      </c>
      <c r="Q725" s="4">
        <v>1.363804</v>
      </c>
      <c r="R725">
        <v>0</v>
      </c>
      <c r="S725" s="23" t="s">
        <v>199</v>
      </c>
      <c r="T725" s="5"/>
    </row>
    <row r="726" spans="1:20" x14ac:dyDescent="0.25">
      <c r="A726">
        <v>28</v>
      </c>
      <c r="B726">
        <v>6</v>
      </c>
      <c r="C726">
        <v>0</v>
      </c>
      <c r="D726">
        <v>0</v>
      </c>
      <c r="E726">
        <v>27</v>
      </c>
      <c r="F726" s="2">
        <v>559.53</v>
      </c>
      <c r="G726" s="2">
        <v>1</v>
      </c>
      <c r="H726" s="3">
        <v>4</v>
      </c>
      <c r="I726" s="3">
        <v>4.5</v>
      </c>
      <c r="J726" s="12">
        <v>0</v>
      </c>
      <c r="K726">
        <v>2</v>
      </c>
      <c r="L726" s="2">
        <v>22067.385200000001</v>
      </c>
      <c r="M726" s="2">
        <v>21097</v>
      </c>
      <c r="N726" s="2">
        <v>1602.3171500000001</v>
      </c>
      <c r="O726">
        <v>1</v>
      </c>
      <c r="P726">
        <v>4</v>
      </c>
      <c r="Q726" s="4">
        <v>0.88000780000000001</v>
      </c>
      <c r="R726">
        <v>0</v>
      </c>
      <c r="S726" s="23" t="s">
        <v>199</v>
      </c>
      <c r="T726" s="5"/>
    </row>
    <row r="727" spans="1:20" x14ac:dyDescent="0.25">
      <c r="A727">
        <v>42</v>
      </c>
      <c r="B727">
        <v>7</v>
      </c>
      <c r="C727">
        <v>0</v>
      </c>
      <c r="D727">
        <v>0</v>
      </c>
      <c r="E727">
        <v>41</v>
      </c>
      <c r="F727" s="2">
        <v>210.19</v>
      </c>
      <c r="G727" s="2">
        <v>1</v>
      </c>
      <c r="H727" s="3">
        <v>4</v>
      </c>
      <c r="I727" s="3">
        <v>5.6</v>
      </c>
      <c r="J727" s="12">
        <v>1</v>
      </c>
      <c r="K727">
        <v>1.5</v>
      </c>
      <c r="L727" s="2">
        <v>5085.0013360000003</v>
      </c>
      <c r="M727" s="2">
        <v>4960.2</v>
      </c>
      <c r="N727" s="2">
        <v>182.28735</v>
      </c>
      <c r="O727">
        <v>2.25</v>
      </c>
      <c r="P727">
        <v>4</v>
      </c>
      <c r="Q727" s="4">
        <v>1</v>
      </c>
      <c r="R727">
        <v>0</v>
      </c>
      <c r="S727" s="23" t="s">
        <v>200</v>
      </c>
      <c r="T727" s="5"/>
    </row>
    <row r="728" spans="1:20" x14ac:dyDescent="0.25">
      <c r="A728">
        <v>8</v>
      </c>
      <c r="B728">
        <v>2</v>
      </c>
      <c r="C728">
        <v>0</v>
      </c>
      <c r="D728">
        <v>0</v>
      </c>
      <c r="E728">
        <v>7</v>
      </c>
      <c r="F728" s="2">
        <v>1770.45</v>
      </c>
      <c r="G728" s="2">
        <v>2</v>
      </c>
      <c r="H728" s="3">
        <v>3.5</v>
      </c>
      <c r="I728" s="3">
        <v>4.5</v>
      </c>
      <c r="J728" s="12">
        <v>0</v>
      </c>
      <c r="K728">
        <v>0.1</v>
      </c>
      <c r="L728" s="2">
        <v>67108.671950000004</v>
      </c>
      <c r="M728" s="2">
        <v>41547.839999999997</v>
      </c>
      <c r="N728" s="2">
        <v>7430.8311839999997</v>
      </c>
      <c r="O728">
        <v>3</v>
      </c>
      <c r="P728">
        <v>6</v>
      </c>
      <c r="Q728" s="4">
        <v>0.91667120000000002</v>
      </c>
      <c r="R728">
        <v>0</v>
      </c>
      <c r="S728" s="23" t="s">
        <v>199</v>
      </c>
      <c r="T728" s="5"/>
    </row>
    <row r="729" spans="1:20" x14ac:dyDescent="0.25">
      <c r="A729">
        <v>32</v>
      </c>
      <c r="B729">
        <v>7</v>
      </c>
      <c r="C729">
        <v>1</v>
      </c>
      <c r="D729">
        <v>1</v>
      </c>
      <c r="E729">
        <v>0</v>
      </c>
      <c r="F729" s="2">
        <v>53.115828</v>
      </c>
      <c r="G729" s="2">
        <v>1</v>
      </c>
      <c r="H729" s="3">
        <v>3.5</v>
      </c>
      <c r="I729" s="3">
        <v>4.5</v>
      </c>
      <c r="J729" s="12">
        <v>0</v>
      </c>
      <c r="K729">
        <v>0.1</v>
      </c>
      <c r="L729" s="2">
        <v>1615.0407270000001</v>
      </c>
      <c r="M729" s="2">
        <v>331.5</v>
      </c>
      <c r="N729" s="2">
        <v>60.913125000000001</v>
      </c>
      <c r="O729">
        <v>3</v>
      </c>
      <c r="P729">
        <v>6</v>
      </c>
      <c r="Q729" s="4">
        <v>0.95839620000000003</v>
      </c>
      <c r="R729">
        <v>0</v>
      </c>
      <c r="S729" s="23" t="s">
        <v>200</v>
      </c>
      <c r="T729" s="5"/>
    </row>
    <row r="730" spans="1:20" x14ac:dyDescent="0.25">
      <c r="A730">
        <v>49</v>
      </c>
      <c r="B730">
        <v>7</v>
      </c>
      <c r="C730">
        <v>0</v>
      </c>
      <c r="D730">
        <v>0</v>
      </c>
      <c r="E730">
        <v>48</v>
      </c>
      <c r="F730" s="2">
        <v>172</v>
      </c>
      <c r="G730" s="2">
        <v>1</v>
      </c>
      <c r="H730" s="3">
        <v>4</v>
      </c>
      <c r="I730" s="3">
        <v>5.2</v>
      </c>
      <c r="J730" s="12">
        <v>1</v>
      </c>
      <c r="K730">
        <v>1.5</v>
      </c>
      <c r="L730" s="2">
        <v>15769.051160000001</v>
      </c>
      <c r="M730" s="2">
        <v>15591.33</v>
      </c>
      <c r="N730" s="2">
        <v>802.17392800000005</v>
      </c>
      <c r="O730">
        <v>2.75</v>
      </c>
      <c r="P730">
        <v>4</v>
      </c>
      <c r="Q730" s="4">
        <v>0.91999759999999997</v>
      </c>
      <c r="R730">
        <v>0</v>
      </c>
      <c r="S730" s="23" t="s">
        <v>199</v>
      </c>
      <c r="T730" s="5"/>
    </row>
    <row r="731" spans="1:20" x14ac:dyDescent="0.25">
      <c r="A731">
        <v>18</v>
      </c>
      <c r="B731">
        <v>4</v>
      </c>
      <c r="C731">
        <v>1</v>
      </c>
      <c r="D731">
        <v>1</v>
      </c>
      <c r="E731">
        <v>0</v>
      </c>
      <c r="F731" s="2">
        <v>991.62698</v>
      </c>
      <c r="G731" s="2">
        <v>1</v>
      </c>
      <c r="H731" s="3">
        <v>3.5</v>
      </c>
      <c r="I731" s="3">
        <v>6.07</v>
      </c>
      <c r="J731" s="12">
        <v>1</v>
      </c>
      <c r="K731">
        <v>0.125</v>
      </c>
      <c r="L731" s="2">
        <v>12854.247649999999</v>
      </c>
      <c r="M731" s="2">
        <v>5634.5</v>
      </c>
      <c r="N731" s="2">
        <v>897.29412500000001</v>
      </c>
      <c r="O731">
        <v>3.5</v>
      </c>
      <c r="P731">
        <v>6</v>
      </c>
      <c r="Q731" s="4">
        <v>1</v>
      </c>
      <c r="R731">
        <v>0</v>
      </c>
      <c r="S731" s="23" t="s">
        <v>200</v>
      </c>
      <c r="T731" s="5"/>
    </row>
    <row r="732" spans="1:20" x14ac:dyDescent="0.25">
      <c r="A732">
        <v>12</v>
      </c>
      <c r="B732">
        <v>3</v>
      </c>
      <c r="C732">
        <v>1</v>
      </c>
      <c r="D732">
        <v>1</v>
      </c>
      <c r="E732">
        <v>0</v>
      </c>
      <c r="F732" s="2">
        <v>3688.17958</v>
      </c>
      <c r="G732" s="2">
        <v>4</v>
      </c>
      <c r="H732" s="3">
        <v>4</v>
      </c>
      <c r="I732" s="3">
        <v>5.2</v>
      </c>
      <c r="J732" s="12">
        <v>1</v>
      </c>
      <c r="K732">
        <v>1.5</v>
      </c>
      <c r="L732" s="2">
        <v>5896.5940350000001</v>
      </c>
      <c r="M732" s="2">
        <v>5167</v>
      </c>
      <c r="N732" s="2">
        <v>240.52385000000001</v>
      </c>
      <c r="O732">
        <v>1.5</v>
      </c>
      <c r="P732">
        <v>4</v>
      </c>
      <c r="Q732" s="4">
        <v>1</v>
      </c>
      <c r="R732">
        <v>0</v>
      </c>
      <c r="S732" s="23" t="s">
        <v>200</v>
      </c>
      <c r="T732" s="5"/>
    </row>
    <row r="733" spans="1:20" x14ac:dyDescent="0.25">
      <c r="A733">
        <v>14</v>
      </c>
      <c r="B733">
        <v>3</v>
      </c>
      <c r="C733">
        <v>0</v>
      </c>
      <c r="D733">
        <v>0</v>
      </c>
      <c r="E733">
        <v>13</v>
      </c>
      <c r="F733" s="2">
        <v>1386.28</v>
      </c>
      <c r="G733" s="2">
        <v>2</v>
      </c>
      <c r="H733" s="3">
        <v>4</v>
      </c>
      <c r="I733" s="3">
        <v>5.2</v>
      </c>
      <c r="J733" s="12">
        <v>1</v>
      </c>
      <c r="K733">
        <v>1.5</v>
      </c>
      <c r="L733" s="2">
        <v>39883.147120000001</v>
      </c>
      <c r="M733" s="2">
        <v>38882.17</v>
      </c>
      <c r="N733" s="2">
        <v>2000.487646</v>
      </c>
      <c r="O733">
        <v>2.75</v>
      </c>
      <c r="P733">
        <v>4</v>
      </c>
      <c r="Q733" s="4">
        <v>0.96739750000000002</v>
      </c>
      <c r="R733">
        <v>0</v>
      </c>
      <c r="S733" s="23" t="s">
        <v>200</v>
      </c>
      <c r="T733" s="5"/>
    </row>
    <row r="734" spans="1:20" x14ac:dyDescent="0.25">
      <c r="A734">
        <v>45</v>
      </c>
      <c r="B734">
        <v>7</v>
      </c>
      <c r="C734">
        <v>1</v>
      </c>
      <c r="D734">
        <v>0</v>
      </c>
      <c r="E734">
        <v>44</v>
      </c>
      <c r="F734" s="2">
        <v>287.64</v>
      </c>
      <c r="G734" s="2">
        <v>1</v>
      </c>
      <c r="H734" s="3">
        <v>4</v>
      </c>
      <c r="I734" s="3">
        <v>5.2</v>
      </c>
      <c r="J734" s="12">
        <v>1</v>
      </c>
      <c r="K734">
        <v>1.5</v>
      </c>
      <c r="L734" s="2">
        <v>24580.460070000001</v>
      </c>
      <c r="M734" s="2">
        <v>24416.25</v>
      </c>
      <c r="N734" s="2">
        <v>1256.2160630000001</v>
      </c>
      <c r="O734">
        <v>2.75</v>
      </c>
      <c r="P734">
        <v>4</v>
      </c>
      <c r="Q734" s="4">
        <v>1</v>
      </c>
      <c r="R734">
        <v>0</v>
      </c>
      <c r="S734" s="23" t="s">
        <v>199</v>
      </c>
      <c r="T734" s="5"/>
    </row>
    <row r="735" spans="1:20" x14ac:dyDescent="0.25">
      <c r="A735">
        <v>14</v>
      </c>
      <c r="B735">
        <v>3</v>
      </c>
      <c r="C735">
        <v>0</v>
      </c>
      <c r="D735">
        <v>0</v>
      </c>
      <c r="E735">
        <v>13</v>
      </c>
      <c r="F735" s="2">
        <v>912.5</v>
      </c>
      <c r="G735" s="2">
        <v>1</v>
      </c>
      <c r="H735" s="3">
        <v>3.5</v>
      </c>
      <c r="I735" s="3">
        <v>6.07</v>
      </c>
      <c r="J735" s="12">
        <v>1</v>
      </c>
      <c r="K735">
        <v>0.125</v>
      </c>
      <c r="L735" s="2">
        <v>44078.2</v>
      </c>
      <c r="M735" s="2">
        <v>39897.300000000003</v>
      </c>
      <c r="N735" s="2">
        <v>4007.6837850000002</v>
      </c>
      <c r="O735">
        <v>3.5</v>
      </c>
      <c r="P735">
        <v>6</v>
      </c>
      <c r="Q735" s="4">
        <v>1.068991</v>
      </c>
      <c r="R735">
        <v>0</v>
      </c>
      <c r="S735" s="23" t="s">
        <v>199</v>
      </c>
      <c r="T735" s="5"/>
    </row>
    <row r="736" spans="1:20" x14ac:dyDescent="0.25">
      <c r="A736">
        <v>21</v>
      </c>
      <c r="B736">
        <v>5</v>
      </c>
      <c r="C736">
        <v>1</v>
      </c>
      <c r="D736">
        <v>0</v>
      </c>
      <c r="E736">
        <v>20</v>
      </c>
      <c r="F736" s="2">
        <v>853.24</v>
      </c>
      <c r="G736" s="2">
        <v>1</v>
      </c>
      <c r="H736" s="3">
        <v>4</v>
      </c>
      <c r="I736" s="3">
        <v>4.5</v>
      </c>
      <c r="J736" s="12">
        <v>0</v>
      </c>
      <c r="K736">
        <v>2</v>
      </c>
      <c r="L736" s="2">
        <v>27940.479780000001</v>
      </c>
      <c r="M736" s="2">
        <v>26294</v>
      </c>
      <c r="N736" s="2">
        <v>1997.0292999999999</v>
      </c>
      <c r="O736">
        <v>1</v>
      </c>
      <c r="P736">
        <v>4</v>
      </c>
      <c r="Q736" s="4">
        <v>1</v>
      </c>
      <c r="R736">
        <v>0</v>
      </c>
      <c r="S736" s="23" t="s">
        <v>199</v>
      </c>
      <c r="T736" s="5"/>
    </row>
    <row r="737" spans="1:20" x14ac:dyDescent="0.25">
      <c r="A737">
        <v>11</v>
      </c>
      <c r="B737">
        <v>3</v>
      </c>
      <c r="C737">
        <v>1</v>
      </c>
      <c r="D737">
        <v>0</v>
      </c>
      <c r="E737">
        <v>10</v>
      </c>
      <c r="F737" s="2">
        <v>2666.52</v>
      </c>
      <c r="G737" s="2">
        <v>3</v>
      </c>
      <c r="H737" s="3">
        <v>4</v>
      </c>
      <c r="I737" s="3">
        <v>4.5</v>
      </c>
      <c r="J737" s="12">
        <v>0</v>
      </c>
      <c r="K737">
        <v>2</v>
      </c>
      <c r="L737" s="2">
        <v>69573.138529999997</v>
      </c>
      <c r="M737" s="2">
        <v>68265</v>
      </c>
      <c r="N737" s="2">
        <v>5184.7267499999998</v>
      </c>
      <c r="O737">
        <v>4</v>
      </c>
      <c r="P737">
        <v>4</v>
      </c>
      <c r="Q737" s="4">
        <v>1</v>
      </c>
      <c r="R737">
        <v>0</v>
      </c>
      <c r="S737" s="23" t="s">
        <v>200</v>
      </c>
      <c r="T737" s="5"/>
    </row>
    <row r="738" spans="1:20" x14ac:dyDescent="0.25">
      <c r="A738">
        <v>19</v>
      </c>
      <c r="B738">
        <v>4</v>
      </c>
      <c r="C738">
        <v>1</v>
      </c>
      <c r="D738">
        <v>0</v>
      </c>
      <c r="E738">
        <v>18</v>
      </c>
      <c r="F738" s="2">
        <v>380.67</v>
      </c>
      <c r="G738" s="2">
        <v>1</v>
      </c>
      <c r="H738" s="3">
        <v>4</v>
      </c>
      <c r="I738" s="3">
        <v>5.6</v>
      </c>
      <c r="J738" s="12">
        <v>1</v>
      </c>
      <c r="K738">
        <v>1.5</v>
      </c>
      <c r="L738" s="2">
        <v>15161.85277</v>
      </c>
      <c r="M738" s="2">
        <v>15027.67</v>
      </c>
      <c r="N738" s="2">
        <v>552.26687300000003</v>
      </c>
      <c r="O738">
        <v>2.25</v>
      </c>
      <c r="P738">
        <v>4</v>
      </c>
      <c r="Q738" s="4">
        <v>1</v>
      </c>
      <c r="R738">
        <v>0</v>
      </c>
      <c r="S738" s="23" t="s">
        <v>200</v>
      </c>
      <c r="T738" s="5"/>
    </row>
    <row r="739" spans="1:20" x14ac:dyDescent="0.25">
      <c r="A739">
        <v>12</v>
      </c>
      <c r="B739">
        <v>3</v>
      </c>
      <c r="C739">
        <v>0</v>
      </c>
      <c r="D739">
        <v>0</v>
      </c>
      <c r="E739">
        <v>11</v>
      </c>
      <c r="F739" s="2">
        <v>2136.6</v>
      </c>
      <c r="G739" s="2">
        <v>3</v>
      </c>
      <c r="H739" s="3">
        <v>4</v>
      </c>
      <c r="I739" s="3">
        <v>4.5</v>
      </c>
      <c r="J739" s="12">
        <v>0</v>
      </c>
      <c r="K739">
        <v>2</v>
      </c>
      <c r="L739" s="2">
        <v>41863.676549999996</v>
      </c>
      <c r="M739" s="2">
        <v>39864.43</v>
      </c>
      <c r="N739" s="2">
        <v>2246.3606300000001</v>
      </c>
      <c r="O739">
        <v>1.5</v>
      </c>
      <c r="P739">
        <v>4</v>
      </c>
      <c r="Q739" s="4">
        <v>0.981487</v>
      </c>
      <c r="R739">
        <v>0</v>
      </c>
      <c r="S739" s="23" t="s">
        <v>200</v>
      </c>
      <c r="T739" s="5"/>
    </row>
    <row r="740" spans="1:20" x14ac:dyDescent="0.25">
      <c r="A740">
        <v>7</v>
      </c>
      <c r="B740">
        <v>2</v>
      </c>
      <c r="C740">
        <v>1</v>
      </c>
      <c r="D740">
        <v>0</v>
      </c>
      <c r="E740">
        <v>6</v>
      </c>
      <c r="F740" s="2">
        <v>2557.7199999999998</v>
      </c>
      <c r="G740" s="2">
        <v>3</v>
      </c>
      <c r="H740" s="3">
        <v>3.5</v>
      </c>
      <c r="I740" s="3">
        <v>3</v>
      </c>
      <c r="J740" s="12">
        <v>0</v>
      </c>
      <c r="K740">
        <v>0.15</v>
      </c>
      <c r="L740" s="2">
        <v>79837.339380000005</v>
      </c>
      <c r="M740" s="2">
        <v>60739.67</v>
      </c>
      <c r="N740" s="2">
        <v>8779.9192989999992</v>
      </c>
      <c r="O740">
        <v>3</v>
      </c>
      <c r="P740">
        <v>6</v>
      </c>
      <c r="Q740" s="4">
        <v>1</v>
      </c>
      <c r="R740">
        <v>0</v>
      </c>
      <c r="S740" s="23" t="s">
        <v>199</v>
      </c>
      <c r="T740" s="5"/>
    </row>
    <row r="741" spans="1:20" x14ac:dyDescent="0.25">
      <c r="A741">
        <v>12</v>
      </c>
      <c r="B741">
        <v>3</v>
      </c>
      <c r="C741">
        <v>0</v>
      </c>
      <c r="D741">
        <v>0</v>
      </c>
      <c r="E741">
        <v>11</v>
      </c>
      <c r="F741" s="2">
        <v>2082.54</v>
      </c>
      <c r="G741" s="2">
        <v>3</v>
      </c>
      <c r="H741" s="3">
        <v>3.5</v>
      </c>
      <c r="I741" s="3">
        <v>6.07</v>
      </c>
      <c r="J741" s="12">
        <v>1</v>
      </c>
      <c r="K741">
        <v>0.125</v>
      </c>
      <c r="L741" s="2">
        <v>81645.832989999995</v>
      </c>
      <c r="M741" s="2">
        <v>63143.360000000001</v>
      </c>
      <c r="N741" s="2">
        <v>9127.3726879999995</v>
      </c>
      <c r="O741">
        <v>3.5</v>
      </c>
      <c r="P741">
        <v>6</v>
      </c>
      <c r="Q741" s="4">
        <v>1</v>
      </c>
      <c r="R741">
        <v>0</v>
      </c>
      <c r="S741" s="23" t="s">
        <v>200</v>
      </c>
      <c r="T741" s="5"/>
    </row>
    <row r="742" spans="1:20" x14ac:dyDescent="0.25">
      <c r="A742">
        <v>26</v>
      </c>
      <c r="B742">
        <v>6</v>
      </c>
      <c r="C742">
        <v>1</v>
      </c>
      <c r="D742">
        <v>0</v>
      </c>
      <c r="E742">
        <v>25</v>
      </c>
      <c r="F742" s="2">
        <v>294</v>
      </c>
      <c r="G742" s="2">
        <v>1</v>
      </c>
      <c r="H742" s="3">
        <v>4</v>
      </c>
      <c r="I742" s="3">
        <v>4.5</v>
      </c>
      <c r="J742" s="12">
        <v>0</v>
      </c>
      <c r="K742">
        <v>2</v>
      </c>
      <c r="L742" s="2">
        <v>21671.984980000001</v>
      </c>
      <c r="M742" s="2">
        <v>20953</v>
      </c>
      <c r="N742" s="2">
        <v>1180.70155</v>
      </c>
      <c r="O742">
        <v>3.25</v>
      </c>
      <c r="P742">
        <v>4</v>
      </c>
      <c r="Q742" s="4">
        <v>1.0306599999999999</v>
      </c>
      <c r="R742">
        <v>0</v>
      </c>
      <c r="S742" s="23" t="s">
        <v>199</v>
      </c>
      <c r="T742" s="5"/>
    </row>
    <row r="743" spans="1:20" x14ac:dyDescent="0.25">
      <c r="A743">
        <v>6</v>
      </c>
      <c r="B743">
        <v>2</v>
      </c>
      <c r="C743">
        <v>1</v>
      </c>
      <c r="D743">
        <v>0</v>
      </c>
      <c r="E743">
        <v>5</v>
      </c>
      <c r="F743" s="2">
        <v>1229.42</v>
      </c>
      <c r="G743" s="2">
        <v>2</v>
      </c>
      <c r="H743" s="3">
        <v>3.5</v>
      </c>
      <c r="I743" s="3">
        <v>6.07</v>
      </c>
      <c r="J743" s="12">
        <v>1</v>
      </c>
      <c r="K743">
        <v>0.125</v>
      </c>
      <c r="L743" s="2">
        <v>59337.905830000003</v>
      </c>
      <c r="M743" s="2">
        <v>47820.75</v>
      </c>
      <c r="N743" s="2">
        <v>5740.8810380000004</v>
      </c>
      <c r="O743">
        <v>3.5</v>
      </c>
      <c r="P743">
        <v>6</v>
      </c>
      <c r="Q743" s="4">
        <v>0.79999379999999998</v>
      </c>
      <c r="R743">
        <v>0</v>
      </c>
      <c r="S743" s="23" t="s">
        <v>200</v>
      </c>
      <c r="T743" s="5"/>
    </row>
    <row r="744" spans="1:20" x14ac:dyDescent="0.25">
      <c r="A744">
        <v>11</v>
      </c>
      <c r="B744">
        <v>3</v>
      </c>
      <c r="C744">
        <v>0</v>
      </c>
      <c r="D744">
        <v>0</v>
      </c>
      <c r="E744">
        <v>10</v>
      </c>
      <c r="F744" s="2">
        <v>2195.59</v>
      </c>
      <c r="G744" s="2">
        <v>3</v>
      </c>
      <c r="H744" s="3">
        <v>4</v>
      </c>
      <c r="I744" s="3">
        <v>5.2</v>
      </c>
      <c r="J744" s="12">
        <v>1</v>
      </c>
      <c r="K744">
        <v>1.5</v>
      </c>
      <c r="L744" s="2">
        <v>40772.35641</v>
      </c>
      <c r="M744" s="2">
        <v>39200.28</v>
      </c>
      <c r="N744" s="2">
        <v>2016.8544059999999</v>
      </c>
      <c r="O744">
        <v>2.75</v>
      </c>
      <c r="P744">
        <v>4</v>
      </c>
      <c r="Q744" s="4">
        <v>0.86511830000000001</v>
      </c>
      <c r="R744">
        <v>0</v>
      </c>
      <c r="S744" s="23" t="s">
        <v>199</v>
      </c>
      <c r="T744" s="5"/>
    </row>
    <row r="745" spans="1:20" x14ac:dyDescent="0.25">
      <c r="A745">
        <v>2</v>
      </c>
      <c r="B745">
        <v>1</v>
      </c>
      <c r="C745">
        <v>1</v>
      </c>
      <c r="D745">
        <v>0</v>
      </c>
      <c r="E745">
        <v>1</v>
      </c>
      <c r="F745" s="2">
        <v>1158.3800000000001</v>
      </c>
      <c r="G745" s="2">
        <v>2</v>
      </c>
      <c r="H745" s="3">
        <v>4</v>
      </c>
      <c r="I745" s="3">
        <v>4.5</v>
      </c>
      <c r="J745" s="12">
        <v>0</v>
      </c>
      <c r="K745">
        <v>2</v>
      </c>
      <c r="L745" s="2">
        <v>30187.332760000001</v>
      </c>
      <c r="M745" s="2">
        <v>28113.599999999999</v>
      </c>
      <c r="N745" s="2">
        <v>2548.49784</v>
      </c>
      <c r="O745">
        <v>4</v>
      </c>
      <c r="P745">
        <v>4</v>
      </c>
      <c r="Q745" s="4">
        <v>1.1018539999999999</v>
      </c>
      <c r="R745">
        <v>0</v>
      </c>
      <c r="S745" s="23" t="s">
        <v>200</v>
      </c>
      <c r="T745" s="5"/>
    </row>
    <row r="746" spans="1:20" x14ac:dyDescent="0.25">
      <c r="A746">
        <v>32</v>
      </c>
      <c r="B746">
        <v>7</v>
      </c>
      <c r="C746">
        <v>1</v>
      </c>
      <c r="D746">
        <v>0</v>
      </c>
      <c r="E746">
        <v>31</v>
      </c>
      <c r="F746" s="2">
        <v>501.27</v>
      </c>
      <c r="G746" s="2">
        <v>1</v>
      </c>
      <c r="H746" s="3">
        <v>3.5</v>
      </c>
      <c r="I746" s="3">
        <v>5.28</v>
      </c>
      <c r="J746" s="12">
        <v>1</v>
      </c>
      <c r="K746">
        <v>3.5</v>
      </c>
      <c r="L746" s="2">
        <v>22321.673750000002</v>
      </c>
      <c r="M746" s="2">
        <v>22084</v>
      </c>
      <c r="N746" s="2">
        <v>703.37540000000001</v>
      </c>
      <c r="O746">
        <v>2.25</v>
      </c>
      <c r="P746">
        <v>4</v>
      </c>
      <c r="Q746" s="4">
        <v>0.90000500000000005</v>
      </c>
      <c r="R746">
        <v>0</v>
      </c>
      <c r="S746" s="23" t="s">
        <v>200</v>
      </c>
      <c r="T746" s="5"/>
    </row>
    <row r="747" spans="1:20" x14ac:dyDescent="0.25">
      <c r="A747">
        <v>7</v>
      </c>
      <c r="B747">
        <v>2</v>
      </c>
      <c r="C747">
        <v>0</v>
      </c>
      <c r="D747">
        <v>0</v>
      </c>
      <c r="E747">
        <v>6</v>
      </c>
      <c r="F747" s="2">
        <v>3564.02</v>
      </c>
      <c r="G747" s="2">
        <v>4</v>
      </c>
      <c r="H747" s="3">
        <v>4</v>
      </c>
      <c r="I747" s="3">
        <v>5.2</v>
      </c>
      <c r="J747" s="12">
        <v>1</v>
      </c>
      <c r="K747">
        <v>1.5</v>
      </c>
      <c r="L747" s="2">
        <v>62543.923540000003</v>
      </c>
      <c r="M747" s="2">
        <v>60078.8</v>
      </c>
      <c r="N747" s="2">
        <v>3091.0542599999999</v>
      </c>
      <c r="O747">
        <v>2.75</v>
      </c>
      <c r="P747">
        <v>4</v>
      </c>
      <c r="Q747" s="4">
        <v>19.996089999999999</v>
      </c>
      <c r="R747">
        <v>0</v>
      </c>
      <c r="S747" s="23" t="s">
        <v>200</v>
      </c>
      <c r="T747" s="5"/>
    </row>
    <row r="748" spans="1:20" x14ac:dyDescent="0.25">
      <c r="A748">
        <v>14</v>
      </c>
      <c r="B748">
        <v>3</v>
      </c>
      <c r="C748">
        <v>0</v>
      </c>
      <c r="D748">
        <v>0</v>
      </c>
      <c r="E748">
        <v>13</v>
      </c>
      <c r="F748" s="2">
        <v>1157.56</v>
      </c>
      <c r="G748" s="2">
        <v>2</v>
      </c>
      <c r="H748" s="3">
        <v>3.5</v>
      </c>
      <c r="I748" s="3">
        <v>6.07</v>
      </c>
      <c r="J748" s="12">
        <v>1</v>
      </c>
      <c r="K748">
        <v>0.125</v>
      </c>
      <c r="L748" s="2">
        <v>68522.616819999996</v>
      </c>
      <c r="M748" s="2">
        <v>56224.56</v>
      </c>
      <c r="N748" s="2">
        <v>6474.2580840000001</v>
      </c>
      <c r="O748">
        <v>3.5</v>
      </c>
      <c r="P748">
        <v>6</v>
      </c>
      <c r="Q748" s="4">
        <v>1.0808</v>
      </c>
      <c r="R748">
        <v>0</v>
      </c>
      <c r="S748" s="23" t="s">
        <v>199</v>
      </c>
      <c r="T748" s="5"/>
    </row>
    <row r="749" spans="1:20" x14ac:dyDescent="0.25">
      <c r="A749">
        <v>2</v>
      </c>
      <c r="B749">
        <v>1</v>
      </c>
      <c r="C749">
        <v>1</v>
      </c>
      <c r="D749">
        <v>0</v>
      </c>
      <c r="E749">
        <v>1</v>
      </c>
      <c r="F749" s="2">
        <v>1104.4000000000001</v>
      </c>
      <c r="G749" s="2">
        <v>2</v>
      </c>
      <c r="H749" s="3">
        <v>4</v>
      </c>
      <c r="I749" s="3">
        <v>4.5</v>
      </c>
      <c r="J749" s="12">
        <v>0</v>
      </c>
      <c r="K749">
        <v>2</v>
      </c>
      <c r="L749" s="2">
        <v>19948.325840000001</v>
      </c>
      <c r="M749" s="2">
        <v>17208</v>
      </c>
      <c r="N749" s="2">
        <v>1222.6284000000001</v>
      </c>
      <c r="O749">
        <v>1</v>
      </c>
      <c r="P749">
        <v>4</v>
      </c>
      <c r="Q749" s="4">
        <v>0.89166639999999997</v>
      </c>
      <c r="R749">
        <v>0</v>
      </c>
      <c r="S749" s="23" t="s">
        <v>199</v>
      </c>
      <c r="T749" s="5"/>
    </row>
    <row r="750" spans="1:20" x14ac:dyDescent="0.25">
      <c r="A750">
        <v>32</v>
      </c>
      <c r="B750">
        <v>7</v>
      </c>
      <c r="C750">
        <v>1</v>
      </c>
      <c r="D750">
        <v>0</v>
      </c>
      <c r="E750">
        <v>31</v>
      </c>
      <c r="F750" s="2">
        <v>412.9</v>
      </c>
      <c r="G750" s="2">
        <v>1</v>
      </c>
      <c r="H750" s="3">
        <v>4</v>
      </c>
      <c r="I750" s="3">
        <v>4.5</v>
      </c>
      <c r="J750" s="12">
        <v>0</v>
      </c>
      <c r="K750">
        <v>2</v>
      </c>
      <c r="L750" s="2">
        <v>35944.661599999999</v>
      </c>
      <c r="M750" s="2">
        <v>35377</v>
      </c>
      <c r="N750" s="2">
        <v>2513.5358500000002</v>
      </c>
      <c r="O750">
        <v>4</v>
      </c>
      <c r="P750">
        <v>4</v>
      </c>
      <c r="Q750" s="4">
        <v>1.1486909999999999</v>
      </c>
      <c r="R750">
        <v>0</v>
      </c>
      <c r="S750" s="23" t="s">
        <v>200</v>
      </c>
      <c r="T750" s="5"/>
    </row>
    <row r="751" spans="1:20" x14ac:dyDescent="0.25">
      <c r="A751">
        <v>19</v>
      </c>
      <c r="B751">
        <v>4</v>
      </c>
      <c r="C751">
        <v>0</v>
      </c>
      <c r="D751">
        <v>0</v>
      </c>
      <c r="E751">
        <v>18</v>
      </c>
      <c r="F751" s="2">
        <v>1994.92</v>
      </c>
      <c r="G751" s="2">
        <v>2</v>
      </c>
      <c r="H751" s="3">
        <v>3.5</v>
      </c>
      <c r="I751" s="3">
        <v>6.07</v>
      </c>
      <c r="J751" s="12">
        <v>1</v>
      </c>
      <c r="K751">
        <v>0.125</v>
      </c>
      <c r="L751" s="2">
        <v>91343.168520000007</v>
      </c>
      <c r="M751" s="2">
        <v>80665</v>
      </c>
      <c r="N751" s="2">
        <v>9288.5747499999998</v>
      </c>
      <c r="O751">
        <v>3.5</v>
      </c>
      <c r="P751">
        <v>6</v>
      </c>
      <c r="Q751" s="4">
        <v>1</v>
      </c>
      <c r="R751">
        <v>0</v>
      </c>
      <c r="S751" s="23" t="s">
        <v>200</v>
      </c>
      <c r="T751" s="5"/>
    </row>
    <row r="752" spans="1:20" x14ac:dyDescent="0.25">
      <c r="A752">
        <v>26</v>
      </c>
      <c r="B752">
        <v>6</v>
      </c>
      <c r="C752">
        <v>0</v>
      </c>
      <c r="D752">
        <v>0</v>
      </c>
      <c r="E752">
        <v>25</v>
      </c>
      <c r="F752" s="2">
        <v>739.62</v>
      </c>
      <c r="G752" s="2">
        <v>1</v>
      </c>
      <c r="H752" s="3">
        <v>4</v>
      </c>
      <c r="I752" s="3">
        <v>4.5</v>
      </c>
      <c r="J752" s="12">
        <v>0</v>
      </c>
      <c r="K752">
        <v>2</v>
      </c>
      <c r="L752" s="2">
        <v>36050.743880000002</v>
      </c>
      <c r="M752" s="2">
        <v>34618.25</v>
      </c>
      <c r="N752" s="2">
        <v>2289.997237</v>
      </c>
      <c r="O752">
        <v>1.5</v>
      </c>
      <c r="P752">
        <v>4</v>
      </c>
      <c r="Q752" s="4">
        <v>0.86666699999999997</v>
      </c>
      <c r="R752">
        <v>0</v>
      </c>
      <c r="S752" s="23" t="s">
        <v>200</v>
      </c>
      <c r="T752" s="5"/>
    </row>
    <row r="753" spans="1:20" x14ac:dyDescent="0.25">
      <c r="A753">
        <v>37</v>
      </c>
      <c r="B753">
        <v>7</v>
      </c>
      <c r="C753">
        <v>1</v>
      </c>
      <c r="D753">
        <v>0</v>
      </c>
      <c r="E753">
        <v>36</v>
      </c>
      <c r="F753" s="2">
        <v>245.08</v>
      </c>
      <c r="G753" s="2">
        <v>1</v>
      </c>
      <c r="H753" s="3">
        <v>4</v>
      </c>
      <c r="I753" s="3">
        <v>5.2</v>
      </c>
      <c r="J753" s="12">
        <v>1</v>
      </c>
      <c r="K753">
        <v>1.5</v>
      </c>
      <c r="L753" s="2">
        <v>15177.65353</v>
      </c>
      <c r="M753" s="2">
        <v>14964.33</v>
      </c>
      <c r="N753" s="2">
        <v>696.589562</v>
      </c>
      <c r="O753">
        <v>2.75</v>
      </c>
      <c r="P753">
        <v>4</v>
      </c>
      <c r="Q753" s="4">
        <v>1</v>
      </c>
      <c r="R753">
        <v>0</v>
      </c>
      <c r="S753" s="23" t="s">
        <v>199</v>
      </c>
      <c r="T753" s="5"/>
    </row>
    <row r="754" spans="1:20" x14ac:dyDescent="0.25">
      <c r="A754">
        <v>4</v>
      </c>
      <c r="B754">
        <v>1</v>
      </c>
      <c r="C754">
        <v>0</v>
      </c>
      <c r="D754">
        <v>0</v>
      </c>
      <c r="E754">
        <v>3</v>
      </c>
      <c r="F754" s="2">
        <v>2780.76</v>
      </c>
      <c r="G754" s="2">
        <v>3</v>
      </c>
      <c r="H754" s="3">
        <v>3.3</v>
      </c>
      <c r="I754" s="3">
        <v>5.0599999999999996</v>
      </c>
      <c r="J754" s="12">
        <v>1</v>
      </c>
      <c r="K754">
        <v>0.125</v>
      </c>
      <c r="L754" s="2">
        <v>81531.269350000002</v>
      </c>
      <c r="M754" s="2">
        <v>75685.600000000006</v>
      </c>
      <c r="N754" s="2">
        <v>6860.8996399999996</v>
      </c>
      <c r="O754">
        <v>4</v>
      </c>
      <c r="P754">
        <v>4</v>
      </c>
      <c r="Q754" s="4">
        <v>1.227743</v>
      </c>
      <c r="R754">
        <v>0</v>
      </c>
      <c r="S754" s="23" t="s">
        <v>199</v>
      </c>
      <c r="T754" s="5"/>
    </row>
    <row r="755" spans="1:20" x14ac:dyDescent="0.25">
      <c r="A755">
        <v>18</v>
      </c>
      <c r="B755">
        <v>4</v>
      </c>
      <c r="C755">
        <v>0</v>
      </c>
      <c r="D755">
        <v>0</v>
      </c>
      <c r="E755">
        <v>17</v>
      </c>
      <c r="F755" s="2">
        <v>439.29</v>
      </c>
      <c r="G755" s="2">
        <v>1</v>
      </c>
      <c r="H755" s="3">
        <v>3.5</v>
      </c>
      <c r="I755" s="3">
        <v>6.07</v>
      </c>
      <c r="J755" s="12">
        <v>1</v>
      </c>
      <c r="K755">
        <v>0.125</v>
      </c>
      <c r="L755" s="2">
        <v>32934.518040000003</v>
      </c>
      <c r="M755" s="2">
        <v>25878.22</v>
      </c>
      <c r="N755" s="2">
        <v>3233.4835899999998</v>
      </c>
      <c r="O755">
        <v>3.5</v>
      </c>
      <c r="P755">
        <v>6</v>
      </c>
      <c r="Q755" s="4">
        <v>1</v>
      </c>
      <c r="R755">
        <v>0</v>
      </c>
      <c r="S755" s="23" t="s">
        <v>199</v>
      </c>
      <c r="T755" s="5"/>
    </row>
    <row r="756" spans="1:20" x14ac:dyDescent="0.25">
      <c r="A756">
        <v>5</v>
      </c>
      <c r="B756">
        <v>1</v>
      </c>
      <c r="C756">
        <v>0</v>
      </c>
      <c r="D756">
        <v>0</v>
      </c>
      <c r="E756">
        <v>4</v>
      </c>
      <c r="F756" s="2">
        <v>2279.04</v>
      </c>
      <c r="G756" s="2">
        <v>3</v>
      </c>
      <c r="H756" s="3">
        <v>3.5</v>
      </c>
      <c r="I756" s="3">
        <v>4.5</v>
      </c>
      <c r="J756" s="12">
        <v>0</v>
      </c>
      <c r="K756">
        <v>0.1</v>
      </c>
      <c r="L756" s="2">
        <v>65356.594080000003</v>
      </c>
      <c r="M756" s="2">
        <v>42749.7</v>
      </c>
      <c r="N756" s="2">
        <v>8274.2044349999996</v>
      </c>
      <c r="O756">
        <v>3</v>
      </c>
      <c r="P756">
        <v>6</v>
      </c>
      <c r="Q756" s="4">
        <v>1</v>
      </c>
      <c r="R756">
        <v>0</v>
      </c>
      <c r="S756" s="23" t="s">
        <v>199</v>
      </c>
      <c r="T756" s="5"/>
    </row>
    <row r="757" spans="1:20" x14ac:dyDescent="0.25">
      <c r="A757">
        <v>24</v>
      </c>
      <c r="B757">
        <v>5</v>
      </c>
      <c r="C757">
        <v>0</v>
      </c>
      <c r="D757">
        <v>0</v>
      </c>
      <c r="E757">
        <v>23</v>
      </c>
      <c r="F757" s="2">
        <v>1193.54</v>
      </c>
      <c r="G757" s="2">
        <v>2</v>
      </c>
      <c r="H757" s="3">
        <v>4</v>
      </c>
      <c r="I757" s="3">
        <v>4.5</v>
      </c>
      <c r="J757" s="12">
        <v>0</v>
      </c>
      <c r="K757">
        <v>2</v>
      </c>
      <c r="L757" s="2">
        <v>65718.052960000001</v>
      </c>
      <c r="M757" s="2">
        <v>64400</v>
      </c>
      <c r="N757" s="2">
        <v>3628.94</v>
      </c>
      <c r="O757">
        <v>3.25</v>
      </c>
      <c r="P757">
        <v>4</v>
      </c>
      <c r="Q757" s="4">
        <v>0.95018709999999995</v>
      </c>
      <c r="R757">
        <v>0</v>
      </c>
      <c r="S757" s="23" t="s">
        <v>200</v>
      </c>
      <c r="T757" s="5"/>
    </row>
    <row r="758" spans="1:20" x14ac:dyDescent="0.25">
      <c r="A758">
        <v>36</v>
      </c>
      <c r="B758">
        <v>7</v>
      </c>
      <c r="C758">
        <v>1</v>
      </c>
      <c r="D758">
        <v>0</v>
      </c>
      <c r="E758">
        <v>35</v>
      </c>
      <c r="F758" s="2">
        <v>462.6</v>
      </c>
      <c r="G758" s="2">
        <v>1</v>
      </c>
      <c r="H758" s="3">
        <v>4</v>
      </c>
      <c r="I758" s="3">
        <v>4.5</v>
      </c>
      <c r="J758" s="12">
        <v>0</v>
      </c>
      <c r="K758">
        <v>2</v>
      </c>
      <c r="L758" s="2">
        <v>54826.784359999998</v>
      </c>
      <c r="M758" s="2">
        <v>53941.43</v>
      </c>
      <c r="N758" s="2">
        <v>4096.8516079999999</v>
      </c>
      <c r="O758">
        <v>4</v>
      </c>
      <c r="P758">
        <v>4</v>
      </c>
      <c r="Q758" s="4">
        <v>1</v>
      </c>
      <c r="R758">
        <v>0</v>
      </c>
      <c r="S758" s="23" t="s">
        <v>200</v>
      </c>
      <c r="T758" s="5"/>
    </row>
    <row r="759" spans="1:20" x14ac:dyDescent="0.25">
      <c r="A759">
        <v>24</v>
      </c>
      <c r="B759">
        <v>5</v>
      </c>
      <c r="C759">
        <v>0</v>
      </c>
      <c r="D759">
        <v>0</v>
      </c>
      <c r="E759">
        <v>23</v>
      </c>
      <c r="F759" s="2">
        <v>609.67999999999995</v>
      </c>
      <c r="G759" s="2">
        <v>1</v>
      </c>
      <c r="H759" s="3">
        <v>4</v>
      </c>
      <c r="I759" s="3">
        <v>5.2</v>
      </c>
      <c r="J759" s="12">
        <v>1</v>
      </c>
      <c r="K759">
        <v>1.5</v>
      </c>
      <c r="L759" s="2">
        <v>17837.570589999999</v>
      </c>
      <c r="M759" s="2">
        <v>17262</v>
      </c>
      <c r="N759" s="2">
        <v>888.12990000000002</v>
      </c>
      <c r="O759">
        <v>1.5</v>
      </c>
      <c r="P759">
        <v>4</v>
      </c>
      <c r="Q759" s="4">
        <v>1</v>
      </c>
      <c r="R759">
        <v>0</v>
      </c>
      <c r="S759" s="23" t="s">
        <v>199</v>
      </c>
      <c r="T759" s="5"/>
    </row>
    <row r="760" spans="1:20" x14ac:dyDescent="0.25">
      <c r="A760">
        <v>16</v>
      </c>
      <c r="B760">
        <v>4</v>
      </c>
      <c r="C760">
        <v>1</v>
      </c>
      <c r="D760">
        <v>0</v>
      </c>
      <c r="E760">
        <v>15</v>
      </c>
      <c r="F760" s="2">
        <v>879.24</v>
      </c>
      <c r="G760" s="2">
        <v>1</v>
      </c>
      <c r="H760" s="3">
        <v>3.5</v>
      </c>
      <c r="I760" s="3">
        <v>6.07</v>
      </c>
      <c r="J760" s="12">
        <v>1</v>
      </c>
      <c r="K760">
        <v>0.125</v>
      </c>
      <c r="L760" s="2">
        <v>37572.757420000002</v>
      </c>
      <c r="M760" s="2">
        <v>33733.800000000003</v>
      </c>
      <c r="N760" s="2">
        <v>3553.85583</v>
      </c>
      <c r="O760">
        <v>3.5</v>
      </c>
      <c r="P760">
        <v>6</v>
      </c>
      <c r="Q760" s="4">
        <v>1</v>
      </c>
      <c r="R760">
        <v>0</v>
      </c>
      <c r="S760" s="23" t="s">
        <v>200</v>
      </c>
      <c r="T760" s="5"/>
    </row>
    <row r="761" spans="1:20" x14ac:dyDescent="0.25">
      <c r="A761">
        <v>2</v>
      </c>
      <c r="B761">
        <v>1</v>
      </c>
      <c r="C761">
        <v>1</v>
      </c>
      <c r="D761">
        <v>0</v>
      </c>
      <c r="E761">
        <v>1</v>
      </c>
      <c r="F761" s="2">
        <v>4318.13</v>
      </c>
      <c r="G761" s="2">
        <v>5</v>
      </c>
      <c r="H761" s="3">
        <v>3.5</v>
      </c>
      <c r="I761" s="3">
        <v>6.07</v>
      </c>
      <c r="J761" s="12">
        <v>1</v>
      </c>
      <c r="K761">
        <v>0.125</v>
      </c>
      <c r="L761" s="2">
        <v>95021.139339999994</v>
      </c>
      <c r="M761" s="2">
        <v>84032.86</v>
      </c>
      <c r="N761" s="2">
        <v>9676.3838300000007</v>
      </c>
      <c r="O761">
        <v>3.5</v>
      </c>
      <c r="P761">
        <v>6</v>
      </c>
      <c r="Q761" s="4">
        <v>1.20042</v>
      </c>
      <c r="R761">
        <v>0</v>
      </c>
      <c r="S761" s="23" t="s">
        <v>199</v>
      </c>
      <c r="T761" s="5"/>
    </row>
    <row r="762" spans="1:20" x14ac:dyDescent="0.25">
      <c r="A762">
        <v>33</v>
      </c>
      <c r="B762">
        <v>7</v>
      </c>
      <c r="C762">
        <v>0</v>
      </c>
      <c r="D762">
        <v>0</v>
      </c>
      <c r="E762">
        <v>32</v>
      </c>
      <c r="F762" s="2">
        <v>347.5</v>
      </c>
      <c r="G762" s="2">
        <v>1</v>
      </c>
      <c r="H762" s="3">
        <v>4</v>
      </c>
      <c r="I762" s="3">
        <v>5.2</v>
      </c>
      <c r="J762" s="12">
        <v>1</v>
      </c>
      <c r="K762">
        <v>1.5</v>
      </c>
      <c r="L762" s="2">
        <v>17639.973959999999</v>
      </c>
      <c r="M762" s="2">
        <v>17386.29</v>
      </c>
      <c r="N762" s="2">
        <v>894.52462000000003</v>
      </c>
      <c r="O762">
        <v>2.75</v>
      </c>
      <c r="P762">
        <v>4</v>
      </c>
      <c r="Q762" s="4">
        <v>0.75</v>
      </c>
      <c r="R762">
        <v>0</v>
      </c>
      <c r="S762" s="23" t="s">
        <v>200</v>
      </c>
      <c r="T762" s="5"/>
    </row>
    <row r="763" spans="1:20" x14ac:dyDescent="0.25">
      <c r="A763">
        <v>3</v>
      </c>
      <c r="B763">
        <v>1</v>
      </c>
      <c r="C763">
        <v>0</v>
      </c>
      <c r="D763">
        <v>0</v>
      </c>
      <c r="E763">
        <v>2</v>
      </c>
      <c r="F763" s="2">
        <v>2480.35</v>
      </c>
      <c r="G763" s="2">
        <v>3</v>
      </c>
      <c r="H763" s="3">
        <v>3.5</v>
      </c>
      <c r="I763" s="3">
        <v>4.5</v>
      </c>
      <c r="J763" s="12">
        <v>0</v>
      </c>
      <c r="K763">
        <v>0.1</v>
      </c>
      <c r="L763" s="2">
        <v>68583.688680000007</v>
      </c>
      <c r="M763" s="2">
        <v>51676.83</v>
      </c>
      <c r="N763" s="2">
        <v>8229.5351780000001</v>
      </c>
      <c r="O763">
        <v>3</v>
      </c>
      <c r="P763">
        <v>6</v>
      </c>
      <c r="Q763" s="4">
        <v>1.093701</v>
      </c>
      <c r="R763">
        <v>0</v>
      </c>
      <c r="S763" s="23" t="s">
        <v>200</v>
      </c>
      <c r="T763" s="5"/>
    </row>
    <row r="764" spans="1:20" x14ac:dyDescent="0.25">
      <c r="A764">
        <v>15</v>
      </c>
      <c r="B764">
        <v>3</v>
      </c>
      <c r="C764">
        <v>0</v>
      </c>
      <c r="D764">
        <v>0</v>
      </c>
      <c r="E764">
        <v>14</v>
      </c>
      <c r="F764" s="2">
        <v>1307.99</v>
      </c>
      <c r="G764" s="2">
        <v>2</v>
      </c>
      <c r="H764" s="3">
        <v>4</v>
      </c>
      <c r="I764" s="3">
        <v>4.5</v>
      </c>
      <c r="J764" s="12">
        <v>0</v>
      </c>
      <c r="K764">
        <v>2</v>
      </c>
      <c r="L764" s="2">
        <v>44986.587749999999</v>
      </c>
      <c r="M764" s="2">
        <v>43867.14</v>
      </c>
      <c r="N764" s="2">
        <v>2471.9133400000001</v>
      </c>
      <c r="O764">
        <v>3.25</v>
      </c>
      <c r="P764">
        <v>4</v>
      </c>
      <c r="Q764" s="4">
        <v>1.7199439999999999</v>
      </c>
      <c r="R764">
        <v>0</v>
      </c>
      <c r="S764" s="23" t="s">
        <v>200</v>
      </c>
      <c r="T764" s="5"/>
    </row>
    <row r="765" spans="1:20" x14ac:dyDescent="0.25">
      <c r="A765">
        <v>36</v>
      </c>
      <c r="B765">
        <v>7</v>
      </c>
      <c r="C765">
        <v>0</v>
      </c>
      <c r="D765">
        <v>0</v>
      </c>
      <c r="E765">
        <v>35</v>
      </c>
      <c r="F765" s="2">
        <v>315.31</v>
      </c>
      <c r="G765" s="2">
        <v>1</v>
      </c>
      <c r="H765" s="3">
        <v>3.5</v>
      </c>
      <c r="I765" s="3">
        <v>6.07</v>
      </c>
      <c r="J765" s="12">
        <v>1</v>
      </c>
      <c r="K765">
        <v>0.125</v>
      </c>
      <c r="L765" s="2">
        <v>34395.32533</v>
      </c>
      <c r="M765" s="2">
        <v>23987.3</v>
      </c>
      <c r="N765" s="2">
        <v>3467.3642150000001</v>
      </c>
      <c r="O765">
        <v>3.5</v>
      </c>
      <c r="P765">
        <v>6</v>
      </c>
      <c r="Q765" s="4">
        <v>1</v>
      </c>
      <c r="R765">
        <v>0</v>
      </c>
      <c r="S765" s="23" t="s">
        <v>200</v>
      </c>
      <c r="T765" s="5"/>
    </row>
    <row r="766" spans="1:20" x14ac:dyDescent="0.25">
      <c r="A766">
        <v>8</v>
      </c>
      <c r="B766">
        <v>2</v>
      </c>
      <c r="C766">
        <v>1</v>
      </c>
      <c r="D766">
        <v>1</v>
      </c>
      <c r="E766">
        <v>0</v>
      </c>
      <c r="F766" s="2">
        <v>149.16</v>
      </c>
      <c r="G766" s="2">
        <v>1</v>
      </c>
      <c r="H766" s="3">
        <v>3.5</v>
      </c>
      <c r="I766" s="3">
        <v>3</v>
      </c>
      <c r="J766" s="12">
        <v>0</v>
      </c>
      <c r="K766">
        <v>0.15</v>
      </c>
      <c r="L766" s="2">
        <v>678.87</v>
      </c>
      <c r="M766" s="2">
        <v>337.13</v>
      </c>
      <c r="N766" s="2">
        <v>43.776330999999999</v>
      </c>
      <c r="O766">
        <v>3</v>
      </c>
      <c r="P766">
        <v>6</v>
      </c>
      <c r="Q766" s="4">
        <v>0.86667570000000005</v>
      </c>
      <c r="R766">
        <v>0</v>
      </c>
      <c r="S766" s="23" t="s">
        <v>199</v>
      </c>
      <c r="T766" s="5"/>
    </row>
    <row r="767" spans="1:20" x14ac:dyDescent="0.25">
      <c r="A767">
        <v>20</v>
      </c>
      <c r="B767">
        <v>4</v>
      </c>
      <c r="C767">
        <v>0</v>
      </c>
      <c r="D767">
        <v>0</v>
      </c>
      <c r="E767">
        <v>19</v>
      </c>
      <c r="F767" s="2">
        <v>1154.97</v>
      </c>
      <c r="G767" s="2">
        <v>2</v>
      </c>
      <c r="H767" s="3">
        <v>3.5</v>
      </c>
      <c r="I767" s="3">
        <v>5.28</v>
      </c>
      <c r="J767" s="12">
        <v>1</v>
      </c>
      <c r="K767">
        <v>3.5</v>
      </c>
      <c r="L767" s="2">
        <v>7293.207222</v>
      </c>
      <c r="M767" s="2">
        <v>6250</v>
      </c>
      <c r="N767" s="2">
        <v>199.0625</v>
      </c>
      <c r="O767">
        <v>2.25</v>
      </c>
      <c r="P767">
        <v>4</v>
      </c>
      <c r="Q767" s="4">
        <v>0.80000199999999999</v>
      </c>
      <c r="R767">
        <v>0</v>
      </c>
      <c r="S767" s="23" t="s">
        <v>199</v>
      </c>
      <c r="T767" s="5"/>
    </row>
    <row r="768" spans="1:20" x14ac:dyDescent="0.25">
      <c r="A768">
        <v>18</v>
      </c>
      <c r="B768">
        <v>4</v>
      </c>
      <c r="C768">
        <v>1</v>
      </c>
      <c r="D768">
        <v>0</v>
      </c>
      <c r="E768">
        <v>17</v>
      </c>
      <c r="F768" s="2">
        <v>1217.42</v>
      </c>
      <c r="G768" s="2">
        <v>2</v>
      </c>
      <c r="H768" s="3">
        <v>4</v>
      </c>
      <c r="I768" s="3">
        <v>4.5</v>
      </c>
      <c r="J768" s="12">
        <v>0</v>
      </c>
      <c r="K768">
        <v>2</v>
      </c>
      <c r="L768" s="2">
        <v>45241.293989999998</v>
      </c>
      <c r="M768" s="2">
        <v>44237</v>
      </c>
      <c r="N768" s="2">
        <v>2926.2775499999998</v>
      </c>
      <c r="O768">
        <v>3.25</v>
      </c>
      <c r="P768">
        <v>4</v>
      </c>
      <c r="Q768" s="4">
        <v>1</v>
      </c>
      <c r="R768">
        <v>0</v>
      </c>
      <c r="S768" s="23" t="s">
        <v>200</v>
      </c>
      <c r="T768" s="5"/>
    </row>
    <row r="769" spans="1:20" x14ac:dyDescent="0.25">
      <c r="A769">
        <v>36</v>
      </c>
      <c r="B769">
        <v>7</v>
      </c>
      <c r="C769">
        <v>1</v>
      </c>
      <c r="D769">
        <v>0</v>
      </c>
      <c r="E769">
        <v>35</v>
      </c>
      <c r="F769" s="2">
        <v>635.46</v>
      </c>
      <c r="G769" s="2">
        <v>1</v>
      </c>
      <c r="H769" s="3">
        <v>3.5</v>
      </c>
      <c r="I769" s="3">
        <v>5.28</v>
      </c>
      <c r="J769" s="12">
        <v>1</v>
      </c>
      <c r="K769">
        <v>3.5</v>
      </c>
      <c r="L769" s="2">
        <v>34866.903599999998</v>
      </c>
      <c r="M769" s="2">
        <v>34575.25</v>
      </c>
      <c r="N769" s="2">
        <v>1101.2217129999999</v>
      </c>
      <c r="O769">
        <v>2.25</v>
      </c>
      <c r="P769">
        <v>4</v>
      </c>
      <c r="Q769" s="4">
        <v>1</v>
      </c>
      <c r="R769">
        <v>0</v>
      </c>
      <c r="S769" s="23" t="s">
        <v>200</v>
      </c>
      <c r="T769" s="5"/>
    </row>
    <row r="770" spans="1:20" x14ac:dyDescent="0.25">
      <c r="A770">
        <v>12</v>
      </c>
      <c r="B770">
        <v>3</v>
      </c>
      <c r="C770">
        <v>0</v>
      </c>
      <c r="D770">
        <v>0</v>
      </c>
      <c r="E770">
        <v>11</v>
      </c>
      <c r="F770" s="2">
        <v>244.59</v>
      </c>
      <c r="G770" s="2">
        <v>1</v>
      </c>
      <c r="H770" s="3">
        <v>3.5</v>
      </c>
      <c r="I770" s="3">
        <v>6.07</v>
      </c>
      <c r="J770" s="12">
        <v>1</v>
      </c>
      <c r="K770">
        <v>0.125</v>
      </c>
      <c r="L770" s="2">
        <v>11133.05379</v>
      </c>
      <c r="M770" s="2">
        <v>9852.44</v>
      </c>
      <c r="N770" s="2">
        <v>989.67759799999999</v>
      </c>
      <c r="O770">
        <v>3.5</v>
      </c>
      <c r="P770">
        <v>6</v>
      </c>
      <c r="Q770" s="4">
        <v>1</v>
      </c>
      <c r="R770">
        <v>0</v>
      </c>
      <c r="S770" s="23" t="s">
        <v>200</v>
      </c>
      <c r="T770" s="5"/>
    </row>
    <row r="771" spans="1:20" x14ac:dyDescent="0.25">
      <c r="A771">
        <v>19</v>
      </c>
      <c r="B771">
        <v>4</v>
      </c>
      <c r="C771">
        <v>1</v>
      </c>
      <c r="D771">
        <v>0</v>
      </c>
      <c r="E771">
        <v>18</v>
      </c>
      <c r="F771" s="2">
        <v>1062.26</v>
      </c>
      <c r="G771" s="2">
        <v>2</v>
      </c>
      <c r="H771" s="3">
        <v>3.5</v>
      </c>
      <c r="I771" s="3">
        <v>6.07</v>
      </c>
      <c r="J771" s="12">
        <v>1</v>
      </c>
      <c r="K771">
        <v>0.125</v>
      </c>
      <c r="L771" s="2">
        <v>65854.184479999996</v>
      </c>
      <c r="M771" s="2">
        <v>54067.5</v>
      </c>
      <c r="N771" s="2">
        <v>5960.9418750000004</v>
      </c>
      <c r="O771">
        <v>3.5</v>
      </c>
      <c r="P771">
        <v>6</v>
      </c>
      <c r="Q771" s="4">
        <v>1</v>
      </c>
      <c r="R771">
        <v>0</v>
      </c>
      <c r="S771" s="23" t="s">
        <v>199</v>
      </c>
      <c r="T771" s="5"/>
    </row>
    <row r="772" spans="1:20" x14ac:dyDescent="0.25">
      <c r="A772">
        <v>18</v>
      </c>
      <c r="B772">
        <v>4</v>
      </c>
      <c r="C772">
        <v>0</v>
      </c>
      <c r="D772">
        <v>0</v>
      </c>
      <c r="E772">
        <v>17</v>
      </c>
      <c r="F772" s="2">
        <v>1805.98</v>
      </c>
      <c r="G772" s="2">
        <v>2</v>
      </c>
      <c r="H772" s="3">
        <v>4</v>
      </c>
      <c r="I772" s="3">
        <v>5.2</v>
      </c>
      <c r="J772" s="12">
        <v>1</v>
      </c>
      <c r="K772">
        <v>1.5</v>
      </c>
      <c r="L772" s="2">
        <v>63340.6158</v>
      </c>
      <c r="M772" s="2">
        <v>62269</v>
      </c>
      <c r="N772" s="2">
        <v>3203.7400499999999</v>
      </c>
      <c r="O772">
        <v>2.75</v>
      </c>
      <c r="P772">
        <v>4</v>
      </c>
      <c r="Q772" s="4">
        <v>1.2842830000000001</v>
      </c>
      <c r="R772">
        <v>1</v>
      </c>
      <c r="S772" s="23" t="s">
        <v>199</v>
      </c>
      <c r="T772" s="5"/>
    </row>
    <row r="773" spans="1:20" x14ac:dyDescent="0.25">
      <c r="A773">
        <v>35</v>
      </c>
      <c r="B773">
        <v>7</v>
      </c>
      <c r="C773">
        <v>0</v>
      </c>
      <c r="D773">
        <v>0</v>
      </c>
      <c r="E773">
        <v>34</v>
      </c>
      <c r="F773" s="2">
        <v>835.46</v>
      </c>
      <c r="G773" s="2">
        <v>1</v>
      </c>
      <c r="H773" s="3">
        <v>4</v>
      </c>
      <c r="I773" s="3">
        <v>5.2</v>
      </c>
      <c r="J773" s="12">
        <v>1</v>
      </c>
      <c r="K773">
        <v>1.5</v>
      </c>
      <c r="L773" s="2">
        <v>52367.843630000003</v>
      </c>
      <c r="M773" s="2">
        <v>51850</v>
      </c>
      <c r="N773" s="2">
        <v>2159.5524999999998</v>
      </c>
      <c r="O773">
        <v>2.75</v>
      </c>
      <c r="P773">
        <v>4</v>
      </c>
      <c r="Q773" s="4">
        <v>0.98129060000000001</v>
      </c>
      <c r="R773">
        <v>0</v>
      </c>
      <c r="S773" s="23" t="s">
        <v>200</v>
      </c>
      <c r="T773" s="5"/>
    </row>
    <row r="774" spans="1:20" x14ac:dyDescent="0.25">
      <c r="A774">
        <v>3</v>
      </c>
      <c r="B774">
        <v>1</v>
      </c>
      <c r="C774">
        <v>0</v>
      </c>
      <c r="D774">
        <v>0</v>
      </c>
      <c r="E774">
        <v>2</v>
      </c>
      <c r="F774" s="2">
        <v>1356.07</v>
      </c>
      <c r="G774" s="2">
        <v>2</v>
      </c>
      <c r="H774" s="3">
        <v>4</v>
      </c>
      <c r="I774" s="3">
        <v>4.5</v>
      </c>
      <c r="J774" s="12">
        <v>0</v>
      </c>
      <c r="K774">
        <v>2</v>
      </c>
      <c r="L774" s="2">
        <v>39505.231509999998</v>
      </c>
      <c r="M774" s="2">
        <v>35729.4</v>
      </c>
      <c r="N774" s="2">
        <v>3413.9441700000002</v>
      </c>
      <c r="O774">
        <v>4</v>
      </c>
      <c r="P774">
        <v>4</v>
      </c>
      <c r="Q774" s="4">
        <v>0.77099700000000004</v>
      </c>
      <c r="R774">
        <v>0</v>
      </c>
      <c r="S774" s="23" t="s">
        <v>200</v>
      </c>
      <c r="T774" s="5"/>
    </row>
    <row r="775" spans="1:20" x14ac:dyDescent="0.25">
      <c r="A775">
        <v>13</v>
      </c>
      <c r="B775">
        <v>3</v>
      </c>
      <c r="C775">
        <v>0</v>
      </c>
      <c r="D775">
        <v>0</v>
      </c>
      <c r="E775">
        <v>12</v>
      </c>
      <c r="F775" s="2">
        <v>3900.12</v>
      </c>
      <c r="G775" s="2">
        <v>4</v>
      </c>
      <c r="H775" s="3">
        <v>4</v>
      </c>
      <c r="I775" s="3">
        <v>5.2</v>
      </c>
      <c r="J775" s="12">
        <v>1</v>
      </c>
      <c r="K775">
        <v>1.5</v>
      </c>
      <c r="L775" s="2">
        <v>86076.443060000005</v>
      </c>
      <c r="M775" s="2">
        <v>83733.67</v>
      </c>
      <c r="N775" s="2">
        <v>3487.5073560000001</v>
      </c>
      <c r="O775">
        <v>2.75</v>
      </c>
      <c r="P775">
        <v>4</v>
      </c>
      <c r="Q775" s="4">
        <v>1</v>
      </c>
      <c r="R775">
        <v>0</v>
      </c>
      <c r="S775" s="23" t="s">
        <v>199</v>
      </c>
      <c r="T775" s="5"/>
    </row>
    <row r="776" spans="1:20" x14ac:dyDescent="0.25">
      <c r="A776">
        <v>20</v>
      </c>
      <c r="B776">
        <v>4</v>
      </c>
      <c r="C776">
        <v>0</v>
      </c>
      <c r="D776">
        <v>1</v>
      </c>
      <c r="E776">
        <v>0</v>
      </c>
      <c r="F776" s="2">
        <v>1619.3342500000001</v>
      </c>
      <c r="G776" s="2">
        <v>2</v>
      </c>
      <c r="H776" s="3">
        <v>3.5</v>
      </c>
      <c r="I776" s="3">
        <v>6.07</v>
      </c>
      <c r="J776" s="12">
        <v>1</v>
      </c>
      <c r="K776">
        <v>0.125</v>
      </c>
      <c r="L776" s="2">
        <v>13065.591930000001</v>
      </c>
      <c r="M776" s="2">
        <v>7296.67</v>
      </c>
      <c r="N776" s="2">
        <v>875.96523400000001</v>
      </c>
      <c r="O776">
        <v>3.5</v>
      </c>
      <c r="P776">
        <v>6</v>
      </c>
      <c r="Q776" s="4">
        <v>1</v>
      </c>
      <c r="R776">
        <v>0</v>
      </c>
      <c r="S776" s="23" t="s">
        <v>199</v>
      </c>
      <c r="T776" s="5"/>
    </row>
    <row r="777" spans="1:20" x14ac:dyDescent="0.25">
      <c r="A777">
        <v>32</v>
      </c>
      <c r="B777">
        <v>7</v>
      </c>
      <c r="C777">
        <v>1</v>
      </c>
      <c r="D777">
        <v>0</v>
      </c>
      <c r="E777">
        <v>31</v>
      </c>
      <c r="F777" s="2">
        <v>421.26</v>
      </c>
      <c r="G777" s="2">
        <v>1</v>
      </c>
      <c r="H777" s="3">
        <v>4</v>
      </c>
      <c r="I777" s="3">
        <v>5.2</v>
      </c>
      <c r="J777" s="12">
        <v>1</v>
      </c>
      <c r="K777">
        <v>1.5</v>
      </c>
      <c r="L777" s="2">
        <v>18301.470689999998</v>
      </c>
      <c r="M777" s="2">
        <v>17877.5</v>
      </c>
      <c r="N777" s="2">
        <v>919.79737499999999</v>
      </c>
      <c r="O777">
        <v>1.5</v>
      </c>
      <c r="P777">
        <v>4</v>
      </c>
      <c r="Q777" s="4">
        <v>1</v>
      </c>
      <c r="R777">
        <v>0</v>
      </c>
      <c r="S777" s="23" t="s">
        <v>200</v>
      </c>
      <c r="T777" s="5"/>
    </row>
    <row r="778" spans="1:20" x14ac:dyDescent="0.25">
      <c r="A778">
        <v>22</v>
      </c>
      <c r="B778">
        <v>5</v>
      </c>
      <c r="C778">
        <v>1</v>
      </c>
      <c r="D778">
        <v>1</v>
      </c>
      <c r="E778">
        <v>0</v>
      </c>
      <c r="F778" s="2">
        <v>5222.4287780000004</v>
      </c>
      <c r="G778" s="2">
        <v>6</v>
      </c>
      <c r="H778" s="3">
        <v>3.5</v>
      </c>
      <c r="I778" s="3">
        <v>6.07</v>
      </c>
      <c r="J778" s="12">
        <v>1</v>
      </c>
      <c r="K778">
        <v>0.125</v>
      </c>
      <c r="L778" s="2">
        <v>47168.152419999999</v>
      </c>
      <c r="M778" s="2">
        <v>26035.8</v>
      </c>
      <c r="N778" s="2">
        <v>3508.3240500000002</v>
      </c>
      <c r="O778">
        <v>3.5</v>
      </c>
      <c r="P778">
        <v>6</v>
      </c>
      <c r="Q778" s="4">
        <v>1</v>
      </c>
      <c r="R778">
        <v>0</v>
      </c>
      <c r="S778" s="23" t="s">
        <v>200</v>
      </c>
      <c r="T778" s="5"/>
    </row>
    <row r="779" spans="1:20" x14ac:dyDescent="0.25">
      <c r="A779">
        <v>13</v>
      </c>
      <c r="B779">
        <v>3</v>
      </c>
      <c r="C779">
        <v>1</v>
      </c>
      <c r="D779">
        <v>1</v>
      </c>
      <c r="E779">
        <v>0</v>
      </c>
      <c r="F779" s="2">
        <v>6505.3099080000002</v>
      </c>
      <c r="G779" s="2">
        <v>7</v>
      </c>
      <c r="H779" s="3">
        <v>4</v>
      </c>
      <c r="I779" s="3">
        <v>4.5</v>
      </c>
      <c r="J779" s="12">
        <v>0</v>
      </c>
      <c r="K779">
        <v>2</v>
      </c>
      <c r="L779" s="2">
        <v>16458.214899999999</v>
      </c>
      <c r="M779" s="2">
        <v>15137.67</v>
      </c>
      <c r="N779" s="2">
        <v>1001.356871</v>
      </c>
      <c r="O779">
        <v>3.25</v>
      </c>
      <c r="P779">
        <v>4</v>
      </c>
      <c r="Q779" s="4">
        <v>0.78198299999999998</v>
      </c>
      <c r="R779">
        <v>1</v>
      </c>
      <c r="S779" s="23" t="s">
        <v>200</v>
      </c>
      <c r="T779" s="5"/>
    </row>
    <row r="780" spans="1:20" x14ac:dyDescent="0.25">
      <c r="A780">
        <v>32</v>
      </c>
      <c r="B780">
        <v>7</v>
      </c>
      <c r="C780">
        <v>1</v>
      </c>
      <c r="D780">
        <v>0</v>
      </c>
      <c r="E780">
        <v>31</v>
      </c>
      <c r="F780" s="2">
        <v>937.36</v>
      </c>
      <c r="G780" s="2">
        <v>1</v>
      </c>
      <c r="H780" s="3">
        <v>4</v>
      </c>
      <c r="I780" s="3">
        <v>4.5</v>
      </c>
      <c r="J780" s="12">
        <v>0</v>
      </c>
      <c r="K780">
        <v>2</v>
      </c>
      <c r="L780" s="2">
        <v>86511.837950000001</v>
      </c>
      <c r="M780" s="2">
        <v>81025.17</v>
      </c>
      <c r="N780" s="2">
        <v>6153.8616620000003</v>
      </c>
      <c r="O780">
        <v>4</v>
      </c>
      <c r="P780">
        <v>4</v>
      </c>
      <c r="Q780" s="4">
        <v>0.94285249999999998</v>
      </c>
      <c r="R780">
        <v>0</v>
      </c>
      <c r="S780" s="23" t="s">
        <v>200</v>
      </c>
      <c r="T780" s="5"/>
    </row>
    <row r="781" spans="1:20" x14ac:dyDescent="0.25">
      <c r="A781">
        <v>14</v>
      </c>
      <c r="B781">
        <v>3</v>
      </c>
      <c r="C781">
        <v>1</v>
      </c>
      <c r="D781">
        <v>0</v>
      </c>
      <c r="E781">
        <v>13</v>
      </c>
      <c r="F781" s="2">
        <v>842.68</v>
      </c>
      <c r="G781" s="2">
        <v>1</v>
      </c>
      <c r="H781" s="3">
        <v>4</v>
      </c>
      <c r="I781" s="3">
        <v>4.5</v>
      </c>
      <c r="J781" s="12">
        <v>0</v>
      </c>
      <c r="K781">
        <v>2</v>
      </c>
      <c r="L781" s="2">
        <v>24147.697059999999</v>
      </c>
      <c r="M781" s="2">
        <v>23274.67</v>
      </c>
      <c r="N781" s="2">
        <v>1425.5735380000001</v>
      </c>
      <c r="O781">
        <v>3.25</v>
      </c>
      <c r="P781">
        <v>4</v>
      </c>
      <c r="Q781" s="4">
        <v>0.8399972</v>
      </c>
      <c r="R781">
        <v>0</v>
      </c>
      <c r="S781" s="23" t="s">
        <v>199</v>
      </c>
      <c r="T781" s="5"/>
    </row>
    <row r="782" spans="1:20" x14ac:dyDescent="0.25">
      <c r="A782">
        <v>20</v>
      </c>
      <c r="B782">
        <v>4</v>
      </c>
      <c r="C782">
        <v>0</v>
      </c>
      <c r="D782">
        <v>0</v>
      </c>
      <c r="E782">
        <v>19</v>
      </c>
      <c r="F782" s="2">
        <v>460.82</v>
      </c>
      <c r="G782" s="2">
        <v>1</v>
      </c>
      <c r="H782" s="3">
        <v>4</v>
      </c>
      <c r="I782" s="3">
        <v>5.2</v>
      </c>
      <c r="J782" s="12">
        <v>1</v>
      </c>
      <c r="K782">
        <v>1.5</v>
      </c>
      <c r="L782" s="2">
        <v>15516.35024</v>
      </c>
      <c r="M782" s="2">
        <v>13180.67</v>
      </c>
      <c r="N782" s="2">
        <v>613.56019000000003</v>
      </c>
      <c r="O782">
        <v>2.75</v>
      </c>
      <c r="P782">
        <v>4</v>
      </c>
      <c r="Q782" s="4">
        <v>1</v>
      </c>
      <c r="R782">
        <v>0</v>
      </c>
      <c r="S782" s="23" t="s">
        <v>199</v>
      </c>
      <c r="T782" s="5"/>
    </row>
    <row r="783" spans="1:20" x14ac:dyDescent="0.25">
      <c r="A783">
        <v>21</v>
      </c>
      <c r="B783">
        <v>5</v>
      </c>
      <c r="C783">
        <v>1</v>
      </c>
      <c r="D783">
        <v>1</v>
      </c>
      <c r="E783">
        <v>0</v>
      </c>
      <c r="F783" s="2">
        <v>1246.303557</v>
      </c>
      <c r="G783" s="2">
        <v>2</v>
      </c>
      <c r="H783" s="3">
        <v>4</v>
      </c>
      <c r="I783" s="3">
        <v>4.5</v>
      </c>
      <c r="J783" s="12">
        <v>0</v>
      </c>
      <c r="K783">
        <v>2</v>
      </c>
      <c r="L783" s="2">
        <v>5436.3695429999998</v>
      </c>
      <c r="M783" s="2">
        <v>5095.57</v>
      </c>
      <c r="N783" s="2">
        <v>387.00854199999998</v>
      </c>
      <c r="O783">
        <v>4</v>
      </c>
      <c r="P783">
        <v>4</v>
      </c>
      <c r="Q783" s="4">
        <v>1</v>
      </c>
      <c r="R783">
        <v>0</v>
      </c>
      <c r="S783" s="23" t="s">
        <v>199</v>
      </c>
      <c r="T783" s="5"/>
    </row>
    <row r="784" spans="1:20" x14ac:dyDescent="0.25">
      <c r="A784">
        <v>17</v>
      </c>
      <c r="B784">
        <v>4</v>
      </c>
      <c r="C784">
        <v>0</v>
      </c>
      <c r="D784">
        <v>0</v>
      </c>
      <c r="E784">
        <v>16</v>
      </c>
      <c r="F784" s="2">
        <v>2922.31</v>
      </c>
      <c r="G784" s="2">
        <v>3</v>
      </c>
      <c r="H784" s="3">
        <v>4</v>
      </c>
      <c r="I784" s="3">
        <v>4.5</v>
      </c>
      <c r="J784" s="12">
        <v>0</v>
      </c>
      <c r="K784">
        <v>2</v>
      </c>
      <c r="L784" s="2">
        <v>113897.751</v>
      </c>
      <c r="M784" s="2">
        <v>111468</v>
      </c>
      <c r="N784" s="2">
        <v>8465.9946</v>
      </c>
      <c r="O784">
        <v>4</v>
      </c>
      <c r="P784">
        <v>4</v>
      </c>
      <c r="Q784" s="4">
        <v>1</v>
      </c>
      <c r="R784">
        <v>0</v>
      </c>
      <c r="S784" s="23" t="s">
        <v>200</v>
      </c>
      <c r="T784" s="5"/>
    </row>
    <row r="785" spans="1:20" x14ac:dyDescent="0.25">
      <c r="A785">
        <v>20</v>
      </c>
      <c r="B785">
        <v>4</v>
      </c>
      <c r="C785">
        <v>1</v>
      </c>
      <c r="D785">
        <v>0</v>
      </c>
      <c r="E785">
        <v>19</v>
      </c>
      <c r="F785" s="2">
        <v>2486.2800000000002</v>
      </c>
      <c r="G785" s="2">
        <v>3</v>
      </c>
      <c r="H785" s="3">
        <v>4</v>
      </c>
      <c r="I785" s="3">
        <v>4.5</v>
      </c>
      <c r="J785" s="12">
        <v>0</v>
      </c>
      <c r="K785">
        <v>2</v>
      </c>
      <c r="L785" s="2">
        <v>94550.5</v>
      </c>
      <c r="M785" s="2">
        <v>92021.5</v>
      </c>
      <c r="N785" s="2">
        <v>6087.2222250000004</v>
      </c>
      <c r="O785">
        <v>3.25</v>
      </c>
      <c r="P785">
        <v>4</v>
      </c>
      <c r="Q785" s="4">
        <v>0.76000380000000001</v>
      </c>
      <c r="R785">
        <v>1</v>
      </c>
      <c r="S785" s="23" t="s">
        <v>199</v>
      </c>
      <c r="T785" s="5"/>
    </row>
    <row r="786" spans="1:20" x14ac:dyDescent="0.25">
      <c r="A786">
        <v>15</v>
      </c>
      <c r="B786">
        <v>3</v>
      </c>
      <c r="C786">
        <v>1</v>
      </c>
      <c r="D786">
        <v>0</v>
      </c>
      <c r="E786">
        <v>14</v>
      </c>
      <c r="F786" s="2">
        <v>444.58</v>
      </c>
      <c r="G786" s="2">
        <v>1</v>
      </c>
      <c r="H786" s="3">
        <v>3.5</v>
      </c>
      <c r="I786" s="3">
        <v>6.07</v>
      </c>
      <c r="J786" s="12">
        <v>1</v>
      </c>
      <c r="K786">
        <v>0.125</v>
      </c>
      <c r="L786" s="2">
        <v>29742.187539999999</v>
      </c>
      <c r="M786" s="2">
        <v>18788.2</v>
      </c>
      <c r="N786" s="2">
        <v>2715.8343100000002</v>
      </c>
      <c r="O786">
        <v>3.5</v>
      </c>
      <c r="P786">
        <v>6</v>
      </c>
      <c r="Q786" s="4">
        <v>0.85831900000000005</v>
      </c>
      <c r="R786">
        <v>0</v>
      </c>
      <c r="S786" s="23" t="s">
        <v>199</v>
      </c>
      <c r="T786" s="5"/>
    </row>
    <row r="787" spans="1:20" x14ac:dyDescent="0.25">
      <c r="A787">
        <v>14</v>
      </c>
      <c r="B787">
        <v>3</v>
      </c>
      <c r="C787">
        <v>0</v>
      </c>
      <c r="D787">
        <v>0</v>
      </c>
      <c r="E787">
        <v>13</v>
      </c>
      <c r="F787" s="2">
        <v>1018.88</v>
      </c>
      <c r="G787" s="2">
        <v>2</v>
      </c>
      <c r="H787" s="3">
        <v>4</v>
      </c>
      <c r="I787" s="3">
        <v>4.5</v>
      </c>
      <c r="J787" s="12">
        <v>0</v>
      </c>
      <c r="K787">
        <v>2</v>
      </c>
      <c r="L787" s="2">
        <v>29645.696619999999</v>
      </c>
      <c r="M787" s="2">
        <v>28607.67</v>
      </c>
      <c r="N787" s="2">
        <v>1612.042205</v>
      </c>
      <c r="O787">
        <v>3.25</v>
      </c>
      <c r="P787">
        <v>4</v>
      </c>
      <c r="Q787" s="4">
        <v>1</v>
      </c>
      <c r="R787">
        <v>1</v>
      </c>
      <c r="S787" s="23" t="s">
        <v>199</v>
      </c>
      <c r="T787" s="5"/>
    </row>
    <row r="788" spans="1:20" x14ac:dyDescent="0.25">
      <c r="A788">
        <v>9</v>
      </c>
      <c r="B788">
        <v>2</v>
      </c>
      <c r="C788">
        <v>1</v>
      </c>
      <c r="D788">
        <v>1</v>
      </c>
      <c r="E788">
        <v>0</v>
      </c>
      <c r="F788" s="2">
        <v>56296.085079999997</v>
      </c>
      <c r="G788" s="2">
        <v>13</v>
      </c>
      <c r="H788" s="3">
        <v>3.5</v>
      </c>
      <c r="I788" s="3">
        <v>6.07</v>
      </c>
      <c r="J788" s="12">
        <v>1</v>
      </c>
      <c r="K788">
        <v>0.125</v>
      </c>
      <c r="L788" s="2">
        <v>259440.96470000001</v>
      </c>
      <c r="M788" s="2">
        <v>177338.94</v>
      </c>
      <c r="N788" s="2">
        <v>20420.578939999999</v>
      </c>
      <c r="O788">
        <v>3.5</v>
      </c>
      <c r="P788">
        <v>6</v>
      </c>
      <c r="Q788" s="4">
        <v>0.86666500000000002</v>
      </c>
      <c r="R788">
        <v>0</v>
      </c>
      <c r="S788" s="23" t="s">
        <v>199</v>
      </c>
      <c r="T788" s="5"/>
    </row>
    <row r="789" spans="1:20" x14ac:dyDescent="0.25">
      <c r="A789">
        <v>14</v>
      </c>
      <c r="B789">
        <v>3</v>
      </c>
      <c r="C789">
        <v>0</v>
      </c>
      <c r="D789">
        <v>0</v>
      </c>
      <c r="E789">
        <v>13</v>
      </c>
      <c r="F789" s="2">
        <v>559.99</v>
      </c>
      <c r="G789" s="2">
        <v>1</v>
      </c>
      <c r="H789" s="3">
        <v>3.5</v>
      </c>
      <c r="I789" s="3">
        <v>6.07</v>
      </c>
      <c r="J789" s="12">
        <v>1</v>
      </c>
      <c r="K789">
        <v>0.125</v>
      </c>
      <c r="L789" s="2">
        <v>44685.161679999997</v>
      </c>
      <c r="M789" s="2">
        <v>30413.25</v>
      </c>
      <c r="N789" s="2">
        <v>4545.2602129999996</v>
      </c>
      <c r="O789">
        <v>3.5</v>
      </c>
      <c r="P789">
        <v>6</v>
      </c>
      <c r="Q789" s="4">
        <v>1</v>
      </c>
      <c r="R789">
        <v>0</v>
      </c>
      <c r="S789" s="23" t="s">
        <v>199</v>
      </c>
      <c r="T789" s="5"/>
    </row>
    <row r="790" spans="1:20" x14ac:dyDescent="0.25">
      <c r="A790">
        <v>15</v>
      </c>
      <c r="B790">
        <v>3</v>
      </c>
      <c r="C790">
        <v>0</v>
      </c>
      <c r="D790">
        <v>0</v>
      </c>
      <c r="E790">
        <v>14</v>
      </c>
      <c r="F790" s="2">
        <v>1177.44</v>
      </c>
      <c r="G790" s="2">
        <v>2</v>
      </c>
      <c r="H790" s="3">
        <v>4</v>
      </c>
      <c r="I790" s="3">
        <v>5.2</v>
      </c>
      <c r="J790" s="12">
        <v>1</v>
      </c>
      <c r="K790">
        <v>1.5</v>
      </c>
      <c r="L790" s="2">
        <v>30898.465820000001</v>
      </c>
      <c r="M790" s="2">
        <v>30080.33</v>
      </c>
      <c r="N790" s="2">
        <v>1547.6329800000001</v>
      </c>
      <c r="O790">
        <v>2.75</v>
      </c>
      <c r="P790">
        <v>4</v>
      </c>
      <c r="Q790" s="4">
        <v>1.0536399999999999</v>
      </c>
      <c r="R790">
        <v>0</v>
      </c>
      <c r="S790" s="23" t="s">
        <v>199</v>
      </c>
      <c r="T790" s="5"/>
    </row>
    <row r="791" spans="1:20" x14ac:dyDescent="0.25">
      <c r="A791">
        <v>14</v>
      </c>
      <c r="B791">
        <v>3</v>
      </c>
      <c r="C791">
        <v>0</v>
      </c>
      <c r="D791">
        <v>0</v>
      </c>
      <c r="E791">
        <v>13</v>
      </c>
      <c r="F791" s="2">
        <v>807.03</v>
      </c>
      <c r="G791" s="2">
        <v>1</v>
      </c>
      <c r="H791" s="3">
        <v>3.5</v>
      </c>
      <c r="I791" s="3">
        <v>6.07</v>
      </c>
      <c r="J791" s="12">
        <v>1</v>
      </c>
      <c r="K791">
        <v>0.125</v>
      </c>
      <c r="L791" s="2">
        <v>82161.479720000003</v>
      </c>
      <c r="M791" s="2">
        <v>63924.2</v>
      </c>
      <c r="N791" s="2">
        <v>7047.6430499999997</v>
      </c>
      <c r="O791">
        <v>3.5</v>
      </c>
      <c r="P791">
        <v>6</v>
      </c>
      <c r="Q791" s="4">
        <v>0.68729609999999997</v>
      </c>
      <c r="R791">
        <v>0</v>
      </c>
      <c r="S791" s="23" t="s">
        <v>199</v>
      </c>
      <c r="T791" s="5"/>
    </row>
    <row r="792" spans="1:20" x14ac:dyDescent="0.25">
      <c r="A792">
        <v>5</v>
      </c>
      <c r="B792">
        <v>1</v>
      </c>
      <c r="C792">
        <v>0</v>
      </c>
      <c r="D792">
        <v>0</v>
      </c>
      <c r="E792">
        <v>4</v>
      </c>
      <c r="F792" s="2">
        <v>2396.21</v>
      </c>
      <c r="G792" s="2">
        <v>3</v>
      </c>
      <c r="H792" s="3">
        <v>3.3</v>
      </c>
      <c r="I792" s="3">
        <v>5.0599999999999996</v>
      </c>
      <c r="J792" s="12">
        <v>1</v>
      </c>
      <c r="K792">
        <v>0.125</v>
      </c>
      <c r="L792" s="2">
        <v>40448.844469999996</v>
      </c>
      <c r="M792" s="2">
        <v>37769.4</v>
      </c>
      <c r="N792" s="2">
        <v>3238.7260500000002</v>
      </c>
      <c r="O792">
        <v>4</v>
      </c>
      <c r="P792">
        <v>4</v>
      </c>
      <c r="Q792" s="4">
        <v>5.8321899999999998</v>
      </c>
      <c r="R792">
        <v>0</v>
      </c>
      <c r="S792" s="23" t="s">
        <v>199</v>
      </c>
      <c r="T792" s="5"/>
    </row>
    <row r="793" spans="1:20" x14ac:dyDescent="0.25">
      <c r="A793">
        <v>9</v>
      </c>
      <c r="B793">
        <v>2</v>
      </c>
      <c r="C793">
        <v>0</v>
      </c>
      <c r="D793">
        <v>1</v>
      </c>
      <c r="E793">
        <v>0</v>
      </c>
      <c r="F793" s="2">
        <v>19508.330129999998</v>
      </c>
      <c r="G793" s="2">
        <v>13</v>
      </c>
      <c r="H793" s="3">
        <v>3.5</v>
      </c>
      <c r="I793" s="3">
        <v>6.07</v>
      </c>
      <c r="J793" s="12">
        <v>1</v>
      </c>
      <c r="K793">
        <v>0.125</v>
      </c>
      <c r="L793" s="2">
        <v>72578.2</v>
      </c>
      <c r="M793" s="2">
        <v>62736.4</v>
      </c>
      <c r="N793" s="2">
        <v>6916.6881000000003</v>
      </c>
      <c r="O793">
        <v>3.5</v>
      </c>
      <c r="P793">
        <v>6</v>
      </c>
      <c r="Q793" s="4">
        <v>1.277495</v>
      </c>
      <c r="R793">
        <v>0</v>
      </c>
      <c r="S793" s="23" t="s">
        <v>199</v>
      </c>
      <c r="T793" s="5"/>
    </row>
    <row r="794" spans="1:20" x14ac:dyDescent="0.25">
      <c r="A794">
        <v>25</v>
      </c>
      <c r="B794">
        <v>5</v>
      </c>
      <c r="C794">
        <v>0</v>
      </c>
      <c r="D794">
        <v>0</v>
      </c>
      <c r="E794">
        <v>24</v>
      </c>
      <c r="F794" s="2">
        <v>1737.79</v>
      </c>
      <c r="G794" s="2">
        <v>2</v>
      </c>
      <c r="H794" s="3">
        <v>3.3</v>
      </c>
      <c r="I794" s="3">
        <v>5.0599999999999996</v>
      </c>
      <c r="J794" s="12">
        <v>1</v>
      </c>
      <c r="K794">
        <v>0.125</v>
      </c>
      <c r="L794" s="2">
        <v>86104.141680000001</v>
      </c>
      <c r="M794" s="2">
        <v>81764.399999999994</v>
      </c>
      <c r="N794" s="2">
        <v>6610.6517400000002</v>
      </c>
      <c r="O794">
        <v>4</v>
      </c>
      <c r="P794">
        <v>4</v>
      </c>
      <c r="Q794" s="4">
        <v>0.94285949999999996</v>
      </c>
      <c r="R794">
        <v>0</v>
      </c>
      <c r="S794" s="23" t="s">
        <v>200</v>
      </c>
      <c r="T794" s="5"/>
    </row>
    <row r="795" spans="1:20" x14ac:dyDescent="0.25">
      <c r="A795">
        <v>15</v>
      </c>
      <c r="B795">
        <v>3</v>
      </c>
      <c r="C795">
        <v>1</v>
      </c>
      <c r="D795">
        <v>0</v>
      </c>
      <c r="E795">
        <v>14</v>
      </c>
      <c r="F795" s="2">
        <v>1618.56</v>
      </c>
      <c r="G795" s="2">
        <v>2</v>
      </c>
      <c r="H795" s="3">
        <v>4</v>
      </c>
      <c r="I795" s="3">
        <v>4.5</v>
      </c>
      <c r="J795" s="12">
        <v>0</v>
      </c>
      <c r="K795">
        <v>2</v>
      </c>
      <c r="L795" s="2">
        <v>51531.336499999998</v>
      </c>
      <c r="M795" s="2">
        <v>46600.5</v>
      </c>
      <c r="N795" s="2">
        <v>3539.3079750000002</v>
      </c>
      <c r="O795">
        <v>1</v>
      </c>
      <c r="P795">
        <v>4</v>
      </c>
      <c r="Q795" s="4">
        <v>1</v>
      </c>
      <c r="R795">
        <v>0</v>
      </c>
      <c r="S795" s="23" t="s">
        <v>199</v>
      </c>
      <c r="T795" s="5"/>
    </row>
    <row r="796" spans="1:20" x14ac:dyDescent="0.25">
      <c r="A796">
        <v>1</v>
      </c>
      <c r="B796">
        <v>1</v>
      </c>
      <c r="C796">
        <v>1</v>
      </c>
      <c r="D796">
        <v>0</v>
      </c>
      <c r="E796">
        <v>0</v>
      </c>
      <c r="F796" s="2">
        <v>30353.3</v>
      </c>
      <c r="G796" s="2">
        <v>13</v>
      </c>
      <c r="H796" s="3">
        <v>4</v>
      </c>
      <c r="I796" s="3">
        <v>4.5</v>
      </c>
      <c r="J796" s="12">
        <v>0</v>
      </c>
      <c r="K796">
        <v>2</v>
      </c>
      <c r="L796" s="2">
        <v>363002.99890000001</v>
      </c>
      <c r="M796" s="2">
        <v>325195</v>
      </c>
      <c r="N796" s="2">
        <v>23105.104749999999</v>
      </c>
      <c r="O796">
        <v>1.5</v>
      </c>
      <c r="P796">
        <v>4</v>
      </c>
      <c r="Q796" s="4">
        <v>1</v>
      </c>
      <c r="R796">
        <v>0</v>
      </c>
      <c r="S796" s="23" t="s">
        <v>199</v>
      </c>
      <c r="T796" s="5"/>
    </row>
    <row r="797" spans="1:20" x14ac:dyDescent="0.25">
      <c r="A797">
        <v>16</v>
      </c>
      <c r="B797">
        <v>4</v>
      </c>
      <c r="C797">
        <v>0</v>
      </c>
      <c r="D797">
        <v>0</v>
      </c>
      <c r="E797">
        <v>15</v>
      </c>
      <c r="F797" s="2">
        <v>1026.22</v>
      </c>
      <c r="G797" s="2">
        <v>2</v>
      </c>
      <c r="H797" s="3">
        <v>4</v>
      </c>
      <c r="I797" s="3">
        <v>4.5</v>
      </c>
      <c r="J797" s="12">
        <v>0</v>
      </c>
      <c r="K797">
        <v>2</v>
      </c>
      <c r="L797" s="2">
        <v>49916.899510000003</v>
      </c>
      <c r="M797" s="2">
        <v>48746.400000000001</v>
      </c>
      <c r="N797" s="2">
        <v>3702.28908</v>
      </c>
      <c r="O797">
        <v>4</v>
      </c>
      <c r="P797">
        <v>4</v>
      </c>
      <c r="Q797" s="4">
        <v>1</v>
      </c>
      <c r="R797">
        <v>0</v>
      </c>
      <c r="S797" s="23" t="s">
        <v>200</v>
      </c>
      <c r="T797" s="5"/>
    </row>
    <row r="798" spans="1:20" x14ac:dyDescent="0.25">
      <c r="A798">
        <v>26</v>
      </c>
      <c r="B798">
        <v>6</v>
      </c>
      <c r="C798">
        <v>1</v>
      </c>
      <c r="D798">
        <v>1</v>
      </c>
      <c r="E798">
        <v>0</v>
      </c>
      <c r="F798" s="2">
        <v>3227.645481</v>
      </c>
      <c r="G798" s="2">
        <v>4</v>
      </c>
      <c r="H798" s="3">
        <v>4</v>
      </c>
      <c r="I798" s="3">
        <v>5.2</v>
      </c>
      <c r="J798" s="12">
        <v>1</v>
      </c>
      <c r="K798">
        <v>1.5</v>
      </c>
      <c r="L798" s="2">
        <v>9008.1415610000004</v>
      </c>
      <c r="M798" s="2">
        <v>8415.14</v>
      </c>
      <c r="N798" s="2">
        <v>432.95895300000001</v>
      </c>
      <c r="O798">
        <v>2.75</v>
      </c>
      <c r="P798">
        <v>4</v>
      </c>
      <c r="Q798" s="4">
        <v>1.5891029999999999</v>
      </c>
      <c r="R798">
        <v>0</v>
      </c>
      <c r="S798" s="23" t="s">
        <v>199</v>
      </c>
      <c r="T798" s="5"/>
    </row>
    <row r="799" spans="1:20" x14ac:dyDescent="0.25">
      <c r="A799">
        <v>11</v>
      </c>
      <c r="B799">
        <v>3</v>
      </c>
      <c r="C799">
        <v>0</v>
      </c>
      <c r="D799">
        <v>0</v>
      </c>
      <c r="E799">
        <v>10</v>
      </c>
      <c r="F799" s="2">
        <v>1296.6600000000001</v>
      </c>
      <c r="G799" s="2">
        <v>2</v>
      </c>
      <c r="H799" s="3">
        <v>3.3</v>
      </c>
      <c r="I799" s="3">
        <v>5.0599999999999996</v>
      </c>
      <c r="J799" s="12">
        <v>1</v>
      </c>
      <c r="K799">
        <v>0.125</v>
      </c>
      <c r="L799" s="2">
        <v>51301.507339999996</v>
      </c>
      <c r="M799" s="2">
        <v>49156</v>
      </c>
      <c r="N799" s="2">
        <v>3974.2626</v>
      </c>
      <c r="O799">
        <v>4</v>
      </c>
      <c r="P799">
        <v>4</v>
      </c>
      <c r="Q799" s="4">
        <v>0.83334960000000002</v>
      </c>
      <c r="R799">
        <v>1</v>
      </c>
      <c r="S799" s="23" t="s">
        <v>200</v>
      </c>
      <c r="T799" s="5"/>
    </row>
    <row r="800" spans="1:20" x14ac:dyDescent="0.25">
      <c r="A800">
        <v>3</v>
      </c>
      <c r="B800">
        <v>1</v>
      </c>
      <c r="C800">
        <v>1</v>
      </c>
      <c r="D800">
        <v>0</v>
      </c>
      <c r="E800">
        <v>2</v>
      </c>
      <c r="F800" s="2">
        <v>510</v>
      </c>
      <c r="G800" s="2">
        <v>1</v>
      </c>
      <c r="H800" s="3">
        <v>4</v>
      </c>
      <c r="I800" s="3">
        <v>5.2</v>
      </c>
      <c r="J800" s="12">
        <v>1</v>
      </c>
      <c r="K800">
        <v>1.5</v>
      </c>
      <c r="L800" s="2">
        <v>6746.1108649999996</v>
      </c>
      <c r="M800" s="2">
        <v>6320.5</v>
      </c>
      <c r="N800" s="2">
        <v>325.18972500000001</v>
      </c>
      <c r="O800">
        <v>2.75</v>
      </c>
      <c r="P800">
        <v>4</v>
      </c>
      <c r="Q800" s="4">
        <v>1</v>
      </c>
      <c r="R800">
        <v>0</v>
      </c>
      <c r="S800" s="23" t="s">
        <v>199</v>
      </c>
      <c r="T800" s="5"/>
    </row>
    <row r="801" spans="1:20" x14ac:dyDescent="0.25">
      <c r="A801">
        <v>16</v>
      </c>
      <c r="B801">
        <v>4</v>
      </c>
      <c r="C801">
        <v>0</v>
      </c>
      <c r="D801">
        <v>0</v>
      </c>
      <c r="E801">
        <v>15</v>
      </c>
      <c r="F801" s="2">
        <v>1513.48</v>
      </c>
      <c r="G801" s="2">
        <v>2</v>
      </c>
      <c r="H801" s="3">
        <v>4</v>
      </c>
      <c r="I801" s="3">
        <v>5.2</v>
      </c>
      <c r="J801" s="12">
        <v>1</v>
      </c>
      <c r="K801">
        <v>1.5</v>
      </c>
      <c r="L801" s="2">
        <v>34183.791689999998</v>
      </c>
      <c r="M801" s="2">
        <v>33227.33</v>
      </c>
      <c r="N801" s="2">
        <v>1546.7322119999999</v>
      </c>
      <c r="O801">
        <v>1.5</v>
      </c>
      <c r="P801">
        <v>4</v>
      </c>
      <c r="Q801" s="4">
        <v>0.86667459999999996</v>
      </c>
      <c r="R801">
        <v>0</v>
      </c>
      <c r="S801" s="23" t="s">
        <v>199</v>
      </c>
      <c r="T801" s="5"/>
    </row>
    <row r="802" spans="1:20" x14ac:dyDescent="0.25">
      <c r="A802">
        <v>12</v>
      </c>
      <c r="B802">
        <v>3</v>
      </c>
      <c r="C802">
        <v>0</v>
      </c>
      <c r="D802">
        <v>0</v>
      </c>
      <c r="E802">
        <v>11</v>
      </c>
      <c r="F802" s="2">
        <v>1680.74</v>
      </c>
      <c r="G802" s="2">
        <v>2</v>
      </c>
      <c r="H802" s="3">
        <v>3.5</v>
      </c>
      <c r="I802" s="3">
        <v>5.28</v>
      </c>
      <c r="J802" s="12">
        <v>1</v>
      </c>
      <c r="K802">
        <v>3.5</v>
      </c>
      <c r="L802" s="2">
        <v>27436.83944</v>
      </c>
      <c r="M802" s="2">
        <v>26838.799999999999</v>
      </c>
      <c r="N802" s="2">
        <v>854.81578000000002</v>
      </c>
      <c r="O802">
        <v>2.25</v>
      </c>
      <c r="P802">
        <v>4</v>
      </c>
      <c r="Q802" s="4">
        <v>1</v>
      </c>
      <c r="R802">
        <v>0</v>
      </c>
      <c r="S802" s="23" t="s">
        <v>200</v>
      </c>
      <c r="T802" s="5"/>
    </row>
    <row r="803" spans="1:20" x14ac:dyDescent="0.25">
      <c r="A803">
        <v>3</v>
      </c>
      <c r="B803">
        <v>1</v>
      </c>
      <c r="C803">
        <v>1</v>
      </c>
      <c r="D803">
        <v>0</v>
      </c>
      <c r="E803">
        <v>2</v>
      </c>
      <c r="F803" s="2">
        <v>1430.64</v>
      </c>
      <c r="G803" s="2">
        <v>2</v>
      </c>
      <c r="H803" s="3">
        <v>3.5</v>
      </c>
      <c r="I803" s="3">
        <v>6.07</v>
      </c>
      <c r="J803" s="12">
        <v>1</v>
      </c>
      <c r="K803">
        <v>0.125</v>
      </c>
      <c r="L803" s="2">
        <v>35791.6806</v>
      </c>
      <c r="M803" s="2">
        <v>28924.2</v>
      </c>
      <c r="N803" s="2">
        <v>4039.2645299999999</v>
      </c>
      <c r="O803">
        <v>3.5</v>
      </c>
      <c r="P803">
        <v>6</v>
      </c>
      <c r="Q803" s="4">
        <v>0.94999710000000004</v>
      </c>
      <c r="R803">
        <v>0</v>
      </c>
      <c r="S803" s="23" t="s">
        <v>199</v>
      </c>
      <c r="T803" s="5"/>
    </row>
    <row r="804" spans="1:20" x14ac:dyDescent="0.25">
      <c r="A804">
        <v>28</v>
      </c>
      <c r="B804">
        <v>6</v>
      </c>
      <c r="C804">
        <v>0</v>
      </c>
      <c r="D804">
        <v>1</v>
      </c>
      <c r="E804">
        <v>0</v>
      </c>
      <c r="F804" s="2">
        <v>1554.76171</v>
      </c>
      <c r="G804" s="2">
        <v>2</v>
      </c>
      <c r="H804" s="3">
        <v>3.5</v>
      </c>
      <c r="I804" s="3">
        <v>4.5</v>
      </c>
      <c r="J804" s="12">
        <v>0</v>
      </c>
      <c r="K804">
        <v>0.1</v>
      </c>
      <c r="L804" s="2">
        <v>16578.24409</v>
      </c>
      <c r="M804" s="2">
        <v>7739.5</v>
      </c>
      <c r="N804" s="2">
        <v>1194.591825</v>
      </c>
      <c r="O804">
        <v>3</v>
      </c>
      <c r="P804">
        <v>6</v>
      </c>
      <c r="Q804" s="4">
        <v>0.84998499999999999</v>
      </c>
      <c r="R804">
        <v>0</v>
      </c>
      <c r="S804" s="23" t="s">
        <v>200</v>
      </c>
      <c r="T804" s="5"/>
    </row>
    <row r="805" spans="1:20" x14ac:dyDescent="0.25">
      <c r="A805">
        <v>17</v>
      </c>
      <c r="B805">
        <v>4</v>
      </c>
      <c r="C805">
        <v>1</v>
      </c>
      <c r="D805">
        <v>0</v>
      </c>
      <c r="E805">
        <v>16</v>
      </c>
      <c r="F805" s="2">
        <v>1386.48</v>
      </c>
      <c r="G805" s="2">
        <v>2</v>
      </c>
      <c r="H805" s="3">
        <v>3.5</v>
      </c>
      <c r="I805" s="3">
        <v>6.07</v>
      </c>
      <c r="J805" s="12">
        <v>1</v>
      </c>
      <c r="K805">
        <v>0.125</v>
      </c>
      <c r="L805" s="2">
        <v>64289.61015</v>
      </c>
      <c r="M805" s="2">
        <v>55275.199999999997</v>
      </c>
      <c r="N805" s="2">
        <v>7719.1816799999997</v>
      </c>
      <c r="O805">
        <v>3.5</v>
      </c>
      <c r="P805">
        <v>6</v>
      </c>
      <c r="Q805" s="4">
        <v>1</v>
      </c>
      <c r="R805">
        <v>0</v>
      </c>
      <c r="S805" s="23" t="s">
        <v>199</v>
      </c>
      <c r="T805" s="5"/>
    </row>
    <row r="806" spans="1:20" x14ac:dyDescent="0.25">
      <c r="A806">
        <v>9</v>
      </c>
      <c r="B806">
        <v>2</v>
      </c>
      <c r="C806">
        <v>0</v>
      </c>
      <c r="D806">
        <v>0</v>
      </c>
      <c r="E806">
        <v>8</v>
      </c>
      <c r="F806" s="2">
        <v>1813.44</v>
      </c>
      <c r="G806" s="2">
        <v>2</v>
      </c>
      <c r="H806" s="3">
        <v>4</v>
      </c>
      <c r="I806" s="3">
        <v>4.5</v>
      </c>
      <c r="J806" s="12">
        <v>0</v>
      </c>
      <c r="K806">
        <v>2</v>
      </c>
      <c r="L806" s="2">
        <v>50374.552519999997</v>
      </c>
      <c r="M806" s="2">
        <v>47058.5</v>
      </c>
      <c r="N806" s="2">
        <v>3804.679725</v>
      </c>
      <c r="O806">
        <v>4</v>
      </c>
      <c r="P806">
        <v>4</v>
      </c>
      <c r="Q806" s="4">
        <v>1.1259710000000001</v>
      </c>
      <c r="R806">
        <v>0</v>
      </c>
      <c r="S806" s="23" t="s">
        <v>199</v>
      </c>
      <c r="T806" s="5"/>
    </row>
    <row r="807" spans="1:20" x14ac:dyDescent="0.25">
      <c r="A807">
        <v>49</v>
      </c>
      <c r="B807">
        <v>7</v>
      </c>
      <c r="C807">
        <v>1</v>
      </c>
      <c r="D807">
        <v>0</v>
      </c>
      <c r="E807">
        <v>48</v>
      </c>
      <c r="F807" s="2">
        <v>312</v>
      </c>
      <c r="G807" s="2">
        <v>1</v>
      </c>
      <c r="H807" s="3">
        <v>4</v>
      </c>
      <c r="I807" s="3">
        <v>5.2</v>
      </c>
      <c r="J807" s="12">
        <v>1</v>
      </c>
      <c r="K807">
        <v>1.5</v>
      </c>
      <c r="L807" s="2">
        <v>20494.667150000001</v>
      </c>
      <c r="M807" s="2">
        <v>20323</v>
      </c>
      <c r="N807" s="2">
        <v>1045.61835</v>
      </c>
      <c r="O807">
        <v>1.5</v>
      </c>
      <c r="P807">
        <v>4</v>
      </c>
      <c r="Q807" s="4">
        <v>1</v>
      </c>
      <c r="R807">
        <v>0</v>
      </c>
      <c r="S807" s="23" t="s">
        <v>200</v>
      </c>
      <c r="T807" s="5"/>
    </row>
    <row r="808" spans="1:20" x14ac:dyDescent="0.25">
      <c r="A808">
        <v>9</v>
      </c>
      <c r="B808">
        <v>2</v>
      </c>
      <c r="C808">
        <v>1</v>
      </c>
      <c r="D808">
        <v>1</v>
      </c>
      <c r="E808">
        <v>0</v>
      </c>
      <c r="F808" s="2">
        <v>7617.7310749999997</v>
      </c>
      <c r="G808" s="2">
        <v>8</v>
      </c>
      <c r="H808" s="3">
        <v>4</v>
      </c>
      <c r="I808" s="3">
        <v>5.6</v>
      </c>
      <c r="J808" s="12">
        <v>1</v>
      </c>
      <c r="K808">
        <v>1.5</v>
      </c>
      <c r="L808" s="2">
        <v>14118.01727</v>
      </c>
      <c r="M808" s="2">
        <v>11270</v>
      </c>
      <c r="N808" s="2">
        <v>414.17250000000001</v>
      </c>
      <c r="O808">
        <v>2.25</v>
      </c>
      <c r="P808">
        <v>4</v>
      </c>
      <c r="Q808" s="4">
        <v>0.81717850000000003</v>
      </c>
      <c r="R808">
        <v>0</v>
      </c>
      <c r="S808" s="23" t="s">
        <v>200</v>
      </c>
      <c r="T808" s="5"/>
    </row>
    <row r="809" spans="1:20" x14ac:dyDescent="0.25">
      <c r="A809">
        <v>48</v>
      </c>
      <c r="B809">
        <v>7</v>
      </c>
      <c r="C809">
        <v>0</v>
      </c>
      <c r="D809">
        <v>0</v>
      </c>
      <c r="E809">
        <v>47</v>
      </c>
      <c r="F809" s="2">
        <v>240.03</v>
      </c>
      <c r="G809" s="2">
        <v>1</v>
      </c>
      <c r="H809" s="3">
        <v>4</v>
      </c>
      <c r="I809" s="3">
        <v>5.2</v>
      </c>
      <c r="J809" s="12">
        <v>1</v>
      </c>
      <c r="K809">
        <v>1.5</v>
      </c>
      <c r="L809" s="2">
        <v>22763.869610000002</v>
      </c>
      <c r="M809" s="2">
        <v>22496.75</v>
      </c>
      <c r="N809" s="2">
        <v>1157.4577879999999</v>
      </c>
      <c r="O809">
        <v>2.75</v>
      </c>
      <c r="P809">
        <v>4</v>
      </c>
      <c r="Q809" s="4">
        <v>0.95009160000000004</v>
      </c>
      <c r="R809">
        <v>0</v>
      </c>
      <c r="S809" s="23" t="s">
        <v>200</v>
      </c>
      <c r="T809" s="5"/>
    </row>
    <row r="810" spans="1:20" x14ac:dyDescent="0.25">
      <c r="A810">
        <v>19</v>
      </c>
      <c r="B810">
        <v>4</v>
      </c>
      <c r="C810">
        <v>0</v>
      </c>
      <c r="D810">
        <v>0</v>
      </c>
      <c r="E810">
        <v>18</v>
      </c>
      <c r="F810" s="2">
        <v>313.5</v>
      </c>
      <c r="G810" s="2">
        <v>1</v>
      </c>
      <c r="H810" s="3">
        <v>4</v>
      </c>
      <c r="I810" s="3">
        <v>5.2</v>
      </c>
      <c r="J810" s="12">
        <v>1</v>
      </c>
      <c r="K810">
        <v>1.5</v>
      </c>
      <c r="L810" s="2">
        <v>8461.9397059999992</v>
      </c>
      <c r="M810" s="2">
        <v>8183.75</v>
      </c>
      <c r="N810" s="2">
        <v>421.05393800000002</v>
      </c>
      <c r="O810">
        <v>2.75</v>
      </c>
      <c r="P810">
        <v>4</v>
      </c>
      <c r="Q810" s="4">
        <v>1</v>
      </c>
      <c r="R810">
        <v>0</v>
      </c>
      <c r="S810" s="23" t="s">
        <v>200</v>
      </c>
      <c r="T810" s="5"/>
    </row>
    <row r="811" spans="1:20" x14ac:dyDescent="0.25">
      <c r="A811">
        <v>16</v>
      </c>
      <c r="B811">
        <v>4</v>
      </c>
      <c r="C811">
        <v>0</v>
      </c>
      <c r="D811">
        <v>0</v>
      </c>
      <c r="E811">
        <v>15</v>
      </c>
      <c r="F811" s="2">
        <v>1401.92</v>
      </c>
      <c r="G811" s="2">
        <v>2</v>
      </c>
      <c r="H811" s="3">
        <v>3.3</v>
      </c>
      <c r="I811" s="3">
        <v>5.0599999999999996</v>
      </c>
      <c r="J811" s="12">
        <v>1</v>
      </c>
      <c r="K811">
        <v>0.125</v>
      </c>
      <c r="L811" s="2">
        <v>59064.928489999998</v>
      </c>
      <c r="M811" s="2">
        <v>55053.63</v>
      </c>
      <c r="N811" s="2">
        <v>4990.6115600000003</v>
      </c>
      <c r="O811">
        <v>4</v>
      </c>
      <c r="P811">
        <v>4</v>
      </c>
      <c r="Q811" s="4">
        <v>1</v>
      </c>
      <c r="R811">
        <v>0</v>
      </c>
      <c r="S811" s="23" t="s">
        <v>200</v>
      </c>
      <c r="T811" s="5"/>
    </row>
    <row r="812" spans="1:20" x14ac:dyDescent="0.25">
      <c r="A812">
        <v>42</v>
      </c>
      <c r="B812">
        <v>7</v>
      </c>
      <c r="C812">
        <v>0</v>
      </c>
      <c r="D812">
        <v>0</v>
      </c>
      <c r="E812">
        <v>41</v>
      </c>
      <c r="F812" s="2">
        <v>252</v>
      </c>
      <c r="G812" s="2">
        <v>1</v>
      </c>
      <c r="H812" s="3">
        <v>4</v>
      </c>
      <c r="I812" s="3">
        <v>5.2</v>
      </c>
      <c r="J812" s="12">
        <v>1</v>
      </c>
      <c r="K812">
        <v>1.5</v>
      </c>
      <c r="L812" s="2">
        <v>20243.85914</v>
      </c>
      <c r="M812" s="2">
        <v>19990.669999999998</v>
      </c>
      <c r="N812" s="2">
        <v>1028.5199709999999</v>
      </c>
      <c r="O812">
        <v>2.75</v>
      </c>
      <c r="P812">
        <v>4</v>
      </c>
      <c r="Q812" s="4">
        <v>1</v>
      </c>
      <c r="R812">
        <v>0</v>
      </c>
      <c r="S812" s="23" t="s">
        <v>200</v>
      </c>
      <c r="T812" s="5"/>
    </row>
    <row r="813" spans="1:20" x14ac:dyDescent="0.25">
      <c r="A813">
        <v>21</v>
      </c>
      <c r="B813">
        <v>5</v>
      </c>
      <c r="C813">
        <v>1</v>
      </c>
      <c r="D813">
        <v>0</v>
      </c>
      <c r="E813">
        <v>20</v>
      </c>
      <c r="F813" s="2">
        <v>1035.93</v>
      </c>
      <c r="G813" s="2">
        <v>2</v>
      </c>
      <c r="H813" s="3">
        <v>4</v>
      </c>
      <c r="I813" s="3">
        <v>4.5</v>
      </c>
      <c r="J813" s="12">
        <v>0</v>
      </c>
      <c r="K813">
        <v>2</v>
      </c>
      <c r="L813" s="2">
        <v>52249.359859999997</v>
      </c>
      <c r="M813" s="2">
        <v>50899.86</v>
      </c>
      <c r="N813" s="2">
        <v>3117.6164250000002</v>
      </c>
      <c r="O813">
        <v>3.25</v>
      </c>
      <c r="P813">
        <v>4</v>
      </c>
      <c r="Q813" s="4">
        <v>0.76001240000000003</v>
      </c>
      <c r="R813">
        <v>0</v>
      </c>
      <c r="S813" s="23" t="s">
        <v>200</v>
      </c>
      <c r="T813" s="5"/>
    </row>
    <row r="814" spans="1:20" x14ac:dyDescent="0.25">
      <c r="A814">
        <v>29</v>
      </c>
      <c r="B814">
        <v>6</v>
      </c>
      <c r="C814">
        <v>0</v>
      </c>
      <c r="D814">
        <v>0</v>
      </c>
      <c r="E814">
        <v>28</v>
      </c>
      <c r="F814" s="2">
        <v>3943.44</v>
      </c>
      <c r="G814" s="2">
        <v>4</v>
      </c>
      <c r="H814" s="3">
        <v>4</v>
      </c>
      <c r="I814" s="3">
        <v>5.2</v>
      </c>
      <c r="J814" s="12">
        <v>1</v>
      </c>
      <c r="K814">
        <v>1.5</v>
      </c>
      <c r="L814" s="2">
        <v>151080.60149999999</v>
      </c>
      <c r="M814" s="2">
        <v>147187</v>
      </c>
      <c r="N814" s="2">
        <v>12621.285250000001</v>
      </c>
      <c r="O814">
        <v>2.75</v>
      </c>
      <c r="P814">
        <v>4</v>
      </c>
      <c r="Q814" s="4">
        <v>1</v>
      </c>
      <c r="R814">
        <v>0</v>
      </c>
      <c r="S814" s="23" t="s">
        <v>200</v>
      </c>
      <c r="T814" s="5"/>
    </row>
    <row r="815" spans="1:20" x14ac:dyDescent="0.25">
      <c r="A815">
        <v>11</v>
      </c>
      <c r="B815">
        <v>3</v>
      </c>
      <c r="C815">
        <v>0</v>
      </c>
      <c r="D815">
        <v>0</v>
      </c>
      <c r="E815">
        <v>10</v>
      </c>
      <c r="F815" s="2">
        <v>3240.42</v>
      </c>
      <c r="G815" s="2">
        <v>4</v>
      </c>
      <c r="H815" s="3">
        <v>4</v>
      </c>
      <c r="I815" s="3">
        <v>4.5</v>
      </c>
      <c r="J815" s="12">
        <v>0</v>
      </c>
      <c r="K815">
        <v>2</v>
      </c>
      <c r="L815" s="2">
        <v>89983.457519999996</v>
      </c>
      <c r="M815" s="2">
        <v>88339</v>
      </c>
      <c r="N815" s="2">
        <v>6709.3470500000003</v>
      </c>
      <c r="O815">
        <v>4</v>
      </c>
      <c r="P815">
        <v>4</v>
      </c>
      <c r="Q815" s="4">
        <v>1.017857</v>
      </c>
      <c r="R815">
        <v>0</v>
      </c>
      <c r="S815" s="23" t="s">
        <v>199</v>
      </c>
      <c r="T815" s="5"/>
    </row>
    <row r="816" spans="1:20" x14ac:dyDescent="0.25">
      <c r="A816">
        <v>17</v>
      </c>
      <c r="B816">
        <v>4</v>
      </c>
      <c r="C816">
        <v>0</v>
      </c>
      <c r="D816">
        <v>0</v>
      </c>
      <c r="E816">
        <v>16</v>
      </c>
      <c r="F816" s="2">
        <v>3836.04</v>
      </c>
      <c r="G816" s="2">
        <v>4</v>
      </c>
      <c r="H816" s="3">
        <v>4</v>
      </c>
      <c r="I816" s="3">
        <v>5.2</v>
      </c>
      <c r="J816" s="12">
        <v>1</v>
      </c>
      <c r="K816">
        <v>2</v>
      </c>
      <c r="L816" s="2">
        <v>143335.17610000001</v>
      </c>
      <c r="M816" s="2">
        <v>139422</v>
      </c>
      <c r="N816" s="2">
        <v>7856.4296999999997</v>
      </c>
      <c r="O816">
        <v>3.25</v>
      </c>
      <c r="P816">
        <v>4</v>
      </c>
      <c r="Q816" s="4">
        <v>1</v>
      </c>
      <c r="R816">
        <v>1</v>
      </c>
      <c r="S816" s="23" t="s">
        <v>200</v>
      </c>
      <c r="T816" s="5"/>
    </row>
    <row r="817" spans="1:20" x14ac:dyDescent="0.25">
      <c r="A817">
        <v>24</v>
      </c>
      <c r="B817">
        <v>5</v>
      </c>
      <c r="C817">
        <v>1</v>
      </c>
      <c r="D817">
        <v>0</v>
      </c>
      <c r="E817">
        <v>23</v>
      </c>
      <c r="F817" s="2">
        <v>1592.38</v>
      </c>
      <c r="G817" s="2">
        <v>2</v>
      </c>
      <c r="H817" s="3">
        <v>4</v>
      </c>
      <c r="I817" s="3">
        <v>4.5</v>
      </c>
      <c r="J817" s="12">
        <v>0</v>
      </c>
      <c r="K817">
        <v>2</v>
      </c>
      <c r="L817" s="2">
        <v>87023.654920000001</v>
      </c>
      <c r="M817" s="2">
        <v>85565.25</v>
      </c>
      <c r="N817" s="2">
        <v>4821.6018379999996</v>
      </c>
      <c r="O817">
        <v>3.25</v>
      </c>
      <c r="P817">
        <v>4</v>
      </c>
      <c r="Q817" s="4">
        <v>0.99909760000000003</v>
      </c>
      <c r="R817">
        <v>0</v>
      </c>
      <c r="S817" s="23" t="s">
        <v>199</v>
      </c>
      <c r="T817" s="5"/>
    </row>
    <row r="818" spans="1:20" x14ac:dyDescent="0.25">
      <c r="A818">
        <v>30</v>
      </c>
      <c r="B818">
        <v>6</v>
      </c>
      <c r="C818">
        <v>0</v>
      </c>
      <c r="D818">
        <v>0</v>
      </c>
      <c r="E818">
        <v>29</v>
      </c>
      <c r="F818" s="2">
        <v>648.28</v>
      </c>
      <c r="G818" s="2">
        <v>1</v>
      </c>
      <c r="H818" s="3">
        <v>3.5</v>
      </c>
      <c r="I818" s="3">
        <v>6.07</v>
      </c>
      <c r="J818" s="12">
        <v>1</v>
      </c>
      <c r="K818">
        <v>0.125</v>
      </c>
      <c r="L818" s="2">
        <v>54418.498919999998</v>
      </c>
      <c r="M818" s="2">
        <v>38815.910000000003</v>
      </c>
      <c r="N818" s="2">
        <v>5040.2459140000001</v>
      </c>
      <c r="O818">
        <v>3.5</v>
      </c>
      <c r="P818">
        <v>6</v>
      </c>
      <c r="Q818" s="4">
        <v>0.942859</v>
      </c>
      <c r="R818">
        <v>0</v>
      </c>
      <c r="S818" s="23" t="s">
        <v>200</v>
      </c>
      <c r="T818" s="5"/>
    </row>
    <row r="819" spans="1:20" x14ac:dyDescent="0.25">
      <c r="A819">
        <v>9</v>
      </c>
      <c r="B819">
        <v>2</v>
      </c>
      <c r="C819">
        <v>0</v>
      </c>
      <c r="D819">
        <v>0</v>
      </c>
      <c r="E819">
        <v>8</v>
      </c>
      <c r="F819" s="2">
        <v>1690.64</v>
      </c>
      <c r="G819" s="2">
        <v>2</v>
      </c>
      <c r="H819" s="3">
        <v>3.5</v>
      </c>
      <c r="I819" s="3">
        <v>4.5</v>
      </c>
      <c r="J819" s="12">
        <v>0</v>
      </c>
      <c r="K819">
        <v>0.1</v>
      </c>
      <c r="L819" s="2">
        <v>53735.538509999998</v>
      </c>
      <c r="M819" s="2">
        <v>39639.67</v>
      </c>
      <c r="N819" s="2">
        <v>6506.8518299999996</v>
      </c>
      <c r="O819">
        <v>3</v>
      </c>
      <c r="P819">
        <v>6</v>
      </c>
      <c r="Q819" s="4">
        <v>2</v>
      </c>
      <c r="R819">
        <v>0</v>
      </c>
      <c r="S819" s="23" t="s">
        <v>199</v>
      </c>
      <c r="T819" s="5"/>
    </row>
    <row r="820" spans="1:20" x14ac:dyDescent="0.25">
      <c r="A820">
        <v>5</v>
      </c>
      <c r="B820">
        <v>1</v>
      </c>
      <c r="C820">
        <v>0</v>
      </c>
      <c r="D820">
        <v>0</v>
      </c>
      <c r="E820">
        <v>4</v>
      </c>
      <c r="F820" s="2">
        <v>3665.95</v>
      </c>
      <c r="G820" s="2">
        <v>4</v>
      </c>
      <c r="H820" s="3">
        <v>3.3</v>
      </c>
      <c r="I820" s="3">
        <v>5.0599999999999996</v>
      </c>
      <c r="J820" s="12">
        <v>1</v>
      </c>
      <c r="K820">
        <v>0.125</v>
      </c>
      <c r="L820" s="2">
        <v>84601.625849999997</v>
      </c>
      <c r="M820" s="2">
        <v>81966.2</v>
      </c>
      <c r="N820" s="2">
        <v>7028.6016499999996</v>
      </c>
      <c r="O820">
        <v>4</v>
      </c>
      <c r="P820">
        <v>4</v>
      </c>
      <c r="Q820" s="4">
        <v>1.6799839999999999</v>
      </c>
      <c r="R820">
        <v>0</v>
      </c>
      <c r="S820" s="23" t="s">
        <v>200</v>
      </c>
      <c r="T820" s="5"/>
    </row>
    <row r="821" spans="1:20" x14ac:dyDescent="0.25">
      <c r="A821">
        <v>5</v>
      </c>
      <c r="B821">
        <v>1</v>
      </c>
      <c r="C821">
        <v>1</v>
      </c>
      <c r="D821">
        <v>1</v>
      </c>
      <c r="E821">
        <v>0</v>
      </c>
      <c r="F821" s="2">
        <v>4034.84</v>
      </c>
      <c r="G821" s="2">
        <v>5</v>
      </c>
      <c r="H821" s="3">
        <v>3.5</v>
      </c>
      <c r="I821" s="3">
        <v>6.07</v>
      </c>
      <c r="J821" s="12">
        <v>1</v>
      </c>
      <c r="K821">
        <v>0.125</v>
      </c>
      <c r="L821" s="2">
        <v>11008.265069999999</v>
      </c>
      <c r="M821" s="2">
        <v>7341.4</v>
      </c>
      <c r="N821" s="2">
        <v>737.44362999999998</v>
      </c>
      <c r="O821">
        <v>3.5</v>
      </c>
      <c r="P821">
        <v>6</v>
      </c>
      <c r="Q821" s="4">
        <v>0.90000139999999995</v>
      </c>
      <c r="R821">
        <v>0</v>
      </c>
      <c r="S821" s="23" t="s">
        <v>200</v>
      </c>
      <c r="T821" s="5"/>
    </row>
    <row r="822" spans="1:20" x14ac:dyDescent="0.25">
      <c r="A822">
        <v>17</v>
      </c>
      <c r="B822">
        <v>4</v>
      </c>
      <c r="C822">
        <v>0</v>
      </c>
      <c r="D822">
        <v>0</v>
      </c>
      <c r="E822">
        <v>16</v>
      </c>
      <c r="F822" s="2">
        <v>368.8</v>
      </c>
      <c r="G822" s="2">
        <v>1</v>
      </c>
      <c r="H822" s="3">
        <v>4</v>
      </c>
      <c r="I822" s="3">
        <v>5.2</v>
      </c>
      <c r="J822" s="12">
        <v>1</v>
      </c>
      <c r="K822">
        <v>1.5</v>
      </c>
      <c r="L822" s="2">
        <v>9965.8515320000006</v>
      </c>
      <c r="M822" s="2">
        <v>9785</v>
      </c>
      <c r="N822" s="2">
        <v>503.43824999999998</v>
      </c>
      <c r="O822">
        <v>2.75</v>
      </c>
      <c r="P822">
        <v>4</v>
      </c>
      <c r="Q822" s="4">
        <v>0.84348069999999997</v>
      </c>
      <c r="R822">
        <v>0</v>
      </c>
      <c r="S822" s="23" t="s">
        <v>199</v>
      </c>
      <c r="T822" s="5"/>
    </row>
    <row r="823" spans="1:20" x14ac:dyDescent="0.25">
      <c r="A823">
        <v>15</v>
      </c>
      <c r="B823">
        <v>3</v>
      </c>
      <c r="C823">
        <v>0</v>
      </c>
      <c r="D823">
        <v>0</v>
      </c>
      <c r="E823">
        <v>14</v>
      </c>
      <c r="F823" s="2">
        <v>1158.6199999999999</v>
      </c>
      <c r="G823" s="2">
        <v>2</v>
      </c>
      <c r="H823" s="3">
        <v>4</v>
      </c>
      <c r="I823" s="3">
        <v>4.5</v>
      </c>
      <c r="J823" s="12">
        <v>0</v>
      </c>
      <c r="K823">
        <v>2</v>
      </c>
      <c r="L823" s="2">
        <v>41300.593139999997</v>
      </c>
      <c r="M823" s="2">
        <v>39731.910000000003</v>
      </c>
      <c r="N823" s="2">
        <v>2628.2658470000001</v>
      </c>
      <c r="O823">
        <v>3.25</v>
      </c>
      <c r="P823">
        <v>4</v>
      </c>
      <c r="Q823" s="4">
        <v>1</v>
      </c>
      <c r="R823">
        <v>0</v>
      </c>
      <c r="S823" s="23" t="s">
        <v>199</v>
      </c>
      <c r="T823" s="5"/>
    </row>
    <row r="824" spans="1:20" x14ac:dyDescent="0.25">
      <c r="A824">
        <v>31</v>
      </c>
      <c r="B824">
        <v>7</v>
      </c>
      <c r="C824">
        <v>0</v>
      </c>
      <c r="D824">
        <v>0</v>
      </c>
      <c r="E824">
        <v>30</v>
      </c>
      <c r="F824" s="2">
        <v>556.91999999999996</v>
      </c>
      <c r="G824" s="2">
        <v>1</v>
      </c>
      <c r="H824" s="3">
        <v>4</v>
      </c>
      <c r="I824" s="3">
        <v>5.2</v>
      </c>
      <c r="J824" s="12">
        <v>1</v>
      </c>
      <c r="K824">
        <v>1.5</v>
      </c>
      <c r="L824" s="2">
        <v>36692.264029999998</v>
      </c>
      <c r="M824" s="2">
        <v>36069.5</v>
      </c>
      <c r="N824" s="2">
        <v>1855.7757750000001</v>
      </c>
      <c r="O824">
        <v>2.75</v>
      </c>
      <c r="P824">
        <v>4</v>
      </c>
      <c r="Q824" s="4">
        <v>0.89000279999999998</v>
      </c>
      <c r="R824">
        <v>0</v>
      </c>
      <c r="S824" s="23" t="s">
        <v>199</v>
      </c>
      <c r="T824" s="5"/>
    </row>
    <row r="825" spans="1:20" x14ac:dyDescent="0.25">
      <c r="A825">
        <v>29</v>
      </c>
      <c r="B825">
        <v>6</v>
      </c>
      <c r="C825">
        <v>0</v>
      </c>
      <c r="D825">
        <v>1</v>
      </c>
      <c r="E825">
        <v>0</v>
      </c>
      <c r="F825" s="2">
        <v>2161.9159380000001</v>
      </c>
      <c r="G825" s="2">
        <v>3</v>
      </c>
      <c r="H825" s="3">
        <v>4</v>
      </c>
      <c r="I825" s="3">
        <v>4.5</v>
      </c>
      <c r="J825" s="12">
        <v>0</v>
      </c>
      <c r="K825">
        <v>2</v>
      </c>
      <c r="L825" s="2">
        <v>8161.7726480000001</v>
      </c>
      <c r="M825" s="2">
        <v>7492.5</v>
      </c>
      <c r="N825" s="2">
        <v>422.20237500000002</v>
      </c>
      <c r="O825">
        <v>3.25</v>
      </c>
      <c r="P825">
        <v>4</v>
      </c>
      <c r="Q825" s="4">
        <v>0.92000459999999995</v>
      </c>
      <c r="R825">
        <v>0</v>
      </c>
      <c r="S825" s="23" t="s">
        <v>200</v>
      </c>
      <c r="T825" s="5"/>
    </row>
    <row r="826" spans="1:20" x14ac:dyDescent="0.25">
      <c r="A826">
        <v>11</v>
      </c>
      <c r="B826">
        <v>3</v>
      </c>
      <c r="C826">
        <v>1</v>
      </c>
      <c r="D826">
        <v>0</v>
      </c>
      <c r="E826">
        <v>10</v>
      </c>
      <c r="F826" s="2">
        <v>926.62</v>
      </c>
      <c r="G826" s="2">
        <v>1</v>
      </c>
      <c r="H826" s="3">
        <v>4</v>
      </c>
      <c r="I826" s="3">
        <v>5.2</v>
      </c>
      <c r="J826" s="12">
        <v>1</v>
      </c>
      <c r="K826">
        <v>1.5</v>
      </c>
      <c r="L826" s="2">
        <v>20173.345850000002</v>
      </c>
      <c r="M826" s="2">
        <v>19426.669999999998</v>
      </c>
      <c r="N826" s="2">
        <v>904.31148800000005</v>
      </c>
      <c r="O826">
        <v>2.75</v>
      </c>
      <c r="P826">
        <v>4</v>
      </c>
      <c r="Q826" s="4">
        <v>3.6876180000000001</v>
      </c>
      <c r="R826">
        <v>1</v>
      </c>
      <c r="S826" s="23" t="s">
        <v>199</v>
      </c>
      <c r="T826" s="5"/>
    </row>
    <row r="827" spans="1:20" x14ac:dyDescent="0.25">
      <c r="A827">
        <v>24</v>
      </c>
      <c r="B827">
        <v>5</v>
      </c>
      <c r="C827">
        <v>0</v>
      </c>
      <c r="D827">
        <v>0</v>
      </c>
      <c r="E827">
        <v>23</v>
      </c>
      <c r="F827" s="2">
        <v>1036.24</v>
      </c>
      <c r="G827" s="2">
        <v>2</v>
      </c>
      <c r="H827" s="3">
        <v>4</v>
      </c>
      <c r="I827" s="3">
        <v>5.2</v>
      </c>
      <c r="J827" s="12">
        <v>1</v>
      </c>
      <c r="K827">
        <v>1.5</v>
      </c>
      <c r="L827" s="2">
        <v>41949.702440000001</v>
      </c>
      <c r="M827" s="2">
        <v>40824.33</v>
      </c>
      <c r="N827" s="2">
        <v>2100.4117780000001</v>
      </c>
      <c r="O827">
        <v>1.5</v>
      </c>
      <c r="P827">
        <v>4</v>
      </c>
      <c r="Q827" s="4">
        <v>1.395613</v>
      </c>
      <c r="R827">
        <v>0</v>
      </c>
      <c r="S827" s="23" t="s">
        <v>199</v>
      </c>
      <c r="T827" s="5"/>
    </row>
    <row r="828" spans="1:20" x14ac:dyDescent="0.25">
      <c r="A828">
        <v>15</v>
      </c>
      <c r="B828">
        <v>3</v>
      </c>
      <c r="C828">
        <v>0</v>
      </c>
      <c r="D828">
        <v>0</v>
      </c>
      <c r="E828">
        <v>14</v>
      </c>
      <c r="F828" s="2">
        <v>378.56</v>
      </c>
      <c r="G828" s="2">
        <v>1</v>
      </c>
      <c r="H828" s="3">
        <v>4</v>
      </c>
      <c r="I828" s="3">
        <v>5.6</v>
      </c>
      <c r="J828" s="12">
        <v>1</v>
      </c>
      <c r="K828">
        <v>1.5</v>
      </c>
      <c r="L828" s="2">
        <v>2835.510808</v>
      </c>
      <c r="M828" s="2">
        <v>2500</v>
      </c>
      <c r="N828" s="2">
        <v>91.875</v>
      </c>
      <c r="O828">
        <v>2.25</v>
      </c>
      <c r="P828">
        <v>4</v>
      </c>
      <c r="Q828" s="4">
        <v>0.79999520000000002</v>
      </c>
      <c r="R828">
        <v>0</v>
      </c>
      <c r="S828" s="23" t="s">
        <v>199</v>
      </c>
      <c r="T828" s="5"/>
    </row>
    <row r="829" spans="1:20" x14ac:dyDescent="0.25">
      <c r="A829">
        <v>6</v>
      </c>
      <c r="B829">
        <v>2</v>
      </c>
      <c r="C829">
        <v>1</v>
      </c>
      <c r="D829">
        <v>0</v>
      </c>
      <c r="E829">
        <v>5</v>
      </c>
      <c r="F829" s="2">
        <v>1838.42</v>
      </c>
      <c r="G829" s="2">
        <v>2</v>
      </c>
      <c r="H829" s="3">
        <v>4</v>
      </c>
      <c r="I829" s="3">
        <v>4.5</v>
      </c>
      <c r="J829" s="12">
        <v>0</v>
      </c>
      <c r="K829">
        <v>2</v>
      </c>
      <c r="L829" s="2">
        <v>39613.373010000003</v>
      </c>
      <c r="M829" s="2">
        <v>33920.629999999997</v>
      </c>
      <c r="N829" s="2">
        <v>2576.2718500000001</v>
      </c>
      <c r="O829">
        <v>1</v>
      </c>
      <c r="P829">
        <v>4</v>
      </c>
      <c r="Q829" s="4">
        <v>0.75666750000000005</v>
      </c>
      <c r="R829">
        <v>0</v>
      </c>
      <c r="S829" s="23" t="s">
        <v>199</v>
      </c>
      <c r="T829" s="5"/>
    </row>
    <row r="830" spans="1:20" x14ac:dyDescent="0.25">
      <c r="A830">
        <v>29</v>
      </c>
      <c r="B830">
        <v>6</v>
      </c>
      <c r="C830">
        <v>0</v>
      </c>
      <c r="D830">
        <v>0</v>
      </c>
      <c r="E830">
        <v>28</v>
      </c>
      <c r="F830" s="2">
        <v>1500.2</v>
      </c>
      <c r="G830" s="2">
        <v>2</v>
      </c>
      <c r="H830" s="3">
        <v>3.5</v>
      </c>
      <c r="I830" s="3">
        <v>5.28</v>
      </c>
      <c r="J830" s="12">
        <v>1</v>
      </c>
      <c r="K830">
        <v>3.5</v>
      </c>
      <c r="L830" s="2">
        <v>51454.257579999998</v>
      </c>
      <c r="M830" s="2">
        <v>51007.33</v>
      </c>
      <c r="N830" s="2">
        <v>1624.5834609999999</v>
      </c>
      <c r="O830">
        <v>1.5</v>
      </c>
      <c r="P830">
        <v>4</v>
      </c>
      <c r="Q830" s="4">
        <v>1.436075</v>
      </c>
      <c r="R830">
        <v>0</v>
      </c>
      <c r="S830" s="23" t="s">
        <v>200</v>
      </c>
      <c r="T830" s="5"/>
    </row>
    <row r="831" spans="1:20" x14ac:dyDescent="0.25">
      <c r="A831">
        <v>12</v>
      </c>
      <c r="B831">
        <v>3</v>
      </c>
      <c r="C831">
        <v>0</v>
      </c>
      <c r="D831">
        <v>0</v>
      </c>
      <c r="E831">
        <v>11</v>
      </c>
      <c r="F831" s="2">
        <v>2090.2199999999998</v>
      </c>
      <c r="G831" s="2">
        <v>3</v>
      </c>
      <c r="H831" s="3">
        <v>4</v>
      </c>
      <c r="I831" s="3">
        <v>4.5</v>
      </c>
      <c r="J831" s="12">
        <v>0</v>
      </c>
      <c r="K831">
        <v>2</v>
      </c>
      <c r="L831" s="2">
        <v>47947.895839999997</v>
      </c>
      <c r="M831" s="2">
        <v>43640.25</v>
      </c>
      <c r="N831" s="2">
        <v>3314.476987</v>
      </c>
      <c r="O831">
        <v>1</v>
      </c>
      <c r="P831">
        <v>4</v>
      </c>
      <c r="Q831" s="4">
        <v>1</v>
      </c>
      <c r="R831">
        <v>0</v>
      </c>
      <c r="S831" s="23" t="s">
        <v>200</v>
      </c>
      <c r="T831" s="5"/>
    </row>
    <row r="832" spans="1:20" x14ac:dyDescent="0.25">
      <c r="A832">
        <v>13</v>
      </c>
      <c r="B832">
        <v>3</v>
      </c>
      <c r="C832">
        <v>0</v>
      </c>
      <c r="D832">
        <v>0</v>
      </c>
      <c r="E832">
        <v>12</v>
      </c>
      <c r="F832" s="2">
        <v>3352.8</v>
      </c>
      <c r="G832" s="2">
        <v>4</v>
      </c>
      <c r="H832" s="3">
        <v>4</v>
      </c>
      <c r="I832" s="3">
        <v>4.5</v>
      </c>
      <c r="J832" s="12">
        <v>0</v>
      </c>
      <c r="K832">
        <v>2</v>
      </c>
      <c r="L832" s="2">
        <v>84088.077499999999</v>
      </c>
      <c r="M832" s="2">
        <v>75834.67</v>
      </c>
      <c r="N832" s="2">
        <v>6131.2330700000002</v>
      </c>
      <c r="O832">
        <v>1</v>
      </c>
      <c r="P832">
        <v>4</v>
      </c>
      <c r="Q832" s="4">
        <v>1</v>
      </c>
      <c r="R832">
        <v>0</v>
      </c>
      <c r="S832" s="23" t="s">
        <v>200</v>
      </c>
      <c r="T832" s="5"/>
    </row>
    <row r="833" spans="1:20" x14ac:dyDescent="0.25">
      <c r="A833">
        <v>12</v>
      </c>
      <c r="B833">
        <v>3</v>
      </c>
      <c r="C833">
        <v>0</v>
      </c>
      <c r="D833">
        <v>0</v>
      </c>
      <c r="E833">
        <v>11</v>
      </c>
      <c r="F833" s="2">
        <v>1102</v>
      </c>
      <c r="G833" s="2">
        <v>2</v>
      </c>
      <c r="H833" s="3">
        <v>4</v>
      </c>
      <c r="I833" s="3">
        <v>5.2</v>
      </c>
      <c r="J833" s="12">
        <v>1</v>
      </c>
      <c r="K833">
        <v>1.5</v>
      </c>
      <c r="L833" s="2">
        <v>10730.05834</v>
      </c>
      <c r="M833" s="2">
        <v>10098.33</v>
      </c>
      <c r="N833" s="2">
        <v>420.59544499999998</v>
      </c>
      <c r="O833">
        <v>1.5</v>
      </c>
      <c r="P833">
        <v>4</v>
      </c>
      <c r="Q833" s="4">
        <v>1.142857</v>
      </c>
      <c r="R833">
        <v>0</v>
      </c>
      <c r="S833" s="23" t="s">
        <v>199</v>
      </c>
      <c r="T833" s="5"/>
    </row>
    <row r="834" spans="1:20" x14ac:dyDescent="0.25">
      <c r="A834">
        <v>23</v>
      </c>
      <c r="B834">
        <v>5</v>
      </c>
      <c r="C834">
        <v>0</v>
      </c>
      <c r="D834">
        <v>0</v>
      </c>
      <c r="E834">
        <v>22</v>
      </c>
      <c r="F834" s="2">
        <v>4153.2</v>
      </c>
      <c r="G834" s="2">
        <v>5</v>
      </c>
      <c r="H834" s="3">
        <v>4</v>
      </c>
      <c r="I834" s="3">
        <v>5.2</v>
      </c>
      <c r="J834" s="12">
        <v>1</v>
      </c>
      <c r="K834">
        <v>1.5</v>
      </c>
      <c r="L834" s="2">
        <v>127502.31969999999</v>
      </c>
      <c r="M834" s="2">
        <v>125436.5</v>
      </c>
      <c r="N834" s="2">
        <v>5224.4302250000001</v>
      </c>
      <c r="O834">
        <v>1.5</v>
      </c>
      <c r="P834">
        <v>4</v>
      </c>
      <c r="Q834" s="4">
        <v>0.91999160000000002</v>
      </c>
      <c r="R834">
        <v>0</v>
      </c>
      <c r="S834" s="23" t="s">
        <v>200</v>
      </c>
      <c r="T834" s="5"/>
    </row>
    <row r="835" spans="1:20" x14ac:dyDescent="0.25">
      <c r="A835">
        <v>22</v>
      </c>
      <c r="B835">
        <v>5</v>
      </c>
      <c r="C835">
        <v>1</v>
      </c>
      <c r="D835">
        <v>1</v>
      </c>
      <c r="E835">
        <v>0</v>
      </c>
      <c r="F835" s="2">
        <v>2646.3619699999999</v>
      </c>
      <c r="G835" s="2">
        <v>3</v>
      </c>
      <c r="H835" s="3">
        <v>4</v>
      </c>
      <c r="I835" s="3">
        <v>4.5</v>
      </c>
      <c r="J835" s="12">
        <v>0</v>
      </c>
      <c r="K835">
        <v>2</v>
      </c>
      <c r="L835" s="2">
        <v>14595.60562</v>
      </c>
      <c r="M835" s="2">
        <v>12362.33</v>
      </c>
      <c r="N835" s="2">
        <v>1120.6452139999999</v>
      </c>
      <c r="O835">
        <v>4</v>
      </c>
      <c r="P835">
        <v>4</v>
      </c>
      <c r="Q835" s="4">
        <v>1</v>
      </c>
      <c r="R835">
        <v>0</v>
      </c>
      <c r="S835" s="23" t="s">
        <v>199</v>
      </c>
      <c r="T835" s="5"/>
    </row>
    <row r="836" spans="1:20" x14ac:dyDescent="0.25">
      <c r="A836">
        <v>16</v>
      </c>
      <c r="B836">
        <v>4</v>
      </c>
      <c r="C836">
        <v>1</v>
      </c>
      <c r="D836">
        <v>0</v>
      </c>
      <c r="E836">
        <v>15</v>
      </c>
      <c r="F836" s="2">
        <v>393.36</v>
      </c>
      <c r="G836" s="2">
        <v>1</v>
      </c>
      <c r="H836" s="3">
        <v>4</v>
      </c>
      <c r="I836" s="3">
        <v>4.5</v>
      </c>
      <c r="J836" s="12">
        <v>0</v>
      </c>
      <c r="K836">
        <v>2</v>
      </c>
      <c r="L836" s="2">
        <v>10757.67</v>
      </c>
      <c r="M836" s="2">
        <v>10051.17</v>
      </c>
      <c r="N836" s="2">
        <v>714.135628</v>
      </c>
      <c r="O836">
        <v>3.25</v>
      </c>
      <c r="P836">
        <v>4</v>
      </c>
      <c r="Q836" s="4">
        <v>1.149794</v>
      </c>
      <c r="R836">
        <v>0</v>
      </c>
      <c r="S836" s="23" t="s">
        <v>199</v>
      </c>
      <c r="T836" s="5"/>
    </row>
    <row r="837" spans="1:20" x14ac:dyDescent="0.25">
      <c r="A837">
        <v>14</v>
      </c>
      <c r="B837">
        <v>3</v>
      </c>
      <c r="C837">
        <v>0</v>
      </c>
      <c r="D837">
        <v>0</v>
      </c>
      <c r="E837">
        <v>13</v>
      </c>
      <c r="F837" s="2">
        <v>1535.46</v>
      </c>
      <c r="G837" s="2">
        <v>2</v>
      </c>
      <c r="H837" s="3">
        <v>4</v>
      </c>
      <c r="I837" s="3">
        <v>4.5</v>
      </c>
      <c r="J837" s="12">
        <v>0</v>
      </c>
      <c r="K837">
        <v>2</v>
      </c>
      <c r="L837" s="2">
        <v>48798.419809999999</v>
      </c>
      <c r="M837" s="2">
        <v>44027.75</v>
      </c>
      <c r="N837" s="2">
        <v>3343.9076129999999</v>
      </c>
      <c r="O837">
        <v>1</v>
      </c>
      <c r="P837">
        <v>4</v>
      </c>
      <c r="Q837" s="4">
        <v>1</v>
      </c>
      <c r="R837">
        <v>0</v>
      </c>
      <c r="S837" s="23" t="s">
        <v>199</v>
      </c>
      <c r="T837" s="5"/>
    </row>
    <row r="838" spans="1:20" x14ac:dyDescent="0.25">
      <c r="A838">
        <v>24</v>
      </c>
      <c r="B838">
        <v>5</v>
      </c>
      <c r="C838">
        <v>1</v>
      </c>
      <c r="D838">
        <v>0</v>
      </c>
      <c r="E838">
        <v>23</v>
      </c>
      <c r="F838" s="2">
        <v>425.94</v>
      </c>
      <c r="G838" s="2">
        <v>1</v>
      </c>
      <c r="H838" s="3">
        <v>4</v>
      </c>
      <c r="I838" s="3">
        <v>5.2</v>
      </c>
      <c r="J838" s="12">
        <v>1</v>
      </c>
      <c r="K838">
        <v>1.5</v>
      </c>
      <c r="L838" s="2">
        <v>17188.6535</v>
      </c>
      <c r="M838" s="2">
        <v>16657</v>
      </c>
      <c r="N838" s="2">
        <v>775.38334999999995</v>
      </c>
      <c r="O838">
        <v>1.5</v>
      </c>
      <c r="P838">
        <v>4</v>
      </c>
      <c r="Q838" s="4">
        <v>1.0138469999999999</v>
      </c>
      <c r="R838">
        <v>0</v>
      </c>
      <c r="S838" s="23" t="s">
        <v>200</v>
      </c>
      <c r="T838" s="5"/>
    </row>
    <row r="839" spans="1:20" x14ac:dyDescent="0.25">
      <c r="A839">
        <v>10</v>
      </c>
      <c r="B839">
        <v>2</v>
      </c>
      <c r="C839">
        <v>0</v>
      </c>
      <c r="D839">
        <v>0</v>
      </c>
      <c r="E839">
        <v>9</v>
      </c>
      <c r="F839" s="2">
        <v>3182.86</v>
      </c>
      <c r="G839" s="2">
        <v>4</v>
      </c>
      <c r="H839" s="3">
        <v>3.5</v>
      </c>
      <c r="I839" s="3">
        <v>6.07</v>
      </c>
      <c r="J839" s="12">
        <v>1</v>
      </c>
      <c r="K839">
        <v>0.125</v>
      </c>
      <c r="L839" s="2">
        <v>88180.406789999994</v>
      </c>
      <c r="M839" s="2">
        <v>80954.5</v>
      </c>
      <c r="N839" s="2">
        <v>8528.5565750000005</v>
      </c>
      <c r="O839">
        <v>3.5</v>
      </c>
      <c r="P839">
        <v>6</v>
      </c>
      <c r="Q839" s="4">
        <v>0.87617900000000004</v>
      </c>
      <c r="R839">
        <v>1</v>
      </c>
      <c r="S839" s="23" t="s">
        <v>200</v>
      </c>
      <c r="T839" s="5"/>
    </row>
    <row r="840" spans="1:20" x14ac:dyDescent="0.25">
      <c r="A840">
        <v>14</v>
      </c>
      <c r="B840">
        <v>3</v>
      </c>
      <c r="C840">
        <v>1</v>
      </c>
      <c r="D840">
        <v>0</v>
      </c>
      <c r="E840">
        <v>13</v>
      </c>
      <c r="F840" s="2">
        <v>1440.68</v>
      </c>
      <c r="G840" s="2">
        <v>2</v>
      </c>
      <c r="H840" s="3">
        <v>4</v>
      </c>
      <c r="I840" s="3">
        <v>4.5</v>
      </c>
      <c r="J840" s="12">
        <v>0</v>
      </c>
      <c r="K840">
        <v>2</v>
      </c>
      <c r="L840" s="2">
        <v>44942.644229999998</v>
      </c>
      <c r="M840" s="2">
        <v>42062.8</v>
      </c>
      <c r="N840" s="2">
        <v>2782.4542200000001</v>
      </c>
      <c r="O840">
        <v>1.5</v>
      </c>
      <c r="P840">
        <v>4</v>
      </c>
      <c r="Q840" s="4">
        <v>0.91024870000000002</v>
      </c>
      <c r="R840">
        <v>0</v>
      </c>
      <c r="S840" s="23" t="s">
        <v>199</v>
      </c>
      <c r="T840" s="5"/>
    </row>
    <row r="841" spans="1:20" x14ac:dyDescent="0.25">
      <c r="A841">
        <v>7</v>
      </c>
      <c r="B841">
        <v>2</v>
      </c>
      <c r="C841">
        <v>1</v>
      </c>
      <c r="D841">
        <v>0</v>
      </c>
      <c r="E841">
        <v>6</v>
      </c>
      <c r="F841" s="2">
        <v>1868.45</v>
      </c>
      <c r="G841" s="2">
        <v>2</v>
      </c>
      <c r="H841" s="3">
        <v>4</v>
      </c>
      <c r="I841" s="3">
        <v>5.2</v>
      </c>
      <c r="J841" s="12">
        <v>1</v>
      </c>
      <c r="K841">
        <v>1.5</v>
      </c>
      <c r="L841" s="2">
        <v>24190.93432</v>
      </c>
      <c r="M841" s="2">
        <v>22172.5</v>
      </c>
      <c r="N841" s="2">
        <v>1032.1298750000001</v>
      </c>
      <c r="O841">
        <v>1.5</v>
      </c>
      <c r="P841">
        <v>4</v>
      </c>
      <c r="Q841" s="4">
        <v>1</v>
      </c>
      <c r="R841">
        <v>1</v>
      </c>
      <c r="S841" s="23" t="s">
        <v>200</v>
      </c>
      <c r="T841" s="5"/>
    </row>
    <row r="842" spans="1:20" x14ac:dyDescent="0.25">
      <c r="A842">
        <v>32</v>
      </c>
      <c r="B842">
        <v>7</v>
      </c>
      <c r="C842">
        <v>1</v>
      </c>
      <c r="D842">
        <v>0</v>
      </c>
      <c r="E842">
        <v>31</v>
      </c>
      <c r="F842" s="2">
        <v>187.57</v>
      </c>
      <c r="G842" s="2">
        <v>1</v>
      </c>
      <c r="H842" s="3">
        <v>3.5</v>
      </c>
      <c r="I842" s="3">
        <v>6.07</v>
      </c>
      <c r="J842" s="12">
        <v>1</v>
      </c>
      <c r="K842">
        <v>0.125</v>
      </c>
      <c r="L842" s="2">
        <v>6623.46</v>
      </c>
      <c r="M842" s="2">
        <v>4075.73</v>
      </c>
      <c r="N842" s="2">
        <v>529.23354099999995</v>
      </c>
      <c r="O842">
        <v>3.5</v>
      </c>
      <c r="P842">
        <v>6</v>
      </c>
      <c r="Q842" s="4">
        <v>1</v>
      </c>
      <c r="R842">
        <v>0</v>
      </c>
      <c r="S842" s="23" t="s">
        <v>200</v>
      </c>
      <c r="T842" s="5"/>
    </row>
    <row r="843" spans="1:20" x14ac:dyDescent="0.25">
      <c r="A843">
        <v>7</v>
      </c>
      <c r="B843">
        <v>2</v>
      </c>
      <c r="C843">
        <v>1</v>
      </c>
      <c r="D843">
        <v>0</v>
      </c>
      <c r="E843">
        <v>6</v>
      </c>
      <c r="F843" s="2">
        <v>1925.13</v>
      </c>
      <c r="G843" s="2">
        <v>2</v>
      </c>
      <c r="H843" s="3">
        <v>4</v>
      </c>
      <c r="I843" s="3">
        <v>5.2</v>
      </c>
      <c r="J843" s="12">
        <v>1</v>
      </c>
      <c r="K843">
        <v>1.5</v>
      </c>
      <c r="L843" s="2">
        <v>31531.671460000001</v>
      </c>
      <c r="M843" s="2">
        <v>29729</v>
      </c>
      <c r="N843" s="2">
        <v>1529.5570499999999</v>
      </c>
      <c r="O843">
        <v>2.75</v>
      </c>
      <c r="P843">
        <v>4</v>
      </c>
      <c r="Q843" s="4">
        <v>4.8096180000000004</v>
      </c>
      <c r="R843">
        <v>1</v>
      </c>
      <c r="S843" s="23" t="s">
        <v>200</v>
      </c>
      <c r="T843" s="5"/>
    </row>
    <row r="844" spans="1:20" x14ac:dyDescent="0.25">
      <c r="A844">
        <v>8</v>
      </c>
      <c r="B844">
        <v>2</v>
      </c>
      <c r="C844">
        <v>0</v>
      </c>
      <c r="D844">
        <v>0</v>
      </c>
      <c r="E844">
        <v>7</v>
      </c>
      <c r="F844" s="2">
        <v>933.2</v>
      </c>
      <c r="G844" s="2">
        <v>1</v>
      </c>
      <c r="H844" s="3">
        <v>4</v>
      </c>
      <c r="I844" s="3">
        <v>5.2</v>
      </c>
      <c r="J844" s="12">
        <v>1</v>
      </c>
      <c r="K844">
        <v>1.5</v>
      </c>
      <c r="L844" s="2">
        <v>13187.42211</v>
      </c>
      <c r="M844" s="2">
        <v>12678.33</v>
      </c>
      <c r="N844" s="2">
        <v>652.30007799999998</v>
      </c>
      <c r="O844">
        <v>2.75</v>
      </c>
      <c r="P844">
        <v>4</v>
      </c>
      <c r="Q844" s="4">
        <v>3.6986400000000001</v>
      </c>
      <c r="R844">
        <v>0</v>
      </c>
      <c r="S844" s="23" t="s">
        <v>200</v>
      </c>
      <c r="T844" s="5"/>
    </row>
    <row r="845" spans="1:20" x14ac:dyDescent="0.25">
      <c r="A845">
        <v>14</v>
      </c>
      <c r="B845">
        <v>3</v>
      </c>
      <c r="C845">
        <v>0</v>
      </c>
      <c r="D845">
        <v>0</v>
      </c>
      <c r="E845">
        <v>13</v>
      </c>
      <c r="F845" s="2">
        <v>1259.28</v>
      </c>
      <c r="G845" s="2">
        <v>2</v>
      </c>
      <c r="H845" s="3">
        <v>3.3</v>
      </c>
      <c r="I845" s="3">
        <v>5.0599999999999996</v>
      </c>
      <c r="J845" s="12">
        <v>1</v>
      </c>
      <c r="K845">
        <v>0.125</v>
      </c>
      <c r="L845" s="2">
        <v>67810.87</v>
      </c>
      <c r="M845" s="2">
        <v>63971.27</v>
      </c>
      <c r="N845" s="2">
        <v>6112.4548480000003</v>
      </c>
      <c r="O845">
        <v>4</v>
      </c>
      <c r="P845">
        <v>4</v>
      </c>
      <c r="Q845" s="4">
        <v>0.86191600000000002</v>
      </c>
      <c r="R845">
        <v>1</v>
      </c>
      <c r="S845" s="23" t="s">
        <v>200</v>
      </c>
      <c r="T845" s="5"/>
    </row>
    <row r="846" spans="1:20" x14ac:dyDescent="0.25">
      <c r="A846">
        <v>11</v>
      </c>
      <c r="B846">
        <v>3</v>
      </c>
      <c r="C846">
        <v>0</v>
      </c>
      <c r="D846">
        <v>1</v>
      </c>
      <c r="E846">
        <v>0</v>
      </c>
      <c r="F846" s="2">
        <v>280.48</v>
      </c>
      <c r="G846" s="2">
        <v>1</v>
      </c>
      <c r="H846" s="3">
        <v>3.5</v>
      </c>
      <c r="I846" s="3">
        <v>3</v>
      </c>
      <c r="J846" s="12">
        <v>0</v>
      </c>
      <c r="K846">
        <v>0.15</v>
      </c>
      <c r="L846" s="2">
        <v>1549.17</v>
      </c>
      <c r="M846" s="2">
        <v>713</v>
      </c>
      <c r="N846" s="2">
        <v>99.570449999999994</v>
      </c>
      <c r="O846">
        <v>3</v>
      </c>
      <c r="P846">
        <v>6</v>
      </c>
      <c r="Q846" s="4">
        <v>1</v>
      </c>
      <c r="R846">
        <v>0</v>
      </c>
      <c r="S846" s="23" t="s">
        <v>200</v>
      </c>
      <c r="T846" s="5"/>
    </row>
    <row r="847" spans="1:20" x14ac:dyDescent="0.25">
      <c r="A847">
        <v>9</v>
      </c>
      <c r="B847">
        <v>2</v>
      </c>
      <c r="C847">
        <v>1</v>
      </c>
      <c r="D847">
        <v>0</v>
      </c>
      <c r="E847">
        <v>8</v>
      </c>
      <c r="F847" s="2">
        <v>2431.8000000000002</v>
      </c>
      <c r="G847" s="2">
        <v>3</v>
      </c>
      <c r="H847" s="3">
        <v>4</v>
      </c>
      <c r="I847" s="3">
        <v>4.5</v>
      </c>
      <c r="J847" s="12">
        <v>0</v>
      </c>
      <c r="K847">
        <v>2</v>
      </c>
      <c r="L847" s="2">
        <v>65046.656369999997</v>
      </c>
      <c r="M847" s="2">
        <v>63751.6</v>
      </c>
      <c r="N847" s="2">
        <v>4841.9340199999997</v>
      </c>
      <c r="O847">
        <v>4</v>
      </c>
      <c r="P847">
        <v>4</v>
      </c>
      <c r="Q847" s="4">
        <v>0.62553579999999998</v>
      </c>
      <c r="R847">
        <v>0</v>
      </c>
      <c r="S847" s="23" t="s">
        <v>200</v>
      </c>
      <c r="T847" s="5"/>
    </row>
    <row r="848" spans="1:20" x14ac:dyDescent="0.25">
      <c r="A848">
        <v>19</v>
      </c>
      <c r="B848">
        <v>4</v>
      </c>
      <c r="C848">
        <v>0</v>
      </c>
      <c r="D848">
        <v>0</v>
      </c>
      <c r="E848">
        <v>18</v>
      </c>
      <c r="F848" s="2">
        <v>590.41999999999996</v>
      </c>
      <c r="G848" s="2">
        <v>1</v>
      </c>
      <c r="H848" s="3">
        <v>3.5</v>
      </c>
      <c r="I848" s="3">
        <v>6.07</v>
      </c>
      <c r="J848" s="12">
        <v>1</v>
      </c>
      <c r="K848">
        <v>0.125</v>
      </c>
      <c r="L848" s="2">
        <v>47537.389219999997</v>
      </c>
      <c r="M848" s="2">
        <v>35293</v>
      </c>
      <c r="N848" s="2">
        <v>4928.6674499999999</v>
      </c>
      <c r="O848">
        <v>3.5</v>
      </c>
      <c r="P848">
        <v>6</v>
      </c>
      <c r="Q848" s="4">
        <v>1</v>
      </c>
      <c r="R848">
        <v>1</v>
      </c>
      <c r="S848" s="23" t="s">
        <v>200</v>
      </c>
      <c r="T848" s="5"/>
    </row>
    <row r="849" spans="1:20" x14ac:dyDescent="0.25">
      <c r="A849">
        <v>12</v>
      </c>
      <c r="B849">
        <v>3</v>
      </c>
      <c r="C849">
        <v>0</v>
      </c>
      <c r="D849">
        <v>0</v>
      </c>
      <c r="E849">
        <v>11</v>
      </c>
      <c r="F849" s="2">
        <v>1196.79</v>
      </c>
      <c r="G849" s="2">
        <v>2</v>
      </c>
      <c r="H849" s="3">
        <v>4</v>
      </c>
      <c r="I849" s="3">
        <v>4.5</v>
      </c>
      <c r="J849" s="12">
        <v>0</v>
      </c>
      <c r="K849">
        <v>2</v>
      </c>
      <c r="L849" s="2">
        <v>50338.71832</v>
      </c>
      <c r="M849" s="2">
        <v>47994.78</v>
      </c>
      <c r="N849" s="2">
        <v>3880.3779629999999</v>
      </c>
      <c r="O849">
        <v>4</v>
      </c>
      <c r="P849">
        <v>4</v>
      </c>
      <c r="Q849" s="4">
        <v>1</v>
      </c>
      <c r="R849">
        <v>0</v>
      </c>
      <c r="S849" s="23" t="s">
        <v>199</v>
      </c>
      <c r="T849" s="5"/>
    </row>
    <row r="850" spans="1:20" x14ac:dyDescent="0.25">
      <c r="A850">
        <v>9</v>
      </c>
      <c r="B850">
        <v>2</v>
      </c>
      <c r="C850">
        <v>0</v>
      </c>
      <c r="D850">
        <v>0</v>
      </c>
      <c r="E850">
        <v>8</v>
      </c>
      <c r="F850" s="2">
        <v>1059.44</v>
      </c>
      <c r="G850" s="2">
        <v>2</v>
      </c>
      <c r="H850" s="3">
        <v>4</v>
      </c>
      <c r="I850" s="3">
        <v>4.5</v>
      </c>
      <c r="J850" s="12">
        <v>0</v>
      </c>
      <c r="K850">
        <v>2</v>
      </c>
      <c r="L850" s="2">
        <v>29031.927110000001</v>
      </c>
      <c r="M850" s="2">
        <v>27592.5</v>
      </c>
      <c r="N850" s="2">
        <v>1825.2438749999999</v>
      </c>
      <c r="O850">
        <v>3.25</v>
      </c>
      <c r="P850">
        <v>4</v>
      </c>
      <c r="Q850" s="4">
        <v>0.92919600000000002</v>
      </c>
      <c r="R850">
        <v>0</v>
      </c>
      <c r="S850" s="23" t="s">
        <v>200</v>
      </c>
      <c r="T850" s="5"/>
    </row>
    <row r="851" spans="1:20" x14ac:dyDescent="0.25">
      <c r="A851">
        <v>7</v>
      </c>
      <c r="B851">
        <v>2</v>
      </c>
      <c r="C851">
        <v>0</v>
      </c>
      <c r="D851">
        <v>1</v>
      </c>
      <c r="E851">
        <v>0</v>
      </c>
      <c r="F851" s="2">
        <v>3542.4383849999999</v>
      </c>
      <c r="G851" s="2">
        <v>4</v>
      </c>
      <c r="H851" s="3">
        <v>3.3</v>
      </c>
      <c r="I851" s="3">
        <v>5.0599999999999996</v>
      </c>
      <c r="J851" s="12">
        <v>1</v>
      </c>
      <c r="K851">
        <v>0.125</v>
      </c>
      <c r="L851" s="2">
        <v>11862.49388</v>
      </c>
      <c r="M851" s="2">
        <v>10256.57</v>
      </c>
      <c r="N851" s="2">
        <v>929.75806999999998</v>
      </c>
      <c r="O851">
        <v>4</v>
      </c>
      <c r="P851">
        <v>4</v>
      </c>
      <c r="Q851" s="4">
        <v>1.8</v>
      </c>
      <c r="R851">
        <v>0</v>
      </c>
      <c r="S851" s="23" t="s">
        <v>200</v>
      </c>
      <c r="T851" s="5"/>
    </row>
    <row r="852" spans="1:20" x14ac:dyDescent="0.25">
      <c r="A852">
        <v>30</v>
      </c>
      <c r="B852">
        <v>6</v>
      </c>
      <c r="C852">
        <v>0</v>
      </c>
      <c r="D852">
        <v>0</v>
      </c>
      <c r="E852">
        <v>29</v>
      </c>
      <c r="F852" s="2">
        <v>1262.3599999999999</v>
      </c>
      <c r="G852" s="2">
        <v>2</v>
      </c>
      <c r="H852" s="3">
        <v>4</v>
      </c>
      <c r="I852" s="3">
        <v>4.5</v>
      </c>
      <c r="J852" s="12">
        <v>0</v>
      </c>
      <c r="K852">
        <v>2</v>
      </c>
      <c r="L852" s="2">
        <v>82908.797330000001</v>
      </c>
      <c r="M852" s="2">
        <v>81383.67</v>
      </c>
      <c r="N852" s="2">
        <v>4585.9698049999997</v>
      </c>
      <c r="O852">
        <v>3.25</v>
      </c>
      <c r="P852">
        <v>4</v>
      </c>
      <c r="Q852" s="4">
        <v>1</v>
      </c>
      <c r="R852">
        <v>0</v>
      </c>
      <c r="S852" s="23" t="s">
        <v>200</v>
      </c>
      <c r="T852" s="5"/>
    </row>
    <row r="853" spans="1:20" x14ac:dyDescent="0.25">
      <c r="A853">
        <v>17</v>
      </c>
      <c r="B853">
        <v>4</v>
      </c>
      <c r="C853">
        <v>0</v>
      </c>
      <c r="D853">
        <v>0</v>
      </c>
      <c r="E853">
        <v>16</v>
      </c>
      <c r="F853" s="2">
        <v>2317.9</v>
      </c>
      <c r="G853" s="2">
        <v>3</v>
      </c>
      <c r="H853" s="3">
        <v>3.5</v>
      </c>
      <c r="I853" s="3">
        <v>6.07</v>
      </c>
      <c r="J853" s="12">
        <v>1</v>
      </c>
      <c r="K853">
        <v>0.125</v>
      </c>
      <c r="L853" s="2">
        <v>97814.197830000005</v>
      </c>
      <c r="M853" s="2">
        <v>84971.38</v>
      </c>
      <c r="N853" s="2">
        <v>10617.173930000001</v>
      </c>
      <c r="O853">
        <v>3.5</v>
      </c>
      <c r="P853">
        <v>6</v>
      </c>
      <c r="Q853" s="4">
        <v>1</v>
      </c>
      <c r="R853">
        <v>1</v>
      </c>
      <c r="S853" s="23" t="s">
        <v>200</v>
      </c>
      <c r="T853" s="5"/>
    </row>
    <row r="854" spans="1:20" x14ac:dyDescent="0.25">
      <c r="A854">
        <v>20</v>
      </c>
      <c r="B854">
        <v>4</v>
      </c>
      <c r="C854">
        <v>0</v>
      </c>
      <c r="D854">
        <v>0</v>
      </c>
      <c r="E854">
        <v>19</v>
      </c>
      <c r="F854" s="2">
        <v>1574.43</v>
      </c>
      <c r="G854" s="2">
        <v>2</v>
      </c>
      <c r="H854" s="3">
        <v>4</v>
      </c>
      <c r="I854" s="3">
        <v>5.2</v>
      </c>
      <c r="J854" s="12">
        <v>1</v>
      </c>
      <c r="K854">
        <v>1.5</v>
      </c>
      <c r="L854" s="2">
        <v>67160.662219999998</v>
      </c>
      <c r="M854" s="2">
        <v>65751.75</v>
      </c>
      <c r="N854" s="2">
        <v>3382.927537</v>
      </c>
      <c r="O854">
        <v>2.75</v>
      </c>
      <c r="P854">
        <v>4</v>
      </c>
      <c r="Q854" s="4">
        <v>1</v>
      </c>
      <c r="R854">
        <v>0</v>
      </c>
      <c r="S854" s="23" t="s">
        <v>200</v>
      </c>
      <c r="T854" s="5"/>
    </row>
    <row r="855" spans="1:20" x14ac:dyDescent="0.25">
      <c r="A855">
        <v>34</v>
      </c>
      <c r="B855">
        <v>7</v>
      </c>
      <c r="C855">
        <v>0</v>
      </c>
      <c r="D855">
        <v>0</v>
      </c>
      <c r="E855">
        <v>33</v>
      </c>
      <c r="F855" s="2">
        <v>226.2</v>
      </c>
      <c r="G855" s="2">
        <v>1</v>
      </c>
      <c r="H855" s="3">
        <v>3.5</v>
      </c>
      <c r="I855" s="3">
        <v>4.5</v>
      </c>
      <c r="J855" s="12">
        <v>0</v>
      </c>
      <c r="K855">
        <v>0.1</v>
      </c>
      <c r="L855" s="2">
        <v>30680.674309999999</v>
      </c>
      <c r="M855" s="2">
        <v>15489.86</v>
      </c>
      <c r="N855" s="2">
        <v>2770.361461</v>
      </c>
      <c r="O855">
        <v>3</v>
      </c>
      <c r="P855">
        <v>6</v>
      </c>
      <c r="Q855" s="4">
        <v>1</v>
      </c>
      <c r="R855">
        <v>0</v>
      </c>
      <c r="S855" s="23" t="s">
        <v>200</v>
      </c>
      <c r="T855" s="5"/>
    </row>
    <row r="856" spans="1:20" x14ac:dyDescent="0.25">
      <c r="A856">
        <v>19</v>
      </c>
      <c r="B856">
        <v>4</v>
      </c>
      <c r="C856">
        <v>0</v>
      </c>
      <c r="D856">
        <v>0</v>
      </c>
      <c r="E856">
        <v>18</v>
      </c>
      <c r="F856" s="2">
        <v>1495.62</v>
      </c>
      <c r="G856" s="2">
        <v>2</v>
      </c>
      <c r="H856" s="3">
        <v>4</v>
      </c>
      <c r="I856" s="3">
        <v>4.5</v>
      </c>
      <c r="J856" s="12">
        <v>0</v>
      </c>
      <c r="K856">
        <v>2</v>
      </c>
      <c r="L856" s="2">
        <v>44234.659050000002</v>
      </c>
      <c r="M856" s="2">
        <v>41641</v>
      </c>
      <c r="N856" s="2">
        <v>3162.6339499999999</v>
      </c>
      <c r="O856">
        <v>1</v>
      </c>
      <c r="P856">
        <v>4</v>
      </c>
      <c r="Q856" s="4">
        <v>1</v>
      </c>
      <c r="R856">
        <v>0</v>
      </c>
      <c r="S856" s="23" t="s">
        <v>199</v>
      </c>
      <c r="T856" s="5"/>
    </row>
    <row r="857" spans="1:20" x14ac:dyDescent="0.25">
      <c r="A857">
        <v>13</v>
      </c>
      <c r="B857">
        <v>3</v>
      </c>
      <c r="C857">
        <v>0</v>
      </c>
      <c r="D857">
        <v>0</v>
      </c>
      <c r="E857">
        <v>12</v>
      </c>
      <c r="F857" s="2">
        <v>2097.59</v>
      </c>
      <c r="G857" s="2">
        <v>3</v>
      </c>
      <c r="H857" s="3">
        <v>3.5</v>
      </c>
      <c r="I857" s="3">
        <v>4.5</v>
      </c>
      <c r="J857" s="12">
        <v>0</v>
      </c>
      <c r="K857">
        <v>0.1</v>
      </c>
      <c r="L857" s="2">
        <v>87920.170310000001</v>
      </c>
      <c r="M857" s="2">
        <v>55001</v>
      </c>
      <c r="N857" s="2">
        <v>8758.9092500000006</v>
      </c>
      <c r="O857">
        <v>3</v>
      </c>
      <c r="P857">
        <v>6</v>
      </c>
      <c r="Q857" s="4">
        <v>1</v>
      </c>
      <c r="R857">
        <v>0</v>
      </c>
      <c r="S857" s="23" t="s">
        <v>200</v>
      </c>
      <c r="T857" s="5"/>
    </row>
    <row r="858" spans="1:20" x14ac:dyDescent="0.25">
      <c r="A858">
        <v>27</v>
      </c>
      <c r="B858">
        <v>6</v>
      </c>
      <c r="C858">
        <v>0</v>
      </c>
      <c r="D858">
        <v>0</v>
      </c>
      <c r="E858">
        <v>26</v>
      </c>
      <c r="F858" s="2">
        <v>3388.49</v>
      </c>
      <c r="G858" s="2">
        <v>4</v>
      </c>
      <c r="H858" s="3">
        <v>3.3</v>
      </c>
      <c r="I858" s="3">
        <v>5.0599999999999996</v>
      </c>
      <c r="J858" s="12">
        <v>1</v>
      </c>
      <c r="K858">
        <v>0.125</v>
      </c>
      <c r="L858" s="2">
        <v>160433.97260000001</v>
      </c>
      <c r="M858" s="2">
        <v>155433.60000000001</v>
      </c>
      <c r="N858" s="2">
        <v>12566.806560000001</v>
      </c>
      <c r="O858">
        <v>4</v>
      </c>
      <c r="P858">
        <v>4</v>
      </c>
      <c r="Q858" s="4">
        <v>0.96829180000000004</v>
      </c>
      <c r="R858">
        <v>0</v>
      </c>
      <c r="S858" s="23" t="s">
        <v>200</v>
      </c>
      <c r="T858" s="5"/>
    </row>
    <row r="859" spans="1:20" x14ac:dyDescent="0.25">
      <c r="A859">
        <v>31</v>
      </c>
      <c r="B859">
        <v>7</v>
      </c>
      <c r="C859">
        <v>0</v>
      </c>
      <c r="D859">
        <v>0</v>
      </c>
      <c r="E859">
        <v>30</v>
      </c>
      <c r="F859" s="2">
        <v>932.13</v>
      </c>
      <c r="G859" s="2">
        <v>1</v>
      </c>
      <c r="H859" s="3">
        <v>4</v>
      </c>
      <c r="I859" s="3">
        <v>4.5</v>
      </c>
      <c r="J859" s="12">
        <v>0</v>
      </c>
      <c r="K859">
        <v>2</v>
      </c>
      <c r="L859" s="2">
        <v>39924.541109999998</v>
      </c>
      <c r="M859" s="2">
        <v>38296</v>
      </c>
      <c r="N859" s="2">
        <v>2908.5812000000001</v>
      </c>
      <c r="O859">
        <v>1</v>
      </c>
      <c r="P859">
        <v>4</v>
      </c>
      <c r="Q859" s="4">
        <v>1.1666669999999999</v>
      </c>
      <c r="R859">
        <v>0</v>
      </c>
      <c r="S859" s="23" t="s">
        <v>199</v>
      </c>
      <c r="T859" s="5"/>
    </row>
    <row r="860" spans="1:20" x14ac:dyDescent="0.25">
      <c r="A860">
        <v>12</v>
      </c>
      <c r="B860">
        <v>3</v>
      </c>
      <c r="C860">
        <v>0</v>
      </c>
      <c r="D860">
        <v>1</v>
      </c>
      <c r="E860">
        <v>0</v>
      </c>
      <c r="F860" s="2">
        <v>198.68794700000001</v>
      </c>
      <c r="G860" s="2">
        <v>1</v>
      </c>
      <c r="H860" s="3">
        <v>3.5</v>
      </c>
      <c r="I860" s="3">
        <v>4.9000000000000004</v>
      </c>
      <c r="J860" s="12">
        <v>1</v>
      </c>
      <c r="K860">
        <v>0.2</v>
      </c>
      <c r="L860" s="2">
        <v>1323.732162</v>
      </c>
      <c r="M860" s="2">
        <v>663.8</v>
      </c>
      <c r="N860" s="2">
        <v>73.183949999999996</v>
      </c>
      <c r="O860">
        <v>3.5</v>
      </c>
      <c r="P860">
        <v>6</v>
      </c>
      <c r="Q860" s="4">
        <v>1</v>
      </c>
      <c r="R860">
        <v>0</v>
      </c>
      <c r="S860" s="23" t="s">
        <v>200</v>
      </c>
      <c r="T860" s="5"/>
    </row>
    <row r="861" spans="1:20" x14ac:dyDescent="0.25">
      <c r="A861">
        <v>7</v>
      </c>
      <c r="B861">
        <v>2</v>
      </c>
      <c r="C861">
        <v>0</v>
      </c>
      <c r="D861">
        <v>1</v>
      </c>
      <c r="E861">
        <v>0</v>
      </c>
      <c r="F861" s="2">
        <v>175.24046999999999</v>
      </c>
      <c r="G861" s="2">
        <v>1</v>
      </c>
      <c r="H861" s="3">
        <v>3.5</v>
      </c>
      <c r="I861" s="3">
        <v>3</v>
      </c>
      <c r="J861" s="12">
        <v>0</v>
      </c>
      <c r="K861">
        <v>0.15</v>
      </c>
      <c r="L861" s="2">
        <v>2106.8000000000002</v>
      </c>
      <c r="M861" s="2">
        <v>768.8</v>
      </c>
      <c r="N861" s="2">
        <v>148.80124000000001</v>
      </c>
      <c r="O861">
        <v>3</v>
      </c>
      <c r="P861">
        <v>6</v>
      </c>
      <c r="Q861" s="4">
        <v>1.4212359999999999</v>
      </c>
      <c r="R861">
        <v>0</v>
      </c>
      <c r="S861" s="23" t="s">
        <v>200</v>
      </c>
      <c r="T861" s="5"/>
    </row>
    <row r="862" spans="1:20" x14ac:dyDescent="0.25">
      <c r="A862">
        <v>7</v>
      </c>
      <c r="B862">
        <v>2</v>
      </c>
      <c r="C862">
        <v>1</v>
      </c>
      <c r="D862">
        <v>0</v>
      </c>
      <c r="E862">
        <v>6</v>
      </c>
      <c r="F862" s="2">
        <v>21105.89</v>
      </c>
      <c r="G862" s="2">
        <v>13</v>
      </c>
      <c r="H862" s="3">
        <v>3.5</v>
      </c>
      <c r="I862" s="3">
        <v>6.07</v>
      </c>
      <c r="J862" s="12">
        <v>1</v>
      </c>
      <c r="K862">
        <v>0.125</v>
      </c>
      <c r="L862" s="2">
        <v>739963.00659999996</v>
      </c>
      <c r="M862" s="2">
        <v>619297.25</v>
      </c>
      <c r="N862" s="2">
        <v>62208.408759999998</v>
      </c>
      <c r="O862">
        <v>3.5</v>
      </c>
      <c r="P862">
        <v>6</v>
      </c>
      <c r="Q862" s="4">
        <v>1.3333330000000001</v>
      </c>
      <c r="R862">
        <v>0</v>
      </c>
      <c r="S862" s="23" t="s">
        <v>200</v>
      </c>
      <c r="T862" s="5"/>
    </row>
    <row r="863" spans="1:20" x14ac:dyDescent="0.25">
      <c r="A863">
        <v>17</v>
      </c>
      <c r="B863">
        <v>4</v>
      </c>
      <c r="C863">
        <v>0</v>
      </c>
      <c r="D863">
        <v>0</v>
      </c>
      <c r="E863">
        <v>16</v>
      </c>
      <c r="F863" s="2">
        <v>2052.88</v>
      </c>
      <c r="G863" s="2">
        <v>3</v>
      </c>
      <c r="H863" s="3">
        <v>4</v>
      </c>
      <c r="I863" s="3">
        <v>4.5</v>
      </c>
      <c r="J863" s="12">
        <v>0</v>
      </c>
      <c r="K863">
        <v>2</v>
      </c>
      <c r="L863" s="2">
        <v>88026.478940000001</v>
      </c>
      <c r="M863" s="2">
        <v>84569.55</v>
      </c>
      <c r="N863" s="2">
        <v>7251.8389129999996</v>
      </c>
      <c r="O863">
        <v>4</v>
      </c>
      <c r="P863">
        <v>4</v>
      </c>
      <c r="Q863" s="4">
        <v>1.013277</v>
      </c>
      <c r="R863">
        <v>0</v>
      </c>
      <c r="S863" s="23" t="s">
        <v>200</v>
      </c>
      <c r="T863" s="5"/>
    </row>
    <row r="864" spans="1:20" x14ac:dyDescent="0.25">
      <c r="A864">
        <v>33</v>
      </c>
      <c r="B864">
        <v>7</v>
      </c>
      <c r="C864">
        <v>0</v>
      </c>
      <c r="D864">
        <v>0</v>
      </c>
      <c r="E864">
        <v>32</v>
      </c>
      <c r="F864" s="2">
        <v>611.35</v>
      </c>
      <c r="G864" s="2">
        <v>1</v>
      </c>
      <c r="H864" s="3">
        <v>4</v>
      </c>
      <c r="I864" s="3">
        <v>5.2</v>
      </c>
      <c r="J864" s="12">
        <v>1</v>
      </c>
      <c r="K864">
        <v>1.5</v>
      </c>
      <c r="L864" s="2">
        <v>34586.208010000002</v>
      </c>
      <c r="M864" s="2">
        <v>33995.14</v>
      </c>
      <c r="N864" s="2">
        <v>1749.049953</v>
      </c>
      <c r="O864">
        <v>2.75</v>
      </c>
      <c r="P864">
        <v>4</v>
      </c>
      <c r="Q864" s="4">
        <v>5.0001769999999999</v>
      </c>
      <c r="R864">
        <v>0</v>
      </c>
      <c r="S864" s="23" t="s">
        <v>199</v>
      </c>
      <c r="T864" s="5"/>
    </row>
    <row r="865" spans="1:20" x14ac:dyDescent="0.25">
      <c r="A865">
        <v>32</v>
      </c>
      <c r="B865">
        <v>7</v>
      </c>
      <c r="C865">
        <v>0</v>
      </c>
      <c r="D865">
        <v>0</v>
      </c>
      <c r="E865">
        <v>31</v>
      </c>
      <c r="F865" s="2">
        <v>1728.84</v>
      </c>
      <c r="G865" s="2">
        <v>2</v>
      </c>
      <c r="H865" s="3">
        <v>4</v>
      </c>
      <c r="I865" s="3">
        <v>5.2</v>
      </c>
      <c r="J865" s="12">
        <v>1</v>
      </c>
      <c r="K865">
        <v>1.5</v>
      </c>
      <c r="L865" s="2">
        <v>54124.313820000003</v>
      </c>
      <c r="M865" s="2">
        <v>52764.33</v>
      </c>
      <c r="N865" s="2">
        <v>2197.6343449999999</v>
      </c>
      <c r="O865">
        <v>1.5</v>
      </c>
      <c r="P865">
        <v>4</v>
      </c>
      <c r="Q865" s="4">
        <v>0.96978439999999999</v>
      </c>
      <c r="R865">
        <v>0</v>
      </c>
      <c r="S865" s="23" t="s">
        <v>199</v>
      </c>
      <c r="T865" s="5"/>
    </row>
    <row r="866" spans="1:20" x14ac:dyDescent="0.25">
      <c r="A866">
        <v>6</v>
      </c>
      <c r="B866">
        <v>2</v>
      </c>
      <c r="C866">
        <v>0</v>
      </c>
      <c r="D866">
        <v>0</v>
      </c>
      <c r="E866">
        <v>5</v>
      </c>
      <c r="F866" s="2">
        <v>6496.87</v>
      </c>
      <c r="G866" s="2">
        <v>7</v>
      </c>
      <c r="H866" s="3">
        <v>4</v>
      </c>
      <c r="I866" s="3">
        <v>4.5</v>
      </c>
      <c r="J866" s="12">
        <v>0</v>
      </c>
      <c r="K866">
        <v>2</v>
      </c>
      <c r="L866" s="2">
        <v>110881.39200000001</v>
      </c>
      <c r="M866" s="2">
        <v>107130</v>
      </c>
      <c r="N866" s="2">
        <v>7611.5865000000003</v>
      </c>
      <c r="O866">
        <v>3.25</v>
      </c>
      <c r="P866">
        <v>4</v>
      </c>
      <c r="Q866" s="4">
        <v>0.86667280000000002</v>
      </c>
      <c r="R866">
        <v>1</v>
      </c>
      <c r="S866" s="23" t="s">
        <v>199</v>
      </c>
      <c r="T866" s="5"/>
    </row>
    <row r="867" spans="1:20" x14ac:dyDescent="0.25">
      <c r="A867">
        <v>9</v>
      </c>
      <c r="B867">
        <v>2</v>
      </c>
      <c r="C867">
        <v>0</v>
      </c>
      <c r="D867">
        <v>0</v>
      </c>
      <c r="E867">
        <v>8</v>
      </c>
      <c r="F867" s="2">
        <v>894.11</v>
      </c>
      <c r="G867" s="2">
        <v>1</v>
      </c>
      <c r="H867" s="3">
        <v>3.5</v>
      </c>
      <c r="I867" s="3">
        <v>3</v>
      </c>
      <c r="J867" s="12">
        <v>0</v>
      </c>
      <c r="K867">
        <v>0.15</v>
      </c>
      <c r="L867" s="2">
        <v>55473.046130000002</v>
      </c>
      <c r="M867" s="2">
        <v>33500.629999999997</v>
      </c>
      <c r="N867" s="2">
        <v>5006.6691529999998</v>
      </c>
      <c r="O867">
        <v>3</v>
      </c>
      <c r="P867">
        <v>6</v>
      </c>
      <c r="Q867" s="4">
        <v>1.0707070000000001</v>
      </c>
      <c r="R867">
        <v>0</v>
      </c>
      <c r="S867" s="23" t="s">
        <v>200</v>
      </c>
      <c r="T867" s="5"/>
    </row>
    <row r="868" spans="1:20" x14ac:dyDescent="0.25">
      <c r="A868">
        <v>12</v>
      </c>
      <c r="B868">
        <v>3</v>
      </c>
      <c r="C868">
        <v>0</v>
      </c>
      <c r="D868">
        <v>1</v>
      </c>
      <c r="E868">
        <v>0</v>
      </c>
      <c r="F868" s="2">
        <v>5623.6634629999999</v>
      </c>
      <c r="G868" s="2">
        <v>6</v>
      </c>
      <c r="H868" s="3">
        <v>4</v>
      </c>
      <c r="I868" s="3">
        <v>4.5</v>
      </c>
      <c r="J868" s="12">
        <v>0</v>
      </c>
      <c r="K868">
        <v>2</v>
      </c>
      <c r="L868" s="2">
        <v>17610.411609999999</v>
      </c>
      <c r="M868" s="2">
        <v>16567.599999999999</v>
      </c>
      <c r="N868" s="2">
        <v>1258.3092200000001</v>
      </c>
      <c r="O868">
        <v>4</v>
      </c>
      <c r="P868">
        <v>4</v>
      </c>
      <c r="Q868" s="4">
        <v>1</v>
      </c>
      <c r="R868">
        <v>0</v>
      </c>
      <c r="S868" s="23" t="s">
        <v>199</v>
      </c>
      <c r="T868" s="5"/>
    </row>
    <row r="869" spans="1:20" x14ac:dyDescent="0.25">
      <c r="A869">
        <v>26</v>
      </c>
      <c r="B869">
        <v>6</v>
      </c>
      <c r="C869">
        <v>1</v>
      </c>
      <c r="D869">
        <v>0</v>
      </c>
      <c r="E869">
        <v>25</v>
      </c>
      <c r="F869" s="2">
        <v>2185.8000000000002</v>
      </c>
      <c r="G869" s="2">
        <v>3</v>
      </c>
      <c r="H869" s="3">
        <v>4</v>
      </c>
      <c r="I869" s="3">
        <v>5.2</v>
      </c>
      <c r="J869" s="12">
        <v>1</v>
      </c>
      <c r="K869">
        <v>1.5</v>
      </c>
      <c r="L869" s="2">
        <v>92643.881689999995</v>
      </c>
      <c r="M869" s="2">
        <v>91405.71</v>
      </c>
      <c r="N869" s="2">
        <v>4702.8237799999997</v>
      </c>
      <c r="O869">
        <v>2.75</v>
      </c>
      <c r="P869">
        <v>4</v>
      </c>
      <c r="Q869" s="4">
        <v>0.95723499999999995</v>
      </c>
      <c r="R869">
        <v>0</v>
      </c>
      <c r="S869" s="23" t="s">
        <v>200</v>
      </c>
      <c r="T869" s="5"/>
    </row>
    <row r="870" spans="1:20" x14ac:dyDescent="0.25">
      <c r="A870">
        <v>30</v>
      </c>
      <c r="B870">
        <v>6</v>
      </c>
      <c r="C870">
        <v>1</v>
      </c>
      <c r="D870">
        <v>1</v>
      </c>
      <c r="E870">
        <v>0</v>
      </c>
      <c r="F870" s="2">
        <v>2313.2912580000002</v>
      </c>
      <c r="G870" s="2">
        <v>3</v>
      </c>
      <c r="H870" s="3">
        <v>4</v>
      </c>
      <c r="I870" s="3">
        <v>5.2</v>
      </c>
      <c r="J870" s="12">
        <v>1</v>
      </c>
      <c r="K870">
        <v>1.5</v>
      </c>
      <c r="L870" s="2">
        <v>4587.2955510000002</v>
      </c>
      <c r="M870" s="2">
        <v>4158</v>
      </c>
      <c r="N870" s="2">
        <v>213.92910000000001</v>
      </c>
      <c r="O870">
        <v>1.5</v>
      </c>
      <c r="P870">
        <v>4</v>
      </c>
      <c r="Q870" s="4">
        <v>1</v>
      </c>
      <c r="R870">
        <v>0</v>
      </c>
      <c r="S870" s="23" t="s">
        <v>200</v>
      </c>
      <c r="T870" s="5"/>
    </row>
    <row r="871" spans="1:20" x14ac:dyDescent="0.25">
      <c r="A871">
        <v>11</v>
      </c>
      <c r="B871">
        <v>3</v>
      </c>
      <c r="C871">
        <v>1</v>
      </c>
      <c r="D871">
        <v>0</v>
      </c>
      <c r="E871">
        <v>10</v>
      </c>
      <c r="F871" s="2">
        <v>832.83</v>
      </c>
      <c r="G871" s="2">
        <v>1</v>
      </c>
      <c r="H871" s="3">
        <v>4</v>
      </c>
      <c r="I871" s="3">
        <v>4.5</v>
      </c>
      <c r="J871" s="12">
        <v>0</v>
      </c>
      <c r="K871">
        <v>2</v>
      </c>
      <c r="L871" s="2">
        <v>23401.44846</v>
      </c>
      <c r="M871" s="2">
        <v>22235.33</v>
      </c>
      <c r="N871" s="2">
        <v>1797.726431</v>
      </c>
      <c r="O871">
        <v>3.25</v>
      </c>
      <c r="P871">
        <v>4</v>
      </c>
      <c r="Q871" s="4">
        <v>0.94476959999999999</v>
      </c>
      <c r="R871">
        <v>0</v>
      </c>
      <c r="S871" s="23" t="s">
        <v>200</v>
      </c>
      <c r="T871" s="5"/>
    </row>
    <row r="872" spans="1:20" x14ac:dyDescent="0.25">
      <c r="A872">
        <v>13</v>
      </c>
      <c r="B872">
        <v>3</v>
      </c>
      <c r="C872">
        <v>0</v>
      </c>
      <c r="D872">
        <v>0</v>
      </c>
      <c r="E872">
        <v>12</v>
      </c>
      <c r="F872" s="2">
        <v>1444.85</v>
      </c>
      <c r="G872" s="2">
        <v>2</v>
      </c>
      <c r="H872" s="3">
        <v>3.3</v>
      </c>
      <c r="I872" s="3">
        <v>5.0599999999999996</v>
      </c>
      <c r="J872" s="12">
        <v>1</v>
      </c>
      <c r="K872">
        <v>0.125</v>
      </c>
      <c r="L872" s="2">
        <v>66215.961920000002</v>
      </c>
      <c r="M872" s="2">
        <v>62711.33</v>
      </c>
      <c r="N872" s="2">
        <v>5684.782064</v>
      </c>
      <c r="O872">
        <v>4</v>
      </c>
      <c r="P872">
        <v>4</v>
      </c>
      <c r="Q872" s="4">
        <v>1</v>
      </c>
      <c r="R872">
        <v>1</v>
      </c>
      <c r="S872" s="23" t="s">
        <v>199</v>
      </c>
      <c r="T872" s="5"/>
    </row>
    <row r="873" spans="1:20" x14ac:dyDescent="0.25">
      <c r="A873">
        <v>19</v>
      </c>
      <c r="B873">
        <v>4</v>
      </c>
      <c r="C873">
        <v>1</v>
      </c>
      <c r="D873">
        <v>0</v>
      </c>
      <c r="E873">
        <v>18</v>
      </c>
      <c r="F873" s="2">
        <v>1418.95</v>
      </c>
      <c r="G873" s="2">
        <v>2</v>
      </c>
      <c r="H873" s="3">
        <v>4</v>
      </c>
      <c r="I873" s="3">
        <v>4.5</v>
      </c>
      <c r="J873" s="12">
        <v>0</v>
      </c>
      <c r="K873">
        <v>2</v>
      </c>
      <c r="L873" s="2">
        <v>51201.517180000003</v>
      </c>
      <c r="M873" s="2">
        <v>45841.5</v>
      </c>
      <c r="N873" s="2">
        <v>3706.2852750000002</v>
      </c>
      <c r="O873">
        <v>1</v>
      </c>
      <c r="P873">
        <v>4</v>
      </c>
      <c r="Q873" s="4">
        <v>1</v>
      </c>
      <c r="R873">
        <v>0</v>
      </c>
      <c r="S873" s="23" t="s">
        <v>199</v>
      </c>
      <c r="T873" s="5"/>
    </row>
    <row r="874" spans="1:20" x14ac:dyDescent="0.25">
      <c r="A874">
        <v>29</v>
      </c>
      <c r="B874">
        <v>6</v>
      </c>
      <c r="C874">
        <v>1</v>
      </c>
      <c r="D874">
        <v>1</v>
      </c>
      <c r="E874">
        <v>0</v>
      </c>
      <c r="F874" s="2">
        <v>624.97424100000001</v>
      </c>
      <c r="G874" s="2">
        <v>1</v>
      </c>
      <c r="H874" s="3">
        <v>3.5</v>
      </c>
      <c r="I874" s="3">
        <v>4.5</v>
      </c>
      <c r="J874" s="12">
        <v>0</v>
      </c>
      <c r="K874">
        <v>0.1</v>
      </c>
      <c r="L874" s="2">
        <v>11588.87169</v>
      </c>
      <c r="M874" s="2">
        <v>4056</v>
      </c>
      <c r="N874" s="2">
        <v>785.03880000000004</v>
      </c>
      <c r="O874">
        <v>3</v>
      </c>
      <c r="P874">
        <v>6</v>
      </c>
      <c r="Q874" s="4">
        <v>0.88000040000000002</v>
      </c>
      <c r="R874">
        <v>0</v>
      </c>
      <c r="S874" s="23" t="s">
        <v>200</v>
      </c>
      <c r="T874" s="5"/>
    </row>
    <row r="875" spans="1:20" x14ac:dyDescent="0.25">
      <c r="A875">
        <v>25</v>
      </c>
      <c r="B875">
        <v>5</v>
      </c>
      <c r="C875">
        <v>0</v>
      </c>
      <c r="D875">
        <v>0</v>
      </c>
      <c r="E875">
        <v>24</v>
      </c>
      <c r="F875" s="2">
        <v>2124.29</v>
      </c>
      <c r="G875" s="2">
        <v>3</v>
      </c>
      <c r="H875" s="3">
        <v>3.3</v>
      </c>
      <c r="I875" s="3">
        <v>5.0599999999999996</v>
      </c>
      <c r="J875" s="12">
        <v>1</v>
      </c>
      <c r="K875">
        <v>0.125</v>
      </c>
      <c r="L875" s="2">
        <v>108071.4586</v>
      </c>
      <c r="M875" s="2">
        <v>105166</v>
      </c>
      <c r="N875" s="2">
        <v>8502.6710999999996</v>
      </c>
      <c r="O875">
        <v>4</v>
      </c>
      <c r="P875">
        <v>4</v>
      </c>
      <c r="Q875" s="4">
        <v>2.3561580000000002</v>
      </c>
      <c r="R875">
        <v>1</v>
      </c>
      <c r="S875" s="23" t="s">
        <v>200</v>
      </c>
      <c r="T875" s="5"/>
    </row>
    <row r="876" spans="1:20" x14ac:dyDescent="0.25">
      <c r="A876">
        <v>16</v>
      </c>
      <c r="B876">
        <v>4</v>
      </c>
      <c r="C876">
        <v>0</v>
      </c>
      <c r="D876">
        <v>0</v>
      </c>
      <c r="E876">
        <v>15</v>
      </c>
      <c r="F876" s="2">
        <v>1013.69</v>
      </c>
      <c r="G876" s="2">
        <v>2</v>
      </c>
      <c r="H876" s="3">
        <v>4</v>
      </c>
      <c r="I876" s="3">
        <v>4.5</v>
      </c>
      <c r="J876" s="12">
        <v>0</v>
      </c>
      <c r="K876">
        <v>2</v>
      </c>
      <c r="L876" s="2">
        <v>34157.687610000001</v>
      </c>
      <c r="M876" s="2">
        <v>31882.400000000001</v>
      </c>
      <c r="N876" s="2">
        <v>2265.2445200000002</v>
      </c>
      <c r="O876">
        <v>1.5</v>
      </c>
      <c r="P876">
        <v>4</v>
      </c>
      <c r="Q876" s="4">
        <v>0.89363899999999996</v>
      </c>
      <c r="R876">
        <v>0</v>
      </c>
      <c r="S876" s="23" t="s">
        <v>200</v>
      </c>
      <c r="T876" s="5"/>
    </row>
    <row r="877" spans="1:20" x14ac:dyDescent="0.25">
      <c r="A877">
        <v>21</v>
      </c>
      <c r="B877">
        <v>5</v>
      </c>
      <c r="C877">
        <v>1</v>
      </c>
      <c r="D877">
        <v>0</v>
      </c>
      <c r="E877">
        <v>20</v>
      </c>
      <c r="F877" s="2">
        <v>863.55</v>
      </c>
      <c r="G877" s="2">
        <v>1</v>
      </c>
      <c r="H877" s="3">
        <v>3.5</v>
      </c>
      <c r="I877" s="3">
        <v>6.07</v>
      </c>
      <c r="J877" s="12">
        <v>1</v>
      </c>
      <c r="K877">
        <v>0.125</v>
      </c>
      <c r="L877" s="2">
        <v>51514.771079999999</v>
      </c>
      <c r="M877" s="2">
        <v>45349.67</v>
      </c>
      <c r="N877" s="2">
        <v>4555.3743519999998</v>
      </c>
      <c r="O877">
        <v>3.5</v>
      </c>
      <c r="P877">
        <v>6</v>
      </c>
      <c r="Q877" s="4">
        <v>1</v>
      </c>
      <c r="R877">
        <v>0</v>
      </c>
      <c r="S877" s="23" t="s">
        <v>200</v>
      </c>
      <c r="T877" s="5"/>
    </row>
    <row r="878" spans="1:20" x14ac:dyDescent="0.25">
      <c r="A878">
        <v>14</v>
      </c>
      <c r="B878">
        <v>3</v>
      </c>
      <c r="C878">
        <v>1</v>
      </c>
      <c r="D878">
        <v>0</v>
      </c>
      <c r="E878">
        <v>13</v>
      </c>
      <c r="F878" s="2">
        <v>2768.12</v>
      </c>
      <c r="G878" s="2">
        <v>3</v>
      </c>
      <c r="H878" s="3">
        <v>4</v>
      </c>
      <c r="I878" s="3">
        <v>4.5</v>
      </c>
      <c r="J878" s="12">
        <v>0</v>
      </c>
      <c r="K878">
        <v>2</v>
      </c>
      <c r="L878" s="2">
        <v>65957.205780000004</v>
      </c>
      <c r="M878" s="2">
        <v>61498</v>
      </c>
      <c r="N878" s="2">
        <v>4369.4328999999998</v>
      </c>
      <c r="O878">
        <v>1</v>
      </c>
      <c r="P878">
        <v>4</v>
      </c>
      <c r="Q878" s="4">
        <v>0.90000429999999998</v>
      </c>
      <c r="R878">
        <v>1</v>
      </c>
      <c r="S878" s="23" t="s">
        <v>200</v>
      </c>
      <c r="T878" s="5"/>
    </row>
    <row r="879" spans="1:20" x14ac:dyDescent="0.25">
      <c r="A879">
        <v>16</v>
      </c>
      <c r="B879">
        <v>4</v>
      </c>
      <c r="C879">
        <v>1</v>
      </c>
      <c r="D879">
        <v>0</v>
      </c>
      <c r="E879">
        <v>15</v>
      </c>
      <c r="F879" s="2">
        <v>1005.48</v>
      </c>
      <c r="G879" s="2">
        <v>2</v>
      </c>
      <c r="H879" s="3">
        <v>3.3</v>
      </c>
      <c r="I879" s="3">
        <v>5.0599999999999996</v>
      </c>
      <c r="J879" s="12">
        <v>1</v>
      </c>
      <c r="K879">
        <v>0.125</v>
      </c>
      <c r="L879" s="2">
        <v>40795.129999999997</v>
      </c>
      <c r="M879" s="2">
        <v>40081</v>
      </c>
      <c r="N879" s="2">
        <v>3436.9457499999999</v>
      </c>
      <c r="O879">
        <v>4</v>
      </c>
      <c r="P879">
        <v>4</v>
      </c>
      <c r="Q879" s="4">
        <v>1</v>
      </c>
      <c r="R879">
        <v>0</v>
      </c>
      <c r="S879" s="23" t="s">
        <v>200</v>
      </c>
      <c r="T879" s="5"/>
    </row>
    <row r="880" spans="1:20" x14ac:dyDescent="0.25">
      <c r="A880">
        <v>35</v>
      </c>
      <c r="B880">
        <v>7</v>
      </c>
      <c r="C880">
        <v>1</v>
      </c>
      <c r="D880">
        <v>0</v>
      </c>
      <c r="E880">
        <v>34</v>
      </c>
      <c r="F880" s="2">
        <v>488.66</v>
      </c>
      <c r="G880" s="2">
        <v>1</v>
      </c>
      <c r="H880" s="3">
        <v>4</v>
      </c>
      <c r="I880" s="3">
        <v>5.2</v>
      </c>
      <c r="J880" s="12">
        <v>1</v>
      </c>
      <c r="K880">
        <v>1.5</v>
      </c>
      <c r="L880" s="2">
        <v>29030.203720000001</v>
      </c>
      <c r="M880" s="2">
        <v>28577.64</v>
      </c>
      <c r="N880" s="2">
        <v>1470.3195780000001</v>
      </c>
      <c r="O880">
        <v>2.75</v>
      </c>
      <c r="P880">
        <v>4</v>
      </c>
      <c r="Q880" s="4">
        <v>1</v>
      </c>
      <c r="R880">
        <v>0</v>
      </c>
      <c r="S880" s="23" t="s">
        <v>200</v>
      </c>
      <c r="T880" s="5"/>
    </row>
    <row r="881" spans="1:20" x14ac:dyDescent="0.25">
      <c r="A881">
        <v>27</v>
      </c>
      <c r="B881">
        <v>6</v>
      </c>
      <c r="C881">
        <v>0</v>
      </c>
      <c r="D881">
        <v>0</v>
      </c>
      <c r="E881">
        <v>26</v>
      </c>
      <c r="F881" s="2">
        <v>789.54</v>
      </c>
      <c r="G881" s="2">
        <v>1</v>
      </c>
      <c r="H881" s="3">
        <v>4</v>
      </c>
      <c r="I881" s="3">
        <v>4.5</v>
      </c>
      <c r="J881" s="12">
        <v>0</v>
      </c>
      <c r="K881">
        <v>2</v>
      </c>
      <c r="L881" s="2">
        <v>30410.32835</v>
      </c>
      <c r="M881" s="2">
        <v>28990.5</v>
      </c>
      <c r="N881" s="2">
        <v>2201.8284749999998</v>
      </c>
      <c r="O881">
        <v>1</v>
      </c>
      <c r="P881">
        <v>4</v>
      </c>
      <c r="Q881" s="4">
        <v>0.8585526</v>
      </c>
      <c r="R881">
        <v>0</v>
      </c>
      <c r="S881" s="23" t="s">
        <v>200</v>
      </c>
      <c r="T881" s="5"/>
    </row>
    <row r="882" spans="1:20" x14ac:dyDescent="0.25">
      <c r="A882">
        <v>6</v>
      </c>
      <c r="B882">
        <v>2</v>
      </c>
      <c r="C882">
        <v>1</v>
      </c>
      <c r="D882">
        <v>0</v>
      </c>
      <c r="E882">
        <v>5</v>
      </c>
      <c r="F882" s="2">
        <v>1262.55</v>
      </c>
      <c r="G882" s="2">
        <v>2</v>
      </c>
      <c r="H882" s="3">
        <v>4</v>
      </c>
      <c r="I882" s="3">
        <v>4.5</v>
      </c>
      <c r="J882" s="12">
        <v>0</v>
      </c>
      <c r="K882">
        <v>2</v>
      </c>
      <c r="L882" s="2">
        <v>29604.886409999999</v>
      </c>
      <c r="M882" s="2">
        <v>28358.33</v>
      </c>
      <c r="N882" s="2">
        <v>1875.90353</v>
      </c>
      <c r="O882">
        <v>3.25</v>
      </c>
      <c r="P882">
        <v>4</v>
      </c>
      <c r="Q882" s="4">
        <v>0.95861220000000003</v>
      </c>
      <c r="R882">
        <v>0</v>
      </c>
      <c r="S882" s="23" t="s">
        <v>199</v>
      </c>
      <c r="T882" s="5"/>
    </row>
    <row r="883" spans="1:20" x14ac:dyDescent="0.25">
      <c r="A883">
        <v>13</v>
      </c>
      <c r="B883">
        <v>3</v>
      </c>
      <c r="C883">
        <v>0</v>
      </c>
      <c r="D883">
        <v>0</v>
      </c>
      <c r="E883">
        <v>12</v>
      </c>
      <c r="F883" s="2">
        <v>1595.81</v>
      </c>
      <c r="G883" s="2">
        <v>2</v>
      </c>
      <c r="H883" s="3">
        <v>4</v>
      </c>
      <c r="I883" s="3">
        <v>4.5</v>
      </c>
      <c r="J883" s="12">
        <v>0</v>
      </c>
      <c r="K883">
        <v>2</v>
      </c>
      <c r="L883" s="2">
        <v>53006.875899999999</v>
      </c>
      <c r="M883" s="2">
        <v>50977</v>
      </c>
      <c r="N883" s="2">
        <v>3122.3412499999999</v>
      </c>
      <c r="O883">
        <v>3.25</v>
      </c>
      <c r="P883">
        <v>4</v>
      </c>
      <c r="Q883" s="4">
        <v>1</v>
      </c>
      <c r="R883">
        <v>0</v>
      </c>
      <c r="S883" s="23" t="s">
        <v>200</v>
      </c>
      <c r="T883" s="5"/>
    </row>
    <row r="884" spans="1:20" x14ac:dyDescent="0.25">
      <c r="A884">
        <v>10</v>
      </c>
      <c r="B884">
        <v>2</v>
      </c>
      <c r="C884">
        <v>0</v>
      </c>
      <c r="D884">
        <v>0</v>
      </c>
      <c r="E884">
        <v>9</v>
      </c>
      <c r="F884" s="2">
        <v>1028.5</v>
      </c>
      <c r="G884" s="2">
        <v>2</v>
      </c>
      <c r="H884" s="3">
        <v>3.5</v>
      </c>
      <c r="I884" s="3">
        <v>6.07</v>
      </c>
      <c r="J884" s="12">
        <v>1</v>
      </c>
      <c r="K884">
        <v>0.125</v>
      </c>
      <c r="L884" s="2">
        <v>42247.242380000003</v>
      </c>
      <c r="M884" s="2">
        <v>36729.379999999997</v>
      </c>
      <c r="N884" s="2">
        <v>3689.4662210000001</v>
      </c>
      <c r="O884">
        <v>3.5</v>
      </c>
      <c r="P884">
        <v>6</v>
      </c>
      <c r="Q884" s="4">
        <v>0.6893958</v>
      </c>
      <c r="R884">
        <v>0</v>
      </c>
      <c r="S884" s="23" t="s">
        <v>200</v>
      </c>
      <c r="T884" s="5"/>
    </row>
    <row r="885" spans="1:20" x14ac:dyDescent="0.25">
      <c r="A885">
        <v>16</v>
      </c>
      <c r="B885">
        <v>4</v>
      </c>
      <c r="C885">
        <v>1</v>
      </c>
      <c r="D885">
        <v>0</v>
      </c>
      <c r="E885">
        <v>15</v>
      </c>
      <c r="F885" s="2">
        <v>2440.92</v>
      </c>
      <c r="G885" s="2">
        <v>3</v>
      </c>
      <c r="H885" s="3">
        <v>4</v>
      </c>
      <c r="I885" s="3">
        <v>4.5</v>
      </c>
      <c r="J885" s="12">
        <v>0</v>
      </c>
      <c r="K885">
        <v>2</v>
      </c>
      <c r="L885" s="2">
        <v>55840.424610000002</v>
      </c>
      <c r="M885" s="2">
        <v>52193.5</v>
      </c>
      <c r="N885" s="2">
        <v>3708.3481750000001</v>
      </c>
      <c r="O885">
        <v>1.5</v>
      </c>
      <c r="P885">
        <v>4</v>
      </c>
      <c r="Q885" s="4">
        <v>1.0912599999999999</v>
      </c>
      <c r="R885">
        <v>0</v>
      </c>
      <c r="S885" s="23" t="s">
        <v>199</v>
      </c>
      <c r="T885" s="5"/>
    </row>
    <row r="886" spans="1:20" x14ac:dyDescent="0.25">
      <c r="A886">
        <v>21</v>
      </c>
      <c r="B886">
        <v>5</v>
      </c>
      <c r="C886">
        <v>0</v>
      </c>
      <c r="D886">
        <v>0</v>
      </c>
      <c r="E886">
        <v>20</v>
      </c>
      <c r="F886" s="2">
        <v>1118.24</v>
      </c>
      <c r="G886" s="2">
        <v>2</v>
      </c>
      <c r="H886" s="3">
        <v>4</v>
      </c>
      <c r="I886" s="3">
        <v>4.5</v>
      </c>
      <c r="J886" s="12">
        <v>0</v>
      </c>
      <c r="K886">
        <v>2</v>
      </c>
      <c r="L886" s="2">
        <v>37262.67813</v>
      </c>
      <c r="M886" s="2">
        <v>35126.33</v>
      </c>
      <c r="N886" s="2">
        <v>2667.8447639999999</v>
      </c>
      <c r="O886">
        <v>1</v>
      </c>
      <c r="P886">
        <v>4</v>
      </c>
      <c r="Q886" s="4">
        <v>0.80000559999999998</v>
      </c>
      <c r="R886">
        <v>0</v>
      </c>
      <c r="S886" s="23" t="s">
        <v>199</v>
      </c>
      <c r="T886" s="5"/>
    </row>
    <row r="887" spans="1:20" x14ac:dyDescent="0.25">
      <c r="A887">
        <v>4</v>
      </c>
      <c r="B887">
        <v>1</v>
      </c>
      <c r="C887">
        <v>0</v>
      </c>
      <c r="D887">
        <v>0</v>
      </c>
      <c r="E887">
        <v>3</v>
      </c>
      <c r="F887" s="2">
        <v>3406.49</v>
      </c>
      <c r="G887" s="2">
        <v>4</v>
      </c>
      <c r="H887" s="3">
        <v>3.5</v>
      </c>
      <c r="I887" s="3">
        <v>4.5</v>
      </c>
      <c r="J887" s="12">
        <v>0</v>
      </c>
      <c r="K887">
        <v>0.1</v>
      </c>
      <c r="L887" s="2">
        <v>88492.124979999993</v>
      </c>
      <c r="M887" s="2">
        <v>68111.199999999997</v>
      </c>
      <c r="N887" s="2">
        <v>10846.7086</v>
      </c>
      <c r="O887">
        <v>3</v>
      </c>
      <c r="P887">
        <v>6</v>
      </c>
      <c r="Q887" s="4">
        <v>1</v>
      </c>
      <c r="R887">
        <v>0</v>
      </c>
      <c r="S887" s="23" t="s">
        <v>200</v>
      </c>
      <c r="T887" s="5"/>
    </row>
    <row r="888" spans="1:20" x14ac:dyDescent="0.25">
      <c r="A888">
        <v>41</v>
      </c>
      <c r="B888">
        <v>7</v>
      </c>
      <c r="C888">
        <v>0</v>
      </c>
      <c r="D888">
        <v>0</v>
      </c>
      <c r="E888">
        <v>40</v>
      </c>
      <c r="F888" s="2">
        <v>455.35</v>
      </c>
      <c r="G888" s="2">
        <v>1</v>
      </c>
      <c r="H888" s="3">
        <v>3.5</v>
      </c>
      <c r="I888" s="3">
        <v>6.07</v>
      </c>
      <c r="J888" s="12">
        <v>1</v>
      </c>
      <c r="K888">
        <v>0.125</v>
      </c>
      <c r="L888" s="2">
        <v>49079.364419999998</v>
      </c>
      <c r="M888" s="2">
        <v>37456.400000000001</v>
      </c>
      <c r="N888" s="2">
        <v>4496.6408199999996</v>
      </c>
      <c r="O888">
        <v>3.5</v>
      </c>
      <c r="P888">
        <v>6</v>
      </c>
      <c r="Q888" s="4">
        <v>1.075213</v>
      </c>
      <c r="R888">
        <v>0</v>
      </c>
      <c r="S888" s="23" t="s">
        <v>199</v>
      </c>
      <c r="T888" s="5"/>
    </row>
    <row r="889" spans="1:20" x14ac:dyDescent="0.25">
      <c r="A889">
        <v>19</v>
      </c>
      <c r="B889">
        <v>4</v>
      </c>
      <c r="C889">
        <v>1</v>
      </c>
      <c r="D889">
        <v>0</v>
      </c>
      <c r="E889">
        <v>18</v>
      </c>
      <c r="F889" s="2">
        <v>1392.63</v>
      </c>
      <c r="G889" s="2">
        <v>2</v>
      </c>
      <c r="H889" s="3">
        <v>4</v>
      </c>
      <c r="I889" s="3">
        <v>4.5</v>
      </c>
      <c r="J889" s="12">
        <v>0</v>
      </c>
      <c r="K889">
        <v>2</v>
      </c>
      <c r="L889" s="2">
        <v>47731.682710000001</v>
      </c>
      <c r="M889" s="2">
        <v>43564.75</v>
      </c>
      <c r="N889" s="2">
        <v>3308.7427630000002</v>
      </c>
      <c r="O889">
        <v>1</v>
      </c>
      <c r="P889">
        <v>4</v>
      </c>
      <c r="Q889" s="4">
        <v>1</v>
      </c>
      <c r="R889">
        <v>0</v>
      </c>
      <c r="S889" s="23" t="s">
        <v>200</v>
      </c>
      <c r="T889" s="5"/>
    </row>
    <row r="890" spans="1:20" x14ac:dyDescent="0.25">
      <c r="A890">
        <v>20</v>
      </c>
      <c r="B890">
        <v>4</v>
      </c>
      <c r="C890">
        <v>1</v>
      </c>
      <c r="D890">
        <v>1</v>
      </c>
      <c r="E890">
        <v>0</v>
      </c>
      <c r="F890" s="2">
        <v>2443.0024870000002</v>
      </c>
      <c r="G890" s="2">
        <v>3</v>
      </c>
      <c r="H890" s="3">
        <v>3.5</v>
      </c>
      <c r="I890" s="3">
        <v>4.5</v>
      </c>
      <c r="J890" s="12">
        <v>0</v>
      </c>
      <c r="K890">
        <v>0.1</v>
      </c>
      <c r="L890" s="2">
        <v>30147.147550000002</v>
      </c>
      <c r="M890" s="2">
        <v>12766.17</v>
      </c>
      <c r="N890" s="2">
        <v>2033.0125720000001</v>
      </c>
      <c r="O890">
        <v>3</v>
      </c>
      <c r="P890">
        <v>6</v>
      </c>
      <c r="Q890" s="4">
        <v>1</v>
      </c>
      <c r="R890">
        <v>0</v>
      </c>
      <c r="S890" s="23" t="s">
        <v>200</v>
      </c>
      <c r="T890" s="5"/>
    </row>
    <row r="891" spans="1:20" x14ac:dyDescent="0.25">
      <c r="A891">
        <v>32</v>
      </c>
      <c r="B891">
        <v>7</v>
      </c>
      <c r="C891">
        <v>1</v>
      </c>
      <c r="D891">
        <v>0</v>
      </c>
      <c r="E891">
        <v>31</v>
      </c>
      <c r="F891" s="2">
        <v>288.86</v>
      </c>
      <c r="G891" s="2">
        <v>1</v>
      </c>
      <c r="H891" s="3">
        <v>3.5</v>
      </c>
      <c r="I891" s="3">
        <v>6.07</v>
      </c>
      <c r="J891" s="12">
        <v>1</v>
      </c>
      <c r="K891">
        <v>0.125</v>
      </c>
      <c r="L891" s="2">
        <v>32294.161629999999</v>
      </c>
      <c r="M891" s="2">
        <v>21128.19</v>
      </c>
      <c r="N891" s="2">
        <v>3157.6079949999998</v>
      </c>
      <c r="O891">
        <v>3.5</v>
      </c>
      <c r="P891">
        <v>6</v>
      </c>
      <c r="Q891" s="4">
        <v>0.91080369999999999</v>
      </c>
      <c r="R891">
        <v>0</v>
      </c>
      <c r="S891" s="23" t="s">
        <v>199</v>
      </c>
      <c r="T891" s="5"/>
    </row>
    <row r="892" spans="1:20" x14ac:dyDescent="0.25">
      <c r="A892">
        <v>37</v>
      </c>
      <c r="B892">
        <v>7</v>
      </c>
      <c r="C892">
        <v>1</v>
      </c>
      <c r="D892">
        <v>0</v>
      </c>
      <c r="E892">
        <v>36</v>
      </c>
      <c r="F892" s="2">
        <v>603.33000000000004</v>
      </c>
      <c r="G892" s="2">
        <v>1</v>
      </c>
      <c r="H892" s="3">
        <v>3.5</v>
      </c>
      <c r="I892" s="3">
        <v>5.28</v>
      </c>
      <c r="J892" s="12">
        <v>1</v>
      </c>
      <c r="K892">
        <v>3.5</v>
      </c>
      <c r="L892" s="2">
        <v>24671.992610000001</v>
      </c>
      <c r="M892" s="2">
        <v>24458</v>
      </c>
      <c r="N892" s="2">
        <v>778.9873</v>
      </c>
      <c r="O892">
        <v>1.5</v>
      </c>
      <c r="P892">
        <v>4</v>
      </c>
      <c r="Q892" s="4">
        <v>1</v>
      </c>
      <c r="R892">
        <v>1</v>
      </c>
      <c r="S892" s="23" t="s">
        <v>200</v>
      </c>
      <c r="T892" s="5"/>
    </row>
    <row r="893" spans="1:20" x14ac:dyDescent="0.25">
      <c r="A893">
        <v>8</v>
      </c>
      <c r="B893">
        <v>2</v>
      </c>
      <c r="C893">
        <v>1</v>
      </c>
      <c r="D893">
        <v>0</v>
      </c>
      <c r="E893">
        <v>7</v>
      </c>
      <c r="F893" s="2">
        <v>1634.74</v>
      </c>
      <c r="G893" s="2">
        <v>2</v>
      </c>
      <c r="H893" s="3">
        <v>4</v>
      </c>
      <c r="I893" s="3">
        <v>5.2</v>
      </c>
      <c r="J893" s="12">
        <v>1</v>
      </c>
      <c r="K893">
        <v>1.5</v>
      </c>
      <c r="L893" s="2">
        <v>26751.482179999999</v>
      </c>
      <c r="M893" s="2">
        <v>25872.5</v>
      </c>
      <c r="N893" s="2">
        <v>1331.1401249999999</v>
      </c>
      <c r="O893">
        <v>2.75</v>
      </c>
      <c r="P893">
        <v>4</v>
      </c>
      <c r="Q893" s="4">
        <v>1</v>
      </c>
      <c r="R893">
        <v>0</v>
      </c>
      <c r="S893" s="23" t="s">
        <v>199</v>
      </c>
      <c r="T893" s="5"/>
    </row>
    <row r="894" spans="1:20" x14ac:dyDescent="0.25">
      <c r="A894">
        <v>29</v>
      </c>
      <c r="B894">
        <v>6</v>
      </c>
      <c r="C894">
        <v>0</v>
      </c>
      <c r="D894">
        <v>0</v>
      </c>
      <c r="E894">
        <v>28</v>
      </c>
      <c r="F894" s="2">
        <v>2082.79</v>
      </c>
      <c r="G894" s="2">
        <v>3</v>
      </c>
      <c r="H894" s="3">
        <v>4</v>
      </c>
      <c r="I894" s="3">
        <v>4.5</v>
      </c>
      <c r="J894" s="12">
        <v>0</v>
      </c>
      <c r="K894">
        <v>2</v>
      </c>
      <c r="L894" s="2">
        <v>113200.0904</v>
      </c>
      <c r="M894" s="2">
        <v>110829</v>
      </c>
      <c r="N894" s="2">
        <v>8417.4625500000002</v>
      </c>
      <c r="O894">
        <v>4</v>
      </c>
      <c r="P894">
        <v>4</v>
      </c>
      <c r="Q894" s="4">
        <v>0.95000099999999998</v>
      </c>
      <c r="R894">
        <v>0</v>
      </c>
      <c r="S894" s="23" t="s">
        <v>199</v>
      </c>
      <c r="T894" s="5"/>
    </row>
    <row r="895" spans="1:20" x14ac:dyDescent="0.25">
      <c r="A895">
        <v>12</v>
      </c>
      <c r="B895">
        <v>3</v>
      </c>
      <c r="C895">
        <v>0</v>
      </c>
      <c r="D895">
        <v>0</v>
      </c>
      <c r="E895">
        <v>11</v>
      </c>
      <c r="F895" s="2">
        <v>1237.01</v>
      </c>
      <c r="G895" s="2">
        <v>2</v>
      </c>
      <c r="H895" s="3">
        <v>3.5</v>
      </c>
      <c r="I895" s="3">
        <v>6.07</v>
      </c>
      <c r="J895" s="12">
        <v>1</v>
      </c>
      <c r="K895">
        <v>0.125</v>
      </c>
      <c r="L895" s="2">
        <v>68543.702579999997</v>
      </c>
      <c r="M895" s="2">
        <v>55860.09</v>
      </c>
      <c r="N895" s="2">
        <v>6706.0038039999999</v>
      </c>
      <c r="O895">
        <v>3.5</v>
      </c>
      <c r="P895">
        <v>6</v>
      </c>
      <c r="Q895" s="4">
        <v>1</v>
      </c>
      <c r="R895">
        <v>0</v>
      </c>
      <c r="S895" s="23" t="s">
        <v>199</v>
      </c>
      <c r="T895" s="5"/>
    </row>
    <row r="896" spans="1:20" x14ac:dyDescent="0.25">
      <c r="A896">
        <v>1</v>
      </c>
      <c r="B896">
        <v>1</v>
      </c>
      <c r="C896">
        <v>1</v>
      </c>
      <c r="D896">
        <v>0</v>
      </c>
      <c r="E896">
        <v>0</v>
      </c>
      <c r="F896" s="2">
        <v>452.83</v>
      </c>
      <c r="G896" s="2">
        <v>1</v>
      </c>
      <c r="H896" s="3">
        <v>4</v>
      </c>
      <c r="I896" s="3">
        <v>5.2</v>
      </c>
      <c r="J896" s="12">
        <v>1</v>
      </c>
      <c r="K896">
        <v>1.5</v>
      </c>
      <c r="L896" s="2">
        <v>3417.9890500000001</v>
      </c>
      <c r="M896" s="2">
        <v>2500</v>
      </c>
      <c r="N896" s="2">
        <v>140.875</v>
      </c>
      <c r="O896">
        <v>2.75</v>
      </c>
      <c r="P896">
        <v>4</v>
      </c>
      <c r="Q896" s="4">
        <v>0.85000070000000005</v>
      </c>
      <c r="R896">
        <v>0</v>
      </c>
      <c r="S896" s="23" t="s">
        <v>200</v>
      </c>
      <c r="T896" s="5"/>
    </row>
    <row r="897" spans="1:20" x14ac:dyDescent="0.25">
      <c r="A897">
        <v>36</v>
      </c>
      <c r="B897">
        <v>7</v>
      </c>
      <c r="C897">
        <v>1</v>
      </c>
      <c r="D897">
        <v>0</v>
      </c>
      <c r="E897">
        <v>35</v>
      </c>
      <c r="F897" s="2">
        <v>321.66000000000003</v>
      </c>
      <c r="G897" s="2">
        <v>1</v>
      </c>
      <c r="H897" s="3">
        <v>3.5</v>
      </c>
      <c r="I897" s="3">
        <v>5.28</v>
      </c>
      <c r="J897" s="12">
        <v>1</v>
      </c>
      <c r="K897">
        <v>3.5</v>
      </c>
      <c r="L897" s="2">
        <v>14080.661319999999</v>
      </c>
      <c r="M897" s="2">
        <v>13985</v>
      </c>
      <c r="N897" s="2">
        <v>376.89575000000002</v>
      </c>
      <c r="O897">
        <v>1.5</v>
      </c>
      <c r="P897">
        <v>4</v>
      </c>
      <c r="Q897" s="4">
        <v>1</v>
      </c>
      <c r="R897">
        <v>0</v>
      </c>
      <c r="S897" s="23" t="s">
        <v>200</v>
      </c>
      <c r="T897" s="5"/>
    </row>
    <row r="898" spans="1:20" x14ac:dyDescent="0.25">
      <c r="A898">
        <v>10</v>
      </c>
      <c r="B898">
        <v>2</v>
      </c>
      <c r="C898">
        <v>1</v>
      </c>
      <c r="D898">
        <v>0</v>
      </c>
      <c r="E898">
        <v>9</v>
      </c>
      <c r="F898" s="2">
        <v>1733.52</v>
      </c>
      <c r="G898" s="2">
        <v>2</v>
      </c>
      <c r="H898" s="3">
        <v>4</v>
      </c>
      <c r="I898" s="3">
        <v>5.2</v>
      </c>
      <c r="J898" s="12">
        <v>1</v>
      </c>
      <c r="K898">
        <v>1.5</v>
      </c>
      <c r="L898" s="2">
        <v>33424.738870000001</v>
      </c>
      <c r="M898" s="2">
        <v>32579</v>
      </c>
      <c r="N898" s="2">
        <v>1676.1895500000001</v>
      </c>
      <c r="O898">
        <v>2.75</v>
      </c>
      <c r="P898">
        <v>4</v>
      </c>
      <c r="Q898" s="4">
        <v>0.72041069999999996</v>
      </c>
      <c r="R898">
        <v>0</v>
      </c>
      <c r="S898" s="23" t="s">
        <v>199</v>
      </c>
      <c r="T898" s="5"/>
    </row>
    <row r="899" spans="1:20" x14ac:dyDescent="0.25">
      <c r="A899">
        <v>15</v>
      </c>
      <c r="B899">
        <v>3</v>
      </c>
      <c r="C899">
        <v>1</v>
      </c>
      <c r="D899">
        <v>0</v>
      </c>
      <c r="E899">
        <v>14</v>
      </c>
      <c r="F899" s="2">
        <v>1081.75</v>
      </c>
      <c r="G899" s="2">
        <v>2</v>
      </c>
      <c r="H899" s="3">
        <v>3.3</v>
      </c>
      <c r="I899" s="3">
        <v>5.0599999999999996</v>
      </c>
      <c r="J899" s="12">
        <v>1</v>
      </c>
      <c r="K899">
        <v>0.125</v>
      </c>
      <c r="L899" s="2">
        <v>51181.9</v>
      </c>
      <c r="M899" s="2">
        <v>49052.800000000003</v>
      </c>
      <c r="N899" s="2">
        <v>4206.2776000000003</v>
      </c>
      <c r="O899">
        <v>4</v>
      </c>
      <c r="P899">
        <v>4</v>
      </c>
      <c r="Q899" s="4">
        <v>0.96181240000000001</v>
      </c>
      <c r="R899">
        <v>0</v>
      </c>
      <c r="S899" s="23" t="s">
        <v>199</v>
      </c>
      <c r="T899" s="5"/>
    </row>
    <row r="900" spans="1:20" x14ac:dyDescent="0.25">
      <c r="A900">
        <v>15</v>
      </c>
      <c r="B900">
        <v>3</v>
      </c>
      <c r="C900">
        <v>0</v>
      </c>
      <c r="D900">
        <v>0</v>
      </c>
      <c r="E900">
        <v>14</v>
      </c>
      <c r="F900" s="2">
        <v>3416.66</v>
      </c>
      <c r="G900" s="2">
        <v>4</v>
      </c>
      <c r="H900" s="3">
        <v>4</v>
      </c>
      <c r="I900" s="3">
        <v>5.2</v>
      </c>
      <c r="J900" s="12">
        <v>1</v>
      </c>
      <c r="K900">
        <v>1.5</v>
      </c>
      <c r="L900" s="2">
        <v>103747.4651</v>
      </c>
      <c r="M900" s="2">
        <v>100716.8</v>
      </c>
      <c r="N900" s="2">
        <v>6662.4163200000003</v>
      </c>
      <c r="O900">
        <v>2.75</v>
      </c>
      <c r="P900">
        <v>4</v>
      </c>
      <c r="Q900" s="4">
        <v>0.85000299999999995</v>
      </c>
      <c r="R900">
        <v>1</v>
      </c>
      <c r="S900" s="23" t="s">
        <v>199</v>
      </c>
      <c r="T900" s="5"/>
    </row>
    <row r="901" spans="1:20" x14ac:dyDescent="0.25">
      <c r="A901">
        <v>8</v>
      </c>
      <c r="B901">
        <v>2</v>
      </c>
      <c r="C901">
        <v>0</v>
      </c>
      <c r="D901">
        <v>0</v>
      </c>
      <c r="E901">
        <v>7</v>
      </c>
      <c r="F901" s="2">
        <v>3714.12</v>
      </c>
      <c r="G901" s="2">
        <v>4</v>
      </c>
      <c r="H901" s="3">
        <v>4</v>
      </c>
      <c r="I901" s="3">
        <v>4.5</v>
      </c>
      <c r="J901" s="12">
        <v>0</v>
      </c>
      <c r="K901">
        <v>2</v>
      </c>
      <c r="L901" s="2">
        <v>126765.27860000001</v>
      </c>
      <c r="M901" s="2">
        <v>115958.67</v>
      </c>
      <c r="N901" s="2">
        <v>11079.850920000001</v>
      </c>
      <c r="O901">
        <v>4</v>
      </c>
      <c r="P901">
        <v>4</v>
      </c>
      <c r="Q901" s="4">
        <v>1.327715</v>
      </c>
      <c r="R901">
        <v>0</v>
      </c>
      <c r="S901" s="23" t="s">
        <v>200</v>
      </c>
      <c r="T901" s="5"/>
    </row>
    <row r="902" spans="1:20" x14ac:dyDescent="0.25">
      <c r="A902">
        <v>5</v>
      </c>
      <c r="B902">
        <v>1</v>
      </c>
      <c r="C902">
        <v>0</v>
      </c>
      <c r="D902">
        <v>0</v>
      </c>
      <c r="E902">
        <v>4</v>
      </c>
      <c r="F902" s="2">
        <v>1292.29</v>
      </c>
      <c r="G902" s="2">
        <v>2</v>
      </c>
      <c r="H902" s="3">
        <v>3.5</v>
      </c>
      <c r="I902" s="3">
        <v>6.07</v>
      </c>
      <c r="J902" s="12">
        <v>1</v>
      </c>
      <c r="K902">
        <v>0.125</v>
      </c>
      <c r="L902" s="2">
        <v>34878.72552</v>
      </c>
      <c r="M902" s="2">
        <v>30490.400000000001</v>
      </c>
      <c r="N902" s="2">
        <v>3660.3725199999999</v>
      </c>
      <c r="O902">
        <v>3.5</v>
      </c>
      <c r="P902">
        <v>6</v>
      </c>
      <c r="Q902" s="4">
        <v>0.94087730000000003</v>
      </c>
      <c r="R902">
        <v>0</v>
      </c>
      <c r="S902" s="23" t="s">
        <v>200</v>
      </c>
      <c r="T902" s="5"/>
    </row>
    <row r="903" spans="1:20" x14ac:dyDescent="0.25">
      <c r="A903">
        <v>3</v>
      </c>
      <c r="B903">
        <v>1</v>
      </c>
      <c r="C903">
        <v>0</v>
      </c>
      <c r="D903">
        <v>0</v>
      </c>
      <c r="E903">
        <v>2</v>
      </c>
      <c r="F903" s="2">
        <v>1951.87</v>
      </c>
      <c r="G903" s="2">
        <v>2</v>
      </c>
      <c r="H903" s="3">
        <v>3.5</v>
      </c>
      <c r="I903" s="3">
        <v>6.07</v>
      </c>
      <c r="J903" s="12">
        <v>1</v>
      </c>
      <c r="K903">
        <v>0.125</v>
      </c>
      <c r="L903" s="2">
        <v>67964.6109</v>
      </c>
      <c r="M903" s="2">
        <v>58660.4</v>
      </c>
      <c r="N903" s="2">
        <v>6179.8731399999997</v>
      </c>
      <c r="O903">
        <v>3.5</v>
      </c>
      <c r="P903">
        <v>6</v>
      </c>
      <c r="Q903" s="4">
        <v>0.93333650000000001</v>
      </c>
      <c r="R903">
        <v>0</v>
      </c>
      <c r="S903" s="23" t="s">
        <v>200</v>
      </c>
      <c r="T903" s="5"/>
    </row>
    <row r="904" spans="1:20" x14ac:dyDescent="0.25">
      <c r="A904">
        <v>34</v>
      </c>
      <c r="B904">
        <v>7</v>
      </c>
      <c r="C904">
        <v>0</v>
      </c>
      <c r="D904">
        <v>0</v>
      </c>
      <c r="E904">
        <v>33</v>
      </c>
      <c r="F904" s="2">
        <v>749.07</v>
      </c>
      <c r="G904" s="2">
        <v>1</v>
      </c>
      <c r="H904" s="3">
        <v>4</v>
      </c>
      <c r="I904" s="3">
        <v>5.2</v>
      </c>
      <c r="J904" s="12">
        <v>1</v>
      </c>
      <c r="K904">
        <v>1.5</v>
      </c>
      <c r="L904" s="2">
        <v>43682.842579999997</v>
      </c>
      <c r="M904" s="2">
        <v>43222.89</v>
      </c>
      <c r="N904" s="2">
        <v>2223.8176910000002</v>
      </c>
      <c r="O904">
        <v>2.75</v>
      </c>
      <c r="P904">
        <v>4</v>
      </c>
      <c r="Q904" s="4">
        <v>0.71595019999999998</v>
      </c>
      <c r="R904">
        <v>0</v>
      </c>
      <c r="S904" s="23" t="s">
        <v>200</v>
      </c>
      <c r="T904" s="5"/>
    </row>
    <row r="905" spans="1:20" x14ac:dyDescent="0.25">
      <c r="A905">
        <v>11</v>
      </c>
      <c r="B905">
        <v>3</v>
      </c>
      <c r="C905">
        <v>0</v>
      </c>
      <c r="D905">
        <v>0</v>
      </c>
      <c r="E905">
        <v>10</v>
      </c>
      <c r="F905" s="2">
        <v>1242.31</v>
      </c>
      <c r="G905" s="2">
        <v>2</v>
      </c>
      <c r="H905" s="3">
        <v>3.5</v>
      </c>
      <c r="I905" s="3">
        <v>6.07</v>
      </c>
      <c r="J905" s="12">
        <v>1</v>
      </c>
      <c r="K905">
        <v>0.125</v>
      </c>
      <c r="L905" s="2">
        <v>59799.184070000003</v>
      </c>
      <c r="M905" s="2">
        <v>46721.89</v>
      </c>
      <c r="N905" s="2">
        <v>6295.7746779999998</v>
      </c>
      <c r="O905">
        <v>3.5</v>
      </c>
      <c r="P905">
        <v>6</v>
      </c>
      <c r="Q905" s="4">
        <v>1</v>
      </c>
      <c r="R905">
        <v>0</v>
      </c>
      <c r="S905" s="23" t="s">
        <v>199</v>
      </c>
      <c r="T905" s="5"/>
    </row>
    <row r="906" spans="1:20" x14ac:dyDescent="0.25">
      <c r="A906">
        <v>21</v>
      </c>
      <c r="B906">
        <v>5</v>
      </c>
      <c r="C906">
        <v>0</v>
      </c>
      <c r="D906">
        <v>0</v>
      </c>
      <c r="E906">
        <v>20</v>
      </c>
      <c r="F906" s="2">
        <v>709.72</v>
      </c>
      <c r="G906" s="2">
        <v>1</v>
      </c>
      <c r="H906" s="3">
        <v>3.5</v>
      </c>
      <c r="I906" s="3">
        <v>6.07</v>
      </c>
      <c r="J906" s="12">
        <v>1</v>
      </c>
      <c r="K906">
        <v>0.125</v>
      </c>
      <c r="L906" s="2">
        <v>51799.3</v>
      </c>
      <c r="M906" s="2">
        <v>47198.5</v>
      </c>
      <c r="N906" s="2">
        <v>5203.6346249999997</v>
      </c>
      <c r="O906">
        <v>3.5</v>
      </c>
      <c r="P906">
        <v>6</v>
      </c>
      <c r="Q906" s="4">
        <v>1</v>
      </c>
      <c r="R906">
        <v>0</v>
      </c>
      <c r="S906" s="23" t="s">
        <v>200</v>
      </c>
      <c r="T906" s="5"/>
    </row>
    <row r="907" spans="1:20" x14ac:dyDescent="0.25">
      <c r="A907">
        <v>10</v>
      </c>
      <c r="B907">
        <v>2</v>
      </c>
      <c r="C907">
        <v>1</v>
      </c>
      <c r="D907">
        <v>0</v>
      </c>
      <c r="E907">
        <v>9</v>
      </c>
      <c r="F907" s="2">
        <v>1073.57</v>
      </c>
      <c r="G907" s="2">
        <v>2</v>
      </c>
      <c r="H907" s="3">
        <v>3.5</v>
      </c>
      <c r="I907" s="3">
        <v>6.07</v>
      </c>
      <c r="J907" s="12">
        <v>1</v>
      </c>
      <c r="K907">
        <v>0.125</v>
      </c>
      <c r="L907" s="2">
        <v>46866.962619999998</v>
      </c>
      <c r="M907" s="2">
        <v>34279.4</v>
      </c>
      <c r="N907" s="2">
        <v>5794.9325699999999</v>
      </c>
      <c r="O907">
        <v>3.5</v>
      </c>
      <c r="P907">
        <v>6</v>
      </c>
      <c r="Q907" s="4">
        <v>0.38083869999999997</v>
      </c>
      <c r="R907">
        <v>0</v>
      </c>
      <c r="S907" s="23" t="s">
        <v>200</v>
      </c>
      <c r="T907" s="5"/>
    </row>
    <row r="908" spans="1:20" x14ac:dyDescent="0.25">
      <c r="A908">
        <v>14</v>
      </c>
      <c r="B908">
        <v>3</v>
      </c>
      <c r="C908">
        <v>1</v>
      </c>
      <c r="D908">
        <v>1</v>
      </c>
      <c r="E908">
        <v>0</v>
      </c>
      <c r="F908" s="2">
        <v>11438.86325</v>
      </c>
      <c r="G908" s="2">
        <v>11</v>
      </c>
      <c r="H908" s="3">
        <v>4</v>
      </c>
      <c r="I908" s="3">
        <v>4.5</v>
      </c>
      <c r="J908" s="12">
        <v>0</v>
      </c>
      <c r="K908">
        <v>2</v>
      </c>
      <c r="L908" s="2">
        <v>19522.43347</v>
      </c>
      <c r="M908" s="2">
        <v>15439.33</v>
      </c>
      <c r="N908" s="2">
        <v>1172.6171139999999</v>
      </c>
      <c r="O908">
        <v>1</v>
      </c>
      <c r="P908">
        <v>4</v>
      </c>
      <c r="Q908" s="4">
        <v>1</v>
      </c>
      <c r="R908">
        <v>0</v>
      </c>
      <c r="S908" s="23" t="s">
        <v>199</v>
      </c>
      <c r="T908" s="5"/>
    </row>
    <row r="909" spans="1:20" x14ac:dyDescent="0.25">
      <c r="A909">
        <v>7</v>
      </c>
      <c r="B909">
        <v>2</v>
      </c>
      <c r="C909">
        <v>0</v>
      </c>
      <c r="D909">
        <v>0</v>
      </c>
      <c r="E909">
        <v>6</v>
      </c>
      <c r="F909" s="2">
        <v>1153.3599999999999</v>
      </c>
      <c r="G909" s="2">
        <v>2</v>
      </c>
      <c r="H909" s="3">
        <v>4</v>
      </c>
      <c r="I909" s="3">
        <v>4.5</v>
      </c>
      <c r="J909" s="12">
        <v>0</v>
      </c>
      <c r="K909">
        <v>2</v>
      </c>
      <c r="L909" s="2">
        <v>43876.638899999998</v>
      </c>
      <c r="M909" s="2">
        <v>40607.599999999999</v>
      </c>
      <c r="N909" s="2">
        <v>3880.05618</v>
      </c>
      <c r="O909">
        <v>4</v>
      </c>
      <c r="P909">
        <v>4</v>
      </c>
      <c r="Q909" s="4">
        <v>1.629893</v>
      </c>
      <c r="R909">
        <v>0</v>
      </c>
      <c r="S909" s="23" t="s">
        <v>199</v>
      </c>
      <c r="T909" s="5"/>
    </row>
    <row r="910" spans="1:20" x14ac:dyDescent="0.25">
      <c r="A910">
        <v>11</v>
      </c>
      <c r="B910">
        <v>3</v>
      </c>
      <c r="C910">
        <v>1</v>
      </c>
      <c r="D910">
        <v>0</v>
      </c>
      <c r="E910">
        <v>10</v>
      </c>
      <c r="F910" s="2">
        <v>1204.43</v>
      </c>
      <c r="G910" s="2">
        <v>2</v>
      </c>
      <c r="H910" s="3">
        <v>3.5</v>
      </c>
      <c r="I910" s="3">
        <v>5.28</v>
      </c>
      <c r="J910" s="12">
        <v>1</v>
      </c>
      <c r="K910">
        <v>3.5</v>
      </c>
      <c r="L910" s="2">
        <v>16163.50707</v>
      </c>
      <c r="M910" s="2">
        <v>15000</v>
      </c>
      <c r="N910" s="2">
        <v>477.75</v>
      </c>
      <c r="O910">
        <v>2.25</v>
      </c>
      <c r="P910">
        <v>4</v>
      </c>
      <c r="Q910" s="4">
        <v>0.78659670000000004</v>
      </c>
      <c r="R910">
        <v>0</v>
      </c>
      <c r="S910" s="23" t="s">
        <v>199</v>
      </c>
      <c r="T910" s="5"/>
    </row>
    <row r="911" spans="1:20" x14ac:dyDescent="0.25">
      <c r="A911">
        <v>16</v>
      </c>
      <c r="B911">
        <v>4</v>
      </c>
      <c r="C911">
        <v>0</v>
      </c>
      <c r="D911">
        <v>0</v>
      </c>
      <c r="E911">
        <v>15</v>
      </c>
      <c r="F911" s="2">
        <v>1950.44</v>
      </c>
      <c r="G911" s="2">
        <v>2</v>
      </c>
      <c r="H911" s="3">
        <v>4</v>
      </c>
      <c r="I911" s="3">
        <v>4.5</v>
      </c>
      <c r="J911" s="12">
        <v>0</v>
      </c>
      <c r="K911">
        <v>2</v>
      </c>
      <c r="L911" s="2">
        <v>47190.268750000003</v>
      </c>
      <c r="M911" s="2">
        <v>45649.67</v>
      </c>
      <c r="N911" s="2">
        <v>2572.358905</v>
      </c>
      <c r="O911">
        <v>3.25</v>
      </c>
      <c r="P911">
        <v>4</v>
      </c>
      <c r="Q911" s="4">
        <v>1</v>
      </c>
      <c r="R911">
        <v>0</v>
      </c>
      <c r="S911" s="23" t="s">
        <v>200</v>
      </c>
      <c r="T911" s="5"/>
    </row>
    <row r="912" spans="1:20" x14ac:dyDescent="0.25">
      <c r="A912">
        <v>9</v>
      </c>
      <c r="B912">
        <v>2</v>
      </c>
      <c r="C912">
        <v>1</v>
      </c>
      <c r="D912">
        <v>0</v>
      </c>
      <c r="E912">
        <v>8</v>
      </c>
      <c r="F912" s="2">
        <v>1086.5899999999999</v>
      </c>
      <c r="G912" s="2">
        <v>2</v>
      </c>
      <c r="H912" s="3">
        <v>4</v>
      </c>
      <c r="I912" s="3">
        <v>4.5</v>
      </c>
      <c r="J912" s="12">
        <v>0</v>
      </c>
      <c r="K912">
        <v>2</v>
      </c>
      <c r="L912" s="2">
        <v>27510.62283</v>
      </c>
      <c r="M912" s="2">
        <v>26515.38</v>
      </c>
      <c r="N912" s="2">
        <v>1883.9177500000001</v>
      </c>
      <c r="O912">
        <v>4</v>
      </c>
      <c r="P912">
        <v>4</v>
      </c>
      <c r="Q912" s="4">
        <v>1</v>
      </c>
      <c r="R912">
        <v>0</v>
      </c>
      <c r="S912" s="23" t="s">
        <v>199</v>
      </c>
      <c r="T912" s="5"/>
    </row>
    <row r="913" spans="1:20" x14ac:dyDescent="0.25">
      <c r="A913">
        <v>39</v>
      </c>
      <c r="B913">
        <v>7</v>
      </c>
      <c r="C913">
        <v>1</v>
      </c>
      <c r="D913">
        <v>0</v>
      </c>
      <c r="E913">
        <v>38</v>
      </c>
      <c r="F913" s="2">
        <v>387.48</v>
      </c>
      <c r="G913" s="2">
        <v>1</v>
      </c>
      <c r="H913" s="3">
        <v>4</v>
      </c>
      <c r="I913" s="3">
        <v>5.2</v>
      </c>
      <c r="J913" s="12">
        <v>1</v>
      </c>
      <c r="K913">
        <v>1.5</v>
      </c>
      <c r="L913" s="2">
        <v>16879.039069999999</v>
      </c>
      <c r="M913" s="2">
        <v>16757.25</v>
      </c>
      <c r="N913" s="2">
        <v>780.04998699999999</v>
      </c>
      <c r="O913">
        <v>2.75</v>
      </c>
      <c r="P913">
        <v>4</v>
      </c>
      <c r="Q913" s="4">
        <v>1</v>
      </c>
      <c r="R913">
        <v>0</v>
      </c>
      <c r="S913" s="23" t="s">
        <v>200</v>
      </c>
      <c r="T913" s="5"/>
    </row>
    <row r="914" spans="1:20" x14ac:dyDescent="0.25">
      <c r="A914">
        <v>14</v>
      </c>
      <c r="B914">
        <v>3</v>
      </c>
      <c r="C914">
        <v>1</v>
      </c>
      <c r="D914">
        <v>0</v>
      </c>
      <c r="E914">
        <v>13</v>
      </c>
      <c r="F914" s="2">
        <v>1304.44</v>
      </c>
      <c r="G914" s="2">
        <v>2</v>
      </c>
      <c r="H914" s="3">
        <v>4</v>
      </c>
      <c r="I914" s="3">
        <v>4.5</v>
      </c>
      <c r="J914" s="12">
        <v>0</v>
      </c>
      <c r="K914">
        <v>2</v>
      </c>
      <c r="L914" s="2">
        <v>35608.150049999997</v>
      </c>
      <c r="M914" s="2">
        <v>34154.5</v>
      </c>
      <c r="N914" s="2">
        <v>2259.3201749999998</v>
      </c>
      <c r="O914">
        <v>1.5</v>
      </c>
      <c r="P914">
        <v>4</v>
      </c>
      <c r="Q914" s="4">
        <v>1.0151619999999999</v>
      </c>
      <c r="R914">
        <v>0</v>
      </c>
      <c r="S914" s="23" t="s">
        <v>199</v>
      </c>
      <c r="T914" s="5"/>
    </row>
    <row r="915" spans="1:20" x14ac:dyDescent="0.25">
      <c r="A915">
        <v>10</v>
      </c>
      <c r="B915">
        <v>2</v>
      </c>
      <c r="C915">
        <v>0</v>
      </c>
      <c r="D915">
        <v>1</v>
      </c>
      <c r="E915">
        <v>0</v>
      </c>
      <c r="F915" s="2">
        <v>3720.9456</v>
      </c>
      <c r="G915" s="2">
        <v>4</v>
      </c>
      <c r="H915" s="3">
        <v>3.5</v>
      </c>
      <c r="I915" s="3">
        <v>6.07</v>
      </c>
      <c r="J915" s="12">
        <v>1</v>
      </c>
      <c r="K915">
        <v>0.125</v>
      </c>
      <c r="L915" s="2">
        <v>15483.19521</v>
      </c>
      <c r="M915" s="2">
        <v>11501.6</v>
      </c>
      <c r="N915" s="2">
        <v>1211.6935599999999</v>
      </c>
      <c r="O915">
        <v>3.5</v>
      </c>
      <c r="P915">
        <v>6</v>
      </c>
      <c r="Q915" s="4">
        <v>0.76447659999999995</v>
      </c>
      <c r="R915">
        <v>0</v>
      </c>
      <c r="S915" s="23" t="s">
        <v>200</v>
      </c>
      <c r="T915" s="5"/>
    </row>
    <row r="916" spans="1:20" x14ac:dyDescent="0.25">
      <c r="A916">
        <v>14</v>
      </c>
      <c r="B916">
        <v>3</v>
      </c>
      <c r="C916">
        <v>1</v>
      </c>
      <c r="D916">
        <v>0</v>
      </c>
      <c r="E916">
        <v>13</v>
      </c>
      <c r="F916" s="2">
        <v>1203.24</v>
      </c>
      <c r="G916" s="2">
        <v>2</v>
      </c>
      <c r="H916" s="3">
        <v>4</v>
      </c>
      <c r="I916" s="3">
        <v>4.5</v>
      </c>
      <c r="J916" s="12">
        <v>0</v>
      </c>
      <c r="K916">
        <v>2</v>
      </c>
      <c r="L916" s="2">
        <v>33303.727890000002</v>
      </c>
      <c r="M916" s="2">
        <v>32657.8</v>
      </c>
      <c r="N916" s="2">
        <v>1840.26703</v>
      </c>
      <c r="O916">
        <v>3.25</v>
      </c>
      <c r="P916">
        <v>4</v>
      </c>
      <c r="Q916" s="4">
        <v>1</v>
      </c>
      <c r="R916">
        <v>0</v>
      </c>
      <c r="S916" s="23" t="s">
        <v>200</v>
      </c>
      <c r="T916" s="5"/>
    </row>
    <row r="917" spans="1:20" x14ac:dyDescent="0.25">
      <c r="A917">
        <v>24</v>
      </c>
      <c r="B917">
        <v>5</v>
      </c>
      <c r="C917">
        <v>0</v>
      </c>
      <c r="D917">
        <v>0</v>
      </c>
      <c r="E917">
        <v>23</v>
      </c>
      <c r="F917" s="2">
        <v>120.41</v>
      </c>
      <c r="G917" s="2">
        <v>1</v>
      </c>
      <c r="H917" s="3">
        <v>3.5</v>
      </c>
      <c r="I917" s="3">
        <v>3</v>
      </c>
      <c r="J917" s="12">
        <v>0</v>
      </c>
      <c r="K917">
        <v>0.15</v>
      </c>
      <c r="L917" s="2">
        <v>10888.751329999999</v>
      </c>
      <c r="M917" s="2">
        <v>7269.2</v>
      </c>
      <c r="N917" s="2">
        <v>1050.76286</v>
      </c>
      <c r="O917">
        <v>3</v>
      </c>
      <c r="P917">
        <v>6</v>
      </c>
      <c r="Q917" s="4">
        <v>0.86666719999999997</v>
      </c>
      <c r="R917">
        <v>0</v>
      </c>
      <c r="S917" s="23" t="s">
        <v>200</v>
      </c>
      <c r="T917" s="5"/>
    </row>
    <row r="918" spans="1:20" x14ac:dyDescent="0.25">
      <c r="A918">
        <v>28</v>
      </c>
      <c r="B918">
        <v>6</v>
      </c>
      <c r="C918">
        <v>0</v>
      </c>
      <c r="D918">
        <v>0</v>
      </c>
      <c r="E918">
        <v>27</v>
      </c>
      <c r="F918" s="2">
        <v>865.26</v>
      </c>
      <c r="G918" s="2">
        <v>1</v>
      </c>
      <c r="H918" s="3">
        <v>4</v>
      </c>
      <c r="I918" s="3">
        <v>5.2</v>
      </c>
      <c r="J918" s="12">
        <v>1</v>
      </c>
      <c r="K918">
        <v>1.5</v>
      </c>
      <c r="L918" s="2">
        <v>34182.909460000003</v>
      </c>
      <c r="M918" s="2">
        <v>33434</v>
      </c>
      <c r="N918" s="2">
        <v>1720.1793</v>
      </c>
      <c r="O918">
        <v>1.5</v>
      </c>
      <c r="P918">
        <v>4</v>
      </c>
      <c r="Q918" s="4">
        <v>0.82857879999999995</v>
      </c>
      <c r="R918">
        <v>0</v>
      </c>
      <c r="S918" s="23" t="s">
        <v>200</v>
      </c>
      <c r="T918" s="5"/>
    </row>
    <row r="919" spans="1:20" x14ac:dyDescent="0.25">
      <c r="A919">
        <v>12</v>
      </c>
      <c r="B919">
        <v>3</v>
      </c>
      <c r="C919">
        <v>1</v>
      </c>
      <c r="D919">
        <v>0</v>
      </c>
      <c r="E919">
        <v>11</v>
      </c>
      <c r="F919" s="2">
        <v>2307</v>
      </c>
      <c r="G919" s="2">
        <v>3</v>
      </c>
      <c r="H919" s="3">
        <v>4</v>
      </c>
      <c r="I919" s="3">
        <v>4.5</v>
      </c>
      <c r="J919" s="12">
        <v>0</v>
      </c>
      <c r="K919">
        <v>2</v>
      </c>
      <c r="L919" s="2">
        <v>66691.281709999996</v>
      </c>
      <c r="M919" s="2">
        <v>64406.5</v>
      </c>
      <c r="N919" s="2">
        <v>4576.0818250000002</v>
      </c>
      <c r="O919">
        <v>4</v>
      </c>
      <c r="P919">
        <v>4</v>
      </c>
      <c r="Q919" s="4">
        <v>1</v>
      </c>
      <c r="R919">
        <v>0</v>
      </c>
      <c r="S919" s="23" t="s">
        <v>199</v>
      </c>
      <c r="T919" s="5"/>
    </row>
    <row r="920" spans="1:20" x14ac:dyDescent="0.25">
      <c r="A920">
        <v>13</v>
      </c>
      <c r="B920">
        <v>3</v>
      </c>
      <c r="C920">
        <v>0</v>
      </c>
      <c r="D920">
        <v>0</v>
      </c>
      <c r="E920">
        <v>12</v>
      </c>
      <c r="F920" s="2">
        <v>1201.28</v>
      </c>
      <c r="G920" s="2">
        <v>2</v>
      </c>
      <c r="H920" s="3">
        <v>4</v>
      </c>
      <c r="I920" s="3">
        <v>4.5</v>
      </c>
      <c r="J920" s="12">
        <v>0</v>
      </c>
      <c r="K920">
        <v>2</v>
      </c>
      <c r="L920" s="2">
        <v>30940.291069999999</v>
      </c>
      <c r="M920" s="2">
        <v>28463.8</v>
      </c>
      <c r="N920" s="2">
        <v>1882.8803700000001</v>
      </c>
      <c r="O920">
        <v>1.5</v>
      </c>
      <c r="P920">
        <v>4</v>
      </c>
      <c r="Q920" s="4">
        <v>0.96668129999999997</v>
      </c>
      <c r="R920">
        <v>0</v>
      </c>
      <c r="S920" s="23" t="s">
        <v>199</v>
      </c>
      <c r="T920" s="5"/>
    </row>
    <row r="921" spans="1:20" x14ac:dyDescent="0.25">
      <c r="A921">
        <v>2</v>
      </c>
      <c r="B921">
        <v>1</v>
      </c>
      <c r="C921">
        <v>0</v>
      </c>
      <c r="D921">
        <v>1</v>
      </c>
      <c r="E921">
        <v>0</v>
      </c>
      <c r="F921" s="2">
        <v>1297.711112</v>
      </c>
      <c r="G921" s="2">
        <v>2</v>
      </c>
      <c r="H921" s="3">
        <v>4</v>
      </c>
      <c r="I921" s="3">
        <v>4.5</v>
      </c>
      <c r="J921" s="12">
        <v>0</v>
      </c>
      <c r="K921">
        <v>2</v>
      </c>
      <c r="L921" s="2">
        <v>2483.3796659999998</v>
      </c>
      <c r="M921" s="2">
        <v>2223.33</v>
      </c>
      <c r="N921" s="2">
        <v>136.17896200000001</v>
      </c>
      <c r="O921">
        <v>3.25</v>
      </c>
      <c r="P921">
        <v>4</v>
      </c>
      <c r="Q921" s="4">
        <v>1.72279</v>
      </c>
      <c r="R921">
        <v>0</v>
      </c>
      <c r="S921" s="23" t="s">
        <v>200</v>
      </c>
      <c r="T921" s="5"/>
    </row>
    <row r="922" spans="1:20" x14ac:dyDescent="0.25">
      <c r="A922">
        <v>36</v>
      </c>
      <c r="B922">
        <v>7</v>
      </c>
      <c r="C922">
        <v>0</v>
      </c>
      <c r="D922">
        <v>0</v>
      </c>
      <c r="E922">
        <v>35</v>
      </c>
      <c r="F922" s="2">
        <v>492</v>
      </c>
      <c r="G922" s="2">
        <v>1</v>
      </c>
      <c r="H922" s="3">
        <v>4</v>
      </c>
      <c r="I922" s="3">
        <v>5.2</v>
      </c>
      <c r="J922" s="12">
        <v>1</v>
      </c>
      <c r="K922">
        <v>1.5</v>
      </c>
      <c r="L922" s="2">
        <v>37580.822820000001</v>
      </c>
      <c r="M922" s="2">
        <v>37036</v>
      </c>
      <c r="N922" s="2">
        <v>1905.5021999999999</v>
      </c>
      <c r="O922">
        <v>2.75</v>
      </c>
      <c r="P922">
        <v>4</v>
      </c>
      <c r="Q922" s="4">
        <v>0.98149810000000004</v>
      </c>
      <c r="R922">
        <v>0</v>
      </c>
      <c r="S922" s="23" t="s">
        <v>200</v>
      </c>
      <c r="T922" s="5"/>
    </row>
    <row r="923" spans="1:20" x14ac:dyDescent="0.25">
      <c r="A923">
        <v>31</v>
      </c>
      <c r="B923">
        <v>7</v>
      </c>
      <c r="C923">
        <v>0</v>
      </c>
      <c r="D923">
        <v>0</v>
      </c>
      <c r="E923">
        <v>30</v>
      </c>
      <c r="F923" s="2">
        <v>1117.32</v>
      </c>
      <c r="G923" s="2">
        <v>2</v>
      </c>
      <c r="H923" s="3">
        <v>4</v>
      </c>
      <c r="I923" s="3">
        <v>4.5</v>
      </c>
      <c r="J923" s="12">
        <v>0</v>
      </c>
      <c r="K923">
        <v>2</v>
      </c>
      <c r="L923" s="2">
        <v>71169.791320000004</v>
      </c>
      <c r="M923" s="2">
        <v>69666.33</v>
      </c>
      <c r="N923" s="2">
        <v>4608.4277300000003</v>
      </c>
      <c r="O923">
        <v>3.25</v>
      </c>
      <c r="P923">
        <v>4</v>
      </c>
      <c r="Q923" s="4">
        <v>1.0388869999999999</v>
      </c>
      <c r="R923">
        <v>0</v>
      </c>
      <c r="S923" s="23" t="s">
        <v>199</v>
      </c>
      <c r="T923" s="5"/>
    </row>
    <row r="924" spans="1:20" x14ac:dyDescent="0.25">
      <c r="A924">
        <v>18</v>
      </c>
      <c r="B924">
        <v>4</v>
      </c>
      <c r="C924">
        <v>0</v>
      </c>
      <c r="D924">
        <v>1</v>
      </c>
      <c r="E924">
        <v>0</v>
      </c>
      <c r="F924" s="2">
        <v>745.11990000000003</v>
      </c>
      <c r="G924" s="2">
        <v>1</v>
      </c>
      <c r="H924" s="3">
        <v>4</v>
      </c>
      <c r="I924" s="3">
        <v>4.5</v>
      </c>
      <c r="J924" s="12">
        <v>0</v>
      </c>
      <c r="K924">
        <v>2</v>
      </c>
      <c r="L924" s="2">
        <v>2116.4927809999999</v>
      </c>
      <c r="M924" s="2">
        <v>1954</v>
      </c>
      <c r="N924" s="2">
        <v>119.6825</v>
      </c>
      <c r="O924">
        <v>3.25</v>
      </c>
      <c r="P924">
        <v>4</v>
      </c>
      <c r="Q924" s="4">
        <v>1</v>
      </c>
      <c r="R924">
        <v>0</v>
      </c>
      <c r="S924" s="23" t="s">
        <v>200</v>
      </c>
      <c r="T924" s="5"/>
    </row>
    <row r="925" spans="1:20" x14ac:dyDescent="0.25">
      <c r="A925">
        <v>14</v>
      </c>
      <c r="B925">
        <v>3</v>
      </c>
      <c r="C925">
        <v>1</v>
      </c>
      <c r="D925">
        <v>0</v>
      </c>
      <c r="E925">
        <v>13</v>
      </c>
      <c r="F925" s="2">
        <v>465.29</v>
      </c>
      <c r="G925" s="2">
        <v>1</v>
      </c>
      <c r="H925" s="3">
        <v>3.5</v>
      </c>
      <c r="I925" s="3">
        <v>6.07</v>
      </c>
      <c r="J925" s="12">
        <v>1</v>
      </c>
      <c r="K925">
        <v>0.125</v>
      </c>
      <c r="L925" s="2">
        <v>25553.26151</v>
      </c>
      <c r="M925" s="2">
        <v>22722</v>
      </c>
      <c r="N925" s="2">
        <v>2393.7627000000002</v>
      </c>
      <c r="O925">
        <v>3.5</v>
      </c>
      <c r="P925">
        <v>6</v>
      </c>
      <c r="Q925" s="4">
        <v>0.90283659999999999</v>
      </c>
      <c r="R925">
        <v>0</v>
      </c>
      <c r="S925" s="23" t="s">
        <v>199</v>
      </c>
      <c r="T925" s="5"/>
    </row>
    <row r="926" spans="1:20" x14ac:dyDescent="0.25">
      <c r="A926">
        <v>54</v>
      </c>
      <c r="B926">
        <v>7</v>
      </c>
      <c r="C926">
        <v>1</v>
      </c>
      <c r="D926">
        <v>0</v>
      </c>
      <c r="E926">
        <v>53</v>
      </c>
      <c r="F926" s="2">
        <v>232.32</v>
      </c>
      <c r="G926" s="2">
        <v>1</v>
      </c>
      <c r="H926" s="3">
        <v>3.5</v>
      </c>
      <c r="I926" s="3">
        <v>5.28</v>
      </c>
      <c r="J926" s="12">
        <v>1</v>
      </c>
      <c r="K926">
        <v>3.5</v>
      </c>
      <c r="L926" s="2">
        <v>13839.198979999999</v>
      </c>
      <c r="M926" s="2">
        <v>13774</v>
      </c>
      <c r="N926" s="2">
        <v>438.70190000000002</v>
      </c>
      <c r="O926">
        <v>1.5</v>
      </c>
      <c r="P926">
        <v>4</v>
      </c>
      <c r="Q926" s="4">
        <v>1</v>
      </c>
      <c r="R926">
        <v>0</v>
      </c>
      <c r="S926" s="23" t="s">
        <v>200</v>
      </c>
      <c r="T926" s="5"/>
    </row>
    <row r="927" spans="1:20" x14ac:dyDescent="0.25">
      <c r="A927">
        <v>34</v>
      </c>
      <c r="B927">
        <v>7</v>
      </c>
      <c r="C927">
        <v>1</v>
      </c>
      <c r="D927">
        <v>0</v>
      </c>
      <c r="E927">
        <v>33</v>
      </c>
      <c r="F927" s="2">
        <v>369.94</v>
      </c>
      <c r="G927" s="2">
        <v>1</v>
      </c>
      <c r="H927" s="3">
        <v>3.5</v>
      </c>
      <c r="I927" s="3">
        <v>6.07</v>
      </c>
      <c r="J927" s="12">
        <v>1</v>
      </c>
      <c r="K927">
        <v>0.125</v>
      </c>
      <c r="L927" s="2">
        <v>41387.947870000004</v>
      </c>
      <c r="M927" s="2">
        <v>27867.26</v>
      </c>
      <c r="N927" s="2">
        <v>4028.2124330000001</v>
      </c>
      <c r="O927">
        <v>3.5</v>
      </c>
      <c r="P927">
        <v>6</v>
      </c>
      <c r="Q927" s="4">
        <v>1</v>
      </c>
      <c r="R927">
        <v>0</v>
      </c>
      <c r="S927" s="23" t="s">
        <v>200</v>
      </c>
      <c r="T927" s="5"/>
    </row>
    <row r="928" spans="1:20" x14ac:dyDescent="0.25">
      <c r="A928">
        <v>14</v>
      </c>
      <c r="B928">
        <v>3</v>
      </c>
      <c r="C928">
        <v>0</v>
      </c>
      <c r="D928">
        <v>0</v>
      </c>
      <c r="E928">
        <v>13</v>
      </c>
      <c r="F928" s="2">
        <v>1515.89</v>
      </c>
      <c r="G928" s="2">
        <v>2</v>
      </c>
      <c r="H928" s="3">
        <v>4</v>
      </c>
      <c r="I928" s="3">
        <v>4.5</v>
      </c>
      <c r="J928" s="12">
        <v>0</v>
      </c>
      <c r="K928">
        <v>2</v>
      </c>
      <c r="L928" s="2">
        <v>73652.348440000002</v>
      </c>
      <c r="M928" s="2">
        <v>67802.2</v>
      </c>
      <c r="N928" s="2">
        <v>5481.8078699999996</v>
      </c>
      <c r="O928">
        <v>4</v>
      </c>
      <c r="P928">
        <v>4</v>
      </c>
      <c r="Q928" s="4">
        <v>1</v>
      </c>
      <c r="R928">
        <v>0</v>
      </c>
      <c r="S928" s="23" t="s">
        <v>200</v>
      </c>
      <c r="T928" s="5"/>
    </row>
    <row r="929" spans="1:20" x14ac:dyDescent="0.25">
      <c r="A929">
        <v>5</v>
      </c>
      <c r="B929">
        <v>1</v>
      </c>
      <c r="C929">
        <v>0</v>
      </c>
      <c r="D929">
        <v>0</v>
      </c>
      <c r="E929">
        <v>4</v>
      </c>
      <c r="F929" s="2">
        <v>1272.96</v>
      </c>
      <c r="G929" s="2">
        <v>2</v>
      </c>
      <c r="H929" s="3">
        <v>3.5</v>
      </c>
      <c r="I929" s="3">
        <v>6.07</v>
      </c>
      <c r="J929" s="12">
        <v>1</v>
      </c>
      <c r="K929">
        <v>0.125</v>
      </c>
      <c r="L929" s="2">
        <v>61001.720950000003</v>
      </c>
      <c r="M929" s="2">
        <v>47711.67</v>
      </c>
      <c r="N929" s="2">
        <v>5961.5731660000001</v>
      </c>
      <c r="O929">
        <v>3.5</v>
      </c>
      <c r="P929">
        <v>6</v>
      </c>
      <c r="Q929" s="4">
        <v>0.52220200000000006</v>
      </c>
      <c r="R929">
        <v>0</v>
      </c>
      <c r="S929" s="23" t="s">
        <v>199</v>
      </c>
      <c r="T929" s="5"/>
    </row>
    <row r="930" spans="1:20" x14ac:dyDescent="0.25">
      <c r="A930">
        <v>11</v>
      </c>
      <c r="B930">
        <v>3</v>
      </c>
      <c r="C930">
        <v>0</v>
      </c>
      <c r="D930">
        <v>0</v>
      </c>
      <c r="E930">
        <v>10</v>
      </c>
      <c r="F930" s="2">
        <v>1289.69</v>
      </c>
      <c r="G930" s="2">
        <v>2</v>
      </c>
      <c r="H930" s="3">
        <v>4</v>
      </c>
      <c r="I930" s="3">
        <v>4.5</v>
      </c>
      <c r="J930" s="12">
        <v>0</v>
      </c>
      <c r="K930">
        <v>2</v>
      </c>
      <c r="L930" s="2">
        <v>27110.777099999999</v>
      </c>
      <c r="M930" s="2">
        <v>25522</v>
      </c>
      <c r="N930" s="2">
        <v>1438.1647</v>
      </c>
      <c r="O930">
        <v>3.25</v>
      </c>
      <c r="P930">
        <v>4</v>
      </c>
      <c r="Q930" s="4">
        <v>0.79999699999999996</v>
      </c>
      <c r="R930">
        <v>0</v>
      </c>
      <c r="S930" s="23" t="s">
        <v>199</v>
      </c>
      <c r="T930" s="5"/>
    </row>
    <row r="931" spans="1:20" x14ac:dyDescent="0.25">
      <c r="A931">
        <v>23</v>
      </c>
      <c r="B931">
        <v>5</v>
      </c>
      <c r="C931">
        <v>0</v>
      </c>
      <c r="D931">
        <v>0</v>
      </c>
      <c r="E931">
        <v>22</v>
      </c>
      <c r="F931" s="2">
        <v>925.76</v>
      </c>
      <c r="G931" s="2">
        <v>1</v>
      </c>
      <c r="H931" s="3">
        <v>4</v>
      </c>
      <c r="I931" s="3">
        <v>4.5</v>
      </c>
      <c r="J931" s="12">
        <v>0</v>
      </c>
      <c r="K931">
        <v>2</v>
      </c>
      <c r="L931" s="2">
        <v>37099.826829999998</v>
      </c>
      <c r="M931" s="2">
        <v>34310.67</v>
      </c>
      <c r="N931" s="2">
        <v>2605.895387</v>
      </c>
      <c r="O931">
        <v>1</v>
      </c>
      <c r="P931">
        <v>4</v>
      </c>
      <c r="Q931" s="4">
        <v>0.59999100000000005</v>
      </c>
      <c r="R931">
        <v>0</v>
      </c>
      <c r="S931" s="23" t="s">
        <v>200</v>
      </c>
      <c r="T931" s="5"/>
    </row>
    <row r="932" spans="1:20" x14ac:dyDescent="0.25">
      <c r="A932">
        <v>8</v>
      </c>
      <c r="B932">
        <v>2</v>
      </c>
      <c r="C932">
        <v>0</v>
      </c>
      <c r="D932">
        <v>0</v>
      </c>
      <c r="E932">
        <v>7</v>
      </c>
      <c r="F932" s="2">
        <v>814.44</v>
      </c>
      <c r="G932" s="2">
        <v>1</v>
      </c>
      <c r="H932" s="3">
        <v>3.5</v>
      </c>
      <c r="I932" s="3">
        <v>6.07</v>
      </c>
      <c r="J932" s="12">
        <v>1</v>
      </c>
      <c r="K932">
        <v>0.125</v>
      </c>
      <c r="L932" s="2">
        <v>33706.261050000001</v>
      </c>
      <c r="M932" s="2">
        <v>29397.83</v>
      </c>
      <c r="N932" s="2">
        <v>3241.1107579999998</v>
      </c>
      <c r="O932">
        <v>3.5</v>
      </c>
      <c r="P932">
        <v>6</v>
      </c>
      <c r="Q932" s="4">
        <v>2.1707960000000002</v>
      </c>
      <c r="R932">
        <v>0</v>
      </c>
      <c r="S932" s="23" t="s">
        <v>200</v>
      </c>
      <c r="T932" s="5"/>
    </row>
    <row r="933" spans="1:20" x14ac:dyDescent="0.25">
      <c r="A933">
        <v>10</v>
      </c>
      <c r="B933">
        <v>2</v>
      </c>
      <c r="C933">
        <v>1</v>
      </c>
      <c r="D933">
        <v>0</v>
      </c>
      <c r="E933">
        <v>9</v>
      </c>
      <c r="F933" s="2">
        <v>1359.09</v>
      </c>
      <c r="G933" s="2">
        <v>2</v>
      </c>
      <c r="H933" s="3">
        <v>4</v>
      </c>
      <c r="I933" s="3">
        <v>4.5</v>
      </c>
      <c r="J933" s="12">
        <v>0</v>
      </c>
      <c r="K933">
        <v>2</v>
      </c>
      <c r="L933" s="2">
        <v>24544.328000000001</v>
      </c>
      <c r="M933" s="2">
        <v>22331.25</v>
      </c>
      <c r="N933" s="2">
        <v>1477.212188</v>
      </c>
      <c r="O933">
        <v>3.25</v>
      </c>
      <c r="P933">
        <v>4</v>
      </c>
      <c r="Q933" s="4">
        <v>0.6268823</v>
      </c>
      <c r="R933">
        <v>0</v>
      </c>
      <c r="S933" s="23" t="s">
        <v>200</v>
      </c>
      <c r="T933" s="5"/>
    </row>
    <row r="934" spans="1:20" x14ac:dyDescent="0.25">
      <c r="A934">
        <v>12</v>
      </c>
      <c r="B934">
        <v>3</v>
      </c>
      <c r="C934">
        <v>0</v>
      </c>
      <c r="D934">
        <v>0</v>
      </c>
      <c r="E934">
        <v>11</v>
      </c>
      <c r="F934" s="2">
        <v>1182.9000000000001</v>
      </c>
      <c r="G934" s="2">
        <v>2</v>
      </c>
      <c r="H934" s="3">
        <v>4</v>
      </c>
      <c r="I934" s="3">
        <v>4.5</v>
      </c>
      <c r="J934" s="12">
        <v>0</v>
      </c>
      <c r="K934">
        <v>2</v>
      </c>
      <c r="L934" s="2">
        <v>35973.34287</v>
      </c>
      <c r="M934" s="2">
        <v>33415</v>
      </c>
      <c r="N934" s="2">
        <v>2374.1357499999999</v>
      </c>
      <c r="O934">
        <v>1.5</v>
      </c>
      <c r="P934">
        <v>4</v>
      </c>
      <c r="Q934" s="4">
        <v>1</v>
      </c>
      <c r="R934">
        <v>0</v>
      </c>
      <c r="S934" s="23" t="s">
        <v>199</v>
      </c>
      <c r="T934" s="5"/>
    </row>
    <row r="935" spans="1:20" x14ac:dyDescent="0.25">
      <c r="A935">
        <v>2</v>
      </c>
      <c r="B935">
        <v>1</v>
      </c>
      <c r="C935">
        <v>0</v>
      </c>
      <c r="D935">
        <v>1</v>
      </c>
      <c r="E935">
        <v>0</v>
      </c>
      <c r="F935" s="2">
        <v>6825.8352850000001</v>
      </c>
      <c r="G935" s="2">
        <v>7</v>
      </c>
      <c r="H935" s="3">
        <v>3.5</v>
      </c>
      <c r="I935" s="3">
        <v>6.07</v>
      </c>
      <c r="J935" s="12">
        <v>1</v>
      </c>
      <c r="K935">
        <v>0.125</v>
      </c>
      <c r="L935" s="2">
        <v>22983.610290000001</v>
      </c>
      <c r="M935" s="2">
        <v>18505</v>
      </c>
      <c r="N935" s="2">
        <v>1949.5017499999999</v>
      </c>
      <c r="O935">
        <v>3.5</v>
      </c>
      <c r="P935">
        <v>6</v>
      </c>
      <c r="Q935" s="4">
        <v>1</v>
      </c>
      <c r="R935">
        <v>0</v>
      </c>
      <c r="S935" s="23" t="s">
        <v>199</v>
      </c>
      <c r="T935" s="5"/>
    </row>
    <row r="936" spans="1:20" x14ac:dyDescent="0.25">
      <c r="A936">
        <v>26</v>
      </c>
      <c r="B936">
        <v>6</v>
      </c>
      <c r="C936">
        <v>0</v>
      </c>
      <c r="D936">
        <v>1</v>
      </c>
      <c r="E936">
        <v>0</v>
      </c>
      <c r="F936" s="2">
        <v>1413.09394</v>
      </c>
      <c r="G936" s="2">
        <v>2</v>
      </c>
      <c r="H936" s="3">
        <v>3.3</v>
      </c>
      <c r="I936" s="3">
        <v>5.0599999999999996</v>
      </c>
      <c r="J936" s="12">
        <v>1</v>
      </c>
      <c r="K936">
        <v>0.125</v>
      </c>
      <c r="L936" s="2">
        <v>8021.86</v>
      </c>
      <c r="M936" s="2">
        <v>7404.57</v>
      </c>
      <c r="N936" s="2">
        <v>634.94187799999997</v>
      </c>
      <c r="O936">
        <v>4</v>
      </c>
      <c r="P936">
        <v>4</v>
      </c>
      <c r="Q936" s="4">
        <v>0.9099952</v>
      </c>
      <c r="R936">
        <v>0</v>
      </c>
      <c r="S936" s="23" t="s">
        <v>199</v>
      </c>
      <c r="T936" s="5"/>
    </row>
    <row r="937" spans="1:20" x14ac:dyDescent="0.25">
      <c r="A937">
        <v>28</v>
      </c>
      <c r="B937">
        <v>6</v>
      </c>
      <c r="C937">
        <v>0</v>
      </c>
      <c r="D937">
        <v>1</v>
      </c>
      <c r="E937">
        <v>0</v>
      </c>
      <c r="F937" s="2">
        <v>354.64336300000002</v>
      </c>
      <c r="G937" s="2">
        <v>1</v>
      </c>
      <c r="H937" s="3">
        <v>3.5</v>
      </c>
      <c r="I937" s="3">
        <v>3</v>
      </c>
      <c r="J937" s="12">
        <v>0</v>
      </c>
      <c r="K937">
        <v>0.15</v>
      </c>
      <c r="L937" s="2">
        <v>4571.8841000000002</v>
      </c>
      <c r="M937" s="2">
        <v>1583.36</v>
      </c>
      <c r="N937" s="2">
        <v>228.87468799999999</v>
      </c>
      <c r="O937">
        <v>3</v>
      </c>
      <c r="P937">
        <v>6</v>
      </c>
      <c r="Q937" s="4">
        <v>1.0240100000000001</v>
      </c>
      <c r="R937">
        <v>0</v>
      </c>
      <c r="S937" s="23" t="s">
        <v>199</v>
      </c>
      <c r="T937" s="5"/>
    </row>
    <row r="938" spans="1:20" x14ac:dyDescent="0.25">
      <c r="A938">
        <v>34</v>
      </c>
      <c r="B938">
        <v>7</v>
      </c>
      <c r="C938">
        <v>0</v>
      </c>
      <c r="D938">
        <v>0</v>
      </c>
      <c r="E938">
        <v>33</v>
      </c>
      <c r="F938" s="2">
        <v>561.4</v>
      </c>
      <c r="G938" s="2">
        <v>1</v>
      </c>
      <c r="H938" s="3">
        <v>4</v>
      </c>
      <c r="I938" s="3">
        <v>5.2</v>
      </c>
      <c r="J938" s="12">
        <v>1</v>
      </c>
      <c r="K938">
        <v>1.5</v>
      </c>
      <c r="L938" s="2">
        <v>36686.060689999998</v>
      </c>
      <c r="M938" s="2">
        <v>36062.33</v>
      </c>
      <c r="N938" s="2">
        <v>1855.40688</v>
      </c>
      <c r="O938">
        <v>2.75</v>
      </c>
      <c r="P938">
        <v>4</v>
      </c>
      <c r="Q938" s="4">
        <v>0.68549700000000002</v>
      </c>
      <c r="R938">
        <v>0</v>
      </c>
      <c r="S938" s="23" t="s">
        <v>199</v>
      </c>
      <c r="T938" s="5"/>
    </row>
    <row r="939" spans="1:20" x14ac:dyDescent="0.25">
      <c r="A939">
        <v>2</v>
      </c>
      <c r="B939">
        <v>1</v>
      </c>
      <c r="C939">
        <v>0</v>
      </c>
      <c r="D939">
        <v>0</v>
      </c>
      <c r="E939">
        <v>1</v>
      </c>
      <c r="F939" s="2">
        <v>4589.7700000000004</v>
      </c>
      <c r="G939" s="2">
        <v>5</v>
      </c>
      <c r="H939" s="3">
        <v>3.5</v>
      </c>
      <c r="I939" s="3">
        <v>6.07</v>
      </c>
      <c r="J939" s="12">
        <v>1</v>
      </c>
      <c r="K939">
        <v>0.125</v>
      </c>
      <c r="L939" s="2">
        <v>98656.36</v>
      </c>
      <c r="M939" s="2">
        <v>78996.86</v>
      </c>
      <c r="N939" s="2">
        <v>10644.82689</v>
      </c>
      <c r="O939">
        <v>3.5</v>
      </c>
      <c r="P939">
        <v>6</v>
      </c>
      <c r="Q939" s="4">
        <v>0.8826233</v>
      </c>
      <c r="R939">
        <v>0</v>
      </c>
      <c r="S939" s="23" t="s">
        <v>199</v>
      </c>
      <c r="T939" s="5"/>
    </row>
    <row r="940" spans="1:20" x14ac:dyDescent="0.25">
      <c r="A940">
        <v>11</v>
      </c>
      <c r="B940">
        <v>3</v>
      </c>
      <c r="C940">
        <v>1</v>
      </c>
      <c r="D940">
        <v>0</v>
      </c>
      <c r="E940">
        <v>10</v>
      </c>
      <c r="F940" s="2">
        <v>556.26</v>
      </c>
      <c r="G940" s="2">
        <v>1</v>
      </c>
      <c r="H940" s="3">
        <v>4</v>
      </c>
      <c r="I940" s="3">
        <v>5.6</v>
      </c>
      <c r="J940" s="12">
        <v>1</v>
      </c>
      <c r="K940">
        <v>1.5</v>
      </c>
      <c r="L940" s="2">
        <v>7630.9943629999998</v>
      </c>
      <c r="M940" s="2">
        <v>6970</v>
      </c>
      <c r="N940" s="2">
        <v>290.3005</v>
      </c>
      <c r="O940">
        <v>2.25</v>
      </c>
      <c r="P940">
        <v>4</v>
      </c>
      <c r="Q940" s="4">
        <v>0.4579896</v>
      </c>
      <c r="R940">
        <v>0</v>
      </c>
      <c r="S940" s="23" t="s">
        <v>199</v>
      </c>
      <c r="T940" s="5"/>
    </row>
    <row r="941" spans="1:20" x14ac:dyDescent="0.25">
      <c r="A941">
        <v>10</v>
      </c>
      <c r="B941">
        <v>2</v>
      </c>
      <c r="C941">
        <v>0</v>
      </c>
      <c r="D941">
        <v>0</v>
      </c>
      <c r="E941">
        <v>9</v>
      </c>
      <c r="F941" s="2">
        <v>1076.8399999999999</v>
      </c>
      <c r="G941" s="2">
        <v>2</v>
      </c>
      <c r="H941" s="3">
        <v>3.5</v>
      </c>
      <c r="I941" s="3">
        <v>6.07</v>
      </c>
      <c r="J941" s="12">
        <v>1</v>
      </c>
      <c r="K941">
        <v>0.125</v>
      </c>
      <c r="L941" s="2">
        <v>51092.569459999999</v>
      </c>
      <c r="M941" s="2">
        <v>44863.67</v>
      </c>
      <c r="N941" s="2">
        <v>4506.555652</v>
      </c>
      <c r="O941">
        <v>3.5</v>
      </c>
      <c r="P941">
        <v>6</v>
      </c>
      <c r="Q941" s="4">
        <v>0.86666100000000001</v>
      </c>
      <c r="R941">
        <v>0</v>
      </c>
      <c r="S941" s="23" t="s">
        <v>200</v>
      </c>
      <c r="T941" s="5"/>
    </row>
    <row r="942" spans="1:20" x14ac:dyDescent="0.25">
      <c r="A942">
        <v>40</v>
      </c>
      <c r="B942">
        <v>7</v>
      </c>
      <c r="C942">
        <v>0</v>
      </c>
      <c r="D942">
        <v>0</v>
      </c>
      <c r="E942">
        <v>39</v>
      </c>
      <c r="F942" s="2">
        <v>166.8</v>
      </c>
      <c r="G942" s="2">
        <v>1</v>
      </c>
      <c r="H942" s="3">
        <v>3.5</v>
      </c>
      <c r="I942" s="3">
        <v>6.07</v>
      </c>
      <c r="J942" s="12">
        <v>1</v>
      </c>
      <c r="K942">
        <v>0.125</v>
      </c>
      <c r="L942" s="2">
        <v>20334.30358</v>
      </c>
      <c r="M942" s="2">
        <v>13890.08</v>
      </c>
      <c r="N942" s="2">
        <v>2007.811064</v>
      </c>
      <c r="O942">
        <v>3.5</v>
      </c>
      <c r="P942">
        <v>6</v>
      </c>
      <c r="Q942" s="4">
        <v>1</v>
      </c>
      <c r="R942">
        <v>0</v>
      </c>
      <c r="S942" s="23" t="s">
        <v>200</v>
      </c>
      <c r="T942" s="5"/>
    </row>
    <row r="943" spans="1:20" x14ac:dyDescent="0.25">
      <c r="A943">
        <v>17</v>
      </c>
      <c r="B943">
        <v>4</v>
      </c>
      <c r="C943">
        <v>1</v>
      </c>
      <c r="D943">
        <v>0</v>
      </c>
      <c r="E943">
        <v>16</v>
      </c>
      <c r="F943" s="2">
        <v>1001.17</v>
      </c>
      <c r="G943" s="2">
        <v>2</v>
      </c>
      <c r="H943" s="3">
        <v>3.5</v>
      </c>
      <c r="I943" s="3">
        <v>6.07</v>
      </c>
      <c r="J943" s="12">
        <v>1</v>
      </c>
      <c r="K943">
        <v>0.125</v>
      </c>
      <c r="L943" s="2">
        <v>37696.103750000002</v>
      </c>
      <c r="M943" s="2">
        <v>34571</v>
      </c>
      <c r="N943" s="2">
        <v>3472.6569500000001</v>
      </c>
      <c r="O943">
        <v>3.5</v>
      </c>
      <c r="P943">
        <v>6</v>
      </c>
      <c r="Q943" s="4">
        <v>1</v>
      </c>
      <c r="R943">
        <v>0</v>
      </c>
      <c r="S943" s="23" t="s">
        <v>200</v>
      </c>
      <c r="T943" s="5"/>
    </row>
    <row r="944" spans="1:20" x14ac:dyDescent="0.25">
      <c r="A944">
        <v>7</v>
      </c>
      <c r="B944">
        <v>2</v>
      </c>
      <c r="C944">
        <v>1</v>
      </c>
      <c r="D944">
        <v>0</v>
      </c>
      <c r="E944">
        <v>6</v>
      </c>
      <c r="F944" s="2">
        <v>1469.05</v>
      </c>
      <c r="G944" s="2">
        <v>2</v>
      </c>
      <c r="H944" s="3">
        <v>4</v>
      </c>
      <c r="I944" s="3">
        <v>4.5</v>
      </c>
      <c r="J944" s="12">
        <v>0</v>
      </c>
      <c r="K944">
        <v>2</v>
      </c>
      <c r="L944" s="2">
        <v>37575.754630000003</v>
      </c>
      <c r="M944" s="2">
        <v>36093.33</v>
      </c>
      <c r="N944" s="2">
        <v>2387.5737800000002</v>
      </c>
      <c r="O944">
        <v>3.25</v>
      </c>
      <c r="P944">
        <v>4</v>
      </c>
      <c r="Q944" s="4">
        <v>1.4450700000000001</v>
      </c>
      <c r="R944">
        <v>0</v>
      </c>
      <c r="S944" s="23" t="s">
        <v>199</v>
      </c>
      <c r="T944" s="5"/>
    </row>
    <row r="945" spans="1:20" x14ac:dyDescent="0.25">
      <c r="A945">
        <v>16</v>
      </c>
      <c r="B945">
        <v>4</v>
      </c>
      <c r="C945">
        <v>1</v>
      </c>
      <c r="D945">
        <v>0</v>
      </c>
      <c r="E945">
        <v>15</v>
      </c>
      <c r="F945" s="2">
        <v>771.63</v>
      </c>
      <c r="G945" s="2">
        <v>1</v>
      </c>
      <c r="H945" s="3">
        <v>4</v>
      </c>
      <c r="I945" s="3">
        <v>4.5</v>
      </c>
      <c r="J945" s="12">
        <v>0</v>
      </c>
      <c r="K945">
        <v>2</v>
      </c>
      <c r="L945" s="2">
        <v>41509.380349999999</v>
      </c>
      <c r="M945" s="2">
        <v>38603.71</v>
      </c>
      <c r="N945" s="2">
        <v>3688.5844900000002</v>
      </c>
      <c r="O945">
        <v>4</v>
      </c>
      <c r="P945">
        <v>4</v>
      </c>
      <c r="Q945" s="4">
        <v>1</v>
      </c>
      <c r="R945">
        <v>0</v>
      </c>
      <c r="S945" s="23" t="s">
        <v>199</v>
      </c>
      <c r="T945" s="5"/>
    </row>
    <row r="946" spans="1:20" x14ac:dyDescent="0.25">
      <c r="A946">
        <v>25</v>
      </c>
      <c r="B946">
        <v>5</v>
      </c>
      <c r="C946">
        <v>0</v>
      </c>
      <c r="D946">
        <v>1</v>
      </c>
      <c r="E946">
        <v>0</v>
      </c>
      <c r="F946" s="2">
        <v>859.71742800000004</v>
      </c>
      <c r="G946" s="2">
        <v>1</v>
      </c>
      <c r="H946" s="3">
        <v>4</v>
      </c>
      <c r="I946" s="3">
        <v>5.2</v>
      </c>
      <c r="J946" s="12">
        <v>1</v>
      </c>
      <c r="K946">
        <v>1.5</v>
      </c>
      <c r="L946" s="2">
        <v>2432.169065</v>
      </c>
      <c r="M946" s="2">
        <v>2185.33</v>
      </c>
      <c r="N946" s="2">
        <v>112.43522900000001</v>
      </c>
      <c r="O946">
        <v>2.75</v>
      </c>
      <c r="P946">
        <v>4</v>
      </c>
      <c r="Q946" s="4">
        <v>0.93636280000000005</v>
      </c>
      <c r="R946">
        <v>0</v>
      </c>
      <c r="S946" s="23" t="s">
        <v>199</v>
      </c>
      <c r="T946" s="5"/>
    </row>
    <row r="947" spans="1:20" x14ac:dyDescent="0.25">
      <c r="A947">
        <v>9</v>
      </c>
      <c r="B947">
        <v>2</v>
      </c>
      <c r="C947">
        <v>0</v>
      </c>
      <c r="D947">
        <v>1</v>
      </c>
      <c r="E947">
        <v>0</v>
      </c>
      <c r="F947" s="2">
        <v>5837.0491910000001</v>
      </c>
      <c r="G947" s="2">
        <v>6</v>
      </c>
      <c r="H947" s="3">
        <v>4</v>
      </c>
      <c r="I947" s="3">
        <v>4.5</v>
      </c>
      <c r="J947" s="12">
        <v>0</v>
      </c>
      <c r="K947">
        <v>2</v>
      </c>
      <c r="L947" s="2">
        <v>10096.89832</v>
      </c>
      <c r="M947" s="2">
        <v>8587.33</v>
      </c>
      <c r="N947" s="2">
        <v>568.05187999999998</v>
      </c>
      <c r="O947">
        <v>1.5</v>
      </c>
      <c r="P947">
        <v>4</v>
      </c>
      <c r="Q947" s="4">
        <v>1</v>
      </c>
      <c r="R947">
        <v>0</v>
      </c>
      <c r="S947" s="23" t="s">
        <v>200</v>
      </c>
      <c r="T947" s="5"/>
    </row>
    <row r="948" spans="1:20" x14ac:dyDescent="0.25">
      <c r="A948">
        <v>6</v>
      </c>
      <c r="B948">
        <v>2</v>
      </c>
      <c r="C948">
        <v>0</v>
      </c>
      <c r="D948">
        <v>1</v>
      </c>
      <c r="E948">
        <v>0</v>
      </c>
      <c r="F948" s="2">
        <v>4516.6949830000003</v>
      </c>
      <c r="G948" s="2">
        <v>5</v>
      </c>
      <c r="H948" s="3">
        <v>3.5</v>
      </c>
      <c r="I948" s="3">
        <v>6.07</v>
      </c>
      <c r="J948" s="12">
        <v>1</v>
      </c>
      <c r="K948">
        <v>0.125</v>
      </c>
      <c r="L948" s="2">
        <v>32190.060659999999</v>
      </c>
      <c r="M948" s="2">
        <v>17775.5</v>
      </c>
      <c r="N948" s="2">
        <v>2656.5484750000001</v>
      </c>
      <c r="O948">
        <v>3.5</v>
      </c>
      <c r="P948">
        <v>6</v>
      </c>
      <c r="Q948" s="4">
        <v>1.726405</v>
      </c>
      <c r="R948">
        <v>0</v>
      </c>
      <c r="S948" s="23" t="s">
        <v>200</v>
      </c>
      <c r="T948" s="5"/>
    </row>
    <row r="949" spans="1:20" x14ac:dyDescent="0.25">
      <c r="A949">
        <v>5</v>
      </c>
      <c r="B949">
        <v>1</v>
      </c>
      <c r="C949">
        <v>0</v>
      </c>
      <c r="D949">
        <v>0</v>
      </c>
      <c r="E949">
        <v>4</v>
      </c>
      <c r="F949" s="2">
        <v>2524.9899999999998</v>
      </c>
      <c r="G949" s="2">
        <v>3</v>
      </c>
      <c r="H949" s="3">
        <v>3.5</v>
      </c>
      <c r="I949" s="3">
        <v>4.5</v>
      </c>
      <c r="J949" s="12">
        <v>0</v>
      </c>
      <c r="K949">
        <v>0.1</v>
      </c>
      <c r="L949" s="2">
        <v>80293.549199999994</v>
      </c>
      <c r="M949" s="2">
        <v>54130</v>
      </c>
      <c r="N949" s="2">
        <v>9150.6764999999996</v>
      </c>
      <c r="O949">
        <v>3</v>
      </c>
      <c r="P949">
        <v>6</v>
      </c>
      <c r="Q949" s="4">
        <v>1</v>
      </c>
      <c r="R949">
        <v>0</v>
      </c>
      <c r="S949" s="23" t="s">
        <v>199</v>
      </c>
      <c r="T949" s="5"/>
    </row>
    <row r="950" spans="1:20" x14ac:dyDescent="0.25">
      <c r="A950">
        <v>1</v>
      </c>
      <c r="B950">
        <v>1</v>
      </c>
      <c r="C950">
        <v>1</v>
      </c>
      <c r="D950">
        <v>0</v>
      </c>
      <c r="E950">
        <v>0</v>
      </c>
      <c r="F950" s="2">
        <v>4269.1000000000004</v>
      </c>
      <c r="G950" s="2">
        <v>5</v>
      </c>
      <c r="H950" s="3">
        <v>4</v>
      </c>
      <c r="I950" s="3">
        <v>4.5</v>
      </c>
      <c r="J950" s="12">
        <v>0</v>
      </c>
      <c r="K950">
        <v>2</v>
      </c>
      <c r="L950" s="2">
        <v>55004.403200000001</v>
      </c>
      <c r="M950" s="2">
        <v>53534.8</v>
      </c>
      <c r="N950" s="2">
        <v>4065.9680600000002</v>
      </c>
      <c r="O950">
        <v>4</v>
      </c>
      <c r="P950">
        <v>4</v>
      </c>
      <c r="Q950" s="4">
        <v>0.92499339999999997</v>
      </c>
      <c r="R950">
        <v>1</v>
      </c>
      <c r="S950" s="23" t="s">
        <v>200</v>
      </c>
      <c r="T950" s="5"/>
    </row>
    <row r="951" spans="1:20" x14ac:dyDescent="0.25">
      <c r="A951">
        <v>5</v>
      </c>
      <c r="B951">
        <v>1</v>
      </c>
      <c r="C951">
        <v>0</v>
      </c>
      <c r="D951">
        <v>0</v>
      </c>
      <c r="E951">
        <v>4</v>
      </c>
      <c r="F951" s="2">
        <v>534.79</v>
      </c>
      <c r="G951" s="2">
        <v>1</v>
      </c>
      <c r="H951" s="3">
        <v>3.5</v>
      </c>
      <c r="I951" s="3">
        <v>4.5</v>
      </c>
      <c r="J951" s="12">
        <v>0</v>
      </c>
      <c r="K951">
        <v>0.1</v>
      </c>
      <c r="L951" s="2">
        <v>32343.535360000002</v>
      </c>
      <c r="M951" s="2">
        <v>14887.89</v>
      </c>
      <c r="N951" s="2">
        <v>3100.403092</v>
      </c>
      <c r="O951">
        <v>3</v>
      </c>
      <c r="P951">
        <v>6</v>
      </c>
      <c r="Q951" s="4">
        <v>1.346115</v>
      </c>
      <c r="R951">
        <v>0</v>
      </c>
      <c r="S951" s="23" t="s">
        <v>199</v>
      </c>
      <c r="T951" s="5"/>
    </row>
    <row r="952" spans="1:20" x14ac:dyDescent="0.25">
      <c r="A952">
        <v>5</v>
      </c>
      <c r="B952">
        <v>1</v>
      </c>
      <c r="C952">
        <v>0</v>
      </c>
      <c r="D952">
        <v>0</v>
      </c>
      <c r="E952">
        <v>4</v>
      </c>
      <c r="F952" s="2">
        <v>878.52</v>
      </c>
      <c r="G952" s="2">
        <v>1</v>
      </c>
      <c r="H952" s="3">
        <v>3.5</v>
      </c>
      <c r="I952" s="3">
        <v>6.07</v>
      </c>
      <c r="J952" s="12">
        <v>1</v>
      </c>
      <c r="K952">
        <v>0.125</v>
      </c>
      <c r="L952" s="2">
        <v>35254.41029</v>
      </c>
      <c r="M952" s="2">
        <v>28876.560000000001</v>
      </c>
      <c r="N952" s="2">
        <v>3325.1358839999998</v>
      </c>
      <c r="O952">
        <v>3.5</v>
      </c>
      <c r="P952">
        <v>6</v>
      </c>
      <c r="Q952" s="4">
        <v>0.58921040000000002</v>
      </c>
      <c r="R952">
        <v>0</v>
      </c>
      <c r="S952" s="23" t="s">
        <v>199</v>
      </c>
      <c r="T952" s="5"/>
    </row>
    <row r="953" spans="1:20" x14ac:dyDescent="0.25">
      <c r="A953">
        <v>13</v>
      </c>
      <c r="B953">
        <v>3</v>
      </c>
      <c r="C953">
        <v>0</v>
      </c>
      <c r="D953">
        <v>0</v>
      </c>
      <c r="E953">
        <v>12</v>
      </c>
      <c r="F953" s="2">
        <v>1742.52</v>
      </c>
      <c r="G953" s="2">
        <v>2</v>
      </c>
      <c r="H953" s="3">
        <v>4</v>
      </c>
      <c r="I953" s="3">
        <v>4.5</v>
      </c>
      <c r="J953" s="12">
        <v>0</v>
      </c>
      <c r="K953">
        <v>2</v>
      </c>
      <c r="L953" s="2">
        <v>58753.537199999999</v>
      </c>
      <c r="M953" s="2">
        <v>55670</v>
      </c>
      <c r="N953" s="2">
        <v>3955.3535000000002</v>
      </c>
      <c r="O953">
        <v>3.25</v>
      </c>
      <c r="P953">
        <v>4</v>
      </c>
      <c r="Q953" s="4">
        <v>1</v>
      </c>
      <c r="R953">
        <v>0</v>
      </c>
      <c r="S953" s="23" t="s">
        <v>199</v>
      </c>
      <c r="T953" s="5"/>
    </row>
    <row r="954" spans="1:20" x14ac:dyDescent="0.25">
      <c r="A954">
        <v>21</v>
      </c>
      <c r="B954">
        <v>5</v>
      </c>
      <c r="C954">
        <v>0</v>
      </c>
      <c r="D954">
        <v>0</v>
      </c>
      <c r="E954">
        <v>20</v>
      </c>
      <c r="F954" s="2">
        <v>1351.31</v>
      </c>
      <c r="G954" s="2">
        <v>2</v>
      </c>
      <c r="H954" s="3">
        <v>3.5</v>
      </c>
      <c r="I954" s="3">
        <v>6.07</v>
      </c>
      <c r="J954" s="12">
        <v>1</v>
      </c>
      <c r="K954">
        <v>0.125</v>
      </c>
      <c r="L954" s="2">
        <v>104748.90150000001</v>
      </c>
      <c r="M954" s="2">
        <v>77789.86</v>
      </c>
      <c r="N954" s="2">
        <v>9719.8430069999995</v>
      </c>
      <c r="O954">
        <v>3.5</v>
      </c>
      <c r="P954">
        <v>6</v>
      </c>
      <c r="Q954" s="4">
        <v>1</v>
      </c>
      <c r="R954">
        <v>0</v>
      </c>
      <c r="S954" s="23" t="s">
        <v>199</v>
      </c>
      <c r="T954" s="5"/>
    </row>
    <row r="955" spans="1:20" x14ac:dyDescent="0.25">
      <c r="A955">
        <v>6</v>
      </c>
      <c r="B955">
        <v>2</v>
      </c>
      <c r="C955">
        <v>1</v>
      </c>
      <c r="D955">
        <v>0</v>
      </c>
      <c r="E955">
        <v>5</v>
      </c>
      <c r="F955" s="2">
        <v>1023.6</v>
      </c>
      <c r="G955" s="2">
        <v>2</v>
      </c>
      <c r="H955" s="3">
        <v>3.5</v>
      </c>
      <c r="I955" s="3">
        <v>6.07</v>
      </c>
      <c r="J955" s="12">
        <v>1</v>
      </c>
      <c r="K955">
        <v>0.125</v>
      </c>
      <c r="L955" s="2">
        <v>32840.877959999998</v>
      </c>
      <c r="M955" s="2">
        <v>25240.78</v>
      </c>
      <c r="N955" s="2">
        <v>4266.9538599999996</v>
      </c>
      <c r="O955">
        <v>3.5</v>
      </c>
      <c r="P955">
        <v>6</v>
      </c>
      <c r="Q955" s="4">
        <v>0.69201840000000003</v>
      </c>
      <c r="R955">
        <v>0</v>
      </c>
      <c r="S955" s="23" t="s">
        <v>200</v>
      </c>
      <c r="T955" s="5"/>
    </row>
    <row r="956" spans="1:20" x14ac:dyDescent="0.25">
      <c r="A956">
        <v>16</v>
      </c>
      <c r="B956">
        <v>4</v>
      </c>
      <c r="C956">
        <v>0</v>
      </c>
      <c r="D956">
        <v>0</v>
      </c>
      <c r="E956">
        <v>15</v>
      </c>
      <c r="F956" s="2">
        <v>2682.16</v>
      </c>
      <c r="G956" s="2">
        <v>3</v>
      </c>
      <c r="H956" s="3">
        <v>4</v>
      </c>
      <c r="I956" s="3">
        <v>4.5</v>
      </c>
      <c r="J956" s="12">
        <v>0</v>
      </c>
      <c r="K956">
        <v>2</v>
      </c>
      <c r="L956" s="2">
        <v>81146.076149999994</v>
      </c>
      <c r="M956" s="2">
        <v>76998</v>
      </c>
      <c r="N956" s="2">
        <v>5093.4177</v>
      </c>
      <c r="O956">
        <v>3.25</v>
      </c>
      <c r="P956">
        <v>4</v>
      </c>
      <c r="Q956" s="4">
        <v>0.61411139999999997</v>
      </c>
      <c r="R956">
        <v>1</v>
      </c>
      <c r="S956" s="23" t="s">
        <v>199</v>
      </c>
      <c r="T956" s="5"/>
    </row>
    <row r="957" spans="1:20" x14ac:dyDescent="0.25">
      <c r="A957">
        <v>8</v>
      </c>
      <c r="B957">
        <v>2</v>
      </c>
      <c r="C957">
        <v>1</v>
      </c>
      <c r="D957">
        <v>0</v>
      </c>
      <c r="E957">
        <v>7</v>
      </c>
      <c r="F957" s="2">
        <v>1124.1600000000001</v>
      </c>
      <c r="G957" s="2">
        <v>2</v>
      </c>
      <c r="H957" s="3">
        <v>4</v>
      </c>
      <c r="I957" s="3">
        <v>4.5</v>
      </c>
      <c r="J957" s="12">
        <v>0</v>
      </c>
      <c r="K957">
        <v>2</v>
      </c>
      <c r="L957" s="2">
        <v>28346.30041</v>
      </c>
      <c r="M957" s="2">
        <v>27190.67</v>
      </c>
      <c r="N957" s="2">
        <v>1798.66282</v>
      </c>
      <c r="O957">
        <v>3.25</v>
      </c>
      <c r="P957">
        <v>4</v>
      </c>
      <c r="Q957" s="4">
        <v>1</v>
      </c>
      <c r="R957">
        <v>0</v>
      </c>
      <c r="S957" s="23" t="s">
        <v>199</v>
      </c>
      <c r="T957" s="5"/>
    </row>
    <row r="958" spans="1:20" x14ac:dyDescent="0.25">
      <c r="A958">
        <v>30</v>
      </c>
      <c r="B958">
        <v>6</v>
      </c>
      <c r="C958">
        <v>1</v>
      </c>
      <c r="D958">
        <v>0</v>
      </c>
      <c r="E958">
        <v>29</v>
      </c>
      <c r="F958" s="2">
        <v>799.83</v>
      </c>
      <c r="G958" s="2">
        <v>1</v>
      </c>
      <c r="H958" s="3">
        <v>4</v>
      </c>
      <c r="I958" s="3">
        <v>5.2</v>
      </c>
      <c r="J958" s="12">
        <v>1</v>
      </c>
      <c r="K958">
        <v>1.5</v>
      </c>
      <c r="L958" s="2">
        <v>49525.727129999999</v>
      </c>
      <c r="M958" s="2">
        <v>48703</v>
      </c>
      <c r="N958" s="2">
        <v>2505.76935</v>
      </c>
      <c r="O958">
        <v>2.75</v>
      </c>
      <c r="P958">
        <v>4</v>
      </c>
      <c r="Q958" s="4">
        <v>1</v>
      </c>
      <c r="R958">
        <v>1</v>
      </c>
      <c r="S958" s="23" t="s">
        <v>200</v>
      </c>
      <c r="T958" s="5"/>
    </row>
    <row r="959" spans="1:20" x14ac:dyDescent="0.25">
      <c r="A959">
        <v>13</v>
      </c>
      <c r="B959">
        <v>3</v>
      </c>
      <c r="C959">
        <v>0</v>
      </c>
      <c r="D959">
        <v>0</v>
      </c>
      <c r="E959">
        <v>12</v>
      </c>
      <c r="F959" s="2">
        <v>784.39</v>
      </c>
      <c r="G959" s="2">
        <v>1</v>
      </c>
      <c r="H959" s="3">
        <v>3.5</v>
      </c>
      <c r="I959" s="3">
        <v>6.07</v>
      </c>
      <c r="J959" s="12">
        <v>1</v>
      </c>
      <c r="K959">
        <v>0.125</v>
      </c>
      <c r="L959" s="2">
        <v>44891.476360000001</v>
      </c>
      <c r="M959" s="2">
        <v>29343.23</v>
      </c>
      <c r="N959" s="2">
        <v>3954.000243</v>
      </c>
      <c r="O959">
        <v>3.5</v>
      </c>
      <c r="P959">
        <v>6</v>
      </c>
      <c r="Q959" s="4">
        <v>1.066667</v>
      </c>
      <c r="R959">
        <v>0</v>
      </c>
      <c r="S959" s="23" t="s">
        <v>200</v>
      </c>
      <c r="T959" s="5"/>
    </row>
    <row r="960" spans="1:20" x14ac:dyDescent="0.25">
      <c r="A960">
        <v>25</v>
      </c>
      <c r="B960">
        <v>5</v>
      </c>
      <c r="C960">
        <v>0</v>
      </c>
      <c r="D960">
        <v>0</v>
      </c>
      <c r="E960">
        <v>24</v>
      </c>
      <c r="F960" s="2">
        <v>856.23</v>
      </c>
      <c r="G960" s="2">
        <v>1</v>
      </c>
      <c r="H960" s="3">
        <v>3.5</v>
      </c>
      <c r="I960" s="3">
        <v>6.07</v>
      </c>
      <c r="J960" s="12">
        <v>1</v>
      </c>
      <c r="K960">
        <v>0.125</v>
      </c>
      <c r="L960" s="2">
        <v>48667.905630000001</v>
      </c>
      <c r="M960" s="2">
        <v>40359.379999999997</v>
      </c>
      <c r="N960" s="2">
        <v>5438.4264549999998</v>
      </c>
      <c r="O960">
        <v>3.5</v>
      </c>
      <c r="P960">
        <v>6</v>
      </c>
      <c r="Q960" s="4">
        <v>1.1999899999999999</v>
      </c>
      <c r="R960">
        <v>0</v>
      </c>
      <c r="S960" s="23" t="s">
        <v>200</v>
      </c>
      <c r="T960" s="5"/>
    </row>
    <row r="961" spans="1:20" x14ac:dyDescent="0.25">
      <c r="A961">
        <v>3</v>
      </c>
      <c r="B961">
        <v>1</v>
      </c>
      <c r="C961">
        <v>0</v>
      </c>
      <c r="D961">
        <v>0</v>
      </c>
      <c r="E961">
        <v>2</v>
      </c>
      <c r="F961" s="2">
        <v>668.73</v>
      </c>
      <c r="G961" s="2">
        <v>1</v>
      </c>
      <c r="H961" s="3">
        <v>3.5</v>
      </c>
      <c r="I961" s="3">
        <v>4.5</v>
      </c>
      <c r="J961" s="12">
        <v>0</v>
      </c>
      <c r="K961">
        <v>0.1</v>
      </c>
      <c r="L961" s="2">
        <v>65373.424579999999</v>
      </c>
      <c r="M961" s="2">
        <v>34729.879999999997</v>
      </c>
      <c r="N961" s="2">
        <v>7062.3210980000003</v>
      </c>
      <c r="O961">
        <v>3</v>
      </c>
      <c r="P961">
        <v>6</v>
      </c>
      <c r="Q961" s="4">
        <v>0.80416149999999997</v>
      </c>
      <c r="R961">
        <v>0</v>
      </c>
      <c r="S961" s="23" t="s">
        <v>199</v>
      </c>
      <c r="T961" s="5"/>
    </row>
    <row r="962" spans="1:20" x14ac:dyDescent="0.25">
      <c r="A962">
        <v>14</v>
      </c>
      <c r="B962">
        <v>3</v>
      </c>
      <c r="C962">
        <v>0</v>
      </c>
      <c r="D962">
        <v>0</v>
      </c>
      <c r="E962">
        <v>13</v>
      </c>
      <c r="F962" s="2">
        <v>2548.3200000000002</v>
      </c>
      <c r="G962" s="2">
        <v>3</v>
      </c>
      <c r="H962" s="3">
        <v>4</v>
      </c>
      <c r="I962" s="3">
        <v>5.2</v>
      </c>
      <c r="J962" s="12">
        <v>1</v>
      </c>
      <c r="K962">
        <v>1.5</v>
      </c>
      <c r="L962" s="2">
        <v>84024.775699999998</v>
      </c>
      <c r="M962" s="2">
        <v>81729</v>
      </c>
      <c r="N962" s="2">
        <v>4204.95705</v>
      </c>
      <c r="O962">
        <v>2.75</v>
      </c>
      <c r="P962">
        <v>4</v>
      </c>
      <c r="Q962" s="4">
        <v>1</v>
      </c>
      <c r="R962">
        <v>0</v>
      </c>
      <c r="S962" s="23" t="s">
        <v>200</v>
      </c>
      <c r="T962" s="5"/>
    </row>
    <row r="963" spans="1:20" x14ac:dyDescent="0.25">
      <c r="A963">
        <v>22</v>
      </c>
      <c r="B963">
        <v>5</v>
      </c>
      <c r="C963">
        <v>0</v>
      </c>
      <c r="D963">
        <v>0</v>
      </c>
      <c r="E963">
        <v>21</v>
      </c>
      <c r="F963" s="2">
        <v>340.66</v>
      </c>
      <c r="G963" s="2">
        <v>1</v>
      </c>
      <c r="H963" s="3">
        <v>3.5</v>
      </c>
      <c r="I963" s="3">
        <v>3</v>
      </c>
      <c r="J963" s="12">
        <v>0</v>
      </c>
      <c r="K963">
        <v>0.15</v>
      </c>
      <c r="L963" s="2">
        <v>27753.128649999999</v>
      </c>
      <c r="M963" s="2">
        <v>19101.79</v>
      </c>
      <c r="N963" s="2">
        <v>2854.7625159999998</v>
      </c>
      <c r="O963">
        <v>3</v>
      </c>
      <c r="P963">
        <v>6</v>
      </c>
      <c r="Q963" s="4">
        <v>1</v>
      </c>
      <c r="R963">
        <v>0</v>
      </c>
      <c r="S963" s="23" t="s">
        <v>199</v>
      </c>
      <c r="T963" s="5"/>
    </row>
    <row r="964" spans="1:20" x14ac:dyDescent="0.25">
      <c r="A964">
        <v>14</v>
      </c>
      <c r="B964">
        <v>3</v>
      </c>
      <c r="C964">
        <v>0</v>
      </c>
      <c r="D964">
        <v>0</v>
      </c>
      <c r="E964">
        <v>13</v>
      </c>
      <c r="F964" s="2">
        <v>2864.18</v>
      </c>
      <c r="G964" s="2">
        <v>3</v>
      </c>
      <c r="H964" s="3">
        <v>4</v>
      </c>
      <c r="I964" s="3">
        <v>4.5</v>
      </c>
      <c r="J964" s="12">
        <v>0</v>
      </c>
      <c r="K964">
        <v>2</v>
      </c>
      <c r="L964" s="2">
        <v>94419.268079999994</v>
      </c>
      <c r="M964" s="2">
        <v>90424</v>
      </c>
      <c r="N964" s="2">
        <v>7753.8580000000002</v>
      </c>
      <c r="O964">
        <v>4</v>
      </c>
      <c r="P964">
        <v>4</v>
      </c>
      <c r="Q964" s="4">
        <v>0.73836360000000001</v>
      </c>
      <c r="R964">
        <v>0</v>
      </c>
      <c r="S964" s="23" t="s">
        <v>200</v>
      </c>
      <c r="T964" s="5"/>
    </row>
    <row r="965" spans="1:20" x14ac:dyDescent="0.25">
      <c r="A965">
        <v>15</v>
      </c>
      <c r="B965">
        <v>3</v>
      </c>
      <c r="C965">
        <v>0</v>
      </c>
      <c r="D965">
        <v>0</v>
      </c>
      <c r="E965">
        <v>14</v>
      </c>
      <c r="F965" s="2">
        <v>1214.3399999999999</v>
      </c>
      <c r="G965" s="2">
        <v>2</v>
      </c>
      <c r="H965" s="3">
        <v>3.3</v>
      </c>
      <c r="I965" s="3">
        <v>5.0599999999999996</v>
      </c>
      <c r="J965" s="12">
        <v>1</v>
      </c>
      <c r="K965">
        <v>0.125</v>
      </c>
      <c r="L965" s="2">
        <v>49649.77</v>
      </c>
      <c r="M965" s="2">
        <v>48120.62</v>
      </c>
      <c r="N965" s="2">
        <v>4597.9252409999999</v>
      </c>
      <c r="O965">
        <v>4</v>
      </c>
      <c r="P965">
        <v>4</v>
      </c>
      <c r="Q965" s="4">
        <v>0.83888580000000001</v>
      </c>
      <c r="R965">
        <v>0</v>
      </c>
      <c r="S965" s="23" t="s">
        <v>200</v>
      </c>
      <c r="T965" s="5"/>
    </row>
    <row r="966" spans="1:20" x14ac:dyDescent="0.25">
      <c r="A966">
        <v>6</v>
      </c>
      <c r="B966">
        <v>2</v>
      </c>
      <c r="C966">
        <v>0</v>
      </c>
      <c r="D966">
        <v>1</v>
      </c>
      <c r="E966">
        <v>0</v>
      </c>
      <c r="F966" s="2">
        <v>129.51</v>
      </c>
      <c r="G966" s="2">
        <v>1</v>
      </c>
      <c r="H966" s="3">
        <v>3.5</v>
      </c>
      <c r="I966" s="3">
        <v>3</v>
      </c>
      <c r="J966" s="12">
        <v>0</v>
      </c>
      <c r="K966">
        <v>0.15</v>
      </c>
      <c r="L966" s="2">
        <v>466.82</v>
      </c>
      <c r="M966" s="2">
        <v>261.41000000000003</v>
      </c>
      <c r="N966" s="2">
        <v>30.101362000000002</v>
      </c>
      <c r="O966">
        <v>3</v>
      </c>
      <c r="P966">
        <v>6</v>
      </c>
      <c r="Q966" s="4">
        <v>0.88664860000000001</v>
      </c>
      <c r="R966">
        <v>0</v>
      </c>
      <c r="S966" s="23" t="s">
        <v>200</v>
      </c>
      <c r="T966" s="5"/>
    </row>
    <row r="967" spans="1:20" x14ac:dyDescent="0.25">
      <c r="A967">
        <v>16</v>
      </c>
      <c r="B967">
        <v>4</v>
      </c>
      <c r="C967">
        <v>0</v>
      </c>
      <c r="D967">
        <v>0</v>
      </c>
      <c r="E967">
        <v>15</v>
      </c>
      <c r="F967" s="2">
        <v>1050.24</v>
      </c>
      <c r="G967" s="2">
        <v>2</v>
      </c>
      <c r="H967" s="3">
        <v>3.5</v>
      </c>
      <c r="I967" s="3">
        <v>6.07</v>
      </c>
      <c r="J967" s="12">
        <v>1</v>
      </c>
      <c r="K967">
        <v>0.125</v>
      </c>
      <c r="L967" s="2">
        <v>41733.656269999999</v>
      </c>
      <c r="M967" s="2">
        <v>37598</v>
      </c>
      <c r="N967" s="2">
        <v>4329.4097000000002</v>
      </c>
      <c r="O967">
        <v>3.5</v>
      </c>
      <c r="P967">
        <v>6</v>
      </c>
      <c r="Q967" s="4">
        <v>1</v>
      </c>
      <c r="R967">
        <v>0</v>
      </c>
      <c r="S967" s="23" t="s">
        <v>199</v>
      </c>
      <c r="T967" s="5"/>
    </row>
    <row r="968" spans="1:20" x14ac:dyDescent="0.25">
      <c r="A968">
        <v>35</v>
      </c>
      <c r="B968">
        <v>7</v>
      </c>
      <c r="C968">
        <v>0</v>
      </c>
      <c r="D968">
        <v>0</v>
      </c>
      <c r="E968">
        <v>34</v>
      </c>
      <c r="F968" s="2">
        <v>269.54000000000002</v>
      </c>
      <c r="G968" s="2">
        <v>1</v>
      </c>
      <c r="H968" s="3">
        <v>3.5</v>
      </c>
      <c r="I968" s="3">
        <v>6.07</v>
      </c>
      <c r="J968" s="12">
        <v>1</v>
      </c>
      <c r="K968">
        <v>0.125</v>
      </c>
      <c r="L968" s="2">
        <v>33604.090429999997</v>
      </c>
      <c r="M968" s="2">
        <v>21677.29</v>
      </c>
      <c r="N968" s="2">
        <v>3239.670991</v>
      </c>
      <c r="O968">
        <v>3.5</v>
      </c>
      <c r="P968">
        <v>6</v>
      </c>
      <c r="Q968" s="4">
        <v>1</v>
      </c>
      <c r="R968">
        <v>0</v>
      </c>
      <c r="S968" s="23" t="s">
        <v>200</v>
      </c>
      <c r="T968" s="5"/>
    </row>
    <row r="969" spans="1:20" x14ac:dyDescent="0.25">
      <c r="A969">
        <v>41</v>
      </c>
      <c r="B969">
        <v>7</v>
      </c>
      <c r="C969">
        <v>1</v>
      </c>
      <c r="D969">
        <v>0</v>
      </c>
      <c r="E969">
        <v>40</v>
      </c>
      <c r="F969" s="2">
        <v>211.17</v>
      </c>
      <c r="G969" s="2">
        <v>1</v>
      </c>
      <c r="H969" s="3">
        <v>4</v>
      </c>
      <c r="I969" s="3">
        <v>4.5</v>
      </c>
      <c r="J969" s="12">
        <v>0</v>
      </c>
      <c r="K969">
        <v>2</v>
      </c>
      <c r="L969" s="2">
        <v>12395.1751</v>
      </c>
      <c r="M969" s="2">
        <v>11869.67</v>
      </c>
      <c r="N969" s="2">
        <v>843.34005400000001</v>
      </c>
      <c r="O969">
        <v>1</v>
      </c>
      <c r="P969">
        <v>4</v>
      </c>
      <c r="Q969" s="4">
        <v>1</v>
      </c>
      <c r="R969">
        <v>0</v>
      </c>
      <c r="S969" s="23" t="s">
        <v>200</v>
      </c>
      <c r="T969" s="5"/>
    </row>
    <row r="970" spans="1:20" x14ac:dyDescent="0.25">
      <c r="A970">
        <v>26</v>
      </c>
      <c r="B970">
        <v>6</v>
      </c>
      <c r="C970">
        <v>1</v>
      </c>
      <c r="D970">
        <v>0</v>
      </c>
      <c r="E970">
        <v>25</v>
      </c>
      <c r="F970" s="2">
        <v>248.04</v>
      </c>
      <c r="G970" s="2">
        <v>1</v>
      </c>
      <c r="H970" s="3">
        <v>4</v>
      </c>
      <c r="I970" s="3">
        <v>5.2</v>
      </c>
      <c r="J970" s="12">
        <v>1</v>
      </c>
      <c r="K970">
        <v>1.5</v>
      </c>
      <c r="L970" s="2">
        <v>2769.7512919999999</v>
      </c>
      <c r="M970" s="2">
        <v>2500</v>
      </c>
      <c r="N970" s="2">
        <v>128.625</v>
      </c>
      <c r="O970">
        <v>2.75</v>
      </c>
      <c r="P970">
        <v>4</v>
      </c>
      <c r="Q970" s="4">
        <v>0.90045850000000005</v>
      </c>
      <c r="R970">
        <v>0</v>
      </c>
      <c r="S970" s="23" t="s">
        <v>199</v>
      </c>
      <c r="T970" s="5"/>
    </row>
    <row r="971" spans="1:20" x14ac:dyDescent="0.25">
      <c r="A971">
        <v>13</v>
      </c>
      <c r="B971">
        <v>3</v>
      </c>
      <c r="C971">
        <v>0</v>
      </c>
      <c r="D971">
        <v>0</v>
      </c>
      <c r="E971">
        <v>12</v>
      </c>
      <c r="F971" s="2">
        <v>2347.0300000000002</v>
      </c>
      <c r="G971" s="2">
        <v>3</v>
      </c>
      <c r="H971" s="3">
        <v>4</v>
      </c>
      <c r="I971" s="3">
        <v>4.5</v>
      </c>
      <c r="J971" s="12">
        <v>0</v>
      </c>
      <c r="K971">
        <v>2</v>
      </c>
      <c r="L971" s="2">
        <v>101435.71</v>
      </c>
      <c r="M971" s="2">
        <v>96650</v>
      </c>
      <c r="N971" s="2">
        <v>7814.1525000000001</v>
      </c>
      <c r="O971">
        <v>4</v>
      </c>
      <c r="P971">
        <v>4</v>
      </c>
      <c r="Q971" s="4">
        <v>0.9</v>
      </c>
      <c r="R971">
        <v>0</v>
      </c>
      <c r="S971" s="23" t="s">
        <v>199</v>
      </c>
      <c r="T971" s="5"/>
    </row>
    <row r="972" spans="1:20" x14ac:dyDescent="0.25">
      <c r="A972">
        <v>37</v>
      </c>
      <c r="B972">
        <v>7</v>
      </c>
      <c r="C972">
        <v>1</v>
      </c>
      <c r="D972">
        <v>0</v>
      </c>
      <c r="E972">
        <v>36</v>
      </c>
      <c r="F972" s="2">
        <v>650.5</v>
      </c>
      <c r="G972" s="2">
        <v>1</v>
      </c>
      <c r="H972" s="3">
        <v>4</v>
      </c>
      <c r="I972" s="3">
        <v>4.5</v>
      </c>
      <c r="J972" s="12">
        <v>0</v>
      </c>
      <c r="K972">
        <v>2</v>
      </c>
      <c r="L972" s="2">
        <v>59109.973339999997</v>
      </c>
      <c r="M972" s="2">
        <v>58148.4</v>
      </c>
      <c r="N972" s="2">
        <v>3561.5895</v>
      </c>
      <c r="O972">
        <v>3.25</v>
      </c>
      <c r="P972">
        <v>4</v>
      </c>
      <c r="Q972" s="4">
        <v>1.111111</v>
      </c>
      <c r="R972">
        <v>0</v>
      </c>
      <c r="S972" s="23" t="s">
        <v>200</v>
      </c>
      <c r="T972" s="5"/>
    </row>
    <row r="973" spans="1:20" x14ac:dyDescent="0.25">
      <c r="A973">
        <v>14</v>
      </c>
      <c r="B973">
        <v>3</v>
      </c>
      <c r="C973">
        <v>1</v>
      </c>
      <c r="D973">
        <v>0</v>
      </c>
      <c r="E973">
        <v>13</v>
      </c>
      <c r="F973" s="2">
        <v>810.84</v>
      </c>
      <c r="G973" s="2">
        <v>1</v>
      </c>
      <c r="H973" s="3">
        <v>4</v>
      </c>
      <c r="I973" s="3">
        <v>4.5</v>
      </c>
      <c r="J973" s="12">
        <v>0</v>
      </c>
      <c r="K973">
        <v>2</v>
      </c>
      <c r="L973" s="2">
        <v>27619.699260000001</v>
      </c>
      <c r="M973" s="2">
        <v>26408.57</v>
      </c>
      <c r="N973" s="2">
        <v>1617.524913</v>
      </c>
      <c r="O973">
        <v>3.25</v>
      </c>
      <c r="P973">
        <v>4</v>
      </c>
      <c r="Q973" s="4">
        <v>0.84822109999999995</v>
      </c>
      <c r="R973">
        <v>0</v>
      </c>
      <c r="S973" s="23" t="s">
        <v>200</v>
      </c>
      <c r="T973" s="5"/>
    </row>
    <row r="974" spans="1:20" x14ac:dyDescent="0.25">
      <c r="A974">
        <v>8</v>
      </c>
      <c r="B974">
        <v>2</v>
      </c>
      <c r="C974">
        <v>1</v>
      </c>
      <c r="D974">
        <v>0</v>
      </c>
      <c r="E974">
        <v>7</v>
      </c>
      <c r="F974" s="2">
        <v>1254.53</v>
      </c>
      <c r="G974" s="2">
        <v>2</v>
      </c>
      <c r="H974" s="3">
        <v>3.5</v>
      </c>
      <c r="I974" s="3">
        <v>6.07</v>
      </c>
      <c r="J974" s="12">
        <v>1</v>
      </c>
      <c r="K974">
        <v>0.125</v>
      </c>
      <c r="L974" s="2">
        <v>32770.576119999998</v>
      </c>
      <c r="M974" s="2">
        <v>29884.75</v>
      </c>
      <c r="N974" s="2">
        <v>3001.9231380000001</v>
      </c>
      <c r="O974">
        <v>3.5</v>
      </c>
      <c r="P974">
        <v>6</v>
      </c>
      <c r="Q974" s="4">
        <v>0.90181800000000001</v>
      </c>
      <c r="R974">
        <v>0</v>
      </c>
      <c r="S974" s="23" t="s">
        <v>199</v>
      </c>
      <c r="T974" s="5"/>
    </row>
    <row r="975" spans="1:20" x14ac:dyDescent="0.25">
      <c r="A975">
        <v>39</v>
      </c>
      <c r="B975">
        <v>7</v>
      </c>
      <c r="C975">
        <v>0</v>
      </c>
      <c r="D975">
        <v>0</v>
      </c>
      <c r="E975">
        <v>38</v>
      </c>
      <c r="F975" s="2">
        <v>342.39</v>
      </c>
      <c r="G975" s="2">
        <v>1</v>
      </c>
      <c r="H975" s="3">
        <v>3.5</v>
      </c>
      <c r="I975" s="3">
        <v>6.07</v>
      </c>
      <c r="J975" s="12">
        <v>1</v>
      </c>
      <c r="K975">
        <v>0.125</v>
      </c>
      <c r="L975" s="2">
        <v>36411.51382</v>
      </c>
      <c r="M975" s="2">
        <v>26638</v>
      </c>
      <c r="N975" s="2">
        <v>3719.9967000000001</v>
      </c>
      <c r="O975">
        <v>3.5</v>
      </c>
      <c r="P975">
        <v>6</v>
      </c>
      <c r="Q975" s="4">
        <v>1</v>
      </c>
      <c r="R975">
        <v>0</v>
      </c>
      <c r="S975" s="23" t="s">
        <v>200</v>
      </c>
      <c r="T975" s="5"/>
    </row>
    <row r="976" spans="1:20" x14ac:dyDescent="0.25">
      <c r="A976">
        <v>5</v>
      </c>
      <c r="B976">
        <v>1</v>
      </c>
      <c r="C976">
        <v>0</v>
      </c>
      <c r="D976">
        <v>0</v>
      </c>
      <c r="E976">
        <v>4</v>
      </c>
      <c r="F976" s="2">
        <v>3094.28</v>
      </c>
      <c r="G976" s="2">
        <v>4</v>
      </c>
      <c r="H976" s="3">
        <v>4</v>
      </c>
      <c r="I976" s="3">
        <v>4.5</v>
      </c>
      <c r="J976" s="12">
        <v>0</v>
      </c>
      <c r="K976">
        <v>2</v>
      </c>
      <c r="L976" s="2">
        <v>51813.161249999997</v>
      </c>
      <c r="M976" s="2">
        <v>49576.33</v>
      </c>
      <c r="N976" s="2">
        <v>3036.550213</v>
      </c>
      <c r="O976">
        <v>3.25</v>
      </c>
      <c r="P976">
        <v>4</v>
      </c>
      <c r="Q976" s="4">
        <v>1.662023</v>
      </c>
      <c r="R976">
        <v>0</v>
      </c>
      <c r="S976" s="23" t="s">
        <v>199</v>
      </c>
      <c r="T976" s="5"/>
    </row>
    <row r="977" spans="1:20" x14ac:dyDescent="0.25">
      <c r="A977">
        <v>25</v>
      </c>
      <c r="B977">
        <v>5</v>
      </c>
      <c r="C977">
        <v>1</v>
      </c>
      <c r="D977">
        <v>0</v>
      </c>
      <c r="E977">
        <v>24</v>
      </c>
      <c r="F977" s="2">
        <v>568.39</v>
      </c>
      <c r="G977" s="2">
        <v>1</v>
      </c>
      <c r="H977" s="3">
        <v>3.5</v>
      </c>
      <c r="I977" s="3">
        <v>6.07</v>
      </c>
      <c r="J977" s="12">
        <v>1</v>
      </c>
      <c r="K977">
        <v>0.125</v>
      </c>
      <c r="L977" s="2">
        <v>42516.606950000001</v>
      </c>
      <c r="M977" s="2">
        <v>35339.440000000002</v>
      </c>
      <c r="N977" s="2">
        <v>3549.8467479999999</v>
      </c>
      <c r="O977">
        <v>3.5</v>
      </c>
      <c r="P977">
        <v>6</v>
      </c>
      <c r="Q977" s="4">
        <v>0.92923659999999997</v>
      </c>
      <c r="R977">
        <v>0</v>
      </c>
      <c r="S977" s="23" t="s">
        <v>199</v>
      </c>
      <c r="T977" s="5"/>
    </row>
    <row r="978" spans="1:20" x14ac:dyDescent="0.25">
      <c r="A978">
        <v>28</v>
      </c>
      <c r="B978">
        <v>6</v>
      </c>
      <c r="C978">
        <v>0</v>
      </c>
      <c r="D978">
        <v>0</v>
      </c>
      <c r="E978">
        <v>27</v>
      </c>
      <c r="F978" s="2">
        <v>933.05</v>
      </c>
      <c r="G978" s="2">
        <v>1</v>
      </c>
      <c r="H978" s="3">
        <v>4</v>
      </c>
      <c r="I978" s="3">
        <v>4.5</v>
      </c>
      <c r="J978" s="12">
        <v>0</v>
      </c>
      <c r="K978">
        <v>2</v>
      </c>
      <c r="L978" s="2">
        <v>52855.680180000003</v>
      </c>
      <c r="M978" s="2">
        <v>52221</v>
      </c>
      <c r="N978" s="2">
        <v>2942.65335</v>
      </c>
      <c r="O978">
        <v>3.25</v>
      </c>
      <c r="P978">
        <v>4</v>
      </c>
      <c r="Q978" s="4">
        <v>1</v>
      </c>
      <c r="R978">
        <v>0</v>
      </c>
      <c r="S978" s="23" t="s">
        <v>199</v>
      </c>
      <c r="T978" s="5"/>
    </row>
    <row r="979" spans="1:20" x14ac:dyDescent="0.25">
      <c r="A979">
        <v>20</v>
      </c>
      <c r="B979">
        <v>4</v>
      </c>
      <c r="C979">
        <v>0</v>
      </c>
      <c r="D979">
        <v>1</v>
      </c>
      <c r="E979">
        <v>0</v>
      </c>
      <c r="F979" s="2">
        <v>211.86997700000001</v>
      </c>
      <c r="G979" s="2">
        <v>1</v>
      </c>
      <c r="H979" s="3">
        <v>3.5</v>
      </c>
      <c r="I979" s="3">
        <v>6.07</v>
      </c>
      <c r="J979" s="12">
        <v>1</v>
      </c>
      <c r="K979">
        <v>0.125</v>
      </c>
      <c r="L979" s="2">
        <v>2283.3647259999998</v>
      </c>
      <c r="M979" s="2">
        <v>957.5</v>
      </c>
      <c r="N979" s="2">
        <v>114.947875</v>
      </c>
      <c r="O979">
        <v>3.5</v>
      </c>
      <c r="P979">
        <v>6</v>
      </c>
      <c r="Q979" s="4">
        <v>1</v>
      </c>
      <c r="R979">
        <v>0</v>
      </c>
      <c r="S979" s="23" t="s">
        <v>199</v>
      </c>
      <c r="T979" s="5"/>
    </row>
    <row r="980" spans="1:20" x14ac:dyDescent="0.25">
      <c r="A980">
        <v>8</v>
      </c>
      <c r="B980">
        <v>2</v>
      </c>
      <c r="C980">
        <v>1</v>
      </c>
      <c r="D980">
        <v>0</v>
      </c>
      <c r="E980">
        <v>7</v>
      </c>
      <c r="F980" s="2">
        <v>3131.32</v>
      </c>
      <c r="G980" s="2">
        <v>4</v>
      </c>
      <c r="H980" s="3">
        <v>3.3</v>
      </c>
      <c r="I980" s="3">
        <v>5.0599999999999996</v>
      </c>
      <c r="J980" s="12">
        <v>1</v>
      </c>
      <c r="K980">
        <v>0.125</v>
      </c>
      <c r="L980" s="2">
        <v>71137.800140000007</v>
      </c>
      <c r="M980" s="2">
        <v>65124.83</v>
      </c>
      <c r="N980" s="2">
        <v>6222.6775070000003</v>
      </c>
      <c r="O980">
        <v>4</v>
      </c>
      <c r="P980">
        <v>4</v>
      </c>
      <c r="Q980" s="4">
        <v>0.98885429999999996</v>
      </c>
      <c r="R980">
        <v>1</v>
      </c>
      <c r="S980" s="23" t="s">
        <v>200</v>
      </c>
      <c r="T980" s="5"/>
    </row>
    <row r="981" spans="1:20" x14ac:dyDescent="0.25">
      <c r="A981">
        <v>37</v>
      </c>
      <c r="B981">
        <v>7</v>
      </c>
      <c r="C981">
        <v>1</v>
      </c>
      <c r="D981">
        <v>0</v>
      </c>
      <c r="E981">
        <v>36</v>
      </c>
      <c r="F981" s="2">
        <v>450</v>
      </c>
      <c r="G981" s="2">
        <v>1</v>
      </c>
      <c r="H981" s="3">
        <v>3.5</v>
      </c>
      <c r="I981" s="3">
        <v>5.28</v>
      </c>
      <c r="J981" s="12">
        <v>1</v>
      </c>
      <c r="K981">
        <v>3.5</v>
      </c>
      <c r="L981" s="2">
        <v>23390.99915</v>
      </c>
      <c r="M981" s="2">
        <v>23132.25</v>
      </c>
      <c r="N981" s="2">
        <v>736.76216199999999</v>
      </c>
      <c r="O981">
        <v>2.25</v>
      </c>
      <c r="P981">
        <v>4</v>
      </c>
      <c r="Q981" s="4">
        <v>1</v>
      </c>
      <c r="R981">
        <v>0</v>
      </c>
      <c r="S981" s="23" t="s">
        <v>199</v>
      </c>
      <c r="T981" s="5"/>
    </row>
    <row r="982" spans="1:20" x14ac:dyDescent="0.25">
      <c r="A982">
        <v>33</v>
      </c>
      <c r="B982">
        <v>7</v>
      </c>
      <c r="C982">
        <v>0</v>
      </c>
      <c r="D982">
        <v>0</v>
      </c>
      <c r="E982">
        <v>32</v>
      </c>
      <c r="F982" s="2">
        <v>484.44</v>
      </c>
      <c r="G982" s="2">
        <v>1</v>
      </c>
      <c r="H982" s="3">
        <v>3.5</v>
      </c>
      <c r="I982" s="3">
        <v>6.07</v>
      </c>
      <c r="J982" s="12">
        <v>1</v>
      </c>
      <c r="K982">
        <v>0.125</v>
      </c>
      <c r="L982" s="2">
        <v>40560.210299999999</v>
      </c>
      <c r="M982" s="2">
        <v>31556.22</v>
      </c>
      <c r="N982" s="2">
        <v>3942.9496899999999</v>
      </c>
      <c r="O982">
        <v>3.5</v>
      </c>
      <c r="P982">
        <v>6</v>
      </c>
      <c r="Q982" s="4">
        <v>1</v>
      </c>
      <c r="R982">
        <v>0</v>
      </c>
      <c r="S982" s="23" t="s">
        <v>199</v>
      </c>
      <c r="T982" s="5"/>
    </row>
    <row r="983" spans="1:20" x14ac:dyDescent="0.25">
      <c r="A983">
        <v>20</v>
      </c>
      <c r="B983">
        <v>4</v>
      </c>
      <c r="C983">
        <v>0</v>
      </c>
      <c r="D983">
        <v>0</v>
      </c>
      <c r="E983">
        <v>19</v>
      </c>
      <c r="F983" s="2">
        <v>1305.53</v>
      </c>
      <c r="G983" s="2">
        <v>2</v>
      </c>
      <c r="H983" s="3">
        <v>4</v>
      </c>
      <c r="I983" s="3">
        <v>4.5</v>
      </c>
      <c r="J983" s="12">
        <v>0</v>
      </c>
      <c r="K983">
        <v>2</v>
      </c>
      <c r="L983" s="2">
        <v>62087.896370000002</v>
      </c>
      <c r="M983" s="2">
        <v>59877</v>
      </c>
      <c r="N983" s="2">
        <v>4254.2608499999997</v>
      </c>
      <c r="O983">
        <v>3.25</v>
      </c>
      <c r="P983">
        <v>4</v>
      </c>
      <c r="Q983" s="4">
        <v>1</v>
      </c>
      <c r="R983">
        <v>0</v>
      </c>
      <c r="S983" s="23" t="s">
        <v>200</v>
      </c>
      <c r="T983" s="5"/>
    </row>
    <row r="984" spans="1:20" x14ac:dyDescent="0.25">
      <c r="A984">
        <v>7</v>
      </c>
      <c r="B984">
        <v>2</v>
      </c>
      <c r="C984">
        <v>0</v>
      </c>
      <c r="D984">
        <v>0</v>
      </c>
      <c r="E984">
        <v>6</v>
      </c>
      <c r="F984" s="2">
        <v>686.36</v>
      </c>
      <c r="G984" s="2">
        <v>1</v>
      </c>
      <c r="H984" s="3">
        <v>3.5</v>
      </c>
      <c r="I984" s="3">
        <v>4.5</v>
      </c>
      <c r="J984" s="12">
        <v>0</v>
      </c>
      <c r="K984">
        <v>0.1</v>
      </c>
      <c r="L984" s="2">
        <v>42987.834940000001</v>
      </c>
      <c r="M984" s="2">
        <v>26668.33</v>
      </c>
      <c r="N984" s="2">
        <v>5030.9804549999999</v>
      </c>
      <c r="O984">
        <v>3</v>
      </c>
      <c r="P984">
        <v>6</v>
      </c>
      <c r="Q984" s="4">
        <v>1.4218139999999999</v>
      </c>
      <c r="R984">
        <v>0</v>
      </c>
      <c r="S984" s="23" t="s">
        <v>200</v>
      </c>
      <c r="T984" s="5"/>
    </row>
    <row r="985" spans="1:20" x14ac:dyDescent="0.25">
      <c r="A985">
        <v>3</v>
      </c>
      <c r="B985">
        <v>1</v>
      </c>
      <c r="C985">
        <v>0</v>
      </c>
      <c r="D985">
        <v>0</v>
      </c>
      <c r="E985">
        <v>2</v>
      </c>
      <c r="F985" s="2">
        <v>2996.19</v>
      </c>
      <c r="G985" s="2">
        <v>3</v>
      </c>
      <c r="H985" s="3">
        <v>3.5</v>
      </c>
      <c r="I985" s="3">
        <v>6.07</v>
      </c>
      <c r="J985" s="12">
        <v>1</v>
      </c>
      <c r="K985">
        <v>0.125</v>
      </c>
      <c r="L985" s="2">
        <v>65269.88</v>
      </c>
      <c r="M985" s="2">
        <v>56474</v>
      </c>
      <c r="N985" s="2">
        <v>6779.7037</v>
      </c>
      <c r="O985">
        <v>3.5</v>
      </c>
      <c r="P985">
        <v>6</v>
      </c>
      <c r="Q985" s="4">
        <v>0.74972369999999999</v>
      </c>
      <c r="R985">
        <v>0</v>
      </c>
      <c r="S985" s="23" t="s">
        <v>200</v>
      </c>
      <c r="T985" s="5"/>
    </row>
    <row r="986" spans="1:20" x14ac:dyDescent="0.25">
      <c r="A986">
        <v>27</v>
      </c>
      <c r="B986">
        <v>6</v>
      </c>
      <c r="C986">
        <v>0</v>
      </c>
      <c r="D986">
        <v>1</v>
      </c>
      <c r="E986">
        <v>0</v>
      </c>
      <c r="F986" s="2">
        <v>1906.1351099999999</v>
      </c>
      <c r="G986" s="2">
        <v>2</v>
      </c>
      <c r="H986" s="3">
        <v>3.5</v>
      </c>
      <c r="I986" s="3">
        <v>6.07</v>
      </c>
      <c r="J986" s="12">
        <v>1</v>
      </c>
      <c r="K986">
        <v>0.125</v>
      </c>
      <c r="L986" s="2">
        <v>15831.120569999999</v>
      </c>
      <c r="M986" s="2">
        <v>8882.6299999999992</v>
      </c>
      <c r="N986" s="2">
        <v>1022.834844</v>
      </c>
      <c r="O986">
        <v>3.5</v>
      </c>
      <c r="P986">
        <v>6</v>
      </c>
      <c r="Q986" s="4">
        <v>1</v>
      </c>
      <c r="R986">
        <v>0</v>
      </c>
      <c r="S986" s="23" t="s">
        <v>200</v>
      </c>
      <c r="T986" s="5"/>
    </row>
    <row r="987" spans="1:20" x14ac:dyDescent="0.25">
      <c r="A987">
        <v>9</v>
      </c>
      <c r="B987">
        <v>2</v>
      </c>
      <c r="C987">
        <v>0</v>
      </c>
      <c r="D987">
        <v>0</v>
      </c>
      <c r="E987">
        <v>8</v>
      </c>
      <c r="F987" s="2">
        <v>896.35</v>
      </c>
      <c r="G987" s="2">
        <v>1</v>
      </c>
      <c r="H987" s="3">
        <v>3.5</v>
      </c>
      <c r="I987" s="3">
        <v>6.07</v>
      </c>
      <c r="J987" s="12">
        <v>1</v>
      </c>
      <c r="K987">
        <v>0.125</v>
      </c>
      <c r="L987" s="2">
        <v>31179.313610000001</v>
      </c>
      <c r="M987" s="2">
        <v>26723</v>
      </c>
      <c r="N987" s="2">
        <v>3077.1534499999998</v>
      </c>
      <c r="O987">
        <v>3.5</v>
      </c>
      <c r="P987">
        <v>6</v>
      </c>
      <c r="Q987" s="4">
        <v>1.311258</v>
      </c>
      <c r="R987">
        <v>0</v>
      </c>
      <c r="S987" s="23" t="s">
        <v>200</v>
      </c>
      <c r="T987" s="5"/>
    </row>
    <row r="988" spans="1:20" x14ac:dyDescent="0.25">
      <c r="A988">
        <v>25</v>
      </c>
      <c r="B988">
        <v>5</v>
      </c>
      <c r="C988">
        <v>1</v>
      </c>
      <c r="D988">
        <v>0</v>
      </c>
      <c r="E988">
        <v>24</v>
      </c>
      <c r="F988" s="2">
        <v>308.33</v>
      </c>
      <c r="G988" s="2">
        <v>1</v>
      </c>
      <c r="H988" s="3">
        <v>4</v>
      </c>
      <c r="I988" s="3">
        <v>5.2</v>
      </c>
      <c r="J988" s="12">
        <v>1</v>
      </c>
      <c r="K988">
        <v>1.5</v>
      </c>
      <c r="L988" s="2">
        <v>2747.6970799999999</v>
      </c>
      <c r="M988" s="2">
        <v>2500</v>
      </c>
      <c r="N988" s="2">
        <v>116.375</v>
      </c>
      <c r="O988">
        <v>2.75</v>
      </c>
      <c r="P988">
        <v>4</v>
      </c>
      <c r="Q988" s="4">
        <v>1.054522</v>
      </c>
      <c r="R988">
        <v>0</v>
      </c>
      <c r="S988" s="23" t="s">
        <v>199</v>
      </c>
      <c r="T988" s="5"/>
    </row>
    <row r="989" spans="1:20" x14ac:dyDescent="0.25">
      <c r="A989">
        <v>4</v>
      </c>
      <c r="B989">
        <v>1</v>
      </c>
      <c r="C989">
        <v>0</v>
      </c>
      <c r="D989">
        <v>0</v>
      </c>
      <c r="E989">
        <v>3</v>
      </c>
      <c r="F989" s="2">
        <v>1181.73</v>
      </c>
      <c r="G989" s="2">
        <v>2</v>
      </c>
      <c r="H989" s="3">
        <v>3.5</v>
      </c>
      <c r="I989" s="3">
        <v>3</v>
      </c>
      <c r="J989" s="12">
        <v>0</v>
      </c>
      <c r="K989">
        <v>0.15</v>
      </c>
      <c r="L989" s="2">
        <v>89226.845130000002</v>
      </c>
      <c r="M989" s="2">
        <v>55647.56</v>
      </c>
      <c r="N989" s="2">
        <v>8861.8739299999997</v>
      </c>
      <c r="O989">
        <v>3</v>
      </c>
      <c r="P989">
        <v>6</v>
      </c>
      <c r="Q989" s="4">
        <v>0.95999570000000001</v>
      </c>
      <c r="R989">
        <v>0</v>
      </c>
      <c r="S989" s="23" t="s">
        <v>199</v>
      </c>
      <c r="T989" s="5"/>
    </row>
    <row r="990" spans="1:20" x14ac:dyDescent="0.25">
      <c r="A990">
        <v>8</v>
      </c>
      <c r="B990">
        <v>2</v>
      </c>
      <c r="C990">
        <v>0</v>
      </c>
      <c r="D990">
        <v>0</v>
      </c>
      <c r="E990">
        <v>7</v>
      </c>
      <c r="F990" s="2">
        <v>1418.06</v>
      </c>
      <c r="G990" s="2">
        <v>2</v>
      </c>
      <c r="H990" s="3">
        <v>3.5</v>
      </c>
      <c r="I990" s="3">
        <v>4.5</v>
      </c>
      <c r="J990" s="12">
        <v>0</v>
      </c>
      <c r="K990">
        <v>0.1</v>
      </c>
      <c r="L990" s="2">
        <v>54049.213790000002</v>
      </c>
      <c r="M990" s="2">
        <v>36919.629999999997</v>
      </c>
      <c r="N990" s="2">
        <v>6241.2634520000001</v>
      </c>
      <c r="O990">
        <v>3</v>
      </c>
      <c r="P990">
        <v>6</v>
      </c>
      <c r="Q990" s="4">
        <v>0.94587900000000003</v>
      </c>
      <c r="R990">
        <v>0</v>
      </c>
      <c r="S990" s="23" t="s">
        <v>199</v>
      </c>
      <c r="T990" s="5"/>
    </row>
    <row r="991" spans="1:20" x14ac:dyDescent="0.25">
      <c r="A991">
        <v>3</v>
      </c>
      <c r="B991">
        <v>1</v>
      </c>
      <c r="C991">
        <v>0</v>
      </c>
      <c r="D991">
        <v>0</v>
      </c>
      <c r="E991">
        <v>2</v>
      </c>
      <c r="F991" s="2">
        <v>5324.76</v>
      </c>
      <c r="G991" s="2">
        <v>6</v>
      </c>
      <c r="H991" s="3">
        <v>4</v>
      </c>
      <c r="I991" s="3">
        <v>4.5</v>
      </c>
      <c r="J991" s="12">
        <v>0</v>
      </c>
      <c r="K991">
        <v>2</v>
      </c>
      <c r="L991" s="2">
        <v>132372.1281</v>
      </c>
      <c r="M991" s="2">
        <v>119842</v>
      </c>
      <c r="N991" s="2">
        <v>10276.451499999999</v>
      </c>
      <c r="O991">
        <v>4</v>
      </c>
      <c r="P991">
        <v>4</v>
      </c>
      <c r="Q991" s="4">
        <v>0.83688629999999997</v>
      </c>
      <c r="R991">
        <v>0</v>
      </c>
      <c r="S991" s="23" t="s">
        <v>200</v>
      </c>
      <c r="T991" s="5"/>
    </row>
    <row r="992" spans="1:20" x14ac:dyDescent="0.25">
      <c r="A992">
        <v>35</v>
      </c>
      <c r="B992">
        <v>7</v>
      </c>
      <c r="C992">
        <v>0</v>
      </c>
      <c r="D992">
        <v>0</v>
      </c>
      <c r="E992">
        <v>34</v>
      </c>
      <c r="F992" s="2">
        <v>251.76</v>
      </c>
      <c r="G992" s="2">
        <v>1</v>
      </c>
      <c r="H992" s="3">
        <v>4</v>
      </c>
      <c r="I992" s="3">
        <v>5.2</v>
      </c>
      <c r="J992" s="12">
        <v>1</v>
      </c>
      <c r="K992">
        <v>1.5</v>
      </c>
      <c r="L992" s="2">
        <v>17968.064699999999</v>
      </c>
      <c r="M992" s="2">
        <v>17733.400000000001</v>
      </c>
      <c r="N992" s="2">
        <v>912.38342999999998</v>
      </c>
      <c r="O992">
        <v>2.75</v>
      </c>
      <c r="P992">
        <v>4</v>
      </c>
      <c r="Q992" s="4">
        <v>1</v>
      </c>
      <c r="R992">
        <v>0</v>
      </c>
      <c r="S992" s="23" t="s">
        <v>199</v>
      </c>
      <c r="T992" s="5"/>
    </row>
    <row r="993" spans="1:20" x14ac:dyDescent="0.25">
      <c r="A993">
        <v>2</v>
      </c>
      <c r="B993">
        <v>1</v>
      </c>
      <c r="C993">
        <v>1</v>
      </c>
      <c r="D993">
        <v>0</v>
      </c>
      <c r="E993">
        <v>1</v>
      </c>
      <c r="F993" s="2">
        <v>706.6</v>
      </c>
      <c r="G993" s="2">
        <v>1</v>
      </c>
      <c r="H993" s="3">
        <v>4</v>
      </c>
      <c r="I993" s="3">
        <v>4.5</v>
      </c>
      <c r="J993" s="12">
        <v>0</v>
      </c>
      <c r="K993">
        <v>2</v>
      </c>
      <c r="L993" s="2">
        <v>19129.777160000001</v>
      </c>
      <c r="M993" s="2">
        <v>17327.38</v>
      </c>
      <c r="N993" s="2">
        <v>1655.6311599999999</v>
      </c>
      <c r="O993">
        <v>4</v>
      </c>
      <c r="P993">
        <v>4</v>
      </c>
      <c r="Q993" s="4">
        <v>1.006724</v>
      </c>
      <c r="R993">
        <v>0</v>
      </c>
      <c r="S993" s="23" t="s">
        <v>200</v>
      </c>
      <c r="T993" s="5"/>
    </row>
    <row r="994" spans="1:20" x14ac:dyDescent="0.25">
      <c r="A994">
        <v>8</v>
      </c>
      <c r="B994">
        <v>2</v>
      </c>
      <c r="C994">
        <v>1</v>
      </c>
      <c r="D994">
        <v>1</v>
      </c>
      <c r="E994">
        <v>0</v>
      </c>
      <c r="F994" s="2">
        <v>129.36000000000001</v>
      </c>
      <c r="G994" s="2">
        <v>1</v>
      </c>
      <c r="H994" s="3">
        <v>3.5</v>
      </c>
      <c r="I994" s="3">
        <v>3</v>
      </c>
      <c r="J994" s="12">
        <v>0</v>
      </c>
      <c r="K994">
        <v>0.15</v>
      </c>
      <c r="L994" s="2">
        <v>453.92</v>
      </c>
      <c r="M994" s="2">
        <v>266.35000000000002</v>
      </c>
      <c r="N994" s="2">
        <v>29.365088</v>
      </c>
      <c r="O994">
        <v>3</v>
      </c>
      <c r="P994">
        <v>6</v>
      </c>
      <c r="Q994" s="4">
        <v>2.1774019999999998</v>
      </c>
      <c r="R994">
        <v>0</v>
      </c>
      <c r="S994" s="23" t="s">
        <v>200</v>
      </c>
      <c r="T994" s="5"/>
    </row>
    <row r="995" spans="1:20" x14ac:dyDescent="0.25">
      <c r="A995">
        <v>12</v>
      </c>
      <c r="B995">
        <v>3</v>
      </c>
      <c r="C995">
        <v>1</v>
      </c>
      <c r="D995">
        <v>1</v>
      </c>
      <c r="E995">
        <v>0</v>
      </c>
      <c r="F995" s="2">
        <v>607.75</v>
      </c>
      <c r="G995" s="2">
        <v>1</v>
      </c>
      <c r="H995" s="3">
        <v>3.5</v>
      </c>
      <c r="I995" s="3">
        <v>3</v>
      </c>
      <c r="J995" s="12">
        <v>0</v>
      </c>
      <c r="K995">
        <v>0.15</v>
      </c>
      <c r="L995" s="2">
        <v>3424.25</v>
      </c>
      <c r="M995" s="2">
        <v>1518.08</v>
      </c>
      <c r="N995" s="2">
        <v>219.43846400000001</v>
      </c>
      <c r="O995">
        <v>3</v>
      </c>
      <c r="P995">
        <v>6</v>
      </c>
      <c r="Q995" s="4">
        <v>1</v>
      </c>
      <c r="R995">
        <v>0</v>
      </c>
      <c r="S995" s="23" t="s">
        <v>199</v>
      </c>
      <c r="T995" s="5"/>
    </row>
    <row r="996" spans="1:20" x14ac:dyDescent="0.25">
      <c r="A996">
        <v>11</v>
      </c>
      <c r="B996">
        <v>3</v>
      </c>
      <c r="C996">
        <v>0</v>
      </c>
      <c r="D996">
        <v>0</v>
      </c>
      <c r="E996">
        <v>10</v>
      </c>
      <c r="F996" s="2">
        <v>1088.5999999999999</v>
      </c>
      <c r="G996" s="2">
        <v>2</v>
      </c>
      <c r="H996" s="3">
        <v>4</v>
      </c>
      <c r="I996" s="3">
        <v>4.5</v>
      </c>
      <c r="J996" s="12">
        <v>0</v>
      </c>
      <c r="K996">
        <v>2</v>
      </c>
      <c r="L996" s="2">
        <v>28392.48919</v>
      </c>
      <c r="M996" s="2">
        <v>25279.5</v>
      </c>
      <c r="N996" s="2">
        <v>1919.9780249999999</v>
      </c>
      <c r="O996">
        <v>1</v>
      </c>
      <c r="P996">
        <v>4</v>
      </c>
      <c r="Q996" s="4">
        <v>0.814689</v>
      </c>
      <c r="R996">
        <v>0</v>
      </c>
      <c r="S996" s="23" t="s">
        <v>200</v>
      </c>
      <c r="T996" s="5"/>
    </row>
    <row r="997" spans="1:20" x14ac:dyDescent="0.25">
      <c r="A997">
        <v>2</v>
      </c>
      <c r="B997">
        <v>1</v>
      </c>
      <c r="C997">
        <v>1</v>
      </c>
      <c r="D997">
        <v>0</v>
      </c>
      <c r="E997">
        <v>1</v>
      </c>
      <c r="F997" s="2">
        <v>473.52</v>
      </c>
      <c r="G997" s="2">
        <v>1</v>
      </c>
      <c r="H997" s="3">
        <v>4</v>
      </c>
      <c r="I997" s="3">
        <v>5.2</v>
      </c>
      <c r="J997" s="12">
        <v>1</v>
      </c>
      <c r="K997">
        <v>1.5</v>
      </c>
      <c r="L997" s="2">
        <v>3833.9702699999998</v>
      </c>
      <c r="M997" s="2">
        <v>3488</v>
      </c>
      <c r="N997" s="2">
        <v>179.45760000000001</v>
      </c>
      <c r="O997">
        <v>1.5</v>
      </c>
      <c r="P997">
        <v>4</v>
      </c>
      <c r="Q997" s="4">
        <v>0.88571180000000005</v>
      </c>
      <c r="R997">
        <v>0</v>
      </c>
      <c r="S997" s="23" t="s">
        <v>199</v>
      </c>
      <c r="T997" s="5"/>
    </row>
    <row r="998" spans="1:20" x14ac:dyDescent="0.25">
      <c r="A998">
        <v>12</v>
      </c>
      <c r="B998">
        <v>3</v>
      </c>
      <c r="C998">
        <v>0</v>
      </c>
      <c r="D998">
        <v>0</v>
      </c>
      <c r="E998">
        <v>11</v>
      </c>
      <c r="F998" s="2">
        <v>5022.6400000000003</v>
      </c>
      <c r="G998" s="2">
        <v>6</v>
      </c>
      <c r="H998" s="3">
        <v>4</v>
      </c>
      <c r="I998" s="3">
        <v>4.5</v>
      </c>
      <c r="J998" s="12">
        <v>0</v>
      </c>
      <c r="K998">
        <v>2</v>
      </c>
      <c r="L998" s="2">
        <v>178621.54269999999</v>
      </c>
      <c r="M998" s="2">
        <v>173277.33</v>
      </c>
      <c r="N998" s="2">
        <v>14009.47213</v>
      </c>
      <c r="O998">
        <v>4</v>
      </c>
      <c r="P998">
        <v>4</v>
      </c>
      <c r="Q998" s="4">
        <v>1</v>
      </c>
      <c r="R998">
        <v>1</v>
      </c>
      <c r="S998" s="23" t="s">
        <v>199</v>
      </c>
      <c r="T998" s="5"/>
    </row>
    <row r="999" spans="1:20" x14ac:dyDescent="0.25">
      <c r="A999">
        <v>1</v>
      </c>
      <c r="B999">
        <v>1</v>
      </c>
      <c r="C999">
        <v>0</v>
      </c>
      <c r="D999">
        <v>0</v>
      </c>
      <c r="E999">
        <v>0</v>
      </c>
      <c r="F999" s="2">
        <v>1227.5999999999999</v>
      </c>
      <c r="G999" s="2">
        <v>2</v>
      </c>
      <c r="H999" s="3">
        <v>3.5</v>
      </c>
      <c r="I999" s="3">
        <v>4.5</v>
      </c>
      <c r="J999" s="12">
        <v>0</v>
      </c>
      <c r="K999">
        <v>0.1</v>
      </c>
      <c r="L999" s="2">
        <v>86741.072799999994</v>
      </c>
      <c r="M999" s="2">
        <v>45301.33</v>
      </c>
      <c r="N999" s="2">
        <v>8102.1428699999997</v>
      </c>
      <c r="O999">
        <v>3</v>
      </c>
      <c r="P999">
        <v>6</v>
      </c>
      <c r="Q999" s="4">
        <v>1.0913219999999999</v>
      </c>
      <c r="R999">
        <v>0</v>
      </c>
      <c r="S999" s="23" t="s">
        <v>200</v>
      </c>
      <c r="T999" s="5"/>
    </row>
    <row r="1000" spans="1:20" x14ac:dyDescent="0.25">
      <c r="A1000">
        <v>9</v>
      </c>
      <c r="B1000">
        <v>2</v>
      </c>
      <c r="C1000">
        <v>0</v>
      </c>
      <c r="D1000">
        <v>0</v>
      </c>
      <c r="E1000">
        <v>8</v>
      </c>
      <c r="F1000" s="2">
        <v>1255.53</v>
      </c>
      <c r="G1000" s="2">
        <v>2</v>
      </c>
      <c r="H1000" s="3">
        <v>3.5</v>
      </c>
      <c r="I1000" s="3">
        <v>6.07</v>
      </c>
      <c r="J1000" s="12">
        <v>1</v>
      </c>
      <c r="K1000">
        <v>0.125</v>
      </c>
      <c r="L1000" s="2">
        <v>56753.156799999997</v>
      </c>
      <c r="M1000" s="2">
        <v>49345.36</v>
      </c>
      <c r="N1000" s="2">
        <v>5198.533676</v>
      </c>
      <c r="O1000">
        <v>3.5</v>
      </c>
      <c r="P1000">
        <v>6</v>
      </c>
      <c r="Q1000" s="4">
        <v>0.71871910000000006</v>
      </c>
      <c r="R1000">
        <v>0</v>
      </c>
      <c r="S1000" s="23" t="s">
        <v>199</v>
      </c>
      <c r="T1000" s="5"/>
    </row>
    <row r="1001" spans="1:20" x14ac:dyDescent="0.25">
      <c r="A1001">
        <v>5</v>
      </c>
      <c r="B1001">
        <v>1</v>
      </c>
      <c r="C1001">
        <v>0</v>
      </c>
      <c r="D1001">
        <v>0</v>
      </c>
      <c r="E1001">
        <v>4</v>
      </c>
      <c r="F1001" s="2">
        <v>935.82</v>
      </c>
      <c r="G1001" s="2">
        <v>1</v>
      </c>
      <c r="H1001" s="3">
        <v>3.5</v>
      </c>
      <c r="I1001" s="3">
        <v>4.5</v>
      </c>
      <c r="J1001" s="12">
        <v>0</v>
      </c>
      <c r="K1001">
        <v>0.1</v>
      </c>
      <c r="L1001" s="2">
        <v>58901.02347</v>
      </c>
      <c r="M1001" s="2">
        <v>36552.44</v>
      </c>
      <c r="N1001" s="2">
        <v>5641.8691140000001</v>
      </c>
      <c r="O1001">
        <v>3</v>
      </c>
      <c r="P1001">
        <v>6</v>
      </c>
      <c r="Q1001" s="4">
        <v>0.79999940000000003</v>
      </c>
      <c r="R1001">
        <v>0</v>
      </c>
      <c r="S1001" s="23" t="s">
        <v>200</v>
      </c>
      <c r="T1001" s="5"/>
    </row>
    <row r="1002" spans="1:20" x14ac:dyDescent="0.25">
      <c r="A1002">
        <v>20</v>
      </c>
      <c r="B1002">
        <v>4</v>
      </c>
      <c r="C1002">
        <v>0</v>
      </c>
      <c r="D1002">
        <v>0</v>
      </c>
      <c r="E1002">
        <v>19</v>
      </c>
      <c r="F1002" s="2">
        <v>1601.48</v>
      </c>
      <c r="G1002" s="2">
        <v>2</v>
      </c>
      <c r="H1002" s="3">
        <v>4</v>
      </c>
      <c r="I1002" s="3">
        <v>4.5</v>
      </c>
      <c r="J1002" s="12">
        <v>0</v>
      </c>
      <c r="K1002">
        <v>2</v>
      </c>
      <c r="L1002" s="2">
        <v>46778.207430000002</v>
      </c>
      <c r="M1002" s="2">
        <v>43705.67</v>
      </c>
      <c r="N1002" s="2">
        <v>3319.4456369999998</v>
      </c>
      <c r="O1002">
        <v>1</v>
      </c>
      <c r="P1002">
        <v>4</v>
      </c>
      <c r="Q1002" s="4">
        <v>1</v>
      </c>
      <c r="R1002">
        <v>0</v>
      </c>
      <c r="S1002" s="23" t="s">
        <v>200</v>
      </c>
      <c r="T1002" s="5"/>
    </row>
    <row r="1003" spans="1:20" x14ac:dyDescent="0.25">
      <c r="A1003">
        <v>3</v>
      </c>
      <c r="B1003">
        <v>1</v>
      </c>
      <c r="C1003">
        <v>0</v>
      </c>
      <c r="D1003">
        <v>0</v>
      </c>
      <c r="E1003">
        <v>2</v>
      </c>
      <c r="F1003" s="2">
        <v>1323.48</v>
      </c>
      <c r="G1003" s="2">
        <v>2</v>
      </c>
      <c r="H1003" s="3">
        <v>3.5</v>
      </c>
      <c r="I1003" s="3">
        <v>6.07</v>
      </c>
      <c r="J1003" s="12">
        <v>1</v>
      </c>
      <c r="K1003">
        <v>0.125</v>
      </c>
      <c r="L1003" s="2">
        <v>49999.644820000001</v>
      </c>
      <c r="M1003" s="2">
        <v>41618.33</v>
      </c>
      <c r="N1003" s="2">
        <v>4588.4208829999998</v>
      </c>
      <c r="O1003">
        <v>3.5</v>
      </c>
      <c r="P1003">
        <v>6</v>
      </c>
      <c r="Q1003" s="4">
        <v>0.88746970000000003</v>
      </c>
      <c r="R1003">
        <v>0</v>
      </c>
      <c r="S1003" s="23" t="s">
        <v>199</v>
      </c>
      <c r="T1003" s="5"/>
    </row>
    <row r="1004" spans="1:20" x14ac:dyDescent="0.25">
      <c r="A1004">
        <v>15</v>
      </c>
      <c r="B1004">
        <v>3</v>
      </c>
      <c r="C1004">
        <v>0</v>
      </c>
      <c r="D1004">
        <v>1</v>
      </c>
      <c r="E1004">
        <v>0</v>
      </c>
      <c r="F1004" s="2">
        <v>273.24714599999999</v>
      </c>
      <c r="G1004" s="2">
        <v>1</v>
      </c>
      <c r="H1004" s="3">
        <v>3.5</v>
      </c>
      <c r="I1004" s="3">
        <v>4.9000000000000004</v>
      </c>
      <c r="J1004" s="12">
        <v>1</v>
      </c>
      <c r="K1004">
        <v>0.2</v>
      </c>
      <c r="L1004" s="2">
        <v>1446.3004920000001</v>
      </c>
      <c r="M1004" s="2">
        <v>929.6</v>
      </c>
      <c r="N1004" s="2">
        <v>93.378320000000002</v>
      </c>
      <c r="O1004">
        <v>3.5</v>
      </c>
      <c r="P1004">
        <v>6</v>
      </c>
      <c r="Q1004" s="4">
        <v>0.86737730000000002</v>
      </c>
      <c r="R1004">
        <v>0</v>
      </c>
      <c r="S1004" s="23" t="s">
        <v>200</v>
      </c>
      <c r="T1004" s="5"/>
    </row>
    <row r="1005" spans="1:20" x14ac:dyDescent="0.25">
      <c r="A1005">
        <v>20</v>
      </c>
      <c r="B1005">
        <v>4</v>
      </c>
      <c r="C1005">
        <v>0</v>
      </c>
      <c r="D1005">
        <v>0</v>
      </c>
      <c r="E1005">
        <v>19</v>
      </c>
      <c r="F1005" s="2">
        <v>697.16</v>
      </c>
      <c r="G1005" s="2">
        <v>1</v>
      </c>
      <c r="H1005" s="3">
        <v>3.5</v>
      </c>
      <c r="I1005" s="3">
        <v>4.5</v>
      </c>
      <c r="J1005" s="12">
        <v>0</v>
      </c>
      <c r="K1005">
        <v>0.1</v>
      </c>
      <c r="L1005" s="2">
        <v>32190.18129</v>
      </c>
      <c r="M1005" s="2">
        <v>23653.82</v>
      </c>
      <c r="N1005" s="2">
        <v>3766.8708350000002</v>
      </c>
      <c r="O1005">
        <v>3</v>
      </c>
      <c r="P1005">
        <v>6</v>
      </c>
      <c r="Q1005" s="4">
        <v>1</v>
      </c>
      <c r="R1005">
        <v>0</v>
      </c>
      <c r="S1005" s="23" t="s">
        <v>199</v>
      </c>
      <c r="T1005" s="5"/>
    </row>
    <row r="1006" spans="1:20" x14ac:dyDescent="0.25">
      <c r="A1006">
        <v>19</v>
      </c>
      <c r="B1006">
        <v>4</v>
      </c>
      <c r="C1006">
        <v>1</v>
      </c>
      <c r="D1006">
        <v>0</v>
      </c>
      <c r="E1006">
        <v>18</v>
      </c>
      <c r="F1006" s="2">
        <v>518.13</v>
      </c>
      <c r="G1006" s="2">
        <v>1</v>
      </c>
      <c r="H1006" s="3">
        <v>4</v>
      </c>
      <c r="I1006" s="3">
        <v>4.5</v>
      </c>
      <c r="J1006" s="12">
        <v>0</v>
      </c>
      <c r="K1006">
        <v>2</v>
      </c>
      <c r="L1006" s="2">
        <v>14860.967559999999</v>
      </c>
      <c r="M1006" s="2">
        <v>14283.75</v>
      </c>
      <c r="N1006" s="2">
        <v>874.87968799999999</v>
      </c>
      <c r="O1006">
        <v>1.5</v>
      </c>
      <c r="P1006">
        <v>4</v>
      </c>
      <c r="Q1006" s="4">
        <v>1</v>
      </c>
      <c r="R1006">
        <v>0</v>
      </c>
      <c r="S1006" s="23" t="s">
        <v>199</v>
      </c>
      <c r="T1006" s="5"/>
    </row>
    <row r="1007" spans="1:20" x14ac:dyDescent="0.25">
      <c r="A1007">
        <v>3</v>
      </c>
      <c r="B1007">
        <v>1</v>
      </c>
      <c r="C1007">
        <v>0</v>
      </c>
      <c r="D1007">
        <v>0</v>
      </c>
      <c r="E1007">
        <v>2</v>
      </c>
      <c r="F1007" s="2">
        <v>1027.1600000000001</v>
      </c>
      <c r="G1007" s="2">
        <v>2</v>
      </c>
      <c r="H1007" s="3">
        <v>3.5</v>
      </c>
      <c r="I1007" s="3">
        <v>6.07</v>
      </c>
      <c r="J1007" s="12">
        <v>1</v>
      </c>
      <c r="K1007">
        <v>0.125</v>
      </c>
      <c r="L1007" s="2">
        <v>43149.330139999998</v>
      </c>
      <c r="M1007" s="2">
        <v>33295.199999999997</v>
      </c>
      <c r="N1007" s="2">
        <v>4160.23524</v>
      </c>
      <c r="O1007">
        <v>3.5</v>
      </c>
      <c r="P1007">
        <v>6</v>
      </c>
      <c r="Q1007" s="4">
        <v>1.426477</v>
      </c>
      <c r="R1007">
        <v>0</v>
      </c>
      <c r="S1007" s="23" t="s">
        <v>199</v>
      </c>
      <c r="T1007" s="5"/>
    </row>
    <row r="1008" spans="1:20" x14ac:dyDescent="0.25">
      <c r="A1008">
        <v>5</v>
      </c>
      <c r="B1008">
        <v>1</v>
      </c>
      <c r="C1008">
        <v>0</v>
      </c>
      <c r="D1008">
        <v>0</v>
      </c>
      <c r="E1008">
        <v>4</v>
      </c>
      <c r="F1008" s="2">
        <v>1784.28</v>
      </c>
      <c r="G1008" s="2">
        <v>2</v>
      </c>
      <c r="H1008" s="3">
        <v>4</v>
      </c>
      <c r="I1008" s="3">
        <v>4.5</v>
      </c>
      <c r="J1008" s="12">
        <v>0</v>
      </c>
      <c r="K1008">
        <v>2</v>
      </c>
      <c r="L1008" s="2">
        <v>42719.79032</v>
      </c>
      <c r="M1008" s="2">
        <v>40388.33</v>
      </c>
      <c r="N1008" s="2">
        <v>2869.5908469999999</v>
      </c>
      <c r="O1008">
        <v>3.25</v>
      </c>
      <c r="P1008">
        <v>4</v>
      </c>
      <c r="Q1008" s="4">
        <v>3.9289580000000002</v>
      </c>
      <c r="R1008">
        <v>0</v>
      </c>
      <c r="S1008" s="23" t="s">
        <v>200</v>
      </c>
      <c r="T1008" s="5"/>
    </row>
    <row r="1009" spans="1:20" x14ac:dyDescent="0.25">
      <c r="A1009">
        <v>15</v>
      </c>
      <c r="B1009">
        <v>3</v>
      </c>
      <c r="C1009">
        <v>0</v>
      </c>
      <c r="D1009">
        <v>0</v>
      </c>
      <c r="E1009">
        <v>14</v>
      </c>
      <c r="F1009" s="2">
        <v>1343.04</v>
      </c>
      <c r="G1009" s="2">
        <v>2</v>
      </c>
      <c r="H1009" s="3">
        <v>4</v>
      </c>
      <c r="I1009" s="3">
        <v>5.2</v>
      </c>
      <c r="J1009" s="12">
        <v>1</v>
      </c>
      <c r="K1009">
        <v>1.5</v>
      </c>
      <c r="L1009" s="2">
        <v>39914.051370000001</v>
      </c>
      <c r="M1009" s="2">
        <v>38660.29</v>
      </c>
      <c r="N1009" s="2">
        <v>1989.0719200000001</v>
      </c>
      <c r="O1009">
        <v>2.75</v>
      </c>
      <c r="P1009">
        <v>4</v>
      </c>
      <c r="Q1009" s="4">
        <v>1.86446</v>
      </c>
      <c r="R1009">
        <v>0</v>
      </c>
      <c r="S1009" s="23" t="s">
        <v>200</v>
      </c>
      <c r="T1009" s="5"/>
    </row>
    <row r="1010" spans="1:20" x14ac:dyDescent="0.25">
      <c r="A1010">
        <v>19</v>
      </c>
      <c r="B1010">
        <v>4</v>
      </c>
      <c r="C1010">
        <v>0</v>
      </c>
      <c r="D1010">
        <v>0</v>
      </c>
      <c r="E1010">
        <v>18</v>
      </c>
      <c r="F1010" s="2">
        <v>1262.19</v>
      </c>
      <c r="G1010" s="2">
        <v>2</v>
      </c>
      <c r="H1010" s="3">
        <v>4</v>
      </c>
      <c r="I1010" s="3">
        <v>6.1</v>
      </c>
      <c r="J1010" s="12">
        <v>1</v>
      </c>
      <c r="K1010">
        <v>2</v>
      </c>
      <c r="L1010" s="2">
        <v>59803.666770000003</v>
      </c>
      <c r="M1010" s="2">
        <v>58805.43</v>
      </c>
      <c r="N1010" s="2">
        <v>4466.2724090000002</v>
      </c>
      <c r="O1010">
        <v>4</v>
      </c>
      <c r="P1010">
        <v>4</v>
      </c>
      <c r="Q1010" s="4">
        <v>1</v>
      </c>
      <c r="R1010">
        <v>1</v>
      </c>
      <c r="S1010" s="23" t="s">
        <v>200</v>
      </c>
      <c r="T1010" s="5"/>
    </row>
    <row r="1011" spans="1:20" x14ac:dyDescent="0.25">
      <c r="A1011">
        <v>17</v>
      </c>
      <c r="B1011">
        <v>4</v>
      </c>
      <c r="C1011">
        <v>0</v>
      </c>
      <c r="D1011">
        <v>0</v>
      </c>
      <c r="E1011">
        <v>16</v>
      </c>
      <c r="F1011" s="2">
        <v>1586.09</v>
      </c>
      <c r="G1011" s="2">
        <v>2</v>
      </c>
      <c r="H1011" s="3">
        <v>4</v>
      </c>
      <c r="I1011" s="3">
        <v>4.5</v>
      </c>
      <c r="J1011" s="12">
        <v>0</v>
      </c>
      <c r="K1011">
        <v>2</v>
      </c>
      <c r="L1011" s="2">
        <v>56275.07834</v>
      </c>
      <c r="M1011" s="2">
        <v>51377.63</v>
      </c>
      <c r="N1011" s="2">
        <v>3902.130999</v>
      </c>
      <c r="O1011">
        <v>1</v>
      </c>
      <c r="P1011">
        <v>4</v>
      </c>
      <c r="Q1011" s="4">
        <v>0.83999729999999995</v>
      </c>
      <c r="R1011">
        <v>0</v>
      </c>
      <c r="S1011" s="23" t="s">
        <v>200</v>
      </c>
      <c r="T1011" s="5"/>
    </row>
    <row r="1012" spans="1:20" x14ac:dyDescent="0.25">
      <c r="A1012">
        <v>8</v>
      </c>
      <c r="B1012">
        <v>2</v>
      </c>
      <c r="C1012">
        <v>0</v>
      </c>
      <c r="D1012">
        <v>0</v>
      </c>
      <c r="E1012">
        <v>7</v>
      </c>
      <c r="F1012" s="2">
        <v>216.09</v>
      </c>
      <c r="G1012" s="2">
        <v>1</v>
      </c>
      <c r="H1012" s="3">
        <v>3.5</v>
      </c>
      <c r="I1012" s="3">
        <v>6.07</v>
      </c>
      <c r="J1012" s="12">
        <v>1</v>
      </c>
      <c r="K1012">
        <v>0.125</v>
      </c>
      <c r="L1012" s="2">
        <v>5521.0961649999999</v>
      </c>
      <c r="M1012" s="2">
        <v>4129.71</v>
      </c>
      <c r="N1012" s="2">
        <v>435.06494800000002</v>
      </c>
      <c r="O1012">
        <v>3.5</v>
      </c>
      <c r="P1012">
        <v>6</v>
      </c>
      <c r="Q1012" s="4">
        <v>0.94518069999999998</v>
      </c>
      <c r="R1012">
        <v>0</v>
      </c>
      <c r="S1012" s="23" t="s">
        <v>199</v>
      </c>
      <c r="T1012" s="5"/>
    </row>
    <row r="1013" spans="1:20" x14ac:dyDescent="0.25">
      <c r="A1013">
        <v>8</v>
      </c>
      <c r="B1013">
        <v>2</v>
      </c>
      <c r="C1013">
        <v>1</v>
      </c>
      <c r="D1013">
        <v>0</v>
      </c>
      <c r="E1013">
        <v>7</v>
      </c>
      <c r="F1013" s="2">
        <v>1217.18</v>
      </c>
      <c r="G1013" s="2">
        <v>2</v>
      </c>
      <c r="H1013" s="3">
        <v>3.5</v>
      </c>
      <c r="I1013" s="3">
        <v>6.07</v>
      </c>
      <c r="J1013" s="12">
        <v>1</v>
      </c>
      <c r="K1013">
        <v>0.125</v>
      </c>
      <c r="L1013" s="2">
        <v>44561.24063</v>
      </c>
      <c r="M1013" s="2">
        <v>34773.17</v>
      </c>
      <c r="N1013" s="2">
        <v>3833.7419930000001</v>
      </c>
      <c r="O1013">
        <v>3.5</v>
      </c>
      <c r="P1013">
        <v>6</v>
      </c>
      <c r="Q1013" s="4">
        <v>1</v>
      </c>
      <c r="R1013">
        <v>0</v>
      </c>
      <c r="S1013" s="23" t="s">
        <v>200</v>
      </c>
      <c r="T1013" s="5"/>
    </row>
    <row r="1014" spans="1:20" x14ac:dyDescent="0.25">
      <c r="A1014">
        <v>3</v>
      </c>
      <c r="B1014">
        <v>1</v>
      </c>
      <c r="C1014">
        <v>0</v>
      </c>
      <c r="D1014">
        <v>1</v>
      </c>
      <c r="E1014">
        <v>0</v>
      </c>
      <c r="F1014" s="2">
        <v>4542.8545899999999</v>
      </c>
      <c r="G1014" s="2">
        <v>5</v>
      </c>
      <c r="H1014" s="3">
        <v>3.5</v>
      </c>
      <c r="I1014" s="3">
        <v>6.07</v>
      </c>
      <c r="J1014" s="12">
        <v>1</v>
      </c>
      <c r="K1014">
        <v>0.125</v>
      </c>
      <c r="L1014" s="2">
        <v>15630.46811</v>
      </c>
      <c r="M1014" s="2">
        <v>11810.43</v>
      </c>
      <c r="N1014" s="2">
        <v>1186.357694</v>
      </c>
      <c r="O1014">
        <v>3.5</v>
      </c>
      <c r="P1014">
        <v>6</v>
      </c>
      <c r="Q1014" s="4">
        <v>1</v>
      </c>
      <c r="R1014">
        <v>0</v>
      </c>
      <c r="S1014" s="23" t="s">
        <v>199</v>
      </c>
      <c r="T1014" s="5"/>
    </row>
    <row r="1015" spans="1:20" x14ac:dyDescent="0.25">
      <c r="A1015">
        <v>8</v>
      </c>
      <c r="B1015">
        <v>2</v>
      </c>
      <c r="C1015">
        <v>1</v>
      </c>
      <c r="D1015">
        <v>0</v>
      </c>
      <c r="E1015">
        <v>7</v>
      </c>
      <c r="F1015" s="2">
        <v>479.02</v>
      </c>
      <c r="G1015" s="2">
        <v>1</v>
      </c>
      <c r="H1015" s="3">
        <v>4</v>
      </c>
      <c r="I1015" s="3">
        <v>5.2</v>
      </c>
      <c r="J1015" s="12">
        <v>1</v>
      </c>
      <c r="K1015">
        <v>1.5</v>
      </c>
      <c r="L1015" s="2">
        <v>9121.1856299999999</v>
      </c>
      <c r="M1015" s="2">
        <v>8703.4</v>
      </c>
      <c r="N1015" s="2">
        <v>447.78993000000003</v>
      </c>
      <c r="O1015">
        <v>2.75</v>
      </c>
      <c r="P1015">
        <v>4</v>
      </c>
      <c r="Q1015" s="4">
        <v>1</v>
      </c>
      <c r="R1015">
        <v>0</v>
      </c>
      <c r="S1015" s="23" t="s">
        <v>200</v>
      </c>
      <c r="T1015" s="5"/>
    </row>
    <row r="1016" spans="1:20" x14ac:dyDescent="0.25">
      <c r="A1016">
        <v>8</v>
      </c>
      <c r="B1016">
        <v>2</v>
      </c>
      <c r="C1016">
        <v>1</v>
      </c>
      <c r="D1016">
        <v>1</v>
      </c>
      <c r="E1016">
        <v>0</v>
      </c>
      <c r="F1016" s="2">
        <v>149.30000000000001</v>
      </c>
      <c r="G1016" s="2">
        <v>1</v>
      </c>
      <c r="H1016" s="3">
        <v>3.5</v>
      </c>
      <c r="I1016" s="3">
        <v>3</v>
      </c>
      <c r="J1016" s="12">
        <v>0</v>
      </c>
      <c r="K1016">
        <v>0.15</v>
      </c>
      <c r="L1016" s="2">
        <v>638.41999999999996</v>
      </c>
      <c r="M1016" s="2">
        <v>329.92</v>
      </c>
      <c r="N1016" s="2">
        <v>41.223503999999998</v>
      </c>
      <c r="O1016">
        <v>3</v>
      </c>
      <c r="P1016">
        <v>6</v>
      </c>
      <c r="Q1016" s="4">
        <v>1.186844</v>
      </c>
      <c r="R1016">
        <v>0</v>
      </c>
      <c r="S1016" s="23" t="s">
        <v>200</v>
      </c>
      <c r="T1016" s="5"/>
    </row>
    <row r="1017" spans="1:20" x14ac:dyDescent="0.25">
      <c r="A1017">
        <v>4</v>
      </c>
      <c r="B1017">
        <v>1</v>
      </c>
      <c r="C1017">
        <v>0</v>
      </c>
      <c r="D1017">
        <v>0</v>
      </c>
      <c r="E1017">
        <v>3</v>
      </c>
      <c r="F1017" s="2">
        <v>1380.11</v>
      </c>
      <c r="G1017" s="2">
        <v>2</v>
      </c>
      <c r="H1017" s="3">
        <v>3.5</v>
      </c>
      <c r="I1017" s="3">
        <v>3</v>
      </c>
      <c r="J1017" s="12">
        <v>0</v>
      </c>
      <c r="K1017">
        <v>0.15</v>
      </c>
      <c r="L1017" s="2">
        <v>92661</v>
      </c>
      <c r="M1017" s="2">
        <v>58188</v>
      </c>
      <c r="N1017" s="2">
        <v>8981.3178000000007</v>
      </c>
      <c r="O1017">
        <v>3</v>
      </c>
      <c r="P1017">
        <v>6</v>
      </c>
      <c r="Q1017" s="4">
        <v>0.86665429999999999</v>
      </c>
      <c r="R1017">
        <v>0</v>
      </c>
      <c r="S1017" s="23" t="s">
        <v>200</v>
      </c>
      <c r="T1017" s="5"/>
    </row>
    <row r="1018" spans="1:20" x14ac:dyDescent="0.25">
      <c r="A1018">
        <v>23</v>
      </c>
      <c r="B1018">
        <v>5</v>
      </c>
      <c r="C1018">
        <v>1</v>
      </c>
      <c r="D1018">
        <v>0</v>
      </c>
      <c r="E1018">
        <v>22</v>
      </c>
      <c r="F1018" s="2">
        <v>912.93</v>
      </c>
      <c r="G1018" s="2">
        <v>1</v>
      </c>
      <c r="H1018" s="3">
        <v>4</v>
      </c>
      <c r="I1018" s="3">
        <v>4.5</v>
      </c>
      <c r="J1018" s="12">
        <v>0</v>
      </c>
      <c r="K1018">
        <v>2</v>
      </c>
      <c r="L1018" s="2">
        <v>38312.79709</v>
      </c>
      <c r="M1018" s="2">
        <v>37749.25</v>
      </c>
      <c r="N1018" s="2">
        <v>2127.1702380000002</v>
      </c>
      <c r="O1018">
        <v>3.25</v>
      </c>
      <c r="P1018">
        <v>4</v>
      </c>
      <c r="Q1018" s="4">
        <v>0.92</v>
      </c>
      <c r="R1018">
        <v>0</v>
      </c>
      <c r="S1018" s="23" t="s">
        <v>199</v>
      </c>
      <c r="T1018" s="5"/>
    </row>
    <row r="1019" spans="1:20" x14ac:dyDescent="0.25">
      <c r="A1019">
        <v>5</v>
      </c>
      <c r="B1019">
        <v>1</v>
      </c>
      <c r="C1019">
        <v>0</v>
      </c>
      <c r="D1019">
        <v>1</v>
      </c>
      <c r="E1019">
        <v>0</v>
      </c>
      <c r="F1019" s="2">
        <v>6996.67</v>
      </c>
      <c r="G1019" s="2">
        <v>7</v>
      </c>
      <c r="H1019" s="3">
        <v>4</v>
      </c>
      <c r="I1019" s="3">
        <v>4.5</v>
      </c>
      <c r="J1019" s="12">
        <v>0</v>
      </c>
      <c r="K1019">
        <v>2</v>
      </c>
      <c r="L1019" s="2">
        <v>14466.083490000001</v>
      </c>
      <c r="M1019" s="2">
        <v>11740.71</v>
      </c>
      <c r="N1019" s="2">
        <v>1006.765882</v>
      </c>
      <c r="O1019">
        <v>4</v>
      </c>
      <c r="P1019">
        <v>4</v>
      </c>
      <c r="Q1019" s="4">
        <v>0.69849510000000004</v>
      </c>
      <c r="R1019">
        <v>0</v>
      </c>
      <c r="S1019" s="23" t="s">
        <v>200</v>
      </c>
      <c r="T1019" s="5"/>
    </row>
    <row r="1020" spans="1:20" x14ac:dyDescent="0.25">
      <c r="A1020">
        <v>13</v>
      </c>
      <c r="B1020">
        <v>3</v>
      </c>
      <c r="C1020">
        <v>1</v>
      </c>
      <c r="D1020">
        <v>0</v>
      </c>
      <c r="E1020">
        <v>12</v>
      </c>
      <c r="F1020" s="2">
        <v>610.67999999999995</v>
      </c>
      <c r="G1020" s="2">
        <v>1</v>
      </c>
      <c r="H1020" s="3">
        <v>3.5</v>
      </c>
      <c r="I1020" s="3">
        <v>6.07</v>
      </c>
      <c r="J1020" s="12">
        <v>1</v>
      </c>
      <c r="K1020">
        <v>0.125</v>
      </c>
      <c r="L1020" s="2">
        <v>47817.793969999999</v>
      </c>
      <c r="M1020" s="2">
        <v>33346.22</v>
      </c>
      <c r="N1020" s="2">
        <v>4820.1961010000005</v>
      </c>
      <c r="O1020">
        <v>3.5</v>
      </c>
      <c r="P1020">
        <v>6</v>
      </c>
      <c r="Q1020" s="4">
        <v>0.98611110000000002</v>
      </c>
      <c r="R1020">
        <v>0</v>
      </c>
      <c r="S1020" s="23" t="s">
        <v>200</v>
      </c>
      <c r="T1020" s="5"/>
    </row>
    <row r="1021" spans="1:20" x14ac:dyDescent="0.25">
      <c r="A1021">
        <v>20</v>
      </c>
      <c r="B1021">
        <v>4</v>
      </c>
      <c r="C1021">
        <v>1</v>
      </c>
      <c r="D1021">
        <v>0</v>
      </c>
      <c r="E1021">
        <v>19</v>
      </c>
      <c r="F1021" s="2">
        <v>1909.92</v>
      </c>
      <c r="G1021" s="2">
        <v>2</v>
      </c>
      <c r="H1021" s="3">
        <v>4</v>
      </c>
      <c r="I1021" s="3">
        <v>5.2</v>
      </c>
      <c r="J1021" s="12">
        <v>1</v>
      </c>
      <c r="K1021">
        <v>1.5</v>
      </c>
      <c r="L1021" s="2">
        <v>77869.576109999995</v>
      </c>
      <c r="M1021" s="2">
        <v>75984.5</v>
      </c>
      <c r="N1021" s="2">
        <v>3909.402525</v>
      </c>
      <c r="O1021">
        <v>2.75</v>
      </c>
      <c r="P1021">
        <v>4</v>
      </c>
      <c r="Q1021" s="4">
        <v>0.95555749999999995</v>
      </c>
      <c r="R1021">
        <v>1</v>
      </c>
      <c r="S1021" s="23" t="s">
        <v>199</v>
      </c>
      <c r="T1021" s="5"/>
    </row>
    <row r="1022" spans="1:20" x14ac:dyDescent="0.25">
      <c r="A1022">
        <v>14</v>
      </c>
      <c r="B1022">
        <v>3</v>
      </c>
      <c r="C1022">
        <v>0</v>
      </c>
      <c r="D1022">
        <v>1</v>
      </c>
      <c r="E1022">
        <v>0</v>
      </c>
      <c r="F1022" s="2">
        <v>5.3136260000000002</v>
      </c>
      <c r="G1022" s="2">
        <v>1</v>
      </c>
      <c r="H1022" s="3">
        <v>3.5</v>
      </c>
      <c r="I1022" s="3">
        <v>3</v>
      </c>
      <c r="J1022" s="12">
        <v>0</v>
      </c>
      <c r="K1022">
        <v>0.15</v>
      </c>
      <c r="L1022" s="2">
        <v>400.5</v>
      </c>
      <c r="M1022" s="2">
        <v>170.92</v>
      </c>
      <c r="N1022" s="2">
        <v>48.156709999999997</v>
      </c>
      <c r="O1022">
        <v>3</v>
      </c>
      <c r="P1022">
        <v>6</v>
      </c>
      <c r="Q1022" s="4">
        <v>0.66741329999999999</v>
      </c>
      <c r="R1022">
        <v>0</v>
      </c>
      <c r="S1022" s="23" t="s">
        <v>200</v>
      </c>
      <c r="T1022" s="5"/>
    </row>
    <row r="1023" spans="1:20" x14ac:dyDescent="0.25">
      <c r="A1023">
        <v>38</v>
      </c>
      <c r="B1023">
        <v>7</v>
      </c>
      <c r="C1023">
        <v>0</v>
      </c>
      <c r="D1023">
        <v>0</v>
      </c>
      <c r="E1023">
        <v>37</v>
      </c>
      <c r="F1023" s="2">
        <v>227.07</v>
      </c>
      <c r="G1023" s="2">
        <v>1</v>
      </c>
      <c r="H1023" s="3">
        <v>3.5</v>
      </c>
      <c r="I1023" s="3">
        <v>6.07</v>
      </c>
      <c r="J1023" s="12">
        <v>1</v>
      </c>
      <c r="K1023">
        <v>0.125</v>
      </c>
      <c r="L1023" s="2">
        <v>27239.033820000001</v>
      </c>
      <c r="M1023" s="2">
        <v>18269.2</v>
      </c>
      <c r="N1023" s="2">
        <v>2730.33194</v>
      </c>
      <c r="O1023">
        <v>3.5</v>
      </c>
      <c r="P1023">
        <v>6</v>
      </c>
      <c r="Q1023" s="4">
        <v>1</v>
      </c>
      <c r="R1023">
        <v>0</v>
      </c>
      <c r="S1023" s="23" t="s">
        <v>199</v>
      </c>
      <c r="T1023" s="5"/>
    </row>
    <row r="1024" spans="1:20" x14ac:dyDescent="0.25">
      <c r="A1024">
        <v>7</v>
      </c>
      <c r="B1024">
        <v>2</v>
      </c>
      <c r="C1024">
        <v>0</v>
      </c>
      <c r="D1024">
        <v>0</v>
      </c>
      <c r="E1024">
        <v>6</v>
      </c>
      <c r="F1024" s="2">
        <v>1018.93</v>
      </c>
      <c r="G1024" s="2">
        <v>2</v>
      </c>
      <c r="H1024" s="3">
        <v>3.5</v>
      </c>
      <c r="I1024" s="3">
        <v>6.07</v>
      </c>
      <c r="J1024" s="12">
        <v>1</v>
      </c>
      <c r="K1024">
        <v>0.125</v>
      </c>
      <c r="L1024" s="2">
        <v>43701.466829999998</v>
      </c>
      <c r="M1024" s="2">
        <v>37715.370000000003</v>
      </c>
      <c r="N1024" s="2">
        <v>4158.1195429999998</v>
      </c>
      <c r="O1024">
        <v>3.5</v>
      </c>
      <c r="P1024">
        <v>6</v>
      </c>
      <c r="Q1024" s="4">
        <v>2</v>
      </c>
      <c r="R1024">
        <v>0</v>
      </c>
      <c r="S1024" s="23" t="s">
        <v>199</v>
      </c>
      <c r="T1024" s="5"/>
    </row>
    <row r="1025" spans="1:20" x14ac:dyDescent="0.25">
      <c r="A1025">
        <v>22</v>
      </c>
      <c r="B1025">
        <v>5</v>
      </c>
      <c r="C1025">
        <v>0</v>
      </c>
      <c r="D1025">
        <v>0</v>
      </c>
      <c r="E1025">
        <v>21</v>
      </c>
      <c r="F1025" s="2">
        <v>1566.48</v>
      </c>
      <c r="G1025" s="2">
        <v>2</v>
      </c>
      <c r="H1025" s="3">
        <v>4</v>
      </c>
      <c r="I1025" s="3">
        <v>4.5</v>
      </c>
      <c r="J1025" s="12">
        <v>0</v>
      </c>
      <c r="K1025">
        <v>2</v>
      </c>
      <c r="L1025" s="2">
        <v>49867.874799999998</v>
      </c>
      <c r="M1025" s="2">
        <v>46876.17</v>
      </c>
      <c r="N1025" s="2">
        <v>3560.2451120000001</v>
      </c>
      <c r="O1025">
        <v>1</v>
      </c>
      <c r="P1025">
        <v>4</v>
      </c>
      <c r="Q1025" s="4">
        <v>1</v>
      </c>
      <c r="R1025">
        <v>0</v>
      </c>
      <c r="S1025" s="23" t="s">
        <v>200</v>
      </c>
      <c r="T1025" s="5"/>
    </row>
    <row r="1026" spans="1:20" x14ac:dyDescent="0.25">
      <c r="A1026">
        <v>9</v>
      </c>
      <c r="B1026">
        <v>2</v>
      </c>
      <c r="C1026">
        <v>0</v>
      </c>
      <c r="D1026">
        <v>1</v>
      </c>
      <c r="E1026">
        <v>0</v>
      </c>
      <c r="F1026" s="2">
        <v>1606.733262</v>
      </c>
      <c r="G1026" s="2">
        <v>2</v>
      </c>
      <c r="H1026" s="3">
        <v>3.5</v>
      </c>
      <c r="I1026" s="3">
        <v>3</v>
      </c>
      <c r="J1026" s="12">
        <v>0</v>
      </c>
      <c r="K1026">
        <v>0.15</v>
      </c>
      <c r="L1026" s="2">
        <v>10945.17</v>
      </c>
      <c r="M1026" s="2">
        <v>5733.67</v>
      </c>
      <c r="N1026" s="2">
        <v>856.89698099999998</v>
      </c>
      <c r="O1026">
        <v>3</v>
      </c>
      <c r="P1026">
        <v>6</v>
      </c>
      <c r="Q1026" s="4">
        <v>0.55541600000000002</v>
      </c>
      <c r="R1026">
        <v>0</v>
      </c>
      <c r="S1026" s="23" t="s">
        <v>199</v>
      </c>
      <c r="T1026" s="5"/>
    </row>
    <row r="1027" spans="1:20" x14ac:dyDescent="0.25">
      <c r="A1027">
        <v>24</v>
      </c>
      <c r="B1027">
        <v>5</v>
      </c>
      <c r="C1027">
        <v>1</v>
      </c>
      <c r="D1027">
        <v>0</v>
      </c>
      <c r="E1027">
        <v>23</v>
      </c>
      <c r="F1027" s="2">
        <v>802.12</v>
      </c>
      <c r="G1027" s="2">
        <v>1</v>
      </c>
      <c r="H1027" s="3">
        <v>4</v>
      </c>
      <c r="I1027" s="3">
        <v>4.5</v>
      </c>
      <c r="J1027" s="12">
        <v>0</v>
      </c>
      <c r="K1027">
        <v>2</v>
      </c>
      <c r="L1027" s="2">
        <v>30697.491529999999</v>
      </c>
      <c r="M1027" s="2">
        <v>28642.63</v>
      </c>
      <c r="N1027" s="2">
        <v>2175.407749</v>
      </c>
      <c r="O1027">
        <v>1</v>
      </c>
      <c r="P1027">
        <v>4</v>
      </c>
      <c r="Q1027" s="4">
        <v>0.86500999999999995</v>
      </c>
      <c r="R1027">
        <v>0</v>
      </c>
      <c r="S1027" s="23" t="s">
        <v>199</v>
      </c>
      <c r="T1027" s="5"/>
    </row>
    <row r="1028" spans="1:20" x14ac:dyDescent="0.25">
      <c r="A1028">
        <v>27</v>
      </c>
      <c r="B1028">
        <v>6</v>
      </c>
      <c r="C1028">
        <v>0</v>
      </c>
      <c r="D1028">
        <v>0</v>
      </c>
      <c r="E1028">
        <v>26</v>
      </c>
      <c r="F1028" s="2">
        <v>368.28</v>
      </c>
      <c r="G1028" s="2">
        <v>1</v>
      </c>
      <c r="H1028" s="3">
        <v>3.5</v>
      </c>
      <c r="I1028" s="3">
        <v>6.07</v>
      </c>
      <c r="J1028" s="12">
        <v>1</v>
      </c>
      <c r="K1028">
        <v>0.125</v>
      </c>
      <c r="L1028" s="2">
        <v>33424.507319999997</v>
      </c>
      <c r="M1028" s="2">
        <v>22335.59</v>
      </c>
      <c r="N1028" s="2">
        <v>3338.053926</v>
      </c>
      <c r="O1028">
        <v>3.5</v>
      </c>
      <c r="P1028">
        <v>6</v>
      </c>
      <c r="Q1028" s="4">
        <v>0.94643840000000001</v>
      </c>
      <c r="R1028">
        <v>0</v>
      </c>
      <c r="S1028" s="23" t="s">
        <v>199</v>
      </c>
      <c r="T1028" s="5"/>
    </row>
    <row r="1029" spans="1:20" x14ac:dyDescent="0.25">
      <c r="A1029">
        <v>27</v>
      </c>
      <c r="B1029">
        <v>6</v>
      </c>
      <c r="C1029">
        <v>0</v>
      </c>
      <c r="D1029">
        <v>0</v>
      </c>
      <c r="E1029">
        <v>26</v>
      </c>
      <c r="F1029" s="2">
        <v>461.43</v>
      </c>
      <c r="G1029" s="2">
        <v>1</v>
      </c>
      <c r="H1029" s="3">
        <v>4</v>
      </c>
      <c r="I1029" s="3">
        <v>4.5</v>
      </c>
      <c r="J1029" s="12">
        <v>0</v>
      </c>
      <c r="K1029">
        <v>2</v>
      </c>
      <c r="L1029" s="2">
        <v>27733.11753</v>
      </c>
      <c r="M1029" s="2">
        <v>27042.25</v>
      </c>
      <c r="N1029" s="2">
        <v>1656.3378130000001</v>
      </c>
      <c r="O1029">
        <v>3.25</v>
      </c>
      <c r="P1029">
        <v>4</v>
      </c>
      <c r="Q1029" s="4">
        <v>1.299976</v>
      </c>
      <c r="R1029">
        <v>0</v>
      </c>
      <c r="S1029" s="23" t="s">
        <v>199</v>
      </c>
      <c r="T1029" s="5"/>
    </row>
    <row r="1030" spans="1:20" x14ac:dyDescent="0.25">
      <c r="A1030">
        <v>26</v>
      </c>
      <c r="B1030">
        <v>6</v>
      </c>
      <c r="C1030">
        <v>0</v>
      </c>
      <c r="D1030">
        <v>0</v>
      </c>
      <c r="E1030">
        <v>25</v>
      </c>
      <c r="F1030" s="2">
        <v>1077.58</v>
      </c>
      <c r="G1030" s="2">
        <v>2</v>
      </c>
      <c r="H1030" s="3">
        <v>3.5</v>
      </c>
      <c r="I1030" s="3">
        <v>4.5</v>
      </c>
      <c r="J1030" s="12">
        <v>0</v>
      </c>
      <c r="K1030">
        <v>0.1</v>
      </c>
      <c r="L1030" s="2">
        <v>50585.279190000001</v>
      </c>
      <c r="M1030" s="2">
        <v>34948.5</v>
      </c>
      <c r="N1030" s="2">
        <v>5908.0439249999999</v>
      </c>
      <c r="O1030">
        <v>3</v>
      </c>
      <c r="P1030">
        <v>6</v>
      </c>
      <c r="Q1030" s="4">
        <v>1</v>
      </c>
      <c r="R1030">
        <v>0</v>
      </c>
      <c r="S1030" s="23" t="s">
        <v>199</v>
      </c>
      <c r="T1030" s="5"/>
    </row>
    <row r="1031" spans="1:20" x14ac:dyDescent="0.25">
      <c r="A1031">
        <v>17</v>
      </c>
      <c r="B1031">
        <v>4</v>
      </c>
      <c r="C1031">
        <v>0</v>
      </c>
      <c r="D1031">
        <v>0</v>
      </c>
      <c r="E1031">
        <v>16</v>
      </c>
      <c r="F1031" s="2">
        <v>999.57</v>
      </c>
      <c r="G1031" s="2">
        <v>1</v>
      </c>
      <c r="H1031" s="3">
        <v>4</v>
      </c>
      <c r="I1031" s="3">
        <v>4.5</v>
      </c>
      <c r="J1031" s="12">
        <v>0</v>
      </c>
      <c r="K1031">
        <v>2</v>
      </c>
      <c r="L1031" s="2">
        <v>33061.179660000002</v>
      </c>
      <c r="M1031" s="2">
        <v>29976</v>
      </c>
      <c r="N1031" s="2">
        <v>2276.6772000000001</v>
      </c>
      <c r="O1031">
        <v>1</v>
      </c>
      <c r="P1031">
        <v>4</v>
      </c>
      <c r="Q1031" s="4">
        <v>1</v>
      </c>
      <c r="R1031">
        <v>0</v>
      </c>
      <c r="S1031" s="23" t="s">
        <v>200</v>
      </c>
      <c r="T1031" s="5"/>
    </row>
    <row r="1032" spans="1:20" x14ac:dyDescent="0.25">
      <c r="A1032">
        <v>26</v>
      </c>
      <c r="B1032">
        <v>6</v>
      </c>
      <c r="C1032">
        <v>0</v>
      </c>
      <c r="D1032">
        <v>1</v>
      </c>
      <c r="E1032">
        <v>0</v>
      </c>
      <c r="F1032" s="2">
        <v>2057.6674699999999</v>
      </c>
      <c r="G1032" s="2">
        <v>3</v>
      </c>
      <c r="H1032" s="3">
        <v>3.5</v>
      </c>
      <c r="I1032" s="3">
        <v>6.07</v>
      </c>
      <c r="J1032" s="12">
        <v>1</v>
      </c>
      <c r="K1032">
        <v>0.125</v>
      </c>
      <c r="L1032" s="2">
        <v>16367.442359999999</v>
      </c>
      <c r="M1032" s="2">
        <v>10694.17</v>
      </c>
      <c r="N1032" s="2">
        <v>1231.4336760000001</v>
      </c>
      <c r="O1032">
        <v>3.5</v>
      </c>
      <c r="P1032">
        <v>6</v>
      </c>
      <c r="Q1032" s="4">
        <v>1</v>
      </c>
      <c r="R1032">
        <v>1</v>
      </c>
      <c r="S1032" s="23" t="s">
        <v>200</v>
      </c>
      <c r="T1032" s="5"/>
    </row>
    <row r="1033" spans="1:20" x14ac:dyDescent="0.25">
      <c r="A1033">
        <v>8</v>
      </c>
      <c r="B1033">
        <v>2</v>
      </c>
      <c r="C1033">
        <v>0</v>
      </c>
      <c r="D1033">
        <v>1</v>
      </c>
      <c r="E1033">
        <v>0</v>
      </c>
      <c r="F1033" s="2">
        <v>3947.1083349999999</v>
      </c>
      <c r="G1033" s="2">
        <v>4</v>
      </c>
      <c r="H1033" s="3">
        <v>4</v>
      </c>
      <c r="I1033" s="3">
        <v>4.5</v>
      </c>
      <c r="J1033" s="12">
        <v>0</v>
      </c>
      <c r="K1033">
        <v>2</v>
      </c>
      <c r="L1033" s="2">
        <v>12387.12832</v>
      </c>
      <c r="M1033" s="2">
        <v>11160</v>
      </c>
      <c r="N1033" s="2">
        <v>956.97</v>
      </c>
      <c r="O1033">
        <v>4</v>
      </c>
      <c r="P1033">
        <v>4</v>
      </c>
      <c r="Q1033" s="4">
        <v>1.0488900000000001</v>
      </c>
      <c r="R1033">
        <v>1</v>
      </c>
      <c r="S1033" s="23" t="s">
        <v>199</v>
      </c>
      <c r="T1033" s="5"/>
    </row>
    <row r="1034" spans="1:20" x14ac:dyDescent="0.25">
      <c r="A1034">
        <v>34</v>
      </c>
      <c r="B1034">
        <v>7</v>
      </c>
      <c r="C1034">
        <v>1</v>
      </c>
      <c r="D1034">
        <v>0</v>
      </c>
      <c r="E1034">
        <v>33</v>
      </c>
      <c r="F1034" s="2">
        <v>155.31</v>
      </c>
      <c r="G1034" s="2">
        <v>1</v>
      </c>
      <c r="H1034" s="3">
        <v>4</v>
      </c>
      <c r="I1034" s="3">
        <v>4.5</v>
      </c>
      <c r="J1034" s="12">
        <v>0</v>
      </c>
      <c r="K1034">
        <v>2</v>
      </c>
      <c r="L1034" s="2">
        <v>2691.1185059999998</v>
      </c>
      <c r="M1034" s="2">
        <v>2500</v>
      </c>
      <c r="N1034" s="2">
        <v>140.875</v>
      </c>
      <c r="O1034">
        <v>3.25</v>
      </c>
      <c r="P1034">
        <v>4</v>
      </c>
      <c r="Q1034" s="4">
        <v>1</v>
      </c>
      <c r="R1034">
        <v>0</v>
      </c>
      <c r="S1034" s="23" t="s">
        <v>200</v>
      </c>
      <c r="T1034" s="5"/>
    </row>
    <row r="1035" spans="1:20" x14ac:dyDescent="0.25">
      <c r="A1035">
        <v>39</v>
      </c>
      <c r="B1035">
        <v>7</v>
      </c>
      <c r="C1035">
        <v>0</v>
      </c>
      <c r="D1035">
        <v>1</v>
      </c>
      <c r="E1035">
        <v>0</v>
      </c>
      <c r="F1035" s="2">
        <v>265.60952500000002</v>
      </c>
      <c r="G1035" s="2">
        <v>1</v>
      </c>
      <c r="H1035" s="3">
        <v>3.5</v>
      </c>
      <c r="I1035" s="3">
        <v>6.07</v>
      </c>
      <c r="J1035" s="12">
        <v>1</v>
      </c>
      <c r="K1035">
        <v>0.125</v>
      </c>
      <c r="L1035" s="2">
        <v>4794.5291649999999</v>
      </c>
      <c r="M1035" s="2">
        <v>1758.08</v>
      </c>
      <c r="N1035" s="2">
        <v>236.90128000000001</v>
      </c>
      <c r="O1035">
        <v>3.5</v>
      </c>
      <c r="P1035">
        <v>6</v>
      </c>
      <c r="Q1035" s="4">
        <v>1</v>
      </c>
      <c r="R1035">
        <v>0</v>
      </c>
      <c r="S1035" s="23" t="s">
        <v>199</v>
      </c>
      <c r="T1035" s="5"/>
    </row>
    <row r="1036" spans="1:20" x14ac:dyDescent="0.25">
      <c r="A1036">
        <v>10</v>
      </c>
      <c r="B1036">
        <v>2</v>
      </c>
      <c r="C1036">
        <v>1</v>
      </c>
      <c r="D1036">
        <v>0</v>
      </c>
      <c r="E1036">
        <v>9</v>
      </c>
      <c r="F1036" s="2">
        <v>308.74</v>
      </c>
      <c r="G1036" s="2">
        <v>1</v>
      </c>
      <c r="H1036" s="3">
        <v>4</v>
      </c>
      <c r="I1036" s="3">
        <v>5.2</v>
      </c>
      <c r="J1036" s="12">
        <v>1</v>
      </c>
      <c r="K1036">
        <v>1.5</v>
      </c>
      <c r="L1036" s="2">
        <v>3472.101701</v>
      </c>
      <c r="M1036" s="2">
        <v>2918</v>
      </c>
      <c r="N1036" s="2">
        <v>150.1311</v>
      </c>
      <c r="O1036">
        <v>2.75</v>
      </c>
      <c r="P1036">
        <v>4</v>
      </c>
      <c r="Q1036" s="4">
        <v>1</v>
      </c>
      <c r="R1036">
        <v>0</v>
      </c>
      <c r="S1036" s="23" t="s">
        <v>199</v>
      </c>
      <c r="T1036" s="5"/>
    </row>
    <row r="1037" spans="1:20" x14ac:dyDescent="0.25">
      <c r="A1037">
        <v>6</v>
      </c>
      <c r="B1037">
        <v>2</v>
      </c>
      <c r="C1037">
        <v>0</v>
      </c>
      <c r="D1037">
        <v>0</v>
      </c>
      <c r="E1037">
        <v>5</v>
      </c>
      <c r="F1037" s="2">
        <v>1555.82</v>
      </c>
      <c r="G1037" s="2">
        <v>2</v>
      </c>
      <c r="H1037" s="3">
        <v>4</v>
      </c>
      <c r="I1037" s="3">
        <v>4.5</v>
      </c>
      <c r="J1037" s="12">
        <v>0</v>
      </c>
      <c r="K1037">
        <v>2</v>
      </c>
      <c r="L1037" s="2">
        <v>33576.380740000001</v>
      </c>
      <c r="M1037" s="2">
        <v>29470</v>
      </c>
      <c r="N1037" s="2">
        <v>2093.8434999999999</v>
      </c>
      <c r="O1037">
        <v>1</v>
      </c>
      <c r="P1037">
        <v>4</v>
      </c>
      <c r="Q1037" s="4">
        <v>0.81687100000000001</v>
      </c>
      <c r="R1037">
        <v>0</v>
      </c>
      <c r="S1037" s="23" t="s">
        <v>200</v>
      </c>
      <c r="T1037" s="5"/>
    </row>
    <row r="1038" spans="1:20" x14ac:dyDescent="0.25">
      <c r="A1038">
        <v>6</v>
      </c>
      <c r="B1038">
        <v>2</v>
      </c>
      <c r="C1038">
        <v>1</v>
      </c>
      <c r="D1038">
        <v>1</v>
      </c>
      <c r="E1038">
        <v>0</v>
      </c>
      <c r="F1038" s="2">
        <v>3139.25</v>
      </c>
      <c r="G1038" s="2">
        <v>4</v>
      </c>
      <c r="H1038" s="3">
        <v>3.5</v>
      </c>
      <c r="I1038" s="3">
        <v>6.07</v>
      </c>
      <c r="J1038" s="12">
        <v>1</v>
      </c>
      <c r="K1038">
        <v>0.125</v>
      </c>
      <c r="L1038" s="2">
        <v>12953.27327</v>
      </c>
      <c r="M1038" s="2">
        <v>6987.67</v>
      </c>
      <c r="N1038" s="2">
        <v>873.10936600000002</v>
      </c>
      <c r="O1038">
        <v>3.5</v>
      </c>
      <c r="P1038">
        <v>6</v>
      </c>
      <c r="Q1038" s="4">
        <v>0.72797719999999999</v>
      </c>
      <c r="R1038">
        <v>0</v>
      </c>
      <c r="S1038" s="23" t="s">
        <v>200</v>
      </c>
      <c r="T1038" s="5"/>
    </row>
    <row r="1039" spans="1:20" x14ac:dyDescent="0.25">
      <c r="A1039">
        <v>7</v>
      </c>
      <c r="B1039">
        <v>2</v>
      </c>
      <c r="C1039">
        <v>0</v>
      </c>
      <c r="D1039">
        <v>1</v>
      </c>
      <c r="E1039">
        <v>0</v>
      </c>
      <c r="F1039" s="2">
        <v>44286.73863</v>
      </c>
      <c r="G1039" s="2">
        <v>13</v>
      </c>
      <c r="H1039" s="3">
        <v>4</v>
      </c>
      <c r="I1039" s="3">
        <v>4.5</v>
      </c>
      <c r="J1039" s="12">
        <v>0</v>
      </c>
      <c r="K1039">
        <v>2</v>
      </c>
      <c r="L1039" s="2">
        <v>101164.7892</v>
      </c>
      <c r="M1039" s="2">
        <v>91382</v>
      </c>
      <c r="N1039" s="2">
        <v>6492.6911</v>
      </c>
      <c r="O1039">
        <v>3.25</v>
      </c>
      <c r="P1039">
        <v>4</v>
      </c>
      <c r="Q1039" s="4">
        <v>1.102536</v>
      </c>
      <c r="R1039">
        <v>0</v>
      </c>
      <c r="S1039" s="23" t="s">
        <v>199</v>
      </c>
      <c r="T1039" s="5"/>
    </row>
    <row r="1040" spans="1:20" x14ac:dyDescent="0.25">
      <c r="A1040">
        <v>10</v>
      </c>
      <c r="B1040">
        <v>2</v>
      </c>
      <c r="C1040">
        <v>1</v>
      </c>
      <c r="D1040">
        <v>0</v>
      </c>
      <c r="E1040">
        <v>9</v>
      </c>
      <c r="F1040" s="2">
        <v>250.86</v>
      </c>
      <c r="G1040" s="2">
        <v>1</v>
      </c>
      <c r="H1040" s="3">
        <v>3.5</v>
      </c>
      <c r="I1040" s="3">
        <v>6.07</v>
      </c>
      <c r="J1040" s="12">
        <v>1</v>
      </c>
      <c r="K1040">
        <v>0.125</v>
      </c>
      <c r="L1040" s="2">
        <v>11721.37132</v>
      </c>
      <c r="M1040" s="2">
        <v>7872.13</v>
      </c>
      <c r="N1040" s="2">
        <v>983.62264400000004</v>
      </c>
      <c r="O1040">
        <v>3.5</v>
      </c>
      <c r="P1040">
        <v>6</v>
      </c>
      <c r="Q1040" s="4">
        <v>1</v>
      </c>
      <c r="R1040">
        <v>0</v>
      </c>
      <c r="S1040" s="23" t="s">
        <v>199</v>
      </c>
      <c r="T1040" s="5"/>
    </row>
    <row r="1041" spans="1:20" x14ac:dyDescent="0.25">
      <c r="A1041">
        <v>11</v>
      </c>
      <c r="B1041">
        <v>3</v>
      </c>
      <c r="C1041">
        <v>0</v>
      </c>
      <c r="D1041">
        <v>0</v>
      </c>
      <c r="E1041">
        <v>10</v>
      </c>
      <c r="F1041" s="2">
        <v>1146.7</v>
      </c>
      <c r="G1041" s="2">
        <v>2</v>
      </c>
      <c r="H1041" s="3">
        <v>3.5</v>
      </c>
      <c r="I1041" s="3">
        <v>6.07</v>
      </c>
      <c r="J1041" s="12">
        <v>1</v>
      </c>
      <c r="K1041">
        <v>0.125</v>
      </c>
      <c r="L1041" s="2">
        <v>62267.481699999997</v>
      </c>
      <c r="M1041" s="2">
        <v>53001</v>
      </c>
      <c r="N1041" s="2">
        <v>5843.3602499999997</v>
      </c>
      <c r="O1041">
        <v>3.5</v>
      </c>
      <c r="P1041">
        <v>6</v>
      </c>
      <c r="Q1041" s="4">
        <v>0.98610699999999996</v>
      </c>
      <c r="R1041">
        <v>0</v>
      </c>
      <c r="S1041" s="23" t="s">
        <v>199</v>
      </c>
      <c r="T1041" s="5"/>
    </row>
    <row r="1042" spans="1:20" x14ac:dyDescent="0.25">
      <c r="A1042">
        <v>35</v>
      </c>
      <c r="B1042">
        <v>7</v>
      </c>
      <c r="C1042">
        <v>0</v>
      </c>
      <c r="D1042">
        <v>1</v>
      </c>
      <c r="E1042">
        <v>0</v>
      </c>
      <c r="F1042" s="2">
        <v>77.402857999999995</v>
      </c>
      <c r="G1042" s="2">
        <v>1</v>
      </c>
      <c r="H1042" s="3">
        <v>3.5</v>
      </c>
      <c r="I1042" s="3">
        <v>6.07</v>
      </c>
      <c r="J1042" s="12">
        <v>1</v>
      </c>
      <c r="K1042">
        <v>0.125</v>
      </c>
      <c r="L1042" s="2">
        <v>1821.9649569999999</v>
      </c>
      <c r="M1042" s="2">
        <v>449.3</v>
      </c>
      <c r="N1042" s="2">
        <v>58.341605000000001</v>
      </c>
      <c r="O1042">
        <v>3.5</v>
      </c>
      <c r="P1042">
        <v>6</v>
      </c>
      <c r="Q1042" s="4">
        <v>1</v>
      </c>
      <c r="R1042">
        <v>0</v>
      </c>
      <c r="S1042" s="23" t="s">
        <v>199</v>
      </c>
      <c r="T1042" s="5"/>
    </row>
    <row r="1043" spans="1:20" x14ac:dyDescent="0.25">
      <c r="A1043">
        <v>30</v>
      </c>
      <c r="B1043">
        <v>6</v>
      </c>
      <c r="C1043">
        <v>1</v>
      </c>
      <c r="D1043">
        <v>0</v>
      </c>
      <c r="E1043">
        <v>29</v>
      </c>
      <c r="F1043" s="2">
        <v>1306.44</v>
      </c>
      <c r="G1043" s="2">
        <v>2</v>
      </c>
      <c r="H1043" s="3">
        <v>4</v>
      </c>
      <c r="I1043" s="3">
        <v>5.2</v>
      </c>
      <c r="J1043" s="12">
        <v>1</v>
      </c>
      <c r="K1043">
        <v>1.5</v>
      </c>
      <c r="L1043" s="2">
        <v>81853.596789999996</v>
      </c>
      <c r="M1043" s="2">
        <v>80385.289999999994</v>
      </c>
      <c r="N1043" s="2">
        <v>4135.8231699999997</v>
      </c>
      <c r="O1043">
        <v>2.75</v>
      </c>
      <c r="P1043">
        <v>4</v>
      </c>
      <c r="Q1043" s="4">
        <v>0.94285529999999995</v>
      </c>
      <c r="R1043">
        <v>1</v>
      </c>
      <c r="S1043" s="23" t="s">
        <v>199</v>
      </c>
      <c r="T1043" s="5"/>
    </row>
    <row r="1044" spans="1:20" x14ac:dyDescent="0.25">
      <c r="A1044">
        <v>7</v>
      </c>
      <c r="B1044">
        <v>2</v>
      </c>
      <c r="C1044">
        <v>0</v>
      </c>
      <c r="D1044">
        <v>0</v>
      </c>
      <c r="E1044">
        <v>6</v>
      </c>
      <c r="F1044" s="2">
        <v>3157.56</v>
      </c>
      <c r="G1044" s="2">
        <v>4</v>
      </c>
      <c r="H1044" s="3">
        <v>3.3</v>
      </c>
      <c r="I1044" s="3">
        <v>5.0599999999999996</v>
      </c>
      <c r="J1044" s="12">
        <v>1</v>
      </c>
      <c r="K1044">
        <v>0.125</v>
      </c>
      <c r="L1044" s="2">
        <v>72792.000620000006</v>
      </c>
      <c r="M1044" s="2">
        <v>68023.600000000006</v>
      </c>
      <c r="N1044" s="2">
        <v>6166.3393400000004</v>
      </c>
      <c r="O1044">
        <v>4</v>
      </c>
      <c r="P1044">
        <v>4</v>
      </c>
      <c r="Q1044" s="4">
        <v>1</v>
      </c>
      <c r="R1044">
        <v>0</v>
      </c>
      <c r="S1044" s="23" t="s">
        <v>199</v>
      </c>
      <c r="T1044" s="5"/>
    </row>
    <row r="1045" spans="1:20" x14ac:dyDescent="0.25">
      <c r="A1045">
        <v>51</v>
      </c>
      <c r="B1045">
        <v>7</v>
      </c>
      <c r="C1045">
        <v>1</v>
      </c>
      <c r="D1045">
        <v>0</v>
      </c>
      <c r="E1045">
        <v>50</v>
      </c>
      <c r="F1045" s="2">
        <v>240.06</v>
      </c>
      <c r="G1045" s="2">
        <v>1</v>
      </c>
      <c r="H1045" s="3">
        <v>4</v>
      </c>
      <c r="I1045" s="3">
        <v>5.2</v>
      </c>
      <c r="J1045" s="12">
        <v>1</v>
      </c>
      <c r="K1045">
        <v>1.5</v>
      </c>
      <c r="L1045" s="2">
        <v>17365.210330000002</v>
      </c>
      <c r="M1045" s="2">
        <v>17226</v>
      </c>
      <c r="N1045" s="2">
        <v>801.87030000000004</v>
      </c>
      <c r="O1045">
        <v>1.5</v>
      </c>
      <c r="P1045">
        <v>4</v>
      </c>
      <c r="Q1045" s="4">
        <v>1</v>
      </c>
      <c r="R1045">
        <v>0</v>
      </c>
      <c r="S1045" s="23" t="s">
        <v>199</v>
      </c>
      <c r="T1045" s="5"/>
    </row>
    <row r="1046" spans="1:20" x14ac:dyDescent="0.25">
      <c r="A1046">
        <v>3</v>
      </c>
      <c r="B1046">
        <v>1</v>
      </c>
      <c r="C1046">
        <v>0</v>
      </c>
      <c r="D1046">
        <v>0</v>
      </c>
      <c r="E1046">
        <v>2</v>
      </c>
      <c r="F1046" s="2">
        <v>1292.5</v>
      </c>
      <c r="G1046" s="2">
        <v>2</v>
      </c>
      <c r="H1046" s="3">
        <v>4</v>
      </c>
      <c r="I1046" s="3">
        <v>4.5</v>
      </c>
      <c r="J1046" s="12">
        <v>0</v>
      </c>
      <c r="K1046">
        <v>2</v>
      </c>
      <c r="L1046" s="2">
        <v>24802.467639999999</v>
      </c>
      <c r="M1046" s="2">
        <v>23249.5</v>
      </c>
      <c r="N1046" s="2">
        <v>1651.8769749999999</v>
      </c>
      <c r="O1046">
        <v>3.25</v>
      </c>
      <c r="P1046">
        <v>4</v>
      </c>
      <c r="Q1046" s="4">
        <v>0.95508999999999999</v>
      </c>
      <c r="R1046">
        <v>0</v>
      </c>
      <c r="S1046" s="23" t="s">
        <v>200</v>
      </c>
      <c r="T1046" s="5"/>
    </row>
    <row r="1047" spans="1:20" x14ac:dyDescent="0.25">
      <c r="A1047">
        <v>33</v>
      </c>
      <c r="B1047">
        <v>7</v>
      </c>
      <c r="C1047">
        <v>1</v>
      </c>
      <c r="D1047">
        <v>0</v>
      </c>
      <c r="E1047">
        <v>32</v>
      </c>
      <c r="F1047" s="2">
        <v>195.3</v>
      </c>
      <c r="G1047" s="2">
        <v>1</v>
      </c>
      <c r="H1047" s="3">
        <v>4</v>
      </c>
      <c r="I1047" s="3">
        <v>5.2</v>
      </c>
      <c r="J1047" s="12">
        <v>1</v>
      </c>
      <c r="K1047">
        <v>1.5</v>
      </c>
      <c r="L1047" s="2">
        <v>2719.3005539999999</v>
      </c>
      <c r="M1047" s="2">
        <v>2500</v>
      </c>
      <c r="N1047" s="2">
        <v>128.625</v>
      </c>
      <c r="O1047">
        <v>2.75</v>
      </c>
      <c r="P1047">
        <v>4</v>
      </c>
      <c r="Q1047" s="4">
        <v>1</v>
      </c>
      <c r="R1047">
        <v>0</v>
      </c>
      <c r="S1047" s="23" t="s">
        <v>200</v>
      </c>
      <c r="T1047" s="5"/>
    </row>
    <row r="1048" spans="1:20" x14ac:dyDescent="0.25">
      <c r="A1048">
        <v>18</v>
      </c>
      <c r="B1048">
        <v>4</v>
      </c>
      <c r="C1048">
        <v>0</v>
      </c>
      <c r="D1048">
        <v>0</v>
      </c>
      <c r="E1048">
        <v>17</v>
      </c>
      <c r="F1048" s="2">
        <v>1978.85</v>
      </c>
      <c r="G1048" s="2">
        <v>2</v>
      </c>
      <c r="H1048" s="3">
        <v>4</v>
      </c>
      <c r="I1048" s="3">
        <v>4.5</v>
      </c>
      <c r="J1048" s="12">
        <v>0</v>
      </c>
      <c r="K1048">
        <v>2</v>
      </c>
      <c r="L1048" s="2">
        <v>61307.270270000001</v>
      </c>
      <c r="M1048" s="2">
        <v>59118</v>
      </c>
      <c r="N1048" s="2">
        <v>3620.9775</v>
      </c>
      <c r="O1048">
        <v>1.5</v>
      </c>
      <c r="P1048">
        <v>4</v>
      </c>
      <c r="Q1048" s="4">
        <v>1.047264</v>
      </c>
      <c r="R1048">
        <v>0</v>
      </c>
      <c r="S1048" s="23" t="s">
        <v>200</v>
      </c>
      <c r="T1048" s="5"/>
    </row>
    <row r="1049" spans="1:20" x14ac:dyDescent="0.25">
      <c r="A1049">
        <v>15</v>
      </c>
      <c r="B1049">
        <v>3</v>
      </c>
      <c r="C1049">
        <v>0</v>
      </c>
      <c r="D1049">
        <v>0</v>
      </c>
      <c r="E1049">
        <v>14</v>
      </c>
      <c r="F1049" s="2">
        <v>1441.89</v>
      </c>
      <c r="G1049" s="2">
        <v>2</v>
      </c>
      <c r="H1049" s="3">
        <v>4</v>
      </c>
      <c r="I1049" s="3">
        <v>5.6</v>
      </c>
      <c r="J1049" s="12">
        <v>1</v>
      </c>
      <c r="K1049">
        <v>1.5</v>
      </c>
      <c r="L1049" s="2">
        <v>23537.9935</v>
      </c>
      <c r="M1049" s="2">
        <v>22575.86</v>
      </c>
      <c r="N1049" s="2">
        <v>829.66285500000004</v>
      </c>
      <c r="O1049">
        <v>2.25</v>
      </c>
      <c r="P1049">
        <v>4</v>
      </c>
      <c r="Q1049" s="4">
        <v>0.86666670000000001</v>
      </c>
      <c r="R1049">
        <v>1</v>
      </c>
      <c r="S1049" s="23" t="s">
        <v>200</v>
      </c>
      <c r="T1049" s="5"/>
    </row>
    <row r="1050" spans="1:20" x14ac:dyDescent="0.25">
      <c r="A1050">
        <v>11</v>
      </c>
      <c r="B1050">
        <v>3</v>
      </c>
      <c r="C1050">
        <v>1</v>
      </c>
      <c r="D1050">
        <v>1</v>
      </c>
      <c r="E1050">
        <v>0</v>
      </c>
      <c r="F1050" s="2">
        <v>3001.4621160000002</v>
      </c>
      <c r="G1050" s="2">
        <v>4</v>
      </c>
      <c r="H1050" s="3">
        <v>3.5</v>
      </c>
      <c r="I1050" s="3">
        <v>6.07</v>
      </c>
      <c r="J1050" s="12">
        <v>1</v>
      </c>
      <c r="K1050">
        <v>0.125</v>
      </c>
      <c r="L1050" s="2">
        <v>17847.527129999999</v>
      </c>
      <c r="M1050" s="2">
        <v>10472</v>
      </c>
      <c r="N1050" s="2">
        <v>1257.1636000000001</v>
      </c>
      <c r="O1050">
        <v>3.5</v>
      </c>
      <c r="P1050">
        <v>6</v>
      </c>
      <c r="Q1050" s="4">
        <v>1</v>
      </c>
      <c r="R1050">
        <v>0</v>
      </c>
      <c r="S1050" s="23" t="s">
        <v>200</v>
      </c>
      <c r="T1050" s="5"/>
    </row>
    <row r="1051" spans="1:20" x14ac:dyDescent="0.25">
      <c r="A1051">
        <v>12</v>
      </c>
      <c r="B1051">
        <v>3</v>
      </c>
      <c r="C1051">
        <v>1</v>
      </c>
      <c r="D1051">
        <v>0</v>
      </c>
      <c r="E1051">
        <v>11</v>
      </c>
      <c r="F1051" s="2">
        <v>2157.8200000000002</v>
      </c>
      <c r="G1051" s="2">
        <v>3</v>
      </c>
      <c r="H1051" s="3">
        <v>4</v>
      </c>
      <c r="I1051" s="3">
        <v>5.2</v>
      </c>
      <c r="J1051" s="12">
        <v>1</v>
      </c>
      <c r="K1051">
        <v>1.5</v>
      </c>
      <c r="L1051" s="2">
        <v>51513.73285</v>
      </c>
      <c r="M1051" s="2">
        <v>49320.4</v>
      </c>
      <c r="N1051" s="2">
        <v>2537.53458</v>
      </c>
      <c r="O1051">
        <v>2.75</v>
      </c>
      <c r="P1051">
        <v>4</v>
      </c>
      <c r="Q1051" s="4">
        <v>0.9259193</v>
      </c>
      <c r="R1051">
        <v>0</v>
      </c>
      <c r="S1051" s="23" t="s">
        <v>199</v>
      </c>
      <c r="T1051" s="5"/>
    </row>
    <row r="1052" spans="1:20" x14ac:dyDescent="0.25">
      <c r="A1052">
        <v>23</v>
      </c>
      <c r="B1052">
        <v>5</v>
      </c>
      <c r="C1052">
        <v>0</v>
      </c>
      <c r="D1052">
        <v>0</v>
      </c>
      <c r="E1052">
        <v>22</v>
      </c>
      <c r="F1052" s="2">
        <v>245.29</v>
      </c>
      <c r="G1052" s="2">
        <v>1</v>
      </c>
      <c r="H1052" s="3">
        <v>4</v>
      </c>
      <c r="I1052" s="3">
        <v>5.2</v>
      </c>
      <c r="J1052" s="12">
        <v>1</v>
      </c>
      <c r="K1052">
        <v>1.5</v>
      </c>
      <c r="L1052" s="2">
        <v>2732.0156459999998</v>
      </c>
      <c r="M1052" s="2">
        <v>2500</v>
      </c>
      <c r="N1052" s="2">
        <v>104.125</v>
      </c>
      <c r="O1052">
        <v>2.75</v>
      </c>
      <c r="P1052">
        <v>4</v>
      </c>
      <c r="Q1052" s="4">
        <v>1</v>
      </c>
      <c r="R1052">
        <v>0</v>
      </c>
      <c r="S1052" s="23" t="s">
        <v>199</v>
      </c>
      <c r="T1052" s="5"/>
    </row>
    <row r="1053" spans="1:20" x14ac:dyDescent="0.25">
      <c r="A1053">
        <v>19</v>
      </c>
      <c r="B1053">
        <v>4</v>
      </c>
      <c r="C1053">
        <v>1</v>
      </c>
      <c r="D1053">
        <v>0</v>
      </c>
      <c r="E1053">
        <v>18</v>
      </c>
      <c r="F1053" s="2">
        <v>1104</v>
      </c>
      <c r="G1053" s="2">
        <v>2</v>
      </c>
      <c r="H1053" s="3">
        <v>4</v>
      </c>
      <c r="I1053" s="3">
        <v>4.5</v>
      </c>
      <c r="J1053" s="12">
        <v>0</v>
      </c>
      <c r="K1053">
        <v>2</v>
      </c>
      <c r="L1053" s="2">
        <v>35096.501830000001</v>
      </c>
      <c r="M1053" s="2">
        <v>33239.17</v>
      </c>
      <c r="N1053" s="2">
        <v>2035.8991619999999</v>
      </c>
      <c r="O1053">
        <v>1.5</v>
      </c>
      <c r="P1053">
        <v>4</v>
      </c>
      <c r="Q1053" s="4">
        <v>0.90000340000000001</v>
      </c>
      <c r="R1053">
        <v>0</v>
      </c>
      <c r="S1053" s="23" t="s">
        <v>199</v>
      </c>
      <c r="T1053" s="5"/>
    </row>
    <row r="1054" spans="1:20" x14ac:dyDescent="0.25">
      <c r="A1054">
        <v>2</v>
      </c>
      <c r="B1054">
        <v>1</v>
      </c>
      <c r="C1054">
        <v>0</v>
      </c>
      <c r="D1054">
        <v>0</v>
      </c>
      <c r="E1054">
        <v>1</v>
      </c>
      <c r="F1054" s="2">
        <v>6371.4</v>
      </c>
      <c r="G1054" s="2">
        <v>7</v>
      </c>
      <c r="H1054" s="3">
        <v>3.5</v>
      </c>
      <c r="I1054" s="3">
        <v>4.5</v>
      </c>
      <c r="J1054" s="12">
        <v>0</v>
      </c>
      <c r="K1054">
        <v>0.1</v>
      </c>
      <c r="L1054" s="2">
        <v>169290.19279999999</v>
      </c>
      <c r="M1054" s="2">
        <v>104928</v>
      </c>
      <c r="N1054" s="2">
        <v>19794.6672</v>
      </c>
      <c r="O1054">
        <v>3</v>
      </c>
      <c r="P1054">
        <v>6</v>
      </c>
      <c r="Q1054" s="4">
        <v>0.91666250000000005</v>
      </c>
      <c r="R1054">
        <v>0</v>
      </c>
      <c r="S1054" s="23" t="s">
        <v>199</v>
      </c>
      <c r="T1054" s="5"/>
    </row>
    <row r="1055" spans="1:20" x14ac:dyDescent="0.25">
      <c r="A1055">
        <v>25</v>
      </c>
      <c r="B1055">
        <v>5</v>
      </c>
      <c r="C1055">
        <v>1</v>
      </c>
      <c r="D1055">
        <v>0</v>
      </c>
      <c r="E1055">
        <v>24</v>
      </c>
      <c r="F1055" s="2">
        <v>1197.1500000000001</v>
      </c>
      <c r="G1055" s="2">
        <v>2</v>
      </c>
      <c r="H1055" s="3">
        <v>4</v>
      </c>
      <c r="I1055" s="3">
        <v>5.2</v>
      </c>
      <c r="J1055" s="12">
        <v>1</v>
      </c>
      <c r="K1055">
        <v>1.5</v>
      </c>
      <c r="L1055" s="2">
        <v>49505.63985</v>
      </c>
      <c r="M1055" s="2">
        <v>48697.17</v>
      </c>
      <c r="N1055" s="2">
        <v>2505.469396</v>
      </c>
      <c r="O1055">
        <v>2.75</v>
      </c>
      <c r="P1055">
        <v>4</v>
      </c>
      <c r="Q1055" s="4">
        <v>1.3211599999999999</v>
      </c>
      <c r="R1055">
        <v>0</v>
      </c>
      <c r="S1055" s="23" t="s">
        <v>199</v>
      </c>
      <c r="T1055" s="5"/>
    </row>
    <row r="1056" spans="1:20" x14ac:dyDescent="0.25">
      <c r="A1056">
        <v>42</v>
      </c>
      <c r="B1056">
        <v>7</v>
      </c>
      <c r="C1056">
        <v>0</v>
      </c>
      <c r="D1056">
        <v>0</v>
      </c>
      <c r="E1056">
        <v>41</v>
      </c>
      <c r="F1056" s="2">
        <v>203.33</v>
      </c>
      <c r="G1056" s="2">
        <v>1</v>
      </c>
      <c r="H1056" s="3">
        <v>3.5</v>
      </c>
      <c r="I1056" s="3">
        <v>6.07</v>
      </c>
      <c r="J1056" s="12">
        <v>1</v>
      </c>
      <c r="K1056">
        <v>0.125</v>
      </c>
      <c r="L1056" s="2">
        <v>22364.95203</v>
      </c>
      <c r="M1056" s="2">
        <v>16669.2</v>
      </c>
      <c r="N1056" s="2">
        <v>2082.8165399999998</v>
      </c>
      <c r="O1056">
        <v>3.5</v>
      </c>
      <c r="P1056">
        <v>6</v>
      </c>
      <c r="Q1056" s="4">
        <v>1</v>
      </c>
      <c r="R1056">
        <v>0</v>
      </c>
      <c r="S1056" s="23" t="s">
        <v>200</v>
      </c>
      <c r="T1056" s="5"/>
    </row>
    <row r="1057" spans="1:20" x14ac:dyDescent="0.25">
      <c r="A1057">
        <v>4</v>
      </c>
      <c r="B1057">
        <v>1</v>
      </c>
      <c r="C1057">
        <v>1</v>
      </c>
      <c r="D1057">
        <v>0</v>
      </c>
      <c r="E1057">
        <v>3</v>
      </c>
      <c r="F1057" s="2">
        <v>3280.38</v>
      </c>
      <c r="G1057" s="2">
        <v>4</v>
      </c>
      <c r="H1057" s="3">
        <v>4</v>
      </c>
      <c r="I1057" s="3">
        <v>4.5</v>
      </c>
      <c r="J1057" s="12">
        <v>0</v>
      </c>
      <c r="K1057">
        <v>2</v>
      </c>
      <c r="L1057" s="2">
        <v>58506.716489999999</v>
      </c>
      <c r="M1057" s="2">
        <v>56534.6</v>
      </c>
      <c r="N1057" s="2">
        <v>4293.8028700000004</v>
      </c>
      <c r="O1057">
        <v>4</v>
      </c>
      <c r="P1057">
        <v>4</v>
      </c>
      <c r="Q1057" s="4">
        <v>1.29328</v>
      </c>
      <c r="R1057">
        <v>0</v>
      </c>
      <c r="S1057" s="23" t="s">
        <v>199</v>
      </c>
      <c r="T1057" s="5"/>
    </row>
    <row r="1058" spans="1:20" x14ac:dyDescent="0.25">
      <c r="A1058">
        <v>17</v>
      </c>
      <c r="B1058">
        <v>4</v>
      </c>
      <c r="C1058">
        <v>1</v>
      </c>
      <c r="D1058">
        <v>0</v>
      </c>
      <c r="E1058">
        <v>16</v>
      </c>
      <c r="F1058" s="2">
        <v>2543.61</v>
      </c>
      <c r="G1058" s="2">
        <v>3</v>
      </c>
      <c r="H1058" s="3">
        <v>4</v>
      </c>
      <c r="I1058" s="3">
        <v>4.5</v>
      </c>
      <c r="J1058" s="12">
        <v>0</v>
      </c>
      <c r="K1058">
        <v>2</v>
      </c>
      <c r="L1058" s="2">
        <v>78880.393169999996</v>
      </c>
      <c r="M1058" s="2">
        <v>73408.83</v>
      </c>
      <c r="N1058" s="2">
        <v>5575.4006380000001</v>
      </c>
      <c r="O1058">
        <v>1</v>
      </c>
      <c r="P1058">
        <v>4</v>
      </c>
      <c r="Q1058" s="4">
        <v>1</v>
      </c>
      <c r="R1058">
        <v>0</v>
      </c>
      <c r="S1058" s="23" t="s">
        <v>200</v>
      </c>
      <c r="T1058" s="5"/>
    </row>
    <row r="1059" spans="1:20" x14ac:dyDescent="0.25">
      <c r="A1059">
        <v>21</v>
      </c>
      <c r="B1059">
        <v>5</v>
      </c>
      <c r="C1059">
        <v>0</v>
      </c>
      <c r="D1059">
        <v>0</v>
      </c>
      <c r="E1059">
        <v>20</v>
      </c>
      <c r="F1059" s="2">
        <v>1118.92</v>
      </c>
      <c r="G1059" s="2">
        <v>2</v>
      </c>
      <c r="H1059" s="3">
        <v>4</v>
      </c>
      <c r="I1059" s="3">
        <v>4.5</v>
      </c>
      <c r="J1059" s="12">
        <v>0</v>
      </c>
      <c r="K1059">
        <v>2</v>
      </c>
      <c r="L1059" s="2">
        <v>34470.437080000003</v>
      </c>
      <c r="M1059" s="2">
        <v>32432.69</v>
      </c>
      <c r="N1059" s="2">
        <v>2463.2628049999998</v>
      </c>
      <c r="O1059">
        <v>1</v>
      </c>
      <c r="P1059">
        <v>4</v>
      </c>
      <c r="Q1059" s="4">
        <v>1</v>
      </c>
      <c r="R1059">
        <v>0</v>
      </c>
      <c r="S1059" s="23" t="s">
        <v>199</v>
      </c>
      <c r="T1059" s="5"/>
    </row>
    <row r="1060" spans="1:20" x14ac:dyDescent="0.25">
      <c r="A1060">
        <v>55</v>
      </c>
      <c r="B1060">
        <v>7</v>
      </c>
      <c r="C1060">
        <v>0</v>
      </c>
      <c r="D1060">
        <v>0</v>
      </c>
      <c r="E1060">
        <v>54</v>
      </c>
      <c r="F1060" s="2">
        <v>490.68</v>
      </c>
      <c r="G1060" s="2">
        <v>1</v>
      </c>
      <c r="H1060" s="3">
        <v>3.5</v>
      </c>
      <c r="I1060" s="3">
        <v>5.28</v>
      </c>
      <c r="J1060" s="12">
        <v>1</v>
      </c>
      <c r="K1060">
        <v>3.5</v>
      </c>
      <c r="L1060" s="2">
        <v>42942.130239999999</v>
      </c>
      <c r="M1060" s="2">
        <v>42779.5</v>
      </c>
      <c r="N1060" s="2">
        <v>1362.527075</v>
      </c>
      <c r="O1060">
        <v>1.5</v>
      </c>
      <c r="P1060">
        <v>4</v>
      </c>
      <c r="Q1060" s="4">
        <v>0.86504809999999999</v>
      </c>
      <c r="R1060">
        <v>0</v>
      </c>
      <c r="S1060" s="23" t="s">
        <v>200</v>
      </c>
      <c r="T1060" s="5"/>
    </row>
    <row r="1061" spans="1:20" x14ac:dyDescent="0.25">
      <c r="A1061">
        <v>9</v>
      </c>
      <c r="B1061">
        <v>2</v>
      </c>
      <c r="C1061">
        <v>0</v>
      </c>
      <c r="D1061">
        <v>1</v>
      </c>
      <c r="E1061">
        <v>0</v>
      </c>
      <c r="F1061" s="2">
        <v>3744.5913909999999</v>
      </c>
      <c r="G1061" s="2">
        <v>4</v>
      </c>
      <c r="H1061" s="3">
        <v>3.5</v>
      </c>
      <c r="I1061" s="3">
        <v>4.5</v>
      </c>
      <c r="J1061" s="12">
        <v>0</v>
      </c>
      <c r="K1061">
        <v>0.1</v>
      </c>
      <c r="L1061" s="2">
        <v>32604.237260000002</v>
      </c>
      <c r="M1061" s="2">
        <v>14738.2</v>
      </c>
      <c r="N1061" s="2">
        <v>2347.0583499999998</v>
      </c>
      <c r="O1061">
        <v>3</v>
      </c>
      <c r="P1061">
        <v>6</v>
      </c>
      <c r="Q1061" s="4">
        <v>1.5968</v>
      </c>
      <c r="R1061">
        <v>0</v>
      </c>
      <c r="S1061" s="23" t="s">
        <v>199</v>
      </c>
      <c r="T1061" s="5"/>
    </row>
    <row r="1062" spans="1:20" x14ac:dyDescent="0.25">
      <c r="A1062">
        <v>29</v>
      </c>
      <c r="B1062">
        <v>6</v>
      </c>
      <c r="C1062">
        <v>1</v>
      </c>
      <c r="D1062">
        <v>0</v>
      </c>
      <c r="E1062">
        <v>28</v>
      </c>
      <c r="F1062" s="2">
        <v>1063.99</v>
      </c>
      <c r="G1062" s="2">
        <v>2</v>
      </c>
      <c r="H1062" s="3">
        <v>4</v>
      </c>
      <c r="I1062" s="3">
        <v>5.6</v>
      </c>
      <c r="J1062" s="12">
        <v>1</v>
      </c>
      <c r="K1062">
        <v>1.5</v>
      </c>
      <c r="L1062" s="2">
        <v>41024.21443</v>
      </c>
      <c r="M1062" s="2">
        <v>40575</v>
      </c>
      <c r="N1062" s="2">
        <v>1491.1312499999999</v>
      </c>
      <c r="O1062">
        <v>2.25</v>
      </c>
      <c r="P1062">
        <v>4</v>
      </c>
      <c r="Q1062" s="4">
        <v>1</v>
      </c>
      <c r="R1062">
        <v>0</v>
      </c>
      <c r="S1062" s="23" t="s">
        <v>200</v>
      </c>
      <c r="T1062" s="5"/>
    </row>
    <row r="1063" spans="1:20" x14ac:dyDescent="0.25">
      <c r="A1063">
        <v>29</v>
      </c>
      <c r="B1063">
        <v>6</v>
      </c>
      <c r="C1063">
        <v>1</v>
      </c>
      <c r="D1063">
        <v>0</v>
      </c>
      <c r="E1063">
        <v>28</v>
      </c>
      <c r="F1063" s="2">
        <v>463.99</v>
      </c>
      <c r="G1063" s="2">
        <v>1</v>
      </c>
      <c r="H1063" s="3">
        <v>4</v>
      </c>
      <c r="I1063" s="3">
        <v>4.5</v>
      </c>
      <c r="J1063" s="12">
        <v>0</v>
      </c>
      <c r="K1063">
        <v>2</v>
      </c>
      <c r="L1063" s="2">
        <v>37800.259610000001</v>
      </c>
      <c r="M1063" s="2">
        <v>36809.599999999999</v>
      </c>
      <c r="N1063" s="2">
        <v>2795.68912</v>
      </c>
      <c r="O1063">
        <v>4</v>
      </c>
      <c r="P1063">
        <v>4</v>
      </c>
      <c r="Q1063" s="4">
        <v>0.82000130000000004</v>
      </c>
      <c r="R1063">
        <v>0</v>
      </c>
      <c r="S1063" s="23" t="s">
        <v>200</v>
      </c>
      <c r="T1063" s="5"/>
    </row>
    <row r="1064" spans="1:20" x14ac:dyDescent="0.25">
      <c r="A1064">
        <v>45</v>
      </c>
      <c r="B1064">
        <v>7</v>
      </c>
      <c r="C1064">
        <v>0</v>
      </c>
      <c r="D1064">
        <v>0</v>
      </c>
      <c r="E1064">
        <v>44</v>
      </c>
      <c r="F1064" s="2">
        <v>1302.5</v>
      </c>
      <c r="G1064" s="2">
        <v>2</v>
      </c>
      <c r="H1064" s="3">
        <v>3.5</v>
      </c>
      <c r="I1064" s="3">
        <v>6.07</v>
      </c>
      <c r="J1064" s="12">
        <v>1</v>
      </c>
      <c r="K1064">
        <v>0.125</v>
      </c>
      <c r="L1064" s="2">
        <v>158315.67389999999</v>
      </c>
      <c r="M1064" s="2">
        <v>113660.5</v>
      </c>
      <c r="N1064" s="2">
        <v>14201.87948</v>
      </c>
      <c r="O1064">
        <v>3.5</v>
      </c>
      <c r="P1064">
        <v>6</v>
      </c>
      <c r="Q1064" s="4">
        <v>1</v>
      </c>
      <c r="R1064">
        <v>0</v>
      </c>
      <c r="S1064" s="23" t="s">
        <v>200</v>
      </c>
      <c r="T1064" s="5"/>
    </row>
    <row r="1065" spans="1:20" x14ac:dyDescent="0.25">
      <c r="A1065">
        <v>10</v>
      </c>
      <c r="B1065">
        <v>2</v>
      </c>
      <c r="C1065">
        <v>0</v>
      </c>
      <c r="D1065">
        <v>0</v>
      </c>
      <c r="E1065">
        <v>9</v>
      </c>
      <c r="F1065" s="2">
        <v>4453.75</v>
      </c>
      <c r="G1065" s="2">
        <v>5</v>
      </c>
      <c r="H1065" s="3">
        <v>4</v>
      </c>
      <c r="I1065" s="3">
        <v>5.6</v>
      </c>
      <c r="J1065" s="12">
        <v>1</v>
      </c>
      <c r="K1065">
        <v>2</v>
      </c>
      <c r="L1065" s="2">
        <v>160761.71950000001</v>
      </c>
      <c r="M1065" s="2">
        <v>157160.6</v>
      </c>
      <c r="N1065" s="2">
        <v>11936.34757</v>
      </c>
      <c r="O1065">
        <v>4</v>
      </c>
      <c r="P1065">
        <v>4</v>
      </c>
      <c r="Q1065" s="4">
        <v>0.92913500000000004</v>
      </c>
      <c r="R1065">
        <v>1</v>
      </c>
      <c r="S1065" s="23" t="s">
        <v>199</v>
      </c>
      <c r="T1065" s="5"/>
    </row>
    <row r="1066" spans="1:20" x14ac:dyDescent="0.25">
      <c r="A1066">
        <v>1</v>
      </c>
      <c r="B1066">
        <v>1</v>
      </c>
      <c r="C1066">
        <v>1</v>
      </c>
      <c r="D1066">
        <v>0</v>
      </c>
      <c r="E1066">
        <v>0</v>
      </c>
      <c r="F1066" s="2">
        <v>2644.41</v>
      </c>
      <c r="G1066" s="2">
        <v>3</v>
      </c>
      <c r="H1066" s="3">
        <v>3.5</v>
      </c>
      <c r="I1066" s="3">
        <v>6.07</v>
      </c>
      <c r="J1066" s="12">
        <v>1</v>
      </c>
      <c r="K1066">
        <v>0.125</v>
      </c>
      <c r="L1066" s="2">
        <v>48398.15</v>
      </c>
      <c r="M1066" s="2">
        <v>41369.29</v>
      </c>
      <c r="N1066" s="2">
        <v>4966.3832650000004</v>
      </c>
      <c r="O1066">
        <v>3.5</v>
      </c>
      <c r="P1066">
        <v>6</v>
      </c>
      <c r="Q1066" s="4">
        <v>1.098427</v>
      </c>
      <c r="R1066">
        <v>0</v>
      </c>
      <c r="S1066" s="23" t="s">
        <v>199</v>
      </c>
      <c r="T1066" s="5"/>
    </row>
    <row r="1067" spans="1:20" x14ac:dyDescent="0.25">
      <c r="A1067">
        <v>34</v>
      </c>
      <c r="B1067">
        <v>7</v>
      </c>
      <c r="C1067">
        <v>1</v>
      </c>
      <c r="D1067">
        <v>0</v>
      </c>
      <c r="E1067">
        <v>33</v>
      </c>
      <c r="F1067" s="2">
        <v>423.19</v>
      </c>
      <c r="G1067" s="2">
        <v>1</v>
      </c>
      <c r="H1067" s="3">
        <v>3.5</v>
      </c>
      <c r="I1067" s="3">
        <v>6.07</v>
      </c>
      <c r="J1067" s="12">
        <v>1</v>
      </c>
      <c r="K1067">
        <v>0.125</v>
      </c>
      <c r="L1067" s="2">
        <v>32570.520820000002</v>
      </c>
      <c r="M1067" s="2">
        <v>26512.11</v>
      </c>
      <c r="N1067" s="2">
        <v>3182.7788049999999</v>
      </c>
      <c r="O1067">
        <v>3.5</v>
      </c>
      <c r="P1067">
        <v>6</v>
      </c>
      <c r="Q1067" s="4">
        <v>1</v>
      </c>
      <c r="R1067">
        <v>0</v>
      </c>
      <c r="S1067" s="23" t="s">
        <v>200</v>
      </c>
      <c r="T1067" s="5"/>
    </row>
    <row r="1068" spans="1:20" x14ac:dyDescent="0.25">
      <c r="A1068">
        <v>10</v>
      </c>
      <c r="B1068">
        <v>2</v>
      </c>
      <c r="C1068">
        <v>1</v>
      </c>
      <c r="D1068">
        <v>0</v>
      </c>
      <c r="E1068">
        <v>9</v>
      </c>
      <c r="F1068" s="2">
        <v>1856.22</v>
      </c>
      <c r="G1068" s="2">
        <v>2</v>
      </c>
      <c r="H1068" s="3">
        <v>4</v>
      </c>
      <c r="I1068" s="3">
        <v>4.5</v>
      </c>
      <c r="J1068" s="12">
        <v>0</v>
      </c>
      <c r="K1068">
        <v>2</v>
      </c>
      <c r="L1068" s="2">
        <v>40533.835019999999</v>
      </c>
      <c r="M1068" s="2">
        <v>36756.5</v>
      </c>
      <c r="N1068" s="2">
        <v>2791.6561750000001</v>
      </c>
      <c r="O1068">
        <v>1</v>
      </c>
      <c r="P1068">
        <v>4</v>
      </c>
      <c r="Q1068" s="4">
        <v>0.74894519999999998</v>
      </c>
      <c r="R1068">
        <v>0</v>
      </c>
      <c r="S1068" s="23" t="s">
        <v>200</v>
      </c>
      <c r="T1068" s="5"/>
    </row>
    <row r="1069" spans="1:20" x14ac:dyDescent="0.25">
      <c r="A1069">
        <v>5</v>
      </c>
      <c r="B1069">
        <v>1</v>
      </c>
      <c r="C1069">
        <v>1</v>
      </c>
      <c r="D1069">
        <v>0</v>
      </c>
      <c r="E1069">
        <v>4</v>
      </c>
      <c r="F1069" s="2">
        <v>1047.8800000000001</v>
      </c>
      <c r="G1069" s="2">
        <v>2</v>
      </c>
      <c r="H1069" s="3">
        <v>3.5</v>
      </c>
      <c r="I1069" s="3">
        <v>6.07</v>
      </c>
      <c r="J1069" s="12">
        <v>1</v>
      </c>
      <c r="K1069">
        <v>0.125</v>
      </c>
      <c r="L1069" s="2">
        <v>31488.359659999998</v>
      </c>
      <c r="M1069" s="2">
        <v>28268</v>
      </c>
      <c r="N1069" s="2">
        <v>2839.5205999999998</v>
      </c>
      <c r="O1069">
        <v>3.5</v>
      </c>
      <c r="P1069">
        <v>6</v>
      </c>
      <c r="Q1069" s="4">
        <v>1.456261</v>
      </c>
      <c r="R1069">
        <v>0</v>
      </c>
      <c r="S1069" s="23" t="s">
        <v>200</v>
      </c>
      <c r="T1069" s="5"/>
    </row>
    <row r="1070" spans="1:20" x14ac:dyDescent="0.25">
      <c r="A1070">
        <v>22</v>
      </c>
      <c r="B1070">
        <v>5</v>
      </c>
      <c r="C1070">
        <v>1</v>
      </c>
      <c r="D1070">
        <v>0</v>
      </c>
      <c r="E1070">
        <v>21</v>
      </c>
      <c r="F1070" s="2">
        <v>1686.42</v>
      </c>
      <c r="G1070" s="2">
        <v>2</v>
      </c>
      <c r="H1070" s="3">
        <v>3.5</v>
      </c>
      <c r="I1070" s="3">
        <v>5.28</v>
      </c>
      <c r="J1070" s="12">
        <v>1</v>
      </c>
      <c r="K1070">
        <v>3.5</v>
      </c>
      <c r="L1070" s="2">
        <v>50434.111239999998</v>
      </c>
      <c r="M1070" s="2">
        <v>49788.75</v>
      </c>
      <c r="N1070" s="2">
        <v>1585.7716869999999</v>
      </c>
      <c r="O1070">
        <v>2.25</v>
      </c>
      <c r="P1070">
        <v>4</v>
      </c>
      <c r="Q1070" s="4">
        <v>1.0346880000000001</v>
      </c>
      <c r="R1070">
        <v>0</v>
      </c>
      <c r="S1070" s="23" t="s">
        <v>199</v>
      </c>
      <c r="T1070" s="5"/>
    </row>
    <row r="1071" spans="1:20" x14ac:dyDescent="0.25">
      <c r="A1071">
        <v>7</v>
      </c>
      <c r="B1071">
        <v>2</v>
      </c>
      <c r="C1071">
        <v>0</v>
      </c>
      <c r="D1071">
        <v>0</v>
      </c>
      <c r="E1071">
        <v>6</v>
      </c>
      <c r="F1071" s="2">
        <v>1122.74</v>
      </c>
      <c r="G1071" s="2">
        <v>2</v>
      </c>
      <c r="H1071" s="3">
        <v>3.5</v>
      </c>
      <c r="I1071" s="3">
        <v>6.07</v>
      </c>
      <c r="J1071" s="12">
        <v>1</v>
      </c>
      <c r="K1071">
        <v>0.125</v>
      </c>
      <c r="L1071" s="2">
        <v>65464.622660000001</v>
      </c>
      <c r="M1071" s="2">
        <v>49665</v>
      </c>
      <c r="N1071" s="2">
        <v>7179.07575</v>
      </c>
      <c r="O1071">
        <v>3.5</v>
      </c>
      <c r="P1071">
        <v>6</v>
      </c>
      <c r="Q1071" s="4">
        <v>1.071194</v>
      </c>
      <c r="R1071">
        <v>0</v>
      </c>
      <c r="S1071" s="23" t="s">
        <v>200</v>
      </c>
      <c r="T1071" s="5"/>
    </row>
    <row r="1072" spans="1:20" x14ac:dyDescent="0.25">
      <c r="A1072">
        <v>31</v>
      </c>
      <c r="B1072">
        <v>7</v>
      </c>
      <c r="C1072">
        <v>0</v>
      </c>
      <c r="D1072">
        <v>0</v>
      </c>
      <c r="E1072">
        <v>30</v>
      </c>
      <c r="F1072" s="2">
        <v>724.04</v>
      </c>
      <c r="G1072" s="2">
        <v>1</v>
      </c>
      <c r="H1072" s="3">
        <v>4</v>
      </c>
      <c r="I1072" s="3">
        <v>5.2</v>
      </c>
      <c r="J1072" s="12">
        <v>1</v>
      </c>
      <c r="K1072">
        <v>1.5</v>
      </c>
      <c r="L1072" s="2">
        <v>38013.86434</v>
      </c>
      <c r="M1072" s="2">
        <v>37526.17</v>
      </c>
      <c r="N1072" s="2">
        <v>1930.7214469999999</v>
      </c>
      <c r="O1072">
        <v>2.75</v>
      </c>
      <c r="P1072">
        <v>4</v>
      </c>
      <c r="Q1072" s="4">
        <v>0.93082580000000004</v>
      </c>
      <c r="R1072">
        <v>0</v>
      </c>
      <c r="S1072" s="23" t="s">
        <v>200</v>
      </c>
      <c r="T1072" s="5"/>
    </row>
    <row r="1073" spans="1:20" x14ac:dyDescent="0.25">
      <c r="A1073">
        <v>28</v>
      </c>
      <c r="B1073">
        <v>6</v>
      </c>
      <c r="C1073">
        <v>0</v>
      </c>
      <c r="D1073">
        <v>0</v>
      </c>
      <c r="E1073">
        <v>27</v>
      </c>
      <c r="F1073" s="2">
        <v>1079.3499999999999</v>
      </c>
      <c r="G1073" s="2">
        <v>2</v>
      </c>
      <c r="H1073" s="3">
        <v>3.5</v>
      </c>
      <c r="I1073" s="3">
        <v>4.5</v>
      </c>
      <c r="J1073" s="12">
        <v>0</v>
      </c>
      <c r="K1073">
        <v>0.1</v>
      </c>
      <c r="L1073" s="2">
        <v>73175.918550000002</v>
      </c>
      <c r="M1073" s="2">
        <v>51541.599999999999</v>
      </c>
      <c r="N1073" s="2">
        <v>6692.6767600000003</v>
      </c>
      <c r="O1073">
        <v>3</v>
      </c>
      <c r="P1073">
        <v>6</v>
      </c>
      <c r="Q1073" s="4">
        <v>0.88819400000000004</v>
      </c>
      <c r="R1073">
        <v>0</v>
      </c>
      <c r="S1073" s="23" t="s">
        <v>200</v>
      </c>
      <c r="T1073" s="5"/>
    </row>
    <row r="1074" spans="1:20" x14ac:dyDescent="0.25">
      <c r="A1074">
        <v>19</v>
      </c>
      <c r="B1074">
        <v>4</v>
      </c>
      <c r="C1074">
        <v>0</v>
      </c>
      <c r="D1074">
        <v>0</v>
      </c>
      <c r="E1074">
        <v>18</v>
      </c>
      <c r="F1074" s="2">
        <v>1424.44</v>
      </c>
      <c r="G1074" s="2">
        <v>2</v>
      </c>
      <c r="H1074" s="3">
        <v>4</v>
      </c>
      <c r="I1074" s="3">
        <v>6.1</v>
      </c>
      <c r="J1074" s="12">
        <v>1</v>
      </c>
      <c r="K1074">
        <v>2</v>
      </c>
      <c r="L1074" s="2">
        <v>55423.78888</v>
      </c>
      <c r="M1074" s="2">
        <v>54214.33</v>
      </c>
      <c r="N1074" s="2">
        <v>3586.2779300000002</v>
      </c>
      <c r="O1074">
        <v>3.25</v>
      </c>
      <c r="P1074">
        <v>4</v>
      </c>
      <c r="Q1074" s="4">
        <v>1</v>
      </c>
      <c r="R1074">
        <v>1</v>
      </c>
      <c r="S1074" s="23" t="s">
        <v>199</v>
      </c>
      <c r="T1074" s="5"/>
    </row>
    <row r="1075" spans="1:20" x14ac:dyDescent="0.25">
      <c r="A1075">
        <v>6</v>
      </c>
      <c r="B1075">
        <v>2</v>
      </c>
      <c r="C1075">
        <v>1</v>
      </c>
      <c r="D1075">
        <v>1</v>
      </c>
      <c r="E1075">
        <v>0</v>
      </c>
      <c r="F1075" s="2">
        <v>6170.4309000000003</v>
      </c>
      <c r="G1075" s="2">
        <v>7</v>
      </c>
      <c r="H1075" s="3">
        <v>3.5</v>
      </c>
      <c r="I1075" s="3">
        <v>6.07</v>
      </c>
      <c r="J1075" s="12">
        <v>1</v>
      </c>
      <c r="K1075">
        <v>0.125</v>
      </c>
      <c r="L1075" s="2">
        <v>31349.336940000001</v>
      </c>
      <c r="M1075" s="2">
        <v>19640</v>
      </c>
      <c r="N1075" s="2">
        <v>2454.018</v>
      </c>
      <c r="O1075">
        <v>3.5</v>
      </c>
      <c r="P1075">
        <v>6</v>
      </c>
      <c r="Q1075" s="4">
        <v>0.83178249999999998</v>
      </c>
      <c r="R1075">
        <v>0</v>
      </c>
      <c r="S1075" s="23" t="s">
        <v>200</v>
      </c>
      <c r="T1075" s="5"/>
    </row>
    <row r="1076" spans="1:20" x14ac:dyDescent="0.25">
      <c r="A1076">
        <v>18</v>
      </c>
      <c r="B1076">
        <v>4</v>
      </c>
      <c r="C1076">
        <v>1</v>
      </c>
      <c r="D1076">
        <v>0</v>
      </c>
      <c r="E1076">
        <v>17</v>
      </c>
      <c r="F1076" s="2">
        <v>302.89999999999998</v>
      </c>
      <c r="G1076" s="2">
        <v>1</v>
      </c>
      <c r="H1076" s="3">
        <v>4</v>
      </c>
      <c r="I1076" s="3">
        <v>5.6</v>
      </c>
      <c r="J1076" s="12">
        <v>1</v>
      </c>
      <c r="K1076">
        <v>1.5</v>
      </c>
      <c r="L1076" s="2">
        <v>2732.2925030000001</v>
      </c>
      <c r="M1076" s="2">
        <v>2500</v>
      </c>
      <c r="N1076" s="2">
        <v>91.875</v>
      </c>
      <c r="O1076">
        <v>2.25</v>
      </c>
      <c r="P1076">
        <v>4</v>
      </c>
      <c r="Q1076" s="4">
        <v>1</v>
      </c>
      <c r="R1076">
        <v>0</v>
      </c>
      <c r="S1076" s="23" t="s">
        <v>199</v>
      </c>
      <c r="T1076" s="5"/>
    </row>
    <row r="1077" spans="1:20" x14ac:dyDescent="0.25">
      <c r="A1077">
        <v>7</v>
      </c>
      <c r="B1077">
        <v>2</v>
      </c>
      <c r="C1077">
        <v>1</v>
      </c>
      <c r="D1077">
        <v>1</v>
      </c>
      <c r="E1077">
        <v>0</v>
      </c>
      <c r="F1077" s="2">
        <v>21287.850620000001</v>
      </c>
      <c r="G1077" s="2">
        <v>13</v>
      </c>
      <c r="H1077" s="3">
        <v>4</v>
      </c>
      <c r="I1077" s="3">
        <v>4.5</v>
      </c>
      <c r="J1077" s="12">
        <v>0</v>
      </c>
      <c r="K1077">
        <v>2</v>
      </c>
      <c r="L1077" s="2">
        <v>33782.62833</v>
      </c>
      <c r="M1077" s="2">
        <v>27355</v>
      </c>
      <c r="N1077" s="2">
        <v>2077.6122500000001</v>
      </c>
      <c r="O1077">
        <v>1</v>
      </c>
      <c r="P1077">
        <v>4</v>
      </c>
      <c r="Q1077" s="4">
        <v>0.82227309999999998</v>
      </c>
      <c r="R1077">
        <v>0</v>
      </c>
      <c r="S1077" s="23" t="s">
        <v>199</v>
      </c>
      <c r="T1077" s="5"/>
    </row>
    <row r="1078" spans="1:20" x14ac:dyDescent="0.25">
      <c r="A1078">
        <v>36</v>
      </c>
      <c r="B1078">
        <v>7</v>
      </c>
      <c r="C1078">
        <v>0</v>
      </c>
      <c r="D1078">
        <v>0</v>
      </c>
      <c r="E1078">
        <v>35</v>
      </c>
      <c r="F1078" s="2">
        <v>533.28</v>
      </c>
      <c r="G1078" s="2">
        <v>1</v>
      </c>
      <c r="H1078" s="3">
        <v>4</v>
      </c>
      <c r="I1078" s="3">
        <v>5.2</v>
      </c>
      <c r="J1078" s="12">
        <v>1</v>
      </c>
      <c r="K1078">
        <v>1.5</v>
      </c>
      <c r="L1078" s="2">
        <v>37485.09519</v>
      </c>
      <c r="M1078" s="2">
        <v>36833.83</v>
      </c>
      <c r="N1078" s="2">
        <v>1895.1005540000001</v>
      </c>
      <c r="O1078">
        <v>2.75</v>
      </c>
      <c r="P1078">
        <v>4</v>
      </c>
      <c r="Q1078" s="4">
        <v>0.83317870000000005</v>
      </c>
      <c r="R1078">
        <v>0</v>
      </c>
      <c r="S1078" s="23" t="s">
        <v>199</v>
      </c>
      <c r="T1078" s="5"/>
    </row>
    <row r="1079" spans="1:20" x14ac:dyDescent="0.25">
      <c r="A1079">
        <v>35</v>
      </c>
      <c r="B1079">
        <v>7</v>
      </c>
      <c r="C1079">
        <v>1</v>
      </c>
      <c r="D1079">
        <v>0</v>
      </c>
      <c r="E1079">
        <v>34</v>
      </c>
      <c r="F1079" s="2">
        <v>230.16</v>
      </c>
      <c r="G1079" s="2">
        <v>1</v>
      </c>
      <c r="H1079" s="3">
        <v>4</v>
      </c>
      <c r="I1079" s="3">
        <v>4.5</v>
      </c>
      <c r="J1079" s="12">
        <v>0</v>
      </c>
      <c r="K1079">
        <v>2</v>
      </c>
      <c r="L1079" s="2">
        <v>12029.138070000001</v>
      </c>
      <c r="M1079" s="2">
        <v>11289.17</v>
      </c>
      <c r="N1079" s="2">
        <v>857.412462</v>
      </c>
      <c r="O1079">
        <v>1</v>
      </c>
      <c r="P1079">
        <v>4</v>
      </c>
      <c r="Q1079" s="4">
        <v>1</v>
      </c>
      <c r="R1079">
        <v>0</v>
      </c>
      <c r="S1079" s="23" t="s">
        <v>200</v>
      </c>
      <c r="T1079" s="5"/>
    </row>
    <row r="1080" spans="1:20" x14ac:dyDescent="0.25">
      <c r="A1080">
        <v>46</v>
      </c>
      <c r="B1080">
        <v>7</v>
      </c>
      <c r="C1080">
        <v>1</v>
      </c>
      <c r="D1080">
        <v>0</v>
      </c>
      <c r="E1080">
        <v>45</v>
      </c>
      <c r="F1080" s="2">
        <v>792.78</v>
      </c>
      <c r="G1080" s="2">
        <v>1</v>
      </c>
      <c r="H1080" s="3">
        <v>3.5</v>
      </c>
      <c r="I1080" s="3">
        <v>5.28</v>
      </c>
      <c r="J1080" s="12">
        <v>1</v>
      </c>
      <c r="K1080">
        <v>3.5</v>
      </c>
      <c r="L1080" s="2">
        <v>51777.559780000003</v>
      </c>
      <c r="M1080" s="2">
        <v>51333.25</v>
      </c>
      <c r="N1080" s="2">
        <v>1634.964013</v>
      </c>
      <c r="O1080">
        <v>2.25</v>
      </c>
      <c r="P1080">
        <v>4</v>
      </c>
      <c r="Q1080" s="4">
        <v>1</v>
      </c>
      <c r="R1080">
        <v>0</v>
      </c>
      <c r="S1080" s="23" t="s">
        <v>200</v>
      </c>
      <c r="T1080" s="5"/>
    </row>
    <row r="1081" spans="1:20" x14ac:dyDescent="0.25">
      <c r="A1081">
        <v>30</v>
      </c>
      <c r="B1081">
        <v>6</v>
      </c>
      <c r="C1081">
        <v>1</v>
      </c>
      <c r="D1081">
        <v>0</v>
      </c>
      <c r="E1081">
        <v>29</v>
      </c>
      <c r="F1081" s="2">
        <v>609.41999999999996</v>
      </c>
      <c r="G1081" s="2">
        <v>1</v>
      </c>
      <c r="H1081" s="3">
        <v>4</v>
      </c>
      <c r="I1081" s="3">
        <v>4.5</v>
      </c>
      <c r="J1081" s="12">
        <v>0</v>
      </c>
      <c r="K1081">
        <v>2</v>
      </c>
      <c r="L1081" s="2">
        <v>25654.98774</v>
      </c>
      <c r="M1081" s="2">
        <v>24522.17</v>
      </c>
      <c r="N1081" s="2">
        <v>1862.458811</v>
      </c>
      <c r="O1081">
        <v>1</v>
      </c>
      <c r="P1081">
        <v>4</v>
      </c>
      <c r="Q1081" s="4">
        <v>0.90000349999999996</v>
      </c>
      <c r="R1081">
        <v>0</v>
      </c>
      <c r="S1081" s="23" t="s">
        <v>199</v>
      </c>
      <c r="T1081" s="5"/>
    </row>
    <row r="1082" spans="1:20" x14ac:dyDescent="0.25">
      <c r="A1082">
        <v>32</v>
      </c>
      <c r="B1082">
        <v>7</v>
      </c>
      <c r="C1082">
        <v>1</v>
      </c>
      <c r="D1082">
        <v>1</v>
      </c>
      <c r="E1082">
        <v>0</v>
      </c>
      <c r="F1082" s="2">
        <v>2365.2130710000001</v>
      </c>
      <c r="G1082" s="2">
        <v>3</v>
      </c>
      <c r="H1082" s="3">
        <v>4</v>
      </c>
      <c r="I1082" s="3">
        <v>4.5</v>
      </c>
      <c r="J1082" s="12">
        <v>0</v>
      </c>
      <c r="K1082">
        <v>2</v>
      </c>
      <c r="L1082" s="2">
        <v>15442.88342</v>
      </c>
      <c r="M1082" s="2">
        <v>14532.4</v>
      </c>
      <c r="N1082" s="2">
        <v>1103.73578</v>
      </c>
      <c r="O1082">
        <v>4</v>
      </c>
      <c r="P1082">
        <v>4</v>
      </c>
      <c r="Q1082" s="4">
        <v>0.97744200000000003</v>
      </c>
      <c r="R1082">
        <v>0</v>
      </c>
      <c r="S1082" s="23" t="s">
        <v>200</v>
      </c>
      <c r="T1082" s="5"/>
    </row>
    <row r="1083" spans="1:20" x14ac:dyDescent="0.25">
      <c r="A1083">
        <v>5</v>
      </c>
      <c r="B1083">
        <v>1</v>
      </c>
      <c r="C1083">
        <v>1</v>
      </c>
      <c r="D1083">
        <v>0</v>
      </c>
      <c r="E1083">
        <v>4</v>
      </c>
      <c r="F1083" s="2">
        <v>2599.94</v>
      </c>
      <c r="G1083" s="2">
        <v>3</v>
      </c>
      <c r="H1083" s="3">
        <v>3.5</v>
      </c>
      <c r="I1083" s="3">
        <v>6.07</v>
      </c>
      <c r="J1083" s="12">
        <v>1</v>
      </c>
      <c r="K1083">
        <v>0.125</v>
      </c>
      <c r="L1083" s="2">
        <v>64256.350850000003</v>
      </c>
      <c r="M1083" s="2">
        <v>57663</v>
      </c>
      <c r="N1083" s="2">
        <v>6922.4431500000001</v>
      </c>
      <c r="O1083">
        <v>3.5</v>
      </c>
      <c r="P1083">
        <v>6</v>
      </c>
      <c r="Q1083" s="4">
        <v>0.74722500000000003</v>
      </c>
      <c r="R1083">
        <v>0</v>
      </c>
      <c r="S1083" s="23" t="s">
        <v>199</v>
      </c>
      <c r="T1083" s="5"/>
    </row>
    <row r="1084" spans="1:20" x14ac:dyDescent="0.25">
      <c r="A1084">
        <v>3</v>
      </c>
      <c r="B1084">
        <v>1</v>
      </c>
      <c r="C1084">
        <v>1</v>
      </c>
      <c r="D1084">
        <v>0</v>
      </c>
      <c r="E1084">
        <v>2</v>
      </c>
      <c r="F1084" s="2">
        <v>682.07</v>
      </c>
      <c r="G1084" s="2">
        <v>1</v>
      </c>
      <c r="H1084" s="3">
        <v>3.5</v>
      </c>
      <c r="I1084" s="3">
        <v>3</v>
      </c>
      <c r="J1084" s="12">
        <v>0</v>
      </c>
      <c r="K1084">
        <v>0.15</v>
      </c>
      <c r="L1084" s="2">
        <v>28703.66085</v>
      </c>
      <c r="M1084" s="2">
        <v>20671.75</v>
      </c>
      <c r="N1084" s="2">
        <v>3089.3930380000002</v>
      </c>
      <c r="O1084">
        <v>3</v>
      </c>
      <c r="P1084">
        <v>6</v>
      </c>
      <c r="Q1084" s="4">
        <v>0.82521699999999998</v>
      </c>
      <c r="R1084">
        <v>0</v>
      </c>
      <c r="S1084" s="23" t="s">
        <v>199</v>
      </c>
      <c r="T1084" s="5"/>
    </row>
    <row r="1085" spans="1:20" x14ac:dyDescent="0.25">
      <c r="A1085">
        <v>7</v>
      </c>
      <c r="B1085">
        <v>2</v>
      </c>
      <c r="C1085">
        <v>0</v>
      </c>
      <c r="D1085">
        <v>1</v>
      </c>
      <c r="E1085">
        <v>0</v>
      </c>
      <c r="F1085" s="2">
        <v>77716.36</v>
      </c>
      <c r="G1085" s="2">
        <v>13</v>
      </c>
      <c r="H1085" s="3">
        <v>4</v>
      </c>
      <c r="I1085" s="3">
        <v>4.5</v>
      </c>
      <c r="J1085" s="12">
        <v>0</v>
      </c>
      <c r="K1085">
        <v>2</v>
      </c>
      <c r="L1085" s="2">
        <v>119004.6011</v>
      </c>
      <c r="M1085" s="2">
        <v>92468.5</v>
      </c>
      <c r="N1085" s="2">
        <v>6116.7912749999996</v>
      </c>
      <c r="O1085">
        <v>1.5</v>
      </c>
      <c r="P1085">
        <v>4</v>
      </c>
      <c r="Q1085" s="4">
        <v>1</v>
      </c>
      <c r="R1085">
        <v>0</v>
      </c>
      <c r="S1085" s="23" t="s">
        <v>199</v>
      </c>
      <c r="T1085" s="5"/>
    </row>
    <row r="1086" spans="1:20" x14ac:dyDescent="0.25">
      <c r="A1086">
        <v>4</v>
      </c>
      <c r="B1086">
        <v>1</v>
      </c>
      <c r="C1086">
        <v>0</v>
      </c>
      <c r="D1086">
        <v>0</v>
      </c>
      <c r="E1086">
        <v>3</v>
      </c>
      <c r="F1086" s="2">
        <v>1638.7</v>
      </c>
      <c r="G1086" s="2">
        <v>2</v>
      </c>
      <c r="H1086" s="3">
        <v>4</v>
      </c>
      <c r="I1086" s="3">
        <v>4.5</v>
      </c>
      <c r="J1086" s="12">
        <v>0</v>
      </c>
      <c r="K1086">
        <v>2</v>
      </c>
      <c r="L1086" s="2">
        <v>27872.53213</v>
      </c>
      <c r="M1086" s="2">
        <v>25108.33</v>
      </c>
      <c r="N1086" s="2">
        <v>1660.9160300000001</v>
      </c>
      <c r="O1086">
        <v>1.5</v>
      </c>
      <c r="P1086">
        <v>4</v>
      </c>
      <c r="Q1086" s="4">
        <v>1</v>
      </c>
      <c r="R1086">
        <v>0</v>
      </c>
      <c r="S1086" s="23" t="s">
        <v>200</v>
      </c>
      <c r="T1086" s="5"/>
    </row>
    <row r="1087" spans="1:20" x14ac:dyDescent="0.25">
      <c r="A1087">
        <v>15</v>
      </c>
      <c r="B1087">
        <v>3</v>
      </c>
      <c r="C1087">
        <v>1</v>
      </c>
      <c r="D1087">
        <v>0</v>
      </c>
      <c r="E1087">
        <v>14</v>
      </c>
      <c r="F1087" s="2">
        <v>1094.99</v>
      </c>
      <c r="G1087" s="2">
        <v>2</v>
      </c>
      <c r="H1087" s="3">
        <v>3.5</v>
      </c>
      <c r="I1087" s="3">
        <v>6.07</v>
      </c>
      <c r="J1087" s="12">
        <v>1</v>
      </c>
      <c r="K1087">
        <v>0.125</v>
      </c>
      <c r="L1087" s="2">
        <v>62554.441039999998</v>
      </c>
      <c r="M1087" s="2">
        <v>54067.17</v>
      </c>
      <c r="N1087" s="2">
        <v>5695.9763599999997</v>
      </c>
      <c r="O1087">
        <v>3.5</v>
      </c>
      <c r="P1087">
        <v>6</v>
      </c>
      <c r="Q1087" s="4">
        <v>1.053105</v>
      </c>
      <c r="R1087">
        <v>0</v>
      </c>
      <c r="S1087" s="23" t="s">
        <v>200</v>
      </c>
      <c r="T1087" s="5"/>
    </row>
    <row r="1088" spans="1:20" x14ac:dyDescent="0.25">
      <c r="A1088">
        <v>13</v>
      </c>
      <c r="B1088">
        <v>3</v>
      </c>
      <c r="C1088">
        <v>1</v>
      </c>
      <c r="D1088">
        <v>0</v>
      </c>
      <c r="E1088">
        <v>12</v>
      </c>
      <c r="F1088" s="2">
        <v>966.89</v>
      </c>
      <c r="G1088" s="2">
        <v>1</v>
      </c>
      <c r="H1088" s="3">
        <v>3.5</v>
      </c>
      <c r="I1088" s="3">
        <v>6.07</v>
      </c>
      <c r="J1088" s="12">
        <v>1</v>
      </c>
      <c r="K1088">
        <v>0.125</v>
      </c>
      <c r="L1088" s="2">
        <v>34141.822419999997</v>
      </c>
      <c r="M1088" s="2">
        <v>30821</v>
      </c>
      <c r="N1088" s="2">
        <v>3398.0152499999999</v>
      </c>
      <c r="O1088">
        <v>3.5</v>
      </c>
      <c r="P1088">
        <v>6</v>
      </c>
      <c r="Q1088" s="4">
        <v>1</v>
      </c>
      <c r="R1088">
        <v>0</v>
      </c>
      <c r="S1088" s="23" t="s">
        <v>200</v>
      </c>
      <c r="T1088" s="5"/>
    </row>
    <row r="1089" spans="1:20" x14ac:dyDescent="0.25">
      <c r="A1089">
        <v>5</v>
      </c>
      <c r="B1089">
        <v>1</v>
      </c>
      <c r="C1089">
        <v>0</v>
      </c>
      <c r="D1089">
        <v>0</v>
      </c>
      <c r="E1089">
        <v>4</v>
      </c>
      <c r="F1089" s="2">
        <v>1392.21</v>
      </c>
      <c r="G1089" s="2">
        <v>2</v>
      </c>
      <c r="H1089" s="3">
        <v>4</v>
      </c>
      <c r="I1089" s="3">
        <v>4.5</v>
      </c>
      <c r="J1089" s="12">
        <v>0</v>
      </c>
      <c r="K1089">
        <v>2</v>
      </c>
      <c r="L1089" s="2">
        <v>27803.049080000001</v>
      </c>
      <c r="M1089" s="2">
        <v>26591.75</v>
      </c>
      <c r="N1089" s="2">
        <v>1759.044263</v>
      </c>
      <c r="O1089">
        <v>3.25</v>
      </c>
      <c r="P1089">
        <v>4</v>
      </c>
      <c r="Q1089" s="4">
        <v>1.601075</v>
      </c>
      <c r="R1089">
        <v>0</v>
      </c>
      <c r="S1089" s="23" t="s">
        <v>200</v>
      </c>
      <c r="T1089" s="5"/>
    </row>
    <row r="1090" spans="1:20" x14ac:dyDescent="0.25">
      <c r="A1090">
        <v>25</v>
      </c>
      <c r="B1090">
        <v>5</v>
      </c>
      <c r="C1090">
        <v>0</v>
      </c>
      <c r="D1090">
        <v>1</v>
      </c>
      <c r="E1090">
        <v>0</v>
      </c>
      <c r="F1090" s="2">
        <v>28515.969420000001</v>
      </c>
      <c r="G1090" s="2">
        <v>13</v>
      </c>
      <c r="H1090" s="3">
        <v>4</v>
      </c>
      <c r="I1090" s="3">
        <v>5.2</v>
      </c>
      <c r="J1090" s="12">
        <v>1</v>
      </c>
      <c r="K1090">
        <v>1.5</v>
      </c>
      <c r="L1090" s="2">
        <v>80785.700129999997</v>
      </c>
      <c r="M1090" s="2">
        <v>73025.25</v>
      </c>
      <c r="N1090" s="2">
        <v>3757.1491129999999</v>
      </c>
      <c r="O1090">
        <v>2.75</v>
      </c>
      <c r="P1090">
        <v>4</v>
      </c>
      <c r="Q1090" s="4">
        <v>1.05982</v>
      </c>
      <c r="R1090">
        <v>0</v>
      </c>
      <c r="S1090" s="23" t="s">
        <v>199</v>
      </c>
      <c r="T1090" s="5"/>
    </row>
    <row r="1091" spans="1:20" x14ac:dyDescent="0.25">
      <c r="A1091">
        <v>7</v>
      </c>
      <c r="B1091">
        <v>2</v>
      </c>
      <c r="C1091">
        <v>1</v>
      </c>
      <c r="D1091">
        <v>1</v>
      </c>
      <c r="E1091">
        <v>0</v>
      </c>
      <c r="F1091" s="2">
        <v>15850.05</v>
      </c>
      <c r="G1091" s="2">
        <v>12</v>
      </c>
      <c r="H1091" s="3">
        <v>4</v>
      </c>
      <c r="I1091" s="3">
        <v>4.5</v>
      </c>
      <c r="J1091" s="12">
        <v>0</v>
      </c>
      <c r="K1091">
        <v>2</v>
      </c>
      <c r="L1091" s="2">
        <v>24620.42396</v>
      </c>
      <c r="M1091" s="2">
        <v>17269</v>
      </c>
      <c r="N1091" s="2">
        <v>1226.96245</v>
      </c>
      <c r="O1091">
        <v>1</v>
      </c>
      <c r="P1091">
        <v>4</v>
      </c>
      <c r="Q1091" s="4">
        <v>0.93312470000000003</v>
      </c>
      <c r="R1091">
        <v>0</v>
      </c>
      <c r="S1091" s="23" t="s">
        <v>199</v>
      </c>
      <c r="T1091" s="5"/>
    </row>
    <row r="1092" spans="1:20" x14ac:dyDescent="0.25">
      <c r="A1092">
        <v>22</v>
      </c>
      <c r="B1092">
        <v>5</v>
      </c>
      <c r="C1092">
        <v>1</v>
      </c>
      <c r="D1092">
        <v>1</v>
      </c>
      <c r="E1092">
        <v>0</v>
      </c>
      <c r="F1092" s="2">
        <v>3230.8526740000002</v>
      </c>
      <c r="G1092" s="2">
        <v>4</v>
      </c>
      <c r="H1092" s="3">
        <v>4</v>
      </c>
      <c r="I1092" s="3">
        <v>4.5</v>
      </c>
      <c r="J1092" s="12">
        <v>0</v>
      </c>
      <c r="K1092">
        <v>2</v>
      </c>
      <c r="L1092" s="2">
        <v>14373.63</v>
      </c>
      <c r="M1092" s="2">
        <v>13628.63</v>
      </c>
      <c r="N1092" s="2">
        <v>1035.0944480000001</v>
      </c>
      <c r="O1092">
        <v>4</v>
      </c>
      <c r="P1092">
        <v>4</v>
      </c>
      <c r="Q1092" s="4">
        <v>1</v>
      </c>
      <c r="R1092">
        <v>0</v>
      </c>
      <c r="S1092" s="23" t="s">
        <v>200</v>
      </c>
      <c r="T1092" s="5"/>
    </row>
    <row r="1093" spans="1:20" x14ac:dyDescent="0.25">
      <c r="A1093">
        <v>32</v>
      </c>
      <c r="B1093">
        <v>7</v>
      </c>
      <c r="C1093">
        <v>1</v>
      </c>
      <c r="D1093">
        <v>0</v>
      </c>
      <c r="E1093">
        <v>31</v>
      </c>
      <c r="F1093" s="2">
        <v>1719.9</v>
      </c>
      <c r="G1093" s="2">
        <v>2</v>
      </c>
      <c r="H1093" s="3">
        <v>4</v>
      </c>
      <c r="I1093" s="3">
        <v>5.2</v>
      </c>
      <c r="J1093" s="12">
        <v>1</v>
      </c>
      <c r="K1093">
        <v>1.5</v>
      </c>
      <c r="L1093" s="2">
        <v>78041.316070000001</v>
      </c>
      <c r="M1093" s="2">
        <v>76146.5</v>
      </c>
      <c r="N1093" s="2">
        <v>3917.7374249999998</v>
      </c>
      <c r="O1093">
        <v>1.5</v>
      </c>
      <c r="P1093">
        <v>4</v>
      </c>
      <c r="Q1093" s="4">
        <v>0.92115760000000002</v>
      </c>
      <c r="R1093">
        <v>0</v>
      </c>
      <c r="S1093" s="23" t="s">
        <v>200</v>
      </c>
      <c r="T1093" s="5"/>
    </row>
    <row r="1094" spans="1:20" x14ac:dyDescent="0.25">
      <c r="A1094">
        <v>10</v>
      </c>
      <c r="B1094">
        <v>2</v>
      </c>
      <c r="C1094">
        <v>0</v>
      </c>
      <c r="D1094">
        <v>0</v>
      </c>
      <c r="E1094">
        <v>9</v>
      </c>
      <c r="F1094" s="2">
        <v>808.8</v>
      </c>
      <c r="G1094" s="2">
        <v>1</v>
      </c>
      <c r="H1094" s="3">
        <v>3.5</v>
      </c>
      <c r="I1094" s="3">
        <v>5.28</v>
      </c>
      <c r="J1094" s="12">
        <v>1</v>
      </c>
      <c r="K1094">
        <v>3.5</v>
      </c>
      <c r="L1094" s="2">
        <v>8450.5293540000002</v>
      </c>
      <c r="M1094" s="2">
        <v>8025</v>
      </c>
      <c r="N1094" s="2">
        <v>255.59625</v>
      </c>
      <c r="O1094">
        <v>2.25</v>
      </c>
      <c r="P1094">
        <v>4</v>
      </c>
      <c r="Q1094" s="4">
        <v>1.2473970000000001</v>
      </c>
      <c r="R1094">
        <v>0</v>
      </c>
      <c r="S1094" s="23" t="s">
        <v>199</v>
      </c>
      <c r="T1094" s="5"/>
    </row>
    <row r="1095" spans="1:20" x14ac:dyDescent="0.25">
      <c r="A1095">
        <v>28</v>
      </c>
      <c r="B1095">
        <v>6</v>
      </c>
      <c r="C1095">
        <v>1</v>
      </c>
      <c r="D1095">
        <v>0</v>
      </c>
      <c r="E1095">
        <v>27</v>
      </c>
      <c r="F1095" s="2">
        <v>727.36</v>
      </c>
      <c r="G1095" s="2">
        <v>1</v>
      </c>
      <c r="H1095" s="3">
        <v>4</v>
      </c>
      <c r="I1095" s="3">
        <v>5.6</v>
      </c>
      <c r="J1095" s="12">
        <v>1</v>
      </c>
      <c r="K1095">
        <v>1.5</v>
      </c>
      <c r="L1095" s="2">
        <v>23225.60599</v>
      </c>
      <c r="M1095" s="2">
        <v>22863.5</v>
      </c>
      <c r="N1095" s="2">
        <v>840.23362499999996</v>
      </c>
      <c r="O1095">
        <v>2.25</v>
      </c>
      <c r="P1095">
        <v>4</v>
      </c>
      <c r="Q1095" s="4">
        <v>1.099507</v>
      </c>
      <c r="R1095">
        <v>0</v>
      </c>
      <c r="S1095" s="23" t="s">
        <v>199</v>
      </c>
      <c r="T1095" s="5"/>
    </row>
    <row r="1096" spans="1:20" x14ac:dyDescent="0.25">
      <c r="A1096">
        <v>22</v>
      </c>
      <c r="B1096">
        <v>5</v>
      </c>
      <c r="C1096">
        <v>0</v>
      </c>
      <c r="D1096">
        <v>0</v>
      </c>
      <c r="E1096">
        <v>21</v>
      </c>
      <c r="F1096" s="2">
        <v>1243.06</v>
      </c>
      <c r="G1096" s="2">
        <v>2</v>
      </c>
      <c r="H1096" s="3">
        <v>4</v>
      </c>
      <c r="I1096" s="3">
        <v>4.5</v>
      </c>
      <c r="J1096" s="12">
        <v>0</v>
      </c>
      <c r="K1096">
        <v>2</v>
      </c>
      <c r="L1096" s="2">
        <v>39701.563260000003</v>
      </c>
      <c r="M1096" s="2">
        <v>37995.67</v>
      </c>
      <c r="N1096" s="2">
        <v>2699.592353</v>
      </c>
      <c r="O1096">
        <v>1.5</v>
      </c>
      <c r="P1096">
        <v>4</v>
      </c>
      <c r="Q1096" s="4">
        <v>1</v>
      </c>
      <c r="R1096">
        <v>0</v>
      </c>
      <c r="S1096" s="23" t="s">
        <v>200</v>
      </c>
      <c r="T1096" s="5"/>
    </row>
    <row r="1097" spans="1:20" x14ac:dyDescent="0.25">
      <c r="A1097">
        <v>27</v>
      </c>
      <c r="B1097">
        <v>6</v>
      </c>
      <c r="C1097">
        <v>1</v>
      </c>
      <c r="D1097">
        <v>0</v>
      </c>
      <c r="E1097">
        <v>26</v>
      </c>
      <c r="F1097" s="2">
        <v>678.54</v>
      </c>
      <c r="G1097" s="2">
        <v>1</v>
      </c>
      <c r="H1097" s="3">
        <v>4</v>
      </c>
      <c r="I1097" s="3">
        <v>4.5</v>
      </c>
      <c r="J1097" s="12">
        <v>0</v>
      </c>
      <c r="K1097">
        <v>2</v>
      </c>
      <c r="L1097" s="2">
        <v>25951.908759999998</v>
      </c>
      <c r="M1097" s="2">
        <v>24696.400000000001</v>
      </c>
      <c r="N1097" s="2">
        <v>1875.6915799999999</v>
      </c>
      <c r="O1097">
        <v>1</v>
      </c>
      <c r="P1097">
        <v>4</v>
      </c>
      <c r="Q1097" s="4">
        <v>1</v>
      </c>
      <c r="R1097">
        <v>0</v>
      </c>
      <c r="S1097" s="23" t="s">
        <v>200</v>
      </c>
      <c r="T1097" s="5"/>
    </row>
    <row r="1098" spans="1:20" x14ac:dyDescent="0.25">
      <c r="A1098">
        <v>8</v>
      </c>
      <c r="B1098">
        <v>2</v>
      </c>
      <c r="C1098">
        <v>1</v>
      </c>
      <c r="D1098">
        <v>0</v>
      </c>
      <c r="E1098">
        <v>7</v>
      </c>
      <c r="F1098" s="2">
        <v>343.8</v>
      </c>
      <c r="G1098" s="2">
        <v>1</v>
      </c>
      <c r="H1098" s="3">
        <v>4</v>
      </c>
      <c r="I1098" s="3">
        <v>5.6</v>
      </c>
      <c r="J1098" s="12">
        <v>1</v>
      </c>
      <c r="K1098">
        <v>1.5</v>
      </c>
      <c r="L1098" s="2">
        <v>4571.4733050000004</v>
      </c>
      <c r="M1098" s="2">
        <v>2557</v>
      </c>
      <c r="N1098" s="2">
        <v>194.20415</v>
      </c>
      <c r="O1098">
        <v>2.25</v>
      </c>
      <c r="P1098">
        <v>4</v>
      </c>
      <c r="Q1098" s="4">
        <v>1.375</v>
      </c>
      <c r="R1098">
        <v>0</v>
      </c>
      <c r="S1098" s="23" t="s">
        <v>199</v>
      </c>
      <c r="T1098" s="5"/>
    </row>
    <row r="1099" spans="1:20" x14ac:dyDescent="0.25">
      <c r="A1099">
        <v>39</v>
      </c>
      <c r="B1099">
        <v>7</v>
      </c>
      <c r="C1099">
        <v>1</v>
      </c>
      <c r="D1099">
        <v>0</v>
      </c>
      <c r="E1099">
        <v>38</v>
      </c>
      <c r="F1099" s="2">
        <v>657.71</v>
      </c>
      <c r="G1099" s="2">
        <v>1</v>
      </c>
      <c r="H1099" s="3">
        <v>4</v>
      </c>
      <c r="I1099" s="3">
        <v>5.2</v>
      </c>
      <c r="J1099" s="12">
        <v>1</v>
      </c>
      <c r="K1099">
        <v>1.5</v>
      </c>
      <c r="L1099" s="2">
        <v>45146.520349999999</v>
      </c>
      <c r="M1099" s="2">
        <v>44561.120000000003</v>
      </c>
      <c r="N1099" s="2">
        <v>2292.6696240000001</v>
      </c>
      <c r="O1099">
        <v>2.75</v>
      </c>
      <c r="P1099">
        <v>4</v>
      </c>
      <c r="Q1099" s="4">
        <v>1</v>
      </c>
      <c r="R1099">
        <v>0</v>
      </c>
      <c r="S1099" s="23" t="s">
        <v>199</v>
      </c>
      <c r="T1099" s="5"/>
    </row>
    <row r="1100" spans="1:20" x14ac:dyDescent="0.25">
      <c r="A1100">
        <v>10</v>
      </c>
      <c r="B1100">
        <v>2</v>
      </c>
      <c r="C1100">
        <v>1</v>
      </c>
      <c r="D1100">
        <v>0</v>
      </c>
      <c r="E1100">
        <v>9</v>
      </c>
      <c r="F1100" s="2">
        <v>1262.6400000000001</v>
      </c>
      <c r="G1100" s="2">
        <v>2</v>
      </c>
      <c r="H1100" s="3">
        <v>3.5</v>
      </c>
      <c r="I1100" s="3">
        <v>5.28</v>
      </c>
      <c r="J1100" s="12">
        <v>1</v>
      </c>
      <c r="K1100">
        <v>3.5</v>
      </c>
      <c r="L1100" s="2">
        <v>17797.945769999998</v>
      </c>
      <c r="M1100" s="2">
        <v>17404.669999999998</v>
      </c>
      <c r="N1100" s="2">
        <v>554.33874000000003</v>
      </c>
      <c r="O1100">
        <v>2.25</v>
      </c>
      <c r="P1100">
        <v>4</v>
      </c>
      <c r="Q1100" s="4">
        <v>1.042924</v>
      </c>
      <c r="R1100">
        <v>0</v>
      </c>
      <c r="S1100" s="23" t="s">
        <v>200</v>
      </c>
      <c r="T1100" s="5"/>
    </row>
    <row r="1101" spans="1:20" x14ac:dyDescent="0.25">
      <c r="A1101">
        <v>15</v>
      </c>
      <c r="B1101">
        <v>3</v>
      </c>
      <c r="C1101">
        <v>1</v>
      </c>
      <c r="D1101">
        <v>0</v>
      </c>
      <c r="E1101">
        <v>14</v>
      </c>
      <c r="F1101" s="2">
        <v>1420.08</v>
      </c>
      <c r="G1101" s="2">
        <v>2</v>
      </c>
      <c r="H1101" s="3">
        <v>4</v>
      </c>
      <c r="I1101" s="3">
        <v>4.5</v>
      </c>
      <c r="J1101" s="12">
        <v>0</v>
      </c>
      <c r="K1101">
        <v>2</v>
      </c>
      <c r="L1101" s="2">
        <v>38128.371630000001</v>
      </c>
      <c r="M1101" s="2">
        <v>33350</v>
      </c>
      <c r="N1101" s="2">
        <v>2532.9324999999999</v>
      </c>
      <c r="O1101">
        <v>4</v>
      </c>
      <c r="P1101">
        <v>4</v>
      </c>
      <c r="Q1101" s="4">
        <v>0.76685380000000003</v>
      </c>
      <c r="R1101">
        <v>0</v>
      </c>
      <c r="S1101" s="23" t="s">
        <v>200</v>
      </c>
      <c r="T1101" s="5"/>
    </row>
    <row r="1102" spans="1:20" x14ac:dyDescent="0.25">
      <c r="A1102">
        <v>25</v>
      </c>
      <c r="B1102">
        <v>5</v>
      </c>
      <c r="C1102">
        <v>1</v>
      </c>
      <c r="D1102">
        <v>0</v>
      </c>
      <c r="E1102">
        <v>24</v>
      </c>
      <c r="F1102" s="2">
        <v>697.16</v>
      </c>
      <c r="G1102" s="2">
        <v>1</v>
      </c>
      <c r="H1102" s="3">
        <v>4</v>
      </c>
      <c r="I1102" s="3">
        <v>4.5</v>
      </c>
      <c r="J1102" s="12">
        <v>0</v>
      </c>
      <c r="K1102">
        <v>2</v>
      </c>
      <c r="L1102" s="2">
        <v>52787.839999999997</v>
      </c>
      <c r="M1102" s="2">
        <v>51841.17</v>
      </c>
      <c r="N1102" s="2">
        <v>3937.3368620000001</v>
      </c>
      <c r="O1102">
        <v>4</v>
      </c>
      <c r="P1102">
        <v>4</v>
      </c>
      <c r="Q1102" s="4">
        <v>1.2592699999999999</v>
      </c>
      <c r="R1102">
        <v>0</v>
      </c>
      <c r="S1102" s="23" t="s">
        <v>199</v>
      </c>
      <c r="T1102" s="5"/>
    </row>
    <row r="1103" spans="1:20" x14ac:dyDescent="0.25">
      <c r="A1103">
        <v>14</v>
      </c>
      <c r="B1103">
        <v>3</v>
      </c>
      <c r="C1103">
        <v>0</v>
      </c>
      <c r="D1103">
        <v>0</v>
      </c>
      <c r="E1103">
        <v>13</v>
      </c>
      <c r="F1103" s="2">
        <v>1045.82</v>
      </c>
      <c r="G1103" s="2">
        <v>2</v>
      </c>
      <c r="H1103" s="3">
        <v>3.5</v>
      </c>
      <c r="I1103" s="3">
        <v>4.5</v>
      </c>
      <c r="J1103" s="12">
        <v>0</v>
      </c>
      <c r="K1103">
        <v>0.1</v>
      </c>
      <c r="L1103" s="2">
        <v>85087.416960000002</v>
      </c>
      <c r="M1103" s="2">
        <v>52596.33</v>
      </c>
      <c r="N1103" s="2">
        <v>8118.2435359999999</v>
      </c>
      <c r="O1103">
        <v>3</v>
      </c>
      <c r="P1103">
        <v>6</v>
      </c>
      <c r="Q1103" s="4">
        <v>1.0213030000000001</v>
      </c>
      <c r="R1103">
        <v>0</v>
      </c>
      <c r="S1103" s="23" t="s">
        <v>200</v>
      </c>
      <c r="T1103" s="5"/>
    </row>
    <row r="1104" spans="1:20" x14ac:dyDescent="0.25">
      <c r="A1104">
        <v>18</v>
      </c>
      <c r="B1104">
        <v>4</v>
      </c>
      <c r="C1104">
        <v>0</v>
      </c>
      <c r="D1104">
        <v>0</v>
      </c>
      <c r="E1104">
        <v>17</v>
      </c>
      <c r="F1104" s="2">
        <v>1606.2</v>
      </c>
      <c r="G1104" s="2">
        <v>2</v>
      </c>
      <c r="H1104" s="3">
        <v>4</v>
      </c>
      <c r="I1104" s="3">
        <v>4.5</v>
      </c>
      <c r="J1104" s="12">
        <v>0</v>
      </c>
      <c r="K1104">
        <v>2</v>
      </c>
      <c r="L1104" s="2">
        <v>65539.287169999996</v>
      </c>
      <c r="M1104" s="2">
        <v>64187.6</v>
      </c>
      <c r="N1104" s="2">
        <v>4875.0482199999997</v>
      </c>
      <c r="O1104">
        <v>4</v>
      </c>
      <c r="P1104">
        <v>4</v>
      </c>
      <c r="Q1104" s="4">
        <v>1.212494</v>
      </c>
      <c r="R1104">
        <v>0</v>
      </c>
      <c r="S1104" s="23" t="s">
        <v>200</v>
      </c>
      <c r="T1104" s="5"/>
    </row>
    <row r="1105" spans="1:20" x14ac:dyDescent="0.25">
      <c r="A1105">
        <v>30</v>
      </c>
      <c r="B1105">
        <v>6</v>
      </c>
      <c r="C1105">
        <v>0</v>
      </c>
      <c r="D1105">
        <v>0</v>
      </c>
      <c r="E1105">
        <v>29</v>
      </c>
      <c r="F1105" s="2">
        <v>1014.86</v>
      </c>
      <c r="G1105" s="2">
        <v>2</v>
      </c>
      <c r="H1105" s="3">
        <v>4</v>
      </c>
      <c r="I1105" s="3">
        <v>5.2</v>
      </c>
      <c r="J1105" s="12">
        <v>1</v>
      </c>
      <c r="K1105">
        <v>1.5</v>
      </c>
      <c r="L1105" s="2">
        <v>52739.704239999999</v>
      </c>
      <c r="M1105" s="2">
        <v>51834</v>
      </c>
      <c r="N1105" s="2">
        <v>2666.8593000000001</v>
      </c>
      <c r="O1105">
        <v>2.75</v>
      </c>
      <c r="P1105">
        <v>4</v>
      </c>
      <c r="Q1105" s="4">
        <v>0.87549440000000001</v>
      </c>
      <c r="R1105">
        <v>0</v>
      </c>
      <c r="S1105" s="23" t="s">
        <v>200</v>
      </c>
      <c r="T1105" s="5"/>
    </row>
    <row r="1106" spans="1:20" x14ac:dyDescent="0.25">
      <c r="A1106">
        <v>23</v>
      </c>
      <c r="B1106">
        <v>5</v>
      </c>
      <c r="C1106">
        <v>0</v>
      </c>
      <c r="D1106">
        <v>0</v>
      </c>
      <c r="E1106">
        <v>22</v>
      </c>
      <c r="F1106" s="2">
        <v>1594.99</v>
      </c>
      <c r="G1106" s="2">
        <v>2</v>
      </c>
      <c r="H1106" s="3">
        <v>4</v>
      </c>
      <c r="I1106" s="3">
        <v>4.5</v>
      </c>
      <c r="J1106" s="12">
        <v>0</v>
      </c>
      <c r="K1106">
        <v>2</v>
      </c>
      <c r="L1106" s="2">
        <v>67802.668709999998</v>
      </c>
      <c r="M1106" s="2">
        <v>64490</v>
      </c>
      <c r="N1106" s="2">
        <v>4266.0135</v>
      </c>
      <c r="O1106">
        <v>1.5</v>
      </c>
      <c r="P1106">
        <v>4</v>
      </c>
      <c r="Q1106" s="4">
        <v>1</v>
      </c>
      <c r="R1106">
        <v>0</v>
      </c>
      <c r="S1106" s="23" t="s">
        <v>199</v>
      </c>
      <c r="T1106" s="5"/>
    </row>
    <row r="1107" spans="1:20" x14ac:dyDescent="0.25">
      <c r="A1107">
        <v>19</v>
      </c>
      <c r="B1107">
        <v>4</v>
      </c>
      <c r="C1107">
        <v>0</v>
      </c>
      <c r="D1107">
        <v>0</v>
      </c>
      <c r="E1107">
        <v>18</v>
      </c>
      <c r="F1107" s="2">
        <v>1010.39</v>
      </c>
      <c r="G1107" s="2">
        <v>2</v>
      </c>
      <c r="H1107" s="3">
        <v>3.5</v>
      </c>
      <c r="I1107" s="3">
        <v>4.5</v>
      </c>
      <c r="J1107" s="12">
        <v>0</v>
      </c>
      <c r="K1107">
        <v>0.1</v>
      </c>
      <c r="L1107" s="2">
        <v>50778.590579999996</v>
      </c>
      <c r="M1107" s="2">
        <v>34251.67</v>
      </c>
      <c r="N1107" s="2">
        <v>5790.2448130000002</v>
      </c>
      <c r="O1107">
        <v>3</v>
      </c>
      <c r="P1107">
        <v>6</v>
      </c>
      <c r="Q1107" s="4">
        <v>1</v>
      </c>
      <c r="R1107">
        <v>0</v>
      </c>
      <c r="S1107" s="23" t="s">
        <v>200</v>
      </c>
      <c r="T1107" s="5"/>
    </row>
    <row r="1108" spans="1:20" x14ac:dyDescent="0.25">
      <c r="A1108">
        <v>3</v>
      </c>
      <c r="B1108">
        <v>1</v>
      </c>
      <c r="C1108">
        <v>1</v>
      </c>
      <c r="D1108">
        <v>0</v>
      </c>
      <c r="E1108">
        <v>2</v>
      </c>
      <c r="F1108" s="2">
        <v>197.59</v>
      </c>
      <c r="G1108" s="2">
        <v>1</v>
      </c>
      <c r="H1108" s="3">
        <v>3.5</v>
      </c>
      <c r="I1108" s="3">
        <v>4.5</v>
      </c>
      <c r="J1108" s="12">
        <v>0</v>
      </c>
      <c r="K1108">
        <v>0.1</v>
      </c>
      <c r="L1108" s="2">
        <v>29744.921569999999</v>
      </c>
      <c r="M1108" s="2">
        <v>12263.22</v>
      </c>
      <c r="N1108" s="2">
        <v>2794.174677</v>
      </c>
      <c r="O1108">
        <v>3</v>
      </c>
      <c r="P1108">
        <v>6</v>
      </c>
      <c r="Q1108" s="4">
        <v>0.92078629999999995</v>
      </c>
      <c r="R1108">
        <v>0</v>
      </c>
      <c r="S1108" s="23" t="s">
        <v>200</v>
      </c>
      <c r="T1108" s="5"/>
    </row>
    <row r="1109" spans="1:20" x14ac:dyDescent="0.25">
      <c r="A1109">
        <v>11</v>
      </c>
      <c r="B1109">
        <v>3</v>
      </c>
      <c r="C1109">
        <v>0</v>
      </c>
      <c r="D1109">
        <v>0</v>
      </c>
      <c r="E1109">
        <v>10</v>
      </c>
      <c r="F1109" s="2">
        <v>5385.88</v>
      </c>
      <c r="G1109" s="2">
        <v>6</v>
      </c>
      <c r="H1109" s="3">
        <v>3.5</v>
      </c>
      <c r="I1109" s="3">
        <v>4.5</v>
      </c>
      <c r="J1109" s="12">
        <v>0</v>
      </c>
      <c r="K1109">
        <v>0.1</v>
      </c>
      <c r="L1109" s="2">
        <v>237220.51689999999</v>
      </c>
      <c r="M1109" s="2">
        <v>171176</v>
      </c>
      <c r="N1109" s="2">
        <v>27259.777999999998</v>
      </c>
      <c r="O1109">
        <v>3</v>
      </c>
      <c r="P1109">
        <v>6</v>
      </c>
      <c r="Q1109" s="4">
        <v>1</v>
      </c>
      <c r="R1109">
        <v>0</v>
      </c>
      <c r="S1109" s="23" t="s">
        <v>199</v>
      </c>
      <c r="T1109" s="5"/>
    </row>
    <row r="1110" spans="1:20" x14ac:dyDescent="0.25">
      <c r="A1110">
        <v>16</v>
      </c>
      <c r="B1110">
        <v>4</v>
      </c>
      <c r="C1110">
        <v>1</v>
      </c>
      <c r="D1110">
        <v>0</v>
      </c>
      <c r="E1110">
        <v>15</v>
      </c>
      <c r="F1110" s="2">
        <v>1692.51</v>
      </c>
      <c r="G1110" s="2">
        <v>2</v>
      </c>
      <c r="H1110" s="3">
        <v>4</v>
      </c>
      <c r="I1110" s="3">
        <v>4.5</v>
      </c>
      <c r="J1110" s="12">
        <v>0</v>
      </c>
      <c r="K1110">
        <v>2</v>
      </c>
      <c r="L1110" s="2">
        <v>59025.098030000001</v>
      </c>
      <c r="M1110" s="2">
        <v>58077.25</v>
      </c>
      <c r="N1110" s="2">
        <v>3841.8100880000002</v>
      </c>
      <c r="O1110">
        <v>3.25</v>
      </c>
      <c r="P1110">
        <v>4</v>
      </c>
      <c r="Q1110" s="4">
        <v>3.1399659999999998</v>
      </c>
      <c r="R1110">
        <v>0</v>
      </c>
      <c r="S1110" s="23" t="s">
        <v>199</v>
      </c>
      <c r="T1110" s="5"/>
    </row>
    <row r="1111" spans="1:20" x14ac:dyDescent="0.25">
      <c r="A1111">
        <v>12</v>
      </c>
      <c r="B1111">
        <v>3</v>
      </c>
      <c r="C1111">
        <v>0</v>
      </c>
      <c r="D1111">
        <v>0</v>
      </c>
      <c r="E1111">
        <v>11</v>
      </c>
      <c r="F1111" s="2">
        <v>1415.36</v>
      </c>
      <c r="G1111" s="2">
        <v>2</v>
      </c>
      <c r="H1111" s="3">
        <v>3.5</v>
      </c>
      <c r="I1111" s="3">
        <v>4.5</v>
      </c>
      <c r="J1111" s="12">
        <v>0</v>
      </c>
      <c r="K1111">
        <v>0.1</v>
      </c>
      <c r="L1111" s="2">
        <v>65198.717920000003</v>
      </c>
      <c r="M1111" s="2">
        <v>40959</v>
      </c>
      <c r="N1111" s="2">
        <v>7726.9153500000002</v>
      </c>
      <c r="O1111">
        <v>3</v>
      </c>
      <c r="P1111">
        <v>6</v>
      </c>
      <c r="Q1111" s="4">
        <v>1</v>
      </c>
      <c r="R1111">
        <v>0</v>
      </c>
      <c r="S1111" s="23" t="s">
        <v>199</v>
      </c>
      <c r="T1111" s="5"/>
    </row>
    <row r="1112" spans="1:20" x14ac:dyDescent="0.25">
      <c r="A1112">
        <v>31</v>
      </c>
      <c r="B1112">
        <v>7</v>
      </c>
      <c r="C1112">
        <v>0</v>
      </c>
      <c r="D1112">
        <v>0</v>
      </c>
      <c r="E1112">
        <v>30</v>
      </c>
      <c r="F1112" s="2">
        <v>1054.6400000000001</v>
      </c>
      <c r="G1112" s="2">
        <v>2</v>
      </c>
      <c r="H1112" s="3">
        <v>4</v>
      </c>
      <c r="I1112" s="3">
        <v>4.5</v>
      </c>
      <c r="J1112" s="12">
        <v>0</v>
      </c>
      <c r="K1112">
        <v>2</v>
      </c>
      <c r="L1112" s="2">
        <v>50830.906690000003</v>
      </c>
      <c r="M1112" s="2">
        <v>49867.67</v>
      </c>
      <c r="N1112" s="2">
        <v>2810.0432049999999</v>
      </c>
      <c r="O1112">
        <v>3.25</v>
      </c>
      <c r="P1112">
        <v>4</v>
      </c>
      <c r="Q1112" s="4">
        <v>1</v>
      </c>
      <c r="R1112">
        <v>0</v>
      </c>
      <c r="S1112" s="23" t="s">
        <v>199</v>
      </c>
      <c r="T1112" s="5"/>
    </row>
    <row r="1113" spans="1:20" x14ac:dyDescent="0.25">
      <c r="A1113">
        <v>15</v>
      </c>
      <c r="B1113">
        <v>3</v>
      </c>
      <c r="C1113">
        <v>0</v>
      </c>
      <c r="D1113">
        <v>0</v>
      </c>
      <c r="E1113">
        <v>14</v>
      </c>
      <c r="F1113" s="2">
        <v>644.32000000000005</v>
      </c>
      <c r="G1113" s="2">
        <v>1</v>
      </c>
      <c r="H1113" s="3">
        <v>3.5</v>
      </c>
      <c r="I1113" s="3">
        <v>4.5</v>
      </c>
      <c r="J1113" s="12">
        <v>0</v>
      </c>
      <c r="K1113">
        <v>0.1</v>
      </c>
      <c r="L1113" s="2">
        <v>50024.764020000002</v>
      </c>
      <c r="M1113" s="2">
        <v>27967.599999999999</v>
      </c>
      <c r="N1113" s="2">
        <v>4316.7990600000003</v>
      </c>
      <c r="O1113">
        <v>3</v>
      </c>
      <c r="P1113">
        <v>6</v>
      </c>
      <c r="Q1113" s="4">
        <v>1</v>
      </c>
      <c r="R1113">
        <v>0</v>
      </c>
      <c r="S1113" s="23" t="s">
        <v>200</v>
      </c>
      <c r="T1113" s="5"/>
    </row>
    <row r="1114" spans="1:20" x14ac:dyDescent="0.25">
      <c r="A1114">
        <v>8</v>
      </c>
      <c r="B1114">
        <v>2</v>
      </c>
      <c r="C1114">
        <v>0</v>
      </c>
      <c r="D1114">
        <v>0</v>
      </c>
      <c r="E1114">
        <v>7</v>
      </c>
      <c r="F1114" s="2">
        <v>1630.88</v>
      </c>
      <c r="G1114" s="2">
        <v>2</v>
      </c>
      <c r="H1114" s="3">
        <v>3.5</v>
      </c>
      <c r="I1114" s="3">
        <v>6.07</v>
      </c>
      <c r="J1114" s="12">
        <v>1</v>
      </c>
      <c r="K1114">
        <v>0.125</v>
      </c>
      <c r="L1114" s="2">
        <v>83987.372669999997</v>
      </c>
      <c r="M1114" s="2">
        <v>69832.17</v>
      </c>
      <c r="N1114" s="2">
        <v>8041.1743749999996</v>
      </c>
      <c r="O1114">
        <v>3.5</v>
      </c>
      <c r="P1114">
        <v>6</v>
      </c>
      <c r="Q1114" s="4">
        <v>3.0595919999999999</v>
      </c>
      <c r="R1114">
        <v>1</v>
      </c>
      <c r="S1114" s="23" t="s">
        <v>199</v>
      </c>
      <c r="T1114" s="5"/>
    </row>
    <row r="1115" spans="1:20" x14ac:dyDescent="0.25">
      <c r="A1115">
        <v>35</v>
      </c>
      <c r="B1115">
        <v>7</v>
      </c>
      <c r="C1115">
        <v>0</v>
      </c>
      <c r="D1115">
        <v>0</v>
      </c>
      <c r="E1115">
        <v>34</v>
      </c>
      <c r="F1115" s="2">
        <v>1135.68</v>
      </c>
      <c r="G1115" s="2">
        <v>2</v>
      </c>
      <c r="H1115" s="3">
        <v>4</v>
      </c>
      <c r="I1115" s="3">
        <v>5.2</v>
      </c>
      <c r="J1115" s="12">
        <v>1</v>
      </c>
      <c r="K1115">
        <v>1.5</v>
      </c>
      <c r="L1115" s="2">
        <v>92268.990049999993</v>
      </c>
      <c r="M1115" s="2">
        <v>90904.33</v>
      </c>
      <c r="N1115" s="2">
        <v>4677.027779</v>
      </c>
      <c r="O1115">
        <v>2.75</v>
      </c>
      <c r="P1115">
        <v>4</v>
      </c>
      <c r="Q1115" s="4">
        <v>1</v>
      </c>
      <c r="R1115">
        <v>0</v>
      </c>
      <c r="S1115" s="23" t="s">
        <v>199</v>
      </c>
      <c r="T1115" s="5"/>
    </row>
    <row r="1116" spans="1:20" x14ac:dyDescent="0.25">
      <c r="A1116">
        <v>11</v>
      </c>
      <c r="B1116">
        <v>3</v>
      </c>
      <c r="C1116">
        <v>0</v>
      </c>
      <c r="D1116">
        <v>0</v>
      </c>
      <c r="E1116">
        <v>10</v>
      </c>
      <c r="F1116" s="2">
        <v>2023.08</v>
      </c>
      <c r="G1116" s="2">
        <v>3</v>
      </c>
      <c r="H1116" s="3">
        <v>4</v>
      </c>
      <c r="I1116" s="3">
        <v>4.5</v>
      </c>
      <c r="J1116" s="12">
        <v>0</v>
      </c>
      <c r="K1116">
        <v>2</v>
      </c>
      <c r="L1116" s="2">
        <v>48100.894899999999</v>
      </c>
      <c r="M1116" s="2">
        <v>40743.11</v>
      </c>
      <c r="N1116" s="2">
        <v>3294.0804429999998</v>
      </c>
      <c r="O1116">
        <v>1</v>
      </c>
      <c r="P1116">
        <v>4</v>
      </c>
      <c r="Q1116" s="4">
        <v>0.65766000000000002</v>
      </c>
      <c r="R1116">
        <v>0</v>
      </c>
      <c r="S1116" s="23" t="s">
        <v>199</v>
      </c>
      <c r="T1116" s="5"/>
    </row>
    <row r="1117" spans="1:20" x14ac:dyDescent="0.25">
      <c r="A1117">
        <v>3</v>
      </c>
      <c r="B1117">
        <v>1</v>
      </c>
      <c r="C1117">
        <v>0</v>
      </c>
      <c r="D1117">
        <v>0</v>
      </c>
      <c r="E1117">
        <v>2</v>
      </c>
      <c r="F1117" s="2">
        <v>1439.57</v>
      </c>
      <c r="G1117" s="2">
        <v>2</v>
      </c>
      <c r="H1117" s="3">
        <v>3.3</v>
      </c>
      <c r="I1117" s="3">
        <v>5.0599999999999996</v>
      </c>
      <c r="J1117" s="12">
        <v>1</v>
      </c>
      <c r="K1117">
        <v>0.125</v>
      </c>
      <c r="L1117" s="2">
        <v>29118</v>
      </c>
      <c r="M1117" s="2">
        <v>27373.439999999999</v>
      </c>
      <c r="N1117" s="2">
        <v>2615.5321920000001</v>
      </c>
      <c r="O1117">
        <v>4</v>
      </c>
      <c r="P1117">
        <v>4</v>
      </c>
      <c r="Q1117" s="4">
        <v>0.86549019999999999</v>
      </c>
      <c r="R1117">
        <v>0</v>
      </c>
      <c r="S1117" s="23" t="s">
        <v>199</v>
      </c>
      <c r="T1117" s="5"/>
    </row>
    <row r="1118" spans="1:20" x14ac:dyDescent="0.25">
      <c r="A1118">
        <v>38</v>
      </c>
      <c r="B1118">
        <v>7</v>
      </c>
      <c r="C1118">
        <v>1</v>
      </c>
      <c r="D1118">
        <v>0</v>
      </c>
      <c r="E1118">
        <v>37</v>
      </c>
      <c r="F1118" s="2">
        <v>67.349999999999994</v>
      </c>
      <c r="G1118" s="2">
        <v>1</v>
      </c>
      <c r="H1118" s="3">
        <v>3.5</v>
      </c>
      <c r="I1118" s="3">
        <v>6.07</v>
      </c>
      <c r="J1118" s="12">
        <v>1</v>
      </c>
      <c r="K1118">
        <v>0.125</v>
      </c>
      <c r="L1118" s="2">
        <v>6923.5677100000003</v>
      </c>
      <c r="M1118" s="2">
        <v>5737.2</v>
      </c>
      <c r="N1118" s="2">
        <v>744.97541999999999</v>
      </c>
      <c r="O1118">
        <v>3.5</v>
      </c>
      <c r="P1118">
        <v>6</v>
      </c>
      <c r="Q1118" s="4">
        <v>1</v>
      </c>
      <c r="R1118">
        <v>0</v>
      </c>
      <c r="S1118" s="23" t="s">
        <v>199</v>
      </c>
      <c r="T1118" s="5"/>
    </row>
    <row r="1119" spans="1:20" x14ac:dyDescent="0.25">
      <c r="A1119">
        <v>28</v>
      </c>
      <c r="B1119">
        <v>6</v>
      </c>
      <c r="C1119">
        <v>1</v>
      </c>
      <c r="D1119">
        <v>0</v>
      </c>
      <c r="E1119">
        <v>27</v>
      </c>
      <c r="F1119" s="2">
        <v>596.38</v>
      </c>
      <c r="G1119" s="2">
        <v>1</v>
      </c>
      <c r="H1119" s="3">
        <v>4</v>
      </c>
      <c r="I1119" s="3">
        <v>4.5</v>
      </c>
      <c r="J1119" s="12">
        <v>0</v>
      </c>
      <c r="K1119">
        <v>2</v>
      </c>
      <c r="L1119" s="2">
        <v>32173.475829999999</v>
      </c>
      <c r="M1119" s="2">
        <v>31740.67</v>
      </c>
      <c r="N1119" s="2">
        <v>1788.5867539999999</v>
      </c>
      <c r="O1119">
        <v>3.25</v>
      </c>
      <c r="P1119">
        <v>4</v>
      </c>
      <c r="Q1119" s="4">
        <v>0.79138850000000005</v>
      </c>
      <c r="R1119">
        <v>0</v>
      </c>
      <c r="S1119" s="23" t="s">
        <v>199</v>
      </c>
      <c r="T1119" s="5"/>
    </row>
    <row r="1120" spans="1:20" x14ac:dyDescent="0.25">
      <c r="A1120">
        <v>5</v>
      </c>
      <c r="B1120">
        <v>1</v>
      </c>
      <c r="C1120">
        <v>0</v>
      </c>
      <c r="D1120">
        <v>0</v>
      </c>
      <c r="E1120">
        <v>4</v>
      </c>
      <c r="F1120" s="2">
        <v>8217.5400000000009</v>
      </c>
      <c r="G1120" s="2">
        <v>9</v>
      </c>
      <c r="H1120" s="3">
        <v>4</v>
      </c>
      <c r="I1120" s="3">
        <v>5.2</v>
      </c>
      <c r="J1120" s="12">
        <v>1</v>
      </c>
      <c r="K1120">
        <v>1.5</v>
      </c>
      <c r="L1120" s="2">
        <v>110573.2556</v>
      </c>
      <c r="M1120" s="2">
        <v>104714</v>
      </c>
      <c r="N1120" s="2">
        <v>5387.5352999999996</v>
      </c>
      <c r="O1120">
        <v>2.75</v>
      </c>
      <c r="P1120">
        <v>4</v>
      </c>
      <c r="Q1120" s="4">
        <v>1.1268180000000001</v>
      </c>
      <c r="R1120">
        <v>0</v>
      </c>
      <c r="S1120" s="23" t="s">
        <v>200</v>
      </c>
      <c r="T1120" s="5"/>
    </row>
    <row r="1121" spans="1:20" x14ac:dyDescent="0.25">
      <c r="A1121">
        <v>13</v>
      </c>
      <c r="B1121">
        <v>3</v>
      </c>
      <c r="C1121">
        <v>0</v>
      </c>
      <c r="D1121">
        <v>1</v>
      </c>
      <c r="E1121">
        <v>0</v>
      </c>
      <c r="F1121" s="2">
        <v>8017.6297459999996</v>
      </c>
      <c r="G1121" s="2">
        <v>9</v>
      </c>
      <c r="H1121" s="3">
        <v>4</v>
      </c>
      <c r="I1121" s="3">
        <v>4.5</v>
      </c>
      <c r="J1121" s="12">
        <v>0</v>
      </c>
      <c r="K1121">
        <v>2</v>
      </c>
      <c r="L1121" s="2">
        <v>27735.06351</v>
      </c>
      <c r="M1121" s="2">
        <v>25396.13</v>
      </c>
      <c r="N1121" s="2">
        <v>2053.27711</v>
      </c>
      <c r="O1121">
        <v>4</v>
      </c>
      <c r="P1121">
        <v>4</v>
      </c>
      <c r="Q1121" s="4">
        <v>1.221452</v>
      </c>
      <c r="R1121">
        <v>0</v>
      </c>
      <c r="S1121" s="23" t="s">
        <v>199</v>
      </c>
      <c r="T1121" s="5"/>
    </row>
    <row r="1122" spans="1:20" x14ac:dyDescent="0.25">
      <c r="A1122">
        <v>3</v>
      </c>
      <c r="B1122">
        <v>1</v>
      </c>
      <c r="C1122">
        <v>0</v>
      </c>
      <c r="D1122">
        <v>0</v>
      </c>
      <c r="E1122">
        <v>2</v>
      </c>
      <c r="F1122" s="2">
        <v>3136.54</v>
      </c>
      <c r="G1122" s="2">
        <v>4</v>
      </c>
      <c r="H1122" s="3">
        <v>3.5</v>
      </c>
      <c r="I1122" s="3">
        <v>6.07</v>
      </c>
      <c r="J1122" s="12">
        <v>1</v>
      </c>
      <c r="K1122">
        <v>0.125</v>
      </c>
      <c r="L1122" s="2">
        <v>61197.5</v>
      </c>
      <c r="M1122" s="2">
        <v>53760</v>
      </c>
      <c r="N1122" s="2">
        <v>6190.4639999999999</v>
      </c>
      <c r="O1122">
        <v>3.5</v>
      </c>
      <c r="P1122">
        <v>6</v>
      </c>
      <c r="Q1122" s="4">
        <v>1.407065</v>
      </c>
      <c r="R1122">
        <v>0</v>
      </c>
      <c r="S1122" s="23" t="s">
        <v>200</v>
      </c>
      <c r="T1122" s="5"/>
    </row>
    <row r="1123" spans="1:20" x14ac:dyDescent="0.25">
      <c r="A1123">
        <v>2</v>
      </c>
      <c r="B1123">
        <v>1</v>
      </c>
      <c r="C1123">
        <v>0</v>
      </c>
      <c r="D1123">
        <v>0</v>
      </c>
      <c r="E1123">
        <v>1</v>
      </c>
      <c r="F1123" s="2">
        <v>908.82</v>
      </c>
      <c r="G1123" s="2">
        <v>1</v>
      </c>
      <c r="H1123" s="3">
        <v>3.5</v>
      </c>
      <c r="I1123" s="3">
        <v>6.07</v>
      </c>
      <c r="J1123" s="12">
        <v>1</v>
      </c>
      <c r="K1123">
        <v>0.125</v>
      </c>
      <c r="L1123" s="2">
        <v>28162.055520000002</v>
      </c>
      <c r="M1123" s="2">
        <v>18733.669999999998</v>
      </c>
      <c r="N1123" s="2">
        <v>3166.9269129999998</v>
      </c>
      <c r="O1123">
        <v>3.5</v>
      </c>
      <c r="P1123">
        <v>6</v>
      </c>
      <c r="Q1123" s="4">
        <v>0.88335430000000004</v>
      </c>
      <c r="R1123">
        <v>0</v>
      </c>
      <c r="S1123" s="23" t="s">
        <v>200</v>
      </c>
      <c r="T1123" s="5"/>
    </row>
    <row r="1124" spans="1:20" x14ac:dyDescent="0.25">
      <c r="A1124">
        <v>7</v>
      </c>
      <c r="B1124">
        <v>2</v>
      </c>
      <c r="C1124">
        <v>0</v>
      </c>
      <c r="D1124">
        <v>0</v>
      </c>
      <c r="E1124">
        <v>6</v>
      </c>
      <c r="F1124" s="2">
        <v>3320.71</v>
      </c>
      <c r="G1124" s="2">
        <v>4</v>
      </c>
      <c r="H1124" s="3">
        <v>3.5</v>
      </c>
      <c r="I1124" s="3">
        <v>6.07</v>
      </c>
      <c r="J1124" s="12">
        <v>1</v>
      </c>
      <c r="K1124">
        <v>0.125</v>
      </c>
      <c r="L1124" s="2">
        <v>113733</v>
      </c>
      <c r="M1124" s="2">
        <v>100913.60000000001</v>
      </c>
      <c r="N1124" s="2">
        <v>11620.20104</v>
      </c>
      <c r="O1124">
        <v>3.5</v>
      </c>
      <c r="P1124">
        <v>6</v>
      </c>
      <c r="Q1124" s="4">
        <v>2</v>
      </c>
      <c r="R1124">
        <v>1</v>
      </c>
      <c r="S1124" s="23" t="s">
        <v>200</v>
      </c>
      <c r="T1124" s="5"/>
    </row>
    <row r="1125" spans="1:20" x14ac:dyDescent="0.25">
      <c r="A1125">
        <v>10</v>
      </c>
      <c r="B1125">
        <v>2</v>
      </c>
      <c r="C1125">
        <v>0</v>
      </c>
      <c r="D1125">
        <v>0</v>
      </c>
      <c r="E1125">
        <v>9</v>
      </c>
      <c r="F1125" s="2">
        <v>2794.39</v>
      </c>
      <c r="G1125" s="2">
        <v>3</v>
      </c>
      <c r="H1125" s="3">
        <v>3.5</v>
      </c>
      <c r="I1125" s="3">
        <v>6.07</v>
      </c>
      <c r="J1125" s="12">
        <v>1</v>
      </c>
      <c r="K1125">
        <v>0.125</v>
      </c>
      <c r="L1125" s="2">
        <v>83858.076300000001</v>
      </c>
      <c r="M1125" s="2">
        <v>75896.289999999994</v>
      </c>
      <c r="N1125" s="2">
        <v>7623.78233</v>
      </c>
      <c r="O1125">
        <v>3.5</v>
      </c>
      <c r="P1125">
        <v>6</v>
      </c>
      <c r="Q1125" s="4">
        <v>1.68367</v>
      </c>
      <c r="R1125">
        <v>0</v>
      </c>
      <c r="S1125" s="23" t="s">
        <v>200</v>
      </c>
      <c r="T1125" s="5"/>
    </row>
    <row r="1126" spans="1:20" x14ac:dyDescent="0.25">
      <c r="A1126">
        <v>4</v>
      </c>
      <c r="B1126">
        <v>1</v>
      </c>
      <c r="C1126">
        <v>0</v>
      </c>
      <c r="D1126">
        <v>1</v>
      </c>
      <c r="E1126">
        <v>0</v>
      </c>
      <c r="F1126" s="2">
        <v>511291.88</v>
      </c>
      <c r="G1126" s="2">
        <v>13</v>
      </c>
      <c r="H1126" s="3">
        <v>4</v>
      </c>
      <c r="I1126" s="3">
        <v>4.5</v>
      </c>
      <c r="J1126" s="12">
        <v>0</v>
      </c>
      <c r="K1126">
        <v>2</v>
      </c>
      <c r="L1126" s="2">
        <v>1162252.4410000001</v>
      </c>
      <c r="M1126" s="2">
        <v>1067779.5</v>
      </c>
      <c r="N1126" s="2">
        <v>81097.853029999998</v>
      </c>
      <c r="O1126">
        <v>4</v>
      </c>
      <c r="P1126">
        <v>4</v>
      </c>
      <c r="Q1126" s="4">
        <v>1</v>
      </c>
      <c r="R1126">
        <v>0</v>
      </c>
      <c r="S1126" s="23" t="s">
        <v>199</v>
      </c>
      <c r="T1126" s="5"/>
    </row>
    <row r="1127" spans="1:20" x14ac:dyDescent="0.25">
      <c r="A1127">
        <v>17</v>
      </c>
      <c r="B1127">
        <v>4</v>
      </c>
      <c r="C1127">
        <v>0</v>
      </c>
      <c r="D1127">
        <v>0</v>
      </c>
      <c r="E1127">
        <v>16</v>
      </c>
      <c r="F1127" s="2">
        <v>8937.92</v>
      </c>
      <c r="G1127" s="2">
        <v>9</v>
      </c>
      <c r="H1127" s="3">
        <v>4</v>
      </c>
      <c r="I1127" s="3">
        <v>5.2</v>
      </c>
      <c r="J1127" s="12">
        <v>1</v>
      </c>
      <c r="K1127">
        <v>2</v>
      </c>
      <c r="L1127" s="2">
        <v>302917.47360000003</v>
      </c>
      <c r="M1127" s="2">
        <v>288149</v>
      </c>
      <c r="N1127" s="2">
        <v>23296.846649999999</v>
      </c>
      <c r="O1127">
        <v>4</v>
      </c>
      <c r="P1127">
        <v>4</v>
      </c>
      <c r="Q1127" s="4">
        <v>0.78310599999999997</v>
      </c>
      <c r="R1127">
        <v>1</v>
      </c>
      <c r="S1127" s="23" t="s">
        <v>199</v>
      </c>
      <c r="T1127" s="5"/>
    </row>
    <row r="1128" spans="1:20" x14ac:dyDescent="0.25">
      <c r="A1128">
        <v>9</v>
      </c>
      <c r="B1128">
        <v>2</v>
      </c>
      <c r="C1128">
        <v>1</v>
      </c>
      <c r="D1128">
        <v>1</v>
      </c>
      <c r="E1128">
        <v>0</v>
      </c>
      <c r="F1128" s="2">
        <v>6164.9245080000001</v>
      </c>
      <c r="G1128" s="2">
        <v>7</v>
      </c>
      <c r="H1128" s="3">
        <v>3.3</v>
      </c>
      <c r="I1128" s="3">
        <v>5.0599999999999996</v>
      </c>
      <c r="J1128" s="12">
        <v>1</v>
      </c>
      <c r="K1128">
        <v>0.125</v>
      </c>
      <c r="L1128" s="2">
        <v>20863.193899999998</v>
      </c>
      <c r="M1128" s="2">
        <v>18412.5</v>
      </c>
      <c r="N1128" s="2">
        <v>1669.0931250000001</v>
      </c>
      <c r="O1128">
        <v>4</v>
      </c>
      <c r="P1128">
        <v>4</v>
      </c>
      <c r="Q1128" s="4">
        <v>2</v>
      </c>
      <c r="R1128">
        <v>0</v>
      </c>
      <c r="S1128" s="23" t="s">
        <v>200</v>
      </c>
      <c r="T1128" s="5"/>
    </row>
    <row r="1129" spans="1:20" x14ac:dyDescent="0.25">
      <c r="A1129">
        <v>31</v>
      </c>
      <c r="B1129">
        <v>7</v>
      </c>
      <c r="C1129">
        <v>1</v>
      </c>
      <c r="D1129">
        <v>0</v>
      </c>
      <c r="E1129">
        <v>30</v>
      </c>
      <c r="F1129" s="2">
        <v>472.5</v>
      </c>
      <c r="G1129" s="2">
        <v>1</v>
      </c>
      <c r="H1129" s="3">
        <v>4</v>
      </c>
      <c r="I1129" s="3">
        <v>5.6</v>
      </c>
      <c r="J1129" s="12">
        <v>1</v>
      </c>
      <c r="K1129">
        <v>1.5</v>
      </c>
      <c r="L1129" s="2">
        <v>6715.3243119999997</v>
      </c>
      <c r="M1129" s="2">
        <v>6250</v>
      </c>
      <c r="N1129" s="2">
        <v>229.6875</v>
      </c>
      <c r="O1129">
        <v>2.25</v>
      </c>
      <c r="P1129">
        <v>4</v>
      </c>
      <c r="Q1129" s="4">
        <v>0.89142379999999999</v>
      </c>
      <c r="R1129">
        <v>0</v>
      </c>
      <c r="S1129" s="23" t="s">
        <v>200</v>
      </c>
      <c r="T1129" s="5"/>
    </row>
    <row r="1130" spans="1:20" x14ac:dyDescent="0.25">
      <c r="A1130">
        <v>10</v>
      </c>
      <c r="B1130">
        <v>2</v>
      </c>
      <c r="C1130">
        <v>0</v>
      </c>
      <c r="D1130">
        <v>0</v>
      </c>
      <c r="E1130">
        <v>9</v>
      </c>
      <c r="F1130" s="2">
        <v>1033.6099999999999</v>
      </c>
      <c r="G1130" s="2">
        <v>2</v>
      </c>
      <c r="H1130" s="3">
        <v>3.5</v>
      </c>
      <c r="I1130" s="3">
        <v>4.5</v>
      </c>
      <c r="J1130" s="12">
        <v>0</v>
      </c>
      <c r="K1130">
        <v>0.1</v>
      </c>
      <c r="L1130" s="2">
        <v>65534.814579999998</v>
      </c>
      <c r="M1130" s="2">
        <v>34891.269999999997</v>
      </c>
      <c r="N1130" s="2">
        <v>4701.5986320000002</v>
      </c>
      <c r="O1130">
        <v>3</v>
      </c>
      <c r="P1130">
        <v>6</v>
      </c>
      <c r="Q1130" s="4">
        <v>1.761341</v>
      </c>
      <c r="R1130">
        <v>0</v>
      </c>
      <c r="S1130" s="23" t="s">
        <v>200</v>
      </c>
      <c r="T1130" s="5"/>
    </row>
    <row r="1131" spans="1:20" x14ac:dyDescent="0.25">
      <c r="A1131">
        <v>3</v>
      </c>
      <c r="B1131">
        <v>1</v>
      </c>
      <c r="C1131">
        <v>0</v>
      </c>
      <c r="D1131">
        <v>1</v>
      </c>
      <c r="E1131">
        <v>0</v>
      </c>
      <c r="F1131" s="2">
        <v>150.65</v>
      </c>
      <c r="G1131" s="2">
        <v>1</v>
      </c>
      <c r="H1131" s="3">
        <v>3.5</v>
      </c>
      <c r="I1131" s="3">
        <v>3</v>
      </c>
      <c r="J1131" s="12">
        <v>0</v>
      </c>
      <c r="K1131">
        <v>0.15</v>
      </c>
      <c r="L1131" s="2">
        <v>562.05999999999995</v>
      </c>
      <c r="M1131" s="2">
        <v>290.52999999999997</v>
      </c>
      <c r="N1131" s="2">
        <v>36.301723000000003</v>
      </c>
      <c r="O1131">
        <v>3</v>
      </c>
      <c r="P1131">
        <v>6</v>
      </c>
      <c r="Q1131" s="4">
        <v>1.1828540000000001</v>
      </c>
      <c r="R1131">
        <v>0</v>
      </c>
      <c r="S1131" s="23" t="s">
        <v>200</v>
      </c>
      <c r="T1131" s="5"/>
    </row>
    <row r="1132" spans="1:20" x14ac:dyDescent="0.25">
      <c r="A1132">
        <v>26</v>
      </c>
      <c r="B1132">
        <v>6</v>
      </c>
      <c r="C1132">
        <v>0</v>
      </c>
      <c r="D1132">
        <v>1</v>
      </c>
      <c r="E1132">
        <v>0</v>
      </c>
      <c r="F1132" s="2">
        <v>1861.9870800000001</v>
      </c>
      <c r="G1132" s="2">
        <v>2</v>
      </c>
      <c r="H1132" s="3">
        <v>4</v>
      </c>
      <c r="I1132" s="3">
        <v>4.5</v>
      </c>
      <c r="J1132" s="12">
        <v>0</v>
      </c>
      <c r="K1132">
        <v>2</v>
      </c>
      <c r="L1132" s="2">
        <v>3758.873306</v>
      </c>
      <c r="M1132" s="2">
        <v>2821.8</v>
      </c>
      <c r="N1132" s="2">
        <v>214.31571</v>
      </c>
      <c r="O1132">
        <v>1</v>
      </c>
      <c r="P1132">
        <v>4</v>
      </c>
      <c r="Q1132" s="4">
        <v>1.4168909999999999</v>
      </c>
      <c r="R1132">
        <v>0</v>
      </c>
      <c r="S1132" s="23" t="s">
        <v>199</v>
      </c>
      <c r="T1132" s="5"/>
    </row>
    <row r="1133" spans="1:20" x14ac:dyDescent="0.25">
      <c r="A1133">
        <v>36</v>
      </c>
      <c r="B1133">
        <v>7</v>
      </c>
      <c r="C1133">
        <v>0</v>
      </c>
      <c r="D1133">
        <v>0</v>
      </c>
      <c r="E1133">
        <v>35</v>
      </c>
      <c r="F1133" s="2">
        <v>256.44</v>
      </c>
      <c r="G1133" s="2">
        <v>1</v>
      </c>
      <c r="H1133" s="3">
        <v>4</v>
      </c>
      <c r="I1133" s="3">
        <v>4.5</v>
      </c>
      <c r="J1133" s="12">
        <v>0</v>
      </c>
      <c r="K1133">
        <v>2</v>
      </c>
      <c r="L1133" s="2">
        <v>14087.464099999999</v>
      </c>
      <c r="M1133" s="2">
        <v>13284.2</v>
      </c>
      <c r="N1133" s="2">
        <v>1008.93499</v>
      </c>
      <c r="O1133">
        <v>1</v>
      </c>
      <c r="P1133">
        <v>4</v>
      </c>
      <c r="Q1133" s="4">
        <v>1</v>
      </c>
      <c r="R1133">
        <v>0</v>
      </c>
      <c r="S1133" s="23" t="s">
        <v>199</v>
      </c>
      <c r="T1133" s="5"/>
    </row>
    <row r="1134" spans="1:20" x14ac:dyDescent="0.25">
      <c r="A1134">
        <v>7</v>
      </c>
      <c r="B1134">
        <v>2</v>
      </c>
      <c r="C1134">
        <v>0</v>
      </c>
      <c r="D1134">
        <v>0</v>
      </c>
      <c r="E1134">
        <v>6</v>
      </c>
      <c r="F1134" s="2">
        <v>908.64</v>
      </c>
      <c r="G1134" s="2">
        <v>1</v>
      </c>
      <c r="H1134" s="3">
        <v>3.5</v>
      </c>
      <c r="I1134" s="3">
        <v>3</v>
      </c>
      <c r="J1134" s="12">
        <v>0</v>
      </c>
      <c r="K1134">
        <v>0.15</v>
      </c>
      <c r="L1134" s="2">
        <v>66034.502619999999</v>
      </c>
      <c r="M1134" s="2">
        <v>37149.83</v>
      </c>
      <c r="N1134" s="2">
        <v>5916.110428</v>
      </c>
      <c r="O1134">
        <v>3</v>
      </c>
      <c r="P1134">
        <v>6</v>
      </c>
      <c r="Q1134" s="4">
        <v>10</v>
      </c>
      <c r="R1134">
        <v>0</v>
      </c>
      <c r="S1134" s="23" t="s">
        <v>199</v>
      </c>
      <c r="T1134" s="5"/>
    </row>
    <row r="1135" spans="1:20" x14ac:dyDescent="0.25">
      <c r="A1135">
        <v>14</v>
      </c>
      <c r="B1135">
        <v>3</v>
      </c>
      <c r="C1135">
        <v>0</v>
      </c>
      <c r="D1135">
        <v>0</v>
      </c>
      <c r="E1135">
        <v>13</v>
      </c>
      <c r="F1135" s="2">
        <v>3175.42</v>
      </c>
      <c r="G1135" s="2">
        <v>4</v>
      </c>
      <c r="H1135" s="3">
        <v>4</v>
      </c>
      <c r="I1135" s="3">
        <v>4.5</v>
      </c>
      <c r="J1135" s="12">
        <v>0</v>
      </c>
      <c r="K1135">
        <v>2</v>
      </c>
      <c r="L1135" s="2">
        <v>88396.648669999995</v>
      </c>
      <c r="M1135" s="2">
        <v>86204.4</v>
      </c>
      <c r="N1135" s="2">
        <v>4857.6179400000001</v>
      </c>
      <c r="O1135">
        <v>3.25</v>
      </c>
      <c r="P1135">
        <v>4</v>
      </c>
      <c r="Q1135" s="4">
        <v>0.87052149999999995</v>
      </c>
      <c r="R1135">
        <v>1</v>
      </c>
      <c r="S1135" s="23" t="s">
        <v>200</v>
      </c>
      <c r="T1135" s="5"/>
    </row>
    <row r="1136" spans="1:20" x14ac:dyDescent="0.25">
      <c r="A1136">
        <v>18</v>
      </c>
      <c r="B1136">
        <v>4</v>
      </c>
      <c r="C1136">
        <v>0</v>
      </c>
      <c r="D1136">
        <v>1</v>
      </c>
      <c r="E1136">
        <v>0</v>
      </c>
      <c r="F1136" s="2">
        <v>6144.9561400000002</v>
      </c>
      <c r="G1136" s="2">
        <v>7</v>
      </c>
      <c r="H1136" s="3">
        <v>4</v>
      </c>
      <c r="I1136" s="3">
        <v>4.5</v>
      </c>
      <c r="J1136" s="12">
        <v>0</v>
      </c>
      <c r="K1136">
        <v>2</v>
      </c>
      <c r="L1136" s="2">
        <v>23352.650880000001</v>
      </c>
      <c r="M1136" s="2">
        <v>22150.400000000001</v>
      </c>
      <c r="N1136" s="2">
        <v>1682.3228799999999</v>
      </c>
      <c r="O1136">
        <v>4</v>
      </c>
      <c r="P1136">
        <v>4</v>
      </c>
      <c r="Q1136" s="4">
        <v>1</v>
      </c>
      <c r="R1136">
        <v>1</v>
      </c>
      <c r="S1136" s="23" t="s">
        <v>199</v>
      </c>
      <c r="T1136" s="5"/>
    </row>
    <row r="1137" spans="1:20" x14ac:dyDescent="0.25">
      <c r="A1137">
        <v>16</v>
      </c>
      <c r="B1137">
        <v>4</v>
      </c>
      <c r="C1137">
        <v>0</v>
      </c>
      <c r="D1137">
        <v>0</v>
      </c>
      <c r="E1137">
        <v>15</v>
      </c>
      <c r="F1137" s="2">
        <v>673.28</v>
      </c>
      <c r="G1137" s="2">
        <v>1</v>
      </c>
      <c r="H1137" s="3">
        <v>3.5</v>
      </c>
      <c r="I1137" s="3">
        <v>6.07</v>
      </c>
      <c r="J1137" s="12">
        <v>1</v>
      </c>
      <c r="K1137">
        <v>0.125</v>
      </c>
      <c r="L1137" s="2">
        <v>38916.814530000003</v>
      </c>
      <c r="M1137" s="2">
        <v>33008.370000000003</v>
      </c>
      <c r="N1137" s="2">
        <v>3639.1727930000002</v>
      </c>
      <c r="O1137">
        <v>3.5</v>
      </c>
      <c r="P1137">
        <v>6</v>
      </c>
      <c r="Q1137" s="4">
        <v>1</v>
      </c>
      <c r="R1137">
        <v>0</v>
      </c>
      <c r="S1137" s="23" t="s">
        <v>200</v>
      </c>
      <c r="T1137" s="5"/>
    </row>
    <row r="1138" spans="1:20" x14ac:dyDescent="0.25">
      <c r="A1138">
        <v>7</v>
      </c>
      <c r="B1138">
        <v>2</v>
      </c>
      <c r="C1138">
        <v>1</v>
      </c>
      <c r="D1138">
        <v>0</v>
      </c>
      <c r="E1138">
        <v>6</v>
      </c>
      <c r="F1138" s="2">
        <v>2250.06</v>
      </c>
      <c r="G1138" s="2">
        <v>3</v>
      </c>
      <c r="H1138" s="3">
        <v>3.5</v>
      </c>
      <c r="I1138" s="3">
        <v>6.07</v>
      </c>
      <c r="J1138" s="12">
        <v>1</v>
      </c>
      <c r="K1138">
        <v>0.125</v>
      </c>
      <c r="L1138" s="2">
        <v>68846.576730000001</v>
      </c>
      <c r="M1138" s="2">
        <v>59641.9</v>
      </c>
      <c r="N1138" s="2">
        <v>7160.0100949999996</v>
      </c>
      <c r="O1138">
        <v>3.5</v>
      </c>
      <c r="P1138">
        <v>6</v>
      </c>
      <c r="Q1138" s="4">
        <v>3.8332160000000002</v>
      </c>
      <c r="R1138">
        <v>0</v>
      </c>
      <c r="S1138" s="23" t="s">
        <v>199</v>
      </c>
      <c r="T1138" s="5"/>
    </row>
    <row r="1139" spans="1:20" x14ac:dyDescent="0.25">
      <c r="A1139">
        <v>52</v>
      </c>
      <c r="B1139">
        <v>7</v>
      </c>
      <c r="C1139">
        <v>1</v>
      </c>
      <c r="D1139">
        <v>0</v>
      </c>
      <c r="E1139">
        <v>51</v>
      </c>
      <c r="F1139" s="2">
        <v>387.24</v>
      </c>
      <c r="G1139" s="2">
        <v>1</v>
      </c>
      <c r="H1139" s="3">
        <v>4</v>
      </c>
      <c r="I1139" s="3">
        <v>5.2</v>
      </c>
      <c r="J1139" s="12">
        <v>1</v>
      </c>
      <c r="K1139">
        <v>1.5</v>
      </c>
      <c r="L1139" s="2">
        <v>45635.653389999999</v>
      </c>
      <c r="M1139" s="2">
        <v>45368.33</v>
      </c>
      <c r="N1139" s="2">
        <v>2111.8957620000001</v>
      </c>
      <c r="O1139">
        <v>2.75</v>
      </c>
      <c r="P1139">
        <v>4</v>
      </c>
      <c r="Q1139" s="4">
        <v>0.91145200000000004</v>
      </c>
      <c r="R1139">
        <v>0</v>
      </c>
      <c r="S1139" s="23" t="s">
        <v>200</v>
      </c>
      <c r="T1139" s="5"/>
    </row>
    <row r="1140" spans="1:20" x14ac:dyDescent="0.25">
      <c r="A1140">
        <v>2</v>
      </c>
      <c r="B1140">
        <v>1</v>
      </c>
      <c r="C1140">
        <v>0</v>
      </c>
      <c r="D1140">
        <v>0</v>
      </c>
      <c r="E1140">
        <v>1</v>
      </c>
      <c r="F1140" s="2">
        <v>1726.58</v>
      </c>
      <c r="G1140" s="2">
        <v>2</v>
      </c>
      <c r="H1140" s="3">
        <v>4</v>
      </c>
      <c r="I1140" s="3">
        <v>4.5</v>
      </c>
      <c r="J1140" s="12">
        <v>0</v>
      </c>
      <c r="K1140">
        <v>2</v>
      </c>
      <c r="L1140" s="2">
        <v>26485.456989999999</v>
      </c>
      <c r="M1140" s="2">
        <v>25781.200000000001</v>
      </c>
      <c r="N1140" s="2">
        <v>1958.08214</v>
      </c>
      <c r="O1140">
        <v>4</v>
      </c>
      <c r="P1140">
        <v>4</v>
      </c>
      <c r="Q1140" s="4">
        <v>1</v>
      </c>
      <c r="R1140">
        <v>0</v>
      </c>
      <c r="S1140" s="23" t="s">
        <v>199</v>
      </c>
      <c r="T1140" s="5"/>
    </row>
    <row r="1141" spans="1:20" x14ac:dyDescent="0.25">
      <c r="A1141">
        <v>13</v>
      </c>
      <c r="B1141">
        <v>3</v>
      </c>
      <c r="C1141">
        <v>0</v>
      </c>
      <c r="D1141">
        <v>0</v>
      </c>
      <c r="E1141">
        <v>12</v>
      </c>
      <c r="F1141" s="2">
        <v>1343.36</v>
      </c>
      <c r="G1141" s="2">
        <v>2</v>
      </c>
      <c r="H1141" s="3">
        <v>3.5</v>
      </c>
      <c r="I1141" s="3">
        <v>6.07</v>
      </c>
      <c r="J1141" s="12">
        <v>1</v>
      </c>
      <c r="K1141">
        <v>0.125</v>
      </c>
      <c r="L1141" s="2">
        <v>50056.75</v>
      </c>
      <c r="M1141" s="2">
        <v>45385.5</v>
      </c>
      <c r="N1141" s="2">
        <v>5670.9182250000003</v>
      </c>
      <c r="O1141">
        <v>3.5</v>
      </c>
      <c r="P1141">
        <v>6</v>
      </c>
      <c r="Q1141" s="4">
        <v>1</v>
      </c>
      <c r="R1141">
        <v>0</v>
      </c>
      <c r="S1141" s="23" t="s">
        <v>199</v>
      </c>
      <c r="T1141" s="5"/>
    </row>
    <row r="1142" spans="1:20" x14ac:dyDescent="0.25">
      <c r="A1142">
        <v>30</v>
      </c>
      <c r="B1142">
        <v>6</v>
      </c>
      <c r="C1142">
        <v>0</v>
      </c>
      <c r="D1142">
        <v>1</v>
      </c>
      <c r="E1142">
        <v>0</v>
      </c>
      <c r="F1142" s="2">
        <v>1418.6189850000001</v>
      </c>
      <c r="G1142" s="2">
        <v>2</v>
      </c>
      <c r="H1142" s="3">
        <v>3.5</v>
      </c>
      <c r="I1142" s="3">
        <v>6.07</v>
      </c>
      <c r="J1142" s="12">
        <v>1</v>
      </c>
      <c r="K1142">
        <v>0.125</v>
      </c>
      <c r="L1142" s="2">
        <v>18465.76914</v>
      </c>
      <c r="M1142" s="2">
        <v>8432.7000000000007</v>
      </c>
      <c r="N1142" s="2">
        <v>1218.9467850000001</v>
      </c>
      <c r="O1142">
        <v>3.5</v>
      </c>
      <c r="P1142">
        <v>6</v>
      </c>
      <c r="Q1142" s="4">
        <v>0.8161003</v>
      </c>
      <c r="R1142">
        <v>0</v>
      </c>
      <c r="S1142" s="23" t="s">
        <v>200</v>
      </c>
      <c r="T1142" s="5"/>
    </row>
    <row r="1143" spans="1:20" x14ac:dyDescent="0.25">
      <c r="A1143">
        <v>24</v>
      </c>
      <c r="B1143">
        <v>5</v>
      </c>
      <c r="C1143">
        <v>0</v>
      </c>
      <c r="D1143">
        <v>0</v>
      </c>
      <c r="E1143">
        <v>23</v>
      </c>
      <c r="F1143" s="2">
        <v>267.81</v>
      </c>
      <c r="G1143" s="2">
        <v>1</v>
      </c>
      <c r="H1143" s="3">
        <v>3.5</v>
      </c>
      <c r="I1143" s="3">
        <v>6.07</v>
      </c>
      <c r="J1143" s="12">
        <v>1</v>
      </c>
      <c r="K1143">
        <v>0.125</v>
      </c>
      <c r="L1143" s="2">
        <v>14399</v>
      </c>
      <c r="M1143" s="2">
        <v>12496</v>
      </c>
      <c r="N1143" s="2">
        <v>1438.9143999999999</v>
      </c>
      <c r="O1143">
        <v>3.5</v>
      </c>
      <c r="P1143">
        <v>6</v>
      </c>
      <c r="Q1143" s="4">
        <v>0.93333330000000003</v>
      </c>
      <c r="R1143">
        <v>0</v>
      </c>
      <c r="S1143" s="23" t="s">
        <v>199</v>
      </c>
      <c r="T1143" s="5"/>
    </row>
    <row r="1144" spans="1:20" x14ac:dyDescent="0.25">
      <c r="A1144">
        <v>25</v>
      </c>
      <c r="B1144">
        <v>5</v>
      </c>
      <c r="C1144">
        <v>1</v>
      </c>
      <c r="D1144">
        <v>0</v>
      </c>
      <c r="E1144">
        <v>24</v>
      </c>
      <c r="F1144" s="2">
        <v>303.60000000000002</v>
      </c>
      <c r="G1144" s="2">
        <v>1</v>
      </c>
      <c r="H1144" s="3">
        <v>4</v>
      </c>
      <c r="I1144" s="3">
        <v>4.5</v>
      </c>
      <c r="J1144" s="12">
        <v>0</v>
      </c>
      <c r="K1144">
        <v>2</v>
      </c>
      <c r="L1144" s="2">
        <v>16364.280570000001</v>
      </c>
      <c r="M1144" s="2">
        <v>15996.6</v>
      </c>
      <c r="N1144" s="2">
        <v>979.79174999999998</v>
      </c>
      <c r="O1144">
        <v>3.25</v>
      </c>
      <c r="P1144">
        <v>4</v>
      </c>
      <c r="Q1144" s="4">
        <v>0.7705033</v>
      </c>
      <c r="R1144">
        <v>0</v>
      </c>
      <c r="S1144" s="23" t="s">
        <v>200</v>
      </c>
      <c r="T1144" s="5"/>
    </row>
    <row r="1145" spans="1:20" x14ac:dyDescent="0.25">
      <c r="A1145">
        <v>18</v>
      </c>
      <c r="B1145">
        <v>4</v>
      </c>
      <c r="C1145">
        <v>1</v>
      </c>
      <c r="D1145">
        <v>0</v>
      </c>
      <c r="E1145">
        <v>17</v>
      </c>
      <c r="F1145" s="2">
        <v>375.98</v>
      </c>
      <c r="G1145" s="2">
        <v>1</v>
      </c>
      <c r="H1145" s="3">
        <v>4</v>
      </c>
      <c r="I1145" s="3">
        <v>4.5</v>
      </c>
      <c r="J1145" s="12">
        <v>0</v>
      </c>
      <c r="K1145">
        <v>2</v>
      </c>
      <c r="L1145" s="2">
        <v>15183.79926</v>
      </c>
      <c r="M1145" s="2">
        <v>13972.67</v>
      </c>
      <c r="N1145" s="2">
        <v>787.35995500000001</v>
      </c>
      <c r="O1145">
        <v>3.25</v>
      </c>
      <c r="P1145">
        <v>4</v>
      </c>
      <c r="Q1145" s="4">
        <v>1</v>
      </c>
      <c r="R1145">
        <v>0</v>
      </c>
      <c r="S1145" s="23" t="s">
        <v>200</v>
      </c>
      <c r="T1145" s="5"/>
    </row>
    <row r="1146" spans="1:20" x14ac:dyDescent="0.25">
      <c r="A1146">
        <v>22</v>
      </c>
      <c r="B1146">
        <v>5</v>
      </c>
      <c r="C1146">
        <v>0</v>
      </c>
      <c r="D1146">
        <v>0</v>
      </c>
      <c r="E1146">
        <v>21</v>
      </c>
      <c r="F1146" s="2">
        <v>570.22</v>
      </c>
      <c r="G1146" s="2">
        <v>1</v>
      </c>
      <c r="H1146" s="3">
        <v>4</v>
      </c>
      <c r="I1146" s="3">
        <v>4.5</v>
      </c>
      <c r="J1146" s="12">
        <v>0</v>
      </c>
      <c r="K1146">
        <v>2</v>
      </c>
      <c r="L1146" s="2">
        <v>17439.95</v>
      </c>
      <c r="M1146" s="2">
        <v>16677.2</v>
      </c>
      <c r="N1146" s="2">
        <v>1103.19678</v>
      </c>
      <c r="O1146">
        <v>1.5</v>
      </c>
      <c r="P1146">
        <v>4</v>
      </c>
      <c r="Q1146" s="4">
        <v>1</v>
      </c>
      <c r="R1146">
        <v>0</v>
      </c>
      <c r="S1146" s="23" t="s">
        <v>199</v>
      </c>
      <c r="T1146" s="5"/>
    </row>
    <row r="1147" spans="1:20" x14ac:dyDescent="0.25">
      <c r="A1147">
        <v>9</v>
      </c>
      <c r="B1147">
        <v>2</v>
      </c>
      <c r="C1147">
        <v>1</v>
      </c>
      <c r="D1147">
        <v>0</v>
      </c>
      <c r="E1147">
        <v>8</v>
      </c>
      <c r="F1147" s="2">
        <v>3674.99</v>
      </c>
      <c r="G1147" s="2">
        <v>4</v>
      </c>
      <c r="H1147" s="3">
        <v>4</v>
      </c>
      <c r="I1147" s="3">
        <v>6.1</v>
      </c>
      <c r="J1147" s="12">
        <v>1</v>
      </c>
      <c r="K1147">
        <v>2</v>
      </c>
      <c r="L1147" s="2">
        <v>122580.2141</v>
      </c>
      <c r="M1147" s="2">
        <v>115143.21</v>
      </c>
      <c r="N1147" s="2">
        <v>10437.73199</v>
      </c>
      <c r="O1147">
        <v>4</v>
      </c>
      <c r="P1147">
        <v>4</v>
      </c>
      <c r="Q1147" s="4">
        <v>0.84429609999999999</v>
      </c>
      <c r="R1147">
        <v>1</v>
      </c>
      <c r="S1147" s="23" t="s">
        <v>200</v>
      </c>
      <c r="T1147" s="5"/>
    </row>
    <row r="1148" spans="1:20" x14ac:dyDescent="0.25">
      <c r="A1148">
        <v>2</v>
      </c>
      <c r="B1148">
        <v>1</v>
      </c>
      <c r="C1148">
        <v>0</v>
      </c>
      <c r="D1148">
        <v>1</v>
      </c>
      <c r="E1148">
        <v>0</v>
      </c>
      <c r="F1148" s="2">
        <v>2731.7110720000001</v>
      </c>
      <c r="G1148" s="2">
        <v>3</v>
      </c>
      <c r="H1148" s="3">
        <v>4</v>
      </c>
      <c r="I1148" s="3">
        <v>4.5</v>
      </c>
      <c r="J1148" s="12">
        <v>0</v>
      </c>
      <c r="K1148">
        <v>2</v>
      </c>
      <c r="L1148" s="2">
        <v>5427.6955799999996</v>
      </c>
      <c r="M1148" s="2">
        <v>4873.67</v>
      </c>
      <c r="N1148" s="2">
        <v>274.631305</v>
      </c>
      <c r="O1148">
        <v>3.25</v>
      </c>
      <c r="P1148">
        <v>4</v>
      </c>
      <c r="Q1148" s="4">
        <v>2.345291</v>
      </c>
      <c r="R1148">
        <v>0</v>
      </c>
      <c r="S1148" s="23" t="s">
        <v>200</v>
      </c>
      <c r="T1148" s="5"/>
    </row>
    <row r="1149" spans="1:20" x14ac:dyDescent="0.25">
      <c r="A1149">
        <v>10</v>
      </c>
      <c r="B1149">
        <v>2</v>
      </c>
      <c r="C1149">
        <v>1</v>
      </c>
      <c r="D1149">
        <v>0</v>
      </c>
      <c r="E1149">
        <v>9</v>
      </c>
      <c r="F1149" s="2">
        <v>1130.52</v>
      </c>
      <c r="G1149" s="2">
        <v>2</v>
      </c>
      <c r="H1149" s="3">
        <v>3.5</v>
      </c>
      <c r="I1149" s="3">
        <v>6.07</v>
      </c>
      <c r="J1149" s="12">
        <v>1</v>
      </c>
      <c r="K1149">
        <v>0.125</v>
      </c>
      <c r="L1149" s="2">
        <v>63120.05586</v>
      </c>
      <c r="M1149" s="2">
        <v>49875.67</v>
      </c>
      <c r="N1149" s="2">
        <v>6231.9649659999995</v>
      </c>
      <c r="O1149">
        <v>3.5</v>
      </c>
      <c r="P1149">
        <v>6</v>
      </c>
      <c r="Q1149" s="4">
        <v>0.49988169999999998</v>
      </c>
      <c r="R1149">
        <v>0</v>
      </c>
      <c r="S1149" s="23" t="s">
        <v>199</v>
      </c>
      <c r="T1149" s="5"/>
    </row>
    <row r="1150" spans="1:20" x14ac:dyDescent="0.25">
      <c r="A1150">
        <v>3</v>
      </c>
      <c r="B1150">
        <v>1</v>
      </c>
      <c r="C1150">
        <v>1</v>
      </c>
      <c r="D1150">
        <v>0</v>
      </c>
      <c r="E1150">
        <v>2</v>
      </c>
      <c r="F1150" s="2">
        <v>1014.09</v>
      </c>
      <c r="G1150" s="2">
        <v>2</v>
      </c>
      <c r="H1150" s="3">
        <v>3.5</v>
      </c>
      <c r="I1150" s="3">
        <v>6.07</v>
      </c>
      <c r="J1150" s="12">
        <v>1</v>
      </c>
      <c r="K1150">
        <v>0.125</v>
      </c>
      <c r="L1150" s="2">
        <v>38321.231950000001</v>
      </c>
      <c r="M1150" s="2">
        <v>31667.45</v>
      </c>
      <c r="N1150" s="2">
        <v>3491.336362</v>
      </c>
      <c r="O1150">
        <v>3.5</v>
      </c>
      <c r="P1150">
        <v>6</v>
      </c>
      <c r="Q1150" s="4">
        <v>1.04443</v>
      </c>
      <c r="R1150">
        <v>0</v>
      </c>
      <c r="S1150" s="23" t="s">
        <v>200</v>
      </c>
      <c r="T1150" s="5"/>
    </row>
    <row r="1151" spans="1:20" x14ac:dyDescent="0.25">
      <c r="A1151">
        <v>8</v>
      </c>
      <c r="B1151">
        <v>2</v>
      </c>
      <c r="C1151">
        <v>1</v>
      </c>
      <c r="D1151">
        <v>0</v>
      </c>
      <c r="E1151">
        <v>7</v>
      </c>
      <c r="F1151" s="2">
        <v>1005.32</v>
      </c>
      <c r="G1151" s="2">
        <v>2</v>
      </c>
      <c r="H1151" s="3">
        <v>4</v>
      </c>
      <c r="I1151" s="3">
        <v>5.2</v>
      </c>
      <c r="J1151" s="12">
        <v>1</v>
      </c>
      <c r="K1151">
        <v>1.5</v>
      </c>
      <c r="L1151" s="2">
        <v>16029.32653</v>
      </c>
      <c r="M1151" s="2">
        <v>15560</v>
      </c>
      <c r="N1151" s="2">
        <v>800.56200000000001</v>
      </c>
      <c r="O1151">
        <v>2.75</v>
      </c>
      <c r="P1151">
        <v>4</v>
      </c>
      <c r="Q1151" s="4">
        <v>1.31</v>
      </c>
      <c r="R1151">
        <v>0</v>
      </c>
      <c r="S1151" s="23" t="s">
        <v>200</v>
      </c>
      <c r="T1151" s="5"/>
    </row>
    <row r="1152" spans="1:20" x14ac:dyDescent="0.25">
      <c r="A1152">
        <v>30</v>
      </c>
      <c r="B1152">
        <v>6</v>
      </c>
      <c r="C1152">
        <v>1</v>
      </c>
      <c r="D1152">
        <v>0</v>
      </c>
      <c r="E1152">
        <v>29</v>
      </c>
      <c r="F1152" s="2">
        <v>446.33</v>
      </c>
      <c r="G1152" s="2">
        <v>1</v>
      </c>
      <c r="H1152" s="3">
        <v>4</v>
      </c>
      <c r="I1152" s="3">
        <v>5.2</v>
      </c>
      <c r="J1152" s="12">
        <v>1</v>
      </c>
      <c r="K1152">
        <v>1.5</v>
      </c>
      <c r="L1152" s="2">
        <v>21461.376410000001</v>
      </c>
      <c r="M1152" s="2">
        <v>20926</v>
      </c>
      <c r="N1152" s="2">
        <v>1076.6427000000001</v>
      </c>
      <c r="O1152">
        <v>1.5</v>
      </c>
      <c r="P1152">
        <v>4</v>
      </c>
      <c r="Q1152" s="4">
        <v>1</v>
      </c>
      <c r="R1152">
        <v>0</v>
      </c>
      <c r="S1152" s="23" t="s">
        <v>199</v>
      </c>
      <c r="T1152" s="5"/>
    </row>
    <row r="1153" spans="1:20" x14ac:dyDescent="0.25">
      <c r="A1153">
        <v>12</v>
      </c>
      <c r="B1153">
        <v>3</v>
      </c>
      <c r="C1153">
        <v>0</v>
      </c>
      <c r="D1153">
        <v>0</v>
      </c>
      <c r="E1153">
        <v>11</v>
      </c>
      <c r="F1153" s="2">
        <v>1456.51</v>
      </c>
      <c r="G1153" s="2">
        <v>2</v>
      </c>
      <c r="H1153" s="3">
        <v>3.5</v>
      </c>
      <c r="I1153" s="3">
        <v>6.07</v>
      </c>
      <c r="J1153" s="12">
        <v>1</v>
      </c>
      <c r="K1153">
        <v>0.125</v>
      </c>
      <c r="L1153" s="2">
        <v>70353.452879999997</v>
      </c>
      <c r="M1153" s="2">
        <v>61736.5</v>
      </c>
      <c r="N1153" s="2">
        <v>6201.4314249999998</v>
      </c>
      <c r="O1153">
        <v>3.5</v>
      </c>
      <c r="P1153">
        <v>6</v>
      </c>
      <c r="Q1153" s="4">
        <v>1</v>
      </c>
      <c r="R1153">
        <v>0</v>
      </c>
      <c r="S1153" s="23" t="s">
        <v>200</v>
      </c>
      <c r="T1153" s="5"/>
    </row>
    <row r="1154" spans="1:20" x14ac:dyDescent="0.25">
      <c r="A1154">
        <v>20</v>
      </c>
      <c r="B1154">
        <v>4</v>
      </c>
      <c r="C1154">
        <v>0</v>
      </c>
      <c r="D1154">
        <v>0</v>
      </c>
      <c r="E1154">
        <v>19</v>
      </c>
      <c r="F1154" s="2">
        <v>435.44</v>
      </c>
      <c r="G1154" s="2">
        <v>1</v>
      </c>
      <c r="H1154" s="3">
        <v>3.5</v>
      </c>
      <c r="I1154" s="3">
        <v>6.07</v>
      </c>
      <c r="J1154" s="12">
        <v>1</v>
      </c>
      <c r="K1154">
        <v>0.125</v>
      </c>
      <c r="L1154" s="2">
        <v>29215.615409999999</v>
      </c>
      <c r="M1154" s="2">
        <v>19809.330000000002</v>
      </c>
      <c r="N1154" s="2">
        <v>2572.241501</v>
      </c>
      <c r="O1154">
        <v>3.5</v>
      </c>
      <c r="P1154">
        <v>6</v>
      </c>
      <c r="Q1154" s="4">
        <v>0.92501</v>
      </c>
      <c r="R1154">
        <v>0</v>
      </c>
      <c r="S1154" s="23" t="s">
        <v>199</v>
      </c>
      <c r="T1154" s="5"/>
    </row>
    <row r="1155" spans="1:20" x14ac:dyDescent="0.25">
      <c r="A1155">
        <v>4</v>
      </c>
      <c r="B1155">
        <v>1</v>
      </c>
      <c r="C1155">
        <v>0</v>
      </c>
      <c r="D1155">
        <v>0</v>
      </c>
      <c r="E1155">
        <v>3</v>
      </c>
      <c r="F1155" s="2">
        <v>884.29</v>
      </c>
      <c r="G1155" s="2">
        <v>1</v>
      </c>
      <c r="H1155" s="3">
        <v>3.5</v>
      </c>
      <c r="I1155" s="3">
        <v>4.5</v>
      </c>
      <c r="J1155" s="12">
        <v>0</v>
      </c>
      <c r="K1155">
        <v>0.1</v>
      </c>
      <c r="L1155" s="2">
        <v>65596.658850000007</v>
      </c>
      <c r="M1155" s="2">
        <v>37744.379999999997</v>
      </c>
      <c r="N1155" s="2">
        <v>6380.6874399999997</v>
      </c>
      <c r="O1155">
        <v>3</v>
      </c>
      <c r="P1155">
        <v>6</v>
      </c>
      <c r="Q1155" s="4">
        <v>1</v>
      </c>
      <c r="R1155">
        <v>0</v>
      </c>
      <c r="S1155" s="23" t="s">
        <v>199</v>
      </c>
      <c r="T1155" s="5"/>
    </row>
    <row r="1156" spans="1:20" x14ac:dyDescent="0.25">
      <c r="A1156">
        <v>20</v>
      </c>
      <c r="B1156">
        <v>4</v>
      </c>
      <c r="C1156">
        <v>0</v>
      </c>
      <c r="D1156">
        <v>0</v>
      </c>
      <c r="E1156">
        <v>19</v>
      </c>
      <c r="F1156" s="2">
        <v>1139.72</v>
      </c>
      <c r="G1156" s="2">
        <v>2</v>
      </c>
      <c r="H1156" s="3">
        <v>4</v>
      </c>
      <c r="I1156" s="3">
        <v>4.5</v>
      </c>
      <c r="J1156" s="12">
        <v>0</v>
      </c>
      <c r="K1156">
        <v>2</v>
      </c>
      <c r="L1156" s="2">
        <v>73387.289929999999</v>
      </c>
      <c r="M1156" s="2">
        <v>71092.710000000006</v>
      </c>
      <c r="N1156" s="2">
        <v>5747.8456040000001</v>
      </c>
      <c r="O1156">
        <v>4</v>
      </c>
      <c r="P1156">
        <v>4</v>
      </c>
      <c r="Q1156" s="4">
        <v>1</v>
      </c>
      <c r="R1156">
        <v>0</v>
      </c>
      <c r="S1156" s="23" t="s">
        <v>200</v>
      </c>
      <c r="T1156" s="5"/>
    </row>
    <row r="1157" spans="1:20" x14ac:dyDescent="0.25">
      <c r="A1157">
        <v>10</v>
      </c>
      <c r="B1157">
        <v>2</v>
      </c>
      <c r="C1157">
        <v>0</v>
      </c>
      <c r="D1157">
        <v>0</v>
      </c>
      <c r="E1157">
        <v>9</v>
      </c>
      <c r="F1157" s="2">
        <v>2005.42</v>
      </c>
      <c r="G1157" s="2">
        <v>3</v>
      </c>
      <c r="H1157" s="3">
        <v>3.5</v>
      </c>
      <c r="I1157" s="3">
        <v>6.07</v>
      </c>
      <c r="J1157" s="12">
        <v>1</v>
      </c>
      <c r="K1157">
        <v>0.125</v>
      </c>
      <c r="L1157" s="2">
        <v>60098.83</v>
      </c>
      <c r="M1157" s="2">
        <v>53345.33</v>
      </c>
      <c r="N1157" s="2">
        <v>6142.7147500000001</v>
      </c>
      <c r="O1157">
        <v>3.5</v>
      </c>
      <c r="P1157">
        <v>6</v>
      </c>
      <c r="Q1157" s="4">
        <v>1.0352760000000001</v>
      </c>
      <c r="R1157">
        <v>0</v>
      </c>
      <c r="S1157" s="23" t="s">
        <v>200</v>
      </c>
      <c r="T1157" s="5"/>
    </row>
    <row r="1158" spans="1:20" x14ac:dyDescent="0.25">
      <c r="A1158">
        <v>5</v>
      </c>
      <c r="B1158">
        <v>1</v>
      </c>
      <c r="C1158">
        <v>0</v>
      </c>
      <c r="D1158">
        <v>0</v>
      </c>
      <c r="E1158">
        <v>4</v>
      </c>
      <c r="F1158" s="2">
        <v>7797.84</v>
      </c>
      <c r="G1158" s="2">
        <v>8</v>
      </c>
      <c r="H1158" s="3">
        <v>4</v>
      </c>
      <c r="I1158" s="3">
        <v>5.2</v>
      </c>
      <c r="J1158" s="12">
        <v>1</v>
      </c>
      <c r="K1158">
        <v>1.5</v>
      </c>
      <c r="L1158" s="2">
        <v>84670.092650000006</v>
      </c>
      <c r="M1158" s="2">
        <v>78313</v>
      </c>
      <c r="N1158" s="2">
        <v>4029.2038499999999</v>
      </c>
      <c r="O1158">
        <v>1.5</v>
      </c>
      <c r="P1158">
        <v>4</v>
      </c>
      <c r="Q1158" s="4">
        <v>1</v>
      </c>
      <c r="R1158">
        <v>0</v>
      </c>
      <c r="S1158" s="23" t="s">
        <v>199</v>
      </c>
      <c r="T1158" s="5"/>
    </row>
    <row r="1159" spans="1:20" x14ac:dyDescent="0.25">
      <c r="A1159">
        <v>18</v>
      </c>
      <c r="B1159">
        <v>4</v>
      </c>
      <c r="C1159">
        <v>0</v>
      </c>
      <c r="D1159">
        <v>0</v>
      </c>
      <c r="E1159">
        <v>17</v>
      </c>
      <c r="F1159" s="2">
        <v>2113.5700000000002</v>
      </c>
      <c r="G1159" s="2">
        <v>3</v>
      </c>
      <c r="H1159" s="3">
        <v>3.5</v>
      </c>
      <c r="I1159" s="3">
        <v>4.5</v>
      </c>
      <c r="J1159" s="12">
        <v>0</v>
      </c>
      <c r="K1159">
        <v>0.1</v>
      </c>
      <c r="L1159" s="2">
        <v>75345.354850000003</v>
      </c>
      <c r="M1159" s="2">
        <v>50273.43</v>
      </c>
      <c r="N1159" s="2">
        <v>8498.7233419999993</v>
      </c>
      <c r="O1159">
        <v>3</v>
      </c>
      <c r="P1159">
        <v>6</v>
      </c>
      <c r="Q1159" s="4">
        <v>1</v>
      </c>
      <c r="R1159">
        <v>0</v>
      </c>
      <c r="S1159" s="23" t="s">
        <v>200</v>
      </c>
      <c r="T1159" s="5"/>
    </row>
    <row r="1160" spans="1:20" x14ac:dyDescent="0.25">
      <c r="A1160">
        <v>15</v>
      </c>
      <c r="B1160">
        <v>3</v>
      </c>
      <c r="C1160">
        <v>0</v>
      </c>
      <c r="D1160">
        <v>0</v>
      </c>
      <c r="E1160">
        <v>14</v>
      </c>
      <c r="F1160" s="2">
        <v>1312.48</v>
      </c>
      <c r="G1160" s="2">
        <v>2</v>
      </c>
      <c r="H1160" s="3">
        <v>4</v>
      </c>
      <c r="I1160" s="3">
        <v>4.5</v>
      </c>
      <c r="J1160" s="12">
        <v>0</v>
      </c>
      <c r="K1160">
        <v>2</v>
      </c>
      <c r="L1160" s="2">
        <v>61237.900159999997</v>
      </c>
      <c r="M1160" s="2">
        <v>58003.67</v>
      </c>
      <c r="N1160" s="2">
        <v>4973.814703</v>
      </c>
      <c r="O1160">
        <v>4</v>
      </c>
      <c r="P1160">
        <v>4</v>
      </c>
      <c r="Q1160" s="4">
        <v>1</v>
      </c>
      <c r="R1160">
        <v>0</v>
      </c>
      <c r="S1160" s="23" t="s">
        <v>199</v>
      </c>
      <c r="T1160" s="5"/>
    </row>
    <row r="1161" spans="1:20" x14ac:dyDescent="0.25">
      <c r="A1161">
        <v>33</v>
      </c>
      <c r="B1161">
        <v>7</v>
      </c>
      <c r="C1161">
        <v>0</v>
      </c>
      <c r="D1161">
        <v>1</v>
      </c>
      <c r="E1161">
        <v>0</v>
      </c>
      <c r="F1161" s="2">
        <v>244.840416</v>
      </c>
      <c r="G1161" s="2">
        <v>1</v>
      </c>
      <c r="H1161" s="3">
        <v>3.5</v>
      </c>
      <c r="I1161" s="3">
        <v>4.5</v>
      </c>
      <c r="J1161" s="12">
        <v>0</v>
      </c>
      <c r="K1161">
        <v>0.1</v>
      </c>
      <c r="L1161" s="2">
        <v>4775.3753660000002</v>
      </c>
      <c r="M1161" s="2">
        <v>1404.2</v>
      </c>
      <c r="N1161" s="2">
        <v>237.38001</v>
      </c>
      <c r="O1161">
        <v>3</v>
      </c>
      <c r="P1161">
        <v>6</v>
      </c>
      <c r="Q1161" s="4">
        <v>2</v>
      </c>
      <c r="R1161">
        <v>0</v>
      </c>
      <c r="S1161" s="23" t="s">
        <v>200</v>
      </c>
      <c r="T1161" s="5"/>
    </row>
    <row r="1162" spans="1:20" x14ac:dyDescent="0.25">
      <c r="A1162">
        <v>11</v>
      </c>
      <c r="B1162">
        <v>3</v>
      </c>
      <c r="C1162">
        <v>1</v>
      </c>
      <c r="D1162">
        <v>0</v>
      </c>
      <c r="E1162">
        <v>10</v>
      </c>
      <c r="F1162" s="2">
        <v>1459.08</v>
      </c>
      <c r="G1162" s="2">
        <v>2</v>
      </c>
      <c r="H1162" s="3">
        <v>3.5</v>
      </c>
      <c r="I1162" s="3">
        <v>6.07</v>
      </c>
      <c r="J1162" s="12">
        <v>1</v>
      </c>
      <c r="K1162">
        <v>0.125</v>
      </c>
      <c r="L1162" s="2">
        <v>52844.884789999996</v>
      </c>
      <c r="M1162" s="2">
        <v>46938.1</v>
      </c>
      <c r="N1162" s="2">
        <v>5634.9189050000004</v>
      </c>
      <c r="O1162">
        <v>3.5</v>
      </c>
      <c r="P1162">
        <v>6</v>
      </c>
      <c r="Q1162" s="4">
        <v>1.5</v>
      </c>
      <c r="R1162">
        <v>0</v>
      </c>
      <c r="S1162" s="23" t="s">
        <v>200</v>
      </c>
      <c r="T1162" s="5"/>
    </row>
    <row r="1163" spans="1:20" x14ac:dyDescent="0.25">
      <c r="A1163">
        <v>12</v>
      </c>
      <c r="B1163">
        <v>3</v>
      </c>
      <c r="C1163">
        <v>0</v>
      </c>
      <c r="D1163">
        <v>0</v>
      </c>
      <c r="E1163">
        <v>11</v>
      </c>
      <c r="F1163" s="2">
        <v>1740.1</v>
      </c>
      <c r="G1163" s="2">
        <v>2</v>
      </c>
      <c r="H1163" s="3">
        <v>3.5</v>
      </c>
      <c r="I1163" s="3">
        <v>6.07</v>
      </c>
      <c r="J1163" s="12">
        <v>1</v>
      </c>
      <c r="K1163">
        <v>0.125</v>
      </c>
      <c r="L1163" s="2">
        <v>69182.831460000001</v>
      </c>
      <c r="M1163" s="2">
        <v>53965.38</v>
      </c>
      <c r="N1163" s="2">
        <v>7800.6956799999998</v>
      </c>
      <c r="O1163">
        <v>3.5</v>
      </c>
      <c r="P1163">
        <v>6</v>
      </c>
      <c r="Q1163" s="4">
        <v>1</v>
      </c>
      <c r="R1163">
        <v>0</v>
      </c>
      <c r="S1163" s="23" t="s">
        <v>199</v>
      </c>
      <c r="T1163" s="5"/>
    </row>
    <row r="1164" spans="1:20" x14ac:dyDescent="0.25">
      <c r="A1164">
        <v>8</v>
      </c>
      <c r="B1164">
        <v>2</v>
      </c>
      <c r="C1164">
        <v>0</v>
      </c>
      <c r="D1164">
        <v>0</v>
      </c>
      <c r="E1164">
        <v>7</v>
      </c>
      <c r="F1164" s="2">
        <v>1575.29</v>
      </c>
      <c r="G1164" s="2">
        <v>2</v>
      </c>
      <c r="H1164" s="3">
        <v>4</v>
      </c>
      <c r="I1164" s="3">
        <v>4.5</v>
      </c>
      <c r="J1164" s="12">
        <v>0</v>
      </c>
      <c r="K1164">
        <v>2</v>
      </c>
      <c r="L1164" s="2">
        <v>39704.220480000004</v>
      </c>
      <c r="M1164" s="2">
        <v>34678.5</v>
      </c>
      <c r="N1164" s="2">
        <v>2633.8320749999998</v>
      </c>
      <c r="O1164">
        <v>1</v>
      </c>
      <c r="P1164">
        <v>4</v>
      </c>
      <c r="Q1164" s="4">
        <v>1</v>
      </c>
      <c r="R1164">
        <v>0</v>
      </c>
      <c r="S1164" s="23" t="s">
        <v>199</v>
      </c>
      <c r="T1164" s="5"/>
    </row>
    <row r="1165" spans="1:20" x14ac:dyDescent="0.25">
      <c r="A1165">
        <v>14</v>
      </c>
      <c r="B1165">
        <v>3</v>
      </c>
      <c r="C1165">
        <v>0</v>
      </c>
      <c r="D1165">
        <v>0</v>
      </c>
      <c r="E1165">
        <v>13</v>
      </c>
      <c r="F1165" s="2">
        <v>2374.08</v>
      </c>
      <c r="G1165" s="2">
        <v>3</v>
      </c>
      <c r="H1165" s="3">
        <v>3.5</v>
      </c>
      <c r="I1165" s="3">
        <v>6.07</v>
      </c>
      <c r="J1165" s="12">
        <v>1</v>
      </c>
      <c r="K1165">
        <v>0.125</v>
      </c>
      <c r="L1165" s="2">
        <v>90995.236749999996</v>
      </c>
      <c r="M1165" s="2">
        <v>78684.570000000007</v>
      </c>
      <c r="N1165" s="2">
        <v>9831.6370220000008</v>
      </c>
      <c r="O1165">
        <v>3.5</v>
      </c>
      <c r="P1165">
        <v>6</v>
      </c>
      <c r="Q1165" s="4">
        <v>2</v>
      </c>
      <c r="R1165">
        <v>0</v>
      </c>
      <c r="S1165" s="23" t="s">
        <v>200</v>
      </c>
      <c r="T1165" s="5"/>
    </row>
    <row r="1166" spans="1:20" x14ac:dyDescent="0.25">
      <c r="A1166">
        <v>17</v>
      </c>
      <c r="B1166">
        <v>4</v>
      </c>
      <c r="C1166">
        <v>1</v>
      </c>
      <c r="D1166">
        <v>0</v>
      </c>
      <c r="E1166">
        <v>16</v>
      </c>
      <c r="F1166" s="2">
        <v>7.53</v>
      </c>
      <c r="G1166" s="2">
        <v>1</v>
      </c>
      <c r="H1166" s="3">
        <v>3.5</v>
      </c>
      <c r="I1166" s="3">
        <v>3</v>
      </c>
      <c r="J1166" s="12">
        <v>0</v>
      </c>
      <c r="K1166">
        <v>0.15</v>
      </c>
      <c r="L1166" s="2">
        <v>792.34</v>
      </c>
      <c r="M1166" s="2">
        <v>315.67</v>
      </c>
      <c r="N1166" s="2">
        <v>87.393240000000006</v>
      </c>
      <c r="O1166">
        <v>3</v>
      </c>
      <c r="P1166">
        <v>6</v>
      </c>
      <c r="Q1166" s="4">
        <v>1</v>
      </c>
      <c r="R1166">
        <v>0</v>
      </c>
      <c r="S1166" s="23" t="s">
        <v>200</v>
      </c>
      <c r="T1166" s="5"/>
    </row>
    <row r="1167" spans="1:20" x14ac:dyDescent="0.25">
      <c r="A1167">
        <v>9</v>
      </c>
      <c r="B1167">
        <v>2</v>
      </c>
      <c r="C1167">
        <v>1</v>
      </c>
      <c r="D1167">
        <v>0</v>
      </c>
      <c r="E1167">
        <v>8</v>
      </c>
      <c r="F1167" s="2">
        <v>1281.17</v>
      </c>
      <c r="G1167" s="2">
        <v>2</v>
      </c>
      <c r="H1167" s="3">
        <v>3.5</v>
      </c>
      <c r="I1167" s="3">
        <v>6.07</v>
      </c>
      <c r="J1167" s="12">
        <v>1</v>
      </c>
      <c r="K1167">
        <v>0.125</v>
      </c>
      <c r="L1167" s="2">
        <v>62356.844129999998</v>
      </c>
      <c r="M1167" s="2">
        <v>51360.11</v>
      </c>
      <c r="N1167" s="2">
        <v>5914.1166670000002</v>
      </c>
      <c r="O1167">
        <v>3.5</v>
      </c>
      <c r="P1167">
        <v>6</v>
      </c>
      <c r="Q1167" s="4">
        <v>1</v>
      </c>
      <c r="R1167">
        <v>0</v>
      </c>
      <c r="S1167" s="23" t="s">
        <v>200</v>
      </c>
      <c r="T1167" s="5"/>
    </row>
    <row r="1168" spans="1:20" x14ac:dyDescent="0.25">
      <c r="A1168">
        <v>7</v>
      </c>
      <c r="B1168">
        <v>2</v>
      </c>
      <c r="C1168">
        <v>1</v>
      </c>
      <c r="D1168">
        <v>0</v>
      </c>
      <c r="E1168">
        <v>6</v>
      </c>
      <c r="F1168" s="2">
        <v>751.11</v>
      </c>
      <c r="G1168" s="2">
        <v>1</v>
      </c>
      <c r="H1168" s="3">
        <v>4</v>
      </c>
      <c r="I1168" s="3">
        <v>5.2</v>
      </c>
      <c r="J1168" s="12">
        <v>1</v>
      </c>
      <c r="K1168">
        <v>1.5</v>
      </c>
      <c r="L1168" s="2">
        <v>10355.72622</v>
      </c>
      <c r="M1168" s="2">
        <v>10158.25</v>
      </c>
      <c r="N1168" s="2">
        <v>472.86653799999999</v>
      </c>
      <c r="O1168">
        <v>2.75</v>
      </c>
      <c r="P1168">
        <v>4</v>
      </c>
      <c r="Q1168" s="4">
        <v>1.0486519999999999</v>
      </c>
      <c r="R1168">
        <v>0</v>
      </c>
      <c r="S1168" s="23" t="s">
        <v>200</v>
      </c>
      <c r="T1168" s="5"/>
    </row>
    <row r="1169" spans="1:20" x14ac:dyDescent="0.25">
      <c r="A1169">
        <v>20</v>
      </c>
      <c r="B1169">
        <v>4</v>
      </c>
      <c r="C1169">
        <v>0</v>
      </c>
      <c r="D1169">
        <v>0</v>
      </c>
      <c r="E1169">
        <v>19</v>
      </c>
      <c r="F1169" s="2">
        <v>1132.68</v>
      </c>
      <c r="G1169" s="2">
        <v>2</v>
      </c>
      <c r="H1169" s="3">
        <v>4</v>
      </c>
      <c r="I1169" s="3">
        <v>4.5</v>
      </c>
      <c r="J1169" s="12">
        <v>0</v>
      </c>
      <c r="K1169">
        <v>2</v>
      </c>
      <c r="L1169" s="2">
        <v>49712.381860000001</v>
      </c>
      <c r="M1169" s="2">
        <v>48982.83</v>
      </c>
      <c r="N1169" s="2">
        <v>2760.1824710000001</v>
      </c>
      <c r="O1169">
        <v>3.25</v>
      </c>
      <c r="P1169">
        <v>4</v>
      </c>
      <c r="Q1169" s="4">
        <v>0.85000319999999996</v>
      </c>
      <c r="R1169">
        <v>0</v>
      </c>
      <c r="S1169" s="23" t="s">
        <v>200</v>
      </c>
      <c r="T1169" s="5"/>
    </row>
    <row r="1170" spans="1:20" x14ac:dyDescent="0.25">
      <c r="A1170">
        <v>11</v>
      </c>
      <c r="B1170">
        <v>3</v>
      </c>
      <c r="C1170">
        <v>1</v>
      </c>
      <c r="D1170">
        <v>0</v>
      </c>
      <c r="E1170">
        <v>10</v>
      </c>
      <c r="F1170" s="2">
        <v>1046.47</v>
      </c>
      <c r="G1170" s="2">
        <v>2</v>
      </c>
      <c r="H1170" s="3">
        <v>4</v>
      </c>
      <c r="I1170" s="3">
        <v>4.5</v>
      </c>
      <c r="J1170" s="12">
        <v>0</v>
      </c>
      <c r="K1170">
        <v>2</v>
      </c>
      <c r="L1170" s="2">
        <v>41610.326780000003</v>
      </c>
      <c r="M1170" s="2">
        <v>40075.83</v>
      </c>
      <c r="N1170" s="2">
        <v>3240.1308560000002</v>
      </c>
      <c r="O1170">
        <v>4</v>
      </c>
      <c r="P1170">
        <v>4</v>
      </c>
      <c r="Q1170" s="4">
        <v>1</v>
      </c>
      <c r="R1170">
        <v>1</v>
      </c>
      <c r="S1170" s="23" t="s">
        <v>199</v>
      </c>
      <c r="T1170" s="5"/>
    </row>
    <row r="1171" spans="1:20" x14ac:dyDescent="0.25">
      <c r="A1171">
        <v>2</v>
      </c>
      <c r="B1171">
        <v>1</v>
      </c>
      <c r="C1171">
        <v>0</v>
      </c>
      <c r="D1171">
        <v>0</v>
      </c>
      <c r="E1171">
        <v>1</v>
      </c>
      <c r="F1171" s="2">
        <v>619.89</v>
      </c>
      <c r="G1171" s="2">
        <v>1</v>
      </c>
      <c r="H1171" s="3">
        <v>3.5</v>
      </c>
      <c r="I1171" s="3">
        <v>6.07</v>
      </c>
      <c r="J1171" s="12">
        <v>1</v>
      </c>
      <c r="K1171">
        <v>0.125</v>
      </c>
      <c r="L1171" s="2">
        <v>39826.695749999999</v>
      </c>
      <c r="M1171" s="2">
        <v>23913.46</v>
      </c>
      <c r="N1171" s="2">
        <v>4042.5704129999999</v>
      </c>
      <c r="O1171">
        <v>3.5</v>
      </c>
      <c r="P1171">
        <v>6</v>
      </c>
      <c r="Q1171" s="4">
        <v>0.88571169999999999</v>
      </c>
      <c r="R1171">
        <v>0</v>
      </c>
      <c r="S1171" s="23" t="s">
        <v>200</v>
      </c>
      <c r="T1171" s="5"/>
    </row>
    <row r="1172" spans="1:20" x14ac:dyDescent="0.25">
      <c r="A1172">
        <v>21</v>
      </c>
      <c r="B1172">
        <v>5</v>
      </c>
      <c r="C1172">
        <v>0</v>
      </c>
      <c r="D1172">
        <v>0</v>
      </c>
      <c r="E1172">
        <v>20</v>
      </c>
      <c r="F1172" s="2">
        <v>1135.08</v>
      </c>
      <c r="G1172" s="2">
        <v>2</v>
      </c>
      <c r="H1172" s="3">
        <v>4</v>
      </c>
      <c r="I1172" s="3">
        <v>5.2</v>
      </c>
      <c r="J1172" s="12">
        <v>1</v>
      </c>
      <c r="K1172">
        <v>1.5</v>
      </c>
      <c r="L1172" s="2">
        <v>42873</v>
      </c>
      <c r="M1172" s="2">
        <v>42272</v>
      </c>
      <c r="N1172" s="2">
        <v>2174.8944000000001</v>
      </c>
      <c r="O1172">
        <v>2.75</v>
      </c>
      <c r="P1172">
        <v>4</v>
      </c>
      <c r="Q1172" s="4">
        <v>1</v>
      </c>
      <c r="R1172">
        <v>0</v>
      </c>
      <c r="S1172" s="23" t="s">
        <v>199</v>
      </c>
      <c r="T1172" s="5"/>
    </row>
    <row r="1173" spans="1:20" x14ac:dyDescent="0.25">
      <c r="A1173">
        <v>2</v>
      </c>
      <c r="B1173">
        <v>1</v>
      </c>
      <c r="C1173">
        <v>0</v>
      </c>
      <c r="D1173">
        <v>0</v>
      </c>
      <c r="E1173">
        <v>1</v>
      </c>
      <c r="F1173" s="2">
        <v>4685.8100000000004</v>
      </c>
      <c r="G1173" s="2">
        <v>5</v>
      </c>
      <c r="H1173" s="3">
        <v>4</v>
      </c>
      <c r="I1173" s="3">
        <v>4.5</v>
      </c>
      <c r="J1173" s="12">
        <v>0</v>
      </c>
      <c r="K1173">
        <v>2</v>
      </c>
      <c r="L1173" s="2">
        <v>124828.9725</v>
      </c>
      <c r="M1173" s="2">
        <v>116434.8</v>
      </c>
      <c r="N1173" s="2">
        <v>10554.814619999999</v>
      </c>
      <c r="O1173">
        <v>4</v>
      </c>
      <c r="P1173">
        <v>4</v>
      </c>
      <c r="Q1173" s="4">
        <v>0.89479129999999996</v>
      </c>
      <c r="R1173">
        <v>1</v>
      </c>
      <c r="S1173" s="23" t="s">
        <v>200</v>
      </c>
      <c r="T1173" s="5"/>
    </row>
    <row r="1174" spans="1:20" x14ac:dyDescent="0.25">
      <c r="A1174">
        <v>4</v>
      </c>
      <c r="B1174">
        <v>1</v>
      </c>
      <c r="C1174">
        <v>0</v>
      </c>
      <c r="D1174">
        <v>0</v>
      </c>
      <c r="E1174">
        <v>3</v>
      </c>
      <c r="F1174" s="2">
        <v>2556.7600000000002</v>
      </c>
      <c r="G1174" s="2">
        <v>3</v>
      </c>
      <c r="H1174" s="3">
        <v>3.5</v>
      </c>
      <c r="I1174" s="3">
        <v>6.07</v>
      </c>
      <c r="J1174" s="12">
        <v>1</v>
      </c>
      <c r="K1174">
        <v>0.125</v>
      </c>
      <c r="L1174" s="2">
        <v>59787</v>
      </c>
      <c r="M1174" s="2">
        <v>53070.5</v>
      </c>
      <c r="N1174" s="2">
        <v>6371.1135249999998</v>
      </c>
      <c r="O1174">
        <v>3.5</v>
      </c>
      <c r="P1174">
        <v>6</v>
      </c>
      <c r="Q1174" s="4">
        <v>9.8510010000000001</v>
      </c>
      <c r="R1174">
        <v>0</v>
      </c>
      <c r="S1174" s="23" t="s">
        <v>199</v>
      </c>
      <c r="T1174" s="5"/>
    </row>
    <row r="1175" spans="1:20" x14ac:dyDescent="0.25">
      <c r="A1175">
        <v>3</v>
      </c>
      <c r="B1175">
        <v>1</v>
      </c>
      <c r="C1175">
        <v>1</v>
      </c>
      <c r="D1175">
        <v>0</v>
      </c>
      <c r="E1175">
        <v>2</v>
      </c>
      <c r="F1175" s="2">
        <v>4093.6</v>
      </c>
      <c r="G1175" s="2">
        <v>5</v>
      </c>
      <c r="H1175" s="3">
        <v>4</v>
      </c>
      <c r="I1175" s="3">
        <v>4.5</v>
      </c>
      <c r="J1175" s="12">
        <v>0</v>
      </c>
      <c r="K1175">
        <v>2</v>
      </c>
      <c r="L1175" s="2">
        <v>77146.686459999997</v>
      </c>
      <c r="M1175" s="2">
        <v>73968</v>
      </c>
      <c r="N1175" s="2">
        <v>4892.9831999999997</v>
      </c>
      <c r="O1175">
        <v>3.25</v>
      </c>
      <c r="P1175">
        <v>4</v>
      </c>
      <c r="Q1175" s="4">
        <v>1.2732159999999999</v>
      </c>
      <c r="R1175">
        <v>0</v>
      </c>
      <c r="S1175" s="23" t="s">
        <v>200</v>
      </c>
      <c r="T1175" s="5"/>
    </row>
    <row r="1176" spans="1:20" x14ac:dyDescent="0.25">
      <c r="A1176">
        <v>18</v>
      </c>
      <c r="B1176">
        <v>4</v>
      </c>
      <c r="C1176">
        <v>0</v>
      </c>
      <c r="D1176">
        <v>0</v>
      </c>
      <c r="E1176">
        <v>17</v>
      </c>
      <c r="F1176" s="2">
        <v>1799.4</v>
      </c>
      <c r="G1176" s="2">
        <v>2</v>
      </c>
      <c r="H1176" s="3">
        <v>4</v>
      </c>
      <c r="I1176" s="3">
        <v>5.2</v>
      </c>
      <c r="J1176" s="12">
        <v>1</v>
      </c>
      <c r="K1176">
        <v>1.5</v>
      </c>
      <c r="L1176" s="2">
        <v>51602.060619999997</v>
      </c>
      <c r="M1176" s="2">
        <v>50172.2</v>
      </c>
      <c r="N1176" s="2">
        <v>2581.3596899999998</v>
      </c>
      <c r="O1176">
        <v>1.5</v>
      </c>
      <c r="P1176">
        <v>4</v>
      </c>
      <c r="Q1176" s="4">
        <v>1</v>
      </c>
      <c r="R1176">
        <v>0</v>
      </c>
      <c r="S1176" s="23" t="s">
        <v>200</v>
      </c>
      <c r="T1176" s="5"/>
    </row>
    <row r="1177" spans="1:20" x14ac:dyDescent="0.25">
      <c r="A1177">
        <v>27</v>
      </c>
      <c r="B1177">
        <v>6</v>
      </c>
      <c r="C1177">
        <v>1</v>
      </c>
      <c r="D1177">
        <v>0</v>
      </c>
      <c r="E1177">
        <v>26</v>
      </c>
      <c r="F1177" s="2">
        <v>360.54</v>
      </c>
      <c r="G1177" s="2">
        <v>1</v>
      </c>
      <c r="H1177" s="3">
        <v>4</v>
      </c>
      <c r="I1177" s="3">
        <v>4.5</v>
      </c>
      <c r="J1177" s="12">
        <v>0</v>
      </c>
      <c r="K1177">
        <v>2</v>
      </c>
      <c r="L1177" s="2">
        <v>17813.88825</v>
      </c>
      <c r="M1177" s="2">
        <v>16660.669999999998</v>
      </c>
      <c r="N1177" s="2">
        <v>1265.377886</v>
      </c>
      <c r="O1177">
        <v>1</v>
      </c>
      <c r="P1177">
        <v>4</v>
      </c>
      <c r="Q1177" s="4">
        <v>0.82856799999999997</v>
      </c>
      <c r="R1177">
        <v>0</v>
      </c>
      <c r="S1177" s="23" t="s">
        <v>200</v>
      </c>
      <c r="T1177" s="5"/>
    </row>
    <row r="1178" spans="1:20" x14ac:dyDescent="0.25">
      <c r="A1178">
        <v>40</v>
      </c>
      <c r="B1178">
        <v>7</v>
      </c>
      <c r="C1178">
        <v>0</v>
      </c>
      <c r="D1178">
        <v>0</v>
      </c>
      <c r="E1178">
        <v>39</v>
      </c>
      <c r="F1178" s="2">
        <v>221.95</v>
      </c>
      <c r="G1178" s="2">
        <v>1</v>
      </c>
      <c r="H1178" s="3">
        <v>3.5</v>
      </c>
      <c r="I1178" s="3">
        <v>3</v>
      </c>
      <c r="J1178" s="12">
        <v>0</v>
      </c>
      <c r="K1178">
        <v>0.15</v>
      </c>
      <c r="L1178" s="2">
        <v>24386.97754</v>
      </c>
      <c r="M1178" s="2">
        <v>16057.2</v>
      </c>
      <c r="N1178" s="2">
        <v>2399.74854</v>
      </c>
      <c r="O1178">
        <v>3</v>
      </c>
      <c r="P1178">
        <v>6</v>
      </c>
      <c r="Q1178" s="4">
        <v>1</v>
      </c>
      <c r="R1178">
        <v>0</v>
      </c>
      <c r="S1178" s="23" t="s">
        <v>200</v>
      </c>
      <c r="T1178" s="5"/>
    </row>
    <row r="1179" spans="1:20" x14ac:dyDescent="0.25">
      <c r="A1179">
        <v>10</v>
      </c>
      <c r="B1179">
        <v>2</v>
      </c>
      <c r="C1179">
        <v>0</v>
      </c>
      <c r="D1179">
        <v>0</v>
      </c>
      <c r="E1179">
        <v>9</v>
      </c>
      <c r="F1179" s="2">
        <v>838.79</v>
      </c>
      <c r="G1179" s="2">
        <v>1</v>
      </c>
      <c r="H1179" s="3">
        <v>3.5</v>
      </c>
      <c r="I1179" s="3">
        <v>3</v>
      </c>
      <c r="J1179" s="12">
        <v>0</v>
      </c>
      <c r="K1179">
        <v>0.15</v>
      </c>
      <c r="L1179" s="2">
        <v>55784.313849999999</v>
      </c>
      <c r="M1179" s="2">
        <v>36346.18</v>
      </c>
      <c r="N1179" s="2">
        <v>5253.8403200000002</v>
      </c>
      <c r="O1179">
        <v>3</v>
      </c>
      <c r="P1179">
        <v>6</v>
      </c>
      <c r="Q1179" s="4">
        <v>0.85999499999999995</v>
      </c>
      <c r="R1179">
        <v>0</v>
      </c>
      <c r="S1179" s="23" t="s">
        <v>199</v>
      </c>
      <c r="T1179" s="5"/>
    </row>
    <row r="1180" spans="1:20" x14ac:dyDescent="0.25">
      <c r="A1180">
        <v>18</v>
      </c>
      <c r="B1180">
        <v>4</v>
      </c>
      <c r="C1180">
        <v>0</v>
      </c>
      <c r="D1180">
        <v>0</v>
      </c>
      <c r="E1180">
        <v>17</v>
      </c>
      <c r="F1180" s="2">
        <v>789.44</v>
      </c>
      <c r="G1180" s="2">
        <v>1</v>
      </c>
      <c r="H1180" s="3">
        <v>4</v>
      </c>
      <c r="I1180" s="3">
        <v>5.6</v>
      </c>
      <c r="J1180" s="12">
        <v>1</v>
      </c>
      <c r="K1180">
        <v>1.5</v>
      </c>
      <c r="L1180" s="2">
        <v>21927.568800000001</v>
      </c>
      <c r="M1180" s="2">
        <v>21544.33</v>
      </c>
      <c r="N1180" s="2">
        <v>791.75412800000004</v>
      </c>
      <c r="O1180">
        <v>2.25</v>
      </c>
      <c r="P1180">
        <v>4</v>
      </c>
      <c r="Q1180" s="4">
        <v>1</v>
      </c>
      <c r="R1180">
        <v>0</v>
      </c>
      <c r="S1180" s="23" t="s">
        <v>199</v>
      </c>
      <c r="T1180" s="5"/>
    </row>
    <row r="1181" spans="1:20" x14ac:dyDescent="0.25">
      <c r="A1181">
        <v>4</v>
      </c>
      <c r="B1181">
        <v>1</v>
      </c>
      <c r="C1181">
        <v>0</v>
      </c>
      <c r="D1181">
        <v>0</v>
      </c>
      <c r="E1181">
        <v>3</v>
      </c>
      <c r="F1181" s="2">
        <v>464.37</v>
      </c>
      <c r="G1181" s="2">
        <v>1</v>
      </c>
      <c r="H1181" s="3">
        <v>4</v>
      </c>
      <c r="I1181" s="3">
        <v>5.2</v>
      </c>
      <c r="J1181" s="12">
        <v>1</v>
      </c>
      <c r="K1181">
        <v>1.5</v>
      </c>
      <c r="L1181" s="2">
        <v>3539.579487</v>
      </c>
      <c r="M1181" s="2">
        <v>2500</v>
      </c>
      <c r="N1181" s="2">
        <v>128.625</v>
      </c>
      <c r="O1181">
        <v>2.75</v>
      </c>
      <c r="P1181">
        <v>4</v>
      </c>
      <c r="Q1181" s="4">
        <v>1.999897</v>
      </c>
      <c r="R1181">
        <v>0</v>
      </c>
      <c r="S1181" s="23" t="s">
        <v>200</v>
      </c>
      <c r="T1181" s="5"/>
    </row>
    <row r="1182" spans="1:20" x14ac:dyDescent="0.25">
      <c r="A1182">
        <v>15</v>
      </c>
      <c r="B1182">
        <v>3</v>
      </c>
      <c r="C1182">
        <v>1</v>
      </c>
      <c r="D1182">
        <v>0</v>
      </c>
      <c r="E1182">
        <v>14</v>
      </c>
      <c r="F1182" s="2">
        <v>904.58</v>
      </c>
      <c r="G1182" s="2">
        <v>1</v>
      </c>
      <c r="H1182" s="3">
        <v>4</v>
      </c>
      <c r="I1182" s="3">
        <v>4.5</v>
      </c>
      <c r="J1182" s="12">
        <v>0</v>
      </c>
      <c r="K1182">
        <v>2</v>
      </c>
      <c r="L1182" s="2">
        <v>37866.513480000001</v>
      </c>
      <c r="M1182" s="2">
        <v>36876.43</v>
      </c>
      <c r="N1182" s="2">
        <v>2258.681337</v>
      </c>
      <c r="O1182">
        <v>3.25</v>
      </c>
      <c r="P1182">
        <v>4</v>
      </c>
      <c r="Q1182" s="4">
        <v>0.938052</v>
      </c>
      <c r="R1182">
        <v>0</v>
      </c>
      <c r="S1182" s="23" t="s">
        <v>200</v>
      </c>
      <c r="T1182" s="5"/>
    </row>
    <row r="1183" spans="1:20" x14ac:dyDescent="0.25">
      <c r="A1183">
        <v>18</v>
      </c>
      <c r="B1183">
        <v>4</v>
      </c>
      <c r="C1183">
        <v>1</v>
      </c>
      <c r="D1183">
        <v>0</v>
      </c>
      <c r="E1183">
        <v>17</v>
      </c>
      <c r="F1183" s="2">
        <v>127.55</v>
      </c>
      <c r="G1183" s="2">
        <v>1</v>
      </c>
      <c r="H1183" s="3">
        <v>3.5</v>
      </c>
      <c r="I1183" s="3">
        <v>6.07</v>
      </c>
      <c r="J1183" s="12">
        <v>1</v>
      </c>
      <c r="K1183">
        <v>0.125</v>
      </c>
      <c r="L1183" s="2">
        <v>6853.86589</v>
      </c>
      <c r="M1183" s="2">
        <v>5346.22</v>
      </c>
      <c r="N1183" s="2">
        <v>641.81371100000001</v>
      </c>
      <c r="O1183">
        <v>3.5</v>
      </c>
      <c r="P1183">
        <v>6</v>
      </c>
      <c r="Q1183" s="4">
        <v>1</v>
      </c>
      <c r="R1183">
        <v>0</v>
      </c>
      <c r="S1183" s="23" t="s">
        <v>199</v>
      </c>
      <c r="T1183" s="5"/>
    </row>
    <row r="1184" spans="1:20" x14ac:dyDescent="0.25">
      <c r="A1184">
        <v>14</v>
      </c>
      <c r="B1184">
        <v>3</v>
      </c>
      <c r="C1184">
        <v>1</v>
      </c>
      <c r="D1184">
        <v>0</v>
      </c>
      <c r="E1184">
        <v>13</v>
      </c>
      <c r="F1184" s="2">
        <v>1018.07</v>
      </c>
      <c r="G1184" s="2">
        <v>2</v>
      </c>
      <c r="H1184" s="3">
        <v>4</v>
      </c>
      <c r="I1184" s="3">
        <v>4.5</v>
      </c>
      <c r="J1184" s="12">
        <v>0</v>
      </c>
      <c r="K1184">
        <v>2</v>
      </c>
      <c r="L1184" s="2">
        <v>33524.667950000003</v>
      </c>
      <c r="M1184" s="2">
        <v>28038</v>
      </c>
      <c r="N1184" s="2">
        <v>2816.4171000000001</v>
      </c>
      <c r="O1184">
        <v>4</v>
      </c>
      <c r="P1184">
        <v>4</v>
      </c>
      <c r="Q1184" s="4">
        <v>0.95153569999999998</v>
      </c>
      <c r="R1184">
        <v>0</v>
      </c>
      <c r="S1184" s="23" t="s">
        <v>200</v>
      </c>
      <c r="T1184" s="5"/>
    </row>
    <row r="1185" spans="1:20" x14ac:dyDescent="0.25">
      <c r="A1185">
        <v>8</v>
      </c>
      <c r="B1185">
        <v>2</v>
      </c>
      <c r="C1185">
        <v>0</v>
      </c>
      <c r="D1185">
        <v>0</v>
      </c>
      <c r="E1185">
        <v>7</v>
      </c>
      <c r="F1185" s="2">
        <v>1089.7</v>
      </c>
      <c r="G1185" s="2">
        <v>2</v>
      </c>
      <c r="H1185" s="3">
        <v>3.5</v>
      </c>
      <c r="I1185" s="3">
        <v>6.07</v>
      </c>
      <c r="J1185" s="12">
        <v>1</v>
      </c>
      <c r="K1185">
        <v>0.125</v>
      </c>
      <c r="L1185" s="2">
        <v>71247.138550000003</v>
      </c>
      <c r="M1185" s="2">
        <v>52151.22</v>
      </c>
      <c r="N1185" s="2">
        <v>7793.9998299999997</v>
      </c>
      <c r="O1185">
        <v>3.5</v>
      </c>
      <c r="P1185">
        <v>6</v>
      </c>
      <c r="Q1185" s="4">
        <v>0.87333099999999997</v>
      </c>
      <c r="R1185">
        <v>0</v>
      </c>
      <c r="S1185" s="23" t="s">
        <v>199</v>
      </c>
      <c r="T1185" s="5"/>
    </row>
    <row r="1186" spans="1:20" x14ac:dyDescent="0.25">
      <c r="A1186">
        <v>14</v>
      </c>
      <c r="B1186">
        <v>3</v>
      </c>
      <c r="C1186">
        <v>0</v>
      </c>
      <c r="D1186">
        <v>0</v>
      </c>
      <c r="E1186">
        <v>13</v>
      </c>
      <c r="F1186" s="2">
        <v>1901.56</v>
      </c>
      <c r="G1186" s="2">
        <v>2</v>
      </c>
      <c r="H1186" s="3">
        <v>4</v>
      </c>
      <c r="I1186" s="3">
        <v>4.5</v>
      </c>
      <c r="J1186" s="12">
        <v>0</v>
      </c>
      <c r="K1186">
        <v>2</v>
      </c>
      <c r="L1186" s="2">
        <v>46588.68778</v>
      </c>
      <c r="M1186" s="2">
        <v>43025.67</v>
      </c>
      <c r="N1186" s="2">
        <v>3267.7996360000002</v>
      </c>
      <c r="O1186">
        <v>1</v>
      </c>
      <c r="P1186">
        <v>4</v>
      </c>
      <c r="Q1186" s="4">
        <v>0.90996440000000001</v>
      </c>
      <c r="R1186">
        <v>0</v>
      </c>
      <c r="S1186" s="23" t="s">
        <v>200</v>
      </c>
      <c r="T1186" s="5"/>
    </row>
    <row r="1187" spans="1:20" x14ac:dyDescent="0.25">
      <c r="A1187">
        <v>19</v>
      </c>
      <c r="B1187">
        <v>4</v>
      </c>
      <c r="C1187">
        <v>0</v>
      </c>
      <c r="D1187">
        <v>0</v>
      </c>
      <c r="E1187">
        <v>18</v>
      </c>
      <c r="F1187" s="2">
        <v>1348.47</v>
      </c>
      <c r="G1187" s="2">
        <v>2</v>
      </c>
      <c r="H1187" s="3">
        <v>3.5</v>
      </c>
      <c r="I1187" s="3">
        <v>5.28</v>
      </c>
      <c r="J1187" s="12">
        <v>1</v>
      </c>
      <c r="K1187">
        <v>3.5</v>
      </c>
      <c r="L1187" s="2">
        <v>36400.981019999999</v>
      </c>
      <c r="M1187" s="2">
        <v>35940.14</v>
      </c>
      <c r="N1187" s="2">
        <v>1144.69346</v>
      </c>
      <c r="O1187">
        <v>2.25</v>
      </c>
      <c r="P1187">
        <v>4</v>
      </c>
      <c r="Q1187" s="4">
        <v>1</v>
      </c>
      <c r="R1187">
        <v>0</v>
      </c>
      <c r="S1187" s="23" t="s">
        <v>200</v>
      </c>
      <c r="T1187" s="5"/>
    </row>
    <row r="1188" spans="1:20" x14ac:dyDescent="0.25">
      <c r="A1188">
        <v>16</v>
      </c>
      <c r="B1188">
        <v>4</v>
      </c>
      <c r="C1188">
        <v>0</v>
      </c>
      <c r="D1188">
        <v>0</v>
      </c>
      <c r="E1188">
        <v>15</v>
      </c>
      <c r="F1188" s="2">
        <v>1616.44</v>
      </c>
      <c r="G1188" s="2">
        <v>2</v>
      </c>
      <c r="H1188" s="3">
        <v>3.5</v>
      </c>
      <c r="I1188" s="3">
        <v>6.07</v>
      </c>
      <c r="J1188" s="12">
        <v>1</v>
      </c>
      <c r="K1188">
        <v>0.125</v>
      </c>
      <c r="L1188" s="2">
        <v>81993.896070000003</v>
      </c>
      <c r="M1188" s="2">
        <v>67476.33</v>
      </c>
      <c r="N1188" s="2">
        <v>10084.337519999999</v>
      </c>
      <c r="O1188">
        <v>3.5</v>
      </c>
      <c r="P1188">
        <v>6</v>
      </c>
      <c r="Q1188" s="4">
        <v>1</v>
      </c>
      <c r="R1188">
        <v>1</v>
      </c>
      <c r="S1188" s="23" t="s">
        <v>200</v>
      </c>
      <c r="T1188" s="5"/>
    </row>
    <row r="1189" spans="1:20" x14ac:dyDescent="0.25">
      <c r="A1189">
        <v>8</v>
      </c>
      <c r="B1189">
        <v>2</v>
      </c>
      <c r="C1189">
        <v>0</v>
      </c>
      <c r="D1189">
        <v>0</v>
      </c>
      <c r="E1189">
        <v>7</v>
      </c>
      <c r="F1189" s="2">
        <v>2117.09</v>
      </c>
      <c r="G1189" s="2">
        <v>3</v>
      </c>
      <c r="H1189" s="3">
        <v>4</v>
      </c>
      <c r="I1189" s="3">
        <v>5.2</v>
      </c>
      <c r="J1189" s="12">
        <v>1</v>
      </c>
      <c r="K1189">
        <v>1.5</v>
      </c>
      <c r="L1189" s="2">
        <v>38351.202649999999</v>
      </c>
      <c r="M1189" s="2">
        <v>36667.199999999997</v>
      </c>
      <c r="N1189" s="2">
        <v>1886.5274400000001</v>
      </c>
      <c r="O1189">
        <v>2.75</v>
      </c>
      <c r="P1189">
        <v>4</v>
      </c>
      <c r="Q1189" s="4">
        <v>1</v>
      </c>
      <c r="R1189">
        <v>0</v>
      </c>
      <c r="S1189" s="23" t="s">
        <v>200</v>
      </c>
      <c r="T1189" s="5"/>
    </row>
    <row r="1190" spans="1:20" x14ac:dyDescent="0.25">
      <c r="A1190">
        <v>18</v>
      </c>
      <c r="B1190">
        <v>4</v>
      </c>
      <c r="C1190">
        <v>0</v>
      </c>
      <c r="D1190">
        <v>0</v>
      </c>
      <c r="E1190">
        <v>17</v>
      </c>
      <c r="F1190" s="2">
        <v>2149.6</v>
      </c>
      <c r="G1190" s="2">
        <v>3</v>
      </c>
      <c r="H1190" s="3">
        <v>3.5</v>
      </c>
      <c r="I1190" s="3">
        <v>5.28</v>
      </c>
      <c r="J1190" s="12">
        <v>1</v>
      </c>
      <c r="K1190">
        <v>3.5</v>
      </c>
      <c r="L1190" s="2">
        <v>42148.91072</v>
      </c>
      <c r="M1190" s="2">
        <v>41369.67</v>
      </c>
      <c r="N1190" s="2">
        <v>1317.62399</v>
      </c>
      <c r="O1190">
        <v>2.25</v>
      </c>
      <c r="P1190">
        <v>4</v>
      </c>
      <c r="Q1190" s="4">
        <v>0.76666800000000002</v>
      </c>
      <c r="R1190">
        <v>0</v>
      </c>
      <c r="S1190" s="23" t="s">
        <v>200</v>
      </c>
      <c r="T1190" s="5"/>
    </row>
    <row r="1191" spans="1:20" x14ac:dyDescent="0.25">
      <c r="A1191">
        <v>7</v>
      </c>
      <c r="B1191">
        <v>2</v>
      </c>
      <c r="C1191">
        <v>0</v>
      </c>
      <c r="D1191">
        <v>1</v>
      </c>
      <c r="E1191">
        <v>0</v>
      </c>
      <c r="F1191" s="2">
        <v>7012.4632140000003</v>
      </c>
      <c r="G1191" s="2">
        <v>8</v>
      </c>
      <c r="H1191" s="3">
        <v>3.5</v>
      </c>
      <c r="I1191" s="3">
        <v>6.07</v>
      </c>
      <c r="J1191" s="12">
        <v>1</v>
      </c>
      <c r="K1191">
        <v>0.125</v>
      </c>
      <c r="L1191" s="2">
        <v>36460.242610000001</v>
      </c>
      <c r="M1191" s="2">
        <v>23945.29</v>
      </c>
      <c r="N1191" s="2">
        <v>3109.2959070000002</v>
      </c>
      <c r="O1191">
        <v>3.5</v>
      </c>
      <c r="P1191">
        <v>6</v>
      </c>
      <c r="Q1191" s="4">
        <v>1</v>
      </c>
      <c r="R1191">
        <v>1</v>
      </c>
      <c r="S1191" s="23" t="s">
        <v>200</v>
      </c>
      <c r="T1191" s="5"/>
    </row>
    <row r="1192" spans="1:20" x14ac:dyDescent="0.25">
      <c r="A1192">
        <v>16</v>
      </c>
      <c r="B1192">
        <v>4</v>
      </c>
      <c r="C1192">
        <v>0</v>
      </c>
      <c r="D1192">
        <v>0</v>
      </c>
      <c r="E1192">
        <v>15</v>
      </c>
      <c r="F1192" s="2">
        <v>1685.79</v>
      </c>
      <c r="G1192" s="2">
        <v>2</v>
      </c>
      <c r="H1192" s="3">
        <v>4</v>
      </c>
      <c r="I1192" s="3">
        <v>4.5</v>
      </c>
      <c r="J1192" s="12">
        <v>0</v>
      </c>
      <c r="K1192">
        <v>2</v>
      </c>
      <c r="L1192" s="2">
        <v>57683.436820000003</v>
      </c>
      <c r="M1192" s="2">
        <v>53760.33</v>
      </c>
      <c r="N1192" s="2">
        <v>3819.6714470000002</v>
      </c>
      <c r="O1192">
        <v>1.5</v>
      </c>
      <c r="P1192">
        <v>4</v>
      </c>
      <c r="Q1192" s="4">
        <v>1.0122519999999999</v>
      </c>
      <c r="R1192">
        <v>0</v>
      </c>
      <c r="S1192" s="23" t="s">
        <v>200</v>
      </c>
      <c r="T1192" s="5"/>
    </row>
    <row r="1193" spans="1:20" x14ac:dyDescent="0.25">
      <c r="A1193">
        <v>33</v>
      </c>
      <c r="B1193">
        <v>7</v>
      </c>
      <c r="C1193">
        <v>1</v>
      </c>
      <c r="D1193">
        <v>0</v>
      </c>
      <c r="E1193">
        <v>32</v>
      </c>
      <c r="F1193" s="2">
        <v>240.53</v>
      </c>
      <c r="G1193" s="2">
        <v>1</v>
      </c>
      <c r="H1193" s="3">
        <v>3.5</v>
      </c>
      <c r="I1193" s="3">
        <v>4.5</v>
      </c>
      <c r="J1193" s="12">
        <v>0</v>
      </c>
      <c r="K1193">
        <v>0.1</v>
      </c>
      <c r="L1193" s="2">
        <v>25656.970949999999</v>
      </c>
      <c r="M1193" s="2">
        <v>14613.21</v>
      </c>
      <c r="N1193" s="2">
        <v>2398.758421</v>
      </c>
      <c r="O1193">
        <v>3</v>
      </c>
      <c r="P1193">
        <v>6</v>
      </c>
      <c r="Q1193" s="4">
        <v>1.5</v>
      </c>
      <c r="R1193">
        <v>0</v>
      </c>
      <c r="S1193" s="23" t="s">
        <v>200</v>
      </c>
      <c r="T1193" s="5"/>
    </row>
    <row r="1194" spans="1:20" x14ac:dyDescent="0.25">
      <c r="A1194">
        <v>11</v>
      </c>
      <c r="B1194">
        <v>3</v>
      </c>
      <c r="C1194">
        <v>0</v>
      </c>
      <c r="D1194">
        <v>0</v>
      </c>
      <c r="E1194">
        <v>10</v>
      </c>
      <c r="F1194" s="2">
        <v>1911.24</v>
      </c>
      <c r="G1194" s="2">
        <v>2</v>
      </c>
      <c r="H1194" s="3">
        <v>4</v>
      </c>
      <c r="I1194" s="3">
        <v>4.5</v>
      </c>
      <c r="J1194" s="12">
        <v>0</v>
      </c>
      <c r="K1194">
        <v>2</v>
      </c>
      <c r="L1194" s="2">
        <v>65488.322</v>
      </c>
      <c r="M1194" s="2">
        <v>62606.38</v>
      </c>
      <c r="N1194" s="2">
        <v>5061.7258229999998</v>
      </c>
      <c r="O1194">
        <v>4</v>
      </c>
      <c r="P1194">
        <v>4</v>
      </c>
      <c r="Q1194" s="4">
        <v>1</v>
      </c>
      <c r="R1194">
        <v>0</v>
      </c>
      <c r="S1194" s="23" t="s">
        <v>199</v>
      </c>
      <c r="T1194" s="5"/>
    </row>
    <row r="1195" spans="1:20" x14ac:dyDescent="0.25">
      <c r="A1195">
        <v>41</v>
      </c>
      <c r="B1195">
        <v>7</v>
      </c>
      <c r="C1195">
        <v>1</v>
      </c>
      <c r="D1195">
        <v>1</v>
      </c>
      <c r="E1195">
        <v>0</v>
      </c>
      <c r="F1195" s="2">
        <v>364.05497800000001</v>
      </c>
      <c r="G1195" s="2">
        <v>1</v>
      </c>
      <c r="H1195" s="3">
        <v>3.5</v>
      </c>
      <c r="I1195" s="3">
        <v>6.07</v>
      </c>
      <c r="J1195" s="12">
        <v>1</v>
      </c>
      <c r="K1195">
        <v>0.125</v>
      </c>
      <c r="L1195" s="2">
        <v>7890.5196969999997</v>
      </c>
      <c r="M1195" s="2">
        <v>2698.25</v>
      </c>
      <c r="N1195" s="2">
        <v>376.81061299999999</v>
      </c>
      <c r="O1195">
        <v>3.5</v>
      </c>
      <c r="P1195">
        <v>6</v>
      </c>
      <c r="Q1195" s="4">
        <v>1</v>
      </c>
      <c r="R1195">
        <v>0</v>
      </c>
      <c r="S1195" s="23" t="s">
        <v>200</v>
      </c>
      <c r="T1195" s="5"/>
    </row>
    <row r="1196" spans="1:20" x14ac:dyDescent="0.25">
      <c r="A1196">
        <v>14</v>
      </c>
      <c r="B1196">
        <v>3</v>
      </c>
      <c r="C1196">
        <v>1</v>
      </c>
      <c r="D1196">
        <v>1</v>
      </c>
      <c r="E1196">
        <v>0</v>
      </c>
      <c r="F1196" s="2">
        <v>3916.329103</v>
      </c>
      <c r="G1196" s="2">
        <v>4</v>
      </c>
      <c r="H1196" s="3">
        <v>4</v>
      </c>
      <c r="I1196" s="3">
        <v>4.5</v>
      </c>
      <c r="J1196" s="12">
        <v>0</v>
      </c>
      <c r="K1196">
        <v>2</v>
      </c>
      <c r="L1196" s="2">
        <v>6879.4821499999998</v>
      </c>
      <c r="M1196" s="2">
        <v>5887.17</v>
      </c>
      <c r="N1196" s="2">
        <v>360.58916299999999</v>
      </c>
      <c r="O1196">
        <v>1.5</v>
      </c>
      <c r="P1196">
        <v>4</v>
      </c>
      <c r="Q1196" s="4">
        <v>1.100023</v>
      </c>
      <c r="R1196">
        <v>0</v>
      </c>
      <c r="S1196" s="23" t="s">
        <v>199</v>
      </c>
      <c r="T1196" s="5"/>
    </row>
    <row r="1197" spans="1:20" x14ac:dyDescent="0.25">
      <c r="A1197">
        <v>29</v>
      </c>
      <c r="B1197">
        <v>6</v>
      </c>
      <c r="C1197">
        <v>1</v>
      </c>
      <c r="D1197">
        <v>0</v>
      </c>
      <c r="E1197">
        <v>28</v>
      </c>
      <c r="F1197" s="2">
        <v>337.41</v>
      </c>
      <c r="G1197" s="2">
        <v>1</v>
      </c>
      <c r="H1197" s="3">
        <v>4</v>
      </c>
      <c r="I1197" s="3">
        <v>4.5</v>
      </c>
      <c r="J1197" s="12">
        <v>0</v>
      </c>
      <c r="K1197">
        <v>2</v>
      </c>
      <c r="L1197" s="2">
        <v>15409.299720000001</v>
      </c>
      <c r="M1197" s="2">
        <v>14355.75</v>
      </c>
      <c r="N1197" s="2">
        <v>1090.319213</v>
      </c>
      <c r="O1197">
        <v>1</v>
      </c>
      <c r="P1197">
        <v>4</v>
      </c>
      <c r="Q1197" s="4">
        <v>0.92000199999999999</v>
      </c>
      <c r="R1197">
        <v>0</v>
      </c>
      <c r="S1197" s="23" t="s">
        <v>200</v>
      </c>
      <c r="T1197" s="5"/>
    </row>
    <row r="1198" spans="1:20" x14ac:dyDescent="0.25">
      <c r="A1198">
        <v>12</v>
      </c>
      <c r="B1198">
        <v>3</v>
      </c>
      <c r="C1198">
        <v>1</v>
      </c>
      <c r="D1198">
        <v>0</v>
      </c>
      <c r="E1198">
        <v>11</v>
      </c>
      <c r="F1198" s="2">
        <v>740.23</v>
      </c>
      <c r="G1198" s="2">
        <v>1</v>
      </c>
      <c r="H1198" s="3">
        <v>4</v>
      </c>
      <c r="I1198" s="3">
        <v>4.5</v>
      </c>
      <c r="J1198" s="12">
        <v>0</v>
      </c>
      <c r="K1198">
        <v>2</v>
      </c>
      <c r="L1198" s="2">
        <v>18229.283660000001</v>
      </c>
      <c r="M1198" s="2">
        <v>16551.8</v>
      </c>
      <c r="N1198" s="2">
        <v>1257.1092100000001</v>
      </c>
      <c r="O1198">
        <v>1</v>
      </c>
      <c r="P1198">
        <v>4</v>
      </c>
      <c r="Q1198" s="4">
        <v>1</v>
      </c>
      <c r="R1198">
        <v>0</v>
      </c>
      <c r="S1198" s="23" t="s">
        <v>200</v>
      </c>
      <c r="T1198" s="5"/>
    </row>
    <row r="1199" spans="1:20" x14ac:dyDescent="0.25">
      <c r="A1199">
        <v>23</v>
      </c>
      <c r="B1199">
        <v>5</v>
      </c>
      <c r="C1199">
        <v>0</v>
      </c>
      <c r="D1199">
        <v>0</v>
      </c>
      <c r="E1199">
        <v>22</v>
      </c>
      <c r="F1199" s="2">
        <v>1315.75</v>
      </c>
      <c r="G1199" s="2">
        <v>2</v>
      </c>
      <c r="H1199" s="3">
        <v>4</v>
      </c>
      <c r="I1199" s="3">
        <v>4.5</v>
      </c>
      <c r="J1199" s="12">
        <v>0</v>
      </c>
      <c r="K1199">
        <v>2</v>
      </c>
      <c r="L1199" s="2">
        <v>47162.952060000003</v>
      </c>
      <c r="M1199" s="2">
        <v>45100.800000000003</v>
      </c>
      <c r="N1199" s="2">
        <v>3425.4057600000001</v>
      </c>
      <c r="O1199">
        <v>1</v>
      </c>
      <c r="P1199">
        <v>4</v>
      </c>
      <c r="Q1199" s="4">
        <v>1</v>
      </c>
      <c r="R1199">
        <v>0</v>
      </c>
      <c r="S1199" s="23" t="s">
        <v>200</v>
      </c>
      <c r="T1199" s="5"/>
    </row>
    <row r="1200" spans="1:20" x14ac:dyDescent="0.25">
      <c r="A1200">
        <v>33</v>
      </c>
      <c r="B1200">
        <v>7</v>
      </c>
      <c r="C1200">
        <v>1</v>
      </c>
      <c r="D1200">
        <v>1</v>
      </c>
      <c r="E1200">
        <v>0</v>
      </c>
      <c r="F1200" s="2">
        <v>1575.1753900000001</v>
      </c>
      <c r="G1200" s="2">
        <v>2</v>
      </c>
      <c r="H1200" s="3">
        <v>4</v>
      </c>
      <c r="I1200" s="3">
        <v>4.5</v>
      </c>
      <c r="J1200" s="12">
        <v>0</v>
      </c>
      <c r="K1200">
        <v>2</v>
      </c>
      <c r="L1200" s="2">
        <v>3609.15011</v>
      </c>
      <c r="M1200" s="2">
        <v>3057</v>
      </c>
      <c r="N1200" s="2">
        <v>187.24125000000001</v>
      </c>
      <c r="O1200">
        <v>1.5</v>
      </c>
      <c r="P1200">
        <v>4</v>
      </c>
      <c r="Q1200" s="4">
        <v>1.026877</v>
      </c>
      <c r="R1200">
        <v>0</v>
      </c>
      <c r="S1200" s="23" t="s">
        <v>199</v>
      </c>
      <c r="T1200" s="5"/>
    </row>
    <row r="1201" spans="1:20" x14ac:dyDescent="0.25">
      <c r="A1201">
        <v>15</v>
      </c>
      <c r="B1201">
        <v>3</v>
      </c>
      <c r="C1201">
        <v>0</v>
      </c>
      <c r="D1201">
        <v>0</v>
      </c>
      <c r="E1201">
        <v>14</v>
      </c>
      <c r="F1201" s="2">
        <v>2065.7399999999998</v>
      </c>
      <c r="G1201" s="2">
        <v>3</v>
      </c>
      <c r="H1201" s="3">
        <v>4</v>
      </c>
      <c r="I1201" s="3">
        <v>4.5</v>
      </c>
      <c r="J1201" s="12">
        <v>0</v>
      </c>
      <c r="K1201">
        <v>2</v>
      </c>
      <c r="L1201" s="2">
        <v>51932.088389999997</v>
      </c>
      <c r="M1201" s="2">
        <v>48191.63</v>
      </c>
      <c r="N1201" s="2">
        <v>3660.1542979999999</v>
      </c>
      <c r="O1201">
        <v>1</v>
      </c>
      <c r="P1201">
        <v>4</v>
      </c>
      <c r="Q1201" s="4">
        <v>2</v>
      </c>
      <c r="R1201">
        <v>0</v>
      </c>
      <c r="S1201" s="23" t="s">
        <v>199</v>
      </c>
      <c r="T1201" s="5"/>
    </row>
    <row r="1202" spans="1:20" x14ac:dyDescent="0.25">
      <c r="A1202">
        <v>13</v>
      </c>
      <c r="B1202">
        <v>3</v>
      </c>
      <c r="C1202">
        <v>1</v>
      </c>
      <c r="D1202">
        <v>0</v>
      </c>
      <c r="E1202">
        <v>12</v>
      </c>
      <c r="F1202" s="2">
        <v>925.26</v>
      </c>
      <c r="G1202" s="2">
        <v>1</v>
      </c>
      <c r="H1202" s="3">
        <v>4</v>
      </c>
      <c r="I1202" s="3">
        <v>5.2</v>
      </c>
      <c r="J1202" s="12">
        <v>1</v>
      </c>
      <c r="K1202">
        <v>1.5</v>
      </c>
      <c r="L1202" s="2">
        <v>10153.432510000001</v>
      </c>
      <c r="M1202" s="2">
        <v>9176.67</v>
      </c>
      <c r="N1202" s="2">
        <v>427.17399</v>
      </c>
      <c r="O1202">
        <v>2.75</v>
      </c>
      <c r="P1202">
        <v>4</v>
      </c>
      <c r="Q1202" s="4">
        <v>1</v>
      </c>
      <c r="R1202">
        <v>0</v>
      </c>
      <c r="S1202" s="23" t="s">
        <v>200</v>
      </c>
      <c r="T1202" s="5"/>
    </row>
    <row r="1203" spans="1:20" x14ac:dyDescent="0.25">
      <c r="A1203">
        <v>5</v>
      </c>
      <c r="B1203">
        <v>1</v>
      </c>
      <c r="C1203">
        <v>1</v>
      </c>
      <c r="D1203">
        <v>0</v>
      </c>
      <c r="E1203">
        <v>4</v>
      </c>
      <c r="F1203" s="2">
        <v>2444.12</v>
      </c>
      <c r="G1203" s="2">
        <v>3</v>
      </c>
      <c r="H1203" s="3">
        <v>3.5</v>
      </c>
      <c r="I1203" s="3">
        <v>5.6</v>
      </c>
      <c r="J1203" s="12">
        <v>1</v>
      </c>
      <c r="K1203">
        <v>0.15</v>
      </c>
      <c r="L1203" s="2">
        <v>67638.17</v>
      </c>
      <c r="M1203" s="2">
        <v>51551.67</v>
      </c>
      <c r="N1203" s="2">
        <v>7451.7938979999999</v>
      </c>
      <c r="O1203">
        <v>3</v>
      </c>
      <c r="P1203">
        <v>6</v>
      </c>
      <c r="Q1203" s="4">
        <v>1.0342849999999999</v>
      </c>
      <c r="R1203">
        <v>1</v>
      </c>
      <c r="S1203" s="23" t="s">
        <v>200</v>
      </c>
      <c r="T1203" s="5"/>
    </row>
    <row r="1204" spans="1:20" x14ac:dyDescent="0.25">
      <c r="A1204">
        <v>21</v>
      </c>
      <c r="B1204">
        <v>5</v>
      </c>
      <c r="C1204">
        <v>1</v>
      </c>
      <c r="D1204">
        <v>0</v>
      </c>
      <c r="E1204">
        <v>20</v>
      </c>
      <c r="F1204" s="2">
        <v>604.1</v>
      </c>
      <c r="G1204" s="2">
        <v>1</v>
      </c>
      <c r="H1204" s="3">
        <v>4</v>
      </c>
      <c r="I1204" s="3">
        <v>5.2</v>
      </c>
      <c r="J1204" s="12">
        <v>1</v>
      </c>
      <c r="K1204">
        <v>1.5</v>
      </c>
      <c r="L1204" s="2">
        <v>23124.007529999999</v>
      </c>
      <c r="M1204" s="2">
        <v>22599.09</v>
      </c>
      <c r="N1204" s="2">
        <v>1162.72318</v>
      </c>
      <c r="O1204">
        <v>2.75</v>
      </c>
      <c r="P1204">
        <v>4</v>
      </c>
      <c r="Q1204" s="4">
        <v>1</v>
      </c>
      <c r="R1204">
        <v>0</v>
      </c>
      <c r="S1204" s="23" t="s">
        <v>199</v>
      </c>
      <c r="T1204" s="5"/>
    </row>
    <row r="1205" spans="1:20" x14ac:dyDescent="0.25">
      <c r="A1205">
        <v>21</v>
      </c>
      <c r="B1205">
        <v>5</v>
      </c>
      <c r="C1205">
        <v>0</v>
      </c>
      <c r="D1205">
        <v>0</v>
      </c>
      <c r="E1205">
        <v>20</v>
      </c>
      <c r="F1205" s="2">
        <v>3215.2</v>
      </c>
      <c r="G1205" s="2">
        <v>4</v>
      </c>
      <c r="H1205" s="3">
        <v>4</v>
      </c>
      <c r="I1205" s="3">
        <v>5.2</v>
      </c>
      <c r="J1205" s="12">
        <v>1</v>
      </c>
      <c r="K1205">
        <v>1.5</v>
      </c>
      <c r="L1205" s="2">
        <v>85655.112789999999</v>
      </c>
      <c r="M1205" s="2">
        <v>82541</v>
      </c>
      <c r="N1205" s="2">
        <v>4246.7344499999999</v>
      </c>
      <c r="O1205">
        <v>1.5</v>
      </c>
      <c r="P1205">
        <v>4</v>
      </c>
      <c r="Q1205" s="4">
        <v>0.75000140000000004</v>
      </c>
      <c r="R1205">
        <v>0</v>
      </c>
      <c r="S1205" s="23" t="s">
        <v>199</v>
      </c>
      <c r="T1205" s="5"/>
    </row>
    <row r="1206" spans="1:20" x14ac:dyDescent="0.25">
      <c r="A1206">
        <v>26</v>
      </c>
      <c r="B1206">
        <v>6</v>
      </c>
      <c r="C1206">
        <v>0</v>
      </c>
      <c r="D1206">
        <v>0</v>
      </c>
      <c r="E1206">
        <v>25</v>
      </c>
      <c r="F1206" s="2">
        <v>1173.57</v>
      </c>
      <c r="G1206" s="2">
        <v>2</v>
      </c>
      <c r="H1206" s="3">
        <v>3.5</v>
      </c>
      <c r="I1206" s="3">
        <v>4.5</v>
      </c>
      <c r="J1206" s="12">
        <v>0</v>
      </c>
      <c r="K1206">
        <v>0.1</v>
      </c>
      <c r="L1206" s="2">
        <v>49511.275179999997</v>
      </c>
      <c r="M1206" s="2">
        <v>36883</v>
      </c>
      <c r="N1206" s="2">
        <v>6415.7978499999999</v>
      </c>
      <c r="O1206">
        <v>3</v>
      </c>
      <c r="P1206">
        <v>6</v>
      </c>
      <c r="Q1206" s="4">
        <v>1.075002</v>
      </c>
      <c r="R1206">
        <v>0</v>
      </c>
      <c r="S1206" s="23" t="s">
        <v>200</v>
      </c>
      <c r="T1206" s="5"/>
    </row>
    <row r="1207" spans="1:20" x14ac:dyDescent="0.25">
      <c r="A1207">
        <v>22</v>
      </c>
      <c r="B1207">
        <v>5</v>
      </c>
      <c r="C1207">
        <v>0</v>
      </c>
      <c r="D1207">
        <v>0</v>
      </c>
      <c r="E1207">
        <v>21</v>
      </c>
      <c r="F1207" s="2">
        <v>526.54</v>
      </c>
      <c r="G1207" s="2">
        <v>1</v>
      </c>
      <c r="H1207" s="3">
        <v>3.5</v>
      </c>
      <c r="I1207" s="3">
        <v>6.07</v>
      </c>
      <c r="J1207" s="12">
        <v>1</v>
      </c>
      <c r="K1207">
        <v>0.125</v>
      </c>
      <c r="L1207" s="2">
        <v>41422.723290000002</v>
      </c>
      <c r="M1207" s="2">
        <v>33805.43</v>
      </c>
      <c r="N1207" s="2">
        <v>3892.695264</v>
      </c>
      <c r="O1207">
        <v>3.5</v>
      </c>
      <c r="P1207">
        <v>6</v>
      </c>
      <c r="Q1207" s="4">
        <v>1</v>
      </c>
      <c r="R1207">
        <v>0</v>
      </c>
      <c r="S1207" s="23" t="s">
        <v>200</v>
      </c>
      <c r="T1207" s="5"/>
    </row>
    <row r="1208" spans="1:20" x14ac:dyDescent="0.25">
      <c r="A1208">
        <v>21</v>
      </c>
      <c r="B1208">
        <v>5</v>
      </c>
      <c r="C1208">
        <v>1</v>
      </c>
      <c r="D1208">
        <v>0</v>
      </c>
      <c r="E1208">
        <v>20</v>
      </c>
      <c r="F1208" s="2">
        <v>1316.94</v>
      </c>
      <c r="G1208" s="2">
        <v>2</v>
      </c>
      <c r="H1208" s="3">
        <v>4</v>
      </c>
      <c r="I1208" s="3">
        <v>4.5</v>
      </c>
      <c r="J1208" s="12">
        <v>0</v>
      </c>
      <c r="K1208">
        <v>2</v>
      </c>
      <c r="L1208" s="2">
        <v>58555.273780000003</v>
      </c>
      <c r="M1208" s="2">
        <v>57381.75</v>
      </c>
      <c r="N1208" s="2">
        <v>3795.8027630000001</v>
      </c>
      <c r="O1208">
        <v>3.25</v>
      </c>
      <c r="P1208">
        <v>4</v>
      </c>
      <c r="Q1208" s="4">
        <v>1</v>
      </c>
      <c r="R1208">
        <v>0</v>
      </c>
      <c r="S1208" s="23" t="s">
        <v>199</v>
      </c>
      <c r="T1208" s="5"/>
    </row>
    <row r="1209" spans="1:20" x14ac:dyDescent="0.25">
      <c r="A1209">
        <v>4</v>
      </c>
      <c r="B1209">
        <v>1</v>
      </c>
      <c r="C1209">
        <v>1</v>
      </c>
      <c r="D1209">
        <v>0</v>
      </c>
      <c r="E1209">
        <v>3</v>
      </c>
      <c r="F1209" s="2">
        <v>3923.05</v>
      </c>
      <c r="G1209" s="2">
        <v>4</v>
      </c>
      <c r="H1209" s="3">
        <v>4</v>
      </c>
      <c r="I1209" s="3">
        <v>4.5</v>
      </c>
      <c r="J1209" s="12">
        <v>0</v>
      </c>
      <c r="K1209">
        <v>2</v>
      </c>
      <c r="L1209" s="2">
        <v>110155.15300000001</v>
      </c>
      <c r="M1209" s="2">
        <v>102328.67</v>
      </c>
      <c r="N1209" s="2">
        <v>9276.0939359999993</v>
      </c>
      <c r="O1209">
        <v>4</v>
      </c>
      <c r="P1209">
        <v>4</v>
      </c>
      <c r="Q1209" s="4">
        <v>1.462291</v>
      </c>
      <c r="R1209">
        <v>0</v>
      </c>
      <c r="S1209" s="23" t="s">
        <v>200</v>
      </c>
      <c r="T1209" s="5"/>
    </row>
    <row r="1210" spans="1:20" x14ac:dyDescent="0.25">
      <c r="A1210">
        <v>13</v>
      </c>
      <c r="B1210">
        <v>3</v>
      </c>
      <c r="C1210">
        <v>1</v>
      </c>
      <c r="D1210">
        <v>0</v>
      </c>
      <c r="E1210">
        <v>12</v>
      </c>
      <c r="F1210" s="2">
        <v>1514.04</v>
      </c>
      <c r="G1210" s="2">
        <v>2</v>
      </c>
      <c r="H1210" s="3">
        <v>4</v>
      </c>
      <c r="I1210" s="3">
        <v>4.5</v>
      </c>
      <c r="J1210" s="12">
        <v>0</v>
      </c>
      <c r="K1210">
        <v>2</v>
      </c>
      <c r="L1210" s="2">
        <v>65870.365529999995</v>
      </c>
      <c r="M1210" s="2">
        <v>64174.5</v>
      </c>
      <c r="N1210" s="2">
        <v>4874.0532750000002</v>
      </c>
      <c r="O1210">
        <v>4</v>
      </c>
      <c r="P1210">
        <v>4</v>
      </c>
      <c r="Q1210" s="4">
        <v>6.5505370000000003</v>
      </c>
      <c r="R1210">
        <v>0</v>
      </c>
      <c r="S1210" s="23" t="s">
        <v>199</v>
      </c>
      <c r="T1210" s="5"/>
    </row>
    <row r="1211" spans="1:20" x14ac:dyDescent="0.25">
      <c r="A1211">
        <v>6</v>
      </c>
      <c r="B1211">
        <v>2</v>
      </c>
      <c r="C1211">
        <v>1</v>
      </c>
      <c r="D1211">
        <v>0</v>
      </c>
      <c r="E1211">
        <v>5</v>
      </c>
      <c r="F1211" s="2">
        <v>1981.58</v>
      </c>
      <c r="G1211" s="2">
        <v>2</v>
      </c>
      <c r="H1211" s="3">
        <v>3.5</v>
      </c>
      <c r="I1211" s="3">
        <v>6.07</v>
      </c>
      <c r="J1211" s="12">
        <v>1</v>
      </c>
      <c r="K1211">
        <v>0.125</v>
      </c>
      <c r="L1211" s="2">
        <v>44725.210780000001</v>
      </c>
      <c r="M1211" s="2">
        <v>39931.300000000003</v>
      </c>
      <c r="N1211" s="2">
        <v>4206.762455</v>
      </c>
      <c r="O1211">
        <v>3.5</v>
      </c>
      <c r="P1211">
        <v>6</v>
      </c>
      <c r="Q1211" s="4">
        <v>0.87779799999999997</v>
      </c>
      <c r="R1211">
        <v>0</v>
      </c>
      <c r="S1211" s="23" t="s">
        <v>200</v>
      </c>
      <c r="T1211" s="5"/>
    </row>
    <row r="1212" spans="1:20" x14ac:dyDescent="0.25">
      <c r="A1212">
        <v>7</v>
      </c>
      <c r="B1212">
        <v>2</v>
      </c>
      <c r="C1212">
        <v>0</v>
      </c>
      <c r="D1212">
        <v>0</v>
      </c>
      <c r="E1212">
        <v>6</v>
      </c>
      <c r="F1212" s="2">
        <v>1442.86</v>
      </c>
      <c r="G1212" s="2">
        <v>2</v>
      </c>
      <c r="H1212" s="3">
        <v>3.5</v>
      </c>
      <c r="I1212" s="3">
        <v>4.5</v>
      </c>
      <c r="J1212" s="12">
        <v>0</v>
      </c>
      <c r="K1212">
        <v>0.1</v>
      </c>
      <c r="L1212" s="2">
        <v>74972.968489999999</v>
      </c>
      <c r="M1212" s="2">
        <v>41575.800000000003</v>
      </c>
      <c r="N1212" s="2">
        <v>10084.210290000001</v>
      </c>
      <c r="O1212">
        <v>3</v>
      </c>
      <c r="P1212">
        <v>6</v>
      </c>
      <c r="Q1212" s="4">
        <v>0.96077880000000004</v>
      </c>
      <c r="R1212">
        <v>0</v>
      </c>
      <c r="S1212" s="23" t="s">
        <v>200</v>
      </c>
      <c r="T1212" s="5"/>
    </row>
    <row r="1213" spans="1:20" x14ac:dyDescent="0.25">
      <c r="A1213">
        <v>1</v>
      </c>
      <c r="B1213">
        <v>1</v>
      </c>
      <c r="C1213">
        <v>0</v>
      </c>
      <c r="D1213">
        <v>0</v>
      </c>
      <c r="E1213">
        <v>0</v>
      </c>
      <c r="F1213" s="2">
        <v>3045.6</v>
      </c>
      <c r="G1213" s="2">
        <v>4</v>
      </c>
      <c r="H1213" s="3">
        <v>4</v>
      </c>
      <c r="I1213" s="3">
        <v>4.5</v>
      </c>
      <c r="J1213" s="12">
        <v>0</v>
      </c>
      <c r="K1213">
        <v>2</v>
      </c>
      <c r="L1213" s="2">
        <v>51271.979829999997</v>
      </c>
      <c r="M1213" s="2">
        <v>47818.67</v>
      </c>
      <c r="N1213" s="2">
        <v>3397.5165029999998</v>
      </c>
      <c r="O1213">
        <v>3.25</v>
      </c>
      <c r="P1213">
        <v>4</v>
      </c>
      <c r="Q1213" s="4">
        <v>1</v>
      </c>
      <c r="R1213">
        <v>0</v>
      </c>
      <c r="S1213" s="23" t="s">
        <v>199</v>
      </c>
      <c r="T1213" s="5"/>
    </row>
    <row r="1214" spans="1:20" x14ac:dyDescent="0.25">
      <c r="A1214">
        <v>17</v>
      </c>
      <c r="B1214">
        <v>4</v>
      </c>
      <c r="C1214">
        <v>1</v>
      </c>
      <c r="D1214">
        <v>0</v>
      </c>
      <c r="E1214">
        <v>16</v>
      </c>
      <c r="F1214" s="2">
        <v>1038.96</v>
      </c>
      <c r="G1214" s="2">
        <v>2</v>
      </c>
      <c r="H1214" s="3">
        <v>3.5</v>
      </c>
      <c r="I1214" s="3">
        <v>6.07</v>
      </c>
      <c r="J1214" s="12">
        <v>1</v>
      </c>
      <c r="K1214">
        <v>0.125</v>
      </c>
      <c r="L1214" s="2">
        <v>48507.206120000003</v>
      </c>
      <c r="M1214" s="2">
        <v>40543.629999999997</v>
      </c>
      <c r="N1214" s="2">
        <v>5463.2541430000001</v>
      </c>
      <c r="O1214">
        <v>3.5</v>
      </c>
      <c r="P1214">
        <v>6</v>
      </c>
      <c r="Q1214" s="4">
        <v>1.327118</v>
      </c>
      <c r="R1214">
        <v>0</v>
      </c>
      <c r="S1214" s="23" t="s">
        <v>200</v>
      </c>
      <c r="T1214" s="5"/>
    </row>
    <row r="1215" spans="1:20" x14ac:dyDescent="0.25">
      <c r="A1215">
        <v>8</v>
      </c>
      <c r="B1215">
        <v>2</v>
      </c>
      <c r="C1215">
        <v>1</v>
      </c>
      <c r="D1215">
        <v>0</v>
      </c>
      <c r="E1215">
        <v>7</v>
      </c>
      <c r="F1215" s="2">
        <v>871.2</v>
      </c>
      <c r="G1215" s="2">
        <v>1</v>
      </c>
      <c r="H1215" s="3">
        <v>4</v>
      </c>
      <c r="I1215" s="3">
        <v>4.5</v>
      </c>
      <c r="J1215" s="12">
        <v>0</v>
      </c>
      <c r="K1215">
        <v>2</v>
      </c>
      <c r="L1215" s="2">
        <v>31726.309949999999</v>
      </c>
      <c r="M1215" s="2">
        <v>29520.83</v>
      </c>
      <c r="N1215" s="2">
        <v>2676.06324</v>
      </c>
      <c r="O1215">
        <v>4</v>
      </c>
      <c r="P1215">
        <v>4</v>
      </c>
      <c r="Q1215" s="4">
        <v>1</v>
      </c>
      <c r="R1215">
        <v>0</v>
      </c>
      <c r="S1215" s="23" t="s">
        <v>200</v>
      </c>
      <c r="T1215" s="5"/>
    </row>
    <row r="1216" spans="1:20" x14ac:dyDescent="0.25">
      <c r="A1216">
        <v>10</v>
      </c>
      <c r="B1216">
        <v>2</v>
      </c>
      <c r="C1216">
        <v>0</v>
      </c>
      <c r="D1216">
        <v>0</v>
      </c>
      <c r="E1216">
        <v>9</v>
      </c>
      <c r="F1216" s="2">
        <v>2397.66</v>
      </c>
      <c r="G1216" s="2">
        <v>3</v>
      </c>
      <c r="H1216" s="3">
        <v>3.5</v>
      </c>
      <c r="I1216" s="3">
        <v>6.07</v>
      </c>
      <c r="J1216" s="12">
        <v>1</v>
      </c>
      <c r="K1216">
        <v>0.125</v>
      </c>
      <c r="L1216" s="2">
        <v>73954.257159999994</v>
      </c>
      <c r="M1216" s="2">
        <v>66960.58</v>
      </c>
      <c r="N1216" s="2">
        <v>7054.2971029999999</v>
      </c>
      <c r="O1216">
        <v>3.5</v>
      </c>
      <c r="P1216">
        <v>6</v>
      </c>
      <c r="Q1216" s="4">
        <v>2</v>
      </c>
      <c r="R1216">
        <v>0</v>
      </c>
      <c r="S1216" s="23" t="s">
        <v>199</v>
      </c>
      <c r="T1216" s="5"/>
    </row>
    <row r="1217" spans="1:20" x14ac:dyDescent="0.25">
      <c r="A1217">
        <v>41</v>
      </c>
      <c r="B1217">
        <v>7</v>
      </c>
      <c r="C1217">
        <v>0</v>
      </c>
      <c r="D1217">
        <v>0</v>
      </c>
      <c r="E1217">
        <v>40</v>
      </c>
      <c r="F1217" s="2">
        <v>240</v>
      </c>
      <c r="G1217" s="2">
        <v>1</v>
      </c>
      <c r="H1217" s="3">
        <v>4</v>
      </c>
      <c r="I1217" s="3">
        <v>5.2</v>
      </c>
      <c r="J1217" s="12">
        <v>1</v>
      </c>
      <c r="K1217">
        <v>1.5</v>
      </c>
      <c r="L1217" s="2">
        <v>14371.78349</v>
      </c>
      <c r="M1217" s="2">
        <v>14118.5</v>
      </c>
      <c r="N1217" s="2">
        <v>726.39682500000004</v>
      </c>
      <c r="O1217">
        <v>1.5</v>
      </c>
      <c r="P1217">
        <v>4</v>
      </c>
      <c r="Q1217" s="4">
        <v>1</v>
      </c>
      <c r="R1217">
        <v>0</v>
      </c>
      <c r="S1217" s="23" t="s">
        <v>200</v>
      </c>
      <c r="T1217" s="5"/>
    </row>
    <row r="1218" spans="1:20" x14ac:dyDescent="0.25">
      <c r="A1218">
        <v>28</v>
      </c>
      <c r="B1218">
        <v>6</v>
      </c>
      <c r="C1218">
        <v>0</v>
      </c>
      <c r="D1218">
        <v>0</v>
      </c>
      <c r="E1218">
        <v>27</v>
      </c>
      <c r="F1218" s="2">
        <v>813.77</v>
      </c>
      <c r="G1218" s="2">
        <v>1</v>
      </c>
      <c r="H1218" s="3">
        <v>4</v>
      </c>
      <c r="I1218" s="3">
        <v>4.5</v>
      </c>
      <c r="J1218" s="12">
        <v>0</v>
      </c>
      <c r="K1218">
        <v>2</v>
      </c>
      <c r="L1218" s="2">
        <v>33008.231950000001</v>
      </c>
      <c r="M1218" s="2">
        <v>32088.6</v>
      </c>
      <c r="N1218" s="2">
        <v>1965.4267500000001</v>
      </c>
      <c r="O1218">
        <v>1.5</v>
      </c>
      <c r="P1218">
        <v>4</v>
      </c>
      <c r="Q1218" s="4">
        <v>1</v>
      </c>
      <c r="R1218">
        <v>0</v>
      </c>
      <c r="S1218" s="23" t="s">
        <v>199</v>
      </c>
      <c r="T1218" s="5"/>
    </row>
    <row r="1219" spans="1:20" x14ac:dyDescent="0.25">
      <c r="A1219">
        <v>10</v>
      </c>
      <c r="B1219">
        <v>2</v>
      </c>
      <c r="C1219">
        <v>0</v>
      </c>
      <c r="D1219">
        <v>0</v>
      </c>
      <c r="E1219">
        <v>9</v>
      </c>
      <c r="F1219" s="2">
        <v>254.74</v>
      </c>
      <c r="G1219" s="2">
        <v>1</v>
      </c>
      <c r="H1219" s="3">
        <v>3.5</v>
      </c>
      <c r="I1219" s="3">
        <v>4.5</v>
      </c>
      <c r="J1219" s="12">
        <v>0</v>
      </c>
      <c r="K1219">
        <v>0.1</v>
      </c>
      <c r="L1219" s="2">
        <v>34103.967049999999</v>
      </c>
      <c r="M1219" s="2">
        <v>11113.71</v>
      </c>
      <c r="N1219" s="2">
        <v>2477.801645</v>
      </c>
      <c r="O1219">
        <v>3</v>
      </c>
      <c r="P1219">
        <v>6</v>
      </c>
      <c r="Q1219" s="4">
        <v>0.75796220000000003</v>
      </c>
      <c r="R1219">
        <v>0</v>
      </c>
      <c r="S1219" s="23" t="s">
        <v>200</v>
      </c>
      <c r="T1219" s="5"/>
    </row>
    <row r="1220" spans="1:20" x14ac:dyDescent="0.25">
      <c r="A1220">
        <v>6</v>
      </c>
      <c r="B1220">
        <v>2</v>
      </c>
      <c r="C1220">
        <v>1</v>
      </c>
      <c r="D1220">
        <v>0</v>
      </c>
      <c r="E1220">
        <v>5</v>
      </c>
      <c r="F1220" s="2">
        <v>429.95</v>
      </c>
      <c r="G1220" s="2">
        <v>1</v>
      </c>
      <c r="H1220" s="3">
        <v>3.5</v>
      </c>
      <c r="I1220" s="3">
        <v>6.07</v>
      </c>
      <c r="J1220" s="12">
        <v>1</v>
      </c>
      <c r="K1220">
        <v>0.125</v>
      </c>
      <c r="L1220" s="2">
        <v>33684.217490000003</v>
      </c>
      <c r="M1220" s="2">
        <v>20350.439999999999</v>
      </c>
      <c r="N1220" s="2">
        <v>4537.1305979999997</v>
      </c>
      <c r="O1220">
        <v>3.5</v>
      </c>
      <c r="P1220">
        <v>6</v>
      </c>
      <c r="Q1220" s="4">
        <v>0.79252420000000001</v>
      </c>
      <c r="R1220">
        <v>0</v>
      </c>
      <c r="S1220" s="23" t="s">
        <v>199</v>
      </c>
      <c r="T1220" s="5"/>
    </row>
    <row r="1221" spans="1:20" x14ac:dyDescent="0.25">
      <c r="A1221">
        <v>22</v>
      </c>
      <c r="B1221">
        <v>5</v>
      </c>
      <c r="C1221">
        <v>0</v>
      </c>
      <c r="D1221">
        <v>0</v>
      </c>
      <c r="E1221">
        <v>21</v>
      </c>
      <c r="F1221" s="2">
        <v>832.24</v>
      </c>
      <c r="G1221" s="2">
        <v>1</v>
      </c>
      <c r="H1221" s="3">
        <v>3.3</v>
      </c>
      <c r="I1221" s="3">
        <v>5.0599999999999996</v>
      </c>
      <c r="J1221" s="12">
        <v>1</v>
      </c>
      <c r="K1221">
        <v>0.125</v>
      </c>
      <c r="L1221" s="2">
        <v>56354.43651</v>
      </c>
      <c r="M1221" s="2">
        <v>52928.7</v>
      </c>
      <c r="N1221" s="2">
        <v>4797.9866549999997</v>
      </c>
      <c r="O1221">
        <v>4</v>
      </c>
      <c r="P1221">
        <v>4</v>
      </c>
      <c r="Q1221" s="4">
        <v>1</v>
      </c>
      <c r="R1221">
        <v>0</v>
      </c>
      <c r="S1221" s="23" t="s">
        <v>199</v>
      </c>
      <c r="T1221" s="5"/>
    </row>
    <row r="1222" spans="1:20" x14ac:dyDescent="0.25">
      <c r="A1222">
        <v>17</v>
      </c>
      <c r="B1222">
        <v>4</v>
      </c>
      <c r="C1222">
        <v>1</v>
      </c>
      <c r="D1222">
        <v>0</v>
      </c>
      <c r="E1222">
        <v>16</v>
      </c>
      <c r="F1222" s="2">
        <v>2001.64</v>
      </c>
      <c r="G1222" s="2">
        <v>3</v>
      </c>
      <c r="H1222" s="3">
        <v>3.5</v>
      </c>
      <c r="I1222" s="3">
        <v>6.07</v>
      </c>
      <c r="J1222" s="12">
        <v>1</v>
      </c>
      <c r="K1222">
        <v>0.125</v>
      </c>
      <c r="L1222" s="2">
        <v>103549.235</v>
      </c>
      <c r="M1222" s="2">
        <v>93853.8</v>
      </c>
      <c r="N1222" s="2">
        <v>10807.265069999999</v>
      </c>
      <c r="O1222">
        <v>3.5</v>
      </c>
      <c r="P1222">
        <v>6</v>
      </c>
      <c r="Q1222" s="4">
        <v>1</v>
      </c>
      <c r="R1222">
        <v>0</v>
      </c>
      <c r="S1222" s="23" t="s">
        <v>200</v>
      </c>
      <c r="T1222" s="5"/>
    </row>
    <row r="1223" spans="1:20" x14ac:dyDescent="0.25">
      <c r="A1223">
        <v>28</v>
      </c>
      <c r="B1223">
        <v>6</v>
      </c>
      <c r="C1223">
        <v>0</v>
      </c>
      <c r="D1223">
        <v>0</v>
      </c>
      <c r="E1223">
        <v>27</v>
      </c>
      <c r="F1223" s="2">
        <v>311.93</v>
      </c>
      <c r="G1223" s="2">
        <v>1</v>
      </c>
      <c r="H1223" s="3">
        <v>4</v>
      </c>
      <c r="I1223" s="3">
        <v>4.5</v>
      </c>
      <c r="J1223" s="12">
        <v>0</v>
      </c>
      <c r="K1223">
        <v>2</v>
      </c>
      <c r="L1223" s="2">
        <v>26258.888210000001</v>
      </c>
      <c r="M1223" s="2">
        <v>23068.11</v>
      </c>
      <c r="N1223" s="2">
        <v>2317.1916500000002</v>
      </c>
      <c r="O1223">
        <v>4</v>
      </c>
      <c r="P1223">
        <v>4</v>
      </c>
      <c r="Q1223" s="4">
        <v>0.77224760000000003</v>
      </c>
      <c r="R1223">
        <v>0</v>
      </c>
      <c r="S1223" s="23" t="s">
        <v>199</v>
      </c>
      <c r="T1223" s="5"/>
    </row>
    <row r="1224" spans="1:20" x14ac:dyDescent="0.25">
      <c r="A1224">
        <v>15</v>
      </c>
      <c r="B1224">
        <v>3</v>
      </c>
      <c r="C1224">
        <v>1</v>
      </c>
      <c r="D1224">
        <v>0</v>
      </c>
      <c r="E1224">
        <v>14</v>
      </c>
      <c r="F1224" s="2">
        <v>4208.0600000000004</v>
      </c>
      <c r="G1224" s="2">
        <v>5</v>
      </c>
      <c r="H1224" s="3">
        <v>4</v>
      </c>
      <c r="I1224" s="3">
        <v>5.2</v>
      </c>
      <c r="J1224" s="12">
        <v>1</v>
      </c>
      <c r="K1224">
        <v>2</v>
      </c>
      <c r="L1224" s="2">
        <v>115981.40330000001</v>
      </c>
      <c r="M1224" s="2">
        <v>101726</v>
      </c>
      <c r="N1224" s="2">
        <v>7726.0897000000004</v>
      </c>
      <c r="O1224">
        <v>1</v>
      </c>
      <c r="P1224">
        <v>4</v>
      </c>
      <c r="Q1224" s="4">
        <v>1</v>
      </c>
      <c r="R1224">
        <v>1</v>
      </c>
      <c r="S1224" s="23" t="s">
        <v>200</v>
      </c>
      <c r="T1224" s="5"/>
    </row>
    <row r="1225" spans="1:20" x14ac:dyDescent="0.25">
      <c r="A1225">
        <v>14</v>
      </c>
      <c r="B1225">
        <v>3</v>
      </c>
      <c r="C1225">
        <v>0</v>
      </c>
      <c r="D1225">
        <v>0</v>
      </c>
      <c r="E1225">
        <v>13</v>
      </c>
      <c r="F1225" s="2">
        <v>1351.65</v>
      </c>
      <c r="G1225" s="2">
        <v>2</v>
      </c>
      <c r="H1225" s="3">
        <v>3.5</v>
      </c>
      <c r="I1225" s="3">
        <v>6.07</v>
      </c>
      <c r="J1225" s="12">
        <v>1</v>
      </c>
      <c r="K1225">
        <v>0.125</v>
      </c>
      <c r="L1225" s="2">
        <v>75458.319990000004</v>
      </c>
      <c r="M1225" s="2">
        <v>59797</v>
      </c>
      <c r="N1225" s="2">
        <v>6885.6245500000005</v>
      </c>
      <c r="O1225">
        <v>3.5</v>
      </c>
      <c r="P1225">
        <v>6</v>
      </c>
      <c r="Q1225" s="4">
        <v>1.0752710000000001</v>
      </c>
      <c r="R1225">
        <v>0</v>
      </c>
      <c r="S1225" s="23" t="s">
        <v>200</v>
      </c>
      <c r="T1225" s="5"/>
    </row>
    <row r="1226" spans="1:20" x14ac:dyDescent="0.25">
      <c r="A1226">
        <v>21</v>
      </c>
      <c r="B1226">
        <v>5</v>
      </c>
      <c r="C1226">
        <v>0</v>
      </c>
      <c r="D1226">
        <v>0</v>
      </c>
      <c r="E1226">
        <v>20</v>
      </c>
      <c r="F1226" s="2">
        <v>5055.26</v>
      </c>
      <c r="G1226" s="2">
        <v>6</v>
      </c>
      <c r="H1226" s="3">
        <v>4</v>
      </c>
      <c r="I1226" s="3">
        <v>4.5</v>
      </c>
      <c r="J1226" s="12">
        <v>0</v>
      </c>
      <c r="K1226">
        <v>2</v>
      </c>
      <c r="L1226" s="2">
        <v>141577.04800000001</v>
      </c>
      <c r="M1226" s="2">
        <v>140629.20000000001</v>
      </c>
      <c r="N1226" s="2">
        <v>7924.4554200000002</v>
      </c>
      <c r="O1226">
        <v>3.25</v>
      </c>
      <c r="P1226">
        <v>4</v>
      </c>
      <c r="Q1226" s="4">
        <v>1</v>
      </c>
      <c r="R1226">
        <v>0</v>
      </c>
      <c r="S1226" s="23" t="s">
        <v>200</v>
      </c>
      <c r="T1226" s="5"/>
    </row>
    <row r="1227" spans="1:20" x14ac:dyDescent="0.25">
      <c r="A1227">
        <v>4</v>
      </c>
      <c r="B1227">
        <v>1</v>
      </c>
      <c r="C1227">
        <v>1</v>
      </c>
      <c r="D1227">
        <v>0</v>
      </c>
      <c r="E1227">
        <v>3</v>
      </c>
      <c r="F1227" s="2">
        <v>1403.31</v>
      </c>
      <c r="G1227" s="2">
        <v>2</v>
      </c>
      <c r="H1227" s="3">
        <v>3.5</v>
      </c>
      <c r="I1227" s="3">
        <v>6.07</v>
      </c>
      <c r="J1227" s="12">
        <v>1</v>
      </c>
      <c r="K1227">
        <v>0.125</v>
      </c>
      <c r="L1227" s="2">
        <v>87153.440860000002</v>
      </c>
      <c r="M1227" s="2">
        <v>63106.14</v>
      </c>
      <c r="N1227" s="2">
        <v>9431.2126229999994</v>
      </c>
      <c r="O1227">
        <v>3.5</v>
      </c>
      <c r="P1227">
        <v>6</v>
      </c>
      <c r="Q1227" s="4">
        <v>1</v>
      </c>
      <c r="R1227">
        <v>0</v>
      </c>
      <c r="S1227" s="23" t="s">
        <v>199</v>
      </c>
      <c r="T1227" s="5"/>
    </row>
    <row r="1228" spans="1:20" x14ac:dyDescent="0.25">
      <c r="A1228">
        <v>10</v>
      </c>
      <c r="B1228">
        <v>2</v>
      </c>
      <c r="C1228">
        <v>1</v>
      </c>
      <c r="D1228">
        <v>1</v>
      </c>
      <c r="E1228">
        <v>0</v>
      </c>
      <c r="F1228" s="2">
        <v>296.67</v>
      </c>
      <c r="G1228" s="2">
        <v>1</v>
      </c>
      <c r="H1228" s="3">
        <v>3.5</v>
      </c>
      <c r="I1228" s="3">
        <v>3</v>
      </c>
      <c r="J1228" s="12">
        <v>0</v>
      </c>
      <c r="K1228">
        <v>0.15</v>
      </c>
      <c r="L1228" s="2">
        <v>1715.63</v>
      </c>
      <c r="M1228" s="2">
        <v>755</v>
      </c>
      <c r="N1228" s="2">
        <v>109.13525</v>
      </c>
      <c r="O1228">
        <v>3</v>
      </c>
      <c r="P1228">
        <v>6</v>
      </c>
      <c r="Q1228" s="4">
        <v>1.2180880000000001</v>
      </c>
      <c r="R1228">
        <v>0</v>
      </c>
      <c r="S1228" s="23" t="s">
        <v>199</v>
      </c>
      <c r="T1228" s="5"/>
    </row>
    <row r="1229" spans="1:20" x14ac:dyDescent="0.25">
      <c r="A1229">
        <v>15</v>
      </c>
      <c r="B1229">
        <v>3</v>
      </c>
      <c r="C1229">
        <v>0</v>
      </c>
      <c r="D1229">
        <v>0</v>
      </c>
      <c r="E1229">
        <v>14</v>
      </c>
      <c r="F1229" s="2">
        <v>957.77</v>
      </c>
      <c r="G1229" s="2">
        <v>1</v>
      </c>
      <c r="H1229" s="3">
        <v>4</v>
      </c>
      <c r="I1229" s="3">
        <v>4.5</v>
      </c>
      <c r="J1229" s="12">
        <v>0</v>
      </c>
      <c r="K1229">
        <v>2</v>
      </c>
      <c r="L1229" s="2">
        <v>27267.497940000001</v>
      </c>
      <c r="M1229" s="2">
        <v>25599.599999999999</v>
      </c>
      <c r="N1229" s="2">
        <v>1693.41354</v>
      </c>
      <c r="O1229">
        <v>1.5</v>
      </c>
      <c r="P1229">
        <v>4</v>
      </c>
      <c r="Q1229" s="4">
        <v>0.88153800000000004</v>
      </c>
      <c r="R1229">
        <v>0</v>
      </c>
      <c r="S1229" s="23" t="s">
        <v>199</v>
      </c>
      <c r="T1229" s="5"/>
    </row>
    <row r="1230" spans="1:20" x14ac:dyDescent="0.25">
      <c r="A1230">
        <v>23</v>
      </c>
      <c r="B1230">
        <v>5</v>
      </c>
      <c r="C1230">
        <v>1</v>
      </c>
      <c r="D1230">
        <v>0</v>
      </c>
      <c r="E1230">
        <v>22</v>
      </c>
      <c r="F1230" s="2">
        <v>1150.18</v>
      </c>
      <c r="G1230" s="2">
        <v>2</v>
      </c>
      <c r="H1230" s="3">
        <v>4</v>
      </c>
      <c r="I1230" s="3">
        <v>5.2</v>
      </c>
      <c r="J1230" s="12">
        <v>1</v>
      </c>
      <c r="K1230">
        <v>1.5</v>
      </c>
      <c r="L1230" s="2">
        <v>49618.321559999997</v>
      </c>
      <c r="M1230" s="2">
        <v>48394.43</v>
      </c>
      <c r="N1230" s="2">
        <v>2489.893423</v>
      </c>
      <c r="O1230">
        <v>2.75</v>
      </c>
      <c r="P1230">
        <v>4</v>
      </c>
      <c r="Q1230" s="4">
        <v>1</v>
      </c>
      <c r="R1230">
        <v>0</v>
      </c>
      <c r="S1230" s="23" t="s">
        <v>200</v>
      </c>
      <c r="T1230" s="5"/>
    </row>
    <row r="1231" spans="1:20" x14ac:dyDescent="0.25">
      <c r="A1231">
        <v>17</v>
      </c>
      <c r="B1231">
        <v>4</v>
      </c>
      <c r="C1231">
        <v>1</v>
      </c>
      <c r="D1231">
        <v>0</v>
      </c>
      <c r="E1231">
        <v>16</v>
      </c>
      <c r="F1231" s="2">
        <v>661.53</v>
      </c>
      <c r="G1231" s="2">
        <v>1</v>
      </c>
      <c r="H1231" s="3">
        <v>3.5</v>
      </c>
      <c r="I1231" s="3">
        <v>4.5</v>
      </c>
      <c r="J1231" s="12">
        <v>0</v>
      </c>
      <c r="K1231">
        <v>0.1</v>
      </c>
      <c r="L1231" s="2">
        <v>44354.98979</v>
      </c>
      <c r="M1231" s="2">
        <v>30217.93</v>
      </c>
      <c r="N1231" s="2">
        <v>3923.7982109999998</v>
      </c>
      <c r="O1231">
        <v>3</v>
      </c>
      <c r="P1231">
        <v>6</v>
      </c>
      <c r="Q1231" s="4">
        <v>1</v>
      </c>
      <c r="R1231">
        <v>0</v>
      </c>
      <c r="S1231" s="23" t="s">
        <v>200</v>
      </c>
      <c r="T1231" s="5"/>
    </row>
    <row r="1232" spans="1:20" x14ac:dyDescent="0.25">
      <c r="A1232">
        <v>12</v>
      </c>
      <c r="B1232">
        <v>3</v>
      </c>
      <c r="C1232">
        <v>1</v>
      </c>
      <c r="D1232">
        <v>0</v>
      </c>
      <c r="E1232">
        <v>11</v>
      </c>
      <c r="F1232" s="2">
        <v>1659.56</v>
      </c>
      <c r="G1232" s="2">
        <v>2</v>
      </c>
      <c r="H1232" s="3">
        <v>3.3</v>
      </c>
      <c r="I1232" s="3">
        <v>5.0599999999999996</v>
      </c>
      <c r="J1232" s="12">
        <v>1</v>
      </c>
      <c r="K1232">
        <v>0.125</v>
      </c>
      <c r="L1232" s="2">
        <v>80518.83</v>
      </c>
      <c r="M1232" s="2">
        <v>75181.33</v>
      </c>
      <c r="N1232" s="2">
        <v>7183.5760810000002</v>
      </c>
      <c r="O1232">
        <v>4</v>
      </c>
      <c r="P1232">
        <v>4</v>
      </c>
      <c r="Q1232" s="4">
        <v>1</v>
      </c>
      <c r="R1232">
        <v>0</v>
      </c>
      <c r="S1232" s="23" t="s">
        <v>199</v>
      </c>
      <c r="T1232" s="5"/>
    </row>
    <row r="1233" spans="1:20" x14ac:dyDescent="0.25">
      <c r="A1233">
        <v>30</v>
      </c>
      <c r="B1233">
        <v>6</v>
      </c>
      <c r="C1233">
        <v>0</v>
      </c>
      <c r="D1233">
        <v>0</v>
      </c>
      <c r="E1233">
        <v>29</v>
      </c>
      <c r="F1233" s="2">
        <v>220.27</v>
      </c>
      <c r="G1233" s="2">
        <v>1</v>
      </c>
      <c r="H1233" s="3">
        <v>4</v>
      </c>
      <c r="I1233" s="3">
        <v>4.5</v>
      </c>
      <c r="J1233" s="12">
        <v>0</v>
      </c>
      <c r="K1233">
        <v>2</v>
      </c>
      <c r="L1233" s="2">
        <v>9268.4372019999992</v>
      </c>
      <c r="M1233" s="2">
        <v>8744.7999999999993</v>
      </c>
      <c r="N1233" s="2">
        <v>621.31804</v>
      </c>
      <c r="O1233">
        <v>1</v>
      </c>
      <c r="P1233">
        <v>4</v>
      </c>
      <c r="Q1233" s="4">
        <v>1.058818</v>
      </c>
      <c r="R1233">
        <v>0</v>
      </c>
      <c r="S1233" s="23" t="s">
        <v>200</v>
      </c>
      <c r="T1233" s="5"/>
    </row>
    <row r="1234" spans="1:20" x14ac:dyDescent="0.25">
      <c r="A1234">
        <v>27</v>
      </c>
      <c r="B1234">
        <v>6</v>
      </c>
      <c r="C1234">
        <v>1</v>
      </c>
      <c r="D1234">
        <v>0</v>
      </c>
      <c r="E1234">
        <v>26</v>
      </c>
      <c r="F1234" s="2">
        <v>536.96</v>
      </c>
      <c r="G1234" s="2">
        <v>1</v>
      </c>
      <c r="H1234" s="3">
        <v>4</v>
      </c>
      <c r="I1234" s="3">
        <v>5.2</v>
      </c>
      <c r="J1234" s="12">
        <v>1</v>
      </c>
      <c r="K1234">
        <v>1.5</v>
      </c>
      <c r="L1234" s="2">
        <v>26869.981459999999</v>
      </c>
      <c r="M1234" s="2">
        <v>26312.5</v>
      </c>
      <c r="N1234" s="2">
        <v>1353.778125</v>
      </c>
      <c r="O1234">
        <v>2.75</v>
      </c>
      <c r="P1234">
        <v>4</v>
      </c>
      <c r="Q1234" s="4">
        <v>0.96515399999999996</v>
      </c>
      <c r="R1234">
        <v>0</v>
      </c>
      <c r="S1234" s="23" t="s">
        <v>199</v>
      </c>
      <c r="T1234" s="5"/>
    </row>
    <row r="1235" spans="1:20" x14ac:dyDescent="0.25">
      <c r="A1235">
        <v>23</v>
      </c>
      <c r="B1235">
        <v>5</v>
      </c>
      <c r="C1235">
        <v>1</v>
      </c>
      <c r="D1235">
        <v>0</v>
      </c>
      <c r="E1235">
        <v>22</v>
      </c>
      <c r="F1235" s="2">
        <v>604.52</v>
      </c>
      <c r="G1235" s="2">
        <v>1</v>
      </c>
      <c r="H1235" s="3">
        <v>3.5</v>
      </c>
      <c r="I1235" s="3">
        <v>6.07</v>
      </c>
      <c r="J1235" s="12">
        <v>1</v>
      </c>
      <c r="K1235">
        <v>0.125</v>
      </c>
      <c r="L1235" s="2">
        <v>37666.682800000002</v>
      </c>
      <c r="M1235" s="2">
        <v>32670.5</v>
      </c>
      <c r="N1235" s="2">
        <v>3281.7517250000001</v>
      </c>
      <c r="O1235">
        <v>3.5</v>
      </c>
      <c r="P1235">
        <v>6</v>
      </c>
      <c r="Q1235" s="4">
        <v>0.82892169999999998</v>
      </c>
      <c r="R1235">
        <v>0</v>
      </c>
      <c r="S1235" s="23" t="s">
        <v>199</v>
      </c>
      <c r="T1235" s="5"/>
    </row>
    <row r="1236" spans="1:20" x14ac:dyDescent="0.25">
      <c r="A1236">
        <v>24</v>
      </c>
      <c r="B1236">
        <v>5</v>
      </c>
      <c r="C1236">
        <v>1</v>
      </c>
      <c r="D1236">
        <v>0</v>
      </c>
      <c r="E1236">
        <v>23</v>
      </c>
      <c r="F1236" s="2">
        <v>240.72</v>
      </c>
      <c r="G1236" s="2">
        <v>1</v>
      </c>
      <c r="H1236" s="3">
        <v>3.5</v>
      </c>
      <c r="I1236" s="3">
        <v>3</v>
      </c>
      <c r="J1236" s="12">
        <v>0</v>
      </c>
      <c r="K1236">
        <v>0.15</v>
      </c>
      <c r="L1236" s="2">
        <v>27214.10353</v>
      </c>
      <c r="M1236" s="2">
        <v>17327.439999999999</v>
      </c>
      <c r="N1236" s="2">
        <v>2674.4903640000002</v>
      </c>
      <c r="O1236">
        <v>3</v>
      </c>
      <c r="P1236">
        <v>6</v>
      </c>
      <c r="Q1236" s="4">
        <v>2.1152600000000001</v>
      </c>
      <c r="R1236">
        <v>0</v>
      </c>
      <c r="S1236" s="23" t="s">
        <v>199</v>
      </c>
      <c r="T1236" s="5"/>
    </row>
    <row r="1237" spans="1:20" x14ac:dyDescent="0.25">
      <c r="A1237">
        <v>25</v>
      </c>
      <c r="B1237">
        <v>5</v>
      </c>
      <c r="C1237">
        <v>1</v>
      </c>
      <c r="D1237">
        <v>0</v>
      </c>
      <c r="E1237">
        <v>24</v>
      </c>
      <c r="F1237" s="2">
        <v>720</v>
      </c>
      <c r="G1237" s="2">
        <v>1</v>
      </c>
      <c r="H1237" s="3">
        <v>3.5</v>
      </c>
      <c r="I1237" s="3">
        <v>5.28</v>
      </c>
      <c r="J1237" s="12">
        <v>1</v>
      </c>
      <c r="K1237">
        <v>3.5</v>
      </c>
      <c r="L1237" s="2">
        <v>21263.18649</v>
      </c>
      <c r="M1237" s="2">
        <v>20960.330000000002</v>
      </c>
      <c r="N1237" s="2">
        <v>667.58651099999997</v>
      </c>
      <c r="O1237">
        <v>1.5</v>
      </c>
      <c r="P1237">
        <v>4</v>
      </c>
      <c r="Q1237" s="4">
        <v>1</v>
      </c>
      <c r="R1237">
        <v>0</v>
      </c>
      <c r="S1237" s="23" t="s">
        <v>199</v>
      </c>
      <c r="T1237" s="5"/>
    </row>
    <row r="1238" spans="1:20" x14ac:dyDescent="0.25">
      <c r="A1238">
        <v>15</v>
      </c>
      <c r="B1238">
        <v>3</v>
      </c>
      <c r="C1238">
        <v>0</v>
      </c>
      <c r="D1238">
        <v>0</v>
      </c>
      <c r="E1238">
        <v>14</v>
      </c>
      <c r="F1238" s="2">
        <v>2027.6</v>
      </c>
      <c r="G1238" s="2">
        <v>3</v>
      </c>
      <c r="H1238" s="3">
        <v>4</v>
      </c>
      <c r="I1238" s="3">
        <v>4.5</v>
      </c>
      <c r="J1238" s="12">
        <v>0</v>
      </c>
      <c r="K1238">
        <v>2</v>
      </c>
      <c r="L1238" s="2">
        <v>107152.5108</v>
      </c>
      <c r="M1238" s="2">
        <v>100173</v>
      </c>
      <c r="N1238" s="2">
        <v>9080.6824500000002</v>
      </c>
      <c r="O1238">
        <v>4</v>
      </c>
      <c r="P1238">
        <v>4</v>
      </c>
      <c r="Q1238" s="4">
        <v>0.76449480000000003</v>
      </c>
      <c r="R1238">
        <v>0</v>
      </c>
      <c r="S1238" s="23" t="s">
        <v>199</v>
      </c>
      <c r="T1238" s="5"/>
    </row>
    <row r="1239" spans="1:20" x14ac:dyDescent="0.25">
      <c r="A1239">
        <v>12</v>
      </c>
      <c r="B1239">
        <v>3</v>
      </c>
      <c r="C1239">
        <v>1</v>
      </c>
      <c r="D1239">
        <v>0</v>
      </c>
      <c r="E1239">
        <v>11</v>
      </c>
      <c r="F1239" s="2">
        <v>1322.88</v>
      </c>
      <c r="G1239" s="2">
        <v>2</v>
      </c>
      <c r="H1239" s="3">
        <v>4</v>
      </c>
      <c r="I1239" s="3">
        <v>4.5</v>
      </c>
      <c r="J1239" s="12">
        <v>0</v>
      </c>
      <c r="K1239">
        <v>2</v>
      </c>
      <c r="L1239" s="2">
        <v>57188.167909999996</v>
      </c>
      <c r="M1239" s="2">
        <v>55967.199999999997</v>
      </c>
      <c r="N1239" s="2">
        <v>4250.7088400000002</v>
      </c>
      <c r="O1239">
        <v>4</v>
      </c>
      <c r="P1239">
        <v>4</v>
      </c>
      <c r="Q1239" s="4">
        <v>1</v>
      </c>
      <c r="R1239">
        <v>0</v>
      </c>
      <c r="S1239" s="23" t="s">
        <v>200</v>
      </c>
      <c r="T1239" s="5"/>
    </row>
    <row r="1240" spans="1:20" x14ac:dyDescent="0.25">
      <c r="A1240">
        <v>14</v>
      </c>
      <c r="B1240">
        <v>3</v>
      </c>
      <c r="C1240">
        <v>1</v>
      </c>
      <c r="D1240">
        <v>0</v>
      </c>
      <c r="E1240">
        <v>13</v>
      </c>
      <c r="F1240" s="2">
        <v>404.98</v>
      </c>
      <c r="G1240" s="2">
        <v>1</v>
      </c>
      <c r="H1240" s="3">
        <v>4</v>
      </c>
      <c r="I1240" s="3">
        <v>4.5</v>
      </c>
      <c r="J1240" s="12">
        <v>0</v>
      </c>
      <c r="K1240">
        <v>2</v>
      </c>
      <c r="L1240" s="2">
        <v>5672.1292579999999</v>
      </c>
      <c r="M1240" s="2">
        <v>4461</v>
      </c>
      <c r="N1240" s="2">
        <v>316.95405</v>
      </c>
      <c r="O1240">
        <v>3.25</v>
      </c>
      <c r="P1240">
        <v>4</v>
      </c>
      <c r="Q1240" s="4">
        <v>0.86666169999999998</v>
      </c>
      <c r="R1240">
        <v>0</v>
      </c>
      <c r="S1240" s="23" t="s">
        <v>200</v>
      </c>
      <c r="T1240" s="5"/>
    </row>
    <row r="1241" spans="1:20" x14ac:dyDescent="0.25">
      <c r="A1241">
        <v>20</v>
      </c>
      <c r="B1241">
        <v>4</v>
      </c>
      <c r="C1241">
        <v>0</v>
      </c>
      <c r="D1241">
        <v>0</v>
      </c>
      <c r="E1241">
        <v>19</v>
      </c>
      <c r="F1241" s="2">
        <v>1002.19</v>
      </c>
      <c r="G1241" s="2">
        <v>2</v>
      </c>
      <c r="H1241" s="3">
        <v>3.3</v>
      </c>
      <c r="I1241" s="3">
        <v>5.0599999999999996</v>
      </c>
      <c r="J1241" s="12">
        <v>1</v>
      </c>
      <c r="K1241">
        <v>0.125</v>
      </c>
      <c r="L1241" s="2">
        <v>49263.199999999997</v>
      </c>
      <c r="M1241" s="2">
        <v>48262.33</v>
      </c>
      <c r="N1241" s="2">
        <v>4138.4947979999997</v>
      </c>
      <c r="O1241">
        <v>4</v>
      </c>
      <c r="P1241">
        <v>4</v>
      </c>
      <c r="Q1241" s="4">
        <v>1</v>
      </c>
      <c r="R1241">
        <v>0</v>
      </c>
      <c r="S1241" s="23" t="s">
        <v>200</v>
      </c>
      <c r="T1241" s="5"/>
    </row>
    <row r="1242" spans="1:20" x14ac:dyDescent="0.25">
      <c r="A1242">
        <v>25</v>
      </c>
      <c r="B1242">
        <v>5</v>
      </c>
      <c r="C1242">
        <v>1</v>
      </c>
      <c r="D1242">
        <v>0</v>
      </c>
      <c r="E1242">
        <v>24</v>
      </c>
      <c r="F1242" s="2">
        <v>339.6</v>
      </c>
      <c r="G1242" s="2">
        <v>1</v>
      </c>
      <c r="H1242" s="3">
        <v>4</v>
      </c>
      <c r="I1242" s="3">
        <v>4.5</v>
      </c>
      <c r="J1242" s="12">
        <v>0</v>
      </c>
      <c r="K1242">
        <v>2</v>
      </c>
      <c r="L1242" s="2">
        <v>21054.379260000002</v>
      </c>
      <c r="M1242" s="2">
        <v>19843.25</v>
      </c>
      <c r="N1242" s="2">
        <v>1312.6309879999999</v>
      </c>
      <c r="O1242">
        <v>3.25</v>
      </c>
      <c r="P1242">
        <v>4</v>
      </c>
      <c r="Q1242" s="4">
        <v>1</v>
      </c>
      <c r="R1242">
        <v>0</v>
      </c>
      <c r="S1242" s="23" t="s">
        <v>200</v>
      </c>
      <c r="T1242" s="5"/>
    </row>
    <row r="1243" spans="1:20" x14ac:dyDescent="0.25">
      <c r="A1243">
        <v>10</v>
      </c>
      <c r="B1243">
        <v>2</v>
      </c>
      <c r="C1243">
        <v>0</v>
      </c>
      <c r="D1243">
        <v>0</v>
      </c>
      <c r="E1243">
        <v>9</v>
      </c>
      <c r="F1243" s="2">
        <v>1221.6400000000001</v>
      </c>
      <c r="G1243" s="2">
        <v>2</v>
      </c>
      <c r="H1243" s="3">
        <v>4</v>
      </c>
      <c r="I1243" s="3">
        <v>4.5</v>
      </c>
      <c r="J1243" s="12">
        <v>0</v>
      </c>
      <c r="K1243">
        <v>2</v>
      </c>
      <c r="L1243" s="2">
        <v>54289.691489999997</v>
      </c>
      <c r="M1243" s="2">
        <v>50317.5</v>
      </c>
      <c r="N1243" s="2">
        <v>4807.837125</v>
      </c>
      <c r="O1243">
        <v>4</v>
      </c>
      <c r="P1243">
        <v>4</v>
      </c>
      <c r="Q1243" s="4">
        <v>0.71394040000000003</v>
      </c>
      <c r="R1243">
        <v>0</v>
      </c>
      <c r="S1243" s="23" t="s">
        <v>199</v>
      </c>
      <c r="T1243" s="5"/>
    </row>
    <row r="1244" spans="1:20" x14ac:dyDescent="0.25">
      <c r="A1244">
        <v>40</v>
      </c>
      <c r="B1244">
        <v>7</v>
      </c>
      <c r="C1244">
        <v>1</v>
      </c>
      <c r="D1244">
        <v>0</v>
      </c>
      <c r="E1244">
        <v>39</v>
      </c>
      <c r="F1244" s="2">
        <v>834.96</v>
      </c>
      <c r="G1244" s="2">
        <v>1</v>
      </c>
      <c r="H1244" s="3">
        <v>4</v>
      </c>
      <c r="I1244" s="3">
        <v>5.6</v>
      </c>
      <c r="J1244" s="12">
        <v>1</v>
      </c>
      <c r="K1244">
        <v>1.5</v>
      </c>
      <c r="L1244" s="2">
        <v>48597.642720000003</v>
      </c>
      <c r="M1244" s="2">
        <v>48022.67</v>
      </c>
      <c r="N1244" s="2">
        <v>1764.8331229999999</v>
      </c>
      <c r="O1244">
        <v>2.25</v>
      </c>
      <c r="P1244">
        <v>4</v>
      </c>
      <c r="Q1244" s="4">
        <v>0.8399991</v>
      </c>
      <c r="R1244">
        <v>0</v>
      </c>
      <c r="S1244" s="23" t="s">
        <v>200</v>
      </c>
      <c r="T1244" s="5"/>
    </row>
    <row r="1245" spans="1:20" x14ac:dyDescent="0.25">
      <c r="A1245">
        <v>8</v>
      </c>
      <c r="B1245">
        <v>2</v>
      </c>
      <c r="C1245">
        <v>0</v>
      </c>
      <c r="D1245">
        <v>0</v>
      </c>
      <c r="E1245">
        <v>7</v>
      </c>
      <c r="F1245" s="2">
        <v>1172.8699999999999</v>
      </c>
      <c r="G1245" s="2">
        <v>2</v>
      </c>
      <c r="H1245" s="3">
        <v>3.5</v>
      </c>
      <c r="I1245" s="3">
        <v>6.07</v>
      </c>
      <c r="J1245" s="12">
        <v>1</v>
      </c>
      <c r="K1245">
        <v>0.125</v>
      </c>
      <c r="L1245" s="2">
        <v>69489.429999999993</v>
      </c>
      <c r="M1245" s="2">
        <v>51920</v>
      </c>
      <c r="N1245" s="2">
        <v>6741.8119999999999</v>
      </c>
      <c r="O1245">
        <v>3.5</v>
      </c>
      <c r="P1245">
        <v>6</v>
      </c>
      <c r="Q1245" s="4">
        <v>1.088093</v>
      </c>
      <c r="R1245">
        <v>0</v>
      </c>
      <c r="S1245" s="23" t="s">
        <v>200</v>
      </c>
      <c r="T1245" s="5"/>
    </row>
    <row r="1246" spans="1:20" x14ac:dyDescent="0.25">
      <c r="A1246">
        <v>26</v>
      </c>
      <c r="B1246">
        <v>6</v>
      </c>
      <c r="C1246">
        <v>0</v>
      </c>
      <c r="D1246">
        <v>0</v>
      </c>
      <c r="E1246">
        <v>25</v>
      </c>
      <c r="F1246" s="2">
        <v>446.86</v>
      </c>
      <c r="G1246" s="2">
        <v>1</v>
      </c>
      <c r="H1246" s="3">
        <v>4</v>
      </c>
      <c r="I1246" s="3">
        <v>4.5</v>
      </c>
      <c r="J1246" s="12">
        <v>0</v>
      </c>
      <c r="K1246">
        <v>2</v>
      </c>
      <c r="L1246" s="2">
        <v>18760.995139999999</v>
      </c>
      <c r="M1246" s="2">
        <v>17606.669999999998</v>
      </c>
      <c r="N1246" s="2">
        <v>1250.9539030000001</v>
      </c>
      <c r="O1246">
        <v>1</v>
      </c>
      <c r="P1246">
        <v>4</v>
      </c>
      <c r="Q1246" s="4">
        <v>1</v>
      </c>
      <c r="R1246">
        <v>0</v>
      </c>
      <c r="S1246" s="23" t="s">
        <v>200</v>
      </c>
      <c r="T1246" s="5"/>
    </row>
    <row r="1247" spans="1:20" x14ac:dyDescent="0.25">
      <c r="A1247">
        <v>16</v>
      </c>
      <c r="B1247">
        <v>4</v>
      </c>
      <c r="C1247">
        <v>0</v>
      </c>
      <c r="D1247">
        <v>0</v>
      </c>
      <c r="E1247">
        <v>15</v>
      </c>
      <c r="F1247" s="2">
        <v>1134.6400000000001</v>
      </c>
      <c r="G1247" s="2">
        <v>2</v>
      </c>
      <c r="H1247" s="3">
        <v>3.5</v>
      </c>
      <c r="I1247" s="3">
        <v>5.28</v>
      </c>
      <c r="J1247" s="12">
        <v>1</v>
      </c>
      <c r="K1247">
        <v>3.5</v>
      </c>
      <c r="L1247" s="2">
        <v>21206.43015</v>
      </c>
      <c r="M1247" s="2">
        <v>20739.2</v>
      </c>
      <c r="N1247" s="2">
        <v>660.54351999999994</v>
      </c>
      <c r="O1247">
        <v>2.25</v>
      </c>
      <c r="P1247">
        <v>4</v>
      </c>
      <c r="Q1247" s="4">
        <v>0.92176999999999998</v>
      </c>
      <c r="R1247">
        <v>0</v>
      </c>
      <c r="S1247" s="23" t="s">
        <v>199</v>
      </c>
      <c r="T1247" s="5"/>
    </row>
    <row r="1248" spans="1:20" x14ac:dyDescent="0.25">
      <c r="A1248">
        <v>10</v>
      </c>
      <c r="B1248">
        <v>2</v>
      </c>
      <c r="C1248">
        <v>0</v>
      </c>
      <c r="D1248">
        <v>0</v>
      </c>
      <c r="E1248">
        <v>9</v>
      </c>
      <c r="F1248" s="2">
        <v>846.94</v>
      </c>
      <c r="G1248" s="2">
        <v>1</v>
      </c>
      <c r="H1248" s="3">
        <v>3.5</v>
      </c>
      <c r="I1248" s="3">
        <v>6.07</v>
      </c>
      <c r="J1248" s="12">
        <v>1</v>
      </c>
      <c r="K1248">
        <v>0.125</v>
      </c>
      <c r="L1248" s="2">
        <v>42151.994700000003</v>
      </c>
      <c r="M1248" s="2">
        <v>33720.699999999997</v>
      </c>
      <c r="N1248" s="2">
        <v>4048.1700350000001</v>
      </c>
      <c r="O1248">
        <v>3.5</v>
      </c>
      <c r="P1248">
        <v>6</v>
      </c>
      <c r="Q1248" s="4">
        <v>0.62259869999999995</v>
      </c>
      <c r="R1248">
        <v>0</v>
      </c>
      <c r="S1248" s="23" t="s">
        <v>199</v>
      </c>
      <c r="T1248" s="5"/>
    </row>
    <row r="1249" spans="1:20" x14ac:dyDescent="0.25">
      <c r="A1249">
        <v>10</v>
      </c>
      <c r="B1249">
        <v>2</v>
      </c>
      <c r="C1249">
        <v>0</v>
      </c>
      <c r="D1249">
        <v>0</v>
      </c>
      <c r="E1249">
        <v>9</v>
      </c>
      <c r="F1249" s="2">
        <v>1165.08</v>
      </c>
      <c r="G1249" s="2">
        <v>2</v>
      </c>
      <c r="H1249" s="3">
        <v>4</v>
      </c>
      <c r="I1249" s="3">
        <v>4.5</v>
      </c>
      <c r="J1249" s="12">
        <v>0</v>
      </c>
      <c r="K1249">
        <v>2</v>
      </c>
      <c r="L1249" s="2">
        <v>22541.657029999998</v>
      </c>
      <c r="M1249" s="2">
        <v>20869.5</v>
      </c>
      <c r="N1249" s="2">
        <v>1175.9963250000001</v>
      </c>
      <c r="O1249">
        <v>1.5</v>
      </c>
      <c r="P1249">
        <v>4</v>
      </c>
      <c r="Q1249" s="4">
        <v>1.6249100000000001</v>
      </c>
      <c r="R1249">
        <v>0</v>
      </c>
      <c r="S1249" s="23" t="s">
        <v>199</v>
      </c>
      <c r="T1249" s="5"/>
    </row>
    <row r="1250" spans="1:20" x14ac:dyDescent="0.25">
      <c r="A1250">
        <v>23</v>
      </c>
      <c r="B1250">
        <v>5</v>
      </c>
      <c r="C1250">
        <v>1</v>
      </c>
      <c r="D1250">
        <v>0</v>
      </c>
      <c r="E1250">
        <v>22</v>
      </c>
      <c r="F1250" s="2">
        <v>930.16</v>
      </c>
      <c r="G1250" s="2">
        <v>1</v>
      </c>
      <c r="H1250" s="3">
        <v>3.5</v>
      </c>
      <c r="I1250" s="3">
        <v>5.28</v>
      </c>
      <c r="J1250" s="12">
        <v>1</v>
      </c>
      <c r="K1250">
        <v>3.5</v>
      </c>
      <c r="L1250" s="2">
        <v>7795.6508970000004</v>
      </c>
      <c r="M1250" s="2">
        <v>7000</v>
      </c>
      <c r="N1250" s="2">
        <v>222.95</v>
      </c>
      <c r="O1250">
        <v>2.25</v>
      </c>
      <c r="P1250">
        <v>4</v>
      </c>
      <c r="Q1250" s="4">
        <v>0.91786310000000004</v>
      </c>
      <c r="R1250">
        <v>0</v>
      </c>
      <c r="S1250" s="23" t="s">
        <v>200</v>
      </c>
      <c r="T1250" s="5"/>
    </row>
    <row r="1251" spans="1:20" x14ac:dyDescent="0.25">
      <c r="A1251">
        <v>9</v>
      </c>
      <c r="B1251">
        <v>2</v>
      </c>
      <c r="C1251">
        <v>1</v>
      </c>
      <c r="D1251">
        <v>0</v>
      </c>
      <c r="E1251">
        <v>8</v>
      </c>
      <c r="F1251" s="2">
        <v>1330.35</v>
      </c>
      <c r="G1251" s="2">
        <v>2</v>
      </c>
      <c r="H1251" s="3">
        <v>3.5</v>
      </c>
      <c r="I1251" s="3">
        <v>6.07</v>
      </c>
      <c r="J1251" s="12">
        <v>1</v>
      </c>
      <c r="K1251">
        <v>0.125</v>
      </c>
      <c r="L1251" s="2">
        <v>45707.197200000002</v>
      </c>
      <c r="M1251" s="2">
        <v>39024</v>
      </c>
      <c r="N1251" s="2">
        <v>4876.0487999999996</v>
      </c>
      <c r="O1251">
        <v>3.5</v>
      </c>
      <c r="P1251">
        <v>6</v>
      </c>
      <c r="Q1251" s="4">
        <v>0.94285070000000004</v>
      </c>
      <c r="R1251">
        <v>0</v>
      </c>
      <c r="S1251" s="23" t="s">
        <v>199</v>
      </c>
      <c r="T1251" s="5"/>
    </row>
    <row r="1252" spans="1:20" x14ac:dyDescent="0.25">
      <c r="A1252">
        <v>9</v>
      </c>
      <c r="B1252">
        <v>2</v>
      </c>
      <c r="C1252">
        <v>0</v>
      </c>
      <c r="D1252">
        <v>0</v>
      </c>
      <c r="E1252">
        <v>8</v>
      </c>
      <c r="F1252" s="2">
        <v>2213.56</v>
      </c>
      <c r="G1252" s="2">
        <v>3</v>
      </c>
      <c r="H1252" s="3">
        <v>4</v>
      </c>
      <c r="I1252" s="3">
        <v>4.5</v>
      </c>
      <c r="J1252" s="12">
        <v>0</v>
      </c>
      <c r="K1252">
        <v>2</v>
      </c>
      <c r="L1252" s="2">
        <v>51292.0458</v>
      </c>
      <c r="M1252" s="2">
        <v>44567.67</v>
      </c>
      <c r="N1252" s="2">
        <v>3384.9145360000002</v>
      </c>
      <c r="O1252">
        <v>1</v>
      </c>
      <c r="P1252">
        <v>4</v>
      </c>
      <c r="Q1252" s="4">
        <v>1.071412</v>
      </c>
      <c r="R1252">
        <v>0</v>
      </c>
      <c r="S1252" s="23" t="s">
        <v>199</v>
      </c>
      <c r="T1252" s="5"/>
    </row>
    <row r="1253" spans="1:20" x14ac:dyDescent="0.25">
      <c r="A1253">
        <v>18</v>
      </c>
      <c r="B1253">
        <v>4</v>
      </c>
      <c r="C1253">
        <v>0</v>
      </c>
      <c r="D1253">
        <v>0</v>
      </c>
      <c r="E1253">
        <v>17</v>
      </c>
      <c r="F1253" s="2">
        <v>3260.98</v>
      </c>
      <c r="G1253" s="2">
        <v>4</v>
      </c>
      <c r="H1253" s="3">
        <v>4</v>
      </c>
      <c r="I1253" s="3">
        <v>4.5</v>
      </c>
      <c r="J1253" s="12">
        <v>0</v>
      </c>
      <c r="K1253">
        <v>2</v>
      </c>
      <c r="L1253" s="2">
        <v>140108.26680000001</v>
      </c>
      <c r="M1253" s="2">
        <v>137337.60000000001</v>
      </c>
      <c r="N1253" s="2">
        <v>10430.790720000001</v>
      </c>
      <c r="O1253">
        <v>4</v>
      </c>
      <c r="P1253">
        <v>4</v>
      </c>
      <c r="Q1253" s="4">
        <v>1</v>
      </c>
      <c r="R1253">
        <v>0</v>
      </c>
      <c r="S1253" s="23" t="s">
        <v>200</v>
      </c>
      <c r="T1253" s="5"/>
    </row>
    <row r="1254" spans="1:20" x14ac:dyDescent="0.25">
      <c r="A1254">
        <v>10</v>
      </c>
      <c r="B1254">
        <v>2</v>
      </c>
      <c r="C1254">
        <v>1</v>
      </c>
      <c r="D1254">
        <v>0</v>
      </c>
      <c r="E1254">
        <v>9</v>
      </c>
      <c r="F1254" s="2">
        <v>1184.76</v>
      </c>
      <c r="G1254" s="2">
        <v>2</v>
      </c>
      <c r="H1254" s="3">
        <v>3.5</v>
      </c>
      <c r="I1254" s="3">
        <v>6.07</v>
      </c>
      <c r="J1254" s="12">
        <v>1</v>
      </c>
      <c r="K1254">
        <v>0.125</v>
      </c>
      <c r="L1254" s="2">
        <v>50324.0052</v>
      </c>
      <c r="M1254" s="2">
        <v>37124.17</v>
      </c>
      <c r="N1254" s="2">
        <v>6457.7493709999999</v>
      </c>
      <c r="O1254">
        <v>3.5</v>
      </c>
      <c r="P1254">
        <v>6</v>
      </c>
      <c r="Q1254" s="4">
        <v>0.73858780000000002</v>
      </c>
      <c r="R1254">
        <v>0</v>
      </c>
      <c r="S1254" s="23" t="s">
        <v>199</v>
      </c>
      <c r="T1254" s="5"/>
    </row>
    <row r="1255" spans="1:20" x14ac:dyDescent="0.25">
      <c r="A1255">
        <v>13</v>
      </c>
      <c r="B1255">
        <v>3</v>
      </c>
      <c r="C1255">
        <v>0</v>
      </c>
      <c r="D1255">
        <v>0</v>
      </c>
      <c r="E1255">
        <v>12</v>
      </c>
      <c r="F1255" s="2">
        <v>1539</v>
      </c>
      <c r="G1255" s="2">
        <v>2</v>
      </c>
      <c r="H1255" s="3">
        <v>4</v>
      </c>
      <c r="I1255" s="3">
        <v>4.5</v>
      </c>
      <c r="J1255" s="12">
        <v>0</v>
      </c>
      <c r="K1255">
        <v>2</v>
      </c>
      <c r="L1255" s="2">
        <v>52391.16259</v>
      </c>
      <c r="M1255" s="2">
        <v>50645.29</v>
      </c>
      <c r="N1255" s="2">
        <v>3350.1859340000001</v>
      </c>
      <c r="O1255">
        <v>3.25</v>
      </c>
      <c r="P1255">
        <v>4</v>
      </c>
      <c r="Q1255" s="4">
        <v>1</v>
      </c>
      <c r="R1255">
        <v>0</v>
      </c>
      <c r="S1255" s="23" t="s">
        <v>199</v>
      </c>
      <c r="T1255" s="5"/>
    </row>
    <row r="1256" spans="1:20" x14ac:dyDescent="0.25">
      <c r="A1256">
        <v>3</v>
      </c>
      <c r="B1256">
        <v>1</v>
      </c>
      <c r="C1256">
        <v>1</v>
      </c>
      <c r="D1256">
        <v>0</v>
      </c>
      <c r="E1256">
        <v>2</v>
      </c>
      <c r="F1256" s="2">
        <v>462.12</v>
      </c>
      <c r="G1256" s="2">
        <v>1</v>
      </c>
      <c r="H1256" s="3">
        <v>3.5</v>
      </c>
      <c r="I1256" s="3">
        <v>4.5</v>
      </c>
      <c r="J1256" s="12">
        <v>0</v>
      </c>
      <c r="K1256">
        <v>0.1</v>
      </c>
      <c r="L1256" s="2">
        <v>51935.14458</v>
      </c>
      <c r="M1256" s="2">
        <v>21291.599999999999</v>
      </c>
      <c r="N1256" s="2">
        <v>4225.3180199999997</v>
      </c>
      <c r="O1256">
        <v>3</v>
      </c>
      <c r="P1256">
        <v>6</v>
      </c>
      <c r="Q1256" s="4">
        <v>1.1865829999999999</v>
      </c>
      <c r="R1256">
        <v>0</v>
      </c>
      <c r="S1256" s="23" t="s">
        <v>199</v>
      </c>
      <c r="T1256" s="5"/>
    </row>
    <row r="1257" spans="1:20" x14ac:dyDescent="0.25">
      <c r="A1257">
        <v>8</v>
      </c>
      <c r="B1257">
        <v>2</v>
      </c>
      <c r="C1257">
        <v>0</v>
      </c>
      <c r="D1257">
        <v>0</v>
      </c>
      <c r="E1257">
        <v>7</v>
      </c>
      <c r="F1257" s="2">
        <v>604.52</v>
      </c>
      <c r="G1257" s="2">
        <v>1</v>
      </c>
      <c r="H1257" s="3">
        <v>4</v>
      </c>
      <c r="I1257" s="3">
        <v>5.6</v>
      </c>
      <c r="J1257" s="12">
        <v>1</v>
      </c>
      <c r="K1257">
        <v>1.5</v>
      </c>
      <c r="L1257" s="2">
        <v>7893.2545959999998</v>
      </c>
      <c r="M1257" s="2">
        <v>7625</v>
      </c>
      <c r="N1257" s="2">
        <v>280.21875</v>
      </c>
      <c r="O1257">
        <v>1.5</v>
      </c>
      <c r="P1257">
        <v>4</v>
      </c>
      <c r="Q1257" s="4">
        <v>0.54041899999999998</v>
      </c>
      <c r="R1257">
        <v>0</v>
      </c>
      <c r="S1257" s="23" t="s">
        <v>200</v>
      </c>
      <c r="T1257" s="5"/>
    </row>
    <row r="1258" spans="1:20" x14ac:dyDescent="0.25">
      <c r="A1258">
        <v>9</v>
      </c>
      <c r="B1258">
        <v>2</v>
      </c>
      <c r="C1258">
        <v>1</v>
      </c>
      <c r="D1258">
        <v>0</v>
      </c>
      <c r="E1258">
        <v>8</v>
      </c>
      <c r="F1258" s="2">
        <v>999.64</v>
      </c>
      <c r="G1258" s="2">
        <v>1</v>
      </c>
      <c r="H1258" s="3">
        <v>4</v>
      </c>
      <c r="I1258" s="3">
        <v>5.2</v>
      </c>
      <c r="J1258" s="12">
        <v>1</v>
      </c>
      <c r="K1258">
        <v>1.5</v>
      </c>
      <c r="L1258" s="2">
        <v>21571.219489999999</v>
      </c>
      <c r="M1258" s="2">
        <v>20890.669999999998</v>
      </c>
      <c r="N1258" s="2">
        <v>1074.8249719999999</v>
      </c>
      <c r="O1258">
        <v>2.75</v>
      </c>
      <c r="P1258">
        <v>4</v>
      </c>
      <c r="Q1258" s="4">
        <v>0.96796000000000004</v>
      </c>
      <c r="R1258">
        <v>0</v>
      </c>
      <c r="S1258" s="23" t="s">
        <v>200</v>
      </c>
      <c r="T1258" s="5"/>
    </row>
    <row r="1259" spans="1:20" x14ac:dyDescent="0.25">
      <c r="A1259">
        <v>25</v>
      </c>
      <c r="B1259">
        <v>5</v>
      </c>
      <c r="C1259">
        <v>0</v>
      </c>
      <c r="D1259">
        <v>0</v>
      </c>
      <c r="E1259">
        <v>24</v>
      </c>
      <c r="F1259" s="2">
        <v>937.28</v>
      </c>
      <c r="G1259" s="2">
        <v>1</v>
      </c>
      <c r="H1259" s="3">
        <v>3.5</v>
      </c>
      <c r="I1259" s="3">
        <v>6.07</v>
      </c>
      <c r="J1259" s="12">
        <v>1</v>
      </c>
      <c r="K1259">
        <v>0.125</v>
      </c>
      <c r="L1259" s="2">
        <v>75707.989790000007</v>
      </c>
      <c r="M1259" s="2">
        <v>55816.67</v>
      </c>
      <c r="N1259" s="2">
        <v>6974.2929160000003</v>
      </c>
      <c r="O1259">
        <v>3.5</v>
      </c>
      <c r="P1259">
        <v>6</v>
      </c>
      <c r="Q1259" s="4">
        <v>9.0794460000000008</v>
      </c>
      <c r="R1259">
        <v>0</v>
      </c>
      <c r="S1259" s="23" t="s">
        <v>200</v>
      </c>
      <c r="T1259" s="5"/>
    </row>
    <row r="1260" spans="1:20" x14ac:dyDescent="0.25">
      <c r="A1260">
        <v>9</v>
      </c>
      <c r="B1260">
        <v>2</v>
      </c>
      <c r="C1260">
        <v>1</v>
      </c>
      <c r="D1260">
        <v>0</v>
      </c>
      <c r="E1260">
        <v>8</v>
      </c>
      <c r="F1260" s="2">
        <v>741.44</v>
      </c>
      <c r="G1260" s="2">
        <v>1</v>
      </c>
      <c r="H1260" s="3">
        <v>3.5</v>
      </c>
      <c r="I1260" s="3">
        <v>3</v>
      </c>
      <c r="J1260" s="12">
        <v>0</v>
      </c>
      <c r="K1260">
        <v>0.15</v>
      </c>
      <c r="L1260" s="2">
        <v>52186.36535</v>
      </c>
      <c r="M1260" s="2">
        <v>31059.17</v>
      </c>
      <c r="N1260" s="2">
        <v>4793.9828900000002</v>
      </c>
      <c r="O1260">
        <v>3</v>
      </c>
      <c r="P1260">
        <v>6</v>
      </c>
      <c r="Q1260" s="4">
        <v>1</v>
      </c>
      <c r="R1260">
        <v>0</v>
      </c>
      <c r="S1260" s="23" t="s">
        <v>199</v>
      </c>
      <c r="T1260" s="5"/>
    </row>
    <row r="1261" spans="1:20" x14ac:dyDescent="0.25">
      <c r="A1261">
        <v>27</v>
      </c>
      <c r="B1261">
        <v>6</v>
      </c>
      <c r="C1261">
        <v>1</v>
      </c>
      <c r="D1261">
        <v>0</v>
      </c>
      <c r="E1261">
        <v>26</v>
      </c>
      <c r="F1261" s="2">
        <v>1325.66</v>
      </c>
      <c r="G1261" s="2">
        <v>2</v>
      </c>
      <c r="H1261" s="3">
        <v>4</v>
      </c>
      <c r="I1261" s="3">
        <v>4.5</v>
      </c>
      <c r="J1261" s="12">
        <v>0</v>
      </c>
      <c r="K1261">
        <v>2</v>
      </c>
      <c r="L1261" s="2">
        <v>70981.515180000002</v>
      </c>
      <c r="M1261" s="2">
        <v>69839.600000000006</v>
      </c>
      <c r="N1261" s="2">
        <v>4277.6755000000003</v>
      </c>
      <c r="O1261">
        <v>3.25</v>
      </c>
      <c r="P1261">
        <v>4</v>
      </c>
      <c r="Q1261" s="4">
        <v>1.428571</v>
      </c>
      <c r="R1261">
        <v>0</v>
      </c>
      <c r="S1261" s="23" t="s">
        <v>199</v>
      </c>
      <c r="T1261" s="5"/>
    </row>
    <row r="1262" spans="1:20" x14ac:dyDescent="0.25">
      <c r="A1262">
        <v>6</v>
      </c>
      <c r="B1262">
        <v>2</v>
      </c>
      <c r="C1262">
        <v>0</v>
      </c>
      <c r="D1262">
        <v>0</v>
      </c>
      <c r="E1262">
        <v>5</v>
      </c>
      <c r="F1262" s="2">
        <v>1599.34</v>
      </c>
      <c r="G1262" s="2">
        <v>2</v>
      </c>
      <c r="H1262" s="3">
        <v>3.5</v>
      </c>
      <c r="I1262" s="3">
        <v>4.5</v>
      </c>
      <c r="J1262" s="12">
        <v>0</v>
      </c>
      <c r="K1262">
        <v>0.1</v>
      </c>
      <c r="L1262" s="2">
        <v>54521.482210000002</v>
      </c>
      <c r="M1262" s="2">
        <v>33553.089999999997</v>
      </c>
      <c r="N1262" s="2">
        <v>6329.7904280000002</v>
      </c>
      <c r="O1262">
        <v>3</v>
      </c>
      <c r="P1262">
        <v>6</v>
      </c>
      <c r="Q1262" s="4">
        <v>0.97933170000000003</v>
      </c>
      <c r="R1262">
        <v>0</v>
      </c>
      <c r="S1262" s="23" t="s">
        <v>200</v>
      </c>
      <c r="T1262" s="5"/>
    </row>
    <row r="1263" spans="1:20" x14ac:dyDescent="0.25">
      <c r="A1263">
        <v>20</v>
      </c>
      <c r="B1263">
        <v>4</v>
      </c>
      <c r="C1263">
        <v>0</v>
      </c>
      <c r="D1263">
        <v>0</v>
      </c>
      <c r="E1263">
        <v>19</v>
      </c>
      <c r="F1263" s="2">
        <v>289.66000000000003</v>
      </c>
      <c r="G1263" s="2">
        <v>1</v>
      </c>
      <c r="H1263" s="3">
        <v>3.5</v>
      </c>
      <c r="I1263" s="3">
        <v>6.07</v>
      </c>
      <c r="J1263" s="12">
        <v>1</v>
      </c>
      <c r="K1263">
        <v>0.125</v>
      </c>
      <c r="L1263" s="2">
        <v>20209.2</v>
      </c>
      <c r="M1263" s="2">
        <v>18418.2</v>
      </c>
      <c r="N1263" s="2">
        <v>2120.8557300000002</v>
      </c>
      <c r="O1263">
        <v>3.5</v>
      </c>
      <c r="P1263">
        <v>6</v>
      </c>
      <c r="Q1263" s="4">
        <v>1</v>
      </c>
      <c r="R1263">
        <v>0</v>
      </c>
      <c r="S1263" s="23" t="s">
        <v>200</v>
      </c>
      <c r="T1263" s="5"/>
    </row>
    <row r="1264" spans="1:20" x14ac:dyDescent="0.25">
      <c r="A1264">
        <v>16</v>
      </c>
      <c r="B1264">
        <v>4</v>
      </c>
      <c r="C1264">
        <v>0</v>
      </c>
      <c r="D1264">
        <v>0</v>
      </c>
      <c r="E1264">
        <v>15</v>
      </c>
      <c r="F1264" s="2">
        <v>877.83</v>
      </c>
      <c r="G1264" s="2">
        <v>1</v>
      </c>
      <c r="H1264" s="3">
        <v>4</v>
      </c>
      <c r="I1264" s="3">
        <v>4.5</v>
      </c>
      <c r="J1264" s="12">
        <v>0</v>
      </c>
      <c r="K1264">
        <v>2</v>
      </c>
      <c r="L1264" s="2">
        <v>31514.188289999998</v>
      </c>
      <c r="M1264" s="2">
        <v>30205</v>
      </c>
      <c r="N1264" s="2">
        <v>1850.0562500000001</v>
      </c>
      <c r="O1264">
        <v>3.25</v>
      </c>
      <c r="P1264">
        <v>4</v>
      </c>
      <c r="Q1264" s="4">
        <v>1</v>
      </c>
      <c r="R1264">
        <v>0</v>
      </c>
      <c r="S1264" s="23" t="s">
        <v>199</v>
      </c>
      <c r="T1264" s="5"/>
    </row>
    <row r="1265" spans="1:20" x14ac:dyDescent="0.25">
      <c r="A1265">
        <v>13</v>
      </c>
      <c r="B1265">
        <v>3</v>
      </c>
      <c r="C1265">
        <v>0</v>
      </c>
      <c r="D1265">
        <v>0</v>
      </c>
      <c r="E1265">
        <v>12</v>
      </c>
      <c r="F1265" s="2">
        <v>3366.03</v>
      </c>
      <c r="G1265" s="2">
        <v>4</v>
      </c>
      <c r="H1265" s="3">
        <v>4</v>
      </c>
      <c r="I1265" s="3">
        <v>4.5</v>
      </c>
      <c r="J1265" s="12">
        <v>0</v>
      </c>
      <c r="K1265">
        <v>2</v>
      </c>
      <c r="L1265" s="2">
        <v>116201.4912</v>
      </c>
      <c r="M1265" s="2">
        <v>113174.13</v>
      </c>
      <c r="N1265" s="2">
        <v>8041.0219360000001</v>
      </c>
      <c r="O1265">
        <v>4</v>
      </c>
      <c r="P1265">
        <v>4</v>
      </c>
      <c r="Q1265" s="4">
        <v>0.85622509999999996</v>
      </c>
      <c r="R1265">
        <v>1</v>
      </c>
      <c r="S1265" s="23" t="s">
        <v>200</v>
      </c>
      <c r="T1265" s="5"/>
    </row>
    <row r="1266" spans="1:20" x14ac:dyDescent="0.25">
      <c r="A1266">
        <v>39</v>
      </c>
      <c r="B1266">
        <v>7</v>
      </c>
      <c r="C1266">
        <v>0</v>
      </c>
      <c r="D1266">
        <v>0</v>
      </c>
      <c r="E1266">
        <v>38</v>
      </c>
      <c r="F1266" s="2">
        <v>559.52</v>
      </c>
      <c r="G1266" s="2">
        <v>1</v>
      </c>
      <c r="H1266" s="3">
        <v>4</v>
      </c>
      <c r="I1266" s="3">
        <v>5.6</v>
      </c>
      <c r="J1266" s="12">
        <v>1</v>
      </c>
      <c r="K1266">
        <v>1.5</v>
      </c>
      <c r="L1266" s="2">
        <v>40959.027929999997</v>
      </c>
      <c r="M1266" s="2">
        <v>40662.33</v>
      </c>
      <c r="N1266" s="2">
        <v>1494.3406279999999</v>
      </c>
      <c r="O1266">
        <v>2.25</v>
      </c>
      <c r="P1266">
        <v>4</v>
      </c>
      <c r="Q1266" s="4">
        <v>1</v>
      </c>
      <c r="R1266">
        <v>0</v>
      </c>
      <c r="S1266" s="23" t="s">
        <v>199</v>
      </c>
      <c r="T1266" s="5"/>
    </row>
    <row r="1267" spans="1:20" x14ac:dyDescent="0.25">
      <c r="A1267">
        <v>16</v>
      </c>
      <c r="B1267">
        <v>4</v>
      </c>
      <c r="C1267">
        <v>1</v>
      </c>
      <c r="D1267">
        <v>0</v>
      </c>
      <c r="E1267">
        <v>15</v>
      </c>
      <c r="F1267" s="2">
        <v>1351.74</v>
      </c>
      <c r="G1267" s="2">
        <v>2</v>
      </c>
      <c r="H1267" s="3">
        <v>3.3</v>
      </c>
      <c r="I1267" s="3">
        <v>5.0599999999999996</v>
      </c>
      <c r="J1267" s="12">
        <v>1</v>
      </c>
      <c r="K1267">
        <v>0.125</v>
      </c>
      <c r="L1267" s="2">
        <v>52277.599999999999</v>
      </c>
      <c r="M1267" s="2">
        <v>50647</v>
      </c>
      <c r="N1267" s="2">
        <v>4839.3208500000001</v>
      </c>
      <c r="O1267">
        <v>4</v>
      </c>
      <c r="P1267">
        <v>4</v>
      </c>
      <c r="Q1267" s="4">
        <v>1</v>
      </c>
      <c r="R1267">
        <v>0</v>
      </c>
      <c r="S1267" s="23" t="s">
        <v>199</v>
      </c>
      <c r="T1267" s="5"/>
    </row>
    <row r="1268" spans="1:20" x14ac:dyDescent="0.25">
      <c r="A1268">
        <v>29</v>
      </c>
      <c r="B1268">
        <v>6</v>
      </c>
      <c r="C1268">
        <v>1</v>
      </c>
      <c r="D1268">
        <v>0</v>
      </c>
      <c r="E1268">
        <v>28</v>
      </c>
      <c r="F1268" s="2">
        <v>657.72</v>
      </c>
      <c r="G1268" s="2">
        <v>1</v>
      </c>
      <c r="H1268" s="3">
        <v>4</v>
      </c>
      <c r="I1268" s="3">
        <v>4.5</v>
      </c>
      <c r="J1268" s="12">
        <v>0</v>
      </c>
      <c r="K1268">
        <v>2</v>
      </c>
      <c r="L1268" s="2">
        <v>35580.23302</v>
      </c>
      <c r="M1268" s="2">
        <v>35090.83</v>
      </c>
      <c r="N1268" s="2">
        <v>1977.3682699999999</v>
      </c>
      <c r="O1268">
        <v>3.25</v>
      </c>
      <c r="P1268">
        <v>4</v>
      </c>
      <c r="Q1268" s="4">
        <v>0.78000440000000004</v>
      </c>
      <c r="R1268">
        <v>0</v>
      </c>
      <c r="S1268" s="23" t="s">
        <v>200</v>
      </c>
      <c r="T1268" s="5"/>
    </row>
    <row r="1269" spans="1:20" x14ac:dyDescent="0.25">
      <c r="A1269">
        <v>2</v>
      </c>
      <c r="B1269">
        <v>1</v>
      </c>
      <c r="C1269">
        <v>0</v>
      </c>
      <c r="D1269">
        <v>1</v>
      </c>
      <c r="E1269">
        <v>0</v>
      </c>
      <c r="F1269" s="2">
        <v>148.09</v>
      </c>
      <c r="G1269" s="2">
        <v>1</v>
      </c>
      <c r="H1269" s="3">
        <v>3.5</v>
      </c>
      <c r="I1269" s="3">
        <v>3</v>
      </c>
      <c r="J1269" s="12">
        <v>0</v>
      </c>
      <c r="K1269">
        <v>0.15</v>
      </c>
      <c r="L1269" s="2">
        <v>1092.1400000000001</v>
      </c>
      <c r="M1269" s="2">
        <v>381.14</v>
      </c>
      <c r="N1269" s="2">
        <v>71.902061000000003</v>
      </c>
      <c r="O1269">
        <v>3</v>
      </c>
      <c r="P1269">
        <v>6</v>
      </c>
      <c r="Q1269" s="4">
        <v>1.632226</v>
      </c>
      <c r="R1269">
        <v>0</v>
      </c>
      <c r="S1269" s="23" t="s">
        <v>199</v>
      </c>
      <c r="T1269" s="5"/>
    </row>
    <row r="1270" spans="1:20" x14ac:dyDescent="0.25">
      <c r="A1270">
        <v>18</v>
      </c>
      <c r="B1270">
        <v>4</v>
      </c>
      <c r="C1270">
        <v>1</v>
      </c>
      <c r="D1270">
        <v>0</v>
      </c>
      <c r="E1270">
        <v>17</v>
      </c>
      <c r="F1270" s="2">
        <v>622.85</v>
      </c>
      <c r="G1270" s="2">
        <v>1</v>
      </c>
      <c r="H1270" s="3">
        <v>4</v>
      </c>
      <c r="I1270" s="3">
        <v>4.5</v>
      </c>
      <c r="J1270" s="12">
        <v>0</v>
      </c>
      <c r="K1270">
        <v>2</v>
      </c>
      <c r="L1270" s="2">
        <v>41449.909749999999</v>
      </c>
      <c r="M1270" s="2">
        <v>36433.300000000003</v>
      </c>
      <c r="N1270" s="2">
        <v>3659.7249849999998</v>
      </c>
      <c r="O1270">
        <v>4</v>
      </c>
      <c r="P1270">
        <v>4</v>
      </c>
      <c r="Q1270" s="4">
        <v>1</v>
      </c>
      <c r="R1270">
        <v>0</v>
      </c>
      <c r="S1270" s="23" t="s">
        <v>199</v>
      </c>
      <c r="T1270" s="5"/>
    </row>
    <row r="1271" spans="1:20" x14ac:dyDescent="0.25">
      <c r="A1271">
        <v>2</v>
      </c>
      <c r="B1271">
        <v>1</v>
      </c>
      <c r="C1271">
        <v>1</v>
      </c>
      <c r="D1271">
        <v>1</v>
      </c>
      <c r="E1271">
        <v>0</v>
      </c>
      <c r="F1271" s="2">
        <v>4457.8675979999998</v>
      </c>
      <c r="G1271" s="2">
        <v>5</v>
      </c>
      <c r="H1271" s="3">
        <v>4</v>
      </c>
      <c r="I1271" s="3">
        <v>4.5</v>
      </c>
      <c r="J1271" s="12">
        <v>0</v>
      </c>
      <c r="K1271">
        <v>2</v>
      </c>
      <c r="L1271" s="2">
        <v>8974.9320169999992</v>
      </c>
      <c r="M1271" s="2">
        <v>8055.5</v>
      </c>
      <c r="N1271" s="2">
        <v>572.34327499999995</v>
      </c>
      <c r="O1271">
        <v>3.25</v>
      </c>
      <c r="P1271">
        <v>4</v>
      </c>
      <c r="Q1271" s="4">
        <v>1</v>
      </c>
      <c r="R1271">
        <v>0</v>
      </c>
      <c r="S1271" s="23" t="s">
        <v>199</v>
      </c>
      <c r="T1271" s="5"/>
    </row>
    <row r="1272" spans="1:20" x14ac:dyDescent="0.25">
      <c r="A1272">
        <v>12</v>
      </c>
      <c r="B1272">
        <v>3</v>
      </c>
      <c r="C1272">
        <v>0</v>
      </c>
      <c r="D1272">
        <v>0</v>
      </c>
      <c r="E1272">
        <v>11</v>
      </c>
      <c r="F1272" s="2">
        <v>1127</v>
      </c>
      <c r="G1272" s="2">
        <v>2</v>
      </c>
      <c r="H1272" s="3">
        <v>4</v>
      </c>
      <c r="I1272" s="3">
        <v>4.5</v>
      </c>
      <c r="J1272" s="12">
        <v>0</v>
      </c>
      <c r="K1272">
        <v>2</v>
      </c>
      <c r="L1272" s="2">
        <v>27706.55573</v>
      </c>
      <c r="M1272" s="2">
        <v>25862.67</v>
      </c>
      <c r="N1272" s="2">
        <v>1584.0885370000001</v>
      </c>
      <c r="O1272">
        <v>1.5</v>
      </c>
      <c r="P1272">
        <v>4</v>
      </c>
      <c r="Q1272" s="4">
        <v>1</v>
      </c>
      <c r="R1272">
        <v>0</v>
      </c>
      <c r="S1272" s="23" t="s">
        <v>200</v>
      </c>
      <c r="T1272" s="5"/>
    </row>
    <row r="1273" spans="1:20" x14ac:dyDescent="0.25">
      <c r="A1273">
        <v>55</v>
      </c>
      <c r="B1273">
        <v>7</v>
      </c>
      <c r="C1273">
        <v>0</v>
      </c>
      <c r="D1273">
        <v>0</v>
      </c>
      <c r="E1273">
        <v>54</v>
      </c>
      <c r="F1273" s="2">
        <v>393.58</v>
      </c>
      <c r="G1273" s="2">
        <v>1</v>
      </c>
      <c r="H1273" s="3">
        <v>4</v>
      </c>
      <c r="I1273" s="3">
        <v>5.2</v>
      </c>
      <c r="J1273" s="12">
        <v>1</v>
      </c>
      <c r="K1273">
        <v>1.5</v>
      </c>
      <c r="L1273" s="2">
        <v>45988.132810000003</v>
      </c>
      <c r="M1273" s="2">
        <v>45480.6</v>
      </c>
      <c r="N1273" s="2">
        <v>2339.97687</v>
      </c>
      <c r="O1273">
        <v>2.75</v>
      </c>
      <c r="P1273">
        <v>4</v>
      </c>
      <c r="Q1273" s="4">
        <v>1.1061829999999999</v>
      </c>
      <c r="R1273">
        <v>0</v>
      </c>
      <c r="S1273" s="23" t="s">
        <v>200</v>
      </c>
      <c r="T1273" s="5"/>
    </row>
    <row r="1274" spans="1:20" x14ac:dyDescent="0.25">
      <c r="A1274">
        <v>19</v>
      </c>
      <c r="B1274">
        <v>4</v>
      </c>
      <c r="C1274">
        <v>1</v>
      </c>
      <c r="D1274">
        <v>0</v>
      </c>
      <c r="E1274">
        <v>18</v>
      </c>
      <c r="F1274" s="2">
        <v>719</v>
      </c>
      <c r="G1274" s="2">
        <v>1</v>
      </c>
      <c r="H1274" s="3">
        <v>4</v>
      </c>
      <c r="I1274" s="3">
        <v>4.5</v>
      </c>
      <c r="J1274" s="12">
        <v>0</v>
      </c>
      <c r="K1274">
        <v>2</v>
      </c>
      <c r="L1274" s="2">
        <v>24335.513350000001</v>
      </c>
      <c r="M1274" s="2">
        <v>22491.67</v>
      </c>
      <c r="N1274" s="2">
        <v>1598.0331530000001</v>
      </c>
      <c r="O1274">
        <v>1</v>
      </c>
      <c r="P1274">
        <v>4</v>
      </c>
      <c r="Q1274" s="4">
        <v>0.73334010000000005</v>
      </c>
      <c r="R1274">
        <v>0</v>
      </c>
      <c r="S1274" s="23" t="s">
        <v>200</v>
      </c>
      <c r="T1274" s="5"/>
    </row>
    <row r="1275" spans="1:20" x14ac:dyDescent="0.25">
      <c r="A1275">
        <v>31</v>
      </c>
      <c r="B1275">
        <v>7</v>
      </c>
      <c r="C1275">
        <v>1</v>
      </c>
      <c r="D1275">
        <v>1</v>
      </c>
      <c r="E1275">
        <v>0</v>
      </c>
      <c r="F1275" s="2">
        <v>2215.7641140000001</v>
      </c>
      <c r="G1275" s="2">
        <v>3</v>
      </c>
      <c r="H1275" s="3">
        <v>4</v>
      </c>
      <c r="I1275" s="3">
        <v>5.2</v>
      </c>
      <c r="J1275" s="12">
        <v>1</v>
      </c>
      <c r="K1275">
        <v>1.5</v>
      </c>
      <c r="L1275" s="2">
        <v>7054.5201630000001</v>
      </c>
      <c r="M1275" s="2">
        <v>6543.6</v>
      </c>
      <c r="N1275" s="2">
        <v>336.66822000000002</v>
      </c>
      <c r="O1275">
        <v>2.75</v>
      </c>
      <c r="P1275">
        <v>4</v>
      </c>
      <c r="Q1275" s="4">
        <v>1.602401</v>
      </c>
      <c r="R1275">
        <v>0</v>
      </c>
      <c r="S1275" s="23" t="s">
        <v>199</v>
      </c>
      <c r="T1275" s="5"/>
    </row>
    <row r="1276" spans="1:20" x14ac:dyDescent="0.25">
      <c r="A1276">
        <v>3</v>
      </c>
      <c r="B1276">
        <v>1</v>
      </c>
      <c r="C1276">
        <v>0</v>
      </c>
      <c r="D1276">
        <v>0</v>
      </c>
      <c r="E1276">
        <v>2</v>
      </c>
      <c r="F1276" s="2">
        <v>15737.72</v>
      </c>
      <c r="G1276" s="2">
        <v>12</v>
      </c>
      <c r="H1276" s="3">
        <v>4</v>
      </c>
      <c r="I1276" s="3">
        <v>5.2</v>
      </c>
      <c r="J1276" s="12">
        <v>1</v>
      </c>
      <c r="K1276">
        <v>1.5</v>
      </c>
      <c r="L1276" s="2">
        <v>172041.84650000001</v>
      </c>
      <c r="M1276" s="2">
        <v>164274.32999999999</v>
      </c>
      <c r="N1276" s="2">
        <v>8451.9142780000002</v>
      </c>
      <c r="O1276">
        <v>2.75</v>
      </c>
      <c r="P1276">
        <v>4</v>
      </c>
      <c r="Q1276" s="4">
        <v>2.3358099999999999</v>
      </c>
      <c r="R1276">
        <v>0</v>
      </c>
      <c r="S1276" s="23" t="s">
        <v>199</v>
      </c>
      <c r="T1276" s="5"/>
    </row>
    <row r="1277" spans="1:20" x14ac:dyDescent="0.25">
      <c r="A1277">
        <v>12</v>
      </c>
      <c r="B1277">
        <v>3</v>
      </c>
      <c r="C1277">
        <v>1</v>
      </c>
      <c r="D1277">
        <v>0</v>
      </c>
      <c r="E1277">
        <v>11</v>
      </c>
      <c r="F1277" s="2">
        <v>388.4</v>
      </c>
      <c r="G1277" s="2">
        <v>1</v>
      </c>
      <c r="H1277" s="3">
        <v>3.5</v>
      </c>
      <c r="I1277" s="3">
        <v>6.07</v>
      </c>
      <c r="J1277" s="12">
        <v>1</v>
      </c>
      <c r="K1277">
        <v>0.125</v>
      </c>
      <c r="L1277" s="2">
        <v>32216.14042</v>
      </c>
      <c r="M1277" s="2">
        <v>21219</v>
      </c>
      <c r="N1277" s="2">
        <v>3379.1257500000002</v>
      </c>
      <c r="O1277">
        <v>3.5</v>
      </c>
      <c r="P1277">
        <v>6</v>
      </c>
      <c r="Q1277" s="4">
        <v>1</v>
      </c>
      <c r="R1277">
        <v>0</v>
      </c>
      <c r="S1277" s="23" t="s">
        <v>199</v>
      </c>
      <c r="T1277" s="5"/>
    </row>
    <row r="1278" spans="1:20" x14ac:dyDescent="0.25">
      <c r="A1278">
        <v>24</v>
      </c>
      <c r="B1278">
        <v>5</v>
      </c>
      <c r="C1278">
        <v>1</v>
      </c>
      <c r="D1278">
        <v>0</v>
      </c>
      <c r="E1278">
        <v>23</v>
      </c>
      <c r="F1278" s="2">
        <v>1901.97</v>
      </c>
      <c r="G1278" s="2">
        <v>2</v>
      </c>
      <c r="H1278" s="3">
        <v>4</v>
      </c>
      <c r="I1278" s="3">
        <v>4.5</v>
      </c>
      <c r="J1278" s="12">
        <v>0</v>
      </c>
      <c r="K1278">
        <v>2</v>
      </c>
      <c r="L1278" s="2">
        <v>67796.791459999993</v>
      </c>
      <c r="M1278" s="2">
        <v>65403.75</v>
      </c>
      <c r="N1278" s="2">
        <v>4646.9364379999997</v>
      </c>
      <c r="O1278">
        <v>1.5</v>
      </c>
      <c r="P1278">
        <v>4</v>
      </c>
      <c r="Q1278" s="4">
        <v>1</v>
      </c>
      <c r="R1278">
        <v>0</v>
      </c>
      <c r="S1278" s="23" t="s">
        <v>200</v>
      </c>
      <c r="T1278" s="5"/>
    </row>
    <row r="1279" spans="1:20" x14ac:dyDescent="0.25">
      <c r="A1279">
        <v>20</v>
      </c>
      <c r="B1279">
        <v>4</v>
      </c>
      <c r="C1279">
        <v>0</v>
      </c>
      <c r="D1279">
        <v>0</v>
      </c>
      <c r="E1279">
        <v>19</v>
      </c>
      <c r="F1279" s="2">
        <v>1141.5999999999999</v>
      </c>
      <c r="G1279" s="2">
        <v>2</v>
      </c>
      <c r="H1279" s="3">
        <v>4</v>
      </c>
      <c r="I1279" s="3">
        <v>5.6</v>
      </c>
      <c r="J1279" s="12">
        <v>1</v>
      </c>
      <c r="K1279">
        <v>1.5</v>
      </c>
      <c r="L1279" s="2">
        <v>30195.176520000001</v>
      </c>
      <c r="M1279" s="2">
        <v>29734.67</v>
      </c>
      <c r="N1279" s="2">
        <v>1092.7491230000001</v>
      </c>
      <c r="O1279">
        <v>2.25</v>
      </c>
      <c r="P1279">
        <v>4</v>
      </c>
      <c r="Q1279" s="4">
        <v>1</v>
      </c>
      <c r="R1279">
        <v>0</v>
      </c>
      <c r="S1279" s="23" t="s">
        <v>199</v>
      </c>
      <c r="T1279" s="5"/>
    </row>
    <row r="1280" spans="1:20" x14ac:dyDescent="0.25">
      <c r="A1280">
        <v>18</v>
      </c>
      <c r="B1280">
        <v>4</v>
      </c>
      <c r="C1280">
        <v>0</v>
      </c>
      <c r="D1280">
        <v>0</v>
      </c>
      <c r="E1280">
        <v>17</v>
      </c>
      <c r="F1280" s="2">
        <v>1252.99</v>
      </c>
      <c r="G1280" s="2">
        <v>2</v>
      </c>
      <c r="H1280" s="3">
        <v>3.5</v>
      </c>
      <c r="I1280" s="3">
        <v>6.07</v>
      </c>
      <c r="J1280" s="12">
        <v>1</v>
      </c>
      <c r="K1280">
        <v>0.125</v>
      </c>
      <c r="L1280" s="2">
        <v>49708.542520000003</v>
      </c>
      <c r="M1280" s="2">
        <v>45049.86</v>
      </c>
      <c r="N1280" s="2">
        <v>4746.002751</v>
      </c>
      <c r="O1280">
        <v>3.5</v>
      </c>
      <c r="P1280">
        <v>6</v>
      </c>
      <c r="Q1280" s="4">
        <v>1</v>
      </c>
      <c r="R1280">
        <v>0</v>
      </c>
      <c r="S1280" s="23" t="s">
        <v>200</v>
      </c>
      <c r="T1280" s="5"/>
    </row>
    <row r="1281" spans="1:20" x14ac:dyDescent="0.25">
      <c r="A1281">
        <v>4</v>
      </c>
      <c r="B1281">
        <v>1</v>
      </c>
      <c r="C1281">
        <v>0</v>
      </c>
      <c r="D1281">
        <v>0</v>
      </c>
      <c r="E1281">
        <v>3</v>
      </c>
      <c r="F1281" s="2">
        <v>1292.27</v>
      </c>
      <c r="G1281" s="2">
        <v>2</v>
      </c>
      <c r="H1281" s="3">
        <v>4</v>
      </c>
      <c r="I1281" s="3">
        <v>5.2</v>
      </c>
      <c r="J1281" s="12">
        <v>1</v>
      </c>
      <c r="K1281">
        <v>1.5</v>
      </c>
      <c r="L1281" s="2">
        <v>15901.07906</v>
      </c>
      <c r="M1281" s="2">
        <v>15383.33</v>
      </c>
      <c r="N1281" s="2">
        <v>791.47233000000006</v>
      </c>
      <c r="O1281">
        <v>2.75</v>
      </c>
      <c r="P1281">
        <v>4</v>
      </c>
      <c r="Q1281" s="4">
        <v>1.0114460000000001</v>
      </c>
      <c r="R1281">
        <v>0</v>
      </c>
      <c r="S1281" s="23" t="s">
        <v>200</v>
      </c>
      <c r="T1281" s="5"/>
    </row>
    <row r="1282" spans="1:20" x14ac:dyDescent="0.25">
      <c r="A1282">
        <v>26</v>
      </c>
      <c r="B1282">
        <v>6</v>
      </c>
      <c r="C1282">
        <v>1</v>
      </c>
      <c r="D1282">
        <v>0</v>
      </c>
      <c r="E1282">
        <v>25</v>
      </c>
      <c r="F1282" s="2">
        <v>1148.25</v>
      </c>
      <c r="G1282" s="2">
        <v>2</v>
      </c>
      <c r="H1282" s="3">
        <v>4</v>
      </c>
      <c r="I1282" s="3">
        <v>5.2</v>
      </c>
      <c r="J1282" s="12">
        <v>1</v>
      </c>
      <c r="K1282">
        <v>1.5</v>
      </c>
      <c r="L1282" s="2">
        <v>55286.3217</v>
      </c>
      <c r="M1282" s="2">
        <v>52580.75</v>
      </c>
      <c r="N1282" s="2">
        <v>2705.279587</v>
      </c>
      <c r="O1282">
        <v>2.75</v>
      </c>
      <c r="P1282">
        <v>4</v>
      </c>
      <c r="Q1282" s="4">
        <v>0.90368780000000004</v>
      </c>
      <c r="R1282">
        <v>0</v>
      </c>
      <c r="S1282" s="23" t="s">
        <v>200</v>
      </c>
      <c r="T1282" s="5"/>
    </row>
    <row r="1283" spans="1:20" x14ac:dyDescent="0.25">
      <c r="A1283">
        <v>7</v>
      </c>
      <c r="B1283">
        <v>2</v>
      </c>
      <c r="C1283">
        <v>0</v>
      </c>
      <c r="D1283">
        <v>0</v>
      </c>
      <c r="E1283">
        <v>6</v>
      </c>
      <c r="F1283" s="2">
        <v>1133.53</v>
      </c>
      <c r="G1283" s="2">
        <v>2</v>
      </c>
      <c r="H1283" s="3">
        <v>3.5</v>
      </c>
      <c r="I1283" s="3">
        <v>6.07</v>
      </c>
      <c r="J1283" s="12">
        <v>1</v>
      </c>
      <c r="K1283">
        <v>0.125</v>
      </c>
      <c r="L1283" s="2">
        <v>58946.786289999996</v>
      </c>
      <c r="M1283" s="2">
        <v>46506.78</v>
      </c>
      <c r="N1283" s="2">
        <v>5811.0221609999999</v>
      </c>
      <c r="O1283">
        <v>3.5</v>
      </c>
      <c r="P1283">
        <v>6</v>
      </c>
      <c r="Q1283" s="4">
        <v>1</v>
      </c>
      <c r="R1283">
        <v>0</v>
      </c>
      <c r="S1283" s="23" t="s">
        <v>200</v>
      </c>
      <c r="T1283" s="5"/>
    </row>
    <row r="1284" spans="1:20" x14ac:dyDescent="0.25">
      <c r="A1284">
        <v>28</v>
      </c>
      <c r="B1284">
        <v>6</v>
      </c>
      <c r="C1284">
        <v>0</v>
      </c>
      <c r="D1284">
        <v>0</v>
      </c>
      <c r="E1284">
        <v>27</v>
      </c>
      <c r="F1284" s="2">
        <v>767.04</v>
      </c>
      <c r="G1284" s="2">
        <v>1</v>
      </c>
      <c r="H1284" s="3">
        <v>4</v>
      </c>
      <c r="I1284" s="3">
        <v>5.2</v>
      </c>
      <c r="J1284" s="12">
        <v>1</v>
      </c>
      <c r="K1284">
        <v>1.5</v>
      </c>
      <c r="L1284" s="2">
        <v>42648.858269999997</v>
      </c>
      <c r="M1284" s="2">
        <v>42262.17</v>
      </c>
      <c r="N1284" s="2">
        <v>1760.21938</v>
      </c>
      <c r="O1284">
        <v>2.75</v>
      </c>
      <c r="P1284">
        <v>4</v>
      </c>
      <c r="Q1284" s="4">
        <v>1.0329060000000001</v>
      </c>
      <c r="R1284">
        <v>0</v>
      </c>
      <c r="S1284" s="23" t="s">
        <v>200</v>
      </c>
      <c r="T1284" s="5"/>
    </row>
    <row r="1285" spans="1:20" x14ac:dyDescent="0.25">
      <c r="A1285">
        <v>15</v>
      </c>
      <c r="B1285">
        <v>3</v>
      </c>
      <c r="C1285">
        <v>1</v>
      </c>
      <c r="D1285">
        <v>0</v>
      </c>
      <c r="E1285">
        <v>14</v>
      </c>
      <c r="F1285" s="2">
        <v>2243.54</v>
      </c>
      <c r="G1285" s="2">
        <v>3</v>
      </c>
      <c r="H1285" s="3">
        <v>4</v>
      </c>
      <c r="I1285" s="3">
        <v>4.5</v>
      </c>
      <c r="J1285" s="12">
        <v>0</v>
      </c>
      <c r="K1285">
        <v>2</v>
      </c>
      <c r="L1285" s="2">
        <v>56267.603759999998</v>
      </c>
      <c r="M1285" s="2">
        <v>52545</v>
      </c>
      <c r="N1285" s="2">
        <v>3733.3222500000002</v>
      </c>
      <c r="O1285">
        <v>1</v>
      </c>
      <c r="P1285">
        <v>4</v>
      </c>
      <c r="Q1285" s="4">
        <v>2</v>
      </c>
      <c r="R1285">
        <v>0</v>
      </c>
      <c r="S1285" s="23" t="s">
        <v>200</v>
      </c>
      <c r="T1285" s="5"/>
    </row>
    <row r="1286" spans="1:20" x14ac:dyDescent="0.25">
      <c r="A1286">
        <v>4</v>
      </c>
      <c r="B1286">
        <v>1</v>
      </c>
      <c r="C1286">
        <v>0</v>
      </c>
      <c r="D1286">
        <v>0</v>
      </c>
      <c r="E1286">
        <v>3</v>
      </c>
      <c r="F1286" s="2">
        <v>1982.14</v>
      </c>
      <c r="G1286" s="2">
        <v>2</v>
      </c>
      <c r="H1286" s="3">
        <v>3.5</v>
      </c>
      <c r="I1286" s="3">
        <v>6.07</v>
      </c>
      <c r="J1286" s="12">
        <v>1</v>
      </c>
      <c r="K1286">
        <v>0.125</v>
      </c>
      <c r="L1286" s="2">
        <v>49535</v>
      </c>
      <c r="M1286" s="2">
        <v>43038.8</v>
      </c>
      <c r="N1286" s="2">
        <v>5377.6980599999997</v>
      </c>
      <c r="O1286">
        <v>3.5</v>
      </c>
      <c r="P1286">
        <v>6</v>
      </c>
      <c r="Q1286" s="4">
        <v>1</v>
      </c>
      <c r="R1286">
        <v>0</v>
      </c>
      <c r="S1286" s="23" t="s">
        <v>200</v>
      </c>
      <c r="T1286" s="5"/>
    </row>
    <row r="1287" spans="1:20" x14ac:dyDescent="0.25">
      <c r="A1287">
        <v>13</v>
      </c>
      <c r="B1287">
        <v>3</v>
      </c>
      <c r="C1287">
        <v>0</v>
      </c>
      <c r="D1287">
        <v>0</v>
      </c>
      <c r="E1287">
        <v>12</v>
      </c>
      <c r="F1287" s="2">
        <v>2299.94</v>
      </c>
      <c r="G1287" s="2">
        <v>3</v>
      </c>
      <c r="H1287" s="3">
        <v>3.3</v>
      </c>
      <c r="I1287" s="3">
        <v>5.0599999999999996</v>
      </c>
      <c r="J1287" s="12">
        <v>1</v>
      </c>
      <c r="K1287">
        <v>0.125</v>
      </c>
      <c r="L1287" s="2">
        <v>75413.25</v>
      </c>
      <c r="M1287" s="2">
        <v>72727</v>
      </c>
      <c r="N1287" s="2">
        <v>6592.70255</v>
      </c>
      <c r="O1287">
        <v>4</v>
      </c>
      <c r="P1287">
        <v>4</v>
      </c>
      <c r="Q1287" s="4">
        <v>0.94901979999999997</v>
      </c>
      <c r="R1287">
        <v>0</v>
      </c>
      <c r="S1287" s="23" t="s">
        <v>200</v>
      </c>
      <c r="T1287" s="5"/>
    </row>
    <row r="1288" spans="1:20" x14ac:dyDescent="0.25">
      <c r="A1288">
        <v>14</v>
      </c>
      <c r="B1288">
        <v>3</v>
      </c>
      <c r="C1288">
        <v>1</v>
      </c>
      <c r="D1288">
        <v>0</v>
      </c>
      <c r="E1288">
        <v>13</v>
      </c>
      <c r="F1288" s="2">
        <v>781.85</v>
      </c>
      <c r="G1288" s="2">
        <v>1</v>
      </c>
      <c r="H1288" s="3">
        <v>3.5</v>
      </c>
      <c r="I1288" s="3">
        <v>6.07</v>
      </c>
      <c r="J1288" s="12">
        <v>1</v>
      </c>
      <c r="K1288">
        <v>0.125</v>
      </c>
      <c r="L1288" s="2">
        <v>48267.420890000001</v>
      </c>
      <c r="M1288" s="2">
        <v>39882.78</v>
      </c>
      <c r="N1288" s="2">
        <v>4592.502117</v>
      </c>
      <c r="O1288">
        <v>3.5</v>
      </c>
      <c r="P1288">
        <v>6</v>
      </c>
      <c r="Q1288" s="4">
        <v>2.1537419999999998</v>
      </c>
      <c r="R1288">
        <v>0</v>
      </c>
      <c r="S1288" s="23" t="s">
        <v>200</v>
      </c>
      <c r="T1288" s="5"/>
    </row>
    <row r="1289" spans="1:20" x14ac:dyDescent="0.25">
      <c r="A1289">
        <v>13</v>
      </c>
      <c r="B1289">
        <v>3</v>
      </c>
      <c r="C1289">
        <v>1</v>
      </c>
      <c r="D1289">
        <v>0</v>
      </c>
      <c r="E1289">
        <v>12</v>
      </c>
      <c r="F1289" s="2">
        <v>1293.21</v>
      </c>
      <c r="G1289" s="2">
        <v>2</v>
      </c>
      <c r="H1289" s="3">
        <v>4</v>
      </c>
      <c r="I1289" s="3">
        <v>4.5</v>
      </c>
      <c r="J1289" s="12">
        <v>0</v>
      </c>
      <c r="K1289">
        <v>2</v>
      </c>
      <c r="L1289" s="2">
        <v>34706.212590000003</v>
      </c>
      <c r="M1289" s="2">
        <v>33858.75</v>
      </c>
      <c r="N1289" s="2">
        <v>1907.9405630000001</v>
      </c>
      <c r="O1289">
        <v>3.25</v>
      </c>
      <c r="P1289">
        <v>4</v>
      </c>
      <c r="Q1289" s="4">
        <v>1</v>
      </c>
      <c r="R1289">
        <v>0</v>
      </c>
      <c r="S1289" s="23" t="s">
        <v>200</v>
      </c>
      <c r="T1289" s="5"/>
    </row>
    <row r="1290" spans="1:20" x14ac:dyDescent="0.25">
      <c r="A1290">
        <v>8</v>
      </c>
      <c r="B1290">
        <v>2</v>
      </c>
      <c r="C1290">
        <v>1</v>
      </c>
      <c r="D1290">
        <v>1</v>
      </c>
      <c r="E1290">
        <v>0</v>
      </c>
      <c r="F1290" s="2">
        <v>8022.42</v>
      </c>
      <c r="G1290" s="2">
        <v>9</v>
      </c>
      <c r="H1290" s="3">
        <v>4</v>
      </c>
      <c r="I1290" s="3">
        <v>5.2</v>
      </c>
      <c r="J1290" s="12">
        <v>1</v>
      </c>
      <c r="K1290">
        <v>1.5</v>
      </c>
      <c r="L1290" s="2">
        <v>10342.83807</v>
      </c>
      <c r="M1290" s="2">
        <v>8979.67</v>
      </c>
      <c r="N1290" s="2">
        <v>374.00325600000002</v>
      </c>
      <c r="O1290">
        <v>1.5</v>
      </c>
      <c r="P1290">
        <v>4</v>
      </c>
      <c r="Q1290" s="4">
        <v>1.0463359999999999</v>
      </c>
      <c r="R1290">
        <v>0</v>
      </c>
      <c r="S1290" s="23" t="s">
        <v>199</v>
      </c>
      <c r="T1290" s="5"/>
    </row>
    <row r="1291" spans="1:20" x14ac:dyDescent="0.25">
      <c r="A1291">
        <v>11</v>
      </c>
      <c r="B1291">
        <v>3</v>
      </c>
      <c r="C1291">
        <v>0</v>
      </c>
      <c r="D1291">
        <v>0</v>
      </c>
      <c r="E1291">
        <v>10</v>
      </c>
      <c r="F1291" s="2">
        <v>1612.53</v>
      </c>
      <c r="G1291" s="2">
        <v>2</v>
      </c>
      <c r="H1291" s="3">
        <v>4</v>
      </c>
      <c r="I1291" s="3">
        <v>5.2</v>
      </c>
      <c r="J1291" s="12">
        <v>1</v>
      </c>
      <c r="K1291">
        <v>1.5</v>
      </c>
      <c r="L1291" s="2">
        <v>34963.142310000003</v>
      </c>
      <c r="M1291" s="2">
        <v>33519.14</v>
      </c>
      <c r="N1291" s="2">
        <v>1724.559753</v>
      </c>
      <c r="O1291">
        <v>2.75</v>
      </c>
      <c r="P1291">
        <v>4</v>
      </c>
      <c r="Q1291" s="4">
        <v>0.64522100000000004</v>
      </c>
      <c r="R1291">
        <v>0</v>
      </c>
      <c r="S1291" s="23" t="s">
        <v>199</v>
      </c>
      <c r="T1291" s="5"/>
    </row>
    <row r="1292" spans="1:20" x14ac:dyDescent="0.25">
      <c r="A1292">
        <v>18</v>
      </c>
      <c r="B1292">
        <v>4</v>
      </c>
      <c r="C1292">
        <v>0</v>
      </c>
      <c r="D1292">
        <v>0</v>
      </c>
      <c r="E1292">
        <v>17</v>
      </c>
      <c r="F1292" s="2">
        <v>961.88</v>
      </c>
      <c r="G1292" s="2">
        <v>1</v>
      </c>
      <c r="H1292" s="3">
        <v>4</v>
      </c>
      <c r="I1292" s="3">
        <v>4.5</v>
      </c>
      <c r="J1292" s="12">
        <v>0</v>
      </c>
      <c r="K1292">
        <v>2</v>
      </c>
      <c r="L1292" s="2">
        <v>38003.519979999997</v>
      </c>
      <c r="M1292" s="2">
        <v>37069.5</v>
      </c>
      <c r="N1292" s="2">
        <v>2088.866325</v>
      </c>
      <c r="O1292">
        <v>3.25</v>
      </c>
      <c r="P1292">
        <v>4</v>
      </c>
      <c r="Q1292" s="4">
        <v>1</v>
      </c>
      <c r="R1292">
        <v>0</v>
      </c>
      <c r="S1292" s="23" t="s">
        <v>200</v>
      </c>
      <c r="T1292" s="5"/>
    </row>
    <row r="1293" spans="1:20" x14ac:dyDescent="0.25">
      <c r="A1293">
        <v>14</v>
      </c>
      <c r="B1293">
        <v>3</v>
      </c>
      <c r="C1293">
        <v>0</v>
      </c>
      <c r="D1293">
        <v>0</v>
      </c>
      <c r="E1293">
        <v>13</v>
      </c>
      <c r="F1293" s="2">
        <v>1468.04</v>
      </c>
      <c r="G1293" s="2">
        <v>2</v>
      </c>
      <c r="H1293" s="3">
        <v>3.5</v>
      </c>
      <c r="I1293" s="3">
        <v>4.5</v>
      </c>
      <c r="J1293" s="12">
        <v>0</v>
      </c>
      <c r="K1293">
        <v>0.1</v>
      </c>
      <c r="L1293" s="2">
        <v>52447.468289999997</v>
      </c>
      <c r="M1293" s="2">
        <v>38749.379999999997</v>
      </c>
      <c r="N1293" s="2">
        <v>5601.2228800000003</v>
      </c>
      <c r="O1293">
        <v>3</v>
      </c>
      <c r="P1293">
        <v>6</v>
      </c>
      <c r="Q1293" s="4">
        <v>1</v>
      </c>
      <c r="R1293">
        <v>0</v>
      </c>
      <c r="S1293" s="23" t="s">
        <v>200</v>
      </c>
      <c r="T1293" s="5"/>
    </row>
    <row r="1294" spans="1:20" x14ac:dyDescent="0.25">
      <c r="A1294">
        <v>6</v>
      </c>
      <c r="B1294">
        <v>2</v>
      </c>
      <c r="C1294">
        <v>0</v>
      </c>
      <c r="D1294">
        <v>1</v>
      </c>
      <c r="E1294">
        <v>0</v>
      </c>
      <c r="F1294" s="2">
        <v>19483.75</v>
      </c>
      <c r="G1294" s="2">
        <v>13</v>
      </c>
      <c r="H1294" s="3">
        <v>4</v>
      </c>
      <c r="I1294" s="3">
        <v>5.2</v>
      </c>
      <c r="J1294" s="12">
        <v>1</v>
      </c>
      <c r="K1294">
        <v>1.5</v>
      </c>
      <c r="L1294" s="2">
        <v>27088.059109999998</v>
      </c>
      <c r="M1294" s="2">
        <v>24306.5</v>
      </c>
      <c r="N1294" s="2">
        <v>1131.4675749999999</v>
      </c>
      <c r="O1294">
        <v>2.75</v>
      </c>
      <c r="P1294">
        <v>4</v>
      </c>
      <c r="Q1294" s="4">
        <v>1.1573899999999999</v>
      </c>
      <c r="R1294">
        <v>0</v>
      </c>
      <c r="S1294" s="23" t="s">
        <v>199</v>
      </c>
      <c r="T1294" s="5"/>
    </row>
    <row r="1295" spans="1:20" x14ac:dyDescent="0.25">
      <c r="A1295">
        <v>22</v>
      </c>
      <c r="B1295">
        <v>5</v>
      </c>
      <c r="C1295">
        <v>0</v>
      </c>
      <c r="D1295">
        <v>0</v>
      </c>
      <c r="E1295">
        <v>21</v>
      </c>
      <c r="F1295" s="2">
        <v>1042.27</v>
      </c>
      <c r="G1295" s="2">
        <v>2</v>
      </c>
      <c r="H1295" s="3">
        <v>3.5</v>
      </c>
      <c r="I1295" s="3">
        <v>6.07</v>
      </c>
      <c r="J1295" s="12">
        <v>1</v>
      </c>
      <c r="K1295">
        <v>0.125</v>
      </c>
      <c r="L1295" s="2">
        <v>79868.542319999993</v>
      </c>
      <c r="M1295" s="2">
        <v>62071.6</v>
      </c>
      <c r="N1295" s="2">
        <v>7451.6955799999996</v>
      </c>
      <c r="O1295">
        <v>3.5</v>
      </c>
      <c r="P1295">
        <v>6</v>
      </c>
      <c r="Q1295" s="4">
        <v>1</v>
      </c>
      <c r="R1295">
        <v>0</v>
      </c>
      <c r="S1295" s="23" t="s">
        <v>199</v>
      </c>
      <c r="T1295" s="5"/>
    </row>
    <row r="1296" spans="1:20" x14ac:dyDescent="0.25">
      <c r="A1296">
        <v>3</v>
      </c>
      <c r="B1296">
        <v>1</v>
      </c>
      <c r="C1296">
        <v>1</v>
      </c>
      <c r="D1296">
        <v>0</v>
      </c>
      <c r="E1296">
        <v>2</v>
      </c>
      <c r="F1296" s="2">
        <v>860.13</v>
      </c>
      <c r="G1296" s="2">
        <v>1</v>
      </c>
      <c r="H1296" s="3">
        <v>4</v>
      </c>
      <c r="I1296" s="3">
        <v>5.2</v>
      </c>
      <c r="J1296" s="12">
        <v>1</v>
      </c>
      <c r="K1296">
        <v>1.5</v>
      </c>
      <c r="L1296" s="2">
        <v>10327.78918</v>
      </c>
      <c r="M1296" s="2">
        <v>9850.25</v>
      </c>
      <c r="N1296" s="2">
        <v>506.79536300000001</v>
      </c>
      <c r="O1296">
        <v>2.75</v>
      </c>
      <c r="P1296">
        <v>4</v>
      </c>
      <c r="Q1296" s="4">
        <v>1.0940840000000001</v>
      </c>
      <c r="R1296">
        <v>0</v>
      </c>
      <c r="S1296" s="23" t="s">
        <v>199</v>
      </c>
      <c r="T1296" s="5"/>
    </row>
    <row r="1297" spans="1:20" x14ac:dyDescent="0.25">
      <c r="A1297">
        <v>17</v>
      </c>
      <c r="B1297">
        <v>4</v>
      </c>
      <c r="C1297">
        <v>0</v>
      </c>
      <c r="D1297">
        <v>0</v>
      </c>
      <c r="E1297">
        <v>16</v>
      </c>
      <c r="F1297" s="2">
        <v>1297.77</v>
      </c>
      <c r="G1297" s="2">
        <v>2</v>
      </c>
      <c r="H1297" s="3">
        <v>4</v>
      </c>
      <c r="I1297" s="3">
        <v>5.2</v>
      </c>
      <c r="J1297" s="12">
        <v>1</v>
      </c>
      <c r="K1297">
        <v>1.5</v>
      </c>
      <c r="L1297" s="2">
        <v>41093.459759999998</v>
      </c>
      <c r="M1297" s="2">
        <v>39811.129999999997</v>
      </c>
      <c r="N1297" s="2">
        <v>2048.2826380000001</v>
      </c>
      <c r="O1297">
        <v>2.75</v>
      </c>
      <c r="P1297">
        <v>4</v>
      </c>
      <c r="Q1297" s="4">
        <v>0.95000499999999999</v>
      </c>
      <c r="R1297">
        <v>0</v>
      </c>
      <c r="S1297" s="23" t="s">
        <v>200</v>
      </c>
      <c r="T1297" s="5"/>
    </row>
    <row r="1298" spans="1:20" x14ac:dyDescent="0.25">
      <c r="A1298">
        <v>3</v>
      </c>
      <c r="B1298">
        <v>1</v>
      </c>
      <c r="C1298">
        <v>0</v>
      </c>
      <c r="D1298">
        <v>0</v>
      </c>
      <c r="E1298">
        <v>2</v>
      </c>
      <c r="F1298" s="2">
        <v>1883.95</v>
      </c>
      <c r="G1298" s="2">
        <v>2</v>
      </c>
      <c r="H1298" s="3">
        <v>3.5</v>
      </c>
      <c r="I1298" s="3">
        <v>6.07</v>
      </c>
      <c r="J1298" s="12">
        <v>1</v>
      </c>
      <c r="K1298">
        <v>0.125</v>
      </c>
      <c r="L1298" s="2">
        <v>87810.14</v>
      </c>
      <c r="M1298" s="2">
        <v>67212.570000000007</v>
      </c>
      <c r="N1298" s="2">
        <v>9056.8938080000007</v>
      </c>
      <c r="O1298">
        <v>3.5</v>
      </c>
      <c r="P1298">
        <v>6</v>
      </c>
      <c r="Q1298" s="4">
        <v>1.7374609999999999</v>
      </c>
      <c r="R1298">
        <v>0</v>
      </c>
      <c r="S1298" s="23" t="s">
        <v>199</v>
      </c>
      <c r="T1298" s="5"/>
    </row>
    <row r="1299" spans="1:20" x14ac:dyDescent="0.25">
      <c r="A1299">
        <v>36</v>
      </c>
      <c r="B1299">
        <v>7</v>
      </c>
      <c r="C1299">
        <v>0</v>
      </c>
      <c r="D1299">
        <v>1</v>
      </c>
      <c r="E1299">
        <v>0</v>
      </c>
      <c r="F1299" s="2">
        <v>93.293681000000007</v>
      </c>
      <c r="G1299" s="2">
        <v>1</v>
      </c>
      <c r="H1299" s="3">
        <v>3.5</v>
      </c>
      <c r="I1299" s="3">
        <v>5.28</v>
      </c>
      <c r="J1299" s="12">
        <v>1</v>
      </c>
      <c r="K1299">
        <v>3.5</v>
      </c>
      <c r="L1299" s="2">
        <v>200.35185300000001</v>
      </c>
      <c r="M1299" s="2">
        <v>170.5</v>
      </c>
      <c r="N1299" s="2">
        <v>5.4304249999999996</v>
      </c>
      <c r="O1299">
        <v>1.5</v>
      </c>
      <c r="P1299">
        <v>4</v>
      </c>
      <c r="Q1299" s="4">
        <v>0.98924179999999995</v>
      </c>
      <c r="R1299">
        <v>0</v>
      </c>
      <c r="S1299" s="23" t="s">
        <v>200</v>
      </c>
      <c r="T1299" s="5"/>
    </row>
    <row r="1300" spans="1:20" x14ac:dyDescent="0.25">
      <c r="A1300">
        <v>26</v>
      </c>
      <c r="B1300">
        <v>6</v>
      </c>
      <c r="C1300">
        <v>0</v>
      </c>
      <c r="D1300">
        <v>0</v>
      </c>
      <c r="E1300">
        <v>25</v>
      </c>
      <c r="F1300" s="2">
        <v>1208.03</v>
      </c>
      <c r="G1300" s="2">
        <v>2</v>
      </c>
      <c r="H1300" s="3">
        <v>4</v>
      </c>
      <c r="I1300" s="3">
        <v>4.5</v>
      </c>
      <c r="J1300" s="12">
        <v>0</v>
      </c>
      <c r="K1300">
        <v>2</v>
      </c>
      <c r="L1300" s="2">
        <v>69611.227540000007</v>
      </c>
      <c r="M1300" s="2">
        <v>68347.83</v>
      </c>
      <c r="N1300" s="2">
        <v>3851.40022</v>
      </c>
      <c r="O1300">
        <v>3.25</v>
      </c>
      <c r="P1300">
        <v>4</v>
      </c>
      <c r="Q1300" s="4">
        <v>0.88052640000000004</v>
      </c>
      <c r="R1300">
        <v>1</v>
      </c>
      <c r="S1300" s="23" t="s">
        <v>199</v>
      </c>
      <c r="T1300" s="5"/>
    </row>
    <row r="1301" spans="1:20" x14ac:dyDescent="0.25">
      <c r="A1301">
        <v>4</v>
      </c>
      <c r="B1301">
        <v>1</v>
      </c>
      <c r="C1301">
        <v>0</v>
      </c>
      <c r="D1301">
        <v>0</v>
      </c>
      <c r="E1301">
        <v>3</v>
      </c>
      <c r="F1301" s="2">
        <v>4058.69</v>
      </c>
      <c r="G1301" s="2">
        <v>5</v>
      </c>
      <c r="H1301" s="3">
        <v>4</v>
      </c>
      <c r="I1301" s="3">
        <v>5.6</v>
      </c>
      <c r="J1301" s="12">
        <v>1</v>
      </c>
      <c r="K1301">
        <v>2</v>
      </c>
      <c r="L1301" s="2">
        <v>68153.17138</v>
      </c>
      <c r="M1301" s="2">
        <v>65863.8</v>
      </c>
      <c r="N1301" s="2">
        <v>3711.4251300000001</v>
      </c>
      <c r="O1301">
        <v>3.25</v>
      </c>
      <c r="P1301">
        <v>4</v>
      </c>
      <c r="Q1301" s="4">
        <v>3.0001570000000002</v>
      </c>
      <c r="R1301">
        <v>1</v>
      </c>
      <c r="S1301" s="23" t="s">
        <v>200</v>
      </c>
      <c r="T1301" s="5"/>
    </row>
    <row r="1302" spans="1:20" x14ac:dyDescent="0.25">
      <c r="A1302">
        <v>15</v>
      </c>
      <c r="B1302">
        <v>3</v>
      </c>
      <c r="C1302">
        <v>0</v>
      </c>
      <c r="D1302">
        <v>0</v>
      </c>
      <c r="E1302">
        <v>14</v>
      </c>
      <c r="F1302" s="2">
        <v>1616.76</v>
      </c>
      <c r="G1302" s="2">
        <v>2</v>
      </c>
      <c r="H1302" s="3">
        <v>4</v>
      </c>
      <c r="I1302" s="3">
        <v>4.5</v>
      </c>
      <c r="J1302" s="12">
        <v>0</v>
      </c>
      <c r="K1302">
        <v>2</v>
      </c>
      <c r="L1302" s="2">
        <v>38565.780850000003</v>
      </c>
      <c r="M1302" s="2">
        <v>35888.25</v>
      </c>
      <c r="N1302" s="2">
        <v>2549.8601619999999</v>
      </c>
      <c r="O1302">
        <v>1</v>
      </c>
      <c r="P1302">
        <v>4</v>
      </c>
      <c r="Q1302" s="4">
        <v>1</v>
      </c>
      <c r="R1302">
        <v>0</v>
      </c>
      <c r="S1302" s="23" t="s">
        <v>199</v>
      </c>
      <c r="T1302" s="5"/>
    </row>
    <row r="1303" spans="1:20" x14ac:dyDescent="0.25">
      <c r="A1303">
        <v>5</v>
      </c>
      <c r="B1303">
        <v>1</v>
      </c>
      <c r="C1303">
        <v>0</v>
      </c>
      <c r="D1303">
        <v>1</v>
      </c>
      <c r="E1303">
        <v>0</v>
      </c>
      <c r="F1303" s="2">
        <v>12096.701429999999</v>
      </c>
      <c r="G1303" s="2">
        <v>11</v>
      </c>
      <c r="H1303" s="3">
        <v>4</v>
      </c>
      <c r="I1303" s="3">
        <v>4.5</v>
      </c>
      <c r="J1303" s="12">
        <v>0</v>
      </c>
      <c r="K1303">
        <v>2</v>
      </c>
      <c r="L1303" s="2">
        <v>19051.902040000001</v>
      </c>
      <c r="M1303" s="2">
        <v>16233.67</v>
      </c>
      <c r="N1303" s="2">
        <v>1153.4022540000001</v>
      </c>
      <c r="O1303">
        <v>1.5</v>
      </c>
      <c r="P1303">
        <v>4</v>
      </c>
      <c r="Q1303" s="4">
        <v>1.20085</v>
      </c>
      <c r="R1303">
        <v>0</v>
      </c>
      <c r="S1303" s="23" t="s">
        <v>199</v>
      </c>
      <c r="T1303" s="5"/>
    </row>
    <row r="1304" spans="1:20" x14ac:dyDescent="0.25">
      <c r="A1304">
        <v>37</v>
      </c>
      <c r="B1304">
        <v>7</v>
      </c>
      <c r="C1304">
        <v>0</v>
      </c>
      <c r="D1304">
        <v>0</v>
      </c>
      <c r="E1304">
        <v>36</v>
      </c>
      <c r="F1304" s="2">
        <v>346.6</v>
      </c>
      <c r="G1304" s="2">
        <v>1</v>
      </c>
      <c r="H1304" s="3">
        <v>4</v>
      </c>
      <c r="I1304" s="3">
        <v>5.2</v>
      </c>
      <c r="J1304" s="12">
        <v>1</v>
      </c>
      <c r="K1304">
        <v>1.5</v>
      </c>
      <c r="L1304" s="2">
        <v>17154.532869999999</v>
      </c>
      <c r="M1304" s="2">
        <v>16972.330000000002</v>
      </c>
      <c r="N1304" s="2">
        <v>706.89754500000004</v>
      </c>
      <c r="O1304">
        <v>1.5</v>
      </c>
      <c r="P1304">
        <v>4</v>
      </c>
      <c r="Q1304" s="4">
        <v>1</v>
      </c>
      <c r="R1304">
        <v>0</v>
      </c>
      <c r="S1304" s="23" t="s">
        <v>199</v>
      </c>
      <c r="T1304" s="5"/>
    </row>
    <row r="1305" spans="1:20" x14ac:dyDescent="0.25">
      <c r="A1305">
        <v>5</v>
      </c>
      <c r="B1305">
        <v>1</v>
      </c>
      <c r="C1305">
        <v>1</v>
      </c>
      <c r="D1305">
        <v>0</v>
      </c>
      <c r="E1305">
        <v>4</v>
      </c>
      <c r="F1305" s="2">
        <v>1089.0999999999999</v>
      </c>
      <c r="G1305" s="2">
        <v>2</v>
      </c>
      <c r="H1305" s="3">
        <v>4</v>
      </c>
      <c r="I1305" s="3">
        <v>5.2</v>
      </c>
      <c r="J1305" s="12">
        <v>1</v>
      </c>
      <c r="K1305">
        <v>1.5</v>
      </c>
      <c r="L1305" s="2">
        <v>13307.90596</v>
      </c>
      <c r="M1305" s="2">
        <v>12898</v>
      </c>
      <c r="N1305" s="2">
        <v>663.60209999999995</v>
      </c>
      <c r="O1305">
        <v>2.75</v>
      </c>
      <c r="P1305">
        <v>4</v>
      </c>
      <c r="Q1305" s="4">
        <v>0.77682209999999996</v>
      </c>
      <c r="R1305">
        <v>0</v>
      </c>
      <c r="S1305" s="23" t="s">
        <v>200</v>
      </c>
      <c r="T1305" s="5"/>
    </row>
    <row r="1306" spans="1:20" x14ac:dyDescent="0.25">
      <c r="A1306">
        <v>49</v>
      </c>
      <c r="B1306">
        <v>7</v>
      </c>
      <c r="C1306">
        <v>0</v>
      </c>
      <c r="D1306">
        <v>0</v>
      </c>
      <c r="E1306">
        <v>48</v>
      </c>
      <c r="F1306" s="2">
        <v>235.98</v>
      </c>
      <c r="G1306" s="2">
        <v>1</v>
      </c>
      <c r="H1306" s="3">
        <v>4</v>
      </c>
      <c r="I1306" s="3">
        <v>5.2</v>
      </c>
      <c r="J1306" s="12">
        <v>1</v>
      </c>
      <c r="K1306">
        <v>1.5</v>
      </c>
      <c r="L1306" s="2">
        <v>24160.62631</v>
      </c>
      <c r="M1306" s="2">
        <v>23951</v>
      </c>
      <c r="N1306" s="2">
        <v>1232.2789499999999</v>
      </c>
      <c r="O1306">
        <v>2.75</v>
      </c>
      <c r="P1306">
        <v>4</v>
      </c>
      <c r="Q1306" s="4">
        <v>1</v>
      </c>
      <c r="R1306">
        <v>0</v>
      </c>
      <c r="S1306" s="23" t="s">
        <v>199</v>
      </c>
      <c r="T1306" s="5"/>
    </row>
    <row r="1307" spans="1:20" x14ac:dyDescent="0.25">
      <c r="A1307">
        <v>47</v>
      </c>
      <c r="B1307">
        <v>7</v>
      </c>
      <c r="C1307">
        <v>1</v>
      </c>
      <c r="D1307">
        <v>0</v>
      </c>
      <c r="E1307">
        <v>46</v>
      </c>
      <c r="F1307" s="2">
        <v>291.02999999999997</v>
      </c>
      <c r="G1307" s="2">
        <v>1</v>
      </c>
      <c r="H1307" s="3">
        <v>4</v>
      </c>
      <c r="I1307" s="3">
        <v>5.2</v>
      </c>
      <c r="J1307" s="12">
        <v>1</v>
      </c>
      <c r="K1307">
        <v>1.5</v>
      </c>
      <c r="L1307" s="2">
        <v>26441.488679999999</v>
      </c>
      <c r="M1307" s="2">
        <v>26232.25</v>
      </c>
      <c r="N1307" s="2">
        <v>1349.649263</v>
      </c>
      <c r="O1307">
        <v>2.75</v>
      </c>
      <c r="P1307">
        <v>4</v>
      </c>
      <c r="Q1307" s="4">
        <v>0.29419600000000001</v>
      </c>
      <c r="R1307">
        <v>0</v>
      </c>
      <c r="S1307" s="23" t="s">
        <v>200</v>
      </c>
      <c r="T1307" s="5"/>
    </row>
    <row r="1308" spans="1:20" x14ac:dyDescent="0.25">
      <c r="A1308">
        <v>25</v>
      </c>
      <c r="B1308">
        <v>5</v>
      </c>
      <c r="C1308">
        <v>0</v>
      </c>
      <c r="D1308">
        <v>0</v>
      </c>
      <c r="E1308">
        <v>24</v>
      </c>
      <c r="F1308" s="2">
        <v>1397.47</v>
      </c>
      <c r="G1308" s="2">
        <v>2</v>
      </c>
      <c r="H1308" s="3">
        <v>4</v>
      </c>
      <c r="I1308" s="3">
        <v>4.5</v>
      </c>
      <c r="J1308" s="12">
        <v>0</v>
      </c>
      <c r="K1308">
        <v>2</v>
      </c>
      <c r="L1308" s="2">
        <v>88382.0579</v>
      </c>
      <c r="M1308" s="2">
        <v>86275.11</v>
      </c>
      <c r="N1308" s="2">
        <v>6552.5946050000002</v>
      </c>
      <c r="O1308">
        <v>4</v>
      </c>
      <c r="P1308">
        <v>4</v>
      </c>
      <c r="Q1308" s="4">
        <v>0.95485220000000004</v>
      </c>
      <c r="R1308">
        <v>0</v>
      </c>
      <c r="S1308" s="23" t="s">
        <v>199</v>
      </c>
      <c r="T1308" s="5"/>
    </row>
    <row r="1309" spans="1:20" x14ac:dyDescent="0.25">
      <c r="A1309">
        <v>8</v>
      </c>
      <c r="B1309">
        <v>2</v>
      </c>
      <c r="C1309">
        <v>1</v>
      </c>
      <c r="D1309">
        <v>0</v>
      </c>
      <c r="E1309">
        <v>7</v>
      </c>
      <c r="F1309" s="2">
        <v>1175.5899999999999</v>
      </c>
      <c r="G1309" s="2">
        <v>2</v>
      </c>
      <c r="H1309" s="3">
        <v>4</v>
      </c>
      <c r="I1309" s="3">
        <v>4.5</v>
      </c>
      <c r="J1309" s="12">
        <v>0</v>
      </c>
      <c r="K1309">
        <v>2</v>
      </c>
      <c r="L1309" s="2">
        <v>49495.7906</v>
      </c>
      <c r="M1309" s="2">
        <v>46196.83</v>
      </c>
      <c r="N1309" s="2">
        <v>4414.1071069999998</v>
      </c>
      <c r="O1309">
        <v>4</v>
      </c>
      <c r="P1309">
        <v>4</v>
      </c>
      <c r="Q1309" s="4">
        <v>0.89382019999999995</v>
      </c>
      <c r="R1309">
        <v>0</v>
      </c>
      <c r="S1309" s="23" t="s">
        <v>199</v>
      </c>
      <c r="T1309" s="5"/>
    </row>
    <row r="1310" spans="1:20" x14ac:dyDescent="0.25">
      <c r="A1310">
        <v>45</v>
      </c>
      <c r="B1310">
        <v>7</v>
      </c>
      <c r="C1310">
        <v>0</v>
      </c>
      <c r="D1310">
        <v>1</v>
      </c>
      <c r="E1310">
        <v>0</v>
      </c>
      <c r="F1310" s="2">
        <v>306.31744099999997</v>
      </c>
      <c r="G1310" s="2">
        <v>1</v>
      </c>
      <c r="H1310" s="3">
        <v>3.5</v>
      </c>
      <c r="I1310" s="3">
        <v>6.07</v>
      </c>
      <c r="J1310" s="12">
        <v>1</v>
      </c>
      <c r="K1310">
        <v>0.125</v>
      </c>
      <c r="L1310" s="2">
        <v>5874.2303750000001</v>
      </c>
      <c r="M1310" s="2">
        <v>2109.8000000000002</v>
      </c>
      <c r="N1310" s="2">
        <v>253.28148999999999</v>
      </c>
      <c r="O1310">
        <v>3.5</v>
      </c>
      <c r="P1310">
        <v>6</v>
      </c>
      <c r="Q1310" s="4">
        <v>1</v>
      </c>
      <c r="R1310">
        <v>0</v>
      </c>
      <c r="S1310" s="23" t="s">
        <v>200</v>
      </c>
      <c r="T1310" s="5"/>
    </row>
    <row r="1311" spans="1:20" x14ac:dyDescent="0.25">
      <c r="A1311">
        <v>21</v>
      </c>
      <c r="B1311">
        <v>5</v>
      </c>
      <c r="C1311">
        <v>0</v>
      </c>
      <c r="D1311">
        <v>0</v>
      </c>
      <c r="E1311">
        <v>20</v>
      </c>
      <c r="F1311" s="2">
        <v>315.31</v>
      </c>
      <c r="G1311" s="2">
        <v>1</v>
      </c>
      <c r="H1311" s="3">
        <v>4</v>
      </c>
      <c r="I1311" s="3">
        <v>5.6</v>
      </c>
      <c r="J1311" s="12">
        <v>1</v>
      </c>
      <c r="K1311">
        <v>1.5</v>
      </c>
      <c r="L1311" s="2">
        <v>2690.9923650000001</v>
      </c>
      <c r="M1311" s="2">
        <v>2500</v>
      </c>
      <c r="N1311" s="2">
        <v>91.875</v>
      </c>
      <c r="O1311">
        <v>1.5</v>
      </c>
      <c r="P1311">
        <v>4</v>
      </c>
      <c r="Q1311" s="4">
        <v>1</v>
      </c>
      <c r="R1311">
        <v>0</v>
      </c>
      <c r="S1311" s="23" t="s">
        <v>199</v>
      </c>
      <c r="T1311" s="5"/>
    </row>
    <row r="1312" spans="1:20" x14ac:dyDescent="0.25">
      <c r="A1312">
        <v>23</v>
      </c>
      <c r="B1312">
        <v>5</v>
      </c>
      <c r="C1312">
        <v>0</v>
      </c>
      <c r="D1312">
        <v>0</v>
      </c>
      <c r="E1312">
        <v>22</v>
      </c>
      <c r="F1312" s="2">
        <v>322.49</v>
      </c>
      <c r="G1312" s="2">
        <v>1</v>
      </c>
      <c r="H1312" s="3">
        <v>3.5</v>
      </c>
      <c r="I1312" s="3">
        <v>4.5</v>
      </c>
      <c r="J1312" s="12">
        <v>0</v>
      </c>
      <c r="K1312">
        <v>0.1</v>
      </c>
      <c r="L1312" s="2">
        <v>36044.85888</v>
      </c>
      <c r="M1312" s="2">
        <v>16888.71</v>
      </c>
      <c r="N1312" s="2">
        <v>3268.8098199999999</v>
      </c>
      <c r="O1312">
        <v>3</v>
      </c>
      <c r="P1312">
        <v>6</v>
      </c>
      <c r="Q1312" s="4">
        <v>0.85063420000000001</v>
      </c>
      <c r="R1312">
        <v>1</v>
      </c>
      <c r="S1312" s="23" t="s">
        <v>199</v>
      </c>
      <c r="T1312" s="5"/>
    </row>
    <row r="1313" spans="1:20" x14ac:dyDescent="0.25">
      <c r="A1313">
        <v>8</v>
      </c>
      <c r="B1313">
        <v>2</v>
      </c>
      <c r="C1313">
        <v>0</v>
      </c>
      <c r="D1313">
        <v>0</v>
      </c>
      <c r="E1313">
        <v>7</v>
      </c>
      <c r="F1313" s="2">
        <v>1308.27</v>
      </c>
      <c r="G1313" s="2">
        <v>2</v>
      </c>
      <c r="H1313" s="3">
        <v>4</v>
      </c>
      <c r="I1313" s="3">
        <v>4.5</v>
      </c>
      <c r="J1313" s="12">
        <v>0</v>
      </c>
      <c r="K1313">
        <v>2</v>
      </c>
      <c r="L1313" s="2">
        <v>30785.239140000001</v>
      </c>
      <c r="M1313" s="2">
        <v>28119.17</v>
      </c>
      <c r="N1313" s="2">
        <v>1997.8670279999999</v>
      </c>
      <c r="O1313">
        <v>1.5</v>
      </c>
      <c r="P1313">
        <v>4</v>
      </c>
      <c r="Q1313" s="4">
        <v>1</v>
      </c>
      <c r="R1313">
        <v>0</v>
      </c>
      <c r="S1313" s="23" t="s">
        <v>199</v>
      </c>
      <c r="T1313" s="5"/>
    </row>
    <row r="1314" spans="1:20" x14ac:dyDescent="0.25">
      <c r="A1314">
        <v>9</v>
      </c>
      <c r="B1314">
        <v>2</v>
      </c>
      <c r="C1314">
        <v>0</v>
      </c>
      <c r="D1314">
        <v>0</v>
      </c>
      <c r="E1314">
        <v>8</v>
      </c>
      <c r="F1314" s="2">
        <v>1251.45</v>
      </c>
      <c r="G1314" s="2">
        <v>2</v>
      </c>
      <c r="H1314" s="3">
        <v>3.5</v>
      </c>
      <c r="I1314" s="3">
        <v>4.5</v>
      </c>
      <c r="J1314" s="12">
        <v>0</v>
      </c>
      <c r="K1314">
        <v>0.1</v>
      </c>
      <c r="L1314" s="2">
        <v>47400.473250000003</v>
      </c>
      <c r="M1314" s="2">
        <v>34295.269999999997</v>
      </c>
      <c r="N1314" s="2">
        <v>5125.4281019999999</v>
      </c>
      <c r="O1314">
        <v>3</v>
      </c>
      <c r="P1314">
        <v>6</v>
      </c>
      <c r="Q1314" s="4">
        <v>0.91796940000000005</v>
      </c>
      <c r="R1314">
        <v>0</v>
      </c>
      <c r="S1314" s="23" t="s">
        <v>200</v>
      </c>
      <c r="T1314" s="5"/>
    </row>
    <row r="1315" spans="1:20" x14ac:dyDescent="0.25">
      <c r="A1315">
        <v>12</v>
      </c>
      <c r="B1315">
        <v>3</v>
      </c>
      <c r="C1315">
        <v>1</v>
      </c>
      <c r="D1315">
        <v>0</v>
      </c>
      <c r="E1315">
        <v>11</v>
      </c>
      <c r="F1315" s="2">
        <v>1801.02</v>
      </c>
      <c r="G1315" s="2">
        <v>2</v>
      </c>
      <c r="H1315" s="3">
        <v>4</v>
      </c>
      <c r="I1315" s="3">
        <v>4.5</v>
      </c>
      <c r="J1315" s="12">
        <v>0</v>
      </c>
      <c r="K1315">
        <v>2</v>
      </c>
      <c r="L1315" s="2">
        <v>72074.010200000004</v>
      </c>
      <c r="M1315" s="2">
        <v>69780.83</v>
      </c>
      <c r="N1315" s="2">
        <v>5299.8540389999998</v>
      </c>
      <c r="O1315">
        <v>4</v>
      </c>
      <c r="P1315">
        <v>4</v>
      </c>
      <c r="Q1315" s="4">
        <v>1</v>
      </c>
      <c r="R1315">
        <v>0</v>
      </c>
      <c r="S1315" s="23" t="s">
        <v>199</v>
      </c>
      <c r="T1315" s="5"/>
    </row>
    <row r="1316" spans="1:20" x14ac:dyDescent="0.25">
      <c r="A1316">
        <v>2</v>
      </c>
      <c r="B1316">
        <v>1</v>
      </c>
      <c r="C1316">
        <v>1</v>
      </c>
      <c r="D1316">
        <v>1</v>
      </c>
      <c r="E1316">
        <v>0</v>
      </c>
      <c r="F1316" s="2">
        <v>294.57585</v>
      </c>
      <c r="G1316" s="2">
        <v>1</v>
      </c>
      <c r="H1316" s="3">
        <v>3.5</v>
      </c>
      <c r="I1316" s="3">
        <v>4.5</v>
      </c>
      <c r="J1316" s="12">
        <v>0</v>
      </c>
      <c r="K1316">
        <v>0.1</v>
      </c>
      <c r="L1316" s="2">
        <v>3800.1326560000002</v>
      </c>
      <c r="M1316" s="2">
        <v>1231.8</v>
      </c>
      <c r="N1316" s="2">
        <v>220.30743000000001</v>
      </c>
      <c r="O1316">
        <v>3</v>
      </c>
      <c r="P1316">
        <v>6</v>
      </c>
      <c r="Q1316" s="4">
        <v>0.8500006</v>
      </c>
      <c r="R1316">
        <v>0</v>
      </c>
      <c r="S1316" s="23" t="s">
        <v>200</v>
      </c>
      <c r="T1316" s="5"/>
    </row>
    <row r="1317" spans="1:20" x14ac:dyDescent="0.25">
      <c r="A1317">
        <v>27</v>
      </c>
      <c r="B1317">
        <v>6</v>
      </c>
      <c r="C1317">
        <v>1</v>
      </c>
      <c r="D1317">
        <v>0</v>
      </c>
      <c r="E1317">
        <v>26</v>
      </c>
      <c r="F1317" s="2">
        <v>889.65</v>
      </c>
      <c r="G1317" s="2">
        <v>1</v>
      </c>
      <c r="H1317" s="3">
        <v>4</v>
      </c>
      <c r="I1317" s="3">
        <v>5.2</v>
      </c>
      <c r="J1317" s="12">
        <v>1</v>
      </c>
      <c r="K1317">
        <v>1.5</v>
      </c>
      <c r="L1317" s="2">
        <v>31589.373950000001</v>
      </c>
      <c r="M1317" s="2">
        <v>30607.5</v>
      </c>
      <c r="N1317" s="2">
        <v>1424.779125</v>
      </c>
      <c r="O1317">
        <v>2.75</v>
      </c>
      <c r="P1317">
        <v>4</v>
      </c>
      <c r="Q1317" s="4">
        <v>0.80000709999999997</v>
      </c>
      <c r="R1317">
        <v>0</v>
      </c>
      <c r="S1317" s="23" t="s">
        <v>199</v>
      </c>
      <c r="T1317" s="5"/>
    </row>
    <row r="1318" spans="1:20" x14ac:dyDescent="0.25">
      <c r="A1318">
        <v>39</v>
      </c>
      <c r="B1318">
        <v>7</v>
      </c>
      <c r="C1318">
        <v>1</v>
      </c>
      <c r="D1318">
        <v>0</v>
      </c>
      <c r="E1318">
        <v>38</v>
      </c>
      <c r="F1318" s="2">
        <v>297.27999999999997</v>
      </c>
      <c r="G1318" s="2">
        <v>1</v>
      </c>
      <c r="H1318" s="3">
        <v>3.5</v>
      </c>
      <c r="I1318" s="3">
        <v>6.07</v>
      </c>
      <c r="J1318" s="12">
        <v>1</v>
      </c>
      <c r="K1318">
        <v>0.125</v>
      </c>
      <c r="L1318" s="2">
        <v>29705.117900000001</v>
      </c>
      <c r="M1318" s="2">
        <v>22723.11</v>
      </c>
      <c r="N1318" s="2">
        <v>2727.9093560000001</v>
      </c>
      <c r="O1318">
        <v>3.5</v>
      </c>
      <c r="P1318">
        <v>6</v>
      </c>
      <c r="Q1318" s="4">
        <v>1</v>
      </c>
      <c r="R1318">
        <v>0</v>
      </c>
      <c r="S1318" s="23" t="s">
        <v>199</v>
      </c>
      <c r="T1318" s="5"/>
    </row>
    <row r="1319" spans="1:20" x14ac:dyDescent="0.25">
      <c r="A1319">
        <v>20</v>
      </c>
      <c r="B1319">
        <v>4</v>
      </c>
      <c r="C1319">
        <v>0</v>
      </c>
      <c r="D1319">
        <v>0</v>
      </c>
      <c r="E1319">
        <v>19</v>
      </c>
      <c r="F1319" s="2">
        <v>1572.36</v>
      </c>
      <c r="G1319" s="2">
        <v>2</v>
      </c>
      <c r="H1319" s="3">
        <v>4</v>
      </c>
      <c r="I1319" s="3">
        <v>4.5</v>
      </c>
      <c r="J1319" s="12">
        <v>0</v>
      </c>
      <c r="K1319">
        <v>2</v>
      </c>
      <c r="L1319" s="2">
        <v>50249.603880000002</v>
      </c>
      <c r="M1319" s="2">
        <v>48295.67</v>
      </c>
      <c r="N1319" s="2">
        <v>3194.75857</v>
      </c>
      <c r="O1319">
        <v>1.5</v>
      </c>
      <c r="P1319">
        <v>4</v>
      </c>
      <c r="Q1319" s="4">
        <v>1</v>
      </c>
      <c r="R1319">
        <v>0</v>
      </c>
      <c r="S1319" s="23" t="s">
        <v>199</v>
      </c>
      <c r="T1319" s="5"/>
    </row>
    <row r="1320" spans="1:20" x14ac:dyDescent="0.25">
      <c r="A1320">
        <v>9</v>
      </c>
      <c r="B1320">
        <v>2</v>
      </c>
      <c r="C1320">
        <v>0</v>
      </c>
      <c r="D1320">
        <v>0</v>
      </c>
      <c r="E1320">
        <v>8</v>
      </c>
      <c r="F1320" s="2">
        <v>1352.71</v>
      </c>
      <c r="G1320" s="2">
        <v>2</v>
      </c>
      <c r="H1320" s="3">
        <v>4</v>
      </c>
      <c r="I1320" s="3">
        <v>4.5</v>
      </c>
      <c r="J1320" s="12">
        <v>0</v>
      </c>
      <c r="K1320">
        <v>2</v>
      </c>
      <c r="L1320" s="2">
        <v>33320.387990000003</v>
      </c>
      <c r="M1320" s="2">
        <v>31956.5</v>
      </c>
      <c r="N1320" s="2">
        <v>1957.3356249999999</v>
      </c>
      <c r="O1320">
        <v>3.25</v>
      </c>
      <c r="P1320">
        <v>4</v>
      </c>
      <c r="Q1320" s="4">
        <v>0.72602429999999996</v>
      </c>
      <c r="R1320">
        <v>0</v>
      </c>
      <c r="S1320" s="23" t="s">
        <v>199</v>
      </c>
      <c r="T1320" s="5"/>
    </row>
    <row r="1321" spans="1:20" x14ac:dyDescent="0.25">
      <c r="A1321">
        <v>14</v>
      </c>
      <c r="B1321">
        <v>3</v>
      </c>
      <c r="C1321">
        <v>1</v>
      </c>
      <c r="D1321">
        <v>1</v>
      </c>
      <c r="E1321">
        <v>0</v>
      </c>
      <c r="F1321" s="2">
        <v>194.30075500000001</v>
      </c>
      <c r="G1321" s="2">
        <v>1</v>
      </c>
      <c r="H1321" s="3">
        <v>3.5</v>
      </c>
      <c r="I1321" s="3">
        <v>3</v>
      </c>
      <c r="J1321" s="12">
        <v>0</v>
      </c>
      <c r="K1321">
        <v>0.15</v>
      </c>
      <c r="L1321" s="2">
        <v>1922.9002399999999</v>
      </c>
      <c r="M1321" s="2">
        <v>731.5</v>
      </c>
      <c r="N1321" s="2">
        <v>105.738325</v>
      </c>
      <c r="O1321">
        <v>3</v>
      </c>
      <c r="P1321">
        <v>6</v>
      </c>
      <c r="Q1321" s="4">
        <v>1.003673</v>
      </c>
      <c r="R1321">
        <v>0</v>
      </c>
      <c r="S1321" s="23" t="s">
        <v>199</v>
      </c>
      <c r="T1321" s="5"/>
    </row>
    <row r="1322" spans="1:20" x14ac:dyDescent="0.25">
      <c r="A1322">
        <v>34</v>
      </c>
      <c r="B1322">
        <v>7</v>
      </c>
      <c r="C1322">
        <v>1</v>
      </c>
      <c r="D1322">
        <v>0</v>
      </c>
      <c r="E1322">
        <v>33</v>
      </c>
      <c r="F1322" s="2">
        <v>387.22</v>
      </c>
      <c r="G1322" s="2">
        <v>1</v>
      </c>
      <c r="H1322" s="3">
        <v>4</v>
      </c>
      <c r="I1322" s="3">
        <v>5.2</v>
      </c>
      <c r="J1322" s="12">
        <v>1</v>
      </c>
      <c r="K1322">
        <v>1.5</v>
      </c>
      <c r="L1322" s="2">
        <v>22163.383979999999</v>
      </c>
      <c r="M1322" s="2">
        <v>21900.2</v>
      </c>
      <c r="N1322" s="2">
        <v>912.14332999999999</v>
      </c>
      <c r="O1322">
        <v>2.75</v>
      </c>
      <c r="P1322">
        <v>4</v>
      </c>
      <c r="Q1322" s="4">
        <v>0.68281619999999998</v>
      </c>
      <c r="R1322">
        <v>0</v>
      </c>
      <c r="S1322" s="23" t="s">
        <v>199</v>
      </c>
      <c r="T1322" s="5"/>
    </row>
    <row r="1323" spans="1:20" x14ac:dyDescent="0.25">
      <c r="A1323">
        <v>5</v>
      </c>
      <c r="B1323">
        <v>1</v>
      </c>
      <c r="C1323">
        <v>0</v>
      </c>
      <c r="D1323">
        <v>0</v>
      </c>
      <c r="E1323">
        <v>4</v>
      </c>
      <c r="F1323" s="2">
        <v>5774.17</v>
      </c>
      <c r="G1323" s="2">
        <v>6</v>
      </c>
      <c r="H1323" s="3">
        <v>4</v>
      </c>
      <c r="I1323" s="3">
        <v>4.5</v>
      </c>
      <c r="J1323" s="12">
        <v>0</v>
      </c>
      <c r="K1323">
        <v>2</v>
      </c>
      <c r="L1323" s="2">
        <v>112776.2935</v>
      </c>
      <c r="M1323" s="2">
        <v>101596.22</v>
      </c>
      <c r="N1323" s="2">
        <v>7716.2329099999997</v>
      </c>
      <c r="O1323">
        <v>4</v>
      </c>
      <c r="P1323">
        <v>4</v>
      </c>
      <c r="Q1323" s="4">
        <v>1.1790510000000001</v>
      </c>
      <c r="R1323">
        <v>0</v>
      </c>
      <c r="S1323" s="23" t="s">
        <v>200</v>
      </c>
      <c r="T1323" s="5"/>
    </row>
    <row r="1324" spans="1:20" x14ac:dyDescent="0.25">
      <c r="A1324">
        <v>14</v>
      </c>
      <c r="B1324">
        <v>3</v>
      </c>
      <c r="C1324">
        <v>0</v>
      </c>
      <c r="D1324">
        <v>0</v>
      </c>
      <c r="E1324">
        <v>13</v>
      </c>
      <c r="F1324" s="2">
        <v>770.89</v>
      </c>
      <c r="G1324" s="2">
        <v>1</v>
      </c>
      <c r="H1324" s="3">
        <v>4</v>
      </c>
      <c r="I1324" s="3">
        <v>5.6</v>
      </c>
      <c r="J1324" s="12">
        <v>1</v>
      </c>
      <c r="K1324">
        <v>1.5</v>
      </c>
      <c r="L1324" s="2">
        <v>11099.28433</v>
      </c>
      <c r="M1324" s="2">
        <v>10583.75</v>
      </c>
      <c r="N1324" s="2">
        <v>337.09243700000002</v>
      </c>
      <c r="O1324">
        <v>2.25</v>
      </c>
      <c r="P1324">
        <v>4</v>
      </c>
      <c r="Q1324" s="4">
        <v>1.141184</v>
      </c>
      <c r="R1324">
        <v>0</v>
      </c>
      <c r="S1324" s="23" t="s">
        <v>200</v>
      </c>
      <c r="T1324" s="5"/>
    </row>
    <row r="1325" spans="1:20" x14ac:dyDescent="0.25">
      <c r="A1325">
        <v>17</v>
      </c>
      <c r="B1325">
        <v>4</v>
      </c>
      <c r="C1325">
        <v>0</v>
      </c>
      <c r="D1325">
        <v>0</v>
      </c>
      <c r="E1325">
        <v>16</v>
      </c>
      <c r="F1325" s="2">
        <v>1257.82</v>
      </c>
      <c r="G1325" s="2">
        <v>2</v>
      </c>
      <c r="H1325" s="3">
        <v>4</v>
      </c>
      <c r="I1325" s="3">
        <v>4.5</v>
      </c>
      <c r="J1325" s="12">
        <v>0</v>
      </c>
      <c r="K1325">
        <v>2</v>
      </c>
      <c r="L1325" s="2">
        <v>58732.082490000001</v>
      </c>
      <c r="M1325" s="2">
        <v>57643</v>
      </c>
      <c r="N1325" s="2">
        <v>4095.5351500000002</v>
      </c>
      <c r="O1325">
        <v>4</v>
      </c>
      <c r="P1325">
        <v>4</v>
      </c>
      <c r="Q1325" s="4">
        <v>1</v>
      </c>
      <c r="R1325">
        <v>0</v>
      </c>
      <c r="S1325" s="23" t="s">
        <v>199</v>
      </c>
      <c r="T1325" s="5"/>
    </row>
    <row r="1326" spans="1:20" x14ac:dyDescent="0.25">
      <c r="A1326">
        <v>20</v>
      </c>
      <c r="B1326">
        <v>4</v>
      </c>
      <c r="C1326">
        <v>0</v>
      </c>
      <c r="D1326">
        <v>0</v>
      </c>
      <c r="E1326">
        <v>19</v>
      </c>
      <c r="F1326" s="2">
        <v>1119.74</v>
      </c>
      <c r="G1326" s="2">
        <v>2</v>
      </c>
      <c r="H1326" s="3">
        <v>4</v>
      </c>
      <c r="I1326" s="3">
        <v>4.5</v>
      </c>
      <c r="J1326" s="12">
        <v>0</v>
      </c>
      <c r="K1326">
        <v>2</v>
      </c>
      <c r="L1326" s="2">
        <v>52824.797420000003</v>
      </c>
      <c r="M1326" s="2">
        <v>51057.63</v>
      </c>
      <c r="N1326" s="2">
        <v>4378.1917720000001</v>
      </c>
      <c r="O1326">
        <v>4</v>
      </c>
      <c r="P1326">
        <v>4</v>
      </c>
      <c r="Q1326" s="4">
        <v>1</v>
      </c>
      <c r="R1326">
        <v>0</v>
      </c>
      <c r="S1326" s="23" t="s">
        <v>200</v>
      </c>
      <c r="T1326" s="5"/>
    </row>
    <row r="1327" spans="1:20" x14ac:dyDescent="0.25">
      <c r="A1327">
        <v>42</v>
      </c>
      <c r="B1327">
        <v>7</v>
      </c>
      <c r="C1327">
        <v>0</v>
      </c>
      <c r="D1327">
        <v>0</v>
      </c>
      <c r="E1327">
        <v>41</v>
      </c>
      <c r="F1327" s="2">
        <v>498.66</v>
      </c>
      <c r="G1327" s="2">
        <v>1</v>
      </c>
      <c r="H1327" s="3">
        <v>4</v>
      </c>
      <c r="I1327" s="3">
        <v>5.2</v>
      </c>
      <c r="J1327" s="12">
        <v>1</v>
      </c>
      <c r="K1327">
        <v>1.5</v>
      </c>
      <c r="L1327" s="2">
        <v>30605.6178</v>
      </c>
      <c r="M1327" s="2">
        <v>30073</v>
      </c>
      <c r="N1327" s="2">
        <v>1547.25585</v>
      </c>
      <c r="O1327">
        <v>1.5</v>
      </c>
      <c r="P1327">
        <v>4</v>
      </c>
      <c r="Q1327" s="4">
        <v>1</v>
      </c>
      <c r="R1327">
        <v>0</v>
      </c>
      <c r="S1327" s="23" t="s">
        <v>199</v>
      </c>
      <c r="T1327" s="5"/>
    </row>
    <row r="1328" spans="1:20" x14ac:dyDescent="0.25">
      <c r="A1328">
        <v>10</v>
      </c>
      <c r="B1328">
        <v>2</v>
      </c>
      <c r="C1328">
        <v>0</v>
      </c>
      <c r="D1328">
        <v>0</v>
      </c>
      <c r="E1328">
        <v>9</v>
      </c>
      <c r="F1328" s="2">
        <v>7659.84</v>
      </c>
      <c r="G1328" s="2">
        <v>8</v>
      </c>
      <c r="H1328" s="3">
        <v>3.5</v>
      </c>
      <c r="I1328" s="3">
        <v>6.07</v>
      </c>
      <c r="J1328" s="12">
        <v>1</v>
      </c>
      <c r="K1328">
        <v>0.125</v>
      </c>
      <c r="L1328" s="2">
        <v>215911</v>
      </c>
      <c r="M1328" s="2">
        <v>196023</v>
      </c>
      <c r="N1328" s="2">
        <v>19690.51035</v>
      </c>
      <c r="O1328">
        <v>3.5</v>
      </c>
      <c r="P1328">
        <v>6</v>
      </c>
      <c r="Q1328" s="4">
        <v>0.49609560000000003</v>
      </c>
      <c r="R1328">
        <v>1</v>
      </c>
      <c r="S1328" s="23" t="s">
        <v>199</v>
      </c>
      <c r="T1328" s="5"/>
    </row>
    <row r="1329" spans="1:20" x14ac:dyDescent="0.25">
      <c r="A1329">
        <v>32</v>
      </c>
      <c r="B1329">
        <v>7</v>
      </c>
      <c r="C1329">
        <v>0</v>
      </c>
      <c r="D1329">
        <v>0</v>
      </c>
      <c r="E1329">
        <v>31</v>
      </c>
      <c r="F1329" s="2">
        <v>757.14</v>
      </c>
      <c r="G1329" s="2">
        <v>1</v>
      </c>
      <c r="H1329" s="3">
        <v>4</v>
      </c>
      <c r="I1329" s="3">
        <v>5.2</v>
      </c>
      <c r="J1329" s="12">
        <v>1</v>
      </c>
      <c r="K1329">
        <v>1.5</v>
      </c>
      <c r="L1329" s="2">
        <v>42034.112220000003</v>
      </c>
      <c r="M1329" s="2">
        <v>41413.47</v>
      </c>
      <c r="N1329" s="2">
        <v>2130.7230319999999</v>
      </c>
      <c r="O1329">
        <v>2.75</v>
      </c>
      <c r="P1329">
        <v>4</v>
      </c>
      <c r="Q1329" s="4">
        <v>1.3984399999999999</v>
      </c>
      <c r="R1329">
        <v>0</v>
      </c>
      <c r="S1329" s="23" t="s">
        <v>200</v>
      </c>
      <c r="T1329" s="5"/>
    </row>
    <row r="1330" spans="1:20" x14ac:dyDescent="0.25">
      <c r="A1330">
        <v>11</v>
      </c>
      <c r="B1330">
        <v>3</v>
      </c>
      <c r="C1330">
        <v>0</v>
      </c>
      <c r="D1330">
        <v>0</v>
      </c>
      <c r="E1330">
        <v>10</v>
      </c>
      <c r="F1330" s="2">
        <v>1125</v>
      </c>
      <c r="G1330" s="2">
        <v>2</v>
      </c>
      <c r="H1330" s="3">
        <v>3.3</v>
      </c>
      <c r="I1330" s="3">
        <v>5.0599999999999996</v>
      </c>
      <c r="J1330" s="12">
        <v>1</v>
      </c>
      <c r="K1330">
        <v>0.125</v>
      </c>
      <c r="L1330" s="2">
        <v>60834.26</v>
      </c>
      <c r="M1330" s="2">
        <v>53482.879999999997</v>
      </c>
      <c r="N1330" s="2">
        <v>6158.5536320000001</v>
      </c>
      <c r="O1330">
        <v>4</v>
      </c>
      <c r="P1330">
        <v>4</v>
      </c>
      <c r="Q1330" s="4">
        <v>0.88890749999999996</v>
      </c>
      <c r="R1330">
        <v>1</v>
      </c>
      <c r="S1330" s="23" t="s">
        <v>200</v>
      </c>
      <c r="T1330" s="5"/>
    </row>
    <row r="1331" spans="1:20" x14ac:dyDescent="0.25">
      <c r="A1331">
        <v>4</v>
      </c>
      <c r="B1331">
        <v>1</v>
      </c>
      <c r="C1331">
        <v>1</v>
      </c>
      <c r="D1331">
        <v>0</v>
      </c>
      <c r="E1331">
        <v>3</v>
      </c>
      <c r="F1331" s="2">
        <v>852.65</v>
      </c>
      <c r="G1331" s="2">
        <v>1</v>
      </c>
      <c r="H1331" s="3">
        <v>3.5</v>
      </c>
      <c r="I1331" s="3">
        <v>6.07</v>
      </c>
      <c r="J1331" s="12">
        <v>1</v>
      </c>
      <c r="K1331">
        <v>0.125</v>
      </c>
      <c r="L1331" s="2">
        <v>41305.90567</v>
      </c>
      <c r="M1331" s="2">
        <v>23896.42</v>
      </c>
      <c r="N1331" s="2">
        <v>4859.3370070000001</v>
      </c>
      <c r="O1331">
        <v>3.5</v>
      </c>
      <c r="P1331">
        <v>6</v>
      </c>
      <c r="Q1331" s="4">
        <v>1.186542</v>
      </c>
      <c r="R1331">
        <v>0</v>
      </c>
      <c r="S1331" s="23" t="s">
        <v>199</v>
      </c>
      <c r="T1331" s="5"/>
    </row>
    <row r="1332" spans="1:20" x14ac:dyDescent="0.25">
      <c r="A1332">
        <v>25</v>
      </c>
      <c r="B1332">
        <v>5</v>
      </c>
      <c r="C1332">
        <v>1</v>
      </c>
      <c r="D1332">
        <v>0</v>
      </c>
      <c r="E1332">
        <v>24</v>
      </c>
      <c r="F1332" s="2">
        <v>636.27</v>
      </c>
      <c r="G1332" s="2">
        <v>1</v>
      </c>
      <c r="H1332" s="3">
        <v>4</v>
      </c>
      <c r="I1332" s="3">
        <v>4.5</v>
      </c>
      <c r="J1332" s="12">
        <v>0</v>
      </c>
      <c r="K1332">
        <v>2</v>
      </c>
      <c r="L1332" s="2">
        <v>30952.654439999998</v>
      </c>
      <c r="M1332" s="2">
        <v>30601.75</v>
      </c>
      <c r="N1332" s="2">
        <v>1724.4086130000001</v>
      </c>
      <c r="O1332">
        <v>3.25</v>
      </c>
      <c r="P1332">
        <v>4</v>
      </c>
      <c r="Q1332" s="4">
        <v>0.91429839999999996</v>
      </c>
      <c r="R1332">
        <v>0</v>
      </c>
      <c r="S1332" s="23" t="s">
        <v>200</v>
      </c>
      <c r="T1332" s="5"/>
    </row>
    <row r="1333" spans="1:20" x14ac:dyDescent="0.25">
      <c r="A1333">
        <v>11</v>
      </c>
      <c r="B1333">
        <v>3</v>
      </c>
      <c r="C1333">
        <v>1</v>
      </c>
      <c r="D1333">
        <v>0</v>
      </c>
      <c r="E1333">
        <v>10</v>
      </c>
      <c r="F1333" s="2">
        <v>1586.47</v>
      </c>
      <c r="G1333" s="2">
        <v>2</v>
      </c>
      <c r="H1333" s="3">
        <v>4</v>
      </c>
      <c r="I1333" s="3">
        <v>4.5</v>
      </c>
      <c r="J1333" s="12">
        <v>0</v>
      </c>
      <c r="K1333">
        <v>2</v>
      </c>
      <c r="L1333" s="2">
        <v>51221.731500000002</v>
      </c>
      <c r="M1333" s="2">
        <v>49240.2</v>
      </c>
      <c r="N1333" s="2">
        <v>4463.6241300000002</v>
      </c>
      <c r="O1333">
        <v>4</v>
      </c>
      <c r="P1333">
        <v>4</v>
      </c>
      <c r="Q1333" s="4">
        <v>1</v>
      </c>
      <c r="R1333">
        <v>0</v>
      </c>
      <c r="S1333" s="23" t="s">
        <v>200</v>
      </c>
      <c r="T1333" s="5"/>
    </row>
    <row r="1334" spans="1:20" x14ac:dyDescent="0.25">
      <c r="A1334">
        <v>37</v>
      </c>
      <c r="B1334">
        <v>7</v>
      </c>
      <c r="C1334">
        <v>0</v>
      </c>
      <c r="D1334">
        <v>0</v>
      </c>
      <c r="E1334">
        <v>36</v>
      </c>
      <c r="F1334" s="2">
        <v>406.48</v>
      </c>
      <c r="G1334" s="2">
        <v>1</v>
      </c>
      <c r="H1334" s="3">
        <v>3.5</v>
      </c>
      <c r="I1334" s="3">
        <v>3</v>
      </c>
      <c r="J1334" s="12">
        <v>0</v>
      </c>
      <c r="K1334">
        <v>0.15</v>
      </c>
      <c r="L1334" s="2">
        <v>37834.668689999999</v>
      </c>
      <c r="M1334" s="2">
        <v>25353.17</v>
      </c>
      <c r="N1334" s="2">
        <v>3664.8007240000002</v>
      </c>
      <c r="O1334">
        <v>3</v>
      </c>
      <c r="P1334">
        <v>6</v>
      </c>
      <c r="Q1334" s="4">
        <v>1</v>
      </c>
      <c r="R1334">
        <v>0</v>
      </c>
      <c r="S1334" s="23" t="s">
        <v>200</v>
      </c>
      <c r="T1334" s="5"/>
    </row>
    <row r="1335" spans="1:20" x14ac:dyDescent="0.25">
      <c r="A1335">
        <v>17</v>
      </c>
      <c r="B1335">
        <v>4</v>
      </c>
      <c r="C1335">
        <v>0</v>
      </c>
      <c r="D1335">
        <v>0</v>
      </c>
      <c r="E1335">
        <v>16</v>
      </c>
      <c r="F1335" s="2">
        <v>2377.36</v>
      </c>
      <c r="G1335" s="2">
        <v>3</v>
      </c>
      <c r="H1335" s="3">
        <v>4</v>
      </c>
      <c r="I1335" s="3">
        <v>4.5</v>
      </c>
      <c r="J1335" s="12">
        <v>0</v>
      </c>
      <c r="K1335">
        <v>2</v>
      </c>
      <c r="L1335" s="2">
        <v>59993.511879999998</v>
      </c>
      <c r="M1335" s="2">
        <v>56924.67</v>
      </c>
      <c r="N1335" s="2">
        <v>3486.6360380000001</v>
      </c>
      <c r="O1335">
        <v>3.25</v>
      </c>
      <c r="P1335">
        <v>4</v>
      </c>
      <c r="Q1335" s="4">
        <v>1</v>
      </c>
      <c r="R1335">
        <v>0</v>
      </c>
      <c r="S1335" s="23" t="s">
        <v>199</v>
      </c>
      <c r="T1335" s="5"/>
    </row>
    <row r="1336" spans="1:20" x14ac:dyDescent="0.25">
      <c r="A1336">
        <v>8</v>
      </c>
      <c r="B1336">
        <v>2</v>
      </c>
      <c r="C1336">
        <v>1</v>
      </c>
      <c r="D1336">
        <v>0</v>
      </c>
      <c r="E1336">
        <v>7</v>
      </c>
      <c r="F1336" s="2">
        <v>582.29</v>
      </c>
      <c r="G1336" s="2">
        <v>1</v>
      </c>
      <c r="H1336" s="3">
        <v>3.5</v>
      </c>
      <c r="I1336" s="3">
        <v>3</v>
      </c>
      <c r="J1336" s="12">
        <v>0</v>
      </c>
      <c r="K1336">
        <v>0.15</v>
      </c>
      <c r="L1336" s="2">
        <v>37791.660000000003</v>
      </c>
      <c r="M1336" s="2">
        <v>26345.83</v>
      </c>
      <c r="N1336" s="2">
        <v>3808.2897269999999</v>
      </c>
      <c r="O1336">
        <v>3</v>
      </c>
      <c r="P1336">
        <v>6</v>
      </c>
      <c r="Q1336" s="4">
        <v>1</v>
      </c>
      <c r="R1336">
        <v>0</v>
      </c>
      <c r="S1336" s="23" t="s">
        <v>200</v>
      </c>
      <c r="T1336" s="5"/>
    </row>
    <row r="1337" spans="1:20" x14ac:dyDescent="0.25">
      <c r="A1337">
        <v>21</v>
      </c>
      <c r="B1337">
        <v>5</v>
      </c>
      <c r="C1337">
        <v>0</v>
      </c>
      <c r="D1337">
        <v>0</v>
      </c>
      <c r="E1337">
        <v>20</v>
      </c>
      <c r="F1337" s="2">
        <v>754.3</v>
      </c>
      <c r="G1337" s="2">
        <v>1</v>
      </c>
      <c r="H1337" s="3">
        <v>4</v>
      </c>
      <c r="I1337" s="3">
        <v>4.5</v>
      </c>
      <c r="J1337" s="12">
        <v>0</v>
      </c>
      <c r="K1337">
        <v>2</v>
      </c>
      <c r="L1337" s="2">
        <v>43981.738310000001</v>
      </c>
      <c r="M1337" s="2">
        <v>42690.17</v>
      </c>
      <c r="N1337" s="2">
        <v>3242.3184120000001</v>
      </c>
      <c r="O1337">
        <v>4</v>
      </c>
      <c r="P1337">
        <v>4</v>
      </c>
      <c r="Q1337" s="4">
        <v>1</v>
      </c>
      <c r="R1337">
        <v>0</v>
      </c>
      <c r="S1337" s="23" t="s">
        <v>200</v>
      </c>
      <c r="T1337" s="5"/>
    </row>
    <row r="1338" spans="1:20" x14ac:dyDescent="0.25">
      <c r="A1338">
        <v>3</v>
      </c>
      <c r="B1338">
        <v>1</v>
      </c>
      <c r="C1338">
        <v>0</v>
      </c>
      <c r="D1338">
        <v>0</v>
      </c>
      <c r="E1338">
        <v>2</v>
      </c>
      <c r="F1338" s="2">
        <v>5280.12</v>
      </c>
      <c r="G1338" s="2">
        <v>6</v>
      </c>
      <c r="H1338" s="3">
        <v>4</v>
      </c>
      <c r="I1338" s="3">
        <v>4.5</v>
      </c>
      <c r="J1338" s="12">
        <v>0</v>
      </c>
      <c r="K1338">
        <v>2</v>
      </c>
      <c r="L1338" s="2">
        <v>70227.577929999999</v>
      </c>
      <c r="M1338" s="2">
        <v>60363</v>
      </c>
      <c r="N1338" s="2">
        <v>4880.3485499999997</v>
      </c>
      <c r="O1338">
        <v>1</v>
      </c>
      <c r="P1338">
        <v>4</v>
      </c>
      <c r="Q1338" s="4">
        <v>1.18225</v>
      </c>
      <c r="R1338">
        <v>0</v>
      </c>
      <c r="S1338" s="23" t="s">
        <v>200</v>
      </c>
      <c r="T1338" s="5"/>
    </row>
    <row r="1339" spans="1:20" x14ac:dyDescent="0.25">
      <c r="A1339">
        <v>4</v>
      </c>
      <c r="B1339">
        <v>1</v>
      </c>
      <c r="C1339">
        <v>0</v>
      </c>
      <c r="D1339">
        <v>0</v>
      </c>
      <c r="E1339">
        <v>3</v>
      </c>
      <c r="F1339" s="2">
        <v>1005.39</v>
      </c>
      <c r="G1339" s="2">
        <v>2</v>
      </c>
      <c r="H1339" s="3">
        <v>3.5</v>
      </c>
      <c r="I1339" s="3">
        <v>3</v>
      </c>
      <c r="J1339" s="12">
        <v>0</v>
      </c>
      <c r="K1339">
        <v>0.15</v>
      </c>
      <c r="L1339" s="2">
        <v>72627</v>
      </c>
      <c r="M1339" s="2">
        <v>45122.25</v>
      </c>
      <c r="N1339" s="2">
        <v>6964.6192879999999</v>
      </c>
      <c r="O1339">
        <v>3</v>
      </c>
      <c r="P1339">
        <v>6</v>
      </c>
      <c r="Q1339" s="4">
        <v>1.1228739999999999</v>
      </c>
      <c r="R1339">
        <v>0</v>
      </c>
      <c r="S1339" s="23" t="s">
        <v>200</v>
      </c>
      <c r="T1339" s="5"/>
    </row>
    <row r="1340" spans="1:20" x14ac:dyDescent="0.25">
      <c r="A1340">
        <v>15</v>
      </c>
      <c r="B1340">
        <v>3</v>
      </c>
      <c r="C1340">
        <v>0</v>
      </c>
      <c r="D1340">
        <v>0</v>
      </c>
      <c r="E1340">
        <v>14</v>
      </c>
      <c r="F1340" s="2">
        <v>946.36</v>
      </c>
      <c r="G1340" s="2">
        <v>1</v>
      </c>
      <c r="H1340" s="3">
        <v>4</v>
      </c>
      <c r="I1340" s="3">
        <v>5.2</v>
      </c>
      <c r="J1340" s="12">
        <v>1</v>
      </c>
      <c r="K1340">
        <v>1.5</v>
      </c>
      <c r="L1340" s="2">
        <v>36810.871769999998</v>
      </c>
      <c r="M1340" s="2">
        <v>36341</v>
      </c>
      <c r="N1340" s="2">
        <v>1869.7444499999999</v>
      </c>
      <c r="O1340">
        <v>2.75</v>
      </c>
      <c r="P1340">
        <v>4</v>
      </c>
      <c r="Q1340" s="4">
        <v>1.3942079999999999</v>
      </c>
      <c r="R1340">
        <v>0</v>
      </c>
      <c r="S1340" s="23" t="s">
        <v>199</v>
      </c>
      <c r="T1340" s="5"/>
    </row>
    <row r="1341" spans="1:20" x14ac:dyDescent="0.25">
      <c r="A1341">
        <v>7</v>
      </c>
      <c r="B1341">
        <v>2</v>
      </c>
      <c r="C1341">
        <v>1</v>
      </c>
      <c r="D1341">
        <v>0</v>
      </c>
      <c r="E1341">
        <v>6</v>
      </c>
      <c r="F1341" s="2">
        <v>1713.07</v>
      </c>
      <c r="G1341" s="2">
        <v>2</v>
      </c>
      <c r="H1341" s="3">
        <v>3.5</v>
      </c>
      <c r="I1341" s="3">
        <v>3</v>
      </c>
      <c r="J1341" s="12">
        <v>0</v>
      </c>
      <c r="K1341">
        <v>0.15</v>
      </c>
      <c r="L1341" s="2">
        <v>126922.075</v>
      </c>
      <c r="M1341" s="2">
        <v>77594</v>
      </c>
      <c r="N1341" s="2">
        <v>12356.844499999999</v>
      </c>
      <c r="O1341">
        <v>3</v>
      </c>
      <c r="P1341">
        <v>6</v>
      </c>
      <c r="Q1341" s="4">
        <v>13.930180999999999</v>
      </c>
      <c r="R1341">
        <v>0</v>
      </c>
      <c r="S1341" s="23" t="s">
        <v>199</v>
      </c>
      <c r="T1341" s="5"/>
    </row>
    <row r="1342" spans="1:20" x14ac:dyDescent="0.25">
      <c r="A1342">
        <v>13</v>
      </c>
      <c r="B1342">
        <v>3</v>
      </c>
      <c r="C1342">
        <v>0</v>
      </c>
      <c r="D1342">
        <v>0</v>
      </c>
      <c r="E1342">
        <v>12</v>
      </c>
      <c r="F1342" s="2">
        <v>978.6</v>
      </c>
      <c r="G1342" s="2">
        <v>1</v>
      </c>
      <c r="H1342" s="3">
        <v>3.5</v>
      </c>
      <c r="I1342" s="3">
        <v>6.07</v>
      </c>
      <c r="J1342" s="12">
        <v>1</v>
      </c>
      <c r="K1342">
        <v>0.125</v>
      </c>
      <c r="L1342" s="2">
        <v>69828.438639999993</v>
      </c>
      <c r="M1342" s="2">
        <v>58297.3</v>
      </c>
      <c r="N1342" s="2">
        <v>5855.9637849999999</v>
      </c>
      <c r="O1342">
        <v>3.5</v>
      </c>
      <c r="P1342">
        <v>6</v>
      </c>
      <c r="Q1342" s="4">
        <v>1</v>
      </c>
      <c r="R1342">
        <v>0</v>
      </c>
      <c r="S1342" s="23" t="s">
        <v>200</v>
      </c>
      <c r="T1342" s="5"/>
    </row>
    <row r="1343" spans="1:20" x14ac:dyDescent="0.25">
      <c r="A1343">
        <v>4</v>
      </c>
      <c r="B1343">
        <v>1</v>
      </c>
      <c r="C1343">
        <v>1</v>
      </c>
      <c r="D1343">
        <v>1</v>
      </c>
      <c r="E1343">
        <v>0</v>
      </c>
      <c r="F1343" s="2">
        <v>8047.47</v>
      </c>
      <c r="G1343" s="2">
        <v>9</v>
      </c>
      <c r="H1343" s="3">
        <v>4</v>
      </c>
      <c r="I1343" s="3">
        <v>5.6</v>
      </c>
      <c r="J1343" s="12">
        <v>1</v>
      </c>
      <c r="K1343">
        <v>1.5</v>
      </c>
      <c r="L1343" s="2">
        <v>9203.9796540000007</v>
      </c>
      <c r="M1343" s="2">
        <v>8025.33</v>
      </c>
      <c r="N1343" s="2">
        <v>294.93087800000001</v>
      </c>
      <c r="O1343">
        <v>2.25</v>
      </c>
      <c r="P1343">
        <v>4</v>
      </c>
      <c r="Q1343" s="4">
        <v>1</v>
      </c>
      <c r="R1343">
        <v>0</v>
      </c>
      <c r="S1343" s="23" t="s">
        <v>199</v>
      </c>
      <c r="T1343" s="5"/>
    </row>
    <row r="1344" spans="1:20" x14ac:dyDescent="0.25">
      <c r="A1344">
        <v>8</v>
      </c>
      <c r="B1344">
        <v>2</v>
      </c>
      <c r="C1344">
        <v>0</v>
      </c>
      <c r="D1344">
        <v>0</v>
      </c>
      <c r="E1344">
        <v>7</v>
      </c>
      <c r="F1344" s="2">
        <v>1419.33</v>
      </c>
      <c r="G1344" s="2">
        <v>2</v>
      </c>
      <c r="H1344" s="3">
        <v>3.5</v>
      </c>
      <c r="I1344" s="3">
        <v>6.07</v>
      </c>
      <c r="J1344" s="12">
        <v>1</v>
      </c>
      <c r="K1344">
        <v>0.125</v>
      </c>
      <c r="L1344" s="2">
        <v>78520.893450000003</v>
      </c>
      <c r="M1344" s="2">
        <v>60926.63</v>
      </c>
      <c r="N1344" s="2">
        <v>7911.322905</v>
      </c>
      <c r="O1344">
        <v>3.5</v>
      </c>
      <c r="P1344">
        <v>6</v>
      </c>
      <c r="Q1344" s="4">
        <v>0.93047630000000003</v>
      </c>
      <c r="R1344">
        <v>0</v>
      </c>
      <c r="S1344" s="23" t="s">
        <v>200</v>
      </c>
      <c r="T1344" s="5"/>
    </row>
    <row r="1345" spans="1:20" x14ac:dyDescent="0.25">
      <c r="A1345">
        <v>2</v>
      </c>
      <c r="B1345">
        <v>1</v>
      </c>
      <c r="C1345">
        <v>0</v>
      </c>
      <c r="D1345">
        <v>0</v>
      </c>
      <c r="E1345">
        <v>1</v>
      </c>
      <c r="F1345" s="2">
        <v>1119.69</v>
      </c>
      <c r="G1345" s="2">
        <v>2</v>
      </c>
      <c r="H1345" s="3">
        <v>3.5</v>
      </c>
      <c r="I1345" s="3">
        <v>6.07</v>
      </c>
      <c r="J1345" s="12">
        <v>1</v>
      </c>
      <c r="K1345">
        <v>0.125</v>
      </c>
      <c r="L1345" s="2">
        <v>52243.66</v>
      </c>
      <c r="M1345" s="2">
        <v>38174.22</v>
      </c>
      <c r="N1345" s="2">
        <v>5143.9761449999996</v>
      </c>
      <c r="O1345">
        <v>3.5</v>
      </c>
      <c r="P1345">
        <v>6</v>
      </c>
      <c r="Q1345" s="4">
        <v>1.4926550000000001</v>
      </c>
      <c r="R1345">
        <v>0</v>
      </c>
      <c r="S1345" s="23" t="s">
        <v>200</v>
      </c>
      <c r="T1345" s="5"/>
    </row>
    <row r="1346" spans="1:20" x14ac:dyDescent="0.25">
      <c r="A1346">
        <v>30</v>
      </c>
      <c r="B1346">
        <v>6</v>
      </c>
      <c r="C1346">
        <v>0</v>
      </c>
      <c r="D1346">
        <v>0</v>
      </c>
      <c r="E1346">
        <v>29</v>
      </c>
      <c r="F1346" s="2">
        <v>433.28</v>
      </c>
      <c r="G1346" s="2">
        <v>1</v>
      </c>
      <c r="H1346" s="3">
        <v>4</v>
      </c>
      <c r="I1346" s="3">
        <v>4.5</v>
      </c>
      <c r="J1346" s="12">
        <v>0</v>
      </c>
      <c r="K1346">
        <v>2</v>
      </c>
      <c r="L1346" s="2">
        <v>34115.518980000001</v>
      </c>
      <c r="M1346" s="2">
        <v>31991.78</v>
      </c>
      <c r="N1346" s="2">
        <v>2743.2951349999998</v>
      </c>
      <c r="O1346">
        <v>4</v>
      </c>
      <c r="P1346">
        <v>4</v>
      </c>
      <c r="Q1346" s="4">
        <v>0.88571310000000003</v>
      </c>
      <c r="R1346">
        <v>0</v>
      </c>
      <c r="S1346" s="23" t="s">
        <v>199</v>
      </c>
      <c r="T1346" s="5"/>
    </row>
    <row r="1347" spans="1:20" x14ac:dyDescent="0.25">
      <c r="A1347">
        <v>40</v>
      </c>
      <c r="B1347">
        <v>7</v>
      </c>
      <c r="C1347">
        <v>1</v>
      </c>
      <c r="D1347">
        <v>0</v>
      </c>
      <c r="E1347">
        <v>39</v>
      </c>
      <c r="F1347" s="2">
        <v>63.8</v>
      </c>
      <c r="G1347" s="2">
        <v>1</v>
      </c>
      <c r="H1347" s="3">
        <v>3.5</v>
      </c>
      <c r="I1347" s="3">
        <v>6.07</v>
      </c>
      <c r="J1347" s="12">
        <v>1</v>
      </c>
      <c r="K1347">
        <v>0.125</v>
      </c>
      <c r="L1347" s="2">
        <v>6854.3379249999998</v>
      </c>
      <c r="M1347" s="2">
        <v>5791.17</v>
      </c>
      <c r="N1347" s="2">
        <v>723.60669099999996</v>
      </c>
      <c r="O1347">
        <v>3.5</v>
      </c>
      <c r="P1347">
        <v>6</v>
      </c>
      <c r="Q1347" s="4">
        <v>1</v>
      </c>
      <c r="R1347">
        <v>0</v>
      </c>
      <c r="S1347" s="23" t="s">
        <v>199</v>
      </c>
      <c r="T1347" s="5"/>
    </row>
    <row r="1348" spans="1:20" x14ac:dyDescent="0.25">
      <c r="A1348">
        <v>25</v>
      </c>
      <c r="B1348">
        <v>5</v>
      </c>
      <c r="C1348">
        <v>0</v>
      </c>
      <c r="D1348">
        <v>0</v>
      </c>
      <c r="E1348">
        <v>24</v>
      </c>
      <c r="F1348" s="2">
        <v>456.91</v>
      </c>
      <c r="G1348" s="2">
        <v>1</v>
      </c>
      <c r="H1348" s="3">
        <v>4</v>
      </c>
      <c r="I1348" s="3">
        <v>5.2</v>
      </c>
      <c r="J1348" s="12">
        <v>1</v>
      </c>
      <c r="K1348">
        <v>1.5</v>
      </c>
      <c r="L1348" s="2">
        <v>20608.224829999999</v>
      </c>
      <c r="M1348" s="2">
        <v>20172.43</v>
      </c>
      <c r="N1348" s="2">
        <v>1037.8715239999999</v>
      </c>
      <c r="O1348">
        <v>2.75</v>
      </c>
      <c r="P1348">
        <v>4</v>
      </c>
      <c r="Q1348" s="4">
        <v>0.89148570000000005</v>
      </c>
      <c r="R1348">
        <v>0</v>
      </c>
      <c r="S1348" s="23" t="s">
        <v>200</v>
      </c>
      <c r="T1348" s="5"/>
    </row>
    <row r="1349" spans="1:20" x14ac:dyDescent="0.25">
      <c r="A1349">
        <v>2</v>
      </c>
      <c r="B1349">
        <v>1</v>
      </c>
      <c r="C1349">
        <v>0</v>
      </c>
      <c r="D1349">
        <v>0</v>
      </c>
      <c r="E1349">
        <v>1</v>
      </c>
      <c r="F1349" s="2">
        <v>2968.46</v>
      </c>
      <c r="G1349" s="2">
        <v>3</v>
      </c>
      <c r="H1349" s="3">
        <v>3.3</v>
      </c>
      <c r="I1349" s="3">
        <v>5.0599999999999996</v>
      </c>
      <c r="J1349" s="12">
        <v>1</v>
      </c>
      <c r="K1349">
        <v>0.125</v>
      </c>
      <c r="L1349" s="2">
        <v>49810.44904</v>
      </c>
      <c r="M1349" s="2">
        <v>45648.86</v>
      </c>
      <c r="N1349" s="2">
        <v>4138.06916</v>
      </c>
      <c r="O1349">
        <v>4</v>
      </c>
      <c r="P1349">
        <v>4</v>
      </c>
      <c r="Q1349" s="4">
        <v>0.61859410000000004</v>
      </c>
      <c r="R1349">
        <v>0</v>
      </c>
      <c r="S1349" s="23" t="s">
        <v>199</v>
      </c>
      <c r="T1349" s="5"/>
    </row>
    <row r="1350" spans="1:20" x14ac:dyDescent="0.25">
      <c r="A1350">
        <v>14</v>
      </c>
      <c r="B1350">
        <v>3</v>
      </c>
      <c r="C1350">
        <v>0</v>
      </c>
      <c r="D1350">
        <v>0</v>
      </c>
      <c r="E1350">
        <v>13</v>
      </c>
      <c r="F1350" s="2">
        <v>728.76</v>
      </c>
      <c r="G1350" s="2">
        <v>1</v>
      </c>
      <c r="H1350" s="3">
        <v>3.5</v>
      </c>
      <c r="I1350" s="3">
        <v>4.5</v>
      </c>
      <c r="J1350" s="12">
        <v>0</v>
      </c>
      <c r="K1350">
        <v>0.1</v>
      </c>
      <c r="L1350" s="2">
        <v>66611.683489999996</v>
      </c>
      <c r="M1350" s="2">
        <v>39404.199999999997</v>
      </c>
      <c r="N1350" s="2">
        <v>6661.2800100000004</v>
      </c>
      <c r="O1350">
        <v>3</v>
      </c>
      <c r="P1350">
        <v>6</v>
      </c>
      <c r="Q1350" s="4">
        <v>1.1299459999999999</v>
      </c>
      <c r="R1350">
        <v>0</v>
      </c>
      <c r="S1350" s="23" t="s">
        <v>200</v>
      </c>
      <c r="T1350" s="5"/>
    </row>
    <row r="1351" spans="1:20" x14ac:dyDescent="0.25">
      <c r="A1351">
        <v>22</v>
      </c>
      <c r="B1351">
        <v>5</v>
      </c>
      <c r="C1351">
        <v>1</v>
      </c>
      <c r="D1351">
        <v>0</v>
      </c>
      <c r="E1351">
        <v>21</v>
      </c>
      <c r="F1351" s="2">
        <v>561.76</v>
      </c>
      <c r="G1351" s="2">
        <v>1</v>
      </c>
      <c r="H1351" s="3">
        <v>4</v>
      </c>
      <c r="I1351" s="3">
        <v>4.5</v>
      </c>
      <c r="J1351" s="12">
        <v>0</v>
      </c>
      <c r="K1351">
        <v>2</v>
      </c>
      <c r="L1351" s="2">
        <v>22029.916260000002</v>
      </c>
      <c r="M1351" s="2">
        <v>20367.330000000002</v>
      </c>
      <c r="N1351" s="2">
        <v>1546.8987139999999</v>
      </c>
      <c r="O1351">
        <v>1</v>
      </c>
      <c r="P1351">
        <v>4</v>
      </c>
      <c r="Q1351" s="4">
        <v>1</v>
      </c>
      <c r="R1351">
        <v>0</v>
      </c>
      <c r="S1351" s="23" t="s">
        <v>199</v>
      </c>
      <c r="T1351" s="5"/>
    </row>
    <row r="1352" spans="1:20" x14ac:dyDescent="0.25">
      <c r="A1352">
        <v>6</v>
      </c>
      <c r="B1352">
        <v>2</v>
      </c>
      <c r="C1352">
        <v>0</v>
      </c>
      <c r="D1352">
        <v>0</v>
      </c>
      <c r="E1352">
        <v>5</v>
      </c>
      <c r="F1352" s="2">
        <v>1336.2</v>
      </c>
      <c r="G1352" s="2">
        <v>2</v>
      </c>
      <c r="H1352" s="3">
        <v>3.5</v>
      </c>
      <c r="I1352" s="3">
        <v>6.07</v>
      </c>
      <c r="J1352" s="12">
        <v>1</v>
      </c>
      <c r="K1352">
        <v>0.125</v>
      </c>
      <c r="L1352" s="2">
        <v>53644.603920000001</v>
      </c>
      <c r="M1352" s="2">
        <v>44195.7</v>
      </c>
      <c r="N1352" s="2">
        <v>4656.016995</v>
      </c>
      <c r="O1352">
        <v>3.5</v>
      </c>
      <c r="P1352">
        <v>6</v>
      </c>
      <c r="Q1352" s="4">
        <v>0.92015829999999998</v>
      </c>
      <c r="R1352">
        <v>0</v>
      </c>
      <c r="S1352" s="23" t="s">
        <v>200</v>
      </c>
      <c r="T1352" s="5"/>
    </row>
    <row r="1353" spans="1:20" x14ac:dyDescent="0.25">
      <c r="A1353">
        <v>7</v>
      </c>
      <c r="B1353">
        <v>2</v>
      </c>
      <c r="C1353">
        <v>1</v>
      </c>
      <c r="D1353">
        <v>0</v>
      </c>
      <c r="E1353">
        <v>6</v>
      </c>
      <c r="F1353" s="2">
        <v>1224.3</v>
      </c>
      <c r="G1353" s="2">
        <v>2</v>
      </c>
      <c r="H1353" s="3">
        <v>4</v>
      </c>
      <c r="I1353" s="3">
        <v>5.2</v>
      </c>
      <c r="J1353" s="12">
        <v>1</v>
      </c>
      <c r="K1353">
        <v>1.5</v>
      </c>
      <c r="L1353" s="2">
        <v>15784.22251</v>
      </c>
      <c r="M1353" s="2">
        <v>14956.5</v>
      </c>
      <c r="N1353" s="2">
        <v>769.51192500000002</v>
      </c>
      <c r="O1353">
        <v>1.5</v>
      </c>
      <c r="P1353">
        <v>4</v>
      </c>
      <c r="Q1353" s="4">
        <v>0.633274</v>
      </c>
      <c r="R1353">
        <v>0</v>
      </c>
      <c r="S1353" s="23" t="s">
        <v>199</v>
      </c>
      <c r="T1353" s="5"/>
    </row>
    <row r="1354" spans="1:20" x14ac:dyDescent="0.25">
      <c r="A1354">
        <v>19</v>
      </c>
      <c r="B1354">
        <v>4</v>
      </c>
      <c r="C1354">
        <v>1</v>
      </c>
      <c r="D1354">
        <v>0</v>
      </c>
      <c r="E1354">
        <v>18</v>
      </c>
      <c r="F1354" s="2">
        <v>367.48</v>
      </c>
      <c r="G1354" s="2">
        <v>1</v>
      </c>
      <c r="H1354" s="3">
        <v>4</v>
      </c>
      <c r="I1354" s="3">
        <v>4.5</v>
      </c>
      <c r="J1354" s="12">
        <v>0</v>
      </c>
      <c r="K1354">
        <v>2</v>
      </c>
      <c r="L1354" s="2">
        <v>14400.17308</v>
      </c>
      <c r="M1354" s="2">
        <v>14213.67</v>
      </c>
      <c r="N1354" s="2">
        <v>870.58728699999995</v>
      </c>
      <c r="O1354">
        <v>3.25</v>
      </c>
      <c r="P1354">
        <v>4</v>
      </c>
      <c r="Q1354" s="4">
        <v>1</v>
      </c>
      <c r="R1354">
        <v>0</v>
      </c>
      <c r="S1354" s="23" t="s">
        <v>200</v>
      </c>
      <c r="T1354" s="5"/>
    </row>
    <row r="1355" spans="1:20" x14ac:dyDescent="0.25">
      <c r="A1355">
        <v>23</v>
      </c>
      <c r="B1355">
        <v>5</v>
      </c>
      <c r="C1355">
        <v>1</v>
      </c>
      <c r="D1355">
        <v>0</v>
      </c>
      <c r="E1355">
        <v>22</v>
      </c>
      <c r="F1355" s="2">
        <v>884.34</v>
      </c>
      <c r="G1355" s="2">
        <v>1</v>
      </c>
      <c r="H1355" s="3">
        <v>3.5</v>
      </c>
      <c r="I1355" s="3">
        <v>5.28</v>
      </c>
      <c r="J1355" s="12">
        <v>1</v>
      </c>
      <c r="K1355">
        <v>3.5</v>
      </c>
      <c r="L1355" s="2">
        <v>21037.843990000001</v>
      </c>
      <c r="M1355" s="2">
        <v>20509.5</v>
      </c>
      <c r="N1355" s="2">
        <v>653.227575</v>
      </c>
      <c r="O1355">
        <v>2.25</v>
      </c>
      <c r="P1355">
        <v>4</v>
      </c>
      <c r="Q1355" s="4">
        <v>0.92000110000000002</v>
      </c>
      <c r="R1355">
        <v>0</v>
      </c>
      <c r="S1355" s="23" t="s">
        <v>200</v>
      </c>
      <c r="T1355" s="5"/>
    </row>
    <row r="1356" spans="1:20" x14ac:dyDescent="0.25">
      <c r="A1356">
        <v>5</v>
      </c>
      <c r="B1356">
        <v>1</v>
      </c>
      <c r="C1356">
        <v>0</v>
      </c>
      <c r="D1356">
        <v>0</v>
      </c>
      <c r="E1356">
        <v>4</v>
      </c>
      <c r="F1356" s="2">
        <v>810.43</v>
      </c>
      <c r="G1356" s="2">
        <v>1</v>
      </c>
      <c r="H1356" s="3">
        <v>3.5</v>
      </c>
      <c r="I1356" s="3">
        <v>3</v>
      </c>
      <c r="J1356" s="12">
        <v>0</v>
      </c>
      <c r="K1356">
        <v>0.15</v>
      </c>
      <c r="L1356" s="2">
        <v>33953.199999999997</v>
      </c>
      <c r="M1356" s="2">
        <v>22941</v>
      </c>
      <c r="N1356" s="2">
        <v>3428.5324500000002</v>
      </c>
      <c r="O1356">
        <v>3</v>
      </c>
      <c r="P1356">
        <v>6</v>
      </c>
      <c r="Q1356" s="4">
        <v>0.89152659999999995</v>
      </c>
      <c r="R1356">
        <v>0</v>
      </c>
      <c r="S1356" s="23" t="s">
        <v>200</v>
      </c>
      <c r="T1356" s="5"/>
    </row>
    <row r="1357" spans="1:20" x14ac:dyDescent="0.25">
      <c r="A1357">
        <v>22</v>
      </c>
      <c r="B1357">
        <v>5</v>
      </c>
      <c r="C1357">
        <v>0</v>
      </c>
      <c r="D1357">
        <v>0</v>
      </c>
      <c r="E1357">
        <v>21</v>
      </c>
      <c r="F1357" s="2">
        <v>1036.08</v>
      </c>
      <c r="G1357" s="2">
        <v>2</v>
      </c>
      <c r="H1357" s="3">
        <v>4</v>
      </c>
      <c r="I1357" s="3">
        <v>4.5</v>
      </c>
      <c r="J1357" s="12">
        <v>0</v>
      </c>
      <c r="K1357">
        <v>2</v>
      </c>
      <c r="L1357" s="2">
        <v>72077.882740000001</v>
      </c>
      <c r="M1357" s="2">
        <v>70324</v>
      </c>
      <c r="N1357" s="2">
        <v>5341.1077999999998</v>
      </c>
      <c r="O1357">
        <v>4</v>
      </c>
      <c r="P1357">
        <v>4</v>
      </c>
      <c r="Q1357" s="4">
        <v>1</v>
      </c>
      <c r="R1357">
        <v>0</v>
      </c>
      <c r="S1357" s="23" t="s">
        <v>199</v>
      </c>
      <c r="T1357" s="5"/>
    </row>
    <row r="1358" spans="1:20" x14ac:dyDescent="0.25">
      <c r="A1358">
        <v>14</v>
      </c>
      <c r="B1358">
        <v>3</v>
      </c>
      <c r="C1358">
        <v>0</v>
      </c>
      <c r="D1358">
        <v>0</v>
      </c>
      <c r="E1358">
        <v>13</v>
      </c>
      <c r="F1358" s="2">
        <v>1331.67</v>
      </c>
      <c r="G1358" s="2">
        <v>2</v>
      </c>
      <c r="H1358" s="3">
        <v>4</v>
      </c>
      <c r="I1358" s="3">
        <v>4.5</v>
      </c>
      <c r="J1358" s="12">
        <v>0</v>
      </c>
      <c r="K1358">
        <v>2</v>
      </c>
      <c r="L1358" s="2">
        <v>49671.876730000004</v>
      </c>
      <c r="M1358" s="2">
        <v>46937.09</v>
      </c>
      <c r="N1358" s="2">
        <v>4484.8389500000003</v>
      </c>
      <c r="O1358">
        <v>4</v>
      </c>
      <c r="P1358">
        <v>4</v>
      </c>
      <c r="Q1358" s="4">
        <v>1</v>
      </c>
      <c r="R1358">
        <v>0</v>
      </c>
      <c r="S1358" s="23" t="s">
        <v>200</v>
      </c>
      <c r="T1358" s="5"/>
    </row>
    <row r="1359" spans="1:20" x14ac:dyDescent="0.25">
      <c r="A1359">
        <v>44</v>
      </c>
      <c r="B1359">
        <v>7</v>
      </c>
      <c r="C1359">
        <v>1</v>
      </c>
      <c r="D1359">
        <v>0</v>
      </c>
      <c r="E1359">
        <v>43</v>
      </c>
      <c r="F1359" s="2">
        <v>321</v>
      </c>
      <c r="G1359" s="2">
        <v>1</v>
      </c>
      <c r="H1359" s="3">
        <v>4</v>
      </c>
      <c r="I1359" s="3">
        <v>5.2</v>
      </c>
      <c r="J1359" s="12">
        <v>1</v>
      </c>
      <c r="K1359">
        <v>1.5</v>
      </c>
      <c r="L1359" s="2">
        <v>17532.945930000002</v>
      </c>
      <c r="M1359" s="2">
        <v>17332</v>
      </c>
      <c r="N1359" s="2">
        <v>891.73140000000001</v>
      </c>
      <c r="O1359">
        <v>1.5</v>
      </c>
      <c r="P1359">
        <v>4</v>
      </c>
      <c r="Q1359" s="4">
        <v>1</v>
      </c>
      <c r="R1359">
        <v>0</v>
      </c>
      <c r="S1359" s="23" t="s">
        <v>200</v>
      </c>
      <c r="T1359" s="5"/>
    </row>
    <row r="1360" spans="1:20" x14ac:dyDescent="0.25">
      <c r="A1360">
        <v>18</v>
      </c>
      <c r="B1360">
        <v>4</v>
      </c>
      <c r="C1360">
        <v>0</v>
      </c>
      <c r="D1360">
        <v>0</v>
      </c>
      <c r="E1360">
        <v>17</v>
      </c>
      <c r="F1360" s="2">
        <v>3928.02</v>
      </c>
      <c r="G1360" s="2">
        <v>4</v>
      </c>
      <c r="H1360" s="3">
        <v>4</v>
      </c>
      <c r="I1360" s="3">
        <v>4.5</v>
      </c>
      <c r="J1360" s="12">
        <v>0</v>
      </c>
      <c r="K1360">
        <v>2</v>
      </c>
      <c r="L1360" s="2">
        <v>110045.2473</v>
      </c>
      <c r="M1360" s="2">
        <v>102855</v>
      </c>
      <c r="N1360" s="2">
        <v>7811.8372499999996</v>
      </c>
      <c r="O1360">
        <v>1</v>
      </c>
      <c r="P1360">
        <v>4</v>
      </c>
      <c r="Q1360" s="4">
        <v>1</v>
      </c>
      <c r="R1360">
        <v>0</v>
      </c>
      <c r="S1360" s="23" t="s">
        <v>200</v>
      </c>
      <c r="T1360" s="5"/>
    </row>
    <row r="1361" spans="1:20" x14ac:dyDescent="0.25">
      <c r="A1361">
        <v>5</v>
      </c>
      <c r="B1361">
        <v>1</v>
      </c>
      <c r="C1361">
        <v>0</v>
      </c>
      <c r="D1361">
        <v>0</v>
      </c>
      <c r="E1361">
        <v>4</v>
      </c>
      <c r="F1361" s="2">
        <v>1824.38</v>
      </c>
      <c r="G1361" s="2">
        <v>2</v>
      </c>
      <c r="H1361" s="3">
        <v>3.5</v>
      </c>
      <c r="I1361" s="3">
        <v>6.07</v>
      </c>
      <c r="J1361" s="12">
        <v>1</v>
      </c>
      <c r="K1361">
        <v>0.125</v>
      </c>
      <c r="L1361" s="2">
        <v>43544.6</v>
      </c>
      <c r="M1361" s="2">
        <v>39028.400000000001</v>
      </c>
      <c r="N1361" s="2">
        <v>4494.1202599999997</v>
      </c>
      <c r="O1361">
        <v>3.5</v>
      </c>
      <c r="P1361">
        <v>6</v>
      </c>
      <c r="Q1361" s="4">
        <v>0.91066279999999999</v>
      </c>
      <c r="R1361">
        <v>0</v>
      </c>
      <c r="S1361" s="23" t="s">
        <v>200</v>
      </c>
      <c r="T1361" s="5"/>
    </row>
    <row r="1362" spans="1:20" x14ac:dyDescent="0.25">
      <c r="A1362">
        <v>32</v>
      </c>
      <c r="B1362">
        <v>7</v>
      </c>
      <c r="C1362">
        <v>0</v>
      </c>
      <c r="D1362">
        <v>0</v>
      </c>
      <c r="E1362">
        <v>31</v>
      </c>
      <c r="F1362" s="2">
        <v>265.17</v>
      </c>
      <c r="G1362" s="2">
        <v>1</v>
      </c>
      <c r="H1362" s="3">
        <v>4</v>
      </c>
      <c r="I1362" s="3">
        <v>4.5</v>
      </c>
      <c r="J1362" s="12">
        <v>0</v>
      </c>
      <c r="K1362">
        <v>2</v>
      </c>
      <c r="L1362" s="2">
        <v>17731.852060000001</v>
      </c>
      <c r="M1362" s="2">
        <v>17058</v>
      </c>
      <c r="N1362" s="2">
        <v>1128.3867</v>
      </c>
      <c r="O1362">
        <v>3.25</v>
      </c>
      <c r="P1362">
        <v>4</v>
      </c>
      <c r="Q1362" s="4">
        <v>0.90689160000000002</v>
      </c>
      <c r="R1362">
        <v>0</v>
      </c>
      <c r="S1362" s="23" t="s">
        <v>199</v>
      </c>
      <c r="T1362" s="5"/>
    </row>
    <row r="1363" spans="1:20" x14ac:dyDescent="0.25">
      <c r="A1363">
        <v>1</v>
      </c>
      <c r="B1363">
        <v>1</v>
      </c>
      <c r="C1363">
        <v>1</v>
      </c>
      <c r="D1363">
        <v>0</v>
      </c>
      <c r="E1363">
        <v>0</v>
      </c>
      <c r="F1363" s="2">
        <v>415.03</v>
      </c>
      <c r="G1363" s="2">
        <v>1</v>
      </c>
      <c r="H1363" s="3">
        <v>3.5</v>
      </c>
      <c r="I1363" s="3">
        <v>4.5</v>
      </c>
      <c r="J1363" s="12">
        <v>0</v>
      </c>
      <c r="K1363">
        <v>0.1</v>
      </c>
      <c r="L1363" s="2">
        <v>30476.761399999999</v>
      </c>
      <c r="M1363" s="2">
        <v>16658.919999999998</v>
      </c>
      <c r="N1363" s="2">
        <v>2979.447842</v>
      </c>
      <c r="O1363">
        <v>3</v>
      </c>
      <c r="P1363">
        <v>6</v>
      </c>
      <c r="Q1363" s="4">
        <v>1</v>
      </c>
      <c r="R1363">
        <v>0</v>
      </c>
      <c r="S1363" s="23" t="s">
        <v>200</v>
      </c>
      <c r="T1363" s="5"/>
    </row>
    <row r="1364" spans="1:20" x14ac:dyDescent="0.25">
      <c r="A1364">
        <v>24</v>
      </c>
      <c r="B1364">
        <v>5</v>
      </c>
      <c r="C1364">
        <v>0</v>
      </c>
      <c r="D1364">
        <v>0</v>
      </c>
      <c r="E1364">
        <v>23</v>
      </c>
      <c r="F1364" s="2">
        <v>1189.56</v>
      </c>
      <c r="G1364" s="2">
        <v>2</v>
      </c>
      <c r="H1364" s="3">
        <v>3.3</v>
      </c>
      <c r="I1364" s="3">
        <v>5.0599999999999996</v>
      </c>
      <c r="J1364" s="12">
        <v>1</v>
      </c>
      <c r="K1364">
        <v>0.125</v>
      </c>
      <c r="L1364" s="2">
        <v>69893.378589999993</v>
      </c>
      <c r="M1364" s="2">
        <v>63735.4</v>
      </c>
      <c r="N1364" s="2">
        <v>5777.6140100000002</v>
      </c>
      <c r="O1364">
        <v>4</v>
      </c>
      <c r="P1364">
        <v>4</v>
      </c>
      <c r="Q1364" s="4">
        <v>1.02</v>
      </c>
      <c r="R1364">
        <v>0</v>
      </c>
      <c r="S1364" s="23" t="s">
        <v>199</v>
      </c>
      <c r="T1364" s="5"/>
    </row>
    <row r="1365" spans="1:20" x14ac:dyDescent="0.25">
      <c r="A1365">
        <v>9</v>
      </c>
      <c r="B1365">
        <v>2</v>
      </c>
      <c r="C1365">
        <v>0</v>
      </c>
      <c r="D1365">
        <v>0</v>
      </c>
      <c r="E1365">
        <v>8</v>
      </c>
      <c r="F1365" s="2">
        <v>1120.46</v>
      </c>
      <c r="G1365" s="2">
        <v>2</v>
      </c>
      <c r="H1365" s="3">
        <v>4</v>
      </c>
      <c r="I1365" s="3">
        <v>4.5</v>
      </c>
      <c r="J1365" s="12">
        <v>0</v>
      </c>
      <c r="K1365">
        <v>2</v>
      </c>
      <c r="L1365" s="2">
        <v>24738.538270000001</v>
      </c>
      <c r="M1365" s="2">
        <v>23826</v>
      </c>
      <c r="N1365" s="2">
        <v>1576.0898999999999</v>
      </c>
      <c r="O1365">
        <v>3.25</v>
      </c>
      <c r="P1365">
        <v>4</v>
      </c>
      <c r="Q1365" s="4">
        <v>0.86339049999999995</v>
      </c>
      <c r="R1365">
        <v>0</v>
      </c>
      <c r="S1365" s="23" t="s">
        <v>200</v>
      </c>
      <c r="T1365" s="5"/>
    </row>
    <row r="1366" spans="1:20" x14ac:dyDescent="0.25">
      <c r="A1366">
        <v>6</v>
      </c>
      <c r="B1366">
        <v>2</v>
      </c>
      <c r="C1366">
        <v>0</v>
      </c>
      <c r="D1366">
        <v>0</v>
      </c>
      <c r="E1366">
        <v>5</v>
      </c>
      <c r="F1366" s="2">
        <v>2970.38</v>
      </c>
      <c r="G1366" s="2">
        <v>3</v>
      </c>
      <c r="H1366" s="3">
        <v>4</v>
      </c>
      <c r="I1366" s="3">
        <v>5.2</v>
      </c>
      <c r="J1366" s="12">
        <v>1</v>
      </c>
      <c r="K1366">
        <v>2</v>
      </c>
      <c r="L1366" s="2">
        <v>55803.557560000001</v>
      </c>
      <c r="M1366" s="2">
        <v>54371.8</v>
      </c>
      <c r="N1366" s="2">
        <v>3863.1163900000001</v>
      </c>
      <c r="O1366">
        <v>4</v>
      </c>
      <c r="P1366">
        <v>4</v>
      </c>
      <c r="Q1366" s="4">
        <v>2</v>
      </c>
      <c r="R1366">
        <v>1</v>
      </c>
      <c r="S1366" s="23" t="s">
        <v>200</v>
      </c>
      <c r="T1366" s="5"/>
    </row>
    <row r="1367" spans="1:20" x14ac:dyDescent="0.25">
      <c r="A1367">
        <v>17</v>
      </c>
      <c r="B1367">
        <v>4</v>
      </c>
      <c r="C1367">
        <v>1</v>
      </c>
      <c r="D1367">
        <v>0</v>
      </c>
      <c r="E1367">
        <v>16</v>
      </c>
      <c r="F1367" s="2">
        <v>1269.9000000000001</v>
      </c>
      <c r="G1367" s="2">
        <v>2</v>
      </c>
      <c r="H1367" s="3">
        <v>3.5</v>
      </c>
      <c r="I1367" s="3">
        <v>6.07</v>
      </c>
      <c r="J1367" s="12">
        <v>1</v>
      </c>
      <c r="K1367">
        <v>0.125</v>
      </c>
      <c r="L1367" s="2">
        <v>69014.342329999999</v>
      </c>
      <c r="M1367" s="2">
        <v>59304.17</v>
      </c>
      <c r="N1367" s="2">
        <v>6247.6943099999999</v>
      </c>
      <c r="O1367">
        <v>3.5</v>
      </c>
      <c r="P1367">
        <v>6</v>
      </c>
      <c r="Q1367" s="4">
        <v>1</v>
      </c>
      <c r="R1367">
        <v>0</v>
      </c>
      <c r="S1367" s="23" t="s">
        <v>200</v>
      </c>
      <c r="T1367" s="5"/>
    </row>
    <row r="1368" spans="1:20" x14ac:dyDescent="0.25">
      <c r="A1368">
        <v>24</v>
      </c>
      <c r="B1368">
        <v>5</v>
      </c>
      <c r="C1368">
        <v>0</v>
      </c>
      <c r="D1368">
        <v>0</v>
      </c>
      <c r="E1368">
        <v>23</v>
      </c>
      <c r="F1368" s="2">
        <v>1323.53</v>
      </c>
      <c r="G1368" s="2">
        <v>2</v>
      </c>
      <c r="H1368" s="3">
        <v>4</v>
      </c>
      <c r="I1368" s="3">
        <v>5.2</v>
      </c>
      <c r="J1368" s="12">
        <v>1</v>
      </c>
      <c r="K1368">
        <v>1.5</v>
      </c>
      <c r="L1368" s="2">
        <v>54821.511899999998</v>
      </c>
      <c r="M1368" s="2">
        <v>53848.2</v>
      </c>
      <c r="N1368" s="2">
        <v>2770.4898899999998</v>
      </c>
      <c r="O1368">
        <v>2.75</v>
      </c>
      <c r="P1368">
        <v>4</v>
      </c>
      <c r="Q1368" s="4">
        <v>1.0384310000000001</v>
      </c>
      <c r="R1368">
        <v>0</v>
      </c>
      <c r="S1368" s="23" t="s">
        <v>199</v>
      </c>
      <c r="T1368" s="5"/>
    </row>
    <row r="1369" spans="1:20" x14ac:dyDescent="0.25">
      <c r="A1369">
        <v>34</v>
      </c>
      <c r="B1369">
        <v>7</v>
      </c>
      <c r="C1369">
        <v>0</v>
      </c>
      <c r="D1369">
        <v>0</v>
      </c>
      <c r="E1369">
        <v>33</v>
      </c>
      <c r="F1369" s="2">
        <v>217.2</v>
      </c>
      <c r="G1369" s="2">
        <v>1</v>
      </c>
      <c r="H1369" s="3">
        <v>4</v>
      </c>
      <c r="I1369" s="3">
        <v>5.2</v>
      </c>
      <c r="J1369" s="12">
        <v>1</v>
      </c>
      <c r="K1369">
        <v>1.5</v>
      </c>
      <c r="L1369" s="2">
        <v>9685.5169100000003</v>
      </c>
      <c r="M1369" s="2">
        <v>9475.4</v>
      </c>
      <c r="N1369" s="2">
        <v>487.50932999999998</v>
      </c>
      <c r="O1369">
        <v>1.5</v>
      </c>
      <c r="P1369">
        <v>4</v>
      </c>
      <c r="Q1369" s="4">
        <v>1.751541</v>
      </c>
      <c r="R1369">
        <v>0</v>
      </c>
      <c r="S1369" s="23" t="s">
        <v>199</v>
      </c>
      <c r="T1369" s="5"/>
    </row>
    <row r="1370" spans="1:20" x14ac:dyDescent="0.25">
      <c r="A1370">
        <v>53</v>
      </c>
      <c r="B1370">
        <v>7</v>
      </c>
      <c r="C1370">
        <v>0</v>
      </c>
      <c r="D1370">
        <v>0</v>
      </c>
      <c r="E1370">
        <v>52</v>
      </c>
      <c r="F1370" s="2">
        <v>479.94</v>
      </c>
      <c r="G1370" s="2">
        <v>1</v>
      </c>
      <c r="H1370" s="3">
        <v>4</v>
      </c>
      <c r="I1370" s="3">
        <v>5.2</v>
      </c>
      <c r="J1370" s="12">
        <v>1</v>
      </c>
      <c r="K1370">
        <v>1.5</v>
      </c>
      <c r="L1370" s="2">
        <v>36773.597220000003</v>
      </c>
      <c r="M1370" s="2">
        <v>36261.5</v>
      </c>
      <c r="N1370" s="2">
        <v>1865.6541749999999</v>
      </c>
      <c r="O1370">
        <v>1.5</v>
      </c>
      <c r="P1370">
        <v>4</v>
      </c>
      <c r="Q1370" s="4">
        <v>1</v>
      </c>
      <c r="R1370">
        <v>0</v>
      </c>
      <c r="S1370" s="23" t="s">
        <v>199</v>
      </c>
      <c r="T1370" s="5"/>
    </row>
    <row r="1371" spans="1:20" x14ac:dyDescent="0.25">
      <c r="A1371">
        <v>16</v>
      </c>
      <c r="B1371">
        <v>4</v>
      </c>
      <c r="C1371">
        <v>0</v>
      </c>
      <c r="D1371">
        <v>0</v>
      </c>
      <c r="E1371">
        <v>15</v>
      </c>
      <c r="F1371" s="2">
        <v>2188.54</v>
      </c>
      <c r="G1371" s="2">
        <v>3</v>
      </c>
      <c r="H1371" s="3">
        <v>4</v>
      </c>
      <c r="I1371" s="3">
        <v>4.5</v>
      </c>
      <c r="J1371" s="12">
        <v>0</v>
      </c>
      <c r="K1371">
        <v>2</v>
      </c>
      <c r="L1371" s="2">
        <v>79480.254419999997</v>
      </c>
      <c r="M1371" s="2">
        <v>78120</v>
      </c>
      <c r="N1371" s="2">
        <v>5550.4260000000004</v>
      </c>
      <c r="O1371">
        <v>4</v>
      </c>
      <c r="P1371">
        <v>4</v>
      </c>
      <c r="Q1371" s="4">
        <v>1</v>
      </c>
      <c r="R1371">
        <v>0</v>
      </c>
      <c r="S1371" s="23" t="s">
        <v>199</v>
      </c>
      <c r="T1371" s="5"/>
    </row>
    <row r="1372" spans="1:20" x14ac:dyDescent="0.25">
      <c r="A1372">
        <v>15</v>
      </c>
      <c r="B1372">
        <v>3</v>
      </c>
      <c r="C1372">
        <v>0</v>
      </c>
      <c r="D1372">
        <v>0</v>
      </c>
      <c r="E1372">
        <v>14</v>
      </c>
      <c r="F1372" s="2">
        <v>278.32</v>
      </c>
      <c r="G1372" s="2">
        <v>1</v>
      </c>
      <c r="H1372" s="3">
        <v>3.5</v>
      </c>
      <c r="I1372" s="3">
        <v>6.07</v>
      </c>
      <c r="J1372" s="12">
        <v>1</v>
      </c>
      <c r="K1372">
        <v>0.125</v>
      </c>
      <c r="L1372" s="2">
        <v>14452.07415</v>
      </c>
      <c r="M1372" s="2">
        <v>11799.5</v>
      </c>
      <c r="N1372" s="2">
        <v>1416.5299749999999</v>
      </c>
      <c r="O1372">
        <v>3.5</v>
      </c>
      <c r="P1372">
        <v>6</v>
      </c>
      <c r="Q1372" s="4">
        <v>0.50950229999999996</v>
      </c>
      <c r="R1372">
        <v>0</v>
      </c>
      <c r="S1372" s="23" t="s">
        <v>199</v>
      </c>
      <c r="T1372" s="5"/>
    </row>
    <row r="1373" spans="1:20" x14ac:dyDescent="0.25">
      <c r="A1373">
        <v>32</v>
      </c>
      <c r="B1373">
        <v>7</v>
      </c>
      <c r="C1373">
        <v>1</v>
      </c>
      <c r="D1373">
        <v>0</v>
      </c>
      <c r="E1373">
        <v>31</v>
      </c>
      <c r="F1373" s="2">
        <v>468.77</v>
      </c>
      <c r="G1373" s="2">
        <v>1</v>
      </c>
      <c r="H1373" s="3">
        <v>3.5</v>
      </c>
      <c r="I1373" s="3">
        <v>6.07</v>
      </c>
      <c r="J1373" s="12">
        <v>1</v>
      </c>
      <c r="K1373">
        <v>0.125</v>
      </c>
      <c r="L1373" s="2">
        <v>46952.209569999999</v>
      </c>
      <c r="M1373" s="2">
        <v>32306.38</v>
      </c>
      <c r="N1373" s="2">
        <v>4511.585967</v>
      </c>
      <c r="O1373">
        <v>3.5</v>
      </c>
      <c r="P1373">
        <v>6</v>
      </c>
      <c r="Q1373" s="4">
        <v>0.84615399999999996</v>
      </c>
      <c r="R1373">
        <v>0</v>
      </c>
      <c r="S1373" s="23" t="s">
        <v>200</v>
      </c>
      <c r="T1373" s="5"/>
    </row>
    <row r="1374" spans="1:20" x14ac:dyDescent="0.25">
      <c r="A1374">
        <v>17</v>
      </c>
      <c r="B1374">
        <v>4</v>
      </c>
      <c r="C1374">
        <v>0</v>
      </c>
      <c r="D1374">
        <v>0</v>
      </c>
      <c r="E1374">
        <v>16</v>
      </c>
      <c r="F1374" s="2">
        <v>1165.74</v>
      </c>
      <c r="G1374" s="2">
        <v>2</v>
      </c>
      <c r="H1374" s="3">
        <v>4</v>
      </c>
      <c r="I1374" s="3">
        <v>4.5</v>
      </c>
      <c r="J1374" s="12">
        <v>0</v>
      </c>
      <c r="K1374">
        <v>2</v>
      </c>
      <c r="L1374" s="2">
        <v>46901.832990000003</v>
      </c>
      <c r="M1374" s="2">
        <v>44826.75</v>
      </c>
      <c r="N1374" s="2">
        <v>3184.9405879999999</v>
      </c>
      <c r="O1374">
        <v>3.25</v>
      </c>
      <c r="P1374">
        <v>4</v>
      </c>
      <c r="Q1374" s="4">
        <v>1</v>
      </c>
      <c r="R1374">
        <v>0</v>
      </c>
      <c r="S1374" s="23" t="s">
        <v>199</v>
      </c>
      <c r="T1374" s="5"/>
    </row>
    <row r="1375" spans="1:20" x14ac:dyDescent="0.25">
      <c r="A1375">
        <v>11</v>
      </c>
      <c r="B1375">
        <v>3</v>
      </c>
      <c r="C1375">
        <v>1</v>
      </c>
      <c r="D1375">
        <v>0</v>
      </c>
      <c r="E1375">
        <v>10</v>
      </c>
      <c r="F1375" s="2">
        <v>1252.3599999999999</v>
      </c>
      <c r="G1375" s="2">
        <v>2</v>
      </c>
      <c r="H1375" s="3">
        <v>4</v>
      </c>
      <c r="I1375" s="3">
        <v>4.5</v>
      </c>
      <c r="J1375" s="12">
        <v>0</v>
      </c>
      <c r="K1375">
        <v>2</v>
      </c>
      <c r="L1375" s="2">
        <v>32629.478609999998</v>
      </c>
      <c r="M1375" s="2">
        <v>29412.67</v>
      </c>
      <c r="N1375" s="2">
        <v>2089.770203</v>
      </c>
      <c r="O1375">
        <v>1</v>
      </c>
      <c r="P1375">
        <v>4</v>
      </c>
      <c r="Q1375" s="4">
        <v>0.69998400000000005</v>
      </c>
      <c r="R1375">
        <v>0</v>
      </c>
      <c r="S1375" s="23" t="s">
        <v>199</v>
      </c>
      <c r="T1375" s="5"/>
    </row>
    <row r="1376" spans="1:20" x14ac:dyDescent="0.25">
      <c r="A1376">
        <v>28</v>
      </c>
      <c r="B1376">
        <v>6</v>
      </c>
      <c r="C1376">
        <v>0</v>
      </c>
      <c r="D1376">
        <v>0</v>
      </c>
      <c r="E1376">
        <v>27</v>
      </c>
      <c r="F1376" s="2">
        <v>557.19000000000005</v>
      </c>
      <c r="G1376" s="2">
        <v>1</v>
      </c>
      <c r="H1376" s="3">
        <v>3.5</v>
      </c>
      <c r="I1376" s="3">
        <v>6.07</v>
      </c>
      <c r="J1376" s="12">
        <v>1</v>
      </c>
      <c r="K1376">
        <v>0.125</v>
      </c>
      <c r="L1376" s="2">
        <v>50499.142590000003</v>
      </c>
      <c r="M1376" s="2">
        <v>34462.07</v>
      </c>
      <c r="N1376" s="2">
        <v>4812.628076</v>
      </c>
      <c r="O1376">
        <v>3.5</v>
      </c>
      <c r="P1376">
        <v>6</v>
      </c>
      <c r="Q1376" s="4">
        <v>1</v>
      </c>
      <c r="R1376">
        <v>1</v>
      </c>
      <c r="S1376" s="23" t="s">
        <v>199</v>
      </c>
      <c r="T1376" s="5"/>
    </row>
    <row r="1377" spans="1:20" x14ac:dyDescent="0.25">
      <c r="A1377">
        <v>14</v>
      </c>
      <c r="B1377">
        <v>3</v>
      </c>
      <c r="C1377">
        <v>0</v>
      </c>
      <c r="D1377">
        <v>0</v>
      </c>
      <c r="E1377">
        <v>13</v>
      </c>
      <c r="F1377" s="2">
        <v>1355.66</v>
      </c>
      <c r="G1377" s="2">
        <v>2</v>
      </c>
      <c r="H1377" s="3">
        <v>3.5</v>
      </c>
      <c r="I1377" s="3">
        <v>6.07</v>
      </c>
      <c r="J1377" s="12">
        <v>1</v>
      </c>
      <c r="K1377">
        <v>0.125</v>
      </c>
      <c r="L1377" s="2">
        <v>49025.599999999999</v>
      </c>
      <c r="M1377" s="2">
        <v>44787.8</v>
      </c>
      <c r="N1377" s="2">
        <v>4718.39473</v>
      </c>
      <c r="O1377">
        <v>3.5</v>
      </c>
      <c r="P1377">
        <v>6</v>
      </c>
      <c r="Q1377" s="4">
        <v>0.99802919999999995</v>
      </c>
      <c r="R1377">
        <v>0</v>
      </c>
      <c r="S1377" s="23" t="s">
        <v>199</v>
      </c>
      <c r="T1377" s="5"/>
    </row>
    <row r="1378" spans="1:20" x14ac:dyDescent="0.25">
      <c r="A1378">
        <v>17</v>
      </c>
      <c r="B1378">
        <v>4</v>
      </c>
      <c r="C1378">
        <v>0</v>
      </c>
      <c r="D1378">
        <v>0</v>
      </c>
      <c r="E1378">
        <v>16</v>
      </c>
      <c r="F1378" s="2">
        <v>479.19</v>
      </c>
      <c r="G1378" s="2">
        <v>1</v>
      </c>
      <c r="H1378" s="3">
        <v>4</v>
      </c>
      <c r="I1378" s="3">
        <v>4.5</v>
      </c>
      <c r="J1378" s="12">
        <v>0</v>
      </c>
      <c r="K1378">
        <v>2</v>
      </c>
      <c r="L1378" s="2">
        <v>16941.516329999999</v>
      </c>
      <c r="M1378" s="2">
        <v>16127</v>
      </c>
      <c r="N1378" s="2">
        <v>1066.80105</v>
      </c>
      <c r="O1378">
        <v>1.5</v>
      </c>
      <c r="P1378">
        <v>4</v>
      </c>
      <c r="Q1378" s="4">
        <v>1</v>
      </c>
      <c r="R1378">
        <v>0</v>
      </c>
      <c r="S1378" s="23" t="s">
        <v>199</v>
      </c>
      <c r="T1378" s="5"/>
    </row>
    <row r="1379" spans="1:20" x14ac:dyDescent="0.25">
      <c r="A1379">
        <v>37</v>
      </c>
      <c r="B1379">
        <v>7</v>
      </c>
      <c r="C1379">
        <v>0</v>
      </c>
      <c r="D1379">
        <v>0</v>
      </c>
      <c r="E1379">
        <v>36</v>
      </c>
      <c r="F1379" s="2">
        <v>713.78</v>
      </c>
      <c r="G1379" s="2">
        <v>1</v>
      </c>
      <c r="H1379" s="3">
        <v>4</v>
      </c>
      <c r="I1379" s="3">
        <v>4.5</v>
      </c>
      <c r="J1379" s="12">
        <v>0</v>
      </c>
      <c r="K1379">
        <v>2</v>
      </c>
      <c r="L1379" s="2">
        <v>35084.753069999999</v>
      </c>
      <c r="M1379" s="2">
        <v>33872.199999999997</v>
      </c>
      <c r="N1379" s="2">
        <v>2406.6198100000001</v>
      </c>
      <c r="O1379">
        <v>1</v>
      </c>
      <c r="P1379">
        <v>4</v>
      </c>
      <c r="Q1379" s="4">
        <v>1</v>
      </c>
      <c r="R1379">
        <v>0</v>
      </c>
      <c r="S1379" s="23" t="s">
        <v>200</v>
      </c>
      <c r="T1379" s="5"/>
    </row>
    <row r="1380" spans="1:20" x14ac:dyDescent="0.25">
      <c r="A1380">
        <v>19</v>
      </c>
      <c r="B1380">
        <v>4</v>
      </c>
      <c r="C1380">
        <v>0</v>
      </c>
      <c r="D1380">
        <v>0</v>
      </c>
      <c r="E1380">
        <v>18</v>
      </c>
      <c r="F1380" s="2">
        <v>2169.98</v>
      </c>
      <c r="G1380" s="2">
        <v>3</v>
      </c>
      <c r="H1380" s="3">
        <v>4</v>
      </c>
      <c r="I1380" s="3">
        <v>4.5</v>
      </c>
      <c r="J1380" s="12">
        <v>0</v>
      </c>
      <c r="K1380">
        <v>2</v>
      </c>
      <c r="L1380" s="2">
        <v>86592.580470000001</v>
      </c>
      <c r="M1380" s="2">
        <v>84871.2</v>
      </c>
      <c r="N1380" s="2">
        <v>6445.9676399999998</v>
      </c>
      <c r="O1380">
        <v>4</v>
      </c>
      <c r="P1380">
        <v>4</v>
      </c>
      <c r="Q1380" s="4">
        <v>1.0887709999999999</v>
      </c>
      <c r="R1380">
        <v>0</v>
      </c>
      <c r="S1380" s="23" t="s">
        <v>199</v>
      </c>
      <c r="T1380" s="5"/>
    </row>
    <row r="1381" spans="1:20" x14ac:dyDescent="0.25">
      <c r="A1381">
        <v>18</v>
      </c>
      <c r="B1381">
        <v>4</v>
      </c>
      <c r="C1381">
        <v>0</v>
      </c>
      <c r="D1381">
        <v>0</v>
      </c>
      <c r="E1381">
        <v>17</v>
      </c>
      <c r="F1381" s="2">
        <v>1688.57</v>
      </c>
      <c r="G1381" s="2">
        <v>2</v>
      </c>
      <c r="H1381" s="3">
        <v>3.5</v>
      </c>
      <c r="I1381" s="3">
        <v>6.07</v>
      </c>
      <c r="J1381" s="12">
        <v>1</v>
      </c>
      <c r="K1381">
        <v>0.125</v>
      </c>
      <c r="L1381" s="2">
        <v>66469.859960000002</v>
      </c>
      <c r="M1381" s="2">
        <v>59769</v>
      </c>
      <c r="N1381" s="2">
        <v>6296.6641499999996</v>
      </c>
      <c r="O1381">
        <v>3.5</v>
      </c>
      <c r="P1381">
        <v>6</v>
      </c>
      <c r="Q1381" s="4">
        <v>1</v>
      </c>
      <c r="R1381">
        <v>0</v>
      </c>
      <c r="S1381" s="23" t="s">
        <v>199</v>
      </c>
      <c r="T1381" s="5"/>
    </row>
    <row r="1382" spans="1:20" x14ac:dyDescent="0.25">
      <c r="A1382">
        <v>10</v>
      </c>
      <c r="B1382">
        <v>2</v>
      </c>
      <c r="C1382">
        <v>0</v>
      </c>
      <c r="D1382">
        <v>0</v>
      </c>
      <c r="E1382">
        <v>9</v>
      </c>
      <c r="F1382" s="2">
        <v>1530.73</v>
      </c>
      <c r="G1382" s="2">
        <v>2</v>
      </c>
      <c r="H1382" s="3">
        <v>3.5</v>
      </c>
      <c r="I1382" s="3">
        <v>3</v>
      </c>
      <c r="J1382" s="12">
        <v>0</v>
      </c>
      <c r="K1382">
        <v>0.15</v>
      </c>
      <c r="L1382" s="2">
        <v>141569.31959999999</v>
      </c>
      <c r="M1382" s="2">
        <v>77826.38</v>
      </c>
      <c r="N1382" s="2">
        <v>13537.898800000001</v>
      </c>
      <c r="O1382">
        <v>3</v>
      </c>
      <c r="P1382">
        <v>6</v>
      </c>
      <c r="Q1382" s="4">
        <v>0.76287729999999998</v>
      </c>
      <c r="R1382">
        <v>0</v>
      </c>
      <c r="S1382" s="23" t="s">
        <v>199</v>
      </c>
      <c r="T1382" s="5"/>
    </row>
    <row r="1383" spans="1:20" x14ac:dyDescent="0.25">
      <c r="A1383">
        <v>2</v>
      </c>
      <c r="B1383">
        <v>1</v>
      </c>
      <c r="C1383">
        <v>1</v>
      </c>
      <c r="D1383">
        <v>0</v>
      </c>
      <c r="E1383">
        <v>1</v>
      </c>
      <c r="F1383" s="2">
        <v>1666.86</v>
      </c>
      <c r="G1383" s="2">
        <v>2</v>
      </c>
      <c r="H1383" s="3">
        <v>4</v>
      </c>
      <c r="I1383" s="3">
        <v>4.5</v>
      </c>
      <c r="J1383" s="12">
        <v>0</v>
      </c>
      <c r="K1383">
        <v>2</v>
      </c>
      <c r="L1383" s="2">
        <v>29877.010269999999</v>
      </c>
      <c r="M1383" s="2">
        <v>24276</v>
      </c>
      <c r="N1383" s="2">
        <v>1962.7146</v>
      </c>
      <c r="O1383">
        <v>1</v>
      </c>
      <c r="P1383">
        <v>4</v>
      </c>
      <c r="Q1383" s="4">
        <v>1.424145</v>
      </c>
      <c r="R1383">
        <v>0</v>
      </c>
      <c r="S1383" s="23" t="s">
        <v>199</v>
      </c>
      <c r="T1383" s="5"/>
    </row>
    <row r="1384" spans="1:20" x14ac:dyDescent="0.25">
      <c r="A1384">
        <v>26</v>
      </c>
      <c r="B1384">
        <v>6</v>
      </c>
      <c r="C1384">
        <v>1</v>
      </c>
      <c r="D1384">
        <v>0</v>
      </c>
      <c r="E1384">
        <v>25</v>
      </c>
      <c r="F1384" s="2">
        <v>519.55999999999995</v>
      </c>
      <c r="G1384" s="2">
        <v>1</v>
      </c>
      <c r="H1384" s="3">
        <v>4</v>
      </c>
      <c r="I1384" s="3">
        <v>5.2</v>
      </c>
      <c r="J1384" s="12">
        <v>1</v>
      </c>
      <c r="K1384">
        <v>1.5</v>
      </c>
      <c r="L1384" s="2">
        <v>19547.729480000002</v>
      </c>
      <c r="M1384" s="2">
        <v>19237</v>
      </c>
      <c r="N1384" s="2">
        <v>989.74365</v>
      </c>
      <c r="O1384">
        <v>2.75</v>
      </c>
      <c r="P1384">
        <v>4</v>
      </c>
      <c r="Q1384" s="4">
        <v>0.90000769999999997</v>
      </c>
      <c r="R1384">
        <v>0</v>
      </c>
      <c r="S1384" s="23" t="s">
        <v>200</v>
      </c>
      <c r="T1384" s="5"/>
    </row>
    <row r="1385" spans="1:20" x14ac:dyDescent="0.25">
      <c r="A1385">
        <v>22</v>
      </c>
      <c r="B1385">
        <v>5</v>
      </c>
      <c r="C1385">
        <v>0</v>
      </c>
      <c r="D1385">
        <v>0</v>
      </c>
      <c r="E1385">
        <v>21</v>
      </c>
      <c r="F1385" s="2">
        <v>613.08000000000004</v>
      </c>
      <c r="G1385" s="2">
        <v>1</v>
      </c>
      <c r="H1385" s="3">
        <v>4</v>
      </c>
      <c r="I1385" s="3">
        <v>4.5</v>
      </c>
      <c r="J1385" s="12">
        <v>0</v>
      </c>
      <c r="K1385">
        <v>2</v>
      </c>
      <c r="L1385" s="2">
        <v>21562.431089999998</v>
      </c>
      <c r="M1385" s="2">
        <v>20016.330000000002</v>
      </c>
      <c r="N1385" s="2">
        <v>1422.160247</v>
      </c>
      <c r="O1385">
        <v>1</v>
      </c>
      <c r="P1385">
        <v>4</v>
      </c>
      <c r="Q1385" s="4">
        <v>1.0185200000000001</v>
      </c>
      <c r="R1385">
        <v>0</v>
      </c>
      <c r="S1385" s="23" t="s">
        <v>199</v>
      </c>
      <c r="T1385" s="5"/>
    </row>
    <row r="1386" spans="1:20" x14ac:dyDescent="0.25">
      <c r="A1386">
        <v>29</v>
      </c>
      <c r="B1386">
        <v>6</v>
      </c>
      <c r="C1386">
        <v>1</v>
      </c>
      <c r="D1386">
        <v>0</v>
      </c>
      <c r="E1386">
        <v>28</v>
      </c>
      <c r="F1386" s="2">
        <v>548.67999999999995</v>
      </c>
      <c r="G1386" s="2">
        <v>1</v>
      </c>
      <c r="H1386" s="3">
        <v>3.5</v>
      </c>
      <c r="I1386" s="3">
        <v>6.07</v>
      </c>
      <c r="J1386" s="12">
        <v>1</v>
      </c>
      <c r="K1386">
        <v>0.125</v>
      </c>
      <c r="L1386" s="2">
        <v>44961.750690000001</v>
      </c>
      <c r="M1386" s="2">
        <v>32152.3</v>
      </c>
      <c r="N1386" s="2">
        <v>4174.9761550000003</v>
      </c>
      <c r="O1386">
        <v>3.5</v>
      </c>
      <c r="P1386">
        <v>6</v>
      </c>
      <c r="Q1386" s="4">
        <v>0.84642899999999999</v>
      </c>
      <c r="R1386">
        <v>0</v>
      </c>
      <c r="S1386" s="23" t="s">
        <v>199</v>
      </c>
      <c r="T1386" s="5"/>
    </row>
    <row r="1387" spans="1:20" x14ac:dyDescent="0.25">
      <c r="A1387">
        <v>32</v>
      </c>
      <c r="B1387">
        <v>7</v>
      </c>
      <c r="C1387">
        <v>0</v>
      </c>
      <c r="D1387">
        <v>1</v>
      </c>
      <c r="E1387">
        <v>0</v>
      </c>
      <c r="F1387" s="2">
        <v>1036.143605</v>
      </c>
      <c r="G1387" s="2">
        <v>2</v>
      </c>
      <c r="H1387" s="3">
        <v>3.5</v>
      </c>
      <c r="I1387" s="3">
        <v>6.07</v>
      </c>
      <c r="J1387" s="12">
        <v>1</v>
      </c>
      <c r="K1387">
        <v>0.125</v>
      </c>
      <c r="L1387" s="2">
        <v>11587.87919</v>
      </c>
      <c r="M1387" s="2">
        <v>5988.8</v>
      </c>
      <c r="N1387" s="2">
        <v>689.61032</v>
      </c>
      <c r="O1387">
        <v>3.5</v>
      </c>
      <c r="P1387">
        <v>6</v>
      </c>
      <c r="Q1387" s="4">
        <v>1.9949680000000001</v>
      </c>
      <c r="R1387">
        <v>0</v>
      </c>
      <c r="S1387" s="23" t="s">
        <v>199</v>
      </c>
      <c r="T1387" s="5"/>
    </row>
    <row r="1388" spans="1:20" x14ac:dyDescent="0.25">
      <c r="A1388">
        <v>19</v>
      </c>
      <c r="B1388">
        <v>4</v>
      </c>
      <c r="C1388">
        <v>1</v>
      </c>
      <c r="D1388">
        <v>0</v>
      </c>
      <c r="E1388">
        <v>18</v>
      </c>
      <c r="F1388" s="2">
        <v>1086.72</v>
      </c>
      <c r="G1388" s="2">
        <v>2</v>
      </c>
      <c r="H1388" s="3">
        <v>4</v>
      </c>
      <c r="I1388" s="3">
        <v>4.5</v>
      </c>
      <c r="J1388" s="12">
        <v>0</v>
      </c>
      <c r="K1388">
        <v>2</v>
      </c>
      <c r="L1388" s="2">
        <v>55977.40468</v>
      </c>
      <c r="M1388" s="2">
        <v>54480</v>
      </c>
      <c r="N1388" s="2">
        <v>3603.8519999999999</v>
      </c>
      <c r="O1388">
        <v>3.25</v>
      </c>
      <c r="P1388">
        <v>4</v>
      </c>
      <c r="Q1388" s="4">
        <v>0.69333040000000001</v>
      </c>
      <c r="R1388">
        <v>0</v>
      </c>
      <c r="S1388" s="23" t="s">
        <v>199</v>
      </c>
      <c r="T1388" s="5"/>
    </row>
    <row r="1389" spans="1:20" x14ac:dyDescent="0.25">
      <c r="A1389">
        <v>4</v>
      </c>
      <c r="B1389">
        <v>1</v>
      </c>
      <c r="C1389">
        <v>1</v>
      </c>
      <c r="D1389">
        <v>0</v>
      </c>
      <c r="E1389">
        <v>3</v>
      </c>
      <c r="F1389" s="2">
        <v>1950.96</v>
      </c>
      <c r="G1389" s="2">
        <v>2</v>
      </c>
      <c r="H1389" s="3">
        <v>4</v>
      </c>
      <c r="I1389" s="3">
        <v>5.2</v>
      </c>
      <c r="J1389" s="12">
        <v>1</v>
      </c>
      <c r="K1389">
        <v>1.5</v>
      </c>
      <c r="L1389" s="2">
        <v>21245.54621</v>
      </c>
      <c r="M1389" s="2">
        <v>19939</v>
      </c>
      <c r="N1389" s="2">
        <v>1025.8615500000001</v>
      </c>
      <c r="O1389">
        <v>1.5</v>
      </c>
      <c r="P1389">
        <v>4</v>
      </c>
      <c r="Q1389" s="4">
        <v>0.83850650000000004</v>
      </c>
      <c r="R1389">
        <v>0</v>
      </c>
      <c r="S1389" s="23" t="s">
        <v>200</v>
      </c>
      <c r="T1389" s="5"/>
    </row>
    <row r="1390" spans="1:20" x14ac:dyDescent="0.25">
      <c r="A1390">
        <v>6</v>
      </c>
      <c r="B1390">
        <v>2</v>
      </c>
      <c r="C1390">
        <v>0</v>
      </c>
      <c r="D1390">
        <v>0</v>
      </c>
      <c r="E1390">
        <v>5</v>
      </c>
      <c r="F1390" s="2">
        <v>2127.61</v>
      </c>
      <c r="G1390" s="2">
        <v>3</v>
      </c>
      <c r="H1390" s="3">
        <v>3.5</v>
      </c>
      <c r="I1390" s="3">
        <v>3</v>
      </c>
      <c r="J1390" s="12">
        <v>0</v>
      </c>
      <c r="K1390">
        <v>0.15</v>
      </c>
      <c r="L1390" s="2">
        <v>60504.308570000001</v>
      </c>
      <c r="M1390" s="2">
        <v>46276.63</v>
      </c>
      <c r="N1390" s="2">
        <v>6462.5313800000004</v>
      </c>
      <c r="O1390">
        <v>3</v>
      </c>
      <c r="P1390">
        <v>6</v>
      </c>
      <c r="Q1390" s="4">
        <v>0.73783880000000002</v>
      </c>
      <c r="R1390">
        <v>0</v>
      </c>
      <c r="S1390" s="23" t="s">
        <v>200</v>
      </c>
      <c r="T1390" s="5"/>
    </row>
    <row r="1391" spans="1:20" x14ac:dyDescent="0.25">
      <c r="A1391">
        <v>39</v>
      </c>
      <c r="B1391">
        <v>7</v>
      </c>
      <c r="C1391">
        <v>0</v>
      </c>
      <c r="D1391">
        <v>0</v>
      </c>
      <c r="E1391">
        <v>38</v>
      </c>
      <c r="F1391" s="2">
        <v>287.06</v>
      </c>
      <c r="G1391" s="2">
        <v>1</v>
      </c>
      <c r="H1391" s="3">
        <v>4</v>
      </c>
      <c r="I1391" s="3">
        <v>5.2</v>
      </c>
      <c r="J1391" s="12">
        <v>1</v>
      </c>
      <c r="K1391">
        <v>1.5</v>
      </c>
      <c r="L1391" s="2">
        <v>18639.599999999999</v>
      </c>
      <c r="M1391" s="2">
        <v>18518.8</v>
      </c>
      <c r="N1391" s="2">
        <v>862.05014000000006</v>
      </c>
      <c r="O1391">
        <v>2.75</v>
      </c>
      <c r="P1391">
        <v>4</v>
      </c>
      <c r="Q1391" s="4">
        <v>1</v>
      </c>
      <c r="R1391">
        <v>0</v>
      </c>
      <c r="S1391" s="23" t="s">
        <v>200</v>
      </c>
      <c r="T1391" s="5"/>
    </row>
    <row r="1392" spans="1:20" x14ac:dyDescent="0.25">
      <c r="A1392">
        <v>28</v>
      </c>
      <c r="B1392">
        <v>6</v>
      </c>
      <c r="C1392">
        <v>0</v>
      </c>
      <c r="D1392">
        <v>0</v>
      </c>
      <c r="E1392">
        <v>27</v>
      </c>
      <c r="F1392" s="2">
        <v>1218.96</v>
      </c>
      <c r="G1392" s="2">
        <v>2</v>
      </c>
      <c r="H1392" s="3">
        <v>4</v>
      </c>
      <c r="I1392" s="3">
        <v>4.5</v>
      </c>
      <c r="J1392" s="12">
        <v>0</v>
      </c>
      <c r="K1392">
        <v>2</v>
      </c>
      <c r="L1392" s="2">
        <v>85783.778940000004</v>
      </c>
      <c r="M1392" s="2">
        <v>84286</v>
      </c>
      <c r="N1392" s="2">
        <v>6401.5217000000002</v>
      </c>
      <c r="O1392">
        <v>4</v>
      </c>
      <c r="P1392">
        <v>4</v>
      </c>
      <c r="Q1392" s="4">
        <v>1</v>
      </c>
      <c r="R1392">
        <v>0</v>
      </c>
      <c r="S1392" s="23" t="s">
        <v>200</v>
      </c>
      <c r="T1392" s="5"/>
    </row>
    <row r="1393" spans="1:20" x14ac:dyDescent="0.25">
      <c r="A1393">
        <v>9</v>
      </c>
      <c r="B1393">
        <v>2</v>
      </c>
      <c r="C1393">
        <v>1</v>
      </c>
      <c r="D1393">
        <v>0</v>
      </c>
      <c r="E1393">
        <v>8</v>
      </c>
      <c r="F1393" s="2">
        <v>519.78</v>
      </c>
      <c r="G1393" s="2">
        <v>1</v>
      </c>
      <c r="H1393" s="3">
        <v>3.5</v>
      </c>
      <c r="I1393" s="3">
        <v>6.07</v>
      </c>
      <c r="J1393" s="12">
        <v>1</v>
      </c>
      <c r="K1393">
        <v>0.125</v>
      </c>
      <c r="L1393" s="2">
        <v>23322.53789</v>
      </c>
      <c r="M1393" s="2">
        <v>20295.939999999999</v>
      </c>
      <c r="N1393" s="2">
        <v>2138.1772799999999</v>
      </c>
      <c r="O1393">
        <v>3.5</v>
      </c>
      <c r="P1393">
        <v>6</v>
      </c>
      <c r="Q1393" s="4">
        <v>0.73540919999999999</v>
      </c>
      <c r="R1393">
        <v>0</v>
      </c>
      <c r="S1393" s="23" t="s">
        <v>199</v>
      </c>
      <c r="T1393" s="5"/>
    </row>
    <row r="1394" spans="1:20" x14ac:dyDescent="0.25">
      <c r="A1394">
        <v>18</v>
      </c>
      <c r="B1394">
        <v>4</v>
      </c>
      <c r="C1394">
        <v>0</v>
      </c>
      <c r="D1394">
        <v>0</v>
      </c>
      <c r="E1394">
        <v>17</v>
      </c>
      <c r="F1394" s="2">
        <v>958.88</v>
      </c>
      <c r="G1394" s="2">
        <v>1</v>
      </c>
      <c r="H1394" s="3">
        <v>4</v>
      </c>
      <c r="I1394" s="3">
        <v>4.5</v>
      </c>
      <c r="J1394" s="12">
        <v>0</v>
      </c>
      <c r="K1394">
        <v>2</v>
      </c>
      <c r="L1394" s="2">
        <v>62929.064259999999</v>
      </c>
      <c r="M1394" s="2">
        <v>56186</v>
      </c>
      <c r="N1394" s="2">
        <v>5643.8837000000003</v>
      </c>
      <c r="O1394">
        <v>4</v>
      </c>
      <c r="P1394">
        <v>4</v>
      </c>
      <c r="Q1394" s="4">
        <v>1</v>
      </c>
      <c r="R1394">
        <v>0</v>
      </c>
      <c r="S1394" s="23" t="s">
        <v>199</v>
      </c>
      <c r="T1394" s="5"/>
    </row>
    <row r="1395" spans="1:20" x14ac:dyDescent="0.25">
      <c r="A1395">
        <v>11</v>
      </c>
      <c r="B1395">
        <v>3</v>
      </c>
      <c r="C1395">
        <v>1</v>
      </c>
      <c r="D1395">
        <v>0</v>
      </c>
      <c r="E1395">
        <v>10</v>
      </c>
      <c r="F1395" s="2">
        <v>1854.7</v>
      </c>
      <c r="G1395" s="2">
        <v>2</v>
      </c>
      <c r="H1395" s="3">
        <v>4</v>
      </c>
      <c r="I1395" s="3">
        <v>4.5</v>
      </c>
      <c r="J1395" s="12">
        <v>0</v>
      </c>
      <c r="K1395">
        <v>2</v>
      </c>
      <c r="L1395" s="2">
        <v>42056.63983</v>
      </c>
      <c r="M1395" s="2">
        <v>40816.14</v>
      </c>
      <c r="N1395" s="2">
        <v>2299.9894899999999</v>
      </c>
      <c r="O1395">
        <v>3.25</v>
      </c>
      <c r="P1395">
        <v>4</v>
      </c>
      <c r="Q1395" s="4">
        <v>0.45595659999999999</v>
      </c>
      <c r="R1395">
        <v>0</v>
      </c>
      <c r="S1395" s="23" t="s">
        <v>200</v>
      </c>
      <c r="T1395" s="5"/>
    </row>
    <row r="1396" spans="1:20" x14ac:dyDescent="0.25">
      <c r="A1396">
        <v>32</v>
      </c>
      <c r="B1396">
        <v>7</v>
      </c>
      <c r="C1396">
        <v>1</v>
      </c>
      <c r="D1396">
        <v>0</v>
      </c>
      <c r="E1396">
        <v>31</v>
      </c>
      <c r="F1396" s="2">
        <v>312.54000000000002</v>
      </c>
      <c r="G1396" s="2">
        <v>1</v>
      </c>
      <c r="H1396" s="3">
        <v>4</v>
      </c>
      <c r="I1396" s="3">
        <v>5.2</v>
      </c>
      <c r="J1396" s="12">
        <v>1</v>
      </c>
      <c r="K1396">
        <v>1.5</v>
      </c>
      <c r="L1396" s="2">
        <v>12729.09225</v>
      </c>
      <c r="M1396" s="2">
        <v>12475.5</v>
      </c>
      <c r="N1396" s="2">
        <v>580.73452499999996</v>
      </c>
      <c r="O1396">
        <v>1.5</v>
      </c>
      <c r="P1396">
        <v>4</v>
      </c>
      <c r="Q1396" s="4">
        <v>0.94000570000000006</v>
      </c>
      <c r="R1396">
        <v>0</v>
      </c>
      <c r="S1396" s="23" t="s">
        <v>200</v>
      </c>
      <c r="T1396" s="5"/>
    </row>
    <row r="1397" spans="1:20" x14ac:dyDescent="0.25">
      <c r="A1397">
        <v>43</v>
      </c>
      <c r="B1397">
        <v>7</v>
      </c>
      <c r="C1397">
        <v>1</v>
      </c>
      <c r="D1397">
        <v>0</v>
      </c>
      <c r="E1397">
        <v>42</v>
      </c>
      <c r="F1397" s="2">
        <v>192.09</v>
      </c>
      <c r="G1397" s="2">
        <v>1</v>
      </c>
      <c r="H1397" s="3">
        <v>4</v>
      </c>
      <c r="I1397" s="3">
        <v>4.5</v>
      </c>
      <c r="J1397" s="12">
        <v>0</v>
      </c>
      <c r="K1397">
        <v>2</v>
      </c>
      <c r="L1397" s="2">
        <v>13148.97263</v>
      </c>
      <c r="M1397" s="2">
        <v>12793.5</v>
      </c>
      <c r="N1397" s="2">
        <v>846.29002500000001</v>
      </c>
      <c r="O1397">
        <v>1.5</v>
      </c>
      <c r="P1397">
        <v>4</v>
      </c>
      <c r="Q1397" s="4">
        <v>1</v>
      </c>
      <c r="R1397">
        <v>0</v>
      </c>
      <c r="S1397" s="23" t="s">
        <v>200</v>
      </c>
      <c r="T1397" s="5"/>
    </row>
    <row r="1398" spans="1:20" x14ac:dyDescent="0.25">
      <c r="A1398">
        <v>12</v>
      </c>
      <c r="B1398">
        <v>3</v>
      </c>
      <c r="C1398">
        <v>0</v>
      </c>
      <c r="D1398">
        <v>0</v>
      </c>
      <c r="E1398">
        <v>11</v>
      </c>
      <c r="F1398" s="2">
        <v>1033.1500000000001</v>
      </c>
      <c r="G1398" s="2">
        <v>2</v>
      </c>
      <c r="H1398" s="3">
        <v>3.5</v>
      </c>
      <c r="I1398" s="3">
        <v>6.07</v>
      </c>
      <c r="J1398" s="12">
        <v>1</v>
      </c>
      <c r="K1398">
        <v>0.125</v>
      </c>
      <c r="L1398" s="2">
        <v>65666.106400000004</v>
      </c>
      <c r="M1398" s="2">
        <v>43592.800000000003</v>
      </c>
      <c r="N1398" s="2">
        <v>6087.73452</v>
      </c>
      <c r="O1398">
        <v>3.5</v>
      </c>
      <c r="P1398">
        <v>6</v>
      </c>
      <c r="Q1398" s="4">
        <v>1</v>
      </c>
      <c r="R1398">
        <v>1</v>
      </c>
      <c r="S1398" s="23" t="s">
        <v>200</v>
      </c>
      <c r="T1398" s="5"/>
    </row>
    <row r="1399" spans="1:20" x14ac:dyDescent="0.25">
      <c r="A1399">
        <v>6</v>
      </c>
      <c r="B1399">
        <v>2</v>
      </c>
      <c r="C1399">
        <v>1</v>
      </c>
      <c r="D1399">
        <v>1</v>
      </c>
      <c r="E1399">
        <v>0</v>
      </c>
      <c r="F1399" s="2">
        <v>2599.27</v>
      </c>
      <c r="G1399" s="2">
        <v>3</v>
      </c>
      <c r="H1399" s="3">
        <v>3.5</v>
      </c>
      <c r="I1399" s="3">
        <v>6.07</v>
      </c>
      <c r="J1399" s="12">
        <v>1</v>
      </c>
      <c r="K1399">
        <v>0.125</v>
      </c>
      <c r="L1399" s="2">
        <v>7246.9025860000002</v>
      </c>
      <c r="M1399" s="2">
        <v>5088</v>
      </c>
      <c r="N1399" s="2">
        <v>585.88319999999999</v>
      </c>
      <c r="O1399">
        <v>3.5</v>
      </c>
      <c r="P1399">
        <v>6</v>
      </c>
      <c r="Q1399" s="4">
        <v>1</v>
      </c>
      <c r="R1399">
        <v>0</v>
      </c>
      <c r="S1399" s="23" t="s">
        <v>199</v>
      </c>
      <c r="T1399" s="5"/>
    </row>
    <row r="1400" spans="1:20" x14ac:dyDescent="0.25">
      <c r="A1400">
        <v>9</v>
      </c>
      <c r="B1400">
        <v>2</v>
      </c>
      <c r="C1400">
        <v>1</v>
      </c>
      <c r="D1400">
        <v>0</v>
      </c>
      <c r="E1400">
        <v>8</v>
      </c>
      <c r="F1400" s="2">
        <v>730.28</v>
      </c>
      <c r="G1400" s="2">
        <v>1</v>
      </c>
      <c r="H1400" s="3">
        <v>3.5</v>
      </c>
      <c r="I1400" s="3">
        <v>6.07</v>
      </c>
      <c r="J1400" s="12">
        <v>1</v>
      </c>
      <c r="K1400">
        <v>0.125</v>
      </c>
      <c r="L1400" s="2">
        <v>28249.779299999998</v>
      </c>
      <c r="M1400" s="2">
        <v>24363.5</v>
      </c>
      <c r="N1400" s="2">
        <v>2327.932425</v>
      </c>
      <c r="O1400">
        <v>3.5</v>
      </c>
      <c r="P1400">
        <v>6</v>
      </c>
      <c r="Q1400" s="4">
        <v>1</v>
      </c>
      <c r="R1400">
        <v>0</v>
      </c>
      <c r="S1400" s="23" t="s">
        <v>199</v>
      </c>
      <c r="T1400" s="5"/>
    </row>
    <row r="1401" spans="1:20" x14ac:dyDescent="0.25">
      <c r="A1401">
        <v>30</v>
      </c>
      <c r="B1401">
        <v>6</v>
      </c>
      <c r="C1401">
        <v>1</v>
      </c>
      <c r="D1401">
        <v>0</v>
      </c>
      <c r="E1401">
        <v>29</v>
      </c>
      <c r="F1401" s="2">
        <v>198.17</v>
      </c>
      <c r="G1401" s="2">
        <v>1</v>
      </c>
      <c r="H1401" s="3">
        <v>3.5</v>
      </c>
      <c r="I1401" s="3">
        <v>4.5</v>
      </c>
      <c r="J1401" s="12">
        <v>0</v>
      </c>
      <c r="K1401">
        <v>0.1</v>
      </c>
      <c r="L1401" s="2">
        <v>24497.74365</v>
      </c>
      <c r="M1401" s="2">
        <v>12472.8</v>
      </c>
      <c r="N1401" s="2">
        <v>2291.877</v>
      </c>
      <c r="O1401">
        <v>3</v>
      </c>
      <c r="P1401">
        <v>6</v>
      </c>
      <c r="Q1401" s="4">
        <v>0.93970160000000003</v>
      </c>
      <c r="R1401">
        <v>0</v>
      </c>
      <c r="S1401" s="23" t="s">
        <v>199</v>
      </c>
      <c r="T1401" s="5"/>
    </row>
    <row r="1402" spans="1:20" x14ac:dyDescent="0.25">
      <c r="A1402">
        <v>2</v>
      </c>
      <c r="B1402">
        <v>1</v>
      </c>
      <c r="C1402">
        <v>1</v>
      </c>
      <c r="D1402">
        <v>0</v>
      </c>
      <c r="E1402">
        <v>1</v>
      </c>
      <c r="F1402" s="2">
        <v>802.24</v>
      </c>
      <c r="G1402" s="2">
        <v>1</v>
      </c>
      <c r="H1402" s="3">
        <v>4</v>
      </c>
      <c r="I1402" s="3">
        <v>5.2</v>
      </c>
      <c r="J1402" s="12">
        <v>1</v>
      </c>
      <c r="K1402">
        <v>1.5</v>
      </c>
      <c r="L1402" s="2">
        <v>8670.42281</v>
      </c>
      <c r="M1402" s="2">
        <v>8225.33</v>
      </c>
      <c r="N1402" s="2">
        <v>423.19322899999997</v>
      </c>
      <c r="O1402">
        <v>2.75</v>
      </c>
      <c r="P1402">
        <v>4</v>
      </c>
      <c r="Q1402" s="4">
        <v>1.193141</v>
      </c>
      <c r="R1402">
        <v>0</v>
      </c>
      <c r="S1402" s="23" t="s">
        <v>199</v>
      </c>
      <c r="T1402" s="5"/>
    </row>
    <row r="1403" spans="1:20" x14ac:dyDescent="0.25">
      <c r="A1403">
        <v>18</v>
      </c>
      <c r="B1403">
        <v>4</v>
      </c>
      <c r="C1403">
        <v>0</v>
      </c>
      <c r="D1403">
        <v>0</v>
      </c>
      <c r="E1403">
        <v>17</v>
      </c>
      <c r="F1403" s="2">
        <v>1093.26</v>
      </c>
      <c r="G1403" s="2">
        <v>2</v>
      </c>
      <c r="H1403" s="3">
        <v>4</v>
      </c>
      <c r="I1403" s="3">
        <v>4.5</v>
      </c>
      <c r="J1403" s="12">
        <v>0</v>
      </c>
      <c r="K1403">
        <v>2</v>
      </c>
      <c r="L1403" s="2">
        <v>37362.799659999997</v>
      </c>
      <c r="M1403" s="2">
        <v>33426.5</v>
      </c>
      <c r="N1403" s="2">
        <v>2702.5325250000001</v>
      </c>
      <c r="O1403">
        <v>1</v>
      </c>
      <c r="P1403">
        <v>4</v>
      </c>
      <c r="Q1403" s="4">
        <v>1</v>
      </c>
      <c r="R1403">
        <v>0</v>
      </c>
      <c r="S1403" s="23" t="s">
        <v>200</v>
      </c>
      <c r="T1403" s="5"/>
    </row>
    <row r="1404" spans="1:20" x14ac:dyDescent="0.25">
      <c r="A1404">
        <v>6</v>
      </c>
      <c r="B1404">
        <v>2</v>
      </c>
      <c r="C1404">
        <v>0</v>
      </c>
      <c r="D1404">
        <v>0</v>
      </c>
      <c r="E1404">
        <v>5</v>
      </c>
      <c r="F1404" s="2">
        <v>2623.56</v>
      </c>
      <c r="G1404" s="2">
        <v>3</v>
      </c>
      <c r="H1404" s="3">
        <v>4</v>
      </c>
      <c r="I1404" s="3">
        <v>4.5</v>
      </c>
      <c r="J1404" s="12">
        <v>0</v>
      </c>
      <c r="K1404">
        <v>2</v>
      </c>
      <c r="L1404" s="2">
        <v>52920.60613</v>
      </c>
      <c r="M1404" s="2">
        <v>45806</v>
      </c>
      <c r="N1404" s="2">
        <v>3254.5162999999998</v>
      </c>
      <c r="O1404">
        <v>1</v>
      </c>
      <c r="P1404">
        <v>4</v>
      </c>
      <c r="Q1404" s="4">
        <v>1.216661</v>
      </c>
      <c r="R1404">
        <v>0</v>
      </c>
      <c r="S1404" s="23" t="s">
        <v>200</v>
      </c>
      <c r="T1404" s="5"/>
    </row>
    <row r="1405" spans="1:20" x14ac:dyDescent="0.25">
      <c r="A1405">
        <v>16</v>
      </c>
      <c r="B1405">
        <v>4</v>
      </c>
      <c r="C1405">
        <v>1</v>
      </c>
      <c r="D1405">
        <v>0</v>
      </c>
      <c r="E1405">
        <v>15</v>
      </c>
      <c r="F1405" s="2">
        <v>1150</v>
      </c>
      <c r="G1405" s="2">
        <v>2</v>
      </c>
      <c r="H1405" s="3">
        <v>4</v>
      </c>
      <c r="I1405" s="3">
        <v>4.5</v>
      </c>
      <c r="J1405" s="12">
        <v>0</v>
      </c>
      <c r="K1405">
        <v>2</v>
      </c>
      <c r="L1405" s="2">
        <v>67494.123500000002</v>
      </c>
      <c r="M1405" s="2">
        <v>61231.9</v>
      </c>
      <c r="N1405" s="2">
        <v>6150.7443549999998</v>
      </c>
      <c r="O1405">
        <v>4</v>
      </c>
      <c r="P1405">
        <v>4</v>
      </c>
      <c r="Q1405" s="4">
        <v>1.3955340000000001</v>
      </c>
      <c r="R1405">
        <v>0</v>
      </c>
      <c r="S1405" s="23" t="s">
        <v>199</v>
      </c>
      <c r="T1405" s="5"/>
    </row>
    <row r="1406" spans="1:20" x14ac:dyDescent="0.25">
      <c r="A1406">
        <v>23</v>
      </c>
      <c r="B1406">
        <v>5</v>
      </c>
      <c r="C1406">
        <v>1</v>
      </c>
      <c r="D1406">
        <v>0</v>
      </c>
      <c r="E1406">
        <v>22</v>
      </c>
      <c r="F1406" s="2">
        <v>1050.8699999999999</v>
      </c>
      <c r="G1406" s="2">
        <v>2</v>
      </c>
      <c r="H1406" s="3">
        <v>4</v>
      </c>
      <c r="I1406" s="3">
        <v>4.5</v>
      </c>
      <c r="J1406" s="12">
        <v>0</v>
      </c>
      <c r="K1406">
        <v>2</v>
      </c>
      <c r="L1406" s="2">
        <v>47654.802770000002</v>
      </c>
      <c r="M1406" s="2">
        <v>46824.67</v>
      </c>
      <c r="N1406" s="2">
        <v>2638.570154</v>
      </c>
      <c r="O1406">
        <v>3.25</v>
      </c>
      <c r="P1406">
        <v>4</v>
      </c>
      <c r="Q1406" s="4">
        <v>0.84000410000000003</v>
      </c>
      <c r="R1406">
        <v>1</v>
      </c>
      <c r="S1406" s="23" t="s">
        <v>200</v>
      </c>
      <c r="T1406" s="5"/>
    </row>
    <row r="1407" spans="1:20" x14ac:dyDescent="0.25">
      <c r="A1407">
        <v>17</v>
      </c>
      <c r="B1407">
        <v>4</v>
      </c>
      <c r="C1407">
        <v>1</v>
      </c>
      <c r="D1407">
        <v>0</v>
      </c>
      <c r="E1407">
        <v>16</v>
      </c>
      <c r="F1407" s="2">
        <v>2372.8200000000002</v>
      </c>
      <c r="G1407" s="2">
        <v>3</v>
      </c>
      <c r="H1407" s="3">
        <v>3.5</v>
      </c>
      <c r="I1407" s="3">
        <v>5.28</v>
      </c>
      <c r="J1407" s="12">
        <v>1</v>
      </c>
      <c r="K1407">
        <v>3.5</v>
      </c>
      <c r="L1407" s="2">
        <v>57434.888480000001</v>
      </c>
      <c r="M1407" s="2">
        <v>56347.5</v>
      </c>
      <c r="N1407" s="2">
        <v>1794.6678750000001</v>
      </c>
      <c r="O1407">
        <v>2.25</v>
      </c>
      <c r="P1407">
        <v>4</v>
      </c>
      <c r="Q1407" s="4">
        <v>1</v>
      </c>
      <c r="R1407">
        <v>0</v>
      </c>
      <c r="S1407" s="23" t="s">
        <v>200</v>
      </c>
      <c r="T1407" s="5"/>
    </row>
    <row r="1408" spans="1:20" x14ac:dyDescent="0.25">
      <c r="A1408">
        <v>9</v>
      </c>
      <c r="B1408">
        <v>2</v>
      </c>
      <c r="C1408">
        <v>0</v>
      </c>
      <c r="D1408">
        <v>0</v>
      </c>
      <c r="E1408">
        <v>8</v>
      </c>
      <c r="F1408" s="2">
        <v>2798</v>
      </c>
      <c r="G1408" s="2">
        <v>3</v>
      </c>
      <c r="H1408" s="3">
        <v>3.5</v>
      </c>
      <c r="I1408" s="3">
        <v>6.07</v>
      </c>
      <c r="J1408" s="12">
        <v>1</v>
      </c>
      <c r="K1408">
        <v>0.125</v>
      </c>
      <c r="L1408" s="2">
        <v>100102.0113</v>
      </c>
      <c r="M1408" s="2">
        <v>82693.67</v>
      </c>
      <c r="N1408" s="2">
        <v>13168.96695</v>
      </c>
      <c r="O1408">
        <v>3.5</v>
      </c>
      <c r="P1408">
        <v>6</v>
      </c>
      <c r="Q1408" s="4">
        <v>2</v>
      </c>
      <c r="R1408">
        <v>1</v>
      </c>
      <c r="S1408" s="23" t="s">
        <v>199</v>
      </c>
      <c r="T1408" s="5"/>
    </row>
    <row r="1409" spans="1:20" x14ac:dyDescent="0.25">
      <c r="A1409">
        <v>12</v>
      </c>
      <c r="B1409">
        <v>3</v>
      </c>
      <c r="C1409">
        <v>0</v>
      </c>
      <c r="D1409">
        <v>1</v>
      </c>
      <c r="E1409">
        <v>0</v>
      </c>
      <c r="F1409" s="2">
        <v>7538.2790999999997</v>
      </c>
      <c r="G1409" s="2">
        <v>8</v>
      </c>
      <c r="H1409" s="3">
        <v>3.5</v>
      </c>
      <c r="I1409" s="3">
        <v>6.07</v>
      </c>
      <c r="J1409" s="12">
        <v>1</v>
      </c>
      <c r="K1409">
        <v>0.125</v>
      </c>
      <c r="L1409" s="2">
        <v>33096.287790000002</v>
      </c>
      <c r="M1409" s="2">
        <v>24767</v>
      </c>
      <c r="N1409" s="2">
        <v>2609.20345</v>
      </c>
      <c r="O1409">
        <v>3.5</v>
      </c>
      <c r="P1409">
        <v>6</v>
      </c>
      <c r="Q1409" s="4">
        <v>1</v>
      </c>
      <c r="R1409">
        <v>0</v>
      </c>
      <c r="S1409" s="23" t="s">
        <v>199</v>
      </c>
      <c r="T1409" s="5"/>
    </row>
    <row r="1410" spans="1:20" x14ac:dyDescent="0.25">
      <c r="A1410">
        <v>14</v>
      </c>
      <c r="B1410">
        <v>3</v>
      </c>
      <c r="C1410">
        <v>1</v>
      </c>
      <c r="D1410">
        <v>0</v>
      </c>
      <c r="E1410">
        <v>13</v>
      </c>
      <c r="F1410" s="2">
        <v>3825.57</v>
      </c>
      <c r="G1410" s="2">
        <v>4</v>
      </c>
      <c r="H1410" s="3">
        <v>4</v>
      </c>
      <c r="I1410" s="3">
        <v>4.5</v>
      </c>
      <c r="J1410" s="12">
        <v>0</v>
      </c>
      <c r="K1410">
        <v>2</v>
      </c>
      <c r="L1410" s="2">
        <v>75683.671270000006</v>
      </c>
      <c r="M1410" s="2">
        <v>71083</v>
      </c>
      <c r="N1410" s="2">
        <v>4702.1404499999999</v>
      </c>
      <c r="O1410">
        <v>1.5</v>
      </c>
      <c r="P1410">
        <v>4</v>
      </c>
      <c r="Q1410" s="4">
        <v>1.7200979999999999</v>
      </c>
      <c r="R1410">
        <v>0</v>
      </c>
      <c r="S1410" s="23" t="s">
        <v>200</v>
      </c>
      <c r="T1410" s="5"/>
    </row>
    <row r="1411" spans="1:20" x14ac:dyDescent="0.25">
      <c r="A1411">
        <v>10</v>
      </c>
      <c r="B1411">
        <v>2</v>
      </c>
      <c r="C1411">
        <v>0</v>
      </c>
      <c r="D1411">
        <v>0</v>
      </c>
      <c r="E1411">
        <v>9</v>
      </c>
      <c r="F1411" s="2">
        <v>5789.63</v>
      </c>
      <c r="G1411" s="2">
        <v>6</v>
      </c>
      <c r="H1411" s="3">
        <v>4</v>
      </c>
      <c r="I1411" s="3">
        <v>4.5</v>
      </c>
      <c r="J1411" s="12">
        <v>0</v>
      </c>
      <c r="K1411">
        <v>2</v>
      </c>
      <c r="L1411" s="2">
        <v>169964.606</v>
      </c>
      <c r="M1411" s="2">
        <v>164788.38</v>
      </c>
      <c r="N1411" s="2">
        <v>13323.140520000001</v>
      </c>
      <c r="O1411">
        <v>4</v>
      </c>
      <c r="P1411">
        <v>4</v>
      </c>
      <c r="Q1411" s="4">
        <v>0.96001749999999997</v>
      </c>
      <c r="R1411">
        <v>0</v>
      </c>
      <c r="S1411" s="23" t="s">
        <v>199</v>
      </c>
      <c r="T1411" s="5"/>
    </row>
    <row r="1412" spans="1:20" x14ac:dyDescent="0.25">
      <c r="A1412">
        <v>19</v>
      </c>
      <c r="B1412">
        <v>4</v>
      </c>
      <c r="C1412">
        <v>0</v>
      </c>
      <c r="D1412">
        <v>1</v>
      </c>
      <c r="E1412">
        <v>0</v>
      </c>
      <c r="F1412" s="2">
        <v>6283.067841</v>
      </c>
      <c r="G1412" s="2">
        <v>7</v>
      </c>
      <c r="H1412" s="3">
        <v>3.5</v>
      </c>
      <c r="I1412" s="3">
        <v>6.07</v>
      </c>
      <c r="J1412" s="12">
        <v>1</v>
      </c>
      <c r="K1412">
        <v>0.125</v>
      </c>
      <c r="L1412" s="2">
        <v>36421.688540000003</v>
      </c>
      <c r="M1412" s="2">
        <v>26691.17</v>
      </c>
      <c r="N1412" s="2">
        <v>3073.4882259999999</v>
      </c>
      <c r="O1412">
        <v>3.5</v>
      </c>
      <c r="P1412">
        <v>6</v>
      </c>
      <c r="Q1412" s="4">
        <v>1</v>
      </c>
      <c r="R1412">
        <v>0</v>
      </c>
      <c r="S1412" s="23" t="s">
        <v>200</v>
      </c>
      <c r="T1412" s="5"/>
    </row>
    <row r="1413" spans="1:20" x14ac:dyDescent="0.25">
      <c r="A1413">
        <v>4</v>
      </c>
      <c r="B1413">
        <v>1</v>
      </c>
      <c r="C1413">
        <v>0</v>
      </c>
      <c r="D1413">
        <v>0</v>
      </c>
      <c r="E1413">
        <v>3</v>
      </c>
      <c r="F1413" s="2">
        <v>4598.1899999999996</v>
      </c>
      <c r="G1413" s="2">
        <v>5</v>
      </c>
      <c r="H1413" s="3">
        <v>4</v>
      </c>
      <c r="I1413" s="3">
        <v>4.5</v>
      </c>
      <c r="J1413" s="12">
        <v>0</v>
      </c>
      <c r="K1413">
        <v>2</v>
      </c>
      <c r="L1413" s="2">
        <v>67329.055290000004</v>
      </c>
      <c r="M1413" s="2">
        <v>58847</v>
      </c>
      <c r="N1413" s="2">
        <v>4469.42965</v>
      </c>
      <c r="O1413">
        <v>1</v>
      </c>
      <c r="P1413">
        <v>4</v>
      </c>
      <c r="Q1413" s="4">
        <v>0.9052135</v>
      </c>
      <c r="R1413">
        <v>0</v>
      </c>
      <c r="S1413" s="23" t="s">
        <v>200</v>
      </c>
      <c r="T1413" s="5"/>
    </row>
    <row r="1414" spans="1:20" x14ac:dyDescent="0.25">
      <c r="A1414">
        <v>33</v>
      </c>
      <c r="B1414">
        <v>7</v>
      </c>
      <c r="C1414">
        <v>0</v>
      </c>
      <c r="D1414">
        <v>0</v>
      </c>
      <c r="E1414">
        <v>32</v>
      </c>
      <c r="F1414" s="2">
        <v>1587.1</v>
      </c>
      <c r="G1414" s="2">
        <v>2</v>
      </c>
      <c r="H1414" s="3">
        <v>4</v>
      </c>
      <c r="I1414" s="3">
        <v>4.5</v>
      </c>
      <c r="J1414" s="12">
        <v>0</v>
      </c>
      <c r="K1414">
        <v>2</v>
      </c>
      <c r="L1414" s="2">
        <v>121977.4414</v>
      </c>
      <c r="M1414" s="2">
        <v>117626.8</v>
      </c>
      <c r="N1414" s="2">
        <v>9510.1267800000005</v>
      </c>
      <c r="O1414">
        <v>4</v>
      </c>
      <c r="P1414">
        <v>4</v>
      </c>
      <c r="Q1414" s="4">
        <v>1</v>
      </c>
      <c r="R1414">
        <v>0</v>
      </c>
      <c r="S1414" s="23" t="s">
        <v>200</v>
      </c>
      <c r="T1414" s="5"/>
    </row>
    <row r="1415" spans="1:20" x14ac:dyDescent="0.25">
      <c r="A1415">
        <v>13</v>
      </c>
      <c r="B1415">
        <v>3</v>
      </c>
      <c r="C1415">
        <v>1</v>
      </c>
      <c r="D1415">
        <v>0</v>
      </c>
      <c r="E1415">
        <v>12</v>
      </c>
      <c r="F1415" s="2">
        <v>1379.42</v>
      </c>
      <c r="G1415" s="2">
        <v>2</v>
      </c>
      <c r="H1415" s="3">
        <v>4</v>
      </c>
      <c r="I1415" s="3">
        <v>5.2</v>
      </c>
      <c r="J1415" s="12">
        <v>1</v>
      </c>
      <c r="K1415">
        <v>1.5</v>
      </c>
      <c r="L1415" s="2">
        <v>34418.998919999998</v>
      </c>
      <c r="M1415" s="2">
        <v>33576</v>
      </c>
      <c r="N1415" s="2">
        <v>1727.4852000000001</v>
      </c>
      <c r="O1415">
        <v>2.75</v>
      </c>
      <c r="P1415">
        <v>4</v>
      </c>
      <c r="Q1415" s="4">
        <v>0.97619120000000004</v>
      </c>
      <c r="R1415">
        <v>0</v>
      </c>
      <c r="S1415" s="23" t="s">
        <v>199</v>
      </c>
      <c r="T1415" s="5"/>
    </row>
    <row r="1416" spans="1:20" x14ac:dyDescent="0.25">
      <c r="A1416">
        <v>32</v>
      </c>
      <c r="B1416">
        <v>7</v>
      </c>
      <c r="C1416">
        <v>0</v>
      </c>
      <c r="D1416">
        <v>0</v>
      </c>
      <c r="E1416">
        <v>31</v>
      </c>
      <c r="F1416" s="2">
        <v>471.24</v>
      </c>
      <c r="G1416" s="2">
        <v>1</v>
      </c>
      <c r="H1416" s="3">
        <v>4</v>
      </c>
      <c r="I1416" s="3">
        <v>5.2</v>
      </c>
      <c r="J1416" s="12">
        <v>1</v>
      </c>
      <c r="K1416">
        <v>1.5</v>
      </c>
      <c r="L1416" s="2">
        <v>26132.474249999999</v>
      </c>
      <c r="M1416" s="2">
        <v>25842.67</v>
      </c>
      <c r="N1416" s="2">
        <v>1329.605372</v>
      </c>
      <c r="O1416">
        <v>2.75</v>
      </c>
      <c r="P1416">
        <v>4</v>
      </c>
      <c r="Q1416" s="4">
        <v>0.94285180000000002</v>
      </c>
      <c r="R1416">
        <v>0</v>
      </c>
      <c r="S1416" s="23" t="s">
        <v>200</v>
      </c>
      <c r="T1416" s="5"/>
    </row>
    <row r="1417" spans="1:20" x14ac:dyDescent="0.25">
      <c r="A1417">
        <v>20</v>
      </c>
      <c r="B1417">
        <v>4</v>
      </c>
      <c r="C1417">
        <v>1</v>
      </c>
      <c r="D1417">
        <v>0</v>
      </c>
      <c r="E1417">
        <v>19</v>
      </c>
      <c r="F1417" s="2">
        <v>533.26</v>
      </c>
      <c r="G1417" s="2">
        <v>1</v>
      </c>
      <c r="H1417" s="3">
        <v>3.5</v>
      </c>
      <c r="I1417" s="3">
        <v>6.07</v>
      </c>
      <c r="J1417" s="12">
        <v>1</v>
      </c>
      <c r="K1417">
        <v>0.125</v>
      </c>
      <c r="L1417" s="2">
        <v>36078.860670000002</v>
      </c>
      <c r="M1417" s="2">
        <v>30312.47</v>
      </c>
      <c r="N1417" s="2">
        <v>3341.9498180000001</v>
      </c>
      <c r="O1417">
        <v>3.5</v>
      </c>
      <c r="P1417">
        <v>6</v>
      </c>
      <c r="Q1417" s="4">
        <v>1</v>
      </c>
      <c r="R1417">
        <v>0</v>
      </c>
      <c r="S1417" s="23" t="s">
        <v>200</v>
      </c>
      <c r="T1417" s="5"/>
    </row>
    <row r="1418" spans="1:20" x14ac:dyDescent="0.25">
      <c r="A1418">
        <v>19</v>
      </c>
      <c r="B1418">
        <v>4</v>
      </c>
      <c r="C1418">
        <v>1</v>
      </c>
      <c r="D1418">
        <v>0</v>
      </c>
      <c r="E1418">
        <v>18</v>
      </c>
      <c r="F1418" s="2">
        <v>206.9</v>
      </c>
      <c r="G1418" s="2">
        <v>1</v>
      </c>
      <c r="H1418" s="3">
        <v>4</v>
      </c>
      <c r="I1418" s="3">
        <v>4.5</v>
      </c>
      <c r="J1418" s="12">
        <v>0</v>
      </c>
      <c r="K1418">
        <v>2</v>
      </c>
      <c r="L1418" s="2">
        <v>10305.38955</v>
      </c>
      <c r="M1418" s="2">
        <v>9851.33</v>
      </c>
      <c r="N1418" s="2">
        <v>796.48003000000006</v>
      </c>
      <c r="O1418">
        <v>4</v>
      </c>
      <c r="P1418">
        <v>4</v>
      </c>
      <c r="Q1418" s="4">
        <v>0.80000700000000002</v>
      </c>
      <c r="R1418">
        <v>0</v>
      </c>
      <c r="S1418" s="23" t="s">
        <v>199</v>
      </c>
      <c r="T1418" s="5"/>
    </row>
    <row r="1419" spans="1:20" x14ac:dyDescent="0.25">
      <c r="A1419">
        <v>30</v>
      </c>
      <c r="B1419">
        <v>6</v>
      </c>
      <c r="C1419">
        <v>1</v>
      </c>
      <c r="D1419">
        <v>0</v>
      </c>
      <c r="E1419">
        <v>29</v>
      </c>
      <c r="F1419" s="2">
        <v>640</v>
      </c>
      <c r="G1419" s="2">
        <v>1</v>
      </c>
      <c r="H1419" s="3">
        <v>4</v>
      </c>
      <c r="I1419" s="3">
        <v>5.2</v>
      </c>
      <c r="J1419" s="12">
        <v>1</v>
      </c>
      <c r="K1419">
        <v>1.5</v>
      </c>
      <c r="L1419" s="2">
        <v>31335.598480000001</v>
      </c>
      <c r="M1419" s="2">
        <v>30970</v>
      </c>
      <c r="N1419" s="2">
        <v>1289.9005</v>
      </c>
      <c r="O1419">
        <v>2.75</v>
      </c>
      <c r="P1419">
        <v>4</v>
      </c>
      <c r="Q1419" s="4">
        <v>1</v>
      </c>
      <c r="R1419">
        <v>0</v>
      </c>
      <c r="S1419" s="23" t="s">
        <v>199</v>
      </c>
      <c r="T1419" s="5"/>
    </row>
    <row r="1420" spans="1:20" x14ac:dyDescent="0.25">
      <c r="A1420">
        <v>28</v>
      </c>
      <c r="B1420">
        <v>6</v>
      </c>
      <c r="C1420">
        <v>0</v>
      </c>
      <c r="D1420">
        <v>1</v>
      </c>
      <c r="E1420">
        <v>0</v>
      </c>
      <c r="F1420" s="2">
        <v>1449.9951100000001</v>
      </c>
      <c r="G1420" s="2">
        <v>2</v>
      </c>
      <c r="H1420" s="3">
        <v>4</v>
      </c>
      <c r="I1420" s="3">
        <v>6.1</v>
      </c>
      <c r="J1420" s="12">
        <v>1</v>
      </c>
      <c r="K1420">
        <v>2</v>
      </c>
      <c r="L1420" s="2">
        <v>5723.9216820000001</v>
      </c>
      <c r="M1420" s="2">
        <v>5064.67</v>
      </c>
      <c r="N1420" s="2">
        <v>310.21103799999997</v>
      </c>
      <c r="O1420">
        <v>3.25</v>
      </c>
      <c r="P1420">
        <v>4</v>
      </c>
      <c r="Q1420" s="4">
        <v>0.91682249999999998</v>
      </c>
      <c r="R1420">
        <v>1</v>
      </c>
      <c r="S1420" s="23" t="s">
        <v>200</v>
      </c>
      <c r="T1420" s="5"/>
    </row>
    <row r="1421" spans="1:20" x14ac:dyDescent="0.25">
      <c r="A1421">
        <v>15</v>
      </c>
      <c r="B1421">
        <v>3</v>
      </c>
      <c r="C1421">
        <v>0</v>
      </c>
      <c r="D1421">
        <v>1</v>
      </c>
      <c r="E1421">
        <v>0</v>
      </c>
      <c r="F1421" s="2">
        <v>4703.0284000000001</v>
      </c>
      <c r="G1421" s="2">
        <v>5</v>
      </c>
      <c r="H1421" s="3">
        <v>3.3</v>
      </c>
      <c r="I1421" s="3">
        <v>5.0599999999999996</v>
      </c>
      <c r="J1421" s="12">
        <v>1</v>
      </c>
      <c r="K1421">
        <v>0.125</v>
      </c>
      <c r="L1421" s="2">
        <v>19376.193319999998</v>
      </c>
      <c r="M1421" s="2">
        <v>17252.919999999998</v>
      </c>
      <c r="N1421" s="2">
        <v>1563.977198</v>
      </c>
      <c r="O1421">
        <v>4</v>
      </c>
      <c r="P1421">
        <v>4</v>
      </c>
      <c r="Q1421" s="4">
        <v>0.76405679999999998</v>
      </c>
      <c r="R1421">
        <v>0</v>
      </c>
      <c r="S1421" s="23" t="s">
        <v>200</v>
      </c>
      <c r="T1421" s="5"/>
    </row>
    <row r="1422" spans="1:20" x14ac:dyDescent="0.25">
      <c r="A1422">
        <v>4</v>
      </c>
      <c r="B1422">
        <v>1</v>
      </c>
      <c r="C1422">
        <v>0</v>
      </c>
      <c r="D1422">
        <v>1</v>
      </c>
      <c r="E1422">
        <v>0</v>
      </c>
      <c r="F1422" s="2">
        <v>5385.5927979999997</v>
      </c>
      <c r="G1422" s="2">
        <v>6</v>
      </c>
      <c r="H1422" s="3">
        <v>3.5</v>
      </c>
      <c r="I1422" s="3">
        <v>6.07</v>
      </c>
      <c r="J1422" s="12">
        <v>1</v>
      </c>
      <c r="K1422">
        <v>0.125</v>
      </c>
      <c r="L1422" s="2">
        <v>20333.828020000001</v>
      </c>
      <c r="M1422" s="2">
        <v>15161.33</v>
      </c>
      <c r="N1422" s="2">
        <v>1745.8271500000001</v>
      </c>
      <c r="O1422">
        <v>3.5</v>
      </c>
      <c r="P1422">
        <v>6</v>
      </c>
      <c r="Q1422" s="4">
        <v>1.0662430000000001</v>
      </c>
      <c r="R1422">
        <v>0</v>
      </c>
      <c r="S1422" s="23" t="s">
        <v>199</v>
      </c>
      <c r="T1422" s="5"/>
    </row>
    <row r="1423" spans="1:20" x14ac:dyDescent="0.25">
      <c r="A1423">
        <v>22</v>
      </c>
      <c r="B1423">
        <v>5</v>
      </c>
      <c r="C1423">
        <v>0</v>
      </c>
      <c r="D1423">
        <v>0</v>
      </c>
      <c r="E1423">
        <v>21</v>
      </c>
      <c r="F1423" s="2">
        <v>1188.5</v>
      </c>
      <c r="G1423" s="2">
        <v>2</v>
      </c>
      <c r="H1423" s="3">
        <v>4</v>
      </c>
      <c r="I1423" s="3">
        <v>5.2</v>
      </c>
      <c r="J1423" s="12">
        <v>1</v>
      </c>
      <c r="K1423">
        <v>1.5</v>
      </c>
      <c r="L1423" s="2">
        <v>53832.536289999996</v>
      </c>
      <c r="M1423" s="2">
        <v>52564</v>
      </c>
      <c r="N1423" s="2">
        <v>2704.4178000000002</v>
      </c>
      <c r="O1423">
        <v>2.75</v>
      </c>
      <c r="P1423">
        <v>4</v>
      </c>
      <c r="Q1423" s="4">
        <v>1</v>
      </c>
      <c r="R1423">
        <v>0</v>
      </c>
      <c r="S1423" s="23" t="s">
        <v>199</v>
      </c>
      <c r="T1423" s="5"/>
    </row>
    <row r="1424" spans="1:20" x14ac:dyDescent="0.25">
      <c r="A1424">
        <v>16</v>
      </c>
      <c r="B1424">
        <v>4</v>
      </c>
      <c r="C1424">
        <v>1</v>
      </c>
      <c r="D1424">
        <v>0</v>
      </c>
      <c r="E1424">
        <v>15</v>
      </c>
      <c r="F1424" s="2">
        <v>1855.56</v>
      </c>
      <c r="G1424" s="2">
        <v>2</v>
      </c>
      <c r="H1424" s="3">
        <v>4</v>
      </c>
      <c r="I1424" s="3">
        <v>5.2</v>
      </c>
      <c r="J1424" s="12">
        <v>1</v>
      </c>
      <c r="K1424">
        <v>1.5</v>
      </c>
      <c r="L1424" s="2">
        <v>51760.531750000002</v>
      </c>
      <c r="M1424" s="2">
        <v>51269.5</v>
      </c>
      <c r="N1424" s="2">
        <v>2637.815775</v>
      </c>
      <c r="O1424">
        <v>2.75</v>
      </c>
      <c r="P1424">
        <v>4</v>
      </c>
      <c r="Q1424" s="4">
        <v>0.80810139999999997</v>
      </c>
      <c r="R1424">
        <v>0</v>
      </c>
      <c r="S1424" s="23" t="s">
        <v>199</v>
      </c>
      <c r="T1424" s="5"/>
    </row>
    <row r="1425" spans="1:20" x14ac:dyDescent="0.25">
      <c r="A1425">
        <v>15</v>
      </c>
      <c r="B1425">
        <v>3</v>
      </c>
      <c r="C1425">
        <v>0</v>
      </c>
      <c r="D1425">
        <v>0</v>
      </c>
      <c r="E1425">
        <v>14</v>
      </c>
      <c r="F1425" s="2">
        <v>3803.73</v>
      </c>
      <c r="G1425" s="2">
        <v>4</v>
      </c>
      <c r="H1425" s="3">
        <v>4</v>
      </c>
      <c r="I1425" s="3">
        <v>4.5</v>
      </c>
      <c r="J1425" s="12">
        <v>0</v>
      </c>
      <c r="K1425">
        <v>2</v>
      </c>
      <c r="L1425" s="2">
        <v>114023.7503</v>
      </c>
      <c r="M1425" s="2">
        <v>109497</v>
      </c>
      <c r="N1425" s="2">
        <v>7779.7618499999999</v>
      </c>
      <c r="O1425">
        <v>3.25</v>
      </c>
      <c r="P1425">
        <v>4</v>
      </c>
      <c r="Q1425" s="4">
        <v>0.86544350000000003</v>
      </c>
      <c r="R1425">
        <v>1</v>
      </c>
      <c r="S1425" s="23" t="s">
        <v>200</v>
      </c>
      <c r="T1425" s="5"/>
    </row>
    <row r="1426" spans="1:20" x14ac:dyDescent="0.25">
      <c r="A1426">
        <v>17</v>
      </c>
      <c r="B1426">
        <v>4</v>
      </c>
      <c r="C1426">
        <v>0</v>
      </c>
      <c r="D1426">
        <v>0</v>
      </c>
      <c r="E1426">
        <v>16</v>
      </c>
      <c r="F1426" s="2">
        <v>1707.89</v>
      </c>
      <c r="G1426" s="2">
        <v>2</v>
      </c>
      <c r="H1426" s="3">
        <v>3.5</v>
      </c>
      <c r="I1426" s="3">
        <v>4.5</v>
      </c>
      <c r="J1426" s="12">
        <v>0</v>
      </c>
      <c r="K1426">
        <v>0.1</v>
      </c>
      <c r="L1426" s="2">
        <v>70676.613580000005</v>
      </c>
      <c r="M1426" s="2">
        <v>47739.71</v>
      </c>
      <c r="N1426" s="2">
        <v>8538.2471330000008</v>
      </c>
      <c r="O1426">
        <v>3</v>
      </c>
      <c r="P1426">
        <v>6</v>
      </c>
      <c r="Q1426" s="4">
        <v>1</v>
      </c>
      <c r="R1426">
        <v>0</v>
      </c>
      <c r="S1426" s="23" t="s">
        <v>199</v>
      </c>
      <c r="T1426" s="5"/>
    </row>
    <row r="1427" spans="1:20" x14ac:dyDescent="0.25">
      <c r="A1427">
        <v>3</v>
      </c>
      <c r="B1427">
        <v>1</v>
      </c>
      <c r="C1427">
        <v>0</v>
      </c>
      <c r="D1427">
        <v>0</v>
      </c>
      <c r="E1427">
        <v>2</v>
      </c>
      <c r="F1427" s="2">
        <v>1316.17</v>
      </c>
      <c r="G1427" s="2">
        <v>2</v>
      </c>
      <c r="H1427" s="3">
        <v>3.5</v>
      </c>
      <c r="I1427" s="3">
        <v>6.07</v>
      </c>
      <c r="J1427" s="12">
        <v>1</v>
      </c>
      <c r="K1427">
        <v>0.125</v>
      </c>
      <c r="L1427" s="2">
        <v>79416.616859999995</v>
      </c>
      <c r="M1427" s="2">
        <v>53741.71</v>
      </c>
      <c r="N1427" s="2">
        <v>7768.3641809999999</v>
      </c>
      <c r="O1427">
        <v>3.5</v>
      </c>
      <c r="P1427">
        <v>6</v>
      </c>
      <c r="Q1427" s="4">
        <v>1.2536430000000001</v>
      </c>
      <c r="R1427">
        <v>0</v>
      </c>
      <c r="S1427" s="23" t="s">
        <v>199</v>
      </c>
      <c r="T1427" s="5"/>
    </row>
    <row r="1428" spans="1:20" x14ac:dyDescent="0.25">
      <c r="A1428">
        <v>26</v>
      </c>
      <c r="B1428">
        <v>6</v>
      </c>
      <c r="C1428">
        <v>0</v>
      </c>
      <c r="D1428">
        <v>0</v>
      </c>
      <c r="E1428">
        <v>25</v>
      </c>
      <c r="F1428" s="2">
        <v>658.61</v>
      </c>
      <c r="G1428" s="2">
        <v>1</v>
      </c>
      <c r="H1428" s="3">
        <v>3.5</v>
      </c>
      <c r="I1428" s="3">
        <v>6.07</v>
      </c>
      <c r="J1428" s="12">
        <v>1</v>
      </c>
      <c r="K1428">
        <v>0.125</v>
      </c>
      <c r="L1428" s="2">
        <v>34798.995269999999</v>
      </c>
      <c r="M1428" s="2">
        <v>31131.33</v>
      </c>
      <c r="N1428" s="2">
        <v>3279.6856160000002</v>
      </c>
      <c r="O1428">
        <v>3.5</v>
      </c>
      <c r="P1428">
        <v>6</v>
      </c>
      <c r="Q1428" s="4">
        <v>0.97333250000000004</v>
      </c>
      <c r="R1428">
        <v>0</v>
      </c>
      <c r="S1428" s="23" t="s">
        <v>200</v>
      </c>
      <c r="T1428" s="5"/>
    </row>
    <row r="1429" spans="1:20" x14ac:dyDescent="0.25">
      <c r="A1429">
        <v>15</v>
      </c>
      <c r="B1429">
        <v>3</v>
      </c>
      <c r="C1429">
        <v>1</v>
      </c>
      <c r="D1429">
        <v>0</v>
      </c>
      <c r="E1429">
        <v>14</v>
      </c>
      <c r="F1429" s="2">
        <v>1242.81</v>
      </c>
      <c r="G1429" s="2">
        <v>2</v>
      </c>
      <c r="H1429" s="3">
        <v>3.5</v>
      </c>
      <c r="I1429" s="3">
        <v>6.07</v>
      </c>
      <c r="J1429" s="12">
        <v>1</v>
      </c>
      <c r="K1429">
        <v>0.125</v>
      </c>
      <c r="L1429" s="2">
        <v>80557.639160000006</v>
      </c>
      <c r="M1429" s="2">
        <v>67932.17</v>
      </c>
      <c r="N1429" s="2">
        <v>8155.2570079999996</v>
      </c>
      <c r="O1429">
        <v>3.5</v>
      </c>
      <c r="P1429">
        <v>6</v>
      </c>
      <c r="Q1429" s="4">
        <v>2.4829300000000001</v>
      </c>
      <c r="R1429">
        <v>0</v>
      </c>
      <c r="S1429" s="23" t="s">
        <v>199</v>
      </c>
      <c r="T1429" s="5"/>
    </row>
    <row r="1430" spans="1:20" x14ac:dyDescent="0.25">
      <c r="A1430">
        <v>18</v>
      </c>
      <c r="B1430">
        <v>4</v>
      </c>
      <c r="C1430">
        <v>1</v>
      </c>
      <c r="D1430">
        <v>0</v>
      </c>
      <c r="E1430">
        <v>17</v>
      </c>
      <c r="F1430" s="2">
        <v>1036.02</v>
      </c>
      <c r="G1430" s="2">
        <v>2</v>
      </c>
      <c r="H1430" s="3">
        <v>4</v>
      </c>
      <c r="I1430" s="3">
        <v>4.5</v>
      </c>
      <c r="J1430" s="12">
        <v>0</v>
      </c>
      <c r="K1430">
        <v>2</v>
      </c>
      <c r="L1430" s="2">
        <v>25830.797299999998</v>
      </c>
      <c r="M1430" s="2">
        <v>24506</v>
      </c>
      <c r="N1430" s="2">
        <v>1380.9131</v>
      </c>
      <c r="O1430">
        <v>1.5</v>
      </c>
      <c r="P1430">
        <v>4</v>
      </c>
      <c r="Q1430" s="4">
        <v>1</v>
      </c>
      <c r="R1430">
        <v>0</v>
      </c>
      <c r="S1430" s="23" t="s">
        <v>199</v>
      </c>
      <c r="T1430" s="5"/>
    </row>
    <row r="1431" spans="1:20" x14ac:dyDescent="0.25">
      <c r="A1431">
        <v>4</v>
      </c>
      <c r="B1431">
        <v>1</v>
      </c>
      <c r="C1431">
        <v>0</v>
      </c>
      <c r="D1431">
        <v>0</v>
      </c>
      <c r="E1431">
        <v>3</v>
      </c>
      <c r="F1431" s="2">
        <v>2551.04</v>
      </c>
      <c r="G1431" s="2">
        <v>3</v>
      </c>
      <c r="H1431" s="3">
        <v>4</v>
      </c>
      <c r="I1431" s="3">
        <v>4.5</v>
      </c>
      <c r="J1431" s="12">
        <v>0</v>
      </c>
      <c r="K1431">
        <v>2</v>
      </c>
      <c r="L1431" s="2">
        <v>37780.851329999998</v>
      </c>
      <c r="M1431" s="2">
        <v>33073</v>
      </c>
      <c r="N1431" s="2">
        <v>2511.89435</v>
      </c>
      <c r="O1431">
        <v>1</v>
      </c>
      <c r="P1431">
        <v>4</v>
      </c>
      <c r="Q1431" s="4">
        <v>1.0979110000000001</v>
      </c>
      <c r="R1431">
        <v>0</v>
      </c>
      <c r="S1431" s="23" t="s">
        <v>200</v>
      </c>
      <c r="T1431" s="5"/>
    </row>
    <row r="1432" spans="1:20" x14ac:dyDescent="0.25">
      <c r="A1432">
        <v>2</v>
      </c>
      <c r="B1432">
        <v>1</v>
      </c>
      <c r="C1432">
        <v>1</v>
      </c>
      <c r="D1432">
        <v>1</v>
      </c>
      <c r="E1432">
        <v>0</v>
      </c>
      <c r="F1432" s="2">
        <v>18000</v>
      </c>
      <c r="G1432" s="2">
        <v>13</v>
      </c>
      <c r="H1432" s="3">
        <v>4</v>
      </c>
      <c r="I1432" s="3">
        <v>5.2</v>
      </c>
      <c r="J1432" s="12">
        <v>1</v>
      </c>
      <c r="K1432">
        <v>1.5</v>
      </c>
      <c r="L1432" s="2">
        <v>23840.82271</v>
      </c>
      <c r="M1432" s="2">
        <v>21390.5</v>
      </c>
      <c r="N1432" s="2">
        <v>995.72777499999995</v>
      </c>
      <c r="O1432">
        <v>2.75</v>
      </c>
      <c r="P1432">
        <v>4</v>
      </c>
      <c r="Q1432" s="4">
        <v>1.0579860000000001</v>
      </c>
      <c r="R1432">
        <v>0</v>
      </c>
      <c r="S1432" s="23" t="s">
        <v>200</v>
      </c>
      <c r="T1432" s="5"/>
    </row>
    <row r="1433" spans="1:20" x14ac:dyDescent="0.25">
      <c r="A1433">
        <v>9</v>
      </c>
      <c r="B1433">
        <v>2</v>
      </c>
      <c r="C1433">
        <v>0</v>
      </c>
      <c r="D1433">
        <v>0</v>
      </c>
      <c r="E1433">
        <v>8</v>
      </c>
      <c r="F1433" s="2">
        <v>3670.52</v>
      </c>
      <c r="G1433" s="2">
        <v>4</v>
      </c>
      <c r="H1433" s="3">
        <v>4</v>
      </c>
      <c r="I1433" s="3">
        <v>6.1</v>
      </c>
      <c r="J1433" s="12">
        <v>1</v>
      </c>
      <c r="K1433">
        <v>2</v>
      </c>
      <c r="L1433" s="2">
        <v>76952.54449</v>
      </c>
      <c r="M1433" s="2">
        <v>69903.67</v>
      </c>
      <c r="N1433" s="2">
        <v>5309.1837370000003</v>
      </c>
      <c r="O1433">
        <v>1</v>
      </c>
      <c r="P1433">
        <v>4</v>
      </c>
      <c r="Q1433" s="4">
        <v>20</v>
      </c>
      <c r="R1433">
        <v>1</v>
      </c>
      <c r="S1433" s="23" t="s">
        <v>200</v>
      </c>
      <c r="T1433" s="5"/>
    </row>
    <row r="1434" spans="1:20" x14ac:dyDescent="0.25">
      <c r="A1434">
        <v>4</v>
      </c>
      <c r="B1434">
        <v>1</v>
      </c>
      <c r="C1434">
        <v>0</v>
      </c>
      <c r="D1434">
        <v>0</v>
      </c>
      <c r="E1434">
        <v>3</v>
      </c>
      <c r="F1434" s="2">
        <v>2141.52</v>
      </c>
      <c r="G1434" s="2">
        <v>3</v>
      </c>
      <c r="H1434" s="3">
        <v>4</v>
      </c>
      <c r="I1434" s="3">
        <v>4.5</v>
      </c>
      <c r="J1434" s="12">
        <v>0</v>
      </c>
      <c r="K1434">
        <v>2</v>
      </c>
      <c r="L1434" s="2">
        <v>32992.978080000001</v>
      </c>
      <c r="M1434" s="2">
        <v>31487.439999999999</v>
      </c>
      <c r="N1434" s="2">
        <v>1928.6057000000001</v>
      </c>
      <c r="O1434">
        <v>3.25</v>
      </c>
      <c r="P1434">
        <v>4</v>
      </c>
      <c r="Q1434" s="4">
        <v>1</v>
      </c>
      <c r="R1434">
        <v>0</v>
      </c>
      <c r="S1434" s="23" t="s">
        <v>200</v>
      </c>
      <c r="T1434" s="5"/>
    </row>
    <row r="1435" spans="1:20" x14ac:dyDescent="0.25">
      <c r="A1435">
        <v>6</v>
      </c>
      <c r="B1435">
        <v>2</v>
      </c>
      <c r="C1435">
        <v>0</v>
      </c>
      <c r="D1435">
        <v>1</v>
      </c>
      <c r="E1435">
        <v>0</v>
      </c>
      <c r="F1435" s="2">
        <v>5712.6737169999997</v>
      </c>
      <c r="G1435" s="2">
        <v>6</v>
      </c>
      <c r="H1435" s="3">
        <v>3.5</v>
      </c>
      <c r="I1435" s="3">
        <v>6.07</v>
      </c>
      <c r="J1435" s="12">
        <v>1</v>
      </c>
      <c r="K1435">
        <v>0.125</v>
      </c>
      <c r="L1435" s="2">
        <v>22193.065910000001</v>
      </c>
      <c r="M1435" s="2">
        <v>16559.689999999999</v>
      </c>
      <c r="N1435" s="2">
        <v>1825.7058219999999</v>
      </c>
      <c r="O1435">
        <v>3.5</v>
      </c>
      <c r="P1435">
        <v>6</v>
      </c>
      <c r="Q1435" s="4">
        <v>1</v>
      </c>
      <c r="R1435">
        <v>0</v>
      </c>
      <c r="S1435" s="23" t="s">
        <v>200</v>
      </c>
      <c r="T1435" s="5"/>
    </row>
    <row r="1436" spans="1:20" x14ac:dyDescent="0.25">
      <c r="A1436">
        <v>18</v>
      </c>
      <c r="B1436">
        <v>4</v>
      </c>
      <c r="C1436">
        <v>0</v>
      </c>
      <c r="D1436">
        <v>0</v>
      </c>
      <c r="E1436">
        <v>17</v>
      </c>
      <c r="F1436" s="2">
        <v>3836.25</v>
      </c>
      <c r="G1436" s="2">
        <v>4</v>
      </c>
      <c r="H1436" s="3">
        <v>4</v>
      </c>
      <c r="I1436" s="3">
        <v>4.5</v>
      </c>
      <c r="J1436" s="12">
        <v>0</v>
      </c>
      <c r="K1436">
        <v>2</v>
      </c>
      <c r="L1436" s="2">
        <v>165289.53150000001</v>
      </c>
      <c r="M1436" s="2">
        <v>160951.5</v>
      </c>
      <c r="N1436" s="2">
        <v>9858.2793750000001</v>
      </c>
      <c r="O1436">
        <v>3.25</v>
      </c>
      <c r="P1436">
        <v>4</v>
      </c>
      <c r="Q1436" s="4">
        <v>1.029468</v>
      </c>
      <c r="R1436">
        <v>0</v>
      </c>
      <c r="S1436" s="23" t="s">
        <v>200</v>
      </c>
      <c r="T1436" s="5"/>
    </row>
    <row r="1437" spans="1:20" x14ac:dyDescent="0.25">
      <c r="A1437">
        <v>7</v>
      </c>
      <c r="B1437">
        <v>2</v>
      </c>
      <c r="C1437">
        <v>0</v>
      </c>
      <c r="D1437">
        <v>0</v>
      </c>
      <c r="E1437">
        <v>6</v>
      </c>
      <c r="F1437" s="2">
        <v>2506.11</v>
      </c>
      <c r="G1437" s="2">
        <v>3</v>
      </c>
      <c r="H1437" s="3">
        <v>3.3</v>
      </c>
      <c r="I1437" s="3">
        <v>5.0599999999999996</v>
      </c>
      <c r="J1437" s="12">
        <v>1</v>
      </c>
      <c r="K1437">
        <v>0.125</v>
      </c>
      <c r="L1437" s="2">
        <v>80476.981280000007</v>
      </c>
      <c r="M1437" s="2">
        <v>75799.429999999993</v>
      </c>
      <c r="N1437" s="2">
        <v>6499.8011219999999</v>
      </c>
      <c r="O1437">
        <v>4</v>
      </c>
      <c r="P1437">
        <v>4</v>
      </c>
      <c r="Q1437" s="4">
        <v>1</v>
      </c>
      <c r="R1437">
        <v>0</v>
      </c>
      <c r="S1437" s="23" t="s">
        <v>200</v>
      </c>
      <c r="T1437" s="5"/>
    </row>
    <row r="1438" spans="1:20" x14ac:dyDescent="0.25">
      <c r="A1438">
        <v>39</v>
      </c>
      <c r="B1438">
        <v>7</v>
      </c>
      <c r="C1438">
        <v>0</v>
      </c>
      <c r="D1438">
        <v>0</v>
      </c>
      <c r="E1438">
        <v>38</v>
      </c>
      <c r="F1438" s="2">
        <v>167.88</v>
      </c>
      <c r="G1438" s="2">
        <v>1</v>
      </c>
      <c r="H1438" s="3">
        <v>3.5</v>
      </c>
      <c r="I1438" s="3">
        <v>3</v>
      </c>
      <c r="J1438" s="12">
        <v>0</v>
      </c>
      <c r="K1438">
        <v>0.15</v>
      </c>
      <c r="L1438" s="2">
        <v>18262.416089999999</v>
      </c>
      <c r="M1438" s="2">
        <v>11732.38</v>
      </c>
      <c r="N1438" s="2">
        <v>1753.4041910000001</v>
      </c>
      <c r="O1438">
        <v>3</v>
      </c>
      <c r="P1438">
        <v>6</v>
      </c>
      <c r="Q1438" s="4">
        <v>1</v>
      </c>
      <c r="R1438">
        <v>0</v>
      </c>
      <c r="S1438" s="23" t="s">
        <v>199</v>
      </c>
      <c r="T1438" s="5"/>
    </row>
    <row r="1439" spans="1:20" x14ac:dyDescent="0.25">
      <c r="A1439">
        <v>8</v>
      </c>
      <c r="B1439">
        <v>2</v>
      </c>
      <c r="C1439">
        <v>0</v>
      </c>
      <c r="D1439">
        <v>0</v>
      </c>
      <c r="E1439">
        <v>7</v>
      </c>
      <c r="F1439" s="2">
        <v>1327.99</v>
      </c>
      <c r="G1439" s="2">
        <v>2</v>
      </c>
      <c r="H1439" s="3">
        <v>4</v>
      </c>
      <c r="I1439" s="3">
        <v>4.5</v>
      </c>
      <c r="J1439" s="12">
        <v>0</v>
      </c>
      <c r="K1439">
        <v>2</v>
      </c>
      <c r="L1439" s="2">
        <v>34343.158389999997</v>
      </c>
      <c r="M1439" s="2">
        <v>32848.400000000001</v>
      </c>
      <c r="N1439" s="2">
        <v>2172.92166</v>
      </c>
      <c r="O1439">
        <v>3.25</v>
      </c>
      <c r="P1439">
        <v>4</v>
      </c>
      <c r="Q1439" s="4">
        <v>1.1864129999999999</v>
      </c>
      <c r="R1439">
        <v>0</v>
      </c>
      <c r="S1439" s="23" t="s">
        <v>200</v>
      </c>
      <c r="T1439" s="5"/>
    </row>
    <row r="1440" spans="1:20" x14ac:dyDescent="0.25">
      <c r="A1440">
        <v>15</v>
      </c>
      <c r="B1440">
        <v>3</v>
      </c>
      <c r="C1440">
        <v>1</v>
      </c>
      <c r="D1440">
        <v>0</v>
      </c>
      <c r="E1440">
        <v>14</v>
      </c>
      <c r="F1440" s="2">
        <v>590.29</v>
      </c>
      <c r="G1440" s="2">
        <v>1</v>
      </c>
      <c r="H1440" s="3">
        <v>3.5</v>
      </c>
      <c r="I1440" s="3">
        <v>6.07</v>
      </c>
      <c r="J1440" s="12">
        <v>1</v>
      </c>
      <c r="K1440">
        <v>0.125</v>
      </c>
      <c r="L1440" s="2">
        <v>38602</v>
      </c>
      <c r="M1440" s="2">
        <v>31567.75</v>
      </c>
      <c r="N1440" s="2">
        <v>4099.0723379999999</v>
      </c>
      <c r="O1440">
        <v>3.5</v>
      </c>
      <c r="P1440">
        <v>6</v>
      </c>
      <c r="Q1440" s="4">
        <v>1</v>
      </c>
      <c r="R1440">
        <v>0</v>
      </c>
      <c r="S1440" s="23" t="s">
        <v>199</v>
      </c>
      <c r="T1440" s="5"/>
    </row>
    <row r="1441" spans="1:20" x14ac:dyDescent="0.25">
      <c r="A1441">
        <v>7</v>
      </c>
      <c r="B1441">
        <v>2</v>
      </c>
      <c r="C1441">
        <v>1</v>
      </c>
      <c r="D1441">
        <v>0</v>
      </c>
      <c r="E1441">
        <v>6</v>
      </c>
      <c r="F1441" s="2">
        <v>1003.01</v>
      </c>
      <c r="G1441" s="2">
        <v>2</v>
      </c>
      <c r="H1441" s="3">
        <v>3.5</v>
      </c>
      <c r="I1441" s="3">
        <v>5.28</v>
      </c>
      <c r="J1441" s="12">
        <v>1</v>
      </c>
      <c r="K1441">
        <v>3.5</v>
      </c>
      <c r="L1441" s="2">
        <v>10757.815350000001</v>
      </c>
      <c r="M1441" s="2">
        <v>10404.200000000001</v>
      </c>
      <c r="N1441" s="2">
        <v>331.37376999999998</v>
      </c>
      <c r="O1441">
        <v>2.25</v>
      </c>
      <c r="P1441">
        <v>4</v>
      </c>
      <c r="Q1441" s="4">
        <v>1.16181</v>
      </c>
      <c r="R1441">
        <v>0</v>
      </c>
      <c r="S1441" s="23" t="s">
        <v>200</v>
      </c>
      <c r="T1441" s="5"/>
    </row>
    <row r="1442" spans="1:20" x14ac:dyDescent="0.25">
      <c r="A1442">
        <v>19</v>
      </c>
      <c r="B1442">
        <v>4</v>
      </c>
      <c r="C1442">
        <v>1</v>
      </c>
      <c r="D1442">
        <v>0</v>
      </c>
      <c r="E1442">
        <v>18</v>
      </c>
      <c r="F1442" s="2">
        <v>591.15</v>
      </c>
      <c r="G1442" s="2">
        <v>1</v>
      </c>
      <c r="H1442" s="3">
        <v>4</v>
      </c>
      <c r="I1442" s="3">
        <v>4.5</v>
      </c>
      <c r="J1442" s="12">
        <v>0</v>
      </c>
      <c r="K1442">
        <v>2</v>
      </c>
      <c r="L1442" s="2">
        <v>33460.044699999999</v>
      </c>
      <c r="M1442" s="2">
        <v>32367.71</v>
      </c>
      <c r="N1442" s="2">
        <v>2616.929353</v>
      </c>
      <c r="O1442">
        <v>4</v>
      </c>
      <c r="P1442">
        <v>4</v>
      </c>
      <c r="Q1442" s="4">
        <v>1</v>
      </c>
      <c r="R1442">
        <v>0</v>
      </c>
      <c r="S1442" s="23" t="s">
        <v>199</v>
      </c>
      <c r="T1442" s="5"/>
    </row>
    <row r="1443" spans="1:20" x14ac:dyDescent="0.25">
      <c r="A1443">
        <v>29</v>
      </c>
      <c r="B1443">
        <v>6</v>
      </c>
      <c r="C1443">
        <v>1</v>
      </c>
      <c r="D1443">
        <v>0</v>
      </c>
      <c r="E1443">
        <v>28</v>
      </c>
      <c r="F1443" s="2">
        <v>628.99</v>
      </c>
      <c r="G1443" s="2">
        <v>1</v>
      </c>
      <c r="H1443" s="3">
        <v>4</v>
      </c>
      <c r="I1443" s="3">
        <v>4.5</v>
      </c>
      <c r="J1443" s="12">
        <v>0</v>
      </c>
      <c r="K1443">
        <v>2</v>
      </c>
      <c r="L1443" s="2">
        <v>35959.545859999998</v>
      </c>
      <c r="M1443" s="2">
        <v>35138</v>
      </c>
      <c r="N1443" s="2">
        <v>2152.2024999999999</v>
      </c>
      <c r="O1443">
        <v>3.25</v>
      </c>
      <c r="P1443">
        <v>4</v>
      </c>
      <c r="Q1443" s="4">
        <v>0.9366565</v>
      </c>
      <c r="R1443">
        <v>0</v>
      </c>
      <c r="S1443" s="23" t="s">
        <v>200</v>
      </c>
      <c r="T1443" s="5"/>
    </row>
    <row r="1444" spans="1:20" x14ac:dyDescent="0.25">
      <c r="A1444">
        <v>3</v>
      </c>
      <c r="B1444">
        <v>1</v>
      </c>
      <c r="C1444">
        <v>0</v>
      </c>
      <c r="D1444">
        <v>0</v>
      </c>
      <c r="E1444">
        <v>2</v>
      </c>
      <c r="F1444" s="2">
        <v>3779.04</v>
      </c>
      <c r="G1444" s="2">
        <v>4</v>
      </c>
      <c r="H1444" s="3">
        <v>4</v>
      </c>
      <c r="I1444" s="3">
        <v>5.2</v>
      </c>
      <c r="J1444" s="12">
        <v>1</v>
      </c>
      <c r="K1444">
        <v>1.5</v>
      </c>
      <c r="L1444" s="2">
        <v>43104.03095</v>
      </c>
      <c r="M1444" s="2">
        <v>41411.33</v>
      </c>
      <c r="N1444" s="2">
        <v>2130.612928</v>
      </c>
      <c r="O1444">
        <v>2.75</v>
      </c>
      <c r="P1444">
        <v>4</v>
      </c>
      <c r="Q1444" s="4">
        <v>1.0199119999999999</v>
      </c>
      <c r="R1444">
        <v>0</v>
      </c>
      <c r="S1444" s="23" t="s">
        <v>200</v>
      </c>
      <c r="T1444" s="5"/>
    </row>
    <row r="1445" spans="1:20" x14ac:dyDescent="0.25">
      <c r="A1445">
        <v>30</v>
      </c>
      <c r="B1445">
        <v>6</v>
      </c>
      <c r="C1445">
        <v>1</v>
      </c>
      <c r="D1445">
        <v>1</v>
      </c>
      <c r="E1445">
        <v>0</v>
      </c>
      <c r="F1445" s="2">
        <v>91.500120999999993</v>
      </c>
      <c r="G1445" s="2">
        <v>1</v>
      </c>
      <c r="H1445" s="3">
        <v>3.5</v>
      </c>
      <c r="I1445" s="3">
        <v>4.5</v>
      </c>
      <c r="J1445" s="12">
        <v>0</v>
      </c>
      <c r="K1445">
        <v>0.1</v>
      </c>
      <c r="L1445" s="2">
        <v>3036.2531119999999</v>
      </c>
      <c r="M1445" s="2">
        <v>579</v>
      </c>
      <c r="N1445" s="2">
        <v>109.22835000000001</v>
      </c>
      <c r="O1445">
        <v>3</v>
      </c>
      <c r="P1445">
        <v>6</v>
      </c>
      <c r="Q1445" s="4">
        <v>1</v>
      </c>
      <c r="R1445">
        <v>0</v>
      </c>
      <c r="S1445" s="23" t="s">
        <v>200</v>
      </c>
      <c r="T1445" s="5"/>
    </row>
    <row r="1446" spans="1:20" x14ac:dyDescent="0.25">
      <c r="A1446">
        <v>35</v>
      </c>
      <c r="B1446">
        <v>7</v>
      </c>
      <c r="C1446">
        <v>0</v>
      </c>
      <c r="D1446">
        <v>0</v>
      </c>
      <c r="E1446">
        <v>34</v>
      </c>
      <c r="F1446" s="2">
        <v>239.84</v>
      </c>
      <c r="G1446" s="2">
        <v>1</v>
      </c>
      <c r="H1446" s="3">
        <v>3.5</v>
      </c>
      <c r="I1446" s="3">
        <v>5.28</v>
      </c>
      <c r="J1446" s="12">
        <v>1</v>
      </c>
      <c r="K1446">
        <v>3.5</v>
      </c>
      <c r="L1446" s="2">
        <v>2645.5352499999999</v>
      </c>
      <c r="M1446" s="2">
        <v>2500</v>
      </c>
      <c r="N1446" s="2">
        <v>79.625</v>
      </c>
      <c r="O1446">
        <v>2.25</v>
      </c>
      <c r="P1446">
        <v>4</v>
      </c>
      <c r="Q1446" s="4">
        <v>1</v>
      </c>
      <c r="R1446">
        <v>0</v>
      </c>
      <c r="S1446" s="23" t="s">
        <v>199</v>
      </c>
      <c r="T1446" s="5"/>
    </row>
    <row r="1447" spans="1:20" x14ac:dyDescent="0.25">
      <c r="A1447">
        <v>21</v>
      </c>
      <c r="B1447">
        <v>5</v>
      </c>
      <c r="C1447">
        <v>0</v>
      </c>
      <c r="D1447">
        <v>0</v>
      </c>
      <c r="E1447">
        <v>20</v>
      </c>
      <c r="F1447" s="2">
        <v>2378.96</v>
      </c>
      <c r="G1447" s="2">
        <v>3</v>
      </c>
      <c r="H1447" s="3">
        <v>3.3</v>
      </c>
      <c r="I1447" s="3">
        <v>5.0599999999999996</v>
      </c>
      <c r="J1447" s="12">
        <v>1</v>
      </c>
      <c r="K1447">
        <v>0.125</v>
      </c>
      <c r="L1447" s="2">
        <v>87777.23199</v>
      </c>
      <c r="M1447" s="2">
        <v>83723.67</v>
      </c>
      <c r="N1447" s="2">
        <v>6769.05872</v>
      </c>
      <c r="O1447">
        <v>4</v>
      </c>
      <c r="P1447">
        <v>4</v>
      </c>
      <c r="Q1447" s="4">
        <v>1</v>
      </c>
      <c r="R1447">
        <v>0</v>
      </c>
      <c r="S1447" s="23" t="s">
        <v>199</v>
      </c>
      <c r="T1447" s="5"/>
    </row>
    <row r="1448" spans="1:20" x14ac:dyDescent="0.25">
      <c r="A1448">
        <v>19</v>
      </c>
      <c r="B1448">
        <v>4</v>
      </c>
      <c r="C1448">
        <v>1</v>
      </c>
      <c r="D1448">
        <v>0</v>
      </c>
      <c r="E1448">
        <v>18</v>
      </c>
      <c r="F1448" s="2">
        <v>1872.69</v>
      </c>
      <c r="G1448" s="2">
        <v>2</v>
      </c>
      <c r="H1448" s="3">
        <v>4</v>
      </c>
      <c r="I1448" s="3">
        <v>5.2</v>
      </c>
      <c r="J1448" s="12">
        <v>1</v>
      </c>
      <c r="K1448">
        <v>1.5</v>
      </c>
      <c r="L1448" s="2">
        <v>66310.551990000007</v>
      </c>
      <c r="M1448" s="2">
        <v>65094.25</v>
      </c>
      <c r="N1448" s="2">
        <v>3349.099162</v>
      </c>
      <c r="O1448">
        <v>2.75</v>
      </c>
      <c r="P1448">
        <v>4</v>
      </c>
      <c r="Q1448" s="4">
        <v>1</v>
      </c>
      <c r="R1448">
        <v>0</v>
      </c>
      <c r="S1448" s="23" t="s">
        <v>199</v>
      </c>
      <c r="T1448" s="5"/>
    </row>
    <row r="1449" spans="1:20" x14ac:dyDescent="0.25">
      <c r="A1449">
        <v>15</v>
      </c>
      <c r="B1449">
        <v>3</v>
      </c>
      <c r="C1449">
        <v>0</v>
      </c>
      <c r="D1449">
        <v>0</v>
      </c>
      <c r="E1449">
        <v>14</v>
      </c>
      <c r="F1449" s="2">
        <v>1497.64</v>
      </c>
      <c r="G1449" s="2">
        <v>2</v>
      </c>
      <c r="H1449" s="3">
        <v>4</v>
      </c>
      <c r="I1449" s="3">
        <v>4.5</v>
      </c>
      <c r="J1449" s="12">
        <v>0</v>
      </c>
      <c r="K1449">
        <v>2</v>
      </c>
      <c r="L1449" s="2">
        <v>51470.898910000004</v>
      </c>
      <c r="M1449" s="2">
        <v>46493</v>
      </c>
      <c r="N1449" s="2">
        <v>3531.1433499999998</v>
      </c>
      <c r="O1449">
        <v>1</v>
      </c>
      <c r="P1449">
        <v>4</v>
      </c>
      <c r="Q1449" s="4">
        <v>0.90228459999999999</v>
      </c>
      <c r="R1449">
        <v>0</v>
      </c>
      <c r="S1449" s="23" t="s">
        <v>200</v>
      </c>
      <c r="T1449" s="5"/>
    </row>
    <row r="1450" spans="1:20" x14ac:dyDescent="0.25">
      <c r="A1450">
        <v>20</v>
      </c>
      <c r="B1450">
        <v>4</v>
      </c>
      <c r="C1450">
        <v>0</v>
      </c>
      <c r="D1450">
        <v>0</v>
      </c>
      <c r="E1450">
        <v>19</v>
      </c>
      <c r="F1450" s="2">
        <v>1585.66</v>
      </c>
      <c r="G1450" s="2">
        <v>2</v>
      </c>
      <c r="H1450" s="3">
        <v>4</v>
      </c>
      <c r="I1450" s="3">
        <v>6.1</v>
      </c>
      <c r="J1450" s="12">
        <v>1</v>
      </c>
      <c r="K1450">
        <v>2</v>
      </c>
      <c r="L1450" s="2">
        <v>42965.817260000003</v>
      </c>
      <c r="M1450" s="2">
        <v>41133.4</v>
      </c>
      <c r="N1450" s="2">
        <v>2720.9744099999998</v>
      </c>
      <c r="O1450">
        <v>3.25</v>
      </c>
      <c r="P1450">
        <v>4</v>
      </c>
      <c r="Q1450" s="4">
        <v>1</v>
      </c>
      <c r="R1450">
        <v>1</v>
      </c>
      <c r="S1450" s="23" t="s">
        <v>200</v>
      </c>
      <c r="T1450" s="5"/>
    </row>
    <row r="1451" spans="1:20" x14ac:dyDescent="0.25">
      <c r="A1451">
        <v>54</v>
      </c>
      <c r="B1451">
        <v>7</v>
      </c>
      <c r="C1451">
        <v>1</v>
      </c>
      <c r="D1451">
        <v>0</v>
      </c>
      <c r="E1451">
        <v>53</v>
      </c>
      <c r="F1451" s="2">
        <v>254.99</v>
      </c>
      <c r="G1451" s="2">
        <v>1</v>
      </c>
      <c r="H1451" s="3">
        <v>3.5</v>
      </c>
      <c r="I1451" s="3">
        <v>5.28</v>
      </c>
      <c r="J1451" s="12">
        <v>1</v>
      </c>
      <c r="K1451">
        <v>3.5</v>
      </c>
      <c r="L1451" s="2">
        <v>7853.3288210000001</v>
      </c>
      <c r="M1451" s="2">
        <v>7687.5</v>
      </c>
      <c r="N1451" s="2">
        <v>244.84687500000001</v>
      </c>
      <c r="O1451">
        <v>2.25</v>
      </c>
      <c r="P1451">
        <v>4</v>
      </c>
      <c r="Q1451" s="4">
        <v>0.92000199999999999</v>
      </c>
      <c r="R1451">
        <v>0</v>
      </c>
      <c r="S1451" s="23" t="s">
        <v>200</v>
      </c>
      <c r="T1451" s="5"/>
    </row>
    <row r="1452" spans="1:20" x14ac:dyDescent="0.25">
      <c r="A1452">
        <v>38</v>
      </c>
      <c r="B1452">
        <v>7</v>
      </c>
      <c r="C1452">
        <v>1</v>
      </c>
      <c r="D1452">
        <v>0</v>
      </c>
      <c r="E1452">
        <v>37</v>
      </c>
      <c r="F1452" s="2">
        <v>478.99</v>
      </c>
      <c r="G1452" s="2">
        <v>1</v>
      </c>
      <c r="H1452" s="3">
        <v>4</v>
      </c>
      <c r="I1452" s="3">
        <v>5.2</v>
      </c>
      <c r="J1452" s="12">
        <v>1</v>
      </c>
      <c r="K1452">
        <v>1.5</v>
      </c>
      <c r="L1452" s="2">
        <v>25918.501929999999</v>
      </c>
      <c r="M1452" s="2">
        <v>25521.33</v>
      </c>
      <c r="N1452" s="2">
        <v>1313.0724299999999</v>
      </c>
      <c r="O1452">
        <v>1.5</v>
      </c>
      <c r="P1452">
        <v>4</v>
      </c>
      <c r="Q1452" s="4">
        <v>1</v>
      </c>
      <c r="R1452">
        <v>0</v>
      </c>
      <c r="S1452" s="23" t="s">
        <v>199</v>
      </c>
      <c r="T1452" s="5"/>
    </row>
    <row r="1453" spans="1:20" x14ac:dyDescent="0.25">
      <c r="A1453">
        <v>17</v>
      </c>
      <c r="B1453">
        <v>4</v>
      </c>
      <c r="C1453">
        <v>0</v>
      </c>
      <c r="D1453">
        <v>0</v>
      </c>
      <c r="E1453">
        <v>16</v>
      </c>
      <c r="F1453" s="2">
        <v>1130.25</v>
      </c>
      <c r="G1453" s="2">
        <v>2</v>
      </c>
      <c r="H1453" s="3">
        <v>4</v>
      </c>
      <c r="I1453" s="3">
        <v>4.5</v>
      </c>
      <c r="J1453" s="12">
        <v>0</v>
      </c>
      <c r="K1453">
        <v>2</v>
      </c>
      <c r="L1453" s="2">
        <v>63019.431320000003</v>
      </c>
      <c r="M1453" s="2">
        <v>58021.42</v>
      </c>
      <c r="N1453" s="2">
        <v>5543.9466810000004</v>
      </c>
      <c r="O1453">
        <v>4</v>
      </c>
      <c r="P1453">
        <v>4</v>
      </c>
      <c r="Q1453" s="4">
        <v>1</v>
      </c>
      <c r="R1453">
        <v>0</v>
      </c>
      <c r="S1453" s="23" t="s">
        <v>200</v>
      </c>
      <c r="T1453" s="5"/>
    </row>
    <row r="1454" spans="1:20" x14ac:dyDescent="0.25">
      <c r="A1454">
        <v>17</v>
      </c>
      <c r="B1454">
        <v>4</v>
      </c>
      <c r="C1454">
        <v>0</v>
      </c>
      <c r="D1454">
        <v>0</v>
      </c>
      <c r="E1454">
        <v>16</v>
      </c>
      <c r="F1454" s="2">
        <v>1085.8599999999999</v>
      </c>
      <c r="G1454" s="2">
        <v>2</v>
      </c>
      <c r="H1454" s="3">
        <v>3.5</v>
      </c>
      <c r="I1454" s="3">
        <v>6.07</v>
      </c>
      <c r="J1454" s="12">
        <v>1</v>
      </c>
      <c r="K1454">
        <v>0.125</v>
      </c>
      <c r="L1454" s="2">
        <v>52753.158649999998</v>
      </c>
      <c r="M1454" s="2">
        <v>42735.67</v>
      </c>
      <c r="N1454" s="2">
        <v>6386.8458810000002</v>
      </c>
      <c r="O1454">
        <v>3.5</v>
      </c>
      <c r="P1454">
        <v>6</v>
      </c>
      <c r="Q1454" s="4">
        <v>1</v>
      </c>
      <c r="R1454">
        <v>0</v>
      </c>
      <c r="S1454" s="23" t="s">
        <v>199</v>
      </c>
      <c r="T1454" s="5"/>
    </row>
    <row r="1455" spans="1:20" x14ac:dyDescent="0.25">
      <c r="A1455">
        <v>30</v>
      </c>
      <c r="B1455">
        <v>6</v>
      </c>
      <c r="C1455">
        <v>1</v>
      </c>
      <c r="D1455">
        <v>0</v>
      </c>
      <c r="E1455">
        <v>29</v>
      </c>
      <c r="F1455" s="2">
        <v>260.19</v>
      </c>
      <c r="G1455" s="2">
        <v>1</v>
      </c>
      <c r="H1455" s="3">
        <v>3.5</v>
      </c>
      <c r="I1455" s="3">
        <v>5.28</v>
      </c>
      <c r="J1455" s="12">
        <v>1</v>
      </c>
      <c r="K1455">
        <v>3.5</v>
      </c>
      <c r="L1455" s="2">
        <v>2619.8397970000001</v>
      </c>
      <c r="M1455" s="2">
        <v>2500</v>
      </c>
      <c r="N1455" s="2">
        <v>67.375</v>
      </c>
      <c r="O1455">
        <v>2.25</v>
      </c>
      <c r="P1455">
        <v>4</v>
      </c>
      <c r="Q1455" s="4">
        <v>0.92000139999999997</v>
      </c>
      <c r="R1455">
        <v>0</v>
      </c>
      <c r="S1455" s="23" t="s">
        <v>200</v>
      </c>
      <c r="T1455" s="5"/>
    </row>
    <row r="1456" spans="1:20" x14ac:dyDescent="0.25">
      <c r="A1456">
        <v>18</v>
      </c>
      <c r="B1456">
        <v>4</v>
      </c>
      <c r="C1456">
        <v>1</v>
      </c>
      <c r="D1456">
        <v>1</v>
      </c>
      <c r="E1456">
        <v>0</v>
      </c>
      <c r="F1456" s="2">
        <v>16984.682280000001</v>
      </c>
      <c r="G1456" s="2">
        <v>13</v>
      </c>
      <c r="H1456" s="3">
        <v>4</v>
      </c>
      <c r="I1456" s="3">
        <v>4.5</v>
      </c>
      <c r="J1456" s="12">
        <v>0</v>
      </c>
      <c r="K1456">
        <v>2</v>
      </c>
      <c r="L1456" s="2">
        <v>31055.977470000002</v>
      </c>
      <c r="M1456" s="2">
        <v>27199</v>
      </c>
      <c r="N1456" s="2">
        <v>1799.2138500000001</v>
      </c>
      <c r="O1456">
        <v>1.5</v>
      </c>
      <c r="P1456">
        <v>4</v>
      </c>
      <c r="Q1456" s="4">
        <v>1</v>
      </c>
      <c r="R1456">
        <v>0</v>
      </c>
      <c r="S1456" s="23" t="s">
        <v>200</v>
      </c>
      <c r="T1456" s="5"/>
    </row>
    <row r="1457" spans="1:20" x14ac:dyDescent="0.25">
      <c r="A1457">
        <v>17</v>
      </c>
      <c r="B1457">
        <v>4</v>
      </c>
      <c r="C1457">
        <v>1</v>
      </c>
      <c r="D1457">
        <v>0</v>
      </c>
      <c r="E1457">
        <v>16</v>
      </c>
      <c r="F1457" s="2">
        <v>1145.19</v>
      </c>
      <c r="G1457" s="2">
        <v>2</v>
      </c>
      <c r="H1457" s="3">
        <v>4</v>
      </c>
      <c r="I1457" s="3">
        <v>4.5</v>
      </c>
      <c r="J1457" s="12">
        <v>0</v>
      </c>
      <c r="K1457">
        <v>2</v>
      </c>
      <c r="L1457" s="2">
        <v>37692.003799999999</v>
      </c>
      <c r="M1457" s="2">
        <v>36631</v>
      </c>
      <c r="N1457" s="2">
        <v>2423.1406499999998</v>
      </c>
      <c r="O1457">
        <v>3.25</v>
      </c>
      <c r="P1457">
        <v>4</v>
      </c>
      <c r="Q1457" s="4">
        <v>1</v>
      </c>
      <c r="R1457">
        <v>0</v>
      </c>
      <c r="S1457" s="23" t="s">
        <v>200</v>
      </c>
      <c r="T1457" s="5"/>
    </row>
    <row r="1458" spans="1:20" x14ac:dyDescent="0.25">
      <c r="A1458">
        <v>29</v>
      </c>
      <c r="B1458">
        <v>6</v>
      </c>
      <c r="C1458">
        <v>1</v>
      </c>
      <c r="D1458">
        <v>0</v>
      </c>
      <c r="E1458">
        <v>28</v>
      </c>
      <c r="F1458" s="2">
        <v>544.88</v>
      </c>
      <c r="G1458" s="2">
        <v>1</v>
      </c>
      <c r="H1458" s="3">
        <v>4</v>
      </c>
      <c r="I1458" s="3">
        <v>5.2</v>
      </c>
      <c r="J1458" s="12">
        <v>1</v>
      </c>
      <c r="K1458">
        <v>1.5</v>
      </c>
      <c r="L1458" s="2">
        <v>32962.13493</v>
      </c>
      <c r="M1458" s="2">
        <v>32323.33</v>
      </c>
      <c r="N1458" s="2">
        <v>1663.0353299999999</v>
      </c>
      <c r="O1458">
        <v>2.75</v>
      </c>
      <c r="P1458">
        <v>4</v>
      </c>
      <c r="Q1458" s="4">
        <v>0.78296410000000005</v>
      </c>
      <c r="R1458">
        <v>0</v>
      </c>
      <c r="S1458" s="23" t="s">
        <v>200</v>
      </c>
      <c r="T1458" s="5"/>
    </row>
    <row r="1459" spans="1:20" x14ac:dyDescent="0.25">
      <c r="A1459">
        <v>12</v>
      </c>
      <c r="B1459">
        <v>3</v>
      </c>
      <c r="C1459">
        <v>1</v>
      </c>
      <c r="D1459">
        <v>0</v>
      </c>
      <c r="E1459">
        <v>11</v>
      </c>
      <c r="F1459" s="2">
        <v>1072.94</v>
      </c>
      <c r="G1459" s="2">
        <v>2</v>
      </c>
      <c r="H1459" s="3">
        <v>3.3</v>
      </c>
      <c r="I1459" s="3">
        <v>5.0599999999999996</v>
      </c>
      <c r="J1459" s="12">
        <v>1</v>
      </c>
      <c r="K1459">
        <v>0.125</v>
      </c>
      <c r="L1459" s="2">
        <v>50399.83</v>
      </c>
      <c r="M1459" s="2">
        <v>48112</v>
      </c>
      <c r="N1459" s="2">
        <v>4361.3527999999997</v>
      </c>
      <c r="O1459">
        <v>4</v>
      </c>
      <c r="P1459">
        <v>4</v>
      </c>
      <c r="Q1459" s="4">
        <v>1</v>
      </c>
      <c r="R1459">
        <v>0</v>
      </c>
      <c r="S1459" s="23" t="s">
        <v>199</v>
      </c>
      <c r="T1459" s="5"/>
    </row>
    <row r="1460" spans="1:20" x14ac:dyDescent="0.25">
      <c r="A1460">
        <v>15</v>
      </c>
      <c r="B1460">
        <v>3</v>
      </c>
      <c r="C1460">
        <v>0</v>
      </c>
      <c r="D1460">
        <v>0</v>
      </c>
      <c r="E1460">
        <v>14</v>
      </c>
      <c r="F1460" s="2">
        <v>3593.59</v>
      </c>
      <c r="G1460" s="2">
        <v>4</v>
      </c>
      <c r="H1460" s="3">
        <v>4</v>
      </c>
      <c r="I1460" s="3">
        <v>4.5</v>
      </c>
      <c r="J1460" s="12">
        <v>0</v>
      </c>
      <c r="K1460">
        <v>2</v>
      </c>
      <c r="L1460" s="2">
        <v>108620.1523</v>
      </c>
      <c r="M1460" s="2">
        <v>106206.31</v>
      </c>
      <c r="N1460" s="2">
        <v>8066.3692440000004</v>
      </c>
      <c r="O1460">
        <v>4</v>
      </c>
      <c r="P1460">
        <v>4</v>
      </c>
      <c r="Q1460" s="4">
        <v>0.68678779999999995</v>
      </c>
      <c r="R1460">
        <v>0</v>
      </c>
      <c r="S1460" s="23" t="s">
        <v>199</v>
      </c>
      <c r="T1460" s="5"/>
    </row>
    <row r="1461" spans="1:20" x14ac:dyDescent="0.25">
      <c r="A1461">
        <v>5</v>
      </c>
      <c r="B1461">
        <v>1</v>
      </c>
      <c r="C1461">
        <v>0</v>
      </c>
      <c r="D1461">
        <v>0</v>
      </c>
      <c r="E1461">
        <v>4</v>
      </c>
      <c r="F1461" s="2">
        <v>5416.82</v>
      </c>
      <c r="G1461" s="2">
        <v>6</v>
      </c>
      <c r="H1461" s="3">
        <v>4</v>
      </c>
      <c r="I1461" s="3">
        <v>4.5</v>
      </c>
      <c r="J1461" s="12">
        <v>0</v>
      </c>
      <c r="K1461">
        <v>2</v>
      </c>
      <c r="L1461" s="2">
        <v>93681.102809999997</v>
      </c>
      <c r="M1461" s="2">
        <v>82384.5</v>
      </c>
      <c r="N1461" s="2">
        <v>6660.7868250000001</v>
      </c>
      <c r="O1461">
        <v>1</v>
      </c>
      <c r="P1461">
        <v>4</v>
      </c>
      <c r="Q1461" s="4">
        <v>1</v>
      </c>
      <c r="R1461">
        <v>0</v>
      </c>
      <c r="S1461" s="23" t="s">
        <v>199</v>
      </c>
      <c r="T1461" s="5"/>
    </row>
    <row r="1462" spans="1:20" x14ac:dyDescent="0.25">
      <c r="A1462">
        <v>17</v>
      </c>
      <c r="B1462">
        <v>4</v>
      </c>
      <c r="C1462">
        <v>0</v>
      </c>
      <c r="D1462">
        <v>0</v>
      </c>
      <c r="E1462">
        <v>16</v>
      </c>
      <c r="F1462" s="2">
        <v>1950.23</v>
      </c>
      <c r="G1462" s="2">
        <v>2</v>
      </c>
      <c r="H1462" s="3">
        <v>4</v>
      </c>
      <c r="I1462" s="3">
        <v>4.5</v>
      </c>
      <c r="J1462" s="12">
        <v>0</v>
      </c>
      <c r="K1462">
        <v>2</v>
      </c>
      <c r="L1462" s="2">
        <v>72900.272849999994</v>
      </c>
      <c r="M1462" s="2">
        <v>70429.350000000006</v>
      </c>
      <c r="N1462" s="2">
        <v>5694.2129480000003</v>
      </c>
      <c r="O1462">
        <v>4</v>
      </c>
      <c r="P1462">
        <v>4</v>
      </c>
      <c r="Q1462" s="4">
        <v>1</v>
      </c>
      <c r="R1462">
        <v>0</v>
      </c>
      <c r="S1462" s="23" t="s">
        <v>199</v>
      </c>
      <c r="T1462" s="5"/>
    </row>
    <row r="1463" spans="1:20" x14ac:dyDescent="0.25">
      <c r="A1463">
        <v>27</v>
      </c>
      <c r="B1463">
        <v>6</v>
      </c>
      <c r="C1463">
        <v>1</v>
      </c>
      <c r="D1463">
        <v>0</v>
      </c>
      <c r="E1463">
        <v>26</v>
      </c>
      <c r="F1463" s="2">
        <v>292.08</v>
      </c>
      <c r="G1463" s="2">
        <v>1</v>
      </c>
      <c r="H1463" s="3">
        <v>4</v>
      </c>
      <c r="I1463" s="3">
        <v>4.5</v>
      </c>
      <c r="J1463" s="12">
        <v>0</v>
      </c>
      <c r="K1463">
        <v>2</v>
      </c>
      <c r="L1463" s="2">
        <v>19448.860270000001</v>
      </c>
      <c r="M1463" s="2">
        <v>18998</v>
      </c>
      <c r="N1463" s="2">
        <v>1442.8981000000001</v>
      </c>
      <c r="O1463">
        <v>4</v>
      </c>
      <c r="P1463">
        <v>4</v>
      </c>
      <c r="Q1463" s="4">
        <v>0.96000580000000002</v>
      </c>
      <c r="R1463">
        <v>0</v>
      </c>
      <c r="S1463" s="23" t="s">
        <v>199</v>
      </c>
      <c r="T1463" s="5"/>
    </row>
    <row r="1464" spans="1:20" x14ac:dyDescent="0.25">
      <c r="A1464">
        <v>32</v>
      </c>
      <c r="B1464">
        <v>7</v>
      </c>
      <c r="C1464">
        <v>1</v>
      </c>
      <c r="D1464">
        <v>0</v>
      </c>
      <c r="E1464">
        <v>31</v>
      </c>
      <c r="F1464" s="2">
        <v>267.3</v>
      </c>
      <c r="G1464" s="2">
        <v>1</v>
      </c>
      <c r="H1464" s="3">
        <v>3.5</v>
      </c>
      <c r="I1464" s="3">
        <v>4.5</v>
      </c>
      <c r="J1464" s="12">
        <v>0</v>
      </c>
      <c r="K1464">
        <v>0.1</v>
      </c>
      <c r="L1464" s="2">
        <v>33612.135329999997</v>
      </c>
      <c r="M1464" s="2">
        <v>17895.599999999999</v>
      </c>
      <c r="N1464" s="2">
        <v>3025.2511800000002</v>
      </c>
      <c r="O1464">
        <v>3</v>
      </c>
      <c r="P1464">
        <v>6</v>
      </c>
      <c r="Q1464" s="4">
        <v>0.78381369999999995</v>
      </c>
      <c r="R1464">
        <v>0</v>
      </c>
      <c r="S1464" s="23" t="s">
        <v>200</v>
      </c>
      <c r="T1464" s="5"/>
    </row>
    <row r="1465" spans="1:20" x14ac:dyDescent="0.25">
      <c r="A1465">
        <v>10</v>
      </c>
      <c r="B1465">
        <v>2</v>
      </c>
      <c r="C1465">
        <v>1</v>
      </c>
      <c r="D1465">
        <v>0</v>
      </c>
      <c r="E1465">
        <v>9</v>
      </c>
      <c r="F1465" s="2">
        <v>2619.08</v>
      </c>
      <c r="G1465" s="2">
        <v>3</v>
      </c>
      <c r="H1465" s="3">
        <v>4</v>
      </c>
      <c r="I1465" s="3">
        <v>5.2</v>
      </c>
      <c r="J1465" s="12">
        <v>1</v>
      </c>
      <c r="K1465">
        <v>1.5</v>
      </c>
      <c r="L1465" s="2">
        <v>66691.639800000004</v>
      </c>
      <c r="M1465" s="2">
        <v>64825.5</v>
      </c>
      <c r="N1465" s="2">
        <v>3017.6270249999998</v>
      </c>
      <c r="O1465">
        <v>2.75</v>
      </c>
      <c r="P1465">
        <v>4</v>
      </c>
      <c r="Q1465" s="4">
        <v>0.89999309999999999</v>
      </c>
      <c r="R1465">
        <v>0</v>
      </c>
      <c r="S1465" s="23" t="s">
        <v>200</v>
      </c>
      <c r="T1465" s="5"/>
    </row>
    <row r="1466" spans="1:20" x14ac:dyDescent="0.25">
      <c r="A1466">
        <v>16</v>
      </c>
      <c r="B1466">
        <v>4</v>
      </c>
      <c r="C1466">
        <v>0</v>
      </c>
      <c r="D1466">
        <v>0</v>
      </c>
      <c r="E1466">
        <v>15</v>
      </c>
      <c r="F1466" s="2">
        <v>1229.72</v>
      </c>
      <c r="G1466" s="2">
        <v>2</v>
      </c>
      <c r="H1466" s="3">
        <v>4</v>
      </c>
      <c r="I1466" s="3">
        <v>4.5</v>
      </c>
      <c r="J1466" s="12">
        <v>0</v>
      </c>
      <c r="K1466">
        <v>2</v>
      </c>
      <c r="L1466" s="2">
        <v>41259.491459999997</v>
      </c>
      <c r="M1466" s="2">
        <v>37646</v>
      </c>
      <c r="N1466" s="2">
        <v>2859.2136999999998</v>
      </c>
      <c r="O1466">
        <v>1</v>
      </c>
      <c r="P1466">
        <v>4</v>
      </c>
      <c r="Q1466" s="4">
        <v>0.90000119999999995</v>
      </c>
      <c r="R1466">
        <v>0</v>
      </c>
      <c r="S1466" s="23" t="s">
        <v>199</v>
      </c>
      <c r="T1466" s="5"/>
    </row>
    <row r="1467" spans="1:20" x14ac:dyDescent="0.25">
      <c r="A1467">
        <v>13</v>
      </c>
      <c r="B1467">
        <v>3</v>
      </c>
      <c r="C1467">
        <v>1</v>
      </c>
      <c r="D1467">
        <v>0</v>
      </c>
      <c r="E1467">
        <v>12</v>
      </c>
      <c r="F1467" s="2">
        <v>649.79999999999995</v>
      </c>
      <c r="G1467" s="2">
        <v>1</v>
      </c>
      <c r="H1467" s="3">
        <v>4</v>
      </c>
      <c r="I1467" s="3">
        <v>4.5</v>
      </c>
      <c r="J1467" s="12">
        <v>0</v>
      </c>
      <c r="K1467">
        <v>2</v>
      </c>
      <c r="L1467" s="2">
        <v>17691.217209999999</v>
      </c>
      <c r="M1467" s="2">
        <v>15974.8</v>
      </c>
      <c r="N1467" s="2">
        <v>1135.00954</v>
      </c>
      <c r="O1467">
        <v>1</v>
      </c>
      <c r="P1467">
        <v>4</v>
      </c>
      <c r="Q1467" s="4">
        <v>1.05661</v>
      </c>
      <c r="R1467">
        <v>0</v>
      </c>
      <c r="S1467" s="23" t="s">
        <v>200</v>
      </c>
      <c r="T1467" s="5"/>
    </row>
    <row r="1468" spans="1:20" x14ac:dyDescent="0.25">
      <c r="A1468">
        <v>34</v>
      </c>
      <c r="B1468">
        <v>7</v>
      </c>
      <c r="C1468">
        <v>1</v>
      </c>
      <c r="D1468">
        <v>0</v>
      </c>
      <c r="E1468">
        <v>33</v>
      </c>
      <c r="F1468" s="2">
        <v>802.46</v>
      </c>
      <c r="G1468" s="2">
        <v>1</v>
      </c>
      <c r="H1468" s="3">
        <v>4</v>
      </c>
      <c r="I1468" s="3">
        <v>4.5</v>
      </c>
      <c r="J1468" s="12">
        <v>0</v>
      </c>
      <c r="K1468">
        <v>2</v>
      </c>
      <c r="L1468" s="2">
        <v>70035.280429999999</v>
      </c>
      <c r="M1468" s="2">
        <v>68588.149999999994</v>
      </c>
      <c r="N1468" s="2">
        <v>5209.2699929999999</v>
      </c>
      <c r="O1468">
        <v>4</v>
      </c>
      <c r="P1468">
        <v>4</v>
      </c>
      <c r="Q1468" s="4">
        <v>1</v>
      </c>
      <c r="R1468">
        <v>0</v>
      </c>
      <c r="S1468" s="23" t="s">
        <v>200</v>
      </c>
      <c r="T1468" s="5"/>
    </row>
    <row r="1469" spans="1:20" x14ac:dyDescent="0.25">
      <c r="A1469">
        <v>16</v>
      </c>
      <c r="B1469">
        <v>4</v>
      </c>
      <c r="C1469">
        <v>1</v>
      </c>
      <c r="D1469">
        <v>0</v>
      </c>
      <c r="E1469">
        <v>15</v>
      </c>
      <c r="F1469" s="2">
        <v>1230.8599999999999</v>
      </c>
      <c r="G1469" s="2">
        <v>2</v>
      </c>
      <c r="H1469" s="3">
        <v>3.5</v>
      </c>
      <c r="I1469" s="3">
        <v>6.07</v>
      </c>
      <c r="J1469" s="12">
        <v>1</v>
      </c>
      <c r="K1469">
        <v>0.125</v>
      </c>
      <c r="L1469" s="2">
        <v>60925.291400000002</v>
      </c>
      <c r="M1469" s="2">
        <v>53224.5</v>
      </c>
      <c r="N1469" s="2">
        <v>5085.6009750000003</v>
      </c>
      <c r="O1469">
        <v>3.5</v>
      </c>
      <c r="P1469">
        <v>6</v>
      </c>
      <c r="Q1469" s="4">
        <v>1</v>
      </c>
      <c r="R1469">
        <v>0</v>
      </c>
      <c r="S1469" s="23" t="s">
        <v>199</v>
      </c>
      <c r="T1469" s="5"/>
    </row>
    <row r="1470" spans="1:20" x14ac:dyDescent="0.25">
      <c r="A1470">
        <v>11</v>
      </c>
      <c r="B1470">
        <v>3</v>
      </c>
      <c r="C1470">
        <v>0</v>
      </c>
      <c r="D1470">
        <v>0</v>
      </c>
      <c r="E1470">
        <v>10</v>
      </c>
      <c r="F1470" s="2">
        <v>913.59</v>
      </c>
      <c r="G1470" s="2">
        <v>1</v>
      </c>
      <c r="H1470" s="3">
        <v>3.5</v>
      </c>
      <c r="I1470" s="3">
        <v>6.07</v>
      </c>
      <c r="J1470" s="12">
        <v>1</v>
      </c>
      <c r="K1470">
        <v>0.125</v>
      </c>
      <c r="L1470" s="2">
        <v>57627.464809999998</v>
      </c>
      <c r="M1470" s="2">
        <v>43270.27</v>
      </c>
      <c r="N1470" s="2">
        <v>5830.6688819999999</v>
      </c>
      <c r="O1470">
        <v>3.5</v>
      </c>
      <c r="P1470">
        <v>6</v>
      </c>
      <c r="Q1470" s="4">
        <v>1</v>
      </c>
      <c r="R1470">
        <v>0</v>
      </c>
      <c r="S1470" s="23" t="s">
        <v>200</v>
      </c>
      <c r="T1470" s="5"/>
    </row>
    <row r="1471" spans="1:20" x14ac:dyDescent="0.25">
      <c r="A1471">
        <v>12</v>
      </c>
      <c r="B1471">
        <v>3</v>
      </c>
      <c r="C1471">
        <v>0</v>
      </c>
      <c r="D1471">
        <v>0</v>
      </c>
      <c r="E1471">
        <v>11</v>
      </c>
      <c r="F1471" s="2">
        <v>950.18</v>
      </c>
      <c r="G1471" s="2">
        <v>1</v>
      </c>
      <c r="H1471" s="3">
        <v>4</v>
      </c>
      <c r="I1471" s="3">
        <v>4.5</v>
      </c>
      <c r="J1471" s="12">
        <v>0</v>
      </c>
      <c r="K1471">
        <v>2</v>
      </c>
      <c r="L1471" s="2">
        <v>24153.541109999998</v>
      </c>
      <c r="M1471" s="2">
        <v>22780.67</v>
      </c>
      <c r="N1471" s="2">
        <v>1506.9413199999999</v>
      </c>
      <c r="O1471">
        <v>1.5</v>
      </c>
      <c r="P1471">
        <v>4</v>
      </c>
      <c r="Q1471" s="4">
        <v>1</v>
      </c>
      <c r="R1471">
        <v>0</v>
      </c>
      <c r="S1471" s="23" t="s">
        <v>199</v>
      </c>
      <c r="T1471" s="5"/>
    </row>
    <row r="1472" spans="1:20" x14ac:dyDescent="0.25">
      <c r="A1472">
        <v>3</v>
      </c>
      <c r="B1472">
        <v>1</v>
      </c>
      <c r="C1472">
        <v>0</v>
      </c>
      <c r="D1472">
        <v>0</v>
      </c>
      <c r="E1472">
        <v>2</v>
      </c>
      <c r="F1472" s="2">
        <v>2049.6</v>
      </c>
      <c r="G1472" s="2">
        <v>3</v>
      </c>
      <c r="H1472" s="3">
        <v>3.5</v>
      </c>
      <c r="I1472" s="3">
        <v>6.07</v>
      </c>
      <c r="J1472" s="12">
        <v>1</v>
      </c>
      <c r="K1472">
        <v>0.125</v>
      </c>
      <c r="L1472" s="2">
        <v>70389.469729999997</v>
      </c>
      <c r="M1472" s="2">
        <v>56641.2</v>
      </c>
      <c r="N1472" s="2">
        <v>6244.6922999999997</v>
      </c>
      <c r="O1472">
        <v>3.5</v>
      </c>
      <c r="P1472">
        <v>6</v>
      </c>
      <c r="Q1472" s="4">
        <v>0.99974350000000001</v>
      </c>
      <c r="R1472">
        <v>0</v>
      </c>
      <c r="S1472" s="23" t="s">
        <v>199</v>
      </c>
      <c r="T1472" s="5"/>
    </row>
    <row r="1473" spans="1:20" x14ac:dyDescent="0.25">
      <c r="A1473">
        <v>7</v>
      </c>
      <c r="B1473">
        <v>2</v>
      </c>
      <c r="C1473">
        <v>0</v>
      </c>
      <c r="D1473">
        <v>0</v>
      </c>
      <c r="E1473">
        <v>6</v>
      </c>
      <c r="F1473" s="2">
        <v>1188.45</v>
      </c>
      <c r="G1473" s="2">
        <v>2</v>
      </c>
      <c r="H1473" s="3">
        <v>3.5</v>
      </c>
      <c r="I1473" s="3">
        <v>6.07</v>
      </c>
      <c r="J1473" s="12">
        <v>1</v>
      </c>
      <c r="K1473">
        <v>0.125</v>
      </c>
      <c r="L1473" s="2">
        <v>82361.967199999999</v>
      </c>
      <c r="M1473" s="2">
        <v>53649.4</v>
      </c>
      <c r="N1473" s="2">
        <v>9332.3131300000005</v>
      </c>
      <c r="O1473">
        <v>3.5</v>
      </c>
      <c r="P1473">
        <v>6</v>
      </c>
      <c r="Q1473" s="4">
        <v>0.88304800000000006</v>
      </c>
      <c r="R1473">
        <v>0</v>
      </c>
      <c r="S1473" s="23" t="s">
        <v>200</v>
      </c>
      <c r="T1473" s="5"/>
    </row>
    <row r="1474" spans="1:20" x14ac:dyDescent="0.25">
      <c r="A1474">
        <v>40</v>
      </c>
      <c r="B1474">
        <v>7</v>
      </c>
      <c r="C1474">
        <v>0</v>
      </c>
      <c r="D1474">
        <v>0</v>
      </c>
      <c r="E1474">
        <v>39</v>
      </c>
      <c r="F1474" s="2">
        <v>428.4</v>
      </c>
      <c r="G1474" s="2">
        <v>1</v>
      </c>
      <c r="H1474" s="3">
        <v>3.5</v>
      </c>
      <c r="I1474" s="3">
        <v>5.28</v>
      </c>
      <c r="J1474" s="12">
        <v>1</v>
      </c>
      <c r="K1474">
        <v>3.5</v>
      </c>
      <c r="L1474" s="2">
        <v>9691.6009859999995</v>
      </c>
      <c r="M1474" s="2">
        <v>9333.33</v>
      </c>
      <c r="N1474" s="2">
        <v>297.26656000000003</v>
      </c>
      <c r="O1474">
        <v>2.25</v>
      </c>
      <c r="P1474">
        <v>4</v>
      </c>
      <c r="Q1474" s="4">
        <v>1</v>
      </c>
      <c r="R1474">
        <v>0</v>
      </c>
      <c r="S1474" s="23" t="s">
        <v>199</v>
      </c>
      <c r="T1474" s="5"/>
    </row>
    <row r="1475" spans="1:20" x14ac:dyDescent="0.25">
      <c r="A1475">
        <v>5</v>
      </c>
      <c r="B1475">
        <v>1</v>
      </c>
      <c r="C1475">
        <v>1</v>
      </c>
      <c r="D1475">
        <v>0</v>
      </c>
      <c r="E1475">
        <v>4</v>
      </c>
      <c r="F1475" s="2">
        <v>3653.06</v>
      </c>
      <c r="G1475" s="2">
        <v>4</v>
      </c>
      <c r="H1475" s="3">
        <v>3.5</v>
      </c>
      <c r="I1475" s="3">
        <v>6.07</v>
      </c>
      <c r="J1475" s="12">
        <v>1</v>
      </c>
      <c r="K1475">
        <v>0.125</v>
      </c>
      <c r="L1475" s="2">
        <v>170292.21979999999</v>
      </c>
      <c r="M1475" s="2">
        <v>141440.4</v>
      </c>
      <c r="N1475" s="2">
        <v>16286.862059999999</v>
      </c>
      <c r="O1475">
        <v>3.5</v>
      </c>
      <c r="P1475">
        <v>6</v>
      </c>
      <c r="Q1475" s="4">
        <v>1.5951070000000001</v>
      </c>
      <c r="R1475">
        <v>0</v>
      </c>
      <c r="S1475" s="23" t="s">
        <v>199</v>
      </c>
      <c r="T1475" s="5"/>
    </row>
    <row r="1476" spans="1:20" x14ac:dyDescent="0.25">
      <c r="A1476">
        <v>4</v>
      </c>
      <c r="B1476">
        <v>1</v>
      </c>
      <c r="C1476">
        <v>0</v>
      </c>
      <c r="D1476">
        <v>0</v>
      </c>
      <c r="E1476">
        <v>3</v>
      </c>
      <c r="F1476" s="2">
        <v>3092.41</v>
      </c>
      <c r="G1476" s="2">
        <v>4</v>
      </c>
      <c r="H1476" s="3">
        <v>4</v>
      </c>
      <c r="I1476" s="3">
        <v>4.5</v>
      </c>
      <c r="J1476" s="12">
        <v>0</v>
      </c>
      <c r="K1476">
        <v>2</v>
      </c>
      <c r="L1476" s="2">
        <v>73680.460470000005</v>
      </c>
      <c r="M1476" s="2">
        <v>70551.8</v>
      </c>
      <c r="N1476" s="2">
        <v>5358.4092099999998</v>
      </c>
      <c r="O1476">
        <v>4</v>
      </c>
      <c r="P1476">
        <v>4</v>
      </c>
      <c r="Q1476" s="4">
        <v>3.7232850000000002</v>
      </c>
      <c r="R1476">
        <v>0</v>
      </c>
      <c r="S1476" s="23" t="s">
        <v>200</v>
      </c>
      <c r="T1476" s="5"/>
    </row>
    <row r="1477" spans="1:20" x14ac:dyDescent="0.25">
      <c r="A1477">
        <v>25</v>
      </c>
      <c r="B1477">
        <v>5</v>
      </c>
      <c r="C1477">
        <v>1</v>
      </c>
      <c r="D1477">
        <v>0</v>
      </c>
      <c r="E1477">
        <v>24</v>
      </c>
      <c r="F1477" s="2">
        <v>1054.6400000000001</v>
      </c>
      <c r="G1477" s="2">
        <v>2</v>
      </c>
      <c r="H1477" s="3">
        <v>4</v>
      </c>
      <c r="I1477" s="3">
        <v>5.2</v>
      </c>
      <c r="J1477" s="12">
        <v>1</v>
      </c>
      <c r="K1477">
        <v>1.5</v>
      </c>
      <c r="L1477" s="2">
        <v>47099.141819999997</v>
      </c>
      <c r="M1477" s="2">
        <v>46160.67</v>
      </c>
      <c r="N1477" s="2">
        <v>2374.9664720000001</v>
      </c>
      <c r="O1477">
        <v>2.75</v>
      </c>
      <c r="P1477">
        <v>4</v>
      </c>
      <c r="Q1477" s="4">
        <v>0.91140100000000002</v>
      </c>
      <c r="R1477">
        <v>0</v>
      </c>
      <c r="S1477" s="23" t="s">
        <v>200</v>
      </c>
      <c r="T1477" s="5"/>
    </row>
    <row r="1478" spans="1:20" x14ac:dyDescent="0.25">
      <c r="A1478">
        <v>5</v>
      </c>
      <c r="B1478">
        <v>1</v>
      </c>
      <c r="C1478">
        <v>0</v>
      </c>
      <c r="D1478">
        <v>0</v>
      </c>
      <c r="E1478">
        <v>4</v>
      </c>
      <c r="F1478" s="2">
        <v>2851.8</v>
      </c>
      <c r="G1478" s="2">
        <v>3</v>
      </c>
      <c r="H1478" s="3">
        <v>3.5</v>
      </c>
      <c r="I1478" s="3">
        <v>6.07</v>
      </c>
      <c r="J1478" s="12">
        <v>1</v>
      </c>
      <c r="K1478">
        <v>0.125</v>
      </c>
      <c r="L1478" s="2">
        <v>68445.766319999995</v>
      </c>
      <c r="M1478" s="2">
        <v>58263.33</v>
      </c>
      <c r="N1478" s="2">
        <v>6709.0224500000004</v>
      </c>
      <c r="O1478">
        <v>3.5</v>
      </c>
      <c r="P1478">
        <v>6</v>
      </c>
      <c r="Q1478" s="4">
        <v>1.292816</v>
      </c>
      <c r="R1478">
        <v>0</v>
      </c>
      <c r="S1478" s="23" t="s">
        <v>200</v>
      </c>
      <c r="T1478" s="5"/>
    </row>
    <row r="1479" spans="1:20" x14ac:dyDescent="0.25">
      <c r="A1479">
        <v>21</v>
      </c>
      <c r="B1479">
        <v>5</v>
      </c>
      <c r="C1479">
        <v>1</v>
      </c>
      <c r="D1479">
        <v>0</v>
      </c>
      <c r="E1479">
        <v>20</v>
      </c>
      <c r="F1479" s="2">
        <v>1564.05</v>
      </c>
      <c r="G1479" s="2">
        <v>2</v>
      </c>
      <c r="H1479" s="3">
        <v>4</v>
      </c>
      <c r="I1479" s="3">
        <v>5.2</v>
      </c>
      <c r="J1479" s="12">
        <v>1</v>
      </c>
      <c r="K1479">
        <v>1.5</v>
      </c>
      <c r="L1479" s="2">
        <v>57606.478239999997</v>
      </c>
      <c r="M1479" s="2">
        <v>56410.25</v>
      </c>
      <c r="N1479" s="2">
        <v>2902.307362</v>
      </c>
      <c r="O1479">
        <v>2.75</v>
      </c>
      <c r="P1479">
        <v>4</v>
      </c>
      <c r="Q1479" s="4">
        <v>1</v>
      </c>
      <c r="R1479">
        <v>0</v>
      </c>
      <c r="S1479" s="23" t="s">
        <v>200</v>
      </c>
      <c r="T1479" s="5"/>
    </row>
    <row r="1480" spans="1:20" x14ac:dyDescent="0.25">
      <c r="A1480">
        <v>5</v>
      </c>
      <c r="B1480">
        <v>1</v>
      </c>
      <c r="C1480">
        <v>0</v>
      </c>
      <c r="D1480">
        <v>0</v>
      </c>
      <c r="E1480">
        <v>4</v>
      </c>
      <c r="F1480" s="2">
        <v>1608.41</v>
      </c>
      <c r="G1480" s="2">
        <v>2</v>
      </c>
      <c r="H1480" s="3">
        <v>3.5</v>
      </c>
      <c r="I1480" s="3">
        <v>3</v>
      </c>
      <c r="J1480" s="12">
        <v>0</v>
      </c>
      <c r="K1480">
        <v>0.15</v>
      </c>
      <c r="L1480" s="2">
        <v>43960.476369999997</v>
      </c>
      <c r="M1480" s="2">
        <v>34090.400000000001</v>
      </c>
      <c r="N1480" s="2">
        <v>5094.8102799999997</v>
      </c>
      <c r="O1480">
        <v>3</v>
      </c>
      <c r="P1480">
        <v>6</v>
      </c>
      <c r="Q1480" s="4">
        <v>1</v>
      </c>
      <c r="R1480">
        <v>0</v>
      </c>
      <c r="S1480" s="23" t="s">
        <v>200</v>
      </c>
      <c r="T1480" s="5"/>
    </row>
    <row r="1481" spans="1:20" x14ac:dyDescent="0.25">
      <c r="A1481">
        <v>30</v>
      </c>
      <c r="B1481">
        <v>6</v>
      </c>
      <c r="C1481">
        <v>0</v>
      </c>
      <c r="D1481">
        <v>0</v>
      </c>
      <c r="E1481">
        <v>29</v>
      </c>
      <c r="F1481" s="2">
        <v>631.13</v>
      </c>
      <c r="G1481" s="2">
        <v>1</v>
      </c>
      <c r="H1481" s="3">
        <v>4</v>
      </c>
      <c r="I1481" s="3">
        <v>4.5</v>
      </c>
      <c r="J1481" s="12">
        <v>0</v>
      </c>
      <c r="K1481">
        <v>2</v>
      </c>
      <c r="L1481" s="2">
        <v>41878.980869999999</v>
      </c>
      <c r="M1481" s="2">
        <v>40972.199999999997</v>
      </c>
      <c r="N1481" s="2">
        <v>2509.5472500000001</v>
      </c>
      <c r="O1481">
        <v>3.25</v>
      </c>
      <c r="P1481">
        <v>4</v>
      </c>
      <c r="Q1481" s="4">
        <v>1</v>
      </c>
      <c r="R1481">
        <v>0</v>
      </c>
      <c r="S1481" s="23" t="s">
        <v>199</v>
      </c>
      <c r="T1481" s="5"/>
    </row>
    <row r="1482" spans="1:20" x14ac:dyDescent="0.25">
      <c r="A1482">
        <v>13</v>
      </c>
      <c r="B1482">
        <v>3</v>
      </c>
      <c r="C1482">
        <v>0</v>
      </c>
      <c r="D1482">
        <v>0</v>
      </c>
      <c r="E1482">
        <v>12</v>
      </c>
      <c r="F1482" s="2">
        <v>1256.3800000000001</v>
      </c>
      <c r="G1482" s="2">
        <v>2</v>
      </c>
      <c r="H1482" s="3">
        <v>4</v>
      </c>
      <c r="I1482" s="3">
        <v>4.5</v>
      </c>
      <c r="J1482" s="12">
        <v>0</v>
      </c>
      <c r="K1482">
        <v>2</v>
      </c>
      <c r="L1482" s="2">
        <v>28212.683969999998</v>
      </c>
      <c r="M1482" s="2">
        <v>25620.43</v>
      </c>
      <c r="N1482" s="2">
        <v>1945.8716589999999</v>
      </c>
      <c r="O1482">
        <v>1</v>
      </c>
      <c r="P1482">
        <v>4</v>
      </c>
      <c r="Q1482" s="4">
        <v>1</v>
      </c>
      <c r="R1482">
        <v>0</v>
      </c>
      <c r="S1482" s="23" t="s">
        <v>200</v>
      </c>
      <c r="T1482" s="5"/>
    </row>
    <row r="1483" spans="1:20" x14ac:dyDescent="0.25">
      <c r="A1483">
        <v>13</v>
      </c>
      <c r="B1483">
        <v>3</v>
      </c>
      <c r="C1483">
        <v>0</v>
      </c>
      <c r="D1483">
        <v>0</v>
      </c>
      <c r="E1483">
        <v>12</v>
      </c>
      <c r="F1483" s="2">
        <v>748.94</v>
      </c>
      <c r="G1483" s="2">
        <v>1</v>
      </c>
      <c r="H1483" s="3">
        <v>3.5</v>
      </c>
      <c r="I1483" s="3">
        <v>6.07</v>
      </c>
      <c r="J1483" s="12">
        <v>1</v>
      </c>
      <c r="K1483">
        <v>0.125</v>
      </c>
      <c r="L1483" s="2">
        <v>32459.753209999999</v>
      </c>
      <c r="M1483" s="2">
        <v>28611.94</v>
      </c>
      <c r="N1483" s="2">
        <v>2733.8708670000001</v>
      </c>
      <c r="O1483">
        <v>3.5</v>
      </c>
      <c r="P1483">
        <v>6</v>
      </c>
      <c r="Q1483" s="4">
        <v>1</v>
      </c>
      <c r="R1483">
        <v>0</v>
      </c>
      <c r="S1483" s="23" t="s">
        <v>200</v>
      </c>
      <c r="T1483" s="5"/>
    </row>
    <row r="1484" spans="1:20" x14ac:dyDescent="0.25">
      <c r="A1484">
        <v>14</v>
      </c>
      <c r="B1484">
        <v>3</v>
      </c>
      <c r="C1484">
        <v>0</v>
      </c>
      <c r="D1484">
        <v>0</v>
      </c>
      <c r="E1484">
        <v>13</v>
      </c>
      <c r="F1484" s="2">
        <v>2001.03</v>
      </c>
      <c r="G1484" s="2">
        <v>3</v>
      </c>
      <c r="H1484" s="3">
        <v>3.5</v>
      </c>
      <c r="I1484" s="3">
        <v>6.07</v>
      </c>
      <c r="J1484" s="12">
        <v>1</v>
      </c>
      <c r="K1484">
        <v>0.125</v>
      </c>
      <c r="L1484" s="2">
        <v>71512.801099999997</v>
      </c>
      <c r="M1484" s="2">
        <v>63829.13</v>
      </c>
      <c r="N1484" s="2">
        <v>7037.1615819999997</v>
      </c>
      <c r="O1484">
        <v>3.5</v>
      </c>
      <c r="P1484">
        <v>6</v>
      </c>
      <c r="Q1484" s="4">
        <v>1.02458</v>
      </c>
      <c r="R1484">
        <v>0</v>
      </c>
      <c r="S1484" s="23" t="s">
        <v>199</v>
      </c>
      <c r="T1484" s="5"/>
    </row>
    <row r="1485" spans="1:20" x14ac:dyDescent="0.25">
      <c r="A1485">
        <v>16</v>
      </c>
      <c r="B1485">
        <v>4</v>
      </c>
      <c r="C1485">
        <v>0</v>
      </c>
      <c r="D1485">
        <v>0</v>
      </c>
      <c r="E1485">
        <v>15</v>
      </c>
      <c r="F1485" s="2">
        <v>789</v>
      </c>
      <c r="G1485" s="2">
        <v>1</v>
      </c>
      <c r="H1485" s="3">
        <v>3.3</v>
      </c>
      <c r="I1485" s="3">
        <v>5.0599999999999996</v>
      </c>
      <c r="J1485" s="12">
        <v>1</v>
      </c>
      <c r="K1485">
        <v>0.125</v>
      </c>
      <c r="L1485" s="2">
        <v>44917.57</v>
      </c>
      <c r="M1485" s="2">
        <v>42361.57</v>
      </c>
      <c r="N1485" s="2">
        <v>4047.648013</v>
      </c>
      <c r="O1485">
        <v>4</v>
      </c>
      <c r="P1485">
        <v>4</v>
      </c>
      <c r="Q1485" s="4">
        <v>1</v>
      </c>
      <c r="R1485">
        <v>0</v>
      </c>
      <c r="S1485" s="23" t="s">
        <v>200</v>
      </c>
      <c r="T1485" s="5"/>
    </row>
    <row r="1486" spans="1:20" x14ac:dyDescent="0.25">
      <c r="A1486">
        <v>6</v>
      </c>
      <c r="B1486">
        <v>2</v>
      </c>
      <c r="C1486">
        <v>0</v>
      </c>
      <c r="D1486">
        <v>1</v>
      </c>
      <c r="E1486">
        <v>0</v>
      </c>
      <c r="F1486" s="2">
        <v>32975.187839999999</v>
      </c>
      <c r="G1486" s="2">
        <v>13</v>
      </c>
      <c r="H1486" s="3">
        <v>4</v>
      </c>
      <c r="I1486" s="3">
        <v>5.2</v>
      </c>
      <c r="J1486" s="12">
        <v>1</v>
      </c>
      <c r="K1486">
        <v>1.5</v>
      </c>
      <c r="L1486" s="2">
        <v>59000.589419999997</v>
      </c>
      <c r="M1486" s="2">
        <v>53334.17</v>
      </c>
      <c r="N1486" s="2">
        <v>2744.0430470000001</v>
      </c>
      <c r="O1486">
        <v>2.75</v>
      </c>
      <c r="P1486">
        <v>4</v>
      </c>
      <c r="Q1486" s="4">
        <v>1</v>
      </c>
      <c r="R1486">
        <v>0</v>
      </c>
      <c r="S1486" s="23" t="s">
        <v>200</v>
      </c>
      <c r="T1486" s="5"/>
    </row>
    <row r="1487" spans="1:20" x14ac:dyDescent="0.25">
      <c r="A1487">
        <v>6</v>
      </c>
      <c r="B1487">
        <v>2</v>
      </c>
      <c r="C1487">
        <v>0</v>
      </c>
      <c r="D1487">
        <v>0</v>
      </c>
      <c r="E1487">
        <v>5</v>
      </c>
      <c r="F1487" s="2">
        <v>1029.6500000000001</v>
      </c>
      <c r="G1487" s="2">
        <v>2</v>
      </c>
      <c r="H1487" s="3">
        <v>3.5</v>
      </c>
      <c r="I1487" s="3">
        <v>4.5</v>
      </c>
      <c r="J1487" s="12">
        <v>0</v>
      </c>
      <c r="K1487">
        <v>0.1</v>
      </c>
      <c r="L1487" s="2">
        <v>78760.979869999996</v>
      </c>
      <c r="M1487" s="2">
        <v>50087.6</v>
      </c>
      <c r="N1487" s="2">
        <v>7731.02106</v>
      </c>
      <c r="O1487">
        <v>3</v>
      </c>
      <c r="P1487">
        <v>6</v>
      </c>
      <c r="Q1487" s="4">
        <v>0.64689719999999995</v>
      </c>
      <c r="R1487">
        <v>0</v>
      </c>
      <c r="S1487" s="23" t="s">
        <v>200</v>
      </c>
      <c r="T1487" s="5"/>
    </row>
    <row r="1488" spans="1:20" x14ac:dyDescent="0.25">
      <c r="A1488">
        <v>8</v>
      </c>
      <c r="B1488">
        <v>2</v>
      </c>
      <c r="C1488">
        <v>1</v>
      </c>
      <c r="D1488">
        <v>0</v>
      </c>
      <c r="E1488">
        <v>7</v>
      </c>
      <c r="F1488" s="2">
        <v>2385.87</v>
      </c>
      <c r="G1488" s="2">
        <v>3</v>
      </c>
      <c r="H1488" s="3">
        <v>4</v>
      </c>
      <c r="I1488" s="3">
        <v>4.5</v>
      </c>
      <c r="J1488" s="12">
        <v>0</v>
      </c>
      <c r="K1488">
        <v>2</v>
      </c>
      <c r="L1488" s="2">
        <v>56439.976069999997</v>
      </c>
      <c r="M1488" s="2">
        <v>54434</v>
      </c>
      <c r="N1488" s="2">
        <v>3334.0825</v>
      </c>
      <c r="O1488">
        <v>3.25</v>
      </c>
      <c r="P1488">
        <v>4</v>
      </c>
      <c r="Q1488" s="4">
        <v>0.69547119999999996</v>
      </c>
      <c r="R1488">
        <v>0</v>
      </c>
      <c r="S1488" s="23" t="s">
        <v>199</v>
      </c>
      <c r="T1488" s="5"/>
    </row>
    <row r="1489" spans="1:20" x14ac:dyDescent="0.25">
      <c r="A1489">
        <v>4</v>
      </c>
      <c r="B1489">
        <v>1</v>
      </c>
      <c r="C1489">
        <v>1</v>
      </c>
      <c r="D1489">
        <v>0</v>
      </c>
      <c r="E1489">
        <v>3</v>
      </c>
      <c r="F1489" s="2">
        <v>2647.22</v>
      </c>
      <c r="G1489" s="2">
        <v>3</v>
      </c>
      <c r="H1489" s="3">
        <v>4</v>
      </c>
      <c r="I1489" s="3">
        <v>4.5</v>
      </c>
      <c r="J1489" s="12">
        <v>0</v>
      </c>
      <c r="K1489">
        <v>2</v>
      </c>
      <c r="L1489" s="2">
        <v>46958.17194</v>
      </c>
      <c r="M1489" s="2">
        <v>38870</v>
      </c>
      <c r="N1489" s="2">
        <v>3142.6395000000002</v>
      </c>
      <c r="O1489">
        <v>1</v>
      </c>
      <c r="P1489">
        <v>4</v>
      </c>
      <c r="Q1489" s="4">
        <v>0.72118249999999995</v>
      </c>
      <c r="R1489">
        <v>0</v>
      </c>
      <c r="S1489" s="23" t="s">
        <v>200</v>
      </c>
      <c r="T1489" s="5"/>
    </row>
    <row r="1490" spans="1:20" x14ac:dyDescent="0.25">
      <c r="A1490">
        <v>13</v>
      </c>
      <c r="B1490">
        <v>3</v>
      </c>
      <c r="C1490">
        <v>1</v>
      </c>
      <c r="D1490">
        <v>0</v>
      </c>
      <c r="E1490">
        <v>12</v>
      </c>
      <c r="F1490" s="2">
        <v>1014.21</v>
      </c>
      <c r="G1490" s="2">
        <v>2</v>
      </c>
      <c r="H1490" s="3">
        <v>4</v>
      </c>
      <c r="I1490" s="3">
        <v>5.2</v>
      </c>
      <c r="J1490" s="12">
        <v>1</v>
      </c>
      <c r="K1490">
        <v>1.5</v>
      </c>
      <c r="L1490" s="2">
        <v>20704.151539999999</v>
      </c>
      <c r="M1490" s="2">
        <v>20076.14</v>
      </c>
      <c r="N1490" s="2">
        <v>934.54431699999998</v>
      </c>
      <c r="O1490">
        <v>2.75</v>
      </c>
      <c r="P1490">
        <v>4</v>
      </c>
      <c r="Q1490" s="4">
        <v>1</v>
      </c>
      <c r="R1490">
        <v>0</v>
      </c>
      <c r="S1490" s="23" t="s">
        <v>199</v>
      </c>
      <c r="T1490" s="5"/>
    </row>
    <row r="1491" spans="1:20" x14ac:dyDescent="0.25">
      <c r="A1491">
        <v>7</v>
      </c>
      <c r="B1491">
        <v>2</v>
      </c>
      <c r="C1491">
        <v>1</v>
      </c>
      <c r="D1491">
        <v>0</v>
      </c>
      <c r="E1491">
        <v>6</v>
      </c>
      <c r="F1491" s="2">
        <v>1233.56</v>
      </c>
      <c r="G1491" s="2">
        <v>2</v>
      </c>
      <c r="H1491" s="3">
        <v>3.5</v>
      </c>
      <c r="I1491" s="3">
        <v>5.28</v>
      </c>
      <c r="J1491" s="12">
        <v>1</v>
      </c>
      <c r="K1491">
        <v>3.5</v>
      </c>
      <c r="L1491" s="2">
        <v>14465.33736</v>
      </c>
      <c r="M1491" s="2">
        <v>14095.33</v>
      </c>
      <c r="N1491" s="2">
        <v>448.936261</v>
      </c>
      <c r="O1491">
        <v>2.25</v>
      </c>
      <c r="P1491">
        <v>4</v>
      </c>
      <c r="Q1491" s="4">
        <v>1</v>
      </c>
      <c r="R1491">
        <v>0</v>
      </c>
      <c r="S1491" s="23" t="s">
        <v>199</v>
      </c>
      <c r="T1491" s="5"/>
    </row>
    <row r="1492" spans="1:20" x14ac:dyDescent="0.25">
      <c r="A1492">
        <v>14</v>
      </c>
      <c r="B1492">
        <v>3</v>
      </c>
      <c r="C1492">
        <v>1</v>
      </c>
      <c r="D1492">
        <v>0</v>
      </c>
      <c r="E1492">
        <v>13</v>
      </c>
      <c r="F1492" s="2">
        <v>1134.28</v>
      </c>
      <c r="G1492" s="2">
        <v>2</v>
      </c>
      <c r="H1492" s="3">
        <v>3.5</v>
      </c>
      <c r="I1492" s="3">
        <v>6.07</v>
      </c>
      <c r="J1492" s="12">
        <v>1</v>
      </c>
      <c r="K1492">
        <v>0.125</v>
      </c>
      <c r="L1492" s="2">
        <v>77615.425789999994</v>
      </c>
      <c r="M1492" s="2">
        <v>66361.289999999994</v>
      </c>
      <c r="N1492" s="2">
        <v>7966.6728640000001</v>
      </c>
      <c r="O1492">
        <v>3.5</v>
      </c>
      <c r="P1492">
        <v>6</v>
      </c>
      <c r="Q1492" s="4">
        <v>0.99450700000000003</v>
      </c>
      <c r="R1492">
        <v>0</v>
      </c>
      <c r="S1492" s="23" t="s">
        <v>200</v>
      </c>
      <c r="T1492" s="5"/>
    </row>
    <row r="1493" spans="1:20" x14ac:dyDescent="0.25">
      <c r="A1493">
        <v>4</v>
      </c>
      <c r="B1493">
        <v>1</v>
      </c>
      <c r="C1493">
        <v>1</v>
      </c>
      <c r="D1493">
        <v>0</v>
      </c>
      <c r="E1493">
        <v>3</v>
      </c>
      <c r="F1493" s="2">
        <v>1619.88</v>
      </c>
      <c r="G1493" s="2">
        <v>2</v>
      </c>
      <c r="H1493" s="3">
        <v>3.5</v>
      </c>
      <c r="I1493" s="3">
        <v>6.07</v>
      </c>
      <c r="J1493" s="12">
        <v>1</v>
      </c>
      <c r="K1493">
        <v>0.125</v>
      </c>
      <c r="L1493" s="2">
        <v>40534.468769999999</v>
      </c>
      <c r="M1493" s="2">
        <v>33730.6</v>
      </c>
      <c r="N1493" s="2">
        <v>4545.1983499999997</v>
      </c>
      <c r="O1493">
        <v>3.5</v>
      </c>
      <c r="P1493">
        <v>6</v>
      </c>
      <c r="Q1493" s="4">
        <v>0.77954060000000003</v>
      </c>
      <c r="R1493">
        <v>0</v>
      </c>
      <c r="S1493" s="23" t="s">
        <v>199</v>
      </c>
      <c r="T1493" s="5"/>
    </row>
    <row r="1494" spans="1:20" x14ac:dyDescent="0.25">
      <c r="A1494">
        <v>2</v>
      </c>
      <c r="B1494">
        <v>1</v>
      </c>
      <c r="C1494">
        <v>1</v>
      </c>
      <c r="D1494">
        <v>0</v>
      </c>
      <c r="E1494">
        <v>1</v>
      </c>
      <c r="F1494" s="2">
        <v>1439.3</v>
      </c>
      <c r="G1494" s="2">
        <v>2</v>
      </c>
      <c r="H1494" s="3">
        <v>3.5</v>
      </c>
      <c r="I1494" s="3">
        <v>6.07</v>
      </c>
      <c r="J1494" s="12">
        <v>1</v>
      </c>
      <c r="K1494">
        <v>0.125</v>
      </c>
      <c r="L1494" s="2">
        <v>28580.045170000001</v>
      </c>
      <c r="M1494" s="2">
        <v>24960.2</v>
      </c>
      <c r="N1494" s="2">
        <v>2874.1670300000001</v>
      </c>
      <c r="O1494">
        <v>3.5</v>
      </c>
      <c r="P1494">
        <v>6</v>
      </c>
      <c r="Q1494" s="4">
        <v>0.60000419999999999</v>
      </c>
      <c r="R1494">
        <v>0</v>
      </c>
      <c r="S1494" s="23" t="s">
        <v>200</v>
      </c>
      <c r="T1494" s="5"/>
    </row>
    <row r="1495" spans="1:20" x14ac:dyDescent="0.25">
      <c r="A1495">
        <v>4</v>
      </c>
      <c r="B1495">
        <v>1</v>
      </c>
      <c r="C1495">
        <v>0</v>
      </c>
      <c r="D1495">
        <v>0</v>
      </c>
      <c r="E1495">
        <v>3</v>
      </c>
      <c r="F1495" s="2">
        <v>2053.5100000000002</v>
      </c>
      <c r="G1495" s="2">
        <v>3</v>
      </c>
      <c r="H1495" s="3">
        <v>3.5</v>
      </c>
      <c r="I1495" s="3">
        <v>6.07</v>
      </c>
      <c r="J1495" s="12">
        <v>1</v>
      </c>
      <c r="K1495">
        <v>0.125</v>
      </c>
      <c r="L1495" s="2">
        <v>45933.055959999998</v>
      </c>
      <c r="M1495" s="2">
        <v>39317.5</v>
      </c>
      <c r="N1495" s="2">
        <v>4720.0658750000002</v>
      </c>
      <c r="O1495">
        <v>3.5</v>
      </c>
      <c r="P1495">
        <v>6</v>
      </c>
      <c r="Q1495" s="4">
        <v>1.2296450000000001</v>
      </c>
      <c r="R1495">
        <v>0</v>
      </c>
      <c r="S1495" s="23" t="s">
        <v>199</v>
      </c>
      <c r="T1495" s="5"/>
    </row>
    <row r="1496" spans="1:20" x14ac:dyDescent="0.25">
      <c r="A1496">
        <v>6</v>
      </c>
      <c r="B1496">
        <v>2</v>
      </c>
      <c r="C1496">
        <v>1</v>
      </c>
      <c r="D1496">
        <v>0</v>
      </c>
      <c r="E1496">
        <v>5</v>
      </c>
      <c r="F1496" s="2">
        <v>1574.4</v>
      </c>
      <c r="G1496" s="2">
        <v>2</v>
      </c>
      <c r="H1496" s="3">
        <v>3.5</v>
      </c>
      <c r="I1496" s="3">
        <v>6.07</v>
      </c>
      <c r="J1496" s="12">
        <v>1</v>
      </c>
      <c r="K1496">
        <v>0.125</v>
      </c>
      <c r="L1496" s="2">
        <v>37269.900249999999</v>
      </c>
      <c r="M1496" s="2">
        <v>33624.57</v>
      </c>
      <c r="N1496" s="2">
        <v>3542.34845</v>
      </c>
      <c r="O1496">
        <v>3.5</v>
      </c>
      <c r="P1496">
        <v>6</v>
      </c>
      <c r="Q1496" s="4">
        <v>0.7235087</v>
      </c>
      <c r="R1496">
        <v>0</v>
      </c>
      <c r="S1496" s="23" t="s">
        <v>200</v>
      </c>
      <c r="T1496" s="5"/>
    </row>
    <row r="1497" spans="1:20" x14ac:dyDescent="0.25">
      <c r="A1497">
        <v>22</v>
      </c>
      <c r="B1497">
        <v>5</v>
      </c>
      <c r="C1497">
        <v>0</v>
      </c>
      <c r="D1497">
        <v>0</v>
      </c>
      <c r="E1497">
        <v>21</v>
      </c>
      <c r="F1497" s="2">
        <v>865.59</v>
      </c>
      <c r="G1497" s="2">
        <v>1</v>
      </c>
      <c r="H1497" s="3">
        <v>3.5</v>
      </c>
      <c r="I1497" s="3">
        <v>6.07</v>
      </c>
      <c r="J1497" s="12">
        <v>1</v>
      </c>
      <c r="K1497">
        <v>0.125</v>
      </c>
      <c r="L1497" s="2">
        <v>45361.558559999998</v>
      </c>
      <c r="M1497" s="2">
        <v>41289.879999999997</v>
      </c>
      <c r="N1497" s="2">
        <v>4349.8888580000003</v>
      </c>
      <c r="O1497">
        <v>3.5</v>
      </c>
      <c r="P1497">
        <v>6</v>
      </c>
      <c r="Q1497" s="4">
        <v>1</v>
      </c>
      <c r="R1497">
        <v>1</v>
      </c>
      <c r="S1497" s="23" t="s">
        <v>200</v>
      </c>
      <c r="T1497" s="5"/>
    </row>
    <row r="1498" spans="1:20" x14ac:dyDescent="0.25">
      <c r="A1498">
        <v>28</v>
      </c>
      <c r="B1498">
        <v>6</v>
      </c>
      <c r="C1498">
        <v>1</v>
      </c>
      <c r="D1498">
        <v>0</v>
      </c>
      <c r="E1498">
        <v>27</v>
      </c>
      <c r="F1498" s="2">
        <v>691.04</v>
      </c>
      <c r="G1498" s="2">
        <v>1</v>
      </c>
      <c r="H1498" s="3">
        <v>4</v>
      </c>
      <c r="I1498" s="3">
        <v>4.5</v>
      </c>
      <c r="J1498" s="12">
        <v>0</v>
      </c>
      <c r="K1498">
        <v>2</v>
      </c>
      <c r="L1498" s="2">
        <v>35484.587090000001</v>
      </c>
      <c r="M1498" s="2">
        <v>34961.33</v>
      </c>
      <c r="N1498" s="2">
        <v>1970.070946</v>
      </c>
      <c r="O1498">
        <v>3.25</v>
      </c>
      <c r="P1498">
        <v>4</v>
      </c>
      <c r="Q1498" s="4">
        <v>1</v>
      </c>
      <c r="R1498">
        <v>0</v>
      </c>
      <c r="S1498" s="23" t="s">
        <v>200</v>
      </c>
      <c r="T1498" s="5"/>
    </row>
    <row r="1499" spans="1:20" x14ac:dyDescent="0.25">
      <c r="A1499">
        <v>2</v>
      </c>
      <c r="B1499">
        <v>1</v>
      </c>
      <c r="C1499">
        <v>0</v>
      </c>
      <c r="D1499">
        <v>0</v>
      </c>
      <c r="E1499">
        <v>1</v>
      </c>
      <c r="F1499" s="2">
        <v>1262.56</v>
      </c>
      <c r="G1499" s="2">
        <v>2</v>
      </c>
      <c r="H1499" s="3">
        <v>4</v>
      </c>
      <c r="I1499" s="3">
        <v>4.5</v>
      </c>
      <c r="J1499" s="12">
        <v>0</v>
      </c>
      <c r="K1499">
        <v>2</v>
      </c>
      <c r="L1499" s="2">
        <v>23950.696599999999</v>
      </c>
      <c r="M1499" s="2">
        <v>20184.330000000002</v>
      </c>
      <c r="N1499" s="2">
        <v>1532.9998639999999</v>
      </c>
      <c r="O1499">
        <v>1</v>
      </c>
      <c r="P1499">
        <v>4</v>
      </c>
      <c r="Q1499" s="4">
        <v>1.2257640000000001</v>
      </c>
      <c r="R1499">
        <v>0</v>
      </c>
      <c r="S1499" s="23" t="s">
        <v>199</v>
      </c>
      <c r="T1499" s="5"/>
    </row>
    <row r="1500" spans="1:20" x14ac:dyDescent="0.25">
      <c r="A1500">
        <v>21</v>
      </c>
      <c r="B1500">
        <v>5</v>
      </c>
      <c r="C1500">
        <v>0</v>
      </c>
      <c r="D1500">
        <v>0</v>
      </c>
      <c r="E1500">
        <v>20</v>
      </c>
      <c r="F1500" s="2">
        <v>320</v>
      </c>
      <c r="G1500" s="2">
        <v>1</v>
      </c>
      <c r="H1500" s="3">
        <v>4</v>
      </c>
      <c r="I1500" s="3">
        <v>4.5</v>
      </c>
      <c r="J1500" s="12">
        <v>0</v>
      </c>
      <c r="K1500">
        <v>2</v>
      </c>
      <c r="L1500" s="2">
        <v>11821.22406</v>
      </c>
      <c r="M1500" s="2">
        <v>11220.33</v>
      </c>
      <c r="N1500" s="2">
        <v>687.24521300000004</v>
      </c>
      <c r="O1500">
        <v>1.5</v>
      </c>
      <c r="P1500">
        <v>4</v>
      </c>
      <c r="Q1500" s="4">
        <v>1</v>
      </c>
      <c r="R1500">
        <v>0</v>
      </c>
      <c r="S1500" s="23" t="s">
        <v>199</v>
      </c>
      <c r="T1500" s="5"/>
    </row>
    <row r="1501" spans="1:20" x14ac:dyDescent="0.25">
      <c r="A1501">
        <v>27</v>
      </c>
      <c r="B1501">
        <v>6</v>
      </c>
      <c r="C1501">
        <v>0</v>
      </c>
      <c r="D1501">
        <v>0</v>
      </c>
      <c r="E1501">
        <v>26</v>
      </c>
      <c r="F1501" s="2">
        <v>888.9</v>
      </c>
      <c r="G1501" s="2">
        <v>1</v>
      </c>
      <c r="H1501" s="3">
        <v>4</v>
      </c>
      <c r="I1501" s="3">
        <v>5.2</v>
      </c>
      <c r="J1501" s="12">
        <v>1</v>
      </c>
      <c r="K1501">
        <v>1.5</v>
      </c>
      <c r="L1501" s="2">
        <v>31530.297070000001</v>
      </c>
      <c r="M1501" s="2">
        <v>30979.5</v>
      </c>
      <c r="N1501" s="2">
        <v>1442.0957249999999</v>
      </c>
      <c r="O1501">
        <v>1.5</v>
      </c>
      <c r="P1501">
        <v>4</v>
      </c>
      <c r="Q1501" s="4">
        <v>0.8925845</v>
      </c>
      <c r="R1501">
        <v>1</v>
      </c>
      <c r="S1501" s="23" t="s">
        <v>200</v>
      </c>
      <c r="T1501" s="5"/>
    </row>
    <row r="1502" spans="1:20" x14ac:dyDescent="0.25">
      <c r="A1502">
        <v>37</v>
      </c>
      <c r="B1502">
        <v>7</v>
      </c>
      <c r="C1502">
        <v>1</v>
      </c>
      <c r="D1502">
        <v>0</v>
      </c>
      <c r="E1502">
        <v>36</v>
      </c>
      <c r="F1502" s="2">
        <v>743.73</v>
      </c>
      <c r="G1502" s="2">
        <v>1</v>
      </c>
      <c r="H1502" s="3">
        <v>4</v>
      </c>
      <c r="I1502" s="3">
        <v>5.2</v>
      </c>
      <c r="J1502" s="12">
        <v>1</v>
      </c>
      <c r="K1502">
        <v>1.5</v>
      </c>
      <c r="L1502" s="2">
        <v>45445.342380000002</v>
      </c>
      <c r="M1502" s="2">
        <v>44942.25</v>
      </c>
      <c r="N1502" s="2">
        <v>2312.2787629999998</v>
      </c>
      <c r="O1502">
        <v>2.75</v>
      </c>
      <c r="P1502">
        <v>4</v>
      </c>
      <c r="Q1502" s="4">
        <v>1</v>
      </c>
      <c r="R1502">
        <v>0</v>
      </c>
      <c r="S1502" s="23" t="s">
        <v>199</v>
      </c>
      <c r="T1502" s="5"/>
    </row>
    <row r="1503" spans="1:20" x14ac:dyDescent="0.25">
      <c r="A1503">
        <v>8</v>
      </c>
      <c r="B1503">
        <v>2</v>
      </c>
      <c r="C1503">
        <v>1</v>
      </c>
      <c r="D1503">
        <v>0</v>
      </c>
      <c r="E1503">
        <v>7</v>
      </c>
      <c r="F1503" s="2">
        <v>1068.21</v>
      </c>
      <c r="G1503" s="2">
        <v>2</v>
      </c>
      <c r="H1503" s="3">
        <v>3.5</v>
      </c>
      <c r="I1503" s="3">
        <v>3</v>
      </c>
      <c r="J1503" s="12">
        <v>0</v>
      </c>
      <c r="K1503">
        <v>0.15</v>
      </c>
      <c r="L1503" s="2">
        <v>57399.103730000003</v>
      </c>
      <c r="M1503" s="2">
        <v>38315.14</v>
      </c>
      <c r="N1503" s="2">
        <v>5162.965115</v>
      </c>
      <c r="O1503">
        <v>3</v>
      </c>
      <c r="P1503">
        <v>6</v>
      </c>
      <c r="Q1503" s="4">
        <v>1.1642680000000001</v>
      </c>
      <c r="R1503">
        <v>0</v>
      </c>
      <c r="S1503" s="23" t="s">
        <v>199</v>
      </c>
      <c r="T1503" s="5"/>
    </row>
    <row r="1504" spans="1:20" x14ac:dyDescent="0.25">
      <c r="A1504">
        <v>23</v>
      </c>
      <c r="B1504">
        <v>5</v>
      </c>
      <c r="C1504">
        <v>0</v>
      </c>
      <c r="D1504">
        <v>0</v>
      </c>
      <c r="E1504">
        <v>22</v>
      </c>
      <c r="F1504" s="2">
        <v>2122.41</v>
      </c>
      <c r="G1504" s="2">
        <v>3</v>
      </c>
      <c r="H1504" s="3">
        <v>4</v>
      </c>
      <c r="I1504" s="3">
        <v>4.5</v>
      </c>
      <c r="J1504" s="12">
        <v>0</v>
      </c>
      <c r="K1504">
        <v>2</v>
      </c>
      <c r="L1504" s="2">
        <v>70240.430099999998</v>
      </c>
      <c r="M1504" s="2">
        <v>66801.25</v>
      </c>
      <c r="N1504" s="2">
        <v>5073.5549380000002</v>
      </c>
      <c r="O1504">
        <v>1</v>
      </c>
      <c r="P1504">
        <v>4</v>
      </c>
      <c r="Q1504" s="4">
        <v>0.60001349999999998</v>
      </c>
      <c r="R1504">
        <v>0</v>
      </c>
      <c r="S1504" s="23" t="s">
        <v>200</v>
      </c>
      <c r="T1504" s="5"/>
    </row>
    <row r="1505" spans="1:20" x14ac:dyDescent="0.25">
      <c r="A1505">
        <v>8</v>
      </c>
      <c r="B1505">
        <v>2</v>
      </c>
      <c r="C1505">
        <v>0</v>
      </c>
      <c r="D1505">
        <v>1</v>
      </c>
      <c r="E1505">
        <v>0</v>
      </c>
      <c r="F1505" s="2">
        <v>10154.922619999999</v>
      </c>
      <c r="G1505" s="2">
        <v>11</v>
      </c>
      <c r="H1505" s="3">
        <v>4</v>
      </c>
      <c r="I1505" s="3">
        <v>4.5</v>
      </c>
      <c r="J1505" s="12">
        <v>0</v>
      </c>
      <c r="K1505">
        <v>2</v>
      </c>
      <c r="L1505" s="2">
        <v>17095.274529999999</v>
      </c>
      <c r="M1505" s="2">
        <v>13559.67</v>
      </c>
      <c r="N1505" s="2">
        <v>1096.2993200000001</v>
      </c>
      <c r="O1505">
        <v>1</v>
      </c>
      <c r="P1505">
        <v>4</v>
      </c>
      <c r="Q1505" s="4">
        <v>0.90006129999999995</v>
      </c>
      <c r="R1505">
        <v>0</v>
      </c>
      <c r="S1505" s="23" t="s">
        <v>199</v>
      </c>
      <c r="T1505" s="5"/>
    </row>
    <row r="1506" spans="1:20" x14ac:dyDescent="0.25">
      <c r="A1506">
        <v>28</v>
      </c>
      <c r="B1506">
        <v>6</v>
      </c>
      <c r="C1506">
        <v>0</v>
      </c>
      <c r="D1506">
        <v>0</v>
      </c>
      <c r="E1506">
        <v>27</v>
      </c>
      <c r="F1506" s="2">
        <v>344.4</v>
      </c>
      <c r="G1506" s="2">
        <v>1</v>
      </c>
      <c r="H1506" s="3">
        <v>4</v>
      </c>
      <c r="I1506" s="3">
        <v>4.5</v>
      </c>
      <c r="J1506" s="12">
        <v>0</v>
      </c>
      <c r="K1506">
        <v>2</v>
      </c>
      <c r="L1506" s="2">
        <v>15235.35506</v>
      </c>
      <c r="M1506" s="2">
        <v>14429.67</v>
      </c>
      <c r="N1506" s="2">
        <v>954.52267099999995</v>
      </c>
      <c r="O1506">
        <v>1.5</v>
      </c>
      <c r="P1506">
        <v>4</v>
      </c>
      <c r="Q1506" s="4">
        <v>0.9143945</v>
      </c>
      <c r="R1506">
        <v>0</v>
      </c>
      <c r="S1506" s="23" t="s">
        <v>199</v>
      </c>
      <c r="T1506" s="5"/>
    </row>
    <row r="1507" spans="1:20" x14ac:dyDescent="0.25">
      <c r="A1507">
        <v>21</v>
      </c>
      <c r="B1507">
        <v>5</v>
      </c>
      <c r="C1507">
        <v>1</v>
      </c>
      <c r="D1507">
        <v>0</v>
      </c>
      <c r="E1507">
        <v>20</v>
      </c>
      <c r="F1507" s="2">
        <v>866.97</v>
      </c>
      <c r="G1507" s="2">
        <v>1</v>
      </c>
      <c r="H1507" s="3">
        <v>4</v>
      </c>
      <c r="I1507" s="3">
        <v>4.5</v>
      </c>
      <c r="J1507" s="12">
        <v>0</v>
      </c>
      <c r="K1507">
        <v>2</v>
      </c>
      <c r="L1507" s="2">
        <v>42240.941220000001</v>
      </c>
      <c r="M1507" s="2">
        <v>41646.629999999997</v>
      </c>
      <c r="N1507" s="2">
        <v>3163.061549</v>
      </c>
      <c r="O1507">
        <v>4</v>
      </c>
      <c r="P1507">
        <v>4</v>
      </c>
      <c r="Q1507" s="4">
        <v>1</v>
      </c>
      <c r="R1507">
        <v>0</v>
      </c>
      <c r="S1507" s="23" t="s">
        <v>199</v>
      </c>
      <c r="T1507" s="5"/>
    </row>
    <row r="1508" spans="1:20" x14ac:dyDescent="0.25">
      <c r="A1508">
        <v>23</v>
      </c>
      <c r="B1508">
        <v>5</v>
      </c>
      <c r="C1508">
        <v>0</v>
      </c>
      <c r="D1508">
        <v>0</v>
      </c>
      <c r="E1508">
        <v>22</v>
      </c>
      <c r="F1508" s="2">
        <v>724.45</v>
      </c>
      <c r="G1508" s="2">
        <v>1</v>
      </c>
      <c r="H1508" s="3">
        <v>3.5</v>
      </c>
      <c r="I1508" s="3">
        <v>6.07</v>
      </c>
      <c r="J1508" s="12">
        <v>1</v>
      </c>
      <c r="K1508">
        <v>0.125</v>
      </c>
      <c r="L1508" s="2">
        <v>41428.453049999996</v>
      </c>
      <c r="M1508" s="2">
        <v>35220.22</v>
      </c>
      <c r="N1508" s="2">
        <v>4573.3455670000003</v>
      </c>
      <c r="O1508">
        <v>3.5</v>
      </c>
      <c r="P1508">
        <v>6</v>
      </c>
      <c r="Q1508" s="4">
        <v>1.019917</v>
      </c>
      <c r="R1508">
        <v>0</v>
      </c>
      <c r="S1508" s="23" t="s">
        <v>200</v>
      </c>
      <c r="T1508" s="5"/>
    </row>
    <row r="1509" spans="1:20" x14ac:dyDescent="0.25">
      <c r="A1509">
        <v>11</v>
      </c>
      <c r="B1509">
        <v>3</v>
      </c>
      <c r="C1509">
        <v>0</v>
      </c>
      <c r="D1509">
        <v>0</v>
      </c>
      <c r="E1509">
        <v>10</v>
      </c>
      <c r="F1509" s="2">
        <v>1727.67</v>
      </c>
      <c r="G1509" s="2">
        <v>2</v>
      </c>
      <c r="H1509" s="3">
        <v>3.3</v>
      </c>
      <c r="I1509" s="3">
        <v>5.0599999999999996</v>
      </c>
      <c r="J1509" s="12">
        <v>1</v>
      </c>
      <c r="K1509">
        <v>0.125</v>
      </c>
      <c r="L1509" s="2">
        <v>65709.75</v>
      </c>
      <c r="M1509" s="2">
        <v>63045</v>
      </c>
      <c r="N1509" s="2">
        <v>5406.1087500000003</v>
      </c>
      <c r="O1509">
        <v>4</v>
      </c>
      <c r="P1509">
        <v>4</v>
      </c>
      <c r="Q1509" s="4">
        <v>1</v>
      </c>
      <c r="R1509">
        <v>0</v>
      </c>
      <c r="S1509" s="23" t="s">
        <v>199</v>
      </c>
      <c r="T1509" s="5"/>
    </row>
    <row r="1510" spans="1:20" x14ac:dyDescent="0.25">
      <c r="A1510">
        <v>11</v>
      </c>
      <c r="B1510">
        <v>3</v>
      </c>
      <c r="C1510">
        <v>0</v>
      </c>
      <c r="D1510">
        <v>1</v>
      </c>
      <c r="E1510">
        <v>0</v>
      </c>
      <c r="F1510" s="2">
        <v>1670.4759509999999</v>
      </c>
      <c r="G1510" s="2">
        <v>2</v>
      </c>
      <c r="H1510" s="3">
        <v>3.5</v>
      </c>
      <c r="I1510" s="3">
        <v>6.07</v>
      </c>
      <c r="J1510" s="12">
        <v>1</v>
      </c>
      <c r="K1510">
        <v>0.125</v>
      </c>
      <c r="L1510" s="2">
        <v>7617.8996079999997</v>
      </c>
      <c r="M1510" s="2">
        <v>5357.29</v>
      </c>
      <c r="N1510" s="2">
        <v>564.39050199999997</v>
      </c>
      <c r="O1510">
        <v>3.5</v>
      </c>
      <c r="P1510">
        <v>6</v>
      </c>
      <c r="Q1510" s="4">
        <v>1</v>
      </c>
      <c r="R1510">
        <v>0</v>
      </c>
      <c r="S1510" s="23" t="s">
        <v>200</v>
      </c>
      <c r="T1510" s="5"/>
    </row>
    <row r="1511" spans="1:20" x14ac:dyDescent="0.25">
      <c r="A1511">
        <v>16</v>
      </c>
      <c r="B1511">
        <v>4</v>
      </c>
      <c r="C1511">
        <v>1</v>
      </c>
      <c r="D1511">
        <v>0</v>
      </c>
      <c r="E1511">
        <v>15</v>
      </c>
      <c r="F1511" s="2">
        <v>1193.57</v>
      </c>
      <c r="G1511" s="2">
        <v>2</v>
      </c>
      <c r="H1511" s="3">
        <v>4</v>
      </c>
      <c r="I1511" s="3">
        <v>4.5</v>
      </c>
      <c r="J1511" s="12">
        <v>0</v>
      </c>
      <c r="K1511">
        <v>2</v>
      </c>
      <c r="L1511" s="2">
        <v>47612.936880000001</v>
      </c>
      <c r="M1511" s="2">
        <v>46718</v>
      </c>
      <c r="N1511" s="2">
        <v>3548.2321000000002</v>
      </c>
      <c r="O1511">
        <v>4</v>
      </c>
      <c r="P1511">
        <v>4</v>
      </c>
      <c r="Q1511" s="4">
        <v>1</v>
      </c>
      <c r="R1511">
        <v>0</v>
      </c>
      <c r="S1511" s="23" t="s">
        <v>200</v>
      </c>
      <c r="T1511" s="5"/>
    </row>
    <row r="1512" spans="1:20" x14ac:dyDescent="0.25">
      <c r="A1512">
        <v>17</v>
      </c>
      <c r="B1512">
        <v>4</v>
      </c>
      <c r="C1512">
        <v>0</v>
      </c>
      <c r="D1512">
        <v>0</v>
      </c>
      <c r="E1512">
        <v>16</v>
      </c>
      <c r="F1512" s="2">
        <v>1267.77</v>
      </c>
      <c r="G1512" s="2">
        <v>2</v>
      </c>
      <c r="H1512" s="3">
        <v>4</v>
      </c>
      <c r="I1512" s="3">
        <v>4.5</v>
      </c>
      <c r="J1512" s="12">
        <v>0</v>
      </c>
      <c r="K1512">
        <v>2</v>
      </c>
      <c r="L1512" s="2">
        <v>36845.300609999998</v>
      </c>
      <c r="M1512" s="2">
        <v>33788.67</v>
      </c>
      <c r="N1512" s="2">
        <v>2731.8139700000002</v>
      </c>
      <c r="O1512">
        <v>1</v>
      </c>
      <c r="P1512">
        <v>4</v>
      </c>
      <c r="Q1512" s="4">
        <v>1</v>
      </c>
      <c r="R1512">
        <v>1</v>
      </c>
      <c r="S1512" s="23" t="s">
        <v>200</v>
      </c>
      <c r="T1512" s="5"/>
    </row>
    <row r="1513" spans="1:20" x14ac:dyDescent="0.25">
      <c r="A1513">
        <v>5</v>
      </c>
      <c r="B1513">
        <v>1</v>
      </c>
      <c r="C1513">
        <v>1</v>
      </c>
      <c r="D1513">
        <v>0</v>
      </c>
      <c r="E1513">
        <v>4</v>
      </c>
      <c r="F1513" s="2">
        <v>1058.1600000000001</v>
      </c>
      <c r="G1513" s="2">
        <v>2</v>
      </c>
      <c r="H1513" s="3">
        <v>4</v>
      </c>
      <c r="I1513" s="3">
        <v>4.5</v>
      </c>
      <c r="J1513" s="12">
        <v>0</v>
      </c>
      <c r="K1513">
        <v>2</v>
      </c>
      <c r="L1513" s="2">
        <v>18935.713830000001</v>
      </c>
      <c r="M1513" s="2">
        <v>18709.5</v>
      </c>
      <c r="N1513" s="2">
        <v>1329.3099749999999</v>
      </c>
      <c r="O1513">
        <v>4</v>
      </c>
      <c r="P1513">
        <v>4</v>
      </c>
      <c r="Q1513" s="4">
        <v>1.724</v>
      </c>
      <c r="R1513">
        <v>0</v>
      </c>
      <c r="S1513" s="23" t="s">
        <v>200</v>
      </c>
      <c r="T1513" s="5"/>
    </row>
    <row r="1514" spans="1:20" x14ac:dyDescent="0.25">
      <c r="A1514">
        <v>4</v>
      </c>
      <c r="B1514">
        <v>1</v>
      </c>
      <c r="C1514">
        <v>1</v>
      </c>
      <c r="D1514">
        <v>1</v>
      </c>
      <c r="E1514">
        <v>0</v>
      </c>
      <c r="F1514" s="2">
        <v>7160.0669710000002</v>
      </c>
      <c r="G1514" s="2">
        <v>8</v>
      </c>
      <c r="H1514" s="3">
        <v>3.5</v>
      </c>
      <c r="I1514" s="3">
        <v>6.07</v>
      </c>
      <c r="J1514" s="12">
        <v>1</v>
      </c>
      <c r="K1514">
        <v>0.125</v>
      </c>
      <c r="L1514" s="2">
        <v>27783.70276</v>
      </c>
      <c r="M1514" s="2">
        <v>20732</v>
      </c>
      <c r="N1514" s="2">
        <v>2387.2898</v>
      </c>
      <c r="O1514">
        <v>3.5</v>
      </c>
      <c r="P1514">
        <v>6</v>
      </c>
      <c r="Q1514" s="4">
        <v>0.59994250000000005</v>
      </c>
      <c r="R1514">
        <v>0</v>
      </c>
      <c r="S1514" s="23" t="s">
        <v>200</v>
      </c>
      <c r="T1514" s="5"/>
    </row>
    <row r="1515" spans="1:20" x14ac:dyDescent="0.25">
      <c r="A1515">
        <v>6</v>
      </c>
      <c r="B1515">
        <v>2</v>
      </c>
      <c r="C1515">
        <v>0</v>
      </c>
      <c r="D1515">
        <v>0</v>
      </c>
      <c r="E1515">
        <v>5</v>
      </c>
      <c r="F1515" s="2">
        <v>2173.39</v>
      </c>
      <c r="G1515" s="2">
        <v>3</v>
      </c>
      <c r="H1515" s="3">
        <v>3.5</v>
      </c>
      <c r="I1515" s="3">
        <v>6.07</v>
      </c>
      <c r="J1515" s="12">
        <v>1</v>
      </c>
      <c r="K1515">
        <v>0.125</v>
      </c>
      <c r="L1515" s="2">
        <v>86168.195240000001</v>
      </c>
      <c r="M1515" s="2">
        <v>66859.710000000006</v>
      </c>
      <c r="N1515" s="2">
        <v>10319.79624</v>
      </c>
      <c r="O1515">
        <v>3.5</v>
      </c>
      <c r="P1515">
        <v>6</v>
      </c>
      <c r="Q1515" s="4">
        <v>1</v>
      </c>
      <c r="R1515">
        <v>0</v>
      </c>
      <c r="S1515" s="23" t="s">
        <v>199</v>
      </c>
      <c r="T1515" s="5"/>
    </row>
    <row r="1516" spans="1:20" x14ac:dyDescent="0.25">
      <c r="A1516">
        <v>38</v>
      </c>
      <c r="B1516">
        <v>7</v>
      </c>
      <c r="C1516">
        <v>1</v>
      </c>
      <c r="D1516">
        <v>0</v>
      </c>
      <c r="E1516">
        <v>37</v>
      </c>
      <c r="F1516" s="2">
        <v>185.71</v>
      </c>
      <c r="G1516" s="2">
        <v>1</v>
      </c>
      <c r="H1516" s="3">
        <v>3.5</v>
      </c>
      <c r="I1516" s="3">
        <v>3</v>
      </c>
      <c r="J1516" s="12">
        <v>0</v>
      </c>
      <c r="K1516">
        <v>0.15</v>
      </c>
      <c r="L1516" s="2">
        <v>19642.969799999999</v>
      </c>
      <c r="M1516" s="2">
        <v>12216.71</v>
      </c>
      <c r="N1516" s="2">
        <v>1765.92543</v>
      </c>
      <c r="O1516">
        <v>3</v>
      </c>
      <c r="P1516">
        <v>6</v>
      </c>
      <c r="Q1516" s="4">
        <v>1</v>
      </c>
      <c r="R1516">
        <v>0</v>
      </c>
      <c r="S1516" s="23" t="s">
        <v>199</v>
      </c>
      <c r="T1516" s="5"/>
    </row>
    <row r="1517" spans="1:20" x14ac:dyDescent="0.25">
      <c r="A1517">
        <v>6</v>
      </c>
      <c r="B1517">
        <v>2</v>
      </c>
      <c r="C1517">
        <v>1</v>
      </c>
      <c r="D1517">
        <v>0</v>
      </c>
      <c r="E1517">
        <v>5</v>
      </c>
      <c r="F1517" s="2">
        <v>1456.74</v>
      </c>
      <c r="G1517" s="2">
        <v>2</v>
      </c>
      <c r="H1517" s="3">
        <v>4</v>
      </c>
      <c r="I1517" s="3">
        <v>4.5</v>
      </c>
      <c r="J1517" s="12">
        <v>0</v>
      </c>
      <c r="K1517">
        <v>2</v>
      </c>
      <c r="L1517" s="2">
        <v>26518.112440000001</v>
      </c>
      <c r="M1517" s="2">
        <v>25616.5</v>
      </c>
      <c r="N1517" s="2">
        <v>1569.0106249999999</v>
      </c>
      <c r="O1517">
        <v>3.25</v>
      </c>
      <c r="P1517">
        <v>4</v>
      </c>
      <c r="Q1517" s="4">
        <v>0.42778460000000001</v>
      </c>
      <c r="R1517">
        <v>0</v>
      </c>
      <c r="S1517" s="23" t="s">
        <v>199</v>
      </c>
      <c r="T1517" s="5"/>
    </row>
    <row r="1518" spans="1:20" x14ac:dyDescent="0.25">
      <c r="A1518">
        <v>13</v>
      </c>
      <c r="B1518">
        <v>3</v>
      </c>
      <c r="C1518">
        <v>0</v>
      </c>
      <c r="D1518">
        <v>1</v>
      </c>
      <c r="E1518">
        <v>0</v>
      </c>
      <c r="F1518" s="2">
        <v>6370.1650460000001</v>
      </c>
      <c r="G1518" s="2">
        <v>7</v>
      </c>
      <c r="H1518" s="3">
        <v>4</v>
      </c>
      <c r="I1518" s="3">
        <v>5.2</v>
      </c>
      <c r="J1518" s="12">
        <v>1</v>
      </c>
      <c r="K1518">
        <v>1.5</v>
      </c>
      <c r="L1518" s="2">
        <v>10613.218409999999</v>
      </c>
      <c r="M1518" s="2">
        <v>9274.67</v>
      </c>
      <c r="N1518" s="2">
        <v>477.18177200000002</v>
      </c>
      <c r="O1518">
        <v>1.5</v>
      </c>
      <c r="P1518">
        <v>4</v>
      </c>
      <c r="Q1518" s="4">
        <v>1.1807209999999999</v>
      </c>
      <c r="R1518">
        <v>0</v>
      </c>
      <c r="S1518" s="23" t="s">
        <v>199</v>
      </c>
      <c r="T1518" s="5"/>
    </row>
    <row r="1519" spans="1:20" x14ac:dyDescent="0.25">
      <c r="A1519">
        <v>8</v>
      </c>
      <c r="B1519">
        <v>2</v>
      </c>
      <c r="C1519">
        <v>0</v>
      </c>
      <c r="D1519">
        <v>0</v>
      </c>
      <c r="E1519">
        <v>7</v>
      </c>
      <c r="F1519" s="2">
        <v>3439.17</v>
      </c>
      <c r="G1519" s="2">
        <v>4</v>
      </c>
      <c r="H1519" s="3">
        <v>3.5</v>
      </c>
      <c r="I1519" s="3">
        <v>3</v>
      </c>
      <c r="J1519" s="12">
        <v>0</v>
      </c>
      <c r="K1519">
        <v>0.15</v>
      </c>
      <c r="L1519" s="2">
        <v>108146.2994</v>
      </c>
      <c r="M1519" s="2">
        <v>76300.88</v>
      </c>
      <c r="N1519" s="2">
        <v>11403.166520000001</v>
      </c>
      <c r="O1519">
        <v>3</v>
      </c>
      <c r="P1519">
        <v>6</v>
      </c>
      <c r="Q1519" s="4">
        <v>1</v>
      </c>
      <c r="R1519">
        <v>0</v>
      </c>
      <c r="S1519" s="23" t="s">
        <v>199</v>
      </c>
      <c r="T1519" s="5"/>
    </row>
    <row r="1520" spans="1:20" x14ac:dyDescent="0.25">
      <c r="A1520">
        <v>43</v>
      </c>
      <c r="B1520">
        <v>7</v>
      </c>
      <c r="C1520">
        <v>1</v>
      </c>
      <c r="D1520">
        <v>0</v>
      </c>
      <c r="E1520">
        <v>42</v>
      </c>
      <c r="F1520" s="2">
        <v>508.62</v>
      </c>
      <c r="G1520" s="2">
        <v>1</v>
      </c>
      <c r="H1520" s="3">
        <v>4</v>
      </c>
      <c r="I1520" s="3">
        <v>5.6</v>
      </c>
      <c r="J1520" s="12">
        <v>1</v>
      </c>
      <c r="K1520">
        <v>1.5</v>
      </c>
      <c r="L1520" s="2">
        <v>32936.189259999999</v>
      </c>
      <c r="M1520" s="2">
        <v>32748.25</v>
      </c>
      <c r="N1520" s="2">
        <v>1203.4981869999999</v>
      </c>
      <c r="O1520">
        <v>2.25</v>
      </c>
      <c r="P1520">
        <v>4</v>
      </c>
      <c r="Q1520" s="4">
        <v>1</v>
      </c>
      <c r="R1520">
        <v>0</v>
      </c>
      <c r="S1520" s="23" t="s">
        <v>200</v>
      </c>
      <c r="T1520" s="5"/>
    </row>
    <row r="1521" spans="1:20" x14ac:dyDescent="0.25">
      <c r="A1521">
        <v>28</v>
      </c>
      <c r="B1521">
        <v>6</v>
      </c>
      <c r="C1521">
        <v>1</v>
      </c>
      <c r="D1521">
        <v>0</v>
      </c>
      <c r="E1521">
        <v>27</v>
      </c>
      <c r="F1521" s="2">
        <v>413.04</v>
      </c>
      <c r="G1521" s="2">
        <v>1</v>
      </c>
      <c r="H1521" s="3">
        <v>4</v>
      </c>
      <c r="I1521" s="3">
        <v>4.5</v>
      </c>
      <c r="J1521" s="12">
        <v>0</v>
      </c>
      <c r="K1521">
        <v>2</v>
      </c>
      <c r="L1521" s="2">
        <v>19080.980230000001</v>
      </c>
      <c r="M1521" s="2">
        <v>17800</v>
      </c>
      <c r="N1521" s="2">
        <v>1351.91</v>
      </c>
      <c r="O1521">
        <v>1</v>
      </c>
      <c r="P1521">
        <v>4</v>
      </c>
      <c r="Q1521" s="4">
        <v>0.88235419999999998</v>
      </c>
      <c r="R1521">
        <v>0</v>
      </c>
      <c r="S1521" s="23" t="s">
        <v>200</v>
      </c>
      <c r="T1521" s="5"/>
    </row>
    <row r="1522" spans="1:20" x14ac:dyDescent="0.25">
      <c r="A1522">
        <v>19</v>
      </c>
      <c r="B1522">
        <v>4</v>
      </c>
      <c r="C1522">
        <v>0</v>
      </c>
      <c r="D1522">
        <v>0</v>
      </c>
      <c r="E1522">
        <v>18</v>
      </c>
      <c r="F1522" s="2">
        <v>1069.72</v>
      </c>
      <c r="G1522" s="2">
        <v>2</v>
      </c>
      <c r="H1522" s="3">
        <v>4</v>
      </c>
      <c r="I1522" s="3">
        <v>5.2</v>
      </c>
      <c r="J1522" s="12">
        <v>1</v>
      </c>
      <c r="K1522">
        <v>1.5</v>
      </c>
      <c r="L1522" s="2">
        <v>37954.919220000003</v>
      </c>
      <c r="M1522" s="2">
        <v>36909.67</v>
      </c>
      <c r="N1522" s="2">
        <v>1899.002522</v>
      </c>
      <c r="O1522">
        <v>2.75</v>
      </c>
      <c r="P1522">
        <v>4</v>
      </c>
      <c r="Q1522" s="4">
        <v>1</v>
      </c>
      <c r="R1522">
        <v>0</v>
      </c>
      <c r="S1522" s="23" t="s">
        <v>200</v>
      </c>
      <c r="T1522" s="5"/>
    </row>
    <row r="1523" spans="1:20" x14ac:dyDescent="0.25">
      <c r="A1523">
        <v>2</v>
      </c>
      <c r="B1523">
        <v>1</v>
      </c>
      <c r="C1523">
        <v>1</v>
      </c>
      <c r="D1523">
        <v>0</v>
      </c>
      <c r="E1523">
        <v>1</v>
      </c>
      <c r="F1523" s="2">
        <v>1240.43</v>
      </c>
      <c r="G1523" s="2">
        <v>2</v>
      </c>
      <c r="H1523" s="3">
        <v>4</v>
      </c>
      <c r="I1523" s="3">
        <v>5.2</v>
      </c>
      <c r="J1523" s="12">
        <v>1</v>
      </c>
      <c r="K1523">
        <v>1.5</v>
      </c>
      <c r="L1523" s="2">
        <v>10806.148230000001</v>
      </c>
      <c r="M1523" s="2">
        <v>9939.65</v>
      </c>
      <c r="N1523" s="2">
        <v>511.394993</v>
      </c>
      <c r="O1523">
        <v>2.75</v>
      </c>
      <c r="P1523">
        <v>4</v>
      </c>
      <c r="Q1523" s="4">
        <v>1.261752</v>
      </c>
      <c r="R1523">
        <v>0</v>
      </c>
      <c r="S1523" s="23" t="s">
        <v>200</v>
      </c>
      <c r="T1523" s="5"/>
    </row>
    <row r="1524" spans="1:20" x14ac:dyDescent="0.25">
      <c r="A1524">
        <v>12</v>
      </c>
      <c r="B1524">
        <v>3</v>
      </c>
      <c r="C1524">
        <v>0</v>
      </c>
      <c r="D1524">
        <v>0</v>
      </c>
      <c r="E1524">
        <v>11</v>
      </c>
      <c r="F1524" s="2">
        <v>2164.7800000000002</v>
      </c>
      <c r="G1524" s="2">
        <v>3</v>
      </c>
      <c r="H1524" s="3">
        <v>3.5</v>
      </c>
      <c r="I1524" s="3">
        <v>6.07</v>
      </c>
      <c r="J1524" s="12">
        <v>1</v>
      </c>
      <c r="K1524">
        <v>0.125</v>
      </c>
      <c r="L1524" s="2">
        <v>74974.551749999999</v>
      </c>
      <c r="M1524" s="2">
        <v>65690.8</v>
      </c>
      <c r="N1524" s="2">
        <v>8208.0654599999998</v>
      </c>
      <c r="O1524">
        <v>3.5</v>
      </c>
      <c r="P1524">
        <v>6</v>
      </c>
      <c r="Q1524" s="4">
        <v>1</v>
      </c>
      <c r="R1524">
        <v>0</v>
      </c>
      <c r="S1524" s="23" t="s">
        <v>199</v>
      </c>
      <c r="T1524" s="5"/>
    </row>
    <row r="1525" spans="1:20" x14ac:dyDescent="0.25">
      <c r="A1525">
        <v>9</v>
      </c>
      <c r="B1525">
        <v>2</v>
      </c>
      <c r="C1525">
        <v>0</v>
      </c>
      <c r="D1525">
        <v>0</v>
      </c>
      <c r="E1525">
        <v>8</v>
      </c>
      <c r="F1525" s="2">
        <v>1408.36</v>
      </c>
      <c r="G1525" s="2">
        <v>2</v>
      </c>
      <c r="H1525" s="3">
        <v>3.5</v>
      </c>
      <c r="I1525" s="3">
        <v>6.07</v>
      </c>
      <c r="J1525" s="12">
        <v>1</v>
      </c>
      <c r="K1525">
        <v>0.125</v>
      </c>
      <c r="L1525" s="2">
        <v>87645.873970000001</v>
      </c>
      <c r="M1525" s="2">
        <v>58926.36</v>
      </c>
      <c r="N1525" s="2">
        <v>8229.0661739999996</v>
      </c>
      <c r="O1525">
        <v>3.5</v>
      </c>
      <c r="P1525">
        <v>6</v>
      </c>
      <c r="Q1525" s="4">
        <v>0.98536599999999996</v>
      </c>
      <c r="R1525">
        <v>0</v>
      </c>
      <c r="S1525" s="23" t="s">
        <v>199</v>
      </c>
      <c r="T1525" s="5"/>
    </row>
    <row r="1526" spans="1:20" x14ac:dyDescent="0.25">
      <c r="A1526">
        <v>22</v>
      </c>
      <c r="B1526">
        <v>5</v>
      </c>
      <c r="C1526">
        <v>1</v>
      </c>
      <c r="D1526">
        <v>0</v>
      </c>
      <c r="E1526">
        <v>21</v>
      </c>
      <c r="F1526" s="2">
        <v>456.81</v>
      </c>
      <c r="G1526" s="2">
        <v>1</v>
      </c>
      <c r="H1526" s="3">
        <v>4</v>
      </c>
      <c r="I1526" s="3">
        <v>5.2</v>
      </c>
      <c r="J1526" s="12">
        <v>1</v>
      </c>
      <c r="K1526">
        <v>1.5</v>
      </c>
      <c r="L1526" s="2">
        <v>12235.22251</v>
      </c>
      <c r="M1526" s="2">
        <v>11650.33</v>
      </c>
      <c r="N1526" s="2">
        <v>542.32286099999999</v>
      </c>
      <c r="O1526">
        <v>1.5</v>
      </c>
      <c r="P1526">
        <v>4</v>
      </c>
      <c r="Q1526" s="4">
        <v>1</v>
      </c>
      <c r="R1526">
        <v>0</v>
      </c>
      <c r="S1526" s="23" t="s">
        <v>200</v>
      </c>
      <c r="T1526" s="5"/>
    </row>
    <row r="1527" spans="1:20" x14ac:dyDescent="0.25">
      <c r="A1527">
        <v>46</v>
      </c>
      <c r="B1527">
        <v>7</v>
      </c>
      <c r="C1527">
        <v>0</v>
      </c>
      <c r="D1527">
        <v>0</v>
      </c>
      <c r="E1527">
        <v>45</v>
      </c>
      <c r="F1527" s="2">
        <v>323.55</v>
      </c>
      <c r="G1527" s="2">
        <v>1</v>
      </c>
      <c r="H1527" s="3">
        <v>4</v>
      </c>
      <c r="I1527" s="3">
        <v>5.2</v>
      </c>
      <c r="J1527" s="12">
        <v>1</v>
      </c>
      <c r="K1527">
        <v>1.5</v>
      </c>
      <c r="L1527" s="2">
        <v>24414.435409999998</v>
      </c>
      <c r="M1527" s="2">
        <v>24176.14</v>
      </c>
      <c r="N1527" s="2">
        <v>1243.8624030000001</v>
      </c>
      <c r="O1527">
        <v>2.75</v>
      </c>
      <c r="P1527">
        <v>4</v>
      </c>
      <c r="Q1527" s="4">
        <v>1</v>
      </c>
      <c r="R1527">
        <v>0</v>
      </c>
      <c r="S1527" s="23" t="s">
        <v>199</v>
      </c>
      <c r="T1527" s="5"/>
    </row>
    <row r="1528" spans="1:20" x14ac:dyDescent="0.25">
      <c r="A1528">
        <v>17</v>
      </c>
      <c r="B1528">
        <v>4</v>
      </c>
      <c r="C1528">
        <v>0</v>
      </c>
      <c r="D1528">
        <v>0</v>
      </c>
      <c r="E1528">
        <v>16</v>
      </c>
      <c r="F1528" s="2">
        <v>1379.26</v>
      </c>
      <c r="G1528" s="2">
        <v>2</v>
      </c>
      <c r="H1528" s="3">
        <v>4</v>
      </c>
      <c r="I1528" s="3">
        <v>5.2</v>
      </c>
      <c r="J1528" s="12">
        <v>1</v>
      </c>
      <c r="K1528">
        <v>1.5</v>
      </c>
      <c r="L1528" s="2">
        <v>49656.833160000002</v>
      </c>
      <c r="M1528" s="2">
        <v>48398.67</v>
      </c>
      <c r="N1528" s="2">
        <v>2490.1115719999998</v>
      </c>
      <c r="O1528">
        <v>2.75</v>
      </c>
      <c r="P1528">
        <v>4</v>
      </c>
      <c r="Q1528" s="4">
        <v>1</v>
      </c>
      <c r="R1528">
        <v>0</v>
      </c>
      <c r="S1528" s="23" t="s">
        <v>199</v>
      </c>
      <c r="T1528" s="5"/>
    </row>
    <row r="1529" spans="1:20" x14ac:dyDescent="0.25">
      <c r="A1529">
        <v>14</v>
      </c>
      <c r="B1529">
        <v>3</v>
      </c>
      <c r="C1529">
        <v>0</v>
      </c>
      <c r="D1529">
        <v>0</v>
      </c>
      <c r="E1529">
        <v>13</v>
      </c>
      <c r="F1529" s="2">
        <v>1036.31</v>
      </c>
      <c r="G1529" s="2">
        <v>2</v>
      </c>
      <c r="H1529" s="3">
        <v>3.5</v>
      </c>
      <c r="I1529" s="3">
        <v>6.07</v>
      </c>
      <c r="J1529" s="12">
        <v>1</v>
      </c>
      <c r="K1529">
        <v>0.125</v>
      </c>
      <c r="L1529" s="2">
        <v>56544.2</v>
      </c>
      <c r="M1529" s="2">
        <v>47703.6</v>
      </c>
      <c r="N1529" s="2">
        <v>5960.5648199999996</v>
      </c>
      <c r="O1529">
        <v>3.5</v>
      </c>
      <c r="P1529">
        <v>6</v>
      </c>
      <c r="Q1529" s="4">
        <v>1.3086420000000001</v>
      </c>
      <c r="R1529">
        <v>0</v>
      </c>
      <c r="S1529" s="23" t="s">
        <v>199</v>
      </c>
      <c r="T1529" s="5"/>
    </row>
    <row r="1530" spans="1:20" x14ac:dyDescent="0.25">
      <c r="A1530">
        <v>17</v>
      </c>
      <c r="B1530">
        <v>4</v>
      </c>
      <c r="C1530">
        <v>1</v>
      </c>
      <c r="D1530">
        <v>0</v>
      </c>
      <c r="E1530">
        <v>16</v>
      </c>
      <c r="F1530" s="2">
        <v>746.62</v>
      </c>
      <c r="G1530" s="2">
        <v>1</v>
      </c>
      <c r="H1530" s="3">
        <v>3.5</v>
      </c>
      <c r="I1530" s="3">
        <v>6.07</v>
      </c>
      <c r="J1530" s="12">
        <v>1</v>
      </c>
      <c r="K1530">
        <v>0.125</v>
      </c>
      <c r="L1530" s="2">
        <v>43745.17</v>
      </c>
      <c r="M1530" s="2">
        <v>39348</v>
      </c>
      <c r="N1530" s="2">
        <v>4145.3118000000004</v>
      </c>
      <c r="O1530">
        <v>3.5</v>
      </c>
      <c r="P1530">
        <v>6</v>
      </c>
      <c r="Q1530" s="4">
        <v>1</v>
      </c>
      <c r="R1530">
        <v>0</v>
      </c>
      <c r="S1530" s="23" t="s">
        <v>199</v>
      </c>
      <c r="T1530" s="5"/>
    </row>
    <row r="1531" spans="1:20" x14ac:dyDescent="0.25">
      <c r="A1531">
        <v>22</v>
      </c>
      <c r="B1531">
        <v>5</v>
      </c>
      <c r="C1531">
        <v>0</v>
      </c>
      <c r="D1531">
        <v>0</v>
      </c>
      <c r="E1531">
        <v>21</v>
      </c>
      <c r="F1531" s="2">
        <v>1386.76</v>
      </c>
      <c r="G1531" s="2">
        <v>2</v>
      </c>
      <c r="H1531" s="3">
        <v>4</v>
      </c>
      <c r="I1531" s="3">
        <v>4.5</v>
      </c>
      <c r="J1531" s="12">
        <v>0</v>
      </c>
      <c r="K1531">
        <v>2</v>
      </c>
      <c r="L1531" s="2">
        <v>77321.6486</v>
      </c>
      <c r="M1531" s="2">
        <v>74957</v>
      </c>
      <c r="N1531" s="2">
        <v>6060.2734499999997</v>
      </c>
      <c r="O1531">
        <v>4</v>
      </c>
      <c r="P1531">
        <v>4</v>
      </c>
      <c r="Q1531" s="4">
        <v>1</v>
      </c>
      <c r="R1531">
        <v>0</v>
      </c>
      <c r="S1531" s="23" t="s">
        <v>199</v>
      </c>
      <c r="T1531" s="5"/>
    </row>
    <row r="1532" spans="1:20" x14ac:dyDescent="0.25">
      <c r="A1532">
        <v>15</v>
      </c>
      <c r="B1532">
        <v>3</v>
      </c>
      <c r="C1532">
        <v>1</v>
      </c>
      <c r="D1532">
        <v>0</v>
      </c>
      <c r="E1532">
        <v>14</v>
      </c>
      <c r="F1532" s="2">
        <v>982.37</v>
      </c>
      <c r="G1532" s="2">
        <v>1</v>
      </c>
      <c r="H1532" s="3">
        <v>3.3</v>
      </c>
      <c r="I1532" s="3">
        <v>5.0599999999999996</v>
      </c>
      <c r="J1532" s="12">
        <v>1</v>
      </c>
      <c r="K1532">
        <v>0.125</v>
      </c>
      <c r="L1532" s="2">
        <v>37641.199999999997</v>
      </c>
      <c r="M1532" s="2">
        <v>36924.6</v>
      </c>
      <c r="N1532" s="2">
        <v>2985.3539099999998</v>
      </c>
      <c r="O1532">
        <v>4</v>
      </c>
      <c r="P1532">
        <v>4</v>
      </c>
      <c r="Q1532" s="4">
        <v>0.86915739999999997</v>
      </c>
      <c r="R1532">
        <v>0</v>
      </c>
      <c r="S1532" s="23" t="s">
        <v>200</v>
      </c>
      <c r="T1532" s="5"/>
    </row>
    <row r="1533" spans="1:20" x14ac:dyDescent="0.25">
      <c r="A1533">
        <v>44</v>
      </c>
      <c r="B1533">
        <v>7</v>
      </c>
      <c r="C1533">
        <v>1</v>
      </c>
      <c r="D1533">
        <v>0</v>
      </c>
      <c r="E1533">
        <v>43</v>
      </c>
      <c r="F1533" s="2">
        <v>585.41</v>
      </c>
      <c r="G1533" s="2">
        <v>1</v>
      </c>
      <c r="H1533" s="3">
        <v>4</v>
      </c>
      <c r="I1533" s="3">
        <v>5.2</v>
      </c>
      <c r="J1533" s="12">
        <v>1</v>
      </c>
      <c r="K1533">
        <v>1.5</v>
      </c>
      <c r="L1533" s="2">
        <v>48950.294620000001</v>
      </c>
      <c r="M1533" s="2">
        <v>48497.2</v>
      </c>
      <c r="N1533" s="2">
        <v>2495.1809400000002</v>
      </c>
      <c r="O1533">
        <v>2.75</v>
      </c>
      <c r="P1533">
        <v>4</v>
      </c>
      <c r="Q1533" s="4">
        <v>1</v>
      </c>
      <c r="R1533">
        <v>0</v>
      </c>
      <c r="S1533" s="23" t="s">
        <v>200</v>
      </c>
      <c r="T1533" s="5"/>
    </row>
    <row r="1534" spans="1:20" x14ac:dyDescent="0.25">
      <c r="A1534">
        <v>11</v>
      </c>
      <c r="B1534">
        <v>3</v>
      </c>
      <c r="C1534">
        <v>1</v>
      </c>
      <c r="D1534">
        <v>0</v>
      </c>
      <c r="E1534">
        <v>10</v>
      </c>
      <c r="F1534" s="2">
        <v>2385.2399999999998</v>
      </c>
      <c r="G1534" s="2">
        <v>3</v>
      </c>
      <c r="H1534" s="3">
        <v>4</v>
      </c>
      <c r="I1534" s="3">
        <v>4.5</v>
      </c>
      <c r="J1534" s="12">
        <v>0</v>
      </c>
      <c r="K1534">
        <v>2</v>
      </c>
      <c r="L1534" s="2">
        <v>46541.360679999998</v>
      </c>
      <c r="M1534" s="2">
        <v>43998.33</v>
      </c>
      <c r="N1534" s="2">
        <v>2694.8977129999998</v>
      </c>
      <c r="O1534">
        <v>1.5</v>
      </c>
      <c r="P1534">
        <v>4</v>
      </c>
      <c r="Q1534" s="4">
        <v>1.2498199999999999</v>
      </c>
      <c r="R1534">
        <v>0</v>
      </c>
      <c r="S1534" s="23" t="s">
        <v>200</v>
      </c>
      <c r="T1534" s="5"/>
    </row>
    <row r="1535" spans="1:20" x14ac:dyDescent="0.25">
      <c r="A1535">
        <v>12</v>
      </c>
      <c r="B1535">
        <v>3</v>
      </c>
      <c r="C1535">
        <v>1</v>
      </c>
      <c r="D1535">
        <v>0</v>
      </c>
      <c r="E1535">
        <v>11</v>
      </c>
      <c r="F1535" s="2">
        <v>2169.61</v>
      </c>
      <c r="G1535" s="2">
        <v>3</v>
      </c>
      <c r="H1535" s="3">
        <v>4</v>
      </c>
      <c r="I1535" s="3">
        <v>4.5</v>
      </c>
      <c r="J1535" s="12">
        <v>0</v>
      </c>
      <c r="K1535">
        <v>2</v>
      </c>
      <c r="L1535" s="2">
        <v>71883.78357</v>
      </c>
      <c r="M1535" s="2">
        <v>68318.11</v>
      </c>
      <c r="N1535" s="2">
        <v>6527.7954099999997</v>
      </c>
      <c r="O1535">
        <v>4</v>
      </c>
      <c r="P1535">
        <v>4</v>
      </c>
      <c r="Q1535" s="4">
        <v>1</v>
      </c>
      <c r="R1535">
        <v>0</v>
      </c>
      <c r="S1535" s="23" t="s">
        <v>200</v>
      </c>
      <c r="T1535" s="5"/>
    </row>
    <row r="1536" spans="1:20" x14ac:dyDescent="0.25">
      <c r="A1536">
        <v>16</v>
      </c>
      <c r="B1536">
        <v>4</v>
      </c>
      <c r="C1536">
        <v>1</v>
      </c>
      <c r="D1536">
        <v>0</v>
      </c>
      <c r="E1536">
        <v>15</v>
      </c>
      <c r="F1536" s="2">
        <v>1525.01</v>
      </c>
      <c r="G1536" s="2">
        <v>2</v>
      </c>
      <c r="H1536" s="3">
        <v>4</v>
      </c>
      <c r="I1536" s="3">
        <v>5.2</v>
      </c>
      <c r="J1536" s="12">
        <v>1</v>
      </c>
      <c r="K1536">
        <v>2</v>
      </c>
      <c r="L1536" s="2">
        <v>48930.02577</v>
      </c>
      <c r="M1536" s="2">
        <v>44654.38</v>
      </c>
      <c r="N1536" s="2">
        <v>3391.5001609999999</v>
      </c>
      <c r="O1536">
        <v>1</v>
      </c>
      <c r="P1536">
        <v>4</v>
      </c>
      <c r="Q1536" s="4">
        <v>0.8724712</v>
      </c>
      <c r="R1536">
        <v>1</v>
      </c>
      <c r="S1536" s="23" t="s">
        <v>199</v>
      </c>
      <c r="T1536" s="5"/>
    </row>
    <row r="1537" spans="1:20" x14ac:dyDescent="0.25">
      <c r="A1537">
        <v>10</v>
      </c>
      <c r="B1537">
        <v>2</v>
      </c>
      <c r="C1537">
        <v>1</v>
      </c>
      <c r="D1537">
        <v>1</v>
      </c>
      <c r="E1537">
        <v>0</v>
      </c>
      <c r="F1537" s="2">
        <v>128.9</v>
      </c>
      <c r="G1537" s="2">
        <v>1</v>
      </c>
      <c r="H1537" s="3">
        <v>3.5</v>
      </c>
      <c r="I1537" s="3">
        <v>3</v>
      </c>
      <c r="J1537" s="12">
        <v>0</v>
      </c>
      <c r="K1537">
        <v>0.15</v>
      </c>
      <c r="L1537" s="2">
        <v>475.2</v>
      </c>
      <c r="M1537" s="2">
        <v>278.8</v>
      </c>
      <c r="N1537" s="2">
        <v>30.7377</v>
      </c>
      <c r="O1537">
        <v>3</v>
      </c>
      <c r="P1537">
        <v>6</v>
      </c>
      <c r="Q1537" s="4">
        <v>1.3693869999999999</v>
      </c>
      <c r="R1537">
        <v>0</v>
      </c>
      <c r="S1537" s="23" t="s">
        <v>200</v>
      </c>
      <c r="T1537" s="5"/>
    </row>
    <row r="1538" spans="1:20" x14ac:dyDescent="0.25">
      <c r="A1538">
        <v>15</v>
      </c>
      <c r="B1538">
        <v>3</v>
      </c>
      <c r="C1538">
        <v>0</v>
      </c>
      <c r="D1538">
        <v>0</v>
      </c>
      <c r="E1538">
        <v>14</v>
      </c>
      <c r="F1538" s="2">
        <v>1301.46</v>
      </c>
      <c r="G1538" s="2">
        <v>2</v>
      </c>
      <c r="H1538" s="3">
        <v>4</v>
      </c>
      <c r="I1538" s="3">
        <v>4.5</v>
      </c>
      <c r="J1538" s="12">
        <v>0</v>
      </c>
      <c r="K1538">
        <v>2</v>
      </c>
      <c r="L1538" s="2">
        <v>31145.022949999999</v>
      </c>
      <c r="M1538" s="2">
        <v>28855</v>
      </c>
      <c r="N1538" s="2">
        <v>2191.5372499999999</v>
      </c>
      <c r="O1538">
        <v>1</v>
      </c>
      <c r="P1538">
        <v>4</v>
      </c>
      <c r="Q1538" s="4">
        <v>1</v>
      </c>
      <c r="R1538">
        <v>0</v>
      </c>
      <c r="S1538" s="23" t="s">
        <v>199</v>
      </c>
      <c r="T1538" s="5"/>
    </row>
    <row r="1539" spans="1:20" x14ac:dyDescent="0.25">
      <c r="A1539">
        <v>19</v>
      </c>
      <c r="B1539">
        <v>4</v>
      </c>
      <c r="C1539">
        <v>0</v>
      </c>
      <c r="D1539">
        <v>0</v>
      </c>
      <c r="E1539">
        <v>18</v>
      </c>
      <c r="F1539" s="2">
        <v>3996.5</v>
      </c>
      <c r="G1539" s="2">
        <v>4</v>
      </c>
      <c r="H1539" s="3">
        <v>4</v>
      </c>
      <c r="I1539" s="3">
        <v>4.5</v>
      </c>
      <c r="J1539" s="12">
        <v>0</v>
      </c>
      <c r="K1539">
        <v>2</v>
      </c>
      <c r="L1539" s="2">
        <v>171769.98420000001</v>
      </c>
      <c r="M1539" s="2">
        <v>156925</v>
      </c>
      <c r="N1539" s="2">
        <v>15763.116249999999</v>
      </c>
      <c r="O1539">
        <v>4</v>
      </c>
      <c r="P1539">
        <v>4</v>
      </c>
      <c r="Q1539" s="4">
        <v>1</v>
      </c>
      <c r="R1539">
        <v>0</v>
      </c>
      <c r="S1539" s="23" t="s">
        <v>199</v>
      </c>
      <c r="T1539" s="5"/>
    </row>
    <row r="1540" spans="1:20" x14ac:dyDescent="0.25">
      <c r="A1540">
        <v>14</v>
      </c>
      <c r="B1540">
        <v>3</v>
      </c>
      <c r="C1540">
        <v>0</v>
      </c>
      <c r="D1540">
        <v>0</v>
      </c>
      <c r="E1540">
        <v>13</v>
      </c>
      <c r="F1540" s="2">
        <v>1410.35</v>
      </c>
      <c r="G1540" s="2">
        <v>2</v>
      </c>
      <c r="H1540" s="3">
        <v>4</v>
      </c>
      <c r="I1540" s="3">
        <v>4.5</v>
      </c>
      <c r="J1540" s="12">
        <v>0</v>
      </c>
      <c r="K1540">
        <v>2</v>
      </c>
      <c r="L1540" s="2">
        <v>51671.831859999998</v>
      </c>
      <c r="M1540" s="2">
        <v>48885.25</v>
      </c>
      <c r="N1540" s="2">
        <v>4431.447913</v>
      </c>
      <c r="O1540">
        <v>4</v>
      </c>
      <c r="P1540">
        <v>4</v>
      </c>
      <c r="Q1540" s="4">
        <v>4.5968749999999998</v>
      </c>
      <c r="R1540">
        <v>1</v>
      </c>
      <c r="S1540" s="23" t="s">
        <v>200</v>
      </c>
      <c r="T1540" s="5"/>
    </row>
    <row r="1541" spans="1:20" x14ac:dyDescent="0.25">
      <c r="A1541">
        <v>13</v>
      </c>
      <c r="B1541">
        <v>3</v>
      </c>
      <c r="C1541">
        <v>0</v>
      </c>
      <c r="D1541">
        <v>0</v>
      </c>
      <c r="E1541">
        <v>12</v>
      </c>
      <c r="F1541" s="2">
        <v>1503.61</v>
      </c>
      <c r="G1541" s="2">
        <v>2</v>
      </c>
      <c r="H1541" s="3">
        <v>3.5</v>
      </c>
      <c r="I1541" s="3">
        <v>6.07</v>
      </c>
      <c r="J1541" s="12">
        <v>1</v>
      </c>
      <c r="K1541">
        <v>0.125</v>
      </c>
      <c r="L1541" s="2">
        <v>52215.97249</v>
      </c>
      <c r="M1541" s="2">
        <v>45930.5</v>
      </c>
      <c r="N1541" s="2">
        <v>5288.8970749999999</v>
      </c>
      <c r="O1541">
        <v>3.5</v>
      </c>
      <c r="P1541">
        <v>6</v>
      </c>
      <c r="Q1541" s="4">
        <v>0.96666799999999997</v>
      </c>
      <c r="R1541">
        <v>0</v>
      </c>
      <c r="S1541" s="23" t="s">
        <v>199</v>
      </c>
      <c r="T1541" s="5"/>
    </row>
    <row r="1542" spans="1:20" x14ac:dyDescent="0.25">
      <c r="A1542">
        <v>20</v>
      </c>
      <c r="B1542">
        <v>4</v>
      </c>
      <c r="C1542">
        <v>1</v>
      </c>
      <c r="D1542">
        <v>0</v>
      </c>
      <c r="E1542">
        <v>19</v>
      </c>
      <c r="F1542" s="2">
        <v>245.5</v>
      </c>
      <c r="G1542" s="2">
        <v>1</v>
      </c>
      <c r="H1542" s="3">
        <v>4</v>
      </c>
      <c r="I1542" s="3">
        <v>4.5</v>
      </c>
      <c r="J1542" s="12">
        <v>0</v>
      </c>
      <c r="K1542">
        <v>2</v>
      </c>
      <c r="L1542" s="2">
        <v>2851.5938740000001</v>
      </c>
      <c r="M1542" s="2">
        <v>2500</v>
      </c>
      <c r="N1542" s="2">
        <v>140.875</v>
      </c>
      <c r="O1542">
        <v>3.25</v>
      </c>
      <c r="P1542">
        <v>4</v>
      </c>
      <c r="Q1542" s="4">
        <v>1</v>
      </c>
      <c r="R1542">
        <v>0</v>
      </c>
      <c r="S1542" s="23" t="s">
        <v>200</v>
      </c>
      <c r="T1542" s="5"/>
    </row>
    <row r="1543" spans="1:20" x14ac:dyDescent="0.25">
      <c r="A1543">
        <v>23</v>
      </c>
      <c r="B1543">
        <v>5</v>
      </c>
      <c r="C1543">
        <v>0</v>
      </c>
      <c r="D1543">
        <v>0</v>
      </c>
      <c r="E1543">
        <v>22</v>
      </c>
      <c r="F1543" s="2">
        <v>1470.28</v>
      </c>
      <c r="G1543" s="2">
        <v>2</v>
      </c>
      <c r="H1543" s="3">
        <v>4</v>
      </c>
      <c r="I1543" s="3">
        <v>5.2</v>
      </c>
      <c r="J1543" s="12">
        <v>1</v>
      </c>
      <c r="K1543">
        <v>1.5</v>
      </c>
      <c r="L1543" s="2">
        <v>52371.254209999999</v>
      </c>
      <c r="M1543" s="2">
        <v>50665.33</v>
      </c>
      <c r="N1543" s="2">
        <v>2606.7312299999999</v>
      </c>
      <c r="O1543">
        <v>1.5</v>
      </c>
      <c r="P1543">
        <v>4</v>
      </c>
      <c r="Q1543" s="4">
        <v>1</v>
      </c>
      <c r="R1543">
        <v>0</v>
      </c>
      <c r="S1543" s="23" t="s">
        <v>199</v>
      </c>
      <c r="T1543" s="5"/>
    </row>
    <row r="1544" spans="1:20" x14ac:dyDescent="0.25">
      <c r="A1544">
        <v>12</v>
      </c>
      <c r="B1544">
        <v>3</v>
      </c>
      <c r="C1544">
        <v>0</v>
      </c>
      <c r="D1544">
        <v>0</v>
      </c>
      <c r="E1544">
        <v>11</v>
      </c>
      <c r="F1544" s="2">
        <v>1274.52</v>
      </c>
      <c r="G1544" s="2">
        <v>2</v>
      </c>
      <c r="H1544" s="3">
        <v>4</v>
      </c>
      <c r="I1544" s="3">
        <v>4.5</v>
      </c>
      <c r="J1544" s="12">
        <v>0</v>
      </c>
      <c r="K1544">
        <v>2</v>
      </c>
      <c r="L1544" s="2">
        <v>35618.151189999997</v>
      </c>
      <c r="M1544" s="2">
        <v>35023.5</v>
      </c>
      <c r="N1544" s="2">
        <v>1973.5742250000001</v>
      </c>
      <c r="O1544">
        <v>3.25</v>
      </c>
      <c r="P1544">
        <v>4</v>
      </c>
      <c r="Q1544" s="4">
        <v>1</v>
      </c>
      <c r="R1544">
        <v>0</v>
      </c>
      <c r="S1544" s="23" t="s">
        <v>199</v>
      </c>
      <c r="T1544" s="5"/>
    </row>
    <row r="1545" spans="1:20" x14ac:dyDescent="0.25">
      <c r="A1545">
        <v>20</v>
      </c>
      <c r="B1545">
        <v>4</v>
      </c>
      <c r="C1545">
        <v>1</v>
      </c>
      <c r="D1545">
        <v>0</v>
      </c>
      <c r="E1545">
        <v>19</v>
      </c>
      <c r="F1545" s="2">
        <v>1318.45</v>
      </c>
      <c r="G1545" s="2">
        <v>2</v>
      </c>
      <c r="H1545" s="3">
        <v>4</v>
      </c>
      <c r="I1545" s="3">
        <v>4.5</v>
      </c>
      <c r="J1545" s="12">
        <v>0</v>
      </c>
      <c r="K1545">
        <v>2</v>
      </c>
      <c r="L1545" s="2">
        <v>62634.099970000003</v>
      </c>
      <c r="M1545" s="2">
        <v>61474.18</v>
      </c>
      <c r="N1545" s="2">
        <v>4668.9639710000001</v>
      </c>
      <c r="O1545">
        <v>4</v>
      </c>
      <c r="P1545">
        <v>4</v>
      </c>
      <c r="Q1545" s="4">
        <v>1.0555540000000001</v>
      </c>
      <c r="R1545">
        <v>0</v>
      </c>
      <c r="S1545" s="23" t="s">
        <v>199</v>
      </c>
      <c r="T1545" s="5"/>
    </row>
    <row r="1546" spans="1:20" x14ac:dyDescent="0.25">
      <c r="A1546">
        <v>21</v>
      </c>
      <c r="B1546">
        <v>5</v>
      </c>
      <c r="C1546">
        <v>1</v>
      </c>
      <c r="D1546">
        <v>0</v>
      </c>
      <c r="E1546">
        <v>20</v>
      </c>
      <c r="F1546" s="2">
        <v>1001.4</v>
      </c>
      <c r="G1546" s="2">
        <v>2</v>
      </c>
      <c r="H1546" s="3">
        <v>4</v>
      </c>
      <c r="I1546" s="3">
        <v>4.5</v>
      </c>
      <c r="J1546" s="12">
        <v>0</v>
      </c>
      <c r="K1546">
        <v>2</v>
      </c>
      <c r="L1546" s="2">
        <v>44754.646500000003</v>
      </c>
      <c r="M1546" s="2">
        <v>43342.5</v>
      </c>
      <c r="N1546" s="2">
        <v>2867.1063749999998</v>
      </c>
      <c r="O1546">
        <v>3.25</v>
      </c>
      <c r="P1546">
        <v>4</v>
      </c>
      <c r="Q1546" s="4">
        <v>1</v>
      </c>
      <c r="R1546">
        <v>0</v>
      </c>
      <c r="S1546" s="23" t="s">
        <v>200</v>
      </c>
      <c r="T1546" s="5"/>
    </row>
    <row r="1547" spans="1:20" x14ac:dyDescent="0.25">
      <c r="A1547">
        <v>47</v>
      </c>
      <c r="B1547">
        <v>7</v>
      </c>
      <c r="C1547">
        <v>1</v>
      </c>
      <c r="D1547">
        <v>0</v>
      </c>
      <c r="E1547">
        <v>46</v>
      </c>
      <c r="F1547" s="2">
        <v>423.41</v>
      </c>
      <c r="G1547" s="2">
        <v>1</v>
      </c>
      <c r="H1547" s="3">
        <v>4</v>
      </c>
      <c r="I1547" s="3">
        <v>4.5</v>
      </c>
      <c r="J1547" s="12">
        <v>0</v>
      </c>
      <c r="K1547">
        <v>2</v>
      </c>
      <c r="L1547" s="2">
        <v>55428.529260000003</v>
      </c>
      <c r="M1547" s="2">
        <v>54217.4</v>
      </c>
      <c r="N1547" s="2">
        <v>3320.8157500000002</v>
      </c>
      <c r="O1547">
        <v>3.25</v>
      </c>
      <c r="P1547">
        <v>4</v>
      </c>
      <c r="Q1547" s="4">
        <v>1</v>
      </c>
      <c r="R1547">
        <v>0</v>
      </c>
      <c r="S1547" s="23" t="s">
        <v>200</v>
      </c>
      <c r="T1547" s="5"/>
    </row>
    <row r="1548" spans="1:20" x14ac:dyDescent="0.25">
      <c r="A1548">
        <v>34</v>
      </c>
      <c r="B1548">
        <v>7</v>
      </c>
      <c r="C1548">
        <v>0</v>
      </c>
      <c r="D1548">
        <v>1</v>
      </c>
      <c r="E1548">
        <v>0</v>
      </c>
      <c r="F1548" s="2">
        <v>99.557016000000004</v>
      </c>
      <c r="G1548" s="2">
        <v>1</v>
      </c>
      <c r="H1548" s="3">
        <v>3.5</v>
      </c>
      <c r="I1548" s="3">
        <v>6.07</v>
      </c>
      <c r="J1548" s="12">
        <v>1</v>
      </c>
      <c r="K1548">
        <v>0.125</v>
      </c>
      <c r="L1548" s="2">
        <v>2140.7134120000001</v>
      </c>
      <c r="M1548" s="2">
        <v>561.29</v>
      </c>
      <c r="N1548" s="2">
        <v>70.133185999999995</v>
      </c>
      <c r="O1548">
        <v>3.5</v>
      </c>
      <c r="P1548">
        <v>6</v>
      </c>
      <c r="Q1548" s="4">
        <v>1</v>
      </c>
      <c r="R1548">
        <v>0</v>
      </c>
      <c r="S1548" s="23" t="s">
        <v>200</v>
      </c>
      <c r="T1548" s="5"/>
    </row>
    <row r="1549" spans="1:20" x14ac:dyDescent="0.25">
      <c r="A1549">
        <v>11</v>
      </c>
      <c r="B1549">
        <v>3</v>
      </c>
      <c r="C1549">
        <v>1</v>
      </c>
      <c r="D1549">
        <v>0</v>
      </c>
      <c r="E1549">
        <v>10</v>
      </c>
      <c r="F1549" s="2">
        <v>1347.36</v>
      </c>
      <c r="G1549" s="2">
        <v>2</v>
      </c>
      <c r="H1549" s="3">
        <v>4</v>
      </c>
      <c r="I1549" s="3">
        <v>4.5</v>
      </c>
      <c r="J1549" s="12">
        <v>0</v>
      </c>
      <c r="K1549">
        <v>2</v>
      </c>
      <c r="L1549" s="2">
        <v>31918.774010000001</v>
      </c>
      <c r="M1549" s="2">
        <v>28405.75</v>
      </c>
      <c r="N1549" s="2">
        <v>2018.2285380000001</v>
      </c>
      <c r="O1549">
        <v>1</v>
      </c>
      <c r="P1549">
        <v>4</v>
      </c>
      <c r="Q1549" s="4">
        <v>0.68323820000000002</v>
      </c>
      <c r="R1549">
        <v>0</v>
      </c>
      <c r="S1549" s="23" t="s">
        <v>199</v>
      </c>
      <c r="T1549" s="5"/>
    </row>
    <row r="1550" spans="1:20" x14ac:dyDescent="0.25">
      <c r="A1550">
        <v>17</v>
      </c>
      <c r="B1550">
        <v>4</v>
      </c>
      <c r="C1550">
        <v>0</v>
      </c>
      <c r="D1550">
        <v>0</v>
      </c>
      <c r="E1550">
        <v>16</v>
      </c>
      <c r="F1550" s="2">
        <v>224.9</v>
      </c>
      <c r="G1550" s="2">
        <v>1</v>
      </c>
      <c r="H1550" s="3">
        <v>4</v>
      </c>
      <c r="I1550" s="3">
        <v>4.5</v>
      </c>
      <c r="J1550" s="12">
        <v>0</v>
      </c>
      <c r="K1550">
        <v>2</v>
      </c>
      <c r="L1550" s="2">
        <v>11957.466270000001</v>
      </c>
      <c r="M1550" s="2">
        <v>11331.9</v>
      </c>
      <c r="N1550" s="2">
        <v>1027.236735</v>
      </c>
      <c r="O1550">
        <v>4</v>
      </c>
      <c r="P1550">
        <v>4</v>
      </c>
      <c r="Q1550" s="4">
        <v>1</v>
      </c>
      <c r="R1550">
        <v>0</v>
      </c>
      <c r="S1550" s="23" t="s">
        <v>200</v>
      </c>
      <c r="T1550" s="5"/>
    </row>
    <row r="1551" spans="1:20" x14ac:dyDescent="0.25">
      <c r="A1551">
        <v>6</v>
      </c>
      <c r="B1551">
        <v>2</v>
      </c>
      <c r="C1551">
        <v>1</v>
      </c>
      <c r="D1551">
        <v>1</v>
      </c>
      <c r="E1551">
        <v>0</v>
      </c>
      <c r="F1551" s="2">
        <v>7896.3884669999998</v>
      </c>
      <c r="G1551" s="2">
        <v>8</v>
      </c>
      <c r="H1551" s="3">
        <v>4</v>
      </c>
      <c r="I1551" s="3">
        <v>4.5</v>
      </c>
      <c r="J1551" s="12">
        <v>0</v>
      </c>
      <c r="K1551">
        <v>2</v>
      </c>
      <c r="L1551" s="2">
        <v>13095.21233</v>
      </c>
      <c r="M1551" s="2">
        <v>10152</v>
      </c>
      <c r="N1551" s="2">
        <v>771.0444</v>
      </c>
      <c r="O1551">
        <v>1</v>
      </c>
      <c r="P1551">
        <v>4</v>
      </c>
      <c r="Q1551" s="4">
        <v>0.67961850000000001</v>
      </c>
      <c r="R1551">
        <v>0</v>
      </c>
      <c r="S1551" s="23" t="s">
        <v>199</v>
      </c>
      <c r="T1551" s="5"/>
    </row>
    <row r="1552" spans="1:20" x14ac:dyDescent="0.25">
      <c r="A1552">
        <v>4</v>
      </c>
      <c r="B1552">
        <v>1</v>
      </c>
      <c r="C1552">
        <v>0</v>
      </c>
      <c r="D1552">
        <v>0</v>
      </c>
      <c r="E1552">
        <v>3</v>
      </c>
      <c r="F1552" s="2">
        <v>1300.9000000000001</v>
      </c>
      <c r="G1552" s="2">
        <v>2</v>
      </c>
      <c r="H1552" s="3">
        <v>3.5</v>
      </c>
      <c r="I1552" s="3">
        <v>6.07</v>
      </c>
      <c r="J1552" s="12">
        <v>1</v>
      </c>
      <c r="K1552">
        <v>0.125</v>
      </c>
      <c r="L1552" s="2">
        <v>72551.828089999995</v>
      </c>
      <c r="M1552" s="2">
        <v>52552.33</v>
      </c>
      <c r="N1552" s="2">
        <v>7338.9328850000002</v>
      </c>
      <c r="O1552">
        <v>3.5</v>
      </c>
      <c r="P1552">
        <v>6</v>
      </c>
      <c r="Q1552" s="4">
        <v>1.34073</v>
      </c>
      <c r="R1552">
        <v>0</v>
      </c>
      <c r="S1552" s="23" t="s">
        <v>200</v>
      </c>
      <c r="T1552" s="5"/>
    </row>
    <row r="1553" spans="1:20" x14ac:dyDescent="0.25">
      <c r="A1553">
        <v>27</v>
      </c>
      <c r="B1553">
        <v>6</v>
      </c>
      <c r="C1553">
        <v>1</v>
      </c>
      <c r="D1553">
        <v>0</v>
      </c>
      <c r="E1553">
        <v>26</v>
      </c>
      <c r="F1553" s="2">
        <v>418.23</v>
      </c>
      <c r="G1553" s="2">
        <v>1</v>
      </c>
      <c r="H1553" s="3">
        <v>4</v>
      </c>
      <c r="I1553" s="3">
        <v>4.5</v>
      </c>
      <c r="J1553" s="12">
        <v>0</v>
      </c>
      <c r="K1553">
        <v>2</v>
      </c>
      <c r="L1553" s="2">
        <v>29209.652460000001</v>
      </c>
      <c r="M1553" s="2">
        <v>28731</v>
      </c>
      <c r="N1553" s="2">
        <v>1759.7737500000001</v>
      </c>
      <c r="O1553">
        <v>3.25</v>
      </c>
      <c r="P1553">
        <v>4</v>
      </c>
      <c r="Q1553" s="4">
        <v>0.93108299999999999</v>
      </c>
      <c r="R1553">
        <v>0</v>
      </c>
      <c r="S1553" s="23" t="s">
        <v>200</v>
      </c>
      <c r="T1553" s="5"/>
    </row>
    <row r="1554" spans="1:20" x14ac:dyDescent="0.25">
      <c r="A1554">
        <v>36</v>
      </c>
      <c r="B1554">
        <v>7</v>
      </c>
      <c r="C1554">
        <v>0</v>
      </c>
      <c r="D1554">
        <v>0</v>
      </c>
      <c r="E1554">
        <v>35</v>
      </c>
      <c r="F1554" s="2">
        <v>1046.8499999999999</v>
      </c>
      <c r="G1554" s="2">
        <v>2</v>
      </c>
      <c r="H1554" s="3">
        <v>4</v>
      </c>
      <c r="I1554" s="3">
        <v>5.2</v>
      </c>
      <c r="J1554" s="12">
        <v>1</v>
      </c>
      <c r="K1554">
        <v>1.5</v>
      </c>
      <c r="L1554" s="2">
        <v>68180.162060000002</v>
      </c>
      <c r="M1554" s="2">
        <v>67320.75</v>
      </c>
      <c r="N1554" s="2">
        <v>3463.652587</v>
      </c>
      <c r="O1554">
        <v>2.75</v>
      </c>
      <c r="P1554">
        <v>4</v>
      </c>
      <c r="Q1554" s="4">
        <v>1</v>
      </c>
      <c r="R1554">
        <v>0</v>
      </c>
      <c r="S1554" s="23" t="s">
        <v>199</v>
      </c>
      <c r="T1554" s="5"/>
    </row>
    <row r="1555" spans="1:20" x14ac:dyDescent="0.25">
      <c r="A1555">
        <v>38</v>
      </c>
      <c r="B1555">
        <v>7</v>
      </c>
      <c r="C1555">
        <v>0</v>
      </c>
      <c r="D1555">
        <v>0</v>
      </c>
      <c r="E1555">
        <v>37</v>
      </c>
      <c r="F1555" s="2">
        <v>130.91</v>
      </c>
      <c r="G1555" s="2">
        <v>1</v>
      </c>
      <c r="H1555" s="3">
        <v>3.5</v>
      </c>
      <c r="I1555" s="3">
        <v>4.5</v>
      </c>
      <c r="J1555" s="12">
        <v>0</v>
      </c>
      <c r="K1555">
        <v>0.1</v>
      </c>
      <c r="L1555" s="2">
        <v>14676.43485</v>
      </c>
      <c r="M1555" s="2">
        <v>8877.85</v>
      </c>
      <c r="N1555" s="2">
        <v>1370.2961479999999</v>
      </c>
      <c r="O1555">
        <v>3</v>
      </c>
      <c r="P1555">
        <v>6</v>
      </c>
      <c r="Q1555" s="4">
        <v>0.90001319999999996</v>
      </c>
      <c r="R1555">
        <v>0</v>
      </c>
      <c r="S1555" s="23" t="s">
        <v>200</v>
      </c>
      <c r="T1555" s="5"/>
    </row>
    <row r="1556" spans="1:20" x14ac:dyDescent="0.25">
      <c r="A1556">
        <v>37</v>
      </c>
      <c r="B1556">
        <v>7</v>
      </c>
      <c r="C1556">
        <v>1</v>
      </c>
      <c r="D1556">
        <v>0</v>
      </c>
      <c r="E1556">
        <v>36</v>
      </c>
      <c r="F1556" s="2">
        <v>78.94</v>
      </c>
      <c r="G1556" s="2">
        <v>1</v>
      </c>
      <c r="H1556" s="3">
        <v>3.5</v>
      </c>
      <c r="I1556" s="3">
        <v>6.07</v>
      </c>
      <c r="J1556" s="12">
        <v>1</v>
      </c>
      <c r="K1556">
        <v>0.125</v>
      </c>
      <c r="L1556" s="2">
        <v>6784.4549969999998</v>
      </c>
      <c r="M1556" s="2">
        <v>5634.83</v>
      </c>
      <c r="N1556" s="2">
        <v>704.07200999999998</v>
      </c>
      <c r="O1556">
        <v>3.5</v>
      </c>
      <c r="P1556">
        <v>6</v>
      </c>
      <c r="Q1556" s="4">
        <v>1</v>
      </c>
      <c r="R1556">
        <v>0</v>
      </c>
      <c r="S1556" s="23" t="s">
        <v>200</v>
      </c>
      <c r="T1556" s="5"/>
    </row>
    <row r="1557" spans="1:20" x14ac:dyDescent="0.25">
      <c r="A1557">
        <v>6</v>
      </c>
      <c r="B1557">
        <v>2</v>
      </c>
      <c r="C1557">
        <v>0</v>
      </c>
      <c r="D1557">
        <v>0</v>
      </c>
      <c r="E1557">
        <v>5</v>
      </c>
      <c r="F1557" s="2">
        <v>1356.79</v>
      </c>
      <c r="G1557" s="2">
        <v>2</v>
      </c>
      <c r="H1557" s="3">
        <v>4</v>
      </c>
      <c r="I1557" s="3">
        <v>5.2</v>
      </c>
      <c r="J1557" s="12">
        <v>1</v>
      </c>
      <c r="K1557">
        <v>1.5</v>
      </c>
      <c r="L1557" s="2">
        <v>22303.93202</v>
      </c>
      <c r="M1557" s="2">
        <v>21468.78</v>
      </c>
      <c r="N1557" s="2">
        <v>1104.5687310000001</v>
      </c>
      <c r="O1557">
        <v>2.75</v>
      </c>
      <c r="P1557">
        <v>4</v>
      </c>
      <c r="Q1557" s="4">
        <v>0.65535869999999996</v>
      </c>
      <c r="R1557">
        <v>0</v>
      </c>
      <c r="S1557" s="23" t="s">
        <v>200</v>
      </c>
      <c r="T1557" s="5"/>
    </row>
    <row r="1558" spans="1:20" x14ac:dyDescent="0.25">
      <c r="A1558">
        <v>6</v>
      </c>
      <c r="B1558">
        <v>2</v>
      </c>
      <c r="C1558">
        <v>0</v>
      </c>
      <c r="D1558">
        <v>0</v>
      </c>
      <c r="E1558">
        <v>5</v>
      </c>
      <c r="F1558" s="2">
        <v>1559.46</v>
      </c>
      <c r="G1558" s="2">
        <v>2</v>
      </c>
      <c r="H1558" s="3">
        <v>3.5</v>
      </c>
      <c r="I1558" s="3">
        <v>6.07</v>
      </c>
      <c r="J1558" s="12">
        <v>1</v>
      </c>
      <c r="K1558">
        <v>0.125</v>
      </c>
      <c r="L1558" s="2">
        <v>59012.7</v>
      </c>
      <c r="M1558" s="2">
        <v>50125.3</v>
      </c>
      <c r="N1558" s="2">
        <v>5526.3143250000003</v>
      </c>
      <c r="O1558">
        <v>3.5</v>
      </c>
      <c r="P1558">
        <v>6</v>
      </c>
      <c r="Q1558" s="4">
        <v>1.601021</v>
      </c>
      <c r="R1558">
        <v>0</v>
      </c>
      <c r="S1558" s="23" t="s">
        <v>200</v>
      </c>
      <c r="T1558" s="5"/>
    </row>
    <row r="1559" spans="1:20" x14ac:dyDescent="0.25">
      <c r="A1559">
        <v>8</v>
      </c>
      <c r="B1559">
        <v>2</v>
      </c>
      <c r="C1559">
        <v>0</v>
      </c>
      <c r="D1559">
        <v>1</v>
      </c>
      <c r="E1559">
        <v>0</v>
      </c>
      <c r="F1559" s="2">
        <v>2119.6207100000001</v>
      </c>
      <c r="G1559" s="2">
        <v>3</v>
      </c>
      <c r="H1559" s="3">
        <v>3.5</v>
      </c>
      <c r="I1559" s="3">
        <v>6.07</v>
      </c>
      <c r="J1559" s="12">
        <v>1</v>
      </c>
      <c r="K1559">
        <v>0.125</v>
      </c>
      <c r="L1559" s="2">
        <v>23096.34778</v>
      </c>
      <c r="M1559" s="2">
        <v>11834.75</v>
      </c>
      <c r="N1559" s="2">
        <v>1594.7325619999999</v>
      </c>
      <c r="O1559">
        <v>3.5</v>
      </c>
      <c r="P1559">
        <v>6</v>
      </c>
      <c r="Q1559" s="4">
        <v>1.952361</v>
      </c>
      <c r="R1559">
        <v>1</v>
      </c>
      <c r="S1559" s="23" t="s">
        <v>199</v>
      </c>
      <c r="T1559" s="5"/>
    </row>
    <row r="1560" spans="1:20" x14ac:dyDescent="0.25">
      <c r="A1560">
        <v>23</v>
      </c>
      <c r="B1560">
        <v>5</v>
      </c>
      <c r="C1560">
        <v>0</v>
      </c>
      <c r="D1560">
        <v>1</v>
      </c>
      <c r="E1560">
        <v>0</v>
      </c>
      <c r="F1560" s="2">
        <v>594.454386</v>
      </c>
      <c r="G1560" s="2">
        <v>1</v>
      </c>
      <c r="H1560" s="3">
        <v>3.5</v>
      </c>
      <c r="I1560" s="3">
        <v>6.07</v>
      </c>
      <c r="J1560" s="12">
        <v>1</v>
      </c>
      <c r="K1560">
        <v>0.125</v>
      </c>
      <c r="L1560" s="2">
        <v>5473.872464</v>
      </c>
      <c r="M1560" s="2">
        <v>3144.86</v>
      </c>
      <c r="N1560" s="2">
        <v>408.360071</v>
      </c>
      <c r="O1560">
        <v>3.5</v>
      </c>
      <c r="P1560">
        <v>6</v>
      </c>
      <c r="Q1560" s="4">
        <v>1.0682940000000001</v>
      </c>
      <c r="R1560">
        <v>0</v>
      </c>
      <c r="S1560" s="23" t="s">
        <v>199</v>
      </c>
      <c r="T1560" s="5"/>
    </row>
    <row r="1561" spans="1:20" x14ac:dyDescent="0.25">
      <c r="A1561">
        <v>11</v>
      </c>
      <c r="B1561">
        <v>3</v>
      </c>
      <c r="C1561">
        <v>1</v>
      </c>
      <c r="D1561">
        <v>0</v>
      </c>
      <c r="E1561">
        <v>10</v>
      </c>
      <c r="F1561" s="2">
        <v>123.27</v>
      </c>
      <c r="G1561" s="2">
        <v>1</v>
      </c>
      <c r="H1561" s="3">
        <v>3.5</v>
      </c>
      <c r="I1561" s="3">
        <v>6.07</v>
      </c>
      <c r="J1561" s="12">
        <v>1</v>
      </c>
      <c r="K1561">
        <v>0.125</v>
      </c>
      <c r="L1561" s="2">
        <v>4178.1609980000003</v>
      </c>
      <c r="M1561" s="2">
        <v>3196</v>
      </c>
      <c r="N1561" s="2">
        <v>352.35899999999998</v>
      </c>
      <c r="O1561">
        <v>3.5</v>
      </c>
      <c r="P1561">
        <v>6</v>
      </c>
      <c r="Q1561" s="4">
        <v>1</v>
      </c>
      <c r="R1561">
        <v>0</v>
      </c>
      <c r="S1561" s="23" t="s">
        <v>200</v>
      </c>
      <c r="T1561" s="5"/>
    </row>
    <row r="1562" spans="1:20" x14ac:dyDescent="0.25">
      <c r="A1562">
        <v>30</v>
      </c>
      <c r="B1562">
        <v>6</v>
      </c>
      <c r="C1562">
        <v>1</v>
      </c>
      <c r="D1562">
        <v>1</v>
      </c>
      <c r="E1562">
        <v>0</v>
      </c>
      <c r="F1562" s="2">
        <v>6920.2251230000002</v>
      </c>
      <c r="G1562" s="2">
        <v>7</v>
      </c>
      <c r="H1562" s="3">
        <v>4</v>
      </c>
      <c r="I1562" s="3">
        <v>4.5</v>
      </c>
      <c r="J1562" s="12">
        <v>0</v>
      </c>
      <c r="K1562">
        <v>2</v>
      </c>
      <c r="L1562" s="2">
        <v>26428.558550000002</v>
      </c>
      <c r="M1562" s="2">
        <v>25227</v>
      </c>
      <c r="N1562" s="2">
        <v>1421.5414499999999</v>
      </c>
      <c r="O1562">
        <v>3.25</v>
      </c>
      <c r="P1562">
        <v>4</v>
      </c>
      <c r="Q1562" s="4">
        <v>1</v>
      </c>
      <c r="R1562">
        <v>0</v>
      </c>
      <c r="S1562" s="23" t="s">
        <v>199</v>
      </c>
      <c r="T1562" s="5"/>
    </row>
    <row r="1563" spans="1:20" x14ac:dyDescent="0.25">
      <c r="A1563">
        <v>28</v>
      </c>
      <c r="B1563">
        <v>6</v>
      </c>
      <c r="C1563">
        <v>1</v>
      </c>
      <c r="D1563">
        <v>0</v>
      </c>
      <c r="E1563">
        <v>27</v>
      </c>
      <c r="F1563" s="2">
        <v>895.75</v>
      </c>
      <c r="G1563" s="2">
        <v>1</v>
      </c>
      <c r="H1563" s="3">
        <v>4</v>
      </c>
      <c r="I1563" s="3">
        <v>5.2</v>
      </c>
      <c r="J1563" s="12">
        <v>1</v>
      </c>
      <c r="K1563">
        <v>1.5</v>
      </c>
      <c r="L1563" s="2">
        <v>41917.655050000001</v>
      </c>
      <c r="M1563" s="2">
        <v>41317.4</v>
      </c>
      <c r="N1563" s="2">
        <v>2125.7802299999998</v>
      </c>
      <c r="O1563">
        <v>2.75</v>
      </c>
      <c r="P1563">
        <v>4</v>
      </c>
      <c r="Q1563" s="4">
        <v>1</v>
      </c>
      <c r="R1563">
        <v>0</v>
      </c>
      <c r="S1563" s="23" t="s">
        <v>199</v>
      </c>
      <c r="T1563" s="5"/>
    </row>
    <row r="1564" spans="1:20" x14ac:dyDescent="0.25">
      <c r="A1564">
        <v>26</v>
      </c>
      <c r="B1564">
        <v>6</v>
      </c>
      <c r="C1564">
        <v>0</v>
      </c>
      <c r="D1564">
        <v>0</v>
      </c>
      <c r="E1564">
        <v>25</v>
      </c>
      <c r="F1564" s="2">
        <v>813.79</v>
      </c>
      <c r="G1564" s="2">
        <v>1</v>
      </c>
      <c r="H1564" s="3">
        <v>4</v>
      </c>
      <c r="I1564" s="3">
        <v>4.5</v>
      </c>
      <c r="J1564" s="12">
        <v>0</v>
      </c>
      <c r="K1564">
        <v>2</v>
      </c>
      <c r="L1564" s="2">
        <v>53278.773979999998</v>
      </c>
      <c r="M1564" s="2">
        <v>52274.43</v>
      </c>
      <c r="N1564" s="2">
        <v>3970.2429579999998</v>
      </c>
      <c r="O1564">
        <v>4</v>
      </c>
      <c r="P1564">
        <v>4</v>
      </c>
      <c r="Q1564" s="4">
        <v>0.94285779999999997</v>
      </c>
      <c r="R1564">
        <v>0</v>
      </c>
      <c r="S1564" s="23" t="s">
        <v>199</v>
      </c>
      <c r="T1564" s="5"/>
    </row>
    <row r="1565" spans="1:20" x14ac:dyDescent="0.25">
      <c r="A1565">
        <v>14</v>
      </c>
      <c r="B1565">
        <v>3</v>
      </c>
      <c r="C1565">
        <v>0</v>
      </c>
      <c r="D1565">
        <v>0</v>
      </c>
      <c r="E1565">
        <v>13</v>
      </c>
      <c r="F1565" s="2">
        <v>889.06</v>
      </c>
      <c r="G1565" s="2">
        <v>1</v>
      </c>
      <c r="H1565" s="3">
        <v>4</v>
      </c>
      <c r="I1565" s="3">
        <v>4.5</v>
      </c>
      <c r="J1565" s="12">
        <v>0</v>
      </c>
      <c r="K1565">
        <v>2</v>
      </c>
      <c r="L1565" s="2">
        <v>47563.008000000002</v>
      </c>
      <c r="M1565" s="2">
        <v>42680.83</v>
      </c>
      <c r="N1565" s="2">
        <v>4287.289374</v>
      </c>
      <c r="O1565">
        <v>4</v>
      </c>
      <c r="P1565">
        <v>4</v>
      </c>
      <c r="Q1565" s="4">
        <v>1.1656329999999999</v>
      </c>
      <c r="R1565">
        <v>0</v>
      </c>
      <c r="S1565" s="23" t="s">
        <v>200</v>
      </c>
      <c r="T1565" s="5"/>
    </row>
    <row r="1566" spans="1:20" x14ac:dyDescent="0.25">
      <c r="A1566">
        <v>2</v>
      </c>
      <c r="B1566">
        <v>1</v>
      </c>
      <c r="C1566">
        <v>1</v>
      </c>
      <c r="D1566">
        <v>0</v>
      </c>
      <c r="E1566">
        <v>1</v>
      </c>
      <c r="F1566" s="2">
        <v>6954.32</v>
      </c>
      <c r="G1566" s="2">
        <v>7</v>
      </c>
      <c r="H1566" s="3">
        <v>4</v>
      </c>
      <c r="I1566" s="3">
        <v>4.5</v>
      </c>
      <c r="J1566" s="12">
        <v>0</v>
      </c>
      <c r="K1566">
        <v>2</v>
      </c>
      <c r="L1566" s="2">
        <v>101122.52740000001</v>
      </c>
      <c r="M1566" s="2">
        <v>96113.5</v>
      </c>
      <c r="N1566" s="2">
        <v>5886.9518749999997</v>
      </c>
      <c r="O1566">
        <v>3.25</v>
      </c>
      <c r="P1566">
        <v>4</v>
      </c>
      <c r="Q1566" s="4">
        <v>1.2533510000000001</v>
      </c>
      <c r="R1566">
        <v>0</v>
      </c>
      <c r="S1566" s="23" t="s">
        <v>199</v>
      </c>
      <c r="T1566" s="5"/>
    </row>
    <row r="1567" spans="1:20" x14ac:dyDescent="0.25">
      <c r="A1567">
        <v>22</v>
      </c>
      <c r="B1567">
        <v>5</v>
      </c>
      <c r="C1567">
        <v>0</v>
      </c>
      <c r="D1567">
        <v>0</v>
      </c>
      <c r="E1567">
        <v>21</v>
      </c>
      <c r="F1567" s="2">
        <v>907.66</v>
      </c>
      <c r="G1567" s="2">
        <v>1</v>
      </c>
      <c r="H1567" s="3">
        <v>4</v>
      </c>
      <c r="I1567" s="3">
        <v>4.5</v>
      </c>
      <c r="J1567" s="12">
        <v>0</v>
      </c>
      <c r="K1567">
        <v>2</v>
      </c>
      <c r="L1567" s="2">
        <v>50036.476750000002</v>
      </c>
      <c r="M1567" s="2">
        <v>48701</v>
      </c>
      <c r="N1567" s="2">
        <v>3460.2060499999998</v>
      </c>
      <c r="O1567">
        <v>4</v>
      </c>
      <c r="P1567">
        <v>4</v>
      </c>
      <c r="Q1567" s="4">
        <v>1</v>
      </c>
      <c r="R1567">
        <v>0</v>
      </c>
      <c r="S1567" s="23" t="s">
        <v>199</v>
      </c>
      <c r="T1567" s="5"/>
    </row>
    <row r="1568" spans="1:20" x14ac:dyDescent="0.25">
      <c r="A1568">
        <v>13</v>
      </c>
      <c r="B1568">
        <v>3</v>
      </c>
      <c r="C1568">
        <v>1</v>
      </c>
      <c r="D1568">
        <v>0</v>
      </c>
      <c r="E1568">
        <v>12</v>
      </c>
      <c r="F1568" s="2">
        <v>955.82</v>
      </c>
      <c r="G1568" s="2">
        <v>1</v>
      </c>
      <c r="H1568" s="3">
        <v>3.5</v>
      </c>
      <c r="I1568" s="3">
        <v>6.07</v>
      </c>
      <c r="J1568" s="12">
        <v>1</v>
      </c>
      <c r="K1568">
        <v>0.125</v>
      </c>
      <c r="L1568" s="2">
        <v>43211.353360000001</v>
      </c>
      <c r="M1568" s="2">
        <v>33435.599999999999</v>
      </c>
      <c r="N1568" s="2">
        <v>5160.7848599999998</v>
      </c>
      <c r="O1568">
        <v>3.5</v>
      </c>
      <c r="P1568">
        <v>6</v>
      </c>
      <c r="Q1568" s="4">
        <v>1</v>
      </c>
      <c r="R1568">
        <v>0</v>
      </c>
      <c r="S1568" s="23" t="s">
        <v>200</v>
      </c>
      <c r="T1568" s="5"/>
    </row>
    <row r="1569" spans="1:20" x14ac:dyDescent="0.25">
      <c r="A1569">
        <v>15</v>
      </c>
      <c r="B1569">
        <v>3</v>
      </c>
      <c r="C1569">
        <v>0</v>
      </c>
      <c r="D1569">
        <v>1</v>
      </c>
      <c r="E1569">
        <v>0</v>
      </c>
      <c r="F1569" s="2">
        <v>29863.829549999999</v>
      </c>
      <c r="G1569" s="2">
        <v>13</v>
      </c>
      <c r="H1569" s="3">
        <v>4</v>
      </c>
      <c r="I1569" s="3">
        <v>4.5</v>
      </c>
      <c r="J1569" s="12">
        <v>0</v>
      </c>
      <c r="K1569">
        <v>2</v>
      </c>
      <c r="L1569" s="2">
        <v>122291.79059999999</v>
      </c>
      <c r="M1569" s="2">
        <v>109601.25</v>
      </c>
      <c r="N1569" s="2">
        <v>9935.3533129999996</v>
      </c>
      <c r="O1569">
        <v>4</v>
      </c>
      <c r="P1569">
        <v>4</v>
      </c>
      <c r="Q1569" s="4">
        <v>0.89999549999999995</v>
      </c>
      <c r="R1569">
        <v>0</v>
      </c>
      <c r="S1569" s="23" t="s">
        <v>199</v>
      </c>
      <c r="T1569" s="5"/>
    </row>
    <row r="1570" spans="1:20" x14ac:dyDescent="0.25">
      <c r="A1570">
        <v>25</v>
      </c>
      <c r="B1570">
        <v>5</v>
      </c>
      <c r="C1570">
        <v>1</v>
      </c>
      <c r="D1570">
        <v>0</v>
      </c>
      <c r="E1570">
        <v>24</v>
      </c>
      <c r="F1570" s="2">
        <v>1142.49</v>
      </c>
      <c r="G1570" s="2">
        <v>2</v>
      </c>
      <c r="H1570" s="3">
        <v>4</v>
      </c>
      <c r="I1570" s="3">
        <v>4.5</v>
      </c>
      <c r="J1570" s="12">
        <v>0</v>
      </c>
      <c r="K1570">
        <v>2</v>
      </c>
      <c r="L1570" s="2">
        <v>43471.491600000001</v>
      </c>
      <c r="M1570" s="2">
        <v>41300.75</v>
      </c>
      <c r="N1570" s="2">
        <v>3136.7919630000001</v>
      </c>
      <c r="O1570">
        <v>1</v>
      </c>
      <c r="P1570">
        <v>4</v>
      </c>
      <c r="Q1570" s="4">
        <v>1.1127880000000001</v>
      </c>
      <c r="R1570">
        <v>0</v>
      </c>
      <c r="S1570" s="23" t="s">
        <v>199</v>
      </c>
      <c r="T1570" s="5"/>
    </row>
    <row r="1571" spans="1:20" x14ac:dyDescent="0.25">
      <c r="A1571">
        <v>28</v>
      </c>
      <c r="B1571">
        <v>6</v>
      </c>
      <c r="C1571">
        <v>1</v>
      </c>
      <c r="D1571">
        <v>0</v>
      </c>
      <c r="E1571">
        <v>27</v>
      </c>
      <c r="F1571" s="2">
        <v>899.68</v>
      </c>
      <c r="G1571" s="2">
        <v>1</v>
      </c>
      <c r="H1571" s="3">
        <v>3.5</v>
      </c>
      <c r="I1571" s="3">
        <v>4.5</v>
      </c>
      <c r="J1571" s="12">
        <v>0</v>
      </c>
      <c r="K1571">
        <v>0.1</v>
      </c>
      <c r="L1571" s="2">
        <v>47666.712500000001</v>
      </c>
      <c r="M1571" s="2">
        <v>32445.9</v>
      </c>
      <c r="N1571" s="2">
        <v>5802.9492149999996</v>
      </c>
      <c r="O1571">
        <v>3</v>
      </c>
      <c r="P1571">
        <v>6</v>
      </c>
      <c r="Q1571" s="4">
        <v>1</v>
      </c>
      <c r="R1571">
        <v>0</v>
      </c>
      <c r="S1571" s="23" t="s">
        <v>199</v>
      </c>
      <c r="T1571" s="5"/>
    </row>
    <row r="1572" spans="1:20" x14ac:dyDescent="0.25">
      <c r="A1572">
        <v>9</v>
      </c>
      <c r="B1572">
        <v>2</v>
      </c>
      <c r="C1572">
        <v>0</v>
      </c>
      <c r="D1572">
        <v>0</v>
      </c>
      <c r="E1572">
        <v>8</v>
      </c>
      <c r="F1572" s="2">
        <v>2334.12</v>
      </c>
      <c r="G1572" s="2">
        <v>3</v>
      </c>
      <c r="H1572" s="3">
        <v>4</v>
      </c>
      <c r="I1572" s="3">
        <v>4.5</v>
      </c>
      <c r="J1572" s="12">
        <v>0</v>
      </c>
      <c r="K1572">
        <v>2</v>
      </c>
      <c r="L1572" s="2">
        <v>81054.503819999998</v>
      </c>
      <c r="M1572" s="2">
        <v>77455.63</v>
      </c>
      <c r="N1572" s="2">
        <v>5882.7551000000003</v>
      </c>
      <c r="O1572">
        <v>4</v>
      </c>
      <c r="P1572">
        <v>4</v>
      </c>
      <c r="Q1572" s="4">
        <v>0.94571649999999996</v>
      </c>
      <c r="R1572">
        <v>0</v>
      </c>
      <c r="S1572" s="23" t="s">
        <v>200</v>
      </c>
      <c r="T1572" s="5"/>
    </row>
    <row r="1573" spans="1:20" x14ac:dyDescent="0.25">
      <c r="A1573">
        <v>53</v>
      </c>
      <c r="B1573">
        <v>7</v>
      </c>
      <c r="C1573">
        <v>0</v>
      </c>
      <c r="D1573">
        <v>0</v>
      </c>
      <c r="E1573">
        <v>52</v>
      </c>
      <c r="F1573" s="2">
        <v>273.81</v>
      </c>
      <c r="G1573" s="2">
        <v>1</v>
      </c>
      <c r="H1573" s="3">
        <v>3.5</v>
      </c>
      <c r="I1573" s="3">
        <v>5.28</v>
      </c>
      <c r="J1573" s="12">
        <v>1</v>
      </c>
      <c r="K1573">
        <v>3.5</v>
      </c>
      <c r="L1573" s="2">
        <v>8932.5949880000007</v>
      </c>
      <c r="M1573" s="2">
        <v>8750</v>
      </c>
      <c r="N1573" s="2">
        <v>278.6875</v>
      </c>
      <c r="O1573">
        <v>2.25</v>
      </c>
      <c r="P1573">
        <v>4</v>
      </c>
      <c r="Q1573" s="4">
        <v>0.94999960000000006</v>
      </c>
      <c r="R1573">
        <v>0</v>
      </c>
      <c r="S1573" s="23" t="s">
        <v>200</v>
      </c>
      <c r="T1573" s="5"/>
    </row>
    <row r="1574" spans="1:20" x14ac:dyDescent="0.25">
      <c r="A1574">
        <v>34</v>
      </c>
      <c r="B1574">
        <v>7</v>
      </c>
      <c r="C1574">
        <v>1</v>
      </c>
      <c r="D1574">
        <v>0</v>
      </c>
      <c r="E1574">
        <v>33</v>
      </c>
      <c r="F1574" s="2">
        <v>727.39</v>
      </c>
      <c r="G1574" s="2">
        <v>1</v>
      </c>
      <c r="H1574" s="3">
        <v>4</v>
      </c>
      <c r="I1574" s="3">
        <v>5.6</v>
      </c>
      <c r="J1574" s="12">
        <v>1</v>
      </c>
      <c r="K1574">
        <v>1.5</v>
      </c>
      <c r="L1574" s="2">
        <v>38886.16474</v>
      </c>
      <c r="M1574" s="2">
        <v>38448.800000000003</v>
      </c>
      <c r="N1574" s="2">
        <v>1412.9934000000001</v>
      </c>
      <c r="O1574">
        <v>2.25</v>
      </c>
      <c r="P1574">
        <v>4</v>
      </c>
      <c r="Q1574" s="4">
        <v>0.89809700000000003</v>
      </c>
      <c r="R1574">
        <v>1</v>
      </c>
      <c r="S1574" s="23" t="s">
        <v>199</v>
      </c>
      <c r="T1574" s="5"/>
    </row>
    <row r="1575" spans="1:20" x14ac:dyDescent="0.25">
      <c r="A1575">
        <v>21</v>
      </c>
      <c r="B1575">
        <v>5</v>
      </c>
      <c r="C1575">
        <v>1</v>
      </c>
      <c r="D1575">
        <v>0</v>
      </c>
      <c r="E1575">
        <v>20</v>
      </c>
      <c r="F1575" s="2">
        <v>1402.96</v>
      </c>
      <c r="G1575" s="2">
        <v>2</v>
      </c>
      <c r="H1575" s="3">
        <v>3.5</v>
      </c>
      <c r="I1575" s="3">
        <v>6.07</v>
      </c>
      <c r="J1575" s="12">
        <v>1</v>
      </c>
      <c r="K1575">
        <v>0.125</v>
      </c>
      <c r="L1575" s="2">
        <v>109162.92750000001</v>
      </c>
      <c r="M1575" s="2">
        <v>84874.83</v>
      </c>
      <c r="N1575" s="2">
        <v>10605.11001</v>
      </c>
      <c r="O1575">
        <v>3.5</v>
      </c>
      <c r="P1575">
        <v>6</v>
      </c>
      <c r="Q1575" s="4">
        <v>1</v>
      </c>
      <c r="R1575">
        <v>0</v>
      </c>
      <c r="S1575" s="23" t="s">
        <v>199</v>
      </c>
      <c r="T1575" s="5"/>
    </row>
    <row r="1576" spans="1:20" x14ac:dyDescent="0.25">
      <c r="A1576">
        <v>31</v>
      </c>
      <c r="B1576">
        <v>7</v>
      </c>
      <c r="C1576">
        <v>0</v>
      </c>
      <c r="D1576">
        <v>0</v>
      </c>
      <c r="E1576">
        <v>30</v>
      </c>
      <c r="F1576" s="2">
        <v>618.16</v>
      </c>
      <c r="G1576" s="2">
        <v>1</v>
      </c>
      <c r="H1576" s="3">
        <v>4</v>
      </c>
      <c r="I1576" s="3">
        <v>4.5</v>
      </c>
      <c r="J1576" s="12">
        <v>0</v>
      </c>
      <c r="K1576">
        <v>2</v>
      </c>
      <c r="L1576" s="2">
        <v>40073.826220000003</v>
      </c>
      <c r="M1576" s="2">
        <v>39158.17</v>
      </c>
      <c r="N1576" s="2">
        <v>2590.312946</v>
      </c>
      <c r="O1576">
        <v>3.25</v>
      </c>
      <c r="P1576">
        <v>4</v>
      </c>
      <c r="Q1576" s="4">
        <v>0.75327140000000004</v>
      </c>
      <c r="R1576">
        <v>0</v>
      </c>
      <c r="S1576" s="23" t="s">
        <v>200</v>
      </c>
      <c r="T1576" s="5"/>
    </row>
    <row r="1577" spans="1:20" x14ac:dyDescent="0.25">
      <c r="A1577">
        <v>21</v>
      </c>
      <c r="B1577">
        <v>5</v>
      </c>
      <c r="C1577">
        <v>1</v>
      </c>
      <c r="D1577">
        <v>0</v>
      </c>
      <c r="E1577">
        <v>20</v>
      </c>
      <c r="F1577" s="2">
        <v>243.25</v>
      </c>
      <c r="G1577" s="2">
        <v>1</v>
      </c>
      <c r="H1577" s="3">
        <v>4</v>
      </c>
      <c r="I1577" s="3">
        <v>5.2</v>
      </c>
      <c r="J1577" s="12">
        <v>1</v>
      </c>
      <c r="K1577">
        <v>1.5</v>
      </c>
      <c r="L1577" s="2">
        <v>2816.4602730000001</v>
      </c>
      <c r="M1577" s="2">
        <v>2500</v>
      </c>
      <c r="N1577" s="2">
        <v>128.625</v>
      </c>
      <c r="O1577">
        <v>2.75</v>
      </c>
      <c r="P1577">
        <v>4</v>
      </c>
      <c r="Q1577" s="4">
        <v>1</v>
      </c>
      <c r="R1577">
        <v>0</v>
      </c>
      <c r="S1577" s="23" t="s">
        <v>199</v>
      </c>
      <c r="T1577" s="5"/>
    </row>
    <row r="1578" spans="1:20" x14ac:dyDescent="0.25">
      <c r="A1578">
        <v>8</v>
      </c>
      <c r="B1578">
        <v>2</v>
      </c>
      <c r="C1578">
        <v>1</v>
      </c>
      <c r="D1578">
        <v>0</v>
      </c>
      <c r="E1578">
        <v>7</v>
      </c>
      <c r="F1578" s="2">
        <v>2083.88</v>
      </c>
      <c r="G1578" s="2">
        <v>3</v>
      </c>
      <c r="H1578" s="3">
        <v>3.5</v>
      </c>
      <c r="I1578" s="3">
        <v>4.5</v>
      </c>
      <c r="J1578" s="12">
        <v>0</v>
      </c>
      <c r="K1578">
        <v>0.1</v>
      </c>
      <c r="L1578" s="2">
        <v>70867.948520000005</v>
      </c>
      <c r="M1578" s="2">
        <v>52823.3</v>
      </c>
      <c r="N1578" s="2">
        <v>7894.4421849999999</v>
      </c>
      <c r="O1578">
        <v>3</v>
      </c>
      <c r="P1578">
        <v>6</v>
      </c>
      <c r="Q1578" s="4">
        <v>1</v>
      </c>
      <c r="R1578">
        <v>0</v>
      </c>
      <c r="S1578" s="23" t="s">
        <v>199</v>
      </c>
      <c r="T1578" s="5"/>
    </row>
    <row r="1579" spans="1:20" x14ac:dyDescent="0.25">
      <c r="A1579">
        <v>22</v>
      </c>
      <c r="B1579">
        <v>5</v>
      </c>
      <c r="C1579">
        <v>0</v>
      </c>
      <c r="D1579">
        <v>0</v>
      </c>
      <c r="E1579">
        <v>21</v>
      </c>
      <c r="F1579" s="2">
        <v>864.99</v>
      </c>
      <c r="G1579" s="2">
        <v>1</v>
      </c>
      <c r="H1579" s="3">
        <v>3.5</v>
      </c>
      <c r="I1579" s="3">
        <v>6.07</v>
      </c>
      <c r="J1579" s="12">
        <v>1</v>
      </c>
      <c r="K1579">
        <v>0.125</v>
      </c>
      <c r="L1579" s="2">
        <v>56975.318579999999</v>
      </c>
      <c r="M1579" s="2">
        <v>41214</v>
      </c>
      <c r="N1579" s="2">
        <v>5149.6893</v>
      </c>
      <c r="O1579">
        <v>3.5</v>
      </c>
      <c r="P1579">
        <v>6</v>
      </c>
      <c r="Q1579" s="4">
        <v>1</v>
      </c>
      <c r="R1579">
        <v>0</v>
      </c>
      <c r="S1579" s="23" t="s">
        <v>199</v>
      </c>
      <c r="T1579" s="5"/>
    </row>
    <row r="1580" spans="1:20" x14ac:dyDescent="0.25">
      <c r="A1580">
        <v>13</v>
      </c>
      <c r="B1580">
        <v>3</v>
      </c>
      <c r="C1580">
        <v>0</v>
      </c>
      <c r="D1580">
        <v>0</v>
      </c>
      <c r="E1580">
        <v>12</v>
      </c>
      <c r="F1580" s="2">
        <v>1123.03</v>
      </c>
      <c r="G1580" s="2">
        <v>2</v>
      </c>
      <c r="H1580" s="3">
        <v>4</v>
      </c>
      <c r="I1580" s="3">
        <v>4.5</v>
      </c>
      <c r="J1580" s="12">
        <v>0</v>
      </c>
      <c r="K1580">
        <v>2</v>
      </c>
      <c r="L1580" s="2">
        <v>52636.469499999999</v>
      </c>
      <c r="M1580" s="2">
        <v>49058.8</v>
      </c>
      <c r="N1580" s="2">
        <v>4447.1802200000002</v>
      </c>
      <c r="O1580">
        <v>4</v>
      </c>
      <c r="P1580">
        <v>4</v>
      </c>
      <c r="Q1580" s="4">
        <v>1.586792</v>
      </c>
      <c r="R1580">
        <v>1</v>
      </c>
      <c r="S1580" s="23" t="s">
        <v>199</v>
      </c>
      <c r="T1580" s="5"/>
    </row>
    <row r="1581" spans="1:20" x14ac:dyDescent="0.25">
      <c r="A1581">
        <v>30</v>
      </c>
      <c r="B1581">
        <v>6</v>
      </c>
      <c r="C1581">
        <v>0</v>
      </c>
      <c r="D1581">
        <v>1</v>
      </c>
      <c r="E1581">
        <v>0</v>
      </c>
      <c r="F1581" s="2">
        <v>268.32768199999998</v>
      </c>
      <c r="G1581" s="2">
        <v>1</v>
      </c>
      <c r="H1581" s="3">
        <v>3.5</v>
      </c>
      <c r="I1581" s="3">
        <v>6.07</v>
      </c>
      <c r="J1581" s="12">
        <v>1</v>
      </c>
      <c r="K1581">
        <v>0.125</v>
      </c>
      <c r="L1581" s="2">
        <v>2517.1040630000002</v>
      </c>
      <c r="M1581" s="2">
        <v>1323</v>
      </c>
      <c r="N1581" s="2">
        <v>158.82615000000001</v>
      </c>
      <c r="O1581">
        <v>3.5</v>
      </c>
      <c r="P1581">
        <v>6</v>
      </c>
      <c r="Q1581" s="4">
        <v>0.97342399999999996</v>
      </c>
      <c r="R1581">
        <v>0</v>
      </c>
      <c r="S1581" s="23" t="s">
        <v>200</v>
      </c>
      <c r="T1581" s="5"/>
    </row>
    <row r="1582" spans="1:20" x14ac:dyDescent="0.25">
      <c r="A1582">
        <v>4</v>
      </c>
      <c r="B1582">
        <v>1</v>
      </c>
      <c r="C1582">
        <v>0</v>
      </c>
      <c r="D1582">
        <v>0</v>
      </c>
      <c r="E1582">
        <v>3</v>
      </c>
      <c r="F1582" s="2">
        <v>2338.58</v>
      </c>
      <c r="G1582" s="2">
        <v>3</v>
      </c>
      <c r="H1582" s="3">
        <v>4</v>
      </c>
      <c r="I1582" s="3">
        <v>4.5</v>
      </c>
      <c r="J1582" s="12">
        <v>0</v>
      </c>
      <c r="K1582">
        <v>2</v>
      </c>
      <c r="L1582" s="2">
        <v>38094.031640000001</v>
      </c>
      <c r="M1582" s="2">
        <v>34714.199999999997</v>
      </c>
      <c r="N1582" s="2">
        <v>2126.2447499999998</v>
      </c>
      <c r="O1582">
        <v>1.5</v>
      </c>
      <c r="P1582">
        <v>4</v>
      </c>
      <c r="Q1582" s="4">
        <v>0.88203549999999997</v>
      </c>
      <c r="R1582">
        <v>0</v>
      </c>
      <c r="S1582" s="23" t="s">
        <v>200</v>
      </c>
      <c r="T1582" s="5"/>
    </row>
    <row r="1583" spans="1:20" x14ac:dyDescent="0.25">
      <c r="A1583">
        <v>28</v>
      </c>
      <c r="B1583">
        <v>6</v>
      </c>
      <c r="C1583">
        <v>0</v>
      </c>
      <c r="D1583">
        <v>0</v>
      </c>
      <c r="E1583">
        <v>27</v>
      </c>
      <c r="F1583" s="2">
        <v>600.09</v>
      </c>
      <c r="G1583" s="2">
        <v>1</v>
      </c>
      <c r="H1583" s="3">
        <v>4</v>
      </c>
      <c r="I1583" s="3">
        <v>5.6</v>
      </c>
      <c r="J1583" s="12">
        <v>1</v>
      </c>
      <c r="K1583">
        <v>1.5</v>
      </c>
      <c r="L1583" s="2">
        <v>26954.393759999999</v>
      </c>
      <c r="M1583" s="2">
        <v>26702</v>
      </c>
      <c r="N1583" s="2">
        <v>981.29849999999999</v>
      </c>
      <c r="O1583">
        <v>2.25</v>
      </c>
      <c r="P1583">
        <v>4</v>
      </c>
      <c r="Q1583" s="4">
        <v>0.89766619999999997</v>
      </c>
      <c r="R1583">
        <v>0</v>
      </c>
      <c r="S1583" s="23" t="s">
        <v>200</v>
      </c>
      <c r="T1583" s="5"/>
    </row>
    <row r="1584" spans="1:20" x14ac:dyDescent="0.25">
      <c r="A1584">
        <v>46</v>
      </c>
      <c r="B1584">
        <v>7</v>
      </c>
      <c r="C1584">
        <v>0</v>
      </c>
      <c r="D1584">
        <v>0</v>
      </c>
      <c r="E1584">
        <v>45</v>
      </c>
      <c r="F1584" s="2">
        <v>300</v>
      </c>
      <c r="G1584" s="2">
        <v>1</v>
      </c>
      <c r="H1584" s="3">
        <v>4</v>
      </c>
      <c r="I1584" s="3">
        <v>5.2</v>
      </c>
      <c r="J1584" s="12">
        <v>1</v>
      </c>
      <c r="K1584">
        <v>1.5</v>
      </c>
      <c r="L1584" s="2">
        <v>16630.408650000001</v>
      </c>
      <c r="M1584" s="2">
        <v>16468</v>
      </c>
      <c r="N1584" s="2">
        <v>847.27859999999998</v>
      </c>
      <c r="O1584">
        <v>1.5</v>
      </c>
      <c r="P1584">
        <v>4</v>
      </c>
      <c r="Q1584" s="4">
        <v>1</v>
      </c>
      <c r="R1584">
        <v>0</v>
      </c>
      <c r="S1584" s="23" t="s">
        <v>199</v>
      </c>
      <c r="T1584" s="5"/>
    </row>
    <row r="1585" spans="1:20" x14ac:dyDescent="0.25">
      <c r="A1585">
        <v>2</v>
      </c>
      <c r="B1585">
        <v>1</v>
      </c>
      <c r="C1585">
        <v>1</v>
      </c>
      <c r="D1585">
        <v>0</v>
      </c>
      <c r="E1585">
        <v>1</v>
      </c>
      <c r="F1585" s="2">
        <v>16159.96</v>
      </c>
      <c r="G1585" s="2">
        <v>13</v>
      </c>
      <c r="H1585" s="3">
        <v>4</v>
      </c>
      <c r="I1585" s="3">
        <v>5.2</v>
      </c>
      <c r="J1585" s="12">
        <v>1</v>
      </c>
      <c r="K1585">
        <v>1.5</v>
      </c>
      <c r="L1585" s="2">
        <v>220920.57500000001</v>
      </c>
      <c r="M1585" s="2">
        <v>210083.33</v>
      </c>
      <c r="N1585" s="2">
        <v>10808.787329999999</v>
      </c>
      <c r="O1585">
        <v>2.75</v>
      </c>
      <c r="P1585">
        <v>4</v>
      </c>
      <c r="Q1585" s="4">
        <v>1.0770299999999999</v>
      </c>
      <c r="R1585">
        <v>0</v>
      </c>
      <c r="S1585" s="23" t="s">
        <v>199</v>
      </c>
      <c r="T1585" s="5"/>
    </row>
    <row r="1586" spans="1:20" x14ac:dyDescent="0.25">
      <c r="A1586">
        <v>3</v>
      </c>
      <c r="B1586">
        <v>1</v>
      </c>
      <c r="C1586">
        <v>0</v>
      </c>
      <c r="D1586">
        <v>1</v>
      </c>
      <c r="E1586">
        <v>0</v>
      </c>
      <c r="F1586" s="2">
        <v>206.45</v>
      </c>
      <c r="G1586" s="2">
        <v>1</v>
      </c>
      <c r="H1586" s="3">
        <v>3.5</v>
      </c>
      <c r="I1586" s="3">
        <v>3</v>
      </c>
      <c r="J1586" s="12">
        <v>0</v>
      </c>
      <c r="K1586">
        <v>0.15</v>
      </c>
      <c r="L1586" s="2">
        <v>1410</v>
      </c>
      <c r="M1586" s="2">
        <v>512.66999999999996</v>
      </c>
      <c r="N1586" s="2">
        <v>91.691029999999998</v>
      </c>
      <c r="O1586">
        <v>3</v>
      </c>
      <c r="P1586">
        <v>6</v>
      </c>
      <c r="Q1586" s="4">
        <v>1.178517</v>
      </c>
      <c r="R1586">
        <v>0</v>
      </c>
      <c r="S1586" s="23" t="s">
        <v>200</v>
      </c>
      <c r="T1586" s="5"/>
    </row>
    <row r="1587" spans="1:20" x14ac:dyDescent="0.25">
      <c r="A1587">
        <v>15</v>
      </c>
      <c r="B1587">
        <v>3</v>
      </c>
      <c r="C1587">
        <v>1</v>
      </c>
      <c r="D1587">
        <v>0</v>
      </c>
      <c r="E1587">
        <v>14</v>
      </c>
      <c r="F1587" s="2">
        <v>1055.18</v>
      </c>
      <c r="G1587" s="2">
        <v>2</v>
      </c>
      <c r="H1587" s="3">
        <v>4</v>
      </c>
      <c r="I1587" s="3">
        <v>4.5</v>
      </c>
      <c r="J1587" s="12">
        <v>0</v>
      </c>
      <c r="K1587">
        <v>2</v>
      </c>
      <c r="L1587" s="2">
        <v>46762.012450000002</v>
      </c>
      <c r="M1587" s="2">
        <v>45287.27</v>
      </c>
      <c r="N1587" s="2">
        <v>3439.5681559999998</v>
      </c>
      <c r="O1587">
        <v>4</v>
      </c>
      <c r="P1587">
        <v>4</v>
      </c>
      <c r="Q1587" s="4">
        <v>1.608001</v>
      </c>
      <c r="R1587">
        <v>0</v>
      </c>
      <c r="S1587" s="23" t="s">
        <v>199</v>
      </c>
      <c r="T1587" s="5"/>
    </row>
    <row r="1588" spans="1:20" x14ac:dyDescent="0.25">
      <c r="A1588">
        <v>22</v>
      </c>
      <c r="B1588">
        <v>5</v>
      </c>
      <c r="C1588">
        <v>0</v>
      </c>
      <c r="D1588">
        <v>0</v>
      </c>
      <c r="E1588">
        <v>21</v>
      </c>
      <c r="F1588" s="2">
        <v>897.77</v>
      </c>
      <c r="G1588" s="2">
        <v>1</v>
      </c>
      <c r="H1588" s="3">
        <v>4</v>
      </c>
      <c r="I1588" s="3">
        <v>4.5</v>
      </c>
      <c r="J1588" s="12">
        <v>0</v>
      </c>
      <c r="K1588">
        <v>2</v>
      </c>
      <c r="L1588" s="2">
        <v>46645.728320000002</v>
      </c>
      <c r="M1588" s="2">
        <v>46002.6</v>
      </c>
      <c r="N1588" s="2">
        <v>3268.4847300000001</v>
      </c>
      <c r="O1588">
        <v>4</v>
      </c>
      <c r="P1588">
        <v>4</v>
      </c>
      <c r="Q1588" s="4">
        <v>1</v>
      </c>
      <c r="R1588">
        <v>0</v>
      </c>
      <c r="S1588" s="23" t="s">
        <v>199</v>
      </c>
      <c r="T1588" s="5"/>
    </row>
    <row r="1589" spans="1:20" x14ac:dyDescent="0.25">
      <c r="A1589">
        <v>14</v>
      </c>
      <c r="B1589">
        <v>3</v>
      </c>
      <c r="C1589">
        <v>0</v>
      </c>
      <c r="D1589">
        <v>0</v>
      </c>
      <c r="E1589">
        <v>13</v>
      </c>
      <c r="F1589" s="2">
        <v>1690.55</v>
      </c>
      <c r="G1589" s="2">
        <v>2</v>
      </c>
      <c r="H1589" s="3">
        <v>4</v>
      </c>
      <c r="I1589" s="3">
        <v>4.5</v>
      </c>
      <c r="J1589" s="12">
        <v>0</v>
      </c>
      <c r="K1589">
        <v>2</v>
      </c>
      <c r="L1589" s="2">
        <v>42285.321210000002</v>
      </c>
      <c r="M1589" s="2">
        <v>40222.5</v>
      </c>
      <c r="N1589" s="2">
        <v>2463.6281250000002</v>
      </c>
      <c r="O1589">
        <v>1.5</v>
      </c>
      <c r="P1589">
        <v>4</v>
      </c>
      <c r="Q1589" s="4">
        <v>0.86667260000000002</v>
      </c>
      <c r="R1589">
        <v>0</v>
      </c>
      <c r="S1589" s="23" t="s">
        <v>200</v>
      </c>
      <c r="T1589" s="5"/>
    </row>
    <row r="1590" spans="1:20" x14ac:dyDescent="0.25">
      <c r="A1590">
        <v>4</v>
      </c>
      <c r="B1590">
        <v>1</v>
      </c>
      <c r="C1590">
        <v>1</v>
      </c>
      <c r="D1590">
        <v>0</v>
      </c>
      <c r="E1590">
        <v>3</v>
      </c>
      <c r="F1590" s="2">
        <v>919.82</v>
      </c>
      <c r="G1590" s="2">
        <v>1</v>
      </c>
      <c r="H1590" s="3">
        <v>3.5</v>
      </c>
      <c r="I1590" s="3">
        <v>4.5</v>
      </c>
      <c r="J1590" s="12">
        <v>0</v>
      </c>
      <c r="K1590">
        <v>0.1</v>
      </c>
      <c r="L1590" s="2">
        <v>47976.966809999998</v>
      </c>
      <c r="M1590" s="2">
        <v>25789.63</v>
      </c>
      <c r="N1590" s="2">
        <v>6887.1206920000004</v>
      </c>
      <c r="O1590">
        <v>3</v>
      </c>
      <c r="P1590">
        <v>6</v>
      </c>
      <c r="Q1590" s="4">
        <v>0.85320739999999995</v>
      </c>
      <c r="R1590">
        <v>0</v>
      </c>
      <c r="S1590" s="23" t="s">
        <v>199</v>
      </c>
      <c r="T1590" s="5"/>
    </row>
    <row r="1591" spans="1:20" x14ac:dyDescent="0.25">
      <c r="A1591">
        <v>4</v>
      </c>
      <c r="B1591">
        <v>1</v>
      </c>
      <c r="C1591">
        <v>0</v>
      </c>
      <c r="D1591">
        <v>0</v>
      </c>
      <c r="E1591">
        <v>3</v>
      </c>
      <c r="F1591" s="2">
        <v>3121.46</v>
      </c>
      <c r="G1591" s="2">
        <v>4</v>
      </c>
      <c r="H1591" s="3">
        <v>4</v>
      </c>
      <c r="I1591" s="3">
        <v>4.5</v>
      </c>
      <c r="J1591" s="12">
        <v>0</v>
      </c>
      <c r="K1591">
        <v>2</v>
      </c>
      <c r="L1591" s="2">
        <v>93173.990699999995</v>
      </c>
      <c r="M1591" s="2">
        <v>86322</v>
      </c>
      <c r="N1591" s="2">
        <v>8248.0671000000002</v>
      </c>
      <c r="O1591">
        <v>4</v>
      </c>
      <c r="P1591">
        <v>4</v>
      </c>
      <c r="Q1591" s="4">
        <v>0.74873659999999997</v>
      </c>
      <c r="R1591">
        <v>0</v>
      </c>
      <c r="S1591" s="23" t="s">
        <v>200</v>
      </c>
      <c r="T1591" s="5"/>
    </row>
    <row r="1592" spans="1:20" x14ac:dyDescent="0.25">
      <c r="A1592">
        <v>41</v>
      </c>
      <c r="B1592">
        <v>7</v>
      </c>
      <c r="C1592">
        <v>0</v>
      </c>
      <c r="D1592">
        <v>0</v>
      </c>
      <c r="E1592">
        <v>40</v>
      </c>
      <c r="F1592" s="2">
        <v>625</v>
      </c>
      <c r="G1592" s="2">
        <v>1</v>
      </c>
      <c r="H1592" s="3">
        <v>3.5</v>
      </c>
      <c r="I1592" s="3">
        <v>5.28</v>
      </c>
      <c r="J1592" s="12">
        <v>1</v>
      </c>
      <c r="K1592">
        <v>3.5</v>
      </c>
      <c r="L1592" s="2">
        <v>36862.472260000002</v>
      </c>
      <c r="M1592" s="2">
        <v>36535</v>
      </c>
      <c r="N1592" s="2">
        <v>1163.63975</v>
      </c>
      <c r="O1592">
        <v>2.25</v>
      </c>
      <c r="P1592">
        <v>4</v>
      </c>
      <c r="Q1592" s="4">
        <v>1</v>
      </c>
      <c r="R1592">
        <v>0</v>
      </c>
      <c r="S1592" s="23" t="s">
        <v>199</v>
      </c>
      <c r="T1592" s="5"/>
    </row>
    <row r="1593" spans="1:20" x14ac:dyDescent="0.25">
      <c r="A1593">
        <v>19</v>
      </c>
      <c r="B1593">
        <v>4</v>
      </c>
      <c r="C1593">
        <v>0</v>
      </c>
      <c r="D1593">
        <v>0</v>
      </c>
      <c r="E1593">
        <v>18</v>
      </c>
      <c r="F1593" s="2">
        <v>934.99</v>
      </c>
      <c r="G1593" s="2">
        <v>1</v>
      </c>
      <c r="H1593" s="3">
        <v>3.5</v>
      </c>
      <c r="I1593" s="3">
        <v>6.07</v>
      </c>
      <c r="J1593" s="12">
        <v>1</v>
      </c>
      <c r="K1593">
        <v>0.125</v>
      </c>
      <c r="L1593" s="2">
        <v>42915.881580000001</v>
      </c>
      <c r="M1593" s="2">
        <v>37968.800000000003</v>
      </c>
      <c r="N1593" s="2">
        <v>4558.1544400000002</v>
      </c>
      <c r="O1593">
        <v>3.5</v>
      </c>
      <c r="P1593">
        <v>6</v>
      </c>
      <c r="Q1593" s="4">
        <v>1</v>
      </c>
      <c r="R1593">
        <v>0</v>
      </c>
      <c r="S1593" s="23" t="s">
        <v>200</v>
      </c>
      <c r="T1593" s="5"/>
    </row>
    <row r="1594" spans="1:20" x14ac:dyDescent="0.25">
      <c r="A1594">
        <v>23</v>
      </c>
      <c r="B1594">
        <v>5</v>
      </c>
      <c r="C1594">
        <v>0</v>
      </c>
      <c r="D1594">
        <v>0</v>
      </c>
      <c r="E1594">
        <v>22</v>
      </c>
      <c r="F1594" s="2">
        <v>1453.68</v>
      </c>
      <c r="G1594" s="2">
        <v>2</v>
      </c>
      <c r="H1594" s="3">
        <v>4</v>
      </c>
      <c r="I1594" s="3">
        <v>4.5</v>
      </c>
      <c r="J1594" s="12">
        <v>0</v>
      </c>
      <c r="K1594">
        <v>2</v>
      </c>
      <c r="L1594" s="2">
        <v>101720.50569999999</v>
      </c>
      <c r="M1594" s="2">
        <v>95994.8</v>
      </c>
      <c r="N1594" s="2">
        <v>8231.5540999999994</v>
      </c>
      <c r="O1594">
        <v>4</v>
      </c>
      <c r="P1594">
        <v>4</v>
      </c>
      <c r="Q1594" s="4">
        <v>0.9272726</v>
      </c>
      <c r="R1594">
        <v>0</v>
      </c>
      <c r="S1594" s="23" t="s">
        <v>199</v>
      </c>
      <c r="T1594" s="5"/>
    </row>
    <row r="1595" spans="1:20" x14ac:dyDescent="0.25">
      <c r="A1595">
        <v>8</v>
      </c>
      <c r="B1595">
        <v>2</v>
      </c>
      <c r="C1595">
        <v>1</v>
      </c>
      <c r="D1595">
        <v>0</v>
      </c>
      <c r="E1595">
        <v>7</v>
      </c>
      <c r="F1595" s="2">
        <v>1892.49</v>
      </c>
      <c r="G1595" s="2">
        <v>2</v>
      </c>
      <c r="H1595" s="3">
        <v>4</v>
      </c>
      <c r="I1595" s="3">
        <v>5.2</v>
      </c>
      <c r="J1595" s="12">
        <v>1</v>
      </c>
      <c r="K1595">
        <v>1.5</v>
      </c>
      <c r="L1595" s="2">
        <v>29986.3766</v>
      </c>
      <c r="M1595" s="2">
        <v>27905.25</v>
      </c>
      <c r="N1595" s="2">
        <v>1435.725113</v>
      </c>
      <c r="O1595">
        <v>1.5</v>
      </c>
      <c r="P1595">
        <v>4</v>
      </c>
      <c r="Q1595" s="4">
        <v>1</v>
      </c>
      <c r="R1595">
        <v>0</v>
      </c>
      <c r="S1595" s="23" t="s">
        <v>200</v>
      </c>
      <c r="T1595" s="5"/>
    </row>
    <row r="1596" spans="1:20" x14ac:dyDescent="0.25">
      <c r="A1596">
        <v>26</v>
      </c>
      <c r="B1596">
        <v>6</v>
      </c>
      <c r="C1596">
        <v>1</v>
      </c>
      <c r="D1596">
        <v>0</v>
      </c>
      <c r="E1596">
        <v>25</v>
      </c>
      <c r="F1596" s="2">
        <v>1231.0999999999999</v>
      </c>
      <c r="G1596" s="2">
        <v>2</v>
      </c>
      <c r="H1596" s="3">
        <v>4</v>
      </c>
      <c r="I1596" s="3">
        <v>5.6</v>
      </c>
      <c r="J1596" s="12">
        <v>1</v>
      </c>
      <c r="K1596">
        <v>1.5</v>
      </c>
      <c r="L1596" s="2">
        <v>44683.439630000001</v>
      </c>
      <c r="M1596" s="2">
        <v>44163</v>
      </c>
      <c r="N1596" s="2">
        <v>1622.9902500000001</v>
      </c>
      <c r="O1596">
        <v>2.25</v>
      </c>
      <c r="P1596">
        <v>4</v>
      </c>
      <c r="Q1596" s="4">
        <v>1.1189899999999999</v>
      </c>
      <c r="R1596">
        <v>0</v>
      </c>
      <c r="S1596" s="23" t="s">
        <v>200</v>
      </c>
      <c r="T1596" s="5"/>
    </row>
    <row r="1597" spans="1:20" x14ac:dyDescent="0.25">
      <c r="A1597">
        <v>18</v>
      </c>
      <c r="B1597">
        <v>4</v>
      </c>
      <c r="C1597">
        <v>0</v>
      </c>
      <c r="D1597">
        <v>0</v>
      </c>
      <c r="E1597">
        <v>17</v>
      </c>
      <c r="F1597" s="2">
        <v>1443.91</v>
      </c>
      <c r="G1597" s="2">
        <v>2</v>
      </c>
      <c r="H1597" s="3">
        <v>3.5</v>
      </c>
      <c r="I1597" s="3">
        <v>3</v>
      </c>
      <c r="J1597" s="12">
        <v>0</v>
      </c>
      <c r="K1597">
        <v>0.15</v>
      </c>
      <c r="L1597" s="2">
        <v>62228.633750000001</v>
      </c>
      <c r="M1597" s="2">
        <v>47721.599999999999</v>
      </c>
      <c r="N1597" s="2">
        <v>6898.1572800000004</v>
      </c>
      <c r="O1597">
        <v>3</v>
      </c>
      <c r="P1597">
        <v>6</v>
      </c>
      <c r="Q1597" s="4">
        <v>1</v>
      </c>
      <c r="R1597">
        <v>0</v>
      </c>
      <c r="S1597" s="23" t="s">
        <v>200</v>
      </c>
      <c r="T1597" s="5"/>
    </row>
    <row r="1598" spans="1:20" x14ac:dyDescent="0.25">
      <c r="A1598">
        <v>5</v>
      </c>
      <c r="B1598">
        <v>1</v>
      </c>
      <c r="C1598">
        <v>1</v>
      </c>
      <c r="D1598">
        <v>0</v>
      </c>
      <c r="E1598">
        <v>4</v>
      </c>
      <c r="F1598" s="2">
        <v>1446.41</v>
      </c>
      <c r="G1598" s="2">
        <v>2</v>
      </c>
      <c r="H1598" s="3">
        <v>4</v>
      </c>
      <c r="I1598" s="3">
        <v>4.5</v>
      </c>
      <c r="J1598" s="12">
        <v>0</v>
      </c>
      <c r="K1598">
        <v>2</v>
      </c>
      <c r="L1598" s="2">
        <v>39943.11548</v>
      </c>
      <c r="M1598" s="2">
        <v>37185.699999999997</v>
      </c>
      <c r="N1598" s="2">
        <v>2824.2539149999998</v>
      </c>
      <c r="O1598">
        <v>4</v>
      </c>
      <c r="P1598">
        <v>4</v>
      </c>
      <c r="Q1598" s="4">
        <v>9.0461899999999993</v>
      </c>
      <c r="R1598">
        <v>0</v>
      </c>
      <c r="S1598" s="23" t="s">
        <v>200</v>
      </c>
      <c r="T1598" s="5"/>
    </row>
    <row r="1599" spans="1:20" x14ac:dyDescent="0.25">
      <c r="A1599">
        <v>31</v>
      </c>
      <c r="B1599">
        <v>7</v>
      </c>
      <c r="C1599">
        <v>0</v>
      </c>
      <c r="D1599">
        <v>0</v>
      </c>
      <c r="E1599">
        <v>30</v>
      </c>
      <c r="F1599" s="2">
        <v>315.56</v>
      </c>
      <c r="G1599" s="2">
        <v>1</v>
      </c>
      <c r="H1599" s="3">
        <v>3.5</v>
      </c>
      <c r="I1599" s="3">
        <v>6.07</v>
      </c>
      <c r="J1599" s="12">
        <v>1</v>
      </c>
      <c r="K1599">
        <v>0.125</v>
      </c>
      <c r="L1599" s="2">
        <v>33196.953269999998</v>
      </c>
      <c r="M1599" s="2">
        <v>21662.61</v>
      </c>
      <c r="N1599" s="2">
        <v>3237.477065</v>
      </c>
      <c r="O1599">
        <v>3.5</v>
      </c>
      <c r="P1599">
        <v>6</v>
      </c>
      <c r="Q1599" s="4">
        <v>1.2557370000000001</v>
      </c>
      <c r="R1599">
        <v>0</v>
      </c>
      <c r="S1599" s="23" t="s">
        <v>199</v>
      </c>
      <c r="T1599" s="5"/>
    </row>
    <row r="1600" spans="1:20" x14ac:dyDescent="0.25">
      <c r="A1600">
        <v>38</v>
      </c>
      <c r="B1600">
        <v>7</v>
      </c>
      <c r="C1600">
        <v>0</v>
      </c>
      <c r="D1600">
        <v>0</v>
      </c>
      <c r="E1600">
        <v>37</v>
      </c>
      <c r="F1600" s="2">
        <v>304.47000000000003</v>
      </c>
      <c r="G1600" s="2">
        <v>1</v>
      </c>
      <c r="H1600" s="3">
        <v>4</v>
      </c>
      <c r="I1600" s="3">
        <v>5.2</v>
      </c>
      <c r="J1600" s="12">
        <v>1</v>
      </c>
      <c r="K1600">
        <v>1.5</v>
      </c>
      <c r="L1600" s="2">
        <v>18045.42381</v>
      </c>
      <c r="M1600" s="2">
        <v>17814.5</v>
      </c>
      <c r="N1600" s="2">
        <v>741.97392500000001</v>
      </c>
      <c r="O1600">
        <v>2.75</v>
      </c>
      <c r="P1600">
        <v>4</v>
      </c>
      <c r="Q1600" s="4">
        <v>0.85001689999999996</v>
      </c>
      <c r="R1600">
        <v>0</v>
      </c>
      <c r="S1600" s="23" t="s">
        <v>200</v>
      </c>
      <c r="T1600" s="5"/>
    </row>
    <row r="1601" spans="1:20" x14ac:dyDescent="0.25">
      <c r="A1601">
        <v>19</v>
      </c>
      <c r="B1601">
        <v>4</v>
      </c>
      <c r="C1601">
        <v>0</v>
      </c>
      <c r="D1601">
        <v>0</v>
      </c>
      <c r="E1601">
        <v>18</v>
      </c>
      <c r="F1601" s="2">
        <v>1966.65</v>
      </c>
      <c r="G1601" s="2">
        <v>2</v>
      </c>
      <c r="H1601" s="3">
        <v>4</v>
      </c>
      <c r="I1601" s="3">
        <v>6.1</v>
      </c>
      <c r="J1601" s="12">
        <v>1</v>
      </c>
      <c r="K1601">
        <v>2</v>
      </c>
      <c r="L1601" s="2">
        <v>57568.310810000003</v>
      </c>
      <c r="M1601" s="2">
        <v>54329.25</v>
      </c>
      <c r="N1601" s="2">
        <v>4126.3065370000004</v>
      </c>
      <c r="O1601">
        <v>1</v>
      </c>
      <c r="P1601">
        <v>4</v>
      </c>
      <c r="Q1601" s="4">
        <v>1</v>
      </c>
      <c r="R1601">
        <v>1</v>
      </c>
      <c r="S1601" s="23" t="s">
        <v>199</v>
      </c>
      <c r="T1601" s="5"/>
    </row>
    <row r="1602" spans="1:20" x14ac:dyDescent="0.25">
      <c r="A1602">
        <v>14</v>
      </c>
      <c r="B1602">
        <v>3</v>
      </c>
      <c r="C1602">
        <v>0</v>
      </c>
      <c r="D1602">
        <v>0</v>
      </c>
      <c r="E1602">
        <v>13</v>
      </c>
      <c r="F1602" s="2">
        <v>1107.82</v>
      </c>
      <c r="G1602" s="2">
        <v>2</v>
      </c>
      <c r="H1602" s="3">
        <v>3.3</v>
      </c>
      <c r="I1602" s="3">
        <v>5.0599999999999996</v>
      </c>
      <c r="J1602" s="12">
        <v>1</v>
      </c>
      <c r="K1602">
        <v>0.125</v>
      </c>
      <c r="L1602" s="2">
        <v>61031.447419999997</v>
      </c>
      <c r="M1602" s="2">
        <v>57157.75</v>
      </c>
      <c r="N1602" s="2">
        <v>5461.4230120000002</v>
      </c>
      <c r="O1602">
        <v>4</v>
      </c>
      <c r="P1602">
        <v>4</v>
      </c>
      <c r="Q1602" s="4">
        <v>2</v>
      </c>
      <c r="R1602">
        <v>0</v>
      </c>
      <c r="S1602" s="23" t="s">
        <v>199</v>
      </c>
      <c r="T1602" s="5"/>
    </row>
    <row r="1603" spans="1:20" x14ac:dyDescent="0.25">
      <c r="A1603">
        <v>38</v>
      </c>
      <c r="B1603">
        <v>7</v>
      </c>
      <c r="C1603">
        <v>0</v>
      </c>
      <c r="D1603">
        <v>0</v>
      </c>
      <c r="E1603">
        <v>37</v>
      </c>
      <c r="F1603" s="2">
        <v>513.24</v>
      </c>
      <c r="G1603" s="2">
        <v>1</v>
      </c>
      <c r="H1603" s="3">
        <v>4</v>
      </c>
      <c r="I1603" s="3">
        <v>5.2</v>
      </c>
      <c r="J1603" s="12">
        <v>1</v>
      </c>
      <c r="K1603">
        <v>1.5</v>
      </c>
      <c r="L1603" s="2">
        <v>17480.96171</v>
      </c>
      <c r="M1603" s="2">
        <v>17061.330000000002</v>
      </c>
      <c r="N1603" s="2">
        <v>877.80543</v>
      </c>
      <c r="O1603">
        <v>1.5</v>
      </c>
      <c r="P1603">
        <v>4</v>
      </c>
      <c r="Q1603" s="4">
        <v>1.0744860000000001</v>
      </c>
      <c r="R1603">
        <v>0</v>
      </c>
      <c r="S1603" s="23" t="s">
        <v>200</v>
      </c>
      <c r="T1603" s="5"/>
    </row>
    <row r="1604" spans="1:20" x14ac:dyDescent="0.25">
      <c r="A1604">
        <v>24</v>
      </c>
      <c r="B1604">
        <v>5</v>
      </c>
      <c r="C1604">
        <v>0</v>
      </c>
      <c r="D1604">
        <v>0</v>
      </c>
      <c r="E1604">
        <v>23</v>
      </c>
      <c r="F1604" s="2">
        <v>519.96</v>
      </c>
      <c r="G1604" s="2">
        <v>1</v>
      </c>
      <c r="H1604" s="3">
        <v>4</v>
      </c>
      <c r="I1604" s="3">
        <v>5.2</v>
      </c>
      <c r="J1604" s="12">
        <v>1</v>
      </c>
      <c r="K1604">
        <v>1.5</v>
      </c>
      <c r="L1604" s="2">
        <v>20988.695960000001</v>
      </c>
      <c r="M1604" s="2">
        <v>20707</v>
      </c>
      <c r="N1604" s="2">
        <v>862.44655</v>
      </c>
      <c r="O1604">
        <v>2.75</v>
      </c>
      <c r="P1604">
        <v>4</v>
      </c>
      <c r="Q1604" s="4">
        <v>1</v>
      </c>
      <c r="R1604">
        <v>0</v>
      </c>
      <c r="S1604" s="23" t="s">
        <v>200</v>
      </c>
      <c r="T1604" s="5"/>
    </row>
    <row r="1605" spans="1:20" x14ac:dyDescent="0.25">
      <c r="A1605">
        <v>6</v>
      </c>
      <c r="B1605">
        <v>2</v>
      </c>
      <c r="C1605">
        <v>0</v>
      </c>
      <c r="D1605">
        <v>0</v>
      </c>
      <c r="E1605">
        <v>5</v>
      </c>
      <c r="F1605" s="2">
        <v>2025.84</v>
      </c>
      <c r="G1605" s="2">
        <v>3</v>
      </c>
      <c r="H1605" s="3">
        <v>4</v>
      </c>
      <c r="I1605" s="3">
        <v>5.2</v>
      </c>
      <c r="J1605" s="12">
        <v>1</v>
      </c>
      <c r="K1605">
        <v>1.5</v>
      </c>
      <c r="L1605" s="2">
        <v>26488.286489999999</v>
      </c>
      <c r="M1605" s="2">
        <v>25535</v>
      </c>
      <c r="N1605" s="2">
        <v>1313.77575</v>
      </c>
      <c r="O1605">
        <v>2.75</v>
      </c>
      <c r="P1605">
        <v>4</v>
      </c>
      <c r="Q1605" s="4">
        <v>0.61923499999999998</v>
      </c>
      <c r="R1605">
        <v>0</v>
      </c>
      <c r="S1605" s="23" t="s">
        <v>199</v>
      </c>
      <c r="T1605" s="5"/>
    </row>
    <row r="1606" spans="1:20" x14ac:dyDescent="0.25">
      <c r="A1606">
        <v>11</v>
      </c>
      <c r="B1606">
        <v>3</v>
      </c>
      <c r="C1606">
        <v>0</v>
      </c>
      <c r="D1606">
        <v>0</v>
      </c>
      <c r="E1606">
        <v>10</v>
      </c>
      <c r="F1606" s="2">
        <v>1639.92</v>
      </c>
      <c r="G1606" s="2">
        <v>2</v>
      </c>
      <c r="H1606" s="3">
        <v>4</v>
      </c>
      <c r="I1606" s="3">
        <v>5.6</v>
      </c>
      <c r="J1606" s="12">
        <v>1</v>
      </c>
      <c r="K1606">
        <v>2</v>
      </c>
      <c r="L1606" s="2">
        <v>59869.78</v>
      </c>
      <c r="M1606" s="2">
        <v>58012</v>
      </c>
      <c r="N1606" s="2">
        <v>4406.0114000000003</v>
      </c>
      <c r="O1606">
        <v>4</v>
      </c>
      <c r="P1606">
        <v>4</v>
      </c>
      <c r="Q1606" s="4">
        <v>0.98333959999999998</v>
      </c>
      <c r="R1606">
        <v>1</v>
      </c>
      <c r="S1606" s="23" t="s">
        <v>199</v>
      </c>
      <c r="T1606" s="5"/>
    </row>
    <row r="1607" spans="1:20" x14ac:dyDescent="0.25">
      <c r="A1607">
        <v>20</v>
      </c>
      <c r="B1607">
        <v>4</v>
      </c>
      <c r="C1607">
        <v>0</v>
      </c>
      <c r="D1607">
        <v>0</v>
      </c>
      <c r="E1607">
        <v>19</v>
      </c>
      <c r="F1607" s="2">
        <v>423.74</v>
      </c>
      <c r="G1607" s="2">
        <v>1</v>
      </c>
      <c r="H1607" s="3">
        <v>4</v>
      </c>
      <c r="I1607" s="3">
        <v>5.6</v>
      </c>
      <c r="J1607" s="12">
        <v>1</v>
      </c>
      <c r="K1607">
        <v>1.5</v>
      </c>
      <c r="L1607" s="2">
        <v>6009.096012</v>
      </c>
      <c r="M1607" s="2">
        <v>5634.33</v>
      </c>
      <c r="N1607" s="2">
        <v>207.06162800000001</v>
      </c>
      <c r="O1607">
        <v>2.25</v>
      </c>
      <c r="P1607">
        <v>4</v>
      </c>
      <c r="Q1607" s="4">
        <v>1.1666639999999999</v>
      </c>
      <c r="R1607">
        <v>0</v>
      </c>
      <c r="S1607" s="23" t="s">
        <v>200</v>
      </c>
      <c r="T1607" s="5"/>
    </row>
    <row r="1608" spans="1:20" x14ac:dyDescent="0.25">
      <c r="A1608">
        <v>23</v>
      </c>
      <c r="B1608">
        <v>5</v>
      </c>
      <c r="C1608">
        <v>1</v>
      </c>
      <c r="D1608">
        <v>1</v>
      </c>
      <c r="E1608">
        <v>0</v>
      </c>
      <c r="F1608" s="2">
        <v>11659.26</v>
      </c>
      <c r="G1608" s="2">
        <v>11</v>
      </c>
      <c r="H1608" s="3">
        <v>3.5</v>
      </c>
      <c r="I1608" s="3">
        <v>5.28</v>
      </c>
      <c r="J1608" s="12">
        <v>1</v>
      </c>
      <c r="K1608">
        <v>3.5</v>
      </c>
      <c r="L1608" s="2">
        <v>14853.324210000001</v>
      </c>
      <c r="M1608" s="2">
        <v>13354.83</v>
      </c>
      <c r="N1608" s="2">
        <v>425.35133500000001</v>
      </c>
      <c r="O1608">
        <v>2.25</v>
      </c>
      <c r="P1608">
        <v>4</v>
      </c>
      <c r="Q1608" s="4">
        <v>0.9428571</v>
      </c>
      <c r="R1608">
        <v>0</v>
      </c>
      <c r="S1608" s="23" t="s">
        <v>200</v>
      </c>
      <c r="T1608" s="5"/>
    </row>
    <row r="1609" spans="1:20" x14ac:dyDescent="0.25">
      <c r="A1609">
        <v>10</v>
      </c>
      <c r="B1609">
        <v>2</v>
      </c>
      <c r="C1609">
        <v>1</v>
      </c>
      <c r="D1609">
        <v>0</v>
      </c>
      <c r="E1609">
        <v>9</v>
      </c>
      <c r="F1609" s="2">
        <v>1824.6</v>
      </c>
      <c r="G1609" s="2">
        <v>2</v>
      </c>
      <c r="H1609" s="3">
        <v>4</v>
      </c>
      <c r="I1609" s="3">
        <v>4.5</v>
      </c>
      <c r="J1609" s="12">
        <v>0</v>
      </c>
      <c r="K1609">
        <v>2</v>
      </c>
      <c r="L1609" s="2">
        <v>42222.448839999997</v>
      </c>
      <c r="M1609" s="2">
        <v>40239.25</v>
      </c>
      <c r="N1609" s="2">
        <v>2267.481738</v>
      </c>
      <c r="O1609">
        <v>1.5</v>
      </c>
      <c r="P1609">
        <v>4</v>
      </c>
      <c r="Q1609" s="4">
        <v>0.86536219999999997</v>
      </c>
      <c r="R1609">
        <v>0</v>
      </c>
      <c r="S1609" s="23" t="s">
        <v>200</v>
      </c>
      <c r="T1609" s="5"/>
    </row>
    <row r="1610" spans="1:20" x14ac:dyDescent="0.25">
      <c r="A1610">
        <v>9</v>
      </c>
      <c r="B1610">
        <v>2</v>
      </c>
      <c r="C1610">
        <v>1</v>
      </c>
      <c r="D1610">
        <v>0</v>
      </c>
      <c r="E1610">
        <v>8</v>
      </c>
      <c r="F1610" s="2">
        <v>1298.3399999999999</v>
      </c>
      <c r="G1610" s="2">
        <v>2</v>
      </c>
      <c r="H1610" s="3">
        <v>3.5</v>
      </c>
      <c r="I1610" s="3">
        <v>6.07</v>
      </c>
      <c r="J1610" s="12">
        <v>1</v>
      </c>
      <c r="K1610">
        <v>0.125</v>
      </c>
      <c r="L1610" s="2">
        <v>65735.67</v>
      </c>
      <c r="M1610" s="2">
        <v>55153.17</v>
      </c>
      <c r="N1610" s="2">
        <v>6621.1380579999995</v>
      </c>
      <c r="O1610">
        <v>3.5</v>
      </c>
      <c r="P1610">
        <v>6</v>
      </c>
      <c r="Q1610" s="4">
        <v>0.78672909999999996</v>
      </c>
      <c r="R1610">
        <v>0</v>
      </c>
      <c r="S1610" s="23" t="s">
        <v>200</v>
      </c>
      <c r="T1610" s="5"/>
    </row>
    <row r="1611" spans="1:20" x14ac:dyDescent="0.25">
      <c r="A1611">
        <v>21</v>
      </c>
      <c r="B1611">
        <v>5</v>
      </c>
      <c r="C1611">
        <v>1</v>
      </c>
      <c r="D1611">
        <v>0</v>
      </c>
      <c r="E1611">
        <v>20</v>
      </c>
      <c r="F1611" s="2">
        <v>1185.94</v>
      </c>
      <c r="G1611" s="2">
        <v>2</v>
      </c>
      <c r="H1611" s="3">
        <v>3.5</v>
      </c>
      <c r="I1611" s="3">
        <v>6.07</v>
      </c>
      <c r="J1611" s="12">
        <v>1</v>
      </c>
      <c r="K1611">
        <v>0.125</v>
      </c>
      <c r="L1611" s="2">
        <v>66443.301609999995</v>
      </c>
      <c r="M1611" s="2">
        <v>53413.14</v>
      </c>
      <c r="N1611" s="2">
        <v>7459.1450009999999</v>
      </c>
      <c r="O1611">
        <v>3.5</v>
      </c>
      <c r="P1611">
        <v>6</v>
      </c>
      <c r="Q1611" s="4">
        <v>0.79999949999999997</v>
      </c>
      <c r="R1611">
        <v>1</v>
      </c>
      <c r="S1611" s="23" t="s">
        <v>199</v>
      </c>
      <c r="T1611" s="5"/>
    </row>
    <row r="1612" spans="1:20" x14ac:dyDescent="0.25">
      <c r="A1612">
        <v>24</v>
      </c>
      <c r="B1612">
        <v>5</v>
      </c>
      <c r="C1612">
        <v>0</v>
      </c>
      <c r="D1612">
        <v>0</v>
      </c>
      <c r="E1612">
        <v>23</v>
      </c>
      <c r="F1612" s="2">
        <v>1833.99</v>
      </c>
      <c r="G1612" s="2">
        <v>2</v>
      </c>
      <c r="H1612" s="3">
        <v>4</v>
      </c>
      <c r="I1612" s="3">
        <v>5.2</v>
      </c>
      <c r="J1612" s="12">
        <v>1</v>
      </c>
      <c r="K1612">
        <v>1.5</v>
      </c>
      <c r="L1612" s="2">
        <v>75984.577290000001</v>
      </c>
      <c r="M1612" s="2">
        <v>74365.25</v>
      </c>
      <c r="N1612" s="2">
        <v>3826.0921130000002</v>
      </c>
      <c r="O1612">
        <v>2.75</v>
      </c>
      <c r="P1612">
        <v>4</v>
      </c>
      <c r="Q1612" s="4">
        <v>1</v>
      </c>
      <c r="R1612">
        <v>1</v>
      </c>
      <c r="S1612" s="23" t="s">
        <v>200</v>
      </c>
      <c r="T1612" s="5"/>
    </row>
    <row r="1613" spans="1:20" x14ac:dyDescent="0.25">
      <c r="A1613">
        <v>12</v>
      </c>
      <c r="B1613">
        <v>3</v>
      </c>
      <c r="C1613">
        <v>0</v>
      </c>
      <c r="D1613">
        <v>0</v>
      </c>
      <c r="E1613">
        <v>11</v>
      </c>
      <c r="F1613" s="2">
        <v>1423.92</v>
      </c>
      <c r="G1613" s="2">
        <v>2</v>
      </c>
      <c r="H1613" s="3">
        <v>4</v>
      </c>
      <c r="I1613" s="3">
        <v>4.5</v>
      </c>
      <c r="J1613" s="12">
        <v>0</v>
      </c>
      <c r="K1613">
        <v>2</v>
      </c>
      <c r="L1613" s="2">
        <v>32727.867620000001</v>
      </c>
      <c r="M1613" s="2">
        <v>30155</v>
      </c>
      <c r="N1613" s="2">
        <v>2290.27225</v>
      </c>
      <c r="O1613">
        <v>1</v>
      </c>
      <c r="P1613">
        <v>4</v>
      </c>
      <c r="Q1613" s="4">
        <v>1</v>
      </c>
      <c r="R1613">
        <v>0</v>
      </c>
      <c r="S1613" s="23" t="s">
        <v>200</v>
      </c>
      <c r="T1613" s="5"/>
    </row>
    <row r="1614" spans="1:20" x14ac:dyDescent="0.25">
      <c r="A1614">
        <v>2</v>
      </c>
      <c r="B1614">
        <v>1</v>
      </c>
      <c r="C1614">
        <v>0</v>
      </c>
      <c r="D1614">
        <v>0</v>
      </c>
      <c r="E1614">
        <v>1</v>
      </c>
      <c r="F1614" s="2">
        <v>967.23</v>
      </c>
      <c r="G1614" s="2">
        <v>1</v>
      </c>
      <c r="H1614" s="3">
        <v>3.5</v>
      </c>
      <c r="I1614" s="3">
        <v>6.07</v>
      </c>
      <c r="J1614" s="12">
        <v>1</v>
      </c>
      <c r="K1614">
        <v>0.125</v>
      </c>
      <c r="L1614" s="2">
        <v>31405.453720000001</v>
      </c>
      <c r="M1614" s="2">
        <v>25397.5</v>
      </c>
      <c r="N1614" s="2">
        <v>2800.0743750000001</v>
      </c>
      <c r="O1614">
        <v>3.5</v>
      </c>
      <c r="P1614">
        <v>6</v>
      </c>
      <c r="Q1614" s="4">
        <v>0.89683429999999997</v>
      </c>
      <c r="R1614">
        <v>0</v>
      </c>
      <c r="S1614" s="23" t="s">
        <v>199</v>
      </c>
      <c r="T1614" s="5"/>
    </row>
    <row r="1615" spans="1:20" x14ac:dyDescent="0.25">
      <c r="A1615">
        <v>22</v>
      </c>
      <c r="B1615">
        <v>5</v>
      </c>
      <c r="C1615">
        <v>1</v>
      </c>
      <c r="D1615">
        <v>0</v>
      </c>
      <c r="E1615">
        <v>21</v>
      </c>
      <c r="F1615" s="2">
        <v>745.46</v>
      </c>
      <c r="G1615" s="2">
        <v>1</v>
      </c>
      <c r="H1615" s="3">
        <v>3.5</v>
      </c>
      <c r="I1615" s="3">
        <v>4.5</v>
      </c>
      <c r="J1615" s="12">
        <v>0</v>
      </c>
      <c r="K1615">
        <v>0.1</v>
      </c>
      <c r="L1615" s="2">
        <v>34836.825510000002</v>
      </c>
      <c r="M1615" s="2">
        <v>22140</v>
      </c>
      <c r="N1615" s="2">
        <v>4176.7110000000002</v>
      </c>
      <c r="O1615">
        <v>3</v>
      </c>
      <c r="P1615">
        <v>6</v>
      </c>
      <c r="Q1615" s="4">
        <v>1</v>
      </c>
      <c r="R1615">
        <v>0</v>
      </c>
      <c r="S1615" s="23" t="s">
        <v>199</v>
      </c>
      <c r="T1615" s="5"/>
    </row>
    <row r="1616" spans="1:20" x14ac:dyDescent="0.25">
      <c r="A1616">
        <v>15</v>
      </c>
      <c r="B1616">
        <v>3</v>
      </c>
      <c r="C1616">
        <v>0</v>
      </c>
      <c r="D1616">
        <v>0</v>
      </c>
      <c r="E1616">
        <v>14</v>
      </c>
      <c r="F1616" s="2">
        <v>1501.56</v>
      </c>
      <c r="G1616" s="2">
        <v>2</v>
      </c>
      <c r="H1616" s="3">
        <v>4</v>
      </c>
      <c r="I1616" s="3">
        <v>4.5</v>
      </c>
      <c r="J1616" s="12">
        <v>0</v>
      </c>
      <c r="K1616">
        <v>2</v>
      </c>
      <c r="L1616" s="2">
        <v>47067.98358</v>
      </c>
      <c r="M1616" s="2">
        <v>43658.2</v>
      </c>
      <c r="N1616" s="2">
        <v>3101.9151099999999</v>
      </c>
      <c r="O1616">
        <v>1.5</v>
      </c>
      <c r="P1616">
        <v>4</v>
      </c>
      <c r="Q1616" s="4">
        <v>0.9833324</v>
      </c>
      <c r="R1616">
        <v>0</v>
      </c>
      <c r="S1616" s="23" t="s">
        <v>200</v>
      </c>
      <c r="T1616" s="5"/>
    </row>
    <row r="1617" spans="1:20" x14ac:dyDescent="0.25">
      <c r="A1617">
        <v>31</v>
      </c>
      <c r="B1617">
        <v>7</v>
      </c>
      <c r="C1617">
        <v>0</v>
      </c>
      <c r="D1617">
        <v>0</v>
      </c>
      <c r="E1617">
        <v>30</v>
      </c>
      <c r="F1617" s="2">
        <v>764.16</v>
      </c>
      <c r="G1617" s="2">
        <v>1</v>
      </c>
      <c r="H1617" s="3">
        <v>4</v>
      </c>
      <c r="I1617" s="3">
        <v>5.6</v>
      </c>
      <c r="J1617" s="12">
        <v>1</v>
      </c>
      <c r="K1617">
        <v>1.5</v>
      </c>
      <c r="L1617" s="2">
        <v>20604</v>
      </c>
      <c r="M1617" s="2">
        <v>19992</v>
      </c>
      <c r="N1617" s="2">
        <v>734.70600000000002</v>
      </c>
      <c r="O1617">
        <v>2.25</v>
      </c>
      <c r="P1617">
        <v>4</v>
      </c>
      <c r="Q1617" s="4">
        <v>0.94008659999999999</v>
      </c>
      <c r="R1617">
        <v>0</v>
      </c>
      <c r="S1617" s="23" t="s">
        <v>200</v>
      </c>
      <c r="T1617" s="5"/>
    </row>
    <row r="1618" spans="1:20" x14ac:dyDescent="0.25">
      <c r="A1618">
        <v>13</v>
      </c>
      <c r="B1618">
        <v>3</v>
      </c>
      <c r="C1618">
        <v>0</v>
      </c>
      <c r="D1618">
        <v>0</v>
      </c>
      <c r="E1618">
        <v>12</v>
      </c>
      <c r="F1618" s="2">
        <v>1598.97</v>
      </c>
      <c r="G1618" s="2">
        <v>2</v>
      </c>
      <c r="H1618" s="3">
        <v>4</v>
      </c>
      <c r="I1618" s="3">
        <v>4.5</v>
      </c>
      <c r="J1618" s="12">
        <v>0</v>
      </c>
      <c r="K1618">
        <v>2</v>
      </c>
      <c r="L1618" s="2">
        <v>49378.586029999999</v>
      </c>
      <c r="M1618" s="2">
        <v>48273.67</v>
      </c>
      <c r="N1618" s="2">
        <v>2956.762287</v>
      </c>
      <c r="O1618">
        <v>3.25</v>
      </c>
      <c r="P1618">
        <v>4</v>
      </c>
      <c r="Q1618" s="4">
        <v>1</v>
      </c>
      <c r="R1618">
        <v>1</v>
      </c>
      <c r="S1618" s="23" t="s">
        <v>200</v>
      </c>
      <c r="T1618" s="5"/>
    </row>
    <row r="1619" spans="1:20" x14ac:dyDescent="0.25">
      <c r="A1619">
        <v>8</v>
      </c>
      <c r="B1619">
        <v>2</v>
      </c>
      <c r="C1619">
        <v>0</v>
      </c>
      <c r="D1619">
        <v>0</v>
      </c>
      <c r="E1619">
        <v>7</v>
      </c>
      <c r="F1619" s="2">
        <v>4524.21</v>
      </c>
      <c r="G1619" s="2">
        <v>5</v>
      </c>
      <c r="H1619" s="3">
        <v>4</v>
      </c>
      <c r="I1619" s="3">
        <v>5.6</v>
      </c>
      <c r="J1619" s="12">
        <v>1</v>
      </c>
      <c r="K1619">
        <v>2</v>
      </c>
      <c r="L1619" s="2">
        <v>112298.5426</v>
      </c>
      <c r="M1619" s="2">
        <v>106944.57</v>
      </c>
      <c r="N1619" s="2">
        <v>6550.3549130000001</v>
      </c>
      <c r="O1619">
        <v>3.25</v>
      </c>
      <c r="P1619">
        <v>4</v>
      </c>
      <c r="Q1619" s="4">
        <v>1.12574</v>
      </c>
      <c r="R1619">
        <v>1</v>
      </c>
      <c r="S1619" s="23" t="s">
        <v>199</v>
      </c>
      <c r="T1619" s="5"/>
    </row>
    <row r="1620" spans="1:20" x14ac:dyDescent="0.25">
      <c r="A1620">
        <v>22</v>
      </c>
      <c r="B1620">
        <v>5</v>
      </c>
      <c r="C1620">
        <v>0</v>
      </c>
      <c r="D1620">
        <v>0</v>
      </c>
      <c r="E1620">
        <v>21</v>
      </c>
      <c r="F1620" s="2">
        <v>1453.79</v>
      </c>
      <c r="G1620" s="2">
        <v>2</v>
      </c>
      <c r="H1620" s="3">
        <v>4</v>
      </c>
      <c r="I1620" s="3">
        <v>4.5</v>
      </c>
      <c r="J1620" s="12">
        <v>0</v>
      </c>
      <c r="K1620">
        <v>2</v>
      </c>
      <c r="L1620" s="2">
        <v>67670.335829999996</v>
      </c>
      <c r="M1620" s="2">
        <v>66262</v>
      </c>
      <c r="N1620" s="2">
        <v>3733.8636999999999</v>
      </c>
      <c r="O1620">
        <v>3.25</v>
      </c>
      <c r="P1620">
        <v>4</v>
      </c>
      <c r="Q1620" s="4">
        <v>1</v>
      </c>
      <c r="R1620">
        <v>0</v>
      </c>
      <c r="S1620" s="23" t="s">
        <v>200</v>
      </c>
      <c r="T1620" s="5"/>
    </row>
    <row r="1621" spans="1:20" x14ac:dyDescent="0.25">
      <c r="A1621">
        <v>2</v>
      </c>
      <c r="B1621">
        <v>1</v>
      </c>
      <c r="C1621">
        <v>1</v>
      </c>
      <c r="D1621">
        <v>1</v>
      </c>
      <c r="E1621">
        <v>0</v>
      </c>
      <c r="F1621" s="2">
        <v>5593.8243480000001</v>
      </c>
      <c r="G1621" s="2">
        <v>6</v>
      </c>
      <c r="H1621" s="3">
        <v>4</v>
      </c>
      <c r="I1621" s="3">
        <v>5.6</v>
      </c>
      <c r="J1621" s="12">
        <v>1</v>
      </c>
      <c r="K1621">
        <v>2</v>
      </c>
      <c r="L1621" s="2">
        <v>9123.9814819999992</v>
      </c>
      <c r="M1621" s="2">
        <v>7098.25</v>
      </c>
      <c r="N1621" s="2">
        <v>539.11208799999997</v>
      </c>
      <c r="O1621">
        <v>1</v>
      </c>
      <c r="P1621">
        <v>4</v>
      </c>
      <c r="Q1621" s="4">
        <v>0.65635520000000003</v>
      </c>
      <c r="R1621">
        <v>1</v>
      </c>
      <c r="S1621" s="23" t="s">
        <v>200</v>
      </c>
      <c r="T1621" s="5"/>
    </row>
    <row r="1622" spans="1:20" x14ac:dyDescent="0.25">
      <c r="A1622">
        <v>16</v>
      </c>
      <c r="B1622">
        <v>4</v>
      </c>
      <c r="C1622">
        <v>1</v>
      </c>
      <c r="D1622">
        <v>0</v>
      </c>
      <c r="E1622">
        <v>15</v>
      </c>
      <c r="F1622" s="2">
        <v>1921.3</v>
      </c>
      <c r="G1622" s="2">
        <v>2</v>
      </c>
      <c r="H1622" s="3">
        <v>4</v>
      </c>
      <c r="I1622" s="3">
        <v>4.5</v>
      </c>
      <c r="J1622" s="12">
        <v>0</v>
      </c>
      <c r="K1622">
        <v>2</v>
      </c>
      <c r="L1622" s="2">
        <v>69674.69472</v>
      </c>
      <c r="M1622" s="2">
        <v>68767</v>
      </c>
      <c r="N1622" s="2">
        <v>4885.8953499999998</v>
      </c>
      <c r="O1622">
        <v>4</v>
      </c>
      <c r="P1622">
        <v>4</v>
      </c>
      <c r="Q1622" s="4">
        <v>1</v>
      </c>
      <c r="R1622">
        <v>0</v>
      </c>
      <c r="S1622" s="23" t="s">
        <v>199</v>
      </c>
      <c r="T1622" s="5"/>
    </row>
    <row r="1623" spans="1:20" x14ac:dyDescent="0.25">
      <c r="A1623">
        <v>24</v>
      </c>
      <c r="B1623">
        <v>5</v>
      </c>
      <c r="C1623">
        <v>1</v>
      </c>
      <c r="D1623">
        <v>0</v>
      </c>
      <c r="E1623">
        <v>23</v>
      </c>
      <c r="F1623" s="2">
        <v>1459</v>
      </c>
      <c r="G1623" s="2">
        <v>2</v>
      </c>
      <c r="H1623" s="3">
        <v>4</v>
      </c>
      <c r="I1623" s="3">
        <v>5.2</v>
      </c>
      <c r="J1623" s="12">
        <v>1</v>
      </c>
      <c r="K1623">
        <v>1.5</v>
      </c>
      <c r="L1623" s="2">
        <v>50215.287450000003</v>
      </c>
      <c r="M1623" s="2">
        <v>49235</v>
      </c>
      <c r="N1623" s="2">
        <v>2291.8892500000002</v>
      </c>
      <c r="O1623">
        <v>2.75</v>
      </c>
      <c r="P1623">
        <v>4</v>
      </c>
      <c r="Q1623" s="4">
        <v>1</v>
      </c>
      <c r="R1623">
        <v>0</v>
      </c>
      <c r="S1623" s="23" t="s">
        <v>200</v>
      </c>
      <c r="T1623" s="5"/>
    </row>
    <row r="1624" spans="1:20" x14ac:dyDescent="0.25">
      <c r="A1624">
        <v>13</v>
      </c>
      <c r="B1624">
        <v>3</v>
      </c>
      <c r="C1624">
        <v>0</v>
      </c>
      <c r="D1624">
        <v>0</v>
      </c>
      <c r="E1624">
        <v>12</v>
      </c>
      <c r="F1624" s="2">
        <v>757.61</v>
      </c>
      <c r="G1624" s="2">
        <v>1</v>
      </c>
      <c r="H1624" s="3">
        <v>3.5</v>
      </c>
      <c r="I1624" s="3">
        <v>5.28</v>
      </c>
      <c r="J1624" s="12">
        <v>1</v>
      </c>
      <c r="K1624">
        <v>3.5</v>
      </c>
      <c r="L1624" s="2">
        <v>11753.808929999999</v>
      </c>
      <c r="M1624" s="2">
        <v>11409.6</v>
      </c>
      <c r="N1624" s="2">
        <v>363.39576</v>
      </c>
      <c r="O1624">
        <v>2.25</v>
      </c>
      <c r="P1624">
        <v>4</v>
      </c>
      <c r="Q1624" s="4">
        <v>1</v>
      </c>
      <c r="R1624">
        <v>0</v>
      </c>
      <c r="S1624" s="23" t="s">
        <v>200</v>
      </c>
      <c r="T1624" s="5"/>
    </row>
    <row r="1625" spans="1:20" x14ac:dyDescent="0.25">
      <c r="A1625">
        <v>9</v>
      </c>
      <c r="B1625">
        <v>2</v>
      </c>
      <c r="C1625">
        <v>1</v>
      </c>
      <c r="D1625">
        <v>0</v>
      </c>
      <c r="E1625">
        <v>8</v>
      </c>
      <c r="F1625" s="2">
        <v>509.01</v>
      </c>
      <c r="G1625" s="2">
        <v>1</v>
      </c>
      <c r="H1625" s="3">
        <v>3.5</v>
      </c>
      <c r="I1625" s="3">
        <v>4.5</v>
      </c>
      <c r="J1625" s="12">
        <v>0</v>
      </c>
      <c r="K1625">
        <v>0.1</v>
      </c>
      <c r="L1625" s="2">
        <v>61484.141060000002</v>
      </c>
      <c r="M1625" s="2">
        <v>30440.22</v>
      </c>
      <c r="N1625" s="2">
        <v>5742.5475029999998</v>
      </c>
      <c r="O1625">
        <v>3</v>
      </c>
      <c r="P1625">
        <v>6</v>
      </c>
      <c r="Q1625" s="4">
        <v>2</v>
      </c>
      <c r="R1625">
        <v>0</v>
      </c>
      <c r="S1625" s="23" t="s">
        <v>200</v>
      </c>
      <c r="T1625" s="5"/>
    </row>
    <row r="1626" spans="1:20" x14ac:dyDescent="0.25">
      <c r="A1626">
        <v>9</v>
      </c>
      <c r="B1626">
        <v>2</v>
      </c>
      <c r="C1626">
        <v>0</v>
      </c>
      <c r="D1626">
        <v>0</v>
      </c>
      <c r="E1626">
        <v>8</v>
      </c>
      <c r="F1626" s="2">
        <v>1109.5</v>
      </c>
      <c r="G1626" s="2">
        <v>2</v>
      </c>
      <c r="H1626" s="3">
        <v>4</v>
      </c>
      <c r="I1626" s="3">
        <v>5.2</v>
      </c>
      <c r="J1626" s="12">
        <v>1</v>
      </c>
      <c r="K1626">
        <v>1.5</v>
      </c>
      <c r="L1626" s="2">
        <v>22150.985939999999</v>
      </c>
      <c r="M1626" s="2">
        <v>21027.8</v>
      </c>
      <c r="N1626" s="2">
        <v>1081.88031</v>
      </c>
      <c r="O1626">
        <v>2.75</v>
      </c>
      <c r="P1626">
        <v>4</v>
      </c>
      <c r="Q1626" s="4">
        <v>2</v>
      </c>
      <c r="R1626">
        <v>0</v>
      </c>
      <c r="S1626" s="23" t="s">
        <v>200</v>
      </c>
      <c r="T1626" s="5"/>
    </row>
    <row r="1627" spans="1:20" x14ac:dyDescent="0.25">
      <c r="A1627">
        <v>13</v>
      </c>
      <c r="B1627">
        <v>3</v>
      </c>
      <c r="C1627">
        <v>1</v>
      </c>
      <c r="D1627">
        <v>1</v>
      </c>
      <c r="E1627">
        <v>0</v>
      </c>
      <c r="F1627" s="2">
        <v>4589.0568039999998</v>
      </c>
      <c r="G1627" s="2">
        <v>5</v>
      </c>
      <c r="H1627" s="3">
        <v>3.5</v>
      </c>
      <c r="I1627" s="3">
        <v>6.07</v>
      </c>
      <c r="J1627" s="12">
        <v>1</v>
      </c>
      <c r="K1627">
        <v>0.125</v>
      </c>
      <c r="L1627" s="2">
        <v>23156.591199999999</v>
      </c>
      <c r="M1627" s="2">
        <v>16479.8</v>
      </c>
      <c r="N1627" s="2">
        <v>1897.64897</v>
      </c>
      <c r="O1627">
        <v>3.5</v>
      </c>
      <c r="P1627">
        <v>6</v>
      </c>
      <c r="Q1627" s="4">
        <v>1.7919069999999999</v>
      </c>
      <c r="R1627">
        <v>0</v>
      </c>
      <c r="S1627" s="23" t="s">
        <v>200</v>
      </c>
      <c r="T1627" s="5"/>
    </row>
    <row r="1628" spans="1:20" x14ac:dyDescent="0.25">
      <c r="A1628">
        <v>20</v>
      </c>
      <c r="B1628">
        <v>4</v>
      </c>
      <c r="C1628">
        <v>0</v>
      </c>
      <c r="D1628">
        <v>0</v>
      </c>
      <c r="E1628">
        <v>19</v>
      </c>
      <c r="F1628" s="2">
        <v>1572.15</v>
      </c>
      <c r="G1628" s="2">
        <v>2</v>
      </c>
      <c r="H1628" s="3">
        <v>4</v>
      </c>
      <c r="I1628" s="3">
        <v>4.5</v>
      </c>
      <c r="J1628" s="12">
        <v>0</v>
      </c>
      <c r="K1628">
        <v>2</v>
      </c>
      <c r="L1628" s="2">
        <v>77381.061570000005</v>
      </c>
      <c r="M1628" s="2">
        <v>73583.08</v>
      </c>
      <c r="N1628" s="2">
        <v>6309.7491099999997</v>
      </c>
      <c r="O1628">
        <v>4</v>
      </c>
      <c r="P1628">
        <v>4</v>
      </c>
      <c r="Q1628" s="4">
        <v>1</v>
      </c>
      <c r="R1628">
        <v>0</v>
      </c>
      <c r="S1628" s="23" t="s">
        <v>199</v>
      </c>
      <c r="T1628" s="5"/>
    </row>
    <row r="1629" spans="1:20" x14ac:dyDescent="0.25">
      <c r="A1629">
        <v>23</v>
      </c>
      <c r="B1629">
        <v>5</v>
      </c>
      <c r="C1629">
        <v>1</v>
      </c>
      <c r="D1629">
        <v>0</v>
      </c>
      <c r="E1629">
        <v>22</v>
      </c>
      <c r="F1629" s="2">
        <v>402.08</v>
      </c>
      <c r="G1629" s="2">
        <v>1</v>
      </c>
      <c r="H1629" s="3">
        <v>3.5</v>
      </c>
      <c r="I1629" s="3">
        <v>6.07</v>
      </c>
      <c r="J1629" s="12">
        <v>1</v>
      </c>
      <c r="K1629">
        <v>0.125</v>
      </c>
      <c r="L1629" s="2">
        <v>28121.00562</v>
      </c>
      <c r="M1629" s="2">
        <v>24239</v>
      </c>
      <c r="N1629" s="2">
        <v>2553.5786499999999</v>
      </c>
      <c r="O1629">
        <v>3.5</v>
      </c>
      <c r="P1629">
        <v>6</v>
      </c>
      <c r="Q1629" s="4">
        <v>1</v>
      </c>
      <c r="R1629">
        <v>0</v>
      </c>
      <c r="S1629" s="23" t="s">
        <v>200</v>
      </c>
      <c r="T1629" s="5"/>
    </row>
    <row r="1630" spans="1:20" x14ac:dyDescent="0.25">
      <c r="A1630">
        <v>17</v>
      </c>
      <c r="B1630">
        <v>4</v>
      </c>
      <c r="C1630">
        <v>0</v>
      </c>
      <c r="D1630">
        <v>1</v>
      </c>
      <c r="E1630">
        <v>0</v>
      </c>
      <c r="F1630" s="2">
        <v>9139.9798210000008</v>
      </c>
      <c r="G1630" s="2">
        <v>10</v>
      </c>
      <c r="H1630" s="3">
        <v>3.3</v>
      </c>
      <c r="I1630" s="3">
        <v>5.0599999999999996</v>
      </c>
      <c r="J1630" s="12">
        <v>1</v>
      </c>
      <c r="K1630">
        <v>0.125</v>
      </c>
      <c r="L1630" s="2">
        <v>33250.629999999997</v>
      </c>
      <c r="M1630" s="2">
        <v>31851.25</v>
      </c>
      <c r="N1630" s="2">
        <v>2419.102437</v>
      </c>
      <c r="O1630">
        <v>4</v>
      </c>
      <c r="P1630">
        <v>4</v>
      </c>
      <c r="Q1630" s="4">
        <v>1</v>
      </c>
      <c r="R1630">
        <v>0</v>
      </c>
      <c r="S1630" s="23" t="s">
        <v>199</v>
      </c>
      <c r="T1630" s="5"/>
    </row>
    <row r="1631" spans="1:20" x14ac:dyDescent="0.25">
      <c r="A1631">
        <v>13</v>
      </c>
      <c r="B1631">
        <v>3</v>
      </c>
      <c r="C1631">
        <v>0</v>
      </c>
      <c r="D1631">
        <v>0</v>
      </c>
      <c r="E1631">
        <v>12</v>
      </c>
      <c r="F1631" s="2">
        <v>3025.2</v>
      </c>
      <c r="G1631" s="2">
        <v>4</v>
      </c>
      <c r="H1631" s="3">
        <v>3.5</v>
      </c>
      <c r="I1631" s="3">
        <v>6.07</v>
      </c>
      <c r="J1631" s="12">
        <v>1</v>
      </c>
      <c r="K1631">
        <v>0.125</v>
      </c>
      <c r="L1631" s="2">
        <v>123721.1418</v>
      </c>
      <c r="M1631" s="2">
        <v>108911.56</v>
      </c>
      <c r="N1631" s="2">
        <v>13074.832780000001</v>
      </c>
      <c r="O1631">
        <v>3.5</v>
      </c>
      <c r="P1631">
        <v>6</v>
      </c>
      <c r="Q1631" s="4">
        <v>1</v>
      </c>
      <c r="R1631">
        <v>0</v>
      </c>
      <c r="S1631" s="23" t="s">
        <v>199</v>
      </c>
      <c r="T1631" s="5"/>
    </row>
    <row r="1632" spans="1:20" x14ac:dyDescent="0.25">
      <c r="A1632">
        <v>21</v>
      </c>
      <c r="B1632">
        <v>5</v>
      </c>
      <c r="C1632">
        <v>0</v>
      </c>
      <c r="D1632">
        <v>0</v>
      </c>
      <c r="E1632">
        <v>20</v>
      </c>
      <c r="F1632" s="2">
        <v>711.78</v>
      </c>
      <c r="G1632" s="2">
        <v>1</v>
      </c>
      <c r="H1632" s="3">
        <v>4</v>
      </c>
      <c r="I1632" s="3">
        <v>4.5</v>
      </c>
      <c r="J1632" s="12">
        <v>0</v>
      </c>
      <c r="K1632">
        <v>2</v>
      </c>
      <c r="L1632" s="2">
        <v>28791.793580000001</v>
      </c>
      <c r="M1632" s="2">
        <v>27303.75</v>
      </c>
      <c r="N1632" s="2">
        <v>1806.143063</v>
      </c>
      <c r="O1632">
        <v>1.5</v>
      </c>
      <c r="P1632">
        <v>4</v>
      </c>
      <c r="Q1632" s="4">
        <v>0.95308999999999999</v>
      </c>
      <c r="R1632">
        <v>1</v>
      </c>
      <c r="S1632" s="23" t="s">
        <v>200</v>
      </c>
      <c r="T1632" s="5"/>
    </row>
    <row r="1633" spans="1:20" x14ac:dyDescent="0.25">
      <c r="A1633">
        <v>21</v>
      </c>
      <c r="B1633">
        <v>5</v>
      </c>
      <c r="C1633">
        <v>0</v>
      </c>
      <c r="D1633">
        <v>0</v>
      </c>
      <c r="E1633">
        <v>20</v>
      </c>
      <c r="F1633" s="2">
        <v>481.54</v>
      </c>
      <c r="G1633" s="2">
        <v>1</v>
      </c>
      <c r="H1633" s="3">
        <v>4</v>
      </c>
      <c r="I1633" s="3">
        <v>5.2</v>
      </c>
      <c r="J1633" s="12">
        <v>1</v>
      </c>
      <c r="K1633">
        <v>1.5</v>
      </c>
      <c r="L1633" s="2">
        <v>16351.25722</v>
      </c>
      <c r="M1633" s="2">
        <v>16082.43</v>
      </c>
      <c r="N1633" s="2">
        <v>827.44102299999997</v>
      </c>
      <c r="O1633">
        <v>2.75</v>
      </c>
      <c r="P1633">
        <v>4</v>
      </c>
      <c r="Q1633" s="4">
        <v>1</v>
      </c>
      <c r="R1633">
        <v>0</v>
      </c>
      <c r="S1633" s="23" t="s">
        <v>199</v>
      </c>
      <c r="T1633" s="5"/>
    </row>
    <row r="1634" spans="1:20" x14ac:dyDescent="0.25">
      <c r="A1634">
        <v>17</v>
      </c>
      <c r="B1634">
        <v>4</v>
      </c>
      <c r="C1634">
        <v>0</v>
      </c>
      <c r="D1634">
        <v>0</v>
      </c>
      <c r="E1634">
        <v>16</v>
      </c>
      <c r="F1634" s="2">
        <v>1671</v>
      </c>
      <c r="G1634" s="2">
        <v>2</v>
      </c>
      <c r="H1634" s="3">
        <v>4</v>
      </c>
      <c r="I1634" s="3">
        <v>4.5</v>
      </c>
      <c r="J1634" s="12">
        <v>0</v>
      </c>
      <c r="K1634">
        <v>2</v>
      </c>
      <c r="L1634" s="2">
        <v>55606.612560000001</v>
      </c>
      <c r="M1634" s="2">
        <v>54669.25</v>
      </c>
      <c r="N1634" s="2">
        <v>3080.6122380000002</v>
      </c>
      <c r="O1634">
        <v>3.25</v>
      </c>
      <c r="P1634">
        <v>4</v>
      </c>
      <c r="Q1634" s="4">
        <v>1</v>
      </c>
      <c r="R1634">
        <v>1</v>
      </c>
      <c r="S1634" s="23" t="s">
        <v>199</v>
      </c>
      <c r="T1634" s="5"/>
    </row>
    <row r="1635" spans="1:20" x14ac:dyDescent="0.25">
      <c r="A1635">
        <v>3</v>
      </c>
      <c r="B1635">
        <v>1</v>
      </c>
      <c r="C1635">
        <v>1</v>
      </c>
      <c r="D1635">
        <v>1</v>
      </c>
      <c r="E1635">
        <v>0</v>
      </c>
      <c r="F1635" s="2">
        <v>5719.8666199999998</v>
      </c>
      <c r="G1635" s="2">
        <v>6</v>
      </c>
      <c r="H1635" s="3">
        <v>3.5</v>
      </c>
      <c r="I1635" s="3">
        <v>6.07</v>
      </c>
      <c r="J1635" s="12">
        <v>1</v>
      </c>
      <c r="K1635">
        <v>0.125</v>
      </c>
      <c r="L1635" s="2">
        <v>25581.34563</v>
      </c>
      <c r="M1635" s="2">
        <v>17339.91</v>
      </c>
      <c r="N1635" s="2">
        <v>2251.5873139999999</v>
      </c>
      <c r="O1635">
        <v>3.5</v>
      </c>
      <c r="P1635">
        <v>6</v>
      </c>
      <c r="Q1635" s="4">
        <v>0.84166200000000002</v>
      </c>
      <c r="R1635">
        <v>0</v>
      </c>
      <c r="S1635" s="23" t="s">
        <v>199</v>
      </c>
      <c r="T1635" s="5"/>
    </row>
    <row r="1636" spans="1:20" x14ac:dyDescent="0.25">
      <c r="A1636">
        <v>44</v>
      </c>
      <c r="B1636">
        <v>7</v>
      </c>
      <c r="C1636">
        <v>0</v>
      </c>
      <c r="D1636">
        <v>0</v>
      </c>
      <c r="E1636">
        <v>43</v>
      </c>
      <c r="F1636" s="2">
        <v>432.32</v>
      </c>
      <c r="G1636" s="2">
        <v>1</v>
      </c>
      <c r="H1636" s="3">
        <v>4</v>
      </c>
      <c r="I1636" s="3">
        <v>5.2</v>
      </c>
      <c r="J1636" s="12">
        <v>1</v>
      </c>
      <c r="K1636">
        <v>1.5</v>
      </c>
      <c r="L1636" s="2">
        <v>33343.378810000002</v>
      </c>
      <c r="M1636" s="2">
        <v>33039.33</v>
      </c>
      <c r="N1636" s="2">
        <v>1699.8735300000001</v>
      </c>
      <c r="O1636">
        <v>2.75</v>
      </c>
      <c r="P1636">
        <v>4</v>
      </c>
      <c r="Q1636" s="4">
        <v>1</v>
      </c>
      <c r="R1636">
        <v>0</v>
      </c>
      <c r="S1636" s="23" t="s">
        <v>200</v>
      </c>
      <c r="T1636" s="5"/>
    </row>
    <row r="1637" spans="1:20" x14ac:dyDescent="0.25">
      <c r="A1637">
        <v>39</v>
      </c>
      <c r="B1637">
        <v>7</v>
      </c>
      <c r="C1637">
        <v>1</v>
      </c>
      <c r="D1637">
        <v>0</v>
      </c>
      <c r="E1637">
        <v>38</v>
      </c>
      <c r="F1637" s="2">
        <v>303.02999999999997</v>
      </c>
      <c r="G1637" s="2">
        <v>1</v>
      </c>
      <c r="H1637" s="3">
        <v>4</v>
      </c>
      <c r="I1637" s="3">
        <v>5.2</v>
      </c>
      <c r="J1637" s="12">
        <v>1</v>
      </c>
      <c r="K1637">
        <v>1.5</v>
      </c>
      <c r="L1637" s="2">
        <v>23560.37932</v>
      </c>
      <c r="M1637" s="2">
        <v>23256.5</v>
      </c>
      <c r="N1637" s="2">
        <v>1196.5469250000001</v>
      </c>
      <c r="O1637">
        <v>2.75</v>
      </c>
      <c r="P1637">
        <v>4</v>
      </c>
      <c r="Q1637" s="4">
        <v>1</v>
      </c>
      <c r="R1637">
        <v>0</v>
      </c>
      <c r="S1637" s="23" t="s">
        <v>200</v>
      </c>
      <c r="T1637" s="5"/>
    </row>
    <row r="1638" spans="1:20" x14ac:dyDescent="0.25">
      <c r="A1638">
        <v>13</v>
      </c>
      <c r="B1638">
        <v>3</v>
      </c>
      <c r="C1638">
        <v>1</v>
      </c>
      <c r="D1638">
        <v>1</v>
      </c>
      <c r="E1638">
        <v>0</v>
      </c>
      <c r="F1638" s="2">
        <v>4682.3599999999997</v>
      </c>
      <c r="G1638" s="2">
        <v>5</v>
      </c>
      <c r="H1638" s="3">
        <v>4</v>
      </c>
      <c r="I1638" s="3">
        <v>4.5</v>
      </c>
      <c r="J1638" s="12">
        <v>0</v>
      </c>
      <c r="K1638">
        <v>2</v>
      </c>
      <c r="L1638" s="2">
        <v>13047.485849999999</v>
      </c>
      <c r="M1638" s="2">
        <v>10937</v>
      </c>
      <c r="N1638" s="2">
        <v>937.84775000000002</v>
      </c>
      <c r="O1638">
        <v>4</v>
      </c>
      <c r="P1638">
        <v>4</v>
      </c>
      <c r="Q1638" s="4">
        <v>0.60248299999999999</v>
      </c>
      <c r="R1638">
        <v>0</v>
      </c>
      <c r="S1638" s="23" t="s">
        <v>199</v>
      </c>
      <c r="T1638" s="5"/>
    </row>
    <row r="1639" spans="1:20" x14ac:dyDescent="0.25">
      <c r="A1639">
        <v>10</v>
      </c>
      <c r="B1639">
        <v>2</v>
      </c>
      <c r="C1639">
        <v>0</v>
      </c>
      <c r="D1639">
        <v>0</v>
      </c>
      <c r="E1639">
        <v>9</v>
      </c>
      <c r="F1639" s="2">
        <v>2674.32</v>
      </c>
      <c r="G1639" s="2">
        <v>3</v>
      </c>
      <c r="H1639" s="3">
        <v>4</v>
      </c>
      <c r="I1639" s="3">
        <v>4.5</v>
      </c>
      <c r="J1639" s="12">
        <v>0</v>
      </c>
      <c r="K1639">
        <v>2</v>
      </c>
      <c r="L1639" s="2">
        <v>56742.115460000001</v>
      </c>
      <c r="M1639" s="2">
        <v>51929.25</v>
      </c>
      <c r="N1639" s="2">
        <v>3944.0265370000002</v>
      </c>
      <c r="O1639">
        <v>1</v>
      </c>
      <c r="P1639">
        <v>4</v>
      </c>
      <c r="Q1639" s="4">
        <v>0.84969899999999998</v>
      </c>
      <c r="R1639">
        <v>0</v>
      </c>
      <c r="S1639" s="23" t="s">
        <v>199</v>
      </c>
      <c r="T1639" s="5"/>
    </row>
    <row r="1640" spans="1:20" x14ac:dyDescent="0.25">
      <c r="A1640">
        <v>35</v>
      </c>
      <c r="B1640">
        <v>7</v>
      </c>
      <c r="C1640">
        <v>1</v>
      </c>
      <c r="D1640">
        <v>0</v>
      </c>
      <c r="E1640">
        <v>34</v>
      </c>
      <c r="F1640" s="2">
        <v>881.38</v>
      </c>
      <c r="G1640" s="2">
        <v>1</v>
      </c>
      <c r="H1640" s="3">
        <v>4</v>
      </c>
      <c r="I1640" s="3">
        <v>5.2</v>
      </c>
      <c r="J1640" s="12">
        <v>1</v>
      </c>
      <c r="K1640">
        <v>1.5</v>
      </c>
      <c r="L1640" s="2">
        <v>52626.519469999999</v>
      </c>
      <c r="M1640" s="2">
        <v>51917</v>
      </c>
      <c r="N1640" s="2">
        <v>2671.1296499999999</v>
      </c>
      <c r="O1640">
        <v>2.75</v>
      </c>
      <c r="P1640">
        <v>4</v>
      </c>
      <c r="Q1640" s="4">
        <v>1</v>
      </c>
      <c r="R1640">
        <v>0</v>
      </c>
      <c r="S1640" s="23" t="s">
        <v>199</v>
      </c>
      <c r="T1640" s="5"/>
    </row>
    <row r="1641" spans="1:20" x14ac:dyDescent="0.25">
      <c r="A1641">
        <v>19</v>
      </c>
      <c r="B1641">
        <v>4</v>
      </c>
      <c r="C1641">
        <v>1</v>
      </c>
      <c r="D1641">
        <v>0</v>
      </c>
      <c r="E1641">
        <v>18</v>
      </c>
      <c r="F1641" s="2">
        <v>121.47</v>
      </c>
      <c r="G1641" s="2">
        <v>1</v>
      </c>
      <c r="H1641" s="3">
        <v>3.5</v>
      </c>
      <c r="I1641" s="3">
        <v>6.07</v>
      </c>
      <c r="J1641" s="12">
        <v>1</v>
      </c>
      <c r="K1641">
        <v>0.125</v>
      </c>
      <c r="L1641" s="2">
        <v>7175.8236509999997</v>
      </c>
      <c r="M1641" s="2">
        <v>5318.73</v>
      </c>
      <c r="N1641" s="2">
        <v>690.63708999999994</v>
      </c>
      <c r="O1641">
        <v>3.5</v>
      </c>
      <c r="P1641">
        <v>6</v>
      </c>
      <c r="Q1641" s="4">
        <v>1</v>
      </c>
      <c r="R1641">
        <v>0</v>
      </c>
      <c r="S1641" s="23" t="s">
        <v>200</v>
      </c>
      <c r="T1641" s="5"/>
    </row>
    <row r="1642" spans="1:20" x14ac:dyDescent="0.25">
      <c r="A1642">
        <v>13</v>
      </c>
      <c r="B1642">
        <v>3</v>
      </c>
      <c r="C1642">
        <v>0</v>
      </c>
      <c r="D1642">
        <v>0</v>
      </c>
      <c r="E1642">
        <v>12</v>
      </c>
      <c r="F1642" s="2">
        <v>3045.44</v>
      </c>
      <c r="G1642" s="2">
        <v>4</v>
      </c>
      <c r="H1642" s="3">
        <v>4</v>
      </c>
      <c r="I1642" s="3">
        <v>5.2</v>
      </c>
      <c r="J1642" s="12">
        <v>1</v>
      </c>
      <c r="K1642">
        <v>1.5</v>
      </c>
      <c r="L1642" s="2">
        <v>63783.975400000003</v>
      </c>
      <c r="M1642" s="2">
        <v>61110.67</v>
      </c>
      <c r="N1642" s="2">
        <v>3144.143971</v>
      </c>
      <c r="O1642">
        <v>1.5</v>
      </c>
      <c r="P1642">
        <v>4</v>
      </c>
      <c r="Q1642" s="4">
        <v>1</v>
      </c>
      <c r="R1642">
        <v>0</v>
      </c>
      <c r="S1642" s="23" t="s">
        <v>200</v>
      </c>
      <c r="T1642" s="5"/>
    </row>
    <row r="1643" spans="1:20" x14ac:dyDescent="0.25">
      <c r="A1643">
        <v>4</v>
      </c>
      <c r="B1643">
        <v>1</v>
      </c>
      <c r="C1643">
        <v>0</v>
      </c>
      <c r="D1643">
        <v>1</v>
      </c>
      <c r="E1643">
        <v>0</v>
      </c>
      <c r="F1643" s="2">
        <v>3275.4161300000001</v>
      </c>
      <c r="G1643" s="2">
        <v>4</v>
      </c>
      <c r="H1643" s="3">
        <v>3.5</v>
      </c>
      <c r="I1643" s="3">
        <v>4.5</v>
      </c>
      <c r="J1643" s="12">
        <v>0</v>
      </c>
      <c r="K1643">
        <v>0.1</v>
      </c>
      <c r="L1643" s="2">
        <v>43718.677499999998</v>
      </c>
      <c r="M1643" s="2">
        <v>17788.599999999999</v>
      </c>
      <c r="N1643" s="2">
        <v>3791.6400899999999</v>
      </c>
      <c r="O1643">
        <v>3</v>
      </c>
      <c r="P1643">
        <v>6</v>
      </c>
      <c r="Q1643" s="4">
        <v>0.98552969999999995</v>
      </c>
      <c r="R1643">
        <v>0</v>
      </c>
      <c r="S1643" s="23" t="s">
        <v>199</v>
      </c>
      <c r="T1643" s="5"/>
    </row>
    <row r="1644" spans="1:20" x14ac:dyDescent="0.25">
      <c r="A1644">
        <v>24</v>
      </c>
      <c r="B1644">
        <v>5</v>
      </c>
      <c r="C1644">
        <v>0</v>
      </c>
      <c r="D1644">
        <v>0</v>
      </c>
      <c r="E1644">
        <v>23</v>
      </c>
      <c r="F1644" s="2">
        <v>1638.97</v>
      </c>
      <c r="G1644" s="2">
        <v>2</v>
      </c>
      <c r="H1644" s="3">
        <v>4</v>
      </c>
      <c r="I1644" s="3">
        <v>4.5</v>
      </c>
      <c r="J1644" s="12">
        <v>0</v>
      </c>
      <c r="K1644">
        <v>2</v>
      </c>
      <c r="L1644" s="2">
        <v>90770.293950000007</v>
      </c>
      <c r="M1644" s="2">
        <v>89257.67</v>
      </c>
      <c r="N1644" s="2">
        <v>5029.6697050000002</v>
      </c>
      <c r="O1644">
        <v>3.25</v>
      </c>
      <c r="P1644">
        <v>4</v>
      </c>
      <c r="Q1644" s="4">
        <v>0.92</v>
      </c>
      <c r="R1644">
        <v>0</v>
      </c>
      <c r="S1644" s="23" t="s">
        <v>199</v>
      </c>
      <c r="T1644" s="5"/>
    </row>
    <row r="1645" spans="1:20" x14ac:dyDescent="0.25">
      <c r="A1645">
        <v>6</v>
      </c>
      <c r="B1645">
        <v>2</v>
      </c>
      <c r="C1645">
        <v>1</v>
      </c>
      <c r="D1645">
        <v>1</v>
      </c>
      <c r="E1645">
        <v>0</v>
      </c>
      <c r="F1645" s="2">
        <v>11635.451730000001</v>
      </c>
      <c r="G1645" s="2">
        <v>11</v>
      </c>
      <c r="H1645" s="3">
        <v>3.5</v>
      </c>
      <c r="I1645" s="3">
        <v>6.07</v>
      </c>
      <c r="J1645" s="12">
        <v>1</v>
      </c>
      <c r="K1645">
        <v>0.125</v>
      </c>
      <c r="L1645" s="2">
        <v>39968.379999999997</v>
      </c>
      <c r="M1645" s="2">
        <v>31186.38</v>
      </c>
      <c r="N1645" s="2">
        <v>3132.671871</v>
      </c>
      <c r="O1645">
        <v>3.5</v>
      </c>
      <c r="P1645">
        <v>6</v>
      </c>
      <c r="Q1645" s="4">
        <v>0.8778378</v>
      </c>
      <c r="R1645">
        <v>0</v>
      </c>
      <c r="S1645" s="23" t="s">
        <v>200</v>
      </c>
      <c r="T1645" s="5"/>
    </row>
    <row r="1646" spans="1:20" x14ac:dyDescent="0.25">
      <c r="A1646">
        <v>11</v>
      </c>
      <c r="B1646">
        <v>3</v>
      </c>
      <c r="C1646">
        <v>0</v>
      </c>
      <c r="D1646">
        <v>0</v>
      </c>
      <c r="E1646">
        <v>10</v>
      </c>
      <c r="F1646" s="2">
        <v>977.81</v>
      </c>
      <c r="G1646" s="2">
        <v>1</v>
      </c>
      <c r="H1646" s="3">
        <v>4</v>
      </c>
      <c r="I1646" s="3">
        <v>4.5</v>
      </c>
      <c r="J1646" s="12">
        <v>0</v>
      </c>
      <c r="K1646">
        <v>2</v>
      </c>
      <c r="L1646" s="2">
        <v>36944.404970000003</v>
      </c>
      <c r="M1646" s="2">
        <v>35610.33</v>
      </c>
      <c r="N1646" s="2">
        <v>2530.1139469999998</v>
      </c>
      <c r="O1646">
        <v>3.25</v>
      </c>
      <c r="P1646">
        <v>4</v>
      </c>
      <c r="Q1646" s="4">
        <v>0.63624400000000003</v>
      </c>
      <c r="R1646">
        <v>0</v>
      </c>
      <c r="S1646" s="23" t="s">
        <v>199</v>
      </c>
      <c r="T1646" s="5"/>
    </row>
    <row r="1647" spans="1:20" x14ac:dyDescent="0.25">
      <c r="A1647">
        <v>5</v>
      </c>
      <c r="B1647">
        <v>1</v>
      </c>
      <c r="C1647">
        <v>1</v>
      </c>
      <c r="D1647">
        <v>0</v>
      </c>
      <c r="E1647">
        <v>4</v>
      </c>
      <c r="F1647" s="2">
        <v>2712.86</v>
      </c>
      <c r="G1647" s="2">
        <v>3</v>
      </c>
      <c r="H1647" s="3">
        <v>4</v>
      </c>
      <c r="I1647" s="3">
        <v>4.5</v>
      </c>
      <c r="J1647" s="12">
        <v>0</v>
      </c>
      <c r="K1647">
        <v>2</v>
      </c>
      <c r="L1647" s="2">
        <v>89637.247180000006</v>
      </c>
      <c r="M1647" s="2">
        <v>82142.5</v>
      </c>
      <c r="N1647" s="2">
        <v>7848.7158749999999</v>
      </c>
      <c r="O1647">
        <v>4</v>
      </c>
      <c r="P1647">
        <v>4</v>
      </c>
      <c r="Q1647" s="4">
        <v>1.2197150000000001</v>
      </c>
      <c r="R1647">
        <v>0</v>
      </c>
      <c r="S1647" s="23" t="s">
        <v>199</v>
      </c>
      <c r="T1647" s="5"/>
    </row>
    <row r="1648" spans="1:20" x14ac:dyDescent="0.25">
      <c r="A1648">
        <v>33</v>
      </c>
      <c r="B1648">
        <v>7</v>
      </c>
      <c r="C1648">
        <v>0</v>
      </c>
      <c r="D1648">
        <v>0</v>
      </c>
      <c r="E1648">
        <v>32</v>
      </c>
      <c r="F1648" s="2">
        <v>385.67</v>
      </c>
      <c r="G1648" s="2">
        <v>1</v>
      </c>
      <c r="H1648" s="3">
        <v>4</v>
      </c>
      <c r="I1648" s="3">
        <v>4.5</v>
      </c>
      <c r="J1648" s="12">
        <v>0</v>
      </c>
      <c r="K1648">
        <v>2</v>
      </c>
      <c r="L1648" s="2">
        <v>25277.358779999999</v>
      </c>
      <c r="M1648" s="2">
        <v>24892.33</v>
      </c>
      <c r="N1648" s="2">
        <v>1402.6827960000001</v>
      </c>
      <c r="O1648">
        <v>3.25</v>
      </c>
      <c r="P1648">
        <v>4</v>
      </c>
      <c r="Q1648" s="4">
        <v>2</v>
      </c>
      <c r="R1648">
        <v>0</v>
      </c>
      <c r="S1648" s="23" t="s">
        <v>200</v>
      </c>
      <c r="T1648" s="5"/>
    </row>
    <row r="1649" spans="1:20" x14ac:dyDescent="0.25">
      <c r="A1649">
        <v>13</v>
      </c>
      <c r="B1649">
        <v>3</v>
      </c>
      <c r="C1649">
        <v>1</v>
      </c>
      <c r="D1649">
        <v>0</v>
      </c>
      <c r="E1649">
        <v>12</v>
      </c>
      <c r="F1649" s="2">
        <v>2283.7199999999998</v>
      </c>
      <c r="G1649" s="2">
        <v>3</v>
      </c>
      <c r="H1649" s="3">
        <v>3.5</v>
      </c>
      <c r="I1649" s="3">
        <v>4.5</v>
      </c>
      <c r="J1649" s="12">
        <v>0</v>
      </c>
      <c r="K1649">
        <v>0.1</v>
      </c>
      <c r="L1649" s="2">
        <v>72938.483559999993</v>
      </c>
      <c r="M1649" s="2">
        <v>57232.14</v>
      </c>
      <c r="N1649" s="2">
        <v>7431.5933800000003</v>
      </c>
      <c r="O1649">
        <v>3</v>
      </c>
      <c r="P1649">
        <v>6</v>
      </c>
      <c r="Q1649" s="4">
        <v>1</v>
      </c>
      <c r="R1649">
        <v>0</v>
      </c>
      <c r="S1649" s="23" t="s">
        <v>200</v>
      </c>
      <c r="T1649" s="5"/>
    </row>
    <row r="1650" spans="1:20" x14ac:dyDescent="0.25">
      <c r="A1650">
        <v>7</v>
      </c>
      <c r="B1650">
        <v>2</v>
      </c>
      <c r="C1650">
        <v>0</v>
      </c>
      <c r="D1650">
        <v>0</v>
      </c>
      <c r="E1650">
        <v>6</v>
      </c>
      <c r="F1650" s="2">
        <v>1198.56</v>
      </c>
      <c r="G1650" s="2">
        <v>2</v>
      </c>
      <c r="H1650" s="3">
        <v>4</v>
      </c>
      <c r="I1650" s="3">
        <v>4.5</v>
      </c>
      <c r="J1650" s="12">
        <v>0</v>
      </c>
      <c r="K1650">
        <v>2</v>
      </c>
      <c r="L1650" s="2">
        <v>23525.914209999999</v>
      </c>
      <c r="M1650" s="2">
        <v>20893.330000000002</v>
      </c>
      <c r="N1650" s="2">
        <v>1586.848414</v>
      </c>
      <c r="O1650">
        <v>1</v>
      </c>
      <c r="P1650">
        <v>4</v>
      </c>
      <c r="Q1650" s="4">
        <v>0.65186270000000002</v>
      </c>
      <c r="R1650">
        <v>0</v>
      </c>
      <c r="S1650" s="23" t="s">
        <v>200</v>
      </c>
      <c r="T1650" s="5"/>
    </row>
    <row r="1651" spans="1:20" x14ac:dyDescent="0.25">
      <c r="A1651">
        <v>17</v>
      </c>
      <c r="B1651">
        <v>4</v>
      </c>
      <c r="C1651">
        <v>0</v>
      </c>
      <c r="D1651">
        <v>0</v>
      </c>
      <c r="E1651">
        <v>16</v>
      </c>
      <c r="F1651" s="2">
        <v>1130.4100000000001</v>
      </c>
      <c r="G1651" s="2">
        <v>2</v>
      </c>
      <c r="H1651" s="3">
        <v>3.5</v>
      </c>
      <c r="I1651" s="3">
        <v>4.5</v>
      </c>
      <c r="J1651" s="12">
        <v>0</v>
      </c>
      <c r="K1651">
        <v>0.1</v>
      </c>
      <c r="L1651" s="2">
        <v>77123.405459999994</v>
      </c>
      <c r="M1651" s="2">
        <v>46079.6</v>
      </c>
      <c r="N1651" s="2">
        <v>7338.1763000000001</v>
      </c>
      <c r="O1651">
        <v>3</v>
      </c>
      <c r="P1651">
        <v>6</v>
      </c>
      <c r="Q1651" s="4">
        <v>1</v>
      </c>
      <c r="R1651">
        <v>0</v>
      </c>
      <c r="S1651" s="23" t="s">
        <v>200</v>
      </c>
      <c r="T1651" s="5"/>
    </row>
    <row r="1652" spans="1:20" x14ac:dyDescent="0.25">
      <c r="A1652">
        <v>46</v>
      </c>
      <c r="B1652">
        <v>7</v>
      </c>
      <c r="C1652">
        <v>0</v>
      </c>
      <c r="D1652">
        <v>0</v>
      </c>
      <c r="E1652">
        <v>45</v>
      </c>
      <c r="F1652" s="2">
        <v>354.17</v>
      </c>
      <c r="G1652" s="2">
        <v>1</v>
      </c>
      <c r="H1652" s="3">
        <v>4</v>
      </c>
      <c r="I1652" s="3">
        <v>5.2</v>
      </c>
      <c r="J1652" s="12">
        <v>1</v>
      </c>
      <c r="K1652">
        <v>1.5</v>
      </c>
      <c r="L1652" s="2">
        <v>24418.847040000001</v>
      </c>
      <c r="M1652" s="2">
        <v>24090.799999999999</v>
      </c>
      <c r="N1652" s="2">
        <v>1239.4716599999999</v>
      </c>
      <c r="O1652">
        <v>1.5</v>
      </c>
      <c r="P1652">
        <v>4</v>
      </c>
      <c r="Q1652" s="4">
        <v>1</v>
      </c>
      <c r="R1652">
        <v>0</v>
      </c>
      <c r="S1652" s="23" t="s">
        <v>200</v>
      </c>
      <c r="T1652" s="5"/>
    </row>
    <row r="1653" spans="1:20" x14ac:dyDescent="0.25">
      <c r="A1653">
        <v>32</v>
      </c>
      <c r="B1653">
        <v>7</v>
      </c>
      <c r="C1653">
        <v>1</v>
      </c>
      <c r="D1653">
        <v>0</v>
      </c>
      <c r="E1653">
        <v>31</v>
      </c>
      <c r="F1653" s="2">
        <v>673.72</v>
      </c>
      <c r="G1653" s="2">
        <v>1</v>
      </c>
      <c r="H1653" s="3">
        <v>4</v>
      </c>
      <c r="I1653" s="3">
        <v>4.5</v>
      </c>
      <c r="J1653" s="12">
        <v>0</v>
      </c>
      <c r="K1653">
        <v>2</v>
      </c>
      <c r="L1653" s="2">
        <v>52636.388469999998</v>
      </c>
      <c r="M1653" s="2">
        <v>51554.17</v>
      </c>
      <c r="N1653" s="2">
        <v>3915.5392120000001</v>
      </c>
      <c r="O1653">
        <v>4</v>
      </c>
      <c r="P1653">
        <v>4</v>
      </c>
      <c r="Q1653" s="4">
        <v>0.86068710000000004</v>
      </c>
      <c r="R1653">
        <v>0</v>
      </c>
      <c r="S1653" s="23" t="s">
        <v>200</v>
      </c>
      <c r="T1653" s="5"/>
    </row>
    <row r="1654" spans="1:20" x14ac:dyDescent="0.25">
      <c r="A1654">
        <v>6</v>
      </c>
      <c r="B1654">
        <v>2</v>
      </c>
      <c r="C1654">
        <v>0</v>
      </c>
      <c r="D1654">
        <v>0</v>
      </c>
      <c r="E1654">
        <v>5</v>
      </c>
      <c r="F1654" s="2">
        <v>2239.3200000000002</v>
      </c>
      <c r="G1654" s="2">
        <v>3</v>
      </c>
      <c r="H1654" s="3">
        <v>3.5</v>
      </c>
      <c r="I1654" s="3">
        <v>4.5</v>
      </c>
      <c r="J1654" s="12">
        <v>0</v>
      </c>
      <c r="K1654">
        <v>0.1</v>
      </c>
      <c r="L1654" s="2">
        <v>61424.394950000002</v>
      </c>
      <c r="M1654" s="2">
        <v>44205</v>
      </c>
      <c r="N1654" s="2">
        <v>7256.2507500000002</v>
      </c>
      <c r="O1654">
        <v>3</v>
      </c>
      <c r="P1654">
        <v>6</v>
      </c>
      <c r="Q1654" s="4">
        <v>1</v>
      </c>
      <c r="R1654">
        <v>0</v>
      </c>
      <c r="S1654" s="23" t="s">
        <v>199</v>
      </c>
      <c r="T1654" s="5"/>
    </row>
    <row r="1655" spans="1:20" x14ac:dyDescent="0.25">
      <c r="A1655">
        <v>2</v>
      </c>
      <c r="B1655">
        <v>1</v>
      </c>
      <c r="C1655">
        <v>0</v>
      </c>
      <c r="D1655">
        <v>0</v>
      </c>
      <c r="E1655">
        <v>1</v>
      </c>
      <c r="F1655" s="2">
        <v>2146.2199999999998</v>
      </c>
      <c r="G1655" s="2">
        <v>3</v>
      </c>
      <c r="H1655" s="3">
        <v>3.5</v>
      </c>
      <c r="I1655" s="3">
        <v>6.07</v>
      </c>
      <c r="J1655" s="12">
        <v>1</v>
      </c>
      <c r="K1655">
        <v>0.125</v>
      </c>
      <c r="L1655" s="2">
        <v>87529.126059999995</v>
      </c>
      <c r="M1655" s="2">
        <v>66870.63</v>
      </c>
      <c r="N1655" s="2">
        <v>8355.4852190000001</v>
      </c>
      <c r="O1655">
        <v>3.5</v>
      </c>
      <c r="P1655">
        <v>6</v>
      </c>
      <c r="Q1655" s="4">
        <v>1.013673</v>
      </c>
      <c r="R1655">
        <v>0</v>
      </c>
      <c r="S1655" s="23" t="s">
        <v>199</v>
      </c>
      <c r="T1655" s="5"/>
    </row>
    <row r="1656" spans="1:20" x14ac:dyDescent="0.25">
      <c r="A1656">
        <v>14</v>
      </c>
      <c r="B1656">
        <v>3</v>
      </c>
      <c r="C1656">
        <v>0</v>
      </c>
      <c r="D1656">
        <v>0</v>
      </c>
      <c r="E1656">
        <v>13</v>
      </c>
      <c r="F1656" s="2">
        <v>1248.6400000000001</v>
      </c>
      <c r="G1656" s="2">
        <v>2</v>
      </c>
      <c r="H1656" s="3">
        <v>3.5</v>
      </c>
      <c r="I1656" s="3">
        <v>6.07</v>
      </c>
      <c r="J1656" s="12">
        <v>1</v>
      </c>
      <c r="K1656">
        <v>0.125</v>
      </c>
      <c r="L1656" s="2">
        <v>57577.772839999998</v>
      </c>
      <c r="M1656" s="2">
        <v>50292.67</v>
      </c>
      <c r="N1656" s="2">
        <v>5051.8987010000001</v>
      </c>
      <c r="O1656">
        <v>3.5</v>
      </c>
      <c r="P1656">
        <v>6</v>
      </c>
      <c r="Q1656" s="4">
        <v>0.87621470000000001</v>
      </c>
      <c r="R1656">
        <v>1</v>
      </c>
      <c r="S1656" s="23" t="s">
        <v>200</v>
      </c>
      <c r="T1656" s="5"/>
    </row>
    <row r="1657" spans="1:20" x14ac:dyDescent="0.25">
      <c r="A1657">
        <v>7</v>
      </c>
      <c r="B1657">
        <v>2</v>
      </c>
      <c r="C1657">
        <v>1</v>
      </c>
      <c r="D1657">
        <v>0</v>
      </c>
      <c r="E1657">
        <v>6</v>
      </c>
      <c r="F1657" s="2">
        <v>1652</v>
      </c>
      <c r="G1657" s="2">
        <v>2</v>
      </c>
      <c r="H1657" s="3">
        <v>3.5</v>
      </c>
      <c r="I1657" s="3">
        <v>6.07</v>
      </c>
      <c r="J1657" s="12">
        <v>1</v>
      </c>
      <c r="K1657">
        <v>0.125</v>
      </c>
      <c r="L1657" s="2">
        <v>42002.699589999997</v>
      </c>
      <c r="M1657" s="2">
        <v>37019.9</v>
      </c>
      <c r="N1657" s="2">
        <v>3900.0464649999999</v>
      </c>
      <c r="O1657">
        <v>3.5</v>
      </c>
      <c r="P1657">
        <v>6</v>
      </c>
      <c r="Q1657" s="4">
        <v>1.092735</v>
      </c>
      <c r="R1657">
        <v>0</v>
      </c>
      <c r="S1657" s="23" t="s">
        <v>199</v>
      </c>
      <c r="T1657" s="5"/>
    </row>
    <row r="1658" spans="1:20" x14ac:dyDescent="0.25">
      <c r="A1658">
        <v>24</v>
      </c>
      <c r="B1658">
        <v>5</v>
      </c>
      <c r="C1658">
        <v>0</v>
      </c>
      <c r="D1658">
        <v>0</v>
      </c>
      <c r="E1658">
        <v>23</v>
      </c>
      <c r="F1658" s="2">
        <v>1237.22</v>
      </c>
      <c r="G1658" s="2">
        <v>2</v>
      </c>
      <c r="H1658" s="3">
        <v>3.5</v>
      </c>
      <c r="I1658" s="3">
        <v>6.07</v>
      </c>
      <c r="J1658" s="12">
        <v>1</v>
      </c>
      <c r="K1658">
        <v>0.125</v>
      </c>
      <c r="L1658" s="2">
        <v>71865.896670000002</v>
      </c>
      <c r="M1658" s="2">
        <v>56050.63</v>
      </c>
      <c r="N1658" s="2">
        <v>6179.5819579999998</v>
      </c>
      <c r="O1658">
        <v>3.5</v>
      </c>
      <c r="P1658">
        <v>6</v>
      </c>
      <c r="Q1658" s="4">
        <v>1.1170420000000001</v>
      </c>
      <c r="R1658">
        <v>0</v>
      </c>
      <c r="S1658" s="23" t="s">
        <v>199</v>
      </c>
      <c r="T1658" s="5"/>
    </row>
    <row r="1659" spans="1:20" x14ac:dyDescent="0.25">
      <c r="A1659">
        <v>24</v>
      </c>
      <c r="B1659">
        <v>5</v>
      </c>
      <c r="C1659">
        <v>0</v>
      </c>
      <c r="D1659">
        <v>1</v>
      </c>
      <c r="E1659">
        <v>0</v>
      </c>
      <c r="F1659" s="2">
        <v>6034.3409140000003</v>
      </c>
      <c r="G1659" s="2">
        <v>7</v>
      </c>
      <c r="H1659" s="3">
        <v>4</v>
      </c>
      <c r="I1659" s="3">
        <v>5.2</v>
      </c>
      <c r="J1659" s="12">
        <v>1</v>
      </c>
      <c r="K1659">
        <v>1.5</v>
      </c>
      <c r="L1659" s="2">
        <v>10859.281070000001</v>
      </c>
      <c r="M1659" s="2">
        <v>9599</v>
      </c>
      <c r="N1659" s="2">
        <v>399.79835000000003</v>
      </c>
      <c r="O1659">
        <v>1.5</v>
      </c>
      <c r="P1659">
        <v>4</v>
      </c>
      <c r="Q1659" s="4">
        <v>1</v>
      </c>
      <c r="R1659">
        <v>0</v>
      </c>
      <c r="S1659" s="23" t="s">
        <v>200</v>
      </c>
      <c r="T1659" s="5"/>
    </row>
    <row r="1660" spans="1:20" x14ac:dyDescent="0.25">
      <c r="A1660">
        <v>3</v>
      </c>
      <c r="B1660">
        <v>1</v>
      </c>
      <c r="C1660">
        <v>1</v>
      </c>
      <c r="D1660">
        <v>0</v>
      </c>
      <c r="E1660">
        <v>2</v>
      </c>
      <c r="F1660" s="2">
        <v>3744.6</v>
      </c>
      <c r="G1660" s="2">
        <v>4</v>
      </c>
      <c r="H1660" s="3">
        <v>4</v>
      </c>
      <c r="I1660" s="3">
        <v>4.5</v>
      </c>
      <c r="J1660" s="12">
        <v>0</v>
      </c>
      <c r="K1660">
        <v>2</v>
      </c>
      <c r="L1660" s="2">
        <v>87871.050189999994</v>
      </c>
      <c r="M1660" s="2">
        <v>85152.6</v>
      </c>
      <c r="N1660" s="2">
        <v>6884.5877099999998</v>
      </c>
      <c r="O1660">
        <v>4</v>
      </c>
      <c r="P1660">
        <v>4</v>
      </c>
      <c r="Q1660" s="4">
        <v>1.4890840000000001</v>
      </c>
      <c r="R1660">
        <v>0</v>
      </c>
      <c r="S1660" s="23" t="s">
        <v>200</v>
      </c>
      <c r="T1660" s="5"/>
    </row>
    <row r="1661" spans="1:20" x14ac:dyDescent="0.25">
      <c r="A1661">
        <v>22</v>
      </c>
      <c r="B1661">
        <v>5</v>
      </c>
      <c r="C1661">
        <v>0</v>
      </c>
      <c r="D1661">
        <v>0</v>
      </c>
      <c r="E1661">
        <v>21</v>
      </c>
      <c r="F1661" s="2">
        <v>146.63999999999999</v>
      </c>
      <c r="G1661" s="2">
        <v>1</v>
      </c>
      <c r="H1661" s="3">
        <v>4</v>
      </c>
      <c r="I1661" s="3">
        <v>4.5</v>
      </c>
      <c r="J1661" s="12">
        <v>0</v>
      </c>
      <c r="K1661">
        <v>2</v>
      </c>
      <c r="L1661" s="2">
        <v>3484.424884</v>
      </c>
      <c r="M1661" s="2">
        <v>2557</v>
      </c>
      <c r="N1661" s="2">
        <v>206.73345</v>
      </c>
      <c r="O1661">
        <v>4</v>
      </c>
      <c r="P1661">
        <v>4</v>
      </c>
      <c r="Q1661" s="4">
        <v>1</v>
      </c>
      <c r="R1661">
        <v>0</v>
      </c>
      <c r="S1661" s="23" t="s">
        <v>200</v>
      </c>
      <c r="T1661" s="5"/>
    </row>
    <row r="1662" spans="1:20" x14ac:dyDescent="0.25">
      <c r="A1662">
        <v>9</v>
      </c>
      <c r="B1662">
        <v>2</v>
      </c>
      <c r="C1662">
        <v>1</v>
      </c>
      <c r="D1662">
        <v>0</v>
      </c>
      <c r="E1662">
        <v>8</v>
      </c>
      <c r="F1662" s="2">
        <v>3769.1</v>
      </c>
      <c r="G1662" s="2">
        <v>4</v>
      </c>
      <c r="H1662" s="3">
        <v>4</v>
      </c>
      <c r="I1662" s="3">
        <v>5.2</v>
      </c>
      <c r="J1662" s="12">
        <v>1</v>
      </c>
      <c r="K1662">
        <v>1.5</v>
      </c>
      <c r="L1662" s="2">
        <v>69087.313420000006</v>
      </c>
      <c r="M1662" s="2">
        <v>65101.29</v>
      </c>
      <c r="N1662" s="2">
        <v>3349.46137</v>
      </c>
      <c r="O1662">
        <v>2.75</v>
      </c>
      <c r="P1662">
        <v>4</v>
      </c>
      <c r="Q1662" s="4">
        <v>0.96485779999999999</v>
      </c>
      <c r="R1662">
        <v>0</v>
      </c>
      <c r="S1662" s="23" t="s">
        <v>200</v>
      </c>
      <c r="T1662" s="5"/>
    </row>
    <row r="1663" spans="1:20" x14ac:dyDescent="0.25">
      <c r="A1663">
        <v>3</v>
      </c>
      <c r="B1663">
        <v>1</v>
      </c>
      <c r="C1663">
        <v>1</v>
      </c>
      <c r="D1663">
        <v>0</v>
      </c>
      <c r="E1663">
        <v>2</v>
      </c>
      <c r="F1663" s="2">
        <v>565.74</v>
      </c>
      <c r="G1663" s="2">
        <v>1</v>
      </c>
      <c r="H1663" s="3">
        <v>3.5</v>
      </c>
      <c r="I1663" s="3">
        <v>4.5</v>
      </c>
      <c r="J1663" s="12">
        <v>0</v>
      </c>
      <c r="K1663">
        <v>0.1</v>
      </c>
      <c r="L1663" s="2">
        <v>40958.019569999997</v>
      </c>
      <c r="M1663" s="2">
        <v>23523.5</v>
      </c>
      <c r="N1663" s="2">
        <v>4091.9128249999999</v>
      </c>
      <c r="O1663">
        <v>3</v>
      </c>
      <c r="P1663">
        <v>6</v>
      </c>
      <c r="Q1663" s="4">
        <v>1</v>
      </c>
      <c r="R1663">
        <v>0</v>
      </c>
      <c r="S1663" s="23" t="s">
        <v>200</v>
      </c>
      <c r="T1663" s="5"/>
    </row>
    <row r="1664" spans="1:20" x14ac:dyDescent="0.25">
      <c r="A1664">
        <v>24</v>
      </c>
      <c r="B1664">
        <v>5</v>
      </c>
      <c r="C1664">
        <v>1</v>
      </c>
      <c r="D1664">
        <v>0</v>
      </c>
      <c r="E1664">
        <v>23</v>
      </c>
      <c r="F1664" s="2">
        <v>1079.72</v>
      </c>
      <c r="G1664" s="2">
        <v>2</v>
      </c>
      <c r="H1664" s="3">
        <v>4</v>
      </c>
      <c r="I1664" s="3">
        <v>4.5</v>
      </c>
      <c r="J1664" s="12">
        <v>0</v>
      </c>
      <c r="K1664">
        <v>2</v>
      </c>
      <c r="L1664" s="2">
        <v>62331.803070000002</v>
      </c>
      <c r="M1664" s="2">
        <v>60345</v>
      </c>
      <c r="N1664" s="2">
        <v>4878.8932500000001</v>
      </c>
      <c r="O1664">
        <v>4</v>
      </c>
      <c r="P1664">
        <v>4</v>
      </c>
      <c r="Q1664" s="4">
        <v>1.1154299999999999</v>
      </c>
      <c r="R1664">
        <v>0</v>
      </c>
      <c r="S1664" s="23" t="s">
        <v>199</v>
      </c>
      <c r="T1664" s="5"/>
    </row>
    <row r="1665" spans="1:20" x14ac:dyDescent="0.25">
      <c r="A1665">
        <v>32</v>
      </c>
      <c r="B1665">
        <v>7</v>
      </c>
      <c r="C1665">
        <v>0</v>
      </c>
      <c r="D1665">
        <v>0</v>
      </c>
      <c r="E1665">
        <v>31</v>
      </c>
      <c r="F1665" s="2">
        <v>1085.02</v>
      </c>
      <c r="G1665" s="2">
        <v>2</v>
      </c>
      <c r="H1665" s="3">
        <v>4</v>
      </c>
      <c r="I1665" s="3">
        <v>5.6</v>
      </c>
      <c r="J1665" s="12">
        <v>1</v>
      </c>
      <c r="K1665">
        <v>1.5</v>
      </c>
      <c r="L1665" s="2">
        <v>47233.645149999997</v>
      </c>
      <c r="M1665" s="2">
        <v>46512.5</v>
      </c>
      <c r="N1665" s="2">
        <v>1481.423125</v>
      </c>
      <c r="O1665">
        <v>2.25</v>
      </c>
      <c r="P1665">
        <v>4</v>
      </c>
      <c r="Q1665" s="4">
        <v>0.80330380000000001</v>
      </c>
      <c r="R1665">
        <v>0</v>
      </c>
      <c r="S1665" s="23" t="s">
        <v>199</v>
      </c>
      <c r="T1665" s="5"/>
    </row>
    <row r="1666" spans="1:20" x14ac:dyDescent="0.25">
      <c r="A1666">
        <v>14</v>
      </c>
      <c r="B1666">
        <v>3</v>
      </c>
      <c r="C1666">
        <v>0</v>
      </c>
      <c r="D1666">
        <v>0</v>
      </c>
      <c r="E1666">
        <v>13</v>
      </c>
      <c r="F1666" s="2">
        <v>1682.72</v>
      </c>
      <c r="G1666" s="2">
        <v>2</v>
      </c>
      <c r="H1666" s="3">
        <v>4</v>
      </c>
      <c r="I1666" s="3">
        <v>5.2</v>
      </c>
      <c r="J1666" s="12">
        <v>1</v>
      </c>
      <c r="K1666">
        <v>1.5</v>
      </c>
      <c r="L1666" s="2">
        <v>41234.917159999997</v>
      </c>
      <c r="M1666" s="2">
        <v>40045.68</v>
      </c>
      <c r="N1666" s="2">
        <v>2060.3502360000002</v>
      </c>
      <c r="O1666">
        <v>2.75</v>
      </c>
      <c r="P1666">
        <v>4</v>
      </c>
      <c r="Q1666" s="4">
        <v>3.008953</v>
      </c>
      <c r="R1666">
        <v>1</v>
      </c>
      <c r="S1666" s="23" t="s">
        <v>199</v>
      </c>
      <c r="T1666" s="5"/>
    </row>
    <row r="1667" spans="1:20" x14ac:dyDescent="0.25">
      <c r="A1667">
        <v>24</v>
      </c>
      <c r="B1667">
        <v>5</v>
      </c>
      <c r="C1667">
        <v>0</v>
      </c>
      <c r="D1667">
        <v>0</v>
      </c>
      <c r="E1667">
        <v>23</v>
      </c>
      <c r="F1667" s="2">
        <v>1041.07</v>
      </c>
      <c r="G1667" s="2">
        <v>2</v>
      </c>
      <c r="H1667" s="3">
        <v>4</v>
      </c>
      <c r="I1667" s="3">
        <v>4.5</v>
      </c>
      <c r="J1667" s="12">
        <v>0</v>
      </c>
      <c r="K1667">
        <v>2</v>
      </c>
      <c r="L1667" s="2">
        <v>62458.853239999997</v>
      </c>
      <c r="M1667" s="2">
        <v>61395.78</v>
      </c>
      <c r="N1667" s="2">
        <v>4663.0094909999998</v>
      </c>
      <c r="O1667">
        <v>4</v>
      </c>
      <c r="P1667">
        <v>4</v>
      </c>
      <c r="Q1667" s="4">
        <v>1.399991</v>
      </c>
      <c r="R1667">
        <v>0</v>
      </c>
      <c r="S1667" s="23" t="s">
        <v>199</v>
      </c>
      <c r="T1667" s="5"/>
    </row>
    <row r="1668" spans="1:20" x14ac:dyDescent="0.25">
      <c r="A1668">
        <v>29</v>
      </c>
      <c r="B1668">
        <v>6</v>
      </c>
      <c r="C1668">
        <v>0</v>
      </c>
      <c r="D1668">
        <v>0</v>
      </c>
      <c r="E1668">
        <v>28</v>
      </c>
      <c r="F1668" s="2">
        <v>312.55</v>
      </c>
      <c r="G1668" s="2">
        <v>1</v>
      </c>
      <c r="H1668" s="3">
        <v>4</v>
      </c>
      <c r="I1668" s="3">
        <v>4.5</v>
      </c>
      <c r="J1668" s="12">
        <v>0</v>
      </c>
      <c r="K1668">
        <v>2</v>
      </c>
      <c r="L1668" s="2">
        <v>13219.343059999999</v>
      </c>
      <c r="M1668" s="2">
        <v>12607.8</v>
      </c>
      <c r="N1668" s="2">
        <v>834.00597000000005</v>
      </c>
      <c r="O1668">
        <v>1.5</v>
      </c>
      <c r="P1668">
        <v>4</v>
      </c>
      <c r="Q1668" s="4">
        <v>0.79999929999999997</v>
      </c>
      <c r="R1668">
        <v>0</v>
      </c>
      <c r="S1668" s="23" t="s">
        <v>199</v>
      </c>
      <c r="T1668" s="5"/>
    </row>
    <row r="1669" spans="1:20" x14ac:dyDescent="0.25">
      <c r="A1669">
        <v>34</v>
      </c>
      <c r="B1669">
        <v>7</v>
      </c>
      <c r="C1669">
        <v>0</v>
      </c>
      <c r="D1669">
        <v>1</v>
      </c>
      <c r="E1669">
        <v>0</v>
      </c>
      <c r="F1669" s="2">
        <v>4189.4142979999997</v>
      </c>
      <c r="G1669" s="2">
        <v>5</v>
      </c>
      <c r="H1669" s="3">
        <v>4</v>
      </c>
      <c r="I1669" s="3">
        <v>4.5</v>
      </c>
      <c r="J1669" s="12">
        <v>0</v>
      </c>
      <c r="K1669">
        <v>2</v>
      </c>
      <c r="L1669" s="2">
        <v>8811.1548340000008</v>
      </c>
      <c r="M1669" s="2">
        <v>6813.29</v>
      </c>
      <c r="N1669" s="2">
        <v>517.46937500000001</v>
      </c>
      <c r="O1669">
        <v>1</v>
      </c>
      <c r="P1669">
        <v>4</v>
      </c>
      <c r="Q1669" s="4">
        <v>1</v>
      </c>
      <c r="R1669">
        <v>0</v>
      </c>
      <c r="S1669" s="23" t="s">
        <v>199</v>
      </c>
      <c r="T1669" s="5"/>
    </row>
    <row r="1670" spans="1:20" x14ac:dyDescent="0.25">
      <c r="A1670">
        <v>9</v>
      </c>
      <c r="B1670">
        <v>2</v>
      </c>
      <c r="C1670">
        <v>0</v>
      </c>
      <c r="D1670">
        <v>0</v>
      </c>
      <c r="E1670">
        <v>8</v>
      </c>
      <c r="F1670" s="2">
        <v>2578.3000000000002</v>
      </c>
      <c r="G1670" s="2">
        <v>3</v>
      </c>
      <c r="H1670" s="3">
        <v>3.5</v>
      </c>
      <c r="I1670" s="3">
        <v>5.6</v>
      </c>
      <c r="J1670" s="12">
        <v>1</v>
      </c>
      <c r="K1670">
        <v>0.1</v>
      </c>
      <c r="L1670" s="2">
        <v>87303.164569999994</v>
      </c>
      <c r="M1670" s="2">
        <v>67092.33</v>
      </c>
      <c r="N1670" s="2">
        <v>9369.4438840000003</v>
      </c>
      <c r="O1670">
        <v>3</v>
      </c>
      <c r="P1670">
        <v>6</v>
      </c>
      <c r="Q1670" s="4">
        <v>16.666667</v>
      </c>
      <c r="R1670">
        <v>1</v>
      </c>
      <c r="S1670" s="23" t="s">
        <v>199</v>
      </c>
      <c r="T1670" s="5"/>
    </row>
    <row r="1671" spans="1:20" x14ac:dyDescent="0.25">
      <c r="A1671">
        <v>37</v>
      </c>
      <c r="B1671">
        <v>7</v>
      </c>
      <c r="C1671">
        <v>0</v>
      </c>
      <c r="D1671">
        <v>0</v>
      </c>
      <c r="E1671">
        <v>36</v>
      </c>
      <c r="F1671" s="2">
        <v>428.05</v>
      </c>
      <c r="G1671" s="2">
        <v>1</v>
      </c>
      <c r="H1671" s="3">
        <v>4</v>
      </c>
      <c r="I1671" s="3">
        <v>4.5</v>
      </c>
      <c r="J1671" s="12">
        <v>0</v>
      </c>
      <c r="K1671">
        <v>2</v>
      </c>
      <c r="L1671" s="2">
        <v>29327.996650000001</v>
      </c>
      <c r="M1671" s="2">
        <v>28436.5</v>
      </c>
      <c r="N1671" s="2">
        <v>1881.0744749999999</v>
      </c>
      <c r="O1671">
        <v>3.25</v>
      </c>
      <c r="P1671">
        <v>4</v>
      </c>
      <c r="Q1671" s="4">
        <v>1</v>
      </c>
      <c r="R1671">
        <v>0</v>
      </c>
      <c r="S1671" s="23" t="s">
        <v>200</v>
      </c>
      <c r="T1671" s="5"/>
    </row>
    <row r="1672" spans="1:20" x14ac:dyDescent="0.25">
      <c r="A1672">
        <v>8</v>
      </c>
      <c r="B1672">
        <v>2</v>
      </c>
      <c r="C1672">
        <v>1</v>
      </c>
      <c r="D1672">
        <v>0</v>
      </c>
      <c r="E1672">
        <v>7</v>
      </c>
      <c r="F1672" s="2">
        <v>1582.15</v>
      </c>
      <c r="G1672" s="2">
        <v>2</v>
      </c>
      <c r="H1672" s="3">
        <v>3.5</v>
      </c>
      <c r="I1672" s="3">
        <v>3</v>
      </c>
      <c r="J1672" s="12">
        <v>0</v>
      </c>
      <c r="K1672">
        <v>0.15</v>
      </c>
      <c r="L1672" s="2">
        <v>64115.5</v>
      </c>
      <c r="M1672" s="2">
        <v>44925.4</v>
      </c>
      <c r="N1672" s="2">
        <v>6714.1010299999998</v>
      </c>
      <c r="O1672">
        <v>3</v>
      </c>
      <c r="P1672">
        <v>6</v>
      </c>
      <c r="Q1672" s="4">
        <v>0.89999620000000002</v>
      </c>
      <c r="R1672">
        <v>0</v>
      </c>
      <c r="S1672" s="23" t="s">
        <v>199</v>
      </c>
      <c r="T1672" s="5"/>
    </row>
    <row r="1673" spans="1:20" x14ac:dyDescent="0.25">
      <c r="A1673">
        <v>22</v>
      </c>
      <c r="B1673">
        <v>5</v>
      </c>
      <c r="C1673">
        <v>0</v>
      </c>
      <c r="D1673">
        <v>0</v>
      </c>
      <c r="E1673">
        <v>21</v>
      </c>
      <c r="F1673" s="2">
        <v>451.14</v>
      </c>
      <c r="G1673" s="2">
        <v>1</v>
      </c>
      <c r="H1673" s="3">
        <v>4</v>
      </c>
      <c r="I1673" s="3">
        <v>5.2</v>
      </c>
      <c r="J1673" s="12">
        <v>1</v>
      </c>
      <c r="K1673">
        <v>1.5</v>
      </c>
      <c r="L1673" s="2">
        <v>16970.767540000001</v>
      </c>
      <c r="M1673" s="2">
        <v>16344</v>
      </c>
      <c r="N1673" s="2">
        <v>840.89880000000005</v>
      </c>
      <c r="O1673">
        <v>2.75</v>
      </c>
      <c r="P1673">
        <v>4</v>
      </c>
      <c r="Q1673" s="4">
        <v>1</v>
      </c>
      <c r="R1673">
        <v>0</v>
      </c>
      <c r="S1673" s="23" t="s">
        <v>200</v>
      </c>
      <c r="T1673" s="5"/>
    </row>
    <row r="1674" spans="1:20" x14ac:dyDescent="0.25">
      <c r="A1674">
        <v>25</v>
      </c>
      <c r="B1674">
        <v>5</v>
      </c>
      <c r="C1674">
        <v>0</v>
      </c>
      <c r="D1674">
        <v>0</v>
      </c>
      <c r="E1674">
        <v>24</v>
      </c>
      <c r="F1674" s="2">
        <v>1189.51</v>
      </c>
      <c r="G1674" s="2">
        <v>2</v>
      </c>
      <c r="H1674" s="3">
        <v>4</v>
      </c>
      <c r="I1674" s="3">
        <v>4.5</v>
      </c>
      <c r="J1674" s="12">
        <v>0</v>
      </c>
      <c r="K1674">
        <v>2</v>
      </c>
      <c r="L1674" s="2">
        <v>52875.35815</v>
      </c>
      <c r="M1674" s="2">
        <v>49439.67</v>
      </c>
      <c r="N1674" s="2">
        <v>3754.9429359999999</v>
      </c>
      <c r="O1674">
        <v>1</v>
      </c>
      <c r="P1674">
        <v>4</v>
      </c>
      <c r="Q1674" s="4">
        <v>1</v>
      </c>
      <c r="R1674">
        <v>0</v>
      </c>
      <c r="S1674" s="23" t="s">
        <v>200</v>
      </c>
      <c r="T1674" s="5"/>
    </row>
    <row r="1675" spans="1:20" x14ac:dyDescent="0.25">
      <c r="A1675">
        <v>22</v>
      </c>
      <c r="B1675">
        <v>5</v>
      </c>
      <c r="C1675">
        <v>1</v>
      </c>
      <c r="D1675">
        <v>0</v>
      </c>
      <c r="E1675">
        <v>21</v>
      </c>
      <c r="F1675" s="2">
        <v>231.36</v>
      </c>
      <c r="G1675" s="2">
        <v>1</v>
      </c>
      <c r="H1675" s="3">
        <v>4</v>
      </c>
      <c r="I1675" s="3">
        <v>4.5</v>
      </c>
      <c r="J1675" s="12">
        <v>0</v>
      </c>
      <c r="K1675">
        <v>2</v>
      </c>
      <c r="L1675" s="2">
        <v>2783.5438819999999</v>
      </c>
      <c r="M1675" s="2">
        <v>2500</v>
      </c>
      <c r="N1675" s="2">
        <v>128.625</v>
      </c>
      <c r="O1675">
        <v>3.25</v>
      </c>
      <c r="P1675">
        <v>4</v>
      </c>
      <c r="Q1675" s="4">
        <v>1</v>
      </c>
      <c r="R1675">
        <v>0</v>
      </c>
      <c r="S1675" s="23" t="s">
        <v>199</v>
      </c>
      <c r="T1675" s="5"/>
    </row>
    <row r="1676" spans="1:20" x14ac:dyDescent="0.25">
      <c r="A1676">
        <v>16</v>
      </c>
      <c r="B1676">
        <v>4</v>
      </c>
      <c r="C1676">
        <v>1</v>
      </c>
      <c r="D1676">
        <v>0</v>
      </c>
      <c r="E1676">
        <v>15</v>
      </c>
      <c r="F1676" s="2">
        <v>1114.1199999999999</v>
      </c>
      <c r="G1676" s="2">
        <v>2</v>
      </c>
      <c r="H1676" s="3">
        <v>3.5</v>
      </c>
      <c r="I1676" s="3">
        <v>6.07</v>
      </c>
      <c r="J1676" s="12">
        <v>1</v>
      </c>
      <c r="K1676">
        <v>0.125</v>
      </c>
      <c r="L1676" s="2">
        <v>40594.93664</v>
      </c>
      <c r="M1676" s="2">
        <v>35276.33</v>
      </c>
      <c r="N1676" s="2">
        <v>3543.507349</v>
      </c>
      <c r="O1676">
        <v>3.5</v>
      </c>
      <c r="P1676">
        <v>6</v>
      </c>
      <c r="Q1676" s="4">
        <v>0.88000500000000004</v>
      </c>
      <c r="R1676">
        <v>0</v>
      </c>
      <c r="S1676" s="23" t="s">
        <v>200</v>
      </c>
      <c r="T1676" s="5"/>
    </row>
    <row r="1677" spans="1:20" x14ac:dyDescent="0.25">
      <c r="A1677">
        <v>10</v>
      </c>
      <c r="B1677">
        <v>2</v>
      </c>
      <c r="C1677">
        <v>1</v>
      </c>
      <c r="D1677">
        <v>0</v>
      </c>
      <c r="E1677">
        <v>9</v>
      </c>
      <c r="F1677" s="2">
        <v>1201.6199999999999</v>
      </c>
      <c r="G1677" s="2">
        <v>2</v>
      </c>
      <c r="H1677" s="3">
        <v>4</v>
      </c>
      <c r="I1677" s="3">
        <v>4.5</v>
      </c>
      <c r="J1677" s="12">
        <v>0</v>
      </c>
      <c r="K1677">
        <v>2</v>
      </c>
      <c r="L1677" s="2">
        <v>33686.281869999999</v>
      </c>
      <c r="M1677" s="2">
        <v>32131</v>
      </c>
      <c r="N1677" s="2">
        <v>2125.4656500000001</v>
      </c>
      <c r="O1677">
        <v>3.25</v>
      </c>
      <c r="P1677">
        <v>4</v>
      </c>
      <c r="Q1677" s="4">
        <v>0.61401799999999995</v>
      </c>
      <c r="R1677">
        <v>0</v>
      </c>
      <c r="S1677" s="23" t="s">
        <v>199</v>
      </c>
      <c r="T1677" s="5"/>
    </row>
    <row r="1678" spans="1:20" x14ac:dyDescent="0.25">
      <c r="A1678">
        <v>1</v>
      </c>
      <c r="B1678">
        <v>1</v>
      </c>
      <c r="C1678">
        <v>1</v>
      </c>
      <c r="D1678">
        <v>0</v>
      </c>
      <c r="E1678">
        <v>0</v>
      </c>
      <c r="F1678" s="2">
        <v>1689.75</v>
      </c>
      <c r="G1678" s="2">
        <v>2</v>
      </c>
      <c r="H1678" s="3">
        <v>3.5</v>
      </c>
      <c r="I1678" s="3">
        <v>3</v>
      </c>
      <c r="J1678" s="12">
        <v>0</v>
      </c>
      <c r="K1678">
        <v>0.15</v>
      </c>
      <c r="L1678" s="2">
        <v>83989.132400000002</v>
      </c>
      <c r="M1678" s="2">
        <v>53609.2</v>
      </c>
      <c r="N1678" s="2">
        <v>7749.2098599999999</v>
      </c>
      <c r="O1678">
        <v>3</v>
      </c>
      <c r="P1678">
        <v>6</v>
      </c>
      <c r="Q1678" s="4">
        <v>1.3662510000000001</v>
      </c>
      <c r="R1678">
        <v>0</v>
      </c>
      <c r="S1678" s="23" t="s">
        <v>199</v>
      </c>
      <c r="T1678" s="5"/>
    </row>
    <row r="1679" spans="1:20" x14ac:dyDescent="0.25">
      <c r="A1679">
        <v>41</v>
      </c>
      <c r="B1679">
        <v>7</v>
      </c>
      <c r="C1679">
        <v>0</v>
      </c>
      <c r="D1679">
        <v>0</v>
      </c>
      <c r="E1679">
        <v>40</v>
      </c>
      <c r="F1679" s="2">
        <v>292.27</v>
      </c>
      <c r="G1679" s="2">
        <v>1</v>
      </c>
      <c r="H1679" s="3">
        <v>4</v>
      </c>
      <c r="I1679" s="3">
        <v>5.2</v>
      </c>
      <c r="J1679" s="12">
        <v>1</v>
      </c>
      <c r="K1679">
        <v>1.5</v>
      </c>
      <c r="L1679" s="2">
        <v>17486.64615</v>
      </c>
      <c r="M1679" s="2">
        <v>17251.71</v>
      </c>
      <c r="N1679" s="2">
        <v>887.60047999999995</v>
      </c>
      <c r="O1679">
        <v>2.75</v>
      </c>
      <c r="P1679">
        <v>4</v>
      </c>
      <c r="Q1679" s="4">
        <v>1</v>
      </c>
      <c r="R1679">
        <v>0</v>
      </c>
      <c r="S1679" s="23" t="s">
        <v>199</v>
      </c>
      <c r="T1679" s="5"/>
    </row>
    <row r="1680" spans="1:20" x14ac:dyDescent="0.25">
      <c r="A1680">
        <v>24</v>
      </c>
      <c r="B1680">
        <v>5</v>
      </c>
      <c r="C1680">
        <v>1</v>
      </c>
      <c r="D1680">
        <v>0</v>
      </c>
      <c r="E1680">
        <v>23</v>
      </c>
      <c r="F1680" s="2">
        <v>452.99</v>
      </c>
      <c r="G1680" s="2">
        <v>1</v>
      </c>
      <c r="H1680" s="3">
        <v>4</v>
      </c>
      <c r="I1680" s="3">
        <v>4.5</v>
      </c>
      <c r="J1680" s="12">
        <v>0</v>
      </c>
      <c r="K1680">
        <v>2</v>
      </c>
      <c r="L1680" s="2">
        <v>18209.853090000001</v>
      </c>
      <c r="M1680" s="2">
        <v>16956</v>
      </c>
      <c r="N1680" s="2">
        <v>1287.8081999999999</v>
      </c>
      <c r="O1680">
        <v>1</v>
      </c>
      <c r="P1680">
        <v>4</v>
      </c>
      <c r="Q1680" s="4">
        <v>1.0714250000000001</v>
      </c>
      <c r="R1680">
        <v>0</v>
      </c>
      <c r="S1680" s="23" t="s">
        <v>199</v>
      </c>
      <c r="T1680" s="5"/>
    </row>
    <row r="1681" spans="1:20" x14ac:dyDescent="0.25">
      <c r="A1681">
        <v>31</v>
      </c>
      <c r="B1681">
        <v>7</v>
      </c>
      <c r="C1681">
        <v>1</v>
      </c>
      <c r="D1681">
        <v>0</v>
      </c>
      <c r="E1681">
        <v>30</v>
      </c>
      <c r="F1681" s="2">
        <v>838.86</v>
      </c>
      <c r="G1681" s="2">
        <v>1</v>
      </c>
      <c r="H1681" s="3">
        <v>3.5</v>
      </c>
      <c r="I1681" s="3">
        <v>5.28</v>
      </c>
      <c r="J1681" s="12">
        <v>1</v>
      </c>
      <c r="K1681">
        <v>3.5</v>
      </c>
      <c r="L1681" s="2">
        <v>34777.818639999998</v>
      </c>
      <c r="M1681" s="2">
        <v>34416</v>
      </c>
      <c r="N1681" s="2">
        <v>1096.1496</v>
      </c>
      <c r="O1681">
        <v>2.25</v>
      </c>
      <c r="P1681">
        <v>4</v>
      </c>
      <c r="Q1681" s="4">
        <v>1</v>
      </c>
      <c r="R1681">
        <v>0</v>
      </c>
      <c r="S1681" s="23" t="s">
        <v>200</v>
      </c>
      <c r="T1681" s="5"/>
    </row>
    <row r="1682" spans="1:20" x14ac:dyDescent="0.25">
      <c r="A1682">
        <v>28</v>
      </c>
      <c r="B1682">
        <v>6</v>
      </c>
      <c r="C1682">
        <v>1</v>
      </c>
      <c r="D1682">
        <v>0</v>
      </c>
      <c r="E1682">
        <v>27</v>
      </c>
      <c r="F1682" s="2">
        <v>274.22000000000003</v>
      </c>
      <c r="G1682" s="2">
        <v>1</v>
      </c>
      <c r="H1682" s="3">
        <v>4</v>
      </c>
      <c r="I1682" s="3">
        <v>5.2</v>
      </c>
      <c r="J1682" s="12">
        <v>1</v>
      </c>
      <c r="K1682">
        <v>1.5</v>
      </c>
      <c r="L1682" s="2">
        <v>2693.2400520000001</v>
      </c>
      <c r="M1682" s="2">
        <v>2500</v>
      </c>
      <c r="N1682" s="2">
        <v>104.125</v>
      </c>
      <c r="O1682">
        <v>2.75</v>
      </c>
      <c r="P1682">
        <v>4</v>
      </c>
      <c r="Q1682" s="4">
        <v>0.95164519999999997</v>
      </c>
      <c r="R1682">
        <v>0</v>
      </c>
      <c r="S1682" s="23" t="s">
        <v>199</v>
      </c>
      <c r="T1682" s="5"/>
    </row>
    <row r="1683" spans="1:20" x14ac:dyDescent="0.25">
      <c r="A1683">
        <v>35</v>
      </c>
      <c r="B1683">
        <v>7</v>
      </c>
      <c r="C1683">
        <v>1</v>
      </c>
      <c r="D1683">
        <v>1</v>
      </c>
      <c r="E1683">
        <v>0</v>
      </c>
      <c r="F1683" s="2">
        <v>202.40620799999999</v>
      </c>
      <c r="G1683" s="2">
        <v>1</v>
      </c>
      <c r="H1683" s="3">
        <v>3.5</v>
      </c>
      <c r="I1683" s="3">
        <v>4.5</v>
      </c>
      <c r="J1683" s="12">
        <v>0</v>
      </c>
      <c r="K1683">
        <v>0.1</v>
      </c>
      <c r="L1683" s="2">
        <v>3429.590283</v>
      </c>
      <c r="M1683" s="2">
        <v>1081.83</v>
      </c>
      <c r="N1683" s="2">
        <v>166.98045999999999</v>
      </c>
      <c r="O1683">
        <v>3</v>
      </c>
      <c r="P1683">
        <v>6</v>
      </c>
      <c r="Q1683" s="4">
        <v>1</v>
      </c>
      <c r="R1683">
        <v>0</v>
      </c>
      <c r="S1683" s="23" t="s">
        <v>199</v>
      </c>
      <c r="T1683" s="5"/>
    </row>
    <row r="1684" spans="1:20" x14ac:dyDescent="0.25">
      <c r="A1684">
        <v>1</v>
      </c>
      <c r="B1684">
        <v>1</v>
      </c>
      <c r="C1684">
        <v>1</v>
      </c>
      <c r="D1684">
        <v>0</v>
      </c>
      <c r="E1684">
        <v>0</v>
      </c>
      <c r="F1684" s="2">
        <v>993.38</v>
      </c>
      <c r="G1684" s="2">
        <v>1</v>
      </c>
      <c r="H1684" s="3">
        <v>3.5</v>
      </c>
      <c r="I1684" s="3">
        <v>6.07</v>
      </c>
      <c r="J1684" s="12">
        <v>1</v>
      </c>
      <c r="K1684">
        <v>0.125</v>
      </c>
      <c r="L1684" s="2">
        <v>41207.052900000002</v>
      </c>
      <c r="M1684" s="2">
        <v>31381.86</v>
      </c>
      <c r="N1684" s="2">
        <v>4228.7056350000003</v>
      </c>
      <c r="O1684">
        <v>3.5</v>
      </c>
      <c r="P1684">
        <v>6</v>
      </c>
      <c r="Q1684" s="4">
        <v>1.6364399999999999</v>
      </c>
      <c r="R1684">
        <v>0</v>
      </c>
      <c r="S1684" s="23" t="s">
        <v>200</v>
      </c>
      <c r="T1684" s="5"/>
    </row>
    <row r="1685" spans="1:20" x14ac:dyDescent="0.25">
      <c r="A1685">
        <v>9</v>
      </c>
      <c r="B1685">
        <v>2</v>
      </c>
      <c r="C1685">
        <v>1</v>
      </c>
      <c r="D1685">
        <v>0</v>
      </c>
      <c r="E1685">
        <v>8</v>
      </c>
      <c r="F1685" s="2">
        <v>1186.44</v>
      </c>
      <c r="G1685" s="2">
        <v>2</v>
      </c>
      <c r="H1685" s="3">
        <v>3.5</v>
      </c>
      <c r="I1685" s="3">
        <v>6.07</v>
      </c>
      <c r="J1685" s="12">
        <v>1</v>
      </c>
      <c r="K1685">
        <v>0.125</v>
      </c>
      <c r="L1685" s="2">
        <v>39903.89589</v>
      </c>
      <c r="M1685" s="2">
        <v>35073.379999999997</v>
      </c>
      <c r="N1685" s="2">
        <v>4210.5592699999997</v>
      </c>
      <c r="O1685">
        <v>3.5</v>
      </c>
      <c r="P1685">
        <v>6</v>
      </c>
      <c r="Q1685" s="4">
        <v>0.743093</v>
      </c>
      <c r="R1685">
        <v>0</v>
      </c>
      <c r="S1685" s="23" t="s">
        <v>199</v>
      </c>
      <c r="T1685" s="5"/>
    </row>
    <row r="1686" spans="1:20" x14ac:dyDescent="0.25">
      <c r="A1686">
        <v>31</v>
      </c>
      <c r="B1686">
        <v>7</v>
      </c>
      <c r="C1686">
        <v>1</v>
      </c>
      <c r="D1686">
        <v>0</v>
      </c>
      <c r="E1686">
        <v>30</v>
      </c>
      <c r="F1686" s="2">
        <v>611.67999999999995</v>
      </c>
      <c r="G1686" s="2">
        <v>1</v>
      </c>
      <c r="H1686" s="3">
        <v>4</v>
      </c>
      <c r="I1686" s="3">
        <v>5.2</v>
      </c>
      <c r="J1686" s="12">
        <v>1</v>
      </c>
      <c r="K1686">
        <v>1.5</v>
      </c>
      <c r="L1686" s="2">
        <v>34719.946940000002</v>
      </c>
      <c r="M1686" s="2">
        <v>34262.67</v>
      </c>
      <c r="N1686" s="2">
        <v>1762.8143709999999</v>
      </c>
      <c r="O1686">
        <v>2.75</v>
      </c>
      <c r="P1686">
        <v>4</v>
      </c>
      <c r="Q1686" s="4">
        <v>1</v>
      </c>
      <c r="R1686">
        <v>0</v>
      </c>
      <c r="S1686" s="23" t="s">
        <v>200</v>
      </c>
      <c r="T1686" s="5"/>
    </row>
    <row r="1687" spans="1:20" x14ac:dyDescent="0.25">
      <c r="A1687">
        <v>17</v>
      </c>
      <c r="B1687">
        <v>4</v>
      </c>
      <c r="C1687">
        <v>0</v>
      </c>
      <c r="D1687">
        <v>0</v>
      </c>
      <c r="E1687">
        <v>16</v>
      </c>
      <c r="F1687" s="2">
        <v>1614</v>
      </c>
      <c r="G1687" s="2">
        <v>2</v>
      </c>
      <c r="H1687" s="3">
        <v>4</v>
      </c>
      <c r="I1687" s="3">
        <v>5.2</v>
      </c>
      <c r="J1687" s="12">
        <v>1</v>
      </c>
      <c r="K1687">
        <v>1.5</v>
      </c>
      <c r="L1687" s="2">
        <v>57993.249400000001</v>
      </c>
      <c r="M1687" s="2">
        <v>56351.25</v>
      </c>
      <c r="N1687" s="2">
        <v>2899.2718129999998</v>
      </c>
      <c r="O1687">
        <v>2.75</v>
      </c>
      <c r="P1687">
        <v>4</v>
      </c>
      <c r="Q1687" s="4">
        <v>1.001414</v>
      </c>
      <c r="R1687">
        <v>0</v>
      </c>
      <c r="S1687" s="23" t="s">
        <v>199</v>
      </c>
      <c r="T1687" s="5"/>
    </row>
    <row r="1688" spans="1:20" x14ac:dyDescent="0.25">
      <c r="A1688">
        <v>18</v>
      </c>
      <c r="B1688">
        <v>4</v>
      </c>
      <c r="C1688">
        <v>1</v>
      </c>
      <c r="D1688">
        <v>1</v>
      </c>
      <c r="E1688">
        <v>0</v>
      </c>
      <c r="F1688" s="2">
        <v>4659.2584079999997</v>
      </c>
      <c r="G1688" s="2">
        <v>5</v>
      </c>
      <c r="H1688" s="3">
        <v>4</v>
      </c>
      <c r="I1688" s="3">
        <v>4.5</v>
      </c>
      <c r="J1688" s="12">
        <v>0</v>
      </c>
      <c r="K1688">
        <v>2</v>
      </c>
      <c r="L1688" s="2">
        <v>9259.2536299999992</v>
      </c>
      <c r="M1688" s="2">
        <v>7582.71</v>
      </c>
      <c r="N1688" s="2">
        <v>538.75154599999996</v>
      </c>
      <c r="O1688">
        <v>1.5</v>
      </c>
      <c r="P1688">
        <v>4</v>
      </c>
      <c r="Q1688" s="4">
        <v>1.1813370000000001</v>
      </c>
      <c r="R1688">
        <v>0</v>
      </c>
      <c r="S1688" s="23" t="s">
        <v>199</v>
      </c>
      <c r="T1688" s="5"/>
    </row>
    <row r="1689" spans="1:20" x14ac:dyDescent="0.25">
      <c r="A1689">
        <v>24</v>
      </c>
      <c r="B1689">
        <v>5</v>
      </c>
      <c r="C1689">
        <v>1</v>
      </c>
      <c r="D1689">
        <v>0</v>
      </c>
      <c r="E1689">
        <v>23</v>
      </c>
      <c r="F1689" s="2">
        <v>830.24</v>
      </c>
      <c r="G1689" s="2">
        <v>1</v>
      </c>
      <c r="H1689" s="3">
        <v>4</v>
      </c>
      <c r="I1689" s="3">
        <v>4.5</v>
      </c>
      <c r="J1689" s="12">
        <v>0</v>
      </c>
      <c r="K1689">
        <v>2</v>
      </c>
      <c r="L1689" s="2">
        <v>36295.382239999999</v>
      </c>
      <c r="M1689" s="2">
        <v>33727</v>
      </c>
      <c r="N1689" s="2">
        <v>2561.56565</v>
      </c>
      <c r="O1689">
        <v>1</v>
      </c>
      <c r="P1689">
        <v>4</v>
      </c>
      <c r="Q1689" s="4">
        <v>0.9428552</v>
      </c>
      <c r="R1689">
        <v>0</v>
      </c>
      <c r="S1689" s="23" t="s">
        <v>199</v>
      </c>
      <c r="T1689" s="5"/>
    </row>
    <row r="1690" spans="1:20" x14ac:dyDescent="0.25">
      <c r="A1690">
        <v>33</v>
      </c>
      <c r="B1690">
        <v>7</v>
      </c>
      <c r="C1690">
        <v>1</v>
      </c>
      <c r="D1690">
        <v>0</v>
      </c>
      <c r="E1690">
        <v>32</v>
      </c>
      <c r="F1690" s="2">
        <v>650.67999999999995</v>
      </c>
      <c r="G1690" s="2">
        <v>1</v>
      </c>
      <c r="H1690" s="3">
        <v>4</v>
      </c>
      <c r="I1690" s="3">
        <v>5.2</v>
      </c>
      <c r="J1690" s="12">
        <v>1</v>
      </c>
      <c r="K1690">
        <v>1.5</v>
      </c>
      <c r="L1690" s="2">
        <v>32361.961930000001</v>
      </c>
      <c r="M1690" s="2">
        <v>31966.67</v>
      </c>
      <c r="N1690" s="2">
        <v>1331.4118060000001</v>
      </c>
      <c r="O1690">
        <v>1.5</v>
      </c>
      <c r="P1690">
        <v>4</v>
      </c>
      <c r="Q1690" s="4">
        <v>0.80078050000000001</v>
      </c>
      <c r="R1690">
        <v>0</v>
      </c>
      <c r="S1690" s="23" t="s">
        <v>199</v>
      </c>
      <c r="T1690" s="5"/>
    </row>
    <row r="1691" spans="1:20" x14ac:dyDescent="0.25">
      <c r="A1691">
        <v>16</v>
      </c>
      <c r="B1691">
        <v>4</v>
      </c>
      <c r="C1691">
        <v>1</v>
      </c>
      <c r="D1691">
        <v>0</v>
      </c>
      <c r="E1691">
        <v>15</v>
      </c>
      <c r="F1691" s="2">
        <v>910.14</v>
      </c>
      <c r="G1691" s="2">
        <v>1</v>
      </c>
      <c r="H1691" s="3">
        <v>4</v>
      </c>
      <c r="I1691" s="3">
        <v>4.5</v>
      </c>
      <c r="J1691" s="12">
        <v>0</v>
      </c>
      <c r="K1691">
        <v>2</v>
      </c>
      <c r="L1691" s="2">
        <v>23169.617699999999</v>
      </c>
      <c r="M1691" s="2">
        <v>21685.75</v>
      </c>
      <c r="N1691" s="2">
        <v>1540.7725370000001</v>
      </c>
      <c r="O1691">
        <v>1</v>
      </c>
      <c r="P1691">
        <v>4</v>
      </c>
      <c r="Q1691" s="4">
        <v>0.85999809999999999</v>
      </c>
      <c r="R1691">
        <v>0</v>
      </c>
      <c r="S1691" s="23" t="s">
        <v>200</v>
      </c>
      <c r="T1691" s="5"/>
    </row>
    <row r="1692" spans="1:20" x14ac:dyDescent="0.25">
      <c r="A1692">
        <v>18</v>
      </c>
      <c r="B1692">
        <v>4</v>
      </c>
      <c r="C1692">
        <v>0</v>
      </c>
      <c r="D1692">
        <v>0</v>
      </c>
      <c r="E1692">
        <v>17</v>
      </c>
      <c r="F1692" s="2">
        <v>1745.85</v>
      </c>
      <c r="G1692" s="2">
        <v>2</v>
      </c>
      <c r="H1692" s="3">
        <v>3.5</v>
      </c>
      <c r="I1692" s="3">
        <v>6.07</v>
      </c>
      <c r="J1692" s="12">
        <v>1</v>
      </c>
      <c r="K1692">
        <v>0.125</v>
      </c>
      <c r="L1692" s="2">
        <v>87233.418590000001</v>
      </c>
      <c r="M1692" s="2">
        <v>61603.25</v>
      </c>
      <c r="N1692" s="2">
        <v>7697.3260879999998</v>
      </c>
      <c r="O1692">
        <v>3.5</v>
      </c>
      <c r="P1692">
        <v>6</v>
      </c>
      <c r="Q1692" s="4">
        <v>1</v>
      </c>
      <c r="R1692">
        <v>0</v>
      </c>
      <c r="S1692" s="23" t="s">
        <v>200</v>
      </c>
      <c r="T1692" s="5"/>
    </row>
    <row r="1693" spans="1:20" x14ac:dyDescent="0.25">
      <c r="A1693">
        <v>8</v>
      </c>
      <c r="B1693">
        <v>2</v>
      </c>
      <c r="C1693">
        <v>0</v>
      </c>
      <c r="D1693">
        <v>0</v>
      </c>
      <c r="E1693">
        <v>7</v>
      </c>
      <c r="F1693" s="2">
        <v>1753.58</v>
      </c>
      <c r="G1693" s="2">
        <v>2</v>
      </c>
      <c r="H1693" s="3">
        <v>3.5</v>
      </c>
      <c r="I1693" s="3">
        <v>6.07</v>
      </c>
      <c r="J1693" s="12">
        <v>1</v>
      </c>
      <c r="K1693">
        <v>0.125</v>
      </c>
      <c r="L1693" s="2">
        <v>80361.14516</v>
      </c>
      <c r="M1693" s="2">
        <v>62490.38</v>
      </c>
      <c r="N1693" s="2">
        <v>7501.97012</v>
      </c>
      <c r="O1693">
        <v>3.5</v>
      </c>
      <c r="P1693">
        <v>6</v>
      </c>
      <c r="Q1693" s="4">
        <v>0.90652940000000004</v>
      </c>
      <c r="R1693">
        <v>0</v>
      </c>
      <c r="S1693" s="23" t="s">
        <v>200</v>
      </c>
      <c r="T1693" s="5"/>
    </row>
    <row r="1694" spans="1:20" x14ac:dyDescent="0.25">
      <c r="A1694">
        <v>36</v>
      </c>
      <c r="B1694">
        <v>7</v>
      </c>
      <c r="C1694">
        <v>0</v>
      </c>
      <c r="D1694">
        <v>0</v>
      </c>
      <c r="E1694">
        <v>35</v>
      </c>
      <c r="F1694" s="2">
        <v>496.17</v>
      </c>
      <c r="G1694" s="2">
        <v>1</v>
      </c>
      <c r="H1694" s="3">
        <v>4</v>
      </c>
      <c r="I1694" s="3">
        <v>5.2</v>
      </c>
      <c r="J1694" s="12">
        <v>1</v>
      </c>
      <c r="K1694">
        <v>1.5</v>
      </c>
      <c r="L1694" s="2">
        <v>22872.20708</v>
      </c>
      <c r="M1694" s="2">
        <v>22502.43</v>
      </c>
      <c r="N1694" s="2">
        <v>1157.7500239999999</v>
      </c>
      <c r="O1694">
        <v>1.5</v>
      </c>
      <c r="P1694">
        <v>4</v>
      </c>
      <c r="Q1694" s="4">
        <v>1</v>
      </c>
      <c r="R1694">
        <v>0</v>
      </c>
      <c r="S1694" s="23" t="s">
        <v>200</v>
      </c>
      <c r="T1694" s="5"/>
    </row>
    <row r="1695" spans="1:20" x14ac:dyDescent="0.25">
      <c r="A1695">
        <v>16</v>
      </c>
      <c r="B1695">
        <v>4</v>
      </c>
      <c r="C1695">
        <v>0</v>
      </c>
      <c r="D1695">
        <v>0</v>
      </c>
      <c r="E1695">
        <v>15</v>
      </c>
      <c r="F1695" s="2">
        <v>1610.38</v>
      </c>
      <c r="G1695" s="2">
        <v>2</v>
      </c>
      <c r="H1695" s="3">
        <v>4</v>
      </c>
      <c r="I1695" s="3">
        <v>4.5</v>
      </c>
      <c r="J1695" s="12">
        <v>0</v>
      </c>
      <c r="K1695">
        <v>2</v>
      </c>
      <c r="L1695" s="2">
        <v>75023.38063</v>
      </c>
      <c r="M1695" s="2">
        <v>72408.2</v>
      </c>
      <c r="N1695" s="2">
        <v>5499.4027900000001</v>
      </c>
      <c r="O1695">
        <v>4</v>
      </c>
      <c r="P1695">
        <v>4</v>
      </c>
      <c r="Q1695" s="4">
        <v>1</v>
      </c>
      <c r="R1695">
        <v>0</v>
      </c>
      <c r="S1695" s="23" t="s">
        <v>199</v>
      </c>
      <c r="T1695" s="5"/>
    </row>
    <row r="1696" spans="1:20" x14ac:dyDescent="0.25">
      <c r="A1696">
        <v>12</v>
      </c>
      <c r="B1696">
        <v>3</v>
      </c>
      <c r="C1696">
        <v>1</v>
      </c>
      <c r="D1696">
        <v>1</v>
      </c>
      <c r="E1696">
        <v>0</v>
      </c>
      <c r="F1696" s="2">
        <v>1921.89</v>
      </c>
      <c r="G1696" s="2">
        <v>2</v>
      </c>
      <c r="H1696" s="3">
        <v>3.5</v>
      </c>
      <c r="I1696" s="3">
        <v>6.07</v>
      </c>
      <c r="J1696" s="12">
        <v>1</v>
      </c>
      <c r="K1696">
        <v>0.125</v>
      </c>
      <c r="L1696" s="2">
        <v>6406.3558439999997</v>
      </c>
      <c r="M1696" s="2">
        <v>4305</v>
      </c>
      <c r="N1696" s="2">
        <v>453.53174999999999</v>
      </c>
      <c r="O1696">
        <v>3.5</v>
      </c>
      <c r="P1696">
        <v>6</v>
      </c>
      <c r="Q1696" s="4">
        <v>1</v>
      </c>
      <c r="R1696">
        <v>0</v>
      </c>
      <c r="S1696" s="23" t="s">
        <v>199</v>
      </c>
      <c r="T1696" s="5"/>
    </row>
    <row r="1697" spans="1:20" x14ac:dyDescent="0.25">
      <c r="A1697">
        <v>4</v>
      </c>
      <c r="B1697">
        <v>1</v>
      </c>
      <c r="C1697">
        <v>0</v>
      </c>
      <c r="D1697">
        <v>0</v>
      </c>
      <c r="E1697">
        <v>3</v>
      </c>
      <c r="F1697" s="2">
        <v>1824.22</v>
      </c>
      <c r="G1697" s="2">
        <v>2</v>
      </c>
      <c r="H1697" s="3">
        <v>3.5</v>
      </c>
      <c r="I1697" s="3">
        <v>6.07</v>
      </c>
      <c r="J1697" s="12">
        <v>1</v>
      </c>
      <c r="K1697">
        <v>0.125</v>
      </c>
      <c r="L1697" s="2">
        <v>47489.526530000003</v>
      </c>
      <c r="M1697" s="2">
        <v>38474.92</v>
      </c>
      <c r="N1697" s="2">
        <v>5750.0767939999996</v>
      </c>
      <c r="O1697">
        <v>3.5</v>
      </c>
      <c r="P1697">
        <v>6</v>
      </c>
      <c r="Q1697" s="4">
        <v>1.211778</v>
      </c>
      <c r="R1697">
        <v>0</v>
      </c>
      <c r="S1697" s="23" t="s">
        <v>199</v>
      </c>
      <c r="T1697" s="5"/>
    </row>
    <row r="1698" spans="1:20" x14ac:dyDescent="0.25">
      <c r="A1698">
        <v>22</v>
      </c>
      <c r="B1698">
        <v>5</v>
      </c>
      <c r="C1698">
        <v>0</v>
      </c>
      <c r="D1698">
        <v>0</v>
      </c>
      <c r="E1698">
        <v>21</v>
      </c>
      <c r="F1698" s="2">
        <v>1380</v>
      </c>
      <c r="G1698" s="2">
        <v>2</v>
      </c>
      <c r="H1698" s="3">
        <v>4</v>
      </c>
      <c r="I1698" s="3">
        <v>4.5</v>
      </c>
      <c r="J1698" s="12">
        <v>0</v>
      </c>
      <c r="K1698">
        <v>2</v>
      </c>
      <c r="L1698" s="2">
        <v>41284.615279999998</v>
      </c>
      <c r="M1698" s="2">
        <v>39366</v>
      </c>
      <c r="N1698" s="2">
        <v>2218.2741000000001</v>
      </c>
      <c r="O1698">
        <v>1.5</v>
      </c>
      <c r="P1698">
        <v>4</v>
      </c>
      <c r="Q1698" s="4">
        <v>1</v>
      </c>
      <c r="R1698">
        <v>0</v>
      </c>
      <c r="S1698" s="23" t="s">
        <v>200</v>
      </c>
      <c r="T1698" s="5"/>
    </row>
    <row r="1699" spans="1:20" x14ac:dyDescent="0.25">
      <c r="A1699">
        <v>23</v>
      </c>
      <c r="B1699">
        <v>5</v>
      </c>
      <c r="C1699">
        <v>0</v>
      </c>
      <c r="D1699">
        <v>0</v>
      </c>
      <c r="E1699">
        <v>22</v>
      </c>
      <c r="F1699" s="2">
        <v>2211.88</v>
      </c>
      <c r="G1699" s="2">
        <v>3</v>
      </c>
      <c r="H1699" s="3">
        <v>4</v>
      </c>
      <c r="I1699" s="3">
        <v>4.5</v>
      </c>
      <c r="J1699" s="12">
        <v>0</v>
      </c>
      <c r="K1699">
        <v>2</v>
      </c>
      <c r="L1699" s="2">
        <v>77488.613370000006</v>
      </c>
      <c r="M1699" s="2">
        <v>74654</v>
      </c>
      <c r="N1699" s="2">
        <v>4572.5574999999999</v>
      </c>
      <c r="O1699">
        <v>1.5</v>
      </c>
      <c r="P1699">
        <v>4</v>
      </c>
      <c r="Q1699" s="4">
        <v>1</v>
      </c>
      <c r="R1699">
        <v>1</v>
      </c>
      <c r="S1699" s="23" t="s">
        <v>200</v>
      </c>
      <c r="T1699" s="5"/>
    </row>
    <row r="1700" spans="1:20" x14ac:dyDescent="0.25">
      <c r="A1700">
        <v>37</v>
      </c>
      <c r="B1700">
        <v>7</v>
      </c>
      <c r="C1700">
        <v>0</v>
      </c>
      <c r="D1700">
        <v>1</v>
      </c>
      <c r="E1700">
        <v>0</v>
      </c>
      <c r="F1700" s="2">
        <v>119.313917</v>
      </c>
      <c r="G1700" s="2">
        <v>1</v>
      </c>
      <c r="H1700" s="3">
        <v>3.5</v>
      </c>
      <c r="I1700" s="3">
        <v>6.07</v>
      </c>
      <c r="J1700" s="12">
        <v>1</v>
      </c>
      <c r="K1700">
        <v>0.125</v>
      </c>
      <c r="L1700" s="2">
        <v>3032.7089340000002</v>
      </c>
      <c r="M1700" s="2">
        <v>758.8</v>
      </c>
      <c r="N1700" s="2">
        <v>102.2483</v>
      </c>
      <c r="O1700">
        <v>3.5</v>
      </c>
      <c r="P1700">
        <v>6</v>
      </c>
      <c r="Q1700" s="4">
        <v>20</v>
      </c>
      <c r="R1700">
        <v>0</v>
      </c>
      <c r="S1700" s="23" t="s">
        <v>199</v>
      </c>
      <c r="T1700" s="5"/>
    </row>
    <row r="1701" spans="1:20" x14ac:dyDescent="0.25">
      <c r="A1701">
        <v>40</v>
      </c>
      <c r="B1701">
        <v>7</v>
      </c>
      <c r="C1701">
        <v>0</v>
      </c>
      <c r="D1701">
        <v>0</v>
      </c>
      <c r="E1701">
        <v>39</v>
      </c>
      <c r="F1701" s="2">
        <v>246.89</v>
      </c>
      <c r="G1701" s="2">
        <v>1</v>
      </c>
      <c r="H1701" s="3">
        <v>3.5</v>
      </c>
      <c r="I1701" s="3">
        <v>6.07</v>
      </c>
      <c r="J1701" s="12">
        <v>1</v>
      </c>
      <c r="K1701">
        <v>0.125</v>
      </c>
      <c r="L1701" s="2">
        <v>32678.685000000001</v>
      </c>
      <c r="M1701" s="2">
        <v>20807.88</v>
      </c>
      <c r="N1701" s="2">
        <v>3109.737666</v>
      </c>
      <c r="O1701">
        <v>3.5</v>
      </c>
      <c r="P1701">
        <v>6</v>
      </c>
      <c r="Q1701" s="4">
        <v>1</v>
      </c>
      <c r="R1701">
        <v>0</v>
      </c>
      <c r="S1701" s="23" t="s">
        <v>200</v>
      </c>
      <c r="T1701" s="5"/>
    </row>
    <row r="1702" spans="1:20" x14ac:dyDescent="0.25">
      <c r="A1702">
        <v>12</v>
      </c>
      <c r="B1702">
        <v>3</v>
      </c>
      <c r="C1702">
        <v>0</v>
      </c>
      <c r="D1702">
        <v>0</v>
      </c>
      <c r="E1702">
        <v>11</v>
      </c>
      <c r="F1702" s="2">
        <v>1692.74</v>
      </c>
      <c r="G1702" s="2">
        <v>2</v>
      </c>
      <c r="H1702" s="3">
        <v>4</v>
      </c>
      <c r="I1702" s="3">
        <v>4.5</v>
      </c>
      <c r="J1702" s="12">
        <v>0</v>
      </c>
      <c r="K1702">
        <v>2</v>
      </c>
      <c r="L1702" s="2">
        <v>38215.06566</v>
      </c>
      <c r="M1702" s="2">
        <v>36946.5</v>
      </c>
      <c r="N1702" s="2">
        <v>2081.9352749999998</v>
      </c>
      <c r="O1702">
        <v>3.25</v>
      </c>
      <c r="P1702">
        <v>4</v>
      </c>
      <c r="Q1702" s="4">
        <v>1</v>
      </c>
      <c r="R1702">
        <v>1</v>
      </c>
      <c r="S1702" s="23" t="s">
        <v>199</v>
      </c>
      <c r="T1702" s="5"/>
    </row>
    <row r="1703" spans="1:20" x14ac:dyDescent="0.25">
      <c r="A1703">
        <v>14</v>
      </c>
      <c r="B1703">
        <v>3</v>
      </c>
      <c r="C1703">
        <v>1</v>
      </c>
      <c r="D1703">
        <v>0</v>
      </c>
      <c r="E1703">
        <v>13</v>
      </c>
      <c r="F1703" s="2">
        <v>1844.59</v>
      </c>
      <c r="G1703" s="2">
        <v>2</v>
      </c>
      <c r="H1703" s="3">
        <v>4</v>
      </c>
      <c r="I1703" s="3">
        <v>5.2</v>
      </c>
      <c r="J1703" s="12">
        <v>1</v>
      </c>
      <c r="K1703">
        <v>1.5</v>
      </c>
      <c r="L1703" s="2">
        <v>41051.362840000002</v>
      </c>
      <c r="M1703" s="2">
        <v>39774.17</v>
      </c>
      <c r="N1703" s="2">
        <v>2046.3810470000001</v>
      </c>
      <c r="O1703">
        <v>2.75</v>
      </c>
      <c r="P1703">
        <v>4</v>
      </c>
      <c r="Q1703" s="4">
        <v>0.90145799999999998</v>
      </c>
      <c r="R1703">
        <v>0</v>
      </c>
      <c r="S1703" s="23" t="s">
        <v>200</v>
      </c>
      <c r="T1703" s="5"/>
    </row>
    <row r="1704" spans="1:20" x14ac:dyDescent="0.25">
      <c r="A1704">
        <v>11</v>
      </c>
      <c r="B1704">
        <v>3</v>
      </c>
      <c r="C1704">
        <v>0</v>
      </c>
      <c r="D1704">
        <v>0</v>
      </c>
      <c r="E1704">
        <v>10</v>
      </c>
      <c r="F1704" s="2">
        <v>1482.96</v>
      </c>
      <c r="G1704" s="2">
        <v>2</v>
      </c>
      <c r="H1704" s="3">
        <v>3.3</v>
      </c>
      <c r="I1704" s="3">
        <v>5.0599999999999996</v>
      </c>
      <c r="J1704" s="12">
        <v>1</v>
      </c>
      <c r="K1704">
        <v>0.125</v>
      </c>
      <c r="L1704" s="2">
        <v>45552.56</v>
      </c>
      <c r="M1704" s="2">
        <v>43927</v>
      </c>
      <c r="N1704" s="2">
        <v>3981.9825500000002</v>
      </c>
      <c r="O1704">
        <v>4</v>
      </c>
      <c r="P1704">
        <v>4</v>
      </c>
      <c r="Q1704" s="4">
        <v>1</v>
      </c>
      <c r="R1704">
        <v>0</v>
      </c>
      <c r="S1704" s="23" t="s">
        <v>199</v>
      </c>
      <c r="T1704" s="5"/>
    </row>
    <row r="1705" spans="1:20" x14ac:dyDescent="0.25">
      <c r="A1705">
        <v>23</v>
      </c>
      <c r="B1705">
        <v>5</v>
      </c>
      <c r="C1705">
        <v>1</v>
      </c>
      <c r="D1705">
        <v>0</v>
      </c>
      <c r="E1705">
        <v>22</v>
      </c>
      <c r="F1705" s="2">
        <v>962.13</v>
      </c>
      <c r="G1705" s="2">
        <v>1</v>
      </c>
      <c r="H1705" s="3">
        <v>4</v>
      </c>
      <c r="I1705" s="3">
        <v>5.2</v>
      </c>
      <c r="J1705" s="12">
        <v>1</v>
      </c>
      <c r="K1705">
        <v>1.5</v>
      </c>
      <c r="L1705" s="2">
        <v>46029.894319999999</v>
      </c>
      <c r="M1705" s="2">
        <v>45039</v>
      </c>
      <c r="N1705" s="2">
        <v>2317.2565500000001</v>
      </c>
      <c r="O1705">
        <v>2.75</v>
      </c>
      <c r="P1705">
        <v>4</v>
      </c>
      <c r="Q1705" s="4">
        <v>1.3561970000000001</v>
      </c>
      <c r="R1705">
        <v>0</v>
      </c>
      <c r="S1705" s="23" t="s">
        <v>200</v>
      </c>
      <c r="T1705" s="5"/>
    </row>
    <row r="1706" spans="1:20" x14ac:dyDescent="0.25">
      <c r="A1706">
        <v>21</v>
      </c>
      <c r="B1706">
        <v>5</v>
      </c>
      <c r="C1706">
        <v>0</v>
      </c>
      <c r="D1706">
        <v>0</v>
      </c>
      <c r="E1706">
        <v>20</v>
      </c>
      <c r="F1706" s="2">
        <v>843.55</v>
      </c>
      <c r="G1706" s="2">
        <v>1</v>
      </c>
      <c r="H1706" s="3">
        <v>4</v>
      </c>
      <c r="I1706" s="3">
        <v>4.5</v>
      </c>
      <c r="J1706" s="12">
        <v>0</v>
      </c>
      <c r="K1706">
        <v>2</v>
      </c>
      <c r="L1706" s="2">
        <v>45437.800940000001</v>
      </c>
      <c r="M1706" s="2">
        <v>44730.58</v>
      </c>
      <c r="N1706" s="2">
        <v>3397.2875509999999</v>
      </c>
      <c r="O1706">
        <v>4</v>
      </c>
      <c r="P1706">
        <v>4</v>
      </c>
      <c r="Q1706" s="4">
        <v>1</v>
      </c>
      <c r="R1706">
        <v>0</v>
      </c>
      <c r="S1706" s="23" t="s">
        <v>199</v>
      </c>
      <c r="T1706" s="5"/>
    </row>
    <row r="1707" spans="1:20" x14ac:dyDescent="0.25">
      <c r="A1707">
        <v>2</v>
      </c>
      <c r="B1707">
        <v>1</v>
      </c>
      <c r="C1707">
        <v>0</v>
      </c>
      <c r="D1707">
        <v>0</v>
      </c>
      <c r="E1707">
        <v>1</v>
      </c>
      <c r="F1707" s="2">
        <v>1767.32</v>
      </c>
      <c r="G1707" s="2">
        <v>2</v>
      </c>
      <c r="H1707" s="3">
        <v>3.5</v>
      </c>
      <c r="I1707" s="3">
        <v>3</v>
      </c>
      <c r="J1707" s="12">
        <v>0</v>
      </c>
      <c r="K1707">
        <v>0.15</v>
      </c>
      <c r="L1707" s="2">
        <v>60804.5</v>
      </c>
      <c r="M1707" s="2">
        <v>42519.86</v>
      </c>
      <c r="N1707" s="2">
        <v>5937.8984499999997</v>
      </c>
      <c r="O1707">
        <v>3</v>
      </c>
      <c r="P1707">
        <v>6</v>
      </c>
      <c r="Q1707" s="4">
        <v>2.202153</v>
      </c>
      <c r="R1707">
        <v>0</v>
      </c>
      <c r="S1707" s="23" t="s">
        <v>199</v>
      </c>
      <c r="T1707" s="5"/>
    </row>
    <row r="1708" spans="1:20" x14ac:dyDescent="0.25">
      <c r="A1708">
        <v>25</v>
      </c>
      <c r="B1708">
        <v>5</v>
      </c>
      <c r="C1708">
        <v>0</v>
      </c>
      <c r="D1708">
        <v>1</v>
      </c>
      <c r="E1708">
        <v>0</v>
      </c>
      <c r="F1708" s="2">
        <v>3165.6485200000002</v>
      </c>
      <c r="G1708" s="2">
        <v>4</v>
      </c>
      <c r="H1708" s="3">
        <v>4</v>
      </c>
      <c r="I1708" s="3">
        <v>4.5</v>
      </c>
      <c r="J1708" s="12">
        <v>0</v>
      </c>
      <c r="K1708">
        <v>2</v>
      </c>
      <c r="L1708" s="2">
        <v>11668.4696</v>
      </c>
      <c r="M1708" s="2">
        <v>10396.25</v>
      </c>
      <c r="N1708" s="2">
        <v>687.71193800000003</v>
      </c>
      <c r="O1708">
        <v>3.25</v>
      </c>
      <c r="P1708">
        <v>4</v>
      </c>
      <c r="Q1708" s="4">
        <v>0.94999679999999997</v>
      </c>
      <c r="R1708">
        <v>0</v>
      </c>
      <c r="S1708" s="23" t="s">
        <v>199</v>
      </c>
      <c r="T1708" s="5"/>
    </row>
    <row r="1709" spans="1:20" x14ac:dyDescent="0.25">
      <c r="A1709">
        <v>13</v>
      </c>
      <c r="B1709">
        <v>3</v>
      </c>
      <c r="C1709">
        <v>1</v>
      </c>
      <c r="D1709">
        <v>0</v>
      </c>
      <c r="E1709">
        <v>12</v>
      </c>
      <c r="F1709" s="2">
        <v>1115.4000000000001</v>
      </c>
      <c r="G1709" s="2">
        <v>2</v>
      </c>
      <c r="H1709" s="3">
        <v>4</v>
      </c>
      <c r="I1709" s="3">
        <v>4.5</v>
      </c>
      <c r="J1709" s="12">
        <v>0</v>
      </c>
      <c r="K1709">
        <v>2</v>
      </c>
      <c r="L1709" s="2">
        <v>54036.17338</v>
      </c>
      <c r="M1709" s="2">
        <v>51520.2</v>
      </c>
      <c r="N1709" s="2">
        <v>4670.3061299999999</v>
      </c>
      <c r="O1709">
        <v>4</v>
      </c>
      <c r="P1709">
        <v>4</v>
      </c>
      <c r="Q1709" s="4">
        <v>4.5583</v>
      </c>
      <c r="R1709">
        <v>0</v>
      </c>
      <c r="S1709" s="23" t="s">
        <v>199</v>
      </c>
      <c r="T1709" s="5"/>
    </row>
    <row r="1710" spans="1:20" x14ac:dyDescent="0.25">
      <c r="A1710">
        <v>24</v>
      </c>
      <c r="B1710">
        <v>5</v>
      </c>
      <c r="C1710">
        <v>0</v>
      </c>
      <c r="D1710">
        <v>0</v>
      </c>
      <c r="E1710">
        <v>23</v>
      </c>
      <c r="F1710" s="2">
        <v>316.07</v>
      </c>
      <c r="G1710" s="2">
        <v>1</v>
      </c>
      <c r="H1710" s="3">
        <v>3.5</v>
      </c>
      <c r="I1710" s="3">
        <v>6.07</v>
      </c>
      <c r="J1710" s="12">
        <v>1</v>
      </c>
      <c r="K1710">
        <v>0.125</v>
      </c>
      <c r="L1710" s="2">
        <v>23717.919610000001</v>
      </c>
      <c r="M1710" s="2">
        <v>19617.560000000001</v>
      </c>
      <c r="N1710" s="2">
        <v>2258.9620340000001</v>
      </c>
      <c r="O1710">
        <v>3.5</v>
      </c>
      <c r="P1710">
        <v>6</v>
      </c>
      <c r="Q1710" s="4">
        <v>0.86666609999999999</v>
      </c>
      <c r="R1710">
        <v>0</v>
      </c>
      <c r="S1710" s="23" t="s">
        <v>199</v>
      </c>
      <c r="T1710" s="5"/>
    </row>
    <row r="1711" spans="1:20" x14ac:dyDescent="0.25">
      <c r="A1711">
        <v>9</v>
      </c>
      <c r="B1711">
        <v>2</v>
      </c>
      <c r="C1711">
        <v>0</v>
      </c>
      <c r="D1711">
        <v>0</v>
      </c>
      <c r="E1711">
        <v>8</v>
      </c>
      <c r="F1711" s="2">
        <v>987.84</v>
      </c>
      <c r="G1711" s="2">
        <v>1</v>
      </c>
      <c r="H1711" s="3">
        <v>4</v>
      </c>
      <c r="I1711" s="3">
        <v>5.2</v>
      </c>
      <c r="J1711" s="12">
        <v>1</v>
      </c>
      <c r="K1711">
        <v>1.5</v>
      </c>
      <c r="L1711" s="2">
        <v>16375.91584</v>
      </c>
      <c r="M1711" s="2">
        <v>15780.09</v>
      </c>
      <c r="N1711" s="2">
        <v>811.88562999999999</v>
      </c>
      <c r="O1711">
        <v>2.75</v>
      </c>
      <c r="P1711">
        <v>4</v>
      </c>
      <c r="Q1711" s="4">
        <v>0.83505070000000003</v>
      </c>
      <c r="R1711">
        <v>0</v>
      </c>
      <c r="S1711" s="23" t="s">
        <v>200</v>
      </c>
      <c r="T1711" s="5"/>
    </row>
    <row r="1712" spans="1:20" x14ac:dyDescent="0.25">
      <c r="A1712">
        <v>13</v>
      </c>
      <c r="B1712">
        <v>3</v>
      </c>
      <c r="C1712">
        <v>0</v>
      </c>
      <c r="D1712">
        <v>0</v>
      </c>
      <c r="E1712">
        <v>12</v>
      </c>
      <c r="F1712" s="2">
        <v>367.16</v>
      </c>
      <c r="G1712" s="2">
        <v>1</v>
      </c>
      <c r="H1712" s="3">
        <v>4</v>
      </c>
      <c r="I1712" s="3">
        <v>5.2</v>
      </c>
      <c r="J1712" s="12">
        <v>1</v>
      </c>
      <c r="K1712">
        <v>1.5</v>
      </c>
      <c r="L1712" s="2">
        <v>2991.0317500000001</v>
      </c>
      <c r="M1712" s="2">
        <v>2500</v>
      </c>
      <c r="N1712" s="2">
        <v>116.375</v>
      </c>
      <c r="O1712">
        <v>2.75</v>
      </c>
      <c r="P1712">
        <v>4</v>
      </c>
      <c r="Q1712" s="4">
        <v>1</v>
      </c>
      <c r="R1712">
        <v>0</v>
      </c>
      <c r="S1712" s="23" t="s">
        <v>199</v>
      </c>
      <c r="T1712" s="5"/>
    </row>
    <row r="1713" spans="1:20" x14ac:dyDescent="0.25">
      <c r="A1713">
        <v>7</v>
      </c>
      <c r="B1713">
        <v>2</v>
      </c>
      <c r="C1713">
        <v>1</v>
      </c>
      <c r="D1713">
        <v>1</v>
      </c>
      <c r="E1713">
        <v>0</v>
      </c>
      <c r="F1713" s="2">
        <v>1957.3643959999999</v>
      </c>
      <c r="G1713" s="2">
        <v>2</v>
      </c>
      <c r="H1713" s="3">
        <v>4</v>
      </c>
      <c r="I1713" s="3">
        <v>4.5</v>
      </c>
      <c r="J1713" s="12">
        <v>0</v>
      </c>
      <c r="K1713">
        <v>2</v>
      </c>
      <c r="L1713" s="2">
        <v>3932.3514540000001</v>
      </c>
      <c r="M1713" s="2">
        <v>3661.25</v>
      </c>
      <c r="N1713" s="2">
        <v>224.25156200000001</v>
      </c>
      <c r="O1713">
        <v>3.25</v>
      </c>
      <c r="P1713">
        <v>4</v>
      </c>
      <c r="Q1713" s="4">
        <v>1</v>
      </c>
      <c r="R1713">
        <v>0</v>
      </c>
      <c r="S1713" s="23" t="s">
        <v>200</v>
      </c>
      <c r="T1713" s="5"/>
    </row>
    <row r="1714" spans="1:20" x14ac:dyDescent="0.25">
      <c r="A1714">
        <v>7</v>
      </c>
      <c r="B1714">
        <v>2</v>
      </c>
      <c r="C1714">
        <v>1</v>
      </c>
      <c r="D1714">
        <v>0</v>
      </c>
      <c r="E1714">
        <v>6</v>
      </c>
      <c r="F1714" s="2">
        <v>1483.51</v>
      </c>
      <c r="G1714" s="2">
        <v>2</v>
      </c>
      <c r="H1714" s="3">
        <v>3.5</v>
      </c>
      <c r="I1714" s="3">
        <v>6.07</v>
      </c>
      <c r="J1714" s="12">
        <v>1</v>
      </c>
      <c r="K1714">
        <v>0.125</v>
      </c>
      <c r="L1714" s="2">
        <v>58984.921999999999</v>
      </c>
      <c r="M1714" s="2">
        <v>51896.5</v>
      </c>
      <c r="N1714" s="2">
        <v>5213.0034249999999</v>
      </c>
      <c r="O1714">
        <v>3.5</v>
      </c>
      <c r="P1714">
        <v>6</v>
      </c>
      <c r="Q1714" s="4">
        <v>1.7744800000000001</v>
      </c>
      <c r="R1714">
        <v>0</v>
      </c>
      <c r="S1714" s="23" t="s">
        <v>200</v>
      </c>
      <c r="T1714" s="5"/>
    </row>
    <row r="1715" spans="1:20" x14ac:dyDescent="0.25">
      <c r="A1715">
        <v>13</v>
      </c>
      <c r="B1715">
        <v>3</v>
      </c>
      <c r="C1715">
        <v>1</v>
      </c>
      <c r="D1715">
        <v>1</v>
      </c>
      <c r="E1715">
        <v>0</v>
      </c>
      <c r="F1715" s="2">
        <v>12503.720929999999</v>
      </c>
      <c r="G1715" s="2">
        <v>11</v>
      </c>
      <c r="H1715" s="3">
        <v>4</v>
      </c>
      <c r="I1715" s="3">
        <v>5.2</v>
      </c>
      <c r="J1715" s="12">
        <v>1</v>
      </c>
      <c r="K1715">
        <v>1.5</v>
      </c>
      <c r="L1715" s="2">
        <v>25796.212370000001</v>
      </c>
      <c r="M1715" s="2">
        <v>23595.25</v>
      </c>
      <c r="N1715" s="2">
        <v>1213.9756130000001</v>
      </c>
      <c r="O1715">
        <v>2.75</v>
      </c>
      <c r="P1715">
        <v>4</v>
      </c>
      <c r="Q1715" s="4">
        <v>0.99226349999999996</v>
      </c>
      <c r="R1715">
        <v>0</v>
      </c>
      <c r="S1715" s="23" t="s">
        <v>199</v>
      </c>
      <c r="T1715" s="5"/>
    </row>
    <row r="1716" spans="1:20" x14ac:dyDescent="0.25">
      <c r="A1716">
        <v>9</v>
      </c>
      <c r="B1716">
        <v>2</v>
      </c>
      <c r="C1716">
        <v>0</v>
      </c>
      <c r="D1716">
        <v>0</v>
      </c>
      <c r="E1716">
        <v>8</v>
      </c>
      <c r="F1716" s="2">
        <v>884.17</v>
      </c>
      <c r="G1716" s="2">
        <v>1</v>
      </c>
      <c r="H1716" s="3">
        <v>3.5</v>
      </c>
      <c r="I1716" s="3">
        <v>6.07</v>
      </c>
      <c r="J1716" s="12">
        <v>1</v>
      </c>
      <c r="K1716">
        <v>0.125</v>
      </c>
      <c r="L1716" s="2">
        <v>56685.476340000001</v>
      </c>
      <c r="M1716" s="2">
        <v>38711.67</v>
      </c>
      <c r="N1716" s="2">
        <v>6164.833447</v>
      </c>
      <c r="O1716">
        <v>3.5</v>
      </c>
      <c r="P1716">
        <v>6</v>
      </c>
      <c r="Q1716" s="4">
        <v>1</v>
      </c>
      <c r="R1716">
        <v>0</v>
      </c>
      <c r="S1716" s="23" t="s">
        <v>199</v>
      </c>
      <c r="T1716" s="5"/>
    </row>
    <row r="1717" spans="1:20" x14ac:dyDescent="0.25">
      <c r="A1717">
        <v>9</v>
      </c>
      <c r="B1717">
        <v>2</v>
      </c>
      <c r="C1717">
        <v>1</v>
      </c>
      <c r="D1717">
        <v>0</v>
      </c>
      <c r="E1717">
        <v>8</v>
      </c>
      <c r="F1717" s="2">
        <v>1878.34</v>
      </c>
      <c r="G1717" s="2">
        <v>2</v>
      </c>
      <c r="H1717" s="3">
        <v>3.5</v>
      </c>
      <c r="I1717" s="3">
        <v>6.07</v>
      </c>
      <c r="J1717" s="12">
        <v>1</v>
      </c>
      <c r="K1717">
        <v>0.125</v>
      </c>
      <c r="L1717" s="2">
        <v>51234.19442</v>
      </c>
      <c r="M1717" s="2">
        <v>46021.83</v>
      </c>
      <c r="N1717" s="2">
        <v>4848.3997900000004</v>
      </c>
      <c r="O1717">
        <v>3.5</v>
      </c>
      <c r="P1717">
        <v>6</v>
      </c>
      <c r="Q1717" s="4">
        <v>1</v>
      </c>
      <c r="R1717">
        <v>0</v>
      </c>
      <c r="S1717" s="23" t="s">
        <v>199</v>
      </c>
      <c r="T1717" s="5"/>
    </row>
    <row r="1718" spans="1:20" x14ac:dyDescent="0.25">
      <c r="A1718">
        <v>16</v>
      </c>
      <c r="B1718">
        <v>4</v>
      </c>
      <c r="C1718">
        <v>1</v>
      </c>
      <c r="D1718">
        <v>0</v>
      </c>
      <c r="E1718">
        <v>15</v>
      </c>
      <c r="F1718" s="2">
        <v>1408.53</v>
      </c>
      <c r="G1718" s="2">
        <v>2</v>
      </c>
      <c r="H1718" s="3">
        <v>4</v>
      </c>
      <c r="I1718" s="3">
        <v>4.5</v>
      </c>
      <c r="J1718" s="12">
        <v>0</v>
      </c>
      <c r="K1718">
        <v>2</v>
      </c>
      <c r="L1718" s="2">
        <v>30755.899809999999</v>
      </c>
      <c r="M1718" s="2">
        <v>29434.75</v>
      </c>
      <c r="N1718" s="2">
        <v>1658.6481630000001</v>
      </c>
      <c r="O1718">
        <v>1.5</v>
      </c>
      <c r="P1718">
        <v>4</v>
      </c>
      <c r="Q1718" s="4">
        <v>0.90476199999999996</v>
      </c>
      <c r="R1718">
        <v>0</v>
      </c>
      <c r="S1718" s="23" t="s">
        <v>200</v>
      </c>
      <c r="T1718" s="5"/>
    </row>
    <row r="1719" spans="1:20" x14ac:dyDescent="0.25">
      <c r="A1719">
        <v>26</v>
      </c>
      <c r="B1719">
        <v>6</v>
      </c>
      <c r="C1719">
        <v>0</v>
      </c>
      <c r="D1719">
        <v>0</v>
      </c>
      <c r="E1719">
        <v>25</v>
      </c>
      <c r="F1719" s="2">
        <v>2068.75</v>
      </c>
      <c r="G1719" s="2">
        <v>3</v>
      </c>
      <c r="H1719" s="3">
        <v>4</v>
      </c>
      <c r="I1719" s="3">
        <v>4.5</v>
      </c>
      <c r="J1719" s="12">
        <v>0</v>
      </c>
      <c r="K1719">
        <v>2</v>
      </c>
      <c r="L1719" s="2">
        <v>105359.2303</v>
      </c>
      <c r="M1719" s="2">
        <v>103492.86</v>
      </c>
      <c r="N1719" s="2">
        <v>7860.282717</v>
      </c>
      <c r="O1719">
        <v>4</v>
      </c>
      <c r="P1719">
        <v>4</v>
      </c>
      <c r="Q1719" s="4">
        <v>1</v>
      </c>
      <c r="R1719">
        <v>0</v>
      </c>
      <c r="S1719" s="23" t="s">
        <v>200</v>
      </c>
      <c r="T1719" s="5"/>
    </row>
    <row r="1720" spans="1:20" x14ac:dyDescent="0.25">
      <c r="A1720">
        <v>14</v>
      </c>
      <c r="B1720">
        <v>3</v>
      </c>
      <c r="C1720">
        <v>0</v>
      </c>
      <c r="D1720">
        <v>0</v>
      </c>
      <c r="E1720">
        <v>13</v>
      </c>
      <c r="F1720" s="2">
        <v>2848.07</v>
      </c>
      <c r="G1720" s="2">
        <v>3</v>
      </c>
      <c r="H1720" s="3">
        <v>4</v>
      </c>
      <c r="I1720" s="3">
        <v>4.5</v>
      </c>
      <c r="J1720" s="12">
        <v>0</v>
      </c>
      <c r="K1720">
        <v>2</v>
      </c>
      <c r="L1720" s="2">
        <v>73880.232680000001</v>
      </c>
      <c r="M1720" s="2">
        <v>67350.33</v>
      </c>
      <c r="N1720" s="2">
        <v>5115.2575639999995</v>
      </c>
      <c r="O1720">
        <v>1</v>
      </c>
      <c r="P1720">
        <v>4</v>
      </c>
      <c r="Q1720" s="4">
        <v>0.90624640000000001</v>
      </c>
      <c r="R1720">
        <v>0</v>
      </c>
      <c r="S1720" s="23" t="s">
        <v>199</v>
      </c>
      <c r="T1720" s="5"/>
    </row>
    <row r="1721" spans="1:20" x14ac:dyDescent="0.25">
      <c r="A1721">
        <v>2</v>
      </c>
      <c r="B1721">
        <v>1</v>
      </c>
      <c r="C1721">
        <v>0</v>
      </c>
      <c r="D1721">
        <v>0</v>
      </c>
      <c r="E1721">
        <v>1</v>
      </c>
      <c r="F1721" s="2">
        <v>411.7</v>
      </c>
      <c r="G1721" s="2">
        <v>1</v>
      </c>
      <c r="H1721" s="3">
        <v>3.5</v>
      </c>
      <c r="I1721" s="3">
        <v>4.5</v>
      </c>
      <c r="J1721" s="12">
        <v>0</v>
      </c>
      <c r="K1721">
        <v>0.1</v>
      </c>
      <c r="L1721" s="2">
        <v>16840.086429999999</v>
      </c>
      <c r="M1721" s="2">
        <v>9610.43</v>
      </c>
      <c r="N1721" s="2">
        <v>1671.7343000000001</v>
      </c>
      <c r="O1721">
        <v>3</v>
      </c>
      <c r="P1721">
        <v>6</v>
      </c>
      <c r="Q1721" s="4">
        <v>1.6025640000000001</v>
      </c>
      <c r="R1721">
        <v>0</v>
      </c>
      <c r="S1721" s="23" t="s">
        <v>200</v>
      </c>
      <c r="T1721" s="5"/>
    </row>
    <row r="1722" spans="1:20" x14ac:dyDescent="0.25">
      <c r="A1722">
        <v>51</v>
      </c>
      <c r="B1722">
        <v>7</v>
      </c>
      <c r="C1722">
        <v>0</v>
      </c>
      <c r="D1722">
        <v>0</v>
      </c>
      <c r="E1722">
        <v>50</v>
      </c>
      <c r="F1722" s="2">
        <v>150.68</v>
      </c>
      <c r="G1722" s="2">
        <v>1</v>
      </c>
      <c r="H1722" s="3">
        <v>4</v>
      </c>
      <c r="I1722" s="3">
        <v>5.6</v>
      </c>
      <c r="J1722" s="12">
        <v>1</v>
      </c>
      <c r="K1722">
        <v>1.5</v>
      </c>
      <c r="L1722" s="2">
        <v>2568.2334900000001</v>
      </c>
      <c r="M1722" s="2">
        <v>2500</v>
      </c>
      <c r="N1722" s="2">
        <v>91.875</v>
      </c>
      <c r="O1722">
        <v>1.5</v>
      </c>
      <c r="P1722">
        <v>4</v>
      </c>
      <c r="Q1722" s="4">
        <v>1</v>
      </c>
      <c r="R1722">
        <v>0</v>
      </c>
      <c r="S1722" s="23" t="s">
        <v>199</v>
      </c>
      <c r="T1722" s="5"/>
    </row>
    <row r="1723" spans="1:20" x14ac:dyDescent="0.25">
      <c r="A1723">
        <v>10</v>
      </c>
      <c r="B1723">
        <v>2</v>
      </c>
      <c r="C1723">
        <v>0</v>
      </c>
      <c r="D1723">
        <v>0</v>
      </c>
      <c r="E1723">
        <v>9</v>
      </c>
      <c r="F1723" s="2">
        <v>2544.62</v>
      </c>
      <c r="G1723" s="2">
        <v>3</v>
      </c>
      <c r="H1723" s="3">
        <v>4</v>
      </c>
      <c r="I1723" s="3">
        <v>4.5</v>
      </c>
      <c r="J1723" s="12">
        <v>0</v>
      </c>
      <c r="K1723">
        <v>2</v>
      </c>
      <c r="L1723" s="2">
        <v>77557.662219999998</v>
      </c>
      <c r="M1723" s="2">
        <v>72730.8</v>
      </c>
      <c r="N1723" s="2">
        <v>7305.8088600000001</v>
      </c>
      <c r="O1723">
        <v>4</v>
      </c>
      <c r="P1723">
        <v>4</v>
      </c>
      <c r="Q1723" s="4">
        <v>1.2950550000000001</v>
      </c>
      <c r="R1723">
        <v>0</v>
      </c>
      <c r="S1723" s="23" t="s">
        <v>200</v>
      </c>
      <c r="T1723" s="5"/>
    </row>
    <row r="1724" spans="1:20" x14ac:dyDescent="0.25">
      <c r="A1724">
        <v>32</v>
      </c>
      <c r="B1724">
        <v>7</v>
      </c>
      <c r="C1724">
        <v>1</v>
      </c>
      <c r="D1724">
        <v>0</v>
      </c>
      <c r="E1724">
        <v>31</v>
      </c>
      <c r="F1724" s="2">
        <v>240.19</v>
      </c>
      <c r="G1724" s="2">
        <v>1</v>
      </c>
      <c r="H1724" s="3">
        <v>4</v>
      </c>
      <c r="I1724" s="3">
        <v>5.2</v>
      </c>
      <c r="J1724" s="12">
        <v>1</v>
      </c>
      <c r="K1724">
        <v>1.5</v>
      </c>
      <c r="L1724" s="2">
        <v>11604.191500000001</v>
      </c>
      <c r="M1724" s="2">
        <v>11452.6</v>
      </c>
      <c r="N1724" s="2">
        <v>477.00078999999999</v>
      </c>
      <c r="O1724">
        <v>2.75</v>
      </c>
      <c r="P1724">
        <v>4</v>
      </c>
      <c r="Q1724" s="4">
        <v>1.065256</v>
      </c>
      <c r="R1724">
        <v>0</v>
      </c>
      <c r="S1724" s="23" t="s">
        <v>199</v>
      </c>
      <c r="T1724" s="5"/>
    </row>
    <row r="1725" spans="1:20" x14ac:dyDescent="0.25">
      <c r="A1725">
        <v>24</v>
      </c>
      <c r="B1725">
        <v>5</v>
      </c>
      <c r="C1725">
        <v>0</v>
      </c>
      <c r="D1725">
        <v>0</v>
      </c>
      <c r="E1725">
        <v>23</v>
      </c>
      <c r="F1725" s="2">
        <v>1326.5</v>
      </c>
      <c r="G1725" s="2">
        <v>2</v>
      </c>
      <c r="H1725" s="3">
        <v>3.3</v>
      </c>
      <c r="I1725" s="3">
        <v>5.0599999999999996</v>
      </c>
      <c r="J1725" s="12">
        <v>1</v>
      </c>
      <c r="K1725">
        <v>0.125</v>
      </c>
      <c r="L1725" s="2">
        <v>76830.510810000007</v>
      </c>
      <c r="M1725" s="2">
        <v>73642.8</v>
      </c>
      <c r="N1725" s="2">
        <v>6675.7198200000003</v>
      </c>
      <c r="O1725">
        <v>4</v>
      </c>
      <c r="P1725">
        <v>4</v>
      </c>
      <c r="Q1725" s="4">
        <v>1</v>
      </c>
      <c r="R1725">
        <v>1</v>
      </c>
      <c r="S1725" s="23" t="s">
        <v>199</v>
      </c>
      <c r="T1725" s="5"/>
    </row>
    <row r="1726" spans="1:20" x14ac:dyDescent="0.25">
      <c r="A1726">
        <v>32</v>
      </c>
      <c r="B1726">
        <v>7</v>
      </c>
      <c r="C1726">
        <v>0</v>
      </c>
      <c r="D1726">
        <v>0</v>
      </c>
      <c r="E1726">
        <v>31</v>
      </c>
      <c r="F1726" s="2">
        <v>464.55</v>
      </c>
      <c r="G1726" s="2">
        <v>1</v>
      </c>
      <c r="H1726" s="3">
        <v>3.5</v>
      </c>
      <c r="I1726" s="3">
        <v>5.28</v>
      </c>
      <c r="J1726" s="12">
        <v>1</v>
      </c>
      <c r="K1726">
        <v>3.5</v>
      </c>
      <c r="L1726" s="2">
        <v>16961.50776</v>
      </c>
      <c r="M1726" s="2">
        <v>16709</v>
      </c>
      <c r="N1726" s="2">
        <v>450.30754999999999</v>
      </c>
      <c r="O1726">
        <v>1.5</v>
      </c>
      <c r="P1726">
        <v>4</v>
      </c>
      <c r="Q1726" s="4">
        <v>0.90267909999999996</v>
      </c>
      <c r="R1726">
        <v>0</v>
      </c>
      <c r="S1726" s="23" t="s">
        <v>200</v>
      </c>
      <c r="T1726" s="5"/>
    </row>
    <row r="1727" spans="1:20" x14ac:dyDescent="0.25">
      <c r="A1727">
        <v>13</v>
      </c>
      <c r="B1727">
        <v>3</v>
      </c>
      <c r="C1727">
        <v>1</v>
      </c>
      <c r="D1727">
        <v>1</v>
      </c>
      <c r="E1727">
        <v>0</v>
      </c>
      <c r="F1727" s="2">
        <v>148.02000000000001</v>
      </c>
      <c r="G1727" s="2">
        <v>1</v>
      </c>
      <c r="H1727" s="3">
        <v>3.5</v>
      </c>
      <c r="I1727" s="3">
        <v>3</v>
      </c>
      <c r="J1727" s="12">
        <v>0</v>
      </c>
      <c r="K1727">
        <v>0.15</v>
      </c>
      <c r="L1727" s="2">
        <v>787.16</v>
      </c>
      <c r="M1727" s="2">
        <v>376.08</v>
      </c>
      <c r="N1727" s="2">
        <v>50.676780000000001</v>
      </c>
      <c r="O1727">
        <v>3</v>
      </c>
      <c r="P1727">
        <v>6</v>
      </c>
      <c r="Q1727" s="4">
        <v>1</v>
      </c>
      <c r="R1727">
        <v>0</v>
      </c>
      <c r="S1727" s="23" t="s">
        <v>200</v>
      </c>
      <c r="T1727" s="5"/>
    </row>
    <row r="1728" spans="1:20" x14ac:dyDescent="0.25">
      <c r="A1728">
        <v>9</v>
      </c>
      <c r="B1728">
        <v>2</v>
      </c>
      <c r="C1728">
        <v>0</v>
      </c>
      <c r="D1728">
        <v>0</v>
      </c>
      <c r="E1728">
        <v>8</v>
      </c>
      <c r="F1728" s="2">
        <v>1120.48</v>
      </c>
      <c r="G1728" s="2">
        <v>2</v>
      </c>
      <c r="H1728" s="3">
        <v>3.5</v>
      </c>
      <c r="I1728" s="3">
        <v>6.07</v>
      </c>
      <c r="J1728" s="12">
        <v>1</v>
      </c>
      <c r="K1728">
        <v>0.125</v>
      </c>
      <c r="L1728" s="2">
        <v>56470.626499999998</v>
      </c>
      <c r="M1728" s="2">
        <v>47135</v>
      </c>
      <c r="N1728" s="2">
        <v>5427.5952500000003</v>
      </c>
      <c r="O1728">
        <v>3.5</v>
      </c>
      <c r="P1728">
        <v>6</v>
      </c>
      <c r="Q1728" s="4">
        <v>0.76518229999999998</v>
      </c>
      <c r="R1728">
        <v>0</v>
      </c>
      <c r="S1728" s="23" t="s">
        <v>199</v>
      </c>
      <c r="T1728" s="5"/>
    </row>
    <row r="1729" spans="1:20" x14ac:dyDescent="0.25">
      <c r="A1729">
        <v>29</v>
      </c>
      <c r="B1729">
        <v>6</v>
      </c>
      <c r="C1729">
        <v>0</v>
      </c>
      <c r="D1729">
        <v>1</v>
      </c>
      <c r="E1729">
        <v>0</v>
      </c>
      <c r="F1729" s="2">
        <v>3375.2433879999999</v>
      </c>
      <c r="G1729" s="2">
        <v>4</v>
      </c>
      <c r="H1729" s="3">
        <v>4</v>
      </c>
      <c r="I1729" s="3">
        <v>4.5</v>
      </c>
      <c r="J1729" s="12">
        <v>0</v>
      </c>
      <c r="K1729">
        <v>2</v>
      </c>
      <c r="L1729" s="2">
        <v>6889.237607</v>
      </c>
      <c r="M1729" s="2">
        <v>5249.17</v>
      </c>
      <c r="N1729" s="2">
        <v>398.67446200000001</v>
      </c>
      <c r="O1729">
        <v>1</v>
      </c>
      <c r="P1729">
        <v>4</v>
      </c>
      <c r="Q1729" s="4">
        <v>1</v>
      </c>
      <c r="R1729">
        <v>0</v>
      </c>
      <c r="S1729" s="23" t="s">
        <v>199</v>
      </c>
      <c r="T1729" s="5"/>
    </row>
    <row r="1730" spans="1:20" x14ac:dyDescent="0.25">
      <c r="A1730">
        <v>41</v>
      </c>
      <c r="B1730">
        <v>7</v>
      </c>
      <c r="C1730">
        <v>0</v>
      </c>
      <c r="D1730">
        <v>0</v>
      </c>
      <c r="E1730">
        <v>40</v>
      </c>
      <c r="F1730" s="2">
        <v>153.41</v>
      </c>
      <c r="G1730" s="2">
        <v>1</v>
      </c>
      <c r="H1730" s="3">
        <v>4</v>
      </c>
      <c r="I1730" s="3">
        <v>5.2</v>
      </c>
      <c r="J1730" s="12">
        <v>1</v>
      </c>
      <c r="K1730">
        <v>1.5</v>
      </c>
      <c r="L1730" s="2">
        <v>2610.625356</v>
      </c>
      <c r="M1730" s="2">
        <v>2487.67</v>
      </c>
      <c r="N1730" s="2">
        <v>115.80104</v>
      </c>
      <c r="O1730">
        <v>2.75</v>
      </c>
      <c r="P1730">
        <v>4</v>
      </c>
      <c r="Q1730" s="4">
        <v>1</v>
      </c>
      <c r="R1730">
        <v>0</v>
      </c>
      <c r="S1730" s="23" t="s">
        <v>199</v>
      </c>
      <c r="T1730" s="5"/>
    </row>
    <row r="1731" spans="1:20" x14ac:dyDescent="0.25">
      <c r="A1731">
        <v>6</v>
      </c>
      <c r="B1731">
        <v>2</v>
      </c>
      <c r="C1731">
        <v>0</v>
      </c>
      <c r="D1731">
        <v>0</v>
      </c>
      <c r="E1731">
        <v>5</v>
      </c>
      <c r="F1731" s="2">
        <v>1193.44</v>
      </c>
      <c r="G1731" s="2">
        <v>2</v>
      </c>
      <c r="H1731" s="3">
        <v>3.5</v>
      </c>
      <c r="I1731" s="3">
        <v>3</v>
      </c>
      <c r="J1731" s="12">
        <v>0</v>
      </c>
      <c r="K1731">
        <v>0.15</v>
      </c>
      <c r="L1731" s="2">
        <v>65920.761310000002</v>
      </c>
      <c r="M1731" s="2">
        <v>43085.17</v>
      </c>
      <c r="N1731" s="2">
        <v>6439.0786559999997</v>
      </c>
      <c r="O1731">
        <v>3</v>
      </c>
      <c r="P1731">
        <v>6</v>
      </c>
      <c r="Q1731" s="4">
        <v>1.1316870000000001</v>
      </c>
      <c r="R1731">
        <v>0</v>
      </c>
      <c r="S1731" s="23" t="s">
        <v>199</v>
      </c>
      <c r="T1731" s="5"/>
    </row>
    <row r="1732" spans="1:20" x14ac:dyDescent="0.25">
      <c r="A1732">
        <v>24</v>
      </c>
      <c r="B1732">
        <v>5</v>
      </c>
      <c r="C1732">
        <v>1</v>
      </c>
      <c r="D1732">
        <v>1</v>
      </c>
      <c r="E1732">
        <v>0</v>
      </c>
      <c r="F1732" s="2">
        <v>3049.9986859999999</v>
      </c>
      <c r="G1732" s="2">
        <v>4</v>
      </c>
      <c r="H1732" s="3">
        <v>4</v>
      </c>
      <c r="I1732" s="3">
        <v>5.2</v>
      </c>
      <c r="J1732" s="12">
        <v>1</v>
      </c>
      <c r="K1732">
        <v>1.5</v>
      </c>
      <c r="L1732" s="2">
        <v>5668.4998020000003</v>
      </c>
      <c r="M1732" s="2">
        <v>5047</v>
      </c>
      <c r="N1732" s="2">
        <v>259.66815000000003</v>
      </c>
      <c r="O1732">
        <v>1.5</v>
      </c>
      <c r="P1732">
        <v>4</v>
      </c>
      <c r="Q1732" s="4">
        <v>1</v>
      </c>
      <c r="R1732">
        <v>0</v>
      </c>
      <c r="S1732" s="23" t="s">
        <v>199</v>
      </c>
      <c r="T1732" s="5"/>
    </row>
    <row r="1733" spans="1:20" x14ac:dyDescent="0.25">
      <c r="A1733">
        <v>24</v>
      </c>
      <c r="B1733">
        <v>5</v>
      </c>
      <c r="C1733">
        <v>1</v>
      </c>
      <c r="D1733">
        <v>0</v>
      </c>
      <c r="E1733">
        <v>23</v>
      </c>
      <c r="F1733" s="2">
        <v>705.84</v>
      </c>
      <c r="G1733" s="2">
        <v>1</v>
      </c>
      <c r="H1733" s="3">
        <v>4</v>
      </c>
      <c r="I1733" s="3">
        <v>4.5</v>
      </c>
      <c r="J1733" s="12">
        <v>0</v>
      </c>
      <c r="K1733">
        <v>2</v>
      </c>
      <c r="L1733" s="2">
        <v>22092.222389999999</v>
      </c>
      <c r="M1733" s="2">
        <v>20949</v>
      </c>
      <c r="N1733" s="2">
        <v>1488.4264499999999</v>
      </c>
      <c r="O1733">
        <v>1</v>
      </c>
      <c r="P1733">
        <v>4</v>
      </c>
      <c r="Q1733" s="4">
        <v>1</v>
      </c>
      <c r="R1733">
        <v>0</v>
      </c>
      <c r="S1733" s="23" t="s">
        <v>200</v>
      </c>
      <c r="T1733" s="5"/>
    </row>
    <row r="1734" spans="1:20" x14ac:dyDescent="0.25">
      <c r="A1734">
        <v>20</v>
      </c>
      <c r="B1734">
        <v>4</v>
      </c>
      <c r="C1734">
        <v>0</v>
      </c>
      <c r="D1734">
        <v>0</v>
      </c>
      <c r="E1734">
        <v>19</v>
      </c>
      <c r="F1734" s="2">
        <v>1949.97</v>
      </c>
      <c r="G1734" s="2">
        <v>2</v>
      </c>
      <c r="H1734" s="3">
        <v>4</v>
      </c>
      <c r="I1734" s="3">
        <v>4.5</v>
      </c>
      <c r="J1734" s="12">
        <v>0</v>
      </c>
      <c r="K1734">
        <v>2</v>
      </c>
      <c r="L1734" s="2">
        <v>89664.996769999998</v>
      </c>
      <c r="M1734" s="2">
        <v>82837.63</v>
      </c>
      <c r="N1734" s="2">
        <v>7103.3267729999998</v>
      </c>
      <c r="O1734">
        <v>4</v>
      </c>
      <c r="P1734">
        <v>4</v>
      </c>
      <c r="Q1734" s="4">
        <v>1</v>
      </c>
      <c r="R1734">
        <v>0</v>
      </c>
      <c r="S1734" s="23" t="s">
        <v>200</v>
      </c>
      <c r="T1734" s="5"/>
    </row>
    <row r="1735" spans="1:20" x14ac:dyDescent="0.25">
      <c r="A1735">
        <v>11</v>
      </c>
      <c r="B1735">
        <v>3</v>
      </c>
      <c r="C1735">
        <v>0</v>
      </c>
      <c r="D1735">
        <v>0</v>
      </c>
      <c r="E1735">
        <v>10</v>
      </c>
      <c r="F1735" s="2">
        <v>1451.79</v>
      </c>
      <c r="G1735" s="2">
        <v>2</v>
      </c>
      <c r="H1735" s="3">
        <v>4</v>
      </c>
      <c r="I1735" s="3">
        <v>4.5</v>
      </c>
      <c r="J1735" s="12">
        <v>0</v>
      </c>
      <c r="K1735">
        <v>2</v>
      </c>
      <c r="L1735" s="2">
        <v>59627.754139999997</v>
      </c>
      <c r="M1735" s="2">
        <v>55785.36</v>
      </c>
      <c r="N1735" s="2">
        <v>5056.942884</v>
      </c>
      <c r="O1735">
        <v>4</v>
      </c>
      <c r="P1735">
        <v>4</v>
      </c>
      <c r="Q1735" s="4">
        <v>1</v>
      </c>
      <c r="R1735">
        <v>0</v>
      </c>
      <c r="S1735" s="23" t="s">
        <v>199</v>
      </c>
      <c r="T1735" s="5"/>
    </row>
    <row r="1736" spans="1:20" x14ac:dyDescent="0.25">
      <c r="A1736">
        <v>3</v>
      </c>
      <c r="B1736">
        <v>1</v>
      </c>
      <c r="C1736">
        <v>1</v>
      </c>
      <c r="D1736">
        <v>0</v>
      </c>
      <c r="E1736">
        <v>2</v>
      </c>
      <c r="F1736" s="2">
        <v>1118.6400000000001</v>
      </c>
      <c r="G1736" s="2">
        <v>2</v>
      </c>
      <c r="H1736" s="3">
        <v>4</v>
      </c>
      <c r="I1736" s="3">
        <v>5.2</v>
      </c>
      <c r="J1736" s="12">
        <v>1</v>
      </c>
      <c r="K1736">
        <v>1.5</v>
      </c>
      <c r="L1736" s="2">
        <v>11222.58806</v>
      </c>
      <c r="M1736" s="2">
        <v>10757.67</v>
      </c>
      <c r="N1736" s="2">
        <v>553.482122</v>
      </c>
      <c r="O1736">
        <v>2.75</v>
      </c>
      <c r="P1736">
        <v>4</v>
      </c>
      <c r="Q1736" s="4">
        <v>1.2998350000000001</v>
      </c>
      <c r="R1736">
        <v>0</v>
      </c>
      <c r="S1736" s="23" t="s">
        <v>199</v>
      </c>
      <c r="T1736" s="5"/>
    </row>
    <row r="1737" spans="1:20" x14ac:dyDescent="0.25">
      <c r="A1737">
        <v>9</v>
      </c>
      <c r="B1737">
        <v>2</v>
      </c>
      <c r="C1737">
        <v>1</v>
      </c>
      <c r="D1737">
        <v>0</v>
      </c>
      <c r="E1737">
        <v>8</v>
      </c>
      <c r="F1737" s="2">
        <v>2330.02</v>
      </c>
      <c r="G1737" s="2">
        <v>3</v>
      </c>
      <c r="H1737" s="3">
        <v>3.5</v>
      </c>
      <c r="I1737" s="3">
        <v>6.07</v>
      </c>
      <c r="J1737" s="12">
        <v>1</v>
      </c>
      <c r="K1737">
        <v>0.125</v>
      </c>
      <c r="L1737" s="2">
        <v>58091</v>
      </c>
      <c r="M1737" s="2">
        <v>51874.75</v>
      </c>
      <c r="N1737" s="2">
        <v>5210.8186379999997</v>
      </c>
      <c r="O1737">
        <v>3.5</v>
      </c>
      <c r="P1737">
        <v>6</v>
      </c>
      <c r="Q1737" s="4">
        <v>0.99728850000000002</v>
      </c>
      <c r="R1737">
        <v>1</v>
      </c>
      <c r="S1737" s="23" t="s">
        <v>200</v>
      </c>
      <c r="T1737" s="5"/>
    </row>
    <row r="1738" spans="1:20" x14ac:dyDescent="0.25">
      <c r="A1738">
        <v>16</v>
      </c>
      <c r="B1738">
        <v>4</v>
      </c>
      <c r="C1738">
        <v>1</v>
      </c>
      <c r="D1738">
        <v>0</v>
      </c>
      <c r="E1738">
        <v>15</v>
      </c>
      <c r="F1738" s="2">
        <v>562.01</v>
      </c>
      <c r="G1738" s="2">
        <v>1</v>
      </c>
      <c r="H1738" s="3">
        <v>3.5</v>
      </c>
      <c r="I1738" s="3">
        <v>6.07</v>
      </c>
      <c r="J1738" s="12">
        <v>1</v>
      </c>
      <c r="K1738">
        <v>0.125</v>
      </c>
      <c r="L1738" s="2">
        <v>38483.875789999998</v>
      </c>
      <c r="M1738" s="2">
        <v>31893.5</v>
      </c>
      <c r="N1738" s="2">
        <v>3672.536525</v>
      </c>
      <c r="O1738">
        <v>3.5</v>
      </c>
      <c r="P1738">
        <v>6</v>
      </c>
      <c r="Q1738" s="4">
        <v>0.83258810000000005</v>
      </c>
      <c r="R1738">
        <v>0</v>
      </c>
      <c r="S1738" s="23" t="s">
        <v>200</v>
      </c>
      <c r="T1738" s="5"/>
    </row>
    <row r="1739" spans="1:20" x14ac:dyDescent="0.25">
      <c r="A1739">
        <v>9</v>
      </c>
      <c r="B1739">
        <v>2</v>
      </c>
      <c r="C1739">
        <v>0</v>
      </c>
      <c r="D1739">
        <v>0</v>
      </c>
      <c r="E1739">
        <v>8</v>
      </c>
      <c r="F1739" s="2">
        <v>1314.43</v>
      </c>
      <c r="G1739" s="2">
        <v>2</v>
      </c>
      <c r="H1739" s="3">
        <v>3.5</v>
      </c>
      <c r="I1739" s="3">
        <v>4.5</v>
      </c>
      <c r="J1739" s="12">
        <v>0</v>
      </c>
      <c r="K1739">
        <v>0.1</v>
      </c>
      <c r="L1739" s="2">
        <v>43546.844850000001</v>
      </c>
      <c r="M1739" s="2">
        <v>32346.799999999999</v>
      </c>
      <c r="N1739" s="2">
        <v>4358.7313000000004</v>
      </c>
      <c r="O1739">
        <v>3</v>
      </c>
      <c r="P1739">
        <v>6</v>
      </c>
      <c r="Q1739" s="4">
        <v>1.0866009999999999</v>
      </c>
      <c r="R1739">
        <v>0</v>
      </c>
      <c r="S1739" s="23" t="s">
        <v>199</v>
      </c>
      <c r="T1739" s="5"/>
    </row>
    <row r="1740" spans="1:20" x14ac:dyDescent="0.25">
      <c r="A1740">
        <v>21</v>
      </c>
      <c r="B1740">
        <v>5</v>
      </c>
      <c r="C1740">
        <v>0</v>
      </c>
      <c r="D1740">
        <v>0</v>
      </c>
      <c r="E1740">
        <v>20</v>
      </c>
      <c r="F1740" s="2">
        <v>630.15</v>
      </c>
      <c r="G1740" s="2">
        <v>1</v>
      </c>
      <c r="H1740" s="3">
        <v>3.5</v>
      </c>
      <c r="I1740" s="3">
        <v>6.07</v>
      </c>
      <c r="J1740" s="12">
        <v>1</v>
      </c>
      <c r="K1740">
        <v>0.125</v>
      </c>
      <c r="L1740" s="2">
        <v>45492.884789999996</v>
      </c>
      <c r="M1740" s="2">
        <v>30091</v>
      </c>
      <c r="N1740" s="2">
        <v>4202.2081500000004</v>
      </c>
      <c r="O1740">
        <v>3.5</v>
      </c>
      <c r="P1740">
        <v>6</v>
      </c>
      <c r="Q1740" s="4">
        <v>1</v>
      </c>
      <c r="R1740">
        <v>0</v>
      </c>
      <c r="S1740" s="23" t="s">
        <v>199</v>
      </c>
      <c r="T1740" s="5"/>
    </row>
    <row r="1741" spans="1:20" x14ac:dyDescent="0.25">
      <c r="A1741">
        <v>5</v>
      </c>
      <c r="B1741">
        <v>1</v>
      </c>
      <c r="C1741">
        <v>1</v>
      </c>
      <c r="D1741">
        <v>0</v>
      </c>
      <c r="E1741">
        <v>4</v>
      </c>
      <c r="F1741" s="2">
        <v>956.98</v>
      </c>
      <c r="G1741" s="2">
        <v>1</v>
      </c>
      <c r="H1741" s="3">
        <v>3.5</v>
      </c>
      <c r="I1741" s="3">
        <v>6.07</v>
      </c>
      <c r="J1741" s="12">
        <v>1</v>
      </c>
      <c r="K1741">
        <v>0.125</v>
      </c>
      <c r="L1741" s="2">
        <v>62854.775659999999</v>
      </c>
      <c r="M1741" s="2">
        <v>44248.4</v>
      </c>
      <c r="N1741" s="2">
        <v>6612.9233800000002</v>
      </c>
      <c r="O1741">
        <v>3.5</v>
      </c>
      <c r="P1741">
        <v>6</v>
      </c>
      <c r="Q1741" s="4">
        <v>1.36175</v>
      </c>
      <c r="R1741">
        <v>0</v>
      </c>
      <c r="S1741" s="23" t="s">
        <v>199</v>
      </c>
      <c r="T1741" s="5"/>
    </row>
    <row r="1742" spans="1:20" x14ac:dyDescent="0.25">
      <c r="A1742">
        <v>6</v>
      </c>
      <c r="B1742">
        <v>2</v>
      </c>
      <c r="C1742">
        <v>0</v>
      </c>
      <c r="D1742">
        <v>0</v>
      </c>
      <c r="E1742">
        <v>5</v>
      </c>
      <c r="F1742" s="2">
        <v>1183.5999999999999</v>
      </c>
      <c r="G1742" s="2">
        <v>2</v>
      </c>
      <c r="H1742" s="3">
        <v>4</v>
      </c>
      <c r="I1742" s="3">
        <v>5.2</v>
      </c>
      <c r="J1742" s="12">
        <v>1</v>
      </c>
      <c r="K1742">
        <v>1.5</v>
      </c>
      <c r="L1742" s="2">
        <v>22049.14443</v>
      </c>
      <c r="M1742" s="2">
        <v>21094</v>
      </c>
      <c r="N1742" s="2">
        <v>1085.2863</v>
      </c>
      <c r="O1742">
        <v>2.75</v>
      </c>
      <c r="P1742">
        <v>4</v>
      </c>
      <c r="Q1742" s="4">
        <v>0.81367140000000004</v>
      </c>
      <c r="R1742">
        <v>0</v>
      </c>
      <c r="S1742" s="23" t="s">
        <v>200</v>
      </c>
      <c r="T1742" s="5"/>
    </row>
    <row r="1743" spans="1:20" x14ac:dyDescent="0.25">
      <c r="A1743">
        <v>31</v>
      </c>
      <c r="B1743">
        <v>7</v>
      </c>
      <c r="C1743">
        <v>0</v>
      </c>
      <c r="D1743">
        <v>1</v>
      </c>
      <c r="E1743">
        <v>0</v>
      </c>
      <c r="F1743" s="2">
        <v>1100.5669170000001</v>
      </c>
      <c r="G1743" s="2">
        <v>2</v>
      </c>
      <c r="H1743" s="3">
        <v>3.3</v>
      </c>
      <c r="I1743" s="3">
        <v>5.0599999999999996</v>
      </c>
      <c r="J1743" s="12">
        <v>1</v>
      </c>
      <c r="K1743">
        <v>0.125</v>
      </c>
      <c r="L1743" s="2">
        <v>7719.8</v>
      </c>
      <c r="M1743" s="2">
        <v>7058</v>
      </c>
      <c r="N1743" s="2">
        <v>639.80769999999995</v>
      </c>
      <c r="O1743">
        <v>4</v>
      </c>
      <c r="P1743">
        <v>4</v>
      </c>
      <c r="Q1743" s="4">
        <v>0.93459619999999999</v>
      </c>
      <c r="R1743">
        <v>0</v>
      </c>
      <c r="S1743" s="23" t="s">
        <v>199</v>
      </c>
      <c r="T1743" s="5"/>
    </row>
    <row r="1744" spans="1:20" x14ac:dyDescent="0.25">
      <c r="A1744">
        <v>8</v>
      </c>
      <c r="B1744">
        <v>2</v>
      </c>
      <c r="C1744">
        <v>0</v>
      </c>
      <c r="D1744">
        <v>1</v>
      </c>
      <c r="E1744">
        <v>0</v>
      </c>
      <c r="F1744" s="2">
        <v>2000.325282</v>
      </c>
      <c r="G1744" s="2">
        <v>3</v>
      </c>
      <c r="H1744" s="3">
        <v>3.5</v>
      </c>
      <c r="I1744" s="3">
        <v>3</v>
      </c>
      <c r="J1744" s="12">
        <v>0</v>
      </c>
      <c r="K1744">
        <v>0.15</v>
      </c>
      <c r="L1744" s="2">
        <v>15141.51233</v>
      </c>
      <c r="M1744" s="2">
        <v>7167.8</v>
      </c>
      <c r="N1744" s="2">
        <v>1000.9832699999999</v>
      </c>
      <c r="O1744">
        <v>3</v>
      </c>
      <c r="P1744">
        <v>6</v>
      </c>
      <c r="Q1744" s="4">
        <v>1.1787879999999999</v>
      </c>
      <c r="R1744">
        <v>0</v>
      </c>
      <c r="S1744" s="23" t="s">
        <v>200</v>
      </c>
      <c r="T1744" s="5"/>
    </row>
    <row r="1745" spans="1:20" x14ac:dyDescent="0.25">
      <c r="A1745">
        <v>11</v>
      </c>
      <c r="B1745">
        <v>3</v>
      </c>
      <c r="C1745">
        <v>0</v>
      </c>
      <c r="D1745">
        <v>0</v>
      </c>
      <c r="E1745">
        <v>10</v>
      </c>
      <c r="F1745" s="2">
        <v>867.57</v>
      </c>
      <c r="G1745" s="2">
        <v>1</v>
      </c>
      <c r="H1745" s="3">
        <v>3.5</v>
      </c>
      <c r="I1745" s="3">
        <v>6.07</v>
      </c>
      <c r="J1745" s="12">
        <v>1</v>
      </c>
      <c r="K1745">
        <v>0.125</v>
      </c>
      <c r="L1745" s="2">
        <v>63148.716970000001</v>
      </c>
      <c r="M1745" s="2">
        <v>43321</v>
      </c>
      <c r="N1745" s="2">
        <v>6049.77765</v>
      </c>
      <c r="O1745">
        <v>3.5</v>
      </c>
      <c r="P1745">
        <v>6</v>
      </c>
      <c r="Q1745" s="4">
        <v>1</v>
      </c>
      <c r="R1745">
        <v>0</v>
      </c>
      <c r="S1745" s="23" t="s">
        <v>200</v>
      </c>
      <c r="T1745" s="5"/>
    </row>
    <row r="1746" spans="1:20" x14ac:dyDescent="0.25">
      <c r="A1746">
        <v>32</v>
      </c>
      <c r="B1746">
        <v>7</v>
      </c>
      <c r="C1746">
        <v>0</v>
      </c>
      <c r="D1746">
        <v>0</v>
      </c>
      <c r="E1746">
        <v>31</v>
      </c>
      <c r="F1746" s="2">
        <v>428</v>
      </c>
      <c r="G1746" s="2">
        <v>1</v>
      </c>
      <c r="H1746" s="3">
        <v>4</v>
      </c>
      <c r="I1746" s="3">
        <v>5.6</v>
      </c>
      <c r="J1746" s="12">
        <v>1</v>
      </c>
      <c r="K1746">
        <v>1.5</v>
      </c>
      <c r="L1746" s="2">
        <v>18848.7827</v>
      </c>
      <c r="M1746" s="2">
        <v>18615.330000000002</v>
      </c>
      <c r="N1746" s="2">
        <v>684.11337800000001</v>
      </c>
      <c r="O1746">
        <v>2.25</v>
      </c>
      <c r="P1746">
        <v>4</v>
      </c>
      <c r="Q1746" s="4">
        <v>1.3121419999999999</v>
      </c>
      <c r="R1746">
        <v>0</v>
      </c>
      <c r="S1746" s="23" t="s">
        <v>200</v>
      </c>
      <c r="T1746" s="5"/>
    </row>
    <row r="1747" spans="1:20" x14ac:dyDescent="0.25">
      <c r="A1747">
        <v>10</v>
      </c>
      <c r="B1747">
        <v>2</v>
      </c>
      <c r="C1747">
        <v>1</v>
      </c>
      <c r="D1747">
        <v>0</v>
      </c>
      <c r="E1747">
        <v>9</v>
      </c>
      <c r="F1747" s="2">
        <v>725.98</v>
      </c>
      <c r="G1747" s="2">
        <v>1</v>
      </c>
      <c r="H1747" s="3">
        <v>4</v>
      </c>
      <c r="I1747" s="3">
        <v>5.2</v>
      </c>
      <c r="J1747" s="12">
        <v>1</v>
      </c>
      <c r="K1747">
        <v>1.5</v>
      </c>
      <c r="L1747" s="2">
        <v>13376.15214</v>
      </c>
      <c r="M1747" s="2">
        <v>12907.2</v>
      </c>
      <c r="N1747" s="2">
        <v>664.07543999999996</v>
      </c>
      <c r="O1747">
        <v>2.75</v>
      </c>
      <c r="P1747">
        <v>4</v>
      </c>
      <c r="Q1747" s="4">
        <v>2</v>
      </c>
      <c r="R1747">
        <v>0</v>
      </c>
      <c r="S1747" s="23" t="s">
        <v>200</v>
      </c>
      <c r="T1747" s="5"/>
    </row>
    <row r="1748" spans="1:20" x14ac:dyDescent="0.25">
      <c r="A1748">
        <v>13</v>
      </c>
      <c r="B1748">
        <v>3</v>
      </c>
      <c r="C1748">
        <v>0</v>
      </c>
      <c r="D1748">
        <v>0</v>
      </c>
      <c r="E1748">
        <v>12</v>
      </c>
      <c r="F1748" s="2">
        <v>1926.64</v>
      </c>
      <c r="G1748" s="2">
        <v>2</v>
      </c>
      <c r="H1748" s="3">
        <v>3.5</v>
      </c>
      <c r="I1748" s="3">
        <v>6.07</v>
      </c>
      <c r="J1748" s="12">
        <v>1</v>
      </c>
      <c r="K1748">
        <v>0.125</v>
      </c>
      <c r="L1748" s="2">
        <v>108467.042</v>
      </c>
      <c r="M1748" s="2">
        <v>80166</v>
      </c>
      <c r="N1748" s="2">
        <v>11195.1819</v>
      </c>
      <c r="O1748">
        <v>3.5</v>
      </c>
      <c r="P1748">
        <v>6</v>
      </c>
      <c r="Q1748" s="4">
        <v>1</v>
      </c>
      <c r="R1748">
        <v>1</v>
      </c>
      <c r="S1748" s="23" t="s">
        <v>199</v>
      </c>
      <c r="T1748" s="5"/>
    </row>
    <row r="1749" spans="1:20" x14ac:dyDescent="0.25">
      <c r="A1749">
        <v>10</v>
      </c>
      <c r="B1749">
        <v>2</v>
      </c>
      <c r="C1749">
        <v>0</v>
      </c>
      <c r="D1749">
        <v>0</v>
      </c>
      <c r="E1749">
        <v>9</v>
      </c>
      <c r="F1749" s="2">
        <v>2430.73</v>
      </c>
      <c r="G1749" s="2">
        <v>3</v>
      </c>
      <c r="H1749" s="3">
        <v>4</v>
      </c>
      <c r="I1749" s="3">
        <v>4.5</v>
      </c>
      <c r="J1749" s="12">
        <v>0</v>
      </c>
      <c r="K1749">
        <v>2</v>
      </c>
      <c r="L1749" s="2">
        <v>68271.830289999998</v>
      </c>
      <c r="M1749" s="2">
        <v>67041.33</v>
      </c>
      <c r="N1749" s="2">
        <v>5091.789014</v>
      </c>
      <c r="O1749">
        <v>4</v>
      </c>
      <c r="P1749">
        <v>4</v>
      </c>
      <c r="Q1749" s="4">
        <v>0.83261719999999995</v>
      </c>
      <c r="R1749">
        <v>0</v>
      </c>
      <c r="S1749" s="23" t="s">
        <v>199</v>
      </c>
      <c r="T1749" s="5"/>
    </row>
    <row r="1750" spans="1:20" x14ac:dyDescent="0.25">
      <c r="A1750">
        <v>13</v>
      </c>
      <c r="B1750">
        <v>3</v>
      </c>
      <c r="C1750">
        <v>0</v>
      </c>
      <c r="D1750">
        <v>0</v>
      </c>
      <c r="E1750">
        <v>12</v>
      </c>
      <c r="F1750" s="2">
        <v>600.98</v>
      </c>
      <c r="G1750" s="2">
        <v>1</v>
      </c>
      <c r="H1750" s="3">
        <v>3.5</v>
      </c>
      <c r="I1750" s="3">
        <v>3</v>
      </c>
      <c r="J1750" s="12">
        <v>0</v>
      </c>
      <c r="K1750">
        <v>0.15</v>
      </c>
      <c r="L1750" s="2">
        <v>35731.4</v>
      </c>
      <c r="M1750" s="2">
        <v>26314.2</v>
      </c>
      <c r="N1750" s="2">
        <v>3545.8384500000002</v>
      </c>
      <c r="O1750">
        <v>3</v>
      </c>
      <c r="P1750">
        <v>6</v>
      </c>
      <c r="Q1750" s="4">
        <v>1</v>
      </c>
      <c r="R1750">
        <v>0</v>
      </c>
      <c r="S1750" s="23" t="s">
        <v>199</v>
      </c>
      <c r="T1750" s="5"/>
    </row>
    <row r="1751" spans="1:20" x14ac:dyDescent="0.25">
      <c r="A1751">
        <v>12</v>
      </c>
      <c r="B1751">
        <v>3</v>
      </c>
      <c r="C1751">
        <v>0</v>
      </c>
      <c r="D1751">
        <v>0</v>
      </c>
      <c r="E1751">
        <v>11</v>
      </c>
      <c r="F1751" s="2">
        <v>1363.12</v>
      </c>
      <c r="G1751" s="2">
        <v>2</v>
      </c>
      <c r="H1751" s="3">
        <v>4</v>
      </c>
      <c r="I1751" s="3">
        <v>4.5</v>
      </c>
      <c r="J1751" s="12">
        <v>0</v>
      </c>
      <c r="K1751">
        <v>2</v>
      </c>
      <c r="L1751" s="2">
        <v>44009.667710000002</v>
      </c>
      <c r="M1751" s="2">
        <v>42541</v>
      </c>
      <c r="N1751" s="2">
        <v>2605.63625</v>
      </c>
      <c r="O1751">
        <v>3.25</v>
      </c>
      <c r="P1751">
        <v>4</v>
      </c>
      <c r="Q1751" s="4">
        <v>1</v>
      </c>
      <c r="R1751">
        <v>0</v>
      </c>
      <c r="S1751" s="23" t="s">
        <v>199</v>
      </c>
      <c r="T1751" s="5"/>
    </row>
    <row r="1752" spans="1:20" x14ac:dyDescent="0.25">
      <c r="A1752">
        <v>14</v>
      </c>
      <c r="B1752">
        <v>3</v>
      </c>
      <c r="C1752">
        <v>0</v>
      </c>
      <c r="D1752">
        <v>0</v>
      </c>
      <c r="E1752">
        <v>13</v>
      </c>
      <c r="F1752" s="2">
        <v>2295.02</v>
      </c>
      <c r="G1752" s="2">
        <v>3</v>
      </c>
      <c r="H1752" s="3">
        <v>4</v>
      </c>
      <c r="I1752" s="3">
        <v>4.5</v>
      </c>
      <c r="J1752" s="12">
        <v>0</v>
      </c>
      <c r="K1752">
        <v>2</v>
      </c>
      <c r="L1752" s="2">
        <v>56695.542300000001</v>
      </c>
      <c r="M1752" s="2">
        <v>52760.800000000003</v>
      </c>
      <c r="N1752" s="2">
        <v>3748.6548400000001</v>
      </c>
      <c r="O1752">
        <v>1</v>
      </c>
      <c r="P1752">
        <v>4</v>
      </c>
      <c r="Q1752" s="4">
        <v>1.46699</v>
      </c>
      <c r="R1752">
        <v>0</v>
      </c>
      <c r="S1752" s="23" t="s">
        <v>200</v>
      </c>
      <c r="T1752" s="5"/>
    </row>
    <row r="1753" spans="1:20" x14ac:dyDescent="0.25">
      <c r="A1753">
        <v>25</v>
      </c>
      <c r="B1753">
        <v>5</v>
      </c>
      <c r="C1753">
        <v>0</v>
      </c>
      <c r="D1753">
        <v>0</v>
      </c>
      <c r="E1753">
        <v>24</v>
      </c>
      <c r="F1753" s="2">
        <v>560.24</v>
      </c>
      <c r="G1753" s="2">
        <v>1</v>
      </c>
      <c r="H1753" s="3">
        <v>4</v>
      </c>
      <c r="I1753" s="3">
        <v>4.5</v>
      </c>
      <c r="J1753" s="12">
        <v>0</v>
      </c>
      <c r="K1753">
        <v>2</v>
      </c>
      <c r="L1753" s="2">
        <v>31559.267110000001</v>
      </c>
      <c r="M1753" s="2">
        <v>30923.11</v>
      </c>
      <c r="N1753" s="2">
        <v>2197.086965</v>
      </c>
      <c r="O1753">
        <v>4</v>
      </c>
      <c r="P1753">
        <v>4</v>
      </c>
      <c r="Q1753" s="4">
        <v>0.86666209999999999</v>
      </c>
      <c r="R1753">
        <v>0</v>
      </c>
      <c r="S1753" s="23" t="s">
        <v>200</v>
      </c>
      <c r="T1753" s="5"/>
    </row>
    <row r="1754" spans="1:20" x14ac:dyDescent="0.25">
      <c r="A1754">
        <v>19</v>
      </c>
      <c r="B1754">
        <v>4</v>
      </c>
      <c r="C1754">
        <v>1</v>
      </c>
      <c r="D1754">
        <v>0</v>
      </c>
      <c r="E1754">
        <v>18</v>
      </c>
      <c r="F1754" s="2">
        <v>1024.94</v>
      </c>
      <c r="G1754" s="2">
        <v>2</v>
      </c>
      <c r="H1754" s="3">
        <v>4</v>
      </c>
      <c r="I1754" s="3">
        <v>5.2</v>
      </c>
      <c r="J1754" s="12">
        <v>1</v>
      </c>
      <c r="K1754">
        <v>1.5</v>
      </c>
      <c r="L1754" s="2">
        <v>31570.6047</v>
      </c>
      <c r="M1754" s="2">
        <v>30948.67</v>
      </c>
      <c r="N1754" s="2">
        <v>1592.309072</v>
      </c>
      <c r="O1754">
        <v>2.75</v>
      </c>
      <c r="P1754">
        <v>4</v>
      </c>
      <c r="Q1754" s="4">
        <v>1</v>
      </c>
      <c r="R1754">
        <v>0</v>
      </c>
      <c r="S1754" s="23" t="s">
        <v>199</v>
      </c>
      <c r="T1754" s="5"/>
    </row>
    <row r="1755" spans="1:20" x14ac:dyDescent="0.25">
      <c r="A1755">
        <v>24</v>
      </c>
      <c r="B1755">
        <v>5</v>
      </c>
      <c r="C1755">
        <v>1</v>
      </c>
      <c r="D1755">
        <v>0</v>
      </c>
      <c r="E1755">
        <v>23</v>
      </c>
      <c r="F1755" s="2">
        <v>441.14</v>
      </c>
      <c r="G1755" s="2">
        <v>1</v>
      </c>
      <c r="H1755" s="3">
        <v>4</v>
      </c>
      <c r="I1755" s="3">
        <v>4.5</v>
      </c>
      <c r="J1755" s="12">
        <v>0</v>
      </c>
      <c r="K1755">
        <v>2</v>
      </c>
      <c r="L1755" s="2">
        <v>20586.29795</v>
      </c>
      <c r="M1755" s="2">
        <v>20349.2</v>
      </c>
      <c r="N1755" s="2">
        <v>1146.67742</v>
      </c>
      <c r="O1755">
        <v>3.25</v>
      </c>
      <c r="P1755">
        <v>4</v>
      </c>
      <c r="Q1755" s="4">
        <v>0.86666770000000004</v>
      </c>
      <c r="R1755">
        <v>0</v>
      </c>
      <c r="S1755" s="23" t="s">
        <v>200</v>
      </c>
      <c r="T1755" s="5"/>
    </row>
    <row r="1756" spans="1:20" x14ac:dyDescent="0.25">
      <c r="A1756">
        <v>13</v>
      </c>
      <c r="B1756">
        <v>3</v>
      </c>
      <c r="C1756">
        <v>1</v>
      </c>
      <c r="D1756">
        <v>1</v>
      </c>
      <c r="E1756">
        <v>0</v>
      </c>
      <c r="F1756" s="2">
        <v>200.88208</v>
      </c>
      <c r="G1756" s="2">
        <v>1</v>
      </c>
      <c r="H1756" s="3">
        <v>3.5</v>
      </c>
      <c r="I1756" s="3">
        <v>4.5</v>
      </c>
      <c r="J1756" s="12">
        <v>0</v>
      </c>
      <c r="K1756">
        <v>0.1</v>
      </c>
      <c r="L1756" s="2">
        <v>2594.2492000000002</v>
      </c>
      <c r="M1756" s="2">
        <v>834.8</v>
      </c>
      <c r="N1756" s="2">
        <v>128.85138000000001</v>
      </c>
      <c r="O1756">
        <v>3</v>
      </c>
      <c r="P1756">
        <v>6</v>
      </c>
      <c r="Q1756" s="4">
        <v>1</v>
      </c>
      <c r="R1756">
        <v>0</v>
      </c>
      <c r="S1756" s="23" t="s">
        <v>199</v>
      </c>
      <c r="T1756" s="5"/>
    </row>
    <row r="1757" spans="1:20" x14ac:dyDescent="0.25">
      <c r="A1757">
        <v>20</v>
      </c>
      <c r="B1757">
        <v>4</v>
      </c>
      <c r="C1757">
        <v>0</v>
      </c>
      <c r="D1757">
        <v>0</v>
      </c>
      <c r="E1757">
        <v>19</v>
      </c>
      <c r="F1757" s="2">
        <v>1361.02</v>
      </c>
      <c r="G1757" s="2">
        <v>2</v>
      </c>
      <c r="H1757" s="3">
        <v>4</v>
      </c>
      <c r="I1757" s="3">
        <v>5.2</v>
      </c>
      <c r="J1757" s="12">
        <v>1</v>
      </c>
      <c r="K1757">
        <v>1.5</v>
      </c>
      <c r="L1757" s="2">
        <v>51421.395340000003</v>
      </c>
      <c r="M1757" s="2">
        <v>50083.5</v>
      </c>
      <c r="N1757" s="2">
        <v>2576.7960750000002</v>
      </c>
      <c r="O1757">
        <v>2.75</v>
      </c>
      <c r="P1757">
        <v>4</v>
      </c>
      <c r="Q1757" s="4">
        <v>1.0391140000000001</v>
      </c>
      <c r="R1757">
        <v>1</v>
      </c>
      <c r="S1757" s="23" t="s">
        <v>199</v>
      </c>
      <c r="T1757" s="5"/>
    </row>
    <row r="1758" spans="1:20" x14ac:dyDescent="0.25">
      <c r="A1758">
        <v>22</v>
      </c>
      <c r="B1758">
        <v>5</v>
      </c>
      <c r="C1758">
        <v>0</v>
      </c>
      <c r="D1758">
        <v>1</v>
      </c>
      <c r="E1758">
        <v>0</v>
      </c>
      <c r="F1758" s="2">
        <v>193.74699100000001</v>
      </c>
      <c r="G1758" s="2">
        <v>1</v>
      </c>
      <c r="H1758" s="3">
        <v>3.5</v>
      </c>
      <c r="I1758" s="3">
        <v>4.5</v>
      </c>
      <c r="J1758" s="12">
        <v>0</v>
      </c>
      <c r="K1758">
        <v>0.1</v>
      </c>
      <c r="L1758" s="2">
        <v>3781.0262779999998</v>
      </c>
      <c r="M1758" s="2">
        <v>1109.72</v>
      </c>
      <c r="N1758" s="2">
        <v>193.03579400000001</v>
      </c>
      <c r="O1758">
        <v>3</v>
      </c>
      <c r="P1758">
        <v>6</v>
      </c>
      <c r="Q1758" s="4">
        <v>1</v>
      </c>
      <c r="R1758">
        <v>0</v>
      </c>
      <c r="S1758" s="23" t="s">
        <v>199</v>
      </c>
      <c r="T1758" s="5"/>
    </row>
    <row r="1759" spans="1:20" x14ac:dyDescent="0.25">
      <c r="A1759">
        <v>32</v>
      </c>
      <c r="B1759">
        <v>7</v>
      </c>
      <c r="C1759">
        <v>0</v>
      </c>
      <c r="D1759">
        <v>0</v>
      </c>
      <c r="E1759">
        <v>31</v>
      </c>
      <c r="F1759" s="2">
        <v>198.67</v>
      </c>
      <c r="G1759" s="2">
        <v>1</v>
      </c>
      <c r="H1759" s="3">
        <v>3.5</v>
      </c>
      <c r="I1759" s="3">
        <v>4.5</v>
      </c>
      <c r="J1759" s="12">
        <v>0</v>
      </c>
      <c r="K1759">
        <v>0.1</v>
      </c>
      <c r="L1759" s="2">
        <v>21491.099490000001</v>
      </c>
      <c r="M1759" s="2">
        <v>11729.2</v>
      </c>
      <c r="N1759" s="2">
        <v>2097.7674200000001</v>
      </c>
      <c r="O1759">
        <v>3</v>
      </c>
      <c r="P1759">
        <v>6</v>
      </c>
      <c r="Q1759" s="4">
        <v>0.96342249999999996</v>
      </c>
      <c r="R1759">
        <v>0</v>
      </c>
      <c r="S1759" s="23" t="s">
        <v>200</v>
      </c>
      <c r="T1759" s="5"/>
    </row>
    <row r="1760" spans="1:20" x14ac:dyDescent="0.25">
      <c r="A1760">
        <v>4</v>
      </c>
      <c r="B1760">
        <v>1</v>
      </c>
      <c r="C1760">
        <v>0</v>
      </c>
      <c r="D1760">
        <v>0</v>
      </c>
      <c r="E1760">
        <v>3</v>
      </c>
      <c r="F1760" s="2">
        <v>2634.38</v>
      </c>
      <c r="G1760" s="2">
        <v>3</v>
      </c>
      <c r="H1760" s="3">
        <v>4</v>
      </c>
      <c r="I1760" s="3">
        <v>4.5</v>
      </c>
      <c r="J1760" s="12">
        <v>0</v>
      </c>
      <c r="K1760">
        <v>2</v>
      </c>
      <c r="L1760" s="2">
        <v>35615.462469999999</v>
      </c>
      <c r="M1760" s="2">
        <v>30765.360000000001</v>
      </c>
      <c r="N1760" s="2">
        <v>2336.6290920000001</v>
      </c>
      <c r="O1760">
        <v>1</v>
      </c>
      <c r="P1760">
        <v>4</v>
      </c>
      <c r="Q1760" s="4">
        <v>1.081466</v>
      </c>
      <c r="R1760">
        <v>0</v>
      </c>
      <c r="S1760" s="23" t="s">
        <v>200</v>
      </c>
      <c r="T1760" s="5"/>
    </row>
    <row r="1761" spans="1:20" x14ac:dyDescent="0.25">
      <c r="A1761">
        <v>15</v>
      </c>
      <c r="B1761">
        <v>3</v>
      </c>
      <c r="C1761">
        <v>1</v>
      </c>
      <c r="D1761">
        <v>1</v>
      </c>
      <c r="E1761">
        <v>0</v>
      </c>
      <c r="F1761" s="2">
        <v>128.16999999999999</v>
      </c>
      <c r="G1761" s="2">
        <v>1</v>
      </c>
      <c r="H1761" s="3">
        <v>3.5</v>
      </c>
      <c r="I1761" s="3">
        <v>3</v>
      </c>
      <c r="J1761" s="12">
        <v>0</v>
      </c>
      <c r="K1761">
        <v>0.15</v>
      </c>
      <c r="L1761" s="2">
        <v>517</v>
      </c>
      <c r="M1761" s="2">
        <v>304</v>
      </c>
      <c r="N1761" s="2">
        <v>33.515999999999998</v>
      </c>
      <c r="O1761">
        <v>3</v>
      </c>
      <c r="P1761">
        <v>6</v>
      </c>
      <c r="Q1761" s="4">
        <v>0.91999770000000003</v>
      </c>
      <c r="R1761">
        <v>0</v>
      </c>
      <c r="S1761" s="23" t="s">
        <v>199</v>
      </c>
      <c r="T1761" s="5"/>
    </row>
    <row r="1762" spans="1:20" x14ac:dyDescent="0.25">
      <c r="A1762">
        <v>8</v>
      </c>
      <c r="B1762">
        <v>2</v>
      </c>
      <c r="C1762">
        <v>0</v>
      </c>
      <c r="D1762">
        <v>0</v>
      </c>
      <c r="E1762">
        <v>7</v>
      </c>
      <c r="F1762" s="2">
        <v>1385</v>
      </c>
      <c r="G1762" s="2">
        <v>2</v>
      </c>
      <c r="H1762" s="3">
        <v>4</v>
      </c>
      <c r="I1762" s="3">
        <v>5.2</v>
      </c>
      <c r="J1762" s="12">
        <v>1</v>
      </c>
      <c r="K1762">
        <v>1.5</v>
      </c>
      <c r="L1762" s="2">
        <v>18509.165130000001</v>
      </c>
      <c r="M1762" s="2">
        <v>17792.669999999998</v>
      </c>
      <c r="N1762" s="2">
        <v>741.064706</v>
      </c>
      <c r="O1762">
        <v>1.5</v>
      </c>
      <c r="P1762">
        <v>4</v>
      </c>
      <c r="Q1762" s="4">
        <v>1</v>
      </c>
      <c r="R1762">
        <v>0</v>
      </c>
      <c r="S1762" s="23" t="s">
        <v>200</v>
      </c>
      <c r="T1762" s="5"/>
    </row>
    <row r="1763" spans="1:20" x14ac:dyDescent="0.25">
      <c r="A1763">
        <v>15</v>
      </c>
      <c r="B1763">
        <v>3</v>
      </c>
      <c r="C1763">
        <v>0</v>
      </c>
      <c r="D1763">
        <v>0</v>
      </c>
      <c r="E1763">
        <v>14</v>
      </c>
      <c r="F1763" s="2">
        <v>874.04</v>
      </c>
      <c r="G1763" s="2">
        <v>1</v>
      </c>
      <c r="H1763" s="3">
        <v>4</v>
      </c>
      <c r="I1763" s="3">
        <v>5.2</v>
      </c>
      <c r="J1763" s="12">
        <v>1</v>
      </c>
      <c r="K1763">
        <v>1.5</v>
      </c>
      <c r="L1763" s="2">
        <v>21694.218349999999</v>
      </c>
      <c r="M1763" s="2">
        <v>21159.54</v>
      </c>
      <c r="N1763" s="2">
        <v>1088.6583330000001</v>
      </c>
      <c r="O1763">
        <v>2.75</v>
      </c>
      <c r="P1763">
        <v>4</v>
      </c>
      <c r="Q1763" s="4">
        <v>2</v>
      </c>
      <c r="R1763">
        <v>0</v>
      </c>
      <c r="S1763" s="23" t="s">
        <v>199</v>
      </c>
      <c r="T1763" s="5"/>
    </row>
    <row r="1764" spans="1:20" x14ac:dyDescent="0.25">
      <c r="A1764">
        <v>3</v>
      </c>
      <c r="B1764">
        <v>1</v>
      </c>
      <c r="C1764">
        <v>1</v>
      </c>
      <c r="D1764">
        <v>0</v>
      </c>
      <c r="E1764">
        <v>2</v>
      </c>
      <c r="F1764" s="2">
        <v>1419.54</v>
      </c>
      <c r="G1764" s="2">
        <v>2</v>
      </c>
      <c r="H1764" s="3">
        <v>4</v>
      </c>
      <c r="I1764" s="3">
        <v>5.2</v>
      </c>
      <c r="J1764" s="12">
        <v>1</v>
      </c>
      <c r="K1764">
        <v>1.5</v>
      </c>
      <c r="L1764" s="2">
        <v>14355.14788</v>
      </c>
      <c r="M1764" s="2">
        <v>13396.5</v>
      </c>
      <c r="N1764" s="2">
        <v>689.24992499999996</v>
      </c>
      <c r="O1764">
        <v>1.5</v>
      </c>
      <c r="P1764">
        <v>4</v>
      </c>
      <c r="Q1764" s="4">
        <v>1.3993530000000001</v>
      </c>
      <c r="R1764">
        <v>0</v>
      </c>
      <c r="S1764" s="23" t="s">
        <v>200</v>
      </c>
      <c r="T1764" s="5"/>
    </row>
    <row r="1765" spans="1:20" x14ac:dyDescent="0.25">
      <c r="A1765">
        <v>20</v>
      </c>
      <c r="B1765">
        <v>4</v>
      </c>
      <c r="C1765">
        <v>1</v>
      </c>
      <c r="D1765">
        <v>0</v>
      </c>
      <c r="E1765">
        <v>19</v>
      </c>
      <c r="F1765" s="2">
        <v>694.18</v>
      </c>
      <c r="G1765" s="2">
        <v>1</v>
      </c>
      <c r="H1765" s="3">
        <v>3.5</v>
      </c>
      <c r="I1765" s="3">
        <v>6.07</v>
      </c>
      <c r="J1765" s="12">
        <v>1</v>
      </c>
      <c r="K1765">
        <v>0.125</v>
      </c>
      <c r="L1765" s="2">
        <v>44109.288390000002</v>
      </c>
      <c r="M1765" s="2">
        <v>31123.63</v>
      </c>
      <c r="N1765" s="2">
        <v>3888.8975700000001</v>
      </c>
      <c r="O1765">
        <v>3.5</v>
      </c>
      <c r="P1765">
        <v>6</v>
      </c>
      <c r="Q1765" s="4">
        <v>1</v>
      </c>
      <c r="R1765">
        <v>0</v>
      </c>
      <c r="S1765" s="23" t="s">
        <v>199</v>
      </c>
      <c r="T1765" s="5"/>
    </row>
    <row r="1766" spans="1:20" x14ac:dyDescent="0.25">
      <c r="A1766">
        <v>10</v>
      </c>
      <c r="B1766">
        <v>2</v>
      </c>
      <c r="C1766">
        <v>1</v>
      </c>
      <c r="D1766">
        <v>0</v>
      </c>
      <c r="E1766">
        <v>9</v>
      </c>
      <c r="F1766" s="2">
        <v>1863.28</v>
      </c>
      <c r="G1766" s="2">
        <v>2</v>
      </c>
      <c r="H1766" s="3">
        <v>4</v>
      </c>
      <c r="I1766" s="3">
        <v>5.2</v>
      </c>
      <c r="J1766" s="12">
        <v>1</v>
      </c>
      <c r="K1766">
        <v>1.5</v>
      </c>
      <c r="L1766" s="2">
        <v>38198.440739999998</v>
      </c>
      <c r="M1766" s="2">
        <v>37062.83</v>
      </c>
      <c r="N1766" s="2">
        <v>1906.8826039999999</v>
      </c>
      <c r="O1766">
        <v>2.75</v>
      </c>
      <c r="P1766">
        <v>4</v>
      </c>
      <c r="Q1766" s="4">
        <v>0.86666670000000001</v>
      </c>
      <c r="R1766">
        <v>0</v>
      </c>
      <c r="S1766" s="23" t="s">
        <v>200</v>
      </c>
      <c r="T1766" s="5"/>
    </row>
    <row r="1767" spans="1:20" x14ac:dyDescent="0.25">
      <c r="A1767">
        <v>13</v>
      </c>
      <c r="B1767">
        <v>3</v>
      </c>
      <c r="C1767">
        <v>0</v>
      </c>
      <c r="D1767">
        <v>0</v>
      </c>
      <c r="E1767">
        <v>12</v>
      </c>
      <c r="F1767" s="2">
        <v>1492.09</v>
      </c>
      <c r="G1767" s="2">
        <v>2</v>
      </c>
      <c r="H1767" s="3">
        <v>3.5</v>
      </c>
      <c r="I1767" s="3">
        <v>6.07</v>
      </c>
      <c r="J1767" s="12">
        <v>1</v>
      </c>
      <c r="K1767">
        <v>0.125</v>
      </c>
      <c r="L1767" s="2">
        <v>56537.286719999996</v>
      </c>
      <c r="M1767" s="2">
        <v>45429.11</v>
      </c>
      <c r="N1767" s="2">
        <v>6121.572572</v>
      </c>
      <c r="O1767">
        <v>3.5</v>
      </c>
      <c r="P1767">
        <v>6</v>
      </c>
      <c r="Q1767" s="4">
        <v>0.87500440000000002</v>
      </c>
      <c r="R1767">
        <v>0</v>
      </c>
      <c r="S1767" s="23" t="s">
        <v>199</v>
      </c>
      <c r="T1767" s="5"/>
    </row>
    <row r="1768" spans="1:20" x14ac:dyDescent="0.25">
      <c r="A1768">
        <v>15</v>
      </c>
      <c r="B1768">
        <v>3</v>
      </c>
      <c r="C1768">
        <v>1</v>
      </c>
      <c r="D1768">
        <v>0</v>
      </c>
      <c r="E1768">
        <v>14</v>
      </c>
      <c r="F1768" s="2">
        <v>1486.2</v>
      </c>
      <c r="G1768" s="2">
        <v>2</v>
      </c>
      <c r="H1768" s="3">
        <v>4</v>
      </c>
      <c r="I1768" s="3">
        <v>4.5</v>
      </c>
      <c r="J1768" s="12">
        <v>0</v>
      </c>
      <c r="K1768">
        <v>2</v>
      </c>
      <c r="L1768" s="2">
        <v>52900.541859999998</v>
      </c>
      <c r="M1768" s="2">
        <v>51378.33</v>
      </c>
      <c r="N1768" s="2">
        <v>3902.1841639999998</v>
      </c>
      <c r="O1768">
        <v>4</v>
      </c>
      <c r="P1768">
        <v>4</v>
      </c>
      <c r="Q1768" s="4">
        <v>1</v>
      </c>
      <c r="R1768">
        <v>0</v>
      </c>
      <c r="S1768" s="23" t="s">
        <v>199</v>
      </c>
      <c r="T1768" s="5"/>
    </row>
    <row r="1769" spans="1:20" x14ac:dyDescent="0.25">
      <c r="A1769">
        <v>17</v>
      </c>
      <c r="B1769">
        <v>4</v>
      </c>
      <c r="C1769">
        <v>0</v>
      </c>
      <c r="D1769">
        <v>0</v>
      </c>
      <c r="E1769">
        <v>16</v>
      </c>
      <c r="F1769" s="2">
        <v>1327.64</v>
      </c>
      <c r="G1769" s="2">
        <v>2</v>
      </c>
      <c r="H1769" s="3">
        <v>3.3</v>
      </c>
      <c r="I1769" s="3">
        <v>5.0599999999999996</v>
      </c>
      <c r="J1769" s="12">
        <v>1</v>
      </c>
      <c r="K1769">
        <v>0.125</v>
      </c>
      <c r="L1769" s="2">
        <v>50391.59</v>
      </c>
      <c r="M1769" s="2">
        <v>49133.17</v>
      </c>
      <c r="N1769" s="2">
        <v>4453.9218600000004</v>
      </c>
      <c r="O1769">
        <v>4</v>
      </c>
      <c r="P1769">
        <v>4</v>
      </c>
      <c r="Q1769" s="4">
        <v>1</v>
      </c>
      <c r="R1769">
        <v>0</v>
      </c>
      <c r="S1769" s="23" t="s">
        <v>200</v>
      </c>
      <c r="T1769" s="5"/>
    </row>
    <row r="1770" spans="1:20" x14ac:dyDescent="0.25">
      <c r="A1770">
        <v>14</v>
      </c>
      <c r="B1770">
        <v>3</v>
      </c>
      <c r="C1770">
        <v>0</v>
      </c>
      <c r="D1770">
        <v>0</v>
      </c>
      <c r="E1770">
        <v>13</v>
      </c>
      <c r="F1770" s="2">
        <v>980.92</v>
      </c>
      <c r="G1770" s="2">
        <v>1</v>
      </c>
      <c r="H1770" s="3">
        <v>3.5</v>
      </c>
      <c r="I1770" s="3">
        <v>6.07</v>
      </c>
      <c r="J1770" s="12">
        <v>1</v>
      </c>
      <c r="K1770">
        <v>0.125</v>
      </c>
      <c r="L1770" s="2">
        <v>52162.266589999999</v>
      </c>
      <c r="M1770" s="2">
        <v>41913.599999999999</v>
      </c>
      <c r="N1770" s="2">
        <v>4826.3510399999996</v>
      </c>
      <c r="O1770">
        <v>3.5</v>
      </c>
      <c r="P1770">
        <v>6</v>
      </c>
      <c r="Q1770" s="4">
        <v>0.83932669999999998</v>
      </c>
      <c r="R1770">
        <v>0</v>
      </c>
      <c r="S1770" s="23" t="s">
        <v>200</v>
      </c>
      <c r="T1770" s="5"/>
    </row>
    <row r="1771" spans="1:20" x14ac:dyDescent="0.25">
      <c r="A1771">
        <v>42</v>
      </c>
      <c r="B1771">
        <v>7</v>
      </c>
      <c r="C1771">
        <v>1</v>
      </c>
      <c r="D1771">
        <v>0</v>
      </c>
      <c r="E1771">
        <v>41</v>
      </c>
      <c r="F1771" s="2">
        <v>233.57</v>
      </c>
      <c r="G1771" s="2">
        <v>1</v>
      </c>
      <c r="H1771" s="3">
        <v>3.5</v>
      </c>
      <c r="I1771" s="3">
        <v>6.07</v>
      </c>
      <c r="J1771" s="12">
        <v>1</v>
      </c>
      <c r="K1771">
        <v>0.125</v>
      </c>
      <c r="L1771" s="2">
        <v>28349.878239999998</v>
      </c>
      <c r="M1771" s="2">
        <v>19916.38</v>
      </c>
      <c r="N1771" s="2">
        <v>2683.7322049999998</v>
      </c>
      <c r="O1771">
        <v>3.5</v>
      </c>
      <c r="P1771">
        <v>6</v>
      </c>
      <c r="Q1771" s="4">
        <v>1</v>
      </c>
      <c r="R1771">
        <v>0</v>
      </c>
      <c r="S1771" s="23" t="s">
        <v>199</v>
      </c>
      <c r="T1771" s="5"/>
    </row>
    <row r="1772" spans="1:20" x14ac:dyDescent="0.25">
      <c r="A1772">
        <v>8</v>
      </c>
      <c r="B1772">
        <v>2</v>
      </c>
      <c r="C1772">
        <v>1</v>
      </c>
      <c r="D1772">
        <v>0</v>
      </c>
      <c r="E1772">
        <v>7</v>
      </c>
      <c r="F1772" s="2">
        <v>6707.73</v>
      </c>
      <c r="G1772" s="2">
        <v>7</v>
      </c>
      <c r="H1772" s="3">
        <v>4</v>
      </c>
      <c r="I1772" s="3">
        <v>5.2</v>
      </c>
      <c r="J1772" s="12">
        <v>1</v>
      </c>
      <c r="K1772">
        <v>1.5</v>
      </c>
      <c r="L1772" s="2">
        <v>134068.55739999999</v>
      </c>
      <c r="M1772" s="2">
        <v>130364.29</v>
      </c>
      <c r="N1772" s="2">
        <v>6707.2427200000002</v>
      </c>
      <c r="O1772">
        <v>2.75</v>
      </c>
      <c r="P1772">
        <v>4</v>
      </c>
      <c r="Q1772" s="4">
        <v>1</v>
      </c>
      <c r="R1772">
        <v>0</v>
      </c>
      <c r="S1772" s="23" t="s">
        <v>199</v>
      </c>
      <c r="T1772" s="5"/>
    </row>
    <row r="1773" spans="1:20" x14ac:dyDescent="0.25">
      <c r="A1773">
        <v>10</v>
      </c>
      <c r="B1773">
        <v>2</v>
      </c>
      <c r="C1773">
        <v>0</v>
      </c>
      <c r="D1773">
        <v>0</v>
      </c>
      <c r="E1773">
        <v>9</v>
      </c>
      <c r="F1773" s="2">
        <v>1232.6300000000001</v>
      </c>
      <c r="G1773" s="2">
        <v>2</v>
      </c>
      <c r="H1773" s="3">
        <v>3.5</v>
      </c>
      <c r="I1773" s="3">
        <v>6.07</v>
      </c>
      <c r="J1773" s="12">
        <v>1</v>
      </c>
      <c r="K1773">
        <v>0.125</v>
      </c>
      <c r="L1773" s="2">
        <v>84204.535829999993</v>
      </c>
      <c r="M1773" s="2">
        <v>59330.17</v>
      </c>
      <c r="N1773" s="2">
        <v>8285.4582410000003</v>
      </c>
      <c r="O1773">
        <v>3.5</v>
      </c>
      <c r="P1773">
        <v>6</v>
      </c>
      <c r="Q1773" s="4">
        <v>1.0000169999999999</v>
      </c>
      <c r="R1773">
        <v>0</v>
      </c>
      <c r="S1773" s="23" t="s">
        <v>200</v>
      </c>
      <c r="T1773" s="5"/>
    </row>
    <row r="1774" spans="1:20" x14ac:dyDescent="0.25">
      <c r="A1774">
        <v>6</v>
      </c>
      <c r="B1774">
        <v>2</v>
      </c>
      <c r="C1774">
        <v>0</v>
      </c>
      <c r="D1774">
        <v>0</v>
      </c>
      <c r="E1774">
        <v>5</v>
      </c>
      <c r="F1774" s="2">
        <v>1454.13</v>
      </c>
      <c r="G1774" s="2">
        <v>2</v>
      </c>
      <c r="H1774" s="3">
        <v>3.5</v>
      </c>
      <c r="I1774" s="3">
        <v>4.5</v>
      </c>
      <c r="J1774" s="12">
        <v>0</v>
      </c>
      <c r="K1774">
        <v>0.1</v>
      </c>
      <c r="L1774" s="2">
        <v>64767.502970000001</v>
      </c>
      <c r="M1774" s="2">
        <v>38137.22</v>
      </c>
      <c r="N1774" s="2">
        <v>7755.2036870000002</v>
      </c>
      <c r="O1774">
        <v>3</v>
      </c>
      <c r="P1774">
        <v>6</v>
      </c>
      <c r="Q1774" s="4">
        <v>1.0500100000000001</v>
      </c>
      <c r="R1774">
        <v>0</v>
      </c>
      <c r="S1774" s="23" t="s">
        <v>199</v>
      </c>
      <c r="T1774" s="5"/>
    </row>
    <row r="1775" spans="1:20" x14ac:dyDescent="0.25">
      <c r="A1775">
        <v>12</v>
      </c>
      <c r="B1775">
        <v>3</v>
      </c>
      <c r="C1775">
        <v>0</v>
      </c>
      <c r="D1775">
        <v>0</v>
      </c>
      <c r="E1775">
        <v>11</v>
      </c>
      <c r="F1775" s="2">
        <v>3261.94</v>
      </c>
      <c r="G1775" s="2">
        <v>4</v>
      </c>
      <c r="H1775" s="3">
        <v>4</v>
      </c>
      <c r="I1775" s="3">
        <v>5.2</v>
      </c>
      <c r="J1775" s="12">
        <v>1</v>
      </c>
      <c r="K1775">
        <v>1.5</v>
      </c>
      <c r="L1775" s="2">
        <v>68560.190530000007</v>
      </c>
      <c r="M1775" s="2">
        <v>66686</v>
      </c>
      <c r="N1775" s="2">
        <v>3104.2332999999999</v>
      </c>
      <c r="O1775">
        <v>2.75</v>
      </c>
      <c r="P1775">
        <v>4</v>
      </c>
      <c r="Q1775" s="4">
        <v>1</v>
      </c>
      <c r="R1775">
        <v>0</v>
      </c>
      <c r="S1775" s="23" t="s">
        <v>200</v>
      </c>
      <c r="T1775" s="5"/>
    </row>
    <row r="1776" spans="1:20" x14ac:dyDescent="0.25">
      <c r="A1776">
        <v>35</v>
      </c>
      <c r="B1776">
        <v>7</v>
      </c>
      <c r="C1776">
        <v>0</v>
      </c>
      <c r="D1776">
        <v>0</v>
      </c>
      <c r="E1776">
        <v>34</v>
      </c>
      <c r="F1776" s="2">
        <v>755.8</v>
      </c>
      <c r="G1776" s="2">
        <v>1</v>
      </c>
      <c r="H1776" s="3">
        <v>4</v>
      </c>
      <c r="I1776" s="3">
        <v>4.5</v>
      </c>
      <c r="J1776" s="12">
        <v>0</v>
      </c>
      <c r="K1776">
        <v>2</v>
      </c>
      <c r="L1776" s="2">
        <v>35058.027759999997</v>
      </c>
      <c r="M1776" s="2">
        <v>33623</v>
      </c>
      <c r="N1776" s="2">
        <v>2553.6668500000001</v>
      </c>
      <c r="O1776">
        <v>1</v>
      </c>
      <c r="P1776">
        <v>4</v>
      </c>
      <c r="Q1776" s="4">
        <v>1</v>
      </c>
      <c r="R1776">
        <v>0</v>
      </c>
      <c r="S1776" s="23" t="s">
        <v>199</v>
      </c>
      <c r="T1776" s="5"/>
    </row>
    <row r="1777" spans="1:20" x14ac:dyDescent="0.25">
      <c r="A1777">
        <v>20</v>
      </c>
      <c r="B1777">
        <v>4</v>
      </c>
      <c r="C1777">
        <v>0</v>
      </c>
      <c r="D1777">
        <v>0</v>
      </c>
      <c r="E1777">
        <v>19</v>
      </c>
      <c r="F1777" s="2">
        <v>816.48</v>
      </c>
      <c r="G1777" s="2">
        <v>1</v>
      </c>
      <c r="H1777" s="3">
        <v>4</v>
      </c>
      <c r="I1777" s="3">
        <v>4.5</v>
      </c>
      <c r="J1777" s="12">
        <v>0</v>
      </c>
      <c r="K1777">
        <v>2</v>
      </c>
      <c r="L1777" s="2">
        <v>28310.490679999999</v>
      </c>
      <c r="M1777" s="2">
        <v>26057</v>
      </c>
      <c r="N1777" s="2">
        <v>1851.3498500000001</v>
      </c>
      <c r="O1777">
        <v>1</v>
      </c>
      <c r="P1777">
        <v>4</v>
      </c>
      <c r="Q1777" s="4">
        <v>1.2414069999999999</v>
      </c>
      <c r="R1777">
        <v>0</v>
      </c>
      <c r="S1777" s="23" t="s">
        <v>200</v>
      </c>
      <c r="T1777" s="5"/>
    </row>
    <row r="1778" spans="1:20" x14ac:dyDescent="0.25">
      <c r="A1778">
        <v>48</v>
      </c>
      <c r="B1778">
        <v>7</v>
      </c>
      <c r="C1778">
        <v>1</v>
      </c>
      <c r="D1778">
        <v>0</v>
      </c>
      <c r="E1778">
        <v>47</v>
      </c>
      <c r="F1778" s="2">
        <v>243.4</v>
      </c>
      <c r="G1778" s="2">
        <v>1</v>
      </c>
      <c r="H1778" s="3">
        <v>4</v>
      </c>
      <c r="I1778" s="3">
        <v>5.6</v>
      </c>
      <c r="J1778" s="12">
        <v>1</v>
      </c>
      <c r="K1778">
        <v>1.5</v>
      </c>
      <c r="L1778" s="2">
        <v>7660.6938200000004</v>
      </c>
      <c r="M1778" s="2">
        <v>7500</v>
      </c>
      <c r="N1778" s="2">
        <v>275.625</v>
      </c>
      <c r="O1778">
        <v>2.25</v>
      </c>
      <c r="P1778">
        <v>4</v>
      </c>
      <c r="Q1778" s="4">
        <v>1</v>
      </c>
      <c r="R1778">
        <v>0</v>
      </c>
      <c r="S1778" s="23" t="s">
        <v>200</v>
      </c>
      <c r="T1778" s="5"/>
    </row>
    <row r="1779" spans="1:20" x14ac:dyDescent="0.25">
      <c r="A1779">
        <v>50</v>
      </c>
      <c r="B1779">
        <v>7</v>
      </c>
      <c r="C1779">
        <v>0</v>
      </c>
      <c r="D1779">
        <v>0</v>
      </c>
      <c r="E1779">
        <v>49</v>
      </c>
      <c r="F1779" s="2">
        <v>304.68</v>
      </c>
      <c r="G1779" s="2">
        <v>1</v>
      </c>
      <c r="H1779" s="3">
        <v>3.5</v>
      </c>
      <c r="I1779" s="3">
        <v>5.28</v>
      </c>
      <c r="J1779" s="12">
        <v>1</v>
      </c>
      <c r="K1779">
        <v>3.5</v>
      </c>
      <c r="L1779" s="2">
        <v>8532.9693950000001</v>
      </c>
      <c r="M1779" s="2">
        <v>8333.33</v>
      </c>
      <c r="N1779" s="2">
        <v>265.416561</v>
      </c>
      <c r="O1779">
        <v>2.25</v>
      </c>
      <c r="P1779">
        <v>4</v>
      </c>
      <c r="Q1779" s="4">
        <v>0.60528099999999996</v>
      </c>
      <c r="R1779">
        <v>0</v>
      </c>
      <c r="S1779" s="23" t="s">
        <v>200</v>
      </c>
      <c r="T1779" s="5"/>
    </row>
    <row r="1780" spans="1:20" x14ac:dyDescent="0.25">
      <c r="A1780">
        <v>38</v>
      </c>
      <c r="B1780">
        <v>7</v>
      </c>
      <c r="C1780">
        <v>1</v>
      </c>
      <c r="D1780">
        <v>1</v>
      </c>
      <c r="E1780">
        <v>0</v>
      </c>
      <c r="F1780" s="2">
        <v>1079.37941</v>
      </c>
      <c r="G1780" s="2">
        <v>2</v>
      </c>
      <c r="H1780" s="3">
        <v>4</v>
      </c>
      <c r="I1780" s="3">
        <v>5.2</v>
      </c>
      <c r="J1780" s="12">
        <v>1</v>
      </c>
      <c r="K1780">
        <v>1.5</v>
      </c>
      <c r="L1780" s="2">
        <v>4229.8216000000002</v>
      </c>
      <c r="M1780" s="2">
        <v>3840</v>
      </c>
      <c r="N1780" s="2">
        <v>197.56800000000001</v>
      </c>
      <c r="O1780">
        <v>2.75</v>
      </c>
      <c r="P1780">
        <v>4</v>
      </c>
      <c r="Q1780" s="4">
        <v>1</v>
      </c>
      <c r="R1780">
        <v>0</v>
      </c>
      <c r="S1780" s="23" t="s">
        <v>200</v>
      </c>
      <c r="T1780" s="5"/>
    </row>
    <row r="1781" spans="1:20" x14ac:dyDescent="0.25">
      <c r="A1781">
        <v>23</v>
      </c>
      <c r="B1781">
        <v>5</v>
      </c>
      <c r="C1781">
        <v>0</v>
      </c>
      <c r="D1781">
        <v>1</v>
      </c>
      <c r="E1781">
        <v>0</v>
      </c>
      <c r="F1781" s="2">
        <v>2986.3060970000001</v>
      </c>
      <c r="G1781" s="2">
        <v>3</v>
      </c>
      <c r="H1781" s="3">
        <v>3.3</v>
      </c>
      <c r="I1781" s="3">
        <v>5.0599999999999996</v>
      </c>
      <c r="J1781" s="12">
        <v>1</v>
      </c>
      <c r="K1781">
        <v>0.125</v>
      </c>
      <c r="L1781" s="2">
        <v>14474.55</v>
      </c>
      <c r="M1781" s="2">
        <v>13421.33</v>
      </c>
      <c r="N1781" s="2">
        <v>1085.1145309999999</v>
      </c>
      <c r="O1781">
        <v>4</v>
      </c>
      <c r="P1781">
        <v>4</v>
      </c>
      <c r="Q1781" s="4">
        <v>1</v>
      </c>
      <c r="R1781">
        <v>0</v>
      </c>
      <c r="S1781" s="23" t="s">
        <v>200</v>
      </c>
      <c r="T1781" s="5"/>
    </row>
    <row r="1782" spans="1:20" x14ac:dyDescent="0.25">
      <c r="A1782">
        <v>10</v>
      </c>
      <c r="B1782">
        <v>2</v>
      </c>
      <c r="C1782">
        <v>0</v>
      </c>
      <c r="D1782">
        <v>0</v>
      </c>
      <c r="E1782">
        <v>9</v>
      </c>
      <c r="F1782" s="2">
        <v>977.11</v>
      </c>
      <c r="G1782" s="2">
        <v>1</v>
      </c>
      <c r="H1782" s="3">
        <v>3.5</v>
      </c>
      <c r="I1782" s="3">
        <v>4.5</v>
      </c>
      <c r="J1782" s="12">
        <v>0</v>
      </c>
      <c r="K1782">
        <v>0.1</v>
      </c>
      <c r="L1782" s="2">
        <v>71440.475619999997</v>
      </c>
      <c r="M1782" s="2">
        <v>45370.57</v>
      </c>
      <c r="N1782" s="2">
        <v>7225.2632720000001</v>
      </c>
      <c r="O1782">
        <v>3</v>
      </c>
      <c r="P1782">
        <v>6</v>
      </c>
      <c r="Q1782" s="4">
        <v>2.4080550000000001</v>
      </c>
      <c r="R1782">
        <v>0</v>
      </c>
      <c r="S1782" s="23" t="s">
        <v>200</v>
      </c>
      <c r="T1782" s="5"/>
    </row>
    <row r="1783" spans="1:20" x14ac:dyDescent="0.25">
      <c r="A1783">
        <v>33</v>
      </c>
      <c r="B1783">
        <v>7</v>
      </c>
      <c r="C1783">
        <v>0</v>
      </c>
      <c r="D1783">
        <v>0</v>
      </c>
      <c r="E1783">
        <v>32</v>
      </c>
      <c r="F1783" s="2">
        <v>1110.8</v>
      </c>
      <c r="G1783" s="2">
        <v>2</v>
      </c>
      <c r="H1783" s="3">
        <v>4</v>
      </c>
      <c r="I1783" s="3">
        <v>4.5</v>
      </c>
      <c r="J1783" s="12">
        <v>0</v>
      </c>
      <c r="K1783">
        <v>2</v>
      </c>
      <c r="L1783" s="2">
        <v>68784.621520000001</v>
      </c>
      <c r="M1783" s="2">
        <v>67591.33</v>
      </c>
      <c r="N1783" s="2">
        <v>3808.7714460000002</v>
      </c>
      <c r="O1783">
        <v>3.25</v>
      </c>
      <c r="P1783">
        <v>4</v>
      </c>
      <c r="Q1783" s="4">
        <v>1</v>
      </c>
      <c r="R1783">
        <v>0</v>
      </c>
      <c r="S1783" s="23" t="s">
        <v>200</v>
      </c>
      <c r="T1783" s="5"/>
    </row>
    <row r="1784" spans="1:20" x14ac:dyDescent="0.25">
      <c r="A1784">
        <v>9</v>
      </c>
      <c r="B1784">
        <v>2</v>
      </c>
      <c r="C1784">
        <v>0</v>
      </c>
      <c r="D1784">
        <v>0</v>
      </c>
      <c r="E1784">
        <v>8</v>
      </c>
      <c r="F1784" s="2">
        <v>798.1</v>
      </c>
      <c r="G1784" s="2">
        <v>1</v>
      </c>
      <c r="H1784" s="3">
        <v>3.3</v>
      </c>
      <c r="I1784" s="3">
        <v>5.0599999999999996</v>
      </c>
      <c r="J1784" s="12">
        <v>1</v>
      </c>
      <c r="K1784">
        <v>0.125</v>
      </c>
      <c r="L1784" s="2">
        <v>21900.642240000001</v>
      </c>
      <c r="M1784" s="2">
        <v>21335.200000000001</v>
      </c>
      <c r="N1784" s="2">
        <v>1829.4934000000001</v>
      </c>
      <c r="O1784">
        <v>4</v>
      </c>
      <c r="P1784">
        <v>4</v>
      </c>
      <c r="Q1784" s="4">
        <v>0.8667357</v>
      </c>
      <c r="R1784">
        <v>0</v>
      </c>
      <c r="S1784" s="23" t="s">
        <v>200</v>
      </c>
      <c r="T1784" s="5"/>
    </row>
    <row r="1785" spans="1:20" x14ac:dyDescent="0.25">
      <c r="A1785">
        <v>4</v>
      </c>
      <c r="B1785">
        <v>1</v>
      </c>
      <c r="C1785">
        <v>0</v>
      </c>
      <c r="D1785">
        <v>0</v>
      </c>
      <c r="E1785">
        <v>3</v>
      </c>
      <c r="F1785" s="2">
        <v>8567.85</v>
      </c>
      <c r="G1785" s="2">
        <v>9</v>
      </c>
      <c r="H1785" s="3">
        <v>4</v>
      </c>
      <c r="I1785" s="3">
        <v>4.5</v>
      </c>
      <c r="J1785" s="12">
        <v>0</v>
      </c>
      <c r="K1785">
        <v>2</v>
      </c>
      <c r="L1785" s="2">
        <v>181880.2812</v>
      </c>
      <c r="M1785" s="2">
        <v>155547.25</v>
      </c>
      <c r="N1785" s="2">
        <v>11813.81364</v>
      </c>
      <c r="O1785">
        <v>1</v>
      </c>
      <c r="P1785">
        <v>4</v>
      </c>
      <c r="Q1785" s="4">
        <v>0.92523840000000002</v>
      </c>
      <c r="R1785">
        <v>0</v>
      </c>
      <c r="S1785" s="23" t="s">
        <v>200</v>
      </c>
      <c r="T1785" s="5"/>
    </row>
    <row r="1786" spans="1:20" x14ac:dyDescent="0.25">
      <c r="A1786">
        <v>51</v>
      </c>
      <c r="B1786">
        <v>7</v>
      </c>
      <c r="C1786">
        <v>0</v>
      </c>
      <c r="D1786">
        <v>0</v>
      </c>
      <c r="E1786">
        <v>50</v>
      </c>
      <c r="F1786" s="2">
        <v>310.7</v>
      </c>
      <c r="G1786" s="2">
        <v>1</v>
      </c>
      <c r="H1786" s="3">
        <v>4</v>
      </c>
      <c r="I1786" s="3">
        <v>5.2</v>
      </c>
      <c r="J1786" s="12">
        <v>1</v>
      </c>
      <c r="K1786">
        <v>1.5</v>
      </c>
      <c r="L1786" s="2">
        <v>31605.736990000001</v>
      </c>
      <c r="M1786" s="2">
        <v>31257.599999999999</v>
      </c>
      <c r="N1786" s="2">
        <v>1608.20352</v>
      </c>
      <c r="O1786">
        <v>2.75</v>
      </c>
      <c r="P1786">
        <v>4</v>
      </c>
      <c r="Q1786" s="4">
        <v>0.92000199999999999</v>
      </c>
      <c r="R1786">
        <v>0</v>
      </c>
      <c r="S1786" s="23" t="s">
        <v>200</v>
      </c>
      <c r="T1786" s="5"/>
    </row>
    <row r="1787" spans="1:20" x14ac:dyDescent="0.25">
      <c r="A1787">
        <v>8</v>
      </c>
      <c r="B1787">
        <v>2</v>
      </c>
      <c r="C1787">
        <v>1</v>
      </c>
      <c r="D1787">
        <v>0</v>
      </c>
      <c r="E1787">
        <v>7</v>
      </c>
      <c r="F1787" s="2">
        <v>1478.52</v>
      </c>
      <c r="G1787" s="2">
        <v>2</v>
      </c>
      <c r="H1787" s="3">
        <v>4</v>
      </c>
      <c r="I1787" s="3">
        <v>4.5</v>
      </c>
      <c r="J1787" s="12">
        <v>0</v>
      </c>
      <c r="K1787">
        <v>2</v>
      </c>
      <c r="L1787" s="2">
        <v>35841.748500000002</v>
      </c>
      <c r="M1787" s="2">
        <v>31099.67</v>
      </c>
      <c r="N1787" s="2">
        <v>2514.40832</v>
      </c>
      <c r="O1787">
        <v>1</v>
      </c>
      <c r="P1787">
        <v>4</v>
      </c>
      <c r="Q1787" s="4">
        <v>0.90027650000000004</v>
      </c>
      <c r="R1787">
        <v>0</v>
      </c>
      <c r="S1787" s="23" t="s">
        <v>199</v>
      </c>
      <c r="T1787" s="5"/>
    </row>
    <row r="1788" spans="1:20" x14ac:dyDescent="0.25">
      <c r="A1788">
        <v>5</v>
      </c>
      <c r="B1788">
        <v>1</v>
      </c>
      <c r="C1788">
        <v>0</v>
      </c>
      <c r="D1788">
        <v>0</v>
      </c>
      <c r="E1788">
        <v>4</v>
      </c>
      <c r="F1788" s="2">
        <v>2481.69</v>
      </c>
      <c r="G1788" s="2">
        <v>3</v>
      </c>
      <c r="H1788" s="3">
        <v>4</v>
      </c>
      <c r="I1788" s="3">
        <v>4.5</v>
      </c>
      <c r="J1788" s="12">
        <v>0</v>
      </c>
      <c r="K1788">
        <v>2</v>
      </c>
      <c r="L1788" s="2">
        <v>37242.84691</v>
      </c>
      <c r="M1788" s="2">
        <v>31812.5</v>
      </c>
      <c r="N1788" s="2">
        <v>2572.0406250000001</v>
      </c>
      <c r="O1788">
        <v>1</v>
      </c>
      <c r="P1788">
        <v>4</v>
      </c>
      <c r="Q1788" s="4">
        <v>1.4378649999999999</v>
      </c>
      <c r="R1788">
        <v>0</v>
      </c>
      <c r="S1788" s="23" t="s">
        <v>200</v>
      </c>
      <c r="T1788" s="5"/>
    </row>
    <row r="1789" spans="1:20" x14ac:dyDescent="0.25">
      <c r="A1789">
        <v>43</v>
      </c>
      <c r="B1789">
        <v>7</v>
      </c>
      <c r="C1789">
        <v>0</v>
      </c>
      <c r="D1789">
        <v>0</v>
      </c>
      <c r="E1789">
        <v>42</v>
      </c>
      <c r="F1789" s="2">
        <v>419.08</v>
      </c>
      <c r="G1789" s="2">
        <v>1</v>
      </c>
      <c r="H1789" s="3">
        <v>4</v>
      </c>
      <c r="I1789" s="3">
        <v>5.2</v>
      </c>
      <c r="J1789" s="12">
        <v>1</v>
      </c>
      <c r="K1789">
        <v>1.5</v>
      </c>
      <c r="L1789" s="2">
        <v>36722.896180000003</v>
      </c>
      <c r="M1789" s="2">
        <v>36377</v>
      </c>
      <c r="N1789" s="2">
        <v>1871.59665</v>
      </c>
      <c r="O1789">
        <v>2.75</v>
      </c>
      <c r="P1789">
        <v>4</v>
      </c>
      <c r="Q1789" s="4">
        <v>1</v>
      </c>
      <c r="R1789">
        <v>0</v>
      </c>
      <c r="S1789" s="23" t="s">
        <v>200</v>
      </c>
      <c r="T1789" s="5"/>
    </row>
    <row r="1790" spans="1:20" x14ac:dyDescent="0.25">
      <c r="A1790">
        <v>27</v>
      </c>
      <c r="B1790">
        <v>6</v>
      </c>
      <c r="C1790">
        <v>0</v>
      </c>
      <c r="D1790">
        <v>0</v>
      </c>
      <c r="E1790">
        <v>26</v>
      </c>
      <c r="F1790" s="2">
        <v>5603.28</v>
      </c>
      <c r="G1790" s="2">
        <v>6</v>
      </c>
      <c r="H1790" s="3">
        <v>3.5</v>
      </c>
      <c r="I1790" s="3">
        <v>5.28</v>
      </c>
      <c r="J1790" s="12">
        <v>1</v>
      </c>
      <c r="K1790">
        <v>3.5</v>
      </c>
      <c r="L1790" s="2">
        <v>88172.739119999998</v>
      </c>
      <c r="M1790" s="2">
        <v>84668</v>
      </c>
      <c r="N1790" s="2">
        <v>2696.6758</v>
      </c>
      <c r="O1790">
        <v>2.25</v>
      </c>
      <c r="P1790">
        <v>4</v>
      </c>
      <c r="Q1790" s="4">
        <v>0.93333370000000004</v>
      </c>
      <c r="R1790">
        <v>0</v>
      </c>
      <c r="S1790" s="23" t="s">
        <v>200</v>
      </c>
      <c r="T1790" s="5"/>
    </row>
    <row r="1791" spans="1:20" x14ac:dyDescent="0.25">
      <c r="A1791">
        <v>37</v>
      </c>
      <c r="B1791">
        <v>7</v>
      </c>
      <c r="C1791">
        <v>1</v>
      </c>
      <c r="D1791">
        <v>0</v>
      </c>
      <c r="E1791">
        <v>36</v>
      </c>
      <c r="F1791" s="2">
        <v>270.88</v>
      </c>
      <c r="G1791" s="2">
        <v>1</v>
      </c>
      <c r="H1791" s="3">
        <v>4</v>
      </c>
      <c r="I1791" s="3">
        <v>4.5</v>
      </c>
      <c r="J1791" s="12">
        <v>0</v>
      </c>
      <c r="K1791">
        <v>2</v>
      </c>
      <c r="L1791" s="2">
        <v>20431.991249999999</v>
      </c>
      <c r="M1791" s="2">
        <v>20212</v>
      </c>
      <c r="N1791" s="2">
        <v>1237.9849999999999</v>
      </c>
      <c r="O1791">
        <v>3.25</v>
      </c>
      <c r="P1791">
        <v>4</v>
      </c>
      <c r="Q1791" s="4">
        <v>1</v>
      </c>
      <c r="R1791">
        <v>0</v>
      </c>
      <c r="S1791" s="23" t="s">
        <v>199</v>
      </c>
      <c r="T1791" s="5"/>
    </row>
    <row r="1792" spans="1:20" x14ac:dyDescent="0.25">
      <c r="A1792">
        <v>21</v>
      </c>
      <c r="B1792">
        <v>5</v>
      </c>
      <c r="C1792">
        <v>0</v>
      </c>
      <c r="D1792">
        <v>0</v>
      </c>
      <c r="E1792">
        <v>20</v>
      </c>
      <c r="F1792" s="2">
        <v>922.63</v>
      </c>
      <c r="G1792" s="2">
        <v>1</v>
      </c>
      <c r="H1792" s="3">
        <v>4</v>
      </c>
      <c r="I1792" s="3">
        <v>4.5</v>
      </c>
      <c r="J1792" s="12">
        <v>0</v>
      </c>
      <c r="K1792">
        <v>2</v>
      </c>
      <c r="L1792" s="2">
        <v>40428.58337</v>
      </c>
      <c r="M1792" s="2">
        <v>39648.14</v>
      </c>
      <c r="N1792" s="2">
        <v>2622.7244609999998</v>
      </c>
      <c r="O1792">
        <v>3.25</v>
      </c>
      <c r="P1792">
        <v>4</v>
      </c>
      <c r="Q1792" s="4">
        <v>1</v>
      </c>
      <c r="R1792">
        <v>0</v>
      </c>
      <c r="S1792" s="23" t="s">
        <v>199</v>
      </c>
      <c r="T1792" s="5"/>
    </row>
    <row r="1793" spans="1:20" x14ac:dyDescent="0.25">
      <c r="A1793">
        <v>13</v>
      </c>
      <c r="B1793">
        <v>3</v>
      </c>
      <c r="C1793">
        <v>1</v>
      </c>
      <c r="D1793">
        <v>0</v>
      </c>
      <c r="E1793">
        <v>12</v>
      </c>
      <c r="F1793" s="2">
        <v>343.34</v>
      </c>
      <c r="G1793" s="2">
        <v>1</v>
      </c>
      <c r="H1793" s="3">
        <v>4</v>
      </c>
      <c r="I1793" s="3">
        <v>5.2</v>
      </c>
      <c r="J1793" s="12">
        <v>1</v>
      </c>
      <c r="K1793">
        <v>1.5</v>
      </c>
      <c r="L1793" s="2">
        <v>2977.6415440000001</v>
      </c>
      <c r="M1793" s="2">
        <v>2500</v>
      </c>
      <c r="N1793" s="2">
        <v>128.625</v>
      </c>
      <c r="O1793">
        <v>2.75</v>
      </c>
      <c r="P1793">
        <v>4</v>
      </c>
      <c r="Q1793" s="4">
        <v>1</v>
      </c>
      <c r="R1793">
        <v>0</v>
      </c>
      <c r="S1793" s="23" t="s">
        <v>200</v>
      </c>
      <c r="T1793" s="5"/>
    </row>
    <row r="1794" spans="1:20" x14ac:dyDescent="0.25">
      <c r="A1794">
        <v>20</v>
      </c>
      <c r="B1794">
        <v>4</v>
      </c>
      <c r="C1794">
        <v>1</v>
      </c>
      <c r="D1794">
        <v>0</v>
      </c>
      <c r="E1794">
        <v>19</v>
      </c>
      <c r="F1794" s="2">
        <v>430</v>
      </c>
      <c r="G1794" s="2">
        <v>1</v>
      </c>
      <c r="H1794" s="3">
        <v>4</v>
      </c>
      <c r="I1794" s="3">
        <v>5.6</v>
      </c>
      <c r="J1794" s="12">
        <v>1</v>
      </c>
      <c r="K1794">
        <v>1.5</v>
      </c>
      <c r="L1794" s="2">
        <v>12916.317870000001</v>
      </c>
      <c r="M1794" s="2">
        <v>12728.33</v>
      </c>
      <c r="N1794" s="2">
        <v>467.76612799999998</v>
      </c>
      <c r="O1794">
        <v>2.25</v>
      </c>
      <c r="P1794">
        <v>4</v>
      </c>
      <c r="Q1794" s="4">
        <v>1</v>
      </c>
      <c r="R1794">
        <v>0</v>
      </c>
      <c r="S1794" s="23" t="s">
        <v>199</v>
      </c>
      <c r="T1794" s="5"/>
    </row>
    <row r="1795" spans="1:20" x14ac:dyDescent="0.25">
      <c r="A1795">
        <v>18</v>
      </c>
      <c r="B1795">
        <v>4</v>
      </c>
      <c r="C1795">
        <v>0</v>
      </c>
      <c r="D1795">
        <v>0</v>
      </c>
      <c r="E1795">
        <v>17</v>
      </c>
      <c r="F1795" s="2">
        <v>1409.94</v>
      </c>
      <c r="G1795" s="2">
        <v>2</v>
      </c>
      <c r="H1795" s="3">
        <v>3.5</v>
      </c>
      <c r="I1795" s="3">
        <v>6.07</v>
      </c>
      <c r="J1795" s="12">
        <v>1</v>
      </c>
      <c r="K1795">
        <v>0.125</v>
      </c>
      <c r="L1795" s="2">
        <v>63411.444130000003</v>
      </c>
      <c r="M1795" s="2">
        <v>50361.46</v>
      </c>
      <c r="N1795" s="2">
        <v>7279.7490429999998</v>
      </c>
      <c r="O1795">
        <v>3.5</v>
      </c>
      <c r="P1795">
        <v>6</v>
      </c>
      <c r="Q1795" s="4">
        <v>1</v>
      </c>
      <c r="R1795">
        <v>0</v>
      </c>
      <c r="S1795" s="23" t="s">
        <v>200</v>
      </c>
      <c r="T1795" s="5"/>
    </row>
    <row r="1796" spans="1:20" x14ac:dyDescent="0.25">
      <c r="A1796">
        <v>34</v>
      </c>
      <c r="B1796">
        <v>7</v>
      </c>
      <c r="C1796">
        <v>1</v>
      </c>
      <c r="D1796">
        <v>0</v>
      </c>
      <c r="E1796">
        <v>33</v>
      </c>
      <c r="F1796" s="2">
        <v>347.93</v>
      </c>
      <c r="G1796" s="2">
        <v>1</v>
      </c>
      <c r="H1796" s="3">
        <v>4</v>
      </c>
      <c r="I1796" s="3">
        <v>4.5</v>
      </c>
      <c r="J1796" s="12">
        <v>0</v>
      </c>
      <c r="K1796">
        <v>2</v>
      </c>
      <c r="L1796" s="2">
        <v>30607.5033</v>
      </c>
      <c r="M1796" s="2">
        <v>28615.33</v>
      </c>
      <c r="N1796" s="2">
        <v>2313.54943</v>
      </c>
      <c r="O1796">
        <v>4</v>
      </c>
      <c r="P1796">
        <v>4</v>
      </c>
      <c r="Q1796" s="4">
        <v>1</v>
      </c>
      <c r="R1796">
        <v>0</v>
      </c>
      <c r="S1796" s="23" t="s">
        <v>199</v>
      </c>
      <c r="T1796" s="5"/>
    </row>
    <row r="1797" spans="1:20" x14ac:dyDescent="0.25">
      <c r="A1797">
        <v>35</v>
      </c>
      <c r="B1797">
        <v>7</v>
      </c>
      <c r="C1797">
        <v>0</v>
      </c>
      <c r="D1797">
        <v>0</v>
      </c>
      <c r="E1797">
        <v>34</v>
      </c>
      <c r="F1797" s="2">
        <v>627.58000000000004</v>
      </c>
      <c r="G1797" s="2">
        <v>1</v>
      </c>
      <c r="H1797" s="3">
        <v>3.5</v>
      </c>
      <c r="I1797" s="3">
        <v>4.5</v>
      </c>
      <c r="J1797" s="12">
        <v>0</v>
      </c>
      <c r="K1797">
        <v>0.1</v>
      </c>
      <c r="L1797" s="2">
        <v>54767.893230000001</v>
      </c>
      <c r="M1797" s="2">
        <v>37143</v>
      </c>
      <c r="N1797" s="2">
        <v>5005.0192500000003</v>
      </c>
      <c r="O1797">
        <v>3</v>
      </c>
      <c r="P1797">
        <v>6</v>
      </c>
      <c r="Q1797" s="4">
        <v>1</v>
      </c>
      <c r="R1797">
        <v>0</v>
      </c>
      <c r="S1797" s="23" t="s">
        <v>200</v>
      </c>
      <c r="T1797" s="5"/>
    </row>
    <row r="1798" spans="1:20" x14ac:dyDescent="0.25">
      <c r="A1798">
        <v>4</v>
      </c>
      <c r="B1798">
        <v>1</v>
      </c>
      <c r="C1798">
        <v>1</v>
      </c>
      <c r="D1798">
        <v>0</v>
      </c>
      <c r="E1798">
        <v>3</v>
      </c>
      <c r="F1798" s="2">
        <v>3549.44</v>
      </c>
      <c r="G1798" s="2">
        <v>4</v>
      </c>
      <c r="H1798" s="3">
        <v>3.5</v>
      </c>
      <c r="I1798" s="3">
        <v>6.07</v>
      </c>
      <c r="J1798" s="12">
        <v>1</v>
      </c>
      <c r="K1798">
        <v>0.125</v>
      </c>
      <c r="L1798" s="2">
        <v>82186.821469999995</v>
      </c>
      <c r="M1798" s="2">
        <v>70215.83</v>
      </c>
      <c r="N1798" s="2">
        <v>8085.3528249999999</v>
      </c>
      <c r="O1798">
        <v>3.5</v>
      </c>
      <c r="P1798">
        <v>6</v>
      </c>
      <c r="Q1798" s="4">
        <v>1.230551</v>
      </c>
      <c r="R1798">
        <v>0</v>
      </c>
      <c r="S1798" s="23" t="s">
        <v>200</v>
      </c>
      <c r="T1798" s="5"/>
    </row>
    <row r="1799" spans="1:20" x14ac:dyDescent="0.25">
      <c r="A1799">
        <v>17</v>
      </c>
      <c r="B1799">
        <v>4</v>
      </c>
      <c r="C1799">
        <v>0</v>
      </c>
      <c r="D1799">
        <v>0</v>
      </c>
      <c r="E1799">
        <v>16</v>
      </c>
      <c r="F1799" s="2">
        <v>590.4</v>
      </c>
      <c r="G1799" s="2">
        <v>1</v>
      </c>
      <c r="H1799" s="3">
        <v>4</v>
      </c>
      <c r="I1799" s="3">
        <v>5.6</v>
      </c>
      <c r="J1799" s="12">
        <v>1</v>
      </c>
      <c r="K1799">
        <v>1.5</v>
      </c>
      <c r="L1799" s="2">
        <v>13673.093779999999</v>
      </c>
      <c r="M1799" s="2">
        <v>13353.6</v>
      </c>
      <c r="N1799" s="2">
        <v>490.7448</v>
      </c>
      <c r="O1799">
        <v>2.25</v>
      </c>
      <c r="P1799">
        <v>4</v>
      </c>
      <c r="Q1799" s="4">
        <v>1</v>
      </c>
      <c r="R1799">
        <v>0</v>
      </c>
      <c r="S1799" s="23" t="s">
        <v>199</v>
      </c>
      <c r="T1799" s="5"/>
    </row>
    <row r="1800" spans="1:20" x14ac:dyDescent="0.25">
      <c r="A1800">
        <v>25</v>
      </c>
      <c r="B1800">
        <v>5</v>
      </c>
      <c r="C1800">
        <v>1</v>
      </c>
      <c r="D1800">
        <v>0</v>
      </c>
      <c r="E1800">
        <v>24</v>
      </c>
      <c r="F1800" s="2">
        <v>746.52</v>
      </c>
      <c r="G1800" s="2">
        <v>1</v>
      </c>
      <c r="H1800" s="3">
        <v>4</v>
      </c>
      <c r="I1800" s="3">
        <v>4.5</v>
      </c>
      <c r="J1800" s="12">
        <v>0</v>
      </c>
      <c r="K1800">
        <v>2</v>
      </c>
      <c r="L1800" s="2">
        <v>42247.881730000001</v>
      </c>
      <c r="M1800" s="2">
        <v>41595.33</v>
      </c>
      <c r="N1800" s="2">
        <v>2547.7139630000001</v>
      </c>
      <c r="O1800">
        <v>3.25</v>
      </c>
      <c r="P1800">
        <v>4</v>
      </c>
      <c r="Q1800" s="4">
        <v>1</v>
      </c>
      <c r="R1800">
        <v>0</v>
      </c>
      <c r="S1800" s="23" t="s">
        <v>199</v>
      </c>
      <c r="T1800" s="5"/>
    </row>
    <row r="1801" spans="1:20" x14ac:dyDescent="0.25">
      <c r="A1801">
        <v>19</v>
      </c>
      <c r="B1801">
        <v>4</v>
      </c>
      <c r="C1801">
        <v>0</v>
      </c>
      <c r="D1801">
        <v>0</v>
      </c>
      <c r="E1801">
        <v>18</v>
      </c>
      <c r="F1801" s="2">
        <v>2093.13</v>
      </c>
      <c r="G1801" s="2">
        <v>3</v>
      </c>
      <c r="H1801" s="3">
        <v>4</v>
      </c>
      <c r="I1801" s="3">
        <v>4.5</v>
      </c>
      <c r="J1801" s="12">
        <v>0</v>
      </c>
      <c r="K1801">
        <v>2</v>
      </c>
      <c r="L1801" s="2">
        <v>74857.211219999997</v>
      </c>
      <c r="M1801" s="2">
        <v>72626</v>
      </c>
      <c r="N1801" s="2">
        <v>4092.4751000000001</v>
      </c>
      <c r="O1801">
        <v>3.25</v>
      </c>
      <c r="P1801">
        <v>4</v>
      </c>
      <c r="Q1801" s="4">
        <v>1</v>
      </c>
      <c r="R1801">
        <v>0</v>
      </c>
      <c r="S1801" s="23" t="s">
        <v>199</v>
      </c>
      <c r="T1801" s="5"/>
    </row>
    <row r="1802" spans="1:20" x14ac:dyDescent="0.25">
      <c r="A1802">
        <v>9</v>
      </c>
      <c r="B1802">
        <v>2</v>
      </c>
      <c r="C1802">
        <v>1</v>
      </c>
      <c r="D1802">
        <v>0</v>
      </c>
      <c r="E1802">
        <v>8</v>
      </c>
      <c r="F1802" s="2">
        <v>1099.4000000000001</v>
      </c>
      <c r="G1802" s="2">
        <v>2</v>
      </c>
      <c r="H1802" s="3">
        <v>4</v>
      </c>
      <c r="I1802" s="3">
        <v>4.5</v>
      </c>
      <c r="J1802" s="12">
        <v>0</v>
      </c>
      <c r="K1802">
        <v>2</v>
      </c>
      <c r="L1802" s="2">
        <v>25672.102650000001</v>
      </c>
      <c r="M1802" s="2">
        <v>23963.67</v>
      </c>
      <c r="N1802" s="2">
        <v>1585.19677</v>
      </c>
      <c r="O1802">
        <v>1.5</v>
      </c>
      <c r="P1802">
        <v>4</v>
      </c>
      <c r="Q1802" s="4">
        <v>2</v>
      </c>
      <c r="R1802">
        <v>0</v>
      </c>
      <c r="S1802" s="23" t="s">
        <v>200</v>
      </c>
      <c r="T1802" s="5"/>
    </row>
    <row r="1803" spans="1:20" x14ac:dyDescent="0.25">
      <c r="A1803">
        <v>23</v>
      </c>
      <c r="B1803">
        <v>5</v>
      </c>
      <c r="C1803">
        <v>1</v>
      </c>
      <c r="D1803">
        <v>0</v>
      </c>
      <c r="E1803">
        <v>22</v>
      </c>
      <c r="F1803" s="2">
        <v>1493.98</v>
      </c>
      <c r="G1803" s="2">
        <v>2</v>
      </c>
      <c r="H1803" s="3">
        <v>4</v>
      </c>
      <c r="I1803" s="3">
        <v>5.2</v>
      </c>
      <c r="J1803" s="12">
        <v>1</v>
      </c>
      <c r="K1803">
        <v>1.5</v>
      </c>
      <c r="L1803" s="2">
        <v>50101.118499999997</v>
      </c>
      <c r="M1803" s="2">
        <v>48249</v>
      </c>
      <c r="N1803" s="2">
        <v>2482.4110500000002</v>
      </c>
      <c r="O1803">
        <v>2.75</v>
      </c>
      <c r="P1803">
        <v>4</v>
      </c>
      <c r="Q1803" s="4">
        <v>1.1076969999999999</v>
      </c>
      <c r="R1803">
        <v>0</v>
      </c>
      <c r="S1803" s="23" t="s">
        <v>199</v>
      </c>
      <c r="T1803" s="5"/>
    </row>
    <row r="1804" spans="1:20" x14ac:dyDescent="0.25">
      <c r="A1804">
        <v>14</v>
      </c>
      <c r="B1804">
        <v>3</v>
      </c>
      <c r="C1804">
        <v>0</v>
      </c>
      <c r="D1804">
        <v>0</v>
      </c>
      <c r="E1804">
        <v>13</v>
      </c>
      <c r="F1804" s="2">
        <v>1301.8499999999999</v>
      </c>
      <c r="G1804" s="2">
        <v>2</v>
      </c>
      <c r="H1804" s="3">
        <v>4</v>
      </c>
      <c r="I1804" s="3">
        <v>4.5</v>
      </c>
      <c r="J1804" s="12">
        <v>0</v>
      </c>
      <c r="K1804">
        <v>2</v>
      </c>
      <c r="L1804" s="2">
        <v>36759.858769999999</v>
      </c>
      <c r="M1804" s="2">
        <v>34683.75</v>
      </c>
      <c r="N1804" s="2">
        <v>2124.379688</v>
      </c>
      <c r="O1804">
        <v>1.5</v>
      </c>
      <c r="P1804">
        <v>4</v>
      </c>
      <c r="Q1804" s="4">
        <v>0.93352610000000003</v>
      </c>
      <c r="R1804">
        <v>0</v>
      </c>
      <c r="S1804" s="23" t="s">
        <v>200</v>
      </c>
      <c r="T1804" s="5"/>
    </row>
    <row r="1805" spans="1:20" x14ac:dyDescent="0.25">
      <c r="A1805">
        <v>17</v>
      </c>
      <c r="B1805">
        <v>4</v>
      </c>
      <c r="C1805">
        <v>1</v>
      </c>
      <c r="D1805">
        <v>0</v>
      </c>
      <c r="E1805">
        <v>16</v>
      </c>
      <c r="F1805" s="2">
        <v>1590.6</v>
      </c>
      <c r="G1805" s="2">
        <v>2</v>
      </c>
      <c r="H1805" s="3">
        <v>4</v>
      </c>
      <c r="I1805" s="3">
        <v>4.5</v>
      </c>
      <c r="J1805" s="12">
        <v>0</v>
      </c>
      <c r="K1805">
        <v>2</v>
      </c>
      <c r="L1805" s="2">
        <v>52903.22</v>
      </c>
      <c r="M1805" s="2">
        <v>50998.71</v>
      </c>
      <c r="N1805" s="2">
        <v>4123.2457039999999</v>
      </c>
      <c r="O1805">
        <v>4</v>
      </c>
      <c r="P1805">
        <v>4</v>
      </c>
      <c r="Q1805" s="4">
        <v>1.0839179999999999</v>
      </c>
      <c r="R1805">
        <v>0</v>
      </c>
      <c r="S1805" s="23" t="s">
        <v>199</v>
      </c>
      <c r="T1805" s="5"/>
    </row>
    <row r="1806" spans="1:20" x14ac:dyDescent="0.25">
      <c r="A1806">
        <v>16</v>
      </c>
      <c r="B1806">
        <v>4</v>
      </c>
      <c r="C1806">
        <v>0</v>
      </c>
      <c r="D1806">
        <v>0</v>
      </c>
      <c r="E1806">
        <v>15</v>
      </c>
      <c r="F1806" s="2">
        <v>326.01</v>
      </c>
      <c r="G1806" s="2">
        <v>1</v>
      </c>
      <c r="H1806" s="3">
        <v>3.5</v>
      </c>
      <c r="I1806" s="3">
        <v>4.5</v>
      </c>
      <c r="J1806" s="12">
        <v>0</v>
      </c>
      <c r="K1806">
        <v>0.1</v>
      </c>
      <c r="L1806" s="2">
        <v>40132.622329999998</v>
      </c>
      <c r="M1806" s="2">
        <v>18243</v>
      </c>
      <c r="N1806" s="2">
        <v>3441.5419499999998</v>
      </c>
      <c r="O1806">
        <v>3</v>
      </c>
      <c r="P1806">
        <v>6</v>
      </c>
      <c r="Q1806" s="4">
        <v>1</v>
      </c>
      <c r="R1806">
        <v>0</v>
      </c>
      <c r="S1806" s="23" t="s">
        <v>200</v>
      </c>
      <c r="T1806" s="5"/>
    </row>
    <row r="1807" spans="1:20" x14ac:dyDescent="0.25">
      <c r="A1807">
        <v>16</v>
      </c>
      <c r="B1807">
        <v>4</v>
      </c>
      <c r="C1807">
        <v>0</v>
      </c>
      <c r="D1807">
        <v>0</v>
      </c>
      <c r="E1807">
        <v>15</v>
      </c>
      <c r="F1807" s="2">
        <v>1039.24</v>
      </c>
      <c r="G1807" s="2">
        <v>2</v>
      </c>
      <c r="H1807" s="3">
        <v>4</v>
      </c>
      <c r="I1807" s="3">
        <v>4.5</v>
      </c>
      <c r="J1807" s="12">
        <v>0</v>
      </c>
      <c r="K1807">
        <v>2</v>
      </c>
      <c r="L1807" s="2">
        <v>58303.82632</v>
      </c>
      <c r="M1807" s="2">
        <v>54345.33</v>
      </c>
      <c r="N1807" s="2">
        <v>4926.4041649999999</v>
      </c>
      <c r="O1807">
        <v>4</v>
      </c>
      <c r="P1807">
        <v>4</v>
      </c>
      <c r="Q1807" s="4">
        <v>1.0999620000000001</v>
      </c>
      <c r="R1807">
        <v>0</v>
      </c>
      <c r="S1807" s="23" t="s">
        <v>199</v>
      </c>
      <c r="T1807" s="5"/>
    </row>
    <row r="1808" spans="1:20" x14ac:dyDescent="0.25">
      <c r="A1808">
        <v>29</v>
      </c>
      <c r="B1808">
        <v>6</v>
      </c>
      <c r="C1808">
        <v>0</v>
      </c>
      <c r="D1808">
        <v>0</v>
      </c>
      <c r="E1808">
        <v>28</v>
      </c>
      <c r="F1808" s="2">
        <v>1264.68</v>
      </c>
      <c r="G1808" s="2">
        <v>2</v>
      </c>
      <c r="H1808" s="3">
        <v>4</v>
      </c>
      <c r="I1808" s="3">
        <v>5.2</v>
      </c>
      <c r="J1808" s="12">
        <v>1</v>
      </c>
      <c r="K1808">
        <v>1.5</v>
      </c>
      <c r="L1808" s="2">
        <v>69623.553499999995</v>
      </c>
      <c r="M1808" s="2">
        <v>68454.89</v>
      </c>
      <c r="N1808" s="2">
        <v>3522.0040899999999</v>
      </c>
      <c r="O1808">
        <v>2.75</v>
      </c>
      <c r="P1808">
        <v>4</v>
      </c>
      <c r="Q1808" s="4">
        <v>0.94286270000000005</v>
      </c>
      <c r="R1808">
        <v>0</v>
      </c>
      <c r="S1808" s="23" t="s">
        <v>200</v>
      </c>
      <c r="T1808" s="5"/>
    </row>
    <row r="1809" spans="1:20" x14ac:dyDescent="0.25">
      <c r="A1809">
        <v>14</v>
      </c>
      <c r="B1809">
        <v>3</v>
      </c>
      <c r="C1809">
        <v>0</v>
      </c>
      <c r="D1809">
        <v>0</v>
      </c>
      <c r="E1809">
        <v>13</v>
      </c>
      <c r="F1809" s="2">
        <v>395.72</v>
      </c>
      <c r="G1809" s="2">
        <v>1</v>
      </c>
      <c r="H1809" s="3">
        <v>3.5</v>
      </c>
      <c r="I1809" s="3">
        <v>5.28</v>
      </c>
      <c r="J1809" s="12">
        <v>1</v>
      </c>
      <c r="K1809">
        <v>3.5</v>
      </c>
      <c r="L1809" s="2">
        <v>6614.4454420000002</v>
      </c>
      <c r="M1809" s="2">
        <v>6403.33</v>
      </c>
      <c r="N1809" s="2">
        <v>203.94605999999999</v>
      </c>
      <c r="O1809">
        <v>2.25</v>
      </c>
      <c r="P1809">
        <v>4</v>
      </c>
      <c r="Q1809" s="4">
        <v>0.86667150000000004</v>
      </c>
      <c r="R1809">
        <v>0</v>
      </c>
      <c r="S1809" s="23" t="s">
        <v>199</v>
      </c>
      <c r="T1809" s="5"/>
    </row>
    <row r="1810" spans="1:20" x14ac:dyDescent="0.25">
      <c r="A1810">
        <v>8</v>
      </c>
      <c r="B1810">
        <v>2</v>
      </c>
      <c r="C1810">
        <v>0</v>
      </c>
      <c r="D1810">
        <v>1</v>
      </c>
      <c r="E1810">
        <v>0</v>
      </c>
      <c r="F1810" s="2">
        <v>147.37</v>
      </c>
      <c r="G1810" s="2">
        <v>1</v>
      </c>
      <c r="H1810" s="3">
        <v>3.5</v>
      </c>
      <c r="I1810" s="3">
        <v>3</v>
      </c>
      <c r="J1810" s="12">
        <v>0</v>
      </c>
      <c r="K1810">
        <v>0.15</v>
      </c>
      <c r="L1810" s="2">
        <v>1012.66</v>
      </c>
      <c r="M1810" s="2">
        <v>397.33</v>
      </c>
      <c r="N1810" s="2">
        <v>67.168636000000006</v>
      </c>
      <c r="O1810">
        <v>3</v>
      </c>
      <c r="P1810">
        <v>6</v>
      </c>
      <c r="Q1810" s="4">
        <v>2</v>
      </c>
      <c r="R1810">
        <v>0</v>
      </c>
      <c r="S1810" s="23" t="s">
        <v>200</v>
      </c>
      <c r="T1810" s="5"/>
    </row>
    <row r="1811" spans="1:20" x14ac:dyDescent="0.25">
      <c r="A1811">
        <v>17</v>
      </c>
      <c r="B1811">
        <v>4</v>
      </c>
      <c r="C1811">
        <v>1</v>
      </c>
      <c r="D1811">
        <v>0</v>
      </c>
      <c r="E1811">
        <v>16</v>
      </c>
      <c r="F1811" s="2">
        <v>853.36</v>
      </c>
      <c r="G1811" s="2">
        <v>1</v>
      </c>
      <c r="H1811" s="3">
        <v>3.5</v>
      </c>
      <c r="I1811" s="3">
        <v>6.07</v>
      </c>
      <c r="J1811" s="12">
        <v>1</v>
      </c>
      <c r="K1811">
        <v>0.125</v>
      </c>
      <c r="L1811" s="2">
        <v>43300.031779999998</v>
      </c>
      <c r="M1811" s="2">
        <v>37063.33</v>
      </c>
      <c r="N1811" s="2">
        <v>3904.6218159999999</v>
      </c>
      <c r="O1811">
        <v>3.5</v>
      </c>
      <c r="P1811">
        <v>6</v>
      </c>
      <c r="Q1811" s="4">
        <v>1</v>
      </c>
      <c r="R1811">
        <v>0</v>
      </c>
      <c r="S1811" s="23" t="s">
        <v>199</v>
      </c>
      <c r="T1811" s="5"/>
    </row>
    <row r="1812" spans="1:20" x14ac:dyDescent="0.25">
      <c r="A1812">
        <v>26</v>
      </c>
      <c r="B1812">
        <v>6</v>
      </c>
      <c r="C1812">
        <v>0</v>
      </c>
      <c r="D1812">
        <v>0</v>
      </c>
      <c r="E1812">
        <v>25</v>
      </c>
      <c r="F1812" s="2">
        <v>756.48</v>
      </c>
      <c r="G1812" s="2">
        <v>1</v>
      </c>
      <c r="H1812" s="3">
        <v>4</v>
      </c>
      <c r="I1812" s="3">
        <v>4.5</v>
      </c>
      <c r="J1812" s="12">
        <v>0</v>
      </c>
      <c r="K1812">
        <v>2</v>
      </c>
      <c r="L1812" s="2">
        <v>48806.572390000001</v>
      </c>
      <c r="M1812" s="2">
        <v>47902.71</v>
      </c>
      <c r="N1812" s="2">
        <v>3403.487545</v>
      </c>
      <c r="O1812">
        <v>4</v>
      </c>
      <c r="P1812">
        <v>4</v>
      </c>
      <c r="Q1812" s="4">
        <v>1</v>
      </c>
      <c r="R1812">
        <v>0</v>
      </c>
      <c r="S1812" s="23" t="s">
        <v>199</v>
      </c>
      <c r="T1812" s="5"/>
    </row>
    <row r="1813" spans="1:20" x14ac:dyDescent="0.25">
      <c r="A1813">
        <v>11</v>
      </c>
      <c r="B1813">
        <v>3</v>
      </c>
      <c r="C1813">
        <v>0</v>
      </c>
      <c r="D1813">
        <v>0</v>
      </c>
      <c r="E1813">
        <v>10</v>
      </c>
      <c r="F1813" s="2">
        <v>1518.41</v>
      </c>
      <c r="G1813" s="2">
        <v>2</v>
      </c>
      <c r="H1813" s="3">
        <v>4</v>
      </c>
      <c r="I1813" s="3">
        <v>4.5</v>
      </c>
      <c r="J1813" s="12">
        <v>0</v>
      </c>
      <c r="K1813">
        <v>2</v>
      </c>
      <c r="L1813" s="2">
        <v>58999.609550000001</v>
      </c>
      <c r="M1813" s="2">
        <v>54381</v>
      </c>
      <c r="N1813" s="2">
        <v>5462.5714500000004</v>
      </c>
      <c r="O1813">
        <v>3.25</v>
      </c>
      <c r="P1813">
        <v>4</v>
      </c>
      <c r="Q1813" s="4">
        <v>0.9</v>
      </c>
      <c r="R1813">
        <v>0</v>
      </c>
      <c r="S1813" s="23" t="s">
        <v>200</v>
      </c>
      <c r="T1813" s="5"/>
    </row>
    <row r="1814" spans="1:20" x14ac:dyDescent="0.25">
      <c r="A1814">
        <v>16</v>
      </c>
      <c r="B1814">
        <v>4</v>
      </c>
      <c r="C1814">
        <v>1</v>
      </c>
      <c r="D1814">
        <v>0</v>
      </c>
      <c r="E1814">
        <v>15</v>
      </c>
      <c r="F1814" s="2">
        <v>796.71</v>
      </c>
      <c r="G1814" s="2">
        <v>1</v>
      </c>
      <c r="H1814" s="3">
        <v>3.5</v>
      </c>
      <c r="I1814" s="3">
        <v>6.07</v>
      </c>
      <c r="J1814" s="12">
        <v>1</v>
      </c>
      <c r="K1814">
        <v>0.125</v>
      </c>
      <c r="L1814" s="2">
        <v>50637.243649999997</v>
      </c>
      <c r="M1814" s="2">
        <v>43842.89</v>
      </c>
      <c r="N1814" s="2">
        <v>4833.6786229999998</v>
      </c>
      <c r="O1814">
        <v>3.5</v>
      </c>
      <c r="P1814">
        <v>6</v>
      </c>
      <c r="Q1814" s="4">
        <v>1.0174970000000001</v>
      </c>
      <c r="R1814">
        <v>0</v>
      </c>
      <c r="S1814" s="23" t="s">
        <v>199</v>
      </c>
      <c r="T1814" s="5"/>
    </row>
    <row r="1815" spans="1:20" x14ac:dyDescent="0.25">
      <c r="A1815">
        <v>27</v>
      </c>
      <c r="B1815">
        <v>6</v>
      </c>
      <c r="C1815">
        <v>0</v>
      </c>
      <c r="D1815">
        <v>0</v>
      </c>
      <c r="E1815">
        <v>26</v>
      </c>
      <c r="F1815" s="2">
        <v>313.61</v>
      </c>
      <c r="G1815" s="2">
        <v>1</v>
      </c>
      <c r="H1815" s="3">
        <v>3.5</v>
      </c>
      <c r="I1815" s="3">
        <v>6.07</v>
      </c>
      <c r="J1815" s="12">
        <v>1</v>
      </c>
      <c r="K1815">
        <v>0.125</v>
      </c>
      <c r="L1815" s="2">
        <v>23144.11478</v>
      </c>
      <c r="M1815" s="2">
        <v>19496.669999999998</v>
      </c>
      <c r="N1815" s="2">
        <v>2053.9741840000002</v>
      </c>
      <c r="O1815">
        <v>3.5</v>
      </c>
      <c r="P1815">
        <v>6</v>
      </c>
      <c r="Q1815" s="4">
        <v>0.95555500000000004</v>
      </c>
      <c r="R1815">
        <v>0</v>
      </c>
      <c r="S1815" s="23" t="s">
        <v>200</v>
      </c>
      <c r="T1815" s="5"/>
    </row>
    <row r="1816" spans="1:20" x14ac:dyDescent="0.25">
      <c r="A1816">
        <v>15</v>
      </c>
      <c r="B1816">
        <v>3</v>
      </c>
      <c r="C1816">
        <v>0</v>
      </c>
      <c r="D1816">
        <v>0</v>
      </c>
      <c r="E1816">
        <v>14</v>
      </c>
      <c r="F1816" s="2">
        <v>417.21</v>
      </c>
      <c r="G1816" s="2">
        <v>1</v>
      </c>
      <c r="H1816" s="3">
        <v>3.5</v>
      </c>
      <c r="I1816" s="3">
        <v>6.07</v>
      </c>
      <c r="J1816" s="12">
        <v>1</v>
      </c>
      <c r="K1816">
        <v>0.125</v>
      </c>
      <c r="L1816" s="2">
        <v>25629</v>
      </c>
      <c r="M1816" s="2">
        <v>22479.33</v>
      </c>
      <c r="N1816" s="2">
        <v>2588.49485</v>
      </c>
      <c r="O1816">
        <v>3.5</v>
      </c>
      <c r="P1816">
        <v>6</v>
      </c>
      <c r="Q1816" s="4">
        <v>0.70405180000000001</v>
      </c>
      <c r="R1816">
        <v>0</v>
      </c>
      <c r="S1816" s="23" t="s">
        <v>200</v>
      </c>
      <c r="T1816" s="5"/>
    </row>
    <row r="1817" spans="1:20" x14ac:dyDescent="0.25">
      <c r="A1817">
        <v>9</v>
      </c>
      <c r="B1817">
        <v>2</v>
      </c>
      <c r="C1817">
        <v>0</v>
      </c>
      <c r="D1817">
        <v>0</v>
      </c>
      <c r="E1817">
        <v>8</v>
      </c>
      <c r="F1817" s="2">
        <v>913.68</v>
      </c>
      <c r="G1817" s="2">
        <v>1</v>
      </c>
      <c r="H1817" s="3">
        <v>4</v>
      </c>
      <c r="I1817" s="3">
        <v>4.5</v>
      </c>
      <c r="J1817" s="12">
        <v>0</v>
      </c>
      <c r="K1817">
        <v>2</v>
      </c>
      <c r="L1817" s="2">
        <v>21087.10325</v>
      </c>
      <c r="M1817" s="2">
        <v>19514.330000000002</v>
      </c>
      <c r="N1817" s="2">
        <v>1290.87293</v>
      </c>
      <c r="O1817">
        <v>1.5</v>
      </c>
      <c r="P1817">
        <v>4</v>
      </c>
      <c r="Q1817" s="4">
        <v>1.398066</v>
      </c>
      <c r="R1817">
        <v>0</v>
      </c>
      <c r="S1817" s="23" t="s">
        <v>200</v>
      </c>
      <c r="T1817" s="5"/>
    </row>
    <row r="1818" spans="1:20" x14ac:dyDescent="0.25">
      <c r="A1818">
        <v>22</v>
      </c>
      <c r="B1818">
        <v>5</v>
      </c>
      <c r="C1818">
        <v>0</v>
      </c>
      <c r="D1818">
        <v>0</v>
      </c>
      <c r="E1818">
        <v>21</v>
      </c>
      <c r="F1818" s="2">
        <v>1210.98</v>
      </c>
      <c r="G1818" s="2">
        <v>2</v>
      </c>
      <c r="H1818" s="3">
        <v>4</v>
      </c>
      <c r="I1818" s="3">
        <v>4.5</v>
      </c>
      <c r="J1818" s="12">
        <v>0</v>
      </c>
      <c r="K1818">
        <v>2</v>
      </c>
      <c r="L1818" s="2">
        <v>48744.816489999997</v>
      </c>
      <c r="M1818" s="2">
        <v>44877.5</v>
      </c>
      <c r="N1818" s="2">
        <v>3408.4461249999999</v>
      </c>
      <c r="O1818">
        <v>1</v>
      </c>
      <c r="P1818">
        <v>4</v>
      </c>
      <c r="Q1818" s="4">
        <v>1</v>
      </c>
      <c r="R1818">
        <v>1</v>
      </c>
      <c r="S1818" s="23" t="s">
        <v>199</v>
      </c>
      <c r="T1818" s="5"/>
    </row>
    <row r="1819" spans="1:20" x14ac:dyDescent="0.25">
      <c r="A1819">
        <v>14</v>
      </c>
      <c r="B1819">
        <v>3</v>
      </c>
      <c r="C1819">
        <v>1</v>
      </c>
      <c r="D1819">
        <v>0</v>
      </c>
      <c r="E1819">
        <v>13</v>
      </c>
      <c r="F1819" s="2">
        <v>781.92</v>
      </c>
      <c r="G1819" s="2">
        <v>1</v>
      </c>
      <c r="H1819" s="3">
        <v>4</v>
      </c>
      <c r="I1819" s="3">
        <v>5.2</v>
      </c>
      <c r="J1819" s="12">
        <v>1</v>
      </c>
      <c r="K1819">
        <v>1.5</v>
      </c>
      <c r="L1819" s="2">
        <v>19944.555069999999</v>
      </c>
      <c r="M1819" s="2">
        <v>19485</v>
      </c>
      <c r="N1819" s="2">
        <v>1002.50325</v>
      </c>
      <c r="O1819">
        <v>2.75</v>
      </c>
      <c r="P1819">
        <v>4</v>
      </c>
      <c r="Q1819" s="4">
        <v>0.92000150000000003</v>
      </c>
      <c r="R1819">
        <v>0</v>
      </c>
      <c r="S1819" s="23" t="s">
        <v>200</v>
      </c>
      <c r="T1819" s="5"/>
    </row>
    <row r="1820" spans="1:20" x14ac:dyDescent="0.25">
      <c r="A1820">
        <v>9</v>
      </c>
      <c r="B1820">
        <v>2</v>
      </c>
      <c r="C1820">
        <v>1</v>
      </c>
      <c r="D1820">
        <v>1</v>
      </c>
      <c r="E1820">
        <v>0</v>
      </c>
      <c r="F1820" s="2">
        <v>3931.9211409999998</v>
      </c>
      <c r="G1820" s="2">
        <v>4</v>
      </c>
      <c r="H1820" s="3">
        <v>4</v>
      </c>
      <c r="I1820" s="3">
        <v>5.2</v>
      </c>
      <c r="J1820" s="12">
        <v>1</v>
      </c>
      <c r="K1820">
        <v>1.5</v>
      </c>
      <c r="L1820" s="2">
        <v>7629.4215020000001</v>
      </c>
      <c r="M1820" s="2">
        <v>6808.25</v>
      </c>
      <c r="N1820" s="2">
        <v>350.28446300000002</v>
      </c>
      <c r="O1820">
        <v>2.75</v>
      </c>
      <c r="P1820">
        <v>4</v>
      </c>
      <c r="Q1820" s="4">
        <v>0.70100200000000001</v>
      </c>
      <c r="R1820">
        <v>1</v>
      </c>
      <c r="S1820" s="23" t="s">
        <v>199</v>
      </c>
      <c r="T1820" s="5"/>
    </row>
    <row r="1821" spans="1:20" x14ac:dyDescent="0.25">
      <c r="A1821">
        <v>3</v>
      </c>
      <c r="B1821">
        <v>1</v>
      </c>
      <c r="C1821">
        <v>1</v>
      </c>
      <c r="D1821">
        <v>0</v>
      </c>
      <c r="E1821">
        <v>2</v>
      </c>
      <c r="F1821" s="2">
        <v>866.69</v>
      </c>
      <c r="G1821" s="2">
        <v>1</v>
      </c>
      <c r="H1821" s="3">
        <v>3.5</v>
      </c>
      <c r="I1821" s="3">
        <v>6.07</v>
      </c>
      <c r="J1821" s="12">
        <v>1</v>
      </c>
      <c r="K1821">
        <v>0.125</v>
      </c>
      <c r="L1821" s="2">
        <v>20742.200079999999</v>
      </c>
      <c r="M1821" s="2">
        <v>17454.2</v>
      </c>
      <c r="N1821" s="2">
        <v>2437.47903</v>
      </c>
      <c r="O1821">
        <v>3.5</v>
      </c>
      <c r="P1821">
        <v>6</v>
      </c>
      <c r="Q1821" s="4">
        <v>0.86707719999999999</v>
      </c>
      <c r="R1821">
        <v>0</v>
      </c>
      <c r="S1821" s="23" t="s">
        <v>200</v>
      </c>
      <c r="T1821" s="5"/>
    </row>
    <row r="1822" spans="1:20" x14ac:dyDescent="0.25">
      <c r="A1822">
        <v>5</v>
      </c>
      <c r="B1822">
        <v>1</v>
      </c>
      <c r="C1822">
        <v>1</v>
      </c>
      <c r="D1822">
        <v>0</v>
      </c>
      <c r="E1822">
        <v>4</v>
      </c>
      <c r="F1822" s="2">
        <v>1748</v>
      </c>
      <c r="G1822" s="2">
        <v>2</v>
      </c>
      <c r="H1822" s="3">
        <v>3.5</v>
      </c>
      <c r="I1822" s="3">
        <v>6.07</v>
      </c>
      <c r="J1822" s="12">
        <v>1</v>
      </c>
      <c r="K1822">
        <v>0.125</v>
      </c>
      <c r="L1822" s="2">
        <v>46529.200239999998</v>
      </c>
      <c r="M1822" s="2">
        <v>39654.33</v>
      </c>
      <c r="N1822" s="2">
        <v>4954.8085339999998</v>
      </c>
      <c r="O1822">
        <v>3.5</v>
      </c>
      <c r="P1822">
        <v>6</v>
      </c>
      <c r="Q1822" s="4">
        <v>0.84444719999999995</v>
      </c>
      <c r="R1822">
        <v>0</v>
      </c>
      <c r="S1822" s="23" t="s">
        <v>200</v>
      </c>
      <c r="T1822" s="5"/>
    </row>
    <row r="1823" spans="1:20" x14ac:dyDescent="0.25">
      <c r="A1823">
        <v>3</v>
      </c>
      <c r="B1823">
        <v>1</v>
      </c>
      <c r="C1823">
        <v>0</v>
      </c>
      <c r="D1823">
        <v>0</v>
      </c>
      <c r="E1823">
        <v>2</v>
      </c>
      <c r="F1823" s="2">
        <v>3356.82</v>
      </c>
      <c r="G1823" s="2">
        <v>4</v>
      </c>
      <c r="H1823" s="3">
        <v>3.5</v>
      </c>
      <c r="I1823" s="3">
        <v>6.07</v>
      </c>
      <c r="J1823" s="12">
        <v>1</v>
      </c>
      <c r="K1823">
        <v>0.125</v>
      </c>
      <c r="L1823" s="2">
        <v>84386.541310000001</v>
      </c>
      <c r="M1823" s="2">
        <v>66978.2</v>
      </c>
      <c r="N1823" s="2">
        <v>9025.3124499999994</v>
      </c>
      <c r="O1823">
        <v>3.5</v>
      </c>
      <c r="P1823">
        <v>6</v>
      </c>
      <c r="Q1823" s="4">
        <v>1.0691539999999999</v>
      </c>
      <c r="R1823">
        <v>0</v>
      </c>
      <c r="S1823" s="23" t="s">
        <v>200</v>
      </c>
      <c r="T1823" s="5"/>
    </row>
    <row r="1824" spans="1:20" x14ac:dyDescent="0.25">
      <c r="A1824">
        <v>7</v>
      </c>
      <c r="B1824">
        <v>2</v>
      </c>
      <c r="C1824">
        <v>1</v>
      </c>
      <c r="D1824">
        <v>0</v>
      </c>
      <c r="E1824">
        <v>6</v>
      </c>
      <c r="F1824" s="2">
        <v>2680.66</v>
      </c>
      <c r="G1824" s="2">
        <v>3</v>
      </c>
      <c r="H1824" s="3">
        <v>3.3</v>
      </c>
      <c r="I1824" s="3">
        <v>5.0599999999999996</v>
      </c>
      <c r="J1824" s="12">
        <v>1</v>
      </c>
      <c r="K1824">
        <v>0.125</v>
      </c>
      <c r="L1824" s="2">
        <v>70282.8</v>
      </c>
      <c r="M1824" s="2">
        <v>67662.8</v>
      </c>
      <c r="N1824" s="2">
        <v>6133.6328199999998</v>
      </c>
      <c r="O1824">
        <v>4</v>
      </c>
      <c r="P1824">
        <v>4</v>
      </c>
      <c r="Q1824" s="4">
        <v>0.74783940000000004</v>
      </c>
      <c r="R1824">
        <v>0</v>
      </c>
      <c r="S1824" s="23" t="s">
        <v>200</v>
      </c>
      <c r="T1824" s="5"/>
    </row>
    <row r="1825" spans="1:20" x14ac:dyDescent="0.25">
      <c r="A1825">
        <v>11</v>
      </c>
      <c r="B1825">
        <v>3</v>
      </c>
      <c r="C1825">
        <v>1</v>
      </c>
      <c r="D1825">
        <v>0</v>
      </c>
      <c r="E1825">
        <v>10</v>
      </c>
      <c r="F1825" s="2">
        <v>2286.14</v>
      </c>
      <c r="G1825" s="2">
        <v>3</v>
      </c>
      <c r="H1825" s="3">
        <v>4</v>
      </c>
      <c r="I1825" s="3">
        <v>4.5</v>
      </c>
      <c r="J1825" s="12">
        <v>0</v>
      </c>
      <c r="K1825">
        <v>2</v>
      </c>
      <c r="L1825" s="2">
        <v>46806.199690000001</v>
      </c>
      <c r="M1825" s="2">
        <v>42621</v>
      </c>
      <c r="N1825" s="2">
        <v>3237.06495</v>
      </c>
      <c r="O1825">
        <v>1</v>
      </c>
      <c r="P1825">
        <v>4</v>
      </c>
      <c r="Q1825" s="4">
        <v>0.74016159999999998</v>
      </c>
      <c r="R1825">
        <v>0</v>
      </c>
      <c r="S1825" s="23" t="s">
        <v>199</v>
      </c>
      <c r="T1825" s="5"/>
    </row>
    <row r="1826" spans="1:20" x14ac:dyDescent="0.25">
      <c r="A1826">
        <v>19</v>
      </c>
      <c r="B1826">
        <v>4</v>
      </c>
      <c r="C1826">
        <v>0</v>
      </c>
      <c r="D1826">
        <v>0</v>
      </c>
      <c r="E1826">
        <v>18</v>
      </c>
      <c r="F1826" s="2">
        <v>1089.8599999999999</v>
      </c>
      <c r="G1826" s="2">
        <v>2</v>
      </c>
      <c r="H1826" s="3">
        <v>4</v>
      </c>
      <c r="I1826" s="3">
        <v>4.5</v>
      </c>
      <c r="J1826" s="12">
        <v>0</v>
      </c>
      <c r="K1826">
        <v>2</v>
      </c>
      <c r="L1826" s="2">
        <v>61914</v>
      </c>
      <c r="M1826" s="2">
        <v>60115.199999999997</v>
      </c>
      <c r="N1826" s="2">
        <v>4565.7494399999996</v>
      </c>
      <c r="O1826">
        <v>4</v>
      </c>
      <c r="P1826">
        <v>4</v>
      </c>
      <c r="Q1826" s="4">
        <v>1.399993</v>
      </c>
      <c r="R1826">
        <v>0</v>
      </c>
      <c r="S1826" s="23" t="s">
        <v>200</v>
      </c>
      <c r="T1826" s="5"/>
    </row>
    <row r="1827" spans="1:20" x14ac:dyDescent="0.25">
      <c r="A1827">
        <v>13</v>
      </c>
      <c r="B1827">
        <v>3</v>
      </c>
      <c r="C1827">
        <v>0</v>
      </c>
      <c r="D1827">
        <v>0</v>
      </c>
      <c r="E1827">
        <v>12</v>
      </c>
      <c r="F1827" s="2">
        <v>1272.3599999999999</v>
      </c>
      <c r="G1827" s="2">
        <v>2</v>
      </c>
      <c r="H1827" s="3">
        <v>3.5</v>
      </c>
      <c r="I1827" s="3">
        <v>3</v>
      </c>
      <c r="J1827" s="12">
        <v>0</v>
      </c>
      <c r="K1827">
        <v>0.15</v>
      </c>
      <c r="L1827" s="2">
        <v>51361.801800000001</v>
      </c>
      <c r="M1827" s="2">
        <v>39004</v>
      </c>
      <c r="N1827" s="2">
        <v>5829.1477999999997</v>
      </c>
      <c r="O1827">
        <v>3</v>
      </c>
      <c r="P1827">
        <v>6</v>
      </c>
      <c r="Q1827" s="4">
        <v>1</v>
      </c>
      <c r="R1827">
        <v>0</v>
      </c>
      <c r="S1827" s="23" t="s">
        <v>199</v>
      </c>
      <c r="T1827" s="5"/>
    </row>
    <row r="1828" spans="1:20" x14ac:dyDescent="0.25">
      <c r="A1828">
        <v>28</v>
      </c>
      <c r="B1828">
        <v>6</v>
      </c>
      <c r="C1828">
        <v>1</v>
      </c>
      <c r="D1828">
        <v>0</v>
      </c>
      <c r="E1828">
        <v>27</v>
      </c>
      <c r="F1828" s="2">
        <v>566.4</v>
      </c>
      <c r="G1828" s="2">
        <v>1</v>
      </c>
      <c r="H1828" s="3">
        <v>3.5</v>
      </c>
      <c r="I1828" s="3">
        <v>6.07</v>
      </c>
      <c r="J1828" s="12">
        <v>1</v>
      </c>
      <c r="K1828">
        <v>0.125</v>
      </c>
      <c r="L1828" s="2">
        <v>42258.314850000002</v>
      </c>
      <c r="M1828" s="2">
        <v>36387</v>
      </c>
      <c r="N1828" s="2">
        <v>3655.0741499999999</v>
      </c>
      <c r="O1828">
        <v>3.5</v>
      </c>
      <c r="P1828">
        <v>6</v>
      </c>
      <c r="Q1828" s="4">
        <v>1</v>
      </c>
      <c r="R1828">
        <v>0</v>
      </c>
      <c r="S1828" s="23" t="s">
        <v>200</v>
      </c>
      <c r="T1828" s="5"/>
    </row>
    <row r="1829" spans="1:20" x14ac:dyDescent="0.25">
      <c r="A1829">
        <v>5</v>
      </c>
      <c r="B1829">
        <v>1</v>
      </c>
      <c r="C1829">
        <v>0</v>
      </c>
      <c r="D1829">
        <v>0</v>
      </c>
      <c r="E1829">
        <v>4</v>
      </c>
      <c r="F1829" s="2">
        <v>1038.74</v>
      </c>
      <c r="G1829" s="2">
        <v>2</v>
      </c>
      <c r="H1829" s="3">
        <v>3.5</v>
      </c>
      <c r="I1829" s="3">
        <v>6.07</v>
      </c>
      <c r="J1829" s="12">
        <v>1</v>
      </c>
      <c r="K1829">
        <v>0.125</v>
      </c>
      <c r="L1829" s="2">
        <v>79158.089319999999</v>
      </c>
      <c r="M1829" s="2">
        <v>49346.6</v>
      </c>
      <c r="N1829" s="2">
        <v>9792.8327700000009</v>
      </c>
      <c r="O1829">
        <v>3.5</v>
      </c>
      <c r="P1829">
        <v>6</v>
      </c>
      <c r="Q1829" s="4">
        <v>0.92948030000000004</v>
      </c>
      <c r="R1829">
        <v>0</v>
      </c>
      <c r="S1829" s="23" t="s">
        <v>199</v>
      </c>
      <c r="T1829" s="5"/>
    </row>
    <row r="1830" spans="1:20" x14ac:dyDescent="0.25">
      <c r="A1830">
        <v>1</v>
      </c>
      <c r="B1830">
        <v>1</v>
      </c>
      <c r="C1830">
        <v>0</v>
      </c>
      <c r="D1830">
        <v>0</v>
      </c>
      <c r="E1830">
        <v>0</v>
      </c>
      <c r="F1830" s="2">
        <v>1498.44</v>
      </c>
      <c r="G1830" s="2">
        <v>2</v>
      </c>
      <c r="H1830" s="3">
        <v>3.3</v>
      </c>
      <c r="I1830" s="3">
        <v>5.0599999999999996</v>
      </c>
      <c r="J1830" s="12">
        <v>1</v>
      </c>
      <c r="K1830">
        <v>0.125</v>
      </c>
      <c r="L1830" s="2">
        <v>33202.695200000002</v>
      </c>
      <c r="M1830" s="2">
        <v>31289.48</v>
      </c>
      <c r="N1830" s="2">
        <v>2683.0729099999999</v>
      </c>
      <c r="O1830">
        <v>4</v>
      </c>
      <c r="P1830">
        <v>4</v>
      </c>
      <c r="Q1830" s="4">
        <v>2.6231059999999999</v>
      </c>
      <c r="R1830">
        <v>0</v>
      </c>
      <c r="S1830" s="23" t="s">
        <v>199</v>
      </c>
      <c r="T1830" s="5"/>
    </row>
    <row r="1831" spans="1:20" x14ac:dyDescent="0.25">
      <c r="A1831">
        <v>1</v>
      </c>
      <c r="B1831">
        <v>1</v>
      </c>
      <c r="C1831">
        <v>0</v>
      </c>
      <c r="D1831">
        <v>0</v>
      </c>
      <c r="E1831">
        <v>0</v>
      </c>
      <c r="F1831" s="2">
        <v>2162.81</v>
      </c>
      <c r="G1831" s="2">
        <v>3</v>
      </c>
      <c r="H1831" s="3">
        <v>3.5</v>
      </c>
      <c r="I1831" s="3">
        <v>4.5</v>
      </c>
      <c r="J1831" s="12">
        <v>0</v>
      </c>
      <c r="K1831">
        <v>0.1</v>
      </c>
      <c r="L1831" s="2">
        <v>54166.854299999999</v>
      </c>
      <c r="M1831" s="2">
        <v>37115.4</v>
      </c>
      <c r="N1831" s="2">
        <v>6092.4929099999999</v>
      </c>
      <c r="O1831">
        <v>3</v>
      </c>
      <c r="P1831">
        <v>6</v>
      </c>
      <c r="Q1831" s="4">
        <v>2.433265</v>
      </c>
      <c r="R1831">
        <v>0</v>
      </c>
      <c r="S1831" s="23" t="s">
        <v>199</v>
      </c>
      <c r="T1831" s="5"/>
    </row>
    <row r="1832" spans="1:20" x14ac:dyDescent="0.25">
      <c r="A1832">
        <v>15</v>
      </c>
      <c r="B1832">
        <v>3</v>
      </c>
      <c r="C1832">
        <v>1</v>
      </c>
      <c r="D1832">
        <v>0</v>
      </c>
      <c r="E1832">
        <v>14</v>
      </c>
      <c r="F1832" s="2">
        <v>293.52999999999997</v>
      </c>
      <c r="G1832" s="2">
        <v>1</v>
      </c>
      <c r="H1832" s="3">
        <v>4</v>
      </c>
      <c r="I1832" s="3">
        <v>4.5</v>
      </c>
      <c r="J1832" s="12">
        <v>0</v>
      </c>
      <c r="K1832">
        <v>2</v>
      </c>
      <c r="L1832" s="2">
        <v>2948.7024719999999</v>
      </c>
      <c r="M1832" s="2">
        <v>2500</v>
      </c>
      <c r="N1832" s="2">
        <v>140.875</v>
      </c>
      <c r="O1832">
        <v>3.25</v>
      </c>
      <c r="P1832">
        <v>4</v>
      </c>
      <c r="Q1832" s="4">
        <v>1</v>
      </c>
      <c r="R1832">
        <v>0</v>
      </c>
      <c r="S1832" s="23" t="s">
        <v>200</v>
      </c>
      <c r="T1832" s="5"/>
    </row>
    <row r="1833" spans="1:20" x14ac:dyDescent="0.25">
      <c r="A1833">
        <v>9</v>
      </c>
      <c r="B1833">
        <v>2</v>
      </c>
      <c r="C1833">
        <v>0</v>
      </c>
      <c r="D1833">
        <v>0</v>
      </c>
      <c r="E1833">
        <v>8</v>
      </c>
      <c r="F1833" s="2">
        <v>2518.6999999999998</v>
      </c>
      <c r="G1833" s="2">
        <v>3</v>
      </c>
      <c r="H1833" s="3">
        <v>4</v>
      </c>
      <c r="I1833" s="3">
        <v>4.5</v>
      </c>
      <c r="J1833" s="12">
        <v>0</v>
      </c>
      <c r="K1833">
        <v>2</v>
      </c>
      <c r="L1833" s="2">
        <v>57462.57561</v>
      </c>
      <c r="M1833" s="2">
        <v>52855.75</v>
      </c>
      <c r="N1833" s="2">
        <v>3496.4078629999999</v>
      </c>
      <c r="O1833">
        <v>1.5</v>
      </c>
      <c r="P1833">
        <v>4</v>
      </c>
      <c r="Q1833" s="4">
        <v>0.96531500000000003</v>
      </c>
      <c r="R1833">
        <v>0</v>
      </c>
      <c r="S1833" s="23" t="s">
        <v>199</v>
      </c>
      <c r="T1833" s="5"/>
    </row>
    <row r="1834" spans="1:20" x14ac:dyDescent="0.25">
      <c r="A1834">
        <v>6</v>
      </c>
      <c r="B1834">
        <v>2</v>
      </c>
      <c r="C1834">
        <v>0</v>
      </c>
      <c r="D1834">
        <v>0</v>
      </c>
      <c r="E1834">
        <v>5</v>
      </c>
      <c r="F1834" s="2">
        <v>2302.41</v>
      </c>
      <c r="G1834" s="2">
        <v>3</v>
      </c>
      <c r="H1834" s="3">
        <v>3.5</v>
      </c>
      <c r="I1834" s="3">
        <v>4.5</v>
      </c>
      <c r="J1834" s="12">
        <v>0</v>
      </c>
      <c r="K1834">
        <v>0.1</v>
      </c>
      <c r="L1834" s="2">
        <v>61242.041579999997</v>
      </c>
      <c r="M1834" s="2">
        <v>48872.86</v>
      </c>
      <c r="N1834" s="2">
        <v>6585.6178849999997</v>
      </c>
      <c r="O1834">
        <v>3</v>
      </c>
      <c r="P1834">
        <v>6</v>
      </c>
      <c r="Q1834" s="4">
        <v>0.97827750000000002</v>
      </c>
      <c r="R1834">
        <v>0</v>
      </c>
      <c r="S1834" s="23" t="s">
        <v>199</v>
      </c>
      <c r="T1834" s="5"/>
    </row>
    <row r="1835" spans="1:20" x14ac:dyDescent="0.25">
      <c r="A1835">
        <v>24</v>
      </c>
      <c r="B1835">
        <v>5</v>
      </c>
      <c r="C1835">
        <v>0</v>
      </c>
      <c r="D1835">
        <v>0</v>
      </c>
      <c r="E1835">
        <v>23</v>
      </c>
      <c r="F1835" s="2">
        <v>1222.81</v>
      </c>
      <c r="G1835" s="2">
        <v>2</v>
      </c>
      <c r="H1835" s="3">
        <v>4</v>
      </c>
      <c r="I1835" s="3">
        <v>4.5</v>
      </c>
      <c r="J1835" s="12">
        <v>0</v>
      </c>
      <c r="K1835">
        <v>2</v>
      </c>
      <c r="L1835" s="2">
        <v>52552.709159999999</v>
      </c>
      <c r="M1835" s="2">
        <v>50130.75</v>
      </c>
      <c r="N1835" s="2">
        <v>3316.1491129999999</v>
      </c>
      <c r="O1835">
        <v>1.5</v>
      </c>
      <c r="P1835">
        <v>4</v>
      </c>
      <c r="Q1835" s="4">
        <v>1.055553</v>
      </c>
      <c r="R1835">
        <v>0</v>
      </c>
      <c r="S1835" s="23" t="s">
        <v>199</v>
      </c>
      <c r="T1835" s="5"/>
    </row>
    <row r="1836" spans="1:20" x14ac:dyDescent="0.25">
      <c r="A1836">
        <v>16</v>
      </c>
      <c r="B1836">
        <v>4</v>
      </c>
      <c r="C1836">
        <v>0</v>
      </c>
      <c r="D1836">
        <v>0</v>
      </c>
      <c r="E1836">
        <v>15</v>
      </c>
      <c r="F1836" s="2">
        <v>953.04</v>
      </c>
      <c r="G1836" s="2">
        <v>1</v>
      </c>
      <c r="H1836" s="3">
        <v>4</v>
      </c>
      <c r="I1836" s="3">
        <v>4.5</v>
      </c>
      <c r="J1836" s="12">
        <v>0</v>
      </c>
      <c r="K1836">
        <v>2</v>
      </c>
      <c r="L1836" s="2">
        <v>38081.77852</v>
      </c>
      <c r="M1836" s="2">
        <v>36764</v>
      </c>
      <c r="N1836" s="2">
        <v>2612.0821999999998</v>
      </c>
      <c r="O1836">
        <v>3.25</v>
      </c>
      <c r="P1836">
        <v>4</v>
      </c>
      <c r="Q1836" s="4">
        <v>1.1999409999999999</v>
      </c>
      <c r="R1836">
        <v>0</v>
      </c>
      <c r="S1836" s="23" t="s">
        <v>200</v>
      </c>
      <c r="T1836" s="5"/>
    </row>
    <row r="1837" spans="1:20" x14ac:dyDescent="0.25">
      <c r="A1837">
        <v>15</v>
      </c>
      <c r="B1837">
        <v>3</v>
      </c>
      <c r="C1837">
        <v>1</v>
      </c>
      <c r="D1837">
        <v>0</v>
      </c>
      <c r="E1837">
        <v>14</v>
      </c>
      <c r="F1837" s="2">
        <v>1381.02</v>
      </c>
      <c r="G1837" s="2">
        <v>2</v>
      </c>
      <c r="H1837" s="3">
        <v>4</v>
      </c>
      <c r="I1837" s="3">
        <v>4.5</v>
      </c>
      <c r="J1837" s="12">
        <v>0</v>
      </c>
      <c r="K1837">
        <v>2</v>
      </c>
      <c r="L1837" s="2">
        <v>47122.228369999997</v>
      </c>
      <c r="M1837" s="2">
        <v>44157.67</v>
      </c>
      <c r="N1837" s="2">
        <v>3137.402454</v>
      </c>
      <c r="O1837">
        <v>1.5</v>
      </c>
      <c r="P1837">
        <v>4</v>
      </c>
      <c r="Q1837" s="4">
        <v>0.83104009999999995</v>
      </c>
      <c r="R1837">
        <v>0</v>
      </c>
      <c r="S1837" s="23" t="s">
        <v>199</v>
      </c>
      <c r="T1837" s="5"/>
    </row>
    <row r="1838" spans="1:20" x14ac:dyDescent="0.25">
      <c r="A1838">
        <v>18</v>
      </c>
      <c r="B1838">
        <v>4</v>
      </c>
      <c r="C1838">
        <v>0</v>
      </c>
      <c r="D1838">
        <v>0</v>
      </c>
      <c r="E1838">
        <v>17</v>
      </c>
      <c r="F1838" s="2">
        <v>1136.83</v>
      </c>
      <c r="G1838" s="2">
        <v>2</v>
      </c>
      <c r="H1838" s="3">
        <v>3.3</v>
      </c>
      <c r="I1838" s="3">
        <v>5.0599999999999996</v>
      </c>
      <c r="J1838" s="12">
        <v>1</v>
      </c>
      <c r="K1838">
        <v>0.125</v>
      </c>
      <c r="L1838" s="2">
        <v>67182.006089999995</v>
      </c>
      <c r="M1838" s="2">
        <v>63761.14</v>
      </c>
      <c r="N1838" s="2">
        <v>5779.9473410000001</v>
      </c>
      <c r="O1838">
        <v>4</v>
      </c>
      <c r="P1838">
        <v>4</v>
      </c>
      <c r="Q1838" s="4">
        <v>1</v>
      </c>
      <c r="R1838">
        <v>0</v>
      </c>
      <c r="S1838" s="23" t="s">
        <v>199</v>
      </c>
      <c r="T1838" s="5"/>
    </row>
    <row r="1839" spans="1:20" x14ac:dyDescent="0.25">
      <c r="A1839">
        <v>29</v>
      </c>
      <c r="B1839">
        <v>6</v>
      </c>
      <c r="C1839">
        <v>0</v>
      </c>
      <c r="D1839">
        <v>0</v>
      </c>
      <c r="E1839">
        <v>28</v>
      </c>
      <c r="F1839" s="2">
        <v>582.22</v>
      </c>
      <c r="G1839" s="2">
        <v>1</v>
      </c>
      <c r="H1839" s="3">
        <v>4</v>
      </c>
      <c r="I1839" s="3">
        <v>5.2</v>
      </c>
      <c r="J1839" s="12">
        <v>1</v>
      </c>
      <c r="K1839">
        <v>1.5</v>
      </c>
      <c r="L1839" s="2">
        <v>31336.241259999999</v>
      </c>
      <c r="M1839" s="2">
        <v>30800.71</v>
      </c>
      <c r="N1839" s="2">
        <v>1584.6965299999999</v>
      </c>
      <c r="O1839">
        <v>2.75</v>
      </c>
      <c r="P1839">
        <v>4</v>
      </c>
      <c r="Q1839" s="4">
        <v>1</v>
      </c>
      <c r="R1839">
        <v>0</v>
      </c>
      <c r="S1839" s="23" t="s">
        <v>200</v>
      </c>
      <c r="T1839" s="5"/>
    </row>
    <row r="1840" spans="1:20" x14ac:dyDescent="0.25">
      <c r="A1840">
        <v>16</v>
      </c>
      <c r="B1840">
        <v>4</v>
      </c>
      <c r="C1840">
        <v>1</v>
      </c>
      <c r="D1840">
        <v>1</v>
      </c>
      <c r="E1840">
        <v>0</v>
      </c>
      <c r="F1840" s="2">
        <v>6320.71</v>
      </c>
      <c r="G1840" s="2">
        <v>7</v>
      </c>
      <c r="H1840" s="3">
        <v>3.5</v>
      </c>
      <c r="I1840" s="3">
        <v>5.28</v>
      </c>
      <c r="J1840" s="12">
        <v>1</v>
      </c>
      <c r="K1840">
        <v>3.5</v>
      </c>
      <c r="L1840" s="2">
        <v>6389.6395560000001</v>
      </c>
      <c r="M1840" s="2">
        <v>5575</v>
      </c>
      <c r="N1840" s="2">
        <v>177.56375</v>
      </c>
      <c r="O1840">
        <v>2.25</v>
      </c>
      <c r="P1840">
        <v>4</v>
      </c>
      <c r="Q1840" s="4">
        <v>0.8321617</v>
      </c>
      <c r="R1840">
        <v>1</v>
      </c>
      <c r="S1840" s="23" t="s">
        <v>199</v>
      </c>
      <c r="T1840" s="5"/>
    </row>
    <row r="1841" spans="1:20" x14ac:dyDescent="0.25">
      <c r="A1841">
        <v>18</v>
      </c>
      <c r="B1841">
        <v>4</v>
      </c>
      <c r="C1841">
        <v>1</v>
      </c>
      <c r="D1841">
        <v>0</v>
      </c>
      <c r="E1841">
        <v>17</v>
      </c>
      <c r="F1841" s="2">
        <v>1223.55</v>
      </c>
      <c r="G1841" s="2">
        <v>2</v>
      </c>
      <c r="H1841" s="3">
        <v>4</v>
      </c>
      <c r="I1841" s="3">
        <v>4.5</v>
      </c>
      <c r="J1841" s="12">
        <v>0</v>
      </c>
      <c r="K1841">
        <v>2</v>
      </c>
      <c r="L1841" s="2">
        <v>38936.929020000003</v>
      </c>
      <c r="M1841" s="2">
        <v>37364.5</v>
      </c>
      <c r="N1841" s="2">
        <v>2105.4895750000001</v>
      </c>
      <c r="O1841">
        <v>1.5</v>
      </c>
      <c r="P1841">
        <v>4</v>
      </c>
      <c r="Q1841" s="4">
        <v>1</v>
      </c>
      <c r="R1841">
        <v>0</v>
      </c>
      <c r="S1841" s="23" t="s">
        <v>199</v>
      </c>
      <c r="T1841" s="5"/>
    </row>
    <row r="1842" spans="1:20" x14ac:dyDescent="0.25">
      <c r="A1842">
        <v>13</v>
      </c>
      <c r="B1842">
        <v>3</v>
      </c>
      <c r="C1842">
        <v>1</v>
      </c>
      <c r="D1842">
        <v>0</v>
      </c>
      <c r="E1842">
        <v>12</v>
      </c>
      <c r="F1842" s="2">
        <v>1107.53</v>
      </c>
      <c r="G1842" s="2">
        <v>2</v>
      </c>
      <c r="H1842" s="3">
        <v>3.5</v>
      </c>
      <c r="I1842" s="3">
        <v>6.07</v>
      </c>
      <c r="J1842" s="12">
        <v>1</v>
      </c>
      <c r="K1842">
        <v>0.125</v>
      </c>
      <c r="L1842" s="2">
        <v>43908.201979999998</v>
      </c>
      <c r="M1842" s="2">
        <v>37828.78</v>
      </c>
      <c r="N1842" s="2">
        <v>4726.7060609999999</v>
      </c>
      <c r="O1842">
        <v>3.5</v>
      </c>
      <c r="P1842">
        <v>6</v>
      </c>
      <c r="Q1842" s="4">
        <v>1</v>
      </c>
      <c r="R1842">
        <v>1</v>
      </c>
      <c r="S1842" s="23" t="s">
        <v>199</v>
      </c>
      <c r="T1842" s="5"/>
    </row>
    <row r="1843" spans="1:20" x14ac:dyDescent="0.25">
      <c r="A1843">
        <v>7</v>
      </c>
      <c r="B1843">
        <v>2</v>
      </c>
      <c r="C1843">
        <v>1</v>
      </c>
      <c r="D1843">
        <v>0</v>
      </c>
      <c r="E1843">
        <v>6</v>
      </c>
      <c r="F1843" s="2">
        <v>1676.36</v>
      </c>
      <c r="G1843" s="2">
        <v>2</v>
      </c>
      <c r="H1843" s="3">
        <v>4</v>
      </c>
      <c r="I1843" s="3">
        <v>4.5</v>
      </c>
      <c r="J1843" s="12">
        <v>0</v>
      </c>
      <c r="K1843">
        <v>2</v>
      </c>
      <c r="L1843" s="2">
        <v>27397.520519999998</v>
      </c>
      <c r="M1843" s="2">
        <v>25435.33</v>
      </c>
      <c r="N1843" s="2">
        <v>1682.5470800000001</v>
      </c>
      <c r="O1843">
        <v>1.5</v>
      </c>
      <c r="P1843">
        <v>4</v>
      </c>
      <c r="Q1843" s="4">
        <v>2</v>
      </c>
      <c r="R1843">
        <v>0</v>
      </c>
      <c r="S1843" s="23" t="s">
        <v>200</v>
      </c>
      <c r="T1843" s="5"/>
    </row>
    <row r="1844" spans="1:20" x14ac:dyDescent="0.25">
      <c r="A1844">
        <v>15</v>
      </c>
      <c r="B1844">
        <v>3</v>
      </c>
      <c r="C1844">
        <v>0</v>
      </c>
      <c r="D1844">
        <v>0</v>
      </c>
      <c r="E1844">
        <v>14</v>
      </c>
      <c r="F1844" s="2">
        <v>13795.44</v>
      </c>
      <c r="G1844" s="2">
        <v>12</v>
      </c>
      <c r="H1844" s="3">
        <v>4</v>
      </c>
      <c r="I1844" s="3">
        <v>4.5</v>
      </c>
      <c r="J1844" s="12">
        <v>0</v>
      </c>
      <c r="K1844">
        <v>2</v>
      </c>
      <c r="L1844" s="2">
        <v>631345.2084</v>
      </c>
      <c r="M1844" s="2">
        <v>622320.67000000004</v>
      </c>
      <c r="N1844" s="2">
        <v>35067.769760000003</v>
      </c>
      <c r="O1844">
        <v>3.25</v>
      </c>
      <c r="P1844">
        <v>4</v>
      </c>
      <c r="Q1844" s="4">
        <v>0.94321270000000001</v>
      </c>
      <c r="R1844">
        <v>0</v>
      </c>
      <c r="S1844" s="23" t="s">
        <v>200</v>
      </c>
      <c r="T1844" s="5"/>
    </row>
    <row r="1845" spans="1:20" x14ac:dyDescent="0.25">
      <c r="A1845">
        <v>4</v>
      </c>
      <c r="B1845">
        <v>1</v>
      </c>
      <c r="C1845">
        <v>0</v>
      </c>
      <c r="D1845">
        <v>0</v>
      </c>
      <c r="E1845">
        <v>3</v>
      </c>
      <c r="F1845" s="2">
        <v>1106.52</v>
      </c>
      <c r="G1845" s="2">
        <v>2</v>
      </c>
      <c r="H1845" s="3">
        <v>4</v>
      </c>
      <c r="I1845" s="3">
        <v>4.5</v>
      </c>
      <c r="J1845" s="12">
        <v>0</v>
      </c>
      <c r="K1845">
        <v>2</v>
      </c>
      <c r="L1845" s="2">
        <v>18401.44988</v>
      </c>
      <c r="M1845" s="2">
        <v>17532</v>
      </c>
      <c r="N1845" s="2">
        <v>1073.835</v>
      </c>
      <c r="O1845">
        <v>3.25</v>
      </c>
      <c r="P1845">
        <v>4</v>
      </c>
      <c r="Q1845" s="4">
        <v>1.998853</v>
      </c>
      <c r="R1845">
        <v>0</v>
      </c>
      <c r="S1845" s="23" t="s">
        <v>199</v>
      </c>
      <c r="T1845" s="5"/>
    </row>
    <row r="1846" spans="1:20" x14ac:dyDescent="0.25">
      <c r="A1846">
        <v>56</v>
      </c>
      <c r="B1846">
        <v>7</v>
      </c>
      <c r="C1846">
        <v>0</v>
      </c>
      <c r="D1846">
        <v>0</v>
      </c>
      <c r="E1846">
        <v>55</v>
      </c>
      <c r="F1846" s="2">
        <v>414.16</v>
      </c>
      <c r="G1846" s="2">
        <v>1</v>
      </c>
      <c r="H1846" s="3">
        <v>3.5</v>
      </c>
      <c r="I1846" s="3">
        <v>5.28</v>
      </c>
      <c r="J1846" s="12">
        <v>1</v>
      </c>
      <c r="K1846">
        <v>3.5</v>
      </c>
      <c r="L1846" s="2">
        <v>35106.962140000003</v>
      </c>
      <c r="M1846" s="2">
        <v>34869.67</v>
      </c>
      <c r="N1846" s="2">
        <v>1110.59899</v>
      </c>
      <c r="O1846">
        <v>2.25</v>
      </c>
      <c r="P1846">
        <v>4</v>
      </c>
      <c r="Q1846" s="4">
        <v>0.77146409999999999</v>
      </c>
      <c r="R1846">
        <v>0</v>
      </c>
      <c r="S1846" s="23" t="s">
        <v>200</v>
      </c>
      <c r="T1846" s="5"/>
    </row>
    <row r="1847" spans="1:20" x14ac:dyDescent="0.25">
      <c r="A1847">
        <v>31</v>
      </c>
      <c r="B1847">
        <v>7</v>
      </c>
      <c r="C1847">
        <v>0</v>
      </c>
      <c r="D1847">
        <v>1</v>
      </c>
      <c r="E1847">
        <v>0</v>
      </c>
      <c r="F1847" s="2">
        <v>757.57171100000005</v>
      </c>
      <c r="G1847" s="2">
        <v>1</v>
      </c>
      <c r="H1847" s="3">
        <v>3.5</v>
      </c>
      <c r="I1847" s="3">
        <v>5.28</v>
      </c>
      <c r="J1847" s="12">
        <v>1</v>
      </c>
      <c r="K1847">
        <v>3.5</v>
      </c>
      <c r="L1847" s="2">
        <v>1866.5292870000001</v>
      </c>
      <c r="M1847" s="2">
        <v>1690</v>
      </c>
      <c r="N1847" s="2">
        <v>53.826500000000003</v>
      </c>
      <c r="O1847">
        <v>2.25</v>
      </c>
      <c r="P1847">
        <v>4</v>
      </c>
      <c r="Q1847" s="4">
        <v>0.9375</v>
      </c>
      <c r="R1847">
        <v>0</v>
      </c>
      <c r="S1847" s="23" t="s">
        <v>200</v>
      </c>
      <c r="T1847" s="5"/>
    </row>
    <row r="1848" spans="1:20" x14ac:dyDescent="0.25">
      <c r="A1848">
        <v>12</v>
      </c>
      <c r="B1848">
        <v>3</v>
      </c>
      <c r="C1848">
        <v>0</v>
      </c>
      <c r="D1848">
        <v>0</v>
      </c>
      <c r="E1848">
        <v>11</v>
      </c>
      <c r="F1848" s="2">
        <v>3811.07</v>
      </c>
      <c r="G1848" s="2">
        <v>4</v>
      </c>
      <c r="H1848" s="3">
        <v>4</v>
      </c>
      <c r="I1848" s="3">
        <v>5.6</v>
      </c>
      <c r="J1848" s="12">
        <v>1</v>
      </c>
      <c r="K1848">
        <v>1.5</v>
      </c>
      <c r="L1848" s="2">
        <v>66100.139129999996</v>
      </c>
      <c r="M1848" s="2">
        <v>63949.25</v>
      </c>
      <c r="N1848" s="2">
        <v>2350.1349380000001</v>
      </c>
      <c r="O1848">
        <v>2.25</v>
      </c>
      <c r="P1848">
        <v>4</v>
      </c>
      <c r="Q1848" s="4">
        <v>1</v>
      </c>
      <c r="R1848">
        <v>0</v>
      </c>
      <c r="S1848" s="23" t="s">
        <v>200</v>
      </c>
      <c r="T1848" s="5"/>
    </row>
    <row r="1849" spans="1:20" x14ac:dyDescent="0.25">
      <c r="A1849">
        <v>18</v>
      </c>
      <c r="B1849">
        <v>4</v>
      </c>
      <c r="C1849">
        <v>1</v>
      </c>
      <c r="D1849">
        <v>0</v>
      </c>
      <c r="E1849">
        <v>17</v>
      </c>
      <c r="F1849" s="2">
        <v>227.45</v>
      </c>
      <c r="G1849" s="2">
        <v>1</v>
      </c>
      <c r="H1849" s="3">
        <v>4</v>
      </c>
      <c r="I1849" s="3">
        <v>4.5</v>
      </c>
      <c r="J1849" s="12">
        <v>0</v>
      </c>
      <c r="K1849">
        <v>2</v>
      </c>
      <c r="L1849" s="2">
        <v>10426.46795</v>
      </c>
      <c r="M1849" s="2">
        <v>4939.8</v>
      </c>
      <c r="N1849" s="2">
        <v>399.38283000000001</v>
      </c>
      <c r="O1849">
        <v>4</v>
      </c>
      <c r="P1849">
        <v>4</v>
      </c>
      <c r="Q1849" s="4">
        <v>1</v>
      </c>
      <c r="R1849">
        <v>0</v>
      </c>
      <c r="S1849" s="23" t="s">
        <v>200</v>
      </c>
      <c r="T1849" s="5"/>
    </row>
    <row r="1850" spans="1:20" x14ac:dyDescent="0.25">
      <c r="A1850">
        <v>11</v>
      </c>
      <c r="B1850">
        <v>3</v>
      </c>
      <c r="C1850">
        <v>1</v>
      </c>
      <c r="D1850">
        <v>0</v>
      </c>
      <c r="E1850">
        <v>10</v>
      </c>
      <c r="F1850" s="2">
        <v>957.92</v>
      </c>
      <c r="G1850" s="2">
        <v>1</v>
      </c>
      <c r="H1850" s="3">
        <v>4</v>
      </c>
      <c r="I1850" s="3">
        <v>4.5</v>
      </c>
      <c r="J1850" s="12">
        <v>0</v>
      </c>
      <c r="K1850">
        <v>2</v>
      </c>
      <c r="L1850" s="2">
        <v>20221.222099999999</v>
      </c>
      <c r="M1850" s="2">
        <v>19430.669999999998</v>
      </c>
      <c r="N1850" s="2">
        <v>1094.9182539999999</v>
      </c>
      <c r="O1850">
        <v>3.25</v>
      </c>
      <c r="P1850">
        <v>4</v>
      </c>
      <c r="Q1850" s="4">
        <v>1</v>
      </c>
      <c r="R1850">
        <v>0</v>
      </c>
      <c r="S1850" s="23" t="s">
        <v>199</v>
      </c>
      <c r="T1850" s="5"/>
    </row>
    <row r="1851" spans="1:20" x14ac:dyDescent="0.25">
      <c r="A1851">
        <v>12</v>
      </c>
      <c r="B1851">
        <v>3</v>
      </c>
      <c r="C1851">
        <v>0</v>
      </c>
      <c r="D1851">
        <v>0</v>
      </c>
      <c r="E1851">
        <v>11</v>
      </c>
      <c r="F1851" s="2">
        <v>1289.76</v>
      </c>
      <c r="G1851" s="2">
        <v>2</v>
      </c>
      <c r="H1851" s="3">
        <v>4</v>
      </c>
      <c r="I1851" s="3">
        <v>4.5</v>
      </c>
      <c r="J1851" s="12">
        <v>0</v>
      </c>
      <c r="K1851">
        <v>2</v>
      </c>
      <c r="L1851" s="2">
        <v>28195.554359999998</v>
      </c>
      <c r="M1851" s="2">
        <v>25374.6</v>
      </c>
      <c r="N1851" s="2">
        <v>1678.52979</v>
      </c>
      <c r="O1851">
        <v>1.5</v>
      </c>
      <c r="P1851">
        <v>4</v>
      </c>
      <c r="Q1851" s="4">
        <v>1</v>
      </c>
      <c r="R1851">
        <v>0</v>
      </c>
      <c r="S1851" s="23" t="s">
        <v>199</v>
      </c>
      <c r="T1851" s="5"/>
    </row>
    <row r="1852" spans="1:20" x14ac:dyDescent="0.25">
      <c r="A1852">
        <v>2</v>
      </c>
      <c r="B1852">
        <v>1</v>
      </c>
      <c r="C1852">
        <v>0</v>
      </c>
      <c r="D1852">
        <v>0</v>
      </c>
      <c r="E1852">
        <v>1</v>
      </c>
      <c r="F1852" s="2">
        <v>3286.38</v>
      </c>
      <c r="G1852" s="2">
        <v>4</v>
      </c>
      <c r="H1852" s="3">
        <v>4</v>
      </c>
      <c r="I1852" s="3">
        <v>4.5</v>
      </c>
      <c r="J1852" s="12">
        <v>0</v>
      </c>
      <c r="K1852">
        <v>2</v>
      </c>
      <c r="L1852" s="2">
        <v>43574.004509999999</v>
      </c>
      <c r="M1852" s="2">
        <v>41641.75</v>
      </c>
      <c r="N1852" s="2">
        <v>2958.646338</v>
      </c>
      <c r="O1852">
        <v>3.25</v>
      </c>
      <c r="P1852">
        <v>4</v>
      </c>
      <c r="Q1852" s="4">
        <v>1.9413309999999999</v>
      </c>
      <c r="R1852">
        <v>0</v>
      </c>
      <c r="S1852" s="23" t="s">
        <v>199</v>
      </c>
      <c r="T1852" s="5"/>
    </row>
    <row r="1853" spans="1:20" x14ac:dyDescent="0.25">
      <c r="A1853">
        <v>10</v>
      </c>
      <c r="B1853">
        <v>2</v>
      </c>
      <c r="C1853">
        <v>1</v>
      </c>
      <c r="D1853">
        <v>0</v>
      </c>
      <c r="E1853">
        <v>9</v>
      </c>
      <c r="F1853" s="2">
        <v>3333.12</v>
      </c>
      <c r="G1853" s="2">
        <v>4</v>
      </c>
      <c r="H1853" s="3">
        <v>4</v>
      </c>
      <c r="I1853" s="3">
        <v>5.2</v>
      </c>
      <c r="J1853" s="12">
        <v>1</v>
      </c>
      <c r="K1853">
        <v>1.5</v>
      </c>
      <c r="L1853" s="2">
        <v>51667.503989999997</v>
      </c>
      <c r="M1853" s="2">
        <v>47726.5</v>
      </c>
      <c r="N1853" s="2">
        <v>2221.6685750000001</v>
      </c>
      <c r="O1853">
        <v>1.5</v>
      </c>
      <c r="P1853">
        <v>4</v>
      </c>
      <c r="Q1853" s="4">
        <v>0.79383000000000004</v>
      </c>
      <c r="R1853">
        <v>1</v>
      </c>
      <c r="S1853" s="23" t="s">
        <v>200</v>
      </c>
      <c r="T1853" s="5"/>
    </row>
    <row r="1854" spans="1:20" x14ac:dyDescent="0.25">
      <c r="A1854">
        <v>13</v>
      </c>
      <c r="B1854">
        <v>3</v>
      </c>
      <c r="C1854">
        <v>0</v>
      </c>
      <c r="D1854">
        <v>0</v>
      </c>
      <c r="E1854">
        <v>12</v>
      </c>
      <c r="F1854" s="2">
        <v>2088.7399999999998</v>
      </c>
      <c r="G1854" s="2">
        <v>3</v>
      </c>
      <c r="H1854" s="3">
        <v>3.5</v>
      </c>
      <c r="I1854" s="3">
        <v>3</v>
      </c>
      <c r="J1854" s="12">
        <v>0</v>
      </c>
      <c r="K1854">
        <v>0.15</v>
      </c>
      <c r="L1854" s="2">
        <v>74558.802660000001</v>
      </c>
      <c r="M1854" s="2">
        <v>59916.67</v>
      </c>
      <c r="N1854" s="2">
        <v>8660.9546489999993</v>
      </c>
      <c r="O1854">
        <v>3</v>
      </c>
      <c r="P1854">
        <v>6</v>
      </c>
      <c r="Q1854" s="4">
        <v>1</v>
      </c>
      <c r="R1854">
        <v>0</v>
      </c>
      <c r="S1854" s="23" t="s">
        <v>200</v>
      </c>
      <c r="T1854" s="5"/>
    </row>
    <row r="1855" spans="1:20" x14ac:dyDescent="0.25">
      <c r="A1855">
        <v>33</v>
      </c>
      <c r="B1855">
        <v>7</v>
      </c>
      <c r="C1855">
        <v>0</v>
      </c>
      <c r="D1855">
        <v>0</v>
      </c>
      <c r="E1855">
        <v>32</v>
      </c>
      <c r="F1855" s="2">
        <v>883.02</v>
      </c>
      <c r="G1855" s="2">
        <v>1</v>
      </c>
      <c r="H1855" s="3">
        <v>3.5</v>
      </c>
      <c r="I1855" s="3">
        <v>5.28</v>
      </c>
      <c r="J1855" s="12">
        <v>1</v>
      </c>
      <c r="K1855">
        <v>3.5</v>
      </c>
      <c r="L1855" s="2">
        <v>35725.914989999997</v>
      </c>
      <c r="M1855" s="2">
        <v>35472.75</v>
      </c>
      <c r="N1855" s="2">
        <v>1129.807088</v>
      </c>
      <c r="O1855">
        <v>1.5</v>
      </c>
      <c r="P1855">
        <v>4</v>
      </c>
      <c r="Q1855" s="4">
        <v>0.60003439999999997</v>
      </c>
      <c r="R1855">
        <v>1</v>
      </c>
      <c r="S1855" s="23" t="s">
        <v>199</v>
      </c>
      <c r="T1855" s="5"/>
    </row>
    <row r="1856" spans="1:20" x14ac:dyDescent="0.25">
      <c r="A1856">
        <v>20</v>
      </c>
      <c r="B1856">
        <v>4</v>
      </c>
      <c r="C1856">
        <v>0</v>
      </c>
      <c r="D1856">
        <v>0</v>
      </c>
      <c r="E1856">
        <v>19</v>
      </c>
      <c r="F1856" s="2">
        <v>1947.43</v>
      </c>
      <c r="G1856" s="2">
        <v>2</v>
      </c>
      <c r="H1856" s="3">
        <v>3.5</v>
      </c>
      <c r="I1856" s="3">
        <v>6.07</v>
      </c>
      <c r="J1856" s="12">
        <v>1</v>
      </c>
      <c r="K1856">
        <v>0.125</v>
      </c>
      <c r="L1856" s="2">
        <v>85557.731159999996</v>
      </c>
      <c r="M1856" s="2">
        <v>76994.2</v>
      </c>
      <c r="N1856" s="2">
        <v>9997.6968699999998</v>
      </c>
      <c r="O1856">
        <v>3.5</v>
      </c>
      <c r="P1856">
        <v>6</v>
      </c>
      <c r="Q1856" s="4">
        <v>1</v>
      </c>
      <c r="R1856">
        <v>1</v>
      </c>
      <c r="S1856" s="23" t="s">
        <v>199</v>
      </c>
      <c r="T1856" s="5"/>
    </row>
    <row r="1857" spans="1:20" x14ac:dyDescent="0.25">
      <c r="A1857">
        <v>9</v>
      </c>
      <c r="B1857">
        <v>2</v>
      </c>
      <c r="C1857">
        <v>1</v>
      </c>
      <c r="D1857">
        <v>1</v>
      </c>
      <c r="E1857">
        <v>0</v>
      </c>
      <c r="F1857" s="2">
        <v>758.01303099999996</v>
      </c>
      <c r="G1857" s="2">
        <v>1</v>
      </c>
      <c r="H1857" s="3">
        <v>3.5</v>
      </c>
      <c r="I1857" s="3">
        <v>6.07</v>
      </c>
      <c r="J1857" s="12">
        <v>1</v>
      </c>
      <c r="K1857">
        <v>0.125</v>
      </c>
      <c r="L1857" s="2">
        <v>3468.9797309999999</v>
      </c>
      <c r="M1857" s="2">
        <v>2380.25</v>
      </c>
      <c r="N1857" s="2">
        <v>274.08578799999998</v>
      </c>
      <c r="O1857">
        <v>3.5</v>
      </c>
      <c r="P1857">
        <v>6</v>
      </c>
      <c r="Q1857" s="4">
        <v>1</v>
      </c>
      <c r="R1857">
        <v>0</v>
      </c>
      <c r="S1857" s="23" t="s">
        <v>199</v>
      </c>
      <c r="T1857" s="5"/>
    </row>
    <row r="1858" spans="1:20" x14ac:dyDescent="0.25">
      <c r="A1858">
        <v>28</v>
      </c>
      <c r="B1858">
        <v>6</v>
      </c>
      <c r="C1858">
        <v>0</v>
      </c>
      <c r="D1858">
        <v>0</v>
      </c>
      <c r="E1858">
        <v>27</v>
      </c>
      <c r="F1858" s="2">
        <v>961.29</v>
      </c>
      <c r="G1858" s="2">
        <v>1</v>
      </c>
      <c r="H1858" s="3">
        <v>4</v>
      </c>
      <c r="I1858" s="3">
        <v>4.5</v>
      </c>
      <c r="J1858" s="12">
        <v>0</v>
      </c>
      <c r="K1858">
        <v>2</v>
      </c>
      <c r="L1858" s="2">
        <v>69554.375709999993</v>
      </c>
      <c r="M1858" s="2">
        <v>68465.56</v>
      </c>
      <c r="N1858" s="2">
        <v>5199.9592819999998</v>
      </c>
      <c r="O1858">
        <v>4</v>
      </c>
      <c r="P1858">
        <v>4</v>
      </c>
      <c r="Q1858" s="4">
        <v>1.0234909999999999</v>
      </c>
      <c r="R1858">
        <v>0</v>
      </c>
      <c r="S1858" s="23" t="s">
        <v>199</v>
      </c>
      <c r="T1858" s="5"/>
    </row>
    <row r="1859" spans="1:20" x14ac:dyDescent="0.25">
      <c r="A1859">
        <v>35</v>
      </c>
      <c r="B1859">
        <v>7</v>
      </c>
      <c r="C1859">
        <v>1</v>
      </c>
      <c r="D1859">
        <v>0</v>
      </c>
      <c r="E1859">
        <v>34</v>
      </c>
      <c r="F1859" s="2">
        <v>678.57</v>
      </c>
      <c r="G1859" s="2">
        <v>1</v>
      </c>
      <c r="H1859" s="3">
        <v>3.5</v>
      </c>
      <c r="I1859" s="3">
        <v>5.28</v>
      </c>
      <c r="J1859" s="12">
        <v>1</v>
      </c>
      <c r="K1859">
        <v>3.5</v>
      </c>
      <c r="L1859" s="2">
        <v>30252.642919999998</v>
      </c>
      <c r="M1859" s="2">
        <v>29961.5</v>
      </c>
      <c r="N1859" s="2">
        <v>954.273775</v>
      </c>
      <c r="O1859">
        <v>1.5</v>
      </c>
      <c r="P1859">
        <v>4</v>
      </c>
      <c r="Q1859" s="4">
        <v>1</v>
      </c>
      <c r="R1859">
        <v>0</v>
      </c>
      <c r="S1859" s="23" t="s">
        <v>199</v>
      </c>
      <c r="T1859" s="5"/>
    </row>
    <row r="1860" spans="1:20" x14ac:dyDescent="0.25">
      <c r="A1860">
        <v>12</v>
      </c>
      <c r="B1860">
        <v>3</v>
      </c>
      <c r="C1860">
        <v>0</v>
      </c>
      <c r="D1860">
        <v>0</v>
      </c>
      <c r="E1860">
        <v>11</v>
      </c>
      <c r="F1860" s="2">
        <v>1512.5</v>
      </c>
      <c r="G1860" s="2">
        <v>2</v>
      </c>
      <c r="H1860" s="3">
        <v>4</v>
      </c>
      <c r="I1860" s="3">
        <v>4.5</v>
      </c>
      <c r="J1860" s="12">
        <v>0</v>
      </c>
      <c r="K1860">
        <v>2</v>
      </c>
      <c r="L1860" s="2">
        <v>42506.362059999999</v>
      </c>
      <c r="M1860" s="2">
        <v>37881.25</v>
      </c>
      <c r="N1860" s="2">
        <v>2877.0809380000001</v>
      </c>
      <c r="O1860">
        <v>1</v>
      </c>
      <c r="P1860">
        <v>4</v>
      </c>
      <c r="Q1860" s="4">
        <v>1</v>
      </c>
      <c r="R1860">
        <v>0</v>
      </c>
      <c r="S1860" s="23" t="s">
        <v>199</v>
      </c>
      <c r="T1860" s="5"/>
    </row>
    <row r="1861" spans="1:20" x14ac:dyDescent="0.25">
      <c r="A1861">
        <v>26</v>
      </c>
      <c r="B1861">
        <v>6</v>
      </c>
      <c r="C1861">
        <v>0</v>
      </c>
      <c r="D1861">
        <v>0</v>
      </c>
      <c r="E1861">
        <v>25</v>
      </c>
      <c r="F1861" s="2">
        <v>433.92</v>
      </c>
      <c r="G1861" s="2">
        <v>1</v>
      </c>
      <c r="H1861" s="3">
        <v>3.5</v>
      </c>
      <c r="I1861" s="3">
        <v>6.07</v>
      </c>
      <c r="J1861" s="12">
        <v>1</v>
      </c>
      <c r="K1861">
        <v>0.125</v>
      </c>
      <c r="L1861" s="2">
        <v>16548.169999999998</v>
      </c>
      <c r="M1861" s="2">
        <v>11078.5</v>
      </c>
      <c r="N1861" s="2">
        <v>1438.5432249999999</v>
      </c>
      <c r="O1861">
        <v>3.5</v>
      </c>
      <c r="P1861">
        <v>6</v>
      </c>
      <c r="Q1861" s="4">
        <v>1.078786</v>
      </c>
      <c r="R1861">
        <v>0</v>
      </c>
      <c r="S1861" s="23" t="s">
        <v>199</v>
      </c>
      <c r="T1861" s="5"/>
    </row>
    <row r="1862" spans="1:20" x14ac:dyDescent="0.25">
      <c r="A1862">
        <v>18</v>
      </c>
      <c r="B1862">
        <v>4</v>
      </c>
      <c r="C1862">
        <v>1</v>
      </c>
      <c r="D1862">
        <v>0</v>
      </c>
      <c r="E1862">
        <v>17</v>
      </c>
      <c r="F1862" s="2">
        <v>1091.9000000000001</v>
      </c>
      <c r="G1862" s="2">
        <v>2</v>
      </c>
      <c r="H1862" s="3">
        <v>3.5</v>
      </c>
      <c r="I1862" s="3">
        <v>6.07</v>
      </c>
      <c r="J1862" s="12">
        <v>1</v>
      </c>
      <c r="K1862">
        <v>0.125</v>
      </c>
      <c r="L1862" s="2">
        <v>39235.199999999997</v>
      </c>
      <c r="M1862" s="2">
        <v>27772.799999999999</v>
      </c>
      <c r="N1862" s="2">
        <v>3470.2113599999998</v>
      </c>
      <c r="O1862">
        <v>3.5</v>
      </c>
      <c r="P1862">
        <v>6</v>
      </c>
      <c r="Q1862" s="4">
        <v>1.119996</v>
      </c>
      <c r="R1862">
        <v>1</v>
      </c>
      <c r="S1862" s="23" t="s">
        <v>199</v>
      </c>
      <c r="T1862" s="5"/>
    </row>
    <row r="1863" spans="1:20" x14ac:dyDescent="0.25">
      <c r="A1863">
        <v>10</v>
      </c>
      <c r="B1863">
        <v>2</v>
      </c>
      <c r="C1863">
        <v>1</v>
      </c>
      <c r="D1863">
        <v>0</v>
      </c>
      <c r="E1863">
        <v>9</v>
      </c>
      <c r="F1863" s="2">
        <v>1196.8800000000001</v>
      </c>
      <c r="G1863" s="2">
        <v>2</v>
      </c>
      <c r="H1863" s="3">
        <v>3.5</v>
      </c>
      <c r="I1863" s="3">
        <v>6.07</v>
      </c>
      <c r="J1863" s="12">
        <v>1</v>
      </c>
      <c r="K1863">
        <v>0.125</v>
      </c>
      <c r="L1863" s="2">
        <v>56439.739600000001</v>
      </c>
      <c r="M1863" s="2">
        <v>48391.09</v>
      </c>
      <c r="N1863" s="2">
        <v>5098.0013319999998</v>
      </c>
      <c r="O1863">
        <v>3.5</v>
      </c>
      <c r="P1863">
        <v>6</v>
      </c>
      <c r="Q1863" s="4">
        <v>0.90000159999999996</v>
      </c>
      <c r="R1863">
        <v>1</v>
      </c>
      <c r="S1863" s="23" t="s">
        <v>199</v>
      </c>
      <c r="T1863" s="5"/>
    </row>
    <row r="1864" spans="1:20" x14ac:dyDescent="0.25">
      <c r="A1864">
        <v>13</v>
      </c>
      <c r="B1864">
        <v>3</v>
      </c>
      <c r="C1864">
        <v>0</v>
      </c>
      <c r="D1864">
        <v>1</v>
      </c>
      <c r="E1864">
        <v>0</v>
      </c>
      <c r="F1864" s="2">
        <v>6038.1358579999996</v>
      </c>
      <c r="G1864" s="2">
        <v>7</v>
      </c>
      <c r="H1864" s="3">
        <v>4</v>
      </c>
      <c r="I1864" s="3">
        <v>5.2</v>
      </c>
      <c r="J1864" s="12">
        <v>1</v>
      </c>
      <c r="K1864">
        <v>1.5</v>
      </c>
      <c r="L1864" s="2">
        <v>12670.227929999999</v>
      </c>
      <c r="M1864" s="2">
        <v>11476.25</v>
      </c>
      <c r="N1864" s="2">
        <v>590.45306300000004</v>
      </c>
      <c r="O1864">
        <v>2.75</v>
      </c>
      <c r="P1864">
        <v>4</v>
      </c>
      <c r="Q1864" s="4">
        <v>1.140863</v>
      </c>
      <c r="R1864">
        <v>0</v>
      </c>
      <c r="S1864" s="23" t="s">
        <v>200</v>
      </c>
      <c r="T1864" s="5"/>
    </row>
    <row r="1865" spans="1:20" x14ac:dyDescent="0.25">
      <c r="A1865">
        <v>4</v>
      </c>
      <c r="B1865">
        <v>1</v>
      </c>
      <c r="C1865">
        <v>1</v>
      </c>
      <c r="D1865">
        <v>0</v>
      </c>
      <c r="E1865">
        <v>3</v>
      </c>
      <c r="F1865" s="2">
        <v>1073.3399999999999</v>
      </c>
      <c r="G1865" s="2">
        <v>2</v>
      </c>
      <c r="H1865" s="3">
        <v>3.5</v>
      </c>
      <c r="I1865" s="3">
        <v>6.07</v>
      </c>
      <c r="J1865" s="12">
        <v>1</v>
      </c>
      <c r="K1865">
        <v>0.125</v>
      </c>
      <c r="L1865" s="2">
        <v>27536.960050000002</v>
      </c>
      <c r="M1865" s="2">
        <v>23192</v>
      </c>
      <c r="N1865" s="2">
        <v>3011.4812000000002</v>
      </c>
      <c r="O1865">
        <v>3.5</v>
      </c>
      <c r="P1865">
        <v>6</v>
      </c>
      <c r="Q1865" s="4">
        <v>1</v>
      </c>
      <c r="R1865">
        <v>0</v>
      </c>
      <c r="S1865" s="23" t="s">
        <v>200</v>
      </c>
      <c r="T1865" s="5"/>
    </row>
    <row r="1866" spans="1:20" x14ac:dyDescent="0.25">
      <c r="A1866">
        <v>25</v>
      </c>
      <c r="B1866">
        <v>5</v>
      </c>
      <c r="C1866">
        <v>1</v>
      </c>
      <c r="D1866">
        <v>1</v>
      </c>
      <c r="E1866">
        <v>0</v>
      </c>
      <c r="F1866" s="2">
        <v>116.80516799999999</v>
      </c>
      <c r="G1866" s="2">
        <v>1</v>
      </c>
      <c r="H1866" s="3">
        <v>3.5</v>
      </c>
      <c r="I1866" s="3">
        <v>4.5</v>
      </c>
      <c r="J1866" s="12">
        <v>0</v>
      </c>
      <c r="K1866">
        <v>0.1</v>
      </c>
      <c r="L1866" s="2">
        <v>2581.9626720000001</v>
      </c>
      <c r="M1866" s="2">
        <v>658.9</v>
      </c>
      <c r="N1866" s="2">
        <v>114.615655</v>
      </c>
      <c r="O1866">
        <v>3</v>
      </c>
      <c r="P1866">
        <v>6</v>
      </c>
      <c r="Q1866" s="4">
        <v>1</v>
      </c>
      <c r="R1866">
        <v>0</v>
      </c>
      <c r="S1866" s="23" t="s">
        <v>199</v>
      </c>
      <c r="T1866" s="5"/>
    </row>
    <row r="1867" spans="1:20" x14ac:dyDescent="0.25">
      <c r="A1867">
        <v>12</v>
      </c>
      <c r="B1867">
        <v>3</v>
      </c>
      <c r="C1867">
        <v>0</v>
      </c>
      <c r="D1867">
        <v>0</v>
      </c>
      <c r="E1867">
        <v>11</v>
      </c>
      <c r="F1867" s="2">
        <v>1395.98</v>
      </c>
      <c r="G1867" s="2">
        <v>2</v>
      </c>
      <c r="H1867" s="3">
        <v>4</v>
      </c>
      <c r="I1867" s="3">
        <v>5.2</v>
      </c>
      <c r="J1867" s="12">
        <v>1</v>
      </c>
      <c r="K1867">
        <v>1.5</v>
      </c>
      <c r="L1867" s="2">
        <v>33357.745900000002</v>
      </c>
      <c r="M1867" s="2">
        <v>31589.33</v>
      </c>
      <c r="N1867" s="2">
        <v>1780.0587459999999</v>
      </c>
      <c r="O1867">
        <v>2.75</v>
      </c>
      <c r="P1867">
        <v>4</v>
      </c>
      <c r="Q1867" s="4">
        <v>1</v>
      </c>
      <c r="R1867">
        <v>1</v>
      </c>
      <c r="S1867" s="23" t="s">
        <v>199</v>
      </c>
      <c r="T1867" s="5"/>
    </row>
    <row r="1868" spans="1:20" x14ac:dyDescent="0.25">
      <c r="A1868">
        <v>11</v>
      </c>
      <c r="B1868">
        <v>3</v>
      </c>
      <c r="C1868">
        <v>0</v>
      </c>
      <c r="D1868">
        <v>0</v>
      </c>
      <c r="E1868">
        <v>10</v>
      </c>
      <c r="F1868" s="2">
        <v>1189.9100000000001</v>
      </c>
      <c r="G1868" s="2">
        <v>2</v>
      </c>
      <c r="H1868" s="3">
        <v>3.5</v>
      </c>
      <c r="I1868" s="3">
        <v>4.5</v>
      </c>
      <c r="J1868" s="12">
        <v>0</v>
      </c>
      <c r="K1868">
        <v>0.1</v>
      </c>
      <c r="L1868" s="2">
        <v>79654.474579999995</v>
      </c>
      <c r="M1868" s="2">
        <v>49010.93</v>
      </c>
      <c r="N1868" s="2">
        <v>7564.8370459999996</v>
      </c>
      <c r="O1868">
        <v>3</v>
      </c>
      <c r="P1868">
        <v>6</v>
      </c>
      <c r="Q1868" s="4">
        <v>0.86993319999999996</v>
      </c>
      <c r="R1868">
        <v>0</v>
      </c>
      <c r="S1868" s="23" t="s">
        <v>199</v>
      </c>
      <c r="T1868" s="5"/>
    </row>
    <row r="1869" spans="1:20" x14ac:dyDescent="0.25">
      <c r="A1869">
        <v>16</v>
      </c>
      <c r="B1869">
        <v>4</v>
      </c>
      <c r="C1869">
        <v>0</v>
      </c>
      <c r="D1869">
        <v>1</v>
      </c>
      <c r="E1869">
        <v>0</v>
      </c>
      <c r="F1869" s="2">
        <v>7322.2727050000003</v>
      </c>
      <c r="G1869" s="2">
        <v>8</v>
      </c>
      <c r="H1869" s="3">
        <v>4</v>
      </c>
      <c r="I1869" s="3">
        <v>4.5</v>
      </c>
      <c r="J1869" s="12">
        <v>0</v>
      </c>
      <c r="K1869">
        <v>2</v>
      </c>
      <c r="L1869" s="2">
        <v>30711.95291</v>
      </c>
      <c r="M1869" s="2">
        <v>26629.5</v>
      </c>
      <c r="N1869" s="2">
        <v>2283.4796249999999</v>
      </c>
      <c r="O1869">
        <v>4</v>
      </c>
      <c r="P1869">
        <v>4</v>
      </c>
      <c r="Q1869" s="4">
        <v>1</v>
      </c>
      <c r="R1869">
        <v>0</v>
      </c>
      <c r="S1869" s="23" t="s">
        <v>199</v>
      </c>
      <c r="T1869" s="5"/>
    </row>
    <row r="1870" spans="1:20" x14ac:dyDescent="0.25">
      <c r="A1870">
        <v>21</v>
      </c>
      <c r="B1870">
        <v>5</v>
      </c>
      <c r="C1870">
        <v>0</v>
      </c>
      <c r="D1870">
        <v>0</v>
      </c>
      <c r="E1870">
        <v>20</v>
      </c>
      <c r="F1870" s="2">
        <v>547</v>
      </c>
      <c r="G1870" s="2">
        <v>1</v>
      </c>
      <c r="H1870" s="3">
        <v>4</v>
      </c>
      <c r="I1870" s="3">
        <v>5.2</v>
      </c>
      <c r="J1870" s="12">
        <v>1</v>
      </c>
      <c r="K1870">
        <v>1.5</v>
      </c>
      <c r="L1870" s="2">
        <v>14750.76101</v>
      </c>
      <c r="M1870" s="2">
        <v>13954.67</v>
      </c>
      <c r="N1870" s="2">
        <v>717.96777199999997</v>
      </c>
      <c r="O1870">
        <v>1.5</v>
      </c>
      <c r="P1870">
        <v>4</v>
      </c>
      <c r="Q1870" s="4">
        <v>1</v>
      </c>
      <c r="R1870">
        <v>0</v>
      </c>
      <c r="S1870" s="23" t="s">
        <v>200</v>
      </c>
      <c r="T1870" s="5"/>
    </row>
    <row r="1871" spans="1:20" x14ac:dyDescent="0.25">
      <c r="A1871">
        <v>15</v>
      </c>
      <c r="B1871">
        <v>3</v>
      </c>
      <c r="C1871">
        <v>1</v>
      </c>
      <c r="D1871">
        <v>0</v>
      </c>
      <c r="E1871">
        <v>14</v>
      </c>
      <c r="F1871" s="2">
        <v>1519.81</v>
      </c>
      <c r="G1871" s="2">
        <v>2</v>
      </c>
      <c r="H1871" s="3">
        <v>3.3</v>
      </c>
      <c r="I1871" s="3">
        <v>5.0599999999999996</v>
      </c>
      <c r="J1871" s="12">
        <v>1</v>
      </c>
      <c r="K1871">
        <v>0.125</v>
      </c>
      <c r="L1871" s="2">
        <v>67274.509999999995</v>
      </c>
      <c r="M1871" s="2">
        <v>62382.879999999997</v>
      </c>
      <c r="N1871" s="2">
        <v>5655.0080719999996</v>
      </c>
      <c r="O1871">
        <v>4</v>
      </c>
      <c r="P1871">
        <v>4</v>
      </c>
      <c r="Q1871" s="4">
        <v>0.67719110000000005</v>
      </c>
      <c r="R1871">
        <v>0</v>
      </c>
      <c r="S1871" s="23" t="s">
        <v>200</v>
      </c>
      <c r="T1871" s="5"/>
    </row>
    <row r="1872" spans="1:20" x14ac:dyDescent="0.25">
      <c r="A1872">
        <v>14</v>
      </c>
      <c r="B1872">
        <v>3</v>
      </c>
      <c r="C1872">
        <v>0</v>
      </c>
      <c r="D1872">
        <v>1</v>
      </c>
      <c r="E1872">
        <v>0</v>
      </c>
      <c r="F1872" s="2">
        <v>2641.923503</v>
      </c>
      <c r="G1872" s="2">
        <v>3</v>
      </c>
      <c r="H1872" s="3">
        <v>3.5</v>
      </c>
      <c r="I1872" s="3">
        <v>6.07</v>
      </c>
      <c r="J1872" s="12">
        <v>1</v>
      </c>
      <c r="K1872">
        <v>0.125</v>
      </c>
      <c r="L1872" s="2">
        <v>17060.689450000002</v>
      </c>
      <c r="M1872" s="2">
        <v>10469.86</v>
      </c>
      <c r="N1872" s="2">
        <v>1308.2090069999999</v>
      </c>
      <c r="O1872">
        <v>3.5</v>
      </c>
      <c r="P1872">
        <v>6</v>
      </c>
      <c r="Q1872" s="4">
        <v>1</v>
      </c>
      <c r="R1872">
        <v>0</v>
      </c>
      <c r="S1872" s="23" t="s">
        <v>199</v>
      </c>
      <c r="T1872" s="5"/>
    </row>
    <row r="1873" spans="1:20" x14ac:dyDescent="0.25">
      <c r="A1873">
        <v>28</v>
      </c>
      <c r="B1873">
        <v>6</v>
      </c>
      <c r="C1873">
        <v>1</v>
      </c>
      <c r="D1873">
        <v>0</v>
      </c>
      <c r="E1873">
        <v>27</v>
      </c>
      <c r="F1873" s="2">
        <v>431.76</v>
      </c>
      <c r="G1873" s="2">
        <v>1</v>
      </c>
      <c r="H1873" s="3">
        <v>4</v>
      </c>
      <c r="I1873" s="3">
        <v>4.5</v>
      </c>
      <c r="J1873" s="12">
        <v>0</v>
      </c>
      <c r="K1873">
        <v>2</v>
      </c>
      <c r="L1873" s="2">
        <v>34728.416770000003</v>
      </c>
      <c r="M1873" s="2">
        <v>34201.5</v>
      </c>
      <c r="N1873" s="2">
        <v>2430.0165750000001</v>
      </c>
      <c r="O1873">
        <v>4</v>
      </c>
      <c r="P1873">
        <v>4</v>
      </c>
      <c r="Q1873" s="4">
        <v>1</v>
      </c>
      <c r="R1873">
        <v>0</v>
      </c>
      <c r="S1873" s="23" t="s">
        <v>199</v>
      </c>
      <c r="T1873" s="5"/>
    </row>
    <row r="1874" spans="1:20" x14ac:dyDescent="0.25">
      <c r="A1874">
        <v>13</v>
      </c>
      <c r="B1874">
        <v>3</v>
      </c>
      <c r="C1874">
        <v>0</v>
      </c>
      <c r="D1874">
        <v>0</v>
      </c>
      <c r="E1874">
        <v>12</v>
      </c>
      <c r="F1874" s="2">
        <v>4113.3599999999997</v>
      </c>
      <c r="G1874" s="2">
        <v>5</v>
      </c>
      <c r="H1874" s="3">
        <v>3.5</v>
      </c>
      <c r="I1874" s="3">
        <v>6.07</v>
      </c>
      <c r="J1874" s="12">
        <v>1</v>
      </c>
      <c r="K1874">
        <v>0.125</v>
      </c>
      <c r="L1874" s="2">
        <v>180831.53169999999</v>
      </c>
      <c r="M1874" s="2">
        <v>141736</v>
      </c>
      <c r="N1874" s="2">
        <v>16320.9004</v>
      </c>
      <c r="O1874">
        <v>3.5</v>
      </c>
      <c r="P1874">
        <v>6</v>
      </c>
      <c r="Q1874" s="4">
        <v>1</v>
      </c>
      <c r="R1874">
        <v>0</v>
      </c>
      <c r="S1874" s="23" t="s">
        <v>200</v>
      </c>
      <c r="T1874" s="5"/>
    </row>
    <row r="1875" spans="1:20" x14ac:dyDescent="0.25">
      <c r="A1875">
        <v>55</v>
      </c>
      <c r="B1875">
        <v>7</v>
      </c>
      <c r="C1875">
        <v>1</v>
      </c>
      <c r="D1875">
        <v>0</v>
      </c>
      <c r="E1875">
        <v>54</v>
      </c>
      <c r="F1875" s="2">
        <v>455.82</v>
      </c>
      <c r="G1875" s="2">
        <v>1</v>
      </c>
      <c r="H1875" s="3">
        <v>3.5</v>
      </c>
      <c r="I1875" s="3">
        <v>5.28</v>
      </c>
      <c r="J1875" s="12">
        <v>1</v>
      </c>
      <c r="K1875">
        <v>3.5</v>
      </c>
      <c r="L1875" s="2">
        <v>46964.77592</v>
      </c>
      <c r="M1875" s="2">
        <v>46730.5</v>
      </c>
      <c r="N1875" s="2">
        <v>1488.3664249999999</v>
      </c>
      <c r="O1875">
        <v>2.25</v>
      </c>
      <c r="P1875">
        <v>4</v>
      </c>
      <c r="Q1875" s="4">
        <v>1</v>
      </c>
      <c r="R1875">
        <v>0</v>
      </c>
      <c r="S1875" s="23" t="s">
        <v>199</v>
      </c>
      <c r="T1875" s="5"/>
    </row>
    <row r="1876" spans="1:20" x14ac:dyDescent="0.25">
      <c r="A1876">
        <v>17</v>
      </c>
      <c r="B1876">
        <v>4</v>
      </c>
      <c r="C1876">
        <v>1</v>
      </c>
      <c r="D1876">
        <v>1</v>
      </c>
      <c r="E1876">
        <v>0</v>
      </c>
      <c r="F1876" s="2">
        <v>6357.308548</v>
      </c>
      <c r="G1876" s="2">
        <v>7</v>
      </c>
      <c r="H1876" s="3">
        <v>3.5</v>
      </c>
      <c r="I1876" s="3">
        <v>6.07</v>
      </c>
      <c r="J1876" s="12">
        <v>1</v>
      </c>
      <c r="K1876">
        <v>0.125</v>
      </c>
      <c r="L1876" s="2">
        <v>34741.171999999999</v>
      </c>
      <c r="M1876" s="2">
        <v>28383.8</v>
      </c>
      <c r="N1876" s="2">
        <v>3685.63643</v>
      </c>
      <c r="O1876">
        <v>3.5</v>
      </c>
      <c r="P1876">
        <v>6</v>
      </c>
      <c r="Q1876" s="4">
        <v>1</v>
      </c>
      <c r="R1876">
        <v>0</v>
      </c>
      <c r="S1876" s="23" t="s">
        <v>200</v>
      </c>
      <c r="T1876" s="5"/>
    </row>
    <row r="1877" spans="1:20" x14ac:dyDescent="0.25">
      <c r="A1877">
        <v>20</v>
      </c>
      <c r="B1877">
        <v>4</v>
      </c>
      <c r="C1877">
        <v>1</v>
      </c>
      <c r="D1877">
        <v>0</v>
      </c>
      <c r="E1877">
        <v>19</v>
      </c>
      <c r="F1877" s="2">
        <v>331.83</v>
      </c>
      <c r="G1877" s="2">
        <v>1</v>
      </c>
      <c r="H1877" s="3">
        <v>3.5</v>
      </c>
      <c r="I1877" s="3">
        <v>6.07</v>
      </c>
      <c r="J1877" s="12">
        <v>1</v>
      </c>
      <c r="K1877">
        <v>0.125</v>
      </c>
      <c r="L1877" s="2">
        <v>15236.489939999999</v>
      </c>
      <c r="M1877" s="2">
        <v>13802.58</v>
      </c>
      <c r="N1877" s="2">
        <v>1454.101803</v>
      </c>
      <c r="O1877">
        <v>3.5</v>
      </c>
      <c r="P1877">
        <v>6</v>
      </c>
      <c r="Q1877" s="4">
        <v>1</v>
      </c>
      <c r="R1877">
        <v>0</v>
      </c>
      <c r="S1877" s="23" t="s">
        <v>200</v>
      </c>
      <c r="T1877" s="5"/>
    </row>
    <row r="1878" spans="1:20" x14ac:dyDescent="0.25">
      <c r="A1878">
        <v>21</v>
      </c>
      <c r="B1878">
        <v>5</v>
      </c>
      <c r="C1878">
        <v>1</v>
      </c>
      <c r="D1878">
        <v>0</v>
      </c>
      <c r="E1878">
        <v>20</v>
      </c>
      <c r="F1878" s="2">
        <v>572.1</v>
      </c>
      <c r="G1878" s="2">
        <v>1</v>
      </c>
      <c r="H1878" s="3">
        <v>4</v>
      </c>
      <c r="I1878" s="3">
        <v>4.5</v>
      </c>
      <c r="J1878" s="12">
        <v>0</v>
      </c>
      <c r="K1878">
        <v>2</v>
      </c>
      <c r="L1878" s="2">
        <v>15497.746230000001</v>
      </c>
      <c r="M1878" s="2">
        <v>14856.75</v>
      </c>
      <c r="N1878" s="2">
        <v>1055.5720879999999</v>
      </c>
      <c r="O1878">
        <v>1.5</v>
      </c>
      <c r="P1878">
        <v>4</v>
      </c>
      <c r="Q1878" s="4">
        <v>0.71429220000000004</v>
      </c>
      <c r="R1878">
        <v>0</v>
      </c>
      <c r="S1878" s="23" t="s">
        <v>199</v>
      </c>
      <c r="T1878" s="5"/>
    </row>
    <row r="1879" spans="1:20" x14ac:dyDescent="0.25">
      <c r="A1879">
        <v>10</v>
      </c>
      <c r="B1879">
        <v>2</v>
      </c>
      <c r="C1879">
        <v>0</v>
      </c>
      <c r="D1879">
        <v>0</v>
      </c>
      <c r="E1879">
        <v>9</v>
      </c>
      <c r="F1879" s="2">
        <v>836.71</v>
      </c>
      <c r="G1879" s="2">
        <v>1</v>
      </c>
      <c r="H1879" s="3">
        <v>4</v>
      </c>
      <c r="I1879" s="3">
        <v>4.5</v>
      </c>
      <c r="J1879" s="12">
        <v>0</v>
      </c>
      <c r="K1879">
        <v>2</v>
      </c>
      <c r="L1879" s="2">
        <v>23551.728330000002</v>
      </c>
      <c r="M1879" s="2">
        <v>20848.8</v>
      </c>
      <c r="N1879" s="2">
        <v>1583.4663599999999</v>
      </c>
      <c r="O1879">
        <v>1</v>
      </c>
      <c r="P1879">
        <v>4</v>
      </c>
      <c r="Q1879" s="4">
        <v>0.6001204</v>
      </c>
      <c r="R1879">
        <v>0</v>
      </c>
      <c r="S1879" s="23" t="s">
        <v>199</v>
      </c>
      <c r="T1879" s="5"/>
    </row>
    <row r="1880" spans="1:20" x14ac:dyDescent="0.25">
      <c r="A1880">
        <v>18</v>
      </c>
      <c r="B1880">
        <v>4</v>
      </c>
      <c r="C1880">
        <v>1</v>
      </c>
      <c r="D1880">
        <v>0</v>
      </c>
      <c r="E1880">
        <v>17</v>
      </c>
      <c r="F1880" s="2">
        <v>1214.22</v>
      </c>
      <c r="G1880" s="2">
        <v>2</v>
      </c>
      <c r="H1880" s="3">
        <v>4</v>
      </c>
      <c r="I1880" s="3">
        <v>5.2</v>
      </c>
      <c r="J1880" s="12">
        <v>1</v>
      </c>
      <c r="K1880">
        <v>1.5</v>
      </c>
      <c r="L1880" s="2">
        <v>35980.934009999997</v>
      </c>
      <c r="M1880" s="2">
        <v>35362.5</v>
      </c>
      <c r="N1880" s="2">
        <v>1819.400625</v>
      </c>
      <c r="O1880">
        <v>2.75</v>
      </c>
      <c r="P1880">
        <v>4</v>
      </c>
      <c r="Q1880" s="4">
        <v>1</v>
      </c>
      <c r="R1880">
        <v>0</v>
      </c>
      <c r="S1880" s="23" t="s">
        <v>199</v>
      </c>
      <c r="T1880" s="5"/>
    </row>
    <row r="1881" spans="1:20" x14ac:dyDescent="0.25">
      <c r="A1881">
        <v>13</v>
      </c>
      <c r="B1881">
        <v>3</v>
      </c>
      <c r="C1881">
        <v>0</v>
      </c>
      <c r="D1881">
        <v>0</v>
      </c>
      <c r="E1881">
        <v>12</v>
      </c>
      <c r="F1881" s="2">
        <v>1510.82</v>
      </c>
      <c r="G1881" s="2">
        <v>2</v>
      </c>
      <c r="H1881" s="3">
        <v>4</v>
      </c>
      <c r="I1881" s="3">
        <v>5.2</v>
      </c>
      <c r="J1881" s="12">
        <v>1</v>
      </c>
      <c r="K1881">
        <v>1.5</v>
      </c>
      <c r="L1881" s="2">
        <v>38393.002930000002</v>
      </c>
      <c r="M1881" s="2">
        <v>37088.71</v>
      </c>
      <c r="N1881" s="2">
        <v>1908.2141300000001</v>
      </c>
      <c r="O1881">
        <v>2.75</v>
      </c>
      <c r="P1881">
        <v>4</v>
      </c>
      <c r="Q1881" s="4">
        <v>1</v>
      </c>
      <c r="R1881">
        <v>0</v>
      </c>
      <c r="S1881" s="23" t="s">
        <v>199</v>
      </c>
      <c r="T1881" s="5"/>
    </row>
    <row r="1882" spans="1:20" x14ac:dyDescent="0.25">
      <c r="A1882">
        <v>13</v>
      </c>
      <c r="B1882">
        <v>3</v>
      </c>
      <c r="C1882">
        <v>0</v>
      </c>
      <c r="D1882">
        <v>0</v>
      </c>
      <c r="E1882">
        <v>12</v>
      </c>
      <c r="F1882" s="2">
        <v>1041.3699999999999</v>
      </c>
      <c r="G1882" s="2">
        <v>2</v>
      </c>
      <c r="H1882" s="3">
        <v>3.5</v>
      </c>
      <c r="I1882" s="3">
        <v>6.07</v>
      </c>
      <c r="J1882" s="12">
        <v>1</v>
      </c>
      <c r="K1882">
        <v>0.125</v>
      </c>
      <c r="L1882" s="2">
        <v>53257.943919999998</v>
      </c>
      <c r="M1882" s="2">
        <v>46216.83</v>
      </c>
      <c r="N1882" s="2">
        <v>4868.9430410000004</v>
      </c>
      <c r="O1882">
        <v>3.5</v>
      </c>
      <c r="P1882">
        <v>6</v>
      </c>
      <c r="Q1882" s="4">
        <v>1</v>
      </c>
      <c r="R1882">
        <v>0</v>
      </c>
      <c r="S1882" s="23" t="s">
        <v>199</v>
      </c>
      <c r="T1882" s="5"/>
    </row>
    <row r="1883" spans="1:20" x14ac:dyDescent="0.25">
      <c r="A1883">
        <v>22</v>
      </c>
      <c r="B1883">
        <v>5</v>
      </c>
      <c r="C1883">
        <v>0</v>
      </c>
      <c r="D1883">
        <v>0</v>
      </c>
      <c r="E1883">
        <v>21</v>
      </c>
      <c r="F1883" s="2">
        <v>317.88</v>
      </c>
      <c r="G1883" s="2">
        <v>1</v>
      </c>
      <c r="H1883" s="3">
        <v>4</v>
      </c>
      <c r="I1883" s="3">
        <v>4.5</v>
      </c>
      <c r="J1883" s="12">
        <v>0</v>
      </c>
      <c r="K1883">
        <v>2</v>
      </c>
      <c r="L1883" s="2">
        <v>2893.6899939999998</v>
      </c>
      <c r="M1883" s="2">
        <v>2500</v>
      </c>
      <c r="N1883" s="2">
        <v>140.875</v>
      </c>
      <c r="O1883">
        <v>3.25</v>
      </c>
      <c r="P1883">
        <v>4</v>
      </c>
      <c r="Q1883" s="4">
        <v>1</v>
      </c>
      <c r="R1883">
        <v>0</v>
      </c>
      <c r="S1883" s="23" t="s">
        <v>200</v>
      </c>
      <c r="T1883" s="5"/>
    </row>
    <row r="1884" spans="1:20" x14ac:dyDescent="0.25">
      <c r="A1884">
        <v>23</v>
      </c>
      <c r="B1884">
        <v>5</v>
      </c>
      <c r="C1884">
        <v>0</v>
      </c>
      <c r="D1884">
        <v>0</v>
      </c>
      <c r="E1884">
        <v>22</v>
      </c>
      <c r="F1884" s="2">
        <v>957.46</v>
      </c>
      <c r="G1884" s="2">
        <v>1</v>
      </c>
      <c r="H1884" s="3">
        <v>4</v>
      </c>
      <c r="I1884" s="3">
        <v>4.5</v>
      </c>
      <c r="J1884" s="12">
        <v>0</v>
      </c>
      <c r="K1884">
        <v>2</v>
      </c>
      <c r="L1884" s="2">
        <v>60883.434829999998</v>
      </c>
      <c r="M1884" s="2">
        <v>59418.29</v>
      </c>
      <c r="N1884" s="2">
        <v>4512.819125</v>
      </c>
      <c r="O1884">
        <v>4</v>
      </c>
      <c r="P1884">
        <v>4</v>
      </c>
      <c r="Q1884" s="4">
        <v>0.86065400000000003</v>
      </c>
      <c r="R1884">
        <v>0</v>
      </c>
      <c r="S1884" s="23" t="s">
        <v>200</v>
      </c>
      <c r="T1884" s="5"/>
    </row>
    <row r="1885" spans="1:20" x14ac:dyDescent="0.25">
      <c r="A1885">
        <v>8</v>
      </c>
      <c r="B1885">
        <v>2</v>
      </c>
      <c r="C1885">
        <v>0</v>
      </c>
      <c r="D1885">
        <v>0</v>
      </c>
      <c r="E1885">
        <v>7</v>
      </c>
      <c r="F1885" s="2">
        <v>2337.2399999999998</v>
      </c>
      <c r="G1885" s="2">
        <v>3</v>
      </c>
      <c r="H1885" s="3">
        <v>3.5</v>
      </c>
      <c r="I1885" s="3">
        <v>3</v>
      </c>
      <c r="J1885" s="12">
        <v>0</v>
      </c>
      <c r="K1885">
        <v>0.15</v>
      </c>
      <c r="L1885" s="2">
        <v>74910</v>
      </c>
      <c r="M1885" s="2">
        <v>57522.14</v>
      </c>
      <c r="N1885" s="2">
        <v>9160.4007949999996</v>
      </c>
      <c r="O1885">
        <v>3</v>
      </c>
      <c r="P1885">
        <v>6</v>
      </c>
      <c r="Q1885" s="4">
        <v>0.49777900000000003</v>
      </c>
      <c r="R1885">
        <v>1</v>
      </c>
      <c r="S1885" s="23" t="s">
        <v>200</v>
      </c>
      <c r="T1885" s="5"/>
    </row>
    <row r="1886" spans="1:20" x14ac:dyDescent="0.25">
      <c r="A1886">
        <v>6</v>
      </c>
      <c r="B1886">
        <v>2</v>
      </c>
      <c r="C1886">
        <v>0</v>
      </c>
      <c r="D1886">
        <v>0</v>
      </c>
      <c r="E1886">
        <v>5</v>
      </c>
      <c r="F1886" s="2">
        <v>988.32</v>
      </c>
      <c r="G1886" s="2">
        <v>1</v>
      </c>
      <c r="H1886" s="3">
        <v>3.5</v>
      </c>
      <c r="I1886" s="3">
        <v>4.5</v>
      </c>
      <c r="J1886" s="12">
        <v>0</v>
      </c>
      <c r="K1886">
        <v>0.1</v>
      </c>
      <c r="L1886" s="2">
        <v>80593.363459999993</v>
      </c>
      <c r="M1886" s="2">
        <v>43889</v>
      </c>
      <c r="N1886" s="2">
        <v>7419.4354499999999</v>
      </c>
      <c r="O1886">
        <v>3</v>
      </c>
      <c r="P1886">
        <v>6</v>
      </c>
      <c r="Q1886" s="4">
        <v>0.65805400000000003</v>
      </c>
      <c r="R1886">
        <v>0</v>
      </c>
      <c r="S1886" s="23" t="s">
        <v>200</v>
      </c>
      <c r="T1886" s="5"/>
    </row>
    <row r="1887" spans="1:20" x14ac:dyDescent="0.25">
      <c r="A1887">
        <v>31</v>
      </c>
      <c r="B1887">
        <v>7</v>
      </c>
      <c r="C1887">
        <v>0</v>
      </c>
      <c r="D1887">
        <v>0</v>
      </c>
      <c r="E1887">
        <v>30</v>
      </c>
      <c r="F1887" s="2">
        <v>439.72</v>
      </c>
      <c r="G1887" s="2">
        <v>1</v>
      </c>
      <c r="H1887" s="3">
        <v>4</v>
      </c>
      <c r="I1887" s="3">
        <v>4.5</v>
      </c>
      <c r="J1887" s="12">
        <v>0</v>
      </c>
      <c r="K1887">
        <v>2</v>
      </c>
      <c r="L1887" s="2">
        <v>21698.3914</v>
      </c>
      <c r="M1887" s="2">
        <v>20313.330000000002</v>
      </c>
      <c r="N1887" s="2">
        <v>1542.7974139999999</v>
      </c>
      <c r="O1887">
        <v>1</v>
      </c>
      <c r="P1887">
        <v>4</v>
      </c>
      <c r="Q1887" s="4">
        <v>0.66666669999999995</v>
      </c>
      <c r="R1887">
        <v>0</v>
      </c>
      <c r="S1887" s="23" t="s">
        <v>199</v>
      </c>
      <c r="T1887" s="5"/>
    </row>
    <row r="1888" spans="1:20" x14ac:dyDescent="0.25">
      <c r="A1888">
        <v>22</v>
      </c>
      <c r="B1888">
        <v>5</v>
      </c>
      <c r="C1888">
        <v>1</v>
      </c>
      <c r="D1888">
        <v>0</v>
      </c>
      <c r="E1888">
        <v>21</v>
      </c>
      <c r="F1888" s="2">
        <v>307</v>
      </c>
      <c r="G1888" s="2">
        <v>1</v>
      </c>
      <c r="H1888" s="3">
        <v>4</v>
      </c>
      <c r="I1888" s="3">
        <v>5.2</v>
      </c>
      <c r="J1888" s="12">
        <v>1</v>
      </c>
      <c r="K1888">
        <v>1.5</v>
      </c>
      <c r="L1888" s="2">
        <v>10274.39264</v>
      </c>
      <c r="M1888" s="2">
        <v>10140.33</v>
      </c>
      <c r="N1888" s="2">
        <v>521.71997799999997</v>
      </c>
      <c r="O1888">
        <v>2.75</v>
      </c>
      <c r="P1888">
        <v>4</v>
      </c>
      <c r="Q1888" s="4">
        <v>1.0846100000000001</v>
      </c>
      <c r="R1888">
        <v>0</v>
      </c>
      <c r="S1888" s="23" t="s">
        <v>200</v>
      </c>
      <c r="T1888" s="5"/>
    </row>
    <row r="1889" spans="1:20" x14ac:dyDescent="0.25">
      <c r="A1889">
        <v>10</v>
      </c>
      <c r="B1889">
        <v>2</v>
      </c>
      <c r="C1889">
        <v>0</v>
      </c>
      <c r="D1889">
        <v>0</v>
      </c>
      <c r="E1889">
        <v>9</v>
      </c>
      <c r="F1889" s="2">
        <v>3781.24</v>
      </c>
      <c r="G1889" s="2">
        <v>4</v>
      </c>
      <c r="H1889" s="3">
        <v>4</v>
      </c>
      <c r="I1889" s="3">
        <v>4.5</v>
      </c>
      <c r="J1889" s="12">
        <v>0</v>
      </c>
      <c r="K1889">
        <v>2</v>
      </c>
      <c r="L1889" s="2">
        <v>102555.3921</v>
      </c>
      <c r="M1889" s="2">
        <v>98226.33</v>
      </c>
      <c r="N1889" s="2">
        <v>6497.67173</v>
      </c>
      <c r="O1889">
        <v>3.25</v>
      </c>
      <c r="P1889">
        <v>4</v>
      </c>
      <c r="Q1889" s="4">
        <v>1.066656</v>
      </c>
      <c r="R1889">
        <v>0</v>
      </c>
      <c r="S1889" s="23" t="s">
        <v>200</v>
      </c>
      <c r="T1889" s="5"/>
    </row>
    <row r="1890" spans="1:20" x14ac:dyDescent="0.25">
      <c r="A1890">
        <v>31</v>
      </c>
      <c r="B1890">
        <v>7</v>
      </c>
      <c r="C1890">
        <v>1</v>
      </c>
      <c r="D1890">
        <v>0</v>
      </c>
      <c r="E1890">
        <v>30</v>
      </c>
      <c r="F1890" s="2">
        <v>502.54</v>
      </c>
      <c r="G1890" s="2">
        <v>1</v>
      </c>
      <c r="H1890" s="3">
        <v>4</v>
      </c>
      <c r="I1890" s="3">
        <v>4.5</v>
      </c>
      <c r="J1890" s="12">
        <v>0</v>
      </c>
      <c r="K1890">
        <v>2</v>
      </c>
      <c r="L1890" s="2">
        <v>36035.348680000003</v>
      </c>
      <c r="M1890" s="2">
        <v>35059.800000000003</v>
      </c>
      <c r="N1890" s="2">
        <v>2319.20577</v>
      </c>
      <c r="O1890">
        <v>3.25</v>
      </c>
      <c r="P1890">
        <v>4</v>
      </c>
      <c r="Q1890" s="4">
        <v>0.98884850000000002</v>
      </c>
      <c r="R1890">
        <v>0</v>
      </c>
      <c r="S1890" s="23" t="s">
        <v>200</v>
      </c>
      <c r="T1890" s="5"/>
    </row>
    <row r="1891" spans="1:20" x14ac:dyDescent="0.25">
      <c r="A1891">
        <v>5</v>
      </c>
      <c r="B1891">
        <v>1</v>
      </c>
      <c r="C1891">
        <v>1</v>
      </c>
      <c r="D1891">
        <v>0</v>
      </c>
      <c r="E1891">
        <v>4</v>
      </c>
      <c r="F1891" s="2">
        <v>1064.55</v>
      </c>
      <c r="G1891" s="2">
        <v>2</v>
      </c>
      <c r="H1891" s="3">
        <v>3.5</v>
      </c>
      <c r="I1891" s="3">
        <v>6.07</v>
      </c>
      <c r="J1891" s="12">
        <v>1</v>
      </c>
      <c r="K1891">
        <v>0.125</v>
      </c>
      <c r="L1891" s="2">
        <v>25462.617590000002</v>
      </c>
      <c r="M1891" s="2">
        <v>22473.29</v>
      </c>
      <c r="N1891" s="2">
        <v>2587.799344</v>
      </c>
      <c r="O1891">
        <v>3.5</v>
      </c>
      <c r="P1891">
        <v>6</v>
      </c>
      <c r="Q1891" s="4">
        <v>1.181076</v>
      </c>
      <c r="R1891">
        <v>0</v>
      </c>
      <c r="S1891" s="23" t="s">
        <v>199</v>
      </c>
      <c r="T1891" s="5"/>
    </row>
    <row r="1892" spans="1:20" x14ac:dyDescent="0.25">
      <c r="A1892">
        <v>11</v>
      </c>
      <c r="B1892">
        <v>3</v>
      </c>
      <c r="C1892">
        <v>1</v>
      </c>
      <c r="D1892">
        <v>0</v>
      </c>
      <c r="E1892">
        <v>10</v>
      </c>
      <c r="F1892" s="2">
        <v>512.74</v>
      </c>
      <c r="G1892" s="2">
        <v>1</v>
      </c>
      <c r="H1892" s="3">
        <v>3.5</v>
      </c>
      <c r="I1892" s="3">
        <v>6.07</v>
      </c>
      <c r="J1892" s="12">
        <v>1</v>
      </c>
      <c r="K1892">
        <v>0.125</v>
      </c>
      <c r="L1892" s="2">
        <v>25347.56639</v>
      </c>
      <c r="M1892" s="2">
        <v>21779.4</v>
      </c>
      <c r="N1892" s="2">
        <v>2294.4597899999999</v>
      </c>
      <c r="O1892">
        <v>3.5</v>
      </c>
      <c r="P1892">
        <v>6</v>
      </c>
      <c r="Q1892" s="4">
        <v>1.6491130000000001</v>
      </c>
      <c r="R1892">
        <v>0</v>
      </c>
      <c r="S1892" s="23" t="s">
        <v>199</v>
      </c>
      <c r="T1892" s="5"/>
    </row>
    <row r="1893" spans="1:20" x14ac:dyDescent="0.25">
      <c r="A1893">
        <v>23</v>
      </c>
      <c r="B1893">
        <v>5</v>
      </c>
      <c r="C1893">
        <v>0</v>
      </c>
      <c r="D1893">
        <v>0</v>
      </c>
      <c r="E1893">
        <v>22</v>
      </c>
      <c r="F1893" s="2">
        <v>986.44</v>
      </c>
      <c r="G1893" s="2">
        <v>1</v>
      </c>
      <c r="H1893" s="3">
        <v>4</v>
      </c>
      <c r="I1893" s="3">
        <v>4.5</v>
      </c>
      <c r="J1893" s="12">
        <v>0</v>
      </c>
      <c r="K1893">
        <v>2</v>
      </c>
      <c r="L1893" s="2">
        <v>47426.377079999998</v>
      </c>
      <c r="M1893" s="2">
        <v>46538.67</v>
      </c>
      <c r="N1893" s="2">
        <v>2622.4540550000002</v>
      </c>
      <c r="O1893">
        <v>3.25</v>
      </c>
      <c r="P1893">
        <v>4</v>
      </c>
      <c r="Q1893" s="4">
        <v>0.91668079999999996</v>
      </c>
      <c r="R1893">
        <v>0</v>
      </c>
      <c r="S1893" s="23" t="s">
        <v>200</v>
      </c>
      <c r="T1893" s="5"/>
    </row>
    <row r="1894" spans="1:20" x14ac:dyDescent="0.25">
      <c r="A1894">
        <v>6</v>
      </c>
      <c r="B1894">
        <v>2</v>
      </c>
      <c r="C1894">
        <v>1</v>
      </c>
      <c r="D1894">
        <v>0</v>
      </c>
      <c r="E1894">
        <v>5</v>
      </c>
      <c r="F1894" s="2">
        <v>960.17</v>
      </c>
      <c r="G1894" s="2">
        <v>1</v>
      </c>
      <c r="H1894" s="3">
        <v>3.5</v>
      </c>
      <c r="I1894" s="3">
        <v>6.07</v>
      </c>
      <c r="J1894" s="12">
        <v>1</v>
      </c>
      <c r="K1894">
        <v>0.125</v>
      </c>
      <c r="L1894" s="2">
        <v>42310.60037</v>
      </c>
      <c r="M1894" s="2">
        <v>28048.36</v>
      </c>
      <c r="N1894" s="2">
        <v>6528.2557900000002</v>
      </c>
      <c r="O1894">
        <v>3.5</v>
      </c>
      <c r="P1894">
        <v>6</v>
      </c>
      <c r="Q1894" s="4">
        <v>1</v>
      </c>
      <c r="R1894">
        <v>0</v>
      </c>
      <c r="S1894" s="23" t="s">
        <v>200</v>
      </c>
      <c r="T1894" s="5"/>
    </row>
    <row r="1895" spans="1:20" x14ac:dyDescent="0.25">
      <c r="A1895">
        <v>1</v>
      </c>
      <c r="B1895">
        <v>1</v>
      </c>
      <c r="C1895">
        <v>0</v>
      </c>
      <c r="D1895">
        <v>0</v>
      </c>
      <c r="E1895">
        <v>0</v>
      </c>
      <c r="F1895" s="2">
        <v>1939.21</v>
      </c>
      <c r="G1895" s="2">
        <v>2</v>
      </c>
      <c r="H1895" s="3">
        <v>3.5</v>
      </c>
      <c r="I1895" s="3">
        <v>6.07</v>
      </c>
      <c r="J1895" s="12">
        <v>1</v>
      </c>
      <c r="K1895">
        <v>0.125</v>
      </c>
      <c r="L1895" s="2">
        <v>39098.745900000002</v>
      </c>
      <c r="M1895" s="2">
        <v>34266.6</v>
      </c>
      <c r="N1895" s="2">
        <v>3609.9863099999998</v>
      </c>
      <c r="O1895">
        <v>3.5</v>
      </c>
      <c r="P1895">
        <v>6</v>
      </c>
      <c r="Q1895" s="4">
        <v>1.35121</v>
      </c>
      <c r="R1895">
        <v>0</v>
      </c>
      <c r="S1895" s="23" t="s">
        <v>200</v>
      </c>
      <c r="T1895" s="5"/>
    </row>
    <row r="1896" spans="1:20" x14ac:dyDescent="0.25">
      <c r="A1896">
        <v>29</v>
      </c>
      <c r="B1896">
        <v>6</v>
      </c>
      <c r="C1896">
        <v>1</v>
      </c>
      <c r="D1896">
        <v>0</v>
      </c>
      <c r="E1896">
        <v>28</v>
      </c>
      <c r="F1896" s="2">
        <v>979.42</v>
      </c>
      <c r="G1896" s="2">
        <v>1</v>
      </c>
      <c r="H1896" s="3">
        <v>3.5</v>
      </c>
      <c r="I1896" s="3">
        <v>6.07</v>
      </c>
      <c r="J1896" s="12">
        <v>1</v>
      </c>
      <c r="K1896">
        <v>0.125</v>
      </c>
      <c r="L1896" s="2">
        <v>73153.939929999993</v>
      </c>
      <c r="M1896" s="2">
        <v>59998.57</v>
      </c>
      <c r="N1896" s="2">
        <v>6614.8423430000003</v>
      </c>
      <c r="O1896">
        <v>3.5</v>
      </c>
      <c r="P1896">
        <v>6</v>
      </c>
      <c r="Q1896" s="4">
        <v>1.1039410000000001</v>
      </c>
      <c r="R1896">
        <v>0</v>
      </c>
      <c r="S1896" s="23" t="s">
        <v>200</v>
      </c>
      <c r="T1896" s="5"/>
    </row>
    <row r="1897" spans="1:20" x14ac:dyDescent="0.25">
      <c r="A1897">
        <v>36</v>
      </c>
      <c r="B1897">
        <v>7</v>
      </c>
      <c r="C1897">
        <v>0</v>
      </c>
      <c r="D1897">
        <v>0</v>
      </c>
      <c r="E1897">
        <v>35</v>
      </c>
      <c r="F1897" s="2">
        <v>416.04</v>
      </c>
      <c r="G1897" s="2">
        <v>1</v>
      </c>
      <c r="H1897" s="3">
        <v>4</v>
      </c>
      <c r="I1897" s="3">
        <v>5.2</v>
      </c>
      <c r="J1897" s="12">
        <v>1</v>
      </c>
      <c r="K1897">
        <v>1.5</v>
      </c>
      <c r="L1897" s="2">
        <v>18715.773079999999</v>
      </c>
      <c r="M1897" s="2">
        <v>18359</v>
      </c>
      <c r="N1897" s="2">
        <v>944.57055000000003</v>
      </c>
      <c r="O1897">
        <v>1.5</v>
      </c>
      <c r="P1897">
        <v>4</v>
      </c>
      <c r="Q1897" s="4">
        <v>1</v>
      </c>
      <c r="R1897">
        <v>0</v>
      </c>
      <c r="S1897" s="23" t="s">
        <v>200</v>
      </c>
      <c r="T1897" s="5"/>
    </row>
    <row r="1898" spans="1:20" x14ac:dyDescent="0.25">
      <c r="A1898">
        <v>59</v>
      </c>
      <c r="B1898">
        <v>7</v>
      </c>
      <c r="C1898">
        <v>1</v>
      </c>
      <c r="D1898">
        <v>0</v>
      </c>
      <c r="E1898">
        <v>58</v>
      </c>
      <c r="F1898" s="2">
        <v>340.92</v>
      </c>
      <c r="G1898" s="2">
        <v>1</v>
      </c>
      <c r="H1898" s="3">
        <v>4</v>
      </c>
      <c r="I1898" s="3">
        <v>5.6</v>
      </c>
      <c r="J1898" s="12">
        <v>1</v>
      </c>
      <c r="K1898">
        <v>1.5</v>
      </c>
      <c r="L1898" s="2">
        <v>33753.996290000003</v>
      </c>
      <c r="M1898" s="2">
        <v>33591.33</v>
      </c>
      <c r="N1898" s="2">
        <v>1234.4813779999999</v>
      </c>
      <c r="O1898">
        <v>2.25</v>
      </c>
      <c r="P1898">
        <v>4</v>
      </c>
      <c r="Q1898" s="4">
        <v>0.95002900000000001</v>
      </c>
      <c r="R1898">
        <v>0</v>
      </c>
      <c r="S1898" s="23" t="s">
        <v>199</v>
      </c>
      <c r="T1898" s="5"/>
    </row>
    <row r="1899" spans="1:20" x14ac:dyDescent="0.25">
      <c r="A1899">
        <v>21</v>
      </c>
      <c r="B1899">
        <v>5</v>
      </c>
      <c r="C1899">
        <v>1</v>
      </c>
      <c r="D1899">
        <v>0</v>
      </c>
      <c r="E1899">
        <v>20</v>
      </c>
      <c r="F1899" s="2">
        <v>538.01</v>
      </c>
      <c r="G1899" s="2">
        <v>1</v>
      </c>
      <c r="H1899" s="3">
        <v>3.5</v>
      </c>
      <c r="I1899" s="3">
        <v>6.07</v>
      </c>
      <c r="J1899" s="12">
        <v>1</v>
      </c>
      <c r="K1899">
        <v>0.125</v>
      </c>
      <c r="L1899" s="2">
        <v>41859.107210000002</v>
      </c>
      <c r="M1899" s="2">
        <v>30419.43</v>
      </c>
      <c r="N1899" s="2">
        <v>4099.0181920000005</v>
      </c>
      <c r="O1899">
        <v>3.5</v>
      </c>
      <c r="P1899">
        <v>6</v>
      </c>
      <c r="Q1899" s="4">
        <v>1</v>
      </c>
      <c r="R1899">
        <v>0</v>
      </c>
      <c r="S1899" s="23" t="s">
        <v>199</v>
      </c>
      <c r="T1899" s="5"/>
    </row>
    <row r="1900" spans="1:20" x14ac:dyDescent="0.25">
      <c r="A1900">
        <v>31</v>
      </c>
      <c r="B1900">
        <v>7</v>
      </c>
      <c r="C1900">
        <v>0</v>
      </c>
      <c r="D1900">
        <v>0</v>
      </c>
      <c r="E1900">
        <v>30</v>
      </c>
      <c r="F1900" s="2">
        <v>970.28</v>
      </c>
      <c r="G1900" s="2">
        <v>1</v>
      </c>
      <c r="H1900" s="3">
        <v>3.5</v>
      </c>
      <c r="I1900" s="3">
        <v>4.5</v>
      </c>
      <c r="J1900" s="12">
        <v>0</v>
      </c>
      <c r="K1900">
        <v>0.1</v>
      </c>
      <c r="L1900" s="2">
        <v>45765.45205</v>
      </c>
      <c r="M1900" s="2">
        <v>34878.83</v>
      </c>
      <c r="N1900" s="2">
        <v>5896.2662120000005</v>
      </c>
      <c r="O1900">
        <v>3</v>
      </c>
      <c r="P1900">
        <v>6</v>
      </c>
      <c r="Q1900" s="4">
        <v>1</v>
      </c>
      <c r="R1900">
        <v>0</v>
      </c>
      <c r="S1900" s="23" t="s">
        <v>199</v>
      </c>
      <c r="T1900" s="5"/>
    </row>
    <row r="1901" spans="1:20" x14ac:dyDescent="0.25">
      <c r="A1901">
        <v>8</v>
      </c>
      <c r="B1901">
        <v>2</v>
      </c>
      <c r="C1901">
        <v>0</v>
      </c>
      <c r="D1901">
        <v>0</v>
      </c>
      <c r="E1901">
        <v>7</v>
      </c>
      <c r="F1901" s="2">
        <v>2847.7</v>
      </c>
      <c r="G1901" s="2">
        <v>3</v>
      </c>
      <c r="H1901" s="3">
        <v>3.5</v>
      </c>
      <c r="I1901" s="3">
        <v>6.07</v>
      </c>
      <c r="J1901" s="12">
        <v>1</v>
      </c>
      <c r="K1901">
        <v>0.125</v>
      </c>
      <c r="L1901" s="2">
        <v>99687.633690000002</v>
      </c>
      <c r="M1901" s="2">
        <v>81190.8</v>
      </c>
      <c r="N1901" s="2">
        <v>11736.130139999999</v>
      </c>
      <c r="O1901">
        <v>3.5</v>
      </c>
      <c r="P1901">
        <v>6</v>
      </c>
      <c r="Q1901" s="4">
        <v>1.166685</v>
      </c>
      <c r="R1901">
        <v>1</v>
      </c>
      <c r="S1901" s="23" t="s">
        <v>200</v>
      </c>
      <c r="T1901" s="5"/>
    </row>
    <row r="1902" spans="1:20" x14ac:dyDescent="0.25">
      <c r="A1902">
        <v>14</v>
      </c>
      <c r="B1902">
        <v>3</v>
      </c>
      <c r="C1902">
        <v>1</v>
      </c>
      <c r="D1902">
        <v>0</v>
      </c>
      <c r="E1902">
        <v>13</v>
      </c>
      <c r="F1902" s="2">
        <v>853.92</v>
      </c>
      <c r="G1902" s="2">
        <v>1</v>
      </c>
      <c r="H1902" s="3">
        <v>3.5</v>
      </c>
      <c r="I1902" s="3">
        <v>5.28</v>
      </c>
      <c r="J1902" s="12">
        <v>1</v>
      </c>
      <c r="K1902">
        <v>3.5</v>
      </c>
      <c r="L1902" s="2">
        <v>13902.890460000001</v>
      </c>
      <c r="M1902" s="2">
        <v>13391</v>
      </c>
      <c r="N1902" s="2">
        <v>426.50335000000001</v>
      </c>
      <c r="O1902">
        <v>2.25</v>
      </c>
      <c r="P1902">
        <v>4</v>
      </c>
      <c r="Q1902" s="4">
        <v>1.2608649999999999</v>
      </c>
      <c r="R1902">
        <v>0</v>
      </c>
      <c r="S1902" s="23" t="s">
        <v>200</v>
      </c>
      <c r="T1902" s="5"/>
    </row>
    <row r="1903" spans="1:20" x14ac:dyDescent="0.25">
      <c r="A1903">
        <v>5</v>
      </c>
      <c r="B1903">
        <v>1</v>
      </c>
      <c r="C1903">
        <v>0</v>
      </c>
      <c r="D1903">
        <v>0</v>
      </c>
      <c r="E1903">
        <v>4</v>
      </c>
      <c r="F1903" s="2">
        <v>4235.26</v>
      </c>
      <c r="G1903" s="2">
        <v>5</v>
      </c>
      <c r="H1903" s="3">
        <v>4</v>
      </c>
      <c r="I1903" s="3">
        <v>4.5</v>
      </c>
      <c r="J1903" s="12">
        <v>0</v>
      </c>
      <c r="K1903">
        <v>2</v>
      </c>
      <c r="L1903" s="2">
        <v>77486.428639999998</v>
      </c>
      <c r="M1903" s="2">
        <v>75709.86</v>
      </c>
      <c r="N1903" s="2">
        <v>5750.1638670000002</v>
      </c>
      <c r="O1903">
        <v>4</v>
      </c>
      <c r="P1903">
        <v>4</v>
      </c>
      <c r="Q1903" s="4">
        <v>0.83285600000000004</v>
      </c>
      <c r="R1903">
        <v>0</v>
      </c>
      <c r="S1903" s="23" t="s">
        <v>199</v>
      </c>
      <c r="T1903" s="5"/>
    </row>
    <row r="1904" spans="1:20" x14ac:dyDescent="0.25">
      <c r="A1904">
        <v>35</v>
      </c>
      <c r="B1904">
        <v>7</v>
      </c>
      <c r="C1904">
        <v>0</v>
      </c>
      <c r="D1904">
        <v>0</v>
      </c>
      <c r="E1904">
        <v>34</v>
      </c>
      <c r="F1904" s="2">
        <v>408.49</v>
      </c>
      <c r="G1904" s="2">
        <v>1</v>
      </c>
      <c r="H1904" s="3">
        <v>3.5</v>
      </c>
      <c r="I1904" s="3">
        <v>6.07</v>
      </c>
      <c r="J1904" s="12">
        <v>1</v>
      </c>
      <c r="K1904">
        <v>0.125</v>
      </c>
      <c r="L1904" s="2">
        <v>36016.523820000002</v>
      </c>
      <c r="M1904" s="2">
        <v>29958.400000000001</v>
      </c>
      <c r="N1904" s="2">
        <v>3302.9135999999999</v>
      </c>
      <c r="O1904">
        <v>3.5</v>
      </c>
      <c r="P1904">
        <v>6</v>
      </c>
      <c r="Q1904" s="4">
        <v>1</v>
      </c>
      <c r="R1904">
        <v>0</v>
      </c>
      <c r="S1904" s="23" t="s">
        <v>200</v>
      </c>
      <c r="T1904" s="5"/>
    </row>
    <row r="1905" spans="1:20" x14ac:dyDescent="0.25">
      <c r="A1905">
        <v>19</v>
      </c>
      <c r="B1905">
        <v>4</v>
      </c>
      <c r="C1905">
        <v>0</v>
      </c>
      <c r="D1905">
        <v>0</v>
      </c>
      <c r="E1905">
        <v>18</v>
      </c>
      <c r="F1905" s="2">
        <v>3797.17</v>
      </c>
      <c r="G1905" s="2">
        <v>4</v>
      </c>
      <c r="H1905" s="3">
        <v>4</v>
      </c>
      <c r="I1905" s="3">
        <v>4.5</v>
      </c>
      <c r="J1905" s="12">
        <v>0</v>
      </c>
      <c r="K1905">
        <v>2</v>
      </c>
      <c r="L1905" s="2">
        <v>67867.562340000004</v>
      </c>
      <c r="M1905" s="2">
        <v>59853</v>
      </c>
      <c r="N1905" s="2">
        <v>3959.2759500000002</v>
      </c>
      <c r="O1905">
        <v>1.5</v>
      </c>
      <c r="P1905">
        <v>4</v>
      </c>
      <c r="Q1905" s="4">
        <v>1</v>
      </c>
      <c r="R1905">
        <v>0</v>
      </c>
      <c r="S1905" s="23" t="s">
        <v>200</v>
      </c>
      <c r="T1905" s="5"/>
    </row>
    <row r="1906" spans="1:20" x14ac:dyDescent="0.25">
      <c r="A1906">
        <v>17</v>
      </c>
      <c r="B1906">
        <v>4</v>
      </c>
      <c r="C1906">
        <v>0</v>
      </c>
      <c r="D1906">
        <v>1</v>
      </c>
      <c r="E1906">
        <v>0</v>
      </c>
      <c r="F1906" s="2">
        <v>923.40565600000002</v>
      </c>
      <c r="G1906" s="2">
        <v>1</v>
      </c>
      <c r="H1906" s="3">
        <v>3.5</v>
      </c>
      <c r="I1906" s="3">
        <v>4.5</v>
      </c>
      <c r="J1906" s="12">
        <v>0</v>
      </c>
      <c r="K1906">
        <v>0.1</v>
      </c>
      <c r="L1906" s="2">
        <v>10763.36515</v>
      </c>
      <c r="M1906" s="2">
        <v>5257.17</v>
      </c>
      <c r="N1906" s="2">
        <v>862.96445600000004</v>
      </c>
      <c r="O1906">
        <v>3</v>
      </c>
      <c r="P1906">
        <v>6</v>
      </c>
      <c r="Q1906" s="4">
        <v>1</v>
      </c>
      <c r="R1906">
        <v>0</v>
      </c>
      <c r="S1906" s="23" t="s">
        <v>199</v>
      </c>
      <c r="T1906" s="5"/>
    </row>
    <row r="1907" spans="1:20" x14ac:dyDescent="0.25">
      <c r="A1907">
        <v>46</v>
      </c>
      <c r="B1907">
        <v>7</v>
      </c>
      <c r="C1907">
        <v>1</v>
      </c>
      <c r="D1907">
        <v>0</v>
      </c>
      <c r="E1907">
        <v>45</v>
      </c>
      <c r="F1907" s="2">
        <v>236.88</v>
      </c>
      <c r="G1907" s="2">
        <v>1</v>
      </c>
      <c r="H1907" s="3">
        <v>4</v>
      </c>
      <c r="I1907" s="3">
        <v>5.6</v>
      </c>
      <c r="J1907" s="12">
        <v>1</v>
      </c>
      <c r="K1907">
        <v>1.5</v>
      </c>
      <c r="L1907" s="2">
        <v>6521.8066179999996</v>
      </c>
      <c r="M1907" s="2">
        <v>6357.14</v>
      </c>
      <c r="N1907" s="2">
        <v>233.62489500000001</v>
      </c>
      <c r="O1907">
        <v>2.25</v>
      </c>
      <c r="P1907">
        <v>4</v>
      </c>
      <c r="Q1907" s="4">
        <v>1</v>
      </c>
      <c r="R1907">
        <v>0</v>
      </c>
      <c r="S1907" s="23" t="s">
        <v>200</v>
      </c>
      <c r="T1907" s="5"/>
    </row>
    <row r="1908" spans="1:20" x14ac:dyDescent="0.25">
      <c r="A1908">
        <v>12</v>
      </c>
      <c r="B1908">
        <v>3</v>
      </c>
      <c r="C1908">
        <v>0</v>
      </c>
      <c r="D1908">
        <v>0</v>
      </c>
      <c r="E1908">
        <v>11</v>
      </c>
      <c r="F1908" s="2">
        <v>1052.48</v>
      </c>
      <c r="G1908" s="2">
        <v>2</v>
      </c>
      <c r="H1908" s="3">
        <v>4</v>
      </c>
      <c r="I1908" s="3">
        <v>5.2</v>
      </c>
      <c r="J1908" s="12">
        <v>1</v>
      </c>
      <c r="K1908">
        <v>1.5</v>
      </c>
      <c r="L1908" s="2">
        <v>27004.431089999998</v>
      </c>
      <c r="M1908" s="2">
        <v>26149.88</v>
      </c>
      <c r="N1908" s="2">
        <v>1345.4113259999999</v>
      </c>
      <c r="O1908">
        <v>2.75</v>
      </c>
      <c r="P1908">
        <v>4</v>
      </c>
      <c r="Q1908" s="4">
        <v>1</v>
      </c>
      <c r="R1908">
        <v>0</v>
      </c>
      <c r="S1908" s="23" t="s">
        <v>199</v>
      </c>
      <c r="T1908" s="5"/>
    </row>
    <row r="1909" spans="1:20" x14ac:dyDescent="0.25">
      <c r="A1909">
        <v>30</v>
      </c>
      <c r="B1909">
        <v>6</v>
      </c>
      <c r="C1909">
        <v>1</v>
      </c>
      <c r="D1909">
        <v>0</v>
      </c>
      <c r="E1909">
        <v>29</v>
      </c>
      <c r="F1909" s="2">
        <v>511.16</v>
      </c>
      <c r="G1909" s="2">
        <v>1</v>
      </c>
      <c r="H1909" s="3">
        <v>4</v>
      </c>
      <c r="I1909" s="3">
        <v>4.5</v>
      </c>
      <c r="J1909" s="12">
        <v>0</v>
      </c>
      <c r="K1909">
        <v>2</v>
      </c>
      <c r="L1909" s="2">
        <v>53521.129260000002</v>
      </c>
      <c r="M1909" s="2">
        <v>52310</v>
      </c>
      <c r="N1909" s="2">
        <v>3716.6255000000001</v>
      </c>
      <c r="O1909">
        <v>3.25</v>
      </c>
      <c r="P1909">
        <v>4</v>
      </c>
      <c r="Q1909" s="4">
        <v>1.1851499999999999</v>
      </c>
      <c r="R1909">
        <v>0</v>
      </c>
      <c r="S1909" s="23" t="s">
        <v>199</v>
      </c>
      <c r="T1909" s="5"/>
    </row>
    <row r="1910" spans="1:20" x14ac:dyDescent="0.25">
      <c r="A1910">
        <v>31</v>
      </c>
      <c r="B1910">
        <v>7</v>
      </c>
      <c r="C1910">
        <v>1</v>
      </c>
      <c r="D1910">
        <v>1</v>
      </c>
      <c r="E1910">
        <v>0</v>
      </c>
      <c r="F1910" s="2">
        <v>1204.624744</v>
      </c>
      <c r="G1910" s="2">
        <v>2</v>
      </c>
      <c r="H1910" s="3">
        <v>3.5</v>
      </c>
      <c r="I1910" s="3">
        <v>5.6</v>
      </c>
      <c r="J1910" s="12">
        <v>1</v>
      </c>
      <c r="K1910">
        <v>0.1</v>
      </c>
      <c r="L1910" s="2">
        <v>16024.735570000001</v>
      </c>
      <c r="M1910" s="2">
        <v>6541.67</v>
      </c>
      <c r="N1910" s="2">
        <v>1073.8151310000001</v>
      </c>
      <c r="O1910">
        <v>3</v>
      </c>
      <c r="P1910">
        <v>6</v>
      </c>
      <c r="Q1910" s="4">
        <v>0.86666580000000004</v>
      </c>
      <c r="R1910">
        <v>1</v>
      </c>
      <c r="S1910" s="23" t="s">
        <v>200</v>
      </c>
      <c r="T1910" s="5"/>
    </row>
    <row r="1911" spans="1:20" x14ac:dyDescent="0.25">
      <c r="A1911">
        <v>11</v>
      </c>
      <c r="B1911">
        <v>3</v>
      </c>
      <c r="C1911">
        <v>0</v>
      </c>
      <c r="D1911">
        <v>0</v>
      </c>
      <c r="E1911">
        <v>10</v>
      </c>
      <c r="F1911" s="2">
        <v>1691.73</v>
      </c>
      <c r="G1911" s="2">
        <v>2</v>
      </c>
      <c r="H1911" s="3">
        <v>4</v>
      </c>
      <c r="I1911" s="3">
        <v>4.5</v>
      </c>
      <c r="J1911" s="12">
        <v>0</v>
      </c>
      <c r="K1911">
        <v>2</v>
      </c>
      <c r="L1911" s="2">
        <v>48281</v>
      </c>
      <c r="M1911" s="2">
        <v>46988</v>
      </c>
      <c r="N1911" s="2">
        <v>3568.7386000000001</v>
      </c>
      <c r="O1911">
        <v>4</v>
      </c>
      <c r="P1911">
        <v>4</v>
      </c>
      <c r="Q1911" s="4">
        <v>1</v>
      </c>
      <c r="R1911">
        <v>0</v>
      </c>
      <c r="S1911" s="23" t="s">
        <v>199</v>
      </c>
      <c r="T1911" s="5"/>
    </row>
    <row r="1912" spans="1:20" x14ac:dyDescent="0.25">
      <c r="A1912">
        <v>13</v>
      </c>
      <c r="B1912">
        <v>3</v>
      </c>
      <c r="C1912">
        <v>0</v>
      </c>
      <c r="D1912">
        <v>0</v>
      </c>
      <c r="E1912">
        <v>12</v>
      </c>
      <c r="F1912" s="2">
        <v>1812.45</v>
      </c>
      <c r="G1912" s="2">
        <v>2</v>
      </c>
      <c r="H1912" s="3">
        <v>3.3</v>
      </c>
      <c r="I1912" s="3">
        <v>5.0599999999999996</v>
      </c>
      <c r="J1912" s="12">
        <v>1</v>
      </c>
      <c r="K1912">
        <v>0.125</v>
      </c>
      <c r="L1912" s="2">
        <v>80597.600000000006</v>
      </c>
      <c r="M1912" s="2">
        <v>75850.2</v>
      </c>
      <c r="N1912" s="2">
        <v>7247.4866099999999</v>
      </c>
      <c r="O1912">
        <v>4</v>
      </c>
      <c r="P1912">
        <v>4</v>
      </c>
      <c r="Q1912" s="4">
        <v>1</v>
      </c>
      <c r="R1912">
        <v>0</v>
      </c>
      <c r="S1912" s="23" t="s">
        <v>199</v>
      </c>
      <c r="T1912" s="5"/>
    </row>
    <row r="1913" spans="1:20" x14ac:dyDescent="0.25">
      <c r="A1913">
        <v>22</v>
      </c>
      <c r="B1913">
        <v>5</v>
      </c>
      <c r="C1913">
        <v>1</v>
      </c>
      <c r="D1913">
        <v>0</v>
      </c>
      <c r="E1913">
        <v>21</v>
      </c>
      <c r="F1913" s="2">
        <v>1217.19</v>
      </c>
      <c r="G1913" s="2">
        <v>2</v>
      </c>
      <c r="H1913" s="3">
        <v>4</v>
      </c>
      <c r="I1913" s="3">
        <v>5.2</v>
      </c>
      <c r="J1913" s="12">
        <v>1</v>
      </c>
      <c r="K1913">
        <v>1.5</v>
      </c>
      <c r="L1913" s="2">
        <v>54635.532299999999</v>
      </c>
      <c r="M1913" s="2">
        <v>53593.38</v>
      </c>
      <c r="N1913" s="2">
        <v>2757.3794010000001</v>
      </c>
      <c r="O1913">
        <v>2.75</v>
      </c>
      <c r="P1913">
        <v>4</v>
      </c>
      <c r="Q1913" s="4">
        <v>1</v>
      </c>
      <c r="R1913">
        <v>0</v>
      </c>
      <c r="S1913" s="23" t="s">
        <v>199</v>
      </c>
      <c r="T1913" s="5"/>
    </row>
    <row r="1914" spans="1:20" x14ac:dyDescent="0.25">
      <c r="A1914">
        <v>8</v>
      </c>
      <c r="B1914">
        <v>2</v>
      </c>
      <c r="C1914">
        <v>0</v>
      </c>
      <c r="D1914">
        <v>0</v>
      </c>
      <c r="E1914">
        <v>7</v>
      </c>
      <c r="F1914" s="2">
        <v>3207.6</v>
      </c>
      <c r="G1914" s="2">
        <v>4</v>
      </c>
      <c r="H1914" s="3">
        <v>4</v>
      </c>
      <c r="I1914" s="3">
        <v>4.5</v>
      </c>
      <c r="J1914" s="12">
        <v>0</v>
      </c>
      <c r="K1914">
        <v>2</v>
      </c>
      <c r="L1914" s="2">
        <v>77676.677209999994</v>
      </c>
      <c r="M1914" s="2">
        <v>74839.67</v>
      </c>
      <c r="N1914" s="2">
        <v>4583.9297880000004</v>
      </c>
      <c r="O1914">
        <v>3.25</v>
      </c>
      <c r="P1914">
        <v>4</v>
      </c>
      <c r="Q1914" s="4">
        <v>20</v>
      </c>
      <c r="R1914">
        <v>1</v>
      </c>
      <c r="S1914" s="23" t="s">
        <v>200</v>
      </c>
      <c r="T1914" s="5"/>
    </row>
    <row r="1915" spans="1:20" x14ac:dyDescent="0.25">
      <c r="A1915">
        <v>18</v>
      </c>
      <c r="B1915">
        <v>4</v>
      </c>
      <c r="C1915">
        <v>0</v>
      </c>
      <c r="D1915">
        <v>0</v>
      </c>
      <c r="E1915">
        <v>17</v>
      </c>
      <c r="F1915" s="2">
        <v>828.11</v>
      </c>
      <c r="G1915" s="2">
        <v>1</v>
      </c>
      <c r="H1915" s="3">
        <v>3.3</v>
      </c>
      <c r="I1915" s="3">
        <v>5.0599999999999996</v>
      </c>
      <c r="J1915" s="12">
        <v>1</v>
      </c>
      <c r="K1915">
        <v>0.125</v>
      </c>
      <c r="L1915" s="2">
        <v>38194.199999999997</v>
      </c>
      <c r="M1915" s="2">
        <v>37541.5</v>
      </c>
      <c r="N1915" s="2">
        <v>3219.1836250000001</v>
      </c>
      <c r="O1915">
        <v>4</v>
      </c>
      <c r="P1915">
        <v>4</v>
      </c>
      <c r="Q1915" s="4">
        <v>1</v>
      </c>
      <c r="R1915">
        <v>0</v>
      </c>
      <c r="S1915" s="23" t="s">
        <v>199</v>
      </c>
      <c r="T1915" s="5"/>
    </row>
    <row r="1916" spans="1:20" x14ac:dyDescent="0.25">
      <c r="A1916">
        <v>2</v>
      </c>
      <c r="B1916">
        <v>1</v>
      </c>
      <c r="C1916">
        <v>0</v>
      </c>
      <c r="D1916">
        <v>0</v>
      </c>
      <c r="E1916">
        <v>1</v>
      </c>
      <c r="F1916" s="2">
        <v>5285.5</v>
      </c>
      <c r="G1916" s="2">
        <v>6</v>
      </c>
      <c r="H1916" s="3">
        <v>3.5</v>
      </c>
      <c r="I1916" s="3">
        <v>3</v>
      </c>
      <c r="J1916" s="12">
        <v>0</v>
      </c>
      <c r="K1916">
        <v>0.15</v>
      </c>
      <c r="L1916" s="2">
        <v>125542.8</v>
      </c>
      <c r="M1916" s="2">
        <v>90046.8</v>
      </c>
      <c r="N1916" s="2">
        <v>15222.411539999999</v>
      </c>
      <c r="O1916">
        <v>3</v>
      </c>
      <c r="P1916">
        <v>6</v>
      </c>
      <c r="Q1916" s="4">
        <v>1.88859</v>
      </c>
      <c r="R1916">
        <v>0</v>
      </c>
      <c r="S1916" s="23" t="s">
        <v>200</v>
      </c>
      <c r="T1916" s="5"/>
    </row>
    <row r="1917" spans="1:20" x14ac:dyDescent="0.25">
      <c r="A1917">
        <v>12</v>
      </c>
      <c r="B1917">
        <v>3</v>
      </c>
      <c r="C1917">
        <v>1</v>
      </c>
      <c r="D1917">
        <v>0</v>
      </c>
      <c r="E1917">
        <v>11</v>
      </c>
      <c r="F1917" s="2">
        <v>1435.38</v>
      </c>
      <c r="G1917" s="2">
        <v>2</v>
      </c>
      <c r="H1917" s="3">
        <v>4</v>
      </c>
      <c r="I1917" s="3">
        <v>5.2</v>
      </c>
      <c r="J1917" s="12">
        <v>1</v>
      </c>
      <c r="K1917">
        <v>1.5</v>
      </c>
      <c r="L1917" s="2">
        <v>33762.574119999997</v>
      </c>
      <c r="M1917" s="2">
        <v>32900.25</v>
      </c>
      <c r="N1917" s="2">
        <v>1692.7178630000001</v>
      </c>
      <c r="O1917">
        <v>2.75</v>
      </c>
      <c r="P1917">
        <v>4</v>
      </c>
      <c r="Q1917" s="4">
        <v>1</v>
      </c>
      <c r="R1917">
        <v>1</v>
      </c>
      <c r="S1917" s="23" t="s">
        <v>199</v>
      </c>
      <c r="T1917" s="5"/>
    </row>
    <row r="1918" spans="1:20" x14ac:dyDescent="0.25">
      <c r="A1918">
        <v>28</v>
      </c>
      <c r="B1918">
        <v>6</v>
      </c>
      <c r="C1918">
        <v>0</v>
      </c>
      <c r="D1918">
        <v>0</v>
      </c>
      <c r="E1918">
        <v>27</v>
      </c>
      <c r="F1918" s="2">
        <v>1909.06</v>
      </c>
      <c r="G1918" s="2">
        <v>2</v>
      </c>
      <c r="H1918" s="3">
        <v>3.3</v>
      </c>
      <c r="I1918" s="3">
        <v>5.0599999999999996</v>
      </c>
      <c r="J1918" s="12">
        <v>1</v>
      </c>
      <c r="K1918">
        <v>0.125</v>
      </c>
      <c r="L1918" s="2">
        <v>99458.581649999993</v>
      </c>
      <c r="M1918" s="2">
        <v>95475.86</v>
      </c>
      <c r="N1918" s="2">
        <v>8187.0549950000004</v>
      </c>
      <c r="O1918">
        <v>4</v>
      </c>
      <c r="P1918">
        <v>4</v>
      </c>
      <c r="Q1918" s="4">
        <v>1</v>
      </c>
      <c r="R1918">
        <v>0</v>
      </c>
      <c r="S1918" s="23" t="s">
        <v>199</v>
      </c>
      <c r="T1918" s="5"/>
    </row>
    <row r="1919" spans="1:20" x14ac:dyDescent="0.25">
      <c r="A1919">
        <v>19</v>
      </c>
      <c r="B1919">
        <v>4</v>
      </c>
      <c r="C1919">
        <v>1</v>
      </c>
      <c r="D1919">
        <v>0</v>
      </c>
      <c r="E1919">
        <v>18</v>
      </c>
      <c r="F1919" s="2">
        <v>1331.46</v>
      </c>
      <c r="G1919" s="2">
        <v>2</v>
      </c>
      <c r="H1919" s="3">
        <v>3.3</v>
      </c>
      <c r="I1919" s="3">
        <v>5.0599999999999996</v>
      </c>
      <c r="J1919" s="12">
        <v>1</v>
      </c>
      <c r="K1919">
        <v>0.125</v>
      </c>
      <c r="L1919" s="2">
        <v>69474.892590000003</v>
      </c>
      <c r="M1919" s="2">
        <v>65910.33</v>
      </c>
      <c r="N1919" s="2">
        <v>5651.8107980000004</v>
      </c>
      <c r="O1919">
        <v>4</v>
      </c>
      <c r="P1919">
        <v>4</v>
      </c>
      <c r="Q1919" s="4">
        <v>1</v>
      </c>
      <c r="R1919">
        <v>0</v>
      </c>
      <c r="S1919" s="23" t="s">
        <v>199</v>
      </c>
      <c r="T1919" s="5"/>
    </row>
    <row r="1920" spans="1:20" x14ac:dyDescent="0.25">
      <c r="A1920">
        <v>16</v>
      </c>
      <c r="B1920">
        <v>4</v>
      </c>
      <c r="C1920">
        <v>1</v>
      </c>
      <c r="D1920">
        <v>0</v>
      </c>
      <c r="E1920">
        <v>15</v>
      </c>
      <c r="F1920" s="2">
        <v>1287.5</v>
      </c>
      <c r="G1920" s="2">
        <v>2</v>
      </c>
      <c r="H1920" s="3">
        <v>4</v>
      </c>
      <c r="I1920" s="3">
        <v>4.5</v>
      </c>
      <c r="J1920" s="12">
        <v>0</v>
      </c>
      <c r="K1920">
        <v>2</v>
      </c>
      <c r="L1920" s="2">
        <v>36238.073989999997</v>
      </c>
      <c r="M1920" s="2">
        <v>32834</v>
      </c>
      <c r="N1920" s="2">
        <v>2493.7422999999999</v>
      </c>
      <c r="O1920">
        <v>1</v>
      </c>
      <c r="P1920">
        <v>4</v>
      </c>
      <c r="Q1920" s="4">
        <v>0.93331620000000004</v>
      </c>
      <c r="R1920">
        <v>0</v>
      </c>
      <c r="S1920" s="23" t="s">
        <v>199</v>
      </c>
      <c r="T1920" s="5"/>
    </row>
    <row r="1921" spans="1:20" x14ac:dyDescent="0.25">
      <c r="A1921">
        <v>6</v>
      </c>
      <c r="B1921">
        <v>2</v>
      </c>
      <c r="C1921">
        <v>0</v>
      </c>
      <c r="D1921">
        <v>0</v>
      </c>
      <c r="E1921">
        <v>5</v>
      </c>
      <c r="F1921" s="2">
        <v>1056.98</v>
      </c>
      <c r="G1921" s="2">
        <v>2</v>
      </c>
      <c r="H1921" s="3">
        <v>4</v>
      </c>
      <c r="I1921" s="3">
        <v>4.5</v>
      </c>
      <c r="J1921" s="12">
        <v>0</v>
      </c>
      <c r="K1921">
        <v>2</v>
      </c>
      <c r="L1921" s="2">
        <v>33500.619180000002</v>
      </c>
      <c r="M1921" s="2">
        <v>31383.67</v>
      </c>
      <c r="N1921" s="2">
        <v>2844.9296859999999</v>
      </c>
      <c r="O1921">
        <v>4</v>
      </c>
      <c r="P1921">
        <v>4</v>
      </c>
      <c r="Q1921" s="4">
        <v>0.66999549999999997</v>
      </c>
      <c r="R1921">
        <v>0</v>
      </c>
      <c r="S1921" s="23" t="s">
        <v>199</v>
      </c>
      <c r="T1921" s="5"/>
    </row>
    <row r="1922" spans="1:20" x14ac:dyDescent="0.25">
      <c r="A1922">
        <v>2</v>
      </c>
      <c r="B1922">
        <v>1</v>
      </c>
      <c r="C1922">
        <v>0</v>
      </c>
      <c r="D1922">
        <v>1</v>
      </c>
      <c r="E1922">
        <v>0</v>
      </c>
      <c r="F1922" s="2">
        <v>13684.34439</v>
      </c>
      <c r="G1922" s="2">
        <v>12</v>
      </c>
      <c r="H1922" s="3">
        <v>3.5</v>
      </c>
      <c r="I1922" s="3">
        <v>4.5</v>
      </c>
      <c r="J1922" s="12">
        <v>0</v>
      </c>
      <c r="K1922">
        <v>0.1</v>
      </c>
      <c r="L1922" s="2">
        <v>96036.092980000001</v>
      </c>
      <c r="M1922" s="2">
        <v>58548.13</v>
      </c>
      <c r="N1922" s="2">
        <v>10471.333049999999</v>
      </c>
      <c r="O1922">
        <v>3</v>
      </c>
      <c r="P1922">
        <v>6</v>
      </c>
      <c r="Q1922" s="4">
        <v>0.96279360000000003</v>
      </c>
      <c r="R1922">
        <v>0</v>
      </c>
      <c r="S1922" s="23" t="s">
        <v>199</v>
      </c>
      <c r="T1922" s="5"/>
    </row>
    <row r="1923" spans="1:20" x14ac:dyDescent="0.25">
      <c r="A1923">
        <v>6</v>
      </c>
      <c r="B1923">
        <v>2</v>
      </c>
      <c r="C1923">
        <v>1</v>
      </c>
      <c r="D1923">
        <v>0</v>
      </c>
      <c r="E1923">
        <v>5</v>
      </c>
      <c r="F1923" s="2">
        <v>188.78</v>
      </c>
      <c r="G1923" s="2">
        <v>1</v>
      </c>
      <c r="H1923" s="3">
        <v>3.5</v>
      </c>
      <c r="I1923" s="3">
        <v>4.5</v>
      </c>
      <c r="J1923" s="12">
        <v>0</v>
      </c>
      <c r="K1923">
        <v>0.1</v>
      </c>
      <c r="L1923" s="2">
        <v>27794.72494</v>
      </c>
      <c r="M1923" s="2">
        <v>11475.22</v>
      </c>
      <c r="N1923" s="2">
        <v>2445.943143</v>
      </c>
      <c r="O1923">
        <v>3</v>
      </c>
      <c r="P1923">
        <v>6</v>
      </c>
      <c r="Q1923" s="4">
        <v>0.88447699999999996</v>
      </c>
      <c r="R1923">
        <v>0</v>
      </c>
      <c r="S1923" s="23" t="s">
        <v>199</v>
      </c>
      <c r="T1923" s="5"/>
    </row>
    <row r="1924" spans="1:20" x14ac:dyDescent="0.25">
      <c r="A1924">
        <v>23</v>
      </c>
      <c r="B1924">
        <v>5</v>
      </c>
      <c r="C1924">
        <v>1</v>
      </c>
      <c r="D1924">
        <v>0</v>
      </c>
      <c r="E1924">
        <v>22</v>
      </c>
      <c r="F1924" s="2">
        <v>636.45000000000005</v>
      </c>
      <c r="G1924" s="2">
        <v>1</v>
      </c>
      <c r="H1924" s="3">
        <v>4</v>
      </c>
      <c r="I1924" s="3">
        <v>4.5</v>
      </c>
      <c r="J1924" s="12">
        <v>0</v>
      </c>
      <c r="K1924">
        <v>2</v>
      </c>
      <c r="L1924" s="2">
        <v>37882.42684</v>
      </c>
      <c r="M1924" s="2">
        <v>34849</v>
      </c>
      <c r="N1924" s="2">
        <v>2646.7815500000002</v>
      </c>
      <c r="O1924">
        <v>1</v>
      </c>
      <c r="P1924">
        <v>4</v>
      </c>
      <c r="Q1924" s="4">
        <v>1</v>
      </c>
      <c r="R1924">
        <v>0</v>
      </c>
      <c r="S1924" s="23" t="s">
        <v>199</v>
      </c>
      <c r="T1924" s="5"/>
    </row>
    <row r="1925" spans="1:20" x14ac:dyDescent="0.25">
      <c r="A1925">
        <v>23</v>
      </c>
      <c r="B1925">
        <v>5</v>
      </c>
      <c r="C1925">
        <v>1</v>
      </c>
      <c r="D1925">
        <v>0</v>
      </c>
      <c r="E1925">
        <v>22</v>
      </c>
      <c r="F1925" s="2">
        <v>534.9</v>
      </c>
      <c r="G1925" s="2">
        <v>1</v>
      </c>
      <c r="H1925" s="3">
        <v>3.5</v>
      </c>
      <c r="I1925" s="3">
        <v>5.28</v>
      </c>
      <c r="J1925" s="12">
        <v>1</v>
      </c>
      <c r="K1925">
        <v>3.5</v>
      </c>
      <c r="L1925" s="2">
        <v>8735.1541699999998</v>
      </c>
      <c r="M1925" s="2">
        <v>8373.67</v>
      </c>
      <c r="N1925" s="2">
        <v>266.70139</v>
      </c>
      <c r="O1925">
        <v>2.25</v>
      </c>
      <c r="P1925">
        <v>4</v>
      </c>
      <c r="Q1925" s="4">
        <v>0.98520260000000004</v>
      </c>
      <c r="R1925">
        <v>0</v>
      </c>
      <c r="S1925" s="23" t="s">
        <v>200</v>
      </c>
      <c r="T1925" s="5"/>
    </row>
    <row r="1926" spans="1:20" x14ac:dyDescent="0.25">
      <c r="A1926">
        <v>17</v>
      </c>
      <c r="B1926">
        <v>4</v>
      </c>
      <c r="C1926">
        <v>0</v>
      </c>
      <c r="D1926">
        <v>0</v>
      </c>
      <c r="E1926">
        <v>16</v>
      </c>
      <c r="F1926" s="2">
        <v>1061.32</v>
      </c>
      <c r="G1926" s="2">
        <v>2</v>
      </c>
      <c r="H1926" s="3">
        <v>4</v>
      </c>
      <c r="I1926" s="3">
        <v>4.5</v>
      </c>
      <c r="J1926" s="12">
        <v>0</v>
      </c>
      <c r="K1926">
        <v>2</v>
      </c>
      <c r="L1926" s="2">
        <v>42836.11393</v>
      </c>
      <c r="M1926" s="2">
        <v>41382.33</v>
      </c>
      <c r="N1926" s="2">
        <v>2534.6677129999998</v>
      </c>
      <c r="O1926">
        <v>3.25</v>
      </c>
      <c r="P1926">
        <v>4</v>
      </c>
      <c r="Q1926" s="4">
        <v>1.2727329999999999</v>
      </c>
      <c r="R1926">
        <v>0</v>
      </c>
      <c r="S1926" s="23" t="s">
        <v>199</v>
      </c>
      <c r="T1926" s="5"/>
    </row>
    <row r="1927" spans="1:20" x14ac:dyDescent="0.25">
      <c r="A1927">
        <v>9</v>
      </c>
      <c r="B1927">
        <v>2</v>
      </c>
      <c r="C1927">
        <v>0</v>
      </c>
      <c r="D1927">
        <v>0</v>
      </c>
      <c r="E1927">
        <v>8</v>
      </c>
      <c r="F1927" s="2">
        <v>1007.92</v>
      </c>
      <c r="G1927" s="2">
        <v>2</v>
      </c>
      <c r="H1927" s="3">
        <v>3.5</v>
      </c>
      <c r="I1927" s="3">
        <v>5.28</v>
      </c>
      <c r="J1927" s="12">
        <v>1</v>
      </c>
      <c r="K1927">
        <v>3.5</v>
      </c>
      <c r="L1927" s="2">
        <v>13264.638639999999</v>
      </c>
      <c r="M1927" s="2">
        <v>12930</v>
      </c>
      <c r="N1927" s="2">
        <v>411.82049999999998</v>
      </c>
      <c r="O1927">
        <v>2.25</v>
      </c>
      <c r="P1927">
        <v>4</v>
      </c>
      <c r="Q1927" s="4">
        <v>0.69053169999999997</v>
      </c>
      <c r="R1927">
        <v>0</v>
      </c>
      <c r="S1927" s="23" t="s">
        <v>200</v>
      </c>
      <c r="T1927" s="5"/>
    </row>
    <row r="1928" spans="1:20" x14ac:dyDescent="0.25">
      <c r="A1928">
        <v>35</v>
      </c>
      <c r="B1928">
        <v>7</v>
      </c>
      <c r="C1928">
        <v>0</v>
      </c>
      <c r="D1928">
        <v>0</v>
      </c>
      <c r="E1928">
        <v>34</v>
      </c>
      <c r="F1928" s="2">
        <v>770.16</v>
      </c>
      <c r="G1928" s="2">
        <v>1</v>
      </c>
      <c r="H1928" s="3">
        <v>4</v>
      </c>
      <c r="I1928" s="3">
        <v>5.6</v>
      </c>
      <c r="J1928" s="12">
        <v>1</v>
      </c>
      <c r="K1928">
        <v>1.5</v>
      </c>
      <c r="L1928" s="2">
        <v>33844.50892</v>
      </c>
      <c r="M1928" s="2">
        <v>33561</v>
      </c>
      <c r="N1928" s="2">
        <v>1233.3667499999999</v>
      </c>
      <c r="O1928">
        <v>1.5</v>
      </c>
      <c r="P1928">
        <v>4</v>
      </c>
      <c r="Q1928" s="4">
        <v>0.89941729999999998</v>
      </c>
      <c r="R1928">
        <v>0</v>
      </c>
      <c r="S1928" s="23" t="s">
        <v>199</v>
      </c>
      <c r="T1928" s="5"/>
    </row>
    <row r="1929" spans="1:20" x14ac:dyDescent="0.25">
      <c r="A1929">
        <v>19</v>
      </c>
      <c r="B1929">
        <v>4</v>
      </c>
      <c r="C1929">
        <v>0</v>
      </c>
      <c r="D1929">
        <v>0</v>
      </c>
      <c r="E1929">
        <v>18</v>
      </c>
      <c r="F1929" s="2">
        <v>1576.15</v>
      </c>
      <c r="G1929" s="2">
        <v>2</v>
      </c>
      <c r="H1929" s="3">
        <v>4</v>
      </c>
      <c r="I1929" s="3">
        <v>4.5</v>
      </c>
      <c r="J1929" s="12">
        <v>0</v>
      </c>
      <c r="K1929">
        <v>2</v>
      </c>
      <c r="L1929" s="2">
        <v>88944.813670000003</v>
      </c>
      <c r="M1929" s="2">
        <v>86930.2</v>
      </c>
      <c r="N1929" s="2">
        <v>6602.3486899999998</v>
      </c>
      <c r="O1929">
        <v>4</v>
      </c>
      <c r="P1929">
        <v>4</v>
      </c>
      <c r="Q1929" s="4">
        <v>1</v>
      </c>
      <c r="R1929">
        <v>0</v>
      </c>
      <c r="S1929" s="23" t="s">
        <v>200</v>
      </c>
      <c r="T1929" s="5"/>
    </row>
    <row r="1930" spans="1:20" x14ac:dyDescent="0.25">
      <c r="A1930">
        <v>32</v>
      </c>
      <c r="B1930">
        <v>7</v>
      </c>
      <c r="C1930">
        <v>1</v>
      </c>
      <c r="D1930">
        <v>0</v>
      </c>
      <c r="E1930">
        <v>31</v>
      </c>
      <c r="F1930" s="2">
        <v>782.3</v>
      </c>
      <c r="G1930" s="2">
        <v>1</v>
      </c>
      <c r="H1930" s="3">
        <v>3.5</v>
      </c>
      <c r="I1930" s="3">
        <v>6.07</v>
      </c>
      <c r="J1930" s="12">
        <v>1</v>
      </c>
      <c r="K1930">
        <v>0.125</v>
      </c>
      <c r="L1930" s="2">
        <v>57893.54019</v>
      </c>
      <c r="M1930" s="2">
        <v>49615.29</v>
      </c>
      <c r="N1930" s="2">
        <v>5226.9708019999998</v>
      </c>
      <c r="O1930">
        <v>3.5</v>
      </c>
      <c r="P1930">
        <v>6</v>
      </c>
      <c r="Q1930" s="4">
        <v>0.86665179999999997</v>
      </c>
      <c r="R1930">
        <v>0</v>
      </c>
      <c r="S1930" s="23" t="s">
        <v>199</v>
      </c>
      <c r="T1930" s="5"/>
    </row>
    <row r="1931" spans="1:20" x14ac:dyDescent="0.25">
      <c r="A1931">
        <v>33</v>
      </c>
      <c r="B1931">
        <v>7</v>
      </c>
      <c r="C1931">
        <v>1</v>
      </c>
      <c r="D1931">
        <v>0</v>
      </c>
      <c r="E1931">
        <v>32</v>
      </c>
      <c r="F1931" s="2">
        <v>407.24</v>
      </c>
      <c r="G1931" s="2">
        <v>1</v>
      </c>
      <c r="H1931" s="3">
        <v>4</v>
      </c>
      <c r="I1931" s="3">
        <v>4.5</v>
      </c>
      <c r="J1931" s="12">
        <v>0</v>
      </c>
      <c r="K1931">
        <v>2</v>
      </c>
      <c r="L1931" s="2">
        <v>29494.434700000002</v>
      </c>
      <c r="M1931" s="2">
        <v>28980.17</v>
      </c>
      <c r="N1931" s="2">
        <v>1633.0325800000001</v>
      </c>
      <c r="O1931">
        <v>3.25</v>
      </c>
      <c r="P1931">
        <v>4</v>
      </c>
      <c r="Q1931" s="4">
        <v>0.88791569999999997</v>
      </c>
      <c r="R1931">
        <v>0</v>
      </c>
      <c r="S1931" s="23" t="s">
        <v>199</v>
      </c>
      <c r="T1931" s="5"/>
    </row>
    <row r="1932" spans="1:20" x14ac:dyDescent="0.25">
      <c r="A1932">
        <v>20</v>
      </c>
      <c r="B1932">
        <v>4</v>
      </c>
      <c r="C1932">
        <v>1</v>
      </c>
      <c r="D1932">
        <v>0</v>
      </c>
      <c r="E1932">
        <v>19</v>
      </c>
      <c r="F1932" s="2">
        <v>1589.33</v>
      </c>
      <c r="G1932" s="2">
        <v>2</v>
      </c>
      <c r="H1932" s="3">
        <v>3.5</v>
      </c>
      <c r="I1932" s="3">
        <v>6.07</v>
      </c>
      <c r="J1932" s="12">
        <v>1</v>
      </c>
      <c r="K1932">
        <v>0.125</v>
      </c>
      <c r="L1932" s="2">
        <v>110676.66800000001</v>
      </c>
      <c r="M1932" s="2">
        <v>81398.2</v>
      </c>
      <c r="N1932" s="2">
        <v>10170.705089999999</v>
      </c>
      <c r="O1932">
        <v>3.5</v>
      </c>
      <c r="P1932">
        <v>6</v>
      </c>
      <c r="Q1932" s="4">
        <v>0.96</v>
      </c>
      <c r="R1932">
        <v>0</v>
      </c>
      <c r="S1932" s="23" t="s">
        <v>200</v>
      </c>
      <c r="T1932" s="5"/>
    </row>
    <row r="1933" spans="1:20" x14ac:dyDescent="0.25">
      <c r="A1933">
        <v>26</v>
      </c>
      <c r="B1933">
        <v>6</v>
      </c>
      <c r="C1933">
        <v>1</v>
      </c>
      <c r="D1933">
        <v>0</v>
      </c>
      <c r="E1933">
        <v>25</v>
      </c>
      <c r="F1933" s="2">
        <v>771.02</v>
      </c>
      <c r="G1933" s="2">
        <v>1</v>
      </c>
      <c r="H1933" s="3">
        <v>4</v>
      </c>
      <c r="I1933" s="3">
        <v>4.5</v>
      </c>
      <c r="J1933" s="12">
        <v>0</v>
      </c>
      <c r="K1933">
        <v>2</v>
      </c>
      <c r="L1933" s="2">
        <v>52469.396890000004</v>
      </c>
      <c r="M1933" s="2">
        <v>51718.17</v>
      </c>
      <c r="N1933" s="2">
        <v>3927.995011</v>
      </c>
      <c r="O1933">
        <v>4</v>
      </c>
      <c r="P1933">
        <v>4</v>
      </c>
      <c r="Q1933" s="4">
        <v>1.0252779999999999</v>
      </c>
      <c r="R1933">
        <v>0</v>
      </c>
      <c r="S1933" s="23" t="s">
        <v>199</v>
      </c>
      <c r="T1933" s="5"/>
    </row>
    <row r="1934" spans="1:20" x14ac:dyDescent="0.25">
      <c r="A1934">
        <v>6</v>
      </c>
      <c r="B1934">
        <v>2</v>
      </c>
      <c r="C1934">
        <v>0</v>
      </c>
      <c r="D1934">
        <v>0</v>
      </c>
      <c r="E1934">
        <v>5</v>
      </c>
      <c r="F1934" s="2">
        <v>1131.6199999999999</v>
      </c>
      <c r="G1934" s="2">
        <v>2</v>
      </c>
      <c r="H1934" s="3">
        <v>3.5</v>
      </c>
      <c r="I1934" s="3">
        <v>6.07</v>
      </c>
      <c r="J1934" s="12">
        <v>1</v>
      </c>
      <c r="K1934">
        <v>0.125</v>
      </c>
      <c r="L1934" s="2">
        <v>57104.177439999999</v>
      </c>
      <c r="M1934" s="2">
        <v>43687.67</v>
      </c>
      <c r="N1934" s="2">
        <v>5886.9135329999999</v>
      </c>
      <c r="O1934">
        <v>3.5</v>
      </c>
      <c r="P1934">
        <v>6</v>
      </c>
      <c r="Q1934" s="4">
        <v>1.1955519999999999</v>
      </c>
      <c r="R1934">
        <v>0</v>
      </c>
      <c r="S1934" s="23" t="s">
        <v>200</v>
      </c>
      <c r="T1934" s="5"/>
    </row>
    <row r="1935" spans="1:20" x14ac:dyDescent="0.25">
      <c r="A1935">
        <v>23</v>
      </c>
      <c r="B1935">
        <v>5</v>
      </c>
      <c r="C1935">
        <v>0</v>
      </c>
      <c r="D1935">
        <v>0</v>
      </c>
      <c r="E1935">
        <v>22</v>
      </c>
      <c r="F1935" s="2">
        <v>419.83</v>
      </c>
      <c r="G1935" s="2">
        <v>1</v>
      </c>
      <c r="H1935" s="3">
        <v>3.5</v>
      </c>
      <c r="I1935" s="3">
        <v>3</v>
      </c>
      <c r="J1935" s="12">
        <v>0</v>
      </c>
      <c r="K1935">
        <v>0.15</v>
      </c>
      <c r="L1935" s="2">
        <v>33309.480609999999</v>
      </c>
      <c r="M1935" s="2">
        <v>22276.86</v>
      </c>
      <c r="N1935" s="2">
        <v>2892.650271</v>
      </c>
      <c r="O1935">
        <v>3</v>
      </c>
      <c r="P1935">
        <v>6</v>
      </c>
      <c r="Q1935" s="4">
        <v>1</v>
      </c>
      <c r="R1935">
        <v>0</v>
      </c>
      <c r="S1935" s="23" t="s">
        <v>199</v>
      </c>
      <c r="T1935" s="5"/>
    </row>
    <row r="1936" spans="1:20" x14ac:dyDescent="0.25">
      <c r="A1936">
        <v>10</v>
      </c>
      <c r="B1936">
        <v>2</v>
      </c>
      <c r="C1936">
        <v>1</v>
      </c>
      <c r="D1936">
        <v>0</v>
      </c>
      <c r="E1936">
        <v>9</v>
      </c>
      <c r="F1936" s="2">
        <v>3499.41</v>
      </c>
      <c r="G1936" s="2">
        <v>4</v>
      </c>
      <c r="H1936" s="3">
        <v>4</v>
      </c>
      <c r="I1936" s="3">
        <v>4.5</v>
      </c>
      <c r="J1936" s="12">
        <v>0</v>
      </c>
      <c r="K1936">
        <v>2</v>
      </c>
      <c r="L1936" s="2">
        <v>127345.4899</v>
      </c>
      <c r="M1936" s="2">
        <v>124842</v>
      </c>
      <c r="N1936" s="2">
        <v>10093.475700000001</v>
      </c>
      <c r="O1936">
        <v>4</v>
      </c>
      <c r="P1936">
        <v>4</v>
      </c>
      <c r="Q1936" s="4">
        <v>1.142231</v>
      </c>
      <c r="R1936">
        <v>0</v>
      </c>
      <c r="S1936" s="23" t="s">
        <v>199</v>
      </c>
      <c r="T1936" s="5"/>
    </row>
    <row r="1937" spans="1:20" x14ac:dyDescent="0.25">
      <c r="A1937">
        <v>27</v>
      </c>
      <c r="B1937">
        <v>6</v>
      </c>
      <c r="C1937">
        <v>1</v>
      </c>
      <c r="D1937">
        <v>0</v>
      </c>
      <c r="E1937">
        <v>26</v>
      </c>
      <c r="F1937" s="2">
        <v>1787.28</v>
      </c>
      <c r="G1937" s="2">
        <v>2</v>
      </c>
      <c r="H1937" s="3">
        <v>4</v>
      </c>
      <c r="I1937" s="3">
        <v>5.2</v>
      </c>
      <c r="J1937" s="12">
        <v>1</v>
      </c>
      <c r="K1937">
        <v>1.5</v>
      </c>
      <c r="L1937" s="2">
        <v>83070.865109999999</v>
      </c>
      <c r="M1937" s="2">
        <v>81916.25</v>
      </c>
      <c r="N1937" s="2">
        <v>4214.5910620000004</v>
      </c>
      <c r="O1937">
        <v>2.75</v>
      </c>
      <c r="P1937">
        <v>4</v>
      </c>
      <c r="Q1937" s="4">
        <v>1</v>
      </c>
      <c r="R1937">
        <v>0</v>
      </c>
      <c r="S1937" s="23" t="s">
        <v>199</v>
      </c>
      <c r="T1937" s="5"/>
    </row>
    <row r="1938" spans="1:20" x14ac:dyDescent="0.25">
      <c r="A1938">
        <v>20</v>
      </c>
      <c r="B1938">
        <v>4</v>
      </c>
      <c r="C1938">
        <v>0</v>
      </c>
      <c r="D1938">
        <v>0</v>
      </c>
      <c r="E1938">
        <v>19</v>
      </c>
      <c r="F1938" s="2">
        <v>1545.91</v>
      </c>
      <c r="G1938" s="2">
        <v>2</v>
      </c>
      <c r="H1938" s="3">
        <v>4</v>
      </c>
      <c r="I1938" s="3">
        <v>4.5</v>
      </c>
      <c r="J1938" s="12">
        <v>0</v>
      </c>
      <c r="K1938">
        <v>2</v>
      </c>
      <c r="L1938" s="2">
        <v>74902.400640000007</v>
      </c>
      <c r="M1938" s="2">
        <v>73179.649999999994</v>
      </c>
      <c r="N1938" s="2">
        <v>5557.9944169999999</v>
      </c>
      <c r="O1938">
        <v>4</v>
      </c>
      <c r="P1938">
        <v>4</v>
      </c>
      <c r="Q1938" s="4">
        <v>1</v>
      </c>
      <c r="R1938">
        <v>0</v>
      </c>
      <c r="S1938" s="23" t="s">
        <v>199</v>
      </c>
      <c r="T1938" s="5"/>
    </row>
    <row r="1939" spans="1:20" x14ac:dyDescent="0.25">
      <c r="A1939">
        <v>39</v>
      </c>
      <c r="B1939">
        <v>7</v>
      </c>
      <c r="C1939">
        <v>0</v>
      </c>
      <c r="D1939">
        <v>1</v>
      </c>
      <c r="E1939">
        <v>0</v>
      </c>
      <c r="F1939" s="2">
        <v>75.136412000000007</v>
      </c>
      <c r="G1939" s="2">
        <v>1</v>
      </c>
      <c r="H1939" s="3">
        <v>3.5</v>
      </c>
      <c r="I1939" s="3">
        <v>6.07</v>
      </c>
      <c r="J1939" s="12">
        <v>1</v>
      </c>
      <c r="K1939">
        <v>0.125</v>
      </c>
      <c r="L1939" s="2">
        <v>1471.4303219999999</v>
      </c>
      <c r="M1939" s="2">
        <v>457.94</v>
      </c>
      <c r="N1939" s="2">
        <v>57.219602999999999</v>
      </c>
      <c r="O1939">
        <v>3.5</v>
      </c>
      <c r="P1939">
        <v>6</v>
      </c>
      <c r="Q1939" s="4">
        <v>1</v>
      </c>
      <c r="R1939">
        <v>0</v>
      </c>
      <c r="S1939" s="23" t="s">
        <v>200</v>
      </c>
      <c r="T1939" s="5"/>
    </row>
    <row r="1940" spans="1:20" x14ac:dyDescent="0.25">
      <c r="A1940">
        <v>35</v>
      </c>
      <c r="B1940">
        <v>7</v>
      </c>
      <c r="C1940">
        <v>0</v>
      </c>
      <c r="D1940">
        <v>0</v>
      </c>
      <c r="E1940">
        <v>34</v>
      </c>
      <c r="F1940" s="2">
        <v>1048.3599999999999</v>
      </c>
      <c r="G1940" s="2">
        <v>2</v>
      </c>
      <c r="H1940" s="3">
        <v>4</v>
      </c>
      <c r="I1940" s="3">
        <v>5.6</v>
      </c>
      <c r="J1940" s="12">
        <v>1</v>
      </c>
      <c r="K1940">
        <v>1.5</v>
      </c>
      <c r="L1940" s="2">
        <v>29384.618989999999</v>
      </c>
      <c r="M1940" s="2">
        <v>28665.33</v>
      </c>
      <c r="N1940" s="2">
        <v>1053.450877</v>
      </c>
      <c r="O1940">
        <v>2.25</v>
      </c>
      <c r="P1940">
        <v>4</v>
      </c>
      <c r="Q1940" s="4">
        <v>1</v>
      </c>
      <c r="R1940">
        <v>0</v>
      </c>
      <c r="S1940" s="23" t="s">
        <v>199</v>
      </c>
      <c r="T1940" s="5"/>
    </row>
    <row r="1941" spans="1:20" x14ac:dyDescent="0.25">
      <c r="A1941">
        <v>3</v>
      </c>
      <c r="B1941">
        <v>1</v>
      </c>
      <c r="C1941">
        <v>0</v>
      </c>
      <c r="D1941">
        <v>0</v>
      </c>
      <c r="E1941">
        <v>2</v>
      </c>
      <c r="F1941" s="2">
        <v>1484.9</v>
      </c>
      <c r="G1941" s="2">
        <v>2</v>
      </c>
      <c r="H1941" s="3">
        <v>3.5</v>
      </c>
      <c r="I1941" s="3">
        <v>6.07</v>
      </c>
      <c r="J1941" s="12">
        <v>1</v>
      </c>
      <c r="K1941">
        <v>0.125</v>
      </c>
      <c r="L1941" s="2">
        <v>58612.68088</v>
      </c>
      <c r="M1941" s="2">
        <v>46678.400000000001</v>
      </c>
      <c r="N1941" s="2">
        <v>5603.7419200000004</v>
      </c>
      <c r="O1941">
        <v>3.5</v>
      </c>
      <c r="P1941">
        <v>6</v>
      </c>
      <c r="Q1941" s="4">
        <v>1</v>
      </c>
      <c r="R1941">
        <v>0</v>
      </c>
      <c r="S1941" s="23" t="s">
        <v>200</v>
      </c>
      <c r="T1941" s="5"/>
    </row>
    <row r="1942" spans="1:20" x14ac:dyDescent="0.25">
      <c r="A1942">
        <v>24</v>
      </c>
      <c r="B1942">
        <v>5</v>
      </c>
      <c r="C1942">
        <v>0</v>
      </c>
      <c r="D1942">
        <v>0</v>
      </c>
      <c r="E1942">
        <v>23</v>
      </c>
      <c r="F1942" s="2">
        <v>715.86</v>
      </c>
      <c r="G1942" s="2">
        <v>1</v>
      </c>
      <c r="H1942" s="3">
        <v>4</v>
      </c>
      <c r="I1942" s="3">
        <v>4.5</v>
      </c>
      <c r="J1942" s="12">
        <v>0</v>
      </c>
      <c r="K1942">
        <v>2</v>
      </c>
      <c r="L1942" s="2">
        <v>36488.965519999998</v>
      </c>
      <c r="M1942" s="2">
        <v>35786</v>
      </c>
      <c r="N1942" s="2">
        <v>2016.5410999999999</v>
      </c>
      <c r="O1942">
        <v>3.25</v>
      </c>
      <c r="P1942">
        <v>4</v>
      </c>
      <c r="Q1942" s="4">
        <v>1</v>
      </c>
      <c r="R1942">
        <v>0</v>
      </c>
      <c r="S1942" s="23" t="s">
        <v>199</v>
      </c>
      <c r="T1942" s="5"/>
    </row>
    <row r="1943" spans="1:20" x14ac:dyDescent="0.25">
      <c r="A1943">
        <v>51</v>
      </c>
      <c r="B1943">
        <v>7</v>
      </c>
      <c r="C1943">
        <v>1</v>
      </c>
      <c r="D1943">
        <v>0</v>
      </c>
      <c r="E1943">
        <v>50</v>
      </c>
      <c r="F1943" s="2">
        <v>191.64</v>
      </c>
      <c r="G1943" s="2">
        <v>1</v>
      </c>
      <c r="H1943" s="3">
        <v>4</v>
      </c>
      <c r="I1943" s="3">
        <v>4.5</v>
      </c>
      <c r="J1943" s="12">
        <v>0</v>
      </c>
      <c r="K1943">
        <v>2</v>
      </c>
      <c r="L1943" s="2">
        <v>21049.954699999998</v>
      </c>
      <c r="M1943" s="2">
        <v>20762.330000000002</v>
      </c>
      <c r="N1943" s="2">
        <v>1169.9572949999999</v>
      </c>
      <c r="O1943">
        <v>3.25</v>
      </c>
      <c r="P1943">
        <v>4</v>
      </c>
      <c r="Q1943" s="4">
        <v>1</v>
      </c>
      <c r="R1943">
        <v>0</v>
      </c>
      <c r="S1943" s="23" t="s">
        <v>199</v>
      </c>
      <c r="T1943" s="5"/>
    </row>
    <row r="1944" spans="1:20" x14ac:dyDescent="0.25">
      <c r="A1944">
        <v>10</v>
      </c>
      <c r="B1944">
        <v>2</v>
      </c>
      <c r="C1944">
        <v>1</v>
      </c>
      <c r="D1944">
        <v>0</v>
      </c>
      <c r="E1944">
        <v>9</v>
      </c>
      <c r="F1944" s="2">
        <v>893.97</v>
      </c>
      <c r="G1944" s="2">
        <v>1</v>
      </c>
      <c r="H1944" s="3">
        <v>3.5</v>
      </c>
      <c r="I1944" s="3">
        <v>6.07</v>
      </c>
      <c r="J1944" s="12">
        <v>1</v>
      </c>
      <c r="K1944">
        <v>0.125</v>
      </c>
      <c r="L1944" s="2">
        <v>40629.89817</v>
      </c>
      <c r="M1944" s="2">
        <v>34658</v>
      </c>
      <c r="N1944" s="2">
        <v>3651.2203</v>
      </c>
      <c r="O1944">
        <v>3.5</v>
      </c>
      <c r="P1944">
        <v>6</v>
      </c>
      <c r="Q1944" s="4">
        <v>0.60489550000000003</v>
      </c>
      <c r="R1944">
        <v>0</v>
      </c>
      <c r="S1944" s="23" t="s">
        <v>200</v>
      </c>
      <c r="T1944" s="5"/>
    </row>
    <row r="1945" spans="1:20" x14ac:dyDescent="0.25">
      <c r="A1945">
        <v>11</v>
      </c>
      <c r="B1945">
        <v>3</v>
      </c>
      <c r="C1945">
        <v>0</v>
      </c>
      <c r="D1945">
        <v>0</v>
      </c>
      <c r="E1945">
        <v>10</v>
      </c>
      <c r="F1945" s="2">
        <v>4377.0200000000004</v>
      </c>
      <c r="G1945" s="2">
        <v>5</v>
      </c>
      <c r="H1945" s="3">
        <v>4</v>
      </c>
      <c r="I1945" s="3">
        <v>4.5</v>
      </c>
      <c r="J1945" s="12">
        <v>0</v>
      </c>
      <c r="K1945">
        <v>2</v>
      </c>
      <c r="L1945" s="2">
        <v>161093.97339999999</v>
      </c>
      <c r="M1945" s="2">
        <v>154880.20000000001</v>
      </c>
      <c r="N1945" s="2">
        <v>11763.15119</v>
      </c>
      <c r="O1945">
        <v>4</v>
      </c>
      <c r="P1945">
        <v>4</v>
      </c>
      <c r="Q1945" s="4">
        <v>1</v>
      </c>
      <c r="R1945">
        <v>0</v>
      </c>
      <c r="S1945" s="23" t="s">
        <v>199</v>
      </c>
      <c r="T1945" s="5"/>
    </row>
    <row r="1946" spans="1:20" x14ac:dyDescent="0.25">
      <c r="A1946">
        <v>26</v>
      </c>
      <c r="B1946">
        <v>6</v>
      </c>
      <c r="C1946">
        <v>1</v>
      </c>
      <c r="D1946">
        <v>0</v>
      </c>
      <c r="E1946">
        <v>25</v>
      </c>
      <c r="F1946" s="2">
        <v>1047.1600000000001</v>
      </c>
      <c r="G1946" s="2">
        <v>2</v>
      </c>
      <c r="H1946" s="3">
        <v>4</v>
      </c>
      <c r="I1946" s="3">
        <v>4.5</v>
      </c>
      <c r="J1946" s="12">
        <v>0</v>
      </c>
      <c r="K1946">
        <v>2</v>
      </c>
      <c r="L1946" s="2">
        <v>53316.317369999997</v>
      </c>
      <c r="M1946" s="2">
        <v>52785</v>
      </c>
      <c r="N1946" s="2">
        <v>2974.4347499999999</v>
      </c>
      <c r="O1946">
        <v>3.25</v>
      </c>
      <c r="P1946">
        <v>4</v>
      </c>
      <c r="Q1946" s="4">
        <v>0.86667899999999998</v>
      </c>
      <c r="R1946">
        <v>0</v>
      </c>
      <c r="S1946" s="23" t="s">
        <v>200</v>
      </c>
      <c r="T1946" s="5"/>
    </row>
    <row r="1947" spans="1:20" x14ac:dyDescent="0.25">
      <c r="A1947">
        <v>25</v>
      </c>
      <c r="B1947">
        <v>5</v>
      </c>
      <c r="C1947">
        <v>0</v>
      </c>
      <c r="D1947">
        <v>0</v>
      </c>
      <c r="E1947">
        <v>24</v>
      </c>
      <c r="F1947" s="2">
        <v>922.06</v>
      </c>
      <c r="G1947" s="2">
        <v>1</v>
      </c>
      <c r="H1947" s="3">
        <v>4</v>
      </c>
      <c r="I1947" s="3">
        <v>4.5</v>
      </c>
      <c r="J1947" s="12">
        <v>0</v>
      </c>
      <c r="K1947">
        <v>2</v>
      </c>
      <c r="L1947" s="2">
        <v>37760.543660000003</v>
      </c>
      <c r="M1947" s="2">
        <v>36130.57</v>
      </c>
      <c r="N1947" s="2">
        <v>2744.1167919999998</v>
      </c>
      <c r="O1947">
        <v>1</v>
      </c>
      <c r="P1947">
        <v>4</v>
      </c>
      <c r="Q1947" s="4">
        <v>0.9796414</v>
      </c>
      <c r="R1947">
        <v>0</v>
      </c>
      <c r="S1947" s="23" t="s">
        <v>200</v>
      </c>
      <c r="T1947" s="5"/>
    </row>
    <row r="1948" spans="1:20" x14ac:dyDescent="0.25">
      <c r="A1948">
        <v>20</v>
      </c>
      <c r="B1948">
        <v>4</v>
      </c>
      <c r="C1948">
        <v>0</v>
      </c>
      <c r="D1948">
        <v>0</v>
      </c>
      <c r="E1948">
        <v>19</v>
      </c>
      <c r="F1948" s="2">
        <v>1686.46</v>
      </c>
      <c r="G1948" s="2">
        <v>2</v>
      </c>
      <c r="H1948" s="3">
        <v>4</v>
      </c>
      <c r="I1948" s="3">
        <v>4.5</v>
      </c>
      <c r="J1948" s="12">
        <v>0</v>
      </c>
      <c r="K1948">
        <v>2</v>
      </c>
      <c r="L1948" s="2">
        <v>58775.487419999998</v>
      </c>
      <c r="M1948" s="2">
        <v>57278.82</v>
      </c>
      <c r="N1948" s="2">
        <v>3508.3277250000001</v>
      </c>
      <c r="O1948">
        <v>3.25</v>
      </c>
      <c r="P1948">
        <v>4</v>
      </c>
      <c r="Q1948" s="4">
        <v>1.6843440000000001</v>
      </c>
      <c r="R1948">
        <v>0</v>
      </c>
      <c r="S1948" s="23" t="s">
        <v>199</v>
      </c>
      <c r="T1948" s="5"/>
    </row>
    <row r="1949" spans="1:20" x14ac:dyDescent="0.25">
      <c r="A1949">
        <v>12</v>
      </c>
      <c r="B1949">
        <v>3</v>
      </c>
      <c r="C1949">
        <v>1</v>
      </c>
      <c r="D1949">
        <v>0</v>
      </c>
      <c r="E1949">
        <v>11</v>
      </c>
      <c r="F1949" s="2">
        <v>1423.29</v>
      </c>
      <c r="G1949" s="2">
        <v>2</v>
      </c>
      <c r="H1949" s="3">
        <v>4</v>
      </c>
      <c r="I1949" s="3">
        <v>4.5</v>
      </c>
      <c r="J1949" s="12">
        <v>0</v>
      </c>
      <c r="K1949">
        <v>2</v>
      </c>
      <c r="L1949" s="2">
        <v>70276.108789999998</v>
      </c>
      <c r="M1949" s="2">
        <v>68176.710000000006</v>
      </c>
      <c r="N1949" s="2">
        <v>5178.0211250000002</v>
      </c>
      <c r="O1949">
        <v>4</v>
      </c>
      <c r="P1949">
        <v>4</v>
      </c>
      <c r="Q1949" s="4">
        <v>1</v>
      </c>
      <c r="R1949">
        <v>0</v>
      </c>
      <c r="S1949" s="23" t="s">
        <v>200</v>
      </c>
      <c r="T1949" s="5"/>
    </row>
    <row r="1950" spans="1:20" x14ac:dyDescent="0.25">
      <c r="A1950">
        <v>14</v>
      </c>
      <c r="B1950">
        <v>3</v>
      </c>
      <c r="C1950">
        <v>0</v>
      </c>
      <c r="D1950">
        <v>1</v>
      </c>
      <c r="E1950">
        <v>0</v>
      </c>
      <c r="F1950" s="2">
        <v>4763.6258180000004</v>
      </c>
      <c r="G1950" s="2">
        <v>5</v>
      </c>
      <c r="H1950" s="3">
        <v>4</v>
      </c>
      <c r="I1950" s="3">
        <v>5.6</v>
      </c>
      <c r="J1950" s="12">
        <v>1</v>
      </c>
      <c r="K1950">
        <v>2</v>
      </c>
      <c r="L1950" s="2">
        <v>19503.743589999998</v>
      </c>
      <c r="M1950" s="2">
        <v>16912.39</v>
      </c>
      <c r="N1950" s="2">
        <v>1533.108154</v>
      </c>
      <c r="O1950">
        <v>4</v>
      </c>
      <c r="P1950">
        <v>4</v>
      </c>
      <c r="Q1950" s="4">
        <v>1.1208340000000001</v>
      </c>
      <c r="R1950">
        <v>1</v>
      </c>
      <c r="S1950" s="23" t="s">
        <v>200</v>
      </c>
      <c r="T1950" s="5"/>
    </row>
    <row r="1951" spans="1:20" x14ac:dyDescent="0.25">
      <c r="A1951">
        <v>36</v>
      </c>
      <c r="B1951">
        <v>7</v>
      </c>
      <c r="C1951">
        <v>1</v>
      </c>
      <c r="D1951">
        <v>0</v>
      </c>
      <c r="E1951">
        <v>35</v>
      </c>
      <c r="F1951" s="2">
        <v>254.69</v>
      </c>
      <c r="G1951" s="2">
        <v>1</v>
      </c>
      <c r="H1951" s="3">
        <v>3.5</v>
      </c>
      <c r="I1951" s="3">
        <v>6.07</v>
      </c>
      <c r="J1951" s="12">
        <v>1</v>
      </c>
      <c r="K1951">
        <v>0.125</v>
      </c>
      <c r="L1951" s="2">
        <v>24207.510859999999</v>
      </c>
      <c r="M1951" s="2">
        <v>19339.43</v>
      </c>
      <c r="N1951" s="2">
        <v>2321.6985719999998</v>
      </c>
      <c r="O1951">
        <v>3.5</v>
      </c>
      <c r="P1951">
        <v>6</v>
      </c>
      <c r="Q1951" s="4">
        <v>1</v>
      </c>
      <c r="R1951">
        <v>0</v>
      </c>
      <c r="S1951" s="23" t="s">
        <v>200</v>
      </c>
      <c r="T1951" s="5"/>
    </row>
    <row r="1952" spans="1:20" x14ac:dyDescent="0.25">
      <c r="A1952">
        <v>11</v>
      </c>
      <c r="B1952">
        <v>3</v>
      </c>
      <c r="C1952">
        <v>0</v>
      </c>
      <c r="D1952">
        <v>0</v>
      </c>
      <c r="E1952">
        <v>10</v>
      </c>
      <c r="F1952" s="2">
        <v>1652.52</v>
      </c>
      <c r="G1952" s="2">
        <v>2</v>
      </c>
      <c r="H1952" s="3">
        <v>3.5</v>
      </c>
      <c r="I1952" s="3">
        <v>6.07</v>
      </c>
      <c r="J1952" s="12">
        <v>1</v>
      </c>
      <c r="K1952">
        <v>0.125</v>
      </c>
      <c r="L1952" s="2">
        <v>62631.507109999999</v>
      </c>
      <c r="M1952" s="2">
        <v>53011.17</v>
      </c>
      <c r="N1952" s="2">
        <v>6883.5004250000002</v>
      </c>
      <c r="O1952">
        <v>3.5</v>
      </c>
      <c r="P1952">
        <v>6</v>
      </c>
      <c r="Q1952" s="4">
        <v>1</v>
      </c>
      <c r="R1952">
        <v>0</v>
      </c>
      <c r="S1952" s="23" t="s">
        <v>199</v>
      </c>
      <c r="T1952" s="5"/>
    </row>
    <row r="1953" spans="1:20" x14ac:dyDescent="0.25">
      <c r="A1953">
        <v>23</v>
      </c>
      <c r="B1953">
        <v>5</v>
      </c>
      <c r="C1953">
        <v>1</v>
      </c>
      <c r="D1953">
        <v>0</v>
      </c>
      <c r="E1953">
        <v>22</v>
      </c>
      <c r="F1953" s="2">
        <v>941.08</v>
      </c>
      <c r="G1953" s="2">
        <v>1</v>
      </c>
      <c r="H1953" s="3">
        <v>3.5</v>
      </c>
      <c r="I1953" s="3">
        <v>6.07</v>
      </c>
      <c r="J1953" s="12">
        <v>1</v>
      </c>
      <c r="K1953">
        <v>0.125</v>
      </c>
      <c r="L1953" s="2">
        <v>53491.389880000002</v>
      </c>
      <c r="M1953" s="2">
        <v>49467.82</v>
      </c>
      <c r="N1953" s="2">
        <v>4969.04252</v>
      </c>
      <c r="O1953">
        <v>3.5</v>
      </c>
      <c r="P1953">
        <v>6</v>
      </c>
      <c r="Q1953" s="4">
        <v>1.033307</v>
      </c>
      <c r="R1953">
        <v>0</v>
      </c>
      <c r="S1953" s="23" t="s">
        <v>199</v>
      </c>
      <c r="T1953" s="5"/>
    </row>
    <row r="1954" spans="1:20" x14ac:dyDescent="0.25">
      <c r="A1954">
        <v>33</v>
      </c>
      <c r="B1954">
        <v>7</v>
      </c>
      <c r="C1954">
        <v>0</v>
      </c>
      <c r="D1954">
        <v>0</v>
      </c>
      <c r="E1954">
        <v>32</v>
      </c>
      <c r="F1954" s="2">
        <v>551.05999999999995</v>
      </c>
      <c r="G1954" s="2">
        <v>1</v>
      </c>
      <c r="H1954" s="3">
        <v>4</v>
      </c>
      <c r="I1954" s="3">
        <v>5.2</v>
      </c>
      <c r="J1954" s="12">
        <v>1</v>
      </c>
      <c r="K1954">
        <v>1.5</v>
      </c>
      <c r="L1954" s="2">
        <v>25896.545689999999</v>
      </c>
      <c r="M1954" s="2">
        <v>25503</v>
      </c>
      <c r="N1954" s="2">
        <v>1062.1999499999999</v>
      </c>
      <c r="O1954">
        <v>2.75</v>
      </c>
      <c r="P1954">
        <v>4</v>
      </c>
      <c r="Q1954" s="4">
        <v>0.66009600000000002</v>
      </c>
      <c r="R1954">
        <v>0</v>
      </c>
      <c r="S1954" s="23" t="s">
        <v>199</v>
      </c>
      <c r="T1954" s="5"/>
    </row>
    <row r="1955" spans="1:20" x14ac:dyDescent="0.25">
      <c r="A1955">
        <v>7</v>
      </c>
      <c r="B1955">
        <v>2</v>
      </c>
      <c r="C1955">
        <v>1</v>
      </c>
      <c r="D1955">
        <v>0</v>
      </c>
      <c r="E1955">
        <v>6</v>
      </c>
      <c r="F1955" s="2">
        <v>1155</v>
      </c>
      <c r="G1955" s="2">
        <v>2</v>
      </c>
      <c r="H1955" s="3">
        <v>4</v>
      </c>
      <c r="I1955" s="3">
        <v>4.5</v>
      </c>
      <c r="J1955" s="12">
        <v>0</v>
      </c>
      <c r="K1955">
        <v>2</v>
      </c>
      <c r="L1955" s="2">
        <v>19333.658940000001</v>
      </c>
      <c r="M1955" s="2">
        <v>17515.330000000002</v>
      </c>
      <c r="N1955" s="2">
        <v>1244.464197</v>
      </c>
      <c r="O1955">
        <v>1</v>
      </c>
      <c r="P1955">
        <v>4</v>
      </c>
      <c r="Q1955" s="4">
        <v>1.4678230000000001</v>
      </c>
      <c r="R1955">
        <v>0</v>
      </c>
      <c r="S1955" s="23" t="s">
        <v>199</v>
      </c>
      <c r="T1955" s="5"/>
    </row>
    <row r="1956" spans="1:20" x14ac:dyDescent="0.25">
      <c r="A1956">
        <v>30</v>
      </c>
      <c r="B1956">
        <v>6</v>
      </c>
      <c r="C1956">
        <v>0</v>
      </c>
      <c r="D1956">
        <v>0</v>
      </c>
      <c r="E1956">
        <v>29</v>
      </c>
      <c r="F1956" s="2">
        <v>535.32000000000005</v>
      </c>
      <c r="G1956" s="2">
        <v>1</v>
      </c>
      <c r="H1956" s="3">
        <v>4</v>
      </c>
      <c r="I1956" s="3">
        <v>5.2</v>
      </c>
      <c r="J1956" s="12">
        <v>1</v>
      </c>
      <c r="K1956">
        <v>1.5</v>
      </c>
      <c r="L1956" s="2">
        <v>30361.046699999999</v>
      </c>
      <c r="M1956" s="2">
        <v>29947.67</v>
      </c>
      <c r="N1956" s="2">
        <v>1540.8076209999999</v>
      </c>
      <c r="O1956">
        <v>2.75</v>
      </c>
      <c r="P1956">
        <v>4</v>
      </c>
      <c r="Q1956" s="4">
        <v>0.92000059999999995</v>
      </c>
      <c r="R1956">
        <v>0</v>
      </c>
      <c r="S1956" s="23" t="s">
        <v>200</v>
      </c>
      <c r="T1956" s="5"/>
    </row>
    <row r="1957" spans="1:20" x14ac:dyDescent="0.25">
      <c r="A1957">
        <v>20</v>
      </c>
      <c r="B1957">
        <v>4</v>
      </c>
      <c r="C1957">
        <v>1</v>
      </c>
      <c r="D1957">
        <v>1</v>
      </c>
      <c r="E1957">
        <v>0</v>
      </c>
      <c r="F1957" s="2">
        <v>7915.4315260000003</v>
      </c>
      <c r="G1957" s="2">
        <v>8</v>
      </c>
      <c r="H1957" s="3">
        <v>3.5</v>
      </c>
      <c r="I1957" s="3">
        <v>6.07</v>
      </c>
      <c r="J1957" s="12">
        <v>1</v>
      </c>
      <c r="K1957">
        <v>0.125</v>
      </c>
      <c r="L1957" s="2">
        <v>48242.027770000001</v>
      </c>
      <c r="M1957" s="2">
        <v>38480.57</v>
      </c>
      <c r="N1957" s="2">
        <v>4996.7020149999998</v>
      </c>
      <c r="O1957">
        <v>3.5</v>
      </c>
      <c r="P1957">
        <v>6</v>
      </c>
      <c r="Q1957" s="4">
        <v>0.80024070000000003</v>
      </c>
      <c r="R1957">
        <v>0</v>
      </c>
      <c r="S1957" s="23" t="s">
        <v>199</v>
      </c>
      <c r="T1957" s="5"/>
    </row>
    <row r="1958" spans="1:20" x14ac:dyDescent="0.25">
      <c r="A1958">
        <v>21</v>
      </c>
      <c r="B1958">
        <v>5</v>
      </c>
      <c r="C1958">
        <v>0</v>
      </c>
      <c r="D1958">
        <v>0</v>
      </c>
      <c r="E1958">
        <v>20</v>
      </c>
      <c r="F1958" s="2">
        <v>602.04999999999995</v>
      </c>
      <c r="G1958" s="2">
        <v>1</v>
      </c>
      <c r="H1958" s="3">
        <v>3.5</v>
      </c>
      <c r="I1958" s="3">
        <v>3</v>
      </c>
      <c r="J1958" s="12">
        <v>0</v>
      </c>
      <c r="K1958">
        <v>0.15</v>
      </c>
      <c r="L1958" s="2">
        <v>44361.53587</v>
      </c>
      <c r="M1958" s="2">
        <v>27516.44</v>
      </c>
      <c r="N1958" s="2">
        <v>4112.3319579999998</v>
      </c>
      <c r="O1958">
        <v>3</v>
      </c>
      <c r="P1958">
        <v>6</v>
      </c>
      <c r="Q1958" s="4">
        <v>1</v>
      </c>
      <c r="R1958">
        <v>0</v>
      </c>
      <c r="S1958" s="23" t="s">
        <v>199</v>
      </c>
      <c r="T1958" s="5"/>
    </row>
    <row r="1959" spans="1:20" x14ac:dyDescent="0.25">
      <c r="A1959">
        <v>27</v>
      </c>
      <c r="B1959">
        <v>6</v>
      </c>
      <c r="C1959">
        <v>1</v>
      </c>
      <c r="D1959">
        <v>1</v>
      </c>
      <c r="E1959">
        <v>0</v>
      </c>
      <c r="F1959" s="2">
        <v>1905.9409800000001</v>
      </c>
      <c r="G1959" s="2">
        <v>2</v>
      </c>
      <c r="H1959" s="3">
        <v>3.5</v>
      </c>
      <c r="I1959" s="3">
        <v>6.07</v>
      </c>
      <c r="J1959" s="12">
        <v>1</v>
      </c>
      <c r="K1959">
        <v>0.125</v>
      </c>
      <c r="L1959" s="2">
        <v>14423.51462</v>
      </c>
      <c r="M1959" s="2">
        <v>9273.15</v>
      </c>
      <c r="N1959" s="2">
        <v>976.92635299999995</v>
      </c>
      <c r="O1959">
        <v>3.5</v>
      </c>
      <c r="P1959">
        <v>6</v>
      </c>
      <c r="Q1959" s="4">
        <v>0.96666799999999997</v>
      </c>
      <c r="R1959">
        <v>1</v>
      </c>
      <c r="S1959" s="23" t="s">
        <v>199</v>
      </c>
      <c r="T1959" s="5"/>
    </row>
    <row r="1960" spans="1:20" x14ac:dyDescent="0.25">
      <c r="A1960">
        <v>12</v>
      </c>
      <c r="B1960">
        <v>3</v>
      </c>
      <c r="C1960">
        <v>0</v>
      </c>
      <c r="D1960">
        <v>0</v>
      </c>
      <c r="E1960">
        <v>11</v>
      </c>
      <c r="F1960" s="2">
        <v>1032.94</v>
      </c>
      <c r="G1960" s="2">
        <v>2</v>
      </c>
      <c r="H1960" s="3">
        <v>3.5</v>
      </c>
      <c r="I1960" s="3">
        <v>6.1</v>
      </c>
      <c r="J1960" s="12">
        <v>1</v>
      </c>
      <c r="K1960">
        <v>0.15</v>
      </c>
      <c r="L1960" s="2">
        <v>38139.481379999997</v>
      </c>
      <c r="M1960" s="2">
        <v>30272.400000000001</v>
      </c>
      <c r="N1960" s="2">
        <v>4079.2058999999999</v>
      </c>
      <c r="O1960">
        <v>3</v>
      </c>
      <c r="P1960">
        <v>6</v>
      </c>
      <c r="Q1960" s="4">
        <v>1</v>
      </c>
      <c r="R1960">
        <v>1</v>
      </c>
      <c r="S1960" s="23" t="s">
        <v>200</v>
      </c>
      <c r="T1960" s="5"/>
    </row>
    <row r="1961" spans="1:20" x14ac:dyDescent="0.25">
      <c r="A1961">
        <v>6</v>
      </c>
      <c r="B1961">
        <v>2</v>
      </c>
      <c r="C1961">
        <v>1</v>
      </c>
      <c r="D1961">
        <v>0</v>
      </c>
      <c r="E1961">
        <v>5</v>
      </c>
      <c r="F1961" s="2">
        <v>1768.41</v>
      </c>
      <c r="G1961" s="2">
        <v>2</v>
      </c>
      <c r="H1961" s="3">
        <v>3.5</v>
      </c>
      <c r="I1961" s="3">
        <v>6.07</v>
      </c>
      <c r="J1961" s="12">
        <v>1</v>
      </c>
      <c r="K1961">
        <v>0.125</v>
      </c>
      <c r="L1961" s="2">
        <v>46470</v>
      </c>
      <c r="M1961" s="2">
        <v>41283.360000000001</v>
      </c>
      <c r="N1961" s="2">
        <v>4956.067368</v>
      </c>
      <c r="O1961">
        <v>3.5</v>
      </c>
      <c r="P1961">
        <v>6</v>
      </c>
      <c r="Q1961" s="4">
        <v>0.82851200000000003</v>
      </c>
      <c r="R1961">
        <v>0</v>
      </c>
      <c r="S1961" s="23" t="s">
        <v>199</v>
      </c>
      <c r="T1961" s="5"/>
    </row>
    <row r="1962" spans="1:20" x14ac:dyDescent="0.25">
      <c r="A1962">
        <v>5</v>
      </c>
      <c r="B1962">
        <v>1</v>
      </c>
      <c r="C1962">
        <v>0</v>
      </c>
      <c r="D1962">
        <v>0</v>
      </c>
      <c r="E1962">
        <v>4</v>
      </c>
      <c r="F1962" s="2">
        <v>1975.6</v>
      </c>
      <c r="G1962" s="2">
        <v>2</v>
      </c>
      <c r="H1962" s="3">
        <v>4</v>
      </c>
      <c r="I1962" s="3">
        <v>5.2</v>
      </c>
      <c r="J1962" s="12">
        <v>1</v>
      </c>
      <c r="K1962">
        <v>1.5</v>
      </c>
      <c r="L1962" s="2">
        <v>28263.112710000001</v>
      </c>
      <c r="M1962" s="2">
        <v>25985.67</v>
      </c>
      <c r="N1962" s="2">
        <v>1336.9627210000001</v>
      </c>
      <c r="O1962">
        <v>2.75</v>
      </c>
      <c r="P1962">
        <v>4</v>
      </c>
      <c r="Q1962" s="4">
        <v>1.5052460000000001</v>
      </c>
      <c r="R1962">
        <v>0</v>
      </c>
      <c r="S1962" s="23" t="s">
        <v>200</v>
      </c>
      <c r="T1962" s="5"/>
    </row>
    <row r="1963" spans="1:20" x14ac:dyDescent="0.25">
      <c r="A1963">
        <v>6</v>
      </c>
      <c r="B1963">
        <v>2</v>
      </c>
      <c r="C1963">
        <v>0</v>
      </c>
      <c r="D1963">
        <v>0</v>
      </c>
      <c r="E1963">
        <v>5</v>
      </c>
      <c r="F1963" s="2">
        <v>3569.37</v>
      </c>
      <c r="G1963" s="2">
        <v>4</v>
      </c>
      <c r="H1963" s="3">
        <v>4</v>
      </c>
      <c r="I1963" s="3">
        <v>4.5</v>
      </c>
      <c r="J1963" s="12">
        <v>0</v>
      </c>
      <c r="K1963">
        <v>2</v>
      </c>
      <c r="L1963" s="2">
        <v>81967.301430000007</v>
      </c>
      <c r="M1963" s="2">
        <v>74879.789999999994</v>
      </c>
      <c r="N1963" s="2">
        <v>7154.7639339999996</v>
      </c>
      <c r="O1963">
        <v>4</v>
      </c>
      <c r="P1963">
        <v>4</v>
      </c>
      <c r="Q1963" s="4">
        <v>1</v>
      </c>
      <c r="R1963">
        <v>0</v>
      </c>
      <c r="S1963" s="23" t="s">
        <v>199</v>
      </c>
      <c r="T1963" s="5"/>
    </row>
    <row r="1964" spans="1:20" x14ac:dyDescent="0.25">
      <c r="A1964">
        <v>16</v>
      </c>
      <c r="B1964">
        <v>4</v>
      </c>
      <c r="C1964">
        <v>0</v>
      </c>
      <c r="D1964">
        <v>0</v>
      </c>
      <c r="E1964">
        <v>15</v>
      </c>
      <c r="F1964" s="2">
        <v>1067.06</v>
      </c>
      <c r="G1964" s="2">
        <v>2</v>
      </c>
      <c r="H1964" s="3">
        <v>3.5</v>
      </c>
      <c r="I1964" s="3">
        <v>6.07</v>
      </c>
      <c r="J1964" s="12">
        <v>1</v>
      </c>
      <c r="K1964">
        <v>0.125</v>
      </c>
      <c r="L1964" s="2">
        <v>64761.933519999999</v>
      </c>
      <c r="M1964" s="2">
        <v>55250.2</v>
      </c>
      <c r="N1964" s="2">
        <v>6091.3345499999996</v>
      </c>
      <c r="O1964">
        <v>3.5</v>
      </c>
      <c r="P1964">
        <v>6</v>
      </c>
      <c r="Q1964" s="4">
        <v>1</v>
      </c>
      <c r="R1964">
        <v>0</v>
      </c>
      <c r="S1964" s="23" t="s">
        <v>200</v>
      </c>
      <c r="T1964" s="5"/>
    </row>
    <row r="1965" spans="1:20" x14ac:dyDescent="0.25">
      <c r="A1965">
        <v>8</v>
      </c>
      <c r="B1965">
        <v>2</v>
      </c>
      <c r="C1965">
        <v>1</v>
      </c>
      <c r="D1965">
        <v>0</v>
      </c>
      <c r="E1965">
        <v>7</v>
      </c>
      <c r="F1965" s="2">
        <v>953.37</v>
      </c>
      <c r="G1965" s="2">
        <v>1</v>
      </c>
      <c r="H1965" s="3">
        <v>3.5</v>
      </c>
      <c r="I1965" s="3">
        <v>6.07</v>
      </c>
      <c r="J1965" s="12">
        <v>1</v>
      </c>
      <c r="K1965">
        <v>0.125</v>
      </c>
      <c r="L1965" s="2">
        <v>48971.66704</v>
      </c>
      <c r="M1965" s="2">
        <v>39957.14</v>
      </c>
      <c r="N1965" s="2">
        <v>4796.8546569999999</v>
      </c>
      <c r="O1965">
        <v>3.5</v>
      </c>
      <c r="P1965">
        <v>6</v>
      </c>
      <c r="Q1965" s="4">
        <v>1.937014</v>
      </c>
      <c r="R1965">
        <v>0</v>
      </c>
      <c r="S1965" s="23" t="s">
        <v>199</v>
      </c>
      <c r="T1965" s="5"/>
    </row>
    <row r="1966" spans="1:20" x14ac:dyDescent="0.25">
      <c r="A1966">
        <v>37</v>
      </c>
      <c r="B1966">
        <v>7</v>
      </c>
      <c r="C1966">
        <v>1</v>
      </c>
      <c r="D1966">
        <v>0</v>
      </c>
      <c r="E1966">
        <v>36</v>
      </c>
      <c r="F1966" s="2">
        <v>273</v>
      </c>
      <c r="G1966" s="2">
        <v>1</v>
      </c>
      <c r="H1966" s="3">
        <v>4</v>
      </c>
      <c r="I1966" s="3">
        <v>5.2</v>
      </c>
      <c r="J1966" s="12">
        <v>1</v>
      </c>
      <c r="K1966">
        <v>1.5</v>
      </c>
      <c r="L1966" s="2">
        <v>9717.1427309999999</v>
      </c>
      <c r="M1966" s="2">
        <v>9574.5</v>
      </c>
      <c r="N1966" s="2">
        <v>445.69297499999999</v>
      </c>
      <c r="O1966">
        <v>1.5</v>
      </c>
      <c r="P1966">
        <v>4</v>
      </c>
      <c r="Q1966" s="4">
        <v>1</v>
      </c>
      <c r="R1966">
        <v>0</v>
      </c>
      <c r="S1966" s="23" t="s">
        <v>200</v>
      </c>
      <c r="T1966" s="5"/>
    </row>
    <row r="1967" spans="1:20" x14ac:dyDescent="0.25">
      <c r="A1967">
        <v>15</v>
      </c>
      <c r="B1967">
        <v>3</v>
      </c>
      <c r="C1967">
        <v>0</v>
      </c>
      <c r="D1967">
        <v>0</v>
      </c>
      <c r="E1967">
        <v>14</v>
      </c>
      <c r="F1967" s="2">
        <v>1195.5</v>
      </c>
      <c r="G1967" s="2">
        <v>2</v>
      </c>
      <c r="H1967" s="3">
        <v>3.5</v>
      </c>
      <c r="I1967" s="3">
        <v>6.07</v>
      </c>
      <c r="J1967" s="12">
        <v>1</v>
      </c>
      <c r="K1967">
        <v>0.125</v>
      </c>
      <c r="L1967" s="2">
        <v>52408.39933</v>
      </c>
      <c r="M1967" s="2">
        <v>44356.08</v>
      </c>
      <c r="N1967" s="2">
        <v>5324.9474039999996</v>
      </c>
      <c r="O1967">
        <v>3.5</v>
      </c>
      <c r="P1967">
        <v>6</v>
      </c>
      <c r="Q1967" s="4">
        <v>0.7807482</v>
      </c>
      <c r="R1967">
        <v>0</v>
      </c>
      <c r="S1967" s="23" t="s">
        <v>200</v>
      </c>
      <c r="T1967" s="5"/>
    </row>
    <row r="1968" spans="1:20" x14ac:dyDescent="0.25">
      <c r="A1968">
        <v>15</v>
      </c>
      <c r="B1968">
        <v>3</v>
      </c>
      <c r="C1968">
        <v>0</v>
      </c>
      <c r="D1968">
        <v>0</v>
      </c>
      <c r="E1968">
        <v>14</v>
      </c>
      <c r="F1968" s="2">
        <v>1180.27</v>
      </c>
      <c r="G1968" s="2">
        <v>2</v>
      </c>
      <c r="H1968" s="3">
        <v>3.5</v>
      </c>
      <c r="I1968" s="3">
        <v>3</v>
      </c>
      <c r="J1968" s="12">
        <v>0</v>
      </c>
      <c r="K1968">
        <v>0.15</v>
      </c>
      <c r="L1968" s="2">
        <v>48047.05128</v>
      </c>
      <c r="M1968" s="2">
        <v>39115.43</v>
      </c>
      <c r="N1968" s="2">
        <v>5654.1354069999998</v>
      </c>
      <c r="O1968">
        <v>3</v>
      </c>
      <c r="P1968">
        <v>6</v>
      </c>
      <c r="Q1968" s="4">
        <v>0.83333330000000005</v>
      </c>
      <c r="R1968">
        <v>0</v>
      </c>
      <c r="S1968" s="23" t="s">
        <v>199</v>
      </c>
      <c r="T1968" s="5"/>
    </row>
    <row r="1969" spans="1:20" x14ac:dyDescent="0.25">
      <c r="A1969">
        <v>11</v>
      </c>
      <c r="B1969">
        <v>3</v>
      </c>
      <c r="C1969">
        <v>0</v>
      </c>
      <c r="D1969">
        <v>0</v>
      </c>
      <c r="E1969">
        <v>10</v>
      </c>
      <c r="F1969" s="2">
        <v>3372.62</v>
      </c>
      <c r="G1969" s="2">
        <v>4</v>
      </c>
      <c r="H1969" s="3">
        <v>3.5</v>
      </c>
      <c r="I1969" s="3">
        <v>6.07</v>
      </c>
      <c r="J1969" s="12">
        <v>1</v>
      </c>
      <c r="K1969">
        <v>0.125</v>
      </c>
      <c r="L1969" s="2">
        <v>228987.95819999999</v>
      </c>
      <c r="M1969" s="2">
        <v>165426</v>
      </c>
      <c r="N1969" s="2">
        <v>22291.1535</v>
      </c>
      <c r="O1969">
        <v>3.5</v>
      </c>
      <c r="P1969">
        <v>6</v>
      </c>
      <c r="Q1969" s="4">
        <v>1</v>
      </c>
      <c r="R1969">
        <v>0</v>
      </c>
      <c r="S1969" s="23" t="s">
        <v>199</v>
      </c>
      <c r="T1969" s="5"/>
    </row>
    <row r="1970" spans="1:20" x14ac:dyDescent="0.25">
      <c r="A1970">
        <v>20</v>
      </c>
      <c r="B1970">
        <v>4</v>
      </c>
      <c r="C1970">
        <v>1</v>
      </c>
      <c r="D1970">
        <v>0</v>
      </c>
      <c r="E1970">
        <v>19</v>
      </c>
      <c r="F1970" s="2">
        <v>941.31</v>
      </c>
      <c r="G1970" s="2">
        <v>1</v>
      </c>
      <c r="H1970" s="3">
        <v>3.5</v>
      </c>
      <c r="I1970" s="3">
        <v>4.5</v>
      </c>
      <c r="J1970" s="12">
        <v>0</v>
      </c>
      <c r="K1970">
        <v>0.1</v>
      </c>
      <c r="L1970" s="2">
        <v>77693.047720000002</v>
      </c>
      <c r="M1970" s="2">
        <v>43482.64</v>
      </c>
      <c r="N1970" s="2">
        <v>7137.6753559999997</v>
      </c>
      <c r="O1970">
        <v>3</v>
      </c>
      <c r="P1970">
        <v>6</v>
      </c>
      <c r="Q1970" s="4">
        <v>1</v>
      </c>
      <c r="R1970">
        <v>0</v>
      </c>
      <c r="S1970" s="23" t="s">
        <v>200</v>
      </c>
      <c r="T1970" s="5"/>
    </row>
    <row r="1971" spans="1:20" x14ac:dyDescent="0.25">
      <c r="A1971">
        <v>30</v>
      </c>
      <c r="B1971">
        <v>6</v>
      </c>
      <c r="C1971">
        <v>1</v>
      </c>
      <c r="D1971">
        <v>0</v>
      </c>
      <c r="E1971">
        <v>29</v>
      </c>
      <c r="F1971" s="2">
        <v>327.96</v>
      </c>
      <c r="G1971" s="2">
        <v>1</v>
      </c>
      <c r="H1971" s="3">
        <v>3.5</v>
      </c>
      <c r="I1971" s="3">
        <v>6.07</v>
      </c>
      <c r="J1971" s="12">
        <v>1</v>
      </c>
      <c r="K1971">
        <v>0.125</v>
      </c>
      <c r="L1971" s="2">
        <v>28316.242740000002</v>
      </c>
      <c r="M1971" s="2">
        <v>20978.83</v>
      </c>
      <c r="N1971" s="2">
        <v>2621.3048100000001</v>
      </c>
      <c r="O1971">
        <v>3.5</v>
      </c>
      <c r="P1971">
        <v>6</v>
      </c>
      <c r="Q1971" s="4">
        <v>1</v>
      </c>
      <c r="R1971">
        <v>0</v>
      </c>
      <c r="S1971" s="23" t="s">
        <v>200</v>
      </c>
      <c r="T1971" s="5"/>
    </row>
    <row r="1972" spans="1:20" x14ac:dyDescent="0.25">
      <c r="A1972">
        <v>10</v>
      </c>
      <c r="B1972">
        <v>2</v>
      </c>
      <c r="C1972">
        <v>0</v>
      </c>
      <c r="D1972">
        <v>0</v>
      </c>
      <c r="E1972">
        <v>9</v>
      </c>
      <c r="F1972" s="2">
        <v>2144.42</v>
      </c>
      <c r="G1972" s="2">
        <v>3</v>
      </c>
      <c r="H1972" s="3">
        <v>4</v>
      </c>
      <c r="I1972" s="3">
        <v>4.5</v>
      </c>
      <c r="J1972" s="12">
        <v>0</v>
      </c>
      <c r="K1972">
        <v>2</v>
      </c>
      <c r="L1972" s="2">
        <v>73119.948709999997</v>
      </c>
      <c r="M1972" s="2">
        <v>67922.5</v>
      </c>
      <c r="N1972" s="2">
        <v>6157.1746249999997</v>
      </c>
      <c r="O1972">
        <v>4</v>
      </c>
      <c r="P1972">
        <v>4</v>
      </c>
      <c r="Q1972" s="4">
        <v>1</v>
      </c>
      <c r="R1972">
        <v>0</v>
      </c>
      <c r="S1972" s="23" t="s">
        <v>200</v>
      </c>
      <c r="T1972" s="5"/>
    </row>
    <row r="1973" spans="1:20" x14ac:dyDescent="0.25">
      <c r="A1973">
        <v>18</v>
      </c>
      <c r="B1973">
        <v>4</v>
      </c>
      <c r="C1973">
        <v>1</v>
      </c>
      <c r="D1973">
        <v>0</v>
      </c>
      <c r="E1973">
        <v>17</v>
      </c>
      <c r="F1973" s="2">
        <v>365.2</v>
      </c>
      <c r="G1973" s="2">
        <v>1</v>
      </c>
      <c r="H1973" s="3">
        <v>4</v>
      </c>
      <c r="I1973" s="3">
        <v>5.2</v>
      </c>
      <c r="J1973" s="12">
        <v>1</v>
      </c>
      <c r="K1973">
        <v>1.5</v>
      </c>
      <c r="L1973" s="2">
        <v>10665.967689999999</v>
      </c>
      <c r="M1973" s="2">
        <v>10488.67</v>
      </c>
      <c r="N1973" s="2">
        <v>539.64207199999998</v>
      </c>
      <c r="O1973">
        <v>2.75</v>
      </c>
      <c r="P1973">
        <v>4</v>
      </c>
      <c r="Q1973" s="4">
        <v>1</v>
      </c>
      <c r="R1973">
        <v>0</v>
      </c>
      <c r="S1973" s="23" t="s">
        <v>200</v>
      </c>
      <c r="T1973" s="5"/>
    </row>
    <row r="1974" spans="1:20" x14ac:dyDescent="0.25">
      <c r="A1974">
        <v>2</v>
      </c>
      <c r="B1974">
        <v>1</v>
      </c>
      <c r="C1974">
        <v>0</v>
      </c>
      <c r="D1974">
        <v>0</v>
      </c>
      <c r="E1974">
        <v>1</v>
      </c>
      <c r="F1974" s="2">
        <v>17913.060000000001</v>
      </c>
      <c r="G1974" s="2">
        <v>13</v>
      </c>
      <c r="H1974" s="3">
        <v>4</v>
      </c>
      <c r="I1974" s="3">
        <v>5.2</v>
      </c>
      <c r="J1974" s="12">
        <v>1</v>
      </c>
      <c r="K1974">
        <v>1.5</v>
      </c>
      <c r="L1974" s="2">
        <v>202098.0656</v>
      </c>
      <c r="M1974" s="2">
        <v>190681</v>
      </c>
      <c r="N1974" s="2">
        <v>9810.5374499999998</v>
      </c>
      <c r="O1974">
        <v>2.75</v>
      </c>
      <c r="P1974">
        <v>4</v>
      </c>
      <c r="Q1974" s="4">
        <v>1.039431</v>
      </c>
      <c r="R1974">
        <v>0</v>
      </c>
      <c r="S1974" s="23" t="s">
        <v>199</v>
      </c>
      <c r="T1974" s="5"/>
    </row>
    <row r="1975" spans="1:20" x14ac:dyDescent="0.25">
      <c r="A1975">
        <v>27</v>
      </c>
      <c r="B1975">
        <v>6</v>
      </c>
      <c r="C1975">
        <v>1</v>
      </c>
      <c r="D1975">
        <v>0</v>
      </c>
      <c r="E1975">
        <v>26</v>
      </c>
      <c r="F1975" s="2">
        <v>236.98</v>
      </c>
      <c r="G1975" s="2">
        <v>1</v>
      </c>
      <c r="H1975" s="3">
        <v>3.5</v>
      </c>
      <c r="I1975" s="3">
        <v>6.07</v>
      </c>
      <c r="J1975" s="12">
        <v>1</v>
      </c>
      <c r="K1975">
        <v>0.125</v>
      </c>
      <c r="L1975" s="2">
        <v>14754.112209999999</v>
      </c>
      <c r="M1975" s="2">
        <v>10559.43</v>
      </c>
      <c r="N1975" s="2">
        <v>1319.4007799999999</v>
      </c>
      <c r="O1975">
        <v>3.5</v>
      </c>
      <c r="P1975">
        <v>6</v>
      </c>
      <c r="Q1975" s="4">
        <v>1.8751040000000001</v>
      </c>
      <c r="R1975">
        <v>0</v>
      </c>
      <c r="S1975" s="23" t="s">
        <v>200</v>
      </c>
      <c r="T1975" s="5"/>
    </row>
    <row r="1976" spans="1:20" x14ac:dyDescent="0.25">
      <c r="A1976">
        <v>25</v>
      </c>
      <c r="B1976">
        <v>5</v>
      </c>
      <c r="C1976">
        <v>0</v>
      </c>
      <c r="D1976">
        <v>0</v>
      </c>
      <c r="E1976">
        <v>24</v>
      </c>
      <c r="F1976" s="2">
        <v>997.59</v>
      </c>
      <c r="G1976" s="2">
        <v>1</v>
      </c>
      <c r="H1976" s="3">
        <v>4</v>
      </c>
      <c r="I1976" s="3">
        <v>4.5</v>
      </c>
      <c r="J1976" s="12">
        <v>0</v>
      </c>
      <c r="K1976">
        <v>2</v>
      </c>
      <c r="L1976" s="2">
        <v>44376.671300000002</v>
      </c>
      <c r="M1976" s="2">
        <v>42537.5</v>
      </c>
      <c r="N1976" s="2">
        <v>2813.8556250000001</v>
      </c>
      <c r="O1976">
        <v>1.5</v>
      </c>
      <c r="P1976">
        <v>4</v>
      </c>
      <c r="Q1976" s="4">
        <v>0.88015330000000003</v>
      </c>
      <c r="R1976">
        <v>0</v>
      </c>
      <c r="S1976" s="23" t="s">
        <v>200</v>
      </c>
      <c r="T1976" s="5"/>
    </row>
    <row r="1977" spans="1:20" x14ac:dyDescent="0.25">
      <c r="A1977">
        <v>9</v>
      </c>
      <c r="B1977">
        <v>2</v>
      </c>
      <c r="C1977">
        <v>0</v>
      </c>
      <c r="D1977">
        <v>0</v>
      </c>
      <c r="E1977">
        <v>8</v>
      </c>
      <c r="F1977" s="2">
        <v>1109.3900000000001</v>
      </c>
      <c r="G1977" s="2">
        <v>2</v>
      </c>
      <c r="H1977" s="3">
        <v>3.5</v>
      </c>
      <c r="I1977" s="3">
        <v>6.07</v>
      </c>
      <c r="J1977" s="12">
        <v>1</v>
      </c>
      <c r="K1977">
        <v>0.125</v>
      </c>
      <c r="L1977" s="2">
        <v>46697.778550000003</v>
      </c>
      <c r="M1977" s="2">
        <v>40281.269999999997</v>
      </c>
      <c r="N1977" s="2">
        <v>4243.6317950000002</v>
      </c>
      <c r="O1977">
        <v>3.5</v>
      </c>
      <c r="P1977">
        <v>6</v>
      </c>
      <c r="Q1977" s="4">
        <v>1</v>
      </c>
      <c r="R1977">
        <v>0</v>
      </c>
      <c r="S1977" s="23" t="s">
        <v>200</v>
      </c>
      <c r="T1977" s="5"/>
    </row>
    <row r="1978" spans="1:20" x14ac:dyDescent="0.25">
      <c r="A1978">
        <v>35</v>
      </c>
      <c r="B1978">
        <v>7</v>
      </c>
      <c r="C1978">
        <v>0</v>
      </c>
      <c r="D1978">
        <v>1</v>
      </c>
      <c r="E1978">
        <v>0</v>
      </c>
      <c r="F1978" s="2">
        <v>801.72417800000005</v>
      </c>
      <c r="G1978" s="2">
        <v>1</v>
      </c>
      <c r="H1978" s="3">
        <v>3.5</v>
      </c>
      <c r="I1978" s="3">
        <v>6.07</v>
      </c>
      <c r="J1978" s="12">
        <v>1</v>
      </c>
      <c r="K1978">
        <v>0.125</v>
      </c>
      <c r="L1978" s="2">
        <v>12911.46212</v>
      </c>
      <c r="M1978" s="2">
        <v>5424</v>
      </c>
      <c r="N1978" s="2">
        <v>810.61680000000001</v>
      </c>
      <c r="O1978">
        <v>3.5</v>
      </c>
      <c r="P1978">
        <v>6</v>
      </c>
      <c r="Q1978" s="4">
        <v>0.97983869999999995</v>
      </c>
      <c r="R1978">
        <v>0</v>
      </c>
      <c r="S1978" s="23" t="s">
        <v>200</v>
      </c>
      <c r="T1978" s="5"/>
    </row>
    <row r="1979" spans="1:20" x14ac:dyDescent="0.25">
      <c r="A1979">
        <v>4</v>
      </c>
      <c r="B1979">
        <v>1</v>
      </c>
      <c r="C1979">
        <v>1</v>
      </c>
      <c r="D1979">
        <v>0</v>
      </c>
      <c r="E1979">
        <v>3</v>
      </c>
      <c r="F1979" s="2">
        <v>1293.55</v>
      </c>
      <c r="G1979" s="2">
        <v>2</v>
      </c>
      <c r="H1979" s="3">
        <v>4</v>
      </c>
      <c r="I1979" s="3">
        <v>4.5</v>
      </c>
      <c r="J1979" s="12">
        <v>0</v>
      </c>
      <c r="K1979">
        <v>2</v>
      </c>
      <c r="L1979" s="2">
        <v>30666.013439999999</v>
      </c>
      <c r="M1979" s="2">
        <v>29269.43</v>
      </c>
      <c r="N1979" s="2">
        <v>2366.4334159999999</v>
      </c>
      <c r="O1979">
        <v>4</v>
      </c>
      <c r="P1979">
        <v>4</v>
      </c>
      <c r="Q1979" s="4">
        <v>1.5779879999999999</v>
      </c>
      <c r="R1979">
        <v>0</v>
      </c>
      <c r="S1979" s="23" t="s">
        <v>199</v>
      </c>
      <c r="T1979" s="5"/>
    </row>
    <row r="1980" spans="1:20" x14ac:dyDescent="0.25">
      <c r="A1980">
        <v>8</v>
      </c>
      <c r="B1980">
        <v>2</v>
      </c>
      <c r="C1980">
        <v>0</v>
      </c>
      <c r="D1980">
        <v>0</v>
      </c>
      <c r="E1980">
        <v>7</v>
      </c>
      <c r="F1980" s="2">
        <v>4411.78</v>
      </c>
      <c r="G1980" s="2">
        <v>5</v>
      </c>
      <c r="H1980" s="3">
        <v>3.3</v>
      </c>
      <c r="I1980" s="3">
        <v>5.0599999999999996</v>
      </c>
      <c r="J1980" s="12">
        <v>1</v>
      </c>
      <c r="K1980">
        <v>0.125</v>
      </c>
      <c r="L1980" s="2">
        <v>114771.2596</v>
      </c>
      <c r="M1980" s="2">
        <v>108603</v>
      </c>
      <c r="N1980" s="2">
        <v>9844.8619500000004</v>
      </c>
      <c r="O1980">
        <v>4</v>
      </c>
      <c r="P1980">
        <v>4</v>
      </c>
      <c r="Q1980" s="4">
        <v>0.94999500000000003</v>
      </c>
      <c r="R1980">
        <v>1</v>
      </c>
      <c r="S1980" s="23" t="s">
        <v>200</v>
      </c>
      <c r="T1980" s="5"/>
    </row>
    <row r="1981" spans="1:20" x14ac:dyDescent="0.25">
      <c r="A1981">
        <v>23</v>
      </c>
      <c r="B1981">
        <v>5</v>
      </c>
      <c r="C1981">
        <v>0</v>
      </c>
      <c r="D1981">
        <v>0</v>
      </c>
      <c r="E1981">
        <v>22</v>
      </c>
      <c r="F1981" s="2">
        <v>1026.8399999999999</v>
      </c>
      <c r="G1981" s="2">
        <v>2</v>
      </c>
      <c r="H1981" s="3">
        <v>4</v>
      </c>
      <c r="I1981" s="3">
        <v>4.5</v>
      </c>
      <c r="J1981" s="12">
        <v>0</v>
      </c>
      <c r="K1981">
        <v>2</v>
      </c>
      <c r="L1981" s="2">
        <v>39270.648300000001</v>
      </c>
      <c r="M1981" s="2">
        <v>36943.25</v>
      </c>
      <c r="N1981" s="2">
        <v>2805.839837</v>
      </c>
      <c r="O1981">
        <v>1</v>
      </c>
      <c r="P1981">
        <v>4</v>
      </c>
      <c r="Q1981" s="4">
        <v>1</v>
      </c>
      <c r="R1981">
        <v>0</v>
      </c>
      <c r="S1981" s="23" t="s">
        <v>200</v>
      </c>
      <c r="T1981" s="5"/>
    </row>
    <row r="1982" spans="1:20" x14ac:dyDescent="0.25">
      <c r="A1982">
        <v>17</v>
      </c>
      <c r="B1982">
        <v>4</v>
      </c>
      <c r="C1982">
        <v>0</v>
      </c>
      <c r="D1982">
        <v>0</v>
      </c>
      <c r="E1982">
        <v>16</v>
      </c>
      <c r="F1982" s="2">
        <v>1748.04</v>
      </c>
      <c r="G1982" s="2">
        <v>2</v>
      </c>
      <c r="H1982" s="3">
        <v>4</v>
      </c>
      <c r="I1982" s="3">
        <v>5.2</v>
      </c>
      <c r="J1982" s="12">
        <v>1</v>
      </c>
      <c r="K1982">
        <v>1.5</v>
      </c>
      <c r="L1982" s="2">
        <v>38649.001980000001</v>
      </c>
      <c r="M1982" s="2">
        <v>37467.33</v>
      </c>
      <c r="N1982" s="2">
        <v>1927.6941300000001</v>
      </c>
      <c r="O1982">
        <v>2.75</v>
      </c>
      <c r="P1982">
        <v>4</v>
      </c>
      <c r="Q1982" s="4">
        <v>1</v>
      </c>
      <c r="R1982">
        <v>1</v>
      </c>
      <c r="S1982" s="23" t="s">
        <v>199</v>
      </c>
      <c r="T1982" s="5"/>
    </row>
    <row r="1983" spans="1:20" x14ac:dyDescent="0.25">
      <c r="A1983">
        <v>10</v>
      </c>
      <c r="B1983">
        <v>2</v>
      </c>
      <c r="C1983">
        <v>0</v>
      </c>
      <c r="D1983">
        <v>0</v>
      </c>
      <c r="E1983">
        <v>9</v>
      </c>
      <c r="F1983" s="2">
        <v>5602.73</v>
      </c>
      <c r="G1983" s="2">
        <v>6</v>
      </c>
      <c r="H1983" s="3">
        <v>4</v>
      </c>
      <c r="I1983" s="3">
        <v>6.1</v>
      </c>
      <c r="J1983" s="12">
        <v>1</v>
      </c>
      <c r="K1983">
        <v>2</v>
      </c>
      <c r="L1983" s="2">
        <v>106769.77009999999</v>
      </c>
      <c r="M1983" s="2">
        <v>99856.6</v>
      </c>
      <c r="N1983" s="2">
        <v>6605.5140899999997</v>
      </c>
      <c r="O1983">
        <v>1.5</v>
      </c>
      <c r="P1983">
        <v>4</v>
      </c>
      <c r="Q1983" s="4">
        <v>0.87865119999999997</v>
      </c>
      <c r="R1983">
        <v>1</v>
      </c>
      <c r="S1983" s="23" t="s">
        <v>199</v>
      </c>
      <c r="T1983" s="5"/>
    </row>
    <row r="1984" spans="1:20" x14ac:dyDescent="0.25">
      <c r="A1984">
        <v>21</v>
      </c>
      <c r="B1984">
        <v>5</v>
      </c>
      <c r="C1984">
        <v>0</v>
      </c>
      <c r="D1984">
        <v>0</v>
      </c>
      <c r="E1984">
        <v>20</v>
      </c>
      <c r="F1984" s="2">
        <v>1653.55</v>
      </c>
      <c r="G1984" s="2">
        <v>2</v>
      </c>
      <c r="H1984" s="3">
        <v>4</v>
      </c>
      <c r="I1984" s="3">
        <v>4.5</v>
      </c>
      <c r="J1984" s="12">
        <v>0</v>
      </c>
      <c r="K1984">
        <v>2</v>
      </c>
      <c r="L1984" s="2">
        <v>45997.645349999999</v>
      </c>
      <c r="M1984" s="2">
        <v>43860</v>
      </c>
      <c r="N1984" s="2">
        <v>3116.2530000000002</v>
      </c>
      <c r="O1984">
        <v>1</v>
      </c>
      <c r="P1984">
        <v>4</v>
      </c>
      <c r="Q1984" s="4">
        <v>1.0664659999999999</v>
      </c>
      <c r="R1984">
        <v>0</v>
      </c>
      <c r="S1984" s="23" t="s">
        <v>200</v>
      </c>
      <c r="T1984" s="5"/>
    </row>
    <row r="1985" spans="1:20" x14ac:dyDescent="0.25">
      <c r="A1985">
        <v>27</v>
      </c>
      <c r="B1985">
        <v>6</v>
      </c>
      <c r="C1985">
        <v>1</v>
      </c>
      <c r="D1985">
        <v>0</v>
      </c>
      <c r="E1985">
        <v>26</v>
      </c>
      <c r="F1985" s="2">
        <v>286.88</v>
      </c>
      <c r="G1985" s="2">
        <v>1</v>
      </c>
      <c r="H1985" s="3">
        <v>4</v>
      </c>
      <c r="I1985" s="3">
        <v>5.2</v>
      </c>
      <c r="J1985" s="12">
        <v>1</v>
      </c>
      <c r="K1985">
        <v>1.5</v>
      </c>
      <c r="L1985" s="2">
        <v>2705.7889279999999</v>
      </c>
      <c r="M1985" s="2">
        <v>2500</v>
      </c>
      <c r="N1985" s="2">
        <v>104.125</v>
      </c>
      <c r="O1985">
        <v>2.75</v>
      </c>
      <c r="P1985">
        <v>4</v>
      </c>
      <c r="Q1985" s="4">
        <v>0.93666199999999999</v>
      </c>
      <c r="R1985">
        <v>0</v>
      </c>
      <c r="S1985" s="23" t="s">
        <v>200</v>
      </c>
      <c r="T1985" s="5"/>
    </row>
    <row r="1986" spans="1:20" x14ac:dyDescent="0.25">
      <c r="A1986">
        <v>2</v>
      </c>
      <c r="B1986">
        <v>1</v>
      </c>
      <c r="C1986">
        <v>0</v>
      </c>
      <c r="D1986">
        <v>0</v>
      </c>
      <c r="E1986">
        <v>1</v>
      </c>
      <c r="F1986" s="2">
        <v>657.16</v>
      </c>
      <c r="G1986" s="2">
        <v>1</v>
      </c>
      <c r="H1986" s="3">
        <v>3.5</v>
      </c>
      <c r="I1986" s="3">
        <v>3</v>
      </c>
      <c r="J1986" s="12">
        <v>0</v>
      </c>
      <c r="K1986">
        <v>0.15</v>
      </c>
      <c r="L1986" s="2">
        <v>39973.396650000002</v>
      </c>
      <c r="M1986" s="2">
        <v>27005</v>
      </c>
      <c r="N1986" s="2">
        <v>3638.9237499999999</v>
      </c>
      <c r="O1986">
        <v>3</v>
      </c>
      <c r="P1986">
        <v>6</v>
      </c>
      <c r="Q1986" s="4">
        <v>1.2538499999999999</v>
      </c>
      <c r="R1986">
        <v>0</v>
      </c>
      <c r="S1986" s="23" t="s">
        <v>199</v>
      </c>
      <c r="T1986" s="5"/>
    </row>
    <row r="1987" spans="1:20" x14ac:dyDescent="0.25">
      <c r="A1987">
        <v>16</v>
      </c>
      <c r="B1987">
        <v>4</v>
      </c>
      <c r="C1987">
        <v>1</v>
      </c>
      <c r="D1987">
        <v>0</v>
      </c>
      <c r="E1987">
        <v>15</v>
      </c>
      <c r="F1987" s="2">
        <v>1317.92</v>
      </c>
      <c r="G1987" s="2">
        <v>2</v>
      </c>
      <c r="H1987" s="3">
        <v>3.5</v>
      </c>
      <c r="I1987" s="3">
        <v>3</v>
      </c>
      <c r="J1987" s="12">
        <v>0</v>
      </c>
      <c r="K1987">
        <v>0.15</v>
      </c>
      <c r="L1987" s="2">
        <v>53013.690110000003</v>
      </c>
      <c r="M1987" s="2">
        <v>40178.699999999997</v>
      </c>
      <c r="N1987" s="2">
        <v>5807.8310849999998</v>
      </c>
      <c r="O1987">
        <v>3</v>
      </c>
      <c r="P1987">
        <v>6</v>
      </c>
      <c r="Q1987" s="4">
        <v>2.5155609999999999</v>
      </c>
      <c r="R1987">
        <v>0</v>
      </c>
      <c r="S1987" s="23" t="s">
        <v>199</v>
      </c>
      <c r="T1987" s="5"/>
    </row>
    <row r="1988" spans="1:20" x14ac:dyDescent="0.25">
      <c r="A1988">
        <v>9</v>
      </c>
      <c r="B1988">
        <v>2</v>
      </c>
      <c r="C1988">
        <v>0</v>
      </c>
      <c r="D1988">
        <v>0</v>
      </c>
      <c r="E1988">
        <v>8</v>
      </c>
      <c r="F1988" s="2">
        <v>892.67</v>
      </c>
      <c r="G1988" s="2">
        <v>1</v>
      </c>
      <c r="H1988" s="3">
        <v>4</v>
      </c>
      <c r="I1988" s="3">
        <v>4.5</v>
      </c>
      <c r="J1988" s="12">
        <v>0</v>
      </c>
      <c r="K1988">
        <v>2</v>
      </c>
      <c r="L1988" s="2">
        <v>37424.195800000001</v>
      </c>
      <c r="M1988" s="2">
        <v>34835.58</v>
      </c>
      <c r="N1988" s="2">
        <v>3157.845327</v>
      </c>
      <c r="O1988">
        <v>4</v>
      </c>
      <c r="P1988">
        <v>4</v>
      </c>
      <c r="Q1988" s="4">
        <v>0.7148447</v>
      </c>
      <c r="R1988">
        <v>0</v>
      </c>
      <c r="S1988" s="23" t="s">
        <v>200</v>
      </c>
      <c r="T1988" s="5"/>
    </row>
    <row r="1989" spans="1:20" x14ac:dyDescent="0.25">
      <c r="A1989">
        <v>37</v>
      </c>
      <c r="B1989">
        <v>7</v>
      </c>
      <c r="C1989">
        <v>1</v>
      </c>
      <c r="D1989">
        <v>0</v>
      </c>
      <c r="E1989">
        <v>36</v>
      </c>
      <c r="F1989" s="2">
        <v>121.49</v>
      </c>
      <c r="G1989" s="2">
        <v>1</v>
      </c>
      <c r="H1989" s="3">
        <v>4</v>
      </c>
      <c r="I1989" s="3">
        <v>4.5</v>
      </c>
      <c r="J1989" s="12">
        <v>0</v>
      </c>
      <c r="K1989">
        <v>2</v>
      </c>
      <c r="L1989" s="2">
        <v>2638.884348</v>
      </c>
      <c r="M1989" s="2">
        <v>2500</v>
      </c>
      <c r="N1989" s="2">
        <v>140.875</v>
      </c>
      <c r="O1989">
        <v>3.25</v>
      </c>
      <c r="P1989">
        <v>4</v>
      </c>
      <c r="Q1989" s="4">
        <v>1</v>
      </c>
      <c r="R1989">
        <v>0</v>
      </c>
      <c r="S1989" s="23" t="s">
        <v>200</v>
      </c>
      <c r="T1989" s="5"/>
    </row>
    <row r="1990" spans="1:20" x14ac:dyDescent="0.25">
      <c r="A1990">
        <v>15</v>
      </c>
      <c r="B1990">
        <v>3</v>
      </c>
      <c r="C1990">
        <v>1</v>
      </c>
      <c r="D1990">
        <v>0</v>
      </c>
      <c r="E1990">
        <v>14</v>
      </c>
      <c r="F1990" s="2">
        <v>1108.99</v>
      </c>
      <c r="G1990" s="2">
        <v>2</v>
      </c>
      <c r="H1990" s="3">
        <v>4</v>
      </c>
      <c r="I1990" s="3">
        <v>4.5</v>
      </c>
      <c r="J1990" s="12">
        <v>0</v>
      </c>
      <c r="K1990">
        <v>2</v>
      </c>
      <c r="L1990" s="2">
        <v>56338.899120000002</v>
      </c>
      <c r="M1990" s="2">
        <v>54478.57</v>
      </c>
      <c r="N1990" s="2">
        <v>4404.5923849999999</v>
      </c>
      <c r="O1990">
        <v>4</v>
      </c>
      <c r="P1990">
        <v>4</v>
      </c>
      <c r="Q1990" s="4">
        <v>0.91999810000000004</v>
      </c>
      <c r="R1990">
        <v>0</v>
      </c>
      <c r="S1990" s="23" t="s">
        <v>199</v>
      </c>
      <c r="T1990" s="5"/>
    </row>
    <row r="1991" spans="1:20" x14ac:dyDescent="0.25">
      <c r="A1991">
        <v>13</v>
      </c>
      <c r="B1991">
        <v>3</v>
      </c>
      <c r="C1991">
        <v>0</v>
      </c>
      <c r="D1991">
        <v>0</v>
      </c>
      <c r="E1991">
        <v>12</v>
      </c>
      <c r="F1991" s="2">
        <v>4573.68</v>
      </c>
      <c r="G1991" s="2">
        <v>5</v>
      </c>
      <c r="H1991" s="3">
        <v>4</v>
      </c>
      <c r="I1991" s="3">
        <v>4.5</v>
      </c>
      <c r="J1991" s="12">
        <v>0</v>
      </c>
      <c r="K1991">
        <v>2</v>
      </c>
      <c r="L1991" s="2">
        <v>144791.8486</v>
      </c>
      <c r="M1991" s="2">
        <v>135295.43</v>
      </c>
      <c r="N1991" s="2">
        <v>12264.53073</v>
      </c>
      <c r="O1991">
        <v>4</v>
      </c>
      <c r="P1991">
        <v>4</v>
      </c>
      <c r="Q1991" s="4">
        <v>1</v>
      </c>
      <c r="R1991">
        <v>0</v>
      </c>
      <c r="S1991" s="23" t="s">
        <v>199</v>
      </c>
      <c r="T1991" s="5"/>
    </row>
    <row r="1992" spans="1:20" x14ac:dyDescent="0.25">
      <c r="A1992">
        <v>17</v>
      </c>
      <c r="B1992">
        <v>4</v>
      </c>
      <c r="C1992">
        <v>0</v>
      </c>
      <c r="D1992">
        <v>1</v>
      </c>
      <c r="E1992">
        <v>0</v>
      </c>
      <c r="F1992" s="2">
        <v>7053.439472</v>
      </c>
      <c r="G1992" s="2">
        <v>8</v>
      </c>
      <c r="H1992" s="3">
        <v>4</v>
      </c>
      <c r="I1992" s="3">
        <v>4.5</v>
      </c>
      <c r="J1992" s="12">
        <v>0</v>
      </c>
      <c r="K1992">
        <v>2</v>
      </c>
      <c r="L1992" s="2">
        <v>13298.13056</v>
      </c>
      <c r="M1992" s="2">
        <v>10003.25</v>
      </c>
      <c r="N1992" s="2">
        <v>808.76276199999995</v>
      </c>
      <c r="O1992">
        <v>1</v>
      </c>
      <c r="P1992">
        <v>4</v>
      </c>
      <c r="Q1992" s="4">
        <v>1</v>
      </c>
      <c r="R1992">
        <v>0</v>
      </c>
      <c r="S1992" s="23" t="s">
        <v>200</v>
      </c>
      <c r="T1992" s="5"/>
    </row>
    <row r="1993" spans="1:20" x14ac:dyDescent="0.25">
      <c r="A1993">
        <v>7</v>
      </c>
      <c r="B1993">
        <v>2</v>
      </c>
      <c r="C1993">
        <v>0</v>
      </c>
      <c r="D1993">
        <v>0</v>
      </c>
      <c r="E1993">
        <v>6</v>
      </c>
      <c r="F1993" s="2">
        <v>859.85</v>
      </c>
      <c r="G1993" s="2">
        <v>1</v>
      </c>
      <c r="H1993" s="3">
        <v>4</v>
      </c>
      <c r="I1993" s="3">
        <v>4.5</v>
      </c>
      <c r="J1993" s="12">
        <v>0</v>
      </c>
      <c r="K1993">
        <v>2</v>
      </c>
      <c r="L1993" s="2">
        <v>17683.31582</v>
      </c>
      <c r="M1993" s="2">
        <v>16891.330000000002</v>
      </c>
      <c r="N1993" s="2">
        <v>1034.593963</v>
      </c>
      <c r="O1993">
        <v>3.25</v>
      </c>
      <c r="P1993">
        <v>4</v>
      </c>
      <c r="Q1993" s="4">
        <v>1.5</v>
      </c>
      <c r="R1993">
        <v>0</v>
      </c>
      <c r="S1993" s="23" t="s">
        <v>199</v>
      </c>
      <c r="T1993" s="5"/>
    </row>
    <row r="1994" spans="1:20" x14ac:dyDescent="0.25">
      <c r="A1994">
        <v>7</v>
      </c>
      <c r="B1994">
        <v>2</v>
      </c>
      <c r="C1994">
        <v>0</v>
      </c>
      <c r="D1994">
        <v>1</v>
      </c>
      <c r="E1994">
        <v>0</v>
      </c>
      <c r="F1994" s="2">
        <v>146.85</v>
      </c>
      <c r="G1994" s="2">
        <v>1</v>
      </c>
      <c r="H1994" s="3">
        <v>3.5</v>
      </c>
      <c r="I1994" s="3">
        <v>3</v>
      </c>
      <c r="J1994" s="12">
        <v>0</v>
      </c>
      <c r="K1994">
        <v>0.15</v>
      </c>
      <c r="L1994" s="2">
        <v>1203.55</v>
      </c>
      <c r="M1994" s="2">
        <v>419.44</v>
      </c>
      <c r="N1994" s="2">
        <v>79.127356000000006</v>
      </c>
      <c r="O1994">
        <v>3</v>
      </c>
      <c r="P1994">
        <v>6</v>
      </c>
      <c r="Q1994" s="4">
        <v>0.73415249999999999</v>
      </c>
      <c r="R1994">
        <v>0</v>
      </c>
      <c r="S1994" s="23" t="s">
        <v>199</v>
      </c>
      <c r="T1994" s="5"/>
    </row>
    <row r="1995" spans="1:20" x14ac:dyDescent="0.25">
      <c r="A1995">
        <v>2</v>
      </c>
      <c r="B1995">
        <v>1</v>
      </c>
      <c r="C1995">
        <v>0</v>
      </c>
      <c r="D1995">
        <v>0</v>
      </c>
      <c r="E1995">
        <v>1</v>
      </c>
      <c r="F1995" s="2">
        <v>8241.94</v>
      </c>
      <c r="G1995" s="2">
        <v>9</v>
      </c>
      <c r="H1995" s="3">
        <v>3.5</v>
      </c>
      <c r="I1995" s="3">
        <v>6.07</v>
      </c>
      <c r="J1995" s="12">
        <v>1</v>
      </c>
      <c r="K1995">
        <v>0.125</v>
      </c>
      <c r="L1995" s="2">
        <v>165758.3413</v>
      </c>
      <c r="M1995" s="2">
        <v>148350</v>
      </c>
      <c r="N1995" s="2">
        <v>17809.4175</v>
      </c>
      <c r="O1995">
        <v>3.5</v>
      </c>
      <c r="P1995">
        <v>6</v>
      </c>
      <c r="Q1995" s="4">
        <v>0.92998519999999996</v>
      </c>
      <c r="R1995">
        <v>0</v>
      </c>
      <c r="S1995" s="23" t="s">
        <v>200</v>
      </c>
      <c r="T1995" s="5"/>
    </row>
    <row r="1996" spans="1:20" x14ac:dyDescent="0.25">
      <c r="A1996">
        <v>5</v>
      </c>
      <c r="B1996">
        <v>1</v>
      </c>
      <c r="C1996">
        <v>0</v>
      </c>
      <c r="D1996">
        <v>0</v>
      </c>
      <c r="E1996">
        <v>4</v>
      </c>
      <c r="F1996" s="2">
        <v>1232.68</v>
      </c>
      <c r="G1996" s="2">
        <v>2</v>
      </c>
      <c r="H1996" s="3">
        <v>4</v>
      </c>
      <c r="I1996" s="3">
        <v>4.5</v>
      </c>
      <c r="J1996" s="12">
        <v>0</v>
      </c>
      <c r="K1996">
        <v>2</v>
      </c>
      <c r="L1996" s="2">
        <v>33010.268190000003</v>
      </c>
      <c r="M1996" s="2">
        <v>31468</v>
      </c>
      <c r="N1996" s="2">
        <v>2544.1878000000002</v>
      </c>
      <c r="O1996">
        <v>4</v>
      </c>
      <c r="P1996">
        <v>4</v>
      </c>
      <c r="Q1996" s="4">
        <v>0.90000409999999997</v>
      </c>
      <c r="R1996">
        <v>0</v>
      </c>
      <c r="S1996" s="23" t="s">
        <v>199</v>
      </c>
      <c r="T1996" s="5"/>
    </row>
    <row r="1997" spans="1:20" x14ac:dyDescent="0.25">
      <c r="A1997">
        <v>2</v>
      </c>
      <c r="B1997">
        <v>1</v>
      </c>
      <c r="C1997">
        <v>0</v>
      </c>
      <c r="D1997">
        <v>0</v>
      </c>
      <c r="E1997">
        <v>1</v>
      </c>
      <c r="F1997" s="2">
        <v>1778.97</v>
      </c>
      <c r="G1997" s="2">
        <v>2</v>
      </c>
      <c r="H1997" s="3">
        <v>4</v>
      </c>
      <c r="I1997" s="3">
        <v>4.5</v>
      </c>
      <c r="J1997" s="12">
        <v>0</v>
      </c>
      <c r="K1997">
        <v>2</v>
      </c>
      <c r="L1997" s="2">
        <v>23016.757519999999</v>
      </c>
      <c r="M1997" s="2">
        <v>20090.25</v>
      </c>
      <c r="N1997" s="2">
        <v>1427.4122629999999</v>
      </c>
      <c r="O1997">
        <v>1.5</v>
      </c>
      <c r="P1997">
        <v>4</v>
      </c>
      <c r="Q1997" s="4">
        <v>1.0905469999999999</v>
      </c>
      <c r="R1997">
        <v>0</v>
      </c>
      <c r="S1997" s="23" t="s">
        <v>199</v>
      </c>
      <c r="T1997" s="5"/>
    </row>
    <row r="1998" spans="1:20" x14ac:dyDescent="0.25">
      <c r="A1998">
        <v>31</v>
      </c>
      <c r="B1998">
        <v>7</v>
      </c>
      <c r="C1998">
        <v>0</v>
      </c>
      <c r="D1998">
        <v>0</v>
      </c>
      <c r="E1998">
        <v>30</v>
      </c>
      <c r="F1998" s="2">
        <v>689.47</v>
      </c>
      <c r="G1998" s="2">
        <v>1</v>
      </c>
      <c r="H1998" s="3">
        <v>4</v>
      </c>
      <c r="I1998" s="3">
        <v>5.2</v>
      </c>
      <c r="J1998" s="12">
        <v>1</v>
      </c>
      <c r="K1998">
        <v>1.5</v>
      </c>
      <c r="L1998" s="2">
        <v>41094.908459999999</v>
      </c>
      <c r="M1998" s="2">
        <v>40464.5</v>
      </c>
      <c r="N1998" s="2">
        <v>2081.8985250000001</v>
      </c>
      <c r="O1998">
        <v>2.75</v>
      </c>
      <c r="P1998">
        <v>4</v>
      </c>
      <c r="Q1998" s="4">
        <v>0.80001230000000001</v>
      </c>
      <c r="R1998">
        <v>0</v>
      </c>
      <c r="S1998" s="23" t="s">
        <v>200</v>
      </c>
      <c r="T1998" s="5"/>
    </row>
    <row r="1999" spans="1:20" x14ac:dyDescent="0.25">
      <c r="A1999">
        <v>6</v>
      </c>
      <c r="B1999">
        <v>2</v>
      </c>
      <c r="C1999">
        <v>0</v>
      </c>
      <c r="D1999">
        <v>0</v>
      </c>
      <c r="E1999">
        <v>5</v>
      </c>
      <c r="F1999" s="2">
        <v>2562.41</v>
      </c>
      <c r="G1999" s="2">
        <v>3</v>
      </c>
      <c r="H1999" s="3">
        <v>3.5</v>
      </c>
      <c r="I1999" s="3">
        <v>6.07</v>
      </c>
      <c r="J1999" s="12">
        <v>1</v>
      </c>
      <c r="K1999">
        <v>0.125</v>
      </c>
      <c r="L1999" s="2">
        <v>71028.480509999994</v>
      </c>
      <c r="M1999" s="2">
        <v>59688</v>
      </c>
      <c r="N1999" s="2">
        <v>7458.0155999999997</v>
      </c>
      <c r="O1999">
        <v>3.5</v>
      </c>
      <c r="P1999">
        <v>6</v>
      </c>
      <c r="Q1999" s="4">
        <v>0.63159129999999997</v>
      </c>
      <c r="R1999">
        <v>0</v>
      </c>
      <c r="S1999" s="23" t="s">
        <v>199</v>
      </c>
      <c r="T1999" s="5"/>
    </row>
    <row r="2000" spans="1:20" x14ac:dyDescent="0.25">
      <c r="A2000">
        <v>17</v>
      </c>
      <c r="B2000">
        <v>4</v>
      </c>
      <c r="C2000">
        <v>1</v>
      </c>
      <c r="D2000">
        <v>1</v>
      </c>
      <c r="E2000">
        <v>0</v>
      </c>
      <c r="F2000" s="2">
        <v>127.8</v>
      </c>
      <c r="G2000" s="2">
        <v>1</v>
      </c>
      <c r="H2000" s="3">
        <v>3.5</v>
      </c>
      <c r="I2000" s="3">
        <v>3</v>
      </c>
      <c r="J2000" s="12">
        <v>0</v>
      </c>
      <c r="K2000">
        <v>0.15</v>
      </c>
      <c r="L2000" s="2">
        <v>541.6</v>
      </c>
      <c r="M2000" s="2">
        <v>318</v>
      </c>
      <c r="N2000" s="2">
        <v>35.0595</v>
      </c>
      <c r="O2000">
        <v>3</v>
      </c>
      <c r="P2000">
        <v>6</v>
      </c>
      <c r="Q2000" s="4">
        <v>1</v>
      </c>
      <c r="R2000">
        <v>0</v>
      </c>
      <c r="S2000" s="23" t="s">
        <v>200</v>
      </c>
      <c r="T2000" s="5"/>
    </row>
    <row r="2001" spans="1:20" x14ac:dyDescent="0.25">
      <c r="A2001">
        <v>14</v>
      </c>
      <c r="B2001">
        <v>3</v>
      </c>
      <c r="C2001">
        <v>0</v>
      </c>
      <c r="D2001">
        <v>0</v>
      </c>
      <c r="E2001">
        <v>13</v>
      </c>
      <c r="F2001" s="2">
        <v>868.08</v>
      </c>
      <c r="G2001" s="2">
        <v>1</v>
      </c>
      <c r="H2001" s="3">
        <v>3.5</v>
      </c>
      <c r="I2001" s="3">
        <v>5.28</v>
      </c>
      <c r="J2001" s="12">
        <v>1</v>
      </c>
      <c r="K2001">
        <v>3.5</v>
      </c>
      <c r="L2001" s="2">
        <v>8625.2348899999997</v>
      </c>
      <c r="M2001" s="2">
        <v>2500</v>
      </c>
      <c r="N2001" s="2">
        <v>79.625</v>
      </c>
      <c r="O2001">
        <v>2.25</v>
      </c>
      <c r="P2001">
        <v>4</v>
      </c>
      <c r="Q2001" s="4">
        <v>2.8911660000000001</v>
      </c>
      <c r="R2001">
        <v>0</v>
      </c>
      <c r="S2001" s="23" t="s">
        <v>199</v>
      </c>
      <c r="T2001" s="5"/>
    </row>
    <row r="2002" spans="1:20" x14ac:dyDescent="0.25">
      <c r="A2002">
        <v>12</v>
      </c>
      <c r="B2002">
        <v>3</v>
      </c>
      <c r="C2002">
        <v>0</v>
      </c>
      <c r="D2002">
        <v>0</v>
      </c>
      <c r="E2002">
        <v>11</v>
      </c>
      <c r="F2002" s="2">
        <v>3417.17</v>
      </c>
      <c r="G2002" s="2">
        <v>4</v>
      </c>
      <c r="H2002" s="3">
        <v>4</v>
      </c>
      <c r="I2002" s="3">
        <v>5.2</v>
      </c>
      <c r="J2002" s="12">
        <v>1</v>
      </c>
      <c r="K2002">
        <v>2</v>
      </c>
      <c r="L2002" s="2">
        <v>105172.8974</v>
      </c>
      <c r="M2002" s="2">
        <v>103348.78</v>
      </c>
      <c r="N2002" s="2">
        <v>7849.339841</v>
      </c>
      <c r="O2002">
        <v>4</v>
      </c>
      <c r="P2002">
        <v>4</v>
      </c>
      <c r="Q2002" s="4">
        <v>1</v>
      </c>
      <c r="R2002">
        <v>1</v>
      </c>
      <c r="S2002" s="23" t="s">
        <v>199</v>
      </c>
      <c r="T2002" s="5"/>
    </row>
    <row r="2003" spans="1:20" x14ac:dyDescent="0.25">
      <c r="A2003">
        <v>8</v>
      </c>
      <c r="B2003">
        <v>2</v>
      </c>
      <c r="C2003">
        <v>0</v>
      </c>
      <c r="D2003">
        <v>1</v>
      </c>
      <c r="E2003">
        <v>0</v>
      </c>
      <c r="F2003" s="2">
        <v>4448.2013729999999</v>
      </c>
      <c r="G2003" s="2">
        <v>5</v>
      </c>
      <c r="H2003" s="3">
        <v>3.5</v>
      </c>
      <c r="I2003" s="3">
        <v>6.07</v>
      </c>
      <c r="J2003" s="12">
        <v>1</v>
      </c>
      <c r="K2003">
        <v>0.125</v>
      </c>
      <c r="L2003" s="2">
        <v>25806.501639999999</v>
      </c>
      <c r="M2003" s="2">
        <v>16186.29</v>
      </c>
      <c r="N2003" s="2">
        <v>2181.102578</v>
      </c>
      <c r="O2003">
        <v>3.5</v>
      </c>
      <c r="P2003">
        <v>6</v>
      </c>
      <c r="Q2003" s="4">
        <v>0.62581520000000002</v>
      </c>
      <c r="R2003">
        <v>0</v>
      </c>
      <c r="S2003" s="23" t="s">
        <v>200</v>
      </c>
      <c r="T2003" s="5"/>
    </row>
    <row r="2004" spans="1:20" x14ac:dyDescent="0.25">
      <c r="A2004">
        <v>15</v>
      </c>
      <c r="B2004">
        <v>3</v>
      </c>
      <c r="C2004">
        <v>0</v>
      </c>
      <c r="D2004">
        <v>0</v>
      </c>
      <c r="E2004">
        <v>14</v>
      </c>
      <c r="F2004" s="2">
        <v>2234.4299999999998</v>
      </c>
      <c r="G2004" s="2">
        <v>3</v>
      </c>
      <c r="H2004" s="3">
        <v>3.3</v>
      </c>
      <c r="I2004" s="3">
        <v>5.0599999999999996</v>
      </c>
      <c r="J2004" s="12">
        <v>1</v>
      </c>
      <c r="K2004">
        <v>0.125</v>
      </c>
      <c r="L2004" s="2">
        <v>84450.361640000003</v>
      </c>
      <c r="M2004" s="2">
        <v>81659.850000000006</v>
      </c>
      <c r="N2004" s="2">
        <v>7402.4654030000002</v>
      </c>
      <c r="O2004">
        <v>4</v>
      </c>
      <c r="P2004">
        <v>4</v>
      </c>
      <c r="Q2004" s="4">
        <v>0.97498720000000005</v>
      </c>
      <c r="R2004">
        <v>0</v>
      </c>
      <c r="S2004" s="23" t="s">
        <v>199</v>
      </c>
      <c r="T2004" s="5"/>
    </row>
    <row r="2005" spans="1:20" x14ac:dyDescent="0.25">
      <c r="A2005">
        <v>18</v>
      </c>
      <c r="B2005">
        <v>4</v>
      </c>
      <c r="C2005">
        <v>0</v>
      </c>
      <c r="D2005">
        <v>0</v>
      </c>
      <c r="E2005">
        <v>17</v>
      </c>
      <c r="F2005" s="2">
        <v>891.99</v>
      </c>
      <c r="G2005" s="2">
        <v>1</v>
      </c>
      <c r="H2005" s="3">
        <v>4</v>
      </c>
      <c r="I2005" s="3">
        <v>5.2</v>
      </c>
      <c r="J2005" s="12">
        <v>1</v>
      </c>
      <c r="K2005">
        <v>1.5</v>
      </c>
      <c r="L2005" s="2">
        <v>27729.344779999999</v>
      </c>
      <c r="M2005" s="2">
        <v>27157.759999999998</v>
      </c>
      <c r="N2005" s="2">
        <v>1397.266752</v>
      </c>
      <c r="O2005">
        <v>2.75</v>
      </c>
      <c r="P2005">
        <v>4</v>
      </c>
      <c r="Q2005" s="4">
        <v>2.3314370000000002</v>
      </c>
      <c r="R2005">
        <v>0</v>
      </c>
      <c r="S2005" s="23" t="s">
        <v>200</v>
      </c>
      <c r="T2005" s="5"/>
    </row>
    <row r="2006" spans="1:20" x14ac:dyDescent="0.25">
      <c r="A2006">
        <v>24</v>
      </c>
      <c r="B2006">
        <v>5</v>
      </c>
      <c r="C2006">
        <v>1</v>
      </c>
      <c r="D2006">
        <v>1</v>
      </c>
      <c r="E2006">
        <v>0</v>
      </c>
      <c r="F2006" s="2">
        <v>138.009568</v>
      </c>
      <c r="G2006" s="2">
        <v>1</v>
      </c>
      <c r="H2006" s="3">
        <v>3.5</v>
      </c>
      <c r="I2006" s="3">
        <v>4.5</v>
      </c>
      <c r="J2006" s="12">
        <v>0</v>
      </c>
      <c r="K2006">
        <v>0.1</v>
      </c>
      <c r="L2006" s="2">
        <v>5713.6051820000002</v>
      </c>
      <c r="M2006" s="2">
        <v>948.86</v>
      </c>
      <c r="N2006" s="2">
        <v>192.950681</v>
      </c>
      <c r="O2006">
        <v>3</v>
      </c>
      <c r="P2006">
        <v>6</v>
      </c>
      <c r="Q2006" s="4">
        <v>0.83999979999999996</v>
      </c>
      <c r="R2006">
        <v>0</v>
      </c>
      <c r="S2006" s="23" t="s">
        <v>199</v>
      </c>
      <c r="T2006" s="5"/>
    </row>
    <row r="2007" spans="1:20" x14ac:dyDescent="0.25">
      <c r="A2007">
        <v>8</v>
      </c>
      <c r="B2007">
        <v>2</v>
      </c>
      <c r="C2007">
        <v>0</v>
      </c>
      <c r="D2007">
        <v>0</v>
      </c>
      <c r="E2007">
        <v>7</v>
      </c>
      <c r="F2007" s="2">
        <v>436.37</v>
      </c>
      <c r="G2007" s="2">
        <v>1</v>
      </c>
      <c r="H2007" s="3">
        <v>3.5</v>
      </c>
      <c r="I2007" s="3">
        <v>3</v>
      </c>
      <c r="J2007" s="12">
        <v>0</v>
      </c>
      <c r="K2007">
        <v>0.15</v>
      </c>
      <c r="L2007" s="2">
        <v>42107</v>
      </c>
      <c r="M2007" s="2">
        <v>23148.82</v>
      </c>
      <c r="N2007" s="2">
        <v>4367.0248929999998</v>
      </c>
      <c r="O2007">
        <v>3</v>
      </c>
      <c r="P2007">
        <v>6</v>
      </c>
      <c r="Q2007" s="4">
        <v>0.55603029999999998</v>
      </c>
      <c r="R2007">
        <v>0</v>
      </c>
      <c r="S2007" s="23" t="s">
        <v>199</v>
      </c>
      <c r="T2007" s="5"/>
    </row>
    <row r="2008" spans="1:20" x14ac:dyDescent="0.25">
      <c r="A2008">
        <v>30</v>
      </c>
      <c r="B2008">
        <v>6</v>
      </c>
      <c r="C2008">
        <v>1</v>
      </c>
      <c r="D2008">
        <v>0</v>
      </c>
      <c r="E2008">
        <v>29</v>
      </c>
      <c r="F2008" s="2">
        <v>515.38</v>
      </c>
      <c r="G2008" s="2">
        <v>1</v>
      </c>
      <c r="H2008" s="3">
        <v>4</v>
      </c>
      <c r="I2008" s="3">
        <v>5.2</v>
      </c>
      <c r="J2008" s="12">
        <v>1</v>
      </c>
      <c r="K2008">
        <v>1.5</v>
      </c>
      <c r="L2008" s="2">
        <v>37207.282079999997</v>
      </c>
      <c r="M2008" s="2">
        <v>36737.57</v>
      </c>
      <c r="N2008" s="2">
        <v>1890.1479770000001</v>
      </c>
      <c r="O2008">
        <v>2.75</v>
      </c>
      <c r="P2008">
        <v>4</v>
      </c>
      <c r="Q2008" s="4">
        <v>1</v>
      </c>
      <c r="R2008">
        <v>0</v>
      </c>
      <c r="S2008" s="23" t="s">
        <v>199</v>
      </c>
      <c r="T2008" s="5"/>
    </row>
    <row r="2009" spans="1:20" x14ac:dyDescent="0.25">
      <c r="A2009">
        <v>24</v>
      </c>
      <c r="B2009">
        <v>5</v>
      </c>
      <c r="C2009">
        <v>0</v>
      </c>
      <c r="D2009">
        <v>0</v>
      </c>
      <c r="E2009">
        <v>23</v>
      </c>
      <c r="F2009" s="2">
        <v>428.16</v>
      </c>
      <c r="G2009" s="2">
        <v>1</v>
      </c>
      <c r="H2009" s="3">
        <v>4</v>
      </c>
      <c r="I2009" s="3">
        <v>4.5</v>
      </c>
      <c r="J2009" s="12">
        <v>0</v>
      </c>
      <c r="K2009">
        <v>2</v>
      </c>
      <c r="L2009" s="2">
        <v>31933.238150000001</v>
      </c>
      <c r="M2009" s="2">
        <v>29245.1</v>
      </c>
      <c r="N2009" s="2">
        <v>2794.3693050000002</v>
      </c>
      <c r="O2009">
        <v>4</v>
      </c>
      <c r="P2009">
        <v>4</v>
      </c>
      <c r="Q2009" s="4">
        <v>1</v>
      </c>
      <c r="R2009">
        <v>0</v>
      </c>
      <c r="S2009" s="23" t="s">
        <v>200</v>
      </c>
      <c r="T2009" s="5"/>
    </row>
    <row r="2010" spans="1:20" x14ac:dyDescent="0.25">
      <c r="A2010">
        <v>10</v>
      </c>
      <c r="B2010">
        <v>2</v>
      </c>
      <c r="C2010">
        <v>1</v>
      </c>
      <c r="D2010">
        <v>0</v>
      </c>
      <c r="E2010">
        <v>9</v>
      </c>
      <c r="F2010" s="2">
        <v>1311.75</v>
      </c>
      <c r="G2010" s="2">
        <v>2</v>
      </c>
      <c r="H2010" s="3">
        <v>3.5</v>
      </c>
      <c r="I2010" s="3">
        <v>6.07</v>
      </c>
      <c r="J2010" s="12">
        <v>1</v>
      </c>
      <c r="K2010">
        <v>0.125</v>
      </c>
      <c r="L2010" s="2">
        <v>59266.863700000002</v>
      </c>
      <c r="M2010" s="2">
        <v>50436.69</v>
      </c>
      <c r="N2010" s="2">
        <v>5313.5052919999998</v>
      </c>
      <c r="O2010">
        <v>3.5</v>
      </c>
      <c r="P2010">
        <v>6</v>
      </c>
      <c r="Q2010" s="4">
        <v>0.67285910000000004</v>
      </c>
      <c r="R2010">
        <v>0</v>
      </c>
      <c r="S2010" s="23" t="s">
        <v>199</v>
      </c>
      <c r="T2010" s="5"/>
    </row>
    <row r="2011" spans="1:20" x14ac:dyDescent="0.25">
      <c r="A2011">
        <v>4</v>
      </c>
      <c r="B2011">
        <v>1</v>
      </c>
      <c r="C2011">
        <v>0</v>
      </c>
      <c r="D2011">
        <v>0</v>
      </c>
      <c r="E2011">
        <v>3</v>
      </c>
      <c r="F2011" s="2">
        <v>3167.35</v>
      </c>
      <c r="G2011" s="2">
        <v>4</v>
      </c>
      <c r="H2011" s="3">
        <v>3.5</v>
      </c>
      <c r="I2011" s="3">
        <v>6.07</v>
      </c>
      <c r="J2011" s="12">
        <v>1</v>
      </c>
      <c r="K2011">
        <v>0.125</v>
      </c>
      <c r="L2011" s="2">
        <v>67345</v>
      </c>
      <c r="M2011" s="2">
        <v>54276.29</v>
      </c>
      <c r="N2011" s="2">
        <v>6515.8686150000003</v>
      </c>
      <c r="O2011">
        <v>3.5</v>
      </c>
      <c r="P2011">
        <v>6</v>
      </c>
      <c r="Q2011" s="4">
        <v>1.187324</v>
      </c>
      <c r="R2011">
        <v>0</v>
      </c>
      <c r="S2011" s="23" t="s">
        <v>199</v>
      </c>
      <c r="T2011" s="5"/>
    </row>
    <row r="2012" spans="1:20" x14ac:dyDescent="0.25">
      <c r="A2012">
        <v>11</v>
      </c>
      <c r="B2012">
        <v>3</v>
      </c>
      <c r="C2012">
        <v>0</v>
      </c>
      <c r="D2012">
        <v>0</v>
      </c>
      <c r="E2012">
        <v>10</v>
      </c>
      <c r="F2012" s="2">
        <v>1743.24</v>
      </c>
      <c r="G2012" s="2">
        <v>2</v>
      </c>
      <c r="H2012" s="3">
        <v>3.5</v>
      </c>
      <c r="I2012" s="3">
        <v>6.07</v>
      </c>
      <c r="J2012" s="12">
        <v>1</v>
      </c>
      <c r="K2012">
        <v>0.125</v>
      </c>
      <c r="L2012" s="2">
        <v>57959.738890000001</v>
      </c>
      <c r="M2012" s="2">
        <v>51263.6</v>
      </c>
      <c r="N2012" s="2">
        <v>6154.1951799999997</v>
      </c>
      <c r="O2012">
        <v>3.5</v>
      </c>
      <c r="P2012">
        <v>6</v>
      </c>
      <c r="Q2012" s="4">
        <v>1.074074</v>
      </c>
      <c r="R2012">
        <v>0</v>
      </c>
      <c r="S2012" s="23" t="s">
        <v>200</v>
      </c>
      <c r="T2012" s="5"/>
    </row>
    <row r="2013" spans="1:20" x14ac:dyDescent="0.25">
      <c r="A2013">
        <v>15</v>
      </c>
      <c r="B2013">
        <v>3</v>
      </c>
      <c r="C2013">
        <v>1</v>
      </c>
      <c r="D2013">
        <v>0</v>
      </c>
      <c r="E2013">
        <v>14</v>
      </c>
      <c r="F2013" s="2">
        <v>1209.52</v>
      </c>
      <c r="G2013" s="2">
        <v>2</v>
      </c>
      <c r="H2013" s="3">
        <v>4</v>
      </c>
      <c r="I2013" s="3">
        <v>5.2</v>
      </c>
      <c r="J2013" s="12">
        <v>1</v>
      </c>
      <c r="K2013">
        <v>1.5</v>
      </c>
      <c r="L2013" s="2">
        <v>36124.87614</v>
      </c>
      <c r="M2013" s="2">
        <v>35317</v>
      </c>
      <c r="N2013" s="2">
        <v>1817.0596499999999</v>
      </c>
      <c r="O2013">
        <v>2.75</v>
      </c>
      <c r="P2013">
        <v>4</v>
      </c>
      <c r="Q2013" s="4">
        <v>0.89138200000000001</v>
      </c>
      <c r="R2013">
        <v>0</v>
      </c>
      <c r="S2013" s="23" t="s">
        <v>200</v>
      </c>
      <c r="T2013" s="5"/>
    </row>
    <row r="2014" spans="1:20" x14ac:dyDescent="0.25">
      <c r="A2014">
        <v>21</v>
      </c>
      <c r="B2014">
        <v>5</v>
      </c>
      <c r="C2014">
        <v>0</v>
      </c>
      <c r="D2014">
        <v>0</v>
      </c>
      <c r="E2014">
        <v>20</v>
      </c>
      <c r="F2014" s="2">
        <v>1030.5999999999999</v>
      </c>
      <c r="G2014" s="2">
        <v>2</v>
      </c>
      <c r="H2014" s="3">
        <v>4</v>
      </c>
      <c r="I2014" s="3">
        <v>4.5</v>
      </c>
      <c r="J2014" s="12">
        <v>0</v>
      </c>
      <c r="K2014">
        <v>2</v>
      </c>
      <c r="L2014" s="2">
        <v>70243.824609999996</v>
      </c>
      <c r="M2014" s="2">
        <v>63658.67</v>
      </c>
      <c r="N2014" s="2">
        <v>6082.5859190000001</v>
      </c>
      <c r="O2014">
        <v>4</v>
      </c>
      <c r="P2014">
        <v>4</v>
      </c>
      <c r="Q2014" s="4">
        <v>1</v>
      </c>
      <c r="R2014">
        <v>0</v>
      </c>
      <c r="S2014" s="23" t="s">
        <v>200</v>
      </c>
      <c r="T2014" s="5"/>
    </row>
    <row r="2015" spans="1:20" x14ac:dyDescent="0.25">
      <c r="A2015">
        <v>18</v>
      </c>
      <c r="B2015">
        <v>4</v>
      </c>
      <c r="C2015">
        <v>1</v>
      </c>
      <c r="D2015">
        <v>0</v>
      </c>
      <c r="E2015">
        <v>17</v>
      </c>
      <c r="F2015" s="2">
        <v>1722.21</v>
      </c>
      <c r="G2015" s="2">
        <v>2</v>
      </c>
      <c r="H2015" s="3">
        <v>4</v>
      </c>
      <c r="I2015" s="3">
        <v>5.2</v>
      </c>
      <c r="J2015" s="12">
        <v>1</v>
      </c>
      <c r="K2015">
        <v>1.5</v>
      </c>
      <c r="L2015" s="2">
        <v>47257.703659999999</v>
      </c>
      <c r="M2015" s="2">
        <v>46328.57</v>
      </c>
      <c r="N2015" s="2">
        <v>2156.5949340000002</v>
      </c>
      <c r="O2015">
        <v>2.75</v>
      </c>
      <c r="P2015">
        <v>4</v>
      </c>
      <c r="Q2015" s="4">
        <v>1</v>
      </c>
      <c r="R2015">
        <v>0</v>
      </c>
      <c r="S2015" s="23" t="s">
        <v>200</v>
      </c>
      <c r="T2015" s="5"/>
    </row>
    <row r="2016" spans="1:20" x14ac:dyDescent="0.25">
      <c r="A2016">
        <v>47</v>
      </c>
      <c r="B2016">
        <v>7</v>
      </c>
      <c r="C2016">
        <v>0</v>
      </c>
      <c r="D2016">
        <v>0</v>
      </c>
      <c r="E2016">
        <v>46</v>
      </c>
      <c r="F2016" s="2">
        <v>260</v>
      </c>
      <c r="G2016" s="2">
        <v>1</v>
      </c>
      <c r="H2016" s="3">
        <v>4</v>
      </c>
      <c r="I2016" s="3">
        <v>4.5</v>
      </c>
      <c r="J2016" s="12">
        <v>0</v>
      </c>
      <c r="K2016">
        <v>2</v>
      </c>
      <c r="L2016" s="2">
        <v>28555.185099999999</v>
      </c>
      <c r="M2016" s="2">
        <v>28221</v>
      </c>
      <c r="N2016" s="2">
        <v>1590.25335</v>
      </c>
      <c r="O2016">
        <v>3.25</v>
      </c>
      <c r="P2016">
        <v>4</v>
      </c>
      <c r="Q2016" s="4">
        <v>0.84952030000000001</v>
      </c>
      <c r="R2016">
        <v>0</v>
      </c>
      <c r="S2016" s="23" t="s">
        <v>199</v>
      </c>
      <c r="T2016" s="5"/>
    </row>
    <row r="2017" spans="1:20" x14ac:dyDescent="0.25">
      <c r="A2017">
        <v>12</v>
      </c>
      <c r="B2017">
        <v>3</v>
      </c>
      <c r="C2017">
        <v>1</v>
      </c>
      <c r="D2017">
        <v>0</v>
      </c>
      <c r="E2017">
        <v>11</v>
      </c>
      <c r="F2017" s="2">
        <v>1956.54</v>
      </c>
      <c r="G2017" s="2">
        <v>2</v>
      </c>
      <c r="H2017" s="3">
        <v>3.5</v>
      </c>
      <c r="I2017" s="3">
        <v>3</v>
      </c>
      <c r="J2017" s="12">
        <v>0</v>
      </c>
      <c r="K2017">
        <v>0.15</v>
      </c>
      <c r="L2017" s="2">
        <v>141544.32999999999</v>
      </c>
      <c r="M2017" s="2">
        <v>97269</v>
      </c>
      <c r="N2017" s="2">
        <v>14060.23395</v>
      </c>
      <c r="O2017">
        <v>3</v>
      </c>
      <c r="P2017">
        <v>6</v>
      </c>
      <c r="Q2017" s="4">
        <v>1</v>
      </c>
      <c r="R2017">
        <v>0</v>
      </c>
      <c r="S2017" s="23" t="s">
        <v>200</v>
      </c>
      <c r="T2017" s="5"/>
    </row>
    <row r="2018" spans="1:20" x14ac:dyDescent="0.25">
      <c r="A2018">
        <v>9</v>
      </c>
      <c r="B2018">
        <v>2</v>
      </c>
      <c r="C2018">
        <v>0</v>
      </c>
      <c r="D2018">
        <v>0</v>
      </c>
      <c r="E2018">
        <v>8</v>
      </c>
      <c r="F2018" s="2">
        <v>1502.75</v>
      </c>
      <c r="G2018" s="2">
        <v>2</v>
      </c>
      <c r="H2018" s="3">
        <v>3.5</v>
      </c>
      <c r="I2018" s="3">
        <v>6.07</v>
      </c>
      <c r="J2018" s="12">
        <v>1</v>
      </c>
      <c r="K2018">
        <v>0.125</v>
      </c>
      <c r="L2018" s="2">
        <v>48255.18</v>
      </c>
      <c r="M2018" s="2">
        <v>42960.09</v>
      </c>
      <c r="N2018" s="2">
        <v>5367.8632459999999</v>
      </c>
      <c r="O2018">
        <v>3.5</v>
      </c>
      <c r="P2018">
        <v>6</v>
      </c>
      <c r="Q2018" s="4">
        <v>0.9403186</v>
      </c>
      <c r="R2018">
        <v>0</v>
      </c>
      <c r="S2018" s="23" t="s">
        <v>200</v>
      </c>
      <c r="T2018" s="5"/>
    </row>
    <row r="2019" spans="1:20" x14ac:dyDescent="0.25">
      <c r="A2019">
        <v>7</v>
      </c>
      <c r="B2019">
        <v>2</v>
      </c>
      <c r="C2019">
        <v>1</v>
      </c>
      <c r="D2019">
        <v>0</v>
      </c>
      <c r="E2019">
        <v>6</v>
      </c>
      <c r="F2019" s="2">
        <v>1331.77</v>
      </c>
      <c r="G2019" s="2">
        <v>2</v>
      </c>
      <c r="H2019" s="3">
        <v>4</v>
      </c>
      <c r="I2019" s="3">
        <v>4.5</v>
      </c>
      <c r="J2019" s="12">
        <v>0</v>
      </c>
      <c r="K2019">
        <v>2</v>
      </c>
      <c r="L2019" s="2">
        <v>29342.134180000001</v>
      </c>
      <c r="M2019" s="2">
        <v>25893</v>
      </c>
      <c r="N2019" s="2">
        <v>1839.6976500000001</v>
      </c>
      <c r="O2019">
        <v>1</v>
      </c>
      <c r="P2019">
        <v>4</v>
      </c>
      <c r="Q2019" s="4">
        <v>1</v>
      </c>
      <c r="R2019">
        <v>0</v>
      </c>
      <c r="S2019" s="23" t="s">
        <v>199</v>
      </c>
      <c r="T2019" s="5"/>
    </row>
    <row r="2020" spans="1:20" x14ac:dyDescent="0.25">
      <c r="A2020">
        <v>22</v>
      </c>
      <c r="B2020">
        <v>5</v>
      </c>
      <c r="C2020">
        <v>1</v>
      </c>
      <c r="D2020">
        <v>0</v>
      </c>
      <c r="E2020">
        <v>21</v>
      </c>
      <c r="F2020" s="2">
        <v>634.5</v>
      </c>
      <c r="G2020" s="2">
        <v>1</v>
      </c>
      <c r="H2020" s="3">
        <v>3.5</v>
      </c>
      <c r="I2020" s="3">
        <v>6.07</v>
      </c>
      <c r="J2020" s="12">
        <v>1</v>
      </c>
      <c r="K2020">
        <v>0.125</v>
      </c>
      <c r="L2020" s="2">
        <v>43234.57</v>
      </c>
      <c r="M2020" s="2">
        <v>38233.71</v>
      </c>
      <c r="N2020" s="2">
        <v>4589.9568859999999</v>
      </c>
      <c r="O2020">
        <v>3.5</v>
      </c>
      <c r="P2020">
        <v>6</v>
      </c>
      <c r="Q2020" s="4">
        <v>1</v>
      </c>
      <c r="R2020">
        <v>0</v>
      </c>
      <c r="S2020" s="23" t="s">
        <v>200</v>
      </c>
      <c r="T2020" s="5"/>
    </row>
    <row r="2021" spans="1:20" x14ac:dyDescent="0.25">
      <c r="A2021">
        <v>18</v>
      </c>
      <c r="B2021">
        <v>4</v>
      </c>
      <c r="C2021">
        <v>1</v>
      </c>
      <c r="D2021">
        <v>0</v>
      </c>
      <c r="E2021">
        <v>17</v>
      </c>
      <c r="F2021" s="2">
        <v>2405.35</v>
      </c>
      <c r="G2021" s="2">
        <v>3</v>
      </c>
      <c r="H2021" s="3">
        <v>4</v>
      </c>
      <c r="I2021" s="3">
        <v>6.1</v>
      </c>
      <c r="J2021" s="12">
        <v>1</v>
      </c>
      <c r="K2021">
        <v>2</v>
      </c>
      <c r="L2021" s="2">
        <v>68374.94184</v>
      </c>
      <c r="M2021" s="2">
        <v>63740.14</v>
      </c>
      <c r="N2021" s="2">
        <v>4841.0636329999998</v>
      </c>
      <c r="O2021">
        <v>1</v>
      </c>
      <c r="P2021">
        <v>4</v>
      </c>
      <c r="Q2021" s="4">
        <v>4.3317040000000002</v>
      </c>
      <c r="R2021">
        <v>1</v>
      </c>
      <c r="S2021" s="23" t="s">
        <v>200</v>
      </c>
      <c r="T2021" s="5"/>
    </row>
    <row r="2022" spans="1:20" x14ac:dyDescent="0.25">
      <c r="A2022">
        <v>10</v>
      </c>
      <c r="B2022">
        <v>2</v>
      </c>
      <c r="C2022">
        <v>1</v>
      </c>
      <c r="D2022">
        <v>1</v>
      </c>
      <c r="E2022">
        <v>0</v>
      </c>
      <c r="F2022" s="2">
        <v>633.46</v>
      </c>
      <c r="G2022" s="2">
        <v>1</v>
      </c>
      <c r="H2022" s="3">
        <v>3.5</v>
      </c>
      <c r="I2022" s="3">
        <v>3</v>
      </c>
      <c r="J2022" s="12">
        <v>0</v>
      </c>
      <c r="K2022">
        <v>0.15</v>
      </c>
      <c r="L2022" s="2">
        <v>4013</v>
      </c>
      <c r="M2022" s="2">
        <v>1651.67</v>
      </c>
      <c r="N2022" s="2">
        <v>263.02844700000003</v>
      </c>
      <c r="O2022">
        <v>3</v>
      </c>
      <c r="P2022">
        <v>6</v>
      </c>
      <c r="Q2022" s="4">
        <v>1.0338449999999999</v>
      </c>
      <c r="R2022">
        <v>0</v>
      </c>
      <c r="S2022" s="23" t="s">
        <v>200</v>
      </c>
      <c r="T2022" s="5"/>
    </row>
    <row r="2023" spans="1:20" x14ac:dyDescent="0.25">
      <c r="A2023">
        <v>10</v>
      </c>
      <c r="B2023">
        <v>2</v>
      </c>
      <c r="C2023">
        <v>1</v>
      </c>
      <c r="D2023">
        <v>0</v>
      </c>
      <c r="E2023">
        <v>9</v>
      </c>
      <c r="F2023" s="2">
        <v>1141.44</v>
      </c>
      <c r="G2023" s="2">
        <v>2</v>
      </c>
      <c r="H2023" s="3">
        <v>3.3</v>
      </c>
      <c r="I2023" s="3">
        <v>5.0599999999999996</v>
      </c>
      <c r="J2023" s="12">
        <v>1</v>
      </c>
      <c r="K2023">
        <v>0.125</v>
      </c>
      <c r="L2023" s="2">
        <v>31981.8</v>
      </c>
      <c r="M2023" s="2">
        <v>30858.400000000001</v>
      </c>
      <c r="N2023" s="2">
        <v>2494.90164</v>
      </c>
      <c r="O2023">
        <v>4</v>
      </c>
      <c r="P2023">
        <v>4</v>
      </c>
      <c r="Q2023" s="4">
        <v>0.9</v>
      </c>
      <c r="R2023">
        <v>1</v>
      </c>
      <c r="S2023" s="23" t="s">
        <v>200</v>
      </c>
      <c r="T2023" s="5"/>
    </row>
    <row r="2024" spans="1:20" x14ac:dyDescent="0.25">
      <c r="A2024">
        <v>24</v>
      </c>
      <c r="B2024">
        <v>5</v>
      </c>
      <c r="C2024">
        <v>1</v>
      </c>
      <c r="D2024">
        <v>0</v>
      </c>
      <c r="E2024">
        <v>23</v>
      </c>
      <c r="F2024" s="2">
        <v>928.95</v>
      </c>
      <c r="G2024" s="2">
        <v>1</v>
      </c>
      <c r="H2024" s="3">
        <v>4</v>
      </c>
      <c r="I2024" s="3">
        <v>4.5</v>
      </c>
      <c r="J2024" s="12">
        <v>0</v>
      </c>
      <c r="K2024">
        <v>2</v>
      </c>
      <c r="L2024" s="2">
        <v>66490.118960000007</v>
      </c>
      <c r="M2024" s="2">
        <v>65105</v>
      </c>
      <c r="N2024" s="2">
        <v>4944.7247500000003</v>
      </c>
      <c r="O2024">
        <v>4</v>
      </c>
      <c r="P2024">
        <v>4</v>
      </c>
      <c r="Q2024" s="4">
        <v>1</v>
      </c>
      <c r="R2024">
        <v>0</v>
      </c>
      <c r="S2024" s="23" t="s">
        <v>200</v>
      </c>
      <c r="T2024" s="5"/>
    </row>
    <row r="2025" spans="1:20" x14ac:dyDescent="0.25">
      <c r="A2025">
        <v>5</v>
      </c>
      <c r="B2025">
        <v>1</v>
      </c>
      <c r="C2025">
        <v>0</v>
      </c>
      <c r="D2025">
        <v>1</v>
      </c>
      <c r="E2025">
        <v>0</v>
      </c>
      <c r="F2025" s="2">
        <v>2621.0042939999998</v>
      </c>
      <c r="G2025" s="2">
        <v>3</v>
      </c>
      <c r="H2025" s="3">
        <v>3.5</v>
      </c>
      <c r="I2025" s="3">
        <v>4.5</v>
      </c>
      <c r="J2025" s="12">
        <v>0</v>
      </c>
      <c r="K2025">
        <v>0.1</v>
      </c>
      <c r="L2025" s="2">
        <v>20237.947749999999</v>
      </c>
      <c r="M2025" s="2">
        <v>10560</v>
      </c>
      <c r="N2025" s="2">
        <v>1733.424</v>
      </c>
      <c r="O2025">
        <v>3</v>
      </c>
      <c r="P2025">
        <v>6</v>
      </c>
      <c r="Q2025" s="4">
        <v>0.78894070000000005</v>
      </c>
      <c r="R2025">
        <v>0</v>
      </c>
      <c r="S2025" s="23" t="s">
        <v>199</v>
      </c>
      <c r="T2025" s="5"/>
    </row>
    <row r="2026" spans="1:20" x14ac:dyDescent="0.25">
      <c r="A2026">
        <v>2</v>
      </c>
      <c r="B2026">
        <v>1</v>
      </c>
      <c r="C2026">
        <v>0</v>
      </c>
      <c r="D2026">
        <v>0</v>
      </c>
      <c r="E2026">
        <v>1</v>
      </c>
      <c r="F2026" s="2">
        <v>3577.5</v>
      </c>
      <c r="G2026" s="2">
        <v>4</v>
      </c>
      <c r="H2026" s="3">
        <v>4</v>
      </c>
      <c r="I2026" s="3">
        <v>4.5</v>
      </c>
      <c r="J2026" s="12">
        <v>0</v>
      </c>
      <c r="K2026">
        <v>2</v>
      </c>
      <c r="L2026" s="2">
        <v>41523.302900000002</v>
      </c>
      <c r="M2026" s="2">
        <v>40001.75</v>
      </c>
      <c r="N2026" s="2">
        <v>2450.107188</v>
      </c>
      <c r="O2026">
        <v>3.25</v>
      </c>
      <c r="P2026">
        <v>4</v>
      </c>
      <c r="Q2026" s="4">
        <v>4.2099609999999998</v>
      </c>
      <c r="R2026">
        <v>0</v>
      </c>
      <c r="S2026" s="23" t="s">
        <v>200</v>
      </c>
      <c r="T2026" s="5"/>
    </row>
    <row r="2027" spans="1:20" x14ac:dyDescent="0.25">
      <c r="A2027">
        <v>15</v>
      </c>
      <c r="B2027">
        <v>3</v>
      </c>
      <c r="C2027">
        <v>1</v>
      </c>
      <c r="D2027">
        <v>0</v>
      </c>
      <c r="E2027">
        <v>14</v>
      </c>
      <c r="F2027" s="2">
        <v>448.56</v>
      </c>
      <c r="G2027" s="2">
        <v>1</v>
      </c>
      <c r="H2027" s="3">
        <v>3.5</v>
      </c>
      <c r="I2027" s="3">
        <v>6.07</v>
      </c>
      <c r="J2027" s="12">
        <v>1</v>
      </c>
      <c r="K2027">
        <v>0.125</v>
      </c>
      <c r="L2027" s="2">
        <v>36674.97047</v>
      </c>
      <c r="M2027" s="2">
        <v>25595.5</v>
      </c>
      <c r="N2027" s="2">
        <v>3574.4115750000001</v>
      </c>
      <c r="O2027">
        <v>3.5</v>
      </c>
      <c r="P2027">
        <v>6</v>
      </c>
      <c r="Q2027" s="4">
        <v>0.92857120000000004</v>
      </c>
      <c r="R2027">
        <v>0</v>
      </c>
      <c r="S2027" s="23" t="s">
        <v>199</v>
      </c>
      <c r="T2027" s="5"/>
    </row>
    <row r="2028" spans="1:20" x14ac:dyDescent="0.25">
      <c r="A2028">
        <v>12</v>
      </c>
      <c r="B2028">
        <v>3</v>
      </c>
      <c r="C2028">
        <v>0</v>
      </c>
      <c r="D2028">
        <v>0</v>
      </c>
      <c r="E2028">
        <v>11</v>
      </c>
      <c r="F2028" s="2">
        <v>856.49</v>
      </c>
      <c r="G2028" s="2">
        <v>1</v>
      </c>
      <c r="H2028" s="3">
        <v>4</v>
      </c>
      <c r="I2028" s="3">
        <v>4.5</v>
      </c>
      <c r="J2028" s="12">
        <v>0</v>
      </c>
      <c r="K2028">
        <v>2</v>
      </c>
      <c r="L2028" s="2">
        <v>41531.644200000002</v>
      </c>
      <c r="M2028" s="2">
        <v>38008.199999999997</v>
      </c>
      <c r="N2028" s="2">
        <v>3631.6835099999998</v>
      </c>
      <c r="O2028">
        <v>4</v>
      </c>
      <c r="P2028">
        <v>4</v>
      </c>
      <c r="Q2028" s="4">
        <v>1</v>
      </c>
      <c r="R2028">
        <v>0</v>
      </c>
      <c r="S2028" s="23" t="s">
        <v>199</v>
      </c>
      <c r="T2028" s="5"/>
    </row>
    <row r="2029" spans="1:20" x14ac:dyDescent="0.25">
      <c r="A2029">
        <v>10</v>
      </c>
      <c r="B2029">
        <v>2</v>
      </c>
      <c r="C2029">
        <v>0</v>
      </c>
      <c r="D2029">
        <v>0</v>
      </c>
      <c r="E2029">
        <v>9</v>
      </c>
      <c r="F2029" s="2">
        <v>1113.5999999999999</v>
      </c>
      <c r="G2029" s="2">
        <v>2</v>
      </c>
      <c r="H2029" s="3">
        <v>4</v>
      </c>
      <c r="I2029" s="3">
        <v>4.5</v>
      </c>
      <c r="J2029" s="12">
        <v>0</v>
      </c>
      <c r="K2029">
        <v>2</v>
      </c>
      <c r="L2029" s="2">
        <v>26124.305090000002</v>
      </c>
      <c r="M2029" s="2">
        <v>23391.8</v>
      </c>
      <c r="N2029" s="2">
        <v>1661.98739</v>
      </c>
      <c r="O2029">
        <v>1</v>
      </c>
      <c r="P2029">
        <v>4</v>
      </c>
      <c r="Q2029" s="4">
        <v>1.05</v>
      </c>
      <c r="R2029">
        <v>0</v>
      </c>
      <c r="S2029" s="23" t="s">
        <v>199</v>
      </c>
      <c r="T2029" s="5"/>
    </row>
    <row r="2030" spans="1:20" x14ac:dyDescent="0.25">
      <c r="A2030">
        <v>2</v>
      </c>
      <c r="B2030">
        <v>1</v>
      </c>
      <c r="C2030">
        <v>1</v>
      </c>
      <c r="D2030">
        <v>0</v>
      </c>
      <c r="E2030">
        <v>1</v>
      </c>
      <c r="F2030" s="2">
        <v>1771.26</v>
      </c>
      <c r="G2030" s="2">
        <v>2</v>
      </c>
      <c r="H2030" s="3">
        <v>3.5</v>
      </c>
      <c r="I2030" s="3">
        <v>4.5</v>
      </c>
      <c r="J2030" s="12">
        <v>0</v>
      </c>
      <c r="K2030">
        <v>0.1</v>
      </c>
      <c r="L2030" s="2">
        <v>42960.059240000002</v>
      </c>
      <c r="M2030" s="2">
        <v>29886.67</v>
      </c>
      <c r="N2030" s="2">
        <v>4759.452198</v>
      </c>
      <c r="O2030">
        <v>3</v>
      </c>
      <c r="P2030">
        <v>6</v>
      </c>
      <c r="Q2030" s="4">
        <v>1.8025899999999999</v>
      </c>
      <c r="R2030">
        <v>0</v>
      </c>
      <c r="S2030" s="23" t="s">
        <v>200</v>
      </c>
      <c r="T2030" s="5"/>
    </row>
    <row r="2031" spans="1:20" x14ac:dyDescent="0.25">
      <c r="A2031">
        <v>5</v>
      </c>
      <c r="B2031">
        <v>1</v>
      </c>
      <c r="C2031">
        <v>1</v>
      </c>
      <c r="D2031">
        <v>0</v>
      </c>
      <c r="E2031">
        <v>4</v>
      </c>
      <c r="F2031" s="2">
        <v>3112.83</v>
      </c>
      <c r="G2031" s="2">
        <v>4</v>
      </c>
      <c r="H2031" s="3">
        <v>3.5</v>
      </c>
      <c r="I2031" s="3">
        <v>6.07</v>
      </c>
      <c r="J2031" s="12">
        <v>1</v>
      </c>
      <c r="K2031">
        <v>0.125</v>
      </c>
      <c r="L2031" s="2">
        <v>85673.302179999999</v>
      </c>
      <c r="M2031" s="2">
        <v>71149.13</v>
      </c>
      <c r="N2031" s="2">
        <v>9587.3452679999991</v>
      </c>
      <c r="O2031">
        <v>3.5</v>
      </c>
      <c r="P2031">
        <v>6</v>
      </c>
      <c r="Q2031" s="4">
        <v>0.877718</v>
      </c>
      <c r="R2031">
        <v>0</v>
      </c>
      <c r="S2031" s="23" t="s">
        <v>200</v>
      </c>
      <c r="T2031" s="5"/>
    </row>
    <row r="2032" spans="1:20" x14ac:dyDescent="0.25">
      <c r="A2032">
        <v>19</v>
      </c>
      <c r="B2032">
        <v>4</v>
      </c>
      <c r="C2032">
        <v>1</v>
      </c>
      <c r="D2032">
        <v>0</v>
      </c>
      <c r="E2032">
        <v>18</v>
      </c>
      <c r="F2032" s="2">
        <v>701.42</v>
      </c>
      <c r="G2032" s="2">
        <v>1</v>
      </c>
      <c r="H2032" s="3">
        <v>4</v>
      </c>
      <c r="I2032" s="3">
        <v>4.5</v>
      </c>
      <c r="J2032" s="12">
        <v>0</v>
      </c>
      <c r="K2032">
        <v>2</v>
      </c>
      <c r="L2032" s="2">
        <v>25183.410820000001</v>
      </c>
      <c r="M2032" s="2">
        <v>24639.5</v>
      </c>
      <c r="N2032" s="2">
        <v>1388.435825</v>
      </c>
      <c r="O2032">
        <v>3.25</v>
      </c>
      <c r="P2032">
        <v>4</v>
      </c>
      <c r="Q2032" s="4">
        <v>1</v>
      </c>
      <c r="R2032">
        <v>0</v>
      </c>
      <c r="S2032" s="23" t="s">
        <v>199</v>
      </c>
      <c r="T2032" s="5"/>
    </row>
    <row r="2033" spans="1:20" x14ac:dyDescent="0.25">
      <c r="A2033">
        <v>9</v>
      </c>
      <c r="B2033">
        <v>2</v>
      </c>
      <c r="C2033">
        <v>0</v>
      </c>
      <c r="D2033">
        <v>0</v>
      </c>
      <c r="E2033">
        <v>8</v>
      </c>
      <c r="F2033" s="2">
        <v>2945.02</v>
      </c>
      <c r="G2033" s="2">
        <v>3</v>
      </c>
      <c r="H2033" s="3">
        <v>4</v>
      </c>
      <c r="I2033" s="3">
        <v>4.5</v>
      </c>
      <c r="J2033" s="12">
        <v>0</v>
      </c>
      <c r="K2033">
        <v>2</v>
      </c>
      <c r="L2033" s="2">
        <v>93548.098719999995</v>
      </c>
      <c r="M2033" s="2">
        <v>89933.35</v>
      </c>
      <c r="N2033" s="2">
        <v>7271.1113480000004</v>
      </c>
      <c r="O2033">
        <v>4</v>
      </c>
      <c r="P2033">
        <v>4</v>
      </c>
      <c r="Q2033" s="4">
        <v>0.86535039999999996</v>
      </c>
      <c r="R2033">
        <v>0</v>
      </c>
      <c r="S2033" s="23" t="s">
        <v>199</v>
      </c>
      <c r="T2033" s="5"/>
    </row>
    <row r="2034" spans="1:20" x14ac:dyDescent="0.25">
      <c r="A2034">
        <v>21</v>
      </c>
      <c r="B2034">
        <v>5</v>
      </c>
      <c r="C2034">
        <v>0</v>
      </c>
      <c r="D2034">
        <v>0</v>
      </c>
      <c r="E2034">
        <v>20</v>
      </c>
      <c r="F2034" s="2">
        <v>1128.68</v>
      </c>
      <c r="G2034" s="2">
        <v>2</v>
      </c>
      <c r="H2034" s="3">
        <v>4</v>
      </c>
      <c r="I2034" s="3">
        <v>5.2</v>
      </c>
      <c r="J2034" s="12">
        <v>1</v>
      </c>
      <c r="K2034">
        <v>1.5</v>
      </c>
      <c r="L2034" s="2">
        <v>39003.663619999999</v>
      </c>
      <c r="M2034" s="2">
        <v>38253</v>
      </c>
      <c r="N2034" s="2">
        <v>1968.1168500000001</v>
      </c>
      <c r="O2034">
        <v>2.75</v>
      </c>
      <c r="P2034">
        <v>4</v>
      </c>
      <c r="Q2034" s="4">
        <v>1</v>
      </c>
      <c r="R2034">
        <v>0</v>
      </c>
      <c r="S2034" s="23" t="s">
        <v>200</v>
      </c>
      <c r="T2034" s="5"/>
    </row>
    <row r="2035" spans="1:20" x14ac:dyDescent="0.25">
      <c r="A2035">
        <v>23</v>
      </c>
      <c r="B2035">
        <v>5</v>
      </c>
      <c r="C2035">
        <v>1</v>
      </c>
      <c r="D2035">
        <v>0</v>
      </c>
      <c r="E2035">
        <v>22</v>
      </c>
      <c r="F2035" s="2">
        <v>240.21</v>
      </c>
      <c r="G2035" s="2">
        <v>1</v>
      </c>
      <c r="H2035" s="3">
        <v>4</v>
      </c>
      <c r="I2035" s="3">
        <v>5.2</v>
      </c>
      <c r="J2035" s="12">
        <v>1</v>
      </c>
      <c r="K2035">
        <v>1.5</v>
      </c>
      <c r="L2035" s="2">
        <v>2716.0828310000002</v>
      </c>
      <c r="M2035" s="2">
        <v>2500</v>
      </c>
      <c r="N2035" s="2">
        <v>104.125</v>
      </c>
      <c r="O2035">
        <v>2.75</v>
      </c>
      <c r="P2035">
        <v>4</v>
      </c>
      <c r="Q2035" s="4">
        <v>1</v>
      </c>
      <c r="R2035">
        <v>0</v>
      </c>
      <c r="S2035" s="23" t="s">
        <v>200</v>
      </c>
      <c r="T2035" s="5"/>
    </row>
    <row r="2036" spans="1:20" x14ac:dyDescent="0.25">
      <c r="A2036">
        <v>17</v>
      </c>
      <c r="B2036">
        <v>4</v>
      </c>
      <c r="C2036">
        <v>0</v>
      </c>
      <c r="D2036">
        <v>0</v>
      </c>
      <c r="E2036">
        <v>16</v>
      </c>
      <c r="F2036" s="2">
        <v>714.63</v>
      </c>
      <c r="G2036" s="2">
        <v>1</v>
      </c>
      <c r="H2036" s="3">
        <v>3.5</v>
      </c>
      <c r="I2036" s="3">
        <v>3</v>
      </c>
      <c r="J2036" s="12">
        <v>0</v>
      </c>
      <c r="K2036">
        <v>0.15</v>
      </c>
      <c r="L2036" s="2">
        <v>58860.438280000002</v>
      </c>
      <c r="M2036" s="2">
        <v>40791.129999999997</v>
      </c>
      <c r="N2036" s="2">
        <v>5696.4813039999999</v>
      </c>
      <c r="O2036">
        <v>3</v>
      </c>
      <c r="P2036">
        <v>6</v>
      </c>
      <c r="Q2036" s="4">
        <v>1</v>
      </c>
      <c r="R2036">
        <v>0</v>
      </c>
      <c r="S2036" s="23" t="s">
        <v>199</v>
      </c>
      <c r="T2036" s="5"/>
    </row>
    <row r="2037" spans="1:20" x14ac:dyDescent="0.25">
      <c r="A2037">
        <v>37</v>
      </c>
      <c r="B2037">
        <v>7</v>
      </c>
      <c r="C2037">
        <v>0</v>
      </c>
      <c r="D2037">
        <v>0</v>
      </c>
      <c r="E2037">
        <v>36</v>
      </c>
      <c r="F2037" s="2">
        <v>334.06</v>
      </c>
      <c r="G2037" s="2">
        <v>1</v>
      </c>
      <c r="H2037" s="3">
        <v>3.5</v>
      </c>
      <c r="I2037" s="3">
        <v>6.07</v>
      </c>
      <c r="J2037" s="12">
        <v>1</v>
      </c>
      <c r="K2037">
        <v>0.125</v>
      </c>
      <c r="L2037" s="2">
        <v>39946.960420000003</v>
      </c>
      <c r="M2037" s="2">
        <v>26816.78</v>
      </c>
      <c r="N2037" s="2">
        <v>3876.36555</v>
      </c>
      <c r="O2037">
        <v>3.5</v>
      </c>
      <c r="P2037">
        <v>6</v>
      </c>
      <c r="Q2037" s="4">
        <v>20</v>
      </c>
      <c r="R2037">
        <v>0</v>
      </c>
      <c r="S2037" s="23" t="s">
        <v>199</v>
      </c>
      <c r="T2037" s="5"/>
    </row>
    <row r="2038" spans="1:20" x14ac:dyDescent="0.25">
      <c r="A2038">
        <v>7</v>
      </c>
      <c r="B2038">
        <v>2</v>
      </c>
      <c r="C2038">
        <v>0</v>
      </c>
      <c r="D2038">
        <v>0</v>
      </c>
      <c r="E2038">
        <v>6</v>
      </c>
      <c r="F2038" s="2">
        <v>2593.31</v>
      </c>
      <c r="G2038" s="2">
        <v>3</v>
      </c>
      <c r="H2038" s="3">
        <v>4</v>
      </c>
      <c r="I2038" s="3">
        <v>4.5</v>
      </c>
      <c r="J2038" s="12">
        <v>0</v>
      </c>
      <c r="K2038">
        <v>2</v>
      </c>
      <c r="L2038" s="2">
        <v>57679.992189999997</v>
      </c>
      <c r="M2038" s="2">
        <v>55246.78</v>
      </c>
      <c r="N2038" s="2">
        <v>3654.5744970000001</v>
      </c>
      <c r="O2038">
        <v>3.25</v>
      </c>
      <c r="P2038">
        <v>4</v>
      </c>
      <c r="Q2038" s="4">
        <v>2</v>
      </c>
      <c r="R2038">
        <v>0</v>
      </c>
      <c r="S2038" s="23" t="s">
        <v>199</v>
      </c>
      <c r="T2038" s="5"/>
    </row>
    <row r="2039" spans="1:20" x14ac:dyDescent="0.25">
      <c r="A2039">
        <v>3</v>
      </c>
      <c r="B2039">
        <v>1</v>
      </c>
      <c r="C2039">
        <v>1</v>
      </c>
      <c r="D2039">
        <v>0</v>
      </c>
      <c r="E2039">
        <v>2</v>
      </c>
      <c r="F2039" s="2">
        <v>1226.8399999999999</v>
      </c>
      <c r="G2039" s="2">
        <v>2</v>
      </c>
      <c r="H2039" s="3">
        <v>4</v>
      </c>
      <c r="I2039" s="3">
        <v>4.5</v>
      </c>
      <c r="J2039" s="12">
        <v>0</v>
      </c>
      <c r="K2039">
        <v>2</v>
      </c>
      <c r="L2039" s="2">
        <v>22321.471890000001</v>
      </c>
      <c r="M2039" s="2">
        <v>20815.400000000001</v>
      </c>
      <c r="N2039" s="2">
        <v>1478.93417</v>
      </c>
      <c r="O2039">
        <v>3.25</v>
      </c>
      <c r="P2039">
        <v>4</v>
      </c>
      <c r="Q2039" s="4">
        <v>1.1499980000000001</v>
      </c>
      <c r="R2039">
        <v>0</v>
      </c>
      <c r="S2039" s="23" t="s">
        <v>200</v>
      </c>
      <c r="T2039" s="5"/>
    </row>
    <row r="2040" spans="1:20" x14ac:dyDescent="0.25">
      <c r="A2040">
        <v>44</v>
      </c>
      <c r="B2040">
        <v>7</v>
      </c>
      <c r="C2040">
        <v>0</v>
      </c>
      <c r="D2040">
        <v>0</v>
      </c>
      <c r="E2040">
        <v>43</v>
      </c>
      <c r="F2040" s="2">
        <v>277.2</v>
      </c>
      <c r="G2040" s="2">
        <v>1</v>
      </c>
      <c r="H2040" s="3">
        <v>4</v>
      </c>
      <c r="I2040" s="3">
        <v>4.5</v>
      </c>
      <c r="J2040" s="12">
        <v>0</v>
      </c>
      <c r="K2040">
        <v>2</v>
      </c>
      <c r="L2040" s="2">
        <v>18250.821189999999</v>
      </c>
      <c r="M2040" s="2">
        <v>17432.330000000002</v>
      </c>
      <c r="N2040" s="2">
        <v>1323.9854640000001</v>
      </c>
      <c r="O2040">
        <v>1</v>
      </c>
      <c r="P2040">
        <v>4</v>
      </c>
      <c r="Q2040" s="4">
        <v>1</v>
      </c>
      <c r="R2040">
        <v>0</v>
      </c>
      <c r="S2040" s="23" t="s">
        <v>200</v>
      </c>
      <c r="T2040" s="5"/>
    </row>
    <row r="2041" spans="1:20" x14ac:dyDescent="0.25">
      <c r="A2041">
        <v>1</v>
      </c>
      <c r="B2041">
        <v>1</v>
      </c>
      <c r="C2041">
        <v>0</v>
      </c>
      <c r="D2041">
        <v>0</v>
      </c>
      <c r="E2041">
        <v>0</v>
      </c>
      <c r="F2041" s="2">
        <v>2607.02</v>
      </c>
      <c r="G2041" s="2">
        <v>3</v>
      </c>
      <c r="H2041" s="3">
        <v>3.5</v>
      </c>
      <c r="I2041" s="3">
        <v>6.07</v>
      </c>
      <c r="J2041" s="12">
        <v>1</v>
      </c>
      <c r="K2041">
        <v>0.125</v>
      </c>
      <c r="L2041" s="2">
        <v>47771.720350000003</v>
      </c>
      <c r="M2041" s="2">
        <v>40872.400000000001</v>
      </c>
      <c r="N2041" s="2">
        <v>4906.7316199999996</v>
      </c>
      <c r="O2041">
        <v>3.5</v>
      </c>
      <c r="P2041">
        <v>6</v>
      </c>
      <c r="Q2041" s="4">
        <v>0.92195839999999996</v>
      </c>
      <c r="R2041">
        <v>0</v>
      </c>
      <c r="S2041" s="23" t="s">
        <v>199</v>
      </c>
      <c r="T2041" s="5"/>
    </row>
    <row r="2042" spans="1:20" x14ac:dyDescent="0.25">
      <c r="A2042">
        <v>18</v>
      </c>
      <c r="B2042">
        <v>4</v>
      </c>
      <c r="C2042">
        <v>1</v>
      </c>
      <c r="D2042">
        <v>0</v>
      </c>
      <c r="E2042">
        <v>17</v>
      </c>
      <c r="F2042" s="2">
        <v>292.83999999999997</v>
      </c>
      <c r="G2042" s="2">
        <v>1</v>
      </c>
      <c r="H2042" s="3">
        <v>4</v>
      </c>
      <c r="I2042" s="3">
        <v>5.2</v>
      </c>
      <c r="J2042" s="12">
        <v>1</v>
      </c>
      <c r="K2042">
        <v>1.5</v>
      </c>
      <c r="L2042" s="2">
        <v>2823.1144869999998</v>
      </c>
      <c r="M2042" s="2">
        <v>2500</v>
      </c>
      <c r="N2042" s="2">
        <v>116.375</v>
      </c>
      <c r="O2042">
        <v>2.75</v>
      </c>
      <c r="P2042">
        <v>4</v>
      </c>
      <c r="Q2042" s="4">
        <v>1</v>
      </c>
      <c r="R2042">
        <v>0</v>
      </c>
      <c r="S2042" s="23" t="s">
        <v>200</v>
      </c>
      <c r="T2042" s="5"/>
    </row>
    <row r="2043" spans="1:20" x14ac:dyDescent="0.25">
      <c r="A2043">
        <v>6</v>
      </c>
      <c r="B2043">
        <v>2</v>
      </c>
      <c r="C2043">
        <v>0</v>
      </c>
      <c r="D2043">
        <v>0</v>
      </c>
      <c r="E2043">
        <v>5</v>
      </c>
      <c r="F2043" s="2">
        <v>2083.17</v>
      </c>
      <c r="G2043" s="2">
        <v>3</v>
      </c>
      <c r="H2043" s="3">
        <v>3.5</v>
      </c>
      <c r="I2043" s="3">
        <v>3</v>
      </c>
      <c r="J2043" s="12">
        <v>0</v>
      </c>
      <c r="K2043">
        <v>0.15</v>
      </c>
      <c r="L2043" s="2">
        <v>65173.440000000002</v>
      </c>
      <c r="M2043" s="2">
        <v>49235.22</v>
      </c>
      <c r="N2043" s="2">
        <v>8081.9613630000003</v>
      </c>
      <c r="O2043">
        <v>3</v>
      </c>
      <c r="P2043">
        <v>6</v>
      </c>
      <c r="Q2043" s="4">
        <v>0.99382809999999999</v>
      </c>
      <c r="R2043">
        <v>0</v>
      </c>
      <c r="S2043" s="23" t="s">
        <v>200</v>
      </c>
      <c r="T2043" s="5"/>
    </row>
    <row r="2044" spans="1:20" x14ac:dyDescent="0.25">
      <c r="A2044">
        <v>7</v>
      </c>
      <c r="B2044">
        <v>2</v>
      </c>
      <c r="C2044">
        <v>1</v>
      </c>
      <c r="D2044">
        <v>0</v>
      </c>
      <c r="E2044">
        <v>6</v>
      </c>
      <c r="F2044" s="2">
        <v>663.85</v>
      </c>
      <c r="G2044" s="2">
        <v>1</v>
      </c>
      <c r="H2044" s="3">
        <v>3.5</v>
      </c>
      <c r="I2044" s="3">
        <v>4.5</v>
      </c>
      <c r="J2044" s="12">
        <v>0</v>
      </c>
      <c r="K2044">
        <v>0.1</v>
      </c>
      <c r="L2044" s="2">
        <v>56756.624580000003</v>
      </c>
      <c r="M2044" s="2">
        <v>26113.08</v>
      </c>
      <c r="N2044" s="2">
        <v>4670.3243579999998</v>
      </c>
      <c r="O2044">
        <v>3</v>
      </c>
      <c r="P2044">
        <v>6</v>
      </c>
      <c r="Q2044" s="4">
        <v>1.125</v>
      </c>
      <c r="R2044">
        <v>0</v>
      </c>
      <c r="S2044" s="23" t="s">
        <v>200</v>
      </c>
      <c r="T2044" s="5"/>
    </row>
    <row r="2045" spans="1:20" x14ac:dyDescent="0.25">
      <c r="A2045">
        <v>7</v>
      </c>
      <c r="B2045">
        <v>2</v>
      </c>
      <c r="C2045">
        <v>0</v>
      </c>
      <c r="D2045">
        <v>0</v>
      </c>
      <c r="E2045">
        <v>6</v>
      </c>
      <c r="F2045" s="2">
        <v>1193.44</v>
      </c>
      <c r="G2045" s="2">
        <v>2</v>
      </c>
      <c r="H2045" s="3">
        <v>4</v>
      </c>
      <c r="I2045" s="3">
        <v>4.5</v>
      </c>
      <c r="J2045" s="12">
        <v>0</v>
      </c>
      <c r="K2045">
        <v>2</v>
      </c>
      <c r="L2045" s="2">
        <v>32803.420919999997</v>
      </c>
      <c r="M2045" s="2">
        <v>31312.6</v>
      </c>
      <c r="N2045" s="2">
        <v>2378.1919699999999</v>
      </c>
      <c r="O2045">
        <v>4</v>
      </c>
      <c r="P2045">
        <v>4</v>
      </c>
      <c r="Q2045" s="4">
        <v>1.169662</v>
      </c>
      <c r="R2045">
        <v>0</v>
      </c>
      <c r="S2045" s="23" t="s">
        <v>200</v>
      </c>
      <c r="T2045" s="5"/>
    </row>
    <row r="2046" spans="1:20" x14ac:dyDescent="0.25">
      <c r="A2046">
        <v>29</v>
      </c>
      <c r="B2046">
        <v>6</v>
      </c>
      <c r="C2046">
        <v>1</v>
      </c>
      <c r="D2046">
        <v>1</v>
      </c>
      <c r="E2046">
        <v>0</v>
      </c>
      <c r="F2046" s="2">
        <v>67.628145000000004</v>
      </c>
      <c r="G2046" s="2">
        <v>1</v>
      </c>
      <c r="H2046" s="3">
        <v>3.5</v>
      </c>
      <c r="I2046" s="3">
        <v>6.07</v>
      </c>
      <c r="J2046" s="12">
        <v>1</v>
      </c>
      <c r="K2046">
        <v>0.125</v>
      </c>
      <c r="L2046" s="2">
        <v>962.00259000000005</v>
      </c>
      <c r="M2046" s="2">
        <v>343.8</v>
      </c>
      <c r="N2046" s="2">
        <v>42.957810000000002</v>
      </c>
      <c r="O2046">
        <v>3.5</v>
      </c>
      <c r="P2046">
        <v>6</v>
      </c>
      <c r="Q2046" s="4">
        <v>1</v>
      </c>
      <c r="R2046">
        <v>0</v>
      </c>
      <c r="S2046" s="23" t="s">
        <v>200</v>
      </c>
      <c r="T2046" s="5"/>
    </row>
    <row r="2047" spans="1:20" x14ac:dyDescent="0.25">
      <c r="A2047">
        <v>7</v>
      </c>
      <c r="B2047">
        <v>2</v>
      </c>
      <c r="C2047">
        <v>0</v>
      </c>
      <c r="D2047">
        <v>0</v>
      </c>
      <c r="E2047">
        <v>6</v>
      </c>
      <c r="F2047" s="2">
        <v>3559.99</v>
      </c>
      <c r="G2047" s="2">
        <v>4</v>
      </c>
      <c r="H2047" s="3">
        <v>4</v>
      </c>
      <c r="I2047" s="3">
        <v>5.2</v>
      </c>
      <c r="J2047" s="12">
        <v>1</v>
      </c>
      <c r="K2047">
        <v>1.5</v>
      </c>
      <c r="L2047" s="2">
        <v>73106.181159999993</v>
      </c>
      <c r="M2047" s="2">
        <v>70209</v>
      </c>
      <c r="N2047" s="2">
        <v>3612.2530499999998</v>
      </c>
      <c r="O2047">
        <v>2.75</v>
      </c>
      <c r="P2047">
        <v>4</v>
      </c>
      <c r="Q2047" s="4">
        <v>1</v>
      </c>
      <c r="R2047">
        <v>1</v>
      </c>
      <c r="S2047" s="23" t="s">
        <v>200</v>
      </c>
      <c r="T2047" s="5"/>
    </row>
    <row r="2048" spans="1:20" x14ac:dyDescent="0.25">
      <c r="A2048">
        <v>28</v>
      </c>
      <c r="B2048">
        <v>6</v>
      </c>
      <c r="C2048">
        <v>0</v>
      </c>
      <c r="D2048">
        <v>0</v>
      </c>
      <c r="E2048">
        <v>27</v>
      </c>
      <c r="F2048" s="2">
        <v>1059.01</v>
      </c>
      <c r="G2048" s="2">
        <v>2</v>
      </c>
      <c r="H2048" s="3">
        <v>3.3</v>
      </c>
      <c r="I2048" s="3">
        <v>5.0599999999999996</v>
      </c>
      <c r="J2048" s="12">
        <v>1</v>
      </c>
      <c r="K2048">
        <v>0.125</v>
      </c>
      <c r="L2048" s="2">
        <v>65203.505859999997</v>
      </c>
      <c r="M2048" s="2">
        <v>62382.11</v>
      </c>
      <c r="N2048" s="2">
        <v>5043.5935939999999</v>
      </c>
      <c r="O2048">
        <v>4</v>
      </c>
      <c r="P2048">
        <v>4</v>
      </c>
      <c r="Q2048" s="4">
        <v>0.91111240000000004</v>
      </c>
      <c r="R2048">
        <v>0</v>
      </c>
      <c r="S2048" s="23" t="s">
        <v>199</v>
      </c>
      <c r="T2048" s="5"/>
    </row>
    <row r="2049" spans="1:20" x14ac:dyDescent="0.25">
      <c r="A2049">
        <v>8</v>
      </c>
      <c r="B2049">
        <v>2</v>
      </c>
      <c r="C2049">
        <v>0</v>
      </c>
      <c r="D2049">
        <v>0</v>
      </c>
      <c r="E2049">
        <v>7</v>
      </c>
      <c r="F2049" s="2">
        <v>1717.89</v>
      </c>
      <c r="G2049" s="2">
        <v>2</v>
      </c>
      <c r="H2049" s="3">
        <v>3.5</v>
      </c>
      <c r="I2049" s="3">
        <v>6.07</v>
      </c>
      <c r="J2049" s="12">
        <v>1</v>
      </c>
      <c r="K2049">
        <v>0.125</v>
      </c>
      <c r="L2049" s="2">
        <v>53182.141109999997</v>
      </c>
      <c r="M2049" s="2">
        <v>43972.55</v>
      </c>
      <c r="N2049" s="2">
        <v>5709.8356180000001</v>
      </c>
      <c r="O2049">
        <v>3.5</v>
      </c>
      <c r="P2049">
        <v>6</v>
      </c>
      <c r="Q2049" s="4">
        <v>0.7565963</v>
      </c>
      <c r="R2049">
        <v>0</v>
      </c>
      <c r="S2049" s="23" t="s">
        <v>199</v>
      </c>
      <c r="T2049" s="5"/>
    </row>
    <row r="2050" spans="1:20" x14ac:dyDescent="0.25">
      <c r="A2050">
        <v>10</v>
      </c>
      <c r="B2050">
        <v>2</v>
      </c>
      <c r="C2050">
        <v>1</v>
      </c>
      <c r="D2050">
        <v>0</v>
      </c>
      <c r="E2050">
        <v>9</v>
      </c>
      <c r="F2050" s="2">
        <v>826.16</v>
      </c>
      <c r="G2050" s="2">
        <v>1</v>
      </c>
      <c r="H2050" s="3">
        <v>4</v>
      </c>
      <c r="I2050" s="3">
        <v>5.6</v>
      </c>
      <c r="J2050" s="12">
        <v>1</v>
      </c>
      <c r="K2050">
        <v>1.5</v>
      </c>
      <c r="L2050" s="2">
        <v>13410.97531</v>
      </c>
      <c r="M2050" s="2">
        <v>13088</v>
      </c>
      <c r="N2050" s="2">
        <v>480.98399999999998</v>
      </c>
      <c r="O2050">
        <v>2.25</v>
      </c>
      <c r="P2050">
        <v>4</v>
      </c>
      <c r="Q2050" s="4">
        <v>0.7246918</v>
      </c>
      <c r="R2050">
        <v>0</v>
      </c>
      <c r="S2050" s="23" t="s">
        <v>199</v>
      </c>
      <c r="T2050" s="5"/>
    </row>
    <row r="2051" spans="1:20" x14ac:dyDescent="0.25">
      <c r="A2051">
        <v>16</v>
      </c>
      <c r="B2051">
        <v>4</v>
      </c>
      <c r="C2051">
        <v>1</v>
      </c>
      <c r="D2051">
        <v>0</v>
      </c>
      <c r="E2051">
        <v>15</v>
      </c>
      <c r="F2051" s="2">
        <v>2756.97</v>
      </c>
      <c r="G2051" s="2">
        <v>3</v>
      </c>
      <c r="H2051" s="3">
        <v>4</v>
      </c>
      <c r="I2051" s="3">
        <v>4.5</v>
      </c>
      <c r="J2051" s="12">
        <v>0</v>
      </c>
      <c r="K2051">
        <v>2</v>
      </c>
      <c r="L2051" s="2">
        <v>85101.842990000005</v>
      </c>
      <c r="M2051" s="2">
        <v>83134.75</v>
      </c>
      <c r="N2051" s="2">
        <v>5092.0034379999997</v>
      </c>
      <c r="O2051">
        <v>3.25</v>
      </c>
      <c r="P2051">
        <v>4</v>
      </c>
      <c r="Q2051" s="4">
        <v>0.99922869999999997</v>
      </c>
      <c r="R2051">
        <v>0</v>
      </c>
      <c r="S2051" s="23" t="s">
        <v>199</v>
      </c>
      <c r="T2051" s="5"/>
    </row>
    <row r="2052" spans="1:20" x14ac:dyDescent="0.25">
      <c r="A2052">
        <v>18</v>
      </c>
      <c r="B2052">
        <v>4</v>
      </c>
      <c r="C2052">
        <v>0</v>
      </c>
      <c r="D2052">
        <v>0</v>
      </c>
      <c r="E2052">
        <v>17</v>
      </c>
      <c r="F2052" s="2">
        <v>2128</v>
      </c>
      <c r="G2052" s="2">
        <v>3</v>
      </c>
      <c r="H2052" s="3">
        <v>4</v>
      </c>
      <c r="I2052" s="3">
        <v>6.1</v>
      </c>
      <c r="J2052" s="12">
        <v>1</v>
      </c>
      <c r="K2052">
        <v>2</v>
      </c>
      <c r="L2052" s="2">
        <v>75557.237670000002</v>
      </c>
      <c r="M2052" s="2">
        <v>73063.67</v>
      </c>
      <c r="N2052" s="2">
        <v>4475.1497879999997</v>
      </c>
      <c r="O2052">
        <v>3.25</v>
      </c>
      <c r="P2052">
        <v>4</v>
      </c>
      <c r="Q2052" s="4">
        <v>0.93333370000000004</v>
      </c>
      <c r="R2052">
        <v>1</v>
      </c>
      <c r="S2052" s="23" t="s">
        <v>200</v>
      </c>
      <c r="T2052" s="5"/>
    </row>
    <row r="2053" spans="1:20" x14ac:dyDescent="0.25">
      <c r="A2053">
        <v>9</v>
      </c>
      <c r="B2053">
        <v>2</v>
      </c>
      <c r="C2053">
        <v>0</v>
      </c>
      <c r="D2053">
        <v>0</v>
      </c>
      <c r="E2053">
        <v>8</v>
      </c>
      <c r="F2053" s="2">
        <v>2020.08</v>
      </c>
      <c r="G2053" s="2">
        <v>3</v>
      </c>
      <c r="H2053" s="3">
        <v>4</v>
      </c>
      <c r="I2053" s="3">
        <v>4.5</v>
      </c>
      <c r="J2053" s="12">
        <v>0</v>
      </c>
      <c r="K2053">
        <v>2</v>
      </c>
      <c r="L2053" s="2">
        <v>43932.897980000002</v>
      </c>
      <c r="M2053" s="2">
        <v>39427.67</v>
      </c>
      <c r="N2053" s="2">
        <v>2994.5315369999998</v>
      </c>
      <c r="O2053">
        <v>1</v>
      </c>
      <c r="P2053">
        <v>4</v>
      </c>
      <c r="Q2053" s="4">
        <v>0.96111849999999999</v>
      </c>
      <c r="R2053">
        <v>0</v>
      </c>
      <c r="S2053" s="23" t="s">
        <v>199</v>
      </c>
      <c r="T2053" s="5"/>
    </row>
    <row r="2054" spans="1:20" x14ac:dyDescent="0.25">
      <c r="A2054">
        <v>9</v>
      </c>
      <c r="B2054">
        <v>2</v>
      </c>
      <c r="C2054">
        <v>0</v>
      </c>
      <c r="D2054">
        <v>0</v>
      </c>
      <c r="E2054">
        <v>8</v>
      </c>
      <c r="F2054" s="2">
        <v>950.21</v>
      </c>
      <c r="G2054" s="2">
        <v>1</v>
      </c>
      <c r="H2054" s="3">
        <v>3.5</v>
      </c>
      <c r="I2054" s="3">
        <v>6.07</v>
      </c>
      <c r="J2054" s="12">
        <v>1</v>
      </c>
      <c r="K2054">
        <v>0.125</v>
      </c>
      <c r="L2054" s="2">
        <v>61217.96471</v>
      </c>
      <c r="M2054" s="2">
        <v>45134.17</v>
      </c>
      <c r="N2054" s="2">
        <v>6081.8294079999996</v>
      </c>
      <c r="O2054">
        <v>3.5</v>
      </c>
      <c r="P2054">
        <v>6</v>
      </c>
      <c r="Q2054" s="4">
        <v>2.9998840000000002</v>
      </c>
      <c r="R2054">
        <v>0</v>
      </c>
      <c r="S2054" s="23" t="s">
        <v>200</v>
      </c>
      <c r="T2054" s="5"/>
    </row>
    <row r="2055" spans="1:20" x14ac:dyDescent="0.25">
      <c r="A2055">
        <v>24</v>
      </c>
      <c r="B2055">
        <v>5</v>
      </c>
      <c r="C2055">
        <v>1</v>
      </c>
      <c r="D2055">
        <v>0</v>
      </c>
      <c r="E2055">
        <v>23</v>
      </c>
      <c r="F2055" s="2">
        <v>687.14</v>
      </c>
      <c r="G2055" s="2">
        <v>1</v>
      </c>
      <c r="H2055" s="3">
        <v>4</v>
      </c>
      <c r="I2055" s="3">
        <v>4.5</v>
      </c>
      <c r="J2055" s="12">
        <v>0</v>
      </c>
      <c r="K2055">
        <v>2</v>
      </c>
      <c r="L2055" s="2">
        <v>46082.882129999998</v>
      </c>
      <c r="M2055" s="2">
        <v>42815.25</v>
      </c>
      <c r="N2055" s="2">
        <v>3881.202413</v>
      </c>
      <c r="O2055">
        <v>4</v>
      </c>
      <c r="P2055">
        <v>4</v>
      </c>
      <c r="Q2055" s="4">
        <v>1.6666160000000001</v>
      </c>
      <c r="R2055">
        <v>0</v>
      </c>
      <c r="S2055" s="23" t="s">
        <v>199</v>
      </c>
      <c r="T2055" s="5"/>
    </row>
    <row r="2056" spans="1:20" x14ac:dyDescent="0.25">
      <c r="A2056">
        <v>16</v>
      </c>
      <c r="B2056">
        <v>4</v>
      </c>
      <c r="C2056">
        <v>0</v>
      </c>
      <c r="D2056">
        <v>0</v>
      </c>
      <c r="E2056">
        <v>15</v>
      </c>
      <c r="F2056" s="2">
        <v>1840.68</v>
      </c>
      <c r="G2056" s="2">
        <v>2</v>
      </c>
      <c r="H2056" s="3">
        <v>4</v>
      </c>
      <c r="I2056" s="3">
        <v>4.5</v>
      </c>
      <c r="J2056" s="12">
        <v>0</v>
      </c>
      <c r="K2056">
        <v>2</v>
      </c>
      <c r="L2056" s="2">
        <v>56593.160980000001</v>
      </c>
      <c r="M2056" s="2">
        <v>52665</v>
      </c>
      <c r="N2056" s="2">
        <v>3483.7897499999999</v>
      </c>
      <c r="O2056">
        <v>1.5</v>
      </c>
      <c r="P2056">
        <v>4</v>
      </c>
      <c r="Q2056" s="4">
        <v>0.73744200000000004</v>
      </c>
      <c r="R2056">
        <v>1</v>
      </c>
      <c r="S2056" s="23" t="s">
        <v>200</v>
      </c>
      <c r="T2056" s="5"/>
    </row>
    <row r="2057" spans="1:20" x14ac:dyDescent="0.25">
      <c r="A2057">
        <v>13</v>
      </c>
      <c r="B2057">
        <v>3</v>
      </c>
      <c r="C2057">
        <v>1</v>
      </c>
      <c r="D2057">
        <v>0</v>
      </c>
      <c r="E2057">
        <v>12</v>
      </c>
      <c r="F2057" s="2">
        <v>1448.39</v>
      </c>
      <c r="G2057" s="2">
        <v>2</v>
      </c>
      <c r="H2057" s="3">
        <v>3.5</v>
      </c>
      <c r="I2057" s="3">
        <v>6.07</v>
      </c>
      <c r="J2057" s="12">
        <v>1</v>
      </c>
      <c r="K2057">
        <v>0.125</v>
      </c>
      <c r="L2057" s="2">
        <v>54216.96574</v>
      </c>
      <c r="M2057" s="2">
        <v>49452.2</v>
      </c>
      <c r="N2057" s="2">
        <v>5452.1050500000001</v>
      </c>
      <c r="O2057">
        <v>3.5</v>
      </c>
      <c r="P2057">
        <v>6</v>
      </c>
      <c r="Q2057" s="4">
        <v>1</v>
      </c>
      <c r="R2057">
        <v>0</v>
      </c>
      <c r="S2057" s="23" t="s">
        <v>200</v>
      </c>
      <c r="T2057" s="5"/>
    </row>
    <row r="2058" spans="1:20" x14ac:dyDescent="0.25">
      <c r="A2058">
        <v>29</v>
      </c>
      <c r="B2058">
        <v>6</v>
      </c>
      <c r="C2058">
        <v>1</v>
      </c>
      <c r="D2058">
        <v>0</v>
      </c>
      <c r="E2058">
        <v>28</v>
      </c>
      <c r="F2058" s="2">
        <v>814.85</v>
      </c>
      <c r="G2058" s="2">
        <v>1</v>
      </c>
      <c r="H2058" s="3">
        <v>4</v>
      </c>
      <c r="I2058" s="3">
        <v>6.1</v>
      </c>
      <c r="J2058" s="12">
        <v>1</v>
      </c>
      <c r="K2058">
        <v>2</v>
      </c>
      <c r="L2058" s="2">
        <v>50116.094040000004</v>
      </c>
      <c r="M2058" s="2">
        <v>48894.75</v>
      </c>
      <c r="N2058" s="2">
        <v>3713.5562629999999</v>
      </c>
      <c r="O2058">
        <v>4</v>
      </c>
      <c r="P2058">
        <v>4</v>
      </c>
      <c r="Q2058" s="4">
        <v>0.94737039999999995</v>
      </c>
      <c r="R2058">
        <v>1</v>
      </c>
      <c r="S2058" s="23" t="s">
        <v>199</v>
      </c>
      <c r="T2058" s="5"/>
    </row>
    <row r="2059" spans="1:20" x14ac:dyDescent="0.25">
      <c r="A2059">
        <v>33</v>
      </c>
      <c r="B2059">
        <v>7</v>
      </c>
      <c r="C2059">
        <v>1</v>
      </c>
      <c r="D2059">
        <v>0</v>
      </c>
      <c r="E2059">
        <v>32</v>
      </c>
      <c r="F2059" s="2">
        <v>361.86</v>
      </c>
      <c r="G2059" s="2">
        <v>1</v>
      </c>
      <c r="H2059" s="3">
        <v>4</v>
      </c>
      <c r="I2059" s="3">
        <v>5.2</v>
      </c>
      <c r="J2059" s="12">
        <v>1</v>
      </c>
      <c r="K2059">
        <v>1.5</v>
      </c>
      <c r="L2059" s="2">
        <v>16238.206990000001</v>
      </c>
      <c r="M2059" s="2">
        <v>15939.5</v>
      </c>
      <c r="N2059" s="2">
        <v>741.98372500000005</v>
      </c>
      <c r="O2059">
        <v>1.5</v>
      </c>
      <c r="P2059">
        <v>4</v>
      </c>
      <c r="Q2059" s="4">
        <v>1.0660499999999999</v>
      </c>
      <c r="R2059">
        <v>0</v>
      </c>
      <c r="S2059" s="23" t="s">
        <v>200</v>
      </c>
      <c r="T2059" s="5"/>
    </row>
    <row r="2060" spans="1:20" x14ac:dyDescent="0.25">
      <c r="A2060">
        <v>5</v>
      </c>
      <c r="B2060">
        <v>1</v>
      </c>
      <c r="C2060">
        <v>1</v>
      </c>
      <c r="D2060">
        <v>1</v>
      </c>
      <c r="E2060">
        <v>0</v>
      </c>
      <c r="F2060" s="2">
        <v>178.07950399999999</v>
      </c>
      <c r="G2060" s="2">
        <v>1</v>
      </c>
      <c r="H2060" s="3">
        <v>3.5</v>
      </c>
      <c r="I2060" s="3">
        <v>3.5</v>
      </c>
      <c r="J2060" s="12">
        <v>0</v>
      </c>
      <c r="K2060">
        <v>0.27</v>
      </c>
      <c r="L2060" s="2">
        <v>1590.51189</v>
      </c>
      <c r="M2060" s="2">
        <v>591.4</v>
      </c>
      <c r="N2060" s="2">
        <v>88.384730000000005</v>
      </c>
      <c r="O2060">
        <v>3</v>
      </c>
      <c r="P2060">
        <v>6</v>
      </c>
      <c r="Q2060" s="4">
        <v>1</v>
      </c>
      <c r="R2060">
        <v>0</v>
      </c>
      <c r="S2060" s="23" t="s">
        <v>200</v>
      </c>
      <c r="T2060" s="5"/>
    </row>
    <row r="2061" spans="1:20" x14ac:dyDescent="0.25">
      <c r="A2061">
        <v>26</v>
      </c>
      <c r="B2061">
        <v>6</v>
      </c>
      <c r="C2061">
        <v>0</v>
      </c>
      <c r="D2061">
        <v>0</v>
      </c>
      <c r="E2061">
        <v>25</v>
      </c>
      <c r="F2061" s="2">
        <v>1140.55</v>
      </c>
      <c r="G2061" s="2">
        <v>2</v>
      </c>
      <c r="H2061" s="3">
        <v>4</v>
      </c>
      <c r="I2061" s="3">
        <v>4.5</v>
      </c>
      <c r="J2061" s="12">
        <v>0</v>
      </c>
      <c r="K2061">
        <v>2</v>
      </c>
      <c r="L2061" s="2">
        <v>67625.557650000002</v>
      </c>
      <c r="M2061" s="2">
        <v>66554.600000000006</v>
      </c>
      <c r="N2061" s="2">
        <v>4076.4692500000001</v>
      </c>
      <c r="O2061">
        <v>3.25</v>
      </c>
      <c r="P2061">
        <v>4</v>
      </c>
      <c r="Q2061" s="4">
        <v>0.9486057</v>
      </c>
      <c r="R2061">
        <v>0</v>
      </c>
      <c r="S2061" s="23" t="s">
        <v>200</v>
      </c>
      <c r="T2061" s="5"/>
    </row>
    <row r="2062" spans="1:20" x14ac:dyDescent="0.25">
      <c r="A2062">
        <v>13</v>
      </c>
      <c r="B2062">
        <v>3</v>
      </c>
      <c r="C2062">
        <v>0</v>
      </c>
      <c r="D2062">
        <v>0</v>
      </c>
      <c r="E2062">
        <v>12</v>
      </c>
      <c r="F2062" s="2">
        <v>1341.57</v>
      </c>
      <c r="G2062" s="2">
        <v>2</v>
      </c>
      <c r="H2062" s="3">
        <v>3.5</v>
      </c>
      <c r="I2062" s="3">
        <v>6.07</v>
      </c>
      <c r="J2062" s="12">
        <v>1</v>
      </c>
      <c r="K2062">
        <v>0.125</v>
      </c>
      <c r="L2062" s="2">
        <v>54081.712030000002</v>
      </c>
      <c r="M2062" s="2">
        <v>47576.17</v>
      </c>
      <c r="N2062" s="2">
        <v>6410.8889069999996</v>
      </c>
      <c r="O2062">
        <v>3.5</v>
      </c>
      <c r="P2062">
        <v>6</v>
      </c>
      <c r="Q2062" s="4">
        <v>1</v>
      </c>
      <c r="R2062">
        <v>0</v>
      </c>
      <c r="S2062" s="23" t="s">
        <v>200</v>
      </c>
      <c r="T2062" s="5"/>
    </row>
    <row r="2063" spans="1:20" x14ac:dyDescent="0.25">
      <c r="A2063">
        <v>15</v>
      </c>
      <c r="B2063">
        <v>3</v>
      </c>
      <c r="C2063">
        <v>0</v>
      </c>
      <c r="D2063">
        <v>0</v>
      </c>
      <c r="E2063">
        <v>14</v>
      </c>
      <c r="F2063" s="2">
        <v>513.87</v>
      </c>
      <c r="G2063" s="2">
        <v>1</v>
      </c>
      <c r="H2063" s="3">
        <v>4</v>
      </c>
      <c r="I2063" s="3">
        <v>4.5</v>
      </c>
      <c r="J2063" s="12">
        <v>0</v>
      </c>
      <c r="K2063">
        <v>2</v>
      </c>
      <c r="L2063" s="2">
        <v>17843.999049999999</v>
      </c>
      <c r="M2063" s="2">
        <v>16582.75</v>
      </c>
      <c r="N2063" s="2">
        <v>1178.2043880000001</v>
      </c>
      <c r="O2063">
        <v>1</v>
      </c>
      <c r="P2063">
        <v>4</v>
      </c>
      <c r="Q2063" s="4">
        <v>0.92169109999999999</v>
      </c>
      <c r="R2063">
        <v>0</v>
      </c>
      <c r="S2063" s="23" t="s">
        <v>200</v>
      </c>
      <c r="T2063" s="5"/>
    </row>
    <row r="2064" spans="1:20" x14ac:dyDescent="0.25">
      <c r="A2064">
        <v>39</v>
      </c>
      <c r="B2064">
        <v>7</v>
      </c>
      <c r="C2064">
        <v>1</v>
      </c>
      <c r="D2064">
        <v>1</v>
      </c>
      <c r="E2064">
        <v>0</v>
      </c>
      <c r="F2064" s="2">
        <v>100.99195400000001</v>
      </c>
      <c r="G2064" s="2">
        <v>1</v>
      </c>
      <c r="H2064" s="3">
        <v>3.5</v>
      </c>
      <c r="I2064" s="3">
        <v>3</v>
      </c>
      <c r="J2064" s="12">
        <v>0</v>
      </c>
      <c r="K2064">
        <v>0.15</v>
      </c>
      <c r="L2064" s="2">
        <v>2957.863566</v>
      </c>
      <c r="M2064" s="2">
        <v>517.6</v>
      </c>
      <c r="N2064" s="2">
        <v>74.81908</v>
      </c>
      <c r="O2064">
        <v>3</v>
      </c>
      <c r="P2064">
        <v>6</v>
      </c>
      <c r="Q2064" s="4">
        <v>0.79998040000000004</v>
      </c>
      <c r="R2064">
        <v>0</v>
      </c>
      <c r="S2064" s="23" t="s">
        <v>200</v>
      </c>
      <c r="T2064" s="5"/>
    </row>
    <row r="2065" spans="1:20" x14ac:dyDescent="0.25">
      <c r="A2065">
        <v>18</v>
      </c>
      <c r="B2065">
        <v>4</v>
      </c>
      <c r="C2065">
        <v>0</v>
      </c>
      <c r="D2065">
        <v>0</v>
      </c>
      <c r="E2065">
        <v>17</v>
      </c>
      <c r="F2065" s="2">
        <v>1013.19</v>
      </c>
      <c r="G2065" s="2">
        <v>2</v>
      </c>
      <c r="H2065" s="3">
        <v>3.5</v>
      </c>
      <c r="I2065" s="3">
        <v>6.07</v>
      </c>
      <c r="J2065" s="12">
        <v>1</v>
      </c>
      <c r="K2065">
        <v>0.125</v>
      </c>
      <c r="L2065" s="2">
        <v>77274.593370000002</v>
      </c>
      <c r="M2065" s="2">
        <v>59129.93</v>
      </c>
      <c r="N2065" s="2">
        <v>7388.2847529999999</v>
      </c>
      <c r="O2065">
        <v>3.5</v>
      </c>
      <c r="P2065">
        <v>6</v>
      </c>
      <c r="Q2065" s="4">
        <v>1</v>
      </c>
      <c r="R2065">
        <v>0</v>
      </c>
      <c r="S2065" s="23" t="s">
        <v>199</v>
      </c>
      <c r="T2065" s="5"/>
    </row>
    <row r="2066" spans="1:20" x14ac:dyDescent="0.25">
      <c r="A2066">
        <v>19</v>
      </c>
      <c r="B2066">
        <v>4</v>
      </c>
      <c r="C2066">
        <v>0</v>
      </c>
      <c r="D2066">
        <v>0</v>
      </c>
      <c r="E2066">
        <v>18</v>
      </c>
      <c r="F2066" s="2">
        <v>3416.84</v>
      </c>
      <c r="G2066" s="2">
        <v>4</v>
      </c>
      <c r="H2066" s="3">
        <v>4</v>
      </c>
      <c r="I2066" s="3">
        <v>5.2</v>
      </c>
      <c r="J2066" s="12">
        <v>1</v>
      </c>
      <c r="K2066">
        <v>1.5</v>
      </c>
      <c r="L2066" s="2">
        <v>123191.51089999999</v>
      </c>
      <c r="M2066" s="2">
        <v>120829</v>
      </c>
      <c r="N2066" s="2">
        <v>6216.6520499999997</v>
      </c>
      <c r="O2066">
        <v>2.75</v>
      </c>
      <c r="P2066">
        <v>4</v>
      </c>
      <c r="Q2066" s="4">
        <v>1</v>
      </c>
      <c r="R2066">
        <v>1</v>
      </c>
      <c r="S2066" s="23" t="s">
        <v>200</v>
      </c>
      <c r="T2066" s="5"/>
    </row>
    <row r="2067" spans="1:20" x14ac:dyDescent="0.25">
      <c r="A2067">
        <v>6</v>
      </c>
      <c r="B2067">
        <v>2</v>
      </c>
      <c r="C2067">
        <v>0</v>
      </c>
      <c r="D2067">
        <v>1</v>
      </c>
      <c r="E2067">
        <v>0</v>
      </c>
      <c r="F2067" s="2">
        <v>5398.5971140000001</v>
      </c>
      <c r="G2067" s="2">
        <v>6</v>
      </c>
      <c r="H2067" s="3">
        <v>3.5</v>
      </c>
      <c r="I2067" s="3">
        <v>6.07</v>
      </c>
      <c r="J2067" s="12">
        <v>1</v>
      </c>
      <c r="K2067">
        <v>0.125</v>
      </c>
      <c r="L2067" s="2">
        <v>29261.292890000001</v>
      </c>
      <c r="M2067" s="2">
        <v>18536.599999999999</v>
      </c>
      <c r="N2067" s="2">
        <v>2497.8068499999999</v>
      </c>
      <c r="O2067">
        <v>3.5</v>
      </c>
      <c r="P2067">
        <v>6</v>
      </c>
      <c r="Q2067" s="4">
        <v>1</v>
      </c>
      <c r="R2067">
        <v>0</v>
      </c>
      <c r="S2067" s="23" t="s">
        <v>200</v>
      </c>
      <c r="T2067" s="5"/>
    </row>
    <row r="2068" spans="1:20" x14ac:dyDescent="0.25">
      <c r="A2068">
        <v>21</v>
      </c>
      <c r="B2068">
        <v>5</v>
      </c>
      <c r="C2068">
        <v>0</v>
      </c>
      <c r="D2068">
        <v>0</v>
      </c>
      <c r="E2068">
        <v>20</v>
      </c>
      <c r="F2068" s="2">
        <v>438.84</v>
      </c>
      <c r="G2068" s="2">
        <v>1</v>
      </c>
      <c r="H2068" s="3">
        <v>3.5</v>
      </c>
      <c r="I2068" s="3">
        <v>6.07</v>
      </c>
      <c r="J2068" s="12">
        <v>1</v>
      </c>
      <c r="K2068">
        <v>0.125</v>
      </c>
      <c r="L2068" s="2">
        <v>35356.883419999998</v>
      </c>
      <c r="M2068" s="2">
        <v>27431.8</v>
      </c>
      <c r="N2068" s="2">
        <v>4099.6825099999996</v>
      </c>
      <c r="O2068">
        <v>3.5</v>
      </c>
      <c r="P2068">
        <v>6</v>
      </c>
      <c r="Q2068" s="4">
        <v>1</v>
      </c>
      <c r="R2068">
        <v>0</v>
      </c>
      <c r="S2068" s="23" t="s">
        <v>199</v>
      </c>
      <c r="T2068" s="5"/>
    </row>
    <row r="2069" spans="1:20" x14ac:dyDescent="0.25">
      <c r="A2069">
        <v>40</v>
      </c>
      <c r="B2069">
        <v>7</v>
      </c>
      <c r="C2069">
        <v>0</v>
      </c>
      <c r="D2069">
        <v>0</v>
      </c>
      <c r="E2069">
        <v>39</v>
      </c>
      <c r="F2069" s="2">
        <v>273.5</v>
      </c>
      <c r="G2069" s="2">
        <v>1</v>
      </c>
      <c r="H2069" s="3">
        <v>4</v>
      </c>
      <c r="I2069" s="3">
        <v>5.2</v>
      </c>
      <c r="J2069" s="12">
        <v>1</v>
      </c>
      <c r="K2069">
        <v>1.5</v>
      </c>
      <c r="L2069" s="2">
        <v>18904.24007</v>
      </c>
      <c r="M2069" s="2">
        <v>18425.2</v>
      </c>
      <c r="N2069" s="2">
        <v>947.97654</v>
      </c>
      <c r="O2069">
        <v>2.75</v>
      </c>
      <c r="P2069">
        <v>4</v>
      </c>
      <c r="Q2069" s="4">
        <v>2.1463700000000001</v>
      </c>
      <c r="R2069">
        <v>0</v>
      </c>
      <c r="S2069" s="23" t="s">
        <v>199</v>
      </c>
      <c r="T2069" s="5"/>
    </row>
    <row r="2070" spans="1:20" x14ac:dyDescent="0.25">
      <c r="A2070">
        <v>19</v>
      </c>
      <c r="B2070">
        <v>4</v>
      </c>
      <c r="C2070">
        <v>1</v>
      </c>
      <c r="D2070">
        <v>0</v>
      </c>
      <c r="E2070">
        <v>18</v>
      </c>
      <c r="F2070" s="2">
        <v>1449.12</v>
      </c>
      <c r="G2070" s="2">
        <v>2</v>
      </c>
      <c r="H2070" s="3">
        <v>4</v>
      </c>
      <c r="I2070" s="3">
        <v>4.5</v>
      </c>
      <c r="J2070" s="12">
        <v>0</v>
      </c>
      <c r="K2070">
        <v>2</v>
      </c>
      <c r="L2070" s="2">
        <v>44384.342720000001</v>
      </c>
      <c r="M2070" s="2">
        <v>42268</v>
      </c>
      <c r="N2070" s="2">
        <v>2588.915</v>
      </c>
      <c r="O2070">
        <v>1.5</v>
      </c>
      <c r="P2070">
        <v>4</v>
      </c>
      <c r="Q2070" s="4">
        <v>1</v>
      </c>
      <c r="R2070">
        <v>0</v>
      </c>
      <c r="S2070" s="23" t="s">
        <v>199</v>
      </c>
      <c r="T2070" s="5"/>
    </row>
    <row r="2071" spans="1:20" x14ac:dyDescent="0.25">
      <c r="A2071">
        <v>36</v>
      </c>
      <c r="B2071">
        <v>7</v>
      </c>
      <c r="C2071">
        <v>0</v>
      </c>
      <c r="D2071">
        <v>0</v>
      </c>
      <c r="E2071">
        <v>35</v>
      </c>
      <c r="F2071" s="2">
        <v>417.67</v>
      </c>
      <c r="G2071" s="2">
        <v>1</v>
      </c>
      <c r="H2071" s="3">
        <v>4</v>
      </c>
      <c r="I2071" s="3">
        <v>4.5</v>
      </c>
      <c r="J2071" s="12">
        <v>0</v>
      </c>
      <c r="K2071">
        <v>2</v>
      </c>
      <c r="L2071" s="2">
        <v>33390.800519999997</v>
      </c>
      <c r="M2071" s="2">
        <v>32821.4</v>
      </c>
      <c r="N2071" s="2">
        <v>1849.4858899999999</v>
      </c>
      <c r="O2071">
        <v>3.25</v>
      </c>
      <c r="P2071">
        <v>4</v>
      </c>
      <c r="Q2071" s="4">
        <v>1</v>
      </c>
      <c r="R2071">
        <v>0</v>
      </c>
      <c r="S2071" s="23" t="s">
        <v>200</v>
      </c>
      <c r="T2071" s="5"/>
    </row>
    <row r="2072" spans="1:20" x14ac:dyDescent="0.25">
      <c r="A2072">
        <v>3</v>
      </c>
      <c r="B2072">
        <v>1</v>
      </c>
      <c r="C2072">
        <v>1</v>
      </c>
      <c r="D2072">
        <v>0</v>
      </c>
      <c r="E2072">
        <v>2</v>
      </c>
      <c r="F2072" s="2">
        <v>167.28</v>
      </c>
      <c r="G2072" s="2">
        <v>1</v>
      </c>
      <c r="H2072" s="3">
        <v>3.5</v>
      </c>
      <c r="I2072" s="3">
        <v>4.5</v>
      </c>
      <c r="J2072" s="12">
        <v>0</v>
      </c>
      <c r="K2072">
        <v>0.1</v>
      </c>
      <c r="L2072" s="2">
        <v>32941.236689999998</v>
      </c>
      <c r="M2072" s="2">
        <v>10599</v>
      </c>
      <c r="N2072" s="2">
        <v>3297.8788500000001</v>
      </c>
      <c r="O2072">
        <v>3</v>
      </c>
      <c r="P2072">
        <v>6</v>
      </c>
      <c r="Q2072" s="4">
        <v>0.92455010000000004</v>
      </c>
      <c r="R2072">
        <v>0</v>
      </c>
      <c r="S2072" s="23" t="s">
        <v>200</v>
      </c>
      <c r="T2072" s="5"/>
    </row>
    <row r="2073" spans="1:20" x14ac:dyDescent="0.25">
      <c r="A2073">
        <v>31</v>
      </c>
      <c r="B2073">
        <v>7</v>
      </c>
      <c r="C2073">
        <v>1</v>
      </c>
      <c r="D2073">
        <v>0</v>
      </c>
      <c r="E2073">
        <v>30</v>
      </c>
      <c r="F2073" s="2">
        <v>1084.44</v>
      </c>
      <c r="G2073" s="2">
        <v>2</v>
      </c>
      <c r="H2073" s="3">
        <v>4</v>
      </c>
      <c r="I2073" s="3">
        <v>5.2</v>
      </c>
      <c r="J2073" s="12">
        <v>1</v>
      </c>
      <c r="K2073">
        <v>1.5</v>
      </c>
      <c r="L2073" s="2">
        <v>46705.450859999997</v>
      </c>
      <c r="M2073" s="2">
        <v>45923.67</v>
      </c>
      <c r="N2073" s="2">
        <v>2362.772821</v>
      </c>
      <c r="O2073">
        <v>1.5</v>
      </c>
      <c r="P2073">
        <v>4</v>
      </c>
      <c r="Q2073" s="4">
        <v>0.85652209999999995</v>
      </c>
      <c r="R2073">
        <v>0</v>
      </c>
      <c r="S2073" s="23" t="s">
        <v>199</v>
      </c>
      <c r="T2073" s="5"/>
    </row>
    <row r="2074" spans="1:20" x14ac:dyDescent="0.25">
      <c r="A2074">
        <v>15</v>
      </c>
      <c r="B2074">
        <v>3</v>
      </c>
      <c r="C2074">
        <v>0</v>
      </c>
      <c r="D2074">
        <v>0</v>
      </c>
      <c r="E2074">
        <v>14</v>
      </c>
      <c r="F2074" s="2">
        <v>1597.73</v>
      </c>
      <c r="G2074" s="2">
        <v>2</v>
      </c>
      <c r="H2074" s="3">
        <v>3.5</v>
      </c>
      <c r="I2074" s="3">
        <v>6.07</v>
      </c>
      <c r="J2074" s="12">
        <v>1</v>
      </c>
      <c r="K2074">
        <v>0.125</v>
      </c>
      <c r="L2074" s="2">
        <v>58603.9</v>
      </c>
      <c r="M2074" s="2">
        <v>54910.7</v>
      </c>
      <c r="N2074" s="2">
        <v>5784.8422449999998</v>
      </c>
      <c r="O2074">
        <v>3.5</v>
      </c>
      <c r="P2074">
        <v>6</v>
      </c>
      <c r="Q2074" s="4">
        <v>1.25</v>
      </c>
      <c r="R2074">
        <v>1</v>
      </c>
      <c r="S2074" s="23" t="s">
        <v>200</v>
      </c>
      <c r="T2074" s="5"/>
    </row>
    <row r="2075" spans="1:20" x14ac:dyDescent="0.25">
      <c r="A2075">
        <v>20</v>
      </c>
      <c r="B2075">
        <v>4</v>
      </c>
      <c r="C2075">
        <v>0</v>
      </c>
      <c r="D2075">
        <v>0</v>
      </c>
      <c r="E2075">
        <v>19</v>
      </c>
      <c r="F2075" s="2">
        <v>1206.5</v>
      </c>
      <c r="G2075" s="2">
        <v>2</v>
      </c>
      <c r="H2075" s="3">
        <v>3.5</v>
      </c>
      <c r="I2075" s="3">
        <v>6.07</v>
      </c>
      <c r="J2075" s="12">
        <v>1</v>
      </c>
      <c r="K2075">
        <v>0.125</v>
      </c>
      <c r="L2075" s="2">
        <v>87444.467189999996</v>
      </c>
      <c r="M2075" s="2">
        <v>65446</v>
      </c>
      <c r="N2075" s="2">
        <v>8177.4777000000004</v>
      </c>
      <c r="O2075">
        <v>3.5</v>
      </c>
      <c r="P2075">
        <v>6</v>
      </c>
      <c r="Q2075" s="4">
        <v>1</v>
      </c>
      <c r="R2075">
        <v>0</v>
      </c>
      <c r="S2075" s="23" t="s">
        <v>199</v>
      </c>
      <c r="T2075" s="5"/>
    </row>
    <row r="2076" spans="1:20" x14ac:dyDescent="0.25">
      <c r="A2076">
        <v>29</v>
      </c>
      <c r="B2076">
        <v>6</v>
      </c>
      <c r="C2076">
        <v>0</v>
      </c>
      <c r="D2076">
        <v>0</v>
      </c>
      <c r="E2076">
        <v>28</v>
      </c>
      <c r="F2076" s="2">
        <v>716.26</v>
      </c>
      <c r="G2076" s="2">
        <v>1</v>
      </c>
      <c r="H2076" s="3">
        <v>3.5</v>
      </c>
      <c r="I2076" s="3">
        <v>4.5</v>
      </c>
      <c r="J2076" s="12">
        <v>0</v>
      </c>
      <c r="K2076">
        <v>0.1</v>
      </c>
      <c r="L2076" s="2">
        <v>69804.492029999994</v>
      </c>
      <c r="M2076" s="2">
        <v>41255.599999999999</v>
      </c>
      <c r="N2076" s="2">
        <v>6569.9543000000003</v>
      </c>
      <c r="O2076">
        <v>3</v>
      </c>
      <c r="P2076">
        <v>6</v>
      </c>
      <c r="Q2076" s="4">
        <v>0.91666669999999995</v>
      </c>
      <c r="R2076">
        <v>0</v>
      </c>
      <c r="S2076" s="23" t="s">
        <v>200</v>
      </c>
      <c r="T2076" s="5"/>
    </row>
    <row r="2077" spans="1:20" x14ac:dyDescent="0.25">
      <c r="A2077">
        <v>3</v>
      </c>
      <c r="B2077">
        <v>1</v>
      </c>
      <c r="C2077">
        <v>0</v>
      </c>
      <c r="D2077">
        <v>0</v>
      </c>
      <c r="E2077">
        <v>2</v>
      </c>
      <c r="F2077" s="2">
        <v>905.67</v>
      </c>
      <c r="G2077" s="2">
        <v>1</v>
      </c>
      <c r="H2077" s="3">
        <v>3.5</v>
      </c>
      <c r="I2077" s="3">
        <v>6.07</v>
      </c>
      <c r="J2077" s="12">
        <v>1</v>
      </c>
      <c r="K2077">
        <v>0.125</v>
      </c>
      <c r="L2077" s="2">
        <v>35193.339910000002</v>
      </c>
      <c r="M2077" s="2">
        <v>19963.89</v>
      </c>
      <c r="N2077" s="2">
        <v>3668.364787</v>
      </c>
      <c r="O2077">
        <v>3.5</v>
      </c>
      <c r="P2077">
        <v>6</v>
      </c>
      <c r="Q2077" s="4">
        <v>1</v>
      </c>
      <c r="R2077">
        <v>0</v>
      </c>
      <c r="S2077" s="23" t="s">
        <v>200</v>
      </c>
      <c r="T2077" s="5"/>
    </row>
    <row r="2078" spans="1:20" x14ac:dyDescent="0.25">
      <c r="A2078">
        <v>7</v>
      </c>
      <c r="B2078">
        <v>2</v>
      </c>
      <c r="C2078">
        <v>1</v>
      </c>
      <c r="D2078">
        <v>0</v>
      </c>
      <c r="E2078">
        <v>6</v>
      </c>
      <c r="F2078" s="2">
        <v>1735.54</v>
      </c>
      <c r="G2078" s="2">
        <v>2</v>
      </c>
      <c r="H2078" s="3">
        <v>3.5</v>
      </c>
      <c r="I2078" s="3">
        <v>6.07</v>
      </c>
      <c r="J2078" s="12">
        <v>1</v>
      </c>
      <c r="K2078">
        <v>0.125</v>
      </c>
      <c r="L2078" s="2">
        <v>78752.787370000005</v>
      </c>
      <c r="M2078" s="2">
        <v>65662.91</v>
      </c>
      <c r="N2078" s="2">
        <v>7561.0840870000002</v>
      </c>
      <c r="O2078">
        <v>3.5</v>
      </c>
      <c r="P2078">
        <v>6</v>
      </c>
      <c r="Q2078" s="4">
        <v>2</v>
      </c>
      <c r="R2078">
        <v>1</v>
      </c>
      <c r="S2078" s="23" t="s">
        <v>199</v>
      </c>
      <c r="T2078" s="5"/>
    </row>
    <row r="2079" spans="1:20" x14ac:dyDescent="0.25">
      <c r="A2079">
        <v>9</v>
      </c>
      <c r="B2079">
        <v>2</v>
      </c>
      <c r="C2079">
        <v>1</v>
      </c>
      <c r="D2079">
        <v>1</v>
      </c>
      <c r="E2079">
        <v>0</v>
      </c>
      <c r="F2079" s="2">
        <v>800.59676100000001</v>
      </c>
      <c r="G2079" s="2">
        <v>1</v>
      </c>
      <c r="H2079" s="3">
        <v>4</v>
      </c>
      <c r="I2079" s="3">
        <v>4.5</v>
      </c>
      <c r="J2079" s="12">
        <v>0</v>
      </c>
      <c r="K2079">
        <v>2</v>
      </c>
      <c r="L2079" s="2">
        <v>2479.7464639999998</v>
      </c>
      <c r="M2079" s="2">
        <v>1964.67</v>
      </c>
      <c r="N2079" s="2">
        <v>129.96292</v>
      </c>
      <c r="O2079">
        <v>3.25</v>
      </c>
      <c r="P2079">
        <v>4</v>
      </c>
      <c r="Q2079" s="4">
        <v>1</v>
      </c>
      <c r="R2079">
        <v>0</v>
      </c>
      <c r="S2079" s="23" t="s">
        <v>200</v>
      </c>
      <c r="T2079" s="5"/>
    </row>
    <row r="2080" spans="1:20" x14ac:dyDescent="0.25">
      <c r="A2080">
        <v>18</v>
      </c>
      <c r="B2080">
        <v>4</v>
      </c>
      <c r="C2080">
        <v>0</v>
      </c>
      <c r="D2080">
        <v>0</v>
      </c>
      <c r="E2080">
        <v>17</v>
      </c>
      <c r="F2080" s="2">
        <v>634.53</v>
      </c>
      <c r="G2080" s="2">
        <v>1</v>
      </c>
      <c r="H2080" s="3">
        <v>3.3</v>
      </c>
      <c r="I2080" s="3">
        <v>5.0599999999999996</v>
      </c>
      <c r="J2080" s="12">
        <v>1</v>
      </c>
      <c r="K2080">
        <v>0.125</v>
      </c>
      <c r="L2080" s="2">
        <v>30767.43</v>
      </c>
      <c r="M2080" s="2">
        <v>29677.14</v>
      </c>
      <c r="N2080" s="2">
        <v>2690.2327409999998</v>
      </c>
      <c r="O2080">
        <v>4</v>
      </c>
      <c r="P2080">
        <v>4</v>
      </c>
      <c r="Q2080" s="4">
        <v>1</v>
      </c>
      <c r="R2080">
        <v>0</v>
      </c>
      <c r="S2080" s="23" t="s">
        <v>199</v>
      </c>
      <c r="T2080" s="5"/>
    </row>
    <row r="2081" spans="1:20" x14ac:dyDescent="0.25">
      <c r="A2081">
        <v>11</v>
      </c>
      <c r="B2081">
        <v>3</v>
      </c>
      <c r="C2081">
        <v>0</v>
      </c>
      <c r="D2081">
        <v>0</v>
      </c>
      <c r="E2081">
        <v>10</v>
      </c>
      <c r="F2081" s="2">
        <v>1364.57</v>
      </c>
      <c r="G2081" s="2">
        <v>2</v>
      </c>
      <c r="H2081" s="3">
        <v>4</v>
      </c>
      <c r="I2081" s="3">
        <v>4.5</v>
      </c>
      <c r="J2081" s="12">
        <v>0</v>
      </c>
      <c r="K2081">
        <v>2</v>
      </c>
      <c r="L2081" s="2">
        <v>48239.549030000002</v>
      </c>
      <c r="M2081" s="2">
        <v>46666.38</v>
      </c>
      <c r="N2081" s="2">
        <v>3544.311561</v>
      </c>
      <c r="O2081">
        <v>4</v>
      </c>
      <c r="P2081">
        <v>4</v>
      </c>
      <c r="Q2081" s="4">
        <v>1</v>
      </c>
      <c r="R2081">
        <v>0</v>
      </c>
      <c r="S2081" s="23" t="s">
        <v>200</v>
      </c>
      <c r="T2081" s="5"/>
    </row>
    <row r="2082" spans="1:20" x14ac:dyDescent="0.25">
      <c r="A2082">
        <v>9</v>
      </c>
      <c r="B2082">
        <v>2</v>
      </c>
      <c r="C2082">
        <v>1</v>
      </c>
      <c r="D2082">
        <v>0</v>
      </c>
      <c r="E2082">
        <v>8</v>
      </c>
      <c r="F2082" s="2">
        <v>809.91</v>
      </c>
      <c r="G2082" s="2">
        <v>1</v>
      </c>
      <c r="H2082" s="3">
        <v>3.5</v>
      </c>
      <c r="I2082" s="3">
        <v>6.07</v>
      </c>
      <c r="J2082" s="12">
        <v>1</v>
      </c>
      <c r="K2082">
        <v>0.125</v>
      </c>
      <c r="L2082" s="2">
        <v>33565.071960000001</v>
      </c>
      <c r="M2082" s="2">
        <v>28629.14</v>
      </c>
      <c r="N2082" s="2">
        <v>2875.7971130000001</v>
      </c>
      <c r="O2082">
        <v>3.5</v>
      </c>
      <c r="P2082">
        <v>6</v>
      </c>
      <c r="Q2082" s="4">
        <v>0.82734920000000001</v>
      </c>
      <c r="R2082">
        <v>0</v>
      </c>
      <c r="S2082" s="23" t="s">
        <v>199</v>
      </c>
      <c r="T2082" s="5"/>
    </row>
    <row r="2083" spans="1:20" x14ac:dyDescent="0.25">
      <c r="A2083">
        <v>11</v>
      </c>
      <c r="B2083">
        <v>3</v>
      </c>
      <c r="C2083">
        <v>0</v>
      </c>
      <c r="D2083">
        <v>0</v>
      </c>
      <c r="E2083">
        <v>10</v>
      </c>
      <c r="F2083" s="2">
        <v>982.04</v>
      </c>
      <c r="G2083" s="2">
        <v>1</v>
      </c>
      <c r="H2083" s="3">
        <v>4</v>
      </c>
      <c r="I2083" s="3">
        <v>5.2</v>
      </c>
      <c r="J2083" s="12">
        <v>1</v>
      </c>
      <c r="K2083">
        <v>1.5</v>
      </c>
      <c r="L2083" s="2">
        <v>7839.6802399999997</v>
      </c>
      <c r="M2083" s="2">
        <v>5504</v>
      </c>
      <c r="N2083" s="2">
        <v>256.21120000000002</v>
      </c>
      <c r="O2083">
        <v>2.75</v>
      </c>
      <c r="P2083">
        <v>4</v>
      </c>
      <c r="Q2083" s="4">
        <v>0.86667000000000005</v>
      </c>
      <c r="R2083">
        <v>0</v>
      </c>
      <c r="S2083" s="23" t="s">
        <v>200</v>
      </c>
      <c r="T2083" s="5"/>
    </row>
    <row r="2084" spans="1:20" x14ac:dyDescent="0.25">
      <c r="A2084">
        <v>26</v>
      </c>
      <c r="B2084">
        <v>6</v>
      </c>
      <c r="C2084">
        <v>0</v>
      </c>
      <c r="D2084">
        <v>1</v>
      </c>
      <c r="E2084">
        <v>0</v>
      </c>
      <c r="F2084" s="2">
        <v>101.902787</v>
      </c>
      <c r="G2084" s="2">
        <v>1</v>
      </c>
      <c r="H2084" s="3">
        <v>3.5</v>
      </c>
      <c r="I2084" s="3">
        <v>4.5</v>
      </c>
      <c r="J2084" s="12">
        <v>0</v>
      </c>
      <c r="K2084">
        <v>0.1</v>
      </c>
      <c r="L2084" s="2">
        <v>1648.3933099999999</v>
      </c>
      <c r="M2084" s="2">
        <v>522.20000000000005</v>
      </c>
      <c r="N2084" s="2">
        <v>83.160349999999994</v>
      </c>
      <c r="O2084">
        <v>3</v>
      </c>
      <c r="P2084">
        <v>6</v>
      </c>
      <c r="Q2084" s="4">
        <v>0.95000059999999997</v>
      </c>
      <c r="R2084">
        <v>0</v>
      </c>
      <c r="S2084" s="23" t="s">
        <v>200</v>
      </c>
      <c r="T2084" s="5"/>
    </row>
    <row r="2085" spans="1:20" x14ac:dyDescent="0.25">
      <c r="A2085">
        <v>10</v>
      </c>
      <c r="B2085">
        <v>2</v>
      </c>
      <c r="C2085">
        <v>0</v>
      </c>
      <c r="D2085">
        <v>0</v>
      </c>
      <c r="E2085">
        <v>9</v>
      </c>
      <c r="F2085" s="2">
        <v>2100.17</v>
      </c>
      <c r="G2085" s="2">
        <v>3</v>
      </c>
      <c r="H2085" s="3">
        <v>4</v>
      </c>
      <c r="I2085" s="3">
        <v>4.5</v>
      </c>
      <c r="J2085" s="12">
        <v>0</v>
      </c>
      <c r="K2085">
        <v>2</v>
      </c>
      <c r="L2085" s="2">
        <v>46471.095609999997</v>
      </c>
      <c r="M2085" s="2">
        <v>45296.800000000003</v>
      </c>
      <c r="N2085" s="2">
        <v>2774.4290000000001</v>
      </c>
      <c r="O2085">
        <v>3.25</v>
      </c>
      <c r="P2085">
        <v>4</v>
      </c>
      <c r="Q2085" s="4">
        <v>1.0365759999999999</v>
      </c>
      <c r="R2085">
        <v>0</v>
      </c>
      <c r="S2085" s="23" t="s">
        <v>200</v>
      </c>
      <c r="T2085" s="5"/>
    </row>
    <row r="2086" spans="1:20" x14ac:dyDescent="0.25">
      <c r="A2086">
        <v>5</v>
      </c>
      <c r="B2086">
        <v>1</v>
      </c>
      <c r="C2086">
        <v>1</v>
      </c>
      <c r="D2086">
        <v>0</v>
      </c>
      <c r="E2086">
        <v>4</v>
      </c>
      <c r="F2086" s="2">
        <v>1458.05</v>
      </c>
      <c r="G2086" s="2">
        <v>2</v>
      </c>
      <c r="H2086" s="3">
        <v>4</v>
      </c>
      <c r="I2086" s="3">
        <v>4.5</v>
      </c>
      <c r="J2086" s="12">
        <v>0</v>
      </c>
      <c r="K2086">
        <v>2</v>
      </c>
      <c r="L2086" s="2">
        <v>29379.44167</v>
      </c>
      <c r="M2086" s="2">
        <v>28884.6</v>
      </c>
      <c r="N2086" s="2">
        <v>2193.7853700000001</v>
      </c>
      <c r="O2086">
        <v>4</v>
      </c>
      <c r="P2086">
        <v>4</v>
      </c>
      <c r="Q2086" s="4">
        <v>0.91676860000000004</v>
      </c>
      <c r="R2086">
        <v>0</v>
      </c>
      <c r="S2086" s="23" t="s">
        <v>200</v>
      </c>
      <c r="T2086" s="5"/>
    </row>
    <row r="2087" spans="1:20" x14ac:dyDescent="0.25">
      <c r="A2087">
        <v>34</v>
      </c>
      <c r="B2087">
        <v>7</v>
      </c>
      <c r="C2087">
        <v>1</v>
      </c>
      <c r="D2087">
        <v>0</v>
      </c>
      <c r="E2087">
        <v>33</v>
      </c>
      <c r="F2087" s="2">
        <v>297.29000000000002</v>
      </c>
      <c r="G2087" s="2">
        <v>1</v>
      </c>
      <c r="H2087" s="3">
        <v>4</v>
      </c>
      <c r="I2087" s="3">
        <v>4.5</v>
      </c>
      <c r="J2087" s="12">
        <v>0</v>
      </c>
      <c r="K2087">
        <v>2</v>
      </c>
      <c r="L2087" s="2">
        <v>28840.72148</v>
      </c>
      <c r="M2087" s="2">
        <v>28282.9</v>
      </c>
      <c r="N2087" s="2">
        <v>2148.0862550000002</v>
      </c>
      <c r="O2087">
        <v>4</v>
      </c>
      <c r="P2087">
        <v>4</v>
      </c>
      <c r="Q2087" s="4">
        <v>1</v>
      </c>
      <c r="R2087">
        <v>0</v>
      </c>
      <c r="S2087" s="23" t="s">
        <v>200</v>
      </c>
      <c r="T2087" s="5"/>
    </row>
    <row r="2088" spans="1:20" x14ac:dyDescent="0.25">
      <c r="A2088">
        <v>8</v>
      </c>
      <c r="B2088">
        <v>2</v>
      </c>
      <c r="C2088">
        <v>1</v>
      </c>
      <c r="D2088">
        <v>0</v>
      </c>
      <c r="E2088">
        <v>7</v>
      </c>
      <c r="F2088" s="2">
        <v>1992.04</v>
      </c>
      <c r="G2088" s="2">
        <v>2</v>
      </c>
      <c r="H2088" s="3">
        <v>3.5</v>
      </c>
      <c r="I2088" s="3">
        <v>6.07</v>
      </c>
      <c r="J2088" s="12">
        <v>1</v>
      </c>
      <c r="K2088">
        <v>0.125</v>
      </c>
      <c r="L2088" s="2">
        <v>59736.83</v>
      </c>
      <c r="M2088" s="2">
        <v>52300.83</v>
      </c>
      <c r="N2088" s="2">
        <v>6791.2627759999996</v>
      </c>
      <c r="O2088">
        <v>3.5</v>
      </c>
      <c r="P2088">
        <v>6</v>
      </c>
      <c r="Q2088" s="4">
        <v>0.62706779999999995</v>
      </c>
      <c r="R2088">
        <v>0</v>
      </c>
      <c r="S2088" s="23" t="s">
        <v>200</v>
      </c>
      <c r="T2088" s="5"/>
    </row>
    <row r="2089" spans="1:20" x14ac:dyDescent="0.25">
      <c r="A2089">
        <v>12</v>
      </c>
      <c r="B2089">
        <v>3</v>
      </c>
      <c r="C2089">
        <v>0</v>
      </c>
      <c r="D2089">
        <v>1</v>
      </c>
      <c r="E2089">
        <v>0</v>
      </c>
      <c r="F2089" s="2">
        <v>5216.0845200000003</v>
      </c>
      <c r="G2089" s="2">
        <v>6</v>
      </c>
      <c r="H2089" s="3">
        <v>4</v>
      </c>
      <c r="I2089" s="3">
        <v>4.5</v>
      </c>
      <c r="J2089" s="12">
        <v>0</v>
      </c>
      <c r="K2089">
        <v>2</v>
      </c>
      <c r="L2089" s="2">
        <v>12901.969849999999</v>
      </c>
      <c r="M2089" s="2">
        <v>11827.5</v>
      </c>
      <c r="N2089" s="2">
        <v>782.38912500000004</v>
      </c>
      <c r="O2089">
        <v>3.25</v>
      </c>
      <c r="P2089">
        <v>4</v>
      </c>
      <c r="Q2089" s="4">
        <v>1</v>
      </c>
      <c r="R2089">
        <v>0</v>
      </c>
      <c r="S2089" s="23" t="s">
        <v>200</v>
      </c>
      <c r="T2089" s="5"/>
    </row>
    <row r="2090" spans="1:20" x14ac:dyDescent="0.25">
      <c r="A2090">
        <v>30</v>
      </c>
      <c r="B2090">
        <v>6</v>
      </c>
      <c r="C2090">
        <v>0</v>
      </c>
      <c r="D2090">
        <v>0</v>
      </c>
      <c r="E2090">
        <v>29</v>
      </c>
      <c r="F2090" s="2">
        <v>1077.78</v>
      </c>
      <c r="G2090" s="2">
        <v>2</v>
      </c>
      <c r="H2090" s="3">
        <v>4</v>
      </c>
      <c r="I2090" s="3">
        <v>5.2</v>
      </c>
      <c r="J2090" s="12">
        <v>1</v>
      </c>
      <c r="K2090">
        <v>1.5</v>
      </c>
      <c r="L2090" s="2">
        <v>46010.590920000002</v>
      </c>
      <c r="M2090" s="2">
        <v>45385</v>
      </c>
      <c r="N2090" s="2">
        <v>1890.2852499999999</v>
      </c>
      <c r="O2090">
        <v>2.75</v>
      </c>
      <c r="P2090">
        <v>4</v>
      </c>
      <c r="Q2090" s="4">
        <v>1</v>
      </c>
      <c r="R2090">
        <v>0</v>
      </c>
      <c r="S2090" s="23" t="s">
        <v>199</v>
      </c>
      <c r="T2090" s="5"/>
    </row>
    <row r="2091" spans="1:20" x14ac:dyDescent="0.25">
      <c r="A2091">
        <v>3</v>
      </c>
      <c r="B2091">
        <v>1</v>
      </c>
      <c r="C2091">
        <v>1</v>
      </c>
      <c r="D2091">
        <v>1</v>
      </c>
      <c r="E2091">
        <v>0</v>
      </c>
      <c r="F2091" s="2">
        <v>7260.7284440000003</v>
      </c>
      <c r="G2091" s="2">
        <v>8</v>
      </c>
      <c r="H2091" s="3">
        <v>3.5</v>
      </c>
      <c r="I2091" s="3">
        <v>3</v>
      </c>
      <c r="J2091" s="12">
        <v>0</v>
      </c>
      <c r="K2091">
        <v>0.15</v>
      </c>
      <c r="L2091" s="2">
        <v>44054.528429999998</v>
      </c>
      <c r="M2091" s="2">
        <v>23206.14</v>
      </c>
      <c r="N2091" s="2">
        <v>3354.447537</v>
      </c>
      <c r="O2091">
        <v>3</v>
      </c>
      <c r="P2091">
        <v>6</v>
      </c>
      <c r="Q2091" s="4">
        <v>0.93567829999999996</v>
      </c>
      <c r="R2091">
        <v>0</v>
      </c>
      <c r="S2091" s="23" t="s">
        <v>199</v>
      </c>
      <c r="T2091" s="5"/>
    </row>
    <row r="2092" spans="1:20" x14ac:dyDescent="0.25">
      <c r="A2092">
        <v>26</v>
      </c>
      <c r="B2092">
        <v>6</v>
      </c>
      <c r="C2092">
        <v>1</v>
      </c>
      <c r="D2092">
        <v>0</v>
      </c>
      <c r="E2092">
        <v>25</v>
      </c>
      <c r="F2092" s="2">
        <v>399.8</v>
      </c>
      <c r="G2092" s="2">
        <v>1</v>
      </c>
      <c r="H2092" s="3">
        <v>4</v>
      </c>
      <c r="I2092" s="3">
        <v>5.2</v>
      </c>
      <c r="J2092" s="12">
        <v>1</v>
      </c>
      <c r="K2092">
        <v>1.5</v>
      </c>
      <c r="L2092" s="2">
        <v>14098.60146</v>
      </c>
      <c r="M2092" s="2">
        <v>10205</v>
      </c>
      <c r="N2092" s="2">
        <v>425.03825000000001</v>
      </c>
      <c r="O2092">
        <v>2.75</v>
      </c>
      <c r="P2092">
        <v>4</v>
      </c>
      <c r="Q2092" s="4">
        <v>0.8871232</v>
      </c>
      <c r="R2092">
        <v>0</v>
      </c>
      <c r="S2092" s="23" t="s">
        <v>199</v>
      </c>
      <c r="T2092" s="5"/>
    </row>
    <row r="2093" spans="1:20" x14ac:dyDescent="0.25">
      <c r="A2093">
        <v>12</v>
      </c>
      <c r="B2093">
        <v>3</v>
      </c>
      <c r="C2093">
        <v>1</v>
      </c>
      <c r="D2093">
        <v>0</v>
      </c>
      <c r="E2093">
        <v>11</v>
      </c>
      <c r="F2093" s="2">
        <v>149.87</v>
      </c>
      <c r="G2093" s="2">
        <v>1</v>
      </c>
      <c r="H2093" s="3">
        <v>3.5</v>
      </c>
      <c r="I2093" s="3">
        <v>6.07</v>
      </c>
      <c r="J2093" s="12">
        <v>1</v>
      </c>
      <c r="K2093">
        <v>0.125</v>
      </c>
      <c r="L2093" s="2">
        <v>7270.878847</v>
      </c>
      <c r="M2093" s="2">
        <v>5129.95</v>
      </c>
      <c r="N2093" s="2">
        <v>666.124008</v>
      </c>
      <c r="O2093">
        <v>3.5</v>
      </c>
      <c r="P2093">
        <v>6</v>
      </c>
      <c r="Q2093" s="4">
        <v>1</v>
      </c>
      <c r="R2093">
        <v>0</v>
      </c>
      <c r="S2093" s="23" t="s">
        <v>200</v>
      </c>
      <c r="T2093" s="5"/>
    </row>
    <row r="2094" spans="1:20" x14ac:dyDescent="0.25">
      <c r="A2094">
        <v>16</v>
      </c>
      <c r="B2094">
        <v>4</v>
      </c>
      <c r="C2094">
        <v>0</v>
      </c>
      <c r="D2094">
        <v>0</v>
      </c>
      <c r="E2094">
        <v>15</v>
      </c>
      <c r="F2094" s="2">
        <v>1142.52</v>
      </c>
      <c r="G2094" s="2">
        <v>2</v>
      </c>
      <c r="H2094" s="3">
        <v>3.5</v>
      </c>
      <c r="I2094" s="3">
        <v>6.07</v>
      </c>
      <c r="J2094" s="12">
        <v>1</v>
      </c>
      <c r="K2094">
        <v>0.125</v>
      </c>
      <c r="L2094" s="2">
        <v>79484.870970000004</v>
      </c>
      <c r="M2094" s="2">
        <v>64825.83</v>
      </c>
      <c r="N2094" s="2">
        <v>7782.3408920000002</v>
      </c>
      <c r="O2094">
        <v>3.5</v>
      </c>
      <c r="P2094">
        <v>6</v>
      </c>
      <c r="Q2094" s="4">
        <v>1</v>
      </c>
      <c r="R2094">
        <v>0</v>
      </c>
      <c r="S2094" s="23" t="s">
        <v>200</v>
      </c>
      <c r="T2094" s="5"/>
    </row>
    <row r="2095" spans="1:20" x14ac:dyDescent="0.25">
      <c r="A2095">
        <v>20</v>
      </c>
      <c r="B2095">
        <v>4</v>
      </c>
      <c r="C2095">
        <v>1</v>
      </c>
      <c r="D2095">
        <v>0</v>
      </c>
      <c r="E2095">
        <v>19</v>
      </c>
      <c r="F2095" s="2">
        <v>1000</v>
      </c>
      <c r="G2095" s="2">
        <v>2</v>
      </c>
      <c r="H2095" s="3">
        <v>4</v>
      </c>
      <c r="I2095" s="3">
        <v>5.2</v>
      </c>
      <c r="J2095" s="12">
        <v>1</v>
      </c>
      <c r="K2095">
        <v>1.5</v>
      </c>
      <c r="L2095" s="2">
        <v>32784.339419999997</v>
      </c>
      <c r="M2095" s="2">
        <v>32249.33</v>
      </c>
      <c r="N2095" s="2">
        <v>1343.1845949999999</v>
      </c>
      <c r="O2095">
        <v>2.75</v>
      </c>
      <c r="P2095">
        <v>4</v>
      </c>
      <c r="Q2095" s="4">
        <v>1</v>
      </c>
      <c r="R2095">
        <v>0</v>
      </c>
      <c r="S2095" s="23" t="s">
        <v>199</v>
      </c>
      <c r="T2095" s="5"/>
    </row>
    <row r="2096" spans="1:20" x14ac:dyDescent="0.25">
      <c r="A2096">
        <v>5</v>
      </c>
      <c r="B2096">
        <v>1</v>
      </c>
      <c r="C2096">
        <v>0</v>
      </c>
      <c r="D2096">
        <v>0</v>
      </c>
      <c r="E2096">
        <v>4</v>
      </c>
      <c r="F2096" s="2">
        <v>1373.06</v>
      </c>
      <c r="G2096" s="2">
        <v>2</v>
      </c>
      <c r="H2096" s="3">
        <v>4</v>
      </c>
      <c r="I2096" s="3">
        <v>4.5</v>
      </c>
      <c r="J2096" s="12">
        <v>0</v>
      </c>
      <c r="K2096">
        <v>2</v>
      </c>
      <c r="L2096" s="2">
        <v>31789.568220000001</v>
      </c>
      <c r="M2096" s="2">
        <v>26915.75</v>
      </c>
      <c r="N2096" s="2">
        <v>2176.138387</v>
      </c>
      <c r="O2096">
        <v>1</v>
      </c>
      <c r="P2096">
        <v>4</v>
      </c>
      <c r="Q2096" s="4">
        <v>0.89999320000000005</v>
      </c>
      <c r="R2096">
        <v>0</v>
      </c>
      <c r="S2096" s="23" t="s">
        <v>200</v>
      </c>
      <c r="T2096" s="5"/>
    </row>
    <row r="2097" spans="1:20" x14ac:dyDescent="0.25">
      <c r="A2097">
        <v>35</v>
      </c>
      <c r="B2097">
        <v>7</v>
      </c>
      <c r="C2097">
        <v>1</v>
      </c>
      <c r="D2097">
        <v>0</v>
      </c>
      <c r="E2097">
        <v>34</v>
      </c>
      <c r="F2097" s="2">
        <v>692.56</v>
      </c>
      <c r="G2097" s="2">
        <v>1</v>
      </c>
      <c r="H2097" s="3">
        <v>4</v>
      </c>
      <c r="I2097" s="3">
        <v>4.5</v>
      </c>
      <c r="J2097" s="12">
        <v>0</v>
      </c>
      <c r="K2097">
        <v>2</v>
      </c>
      <c r="L2097" s="2">
        <v>43909.906470000002</v>
      </c>
      <c r="M2097" s="2">
        <v>43426</v>
      </c>
      <c r="N2097" s="2">
        <v>2447.0551</v>
      </c>
      <c r="O2097">
        <v>3.25</v>
      </c>
      <c r="P2097">
        <v>4</v>
      </c>
      <c r="Q2097" s="4">
        <v>1</v>
      </c>
      <c r="R2097">
        <v>0</v>
      </c>
      <c r="S2097" s="23" t="s">
        <v>199</v>
      </c>
      <c r="T2097" s="5"/>
    </row>
    <row r="2098" spans="1:20" x14ac:dyDescent="0.25">
      <c r="A2098">
        <v>21</v>
      </c>
      <c r="B2098">
        <v>5</v>
      </c>
      <c r="C2098">
        <v>0</v>
      </c>
      <c r="D2098">
        <v>1</v>
      </c>
      <c r="E2098">
        <v>0</v>
      </c>
      <c r="F2098" s="2">
        <v>2756.187856</v>
      </c>
      <c r="G2098" s="2">
        <v>3</v>
      </c>
      <c r="H2098" s="3">
        <v>3.5</v>
      </c>
      <c r="I2098" s="3">
        <v>3</v>
      </c>
      <c r="J2098" s="12">
        <v>0</v>
      </c>
      <c r="K2098">
        <v>0.15</v>
      </c>
      <c r="L2098" s="2">
        <v>22608.564320000001</v>
      </c>
      <c r="M2098" s="2">
        <v>11651.2</v>
      </c>
      <c r="N2098" s="2">
        <v>1627.0900799999999</v>
      </c>
      <c r="O2098">
        <v>3</v>
      </c>
      <c r="P2098">
        <v>6</v>
      </c>
      <c r="Q2098" s="4">
        <v>1</v>
      </c>
      <c r="R2098">
        <v>1</v>
      </c>
      <c r="S2098" s="23" t="s">
        <v>199</v>
      </c>
      <c r="T2098" s="5"/>
    </row>
    <row r="2099" spans="1:20" x14ac:dyDescent="0.25">
      <c r="A2099">
        <v>6</v>
      </c>
      <c r="B2099">
        <v>2</v>
      </c>
      <c r="C2099">
        <v>1</v>
      </c>
      <c r="D2099">
        <v>0</v>
      </c>
      <c r="E2099">
        <v>5</v>
      </c>
      <c r="F2099" s="2">
        <v>845.4</v>
      </c>
      <c r="G2099" s="2">
        <v>1</v>
      </c>
      <c r="H2099" s="3">
        <v>3.5</v>
      </c>
      <c r="I2099" s="3">
        <v>6.07</v>
      </c>
      <c r="J2099" s="12">
        <v>1</v>
      </c>
      <c r="K2099">
        <v>0.125</v>
      </c>
      <c r="L2099" s="2">
        <v>54926.705470000001</v>
      </c>
      <c r="M2099" s="2">
        <v>35907.800000000003</v>
      </c>
      <c r="N2099" s="2">
        <v>6070.2135900000003</v>
      </c>
      <c r="O2099">
        <v>3.5</v>
      </c>
      <c r="P2099">
        <v>6</v>
      </c>
      <c r="Q2099" s="4">
        <v>0.79499149999999996</v>
      </c>
      <c r="R2099">
        <v>0</v>
      </c>
      <c r="S2099" s="23" t="s">
        <v>200</v>
      </c>
      <c r="T2099" s="5"/>
    </row>
    <row r="2100" spans="1:20" x14ac:dyDescent="0.25">
      <c r="A2100">
        <v>36</v>
      </c>
      <c r="B2100">
        <v>7</v>
      </c>
      <c r="C2100">
        <v>0</v>
      </c>
      <c r="D2100">
        <v>1</v>
      </c>
      <c r="E2100">
        <v>0</v>
      </c>
      <c r="F2100" s="2">
        <v>826.61060199999997</v>
      </c>
      <c r="G2100" s="2">
        <v>1</v>
      </c>
      <c r="H2100" s="3">
        <v>3.5</v>
      </c>
      <c r="I2100" s="3">
        <v>3</v>
      </c>
      <c r="J2100" s="12">
        <v>0</v>
      </c>
      <c r="K2100">
        <v>0.15</v>
      </c>
      <c r="L2100" s="2">
        <v>9539.3765409999996</v>
      </c>
      <c r="M2100" s="2">
        <v>4067.22</v>
      </c>
      <c r="N2100" s="2">
        <v>587.916651</v>
      </c>
      <c r="O2100">
        <v>3</v>
      </c>
      <c r="P2100">
        <v>6</v>
      </c>
      <c r="Q2100" s="4">
        <v>1</v>
      </c>
      <c r="R2100">
        <v>0</v>
      </c>
      <c r="S2100" s="23" t="s">
        <v>199</v>
      </c>
      <c r="T2100" s="5"/>
    </row>
    <row r="2101" spans="1:20" x14ac:dyDescent="0.25">
      <c r="A2101">
        <v>31</v>
      </c>
      <c r="B2101">
        <v>7</v>
      </c>
      <c r="C2101">
        <v>0</v>
      </c>
      <c r="D2101">
        <v>0</v>
      </c>
      <c r="E2101">
        <v>30</v>
      </c>
      <c r="F2101" s="2">
        <v>122.39</v>
      </c>
      <c r="G2101" s="2">
        <v>1</v>
      </c>
      <c r="H2101" s="3">
        <v>3.5</v>
      </c>
      <c r="I2101" s="3">
        <v>6.07</v>
      </c>
      <c r="J2101" s="12">
        <v>1</v>
      </c>
      <c r="K2101">
        <v>0.125</v>
      </c>
      <c r="L2101" s="2">
        <v>9722.1994560000003</v>
      </c>
      <c r="M2101" s="2">
        <v>7508.33</v>
      </c>
      <c r="N2101" s="2">
        <v>901.37501599999996</v>
      </c>
      <c r="O2101">
        <v>3.5</v>
      </c>
      <c r="P2101">
        <v>6</v>
      </c>
      <c r="Q2101" s="4">
        <v>0.80000660000000001</v>
      </c>
      <c r="R2101">
        <v>1</v>
      </c>
      <c r="S2101" s="23" t="s">
        <v>200</v>
      </c>
      <c r="T2101" s="5"/>
    </row>
    <row r="2102" spans="1:20" x14ac:dyDescent="0.25">
      <c r="A2102">
        <v>20</v>
      </c>
      <c r="B2102">
        <v>4</v>
      </c>
      <c r="C2102">
        <v>0</v>
      </c>
      <c r="D2102">
        <v>0</v>
      </c>
      <c r="E2102">
        <v>19</v>
      </c>
      <c r="F2102" s="2">
        <v>2831.24</v>
      </c>
      <c r="G2102" s="2">
        <v>3</v>
      </c>
      <c r="H2102" s="3">
        <v>4</v>
      </c>
      <c r="I2102" s="3">
        <v>4.5</v>
      </c>
      <c r="J2102" s="12">
        <v>0</v>
      </c>
      <c r="K2102">
        <v>2</v>
      </c>
      <c r="L2102" s="2">
        <v>85226.368180000005</v>
      </c>
      <c r="M2102" s="2">
        <v>80992</v>
      </c>
      <c r="N2102" s="2">
        <v>4563.8991999999998</v>
      </c>
      <c r="O2102">
        <v>3.25</v>
      </c>
      <c r="P2102">
        <v>4</v>
      </c>
      <c r="Q2102" s="4">
        <v>1</v>
      </c>
      <c r="R2102">
        <v>0</v>
      </c>
      <c r="S2102" s="23" t="s">
        <v>199</v>
      </c>
      <c r="T2102" s="5"/>
    </row>
    <row r="2103" spans="1:20" x14ac:dyDescent="0.25">
      <c r="A2103">
        <v>9</v>
      </c>
      <c r="B2103">
        <v>2</v>
      </c>
      <c r="C2103">
        <v>1</v>
      </c>
      <c r="D2103">
        <v>0</v>
      </c>
      <c r="E2103">
        <v>8</v>
      </c>
      <c r="F2103" s="2">
        <v>981.77</v>
      </c>
      <c r="G2103" s="2">
        <v>1</v>
      </c>
      <c r="H2103" s="3">
        <v>3.5</v>
      </c>
      <c r="I2103" s="3">
        <v>4.5</v>
      </c>
      <c r="J2103" s="12">
        <v>0</v>
      </c>
      <c r="K2103">
        <v>0.1</v>
      </c>
      <c r="L2103" s="2">
        <v>41899.668100000003</v>
      </c>
      <c r="M2103" s="2">
        <v>31951.8</v>
      </c>
      <c r="N2103" s="2">
        <v>3366.1221300000002</v>
      </c>
      <c r="O2103">
        <v>3</v>
      </c>
      <c r="P2103">
        <v>6</v>
      </c>
      <c r="Q2103" s="4">
        <v>1.60162</v>
      </c>
      <c r="R2103">
        <v>0</v>
      </c>
      <c r="S2103" s="23" t="s">
        <v>200</v>
      </c>
      <c r="T2103" s="5"/>
    </row>
    <row r="2104" spans="1:20" x14ac:dyDescent="0.25">
      <c r="A2104">
        <v>5</v>
      </c>
      <c r="B2104">
        <v>1</v>
      </c>
      <c r="C2104">
        <v>1</v>
      </c>
      <c r="D2104">
        <v>0</v>
      </c>
      <c r="E2104">
        <v>4</v>
      </c>
      <c r="F2104" s="2">
        <v>1040.52</v>
      </c>
      <c r="G2104" s="2">
        <v>2</v>
      </c>
      <c r="H2104" s="3">
        <v>4</v>
      </c>
      <c r="I2104" s="3">
        <v>5.6</v>
      </c>
      <c r="J2104" s="12">
        <v>1</v>
      </c>
      <c r="K2104">
        <v>1.5</v>
      </c>
      <c r="L2104" s="2">
        <v>11705.168589999999</v>
      </c>
      <c r="M2104" s="2">
        <v>11257.67</v>
      </c>
      <c r="N2104" s="2">
        <v>413.71937200000002</v>
      </c>
      <c r="O2104">
        <v>2.25</v>
      </c>
      <c r="P2104">
        <v>4</v>
      </c>
      <c r="Q2104" s="4">
        <v>2.2958180000000001</v>
      </c>
      <c r="R2104">
        <v>0</v>
      </c>
      <c r="S2104" s="23" t="s">
        <v>199</v>
      </c>
      <c r="T2104" s="5"/>
    </row>
    <row r="2105" spans="1:20" x14ac:dyDescent="0.25">
      <c r="A2105">
        <v>23</v>
      </c>
      <c r="B2105">
        <v>5</v>
      </c>
      <c r="C2105">
        <v>1</v>
      </c>
      <c r="D2105">
        <v>0</v>
      </c>
      <c r="E2105">
        <v>22</v>
      </c>
      <c r="F2105" s="2">
        <v>626.02</v>
      </c>
      <c r="G2105" s="2">
        <v>1</v>
      </c>
      <c r="H2105" s="3">
        <v>4</v>
      </c>
      <c r="I2105" s="3">
        <v>4.5</v>
      </c>
      <c r="J2105" s="12">
        <v>0</v>
      </c>
      <c r="K2105">
        <v>2</v>
      </c>
      <c r="L2105" s="2">
        <v>23665.867099999999</v>
      </c>
      <c r="M2105" s="2">
        <v>22800</v>
      </c>
      <c r="N2105" s="2">
        <v>1396.5</v>
      </c>
      <c r="O2105">
        <v>1.5</v>
      </c>
      <c r="P2105">
        <v>4</v>
      </c>
      <c r="Q2105" s="4">
        <v>1</v>
      </c>
      <c r="R2105">
        <v>0</v>
      </c>
      <c r="S2105" s="23" t="s">
        <v>200</v>
      </c>
      <c r="T2105" s="5"/>
    </row>
    <row r="2106" spans="1:20" x14ac:dyDescent="0.25">
      <c r="A2106">
        <v>15</v>
      </c>
      <c r="B2106">
        <v>3</v>
      </c>
      <c r="C2106">
        <v>0</v>
      </c>
      <c r="D2106">
        <v>0</v>
      </c>
      <c r="E2106">
        <v>14</v>
      </c>
      <c r="F2106" s="2">
        <v>1569.46</v>
      </c>
      <c r="G2106" s="2">
        <v>2</v>
      </c>
      <c r="H2106" s="3">
        <v>4</v>
      </c>
      <c r="I2106" s="3">
        <v>4.5</v>
      </c>
      <c r="J2106" s="12">
        <v>0</v>
      </c>
      <c r="K2106">
        <v>2</v>
      </c>
      <c r="L2106" s="2">
        <v>60487.956639999997</v>
      </c>
      <c r="M2106" s="2">
        <v>57163.14</v>
      </c>
      <c r="N2106" s="2">
        <v>5461.9380270000001</v>
      </c>
      <c r="O2106">
        <v>4</v>
      </c>
      <c r="P2106">
        <v>4</v>
      </c>
      <c r="Q2106" s="4">
        <v>0.83489720000000001</v>
      </c>
      <c r="R2106">
        <v>0</v>
      </c>
      <c r="S2106" s="23" t="s">
        <v>200</v>
      </c>
      <c r="T2106" s="5"/>
    </row>
    <row r="2107" spans="1:20" x14ac:dyDescent="0.25">
      <c r="A2107">
        <v>12</v>
      </c>
      <c r="B2107">
        <v>3</v>
      </c>
      <c r="C2107">
        <v>0</v>
      </c>
      <c r="D2107">
        <v>0</v>
      </c>
      <c r="E2107">
        <v>11</v>
      </c>
      <c r="F2107" s="2">
        <v>2183.09</v>
      </c>
      <c r="G2107" s="2">
        <v>3</v>
      </c>
      <c r="H2107" s="3">
        <v>3.5</v>
      </c>
      <c r="I2107" s="3">
        <v>6.07</v>
      </c>
      <c r="J2107" s="12">
        <v>1</v>
      </c>
      <c r="K2107">
        <v>0.125</v>
      </c>
      <c r="L2107" s="2">
        <v>62424.261879999998</v>
      </c>
      <c r="M2107" s="2">
        <v>59008</v>
      </c>
      <c r="N2107" s="2">
        <v>8818.7456000000002</v>
      </c>
      <c r="O2107">
        <v>3.5</v>
      </c>
      <c r="P2107">
        <v>6</v>
      </c>
      <c r="Q2107" s="4">
        <v>1</v>
      </c>
      <c r="R2107">
        <v>0</v>
      </c>
      <c r="S2107" s="23" t="s">
        <v>199</v>
      </c>
      <c r="T2107" s="5"/>
    </row>
    <row r="2108" spans="1:20" x14ac:dyDescent="0.25">
      <c r="A2108">
        <v>10</v>
      </c>
      <c r="B2108">
        <v>2</v>
      </c>
      <c r="C2108">
        <v>0</v>
      </c>
      <c r="D2108">
        <v>1</v>
      </c>
      <c r="E2108">
        <v>0</v>
      </c>
      <c r="F2108" s="2">
        <v>231.67746299999999</v>
      </c>
      <c r="G2108" s="2">
        <v>1</v>
      </c>
      <c r="H2108" s="3">
        <v>3.5</v>
      </c>
      <c r="I2108" s="3">
        <v>3</v>
      </c>
      <c r="J2108" s="12">
        <v>0</v>
      </c>
      <c r="K2108">
        <v>0.15</v>
      </c>
      <c r="L2108" s="2">
        <v>2048.8574560000002</v>
      </c>
      <c r="M2108" s="2">
        <v>795.25</v>
      </c>
      <c r="N2108" s="2">
        <v>114.953388</v>
      </c>
      <c r="O2108">
        <v>3</v>
      </c>
      <c r="P2108">
        <v>6</v>
      </c>
      <c r="Q2108" s="4">
        <v>0.84712679999999996</v>
      </c>
      <c r="R2108">
        <v>0</v>
      </c>
      <c r="S2108" s="23" t="s">
        <v>200</v>
      </c>
      <c r="T2108" s="5"/>
    </row>
    <row r="2109" spans="1:20" x14ac:dyDescent="0.25">
      <c r="A2109">
        <v>4</v>
      </c>
      <c r="B2109">
        <v>1</v>
      </c>
      <c r="C2109">
        <v>1</v>
      </c>
      <c r="D2109">
        <v>1</v>
      </c>
      <c r="E2109">
        <v>0</v>
      </c>
      <c r="F2109" s="2">
        <v>130.04</v>
      </c>
      <c r="G2109" s="2">
        <v>1</v>
      </c>
      <c r="H2109" s="3">
        <v>3.5</v>
      </c>
      <c r="I2109" s="3">
        <v>3</v>
      </c>
      <c r="J2109" s="12">
        <v>0</v>
      </c>
      <c r="K2109">
        <v>0.15</v>
      </c>
      <c r="L2109" s="2">
        <v>416.59</v>
      </c>
      <c r="M2109" s="2">
        <v>243.62</v>
      </c>
      <c r="N2109" s="2">
        <v>26.859105</v>
      </c>
      <c r="O2109">
        <v>3</v>
      </c>
      <c r="P2109">
        <v>6</v>
      </c>
      <c r="Q2109" s="4">
        <v>1.3357270000000001</v>
      </c>
      <c r="R2109">
        <v>0</v>
      </c>
      <c r="S2109" s="23" t="s">
        <v>199</v>
      </c>
      <c r="T2109" s="5"/>
    </row>
    <row r="2110" spans="1:20" x14ac:dyDescent="0.25">
      <c r="A2110">
        <v>4</v>
      </c>
      <c r="B2110">
        <v>1</v>
      </c>
      <c r="C2110">
        <v>1</v>
      </c>
      <c r="D2110">
        <v>0</v>
      </c>
      <c r="E2110">
        <v>3</v>
      </c>
      <c r="F2110" s="2">
        <v>1567.71</v>
      </c>
      <c r="G2110" s="2">
        <v>2</v>
      </c>
      <c r="H2110" s="3">
        <v>3.5</v>
      </c>
      <c r="I2110" s="3">
        <v>6.07</v>
      </c>
      <c r="J2110" s="12">
        <v>1</v>
      </c>
      <c r="K2110">
        <v>0.125</v>
      </c>
      <c r="L2110" s="2">
        <v>37314.211629999998</v>
      </c>
      <c r="M2110" s="2">
        <v>32236.38</v>
      </c>
      <c r="N2110" s="2">
        <v>4185.893943</v>
      </c>
      <c r="O2110">
        <v>3.5</v>
      </c>
      <c r="P2110">
        <v>6</v>
      </c>
      <c r="Q2110" s="4">
        <v>1</v>
      </c>
      <c r="R2110">
        <v>0</v>
      </c>
      <c r="S2110" s="23" t="s">
        <v>199</v>
      </c>
      <c r="T2110" s="5"/>
    </row>
    <row r="2111" spans="1:20" x14ac:dyDescent="0.25">
      <c r="A2111">
        <v>16</v>
      </c>
      <c r="B2111">
        <v>4</v>
      </c>
      <c r="C2111">
        <v>1</v>
      </c>
      <c r="D2111">
        <v>0</v>
      </c>
      <c r="E2111">
        <v>15</v>
      </c>
      <c r="F2111" s="2">
        <v>642.71</v>
      </c>
      <c r="G2111" s="2">
        <v>1</v>
      </c>
      <c r="H2111" s="3">
        <v>4</v>
      </c>
      <c r="I2111" s="3">
        <v>4.5</v>
      </c>
      <c r="J2111" s="12">
        <v>0</v>
      </c>
      <c r="K2111">
        <v>2</v>
      </c>
      <c r="L2111" s="2">
        <v>16711.41462</v>
      </c>
      <c r="M2111" s="2">
        <v>15916</v>
      </c>
      <c r="N2111" s="2">
        <v>1052.8434</v>
      </c>
      <c r="O2111">
        <v>1.5</v>
      </c>
      <c r="P2111">
        <v>4</v>
      </c>
      <c r="Q2111" s="4">
        <v>0.86073599999999995</v>
      </c>
      <c r="R2111">
        <v>0</v>
      </c>
      <c r="S2111" s="23" t="s">
        <v>200</v>
      </c>
      <c r="T2111" s="5"/>
    </row>
    <row r="2112" spans="1:20" x14ac:dyDescent="0.25">
      <c r="A2112">
        <v>14</v>
      </c>
      <c r="B2112">
        <v>3</v>
      </c>
      <c r="C2112">
        <v>1</v>
      </c>
      <c r="D2112">
        <v>0</v>
      </c>
      <c r="E2112">
        <v>13</v>
      </c>
      <c r="F2112" s="2">
        <v>837.98</v>
      </c>
      <c r="G2112" s="2">
        <v>1</v>
      </c>
      <c r="H2112" s="3">
        <v>4</v>
      </c>
      <c r="I2112" s="3">
        <v>5.2</v>
      </c>
      <c r="J2112" s="12">
        <v>1</v>
      </c>
      <c r="K2112">
        <v>1.5</v>
      </c>
      <c r="L2112" s="2">
        <v>12748.0553</v>
      </c>
      <c r="M2112" s="2">
        <v>12116</v>
      </c>
      <c r="N2112" s="2">
        <v>504.63139999999999</v>
      </c>
      <c r="O2112">
        <v>2.75</v>
      </c>
      <c r="P2112">
        <v>4</v>
      </c>
      <c r="Q2112" s="4">
        <v>1</v>
      </c>
      <c r="R2112">
        <v>0</v>
      </c>
      <c r="S2112" s="23" t="s">
        <v>200</v>
      </c>
      <c r="T2112" s="5"/>
    </row>
    <row r="2113" spans="1:20" x14ac:dyDescent="0.25">
      <c r="A2113">
        <v>10</v>
      </c>
      <c r="B2113">
        <v>2</v>
      </c>
      <c r="C2113">
        <v>1</v>
      </c>
      <c r="D2113">
        <v>0</v>
      </c>
      <c r="E2113">
        <v>9</v>
      </c>
      <c r="F2113" s="2">
        <v>848.06</v>
      </c>
      <c r="G2113" s="2">
        <v>1</v>
      </c>
      <c r="H2113" s="3">
        <v>3.5</v>
      </c>
      <c r="I2113" s="3">
        <v>4.5</v>
      </c>
      <c r="J2113" s="12">
        <v>0</v>
      </c>
      <c r="K2113">
        <v>0.1</v>
      </c>
      <c r="L2113" s="2">
        <v>30108.971699999998</v>
      </c>
      <c r="M2113" s="2">
        <v>22873.8</v>
      </c>
      <c r="N2113" s="2">
        <v>2858.08131</v>
      </c>
      <c r="O2113">
        <v>3</v>
      </c>
      <c r="P2113">
        <v>6</v>
      </c>
      <c r="Q2113" s="4">
        <v>0.74771810000000005</v>
      </c>
      <c r="R2113">
        <v>0</v>
      </c>
      <c r="S2113" s="23" t="s">
        <v>200</v>
      </c>
      <c r="T2113" s="5"/>
    </row>
    <row r="2114" spans="1:20" x14ac:dyDescent="0.25">
      <c r="A2114">
        <v>16</v>
      </c>
      <c r="B2114">
        <v>4</v>
      </c>
      <c r="C2114">
        <v>0</v>
      </c>
      <c r="D2114">
        <v>0</v>
      </c>
      <c r="E2114">
        <v>15</v>
      </c>
      <c r="F2114" s="2">
        <v>1487.19</v>
      </c>
      <c r="G2114" s="2">
        <v>2</v>
      </c>
      <c r="H2114" s="3">
        <v>4</v>
      </c>
      <c r="I2114" s="3">
        <v>4.5</v>
      </c>
      <c r="J2114" s="12">
        <v>0</v>
      </c>
      <c r="K2114">
        <v>2</v>
      </c>
      <c r="L2114" s="2">
        <v>57693.887130000003</v>
      </c>
      <c r="M2114" s="2">
        <v>56461.22</v>
      </c>
      <c r="N2114" s="2">
        <v>4288.22966</v>
      </c>
      <c r="O2114">
        <v>4</v>
      </c>
      <c r="P2114">
        <v>4</v>
      </c>
      <c r="Q2114" s="4">
        <v>1</v>
      </c>
      <c r="R2114">
        <v>0</v>
      </c>
      <c r="S2114" s="23" t="s">
        <v>200</v>
      </c>
      <c r="T2114" s="5"/>
    </row>
    <row r="2115" spans="1:20" x14ac:dyDescent="0.25">
      <c r="A2115">
        <v>9</v>
      </c>
      <c r="B2115">
        <v>2</v>
      </c>
      <c r="C2115">
        <v>0</v>
      </c>
      <c r="D2115">
        <v>0</v>
      </c>
      <c r="E2115">
        <v>8</v>
      </c>
      <c r="F2115" s="2">
        <v>1464.7</v>
      </c>
      <c r="G2115" s="2">
        <v>2</v>
      </c>
      <c r="H2115" s="3">
        <v>3.5</v>
      </c>
      <c r="I2115" s="3">
        <v>6.07</v>
      </c>
      <c r="J2115" s="12">
        <v>1</v>
      </c>
      <c r="K2115">
        <v>0.125</v>
      </c>
      <c r="L2115" s="2">
        <v>53667.283929999998</v>
      </c>
      <c r="M2115" s="2">
        <v>42444</v>
      </c>
      <c r="N2115" s="2">
        <v>7383.1337999999996</v>
      </c>
      <c r="O2115">
        <v>3.5</v>
      </c>
      <c r="P2115">
        <v>6</v>
      </c>
      <c r="Q2115" s="4">
        <v>0.89982669999999998</v>
      </c>
      <c r="R2115">
        <v>0</v>
      </c>
      <c r="S2115" s="23" t="s">
        <v>199</v>
      </c>
      <c r="T2115" s="5"/>
    </row>
    <row r="2116" spans="1:20" x14ac:dyDescent="0.25">
      <c r="A2116">
        <v>26</v>
      </c>
      <c r="B2116">
        <v>6</v>
      </c>
      <c r="C2116">
        <v>0</v>
      </c>
      <c r="D2116">
        <v>0</v>
      </c>
      <c r="E2116">
        <v>25</v>
      </c>
      <c r="F2116" s="2">
        <v>611.41999999999996</v>
      </c>
      <c r="G2116" s="2">
        <v>1</v>
      </c>
      <c r="H2116" s="3">
        <v>4</v>
      </c>
      <c r="I2116" s="3">
        <v>5.2</v>
      </c>
      <c r="J2116" s="12">
        <v>1</v>
      </c>
      <c r="K2116">
        <v>1.5</v>
      </c>
      <c r="L2116" s="2">
        <v>32023.71789</v>
      </c>
      <c r="M2116" s="2">
        <v>31600.799999999999</v>
      </c>
      <c r="N2116" s="2">
        <v>1625.8611599999999</v>
      </c>
      <c r="O2116">
        <v>2.75</v>
      </c>
      <c r="P2116">
        <v>4</v>
      </c>
      <c r="Q2116" s="4">
        <v>0.83999710000000005</v>
      </c>
      <c r="R2116">
        <v>0</v>
      </c>
      <c r="S2116" s="23" t="s">
        <v>199</v>
      </c>
      <c r="T2116" s="5"/>
    </row>
    <row r="2117" spans="1:20" x14ac:dyDescent="0.25">
      <c r="A2117">
        <v>23</v>
      </c>
      <c r="B2117">
        <v>5</v>
      </c>
      <c r="C2117">
        <v>0</v>
      </c>
      <c r="D2117">
        <v>1</v>
      </c>
      <c r="E2117">
        <v>0</v>
      </c>
      <c r="F2117" s="2">
        <v>3321.1971960000001</v>
      </c>
      <c r="G2117" s="2">
        <v>4</v>
      </c>
      <c r="H2117" s="3">
        <v>4</v>
      </c>
      <c r="I2117" s="3">
        <v>4.5</v>
      </c>
      <c r="J2117" s="12">
        <v>0</v>
      </c>
      <c r="K2117">
        <v>2</v>
      </c>
      <c r="L2117" s="2">
        <v>6467.9876059999997</v>
      </c>
      <c r="M2117" s="2">
        <v>5587.86</v>
      </c>
      <c r="N2117" s="2">
        <v>342.25642499999998</v>
      </c>
      <c r="O2117">
        <v>1.5</v>
      </c>
      <c r="P2117">
        <v>4</v>
      </c>
      <c r="Q2117" s="4">
        <v>1.066667</v>
      </c>
      <c r="R2117">
        <v>1</v>
      </c>
      <c r="S2117" s="23" t="s">
        <v>200</v>
      </c>
      <c r="T2117" s="5"/>
    </row>
    <row r="2118" spans="1:20" x14ac:dyDescent="0.25">
      <c r="A2118">
        <v>6</v>
      </c>
      <c r="B2118">
        <v>2</v>
      </c>
      <c r="C2118">
        <v>0</v>
      </c>
      <c r="D2118">
        <v>1</v>
      </c>
      <c r="E2118">
        <v>0</v>
      </c>
      <c r="F2118" s="2">
        <v>7121.94</v>
      </c>
      <c r="G2118" s="2">
        <v>8</v>
      </c>
      <c r="H2118" s="3">
        <v>4</v>
      </c>
      <c r="I2118" s="3">
        <v>4.5</v>
      </c>
      <c r="J2118" s="12">
        <v>0</v>
      </c>
      <c r="K2118">
        <v>2</v>
      </c>
      <c r="L2118" s="2">
        <v>12018.06136</v>
      </c>
      <c r="M2118" s="2">
        <v>10806.5</v>
      </c>
      <c r="N2118" s="2">
        <v>661.89812500000005</v>
      </c>
      <c r="O2118">
        <v>3.25</v>
      </c>
      <c r="P2118">
        <v>4</v>
      </c>
      <c r="Q2118" s="4">
        <v>0.73123459999999996</v>
      </c>
      <c r="R2118">
        <v>0</v>
      </c>
      <c r="S2118" s="23" t="s">
        <v>199</v>
      </c>
      <c r="T2118" s="5"/>
    </row>
    <row r="2119" spans="1:20" x14ac:dyDescent="0.25">
      <c r="A2119">
        <v>17</v>
      </c>
      <c r="B2119">
        <v>4</v>
      </c>
      <c r="C2119">
        <v>0</v>
      </c>
      <c r="D2119">
        <v>1</v>
      </c>
      <c r="E2119">
        <v>0</v>
      </c>
      <c r="F2119" s="2">
        <v>2905.0669750000002</v>
      </c>
      <c r="G2119" s="2">
        <v>3</v>
      </c>
      <c r="H2119" s="3">
        <v>3.5</v>
      </c>
      <c r="I2119" s="3">
        <v>6.07</v>
      </c>
      <c r="J2119" s="12">
        <v>1</v>
      </c>
      <c r="K2119">
        <v>0.125</v>
      </c>
      <c r="L2119" s="2">
        <v>16566.832119999999</v>
      </c>
      <c r="M2119" s="2">
        <v>10833.25</v>
      </c>
      <c r="N2119" s="2">
        <v>1141.282888</v>
      </c>
      <c r="O2119">
        <v>3.5</v>
      </c>
      <c r="P2119">
        <v>6</v>
      </c>
      <c r="Q2119" s="4">
        <v>1</v>
      </c>
      <c r="R2119">
        <v>0</v>
      </c>
      <c r="S2119" s="23" t="s">
        <v>199</v>
      </c>
      <c r="T2119" s="5"/>
    </row>
    <row r="2120" spans="1:20" x14ac:dyDescent="0.25">
      <c r="A2120">
        <v>16</v>
      </c>
      <c r="B2120">
        <v>4</v>
      </c>
      <c r="C2120">
        <v>0</v>
      </c>
      <c r="D2120">
        <v>0</v>
      </c>
      <c r="E2120">
        <v>15</v>
      </c>
      <c r="F2120" s="2">
        <v>495.51</v>
      </c>
      <c r="G2120" s="2">
        <v>1</v>
      </c>
      <c r="H2120" s="3">
        <v>3.5</v>
      </c>
      <c r="I2120" s="3">
        <v>6.07</v>
      </c>
      <c r="J2120" s="12">
        <v>1</v>
      </c>
      <c r="K2120">
        <v>0.125</v>
      </c>
      <c r="L2120" s="2">
        <v>39072.247869999999</v>
      </c>
      <c r="M2120" s="2">
        <v>29087.23</v>
      </c>
      <c r="N2120" s="2">
        <v>4204.559096</v>
      </c>
      <c r="O2120">
        <v>3.5</v>
      </c>
      <c r="P2120">
        <v>6</v>
      </c>
      <c r="Q2120" s="4">
        <v>0.8653168</v>
      </c>
      <c r="R2120">
        <v>0</v>
      </c>
      <c r="S2120" s="23" t="s">
        <v>199</v>
      </c>
      <c r="T2120" s="5"/>
    </row>
    <row r="2121" spans="1:20" x14ac:dyDescent="0.25">
      <c r="A2121">
        <v>9</v>
      </c>
      <c r="B2121">
        <v>2</v>
      </c>
      <c r="C2121">
        <v>0</v>
      </c>
      <c r="D2121">
        <v>0</v>
      </c>
      <c r="E2121">
        <v>8</v>
      </c>
      <c r="F2121" s="2">
        <v>958.16</v>
      </c>
      <c r="G2121" s="2">
        <v>1</v>
      </c>
      <c r="H2121" s="3">
        <v>3.5</v>
      </c>
      <c r="I2121" s="3">
        <v>6.07</v>
      </c>
      <c r="J2121" s="12">
        <v>1</v>
      </c>
      <c r="K2121">
        <v>0.125</v>
      </c>
      <c r="L2121" s="2">
        <v>61814.577550000002</v>
      </c>
      <c r="M2121" s="2">
        <v>42553.13</v>
      </c>
      <c r="N2121" s="2">
        <v>6985.0962900000004</v>
      </c>
      <c r="O2121">
        <v>3.5</v>
      </c>
      <c r="P2121">
        <v>6</v>
      </c>
      <c r="Q2121" s="4">
        <v>2</v>
      </c>
      <c r="R2121">
        <v>0</v>
      </c>
      <c r="S2121" s="23" t="s">
        <v>199</v>
      </c>
      <c r="T2121" s="5"/>
    </row>
    <row r="2122" spans="1:20" x14ac:dyDescent="0.25">
      <c r="A2122">
        <v>5</v>
      </c>
      <c r="B2122">
        <v>1</v>
      </c>
      <c r="C2122">
        <v>1</v>
      </c>
      <c r="D2122">
        <v>0</v>
      </c>
      <c r="E2122">
        <v>4</v>
      </c>
      <c r="F2122" s="2">
        <v>1161.45</v>
      </c>
      <c r="G2122" s="2">
        <v>2</v>
      </c>
      <c r="H2122" s="3">
        <v>3.5</v>
      </c>
      <c r="I2122" s="3">
        <v>6.07</v>
      </c>
      <c r="J2122" s="12">
        <v>1</v>
      </c>
      <c r="K2122">
        <v>0.125</v>
      </c>
      <c r="L2122" s="2">
        <v>52670.952879999997</v>
      </c>
      <c r="M2122" s="2">
        <v>44054</v>
      </c>
      <c r="N2122" s="2">
        <v>5072.8181000000004</v>
      </c>
      <c r="O2122">
        <v>3.5</v>
      </c>
      <c r="P2122">
        <v>6</v>
      </c>
      <c r="Q2122" s="4">
        <v>1.272853</v>
      </c>
      <c r="R2122">
        <v>0</v>
      </c>
      <c r="S2122" s="23" t="s">
        <v>199</v>
      </c>
      <c r="T2122" s="5"/>
    </row>
    <row r="2123" spans="1:20" x14ac:dyDescent="0.25">
      <c r="A2123">
        <v>39</v>
      </c>
      <c r="B2123">
        <v>7</v>
      </c>
      <c r="C2123">
        <v>0</v>
      </c>
      <c r="D2123">
        <v>0</v>
      </c>
      <c r="E2123">
        <v>38</v>
      </c>
      <c r="F2123" s="2">
        <v>383.58</v>
      </c>
      <c r="G2123" s="2">
        <v>1</v>
      </c>
      <c r="H2123" s="3">
        <v>4</v>
      </c>
      <c r="I2123" s="3">
        <v>5.2</v>
      </c>
      <c r="J2123" s="12">
        <v>1</v>
      </c>
      <c r="K2123">
        <v>1.5</v>
      </c>
      <c r="L2123" s="2">
        <v>21596.875339999999</v>
      </c>
      <c r="M2123" s="2">
        <v>21208.5</v>
      </c>
      <c r="N2123" s="2">
        <v>1091.1773250000001</v>
      </c>
      <c r="O2123">
        <v>1.5</v>
      </c>
      <c r="P2123">
        <v>4</v>
      </c>
      <c r="Q2123" s="4">
        <v>1</v>
      </c>
      <c r="R2123">
        <v>0</v>
      </c>
      <c r="S2123" s="23" t="s">
        <v>200</v>
      </c>
      <c r="T2123" s="5"/>
    </row>
    <row r="2124" spans="1:20" x14ac:dyDescent="0.25">
      <c r="A2124">
        <v>7</v>
      </c>
      <c r="B2124">
        <v>2</v>
      </c>
      <c r="C2124">
        <v>0</v>
      </c>
      <c r="D2124">
        <v>0</v>
      </c>
      <c r="E2124">
        <v>6</v>
      </c>
      <c r="F2124" s="2">
        <v>1178.06</v>
      </c>
      <c r="G2124" s="2">
        <v>2</v>
      </c>
      <c r="H2124" s="3">
        <v>3.5</v>
      </c>
      <c r="I2124" s="3">
        <v>6.07</v>
      </c>
      <c r="J2124" s="12">
        <v>1</v>
      </c>
      <c r="K2124">
        <v>0.125</v>
      </c>
      <c r="L2124" s="2">
        <v>34922.54</v>
      </c>
      <c r="M2124" s="2">
        <v>28779.33</v>
      </c>
      <c r="N2124" s="2">
        <v>3736.996001</v>
      </c>
      <c r="O2124">
        <v>3.5</v>
      </c>
      <c r="P2124">
        <v>6</v>
      </c>
      <c r="Q2124" s="4">
        <v>2</v>
      </c>
      <c r="R2124">
        <v>0</v>
      </c>
      <c r="S2124" s="23" t="s">
        <v>200</v>
      </c>
      <c r="T2124" s="5"/>
    </row>
    <row r="2125" spans="1:20" x14ac:dyDescent="0.25">
      <c r="A2125">
        <v>33</v>
      </c>
      <c r="B2125">
        <v>7</v>
      </c>
      <c r="C2125">
        <v>1</v>
      </c>
      <c r="D2125">
        <v>0</v>
      </c>
      <c r="E2125">
        <v>32</v>
      </c>
      <c r="F2125" s="2">
        <v>351.8</v>
      </c>
      <c r="G2125" s="2">
        <v>1</v>
      </c>
      <c r="H2125" s="3">
        <v>3.5</v>
      </c>
      <c r="I2125" s="3">
        <v>6.07</v>
      </c>
      <c r="J2125" s="12">
        <v>1</v>
      </c>
      <c r="K2125">
        <v>0.125</v>
      </c>
      <c r="L2125" s="2">
        <v>26787.121340000002</v>
      </c>
      <c r="M2125" s="2">
        <v>22063.17</v>
      </c>
      <c r="N2125" s="2">
        <v>2324.3549600000001</v>
      </c>
      <c r="O2125">
        <v>3.5</v>
      </c>
      <c r="P2125">
        <v>6</v>
      </c>
      <c r="Q2125" s="4">
        <v>1</v>
      </c>
      <c r="R2125">
        <v>0</v>
      </c>
      <c r="S2125" s="23" t="s">
        <v>199</v>
      </c>
      <c r="T2125" s="5"/>
    </row>
    <row r="2126" spans="1:20" x14ac:dyDescent="0.25">
      <c r="A2126">
        <v>4</v>
      </c>
      <c r="B2126">
        <v>1</v>
      </c>
      <c r="C2126">
        <v>0</v>
      </c>
      <c r="D2126">
        <v>0</v>
      </c>
      <c r="E2126">
        <v>3</v>
      </c>
      <c r="F2126" s="2">
        <v>2053.12</v>
      </c>
      <c r="G2126" s="2">
        <v>3</v>
      </c>
      <c r="H2126" s="3">
        <v>3.5</v>
      </c>
      <c r="I2126" s="3">
        <v>4.5</v>
      </c>
      <c r="J2126" s="12">
        <v>0</v>
      </c>
      <c r="K2126">
        <v>0.1</v>
      </c>
      <c r="L2126" s="2">
        <v>55347.168469999997</v>
      </c>
      <c r="M2126" s="2">
        <v>38615.379999999997</v>
      </c>
      <c r="N2126" s="2">
        <v>6717.1453510000001</v>
      </c>
      <c r="O2126">
        <v>3</v>
      </c>
      <c r="P2126">
        <v>6</v>
      </c>
      <c r="Q2126" s="4">
        <v>1.3191409999999999</v>
      </c>
      <c r="R2126">
        <v>0</v>
      </c>
      <c r="S2126" s="23" t="s">
        <v>199</v>
      </c>
      <c r="T2126" s="5"/>
    </row>
    <row r="2127" spans="1:20" x14ac:dyDescent="0.25">
      <c r="A2127">
        <v>5</v>
      </c>
      <c r="B2127">
        <v>1</v>
      </c>
      <c r="C2127">
        <v>0</v>
      </c>
      <c r="D2127">
        <v>1</v>
      </c>
      <c r="E2127">
        <v>0</v>
      </c>
      <c r="F2127" s="2">
        <v>146.27000000000001</v>
      </c>
      <c r="G2127" s="2">
        <v>1</v>
      </c>
      <c r="H2127" s="3">
        <v>3.5</v>
      </c>
      <c r="I2127" s="3">
        <v>3</v>
      </c>
      <c r="J2127" s="12">
        <v>0</v>
      </c>
      <c r="K2127">
        <v>0.15</v>
      </c>
      <c r="L2127" s="2">
        <v>1469.27</v>
      </c>
      <c r="M2127" s="2">
        <v>443.09</v>
      </c>
      <c r="N2127" s="2">
        <v>94.444633999999994</v>
      </c>
      <c r="O2127">
        <v>3</v>
      </c>
      <c r="P2127">
        <v>6</v>
      </c>
      <c r="Q2127" s="4">
        <v>1</v>
      </c>
      <c r="R2127">
        <v>0</v>
      </c>
      <c r="S2127" s="23" t="s">
        <v>199</v>
      </c>
      <c r="T2127" s="5"/>
    </row>
    <row r="2128" spans="1:20" x14ac:dyDescent="0.25">
      <c r="A2128">
        <v>9</v>
      </c>
      <c r="B2128">
        <v>2</v>
      </c>
      <c r="C2128">
        <v>1</v>
      </c>
      <c r="D2128">
        <v>0</v>
      </c>
      <c r="E2128">
        <v>8</v>
      </c>
      <c r="F2128" s="2">
        <v>1985.75</v>
      </c>
      <c r="G2128" s="2">
        <v>2</v>
      </c>
      <c r="H2128" s="3">
        <v>4</v>
      </c>
      <c r="I2128" s="3">
        <v>4.5</v>
      </c>
      <c r="J2128" s="12">
        <v>0</v>
      </c>
      <c r="K2128">
        <v>2</v>
      </c>
      <c r="L2128" s="2">
        <v>59881.019249999998</v>
      </c>
      <c r="M2128" s="2">
        <v>56412.13</v>
      </c>
      <c r="N2128" s="2">
        <v>5390.1790209999999</v>
      </c>
      <c r="O2128">
        <v>4</v>
      </c>
      <c r="P2128">
        <v>4</v>
      </c>
      <c r="Q2128" s="4">
        <v>0.72565310000000005</v>
      </c>
      <c r="R2128">
        <v>0</v>
      </c>
      <c r="S2128" s="23" t="s">
        <v>200</v>
      </c>
      <c r="T2128" s="5"/>
    </row>
    <row r="2129" spans="1:20" x14ac:dyDescent="0.25">
      <c r="A2129">
        <v>6</v>
      </c>
      <c r="B2129">
        <v>2</v>
      </c>
      <c r="C2129">
        <v>1</v>
      </c>
      <c r="D2129">
        <v>0</v>
      </c>
      <c r="E2129">
        <v>5</v>
      </c>
      <c r="F2129" s="2">
        <v>1316.04</v>
      </c>
      <c r="G2129" s="2">
        <v>2</v>
      </c>
      <c r="H2129" s="3">
        <v>4</v>
      </c>
      <c r="I2129" s="3">
        <v>5.2</v>
      </c>
      <c r="J2129" s="12">
        <v>1</v>
      </c>
      <c r="K2129">
        <v>1.5</v>
      </c>
      <c r="L2129" s="2">
        <v>13322.760270000001</v>
      </c>
      <c r="M2129" s="2">
        <v>12369.25</v>
      </c>
      <c r="N2129" s="2">
        <v>636.39791300000002</v>
      </c>
      <c r="O2129">
        <v>1.5</v>
      </c>
      <c r="P2129">
        <v>4</v>
      </c>
      <c r="Q2129" s="4">
        <v>0.97573469999999995</v>
      </c>
      <c r="R2129">
        <v>0</v>
      </c>
      <c r="S2129" s="23" t="s">
        <v>199</v>
      </c>
      <c r="T2129" s="5"/>
    </row>
    <row r="2130" spans="1:20" x14ac:dyDescent="0.25">
      <c r="A2130">
        <v>33</v>
      </c>
      <c r="B2130">
        <v>7</v>
      </c>
      <c r="C2130">
        <v>1</v>
      </c>
      <c r="D2130">
        <v>0</v>
      </c>
      <c r="E2130">
        <v>32</v>
      </c>
      <c r="F2130" s="2">
        <v>745.72</v>
      </c>
      <c r="G2130" s="2">
        <v>1</v>
      </c>
      <c r="H2130" s="3">
        <v>4</v>
      </c>
      <c r="I2130" s="3">
        <v>4.5</v>
      </c>
      <c r="J2130" s="12">
        <v>0</v>
      </c>
      <c r="K2130">
        <v>2</v>
      </c>
      <c r="L2130" s="2">
        <v>54800.353080000001</v>
      </c>
      <c r="M2130" s="2">
        <v>54137</v>
      </c>
      <c r="N2130" s="2">
        <v>3050.6199499999998</v>
      </c>
      <c r="O2130">
        <v>3.25</v>
      </c>
      <c r="P2130">
        <v>4</v>
      </c>
      <c r="Q2130" s="4">
        <v>1.136334</v>
      </c>
      <c r="R2130">
        <v>0</v>
      </c>
      <c r="S2130" s="23" t="s">
        <v>200</v>
      </c>
      <c r="T2130" s="5"/>
    </row>
    <row r="2131" spans="1:20" x14ac:dyDescent="0.25">
      <c r="A2131">
        <v>36</v>
      </c>
      <c r="B2131">
        <v>7</v>
      </c>
      <c r="C2131">
        <v>0</v>
      </c>
      <c r="D2131">
        <v>0</v>
      </c>
      <c r="E2131">
        <v>35</v>
      </c>
      <c r="F2131" s="2">
        <v>722</v>
      </c>
      <c r="G2131" s="2">
        <v>1</v>
      </c>
      <c r="H2131" s="3">
        <v>4</v>
      </c>
      <c r="I2131" s="3">
        <v>4.5</v>
      </c>
      <c r="J2131" s="12">
        <v>0</v>
      </c>
      <c r="K2131">
        <v>2</v>
      </c>
      <c r="L2131" s="2">
        <v>59719.522709999997</v>
      </c>
      <c r="M2131" s="2">
        <v>57686.33</v>
      </c>
      <c r="N2131" s="2">
        <v>3815.95073</v>
      </c>
      <c r="O2131">
        <v>3.25</v>
      </c>
      <c r="P2131">
        <v>4</v>
      </c>
      <c r="Q2131" s="4">
        <v>1</v>
      </c>
      <c r="R2131">
        <v>0</v>
      </c>
      <c r="S2131" s="23" t="s">
        <v>200</v>
      </c>
      <c r="T2131" s="5"/>
    </row>
    <row r="2132" spans="1:20" x14ac:dyDescent="0.25">
      <c r="A2132">
        <v>9</v>
      </c>
      <c r="B2132">
        <v>2</v>
      </c>
      <c r="C2132">
        <v>0</v>
      </c>
      <c r="D2132">
        <v>0</v>
      </c>
      <c r="E2132">
        <v>8</v>
      </c>
      <c r="F2132" s="2">
        <v>1140.44</v>
      </c>
      <c r="G2132" s="2">
        <v>2</v>
      </c>
      <c r="H2132" s="3">
        <v>4</v>
      </c>
      <c r="I2132" s="3">
        <v>4.5</v>
      </c>
      <c r="J2132" s="12">
        <v>0</v>
      </c>
      <c r="K2132">
        <v>2</v>
      </c>
      <c r="L2132" s="2">
        <v>44055.583689999999</v>
      </c>
      <c r="M2132" s="2">
        <v>41739.83</v>
      </c>
      <c r="N2132" s="2">
        <v>3579.190423</v>
      </c>
      <c r="O2132">
        <v>4</v>
      </c>
      <c r="P2132">
        <v>4</v>
      </c>
      <c r="Q2132" s="4">
        <v>2</v>
      </c>
      <c r="R2132">
        <v>0</v>
      </c>
      <c r="S2132" s="23" t="s">
        <v>200</v>
      </c>
      <c r="T2132" s="5"/>
    </row>
    <row r="2133" spans="1:20" x14ac:dyDescent="0.25">
      <c r="A2133">
        <v>14</v>
      </c>
      <c r="B2133">
        <v>3</v>
      </c>
      <c r="C2133">
        <v>1</v>
      </c>
      <c r="D2133">
        <v>0</v>
      </c>
      <c r="E2133">
        <v>13</v>
      </c>
      <c r="F2133" s="2">
        <v>1431.16</v>
      </c>
      <c r="G2133" s="2">
        <v>2</v>
      </c>
      <c r="H2133" s="3">
        <v>4</v>
      </c>
      <c r="I2133" s="3">
        <v>5.2</v>
      </c>
      <c r="J2133" s="12">
        <v>1</v>
      </c>
      <c r="K2133">
        <v>1.5</v>
      </c>
      <c r="L2133" s="2">
        <v>34937.894970000001</v>
      </c>
      <c r="M2133" s="2">
        <v>33595.17</v>
      </c>
      <c r="N2133" s="2">
        <v>1728.471497</v>
      </c>
      <c r="O2133">
        <v>2.75</v>
      </c>
      <c r="P2133">
        <v>4</v>
      </c>
      <c r="Q2133" s="4">
        <v>1.1935960000000001</v>
      </c>
      <c r="R2133">
        <v>0</v>
      </c>
      <c r="S2133" s="23" t="s">
        <v>199</v>
      </c>
      <c r="T2133" s="5"/>
    </row>
    <row r="2134" spans="1:20" x14ac:dyDescent="0.25">
      <c r="A2134">
        <v>22</v>
      </c>
      <c r="B2134">
        <v>5</v>
      </c>
      <c r="C2134">
        <v>1</v>
      </c>
      <c r="D2134">
        <v>0</v>
      </c>
      <c r="E2134">
        <v>21</v>
      </c>
      <c r="F2134" s="2">
        <v>863.94</v>
      </c>
      <c r="G2134" s="2">
        <v>1</v>
      </c>
      <c r="H2134" s="3">
        <v>4</v>
      </c>
      <c r="I2134" s="3">
        <v>5.2</v>
      </c>
      <c r="J2134" s="12">
        <v>1</v>
      </c>
      <c r="K2134">
        <v>1.5</v>
      </c>
      <c r="L2134" s="2">
        <v>27459.29207</v>
      </c>
      <c r="M2134" s="2">
        <v>26720.5</v>
      </c>
      <c r="N2134" s="2">
        <v>1374.7697250000001</v>
      </c>
      <c r="O2134">
        <v>1.5</v>
      </c>
      <c r="P2134">
        <v>4</v>
      </c>
      <c r="Q2134" s="4">
        <v>1</v>
      </c>
      <c r="R2134">
        <v>0</v>
      </c>
      <c r="S2134" s="23" t="s">
        <v>200</v>
      </c>
      <c r="T2134" s="5"/>
    </row>
    <row r="2135" spans="1:20" x14ac:dyDescent="0.25">
      <c r="A2135">
        <v>42</v>
      </c>
      <c r="B2135">
        <v>7</v>
      </c>
      <c r="C2135">
        <v>1</v>
      </c>
      <c r="D2135">
        <v>0</v>
      </c>
      <c r="E2135">
        <v>41</v>
      </c>
      <c r="F2135" s="2">
        <v>645.36</v>
      </c>
      <c r="G2135" s="2">
        <v>1</v>
      </c>
      <c r="H2135" s="3">
        <v>4</v>
      </c>
      <c r="I2135" s="3">
        <v>5.2</v>
      </c>
      <c r="J2135" s="12">
        <v>1</v>
      </c>
      <c r="K2135">
        <v>1.5</v>
      </c>
      <c r="L2135" s="2">
        <v>40310.168290000001</v>
      </c>
      <c r="M2135" s="2">
        <v>39703</v>
      </c>
      <c r="N2135" s="2">
        <v>2042.7193500000001</v>
      </c>
      <c r="O2135">
        <v>2.75</v>
      </c>
      <c r="P2135">
        <v>4</v>
      </c>
      <c r="Q2135" s="4">
        <v>1</v>
      </c>
      <c r="R2135">
        <v>0</v>
      </c>
      <c r="S2135" s="23" t="s">
        <v>200</v>
      </c>
      <c r="T2135" s="5"/>
    </row>
    <row r="2136" spans="1:20" x14ac:dyDescent="0.25">
      <c r="A2136">
        <v>2</v>
      </c>
      <c r="B2136">
        <v>1</v>
      </c>
      <c r="C2136">
        <v>1</v>
      </c>
      <c r="D2136">
        <v>0</v>
      </c>
      <c r="E2136">
        <v>1</v>
      </c>
      <c r="F2136" s="2">
        <v>2451.36</v>
      </c>
      <c r="G2136" s="2">
        <v>3</v>
      </c>
      <c r="H2136" s="3">
        <v>4</v>
      </c>
      <c r="I2136" s="3">
        <v>4.5</v>
      </c>
      <c r="J2136" s="12">
        <v>0</v>
      </c>
      <c r="K2136">
        <v>2</v>
      </c>
      <c r="L2136" s="2">
        <v>36983.528660000004</v>
      </c>
      <c r="M2136" s="2">
        <v>32654.67</v>
      </c>
      <c r="N2136" s="2">
        <v>2160.1064200000001</v>
      </c>
      <c r="O2136">
        <v>1.5</v>
      </c>
      <c r="P2136">
        <v>4</v>
      </c>
      <c r="Q2136" s="4">
        <v>1.0333509999999999</v>
      </c>
      <c r="R2136">
        <v>0</v>
      </c>
      <c r="S2136" s="23" t="s">
        <v>199</v>
      </c>
      <c r="T2136" s="5"/>
    </row>
    <row r="2137" spans="1:20" x14ac:dyDescent="0.25">
      <c r="A2137">
        <v>28</v>
      </c>
      <c r="B2137">
        <v>6</v>
      </c>
      <c r="C2137">
        <v>1</v>
      </c>
      <c r="D2137">
        <v>0</v>
      </c>
      <c r="E2137">
        <v>27</v>
      </c>
      <c r="F2137" s="2">
        <v>330.39</v>
      </c>
      <c r="G2137" s="2">
        <v>1</v>
      </c>
      <c r="H2137" s="3">
        <v>4</v>
      </c>
      <c r="I2137" s="3">
        <v>4.5</v>
      </c>
      <c r="J2137" s="12">
        <v>0</v>
      </c>
      <c r="K2137">
        <v>2</v>
      </c>
      <c r="L2137" s="2">
        <v>20183.388319999998</v>
      </c>
      <c r="M2137" s="2">
        <v>19758</v>
      </c>
      <c r="N2137" s="2">
        <v>1210.1775</v>
      </c>
      <c r="O2137">
        <v>3.25</v>
      </c>
      <c r="P2137">
        <v>4</v>
      </c>
      <c r="Q2137" s="4">
        <v>1.028457</v>
      </c>
      <c r="R2137">
        <v>0</v>
      </c>
      <c r="S2137" s="23" t="s">
        <v>199</v>
      </c>
      <c r="T2137" s="5"/>
    </row>
    <row r="2138" spans="1:20" x14ac:dyDescent="0.25">
      <c r="A2138">
        <v>16</v>
      </c>
      <c r="B2138">
        <v>4</v>
      </c>
      <c r="C2138">
        <v>0</v>
      </c>
      <c r="D2138">
        <v>0</v>
      </c>
      <c r="E2138">
        <v>15</v>
      </c>
      <c r="F2138" s="2">
        <v>1540.16</v>
      </c>
      <c r="G2138" s="2">
        <v>2</v>
      </c>
      <c r="H2138" s="3">
        <v>3.5</v>
      </c>
      <c r="I2138" s="3">
        <v>6.07</v>
      </c>
      <c r="J2138" s="12">
        <v>1</v>
      </c>
      <c r="K2138">
        <v>0.125</v>
      </c>
      <c r="L2138" s="2">
        <v>75704.826830000005</v>
      </c>
      <c r="M2138" s="2">
        <v>63023.67</v>
      </c>
      <c r="N2138" s="2">
        <v>8492.4395320000003</v>
      </c>
      <c r="O2138">
        <v>3.5</v>
      </c>
      <c r="P2138">
        <v>6</v>
      </c>
      <c r="Q2138" s="4">
        <v>1.1728000000000001</v>
      </c>
      <c r="R2138">
        <v>0</v>
      </c>
      <c r="S2138" s="23" t="s">
        <v>199</v>
      </c>
      <c r="T2138" s="5"/>
    </row>
    <row r="2139" spans="1:20" x14ac:dyDescent="0.25">
      <c r="A2139">
        <v>19</v>
      </c>
      <c r="B2139">
        <v>4</v>
      </c>
      <c r="C2139">
        <v>0</v>
      </c>
      <c r="D2139">
        <v>0</v>
      </c>
      <c r="E2139">
        <v>18</v>
      </c>
      <c r="F2139" s="2">
        <v>1578.04</v>
      </c>
      <c r="G2139" s="2">
        <v>2</v>
      </c>
      <c r="H2139" s="3">
        <v>4</v>
      </c>
      <c r="I2139" s="3">
        <v>4.5</v>
      </c>
      <c r="J2139" s="12">
        <v>0</v>
      </c>
      <c r="K2139">
        <v>2</v>
      </c>
      <c r="L2139" s="2">
        <v>85937.326870000004</v>
      </c>
      <c r="M2139" s="2">
        <v>83559</v>
      </c>
      <c r="N2139" s="2">
        <v>6346.3060500000001</v>
      </c>
      <c r="O2139">
        <v>4</v>
      </c>
      <c r="P2139">
        <v>4</v>
      </c>
      <c r="Q2139" s="4">
        <v>1</v>
      </c>
      <c r="R2139">
        <v>0</v>
      </c>
      <c r="S2139" s="23" t="s">
        <v>199</v>
      </c>
      <c r="T2139" s="5"/>
    </row>
    <row r="2140" spans="1:20" x14ac:dyDescent="0.25">
      <c r="A2140">
        <v>6</v>
      </c>
      <c r="B2140">
        <v>2</v>
      </c>
      <c r="C2140">
        <v>0</v>
      </c>
      <c r="D2140">
        <v>1</v>
      </c>
      <c r="E2140">
        <v>0</v>
      </c>
      <c r="F2140" s="2">
        <v>220.90755200000001</v>
      </c>
      <c r="G2140" s="2">
        <v>1</v>
      </c>
      <c r="H2140" s="3">
        <v>3.5</v>
      </c>
      <c r="I2140" s="3">
        <v>4.5</v>
      </c>
      <c r="J2140" s="12">
        <v>0</v>
      </c>
      <c r="K2140">
        <v>0.1</v>
      </c>
      <c r="L2140" s="2">
        <v>2151.3258420000002</v>
      </c>
      <c r="M2140" s="2">
        <v>1017.22</v>
      </c>
      <c r="N2140" s="2">
        <v>196.88293100000001</v>
      </c>
      <c r="O2140">
        <v>3</v>
      </c>
      <c r="P2140">
        <v>6</v>
      </c>
      <c r="Q2140" s="4">
        <v>0.96828820000000004</v>
      </c>
      <c r="R2140">
        <v>0</v>
      </c>
      <c r="S2140" s="23" t="s">
        <v>200</v>
      </c>
      <c r="T2140" s="5"/>
    </row>
    <row r="2141" spans="1:20" x14ac:dyDescent="0.25">
      <c r="A2141">
        <v>17</v>
      </c>
      <c r="B2141">
        <v>4</v>
      </c>
      <c r="C2141">
        <v>0</v>
      </c>
      <c r="D2141">
        <v>0</v>
      </c>
      <c r="E2141">
        <v>16</v>
      </c>
      <c r="F2141" s="2">
        <v>894.04</v>
      </c>
      <c r="G2141" s="2">
        <v>1</v>
      </c>
      <c r="H2141" s="3">
        <v>3.5</v>
      </c>
      <c r="I2141" s="3">
        <v>6.07</v>
      </c>
      <c r="J2141" s="12">
        <v>1</v>
      </c>
      <c r="K2141">
        <v>0.125</v>
      </c>
      <c r="L2141" s="2">
        <v>43542.578099999999</v>
      </c>
      <c r="M2141" s="2">
        <v>36216</v>
      </c>
      <c r="N2141" s="2">
        <v>5057.5644000000002</v>
      </c>
      <c r="O2141">
        <v>3.5</v>
      </c>
      <c r="P2141">
        <v>6</v>
      </c>
      <c r="Q2141" s="4">
        <v>1</v>
      </c>
      <c r="R2141">
        <v>0</v>
      </c>
      <c r="S2141" s="23" t="s">
        <v>200</v>
      </c>
      <c r="T2141" s="5"/>
    </row>
    <row r="2142" spans="1:20" x14ac:dyDescent="0.25">
      <c r="A2142">
        <v>5</v>
      </c>
      <c r="B2142">
        <v>1</v>
      </c>
      <c r="C2142">
        <v>0</v>
      </c>
      <c r="D2142">
        <v>0</v>
      </c>
      <c r="E2142">
        <v>4</v>
      </c>
      <c r="F2142" s="2">
        <v>1660.49</v>
      </c>
      <c r="G2142" s="2">
        <v>2</v>
      </c>
      <c r="H2142" s="3">
        <v>4</v>
      </c>
      <c r="I2142" s="3">
        <v>4.5</v>
      </c>
      <c r="J2142" s="12">
        <v>0</v>
      </c>
      <c r="K2142">
        <v>2</v>
      </c>
      <c r="L2142" s="2">
        <v>28358.348470000001</v>
      </c>
      <c r="M2142" s="2">
        <v>27550</v>
      </c>
      <c r="N2142" s="2">
        <v>1687.4375</v>
      </c>
      <c r="O2142">
        <v>3.25</v>
      </c>
      <c r="P2142">
        <v>4</v>
      </c>
      <c r="Q2142" s="4">
        <v>1</v>
      </c>
      <c r="R2142">
        <v>0</v>
      </c>
      <c r="S2142" s="23" t="s">
        <v>199</v>
      </c>
      <c r="T2142" s="5"/>
    </row>
    <row r="2143" spans="1:20" x14ac:dyDescent="0.25">
      <c r="A2143">
        <v>3</v>
      </c>
      <c r="B2143">
        <v>1</v>
      </c>
      <c r="C2143">
        <v>0</v>
      </c>
      <c r="D2143">
        <v>0</v>
      </c>
      <c r="E2143">
        <v>2</v>
      </c>
      <c r="F2143" s="2">
        <v>1875.32</v>
      </c>
      <c r="G2143" s="2">
        <v>2</v>
      </c>
      <c r="H2143" s="3">
        <v>4</v>
      </c>
      <c r="I2143" s="3">
        <v>4.5</v>
      </c>
      <c r="J2143" s="12">
        <v>0</v>
      </c>
      <c r="K2143">
        <v>2</v>
      </c>
      <c r="L2143" s="2">
        <v>13316.87168</v>
      </c>
      <c r="M2143" s="2">
        <v>10884.67</v>
      </c>
      <c r="N2143" s="2">
        <v>613.35115499999995</v>
      </c>
      <c r="O2143">
        <v>1.5</v>
      </c>
      <c r="P2143">
        <v>4</v>
      </c>
      <c r="Q2143" s="4">
        <v>0.88474529999999996</v>
      </c>
      <c r="R2143">
        <v>0</v>
      </c>
      <c r="S2143" s="23" t="s">
        <v>199</v>
      </c>
      <c r="T2143" s="5"/>
    </row>
    <row r="2144" spans="1:20" x14ac:dyDescent="0.25">
      <c r="A2144">
        <v>22</v>
      </c>
      <c r="B2144">
        <v>5</v>
      </c>
      <c r="C2144">
        <v>0</v>
      </c>
      <c r="D2144">
        <v>0</v>
      </c>
      <c r="E2144">
        <v>21</v>
      </c>
      <c r="F2144" s="2">
        <v>887.72</v>
      </c>
      <c r="G2144" s="2">
        <v>1</v>
      </c>
      <c r="H2144" s="3">
        <v>4</v>
      </c>
      <c r="I2144" s="3">
        <v>4.5</v>
      </c>
      <c r="J2144" s="12">
        <v>0</v>
      </c>
      <c r="K2144">
        <v>2</v>
      </c>
      <c r="L2144" s="2">
        <v>32636.610519999998</v>
      </c>
      <c r="M2144" s="2">
        <v>30683</v>
      </c>
      <c r="N2144" s="2">
        <v>2180.0271499999999</v>
      </c>
      <c r="O2144">
        <v>1.5</v>
      </c>
      <c r="P2144">
        <v>4</v>
      </c>
      <c r="Q2144" s="4">
        <v>1</v>
      </c>
      <c r="R2144">
        <v>0</v>
      </c>
      <c r="S2144" s="23" t="s">
        <v>200</v>
      </c>
      <c r="T2144" s="5"/>
    </row>
    <row r="2145" spans="1:20" x14ac:dyDescent="0.25">
      <c r="A2145">
        <v>8</v>
      </c>
      <c r="B2145">
        <v>2</v>
      </c>
      <c r="C2145">
        <v>0</v>
      </c>
      <c r="D2145">
        <v>0</v>
      </c>
      <c r="E2145">
        <v>7</v>
      </c>
      <c r="F2145" s="2">
        <v>1398.16</v>
      </c>
      <c r="G2145" s="2">
        <v>2</v>
      </c>
      <c r="H2145" s="3">
        <v>4</v>
      </c>
      <c r="I2145" s="3">
        <v>5.6</v>
      </c>
      <c r="J2145" s="12">
        <v>1</v>
      </c>
      <c r="K2145">
        <v>1.5</v>
      </c>
      <c r="L2145" s="2">
        <v>10879.944100000001</v>
      </c>
      <c r="M2145" s="2">
        <v>9972.33</v>
      </c>
      <c r="N2145" s="2">
        <v>366.48312700000002</v>
      </c>
      <c r="O2145">
        <v>2.25</v>
      </c>
      <c r="P2145">
        <v>4</v>
      </c>
      <c r="Q2145" s="4">
        <v>0.86</v>
      </c>
      <c r="R2145">
        <v>0</v>
      </c>
      <c r="S2145" s="23" t="s">
        <v>200</v>
      </c>
      <c r="T2145" s="5"/>
    </row>
    <row r="2146" spans="1:20" x14ac:dyDescent="0.25">
      <c r="A2146">
        <v>8</v>
      </c>
      <c r="B2146">
        <v>2</v>
      </c>
      <c r="C2146">
        <v>1</v>
      </c>
      <c r="D2146">
        <v>0</v>
      </c>
      <c r="E2146">
        <v>7</v>
      </c>
      <c r="F2146" s="2">
        <v>2182.56</v>
      </c>
      <c r="G2146" s="2">
        <v>3</v>
      </c>
      <c r="H2146" s="3">
        <v>3.5</v>
      </c>
      <c r="I2146" s="3">
        <v>6.07</v>
      </c>
      <c r="J2146" s="12">
        <v>1</v>
      </c>
      <c r="K2146">
        <v>0.125</v>
      </c>
      <c r="L2146" s="2">
        <v>66897.306559999997</v>
      </c>
      <c r="M2146" s="2">
        <v>56942.67</v>
      </c>
      <c r="N2146" s="2">
        <v>7114.9866160000001</v>
      </c>
      <c r="O2146">
        <v>3.5</v>
      </c>
      <c r="P2146">
        <v>6</v>
      </c>
      <c r="Q2146" s="4">
        <v>0.75153800000000004</v>
      </c>
      <c r="R2146">
        <v>0</v>
      </c>
      <c r="S2146" s="23" t="s">
        <v>200</v>
      </c>
      <c r="T2146" s="5"/>
    </row>
    <row r="2147" spans="1:20" x14ac:dyDescent="0.25">
      <c r="A2147">
        <v>15</v>
      </c>
      <c r="B2147">
        <v>3</v>
      </c>
      <c r="C2147">
        <v>0</v>
      </c>
      <c r="D2147">
        <v>0</v>
      </c>
      <c r="E2147">
        <v>14</v>
      </c>
      <c r="F2147" s="2">
        <v>1152.29</v>
      </c>
      <c r="G2147" s="2">
        <v>2</v>
      </c>
      <c r="H2147" s="3">
        <v>4</v>
      </c>
      <c r="I2147" s="3">
        <v>4.5</v>
      </c>
      <c r="J2147" s="12">
        <v>0</v>
      </c>
      <c r="K2147">
        <v>2</v>
      </c>
      <c r="L2147" s="2">
        <v>39234.752679999998</v>
      </c>
      <c r="M2147" s="2">
        <v>35548</v>
      </c>
      <c r="N2147" s="2">
        <v>2699.8706000000002</v>
      </c>
      <c r="O2147">
        <v>1</v>
      </c>
      <c r="P2147">
        <v>4</v>
      </c>
      <c r="Q2147" s="4">
        <v>2.2231079999999999</v>
      </c>
      <c r="R2147">
        <v>0</v>
      </c>
      <c r="S2147" s="23" t="s">
        <v>200</v>
      </c>
      <c r="T2147" s="5"/>
    </row>
    <row r="2148" spans="1:20" x14ac:dyDescent="0.25">
      <c r="A2148">
        <v>25</v>
      </c>
      <c r="B2148">
        <v>5</v>
      </c>
      <c r="C2148">
        <v>0</v>
      </c>
      <c r="D2148">
        <v>0</v>
      </c>
      <c r="E2148">
        <v>24</v>
      </c>
      <c r="F2148" s="2">
        <v>905.16</v>
      </c>
      <c r="G2148" s="2">
        <v>1</v>
      </c>
      <c r="H2148" s="3">
        <v>4</v>
      </c>
      <c r="I2148" s="3">
        <v>5.6</v>
      </c>
      <c r="J2148" s="12">
        <v>1</v>
      </c>
      <c r="K2148">
        <v>1.5</v>
      </c>
      <c r="L2148" s="2">
        <v>14901.0795</v>
      </c>
      <c r="M2148" s="2">
        <v>13771</v>
      </c>
      <c r="N2148" s="2">
        <v>506.08425</v>
      </c>
      <c r="O2148">
        <v>2.25</v>
      </c>
      <c r="P2148">
        <v>4</v>
      </c>
      <c r="Q2148" s="4">
        <v>0.9135858</v>
      </c>
      <c r="R2148">
        <v>0</v>
      </c>
      <c r="S2148" s="23" t="s">
        <v>200</v>
      </c>
      <c r="T2148" s="5"/>
    </row>
    <row r="2149" spans="1:20" x14ac:dyDescent="0.25">
      <c r="A2149">
        <v>25</v>
      </c>
      <c r="B2149">
        <v>5</v>
      </c>
      <c r="C2149">
        <v>0</v>
      </c>
      <c r="D2149">
        <v>0</v>
      </c>
      <c r="E2149">
        <v>24</v>
      </c>
      <c r="F2149" s="2">
        <v>794.28</v>
      </c>
      <c r="G2149" s="2">
        <v>1</v>
      </c>
      <c r="H2149" s="3">
        <v>4</v>
      </c>
      <c r="I2149" s="3">
        <v>5.2</v>
      </c>
      <c r="J2149" s="12">
        <v>1</v>
      </c>
      <c r="K2149">
        <v>1.5</v>
      </c>
      <c r="L2149" s="2">
        <v>27737.386419999999</v>
      </c>
      <c r="M2149" s="2">
        <v>27122.33</v>
      </c>
      <c r="N2149" s="2">
        <v>1395.4438789999999</v>
      </c>
      <c r="O2149">
        <v>1.5</v>
      </c>
      <c r="P2149">
        <v>4</v>
      </c>
      <c r="Q2149" s="4">
        <v>1</v>
      </c>
      <c r="R2149">
        <v>0</v>
      </c>
      <c r="S2149" s="23" t="s">
        <v>200</v>
      </c>
      <c r="T2149" s="5"/>
    </row>
    <row r="2150" spans="1:20" x14ac:dyDescent="0.25">
      <c r="A2150">
        <v>15</v>
      </c>
      <c r="B2150">
        <v>3</v>
      </c>
      <c r="C2150">
        <v>0</v>
      </c>
      <c r="D2150">
        <v>0</v>
      </c>
      <c r="E2150">
        <v>14</v>
      </c>
      <c r="F2150" s="2">
        <v>1219.99</v>
      </c>
      <c r="G2150" s="2">
        <v>2</v>
      </c>
      <c r="H2150" s="3">
        <v>4</v>
      </c>
      <c r="I2150" s="3">
        <v>4.5</v>
      </c>
      <c r="J2150" s="12">
        <v>0</v>
      </c>
      <c r="K2150">
        <v>2</v>
      </c>
      <c r="L2150" s="2">
        <v>52268.523529999999</v>
      </c>
      <c r="M2150" s="2">
        <v>50579.5</v>
      </c>
      <c r="N2150" s="2">
        <v>4337.1921249999996</v>
      </c>
      <c r="O2150">
        <v>4</v>
      </c>
      <c r="P2150">
        <v>4</v>
      </c>
      <c r="Q2150" s="4">
        <v>0.83741019999999999</v>
      </c>
      <c r="R2150">
        <v>0</v>
      </c>
      <c r="S2150" s="23" t="s">
        <v>199</v>
      </c>
      <c r="T2150" s="5"/>
    </row>
    <row r="2151" spans="1:20" x14ac:dyDescent="0.25">
      <c r="A2151">
        <v>8</v>
      </c>
      <c r="B2151">
        <v>2</v>
      </c>
      <c r="C2151">
        <v>1</v>
      </c>
      <c r="D2151">
        <v>0</v>
      </c>
      <c r="E2151">
        <v>7</v>
      </c>
      <c r="F2151" s="2">
        <v>2141.62</v>
      </c>
      <c r="G2151" s="2">
        <v>3</v>
      </c>
      <c r="H2151" s="3">
        <v>3.5</v>
      </c>
      <c r="I2151" s="3">
        <v>6.07</v>
      </c>
      <c r="J2151" s="12">
        <v>1</v>
      </c>
      <c r="K2151">
        <v>0.125</v>
      </c>
      <c r="L2151" s="2">
        <v>64106.574829999998</v>
      </c>
      <c r="M2151" s="2">
        <v>56962.8</v>
      </c>
      <c r="N2151" s="2">
        <v>6838.3841400000001</v>
      </c>
      <c r="O2151">
        <v>3.5</v>
      </c>
      <c r="P2151">
        <v>6</v>
      </c>
      <c r="Q2151" s="4">
        <v>2</v>
      </c>
      <c r="R2151">
        <v>0</v>
      </c>
      <c r="S2151" s="23" t="s">
        <v>200</v>
      </c>
      <c r="T2151" s="5"/>
    </row>
    <row r="2152" spans="1:20" x14ac:dyDescent="0.25">
      <c r="A2152">
        <v>3</v>
      </c>
      <c r="B2152">
        <v>1</v>
      </c>
      <c r="C2152">
        <v>1</v>
      </c>
      <c r="D2152">
        <v>1</v>
      </c>
      <c r="E2152">
        <v>0</v>
      </c>
      <c r="F2152" s="2">
        <v>4669.5666600000004</v>
      </c>
      <c r="G2152" s="2">
        <v>5</v>
      </c>
      <c r="H2152" s="3">
        <v>3.5</v>
      </c>
      <c r="I2152" s="3">
        <v>6.07</v>
      </c>
      <c r="J2152" s="12">
        <v>1</v>
      </c>
      <c r="K2152">
        <v>0.125</v>
      </c>
      <c r="L2152" s="2">
        <v>19516.875220000002</v>
      </c>
      <c r="M2152" s="2">
        <v>13482.8</v>
      </c>
      <c r="N2152" s="2">
        <v>1684.6758600000001</v>
      </c>
      <c r="O2152">
        <v>3.5</v>
      </c>
      <c r="P2152">
        <v>6</v>
      </c>
      <c r="Q2152" s="4">
        <v>0.95277259999999997</v>
      </c>
      <c r="R2152">
        <v>0</v>
      </c>
      <c r="S2152" s="23" t="s">
        <v>200</v>
      </c>
      <c r="T2152" s="5"/>
    </row>
    <row r="2153" spans="1:20" x14ac:dyDescent="0.25">
      <c r="A2153">
        <v>40</v>
      </c>
      <c r="B2153">
        <v>7</v>
      </c>
      <c r="C2153">
        <v>0</v>
      </c>
      <c r="D2153">
        <v>0</v>
      </c>
      <c r="E2153">
        <v>39</v>
      </c>
      <c r="F2153" s="2">
        <v>645.72</v>
      </c>
      <c r="G2153" s="2">
        <v>1</v>
      </c>
      <c r="H2153" s="3">
        <v>4</v>
      </c>
      <c r="I2153" s="3">
        <v>5.2</v>
      </c>
      <c r="J2153" s="12">
        <v>1</v>
      </c>
      <c r="K2153">
        <v>1.5</v>
      </c>
      <c r="L2153" s="2">
        <v>44121.076139999997</v>
      </c>
      <c r="M2153" s="2">
        <v>43393.5</v>
      </c>
      <c r="N2153" s="2">
        <v>2232.5955749999998</v>
      </c>
      <c r="O2153">
        <v>2.75</v>
      </c>
      <c r="P2153">
        <v>4</v>
      </c>
      <c r="Q2153" s="4">
        <v>1</v>
      </c>
      <c r="R2153">
        <v>0</v>
      </c>
      <c r="S2153" s="23" t="s">
        <v>199</v>
      </c>
      <c r="T2153" s="5"/>
    </row>
    <row r="2154" spans="1:20" x14ac:dyDescent="0.25">
      <c r="A2154">
        <v>13</v>
      </c>
      <c r="B2154">
        <v>3</v>
      </c>
      <c r="C2154">
        <v>0</v>
      </c>
      <c r="D2154">
        <v>0</v>
      </c>
      <c r="E2154">
        <v>12</v>
      </c>
      <c r="F2154" s="2">
        <v>997.17</v>
      </c>
      <c r="G2154" s="2">
        <v>1</v>
      </c>
      <c r="H2154" s="3">
        <v>3.5</v>
      </c>
      <c r="I2154" s="3">
        <v>3</v>
      </c>
      <c r="J2154" s="12">
        <v>0</v>
      </c>
      <c r="K2154">
        <v>0.15</v>
      </c>
      <c r="L2154" s="2">
        <v>66829.238419999994</v>
      </c>
      <c r="M2154" s="2">
        <v>46885.4</v>
      </c>
      <c r="N2154" s="2">
        <v>6777.2845699999998</v>
      </c>
      <c r="O2154">
        <v>3</v>
      </c>
      <c r="P2154">
        <v>6</v>
      </c>
      <c r="Q2154" s="4">
        <v>1</v>
      </c>
      <c r="R2154">
        <v>0</v>
      </c>
      <c r="S2154" s="23" t="s">
        <v>200</v>
      </c>
      <c r="T2154" s="5"/>
    </row>
    <row r="2155" spans="1:20" x14ac:dyDescent="0.25">
      <c r="A2155">
        <v>18</v>
      </c>
      <c r="B2155">
        <v>4</v>
      </c>
      <c r="C2155">
        <v>0</v>
      </c>
      <c r="D2155">
        <v>0</v>
      </c>
      <c r="E2155">
        <v>17</v>
      </c>
      <c r="F2155" s="2">
        <v>1374.98</v>
      </c>
      <c r="G2155" s="2">
        <v>2</v>
      </c>
      <c r="H2155" s="3">
        <v>4</v>
      </c>
      <c r="I2155" s="3">
        <v>4.5</v>
      </c>
      <c r="J2155" s="12">
        <v>0</v>
      </c>
      <c r="K2155">
        <v>2</v>
      </c>
      <c r="L2155" s="2">
        <v>41194.396180000003</v>
      </c>
      <c r="M2155" s="2">
        <v>38511.14</v>
      </c>
      <c r="N2155" s="2">
        <v>2924.9210830000002</v>
      </c>
      <c r="O2155">
        <v>1</v>
      </c>
      <c r="P2155">
        <v>4</v>
      </c>
      <c r="Q2155" s="4">
        <v>1.1072649999999999</v>
      </c>
      <c r="R2155">
        <v>0</v>
      </c>
      <c r="S2155" s="23" t="s">
        <v>200</v>
      </c>
      <c r="T2155" s="5"/>
    </row>
    <row r="2156" spans="1:20" x14ac:dyDescent="0.25">
      <c r="A2156">
        <v>10</v>
      </c>
      <c r="B2156">
        <v>2</v>
      </c>
      <c r="C2156">
        <v>0</v>
      </c>
      <c r="D2156">
        <v>0</v>
      </c>
      <c r="E2156">
        <v>9</v>
      </c>
      <c r="F2156" s="2">
        <v>2443.39</v>
      </c>
      <c r="G2156" s="2">
        <v>3</v>
      </c>
      <c r="H2156" s="3">
        <v>3.3</v>
      </c>
      <c r="I2156" s="3">
        <v>5.0599999999999996</v>
      </c>
      <c r="J2156" s="12">
        <v>1</v>
      </c>
      <c r="K2156">
        <v>0.125</v>
      </c>
      <c r="L2156" s="2">
        <v>87164.84</v>
      </c>
      <c r="M2156" s="2">
        <v>83124.17</v>
      </c>
      <c r="N2156" s="2">
        <v>7127.8975780000001</v>
      </c>
      <c r="O2156">
        <v>4</v>
      </c>
      <c r="P2156">
        <v>4</v>
      </c>
      <c r="Q2156" s="4">
        <v>0.63621280000000002</v>
      </c>
      <c r="R2156">
        <v>0</v>
      </c>
      <c r="S2156" s="23" t="s">
        <v>200</v>
      </c>
      <c r="T2156" s="5"/>
    </row>
    <row r="2157" spans="1:20" x14ac:dyDescent="0.25">
      <c r="A2157">
        <v>41</v>
      </c>
      <c r="B2157">
        <v>7</v>
      </c>
      <c r="C2157">
        <v>0</v>
      </c>
      <c r="D2157">
        <v>0</v>
      </c>
      <c r="E2157">
        <v>40</v>
      </c>
      <c r="F2157" s="2">
        <v>491.04</v>
      </c>
      <c r="G2157" s="2">
        <v>1</v>
      </c>
      <c r="H2157" s="3">
        <v>4</v>
      </c>
      <c r="I2157" s="3">
        <v>5.6</v>
      </c>
      <c r="J2157" s="12">
        <v>1</v>
      </c>
      <c r="K2157">
        <v>1.5</v>
      </c>
      <c r="L2157" s="2">
        <v>36539.23489</v>
      </c>
      <c r="M2157" s="2">
        <v>30414</v>
      </c>
      <c r="N2157" s="2">
        <v>1117.7145</v>
      </c>
      <c r="O2157">
        <v>2.25</v>
      </c>
      <c r="P2157">
        <v>4</v>
      </c>
      <c r="Q2157" s="4">
        <v>1</v>
      </c>
      <c r="R2157">
        <v>0</v>
      </c>
      <c r="S2157" s="23" t="s">
        <v>199</v>
      </c>
      <c r="T2157" s="5"/>
    </row>
    <row r="2158" spans="1:20" x14ac:dyDescent="0.25">
      <c r="A2158">
        <v>34</v>
      </c>
      <c r="B2158">
        <v>7</v>
      </c>
      <c r="C2158">
        <v>1</v>
      </c>
      <c r="D2158">
        <v>0</v>
      </c>
      <c r="E2158">
        <v>33</v>
      </c>
      <c r="F2158" s="2">
        <v>512.88</v>
      </c>
      <c r="G2158" s="2">
        <v>1</v>
      </c>
      <c r="H2158" s="3">
        <v>4</v>
      </c>
      <c r="I2158" s="3">
        <v>4.5</v>
      </c>
      <c r="J2158" s="12">
        <v>0</v>
      </c>
      <c r="K2158">
        <v>2</v>
      </c>
      <c r="L2158" s="2">
        <v>39366.400780000004</v>
      </c>
      <c r="M2158" s="2">
        <v>38749.800000000003</v>
      </c>
      <c r="N2158" s="2">
        <v>2183.55123</v>
      </c>
      <c r="O2158">
        <v>3.25</v>
      </c>
      <c r="P2158">
        <v>4</v>
      </c>
      <c r="Q2158" s="4">
        <v>0.90059469999999997</v>
      </c>
      <c r="R2158">
        <v>0</v>
      </c>
      <c r="S2158" s="23" t="s">
        <v>200</v>
      </c>
      <c r="T2158" s="5"/>
    </row>
    <row r="2159" spans="1:20" x14ac:dyDescent="0.25">
      <c r="A2159">
        <v>5</v>
      </c>
      <c r="B2159">
        <v>1</v>
      </c>
      <c r="C2159">
        <v>1</v>
      </c>
      <c r="D2159">
        <v>0</v>
      </c>
      <c r="E2159">
        <v>4</v>
      </c>
      <c r="F2159" s="2">
        <v>2247.6</v>
      </c>
      <c r="G2159" s="2">
        <v>3</v>
      </c>
      <c r="H2159" s="3">
        <v>4</v>
      </c>
      <c r="I2159" s="3">
        <v>4.5</v>
      </c>
      <c r="J2159" s="12">
        <v>0</v>
      </c>
      <c r="K2159">
        <v>2</v>
      </c>
      <c r="L2159" s="2">
        <v>36781.860079999999</v>
      </c>
      <c r="M2159" s="2">
        <v>32738.799999999999</v>
      </c>
      <c r="N2159" s="2">
        <v>2486.5118600000001</v>
      </c>
      <c r="O2159">
        <v>1</v>
      </c>
      <c r="P2159">
        <v>4</v>
      </c>
      <c r="Q2159" s="4">
        <v>0.60000220000000004</v>
      </c>
      <c r="R2159">
        <v>0</v>
      </c>
      <c r="S2159" s="23" t="s">
        <v>199</v>
      </c>
      <c r="T2159" s="5"/>
    </row>
    <row r="2160" spans="1:20" x14ac:dyDescent="0.25">
      <c r="A2160">
        <v>21</v>
      </c>
      <c r="B2160">
        <v>5</v>
      </c>
      <c r="C2160">
        <v>0</v>
      </c>
      <c r="D2160">
        <v>0</v>
      </c>
      <c r="E2160">
        <v>20</v>
      </c>
      <c r="F2160" s="2">
        <v>1358.9</v>
      </c>
      <c r="G2160" s="2">
        <v>2</v>
      </c>
      <c r="H2160" s="3">
        <v>4</v>
      </c>
      <c r="I2160" s="3">
        <v>4.5</v>
      </c>
      <c r="J2160" s="12">
        <v>0</v>
      </c>
      <c r="K2160">
        <v>2</v>
      </c>
      <c r="L2160" s="2">
        <v>43187.456510000004</v>
      </c>
      <c r="M2160" s="2">
        <v>40726</v>
      </c>
      <c r="N2160" s="2">
        <v>3093.1397000000002</v>
      </c>
      <c r="O2160">
        <v>1</v>
      </c>
      <c r="P2160">
        <v>4</v>
      </c>
      <c r="Q2160" s="4">
        <v>1</v>
      </c>
      <c r="R2160">
        <v>0</v>
      </c>
      <c r="S2160" s="23" t="s">
        <v>199</v>
      </c>
      <c r="T2160" s="5"/>
    </row>
    <row r="2161" spans="1:20" x14ac:dyDescent="0.25">
      <c r="A2161">
        <v>18</v>
      </c>
      <c r="B2161">
        <v>4</v>
      </c>
      <c r="C2161">
        <v>1</v>
      </c>
      <c r="D2161">
        <v>0</v>
      </c>
      <c r="E2161">
        <v>17</v>
      </c>
      <c r="F2161" s="2">
        <v>692.62</v>
      </c>
      <c r="G2161" s="2">
        <v>1</v>
      </c>
      <c r="H2161" s="3">
        <v>4</v>
      </c>
      <c r="I2161" s="3">
        <v>4.5</v>
      </c>
      <c r="J2161" s="12">
        <v>0</v>
      </c>
      <c r="K2161">
        <v>2</v>
      </c>
      <c r="L2161" s="2">
        <v>24689.596819999999</v>
      </c>
      <c r="M2161" s="2">
        <v>24323.17</v>
      </c>
      <c r="N2161" s="2">
        <v>1370.6106299999999</v>
      </c>
      <c r="O2161">
        <v>3.25</v>
      </c>
      <c r="P2161">
        <v>4</v>
      </c>
      <c r="Q2161" s="4">
        <v>1</v>
      </c>
      <c r="R2161">
        <v>0</v>
      </c>
      <c r="S2161" s="23" t="s">
        <v>199</v>
      </c>
      <c r="T2161" s="5"/>
    </row>
    <row r="2162" spans="1:20" x14ac:dyDescent="0.25">
      <c r="A2162">
        <v>30</v>
      </c>
      <c r="B2162">
        <v>6</v>
      </c>
      <c r="C2162">
        <v>1</v>
      </c>
      <c r="D2162">
        <v>0</v>
      </c>
      <c r="E2162">
        <v>29</v>
      </c>
      <c r="F2162" s="2">
        <v>466.64</v>
      </c>
      <c r="G2162" s="2">
        <v>1</v>
      </c>
      <c r="H2162" s="3">
        <v>3.5</v>
      </c>
      <c r="I2162" s="3">
        <v>4.5</v>
      </c>
      <c r="J2162" s="12">
        <v>0</v>
      </c>
      <c r="K2162">
        <v>0.1</v>
      </c>
      <c r="L2162" s="2">
        <v>38040.392180000003</v>
      </c>
      <c r="M2162" s="2">
        <v>24083</v>
      </c>
      <c r="N2162" s="2">
        <v>3481.1976500000001</v>
      </c>
      <c r="O2162">
        <v>3</v>
      </c>
      <c r="P2162">
        <v>6</v>
      </c>
      <c r="Q2162" s="4">
        <v>1.030605</v>
      </c>
      <c r="R2162">
        <v>0</v>
      </c>
      <c r="S2162" s="23" t="s">
        <v>199</v>
      </c>
      <c r="T2162" s="5"/>
    </row>
    <row r="2163" spans="1:20" x14ac:dyDescent="0.25">
      <c r="A2163">
        <v>26</v>
      </c>
      <c r="B2163">
        <v>6</v>
      </c>
      <c r="C2163">
        <v>1</v>
      </c>
      <c r="D2163">
        <v>0</v>
      </c>
      <c r="E2163">
        <v>25</v>
      </c>
      <c r="F2163" s="2">
        <v>370.28</v>
      </c>
      <c r="G2163" s="2">
        <v>1</v>
      </c>
      <c r="H2163" s="3">
        <v>4</v>
      </c>
      <c r="I2163" s="3">
        <v>4.5</v>
      </c>
      <c r="J2163" s="12">
        <v>0</v>
      </c>
      <c r="K2163">
        <v>2</v>
      </c>
      <c r="L2163" s="2">
        <v>9817.7992579999991</v>
      </c>
      <c r="M2163" s="2">
        <v>8606.67</v>
      </c>
      <c r="N2163" s="2">
        <v>611.50390400000003</v>
      </c>
      <c r="O2163">
        <v>3.25</v>
      </c>
      <c r="P2163">
        <v>4</v>
      </c>
      <c r="Q2163" s="4">
        <v>0.92000199999999999</v>
      </c>
      <c r="R2163">
        <v>0</v>
      </c>
      <c r="S2163" s="23" t="s">
        <v>200</v>
      </c>
      <c r="T2163" s="5"/>
    </row>
    <row r="2164" spans="1:20" x14ac:dyDescent="0.25">
      <c r="A2164">
        <v>15</v>
      </c>
      <c r="B2164">
        <v>3</v>
      </c>
      <c r="C2164">
        <v>1</v>
      </c>
      <c r="D2164">
        <v>0</v>
      </c>
      <c r="E2164">
        <v>14</v>
      </c>
      <c r="F2164" s="2">
        <v>1767.48</v>
      </c>
      <c r="G2164" s="2">
        <v>2</v>
      </c>
      <c r="H2164" s="3">
        <v>4</v>
      </c>
      <c r="I2164" s="3">
        <v>5.2</v>
      </c>
      <c r="J2164" s="12">
        <v>1</v>
      </c>
      <c r="K2164">
        <v>1.5</v>
      </c>
      <c r="L2164" s="2">
        <v>41510.745159999999</v>
      </c>
      <c r="M2164" s="2">
        <v>39957.5</v>
      </c>
      <c r="N2164" s="2">
        <v>2055.8133750000002</v>
      </c>
      <c r="O2164">
        <v>1.5</v>
      </c>
      <c r="P2164">
        <v>4</v>
      </c>
      <c r="Q2164" s="4">
        <v>12.023923</v>
      </c>
      <c r="R2164">
        <v>1</v>
      </c>
      <c r="S2164" s="23" t="s">
        <v>200</v>
      </c>
      <c r="T2164" s="5"/>
    </row>
    <row r="2165" spans="1:20" x14ac:dyDescent="0.25">
      <c r="A2165">
        <v>23</v>
      </c>
      <c r="B2165">
        <v>5</v>
      </c>
      <c r="C2165">
        <v>0</v>
      </c>
      <c r="D2165">
        <v>0</v>
      </c>
      <c r="E2165">
        <v>22</v>
      </c>
      <c r="F2165" s="2">
        <v>931.01</v>
      </c>
      <c r="G2165" s="2">
        <v>1</v>
      </c>
      <c r="H2165" s="3">
        <v>3.3</v>
      </c>
      <c r="I2165" s="3">
        <v>5.0599999999999996</v>
      </c>
      <c r="J2165" s="12">
        <v>1</v>
      </c>
      <c r="K2165">
        <v>0.125</v>
      </c>
      <c r="L2165" s="2">
        <v>55912.135430000002</v>
      </c>
      <c r="M2165" s="2">
        <v>53769.8</v>
      </c>
      <c r="N2165" s="2">
        <v>4610.7603499999996</v>
      </c>
      <c r="O2165">
        <v>4</v>
      </c>
      <c r="P2165">
        <v>4</v>
      </c>
      <c r="Q2165" s="4">
        <v>5.3249170000000001</v>
      </c>
      <c r="R2165">
        <v>0</v>
      </c>
      <c r="S2165" s="23" t="s">
        <v>199</v>
      </c>
      <c r="T2165" s="5"/>
    </row>
    <row r="2166" spans="1:20" x14ac:dyDescent="0.25">
      <c r="A2166">
        <v>4</v>
      </c>
      <c r="B2166">
        <v>1</v>
      </c>
      <c r="C2166">
        <v>0</v>
      </c>
      <c r="D2166">
        <v>0</v>
      </c>
      <c r="E2166">
        <v>3</v>
      </c>
      <c r="F2166" s="2">
        <v>1069.04</v>
      </c>
      <c r="G2166" s="2">
        <v>2</v>
      </c>
      <c r="H2166" s="3">
        <v>4</v>
      </c>
      <c r="I2166" s="3">
        <v>4.5</v>
      </c>
      <c r="J2166" s="12">
        <v>0</v>
      </c>
      <c r="K2166">
        <v>2</v>
      </c>
      <c r="L2166" s="2">
        <v>18301.74828</v>
      </c>
      <c r="M2166" s="2">
        <v>16697</v>
      </c>
      <c r="N2166" s="2">
        <v>1022.69125</v>
      </c>
      <c r="O2166">
        <v>1.5</v>
      </c>
      <c r="P2166">
        <v>4</v>
      </c>
      <c r="Q2166" s="4">
        <v>0.99208479999999999</v>
      </c>
      <c r="R2166">
        <v>0</v>
      </c>
      <c r="S2166" s="23" t="s">
        <v>199</v>
      </c>
      <c r="T2166" s="5"/>
    </row>
    <row r="2167" spans="1:20" x14ac:dyDescent="0.25">
      <c r="A2167">
        <v>18</v>
      </c>
      <c r="B2167">
        <v>4</v>
      </c>
      <c r="C2167">
        <v>0</v>
      </c>
      <c r="D2167">
        <v>0</v>
      </c>
      <c r="E2167">
        <v>17</v>
      </c>
      <c r="F2167" s="2">
        <v>986.16</v>
      </c>
      <c r="G2167" s="2">
        <v>1</v>
      </c>
      <c r="H2167" s="3">
        <v>4</v>
      </c>
      <c r="I2167" s="3">
        <v>4.5</v>
      </c>
      <c r="J2167" s="12">
        <v>0</v>
      </c>
      <c r="K2167">
        <v>2</v>
      </c>
      <c r="L2167" s="2">
        <v>23831.552390000001</v>
      </c>
      <c r="M2167" s="2">
        <v>22411.33</v>
      </c>
      <c r="N2167" s="2">
        <v>1592.3249969999999</v>
      </c>
      <c r="O2167">
        <v>1.5</v>
      </c>
      <c r="P2167">
        <v>4</v>
      </c>
      <c r="Q2167" s="4">
        <v>1</v>
      </c>
      <c r="R2167">
        <v>0</v>
      </c>
      <c r="S2167" s="23" t="s">
        <v>199</v>
      </c>
      <c r="T2167" s="5"/>
    </row>
    <row r="2168" spans="1:20" x14ac:dyDescent="0.25">
      <c r="A2168">
        <v>21</v>
      </c>
      <c r="B2168">
        <v>5</v>
      </c>
      <c r="C2168">
        <v>0</v>
      </c>
      <c r="D2168">
        <v>0</v>
      </c>
      <c r="E2168">
        <v>20</v>
      </c>
      <c r="F2168" s="2">
        <v>1382.74</v>
      </c>
      <c r="G2168" s="2">
        <v>2</v>
      </c>
      <c r="H2168" s="3">
        <v>4</v>
      </c>
      <c r="I2168" s="3">
        <v>4.5</v>
      </c>
      <c r="J2168" s="12">
        <v>0</v>
      </c>
      <c r="K2168">
        <v>2</v>
      </c>
      <c r="L2168" s="2">
        <v>34917.447010000004</v>
      </c>
      <c r="M2168" s="2">
        <v>30453.200000000001</v>
      </c>
      <c r="N2168" s="2">
        <v>2312.9205400000001</v>
      </c>
      <c r="O2168">
        <v>1</v>
      </c>
      <c r="P2168">
        <v>4</v>
      </c>
      <c r="Q2168" s="4">
        <v>1</v>
      </c>
      <c r="R2168">
        <v>0</v>
      </c>
      <c r="S2168" s="23" t="s">
        <v>200</v>
      </c>
      <c r="T2168" s="5"/>
    </row>
    <row r="2169" spans="1:20" x14ac:dyDescent="0.25">
      <c r="A2169">
        <v>31</v>
      </c>
      <c r="B2169">
        <v>7</v>
      </c>
      <c r="C2169">
        <v>1</v>
      </c>
      <c r="D2169">
        <v>0</v>
      </c>
      <c r="E2169">
        <v>30</v>
      </c>
      <c r="F2169" s="2">
        <v>496.69</v>
      </c>
      <c r="G2169" s="2">
        <v>1</v>
      </c>
      <c r="H2169" s="3">
        <v>4</v>
      </c>
      <c r="I2169" s="3">
        <v>5.2</v>
      </c>
      <c r="J2169" s="12">
        <v>1</v>
      </c>
      <c r="K2169">
        <v>1.5</v>
      </c>
      <c r="L2169" s="2">
        <v>29132.887709999999</v>
      </c>
      <c r="M2169" s="2">
        <v>28661.48</v>
      </c>
      <c r="N2169" s="2">
        <v>1474.6331459999999</v>
      </c>
      <c r="O2169">
        <v>2.75</v>
      </c>
      <c r="P2169">
        <v>4</v>
      </c>
      <c r="Q2169" s="4">
        <v>0.89582919999999999</v>
      </c>
      <c r="R2169">
        <v>0</v>
      </c>
      <c r="S2169" s="23" t="s">
        <v>199</v>
      </c>
      <c r="T2169" s="5"/>
    </row>
    <row r="2170" spans="1:20" x14ac:dyDescent="0.25">
      <c r="A2170">
        <v>10</v>
      </c>
      <c r="B2170">
        <v>2</v>
      </c>
      <c r="C2170">
        <v>1</v>
      </c>
      <c r="D2170">
        <v>1</v>
      </c>
      <c r="E2170">
        <v>0</v>
      </c>
      <c r="F2170" s="2">
        <v>149</v>
      </c>
      <c r="G2170" s="2">
        <v>1</v>
      </c>
      <c r="H2170" s="3">
        <v>3.5</v>
      </c>
      <c r="I2170" s="3">
        <v>3</v>
      </c>
      <c r="J2170" s="12">
        <v>0</v>
      </c>
      <c r="K2170">
        <v>0.15</v>
      </c>
      <c r="L2170" s="2">
        <v>667.57</v>
      </c>
      <c r="M2170" s="2">
        <v>345.25</v>
      </c>
      <c r="N2170" s="2">
        <v>43.138987999999998</v>
      </c>
      <c r="O2170">
        <v>3</v>
      </c>
      <c r="P2170">
        <v>6</v>
      </c>
      <c r="Q2170" s="4">
        <v>0.73443210000000003</v>
      </c>
      <c r="R2170">
        <v>0</v>
      </c>
      <c r="S2170" s="23" t="s">
        <v>199</v>
      </c>
      <c r="T2170" s="5"/>
    </row>
    <row r="2171" spans="1:20" x14ac:dyDescent="0.25">
      <c r="A2171">
        <v>12</v>
      </c>
      <c r="B2171">
        <v>3</v>
      </c>
      <c r="C2171">
        <v>0</v>
      </c>
      <c r="D2171">
        <v>0</v>
      </c>
      <c r="E2171">
        <v>11</v>
      </c>
      <c r="F2171" s="2">
        <v>760.04</v>
      </c>
      <c r="G2171" s="2">
        <v>1</v>
      </c>
      <c r="H2171" s="3">
        <v>3.5</v>
      </c>
      <c r="I2171" s="3">
        <v>6.07</v>
      </c>
      <c r="J2171" s="12">
        <v>1</v>
      </c>
      <c r="K2171">
        <v>0.125</v>
      </c>
      <c r="L2171" s="2">
        <v>47227.375610000003</v>
      </c>
      <c r="M2171" s="2">
        <v>37793.43</v>
      </c>
      <c r="N2171" s="2">
        <v>4537.1012719999999</v>
      </c>
      <c r="O2171">
        <v>3.5</v>
      </c>
      <c r="P2171">
        <v>6</v>
      </c>
      <c r="Q2171" s="4">
        <v>1</v>
      </c>
      <c r="R2171">
        <v>0</v>
      </c>
      <c r="S2171" s="23" t="s">
        <v>200</v>
      </c>
      <c r="T2171" s="5"/>
    </row>
    <row r="2172" spans="1:20" x14ac:dyDescent="0.25">
      <c r="A2172">
        <v>9</v>
      </c>
      <c r="B2172">
        <v>2</v>
      </c>
      <c r="C2172">
        <v>0</v>
      </c>
      <c r="D2172">
        <v>0</v>
      </c>
      <c r="E2172">
        <v>8</v>
      </c>
      <c r="F2172" s="2">
        <v>162.36000000000001</v>
      </c>
      <c r="G2172" s="2">
        <v>1</v>
      </c>
      <c r="H2172" s="3">
        <v>3.5</v>
      </c>
      <c r="I2172" s="3">
        <v>6.07</v>
      </c>
      <c r="J2172" s="12">
        <v>1</v>
      </c>
      <c r="K2172">
        <v>0.125</v>
      </c>
      <c r="L2172" s="2">
        <v>7972.8097079999998</v>
      </c>
      <c r="M2172" s="2">
        <v>5323</v>
      </c>
      <c r="N2172" s="2">
        <v>691.19155000000001</v>
      </c>
      <c r="O2172">
        <v>3.5</v>
      </c>
      <c r="P2172">
        <v>6</v>
      </c>
      <c r="Q2172" s="4">
        <v>0.67753200000000002</v>
      </c>
      <c r="R2172">
        <v>0</v>
      </c>
      <c r="S2172" s="23" t="s">
        <v>200</v>
      </c>
      <c r="T2172" s="5"/>
    </row>
    <row r="2173" spans="1:20" x14ac:dyDescent="0.25">
      <c r="A2173">
        <v>33</v>
      </c>
      <c r="B2173">
        <v>7</v>
      </c>
      <c r="C2173">
        <v>0</v>
      </c>
      <c r="D2173">
        <v>0</v>
      </c>
      <c r="E2173">
        <v>32</v>
      </c>
      <c r="F2173" s="2">
        <v>822.06</v>
      </c>
      <c r="G2173" s="2">
        <v>1</v>
      </c>
      <c r="H2173" s="3">
        <v>3.5</v>
      </c>
      <c r="I2173" s="3">
        <v>5.28</v>
      </c>
      <c r="J2173" s="12">
        <v>1</v>
      </c>
      <c r="K2173">
        <v>3.5</v>
      </c>
      <c r="L2173" s="2">
        <v>29279.093000000001</v>
      </c>
      <c r="M2173" s="2">
        <v>28852.5</v>
      </c>
      <c r="N2173" s="2">
        <v>918.95212500000002</v>
      </c>
      <c r="O2173">
        <v>2.25</v>
      </c>
      <c r="P2173">
        <v>4</v>
      </c>
      <c r="Q2173" s="4">
        <v>0.84198360000000005</v>
      </c>
      <c r="R2173">
        <v>0</v>
      </c>
      <c r="S2173" s="23" t="s">
        <v>199</v>
      </c>
      <c r="T2173" s="5"/>
    </row>
    <row r="2174" spans="1:20" x14ac:dyDescent="0.25">
      <c r="A2174">
        <v>11</v>
      </c>
      <c r="B2174">
        <v>3</v>
      </c>
      <c r="C2174">
        <v>0</v>
      </c>
      <c r="D2174">
        <v>0</v>
      </c>
      <c r="E2174">
        <v>10</v>
      </c>
      <c r="F2174" s="2">
        <v>1460.23</v>
      </c>
      <c r="G2174" s="2">
        <v>2</v>
      </c>
      <c r="H2174" s="3">
        <v>3.5</v>
      </c>
      <c r="I2174" s="3">
        <v>3</v>
      </c>
      <c r="J2174" s="12">
        <v>0</v>
      </c>
      <c r="K2174">
        <v>0.15</v>
      </c>
      <c r="L2174" s="2">
        <v>50425.165330000003</v>
      </c>
      <c r="M2174" s="2">
        <v>38481.4</v>
      </c>
      <c r="N2174" s="2">
        <v>5751.0452299999997</v>
      </c>
      <c r="O2174">
        <v>3</v>
      </c>
      <c r="P2174">
        <v>6</v>
      </c>
      <c r="Q2174" s="4">
        <v>0.79999900000000002</v>
      </c>
      <c r="R2174">
        <v>0</v>
      </c>
      <c r="S2174" s="23" t="s">
        <v>200</v>
      </c>
      <c r="T2174" s="5"/>
    </row>
    <row r="2175" spans="1:20" x14ac:dyDescent="0.25">
      <c r="A2175">
        <v>12</v>
      </c>
      <c r="B2175">
        <v>3</v>
      </c>
      <c r="C2175">
        <v>0</v>
      </c>
      <c r="D2175">
        <v>0</v>
      </c>
      <c r="E2175">
        <v>11</v>
      </c>
      <c r="F2175" s="2">
        <v>1278.76</v>
      </c>
      <c r="G2175" s="2">
        <v>2</v>
      </c>
      <c r="H2175" s="3">
        <v>4</v>
      </c>
      <c r="I2175" s="3">
        <v>4.5</v>
      </c>
      <c r="J2175" s="12">
        <v>0</v>
      </c>
      <c r="K2175">
        <v>2</v>
      </c>
      <c r="L2175" s="2">
        <v>29072.54981</v>
      </c>
      <c r="M2175" s="2">
        <v>27421.33</v>
      </c>
      <c r="N2175" s="2">
        <v>1948.2854970000001</v>
      </c>
      <c r="O2175">
        <v>3.25</v>
      </c>
      <c r="P2175">
        <v>4</v>
      </c>
      <c r="Q2175" s="4">
        <v>1</v>
      </c>
      <c r="R2175">
        <v>0</v>
      </c>
      <c r="S2175" s="23" t="s">
        <v>200</v>
      </c>
      <c r="T2175" s="5"/>
    </row>
    <row r="2176" spans="1:20" x14ac:dyDescent="0.25">
      <c r="A2176">
        <v>36</v>
      </c>
      <c r="B2176">
        <v>7</v>
      </c>
      <c r="C2176">
        <v>0</v>
      </c>
      <c r="D2176">
        <v>0</v>
      </c>
      <c r="E2176">
        <v>35</v>
      </c>
      <c r="F2176" s="2">
        <v>519.96</v>
      </c>
      <c r="G2176" s="2">
        <v>1</v>
      </c>
      <c r="H2176" s="3">
        <v>4</v>
      </c>
      <c r="I2176" s="3">
        <v>5.2</v>
      </c>
      <c r="J2176" s="12">
        <v>1</v>
      </c>
      <c r="K2176">
        <v>1.5</v>
      </c>
      <c r="L2176" s="2">
        <v>28462.31652</v>
      </c>
      <c r="M2176" s="2">
        <v>27944.2</v>
      </c>
      <c r="N2176" s="2">
        <v>1437.72909</v>
      </c>
      <c r="O2176">
        <v>2.75</v>
      </c>
      <c r="P2176">
        <v>4</v>
      </c>
      <c r="Q2176" s="4">
        <v>1</v>
      </c>
      <c r="R2176">
        <v>0</v>
      </c>
      <c r="S2176" s="23" t="s">
        <v>199</v>
      </c>
      <c r="T2176" s="5"/>
    </row>
    <row r="2177" spans="1:20" x14ac:dyDescent="0.25">
      <c r="A2177">
        <v>34</v>
      </c>
      <c r="B2177">
        <v>7</v>
      </c>
      <c r="C2177">
        <v>1</v>
      </c>
      <c r="D2177">
        <v>0</v>
      </c>
      <c r="E2177">
        <v>33</v>
      </c>
      <c r="F2177" s="2">
        <v>411.92</v>
      </c>
      <c r="G2177" s="2">
        <v>1</v>
      </c>
      <c r="H2177" s="3">
        <v>4</v>
      </c>
      <c r="I2177" s="3">
        <v>4.5</v>
      </c>
      <c r="J2177" s="12">
        <v>0</v>
      </c>
      <c r="K2177">
        <v>2</v>
      </c>
      <c r="L2177" s="2">
        <v>19085.88581</v>
      </c>
      <c r="M2177" s="2">
        <v>18398</v>
      </c>
      <c r="N2177" s="2">
        <v>1397.3280999999999</v>
      </c>
      <c r="O2177">
        <v>1</v>
      </c>
      <c r="P2177">
        <v>4</v>
      </c>
      <c r="Q2177" s="4">
        <v>1.3750359999999999</v>
      </c>
      <c r="R2177">
        <v>0</v>
      </c>
      <c r="S2177" s="23" t="s">
        <v>199</v>
      </c>
      <c r="T2177" s="5"/>
    </row>
    <row r="2178" spans="1:20" x14ac:dyDescent="0.25">
      <c r="A2178">
        <v>27</v>
      </c>
      <c r="B2178">
        <v>6</v>
      </c>
      <c r="C2178">
        <v>0</v>
      </c>
      <c r="D2178">
        <v>0</v>
      </c>
      <c r="E2178">
        <v>26</v>
      </c>
      <c r="F2178" s="2">
        <v>1216.56</v>
      </c>
      <c r="G2178" s="2">
        <v>2</v>
      </c>
      <c r="H2178" s="3">
        <v>4</v>
      </c>
      <c r="I2178" s="3">
        <v>4.5</v>
      </c>
      <c r="J2178" s="12">
        <v>0</v>
      </c>
      <c r="K2178">
        <v>2</v>
      </c>
      <c r="L2178" s="2">
        <v>38162.616159999998</v>
      </c>
      <c r="M2178" s="2">
        <v>37083.67</v>
      </c>
      <c r="N2178" s="2">
        <v>2089.664804</v>
      </c>
      <c r="O2178">
        <v>1.5</v>
      </c>
      <c r="P2178">
        <v>4</v>
      </c>
      <c r="Q2178" s="4">
        <v>0.9500014</v>
      </c>
      <c r="R2178">
        <v>0</v>
      </c>
      <c r="S2178" s="23" t="s">
        <v>199</v>
      </c>
      <c r="T2178" s="5"/>
    </row>
    <row r="2179" spans="1:20" x14ac:dyDescent="0.25">
      <c r="A2179">
        <v>58</v>
      </c>
      <c r="B2179">
        <v>7</v>
      </c>
      <c r="C2179">
        <v>0</v>
      </c>
      <c r="D2179">
        <v>0</v>
      </c>
      <c r="E2179">
        <v>57</v>
      </c>
      <c r="F2179" s="2">
        <v>242.48</v>
      </c>
      <c r="G2179" s="2">
        <v>1</v>
      </c>
      <c r="H2179" s="3">
        <v>4</v>
      </c>
      <c r="I2179" s="3">
        <v>5.6</v>
      </c>
      <c r="J2179" s="12">
        <v>1</v>
      </c>
      <c r="K2179">
        <v>1.5</v>
      </c>
      <c r="L2179" s="2">
        <v>9596.1201980000005</v>
      </c>
      <c r="M2179" s="2">
        <v>9464.33</v>
      </c>
      <c r="N2179" s="2">
        <v>347.81412799999998</v>
      </c>
      <c r="O2179">
        <v>2.25</v>
      </c>
      <c r="P2179">
        <v>4</v>
      </c>
      <c r="Q2179" s="4">
        <v>1</v>
      </c>
      <c r="R2179">
        <v>0</v>
      </c>
      <c r="S2179" s="23" t="s">
        <v>200</v>
      </c>
      <c r="T2179" s="5"/>
    </row>
    <row r="2180" spans="1:20" x14ac:dyDescent="0.25">
      <c r="A2180">
        <v>8</v>
      </c>
      <c r="B2180">
        <v>2</v>
      </c>
      <c r="C2180">
        <v>0</v>
      </c>
      <c r="D2180">
        <v>0</v>
      </c>
      <c r="E2180">
        <v>7</v>
      </c>
      <c r="F2180" s="2">
        <v>1217.98</v>
      </c>
      <c r="G2180" s="2">
        <v>2</v>
      </c>
      <c r="H2180" s="3">
        <v>4</v>
      </c>
      <c r="I2180" s="3">
        <v>4.5</v>
      </c>
      <c r="J2180" s="12">
        <v>0</v>
      </c>
      <c r="K2180">
        <v>2</v>
      </c>
      <c r="L2180" s="2">
        <v>43696.330450000001</v>
      </c>
      <c r="M2180" s="2">
        <v>41084.22</v>
      </c>
      <c r="N2180" s="2">
        <v>3522.971865</v>
      </c>
      <c r="O2180">
        <v>4</v>
      </c>
      <c r="P2180">
        <v>4</v>
      </c>
      <c r="Q2180" s="4">
        <v>2.1421320000000001</v>
      </c>
      <c r="R2180">
        <v>0</v>
      </c>
      <c r="S2180" s="23" t="s">
        <v>200</v>
      </c>
      <c r="T2180" s="5"/>
    </row>
    <row r="2181" spans="1:20" x14ac:dyDescent="0.25">
      <c r="A2181">
        <v>17</v>
      </c>
      <c r="B2181">
        <v>4</v>
      </c>
      <c r="C2181">
        <v>0</v>
      </c>
      <c r="D2181">
        <v>0</v>
      </c>
      <c r="E2181">
        <v>16</v>
      </c>
      <c r="F2181" s="2">
        <v>995.95</v>
      </c>
      <c r="G2181" s="2">
        <v>1</v>
      </c>
      <c r="H2181" s="3">
        <v>4</v>
      </c>
      <c r="I2181" s="3">
        <v>4.5</v>
      </c>
      <c r="J2181" s="12">
        <v>0</v>
      </c>
      <c r="K2181">
        <v>2</v>
      </c>
      <c r="L2181" s="2">
        <v>34936.916989999998</v>
      </c>
      <c r="M2181" s="2">
        <v>32734.5</v>
      </c>
      <c r="N2181" s="2">
        <v>2165.3871749999998</v>
      </c>
      <c r="O2181">
        <v>1.5</v>
      </c>
      <c r="P2181">
        <v>4</v>
      </c>
      <c r="Q2181" s="4">
        <v>1.8855949999999999</v>
      </c>
      <c r="R2181">
        <v>0</v>
      </c>
      <c r="S2181" s="23" t="s">
        <v>200</v>
      </c>
      <c r="T2181" s="5"/>
    </row>
    <row r="2182" spans="1:20" x14ac:dyDescent="0.25">
      <c r="A2182">
        <v>5</v>
      </c>
      <c r="B2182">
        <v>1</v>
      </c>
      <c r="C2182">
        <v>0</v>
      </c>
      <c r="D2182">
        <v>0</v>
      </c>
      <c r="E2182">
        <v>4</v>
      </c>
      <c r="F2182" s="2">
        <v>7426.14</v>
      </c>
      <c r="G2182" s="2">
        <v>8</v>
      </c>
      <c r="H2182" s="3">
        <v>4</v>
      </c>
      <c r="I2182" s="3">
        <v>5.6</v>
      </c>
      <c r="J2182" s="12">
        <v>1</v>
      </c>
      <c r="K2182">
        <v>1.5</v>
      </c>
      <c r="L2182" s="2">
        <v>81125.234890000007</v>
      </c>
      <c r="M2182" s="2">
        <v>75000</v>
      </c>
      <c r="N2182" s="2">
        <v>2756.25</v>
      </c>
      <c r="O2182">
        <v>2.25</v>
      </c>
      <c r="P2182">
        <v>4</v>
      </c>
      <c r="Q2182" s="4">
        <v>0.92</v>
      </c>
      <c r="R2182">
        <v>0</v>
      </c>
      <c r="S2182" s="23" t="s">
        <v>200</v>
      </c>
      <c r="T2182" s="5"/>
    </row>
    <row r="2183" spans="1:20" x14ac:dyDescent="0.25">
      <c r="A2183">
        <v>14</v>
      </c>
      <c r="B2183">
        <v>3</v>
      </c>
      <c r="C2183">
        <v>1</v>
      </c>
      <c r="D2183">
        <v>0</v>
      </c>
      <c r="E2183">
        <v>13</v>
      </c>
      <c r="F2183" s="2">
        <v>943.06</v>
      </c>
      <c r="G2183" s="2">
        <v>1</v>
      </c>
      <c r="H2183" s="3">
        <v>3.3</v>
      </c>
      <c r="I2183" s="3">
        <v>5.0599999999999996</v>
      </c>
      <c r="J2183" s="12">
        <v>1</v>
      </c>
      <c r="K2183">
        <v>0.125</v>
      </c>
      <c r="L2183" s="2">
        <v>37033.23173</v>
      </c>
      <c r="M2183" s="2">
        <v>36103.800000000003</v>
      </c>
      <c r="N2183" s="2">
        <v>3272.8094700000001</v>
      </c>
      <c r="O2183">
        <v>4</v>
      </c>
      <c r="P2183">
        <v>4</v>
      </c>
      <c r="Q2183" s="4">
        <v>1.5579000000000001</v>
      </c>
      <c r="R2183">
        <v>0</v>
      </c>
      <c r="S2183" s="23" t="s">
        <v>199</v>
      </c>
      <c r="T2183" s="5"/>
    </row>
    <row r="2184" spans="1:20" x14ac:dyDescent="0.25">
      <c r="A2184">
        <v>25</v>
      </c>
      <c r="B2184">
        <v>5</v>
      </c>
      <c r="C2184">
        <v>0</v>
      </c>
      <c r="D2184">
        <v>0</v>
      </c>
      <c r="E2184">
        <v>24</v>
      </c>
      <c r="F2184" s="2">
        <v>741.62</v>
      </c>
      <c r="G2184" s="2">
        <v>1</v>
      </c>
      <c r="H2184" s="3">
        <v>4</v>
      </c>
      <c r="I2184" s="3">
        <v>5.6</v>
      </c>
      <c r="J2184" s="12">
        <v>1</v>
      </c>
      <c r="K2184">
        <v>1.5</v>
      </c>
      <c r="L2184" s="2">
        <v>25249.505639999999</v>
      </c>
      <c r="M2184" s="2">
        <v>24951.67</v>
      </c>
      <c r="N2184" s="2">
        <v>916.97387200000003</v>
      </c>
      <c r="O2184">
        <v>2.25</v>
      </c>
      <c r="P2184">
        <v>4</v>
      </c>
      <c r="Q2184" s="4">
        <v>0.93271499999999996</v>
      </c>
      <c r="R2184">
        <v>0</v>
      </c>
      <c r="S2184" s="23" t="s">
        <v>199</v>
      </c>
      <c r="T2184" s="5"/>
    </row>
    <row r="2185" spans="1:20" x14ac:dyDescent="0.25">
      <c r="A2185">
        <v>14</v>
      </c>
      <c r="B2185">
        <v>3</v>
      </c>
      <c r="C2185">
        <v>0</v>
      </c>
      <c r="D2185">
        <v>0</v>
      </c>
      <c r="E2185">
        <v>13</v>
      </c>
      <c r="F2185" s="2">
        <v>529.9</v>
      </c>
      <c r="G2185" s="2">
        <v>1</v>
      </c>
      <c r="H2185" s="3">
        <v>4</v>
      </c>
      <c r="I2185" s="3">
        <v>4.5</v>
      </c>
      <c r="J2185" s="12">
        <v>0</v>
      </c>
      <c r="K2185">
        <v>2</v>
      </c>
      <c r="L2185" s="2">
        <v>16544.54304</v>
      </c>
      <c r="M2185" s="2">
        <v>16290.6</v>
      </c>
      <c r="N2185" s="2">
        <v>997.79925000000003</v>
      </c>
      <c r="O2185">
        <v>3.25</v>
      </c>
      <c r="P2185">
        <v>4</v>
      </c>
      <c r="Q2185" s="4">
        <v>1.066578</v>
      </c>
      <c r="R2185">
        <v>0</v>
      </c>
      <c r="S2185" s="23" t="s">
        <v>199</v>
      </c>
      <c r="T2185" s="5"/>
    </row>
    <row r="2186" spans="1:20" x14ac:dyDescent="0.25">
      <c r="A2186">
        <v>24</v>
      </c>
      <c r="B2186">
        <v>5</v>
      </c>
      <c r="C2186">
        <v>0</v>
      </c>
      <c r="D2186">
        <v>0</v>
      </c>
      <c r="E2186">
        <v>23</v>
      </c>
      <c r="F2186" s="2">
        <v>894.12</v>
      </c>
      <c r="G2186" s="2">
        <v>1</v>
      </c>
      <c r="H2186" s="3">
        <v>4</v>
      </c>
      <c r="I2186" s="3">
        <v>4.5</v>
      </c>
      <c r="J2186" s="12">
        <v>0</v>
      </c>
      <c r="K2186">
        <v>2</v>
      </c>
      <c r="L2186" s="2">
        <v>48811.148439999997</v>
      </c>
      <c r="M2186" s="2">
        <v>45755</v>
      </c>
      <c r="N2186" s="2">
        <v>3699.2917499999999</v>
      </c>
      <c r="O2186">
        <v>4</v>
      </c>
      <c r="P2186">
        <v>4</v>
      </c>
      <c r="Q2186" s="4">
        <v>0.93333739999999998</v>
      </c>
      <c r="R2186">
        <v>1</v>
      </c>
      <c r="S2186" s="23" t="s">
        <v>200</v>
      </c>
      <c r="T2186" s="5"/>
    </row>
    <row r="2187" spans="1:20" x14ac:dyDescent="0.25">
      <c r="A2187">
        <v>43</v>
      </c>
      <c r="B2187">
        <v>7</v>
      </c>
      <c r="C2187">
        <v>0</v>
      </c>
      <c r="D2187">
        <v>0</v>
      </c>
      <c r="E2187">
        <v>42</v>
      </c>
      <c r="F2187" s="2">
        <v>230.36</v>
      </c>
      <c r="G2187" s="2">
        <v>1</v>
      </c>
      <c r="H2187" s="3">
        <v>4</v>
      </c>
      <c r="I2187" s="3">
        <v>5.2</v>
      </c>
      <c r="J2187" s="12">
        <v>1</v>
      </c>
      <c r="K2187">
        <v>1.5</v>
      </c>
      <c r="L2187" s="2">
        <v>10680.974759999999</v>
      </c>
      <c r="M2187" s="2">
        <v>10469</v>
      </c>
      <c r="N2187" s="2">
        <v>436.03384999999997</v>
      </c>
      <c r="O2187">
        <v>2.75</v>
      </c>
      <c r="P2187">
        <v>4</v>
      </c>
      <c r="Q2187" s="4">
        <v>1</v>
      </c>
      <c r="R2187">
        <v>0</v>
      </c>
      <c r="S2187" s="23" t="s">
        <v>199</v>
      </c>
      <c r="T2187" s="5"/>
    </row>
    <row r="2188" spans="1:20" x14ac:dyDescent="0.25">
      <c r="A2188">
        <v>15</v>
      </c>
      <c r="B2188">
        <v>3</v>
      </c>
      <c r="C2188">
        <v>1</v>
      </c>
      <c r="D2188">
        <v>0</v>
      </c>
      <c r="E2188">
        <v>14</v>
      </c>
      <c r="F2188" s="2">
        <v>5119.62</v>
      </c>
      <c r="G2188" s="2">
        <v>6</v>
      </c>
      <c r="H2188" s="3">
        <v>4</v>
      </c>
      <c r="I2188" s="3">
        <v>5.2</v>
      </c>
      <c r="J2188" s="12">
        <v>1</v>
      </c>
      <c r="K2188">
        <v>2</v>
      </c>
      <c r="L2188" s="2">
        <v>178631.93659999999</v>
      </c>
      <c r="M2188" s="2">
        <v>170488.08</v>
      </c>
      <c r="N2188" s="2">
        <v>13783.96127</v>
      </c>
      <c r="O2188">
        <v>4</v>
      </c>
      <c r="P2188">
        <v>4</v>
      </c>
      <c r="Q2188" s="4">
        <v>2</v>
      </c>
      <c r="R2188">
        <v>1</v>
      </c>
      <c r="S2188" s="23" t="s">
        <v>199</v>
      </c>
      <c r="T2188" s="5"/>
    </row>
    <row r="2189" spans="1:20" x14ac:dyDescent="0.25">
      <c r="A2189">
        <v>8</v>
      </c>
      <c r="B2189">
        <v>2</v>
      </c>
      <c r="C2189">
        <v>0</v>
      </c>
      <c r="D2189">
        <v>0</v>
      </c>
      <c r="E2189">
        <v>7</v>
      </c>
      <c r="F2189" s="2">
        <v>1852.68</v>
      </c>
      <c r="G2189" s="2">
        <v>2</v>
      </c>
      <c r="H2189" s="3">
        <v>3.5</v>
      </c>
      <c r="I2189" s="3">
        <v>6.07</v>
      </c>
      <c r="J2189" s="12">
        <v>1</v>
      </c>
      <c r="K2189">
        <v>0.125</v>
      </c>
      <c r="L2189" s="2">
        <v>68758.421249999999</v>
      </c>
      <c r="M2189" s="2">
        <v>54107</v>
      </c>
      <c r="N2189" s="2">
        <v>7821.1668499999996</v>
      </c>
      <c r="O2189">
        <v>3.5</v>
      </c>
      <c r="P2189">
        <v>6</v>
      </c>
      <c r="Q2189" s="4">
        <v>0.98830229999999997</v>
      </c>
      <c r="R2189">
        <v>0</v>
      </c>
      <c r="S2189" s="23" t="s">
        <v>200</v>
      </c>
      <c r="T2189" s="5"/>
    </row>
    <row r="2190" spans="1:20" x14ac:dyDescent="0.25">
      <c r="A2190">
        <v>22</v>
      </c>
      <c r="B2190">
        <v>5</v>
      </c>
      <c r="C2190">
        <v>1</v>
      </c>
      <c r="D2190">
        <v>0</v>
      </c>
      <c r="E2190">
        <v>21</v>
      </c>
      <c r="F2190" s="2">
        <v>540.22</v>
      </c>
      <c r="G2190" s="2">
        <v>1</v>
      </c>
      <c r="H2190" s="3">
        <v>4</v>
      </c>
      <c r="I2190" s="3">
        <v>4.5</v>
      </c>
      <c r="J2190" s="12">
        <v>0</v>
      </c>
      <c r="K2190">
        <v>2</v>
      </c>
      <c r="L2190" s="2">
        <v>32740.99454</v>
      </c>
      <c r="M2190" s="2">
        <v>32021.5</v>
      </c>
      <c r="N2190" s="2">
        <v>2432.032925</v>
      </c>
      <c r="O2190">
        <v>4</v>
      </c>
      <c r="P2190">
        <v>4</v>
      </c>
      <c r="Q2190" s="4">
        <v>1</v>
      </c>
      <c r="R2190">
        <v>0</v>
      </c>
      <c r="S2190" s="23" t="s">
        <v>199</v>
      </c>
      <c r="T2190" s="5"/>
    </row>
    <row r="2191" spans="1:20" x14ac:dyDescent="0.25">
      <c r="A2191">
        <v>4</v>
      </c>
      <c r="B2191">
        <v>1</v>
      </c>
      <c r="C2191">
        <v>1</v>
      </c>
      <c r="D2191">
        <v>0</v>
      </c>
      <c r="E2191">
        <v>3</v>
      </c>
      <c r="F2191" s="2">
        <v>1615.28</v>
      </c>
      <c r="G2191" s="2">
        <v>2</v>
      </c>
      <c r="H2191" s="3">
        <v>3.3</v>
      </c>
      <c r="I2191" s="3">
        <v>5.0599999999999996</v>
      </c>
      <c r="J2191" s="12">
        <v>1</v>
      </c>
      <c r="K2191">
        <v>0.125</v>
      </c>
      <c r="L2191" s="2">
        <v>30417.66</v>
      </c>
      <c r="M2191" s="2">
        <v>29147.83</v>
      </c>
      <c r="N2191" s="2">
        <v>2642.2507900000001</v>
      </c>
      <c r="O2191">
        <v>4</v>
      </c>
      <c r="P2191">
        <v>4</v>
      </c>
      <c r="Q2191" s="4">
        <v>1.1783680000000001</v>
      </c>
      <c r="R2191">
        <v>0</v>
      </c>
      <c r="S2191" s="23" t="s">
        <v>199</v>
      </c>
      <c r="T2191" s="5"/>
    </row>
    <row r="2192" spans="1:20" x14ac:dyDescent="0.25">
      <c r="A2192">
        <v>2</v>
      </c>
      <c r="B2192">
        <v>1</v>
      </c>
      <c r="C2192">
        <v>1</v>
      </c>
      <c r="D2192">
        <v>0</v>
      </c>
      <c r="E2192">
        <v>1</v>
      </c>
      <c r="F2192" s="2">
        <v>1422.5</v>
      </c>
      <c r="G2192" s="2">
        <v>2</v>
      </c>
      <c r="H2192" s="3">
        <v>4</v>
      </c>
      <c r="I2192" s="3">
        <v>5.2</v>
      </c>
      <c r="J2192" s="12">
        <v>1</v>
      </c>
      <c r="K2192">
        <v>1.5</v>
      </c>
      <c r="L2192" s="2">
        <v>17515.85512</v>
      </c>
      <c r="M2192" s="2">
        <v>16642.13</v>
      </c>
      <c r="N2192" s="2">
        <v>856.23758999999995</v>
      </c>
      <c r="O2192">
        <v>2.75</v>
      </c>
      <c r="P2192">
        <v>4</v>
      </c>
      <c r="Q2192" s="4">
        <v>1.075132</v>
      </c>
      <c r="R2192">
        <v>0</v>
      </c>
      <c r="S2192" s="23" t="s">
        <v>199</v>
      </c>
      <c r="T2192" s="5"/>
    </row>
    <row r="2193" spans="1:20" x14ac:dyDescent="0.25">
      <c r="A2193">
        <v>18</v>
      </c>
      <c r="B2193">
        <v>4</v>
      </c>
      <c r="C2193">
        <v>0</v>
      </c>
      <c r="D2193">
        <v>0</v>
      </c>
      <c r="E2193">
        <v>17</v>
      </c>
      <c r="F2193" s="2">
        <v>3639.54</v>
      </c>
      <c r="G2193" s="2">
        <v>4</v>
      </c>
      <c r="H2193" s="3">
        <v>4</v>
      </c>
      <c r="I2193" s="3">
        <v>4.5</v>
      </c>
      <c r="J2193" s="12">
        <v>0</v>
      </c>
      <c r="K2193">
        <v>2</v>
      </c>
      <c r="L2193" s="2">
        <v>137525.08720000001</v>
      </c>
      <c r="M2193" s="2">
        <v>134886.07</v>
      </c>
      <c r="N2193" s="2">
        <v>10244.597019999999</v>
      </c>
      <c r="O2193">
        <v>4</v>
      </c>
      <c r="P2193">
        <v>4</v>
      </c>
      <c r="Q2193" s="4">
        <v>1</v>
      </c>
      <c r="R2193">
        <v>1</v>
      </c>
      <c r="S2193" s="23" t="s">
        <v>200</v>
      </c>
      <c r="T2193" s="5"/>
    </row>
    <row r="2194" spans="1:20" x14ac:dyDescent="0.25">
      <c r="A2194">
        <v>9</v>
      </c>
      <c r="B2194">
        <v>2</v>
      </c>
      <c r="C2194">
        <v>1</v>
      </c>
      <c r="D2194">
        <v>0</v>
      </c>
      <c r="E2194">
        <v>8</v>
      </c>
      <c r="F2194" s="2">
        <v>1726.68</v>
      </c>
      <c r="G2194" s="2">
        <v>2</v>
      </c>
      <c r="H2194" s="3">
        <v>4</v>
      </c>
      <c r="I2194" s="3">
        <v>4.5</v>
      </c>
      <c r="J2194" s="12">
        <v>0</v>
      </c>
      <c r="K2194">
        <v>2</v>
      </c>
      <c r="L2194" s="2">
        <v>38434.80255</v>
      </c>
      <c r="M2194" s="2">
        <v>36972</v>
      </c>
      <c r="N2194" s="2">
        <v>2626.8606</v>
      </c>
      <c r="O2194">
        <v>3.25</v>
      </c>
      <c r="P2194">
        <v>4</v>
      </c>
      <c r="Q2194" s="4">
        <v>0.59132750000000001</v>
      </c>
      <c r="R2194">
        <v>0</v>
      </c>
      <c r="S2194" s="23" t="s">
        <v>199</v>
      </c>
      <c r="T2194" s="5"/>
    </row>
    <row r="2195" spans="1:20" x14ac:dyDescent="0.25">
      <c r="A2195">
        <v>16</v>
      </c>
      <c r="B2195">
        <v>4</v>
      </c>
      <c r="C2195">
        <v>0</v>
      </c>
      <c r="D2195">
        <v>0</v>
      </c>
      <c r="E2195">
        <v>15</v>
      </c>
      <c r="F2195" s="2">
        <v>1565.61</v>
      </c>
      <c r="G2195" s="2">
        <v>2</v>
      </c>
      <c r="H2195" s="3">
        <v>3.5</v>
      </c>
      <c r="I2195" s="3">
        <v>6.07</v>
      </c>
      <c r="J2195" s="12">
        <v>1</v>
      </c>
      <c r="K2195">
        <v>0.125</v>
      </c>
      <c r="L2195" s="2">
        <v>73421.012059999994</v>
      </c>
      <c r="M2195" s="2">
        <v>60436.18</v>
      </c>
      <c r="N2195" s="2">
        <v>8439.9125370000002</v>
      </c>
      <c r="O2195">
        <v>3.5</v>
      </c>
      <c r="P2195">
        <v>6</v>
      </c>
      <c r="Q2195" s="4">
        <v>1.3555410000000001</v>
      </c>
      <c r="R2195">
        <v>0</v>
      </c>
      <c r="S2195" s="23" t="s">
        <v>199</v>
      </c>
      <c r="T2195" s="5"/>
    </row>
    <row r="2196" spans="1:20" x14ac:dyDescent="0.25">
      <c r="A2196">
        <v>32</v>
      </c>
      <c r="B2196">
        <v>7</v>
      </c>
      <c r="C2196">
        <v>1</v>
      </c>
      <c r="D2196">
        <v>0</v>
      </c>
      <c r="E2196">
        <v>31</v>
      </c>
      <c r="F2196" s="2">
        <v>420.27</v>
      </c>
      <c r="G2196" s="2">
        <v>1</v>
      </c>
      <c r="H2196" s="3">
        <v>4</v>
      </c>
      <c r="I2196" s="3">
        <v>4.5</v>
      </c>
      <c r="J2196" s="12">
        <v>0</v>
      </c>
      <c r="K2196">
        <v>2</v>
      </c>
      <c r="L2196" s="2">
        <v>21152.755120000002</v>
      </c>
      <c r="M2196" s="2">
        <v>19958.57</v>
      </c>
      <c r="N2196" s="2">
        <v>1515.853392</v>
      </c>
      <c r="O2196">
        <v>1</v>
      </c>
      <c r="P2196">
        <v>4</v>
      </c>
      <c r="Q2196" s="4">
        <v>1</v>
      </c>
      <c r="R2196">
        <v>0</v>
      </c>
      <c r="S2196" s="23" t="s">
        <v>200</v>
      </c>
      <c r="T2196" s="5"/>
    </row>
    <row r="2197" spans="1:20" x14ac:dyDescent="0.25">
      <c r="A2197">
        <v>7</v>
      </c>
      <c r="B2197">
        <v>2</v>
      </c>
      <c r="C2197">
        <v>1</v>
      </c>
      <c r="D2197">
        <v>0</v>
      </c>
      <c r="E2197">
        <v>6</v>
      </c>
      <c r="F2197" s="2">
        <v>851.45</v>
      </c>
      <c r="G2197" s="2">
        <v>1</v>
      </c>
      <c r="H2197" s="3">
        <v>3.5</v>
      </c>
      <c r="I2197" s="3">
        <v>6.07</v>
      </c>
      <c r="J2197" s="12">
        <v>1</v>
      </c>
      <c r="K2197">
        <v>0.125</v>
      </c>
      <c r="L2197" s="2">
        <v>28406.30284</v>
      </c>
      <c r="M2197" s="2">
        <v>21121.200000000001</v>
      </c>
      <c r="N2197" s="2">
        <v>2225.1184199999998</v>
      </c>
      <c r="O2197">
        <v>3.5</v>
      </c>
      <c r="P2197">
        <v>6</v>
      </c>
      <c r="Q2197" s="4">
        <v>0.9038931</v>
      </c>
      <c r="R2197">
        <v>0</v>
      </c>
      <c r="S2197" s="23" t="s">
        <v>200</v>
      </c>
      <c r="T2197" s="5"/>
    </row>
    <row r="2198" spans="1:20" x14ac:dyDescent="0.25">
      <c r="A2198">
        <v>14</v>
      </c>
      <c r="B2198">
        <v>3</v>
      </c>
      <c r="C2198">
        <v>0</v>
      </c>
      <c r="D2198">
        <v>0</v>
      </c>
      <c r="E2198">
        <v>13</v>
      </c>
      <c r="F2198" s="2">
        <v>1862.7</v>
      </c>
      <c r="G2198" s="2">
        <v>2</v>
      </c>
      <c r="H2198" s="3">
        <v>3.3</v>
      </c>
      <c r="I2198" s="3">
        <v>5.0599999999999996</v>
      </c>
      <c r="J2198" s="12">
        <v>1</v>
      </c>
      <c r="K2198">
        <v>0.125</v>
      </c>
      <c r="L2198" s="2">
        <v>67011.539999999994</v>
      </c>
      <c r="M2198" s="2">
        <v>64654.92</v>
      </c>
      <c r="N2198" s="2">
        <v>6177.7776059999997</v>
      </c>
      <c r="O2198">
        <v>4</v>
      </c>
      <c r="P2198">
        <v>4</v>
      </c>
      <c r="Q2198" s="4">
        <v>0.95762510000000001</v>
      </c>
      <c r="R2198">
        <v>0</v>
      </c>
      <c r="S2198" s="23" t="s">
        <v>200</v>
      </c>
      <c r="T2198" s="5"/>
    </row>
    <row r="2199" spans="1:20" x14ac:dyDescent="0.25">
      <c r="A2199">
        <v>19</v>
      </c>
      <c r="B2199">
        <v>4</v>
      </c>
      <c r="C2199">
        <v>1</v>
      </c>
      <c r="D2199">
        <v>0</v>
      </c>
      <c r="E2199">
        <v>18</v>
      </c>
      <c r="F2199" s="2">
        <v>957.78</v>
      </c>
      <c r="G2199" s="2">
        <v>1</v>
      </c>
      <c r="H2199" s="3">
        <v>4</v>
      </c>
      <c r="I2199" s="3">
        <v>4.5</v>
      </c>
      <c r="J2199" s="12">
        <v>0</v>
      </c>
      <c r="K2199">
        <v>2</v>
      </c>
      <c r="L2199" s="2">
        <v>41491.093829999998</v>
      </c>
      <c r="M2199" s="2">
        <v>40160.17</v>
      </c>
      <c r="N2199" s="2">
        <v>2853.380079</v>
      </c>
      <c r="O2199">
        <v>4</v>
      </c>
      <c r="P2199">
        <v>4</v>
      </c>
      <c r="Q2199" s="4">
        <v>1</v>
      </c>
      <c r="R2199">
        <v>0</v>
      </c>
      <c r="S2199" s="23" t="s">
        <v>200</v>
      </c>
      <c r="T2199" s="5"/>
    </row>
    <row r="2200" spans="1:20" x14ac:dyDescent="0.25">
      <c r="A2200">
        <v>27</v>
      </c>
      <c r="B2200">
        <v>6</v>
      </c>
      <c r="C2200">
        <v>1</v>
      </c>
      <c r="D2200">
        <v>0</v>
      </c>
      <c r="E2200">
        <v>26</v>
      </c>
      <c r="F2200" s="2">
        <v>1234.2</v>
      </c>
      <c r="G2200" s="2">
        <v>2</v>
      </c>
      <c r="H2200" s="3">
        <v>4</v>
      </c>
      <c r="I2200" s="3">
        <v>5.2</v>
      </c>
      <c r="J2200" s="12">
        <v>1</v>
      </c>
      <c r="K2200">
        <v>1.5</v>
      </c>
      <c r="L2200" s="2">
        <v>48914.91373</v>
      </c>
      <c r="M2200" s="2">
        <v>47669.5</v>
      </c>
      <c r="N2200" s="2">
        <v>2452.5957749999998</v>
      </c>
      <c r="O2200">
        <v>1.5</v>
      </c>
      <c r="P2200">
        <v>4</v>
      </c>
      <c r="Q2200" s="4">
        <v>0.98188699999999995</v>
      </c>
      <c r="R2200">
        <v>1</v>
      </c>
      <c r="S2200" s="23" t="s">
        <v>199</v>
      </c>
      <c r="T2200" s="5"/>
    </row>
    <row r="2201" spans="1:20" x14ac:dyDescent="0.25">
      <c r="A2201">
        <v>16</v>
      </c>
      <c r="B2201">
        <v>4</v>
      </c>
      <c r="C2201">
        <v>1</v>
      </c>
      <c r="D2201">
        <v>0</v>
      </c>
      <c r="E2201">
        <v>15</v>
      </c>
      <c r="F2201" s="2">
        <v>1006.75</v>
      </c>
      <c r="G2201" s="2">
        <v>2</v>
      </c>
      <c r="H2201" s="3">
        <v>4</v>
      </c>
      <c r="I2201" s="3">
        <v>4.5</v>
      </c>
      <c r="J2201" s="12">
        <v>0</v>
      </c>
      <c r="K2201">
        <v>2</v>
      </c>
      <c r="L2201" s="2">
        <v>27780.660260000001</v>
      </c>
      <c r="M2201" s="2">
        <v>25022.5</v>
      </c>
      <c r="N2201" s="2">
        <v>1900.458875</v>
      </c>
      <c r="O2201">
        <v>1</v>
      </c>
      <c r="P2201">
        <v>4</v>
      </c>
      <c r="Q2201" s="4">
        <v>1</v>
      </c>
      <c r="R2201">
        <v>0</v>
      </c>
      <c r="S2201" s="23" t="s">
        <v>200</v>
      </c>
      <c r="T2201" s="5"/>
    </row>
    <row r="2202" spans="1:20" x14ac:dyDescent="0.25">
      <c r="A2202">
        <v>13</v>
      </c>
      <c r="B2202">
        <v>3</v>
      </c>
      <c r="C2202">
        <v>1</v>
      </c>
      <c r="D2202">
        <v>0</v>
      </c>
      <c r="E2202">
        <v>12</v>
      </c>
      <c r="F2202" s="2">
        <v>618.41999999999996</v>
      </c>
      <c r="G2202" s="2">
        <v>1</v>
      </c>
      <c r="H2202" s="3">
        <v>4</v>
      </c>
      <c r="I2202" s="3">
        <v>5.2</v>
      </c>
      <c r="J2202" s="12">
        <v>1</v>
      </c>
      <c r="K2202">
        <v>1.5</v>
      </c>
      <c r="L2202" s="2">
        <v>11381.72162</v>
      </c>
      <c r="M2202" s="2">
        <v>11055</v>
      </c>
      <c r="N2202" s="2">
        <v>514.61024999999995</v>
      </c>
      <c r="O2202">
        <v>1.5</v>
      </c>
      <c r="P2202">
        <v>4</v>
      </c>
      <c r="Q2202" s="4">
        <v>1</v>
      </c>
      <c r="R2202">
        <v>0</v>
      </c>
      <c r="S2202" s="23" t="s">
        <v>200</v>
      </c>
      <c r="T2202" s="5"/>
    </row>
    <row r="2203" spans="1:20" x14ac:dyDescent="0.25">
      <c r="A2203">
        <v>22</v>
      </c>
      <c r="B2203">
        <v>5</v>
      </c>
      <c r="C2203">
        <v>0</v>
      </c>
      <c r="D2203">
        <v>0</v>
      </c>
      <c r="E2203">
        <v>21</v>
      </c>
      <c r="F2203" s="2">
        <v>638.52</v>
      </c>
      <c r="G2203" s="2">
        <v>1</v>
      </c>
      <c r="H2203" s="3">
        <v>3.5</v>
      </c>
      <c r="I2203" s="3">
        <v>6.07</v>
      </c>
      <c r="J2203" s="12">
        <v>1</v>
      </c>
      <c r="K2203">
        <v>0.125</v>
      </c>
      <c r="L2203" s="2">
        <v>45732.231099999997</v>
      </c>
      <c r="M2203" s="2">
        <v>38616.199999999997</v>
      </c>
      <c r="N2203" s="2">
        <v>4257.4360500000003</v>
      </c>
      <c r="O2203">
        <v>3.5</v>
      </c>
      <c r="P2203">
        <v>6</v>
      </c>
      <c r="Q2203" s="4">
        <v>1</v>
      </c>
      <c r="R2203">
        <v>0</v>
      </c>
      <c r="S2203" s="23" t="s">
        <v>199</v>
      </c>
      <c r="T2203" s="5"/>
    </row>
    <row r="2204" spans="1:20" x14ac:dyDescent="0.25">
      <c r="A2204">
        <v>6</v>
      </c>
      <c r="B2204">
        <v>2</v>
      </c>
      <c r="C2204">
        <v>1</v>
      </c>
      <c r="D2204">
        <v>0</v>
      </c>
      <c r="E2204">
        <v>5</v>
      </c>
      <c r="F2204" s="2">
        <v>5196.09</v>
      </c>
      <c r="G2204" s="2">
        <v>6</v>
      </c>
      <c r="H2204" s="3">
        <v>3.5</v>
      </c>
      <c r="I2204" s="3">
        <v>6.07</v>
      </c>
      <c r="J2204" s="12">
        <v>1</v>
      </c>
      <c r="K2204">
        <v>0.125</v>
      </c>
      <c r="L2204" s="2">
        <v>116530.11</v>
      </c>
      <c r="M2204" s="2">
        <v>105302.22</v>
      </c>
      <c r="N2204" s="2">
        <v>10577.608</v>
      </c>
      <c r="O2204">
        <v>3.5</v>
      </c>
      <c r="P2204">
        <v>6</v>
      </c>
      <c r="Q2204" s="4">
        <v>0.5266632</v>
      </c>
      <c r="R2204">
        <v>0</v>
      </c>
      <c r="S2204" s="23" t="s">
        <v>200</v>
      </c>
      <c r="T2204" s="5"/>
    </row>
    <row r="2205" spans="1:20" x14ac:dyDescent="0.25">
      <c r="A2205">
        <v>7</v>
      </c>
      <c r="B2205">
        <v>2</v>
      </c>
      <c r="C2205">
        <v>0</v>
      </c>
      <c r="D2205">
        <v>0</v>
      </c>
      <c r="E2205">
        <v>6</v>
      </c>
      <c r="F2205" s="2">
        <v>1736.39</v>
      </c>
      <c r="G2205" s="2">
        <v>2</v>
      </c>
      <c r="H2205" s="3">
        <v>3.5</v>
      </c>
      <c r="I2205" s="3">
        <v>6.07</v>
      </c>
      <c r="J2205" s="12">
        <v>1</v>
      </c>
      <c r="K2205">
        <v>0.125</v>
      </c>
      <c r="L2205" s="2">
        <v>52174.73</v>
      </c>
      <c r="M2205" s="2">
        <v>45551.82</v>
      </c>
      <c r="N2205" s="2">
        <v>6138.1077450000003</v>
      </c>
      <c r="O2205">
        <v>3.5</v>
      </c>
      <c r="P2205">
        <v>6</v>
      </c>
      <c r="Q2205" s="4">
        <v>0.89705880000000005</v>
      </c>
      <c r="R2205">
        <v>0</v>
      </c>
      <c r="S2205" s="23" t="s">
        <v>199</v>
      </c>
      <c r="T2205" s="5"/>
    </row>
    <row r="2206" spans="1:20" x14ac:dyDescent="0.25">
      <c r="A2206">
        <v>1</v>
      </c>
      <c r="B2206">
        <v>1</v>
      </c>
      <c r="C2206">
        <v>0</v>
      </c>
      <c r="D2206">
        <v>0</v>
      </c>
      <c r="E2206">
        <v>0</v>
      </c>
      <c r="F2206" s="2">
        <v>2527.61</v>
      </c>
      <c r="G2206" s="2">
        <v>3</v>
      </c>
      <c r="H2206" s="3">
        <v>3.5</v>
      </c>
      <c r="I2206" s="3">
        <v>3</v>
      </c>
      <c r="J2206" s="12">
        <v>0</v>
      </c>
      <c r="K2206">
        <v>0.15</v>
      </c>
      <c r="L2206" s="2">
        <v>69241</v>
      </c>
      <c r="M2206" s="2">
        <v>47397.2</v>
      </c>
      <c r="N2206" s="2">
        <v>7780.2503800000004</v>
      </c>
      <c r="O2206">
        <v>3</v>
      </c>
      <c r="P2206">
        <v>6</v>
      </c>
      <c r="Q2206" s="4">
        <v>1.302735</v>
      </c>
      <c r="R2206">
        <v>0</v>
      </c>
      <c r="S2206" s="23" t="s">
        <v>199</v>
      </c>
      <c r="T2206" s="5"/>
    </row>
    <row r="2207" spans="1:20" x14ac:dyDescent="0.25">
      <c r="A2207">
        <v>9</v>
      </c>
      <c r="B2207">
        <v>2</v>
      </c>
      <c r="C2207">
        <v>1</v>
      </c>
      <c r="D2207">
        <v>0</v>
      </c>
      <c r="E2207">
        <v>8</v>
      </c>
      <c r="F2207" s="2">
        <v>1508.16</v>
      </c>
      <c r="G2207" s="2">
        <v>2</v>
      </c>
      <c r="H2207" s="3">
        <v>4</v>
      </c>
      <c r="I2207" s="3">
        <v>4.5</v>
      </c>
      <c r="J2207" s="12">
        <v>0</v>
      </c>
      <c r="K2207">
        <v>2</v>
      </c>
      <c r="L2207" s="2">
        <v>44447.478439999999</v>
      </c>
      <c r="M2207" s="2">
        <v>41391.33</v>
      </c>
      <c r="N2207" s="2">
        <v>4157.7591000000002</v>
      </c>
      <c r="O2207">
        <v>4</v>
      </c>
      <c r="P2207">
        <v>4</v>
      </c>
      <c r="Q2207" s="4">
        <v>0.78970859999999998</v>
      </c>
      <c r="R2207">
        <v>0</v>
      </c>
      <c r="S2207" s="23" t="s">
        <v>199</v>
      </c>
      <c r="T2207" s="5"/>
    </row>
    <row r="2208" spans="1:20" x14ac:dyDescent="0.25">
      <c r="A2208">
        <v>6</v>
      </c>
      <c r="B2208">
        <v>2</v>
      </c>
      <c r="C2208">
        <v>0</v>
      </c>
      <c r="D2208">
        <v>0</v>
      </c>
      <c r="E2208">
        <v>5</v>
      </c>
      <c r="F2208" s="2">
        <v>1318.44</v>
      </c>
      <c r="G2208" s="2">
        <v>2</v>
      </c>
      <c r="H2208" s="3">
        <v>4</v>
      </c>
      <c r="I2208" s="3">
        <v>4.5</v>
      </c>
      <c r="J2208" s="12">
        <v>0</v>
      </c>
      <c r="K2208">
        <v>2</v>
      </c>
      <c r="L2208" s="2">
        <v>24851.040120000001</v>
      </c>
      <c r="M2208" s="2">
        <v>24112.25</v>
      </c>
      <c r="N2208" s="2">
        <v>1595.0253379999999</v>
      </c>
      <c r="O2208">
        <v>3.25</v>
      </c>
      <c r="P2208">
        <v>4</v>
      </c>
      <c r="Q2208" s="4">
        <v>1</v>
      </c>
      <c r="R2208">
        <v>0</v>
      </c>
      <c r="S2208" s="23" t="s">
        <v>199</v>
      </c>
      <c r="T2208" s="5"/>
    </row>
    <row r="2209" spans="1:20" x14ac:dyDescent="0.25">
      <c r="A2209">
        <v>21</v>
      </c>
      <c r="B2209">
        <v>5</v>
      </c>
      <c r="C2209">
        <v>1</v>
      </c>
      <c r="D2209">
        <v>0</v>
      </c>
      <c r="E2209">
        <v>20</v>
      </c>
      <c r="F2209" s="2">
        <v>2036.6</v>
      </c>
      <c r="G2209" s="2">
        <v>3</v>
      </c>
      <c r="H2209" s="3">
        <v>4</v>
      </c>
      <c r="I2209" s="3">
        <v>4.5</v>
      </c>
      <c r="J2209" s="12">
        <v>0</v>
      </c>
      <c r="K2209">
        <v>2</v>
      </c>
      <c r="L2209" s="2">
        <v>55995.143700000001</v>
      </c>
      <c r="M2209" s="2">
        <v>53705.33</v>
      </c>
      <c r="N2209" s="2">
        <v>3289.4514629999999</v>
      </c>
      <c r="O2209">
        <v>1.5</v>
      </c>
      <c r="P2209">
        <v>4</v>
      </c>
      <c r="Q2209" s="4">
        <v>1</v>
      </c>
      <c r="R2209">
        <v>1</v>
      </c>
      <c r="S2209" s="23" t="s">
        <v>199</v>
      </c>
      <c r="T2209" s="5"/>
    </row>
    <row r="2210" spans="1:20" x14ac:dyDescent="0.25">
      <c r="A2210">
        <v>6</v>
      </c>
      <c r="B2210">
        <v>2</v>
      </c>
      <c r="C2210">
        <v>1</v>
      </c>
      <c r="D2210">
        <v>0</v>
      </c>
      <c r="E2210">
        <v>5</v>
      </c>
      <c r="F2210" s="2">
        <v>1923.84</v>
      </c>
      <c r="G2210" s="2">
        <v>2</v>
      </c>
      <c r="H2210" s="3">
        <v>4</v>
      </c>
      <c r="I2210" s="3">
        <v>4.5</v>
      </c>
      <c r="J2210" s="12">
        <v>0</v>
      </c>
      <c r="K2210">
        <v>2</v>
      </c>
      <c r="L2210" s="2">
        <v>35303.079810000003</v>
      </c>
      <c r="M2210" s="2">
        <v>30149</v>
      </c>
      <c r="N2210" s="2">
        <v>2142.0864499999998</v>
      </c>
      <c r="O2210">
        <v>1</v>
      </c>
      <c r="P2210">
        <v>4</v>
      </c>
      <c r="Q2210" s="4">
        <v>1</v>
      </c>
      <c r="R2210">
        <v>0</v>
      </c>
      <c r="S2210" s="23" t="s">
        <v>200</v>
      </c>
      <c r="T2210" s="5"/>
    </row>
    <row r="2211" spans="1:20" x14ac:dyDescent="0.25">
      <c r="A2211">
        <v>30</v>
      </c>
      <c r="B2211">
        <v>6</v>
      </c>
      <c r="C2211">
        <v>0</v>
      </c>
      <c r="D2211">
        <v>0</v>
      </c>
      <c r="E2211">
        <v>29</v>
      </c>
      <c r="F2211" s="2">
        <v>412.41</v>
      </c>
      <c r="G2211" s="2">
        <v>1</v>
      </c>
      <c r="H2211" s="3">
        <v>4</v>
      </c>
      <c r="I2211" s="3">
        <v>4.5</v>
      </c>
      <c r="J2211" s="12">
        <v>0</v>
      </c>
      <c r="K2211">
        <v>2</v>
      </c>
      <c r="L2211" s="2">
        <v>19448.86292</v>
      </c>
      <c r="M2211" s="2">
        <v>18756.25</v>
      </c>
      <c r="N2211" s="2">
        <v>1240.725938</v>
      </c>
      <c r="O2211">
        <v>1.5</v>
      </c>
      <c r="P2211">
        <v>4</v>
      </c>
      <c r="Q2211" s="4">
        <v>0.95207339999999996</v>
      </c>
      <c r="R2211">
        <v>0</v>
      </c>
      <c r="S2211" s="23" t="s">
        <v>200</v>
      </c>
      <c r="T2211" s="5"/>
    </row>
    <row r="2212" spans="1:20" x14ac:dyDescent="0.25">
      <c r="A2212">
        <v>5</v>
      </c>
      <c r="B2212">
        <v>1</v>
      </c>
      <c r="C2212">
        <v>0</v>
      </c>
      <c r="D2212">
        <v>0</v>
      </c>
      <c r="E2212">
        <v>4</v>
      </c>
      <c r="F2212" s="2">
        <v>1813.24</v>
      </c>
      <c r="G2212" s="2">
        <v>2</v>
      </c>
      <c r="H2212" s="3">
        <v>3.5</v>
      </c>
      <c r="I2212" s="3">
        <v>6.07</v>
      </c>
      <c r="J2212" s="12">
        <v>1</v>
      </c>
      <c r="K2212">
        <v>0.125</v>
      </c>
      <c r="L2212" s="2">
        <v>62660.04838</v>
      </c>
      <c r="M2212" s="2">
        <v>45678.83</v>
      </c>
      <c r="N2212" s="2">
        <v>7722.0062120000002</v>
      </c>
      <c r="O2212">
        <v>3.5</v>
      </c>
      <c r="P2212">
        <v>6</v>
      </c>
      <c r="Q2212" s="4">
        <v>2.131297</v>
      </c>
      <c r="R2212">
        <v>0</v>
      </c>
      <c r="S2212" s="23" t="s">
        <v>200</v>
      </c>
      <c r="T2212" s="5"/>
    </row>
    <row r="2213" spans="1:20" x14ac:dyDescent="0.25">
      <c r="A2213">
        <v>10</v>
      </c>
      <c r="B2213">
        <v>2</v>
      </c>
      <c r="C2213">
        <v>0</v>
      </c>
      <c r="D2213">
        <v>0</v>
      </c>
      <c r="E2213">
        <v>9</v>
      </c>
      <c r="F2213" s="2">
        <v>1286.82</v>
      </c>
      <c r="G2213" s="2">
        <v>2</v>
      </c>
      <c r="H2213" s="3">
        <v>4</v>
      </c>
      <c r="I2213" s="3">
        <v>4.5</v>
      </c>
      <c r="J2213" s="12">
        <v>0</v>
      </c>
      <c r="K2213">
        <v>2</v>
      </c>
      <c r="L2213" s="2">
        <v>35222.493000000002</v>
      </c>
      <c r="M2213" s="2">
        <v>31208.57</v>
      </c>
      <c r="N2213" s="2">
        <v>2370.290892</v>
      </c>
      <c r="O2213">
        <v>1</v>
      </c>
      <c r="P2213">
        <v>4</v>
      </c>
      <c r="Q2213" s="4">
        <v>1.2870299999999999</v>
      </c>
      <c r="R2213">
        <v>0</v>
      </c>
      <c r="S2213" s="23" t="s">
        <v>199</v>
      </c>
      <c r="T2213" s="5"/>
    </row>
    <row r="2214" spans="1:20" x14ac:dyDescent="0.25">
      <c r="A2214">
        <v>23</v>
      </c>
      <c r="B2214">
        <v>5</v>
      </c>
      <c r="C2214">
        <v>1</v>
      </c>
      <c r="D2214">
        <v>0</v>
      </c>
      <c r="E2214">
        <v>22</v>
      </c>
      <c r="F2214" s="2">
        <v>510.06</v>
      </c>
      <c r="G2214" s="2">
        <v>1</v>
      </c>
      <c r="H2214" s="3">
        <v>4</v>
      </c>
      <c r="I2214" s="3">
        <v>4.5</v>
      </c>
      <c r="J2214" s="12">
        <v>0</v>
      </c>
      <c r="K2214">
        <v>2</v>
      </c>
      <c r="L2214" s="2">
        <v>29470.058679999998</v>
      </c>
      <c r="M2214" s="2">
        <v>28857</v>
      </c>
      <c r="N2214" s="2">
        <v>2050.2898500000001</v>
      </c>
      <c r="O2214">
        <v>4</v>
      </c>
      <c r="P2214">
        <v>4</v>
      </c>
      <c r="Q2214" s="4">
        <v>0.90478230000000004</v>
      </c>
      <c r="R2214">
        <v>0</v>
      </c>
      <c r="S2214" s="23" t="s">
        <v>200</v>
      </c>
      <c r="T2214" s="5"/>
    </row>
    <row r="2215" spans="1:20" x14ac:dyDescent="0.25">
      <c r="A2215">
        <v>2</v>
      </c>
      <c r="B2215">
        <v>1</v>
      </c>
      <c r="C2215">
        <v>1</v>
      </c>
      <c r="D2215">
        <v>0</v>
      </c>
      <c r="E2215">
        <v>1</v>
      </c>
      <c r="F2215" s="2">
        <v>2969.21</v>
      </c>
      <c r="G2215" s="2">
        <v>3</v>
      </c>
      <c r="H2215" s="3">
        <v>3.5</v>
      </c>
      <c r="I2215" s="3">
        <v>6.07</v>
      </c>
      <c r="J2215" s="12">
        <v>1</v>
      </c>
      <c r="K2215">
        <v>0.125</v>
      </c>
      <c r="L2215" s="2">
        <v>59660.547290000002</v>
      </c>
      <c r="M2215" s="2">
        <v>51727.27</v>
      </c>
      <c r="N2215" s="2">
        <v>6209.8587630000002</v>
      </c>
      <c r="O2215">
        <v>3.5</v>
      </c>
      <c r="P2215">
        <v>6</v>
      </c>
      <c r="Q2215" s="4">
        <v>0.99068400000000001</v>
      </c>
      <c r="R2215">
        <v>0</v>
      </c>
      <c r="S2215" s="23" t="s">
        <v>200</v>
      </c>
      <c r="T2215" s="5"/>
    </row>
    <row r="2216" spans="1:20" x14ac:dyDescent="0.25">
      <c r="A2216">
        <v>20</v>
      </c>
      <c r="B2216">
        <v>4</v>
      </c>
      <c r="C2216">
        <v>0</v>
      </c>
      <c r="D2216">
        <v>0</v>
      </c>
      <c r="E2216">
        <v>19</v>
      </c>
      <c r="F2216" s="2">
        <v>1272.32</v>
      </c>
      <c r="G2216" s="2">
        <v>2</v>
      </c>
      <c r="H2216" s="3">
        <v>4</v>
      </c>
      <c r="I2216" s="3">
        <v>4.5</v>
      </c>
      <c r="J2216" s="12">
        <v>0</v>
      </c>
      <c r="K2216">
        <v>2</v>
      </c>
      <c r="L2216" s="2">
        <v>63193.369039999998</v>
      </c>
      <c r="M2216" s="2">
        <v>61425</v>
      </c>
      <c r="N2216" s="2">
        <v>4665.2287500000002</v>
      </c>
      <c r="O2216">
        <v>4</v>
      </c>
      <c r="P2216">
        <v>4</v>
      </c>
      <c r="Q2216" s="4">
        <v>1</v>
      </c>
      <c r="R2216">
        <v>0</v>
      </c>
      <c r="S2216" s="23" t="s">
        <v>200</v>
      </c>
      <c r="T2216" s="5"/>
    </row>
    <row r="2217" spans="1:20" x14ac:dyDescent="0.25">
      <c r="A2217">
        <v>6</v>
      </c>
      <c r="B2217">
        <v>2</v>
      </c>
      <c r="C2217">
        <v>1</v>
      </c>
      <c r="D2217">
        <v>1</v>
      </c>
      <c r="E2217">
        <v>0</v>
      </c>
      <c r="F2217" s="2">
        <v>2527.0810019999999</v>
      </c>
      <c r="G2217" s="2">
        <v>3</v>
      </c>
      <c r="H2217" s="3">
        <v>4</v>
      </c>
      <c r="I2217" s="3">
        <v>4.5</v>
      </c>
      <c r="J2217" s="12">
        <v>0</v>
      </c>
      <c r="K2217">
        <v>2</v>
      </c>
      <c r="L2217" s="2">
        <v>4171.6396430000004</v>
      </c>
      <c r="M2217" s="2">
        <v>3488.25</v>
      </c>
      <c r="N2217" s="2">
        <v>213.65531200000001</v>
      </c>
      <c r="O2217">
        <v>1.5</v>
      </c>
      <c r="P2217">
        <v>4</v>
      </c>
      <c r="Q2217" s="4">
        <v>1.499833</v>
      </c>
      <c r="R2217">
        <v>0</v>
      </c>
      <c r="S2217" s="23" t="s">
        <v>199</v>
      </c>
      <c r="T2217" s="5"/>
    </row>
    <row r="2218" spans="1:20" x14ac:dyDescent="0.25">
      <c r="A2218">
        <v>9</v>
      </c>
      <c r="B2218">
        <v>2</v>
      </c>
      <c r="C2218">
        <v>0</v>
      </c>
      <c r="D2218">
        <v>0</v>
      </c>
      <c r="E2218">
        <v>8</v>
      </c>
      <c r="F2218" s="2">
        <v>348.97</v>
      </c>
      <c r="G2218" s="2">
        <v>1</v>
      </c>
      <c r="H2218" s="3">
        <v>3.5</v>
      </c>
      <c r="I2218" s="3">
        <v>4.5</v>
      </c>
      <c r="J2218" s="12">
        <v>0</v>
      </c>
      <c r="K2218">
        <v>0.1</v>
      </c>
      <c r="L2218" s="2">
        <v>44105.016669999997</v>
      </c>
      <c r="M2218" s="2">
        <v>21761</v>
      </c>
      <c r="N2218" s="2">
        <v>4425.0993500000004</v>
      </c>
      <c r="O2218">
        <v>3</v>
      </c>
      <c r="P2218">
        <v>6</v>
      </c>
      <c r="Q2218" s="4">
        <v>2</v>
      </c>
      <c r="R2218">
        <v>0</v>
      </c>
      <c r="S2218" s="23" t="s">
        <v>200</v>
      </c>
      <c r="T2218" s="5"/>
    </row>
    <row r="2219" spans="1:20" x14ac:dyDescent="0.25">
      <c r="A2219">
        <v>7</v>
      </c>
      <c r="B2219">
        <v>2</v>
      </c>
      <c r="C2219">
        <v>0</v>
      </c>
      <c r="D2219">
        <v>0</v>
      </c>
      <c r="E2219">
        <v>6</v>
      </c>
      <c r="F2219" s="2">
        <v>964.71</v>
      </c>
      <c r="G2219" s="2">
        <v>1</v>
      </c>
      <c r="H2219" s="3">
        <v>3.5</v>
      </c>
      <c r="I2219" s="3">
        <v>6.07</v>
      </c>
      <c r="J2219" s="12">
        <v>1</v>
      </c>
      <c r="K2219">
        <v>0.125</v>
      </c>
      <c r="L2219" s="2">
        <v>48964.577319999997</v>
      </c>
      <c r="M2219" s="2">
        <v>39624.25</v>
      </c>
      <c r="N2219" s="2">
        <v>5145.2088629999998</v>
      </c>
      <c r="O2219">
        <v>3.5</v>
      </c>
      <c r="P2219">
        <v>6</v>
      </c>
      <c r="Q2219" s="4">
        <v>1.0666329999999999</v>
      </c>
      <c r="R2219">
        <v>0</v>
      </c>
      <c r="S2219" s="23" t="s">
        <v>199</v>
      </c>
      <c r="T2219" s="5"/>
    </row>
    <row r="2220" spans="1:20" x14ac:dyDescent="0.25">
      <c r="A2220">
        <v>4</v>
      </c>
      <c r="B2220">
        <v>1</v>
      </c>
      <c r="C2220">
        <v>0</v>
      </c>
      <c r="D2220">
        <v>0</v>
      </c>
      <c r="E2220">
        <v>3</v>
      </c>
      <c r="F2220" s="2">
        <v>3874.25</v>
      </c>
      <c r="G2220" s="2">
        <v>4</v>
      </c>
      <c r="H2220" s="3">
        <v>4</v>
      </c>
      <c r="I2220" s="3">
        <v>4.5</v>
      </c>
      <c r="J2220" s="12">
        <v>0</v>
      </c>
      <c r="K2220">
        <v>2</v>
      </c>
      <c r="L2220" s="2">
        <v>69905.702359999996</v>
      </c>
      <c r="M2220" s="2">
        <v>68524.63</v>
      </c>
      <c r="N2220" s="2">
        <v>5204.4456499999997</v>
      </c>
      <c r="O2220">
        <v>4</v>
      </c>
      <c r="P2220">
        <v>4</v>
      </c>
      <c r="Q2220" s="4">
        <v>1.5</v>
      </c>
      <c r="R2220">
        <v>0</v>
      </c>
      <c r="S2220" s="23" t="s">
        <v>199</v>
      </c>
      <c r="T2220" s="5"/>
    </row>
    <row r="2221" spans="1:20" x14ac:dyDescent="0.25">
      <c r="A2221">
        <v>28</v>
      </c>
      <c r="B2221">
        <v>6</v>
      </c>
      <c r="C2221">
        <v>0</v>
      </c>
      <c r="D2221">
        <v>0</v>
      </c>
      <c r="E2221">
        <v>27</v>
      </c>
      <c r="F2221" s="2">
        <v>668.78</v>
      </c>
      <c r="G2221" s="2">
        <v>1</v>
      </c>
      <c r="H2221" s="3">
        <v>4</v>
      </c>
      <c r="I2221" s="3">
        <v>4.5</v>
      </c>
      <c r="J2221" s="12">
        <v>0</v>
      </c>
      <c r="K2221">
        <v>2</v>
      </c>
      <c r="L2221" s="2">
        <v>39897.17</v>
      </c>
      <c r="M2221" s="2">
        <v>38984.67</v>
      </c>
      <c r="N2221" s="2">
        <v>2960.885687</v>
      </c>
      <c r="O2221">
        <v>4</v>
      </c>
      <c r="P2221">
        <v>4</v>
      </c>
      <c r="Q2221" s="4">
        <v>1</v>
      </c>
      <c r="R2221">
        <v>0</v>
      </c>
      <c r="S2221" s="23" t="s">
        <v>200</v>
      </c>
      <c r="T2221" s="5"/>
    </row>
    <row r="2222" spans="1:20" x14ac:dyDescent="0.25">
      <c r="A2222">
        <v>1</v>
      </c>
      <c r="B2222">
        <v>1</v>
      </c>
      <c r="C2222">
        <v>1</v>
      </c>
      <c r="D2222">
        <v>0</v>
      </c>
      <c r="E2222">
        <v>0</v>
      </c>
      <c r="F2222" s="2">
        <v>1334.5</v>
      </c>
      <c r="G2222" s="2">
        <v>2</v>
      </c>
      <c r="H2222" s="3">
        <v>3.5</v>
      </c>
      <c r="I2222" s="3">
        <v>4.5</v>
      </c>
      <c r="J2222" s="12">
        <v>0</v>
      </c>
      <c r="K2222">
        <v>0.1</v>
      </c>
      <c r="L2222" s="2">
        <v>52031.927900000002</v>
      </c>
      <c r="M2222" s="2">
        <v>28712.799999999999</v>
      </c>
      <c r="N2222" s="2">
        <v>5698.0551599999999</v>
      </c>
      <c r="O2222">
        <v>3</v>
      </c>
      <c r="P2222">
        <v>6</v>
      </c>
      <c r="Q2222" s="4">
        <v>1.574327</v>
      </c>
      <c r="R2222">
        <v>0</v>
      </c>
      <c r="S2222" s="23" t="s">
        <v>200</v>
      </c>
      <c r="T2222" s="5"/>
    </row>
    <row r="2223" spans="1:20" x14ac:dyDescent="0.25">
      <c r="A2223">
        <v>31</v>
      </c>
      <c r="B2223">
        <v>7</v>
      </c>
      <c r="C2223">
        <v>0</v>
      </c>
      <c r="D2223">
        <v>0</v>
      </c>
      <c r="E2223">
        <v>30</v>
      </c>
      <c r="F2223" s="2">
        <v>1458.05</v>
      </c>
      <c r="G2223" s="2">
        <v>2</v>
      </c>
      <c r="H2223" s="3">
        <v>4</v>
      </c>
      <c r="I2223" s="3">
        <v>4.5</v>
      </c>
      <c r="J2223" s="12">
        <v>0</v>
      </c>
      <c r="K2223">
        <v>2</v>
      </c>
      <c r="L2223" s="2">
        <v>67087.110830000005</v>
      </c>
      <c r="M2223" s="2">
        <v>64141</v>
      </c>
      <c r="N2223" s="2">
        <v>4871.5089500000004</v>
      </c>
      <c r="O2223">
        <v>1</v>
      </c>
      <c r="P2223">
        <v>4</v>
      </c>
      <c r="Q2223" s="4">
        <v>0.91999649999999999</v>
      </c>
      <c r="R2223">
        <v>0</v>
      </c>
      <c r="S2223" s="23" t="s">
        <v>199</v>
      </c>
      <c r="T2223" s="5"/>
    </row>
    <row r="2224" spans="1:20" x14ac:dyDescent="0.25">
      <c r="A2224">
        <v>23</v>
      </c>
      <c r="B2224">
        <v>5</v>
      </c>
      <c r="C2224">
        <v>0</v>
      </c>
      <c r="D2224">
        <v>0</v>
      </c>
      <c r="E2224">
        <v>22</v>
      </c>
      <c r="F2224" s="2">
        <v>636.70000000000005</v>
      </c>
      <c r="G2224" s="2">
        <v>1</v>
      </c>
      <c r="H2224" s="3">
        <v>4</v>
      </c>
      <c r="I2224" s="3">
        <v>4.5</v>
      </c>
      <c r="J2224" s="12">
        <v>0</v>
      </c>
      <c r="K2224">
        <v>2</v>
      </c>
      <c r="L2224" s="2">
        <v>23469.627280000001</v>
      </c>
      <c r="M2224" s="2">
        <v>21805.29</v>
      </c>
      <c r="N2224" s="2">
        <v>1656.111776</v>
      </c>
      <c r="O2224">
        <v>1</v>
      </c>
      <c r="P2224">
        <v>4</v>
      </c>
      <c r="Q2224" s="4">
        <v>1</v>
      </c>
      <c r="R2224">
        <v>0</v>
      </c>
      <c r="S2224" s="23" t="s">
        <v>200</v>
      </c>
      <c r="T2224" s="5"/>
    </row>
    <row r="2225" spans="1:20" x14ac:dyDescent="0.25">
      <c r="A2225">
        <v>29</v>
      </c>
      <c r="B2225">
        <v>6</v>
      </c>
      <c r="C2225">
        <v>1</v>
      </c>
      <c r="D2225">
        <v>0</v>
      </c>
      <c r="E2225">
        <v>28</v>
      </c>
      <c r="F2225" s="2">
        <v>226.22</v>
      </c>
      <c r="G2225" s="2">
        <v>1</v>
      </c>
      <c r="H2225" s="3">
        <v>4</v>
      </c>
      <c r="I2225" s="3">
        <v>5.6</v>
      </c>
      <c r="J2225" s="12">
        <v>1</v>
      </c>
      <c r="K2225">
        <v>1.5</v>
      </c>
      <c r="L2225" s="2">
        <v>2656.4579570000001</v>
      </c>
      <c r="M2225" s="2">
        <v>2500</v>
      </c>
      <c r="N2225" s="2">
        <v>91.875</v>
      </c>
      <c r="O2225">
        <v>2.25</v>
      </c>
      <c r="P2225">
        <v>4</v>
      </c>
      <c r="Q2225" s="4">
        <v>0.90000139999999995</v>
      </c>
      <c r="R2225">
        <v>0</v>
      </c>
      <c r="S2225" s="23" t="s">
        <v>200</v>
      </c>
      <c r="T2225" s="5"/>
    </row>
    <row r="2226" spans="1:20" x14ac:dyDescent="0.25">
      <c r="A2226">
        <v>11</v>
      </c>
      <c r="B2226">
        <v>3</v>
      </c>
      <c r="C2226">
        <v>0</v>
      </c>
      <c r="D2226">
        <v>0</v>
      </c>
      <c r="E2226">
        <v>10</v>
      </c>
      <c r="F2226" s="2">
        <v>1000.93</v>
      </c>
      <c r="G2226" s="2">
        <v>2</v>
      </c>
      <c r="H2226" s="3">
        <v>3.5</v>
      </c>
      <c r="I2226" s="3">
        <v>6.07</v>
      </c>
      <c r="J2226" s="12">
        <v>1</v>
      </c>
      <c r="K2226">
        <v>0.125</v>
      </c>
      <c r="L2226" s="2">
        <v>58044.195800000001</v>
      </c>
      <c r="M2226" s="2">
        <v>35512.300000000003</v>
      </c>
      <c r="N2226" s="2">
        <v>5133.3029649999999</v>
      </c>
      <c r="O2226">
        <v>3.5</v>
      </c>
      <c r="P2226">
        <v>6</v>
      </c>
      <c r="Q2226" s="4">
        <v>1</v>
      </c>
      <c r="R2226">
        <v>1</v>
      </c>
      <c r="S2226" s="23" t="s">
        <v>199</v>
      </c>
      <c r="T2226" s="5"/>
    </row>
    <row r="2227" spans="1:20" x14ac:dyDescent="0.25">
      <c r="A2227">
        <v>9</v>
      </c>
      <c r="B2227">
        <v>2</v>
      </c>
      <c r="C2227">
        <v>0</v>
      </c>
      <c r="D2227">
        <v>0</v>
      </c>
      <c r="E2227">
        <v>8</v>
      </c>
      <c r="F2227" s="2">
        <v>1354.07</v>
      </c>
      <c r="G2227" s="2">
        <v>2</v>
      </c>
      <c r="H2227" s="3">
        <v>3.5</v>
      </c>
      <c r="I2227" s="3">
        <v>6.07</v>
      </c>
      <c r="J2227" s="12">
        <v>1</v>
      </c>
      <c r="K2227">
        <v>0.125</v>
      </c>
      <c r="L2227" s="2">
        <v>84007.251359999995</v>
      </c>
      <c r="M2227" s="2">
        <v>63355.8</v>
      </c>
      <c r="N2227" s="2">
        <v>8226.7506300000005</v>
      </c>
      <c r="O2227">
        <v>3.5</v>
      </c>
      <c r="P2227">
        <v>6</v>
      </c>
      <c r="Q2227" s="4">
        <v>0.85202180000000005</v>
      </c>
      <c r="R2227">
        <v>0</v>
      </c>
      <c r="S2227" s="23" t="s">
        <v>200</v>
      </c>
      <c r="T2227" s="5"/>
    </row>
    <row r="2228" spans="1:20" x14ac:dyDescent="0.25">
      <c r="A2228">
        <v>4</v>
      </c>
      <c r="B2228">
        <v>1</v>
      </c>
      <c r="C2228">
        <v>1</v>
      </c>
      <c r="D2228">
        <v>0</v>
      </c>
      <c r="E2228">
        <v>3</v>
      </c>
      <c r="F2228" s="2">
        <v>3783.24</v>
      </c>
      <c r="G2228" s="2">
        <v>4</v>
      </c>
      <c r="H2228" s="3">
        <v>3.5</v>
      </c>
      <c r="I2228" s="3">
        <v>6.07</v>
      </c>
      <c r="J2228" s="12">
        <v>1</v>
      </c>
      <c r="K2228">
        <v>0.125</v>
      </c>
      <c r="L2228" s="2">
        <v>186365.06229999999</v>
      </c>
      <c r="M2228" s="2">
        <v>151467.57</v>
      </c>
      <c r="N2228" s="2">
        <v>18183.681779999999</v>
      </c>
      <c r="O2228">
        <v>3.5</v>
      </c>
      <c r="P2228">
        <v>6</v>
      </c>
      <c r="Q2228" s="4">
        <v>1.5226900000000001</v>
      </c>
      <c r="R2228">
        <v>0</v>
      </c>
      <c r="S2228" s="23" t="s">
        <v>199</v>
      </c>
      <c r="T2228" s="5"/>
    </row>
    <row r="2229" spans="1:20" x14ac:dyDescent="0.25">
      <c r="A2229">
        <v>5</v>
      </c>
      <c r="B2229">
        <v>1</v>
      </c>
      <c r="C2229">
        <v>0</v>
      </c>
      <c r="D2229">
        <v>0</v>
      </c>
      <c r="E2229">
        <v>4</v>
      </c>
      <c r="F2229" s="2">
        <v>1636.29</v>
      </c>
      <c r="G2229" s="2">
        <v>2</v>
      </c>
      <c r="H2229" s="3">
        <v>3.5</v>
      </c>
      <c r="I2229" s="3">
        <v>6.07</v>
      </c>
      <c r="J2229" s="12">
        <v>1</v>
      </c>
      <c r="K2229">
        <v>0.125</v>
      </c>
      <c r="L2229" s="2">
        <v>38083.795109999999</v>
      </c>
      <c r="M2229" s="2">
        <v>33898.379999999997</v>
      </c>
      <c r="N2229" s="2">
        <v>3737.2963949999998</v>
      </c>
      <c r="O2229">
        <v>3.5</v>
      </c>
      <c r="P2229">
        <v>6</v>
      </c>
      <c r="Q2229" s="4">
        <v>1</v>
      </c>
      <c r="R2229">
        <v>0</v>
      </c>
      <c r="S2229" s="23" t="s">
        <v>200</v>
      </c>
      <c r="T2229" s="5"/>
    </row>
    <row r="2230" spans="1:20" x14ac:dyDescent="0.25">
      <c r="A2230">
        <v>22</v>
      </c>
      <c r="B2230">
        <v>5</v>
      </c>
      <c r="C2230">
        <v>1</v>
      </c>
      <c r="D2230">
        <v>0</v>
      </c>
      <c r="E2230">
        <v>21</v>
      </c>
      <c r="F2230" s="2">
        <v>236.22</v>
      </c>
      <c r="G2230" s="2">
        <v>1</v>
      </c>
      <c r="H2230" s="3">
        <v>4</v>
      </c>
      <c r="I2230" s="3">
        <v>5.2</v>
      </c>
      <c r="J2230" s="12">
        <v>1</v>
      </c>
      <c r="K2230">
        <v>1.5</v>
      </c>
      <c r="L2230" s="2">
        <v>2801.462544</v>
      </c>
      <c r="M2230" s="2">
        <v>2500</v>
      </c>
      <c r="N2230" s="2">
        <v>128.625</v>
      </c>
      <c r="O2230">
        <v>2.75</v>
      </c>
      <c r="P2230">
        <v>4</v>
      </c>
      <c r="Q2230" s="4">
        <v>1</v>
      </c>
      <c r="R2230">
        <v>0</v>
      </c>
      <c r="S2230" s="23" t="s">
        <v>200</v>
      </c>
      <c r="T2230" s="5"/>
    </row>
    <row r="2231" spans="1:20" x14ac:dyDescent="0.25">
      <c r="A2231">
        <v>36</v>
      </c>
      <c r="B2231">
        <v>7</v>
      </c>
      <c r="C2231">
        <v>0</v>
      </c>
      <c r="D2231">
        <v>0</v>
      </c>
      <c r="E2231">
        <v>35</v>
      </c>
      <c r="F2231" s="2">
        <v>668.4</v>
      </c>
      <c r="G2231" s="2">
        <v>1</v>
      </c>
      <c r="H2231" s="3">
        <v>4</v>
      </c>
      <c r="I2231" s="3">
        <v>5.2</v>
      </c>
      <c r="J2231" s="12">
        <v>1</v>
      </c>
      <c r="K2231">
        <v>1.5</v>
      </c>
      <c r="L2231" s="2">
        <v>44859.706610000001</v>
      </c>
      <c r="M2231" s="2">
        <v>44309.14</v>
      </c>
      <c r="N2231" s="2">
        <v>2279.7052530000001</v>
      </c>
      <c r="O2231">
        <v>2.75</v>
      </c>
      <c r="P2231">
        <v>4</v>
      </c>
      <c r="Q2231" s="4">
        <v>1</v>
      </c>
      <c r="R2231">
        <v>0</v>
      </c>
      <c r="S2231" s="23" t="s">
        <v>200</v>
      </c>
      <c r="T2231" s="5"/>
    </row>
    <row r="2232" spans="1:20" x14ac:dyDescent="0.25">
      <c r="A2232">
        <v>7</v>
      </c>
      <c r="B2232">
        <v>2</v>
      </c>
      <c r="C2232">
        <v>1</v>
      </c>
      <c r="D2232">
        <v>0</v>
      </c>
      <c r="E2232">
        <v>6</v>
      </c>
      <c r="F2232" s="2">
        <v>2272.63</v>
      </c>
      <c r="G2232" s="2">
        <v>3</v>
      </c>
      <c r="H2232" s="3">
        <v>3.5</v>
      </c>
      <c r="I2232" s="3">
        <v>4.5</v>
      </c>
      <c r="J2232" s="12">
        <v>0</v>
      </c>
      <c r="K2232">
        <v>0.1</v>
      </c>
      <c r="L2232" s="2">
        <v>73693.708289999995</v>
      </c>
      <c r="M2232" s="2">
        <v>54466.6</v>
      </c>
      <c r="N2232" s="2">
        <v>7873.1470300000001</v>
      </c>
      <c r="O2232">
        <v>3</v>
      </c>
      <c r="P2232">
        <v>6</v>
      </c>
      <c r="Q2232" s="4">
        <v>1.106724</v>
      </c>
      <c r="R2232">
        <v>0</v>
      </c>
      <c r="S2232" s="23" t="s">
        <v>199</v>
      </c>
      <c r="T2232" s="5"/>
    </row>
    <row r="2233" spans="1:20" x14ac:dyDescent="0.25">
      <c r="A2233">
        <v>8</v>
      </c>
      <c r="B2233">
        <v>2</v>
      </c>
      <c r="C2233">
        <v>1</v>
      </c>
      <c r="D2233">
        <v>1</v>
      </c>
      <c r="E2233">
        <v>0</v>
      </c>
      <c r="F2233" s="2">
        <v>3590.67</v>
      </c>
      <c r="G2233" s="2">
        <v>4</v>
      </c>
      <c r="H2233" s="3">
        <v>4</v>
      </c>
      <c r="I2233" s="3">
        <v>4.5</v>
      </c>
      <c r="J2233" s="12">
        <v>0</v>
      </c>
      <c r="K2233">
        <v>2</v>
      </c>
      <c r="L2233" s="2">
        <v>8428.5962519999994</v>
      </c>
      <c r="M2233" s="2">
        <v>6409.8</v>
      </c>
      <c r="N2233" s="2">
        <v>581.04836999999998</v>
      </c>
      <c r="O2233">
        <v>4</v>
      </c>
      <c r="P2233">
        <v>4</v>
      </c>
      <c r="Q2233" s="4">
        <v>1.0971839999999999</v>
      </c>
      <c r="R2233">
        <v>1</v>
      </c>
      <c r="S2233" s="23" t="s">
        <v>200</v>
      </c>
      <c r="T2233" s="5"/>
    </row>
    <row r="2234" spans="1:20" x14ac:dyDescent="0.25">
      <c r="A2234">
        <v>19</v>
      </c>
      <c r="B2234">
        <v>4</v>
      </c>
      <c r="C2234">
        <v>0</v>
      </c>
      <c r="D2234">
        <v>0</v>
      </c>
      <c r="E2234">
        <v>18</v>
      </c>
      <c r="F2234" s="2">
        <v>1433.47</v>
      </c>
      <c r="G2234" s="2">
        <v>2</v>
      </c>
      <c r="H2234" s="3">
        <v>4</v>
      </c>
      <c r="I2234" s="3">
        <v>5.2</v>
      </c>
      <c r="J2234" s="12">
        <v>1</v>
      </c>
      <c r="K2234">
        <v>1.5</v>
      </c>
      <c r="L2234" s="2">
        <v>32988.389260000004</v>
      </c>
      <c r="M2234" s="2">
        <v>32070.43</v>
      </c>
      <c r="N2234" s="2">
        <v>1492.8785170000001</v>
      </c>
      <c r="O2234">
        <v>2.75</v>
      </c>
      <c r="P2234">
        <v>4</v>
      </c>
      <c r="Q2234" s="4">
        <v>1</v>
      </c>
      <c r="R2234">
        <v>0</v>
      </c>
      <c r="S2234" s="23" t="s">
        <v>199</v>
      </c>
      <c r="T2234" s="5"/>
    </row>
    <row r="2235" spans="1:20" x14ac:dyDescent="0.25">
      <c r="A2235">
        <v>22</v>
      </c>
      <c r="B2235">
        <v>5</v>
      </c>
      <c r="C2235">
        <v>1</v>
      </c>
      <c r="D2235">
        <v>0</v>
      </c>
      <c r="E2235">
        <v>21</v>
      </c>
      <c r="F2235" s="2">
        <v>769.82</v>
      </c>
      <c r="G2235" s="2">
        <v>1</v>
      </c>
      <c r="H2235" s="3">
        <v>4</v>
      </c>
      <c r="I2235" s="3">
        <v>4.5</v>
      </c>
      <c r="J2235" s="12">
        <v>0</v>
      </c>
      <c r="K2235">
        <v>2</v>
      </c>
      <c r="L2235" s="2">
        <v>31958.08727</v>
      </c>
      <c r="M2235" s="2">
        <v>31156.83</v>
      </c>
      <c r="N2235" s="2">
        <v>2213.692771</v>
      </c>
      <c r="O2235">
        <v>3.25</v>
      </c>
      <c r="P2235">
        <v>4</v>
      </c>
      <c r="Q2235" s="4">
        <v>1</v>
      </c>
      <c r="R2235">
        <v>0</v>
      </c>
      <c r="S2235" s="23" t="s">
        <v>199</v>
      </c>
      <c r="T2235" s="5"/>
    </row>
    <row r="2236" spans="1:20" x14ac:dyDescent="0.25">
      <c r="A2236">
        <v>8</v>
      </c>
      <c r="B2236">
        <v>2</v>
      </c>
      <c r="C2236">
        <v>1</v>
      </c>
      <c r="D2236">
        <v>0</v>
      </c>
      <c r="E2236">
        <v>7</v>
      </c>
      <c r="F2236" s="2">
        <v>1761.39</v>
      </c>
      <c r="G2236" s="2">
        <v>2</v>
      </c>
      <c r="H2236" s="3">
        <v>3.5</v>
      </c>
      <c r="I2236" s="3">
        <v>6.07</v>
      </c>
      <c r="J2236" s="12">
        <v>1</v>
      </c>
      <c r="K2236">
        <v>0.125</v>
      </c>
      <c r="L2236" s="2">
        <v>191743.7499</v>
      </c>
      <c r="M2236" s="2">
        <v>117855.58</v>
      </c>
      <c r="N2236" s="2">
        <v>21078.47048</v>
      </c>
      <c r="O2236">
        <v>3.5</v>
      </c>
      <c r="P2236">
        <v>6</v>
      </c>
      <c r="Q2236" s="4">
        <v>14</v>
      </c>
      <c r="R2236">
        <v>0</v>
      </c>
      <c r="S2236" s="23" t="s">
        <v>200</v>
      </c>
      <c r="T2236" s="5"/>
    </row>
    <row r="2237" spans="1:20" x14ac:dyDescent="0.25">
      <c r="A2237">
        <v>23</v>
      </c>
      <c r="B2237">
        <v>5</v>
      </c>
      <c r="C2237">
        <v>0</v>
      </c>
      <c r="D2237">
        <v>0</v>
      </c>
      <c r="E2237">
        <v>22</v>
      </c>
      <c r="F2237" s="2">
        <v>385.56</v>
      </c>
      <c r="G2237" s="2">
        <v>1</v>
      </c>
      <c r="H2237" s="3">
        <v>3.5</v>
      </c>
      <c r="I2237" s="3">
        <v>6.07</v>
      </c>
      <c r="J2237" s="12">
        <v>1</v>
      </c>
      <c r="K2237">
        <v>0.125</v>
      </c>
      <c r="L2237" s="2">
        <v>29217.824120000001</v>
      </c>
      <c r="M2237" s="2">
        <v>23519.11</v>
      </c>
      <c r="N2237" s="2">
        <v>2823.4691560000001</v>
      </c>
      <c r="O2237">
        <v>3.5</v>
      </c>
      <c r="P2237">
        <v>6</v>
      </c>
      <c r="Q2237" s="4">
        <v>1.111111</v>
      </c>
      <c r="R2237">
        <v>0</v>
      </c>
      <c r="S2237" s="23" t="s">
        <v>199</v>
      </c>
      <c r="T2237" s="5"/>
    </row>
    <row r="2238" spans="1:20" x14ac:dyDescent="0.25">
      <c r="A2238">
        <v>11</v>
      </c>
      <c r="B2238">
        <v>3</v>
      </c>
      <c r="C2238">
        <v>0</v>
      </c>
      <c r="D2238">
        <v>0</v>
      </c>
      <c r="E2238">
        <v>10</v>
      </c>
      <c r="F2238" s="2">
        <v>1364.06</v>
      </c>
      <c r="G2238" s="2">
        <v>2</v>
      </c>
      <c r="H2238" s="3">
        <v>3.5</v>
      </c>
      <c r="I2238" s="3">
        <v>6.07</v>
      </c>
      <c r="J2238" s="12">
        <v>1</v>
      </c>
      <c r="K2238">
        <v>0.125</v>
      </c>
      <c r="L2238" s="2">
        <v>66922.862340000007</v>
      </c>
      <c r="M2238" s="2">
        <v>58046</v>
      </c>
      <c r="N2238" s="2">
        <v>6399.5715</v>
      </c>
      <c r="O2238">
        <v>3.5</v>
      </c>
      <c r="P2238">
        <v>6</v>
      </c>
      <c r="Q2238" s="4">
        <v>1</v>
      </c>
      <c r="R2238">
        <v>1</v>
      </c>
      <c r="S2238" s="23" t="s">
        <v>200</v>
      </c>
      <c r="T2238" s="5"/>
    </row>
    <row r="2239" spans="1:20" x14ac:dyDescent="0.25">
      <c r="A2239">
        <v>2</v>
      </c>
      <c r="B2239">
        <v>1</v>
      </c>
      <c r="C2239">
        <v>0</v>
      </c>
      <c r="D2239">
        <v>0</v>
      </c>
      <c r="E2239">
        <v>1</v>
      </c>
      <c r="F2239" s="2">
        <v>1389.48</v>
      </c>
      <c r="G2239" s="2">
        <v>2</v>
      </c>
      <c r="H2239" s="3">
        <v>3.5</v>
      </c>
      <c r="I2239" s="3">
        <v>6.07</v>
      </c>
      <c r="J2239" s="12">
        <v>1</v>
      </c>
      <c r="K2239">
        <v>0.125</v>
      </c>
      <c r="L2239" s="2">
        <v>37890.415730000001</v>
      </c>
      <c r="M2239" s="2">
        <v>27355.93</v>
      </c>
      <c r="N2239" s="2">
        <v>4222.387796</v>
      </c>
      <c r="O2239">
        <v>3.5</v>
      </c>
      <c r="P2239">
        <v>6</v>
      </c>
      <c r="Q2239" s="4">
        <v>0.93748430000000005</v>
      </c>
      <c r="R2239">
        <v>0</v>
      </c>
      <c r="S2239" s="23" t="s">
        <v>200</v>
      </c>
      <c r="T2239" s="5"/>
    </row>
    <row r="2240" spans="1:20" x14ac:dyDescent="0.25">
      <c r="A2240">
        <v>18</v>
      </c>
      <c r="B2240">
        <v>4</v>
      </c>
      <c r="C2240">
        <v>0</v>
      </c>
      <c r="D2240">
        <v>0</v>
      </c>
      <c r="E2240">
        <v>17</v>
      </c>
      <c r="F2240" s="2">
        <v>925.73</v>
      </c>
      <c r="G2240" s="2">
        <v>1</v>
      </c>
      <c r="H2240" s="3">
        <v>4</v>
      </c>
      <c r="I2240" s="3">
        <v>5.2</v>
      </c>
      <c r="J2240" s="12">
        <v>1</v>
      </c>
      <c r="K2240">
        <v>1.5</v>
      </c>
      <c r="L2240" s="2">
        <v>27862.691709999999</v>
      </c>
      <c r="M2240" s="2">
        <v>27008.86</v>
      </c>
      <c r="N2240" s="2">
        <v>1389.605847</v>
      </c>
      <c r="O2240">
        <v>2.75</v>
      </c>
      <c r="P2240">
        <v>4</v>
      </c>
      <c r="Q2240" s="4">
        <v>1</v>
      </c>
      <c r="R2240">
        <v>0</v>
      </c>
      <c r="S2240" s="23" t="s">
        <v>199</v>
      </c>
      <c r="T2240" s="5"/>
    </row>
    <row r="2241" spans="1:20" x14ac:dyDescent="0.25">
      <c r="A2241">
        <v>16</v>
      </c>
      <c r="B2241">
        <v>4</v>
      </c>
      <c r="C2241">
        <v>0</v>
      </c>
      <c r="D2241">
        <v>0</v>
      </c>
      <c r="E2241">
        <v>15</v>
      </c>
      <c r="F2241" s="2">
        <v>900.45</v>
      </c>
      <c r="G2241" s="2">
        <v>1</v>
      </c>
      <c r="H2241" s="3">
        <v>4</v>
      </c>
      <c r="I2241" s="3">
        <v>4.5</v>
      </c>
      <c r="J2241" s="12">
        <v>0</v>
      </c>
      <c r="K2241">
        <v>2</v>
      </c>
      <c r="L2241" s="2">
        <v>45522.667840000002</v>
      </c>
      <c r="M2241" s="2">
        <v>42994</v>
      </c>
      <c r="N2241" s="2">
        <v>3686.7354999999998</v>
      </c>
      <c r="O2241">
        <v>4</v>
      </c>
      <c r="P2241">
        <v>4</v>
      </c>
      <c r="Q2241" s="4">
        <v>1</v>
      </c>
      <c r="R2241">
        <v>0</v>
      </c>
      <c r="S2241" s="23" t="s">
        <v>200</v>
      </c>
      <c r="T2241" s="5"/>
    </row>
    <row r="2242" spans="1:20" x14ac:dyDescent="0.25">
      <c r="A2242">
        <v>23</v>
      </c>
      <c r="B2242">
        <v>5</v>
      </c>
      <c r="C2242">
        <v>1</v>
      </c>
      <c r="D2242">
        <v>0</v>
      </c>
      <c r="E2242">
        <v>22</v>
      </c>
      <c r="F2242" s="2">
        <v>1135.5899999999999</v>
      </c>
      <c r="G2242" s="2">
        <v>2</v>
      </c>
      <c r="H2242" s="3">
        <v>4</v>
      </c>
      <c r="I2242" s="3">
        <v>5.2</v>
      </c>
      <c r="J2242" s="12">
        <v>1</v>
      </c>
      <c r="K2242">
        <v>1.5</v>
      </c>
      <c r="L2242" s="2">
        <v>46913.022010000001</v>
      </c>
      <c r="M2242" s="2">
        <v>46054</v>
      </c>
      <c r="N2242" s="2">
        <v>2369.4783000000002</v>
      </c>
      <c r="O2242">
        <v>2.75</v>
      </c>
      <c r="P2242">
        <v>4</v>
      </c>
      <c r="Q2242" s="4">
        <v>1.2593030000000001</v>
      </c>
      <c r="R2242">
        <v>0</v>
      </c>
      <c r="S2242" s="23" t="s">
        <v>199</v>
      </c>
      <c r="T2242" s="5"/>
    </row>
    <row r="2243" spans="1:20" x14ac:dyDescent="0.25">
      <c r="A2243">
        <v>7</v>
      </c>
      <c r="B2243">
        <v>2</v>
      </c>
      <c r="C2243">
        <v>1</v>
      </c>
      <c r="D2243">
        <v>0</v>
      </c>
      <c r="E2243">
        <v>6</v>
      </c>
      <c r="F2243" s="2">
        <v>2761.34</v>
      </c>
      <c r="G2243" s="2">
        <v>3</v>
      </c>
      <c r="H2243" s="3">
        <v>4</v>
      </c>
      <c r="I2243" s="3">
        <v>4.5</v>
      </c>
      <c r="J2243" s="12">
        <v>0</v>
      </c>
      <c r="K2243">
        <v>2</v>
      </c>
      <c r="L2243" s="2">
        <v>63450.607179999999</v>
      </c>
      <c r="M2243" s="2">
        <v>61446.7</v>
      </c>
      <c r="N2243" s="2">
        <v>4967.9656949999999</v>
      </c>
      <c r="O2243">
        <v>4</v>
      </c>
      <c r="P2243">
        <v>4</v>
      </c>
      <c r="Q2243" s="4">
        <v>2</v>
      </c>
      <c r="R2243">
        <v>0</v>
      </c>
      <c r="S2243" s="23" t="s">
        <v>200</v>
      </c>
      <c r="T2243" s="5"/>
    </row>
    <row r="2244" spans="1:20" x14ac:dyDescent="0.25">
      <c r="A2244">
        <v>22</v>
      </c>
      <c r="B2244">
        <v>5</v>
      </c>
      <c r="C2244">
        <v>0</v>
      </c>
      <c r="D2244">
        <v>0</v>
      </c>
      <c r="E2244">
        <v>21</v>
      </c>
      <c r="F2244" s="2">
        <v>1285.1600000000001</v>
      </c>
      <c r="G2244" s="2">
        <v>2</v>
      </c>
      <c r="H2244" s="3">
        <v>4</v>
      </c>
      <c r="I2244" s="3">
        <v>4.5</v>
      </c>
      <c r="J2244" s="12">
        <v>0</v>
      </c>
      <c r="K2244">
        <v>2</v>
      </c>
      <c r="L2244" s="2">
        <v>58399.080520000003</v>
      </c>
      <c r="M2244" s="2">
        <v>57600.67</v>
      </c>
      <c r="N2244" s="2">
        <v>3245.7977540000002</v>
      </c>
      <c r="O2244">
        <v>3.25</v>
      </c>
      <c r="P2244">
        <v>4</v>
      </c>
      <c r="Q2244" s="4">
        <v>1</v>
      </c>
      <c r="R2244">
        <v>0</v>
      </c>
      <c r="S2244" s="23" t="s">
        <v>199</v>
      </c>
      <c r="T2244" s="5"/>
    </row>
    <row r="2245" spans="1:20" x14ac:dyDescent="0.25">
      <c r="A2245">
        <v>8</v>
      </c>
      <c r="B2245">
        <v>2</v>
      </c>
      <c r="C2245">
        <v>1</v>
      </c>
      <c r="D2245">
        <v>0</v>
      </c>
      <c r="E2245">
        <v>7</v>
      </c>
      <c r="F2245" s="2">
        <v>2036.5</v>
      </c>
      <c r="G2245" s="2">
        <v>3</v>
      </c>
      <c r="H2245" s="3">
        <v>4</v>
      </c>
      <c r="I2245" s="3">
        <v>4.5</v>
      </c>
      <c r="J2245" s="12">
        <v>0</v>
      </c>
      <c r="K2245">
        <v>2</v>
      </c>
      <c r="L2245" s="2">
        <v>48316.464059999998</v>
      </c>
      <c r="M2245" s="2">
        <v>46539</v>
      </c>
      <c r="N2245" s="2">
        <v>3534.6370499999998</v>
      </c>
      <c r="O2245">
        <v>4</v>
      </c>
      <c r="P2245">
        <v>4</v>
      </c>
      <c r="Q2245" s="4">
        <v>5.8708119999999999</v>
      </c>
      <c r="R2245">
        <v>0</v>
      </c>
      <c r="S2245" s="23" t="s">
        <v>200</v>
      </c>
      <c r="T2245" s="5"/>
    </row>
    <row r="2246" spans="1:20" x14ac:dyDescent="0.25">
      <c r="A2246">
        <v>13</v>
      </c>
      <c r="B2246">
        <v>3</v>
      </c>
      <c r="C2246">
        <v>1</v>
      </c>
      <c r="D2246">
        <v>0</v>
      </c>
      <c r="E2246">
        <v>12</v>
      </c>
      <c r="F2246" s="2">
        <v>1212.72</v>
      </c>
      <c r="G2246" s="2">
        <v>2</v>
      </c>
      <c r="H2246" s="3">
        <v>3.3</v>
      </c>
      <c r="I2246" s="3">
        <v>5.0599999999999996</v>
      </c>
      <c r="J2246" s="12">
        <v>1</v>
      </c>
      <c r="K2246">
        <v>0.125</v>
      </c>
      <c r="L2246" s="2">
        <v>34504.6</v>
      </c>
      <c r="M2246" s="2">
        <v>32701</v>
      </c>
      <c r="N2246" s="2">
        <v>2964.3456500000002</v>
      </c>
      <c r="O2246">
        <v>4</v>
      </c>
      <c r="P2246">
        <v>4</v>
      </c>
      <c r="Q2246" s="4">
        <v>1</v>
      </c>
      <c r="R2246">
        <v>0</v>
      </c>
      <c r="S2246" s="23" t="s">
        <v>199</v>
      </c>
      <c r="T2246" s="5"/>
    </row>
    <row r="2247" spans="1:20" x14ac:dyDescent="0.25">
      <c r="A2247">
        <v>10</v>
      </c>
      <c r="B2247">
        <v>2</v>
      </c>
      <c r="C2247">
        <v>0</v>
      </c>
      <c r="D2247">
        <v>1</v>
      </c>
      <c r="E2247">
        <v>0</v>
      </c>
      <c r="F2247" s="2">
        <v>6312.0257760000004</v>
      </c>
      <c r="G2247" s="2">
        <v>7</v>
      </c>
      <c r="H2247" s="3">
        <v>4</v>
      </c>
      <c r="I2247" s="3">
        <v>4.5</v>
      </c>
      <c r="J2247" s="12">
        <v>0</v>
      </c>
      <c r="K2247">
        <v>2</v>
      </c>
      <c r="L2247" s="2">
        <v>10876.07554</v>
      </c>
      <c r="M2247" s="2">
        <v>9197</v>
      </c>
      <c r="N2247" s="2">
        <v>608.38154999999995</v>
      </c>
      <c r="O2247">
        <v>1.5</v>
      </c>
      <c r="P2247">
        <v>4</v>
      </c>
      <c r="Q2247" s="4">
        <v>1.1212420000000001</v>
      </c>
      <c r="R2247">
        <v>1</v>
      </c>
      <c r="S2247" s="23" t="s">
        <v>199</v>
      </c>
      <c r="T2247" s="5"/>
    </row>
    <row r="2248" spans="1:20" x14ac:dyDescent="0.25">
      <c r="A2248">
        <v>23</v>
      </c>
      <c r="B2248">
        <v>5</v>
      </c>
      <c r="C2248">
        <v>0</v>
      </c>
      <c r="D2248">
        <v>0</v>
      </c>
      <c r="E2248">
        <v>22</v>
      </c>
      <c r="F2248" s="2">
        <v>622.33000000000004</v>
      </c>
      <c r="G2248" s="2">
        <v>1</v>
      </c>
      <c r="H2248" s="3">
        <v>3.5</v>
      </c>
      <c r="I2248" s="3">
        <v>6.07</v>
      </c>
      <c r="J2248" s="12">
        <v>1</v>
      </c>
      <c r="K2248">
        <v>0.125</v>
      </c>
      <c r="L2248" s="2">
        <v>42912.766470000002</v>
      </c>
      <c r="M2248" s="2">
        <v>29011.8</v>
      </c>
      <c r="N2248" s="2">
        <v>3767.1822299999999</v>
      </c>
      <c r="O2248">
        <v>3.5</v>
      </c>
      <c r="P2248">
        <v>6</v>
      </c>
      <c r="Q2248" s="4">
        <v>1.014581</v>
      </c>
      <c r="R2248">
        <v>0</v>
      </c>
      <c r="S2248" s="23" t="s">
        <v>199</v>
      </c>
      <c r="T2248" s="5"/>
    </row>
    <row r="2249" spans="1:20" x14ac:dyDescent="0.25">
      <c r="A2249">
        <v>42</v>
      </c>
      <c r="B2249">
        <v>7</v>
      </c>
      <c r="C2249">
        <v>1</v>
      </c>
      <c r="D2249">
        <v>0</v>
      </c>
      <c r="E2249">
        <v>41</v>
      </c>
      <c r="F2249" s="2">
        <v>605</v>
      </c>
      <c r="G2249" s="2">
        <v>1</v>
      </c>
      <c r="H2249" s="3">
        <v>3.5</v>
      </c>
      <c r="I2249" s="3">
        <v>5.28</v>
      </c>
      <c r="J2249" s="12">
        <v>1</v>
      </c>
      <c r="K2249">
        <v>3.5</v>
      </c>
      <c r="L2249" s="2">
        <v>35143.32228</v>
      </c>
      <c r="M2249" s="2">
        <v>34804.67</v>
      </c>
      <c r="N2249" s="2">
        <v>1108.52874</v>
      </c>
      <c r="O2249">
        <v>2.25</v>
      </c>
      <c r="P2249">
        <v>4</v>
      </c>
      <c r="Q2249" s="4">
        <v>1</v>
      </c>
      <c r="R2249">
        <v>0</v>
      </c>
      <c r="S2249" s="23" t="s">
        <v>200</v>
      </c>
      <c r="T2249" s="5"/>
    </row>
    <row r="2250" spans="1:20" x14ac:dyDescent="0.25">
      <c r="A2250">
        <v>8</v>
      </c>
      <c r="B2250">
        <v>2</v>
      </c>
      <c r="C2250">
        <v>1</v>
      </c>
      <c r="D2250">
        <v>0</v>
      </c>
      <c r="E2250">
        <v>7</v>
      </c>
      <c r="F2250" s="2">
        <v>2561.31</v>
      </c>
      <c r="G2250" s="2">
        <v>3</v>
      </c>
      <c r="H2250" s="3">
        <v>3.5</v>
      </c>
      <c r="I2250" s="3">
        <v>6.07</v>
      </c>
      <c r="J2250" s="12">
        <v>1</v>
      </c>
      <c r="K2250">
        <v>0.125</v>
      </c>
      <c r="L2250" s="2">
        <v>75732.660250000001</v>
      </c>
      <c r="M2250" s="2">
        <v>65842</v>
      </c>
      <c r="N2250" s="2">
        <v>8226.9578999999994</v>
      </c>
      <c r="O2250">
        <v>3.5</v>
      </c>
      <c r="P2250">
        <v>6</v>
      </c>
      <c r="Q2250" s="4">
        <v>1.6666669999999999</v>
      </c>
      <c r="R2250">
        <v>1</v>
      </c>
      <c r="S2250" s="23" t="s">
        <v>199</v>
      </c>
      <c r="T2250" s="5"/>
    </row>
    <row r="2251" spans="1:20" x14ac:dyDescent="0.25">
      <c r="A2251">
        <v>35</v>
      </c>
      <c r="B2251">
        <v>7</v>
      </c>
      <c r="C2251">
        <v>1</v>
      </c>
      <c r="D2251">
        <v>0</v>
      </c>
      <c r="E2251">
        <v>34</v>
      </c>
      <c r="F2251" s="2">
        <v>575.83000000000004</v>
      </c>
      <c r="G2251" s="2">
        <v>1</v>
      </c>
      <c r="H2251" s="3">
        <v>4</v>
      </c>
      <c r="I2251" s="3">
        <v>5.2</v>
      </c>
      <c r="J2251" s="12">
        <v>1</v>
      </c>
      <c r="K2251">
        <v>1.5</v>
      </c>
      <c r="L2251" s="2">
        <v>38651.297460000002</v>
      </c>
      <c r="M2251" s="2">
        <v>38121.5</v>
      </c>
      <c r="N2251" s="2">
        <v>1961.351175</v>
      </c>
      <c r="O2251">
        <v>2.75</v>
      </c>
      <c r="P2251">
        <v>4</v>
      </c>
      <c r="Q2251" s="4">
        <v>1</v>
      </c>
      <c r="R2251">
        <v>0</v>
      </c>
      <c r="S2251" s="23" t="s">
        <v>200</v>
      </c>
      <c r="T2251" s="5"/>
    </row>
    <row r="2252" spans="1:20" x14ac:dyDescent="0.25">
      <c r="A2252">
        <v>21</v>
      </c>
      <c r="B2252">
        <v>5</v>
      </c>
      <c r="C2252">
        <v>1</v>
      </c>
      <c r="D2252">
        <v>0</v>
      </c>
      <c r="E2252">
        <v>20</v>
      </c>
      <c r="F2252" s="2">
        <v>1600.06</v>
      </c>
      <c r="G2252" s="2">
        <v>2</v>
      </c>
      <c r="H2252" s="3">
        <v>4</v>
      </c>
      <c r="I2252" s="3">
        <v>5.2</v>
      </c>
      <c r="J2252" s="12">
        <v>1</v>
      </c>
      <c r="K2252">
        <v>1.5</v>
      </c>
      <c r="L2252" s="2">
        <v>64494.206160000002</v>
      </c>
      <c r="M2252" s="2">
        <v>62628.67</v>
      </c>
      <c r="N2252" s="2">
        <v>3529.1255540000002</v>
      </c>
      <c r="O2252">
        <v>2.75</v>
      </c>
      <c r="P2252">
        <v>4</v>
      </c>
      <c r="Q2252" s="4">
        <v>1</v>
      </c>
      <c r="R2252">
        <v>0</v>
      </c>
      <c r="S2252" s="23" t="s">
        <v>199</v>
      </c>
      <c r="T2252" s="5"/>
    </row>
    <row r="2253" spans="1:20" x14ac:dyDescent="0.25">
      <c r="A2253">
        <v>31</v>
      </c>
      <c r="B2253">
        <v>7</v>
      </c>
      <c r="C2253">
        <v>1</v>
      </c>
      <c r="D2253">
        <v>0</v>
      </c>
      <c r="E2253">
        <v>30</v>
      </c>
      <c r="F2253" s="2">
        <v>682.76</v>
      </c>
      <c r="G2253" s="2">
        <v>1</v>
      </c>
      <c r="H2253" s="3">
        <v>4</v>
      </c>
      <c r="I2253" s="3">
        <v>5.2</v>
      </c>
      <c r="J2253" s="12">
        <v>1</v>
      </c>
      <c r="K2253">
        <v>1.5</v>
      </c>
      <c r="L2253" s="2">
        <v>34414.788979999998</v>
      </c>
      <c r="M2253" s="2">
        <v>34171.33</v>
      </c>
      <c r="N2253" s="2">
        <v>1423.2358939999999</v>
      </c>
      <c r="O2253">
        <v>2.75</v>
      </c>
      <c r="P2253">
        <v>4</v>
      </c>
      <c r="Q2253" s="4">
        <v>0.83000700000000005</v>
      </c>
      <c r="R2253">
        <v>0</v>
      </c>
      <c r="S2253" s="23" t="s">
        <v>199</v>
      </c>
      <c r="T2253" s="5"/>
    </row>
    <row r="2254" spans="1:20" x14ac:dyDescent="0.25">
      <c r="A2254">
        <v>22</v>
      </c>
      <c r="B2254">
        <v>5</v>
      </c>
      <c r="C2254">
        <v>0</v>
      </c>
      <c r="D2254">
        <v>0</v>
      </c>
      <c r="E2254">
        <v>21</v>
      </c>
      <c r="F2254" s="2">
        <v>561.84</v>
      </c>
      <c r="G2254" s="2">
        <v>1</v>
      </c>
      <c r="H2254" s="3">
        <v>4</v>
      </c>
      <c r="I2254" s="3">
        <v>4.5</v>
      </c>
      <c r="J2254" s="12">
        <v>0</v>
      </c>
      <c r="K2254">
        <v>2</v>
      </c>
      <c r="L2254" s="2">
        <v>30317</v>
      </c>
      <c r="M2254" s="2">
        <v>29574</v>
      </c>
      <c r="N2254" s="2">
        <v>2246.1453000000001</v>
      </c>
      <c r="O2254">
        <v>4</v>
      </c>
      <c r="P2254">
        <v>4</v>
      </c>
      <c r="Q2254" s="4">
        <v>1</v>
      </c>
      <c r="R2254">
        <v>0</v>
      </c>
      <c r="S2254" s="23" t="s">
        <v>199</v>
      </c>
      <c r="T2254" s="5"/>
    </row>
    <row r="2255" spans="1:20" x14ac:dyDescent="0.25">
      <c r="A2255">
        <v>4</v>
      </c>
      <c r="B2255">
        <v>1</v>
      </c>
      <c r="C2255">
        <v>0</v>
      </c>
      <c r="D2255">
        <v>0</v>
      </c>
      <c r="E2255">
        <v>3</v>
      </c>
      <c r="F2255" s="2">
        <v>2054.79</v>
      </c>
      <c r="G2255" s="2">
        <v>3</v>
      </c>
      <c r="H2255" s="3">
        <v>3.5</v>
      </c>
      <c r="I2255" s="3">
        <v>6.07</v>
      </c>
      <c r="J2255" s="12">
        <v>1</v>
      </c>
      <c r="K2255">
        <v>0.125</v>
      </c>
      <c r="L2255" s="2">
        <v>77767.570000000007</v>
      </c>
      <c r="M2255" s="2">
        <v>60866.43</v>
      </c>
      <c r="N2255" s="2">
        <v>7307.014921</v>
      </c>
      <c r="O2255">
        <v>3.5</v>
      </c>
      <c r="P2255">
        <v>6</v>
      </c>
      <c r="Q2255" s="4">
        <v>1</v>
      </c>
      <c r="R2255">
        <v>0</v>
      </c>
      <c r="S2255" s="23" t="s">
        <v>199</v>
      </c>
      <c r="T2255" s="5"/>
    </row>
    <row r="2256" spans="1:20" x14ac:dyDescent="0.25">
      <c r="A2256">
        <v>39</v>
      </c>
      <c r="B2256">
        <v>7</v>
      </c>
      <c r="C2256">
        <v>1</v>
      </c>
      <c r="D2256">
        <v>0</v>
      </c>
      <c r="E2256">
        <v>38</v>
      </c>
      <c r="F2256" s="2">
        <v>702.66</v>
      </c>
      <c r="G2256" s="2">
        <v>1</v>
      </c>
      <c r="H2256" s="3">
        <v>4</v>
      </c>
      <c r="I2256" s="3">
        <v>5.2</v>
      </c>
      <c r="J2256" s="12">
        <v>1</v>
      </c>
      <c r="K2256">
        <v>1.5</v>
      </c>
      <c r="L2256" s="2">
        <v>34056.759129999999</v>
      </c>
      <c r="M2256" s="2">
        <v>33378</v>
      </c>
      <c r="N2256" s="2">
        <v>1717.2981</v>
      </c>
      <c r="O2256">
        <v>1.5</v>
      </c>
      <c r="P2256">
        <v>4</v>
      </c>
      <c r="Q2256" s="4">
        <v>1</v>
      </c>
      <c r="R2256">
        <v>0</v>
      </c>
      <c r="S2256" s="23" t="s">
        <v>199</v>
      </c>
      <c r="T2256" s="5"/>
    </row>
    <row r="2257" spans="1:20" x14ac:dyDescent="0.25">
      <c r="A2257">
        <v>17</v>
      </c>
      <c r="B2257">
        <v>4</v>
      </c>
      <c r="C2257">
        <v>0</v>
      </c>
      <c r="D2257">
        <v>0</v>
      </c>
      <c r="E2257">
        <v>16</v>
      </c>
      <c r="F2257" s="2">
        <v>6638.56</v>
      </c>
      <c r="G2257" s="2">
        <v>7</v>
      </c>
      <c r="H2257" s="3">
        <v>4</v>
      </c>
      <c r="I2257" s="3">
        <v>4.5</v>
      </c>
      <c r="J2257" s="12">
        <v>0</v>
      </c>
      <c r="K2257">
        <v>2</v>
      </c>
      <c r="L2257" s="2">
        <v>206255.5828</v>
      </c>
      <c r="M2257" s="2">
        <v>187719</v>
      </c>
      <c r="N2257" s="2">
        <v>14257.25805</v>
      </c>
      <c r="O2257">
        <v>1</v>
      </c>
      <c r="P2257">
        <v>4</v>
      </c>
      <c r="Q2257" s="4">
        <v>1</v>
      </c>
      <c r="R2257">
        <v>0</v>
      </c>
      <c r="S2257" s="23" t="s">
        <v>200</v>
      </c>
      <c r="T2257" s="5"/>
    </row>
    <row r="2258" spans="1:20" x14ac:dyDescent="0.25">
      <c r="A2258">
        <v>14</v>
      </c>
      <c r="B2258">
        <v>3</v>
      </c>
      <c r="C2258">
        <v>0</v>
      </c>
      <c r="D2258">
        <v>0</v>
      </c>
      <c r="E2258">
        <v>13</v>
      </c>
      <c r="F2258" s="2">
        <v>1738.89</v>
      </c>
      <c r="G2258" s="2">
        <v>2</v>
      </c>
      <c r="H2258" s="3">
        <v>4</v>
      </c>
      <c r="I2258" s="3">
        <v>4.5</v>
      </c>
      <c r="J2258" s="12">
        <v>0</v>
      </c>
      <c r="K2258">
        <v>2</v>
      </c>
      <c r="L2258" s="2">
        <v>55232.279240000003</v>
      </c>
      <c r="M2258" s="2">
        <v>51247.25</v>
      </c>
      <c r="N2258" s="2">
        <v>3641.1171129999998</v>
      </c>
      <c r="O2258">
        <v>1.5</v>
      </c>
      <c r="P2258">
        <v>4</v>
      </c>
      <c r="Q2258" s="4">
        <v>1</v>
      </c>
      <c r="R2258">
        <v>0</v>
      </c>
      <c r="S2258" s="23" t="s">
        <v>200</v>
      </c>
      <c r="T2258" s="5"/>
    </row>
    <row r="2259" spans="1:20" x14ac:dyDescent="0.25">
      <c r="A2259">
        <v>25</v>
      </c>
      <c r="B2259">
        <v>5</v>
      </c>
      <c r="C2259">
        <v>0</v>
      </c>
      <c r="D2259">
        <v>0</v>
      </c>
      <c r="E2259">
        <v>24</v>
      </c>
      <c r="F2259" s="2">
        <v>2276.54</v>
      </c>
      <c r="G2259" s="2">
        <v>3</v>
      </c>
      <c r="H2259" s="3">
        <v>4</v>
      </c>
      <c r="I2259" s="3">
        <v>4.5</v>
      </c>
      <c r="J2259" s="12">
        <v>0</v>
      </c>
      <c r="K2259">
        <v>2</v>
      </c>
      <c r="L2259" s="2">
        <v>126481.28320000001</v>
      </c>
      <c r="M2259" s="2">
        <v>124268.38</v>
      </c>
      <c r="N2259" s="2">
        <v>9438.1834610000005</v>
      </c>
      <c r="O2259">
        <v>4</v>
      </c>
      <c r="P2259">
        <v>4</v>
      </c>
      <c r="Q2259" s="4">
        <v>1.0330509999999999</v>
      </c>
      <c r="R2259">
        <v>0</v>
      </c>
      <c r="S2259" s="23" t="s">
        <v>200</v>
      </c>
      <c r="T2259" s="5"/>
    </row>
    <row r="2260" spans="1:20" x14ac:dyDescent="0.25">
      <c r="A2260">
        <v>10</v>
      </c>
      <c r="B2260">
        <v>2</v>
      </c>
      <c r="C2260">
        <v>0</v>
      </c>
      <c r="D2260">
        <v>1</v>
      </c>
      <c r="E2260">
        <v>0</v>
      </c>
      <c r="F2260" s="2">
        <v>4546.5407740000001</v>
      </c>
      <c r="G2260" s="2">
        <v>5</v>
      </c>
      <c r="H2260" s="3">
        <v>3.5</v>
      </c>
      <c r="I2260" s="3">
        <v>6.07</v>
      </c>
      <c r="J2260" s="12">
        <v>1</v>
      </c>
      <c r="K2260">
        <v>0.125</v>
      </c>
      <c r="L2260" s="2">
        <v>20352.29322</v>
      </c>
      <c r="M2260" s="2">
        <v>14503.4</v>
      </c>
      <c r="N2260" s="2">
        <v>1598.9998499999999</v>
      </c>
      <c r="O2260">
        <v>3.5</v>
      </c>
      <c r="P2260">
        <v>6</v>
      </c>
      <c r="Q2260" s="4">
        <v>0.73232379999999997</v>
      </c>
      <c r="R2260">
        <v>0</v>
      </c>
      <c r="S2260" s="23" t="s">
        <v>200</v>
      </c>
      <c r="T2260" s="5"/>
    </row>
    <row r="2261" spans="1:20" x14ac:dyDescent="0.25">
      <c r="A2261">
        <v>28</v>
      </c>
      <c r="B2261">
        <v>6</v>
      </c>
      <c r="C2261">
        <v>0</v>
      </c>
      <c r="D2261">
        <v>0</v>
      </c>
      <c r="E2261">
        <v>27</v>
      </c>
      <c r="F2261" s="2">
        <v>233.76</v>
      </c>
      <c r="G2261" s="2">
        <v>1</v>
      </c>
      <c r="H2261" s="3">
        <v>3.5</v>
      </c>
      <c r="I2261" s="3">
        <v>4.5</v>
      </c>
      <c r="J2261" s="12">
        <v>0</v>
      </c>
      <c r="K2261">
        <v>0.1</v>
      </c>
      <c r="L2261" s="2">
        <v>31891.293109999999</v>
      </c>
      <c r="M2261" s="2">
        <v>14704</v>
      </c>
      <c r="N2261" s="2">
        <v>2845.9591999999998</v>
      </c>
      <c r="O2261">
        <v>3</v>
      </c>
      <c r="P2261">
        <v>6</v>
      </c>
      <c r="Q2261" s="4">
        <v>0.89068700000000001</v>
      </c>
      <c r="R2261">
        <v>0</v>
      </c>
      <c r="S2261" s="23" t="s">
        <v>200</v>
      </c>
      <c r="T2261" s="5"/>
    </row>
    <row r="2262" spans="1:20" x14ac:dyDescent="0.25">
      <c r="A2262">
        <v>43</v>
      </c>
      <c r="B2262">
        <v>7</v>
      </c>
      <c r="C2262">
        <v>1</v>
      </c>
      <c r="D2262">
        <v>0</v>
      </c>
      <c r="E2262">
        <v>42</v>
      </c>
      <c r="F2262" s="2">
        <v>727.15</v>
      </c>
      <c r="G2262" s="2">
        <v>1</v>
      </c>
      <c r="H2262" s="3">
        <v>4</v>
      </c>
      <c r="I2262" s="3">
        <v>5.2</v>
      </c>
      <c r="J2262" s="12">
        <v>1</v>
      </c>
      <c r="K2262">
        <v>1.5</v>
      </c>
      <c r="L2262" s="2">
        <v>58805.246939999997</v>
      </c>
      <c r="M2262" s="2">
        <v>58227</v>
      </c>
      <c r="N2262" s="2">
        <v>2995.7791499999998</v>
      </c>
      <c r="O2262">
        <v>2.75</v>
      </c>
      <c r="P2262">
        <v>4</v>
      </c>
      <c r="Q2262" s="4">
        <v>1</v>
      </c>
      <c r="R2262">
        <v>0</v>
      </c>
      <c r="S2262" s="23" t="s">
        <v>199</v>
      </c>
      <c r="T2262" s="5"/>
    </row>
    <row r="2263" spans="1:20" x14ac:dyDescent="0.25">
      <c r="A2263">
        <v>7</v>
      </c>
      <c r="B2263">
        <v>2</v>
      </c>
      <c r="C2263">
        <v>0</v>
      </c>
      <c r="D2263">
        <v>0</v>
      </c>
      <c r="E2263">
        <v>6</v>
      </c>
      <c r="F2263" s="2">
        <v>1350.31</v>
      </c>
      <c r="G2263" s="2">
        <v>2</v>
      </c>
      <c r="H2263" s="3">
        <v>4</v>
      </c>
      <c r="I2263" s="3">
        <v>4.5</v>
      </c>
      <c r="J2263" s="12">
        <v>0</v>
      </c>
      <c r="K2263">
        <v>2</v>
      </c>
      <c r="L2263" s="2">
        <v>38482.895170000003</v>
      </c>
      <c r="M2263" s="2">
        <v>37099.199999999997</v>
      </c>
      <c r="N2263" s="2">
        <v>2817.68424</v>
      </c>
      <c r="O2263">
        <v>4</v>
      </c>
      <c r="P2263">
        <v>4</v>
      </c>
      <c r="Q2263" s="4">
        <v>1</v>
      </c>
      <c r="R2263">
        <v>0</v>
      </c>
      <c r="S2263" s="23" t="s">
        <v>200</v>
      </c>
      <c r="T2263" s="5"/>
    </row>
    <row r="2264" spans="1:20" x14ac:dyDescent="0.25">
      <c r="A2264">
        <v>20</v>
      </c>
      <c r="B2264">
        <v>4</v>
      </c>
      <c r="C2264">
        <v>0</v>
      </c>
      <c r="D2264">
        <v>0</v>
      </c>
      <c r="E2264">
        <v>19</v>
      </c>
      <c r="F2264" s="2">
        <v>1048.8699999999999</v>
      </c>
      <c r="G2264" s="2">
        <v>2</v>
      </c>
      <c r="H2264" s="3">
        <v>4</v>
      </c>
      <c r="I2264" s="3">
        <v>4.5</v>
      </c>
      <c r="J2264" s="12">
        <v>0</v>
      </c>
      <c r="K2264">
        <v>2</v>
      </c>
      <c r="L2264" s="2">
        <v>37878.078800000003</v>
      </c>
      <c r="M2264" s="2">
        <v>36314.400000000001</v>
      </c>
      <c r="N2264" s="2">
        <v>2224.2570000000001</v>
      </c>
      <c r="O2264">
        <v>1.5</v>
      </c>
      <c r="P2264">
        <v>4</v>
      </c>
      <c r="Q2264" s="4">
        <v>1.399918</v>
      </c>
      <c r="R2264">
        <v>0</v>
      </c>
      <c r="S2264" s="23" t="s">
        <v>199</v>
      </c>
      <c r="T2264" s="5"/>
    </row>
    <row r="2265" spans="1:20" x14ac:dyDescent="0.25">
      <c r="A2265">
        <v>1</v>
      </c>
      <c r="B2265">
        <v>1</v>
      </c>
      <c r="C2265">
        <v>1</v>
      </c>
      <c r="D2265">
        <v>1</v>
      </c>
      <c r="E2265">
        <v>0</v>
      </c>
      <c r="F2265" s="2">
        <v>192.39160799999999</v>
      </c>
      <c r="G2265" s="2">
        <v>1</v>
      </c>
      <c r="H2265" s="3">
        <v>3.5</v>
      </c>
      <c r="I2265" s="3">
        <v>6.07</v>
      </c>
      <c r="J2265" s="12">
        <v>1</v>
      </c>
      <c r="K2265">
        <v>0.125</v>
      </c>
      <c r="L2265" s="2">
        <v>1171.9794999999999</v>
      </c>
      <c r="M2265" s="2">
        <v>518.16999999999996</v>
      </c>
      <c r="N2265" s="2">
        <v>62.206308999999997</v>
      </c>
      <c r="O2265">
        <v>3.5</v>
      </c>
      <c r="P2265">
        <v>6</v>
      </c>
      <c r="Q2265" s="4">
        <v>1.2556849999999999</v>
      </c>
      <c r="R2265">
        <v>0</v>
      </c>
      <c r="S2265" s="23" t="s">
        <v>199</v>
      </c>
      <c r="T2265" s="5"/>
    </row>
    <row r="2266" spans="1:20" x14ac:dyDescent="0.25">
      <c r="A2266">
        <v>10</v>
      </c>
      <c r="B2266">
        <v>2</v>
      </c>
      <c r="C2266">
        <v>0</v>
      </c>
      <c r="D2266">
        <v>1</v>
      </c>
      <c r="E2266">
        <v>0</v>
      </c>
      <c r="F2266" s="2">
        <v>27817.04996</v>
      </c>
      <c r="G2266" s="2">
        <v>13</v>
      </c>
      <c r="H2266" s="3">
        <v>4</v>
      </c>
      <c r="I2266" s="3">
        <v>4.5</v>
      </c>
      <c r="J2266" s="12">
        <v>0</v>
      </c>
      <c r="K2266">
        <v>2</v>
      </c>
      <c r="L2266" s="2">
        <v>66340.813259999995</v>
      </c>
      <c r="M2266" s="2">
        <v>60025</v>
      </c>
      <c r="N2266" s="2">
        <v>3970.6537499999999</v>
      </c>
      <c r="O2266">
        <v>3.25</v>
      </c>
      <c r="P2266">
        <v>4</v>
      </c>
      <c r="Q2266" s="4">
        <v>0.54309010000000002</v>
      </c>
      <c r="R2266">
        <v>0</v>
      </c>
      <c r="S2266" s="23" t="s">
        <v>199</v>
      </c>
      <c r="T2266" s="5"/>
    </row>
    <row r="2267" spans="1:20" x14ac:dyDescent="0.25">
      <c r="A2267">
        <v>20</v>
      </c>
      <c r="B2267">
        <v>4</v>
      </c>
      <c r="C2267">
        <v>0</v>
      </c>
      <c r="D2267">
        <v>0</v>
      </c>
      <c r="E2267">
        <v>19</v>
      </c>
      <c r="F2267" s="2">
        <v>884.5</v>
      </c>
      <c r="G2267" s="2">
        <v>1</v>
      </c>
      <c r="H2267" s="3">
        <v>4</v>
      </c>
      <c r="I2267" s="3">
        <v>5.2</v>
      </c>
      <c r="J2267" s="12">
        <v>1</v>
      </c>
      <c r="K2267">
        <v>1.5</v>
      </c>
      <c r="L2267" s="2">
        <v>30163.698209999999</v>
      </c>
      <c r="M2267" s="2">
        <v>29590.92</v>
      </c>
      <c r="N2267" s="2">
        <v>1522.4528339999999</v>
      </c>
      <c r="O2267">
        <v>2.75</v>
      </c>
      <c r="P2267">
        <v>4</v>
      </c>
      <c r="Q2267" s="4">
        <v>1</v>
      </c>
      <c r="R2267">
        <v>0</v>
      </c>
      <c r="S2267" s="23" t="s">
        <v>199</v>
      </c>
      <c r="T2267" s="5"/>
    </row>
    <row r="2268" spans="1:20" x14ac:dyDescent="0.25">
      <c r="A2268">
        <v>12</v>
      </c>
      <c r="B2268">
        <v>3</v>
      </c>
      <c r="C2268">
        <v>0</v>
      </c>
      <c r="D2268">
        <v>0</v>
      </c>
      <c r="E2268">
        <v>11</v>
      </c>
      <c r="F2268" s="2">
        <v>3628.08</v>
      </c>
      <c r="G2268" s="2">
        <v>4</v>
      </c>
      <c r="H2268" s="3">
        <v>4</v>
      </c>
      <c r="I2268" s="3">
        <v>4.5</v>
      </c>
      <c r="J2268" s="12">
        <v>0</v>
      </c>
      <c r="K2268">
        <v>2</v>
      </c>
      <c r="L2268" s="2">
        <v>100944.5996</v>
      </c>
      <c r="M2268" s="2">
        <v>98924.4</v>
      </c>
      <c r="N2268" s="2">
        <v>5574.38994</v>
      </c>
      <c r="O2268">
        <v>3.25</v>
      </c>
      <c r="P2268">
        <v>4</v>
      </c>
      <c r="Q2268" s="4">
        <v>1</v>
      </c>
      <c r="R2268">
        <v>0</v>
      </c>
      <c r="S2268" s="23" t="s">
        <v>200</v>
      </c>
      <c r="T2268" s="5"/>
    </row>
    <row r="2269" spans="1:20" x14ac:dyDescent="0.25">
      <c r="A2269">
        <v>27</v>
      </c>
      <c r="B2269">
        <v>6</v>
      </c>
      <c r="C2269">
        <v>1</v>
      </c>
      <c r="D2269">
        <v>0</v>
      </c>
      <c r="E2269">
        <v>26</v>
      </c>
      <c r="F2269" s="2">
        <v>1255.92</v>
      </c>
      <c r="G2269" s="2">
        <v>2</v>
      </c>
      <c r="H2269" s="3">
        <v>4</v>
      </c>
      <c r="I2269" s="3">
        <v>5.2</v>
      </c>
      <c r="J2269" s="12">
        <v>1</v>
      </c>
      <c r="K2269">
        <v>1.5</v>
      </c>
      <c r="L2269" s="2">
        <v>49606.840830000001</v>
      </c>
      <c r="M2269" s="2">
        <v>48977.25</v>
      </c>
      <c r="N2269" s="2">
        <v>2039.902462</v>
      </c>
      <c r="O2269">
        <v>2.75</v>
      </c>
      <c r="P2269">
        <v>4</v>
      </c>
      <c r="Q2269" s="4">
        <v>1</v>
      </c>
      <c r="R2269">
        <v>0</v>
      </c>
      <c r="S2269" s="23" t="s">
        <v>200</v>
      </c>
      <c r="T2269" s="5"/>
    </row>
    <row r="2270" spans="1:20" x14ac:dyDescent="0.25">
      <c r="A2270">
        <v>18</v>
      </c>
      <c r="B2270">
        <v>4</v>
      </c>
      <c r="C2270">
        <v>0</v>
      </c>
      <c r="D2270">
        <v>0</v>
      </c>
      <c r="E2270">
        <v>17</v>
      </c>
      <c r="F2270" s="2">
        <v>1425.79</v>
      </c>
      <c r="G2270" s="2">
        <v>2</v>
      </c>
      <c r="H2270" s="3">
        <v>4</v>
      </c>
      <c r="I2270" s="3">
        <v>4.5</v>
      </c>
      <c r="J2270" s="12">
        <v>0</v>
      </c>
      <c r="K2270">
        <v>2</v>
      </c>
      <c r="L2270" s="2">
        <v>65361.51352</v>
      </c>
      <c r="M2270" s="2">
        <v>63806</v>
      </c>
      <c r="N2270" s="2">
        <v>5158.7151000000003</v>
      </c>
      <c r="O2270">
        <v>4</v>
      </c>
      <c r="P2270">
        <v>4</v>
      </c>
      <c r="Q2270" s="4">
        <v>2.7992140000000001</v>
      </c>
      <c r="R2270">
        <v>0</v>
      </c>
      <c r="S2270" s="23" t="s">
        <v>199</v>
      </c>
      <c r="T2270" s="5"/>
    </row>
    <row r="2271" spans="1:20" x14ac:dyDescent="0.25">
      <c r="A2271">
        <v>12</v>
      </c>
      <c r="B2271">
        <v>3</v>
      </c>
      <c r="C2271">
        <v>0</v>
      </c>
      <c r="D2271">
        <v>0</v>
      </c>
      <c r="E2271">
        <v>11</v>
      </c>
      <c r="F2271" s="2">
        <v>1473.17</v>
      </c>
      <c r="G2271" s="2">
        <v>2</v>
      </c>
      <c r="H2271" s="3">
        <v>3.3</v>
      </c>
      <c r="I2271" s="3">
        <v>5.0599999999999996</v>
      </c>
      <c r="J2271" s="12">
        <v>1</v>
      </c>
      <c r="K2271">
        <v>0.125</v>
      </c>
      <c r="L2271" s="2">
        <v>49573.440000000002</v>
      </c>
      <c r="M2271" s="2">
        <v>47944.33</v>
      </c>
      <c r="N2271" s="2">
        <v>4581.0807320000004</v>
      </c>
      <c r="O2271">
        <v>4</v>
      </c>
      <c r="P2271">
        <v>4</v>
      </c>
      <c r="Q2271" s="4">
        <v>1</v>
      </c>
      <c r="R2271">
        <v>0</v>
      </c>
      <c r="S2271" s="23" t="s">
        <v>200</v>
      </c>
      <c r="T2271" s="5"/>
    </row>
    <row r="2272" spans="1:20" x14ac:dyDescent="0.25">
      <c r="A2272">
        <v>14</v>
      </c>
      <c r="B2272">
        <v>3</v>
      </c>
      <c r="C2272">
        <v>0</v>
      </c>
      <c r="D2272">
        <v>0</v>
      </c>
      <c r="E2272">
        <v>13</v>
      </c>
      <c r="F2272" s="2">
        <v>3118.43</v>
      </c>
      <c r="G2272" s="2">
        <v>4</v>
      </c>
      <c r="H2272" s="3">
        <v>4</v>
      </c>
      <c r="I2272" s="3">
        <v>4.5</v>
      </c>
      <c r="J2272" s="12">
        <v>0</v>
      </c>
      <c r="K2272">
        <v>2</v>
      </c>
      <c r="L2272" s="2">
        <v>109745.5016</v>
      </c>
      <c r="M2272" s="2">
        <v>107827.85</v>
      </c>
      <c r="N2272" s="2">
        <v>8189.5252069999997</v>
      </c>
      <c r="O2272">
        <v>4</v>
      </c>
      <c r="P2272">
        <v>4</v>
      </c>
      <c r="Q2272" s="4">
        <v>1</v>
      </c>
      <c r="R2272">
        <v>0</v>
      </c>
      <c r="S2272" s="23" t="s">
        <v>200</v>
      </c>
      <c r="T2272" s="5"/>
    </row>
    <row r="2273" spans="1:20" x14ac:dyDescent="0.25">
      <c r="A2273">
        <v>16</v>
      </c>
      <c r="B2273">
        <v>4</v>
      </c>
      <c r="C2273">
        <v>1</v>
      </c>
      <c r="D2273">
        <v>1</v>
      </c>
      <c r="E2273">
        <v>0</v>
      </c>
      <c r="F2273" s="2">
        <v>2969.8738859999999</v>
      </c>
      <c r="G2273" s="2">
        <v>3</v>
      </c>
      <c r="H2273" s="3">
        <v>3.5</v>
      </c>
      <c r="I2273" s="3">
        <v>6.07</v>
      </c>
      <c r="J2273" s="12">
        <v>1</v>
      </c>
      <c r="K2273">
        <v>0.125</v>
      </c>
      <c r="L2273" s="2">
        <v>20760.715759999999</v>
      </c>
      <c r="M2273" s="2">
        <v>12889.29</v>
      </c>
      <c r="N2273" s="2">
        <v>1673.674307</v>
      </c>
      <c r="O2273">
        <v>3.5</v>
      </c>
      <c r="P2273">
        <v>6</v>
      </c>
      <c r="Q2273" s="4">
        <v>0.91999649999999999</v>
      </c>
      <c r="R2273">
        <v>1</v>
      </c>
      <c r="S2273" s="23" t="s">
        <v>200</v>
      </c>
      <c r="T2273" s="5"/>
    </row>
    <row r="2274" spans="1:20" x14ac:dyDescent="0.25">
      <c r="A2274">
        <v>4</v>
      </c>
      <c r="B2274">
        <v>1</v>
      </c>
      <c r="C2274">
        <v>0</v>
      </c>
      <c r="D2274">
        <v>0</v>
      </c>
      <c r="E2274">
        <v>3</v>
      </c>
      <c r="F2274" s="2">
        <v>1854.7</v>
      </c>
      <c r="G2274" s="2">
        <v>2</v>
      </c>
      <c r="H2274" s="3">
        <v>3.5</v>
      </c>
      <c r="I2274" s="3">
        <v>3</v>
      </c>
      <c r="J2274" s="12">
        <v>0</v>
      </c>
      <c r="K2274">
        <v>0.15</v>
      </c>
      <c r="L2274" s="2">
        <v>51179.199999999997</v>
      </c>
      <c r="M2274" s="2">
        <v>36661.4</v>
      </c>
      <c r="N2274" s="2">
        <v>6736.5322500000002</v>
      </c>
      <c r="O2274">
        <v>3</v>
      </c>
      <c r="P2274">
        <v>6</v>
      </c>
      <c r="Q2274" s="4">
        <v>0.85185299999999997</v>
      </c>
      <c r="R2274">
        <v>0</v>
      </c>
      <c r="S2274" s="23" t="s">
        <v>199</v>
      </c>
      <c r="T2274" s="5"/>
    </row>
    <row r="2275" spans="1:20" x14ac:dyDescent="0.25">
      <c r="A2275">
        <v>6</v>
      </c>
      <c r="B2275">
        <v>2</v>
      </c>
      <c r="C2275">
        <v>0</v>
      </c>
      <c r="D2275">
        <v>0</v>
      </c>
      <c r="E2275">
        <v>5</v>
      </c>
      <c r="F2275" s="2">
        <v>1458.01</v>
      </c>
      <c r="G2275" s="2">
        <v>2</v>
      </c>
      <c r="H2275" s="3">
        <v>4</v>
      </c>
      <c r="I2275" s="3">
        <v>4.5</v>
      </c>
      <c r="J2275" s="12">
        <v>0</v>
      </c>
      <c r="K2275">
        <v>2</v>
      </c>
      <c r="L2275" s="2">
        <v>46013.166299999997</v>
      </c>
      <c r="M2275" s="2">
        <v>43217.29</v>
      </c>
      <c r="N2275" s="2">
        <v>3705.8826180000001</v>
      </c>
      <c r="O2275">
        <v>4</v>
      </c>
      <c r="P2275">
        <v>4</v>
      </c>
      <c r="Q2275" s="4">
        <v>2.2501099999999998</v>
      </c>
      <c r="R2275">
        <v>0</v>
      </c>
      <c r="S2275" s="23" t="s">
        <v>199</v>
      </c>
      <c r="T2275" s="5"/>
    </row>
    <row r="2276" spans="1:20" x14ac:dyDescent="0.25">
      <c r="A2276">
        <v>12</v>
      </c>
      <c r="B2276">
        <v>3</v>
      </c>
      <c r="C2276">
        <v>0</v>
      </c>
      <c r="D2276">
        <v>0</v>
      </c>
      <c r="E2276">
        <v>11</v>
      </c>
      <c r="F2276" s="2">
        <v>2112.7800000000002</v>
      </c>
      <c r="G2276" s="2">
        <v>3</v>
      </c>
      <c r="H2276" s="3">
        <v>4</v>
      </c>
      <c r="I2276" s="3">
        <v>5.2</v>
      </c>
      <c r="J2276" s="12">
        <v>1</v>
      </c>
      <c r="K2276">
        <v>1.5</v>
      </c>
      <c r="L2276" s="2">
        <v>39777.151940000003</v>
      </c>
      <c r="M2276" s="2">
        <v>37777.75</v>
      </c>
      <c r="N2276" s="2">
        <v>1943.6652369999999</v>
      </c>
      <c r="O2276">
        <v>1.5</v>
      </c>
      <c r="P2276">
        <v>4</v>
      </c>
      <c r="Q2276" s="4">
        <v>1</v>
      </c>
      <c r="R2276">
        <v>1</v>
      </c>
      <c r="S2276" s="23" t="s">
        <v>200</v>
      </c>
      <c r="T2276" s="5"/>
    </row>
    <row r="2277" spans="1:20" x14ac:dyDescent="0.25">
      <c r="A2277">
        <v>30</v>
      </c>
      <c r="B2277">
        <v>6</v>
      </c>
      <c r="C2277">
        <v>1</v>
      </c>
      <c r="D2277">
        <v>0</v>
      </c>
      <c r="E2277">
        <v>29</v>
      </c>
      <c r="F2277" s="2">
        <v>932.81</v>
      </c>
      <c r="G2277" s="2">
        <v>1</v>
      </c>
      <c r="H2277" s="3">
        <v>4</v>
      </c>
      <c r="I2277" s="3">
        <v>5.2</v>
      </c>
      <c r="J2277" s="12">
        <v>1</v>
      </c>
      <c r="K2277">
        <v>1.5</v>
      </c>
      <c r="L2277" s="2">
        <v>52626.298779999997</v>
      </c>
      <c r="M2277" s="2">
        <v>51608</v>
      </c>
      <c r="N2277" s="2">
        <v>2655.2316000000001</v>
      </c>
      <c r="O2277">
        <v>2.75</v>
      </c>
      <c r="P2277">
        <v>4</v>
      </c>
      <c r="Q2277" s="4">
        <v>1</v>
      </c>
      <c r="R2277">
        <v>0</v>
      </c>
      <c r="S2277" s="23" t="s">
        <v>199</v>
      </c>
      <c r="T2277" s="5"/>
    </row>
    <row r="2278" spans="1:20" x14ac:dyDescent="0.25">
      <c r="A2278">
        <v>39</v>
      </c>
      <c r="B2278">
        <v>7</v>
      </c>
      <c r="C2278">
        <v>1</v>
      </c>
      <c r="D2278">
        <v>0</v>
      </c>
      <c r="E2278">
        <v>38</v>
      </c>
      <c r="F2278" s="2">
        <v>720</v>
      </c>
      <c r="G2278" s="2">
        <v>1</v>
      </c>
      <c r="H2278" s="3">
        <v>4</v>
      </c>
      <c r="I2278" s="3">
        <v>5.2</v>
      </c>
      <c r="J2278" s="12">
        <v>1</v>
      </c>
      <c r="K2278">
        <v>1.5</v>
      </c>
      <c r="L2278" s="2">
        <v>35671.78714</v>
      </c>
      <c r="M2278" s="2">
        <v>34928.75</v>
      </c>
      <c r="N2278" s="2">
        <v>1625.9333119999999</v>
      </c>
      <c r="O2278">
        <v>2.75</v>
      </c>
      <c r="P2278">
        <v>4</v>
      </c>
      <c r="Q2278" s="4">
        <v>1</v>
      </c>
      <c r="R2278">
        <v>0</v>
      </c>
      <c r="S2278" s="23" t="s">
        <v>200</v>
      </c>
      <c r="T2278" s="5"/>
    </row>
    <row r="2279" spans="1:20" x14ac:dyDescent="0.25">
      <c r="A2279">
        <v>15</v>
      </c>
      <c r="B2279">
        <v>3</v>
      </c>
      <c r="C2279">
        <v>1</v>
      </c>
      <c r="D2279">
        <v>0</v>
      </c>
      <c r="E2279">
        <v>14</v>
      </c>
      <c r="F2279" s="2">
        <v>2196.71</v>
      </c>
      <c r="G2279" s="2">
        <v>3</v>
      </c>
      <c r="H2279" s="3">
        <v>4</v>
      </c>
      <c r="I2279" s="3">
        <v>4.5</v>
      </c>
      <c r="J2279" s="12">
        <v>0</v>
      </c>
      <c r="K2279">
        <v>2</v>
      </c>
      <c r="L2279" s="2">
        <v>66792.11391</v>
      </c>
      <c r="M2279" s="2">
        <v>60948.25</v>
      </c>
      <c r="N2279" s="2">
        <v>4330.3731619999999</v>
      </c>
      <c r="O2279">
        <v>1</v>
      </c>
      <c r="P2279">
        <v>4</v>
      </c>
      <c r="Q2279" s="4">
        <v>0.86678049999999995</v>
      </c>
      <c r="R2279">
        <v>1</v>
      </c>
      <c r="S2279" s="23" t="s">
        <v>200</v>
      </c>
      <c r="T2279" s="5"/>
    </row>
    <row r="2280" spans="1:20" x14ac:dyDescent="0.25">
      <c r="A2280">
        <v>1</v>
      </c>
      <c r="B2280">
        <v>1</v>
      </c>
      <c r="C2280">
        <v>1</v>
      </c>
      <c r="D2280">
        <v>0</v>
      </c>
      <c r="E2280">
        <v>0</v>
      </c>
      <c r="F2280" s="2">
        <v>565.33000000000004</v>
      </c>
      <c r="G2280" s="2">
        <v>1</v>
      </c>
      <c r="H2280" s="3">
        <v>3.5</v>
      </c>
      <c r="I2280" s="3">
        <v>3</v>
      </c>
      <c r="J2280" s="12">
        <v>0</v>
      </c>
      <c r="K2280">
        <v>0.15</v>
      </c>
      <c r="L2280" s="2">
        <v>33149.499100000001</v>
      </c>
      <c r="M2280" s="2">
        <v>21046</v>
      </c>
      <c r="N2280" s="2">
        <v>3145.3247000000001</v>
      </c>
      <c r="O2280">
        <v>3</v>
      </c>
      <c r="P2280">
        <v>6</v>
      </c>
      <c r="Q2280" s="4">
        <v>0.99057229999999996</v>
      </c>
      <c r="R2280">
        <v>0</v>
      </c>
      <c r="S2280" s="23" t="s">
        <v>200</v>
      </c>
      <c r="T2280" s="5"/>
    </row>
    <row r="2281" spans="1:20" x14ac:dyDescent="0.25">
      <c r="A2281">
        <v>3</v>
      </c>
      <c r="B2281">
        <v>1</v>
      </c>
      <c r="C2281">
        <v>0</v>
      </c>
      <c r="D2281">
        <v>0</v>
      </c>
      <c r="E2281">
        <v>2</v>
      </c>
      <c r="F2281" s="2">
        <v>470.71</v>
      </c>
      <c r="G2281" s="2">
        <v>1</v>
      </c>
      <c r="H2281" s="3">
        <v>3.5</v>
      </c>
      <c r="I2281" s="3">
        <v>4.5</v>
      </c>
      <c r="J2281" s="12">
        <v>0</v>
      </c>
      <c r="K2281">
        <v>0.1</v>
      </c>
      <c r="L2281" s="2">
        <v>46208.301240000001</v>
      </c>
      <c r="M2281" s="2">
        <v>23482.5</v>
      </c>
      <c r="N2281" s="2">
        <v>4775.1663749999998</v>
      </c>
      <c r="O2281">
        <v>3</v>
      </c>
      <c r="P2281">
        <v>6</v>
      </c>
      <c r="Q2281" s="4">
        <v>0.94724839999999999</v>
      </c>
      <c r="R2281">
        <v>0</v>
      </c>
      <c r="S2281" s="23" t="s">
        <v>200</v>
      </c>
      <c r="T2281" s="5"/>
    </row>
    <row r="2282" spans="1:20" x14ac:dyDescent="0.25">
      <c r="A2282">
        <v>10</v>
      </c>
      <c r="B2282">
        <v>2</v>
      </c>
      <c r="C2282">
        <v>0</v>
      </c>
      <c r="D2282">
        <v>0</v>
      </c>
      <c r="E2282">
        <v>9</v>
      </c>
      <c r="F2282" s="2">
        <v>946.61</v>
      </c>
      <c r="G2282" s="2">
        <v>1</v>
      </c>
      <c r="H2282" s="3">
        <v>4</v>
      </c>
      <c r="I2282" s="3">
        <v>5.2</v>
      </c>
      <c r="J2282" s="12">
        <v>1</v>
      </c>
      <c r="K2282">
        <v>1.5</v>
      </c>
      <c r="L2282" s="2">
        <v>18258.771919999999</v>
      </c>
      <c r="M2282" s="2">
        <v>17692.310000000001</v>
      </c>
      <c r="N2282" s="2">
        <v>910.26935000000003</v>
      </c>
      <c r="O2282">
        <v>2.75</v>
      </c>
      <c r="P2282">
        <v>4</v>
      </c>
      <c r="Q2282" s="4">
        <v>0.76675380000000004</v>
      </c>
      <c r="R2282">
        <v>0</v>
      </c>
      <c r="S2282" s="23" t="s">
        <v>200</v>
      </c>
      <c r="T2282" s="5"/>
    </row>
    <row r="2283" spans="1:20" x14ac:dyDescent="0.25">
      <c r="A2283">
        <v>30</v>
      </c>
      <c r="B2283">
        <v>6</v>
      </c>
      <c r="C2283">
        <v>1</v>
      </c>
      <c r="D2283">
        <v>0</v>
      </c>
      <c r="E2283">
        <v>29</v>
      </c>
      <c r="F2283" s="2">
        <v>785.83</v>
      </c>
      <c r="G2283" s="2">
        <v>1</v>
      </c>
      <c r="H2283" s="3">
        <v>4</v>
      </c>
      <c r="I2283" s="3">
        <v>5.2</v>
      </c>
      <c r="J2283" s="12">
        <v>1</v>
      </c>
      <c r="K2283">
        <v>1.5</v>
      </c>
      <c r="L2283" s="2">
        <v>49616.504099999998</v>
      </c>
      <c r="M2283" s="2">
        <v>48866.2</v>
      </c>
      <c r="N2283" s="2">
        <v>2514.16599</v>
      </c>
      <c r="O2283">
        <v>2.75</v>
      </c>
      <c r="P2283">
        <v>4</v>
      </c>
      <c r="Q2283" s="4">
        <v>0.89462660000000005</v>
      </c>
      <c r="R2283">
        <v>0</v>
      </c>
      <c r="S2283" s="23" t="s">
        <v>199</v>
      </c>
      <c r="T2283" s="5"/>
    </row>
    <row r="2284" spans="1:20" x14ac:dyDescent="0.25">
      <c r="A2284">
        <v>10</v>
      </c>
      <c r="B2284">
        <v>2</v>
      </c>
      <c r="C2284">
        <v>1</v>
      </c>
      <c r="D2284">
        <v>0</v>
      </c>
      <c r="E2284">
        <v>9</v>
      </c>
      <c r="F2284" s="2">
        <v>663.39</v>
      </c>
      <c r="G2284" s="2">
        <v>1</v>
      </c>
      <c r="H2284" s="3">
        <v>3.5</v>
      </c>
      <c r="I2284" s="3">
        <v>5.28</v>
      </c>
      <c r="J2284" s="12">
        <v>1</v>
      </c>
      <c r="K2284">
        <v>3.5</v>
      </c>
      <c r="L2284" s="2">
        <v>11233.304260000001</v>
      </c>
      <c r="M2284" s="2">
        <v>11006.5</v>
      </c>
      <c r="N2284" s="2">
        <v>350.55702500000001</v>
      </c>
      <c r="O2284">
        <v>2.25</v>
      </c>
      <c r="P2284">
        <v>4</v>
      </c>
      <c r="Q2284" s="4">
        <v>2</v>
      </c>
      <c r="R2284">
        <v>0</v>
      </c>
      <c r="S2284" s="23" t="s">
        <v>199</v>
      </c>
      <c r="T2284" s="5"/>
    </row>
    <row r="2285" spans="1:20" x14ac:dyDescent="0.25">
      <c r="A2285">
        <v>5</v>
      </c>
      <c r="B2285">
        <v>1</v>
      </c>
      <c r="C2285">
        <v>0</v>
      </c>
      <c r="D2285">
        <v>0</v>
      </c>
      <c r="E2285">
        <v>4</v>
      </c>
      <c r="F2285" s="2">
        <v>1598.67</v>
      </c>
      <c r="G2285" s="2">
        <v>2</v>
      </c>
      <c r="H2285" s="3">
        <v>3.5</v>
      </c>
      <c r="I2285" s="3">
        <v>6.07</v>
      </c>
      <c r="J2285" s="12">
        <v>1</v>
      </c>
      <c r="K2285">
        <v>0.125</v>
      </c>
      <c r="L2285" s="2">
        <v>92943.72</v>
      </c>
      <c r="M2285" s="2">
        <v>65005.43</v>
      </c>
      <c r="N2285" s="2">
        <v>10033.58812</v>
      </c>
      <c r="O2285">
        <v>3.5</v>
      </c>
      <c r="P2285">
        <v>6</v>
      </c>
      <c r="Q2285" s="4">
        <v>0.76905829999999997</v>
      </c>
      <c r="R2285">
        <v>0</v>
      </c>
      <c r="S2285" s="23" t="s">
        <v>199</v>
      </c>
      <c r="T2285" s="5"/>
    </row>
    <row r="2286" spans="1:20" x14ac:dyDescent="0.25">
      <c r="A2286">
        <v>16</v>
      </c>
      <c r="B2286">
        <v>4</v>
      </c>
      <c r="C2286">
        <v>1</v>
      </c>
      <c r="D2286">
        <v>0</v>
      </c>
      <c r="E2286">
        <v>15</v>
      </c>
      <c r="F2286" s="2">
        <v>356.84</v>
      </c>
      <c r="G2286" s="2">
        <v>1</v>
      </c>
      <c r="H2286" s="3">
        <v>4</v>
      </c>
      <c r="I2286" s="3">
        <v>5.6</v>
      </c>
      <c r="J2286" s="12">
        <v>1</v>
      </c>
      <c r="K2286">
        <v>1.5</v>
      </c>
      <c r="L2286" s="2">
        <v>2812.2066599999998</v>
      </c>
      <c r="M2286" s="2">
        <v>2500</v>
      </c>
      <c r="N2286" s="2">
        <v>91.875</v>
      </c>
      <c r="O2286">
        <v>2.25</v>
      </c>
      <c r="P2286">
        <v>4</v>
      </c>
      <c r="Q2286" s="4">
        <v>1</v>
      </c>
      <c r="R2286">
        <v>0</v>
      </c>
      <c r="S2286" s="23" t="s">
        <v>199</v>
      </c>
      <c r="T2286" s="5"/>
    </row>
    <row r="2287" spans="1:20" x14ac:dyDescent="0.25">
      <c r="A2287">
        <v>32</v>
      </c>
      <c r="B2287">
        <v>7</v>
      </c>
      <c r="C2287">
        <v>1</v>
      </c>
      <c r="D2287">
        <v>0</v>
      </c>
      <c r="E2287">
        <v>31</v>
      </c>
      <c r="F2287" s="2">
        <v>802.88</v>
      </c>
      <c r="G2287" s="2">
        <v>1</v>
      </c>
      <c r="H2287" s="3">
        <v>4</v>
      </c>
      <c r="I2287" s="3">
        <v>5.2</v>
      </c>
      <c r="J2287" s="12">
        <v>1</v>
      </c>
      <c r="K2287">
        <v>1.5</v>
      </c>
      <c r="L2287" s="2">
        <v>49328.713559999997</v>
      </c>
      <c r="M2287" s="2">
        <v>48452.44</v>
      </c>
      <c r="N2287" s="2">
        <v>2492.8780379999998</v>
      </c>
      <c r="O2287">
        <v>2.75</v>
      </c>
      <c r="P2287">
        <v>4</v>
      </c>
      <c r="Q2287" s="4">
        <v>0.90006359999999996</v>
      </c>
      <c r="R2287">
        <v>0</v>
      </c>
      <c r="S2287" s="23" t="s">
        <v>200</v>
      </c>
      <c r="T2287" s="5"/>
    </row>
    <row r="2288" spans="1:20" x14ac:dyDescent="0.25">
      <c r="A2288">
        <v>8</v>
      </c>
      <c r="B2288">
        <v>2</v>
      </c>
      <c r="C2288">
        <v>0</v>
      </c>
      <c r="D2288">
        <v>0</v>
      </c>
      <c r="E2288">
        <v>7</v>
      </c>
      <c r="F2288" s="2">
        <v>3904.01</v>
      </c>
      <c r="G2288" s="2">
        <v>4</v>
      </c>
      <c r="H2288" s="3">
        <v>4</v>
      </c>
      <c r="I2288" s="3">
        <v>4.5</v>
      </c>
      <c r="J2288" s="12">
        <v>0</v>
      </c>
      <c r="K2288">
        <v>2</v>
      </c>
      <c r="L2288" s="2">
        <v>93333.33</v>
      </c>
      <c r="M2288" s="2">
        <v>88409.33</v>
      </c>
      <c r="N2288" s="2">
        <v>6714.6886130000003</v>
      </c>
      <c r="O2288">
        <v>4</v>
      </c>
      <c r="P2288">
        <v>4</v>
      </c>
      <c r="Q2288" s="4">
        <v>0.89456219999999997</v>
      </c>
      <c r="R2288">
        <v>0</v>
      </c>
      <c r="S2288" s="23" t="s">
        <v>200</v>
      </c>
      <c r="T2288" s="5"/>
    </row>
    <row r="2289" spans="1:20" x14ac:dyDescent="0.25">
      <c r="A2289">
        <v>12</v>
      </c>
      <c r="B2289">
        <v>3</v>
      </c>
      <c r="C2289">
        <v>0</v>
      </c>
      <c r="D2289">
        <v>0</v>
      </c>
      <c r="E2289">
        <v>11</v>
      </c>
      <c r="F2289" s="2">
        <v>1249.25</v>
      </c>
      <c r="G2289" s="2">
        <v>2</v>
      </c>
      <c r="H2289" s="3">
        <v>3.5</v>
      </c>
      <c r="I2289" s="3">
        <v>6.07</v>
      </c>
      <c r="J2289" s="12">
        <v>1</v>
      </c>
      <c r="K2289">
        <v>0.125</v>
      </c>
      <c r="L2289" s="2">
        <v>80000.369909999994</v>
      </c>
      <c r="M2289" s="2">
        <v>63095.43</v>
      </c>
      <c r="N2289" s="2">
        <v>8192.9415850000005</v>
      </c>
      <c r="O2289">
        <v>3.5</v>
      </c>
      <c r="P2289">
        <v>6</v>
      </c>
      <c r="Q2289" s="4">
        <v>1</v>
      </c>
      <c r="R2289">
        <v>0</v>
      </c>
      <c r="S2289" s="23" t="s">
        <v>200</v>
      </c>
      <c r="T2289" s="5"/>
    </row>
    <row r="2290" spans="1:20" x14ac:dyDescent="0.25">
      <c r="A2290">
        <v>28</v>
      </c>
      <c r="B2290">
        <v>6</v>
      </c>
      <c r="C2290">
        <v>1</v>
      </c>
      <c r="D2290">
        <v>1</v>
      </c>
      <c r="E2290">
        <v>0</v>
      </c>
      <c r="F2290" s="2">
        <v>2958.2704720000002</v>
      </c>
      <c r="G2290" s="2">
        <v>3</v>
      </c>
      <c r="H2290" s="3">
        <v>4</v>
      </c>
      <c r="I2290" s="3">
        <v>4.5</v>
      </c>
      <c r="J2290" s="12">
        <v>0</v>
      </c>
      <c r="K2290">
        <v>2</v>
      </c>
      <c r="L2290" s="2">
        <v>12543.987090000001</v>
      </c>
      <c r="M2290" s="2">
        <v>11133</v>
      </c>
      <c r="N2290" s="2">
        <v>790.99964999999997</v>
      </c>
      <c r="O2290">
        <v>3.25</v>
      </c>
      <c r="P2290">
        <v>4</v>
      </c>
      <c r="Q2290" s="4">
        <v>1</v>
      </c>
      <c r="R2290">
        <v>0</v>
      </c>
      <c r="S2290" s="23" t="s">
        <v>200</v>
      </c>
      <c r="T2290" s="5"/>
    </row>
    <row r="2291" spans="1:20" x14ac:dyDescent="0.25">
      <c r="A2291">
        <v>4</v>
      </c>
      <c r="B2291">
        <v>1</v>
      </c>
      <c r="C2291">
        <v>1</v>
      </c>
      <c r="D2291">
        <v>0</v>
      </c>
      <c r="E2291">
        <v>3</v>
      </c>
      <c r="F2291" s="2">
        <v>1160.02</v>
      </c>
      <c r="G2291" s="2">
        <v>2</v>
      </c>
      <c r="H2291" s="3">
        <v>3.5</v>
      </c>
      <c r="I2291" s="3">
        <v>6.07</v>
      </c>
      <c r="J2291" s="12">
        <v>1</v>
      </c>
      <c r="K2291">
        <v>0.125</v>
      </c>
      <c r="L2291" s="2">
        <v>27441.119210000001</v>
      </c>
      <c r="M2291" s="2">
        <v>24215.63</v>
      </c>
      <c r="N2291" s="2">
        <v>2669.7732080000001</v>
      </c>
      <c r="O2291">
        <v>3.5</v>
      </c>
      <c r="P2291">
        <v>6</v>
      </c>
      <c r="Q2291" s="4">
        <v>1.024484</v>
      </c>
      <c r="R2291">
        <v>0</v>
      </c>
      <c r="S2291" s="23" t="s">
        <v>199</v>
      </c>
      <c r="T2291" s="5"/>
    </row>
    <row r="2292" spans="1:20" x14ac:dyDescent="0.25">
      <c r="A2292">
        <v>6</v>
      </c>
      <c r="B2292">
        <v>2</v>
      </c>
      <c r="C2292">
        <v>0</v>
      </c>
      <c r="D2292">
        <v>0</v>
      </c>
      <c r="E2292">
        <v>5</v>
      </c>
      <c r="F2292" s="2">
        <v>19585.099999999999</v>
      </c>
      <c r="G2292" s="2">
        <v>13</v>
      </c>
      <c r="H2292" s="3">
        <v>3.3</v>
      </c>
      <c r="I2292" s="3">
        <v>5.0599999999999996</v>
      </c>
      <c r="J2292" s="12">
        <v>1</v>
      </c>
      <c r="K2292">
        <v>0.125</v>
      </c>
      <c r="L2292" s="2">
        <v>410460.5</v>
      </c>
      <c r="M2292" s="2">
        <v>388491.4</v>
      </c>
      <c r="N2292" s="2">
        <v>35216.745410000003</v>
      </c>
      <c r="O2292">
        <v>4</v>
      </c>
      <c r="P2292">
        <v>4</v>
      </c>
      <c r="Q2292" s="4">
        <v>0.88437410000000005</v>
      </c>
      <c r="R2292">
        <v>0</v>
      </c>
      <c r="S2292" s="23" t="s">
        <v>199</v>
      </c>
      <c r="T2292" s="5"/>
    </row>
    <row r="2293" spans="1:20" x14ac:dyDescent="0.25">
      <c r="A2293">
        <v>22</v>
      </c>
      <c r="B2293">
        <v>5</v>
      </c>
      <c r="C2293">
        <v>0</v>
      </c>
      <c r="D2293">
        <v>0</v>
      </c>
      <c r="E2293">
        <v>21</v>
      </c>
      <c r="F2293" s="2">
        <v>629.20000000000005</v>
      </c>
      <c r="G2293" s="2">
        <v>1</v>
      </c>
      <c r="H2293" s="3">
        <v>4</v>
      </c>
      <c r="I2293" s="3">
        <v>5.2</v>
      </c>
      <c r="J2293" s="12">
        <v>1</v>
      </c>
      <c r="K2293">
        <v>1.5</v>
      </c>
      <c r="L2293" s="2">
        <v>19335.62414</v>
      </c>
      <c r="M2293" s="2">
        <v>18875.669999999998</v>
      </c>
      <c r="N2293" s="2">
        <v>786.17165499999999</v>
      </c>
      <c r="O2293">
        <v>2.75</v>
      </c>
      <c r="P2293">
        <v>4</v>
      </c>
      <c r="Q2293" s="4">
        <v>1</v>
      </c>
      <c r="R2293">
        <v>0</v>
      </c>
      <c r="S2293" s="23" t="s">
        <v>199</v>
      </c>
      <c r="T2293" s="5"/>
    </row>
    <row r="2294" spans="1:20" x14ac:dyDescent="0.25">
      <c r="A2294">
        <v>8</v>
      </c>
      <c r="B2294">
        <v>2</v>
      </c>
      <c r="C2294">
        <v>1</v>
      </c>
      <c r="D2294">
        <v>0</v>
      </c>
      <c r="E2294">
        <v>7</v>
      </c>
      <c r="F2294" s="2">
        <v>1873.96</v>
      </c>
      <c r="G2294" s="2">
        <v>2</v>
      </c>
      <c r="H2294" s="3">
        <v>4</v>
      </c>
      <c r="I2294" s="3">
        <v>4.5</v>
      </c>
      <c r="J2294" s="12">
        <v>0</v>
      </c>
      <c r="K2294">
        <v>2</v>
      </c>
      <c r="L2294" s="2">
        <v>40216.128680000002</v>
      </c>
      <c r="M2294" s="2">
        <v>35675</v>
      </c>
      <c r="N2294" s="2">
        <v>2884.32375</v>
      </c>
      <c r="O2294">
        <v>1</v>
      </c>
      <c r="P2294">
        <v>4</v>
      </c>
      <c r="Q2294" s="4">
        <v>1</v>
      </c>
      <c r="R2294">
        <v>0</v>
      </c>
      <c r="S2294" s="23" t="s">
        <v>200</v>
      </c>
      <c r="T2294" s="5"/>
    </row>
    <row r="2295" spans="1:20" x14ac:dyDescent="0.25">
      <c r="A2295">
        <v>11</v>
      </c>
      <c r="B2295">
        <v>3</v>
      </c>
      <c r="C2295">
        <v>0</v>
      </c>
      <c r="D2295">
        <v>0</v>
      </c>
      <c r="E2295">
        <v>10</v>
      </c>
      <c r="F2295" s="2">
        <v>1801.68</v>
      </c>
      <c r="G2295" s="2">
        <v>2</v>
      </c>
      <c r="H2295" s="3">
        <v>4</v>
      </c>
      <c r="I2295" s="3">
        <v>4.5</v>
      </c>
      <c r="J2295" s="12">
        <v>0</v>
      </c>
      <c r="K2295">
        <v>2</v>
      </c>
      <c r="L2295" s="2">
        <v>30061.315030000002</v>
      </c>
      <c r="M2295" s="2">
        <v>26760</v>
      </c>
      <c r="N2295" s="2">
        <v>1901.298</v>
      </c>
      <c r="O2295">
        <v>1</v>
      </c>
      <c r="P2295">
        <v>4</v>
      </c>
      <c r="Q2295" s="4">
        <v>0.69972279999999998</v>
      </c>
      <c r="R2295">
        <v>0</v>
      </c>
      <c r="S2295" s="23" t="s">
        <v>200</v>
      </c>
      <c r="T2295" s="5"/>
    </row>
    <row r="2296" spans="1:20" x14ac:dyDescent="0.25">
      <c r="A2296">
        <v>16</v>
      </c>
      <c r="B2296">
        <v>4</v>
      </c>
      <c r="C2296">
        <v>1</v>
      </c>
      <c r="D2296">
        <v>0</v>
      </c>
      <c r="E2296">
        <v>15</v>
      </c>
      <c r="F2296" s="2">
        <v>1057.1199999999999</v>
      </c>
      <c r="G2296" s="2">
        <v>2</v>
      </c>
      <c r="H2296" s="3">
        <v>3.5</v>
      </c>
      <c r="I2296" s="3">
        <v>5.28</v>
      </c>
      <c r="J2296" s="12">
        <v>1</v>
      </c>
      <c r="K2296">
        <v>3.5</v>
      </c>
      <c r="L2296" s="2">
        <v>18546.216899999999</v>
      </c>
      <c r="M2296" s="2">
        <v>18016.669999999998</v>
      </c>
      <c r="N2296" s="2">
        <v>573.83094000000006</v>
      </c>
      <c r="O2296">
        <v>2.25</v>
      </c>
      <c r="P2296">
        <v>4</v>
      </c>
      <c r="Q2296" s="4">
        <v>1</v>
      </c>
      <c r="R2296">
        <v>0</v>
      </c>
      <c r="S2296" s="23" t="s">
        <v>200</v>
      </c>
      <c r="T2296" s="5"/>
    </row>
    <row r="2297" spans="1:20" x14ac:dyDescent="0.25">
      <c r="A2297">
        <v>9</v>
      </c>
      <c r="B2297">
        <v>2</v>
      </c>
      <c r="C2297">
        <v>0</v>
      </c>
      <c r="D2297">
        <v>0</v>
      </c>
      <c r="E2297">
        <v>8</v>
      </c>
      <c r="F2297" s="2">
        <v>1461.45</v>
      </c>
      <c r="G2297" s="2">
        <v>2</v>
      </c>
      <c r="H2297" s="3">
        <v>4</v>
      </c>
      <c r="I2297" s="3">
        <v>5.2</v>
      </c>
      <c r="J2297" s="12">
        <v>1</v>
      </c>
      <c r="K2297">
        <v>1.5</v>
      </c>
      <c r="L2297" s="2">
        <v>25580.482739999999</v>
      </c>
      <c r="M2297" s="2">
        <v>24363.33</v>
      </c>
      <c r="N2297" s="2">
        <v>1253.4933289999999</v>
      </c>
      <c r="O2297">
        <v>2.75</v>
      </c>
      <c r="P2297">
        <v>4</v>
      </c>
      <c r="Q2297" s="4">
        <v>0.85029460000000001</v>
      </c>
      <c r="R2297">
        <v>0</v>
      </c>
      <c r="S2297" s="23" t="s">
        <v>199</v>
      </c>
      <c r="T2297" s="5"/>
    </row>
    <row r="2298" spans="1:20" x14ac:dyDescent="0.25">
      <c r="A2298">
        <v>7</v>
      </c>
      <c r="B2298">
        <v>2</v>
      </c>
      <c r="C2298">
        <v>1</v>
      </c>
      <c r="D2298">
        <v>0</v>
      </c>
      <c r="E2298">
        <v>6</v>
      </c>
      <c r="F2298" s="2">
        <v>1106.8</v>
      </c>
      <c r="G2298" s="2">
        <v>2</v>
      </c>
      <c r="H2298" s="3">
        <v>4</v>
      </c>
      <c r="I2298" s="3">
        <v>4.5</v>
      </c>
      <c r="J2298" s="12">
        <v>0</v>
      </c>
      <c r="K2298">
        <v>2</v>
      </c>
      <c r="L2298" s="2">
        <v>25317.123060000002</v>
      </c>
      <c r="M2298" s="2">
        <v>24209.8</v>
      </c>
      <c r="N2298" s="2">
        <v>1482.85025</v>
      </c>
      <c r="O2298">
        <v>3.25</v>
      </c>
      <c r="P2298">
        <v>4</v>
      </c>
      <c r="Q2298" s="4">
        <v>2.266886</v>
      </c>
      <c r="R2298">
        <v>0</v>
      </c>
      <c r="S2298" s="23" t="s">
        <v>199</v>
      </c>
      <c r="T2298" s="5"/>
    </row>
    <row r="2299" spans="1:20" x14ac:dyDescent="0.25">
      <c r="A2299">
        <v>6</v>
      </c>
      <c r="B2299">
        <v>2</v>
      </c>
      <c r="C2299">
        <v>0</v>
      </c>
      <c r="D2299">
        <v>0</v>
      </c>
      <c r="E2299">
        <v>5</v>
      </c>
      <c r="F2299" s="2">
        <v>1911.54</v>
      </c>
      <c r="G2299" s="2">
        <v>2</v>
      </c>
      <c r="H2299" s="3">
        <v>4</v>
      </c>
      <c r="I2299" s="3">
        <v>4.5</v>
      </c>
      <c r="J2299" s="12">
        <v>0</v>
      </c>
      <c r="K2299">
        <v>2</v>
      </c>
      <c r="L2299" s="2">
        <v>38903.440629999997</v>
      </c>
      <c r="M2299" s="2">
        <v>35722</v>
      </c>
      <c r="N2299" s="2">
        <v>2363.0102999999999</v>
      </c>
      <c r="O2299">
        <v>1.5</v>
      </c>
      <c r="P2299">
        <v>4</v>
      </c>
      <c r="Q2299" s="4">
        <v>0.80333920000000003</v>
      </c>
      <c r="R2299">
        <v>0</v>
      </c>
      <c r="S2299" s="23" t="s">
        <v>199</v>
      </c>
      <c r="T2299" s="5"/>
    </row>
    <row r="2300" spans="1:20" x14ac:dyDescent="0.25">
      <c r="A2300">
        <v>7</v>
      </c>
      <c r="B2300">
        <v>2</v>
      </c>
      <c r="C2300">
        <v>1</v>
      </c>
      <c r="D2300">
        <v>0</v>
      </c>
      <c r="E2300">
        <v>6</v>
      </c>
      <c r="F2300" s="2">
        <v>1686.65</v>
      </c>
      <c r="G2300" s="2">
        <v>2</v>
      </c>
      <c r="H2300" s="3">
        <v>3.5</v>
      </c>
      <c r="I2300" s="3">
        <v>6.07</v>
      </c>
      <c r="J2300" s="12">
        <v>1</v>
      </c>
      <c r="K2300">
        <v>0.125</v>
      </c>
      <c r="L2300" s="2">
        <v>58442.67899</v>
      </c>
      <c r="M2300" s="2">
        <v>41601.129999999997</v>
      </c>
      <c r="N2300" s="2">
        <v>8867.2808600000008</v>
      </c>
      <c r="O2300">
        <v>3.5</v>
      </c>
      <c r="P2300">
        <v>6</v>
      </c>
      <c r="Q2300" s="4">
        <v>3.1464259999999999</v>
      </c>
      <c r="R2300">
        <v>0</v>
      </c>
      <c r="S2300" s="23" t="s">
        <v>199</v>
      </c>
      <c r="T2300" s="5"/>
    </row>
    <row r="2301" spans="1:20" x14ac:dyDescent="0.25">
      <c r="A2301">
        <v>25</v>
      </c>
      <c r="B2301">
        <v>5</v>
      </c>
      <c r="C2301">
        <v>0</v>
      </c>
      <c r="D2301">
        <v>0</v>
      </c>
      <c r="E2301">
        <v>24</v>
      </c>
      <c r="F2301" s="2">
        <v>1101.58</v>
      </c>
      <c r="G2301" s="2">
        <v>2</v>
      </c>
      <c r="H2301" s="3">
        <v>3.5</v>
      </c>
      <c r="I2301" s="3">
        <v>4.5</v>
      </c>
      <c r="J2301" s="12">
        <v>0</v>
      </c>
      <c r="K2301">
        <v>0.1</v>
      </c>
      <c r="L2301" s="2">
        <v>51100.33971</v>
      </c>
      <c r="M2301" s="2">
        <v>34802.6</v>
      </c>
      <c r="N2301" s="2">
        <v>6053.9122699999998</v>
      </c>
      <c r="O2301">
        <v>3</v>
      </c>
      <c r="P2301">
        <v>6</v>
      </c>
      <c r="Q2301" s="4">
        <v>1.0578719999999999</v>
      </c>
      <c r="R2301">
        <v>1</v>
      </c>
      <c r="S2301" s="23" t="s">
        <v>200</v>
      </c>
      <c r="T2301" s="5"/>
    </row>
    <row r="2302" spans="1:20" x14ac:dyDescent="0.25">
      <c r="A2302">
        <v>13</v>
      </c>
      <c r="B2302">
        <v>3</v>
      </c>
      <c r="C2302">
        <v>0</v>
      </c>
      <c r="D2302">
        <v>0</v>
      </c>
      <c r="E2302">
        <v>12</v>
      </c>
      <c r="F2302" s="2">
        <v>938.81</v>
      </c>
      <c r="G2302" s="2">
        <v>1</v>
      </c>
      <c r="H2302" s="3">
        <v>3.5</v>
      </c>
      <c r="I2302" s="3">
        <v>6.07</v>
      </c>
      <c r="J2302" s="12">
        <v>1</v>
      </c>
      <c r="K2302">
        <v>0.125</v>
      </c>
      <c r="L2302" s="2">
        <v>47854.2</v>
      </c>
      <c r="M2302" s="2">
        <v>42162.8</v>
      </c>
      <c r="N2302" s="2">
        <v>4235.2532600000004</v>
      </c>
      <c r="O2302">
        <v>3.5</v>
      </c>
      <c r="P2302">
        <v>6</v>
      </c>
      <c r="Q2302" s="4">
        <v>1</v>
      </c>
      <c r="R2302">
        <v>0</v>
      </c>
      <c r="S2302" s="23" t="s">
        <v>200</v>
      </c>
      <c r="T2302" s="5"/>
    </row>
    <row r="2303" spans="1:20" x14ac:dyDescent="0.25">
      <c r="A2303">
        <v>12</v>
      </c>
      <c r="B2303">
        <v>3</v>
      </c>
      <c r="C2303">
        <v>0</v>
      </c>
      <c r="D2303">
        <v>0</v>
      </c>
      <c r="E2303">
        <v>11</v>
      </c>
      <c r="F2303" s="2">
        <v>2839.76</v>
      </c>
      <c r="G2303" s="2">
        <v>3</v>
      </c>
      <c r="H2303" s="3">
        <v>4</v>
      </c>
      <c r="I2303" s="3">
        <v>4.5</v>
      </c>
      <c r="J2303" s="12">
        <v>0</v>
      </c>
      <c r="K2303">
        <v>2</v>
      </c>
      <c r="L2303" s="2">
        <v>98414.954370000007</v>
      </c>
      <c r="M2303" s="2">
        <v>93877.56</v>
      </c>
      <c r="N2303" s="2">
        <v>8510.0008140000009</v>
      </c>
      <c r="O2303">
        <v>4</v>
      </c>
      <c r="P2303">
        <v>4</v>
      </c>
      <c r="Q2303" s="4">
        <v>1</v>
      </c>
      <c r="R2303">
        <v>0</v>
      </c>
      <c r="S2303" s="23" t="s">
        <v>200</v>
      </c>
      <c r="T2303" s="5"/>
    </row>
    <row r="2304" spans="1:20" x14ac:dyDescent="0.25">
      <c r="A2304">
        <v>2</v>
      </c>
      <c r="B2304">
        <v>1</v>
      </c>
      <c r="C2304">
        <v>1</v>
      </c>
      <c r="D2304">
        <v>0</v>
      </c>
      <c r="E2304">
        <v>1</v>
      </c>
      <c r="F2304" s="2">
        <v>977.4</v>
      </c>
      <c r="G2304" s="2">
        <v>1</v>
      </c>
      <c r="H2304" s="3">
        <v>4</v>
      </c>
      <c r="I2304" s="3">
        <v>5.2</v>
      </c>
      <c r="J2304" s="12">
        <v>1</v>
      </c>
      <c r="K2304">
        <v>1.5</v>
      </c>
      <c r="L2304" s="2">
        <v>9876.6049010000006</v>
      </c>
      <c r="M2304" s="2">
        <v>9521</v>
      </c>
      <c r="N2304" s="2">
        <v>489.85545000000002</v>
      </c>
      <c r="O2304">
        <v>2.75</v>
      </c>
      <c r="P2304">
        <v>4</v>
      </c>
      <c r="Q2304" s="4">
        <v>0.88208140000000002</v>
      </c>
      <c r="R2304">
        <v>0</v>
      </c>
      <c r="S2304" s="23" t="s">
        <v>200</v>
      </c>
      <c r="T2304" s="5"/>
    </row>
    <row r="2305" spans="1:20" x14ac:dyDescent="0.25">
      <c r="A2305">
        <v>12</v>
      </c>
      <c r="B2305">
        <v>3</v>
      </c>
      <c r="C2305">
        <v>0</v>
      </c>
      <c r="D2305">
        <v>0</v>
      </c>
      <c r="E2305">
        <v>11</v>
      </c>
      <c r="F2305" s="2">
        <v>508.99</v>
      </c>
      <c r="G2305" s="2">
        <v>1</v>
      </c>
      <c r="H2305" s="3">
        <v>3.5</v>
      </c>
      <c r="I2305" s="3">
        <v>3</v>
      </c>
      <c r="J2305" s="12">
        <v>0</v>
      </c>
      <c r="K2305">
        <v>0.15</v>
      </c>
      <c r="L2305" s="2">
        <v>54291.46</v>
      </c>
      <c r="M2305" s="2">
        <v>32066.91</v>
      </c>
      <c r="N2305" s="2">
        <v>5735.1668540000001</v>
      </c>
      <c r="O2305">
        <v>3</v>
      </c>
      <c r="P2305">
        <v>6</v>
      </c>
      <c r="Q2305" s="4">
        <v>1</v>
      </c>
      <c r="R2305">
        <v>0</v>
      </c>
      <c r="S2305" s="23" t="s">
        <v>200</v>
      </c>
      <c r="T2305" s="5"/>
    </row>
    <row r="2306" spans="1:20" x14ac:dyDescent="0.25">
      <c r="A2306">
        <v>13</v>
      </c>
      <c r="B2306">
        <v>3</v>
      </c>
      <c r="C2306">
        <v>0</v>
      </c>
      <c r="D2306">
        <v>0</v>
      </c>
      <c r="E2306">
        <v>12</v>
      </c>
      <c r="F2306" s="2">
        <v>1046.3900000000001</v>
      </c>
      <c r="G2306" s="2">
        <v>2</v>
      </c>
      <c r="H2306" s="3">
        <v>4</v>
      </c>
      <c r="I2306" s="3">
        <v>4.5</v>
      </c>
      <c r="J2306" s="12">
        <v>0</v>
      </c>
      <c r="K2306">
        <v>2</v>
      </c>
      <c r="L2306" s="2">
        <v>48554.5239</v>
      </c>
      <c r="M2306" s="2">
        <v>45434.879999999997</v>
      </c>
      <c r="N2306" s="2">
        <v>4118.6718719999999</v>
      </c>
      <c r="O2306">
        <v>4</v>
      </c>
      <c r="P2306">
        <v>4</v>
      </c>
      <c r="Q2306" s="4">
        <v>2.9845359999999999</v>
      </c>
      <c r="R2306">
        <v>0</v>
      </c>
      <c r="S2306" s="23" t="s">
        <v>199</v>
      </c>
      <c r="T2306" s="5"/>
    </row>
    <row r="2307" spans="1:20" x14ac:dyDescent="0.25">
      <c r="A2307">
        <v>12</v>
      </c>
      <c r="B2307">
        <v>3</v>
      </c>
      <c r="C2307">
        <v>0</v>
      </c>
      <c r="D2307">
        <v>0</v>
      </c>
      <c r="E2307">
        <v>11</v>
      </c>
      <c r="F2307" s="2">
        <v>1371.77</v>
      </c>
      <c r="G2307" s="2">
        <v>2</v>
      </c>
      <c r="H2307" s="3">
        <v>4</v>
      </c>
      <c r="I2307" s="3">
        <v>5.2</v>
      </c>
      <c r="J2307" s="12">
        <v>1</v>
      </c>
      <c r="K2307">
        <v>1.5</v>
      </c>
      <c r="L2307" s="2">
        <v>24314.82576</v>
      </c>
      <c r="M2307" s="2">
        <v>23218.799999999999</v>
      </c>
      <c r="N2307" s="2">
        <v>1194.60726</v>
      </c>
      <c r="O2307">
        <v>2.75</v>
      </c>
      <c r="P2307">
        <v>4</v>
      </c>
      <c r="Q2307" s="4">
        <v>1</v>
      </c>
      <c r="R2307">
        <v>0</v>
      </c>
      <c r="S2307" s="23" t="s">
        <v>199</v>
      </c>
      <c r="T2307" s="5"/>
    </row>
    <row r="2308" spans="1:20" x14ac:dyDescent="0.25">
      <c r="A2308">
        <v>13</v>
      </c>
      <c r="B2308">
        <v>3</v>
      </c>
      <c r="C2308">
        <v>0</v>
      </c>
      <c r="D2308">
        <v>0</v>
      </c>
      <c r="E2308">
        <v>12</v>
      </c>
      <c r="F2308" s="2">
        <v>1349.41</v>
      </c>
      <c r="G2308" s="2">
        <v>2</v>
      </c>
      <c r="H2308" s="3">
        <v>3.5</v>
      </c>
      <c r="I2308" s="3">
        <v>6.07</v>
      </c>
      <c r="J2308" s="12">
        <v>1</v>
      </c>
      <c r="K2308">
        <v>0.125</v>
      </c>
      <c r="L2308" s="2">
        <v>54771.282930000001</v>
      </c>
      <c r="M2308" s="2">
        <v>42507.77</v>
      </c>
      <c r="N2308" s="2">
        <v>6352.7862260000002</v>
      </c>
      <c r="O2308">
        <v>3.5</v>
      </c>
      <c r="P2308">
        <v>6</v>
      </c>
      <c r="Q2308" s="4">
        <v>1</v>
      </c>
      <c r="R2308">
        <v>0</v>
      </c>
      <c r="S2308" s="23" t="s">
        <v>199</v>
      </c>
      <c r="T2308" s="5"/>
    </row>
    <row r="2309" spans="1:20" x14ac:dyDescent="0.25">
      <c r="A2309">
        <v>18</v>
      </c>
      <c r="B2309">
        <v>4</v>
      </c>
      <c r="C2309">
        <v>0</v>
      </c>
      <c r="D2309">
        <v>0</v>
      </c>
      <c r="E2309">
        <v>17</v>
      </c>
      <c r="F2309" s="2">
        <v>956.33</v>
      </c>
      <c r="G2309" s="2">
        <v>1</v>
      </c>
      <c r="H2309" s="3">
        <v>4</v>
      </c>
      <c r="I2309" s="3">
        <v>4.5</v>
      </c>
      <c r="J2309" s="12">
        <v>0</v>
      </c>
      <c r="K2309">
        <v>2</v>
      </c>
      <c r="L2309" s="2">
        <v>29745.57301</v>
      </c>
      <c r="M2309" s="2">
        <v>27386</v>
      </c>
      <c r="N2309" s="2">
        <v>1945.7753</v>
      </c>
      <c r="O2309">
        <v>1</v>
      </c>
      <c r="P2309">
        <v>4</v>
      </c>
      <c r="Q2309" s="4">
        <v>1</v>
      </c>
      <c r="R2309">
        <v>0</v>
      </c>
      <c r="S2309" s="23" t="s">
        <v>199</v>
      </c>
      <c r="T2309" s="5"/>
    </row>
    <row r="2310" spans="1:20" x14ac:dyDescent="0.25">
      <c r="A2310">
        <v>11</v>
      </c>
      <c r="B2310">
        <v>3</v>
      </c>
      <c r="C2310">
        <v>0</v>
      </c>
      <c r="D2310">
        <v>0</v>
      </c>
      <c r="E2310">
        <v>10</v>
      </c>
      <c r="F2310" s="2">
        <v>711.76</v>
      </c>
      <c r="G2310" s="2">
        <v>1</v>
      </c>
      <c r="H2310" s="3">
        <v>3.5</v>
      </c>
      <c r="I2310" s="3">
        <v>4.5</v>
      </c>
      <c r="J2310" s="12">
        <v>0</v>
      </c>
      <c r="K2310">
        <v>0.1</v>
      </c>
      <c r="L2310" s="2">
        <v>45094.302710000004</v>
      </c>
      <c r="M2310" s="2">
        <v>29518.18</v>
      </c>
      <c r="N2310" s="2">
        <v>3977.5747550000001</v>
      </c>
      <c r="O2310">
        <v>3</v>
      </c>
      <c r="P2310">
        <v>6</v>
      </c>
      <c r="Q2310" s="4">
        <v>0.83998309999999998</v>
      </c>
      <c r="R2310">
        <v>0</v>
      </c>
      <c r="S2310" s="23" t="s">
        <v>200</v>
      </c>
      <c r="T2310" s="5"/>
    </row>
    <row r="2311" spans="1:20" x14ac:dyDescent="0.25">
      <c r="A2311">
        <v>16</v>
      </c>
      <c r="B2311">
        <v>4</v>
      </c>
      <c r="C2311">
        <v>1</v>
      </c>
      <c r="D2311">
        <v>0</v>
      </c>
      <c r="E2311">
        <v>15</v>
      </c>
      <c r="F2311" s="2">
        <v>1602.34</v>
      </c>
      <c r="G2311" s="2">
        <v>2</v>
      </c>
      <c r="H2311" s="3">
        <v>3.5</v>
      </c>
      <c r="I2311" s="3">
        <v>6.07</v>
      </c>
      <c r="J2311" s="12">
        <v>1</v>
      </c>
      <c r="K2311">
        <v>0.125</v>
      </c>
      <c r="L2311" s="2">
        <v>55230.25</v>
      </c>
      <c r="M2311" s="2">
        <v>51864.25</v>
      </c>
      <c r="N2311" s="2">
        <v>5209.7639129999998</v>
      </c>
      <c r="O2311">
        <v>3.5</v>
      </c>
      <c r="P2311">
        <v>6</v>
      </c>
      <c r="Q2311" s="4">
        <v>1</v>
      </c>
      <c r="R2311">
        <v>0</v>
      </c>
      <c r="S2311" s="23" t="s">
        <v>200</v>
      </c>
      <c r="T2311" s="5"/>
    </row>
    <row r="2312" spans="1:20" x14ac:dyDescent="0.25">
      <c r="A2312">
        <v>8</v>
      </c>
      <c r="B2312">
        <v>2</v>
      </c>
      <c r="C2312">
        <v>1</v>
      </c>
      <c r="D2312">
        <v>0</v>
      </c>
      <c r="E2312">
        <v>7</v>
      </c>
      <c r="F2312" s="2">
        <v>1508.61</v>
      </c>
      <c r="G2312" s="2">
        <v>2</v>
      </c>
      <c r="H2312" s="3">
        <v>3.3</v>
      </c>
      <c r="I2312" s="3">
        <v>5.0599999999999996</v>
      </c>
      <c r="J2312" s="12">
        <v>1</v>
      </c>
      <c r="K2312">
        <v>0.125</v>
      </c>
      <c r="L2312" s="2">
        <v>39429.550000000003</v>
      </c>
      <c r="M2312" s="2">
        <v>37896.82</v>
      </c>
      <c r="N2312" s="2">
        <v>3621.0411509999999</v>
      </c>
      <c r="O2312">
        <v>4</v>
      </c>
      <c r="P2312">
        <v>4</v>
      </c>
      <c r="Q2312" s="4">
        <v>1</v>
      </c>
      <c r="R2312">
        <v>0</v>
      </c>
      <c r="S2312" s="23" t="s">
        <v>200</v>
      </c>
      <c r="T2312" s="5"/>
    </row>
    <row r="2313" spans="1:20" x14ac:dyDescent="0.25">
      <c r="A2313">
        <v>17</v>
      </c>
      <c r="B2313">
        <v>4</v>
      </c>
      <c r="C2313">
        <v>1</v>
      </c>
      <c r="D2313">
        <v>0</v>
      </c>
      <c r="E2313">
        <v>16</v>
      </c>
      <c r="F2313" s="2">
        <v>857.57</v>
      </c>
      <c r="G2313" s="2">
        <v>1</v>
      </c>
      <c r="H2313" s="3">
        <v>3.3</v>
      </c>
      <c r="I2313" s="3">
        <v>5.0599999999999996</v>
      </c>
      <c r="J2313" s="12">
        <v>1</v>
      </c>
      <c r="K2313">
        <v>0.125</v>
      </c>
      <c r="L2313" s="2">
        <v>47839.199999999997</v>
      </c>
      <c r="M2313" s="2">
        <v>45831.4</v>
      </c>
      <c r="N2313" s="2">
        <v>4154.6164099999996</v>
      </c>
      <c r="O2313">
        <v>4</v>
      </c>
      <c r="P2313">
        <v>4</v>
      </c>
      <c r="Q2313" s="4">
        <v>1</v>
      </c>
      <c r="R2313">
        <v>0</v>
      </c>
      <c r="S2313" s="23" t="s">
        <v>200</v>
      </c>
      <c r="T2313" s="5"/>
    </row>
    <row r="2314" spans="1:20" x14ac:dyDescent="0.25">
      <c r="A2314">
        <v>36</v>
      </c>
      <c r="B2314">
        <v>7</v>
      </c>
      <c r="C2314">
        <v>0</v>
      </c>
      <c r="D2314">
        <v>0</v>
      </c>
      <c r="E2314">
        <v>35</v>
      </c>
      <c r="F2314" s="2">
        <v>360</v>
      </c>
      <c r="G2314" s="2">
        <v>1</v>
      </c>
      <c r="H2314" s="3">
        <v>4</v>
      </c>
      <c r="I2314" s="3">
        <v>5.6</v>
      </c>
      <c r="J2314" s="12">
        <v>1</v>
      </c>
      <c r="K2314">
        <v>1.5</v>
      </c>
      <c r="L2314" s="2">
        <v>18518.394219999998</v>
      </c>
      <c r="M2314" s="2">
        <v>18315</v>
      </c>
      <c r="N2314" s="2">
        <v>673.07624999999996</v>
      </c>
      <c r="O2314">
        <v>2.25</v>
      </c>
      <c r="P2314">
        <v>4</v>
      </c>
      <c r="Q2314" s="4">
        <v>1</v>
      </c>
      <c r="R2314">
        <v>0</v>
      </c>
      <c r="S2314" s="23" t="s">
        <v>200</v>
      </c>
      <c r="T2314" s="5"/>
    </row>
    <row r="2315" spans="1:20" x14ac:dyDescent="0.25">
      <c r="A2315">
        <v>6</v>
      </c>
      <c r="B2315">
        <v>2</v>
      </c>
      <c r="C2315">
        <v>0</v>
      </c>
      <c r="D2315">
        <v>0</v>
      </c>
      <c r="E2315">
        <v>5</v>
      </c>
      <c r="F2315" s="2">
        <v>25368</v>
      </c>
      <c r="G2315" s="2">
        <v>13</v>
      </c>
      <c r="H2315" s="3">
        <v>4</v>
      </c>
      <c r="I2315" s="3">
        <v>4.5</v>
      </c>
      <c r="J2315" s="12">
        <v>0</v>
      </c>
      <c r="K2315">
        <v>2</v>
      </c>
      <c r="L2315" s="2">
        <v>408116.48599999998</v>
      </c>
      <c r="M2315" s="2">
        <v>384730</v>
      </c>
      <c r="N2315" s="2">
        <v>25449.889500000001</v>
      </c>
      <c r="O2315">
        <v>3.25</v>
      </c>
      <c r="P2315">
        <v>4</v>
      </c>
      <c r="Q2315" s="4">
        <v>1.040985</v>
      </c>
      <c r="R2315">
        <v>0</v>
      </c>
      <c r="S2315" s="23" t="s">
        <v>200</v>
      </c>
      <c r="T2315" s="5"/>
    </row>
    <row r="2316" spans="1:20" x14ac:dyDescent="0.25">
      <c r="A2316">
        <v>18</v>
      </c>
      <c r="B2316">
        <v>4</v>
      </c>
      <c r="C2316">
        <v>0</v>
      </c>
      <c r="D2316">
        <v>0</v>
      </c>
      <c r="E2316">
        <v>17</v>
      </c>
      <c r="F2316" s="2">
        <v>1149.0999999999999</v>
      </c>
      <c r="G2316" s="2">
        <v>2</v>
      </c>
      <c r="H2316" s="3">
        <v>3.3</v>
      </c>
      <c r="I2316" s="3">
        <v>5.0599999999999996</v>
      </c>
      <c r="J2316" s="12">
        <v>1</v>
      </c>
      <c r="K2316">
        <v>0.125</v>
      </c>
      <c r="L2316" s="2">
        <v>53785.43</v>
      </c>
      <c r="M2316" s="2">
        <v>52333</v>
      </c>
      <c r="N2316" s="2">
        <v>4743.9864500000003</v>
      </c>
      <c r="O2316">
        <v>4</v>
      </c>
      <c r="P2316">
        <v>4</v>
      </c>
      <c r="Q2316" s="4">
        <v>1</v>
      </c>
      <c r="R2316">
        <v>0</v>
      </c>
      <c r="S2316" s="23" t="s">
        <v>199</v>
      </c>
      <c r="T2316" s="5"/>
    </row>
    <row r="2317" spans="1:20" x14ac:dyDescent="0.25">
      <c r="A2317">
        <v>15</v>
      </c>
      <c r="B2317">
        <v>3</v>
      </c>
      <c r="C2317">
        <v>0</v>
      </c>
      <c r="D2317">
        <v>0</v>
      </c>
      <c r="E2317">
        <v>14</v>
      </c>
      <c r="F2317" s="2">
        <v>1208.47</v>
      </c>
      <c r="G2317" s="2">
        <v>2</v>
      </c>
      <c r="H2317" s="3">
        <v>3.3</v>
      </c>
      <c r="I2317" s="3">
        <v>5.0599999999999996</v>
      </c>
      <c r="J2317" s="12">
        <v>1</v>
      </c>
      <c r="K2317">
        <v>0.125</v>
      </c>
      <c r="L2317" s="2">
        <v>57828.146139999997</v>
      </c>
      <c r="M2317" s="2">
        <v>55229.43</v>
      </c>
      <c r="N2317" s="2">
        <v>4735.9236229999997</v>
      </c>
      <c r="O2317">
        <v>4</v>
      </c>
      <c r="P2317">
        <v>4</v>
      </c>
      <c r="Q2317" s="4">
        <v>0.85688200000000003</v>
      </c>
      <c r="R2317">
        <v>0</v>
      </c>
      <c r="S2317" s="23" t="s">
        <v>200</v>
      </c>
      <c r="T2317" s="5"/>
    </row>
    <row r="2318" spans="1:20" x14ac:dyDescent="0.25">
      <c r="A2318">
        <v>10</v>
      </c>
      <c r="B2318">
        <v>2</v>
      </c>
      <c r="C2318">
        <v>0</v>
      </c>
      <c r="D2318">
        <v>0</v>
      </c>
      <c r="E2318">
        <v>9</v>
      </c>
      <c r="F2318" s="2">
        <v>366.22</v>
      </c>
      <c r="G2318" s="2">
        <v>1</v>
      </c>
      <c r="H2318" s="3">
        <v>3.5</v>
      </c>
      <c r="I2318" s="3">
        <v>6.07</v>
      </c>
      <c r="J2318" s="12">
        <v>1</v>
      </c>
      <c r="K2318">
        <v>0.125</v>
      </c>
      <c r="L2318" s="2">
        <v>30842.846409999998</v>
      </c>
      <c r="M2318" s="2">
        <v>18891.03</v>
      </c>
      <c r="N2318" s="2">
        <v>3378.660715</v>
      </c>
      <c r="O2318">
        <v>3.5</v>
      </c>
      <c r="P2318">
        <v>6</v>
      </c>
      <c r="Q2318" s="4">
        <v>0.64255079999999998</v>
      </c>
      <c r="R2318">
        <v>0</v>
      </c>
      <c r="S2318" s="23" t="s">
        <v>199</v>
      </c>
      <c r="T2318" s="5"/>
    </row>
    <row r="2319" spans="1:20" x14ac:dyDescent="0.25">
      <c r="A2319">
        <v>7</v>
      </c>
      <c r="B2319">
        <v>2</v>
      </c>
      <c r="C2319">
        <v>1</v>
      </c>
      <c r="D2319">
        <v>0</v>
      </c>
      <c r="E2319">
        <v>6</v>
      </c>
      <c r="F2319" s="2">
        <v>373.38</v>
      </c>
      <c r="G2319" s="2">
        <v>1</v>
      </c>
      <c r="H2319" s="3">
        <v>4</v>
      </c>
      <c r="I2319" s="3">
        <v>5.2</v>
      </c>
      <c r="J2319" s="12">
        <v>1</v>
      </c>
      <c r="K2319">
        <v>1.5</v>
      </c>
      <c r="L2319" s="2">
        <v>3176.4180019999999</v>
      </c>
      <c r="M2319" s="2">
        <v>2500</v>
      </c>
      <c r="N2319" s="2">
        <v>116.375</v>
      </c>
      <c r="O2319">
        <v>2.75</v>
      </c>
      <c r="P2319">
        <v>4</v>
      </c>
      <c r="Q2319" s="4">
        <v>8.1028339999999996</v>
      </c>
      <c r="R2319">
        <v>0</v>
      </c>
      <c r="S2319" s="23" t="s">
        <v>199</v>
      </c>
      <c r="T2319" s="5"/>
    </row>
    <row r="2320" spans="1:20" x14ac:dyDescent="0.25">
      <c r="A2320">
        <v>7</v>
      </c>
      <c r="B2320">
        <v>2</v>
      </c>
      <c r="C2320">
        <v>1</v>
      </c>
      <c r="D2320">
        <v>0</v>
      </c>
      <c r="E2320">
        <v>6</v>
      </c>
      <c r="F2320" s="2">
        <v>1866.53</v>
      </c>
      <c r="G2320" s="2">
        <v>2</v>
      </c>
      <c r="H2320" s="3">
        <v>4</v>
      </c>
      <c r="I2320" s="3">
        <v>4.5</v>
      </c>
      <c r="J2320" s="12">
        <v>0</v>
      </c>
      <c r="K2320">
        <v>2</v>
      </c>
      <c r="L2320" s="2">
        <v>35834.950790000003</v>
      </c>
      <c r="M2320" s="2">
        <v>32440.799999999999</v>
      </c>
      <c r="N2320" s="2">
        <v>2145.95892</v>
      </c>
      <c r="O2320">
        <v>1.5</v>
      </c>
      <c r="P2320">
        <v>4</v>
      </c>
      <c r="Q2320" s="4">
        <v>0.6123845</v>
      </c>
      <c r="R2320">
        <v>0</v>
      </c>
      <c r="S2320" s="23" t="s">
        <v>200</v>
      </c>
      <c r="T2320" s="5"/>
    </row>
    <row r="2321" spans="1:20" x14ac:dyDescent="0.25">
      <c r="A2321">
        <v>10</v>
      </c>
      <c r="B2321">
        <v>2</v>
      </c>
      <c r="C2321">
        <v>0</v>
      </c>
      <c r="D2321">
        <v>1</v>
      </c>
      <c r="E2321">
        <v>0</v>
      </c>
      <c r="F2321" s="2">
        <v>16840.599999999999</v>
      </c>
      <c r="G2321" s="2">
        <v>13</v>
      </c>
      <c r="H2321" s="3">
        <v>4</v>
      </c>
      <c r="I2321" s="3">
        <v>5.6</v>
      </c>
      <c r="J2321" s="12">
        <v>1</v>
      </c>
      <c r="K2321">
        <v>1.5</v>
      </c>
      <c r="L2321" s="2">
        <v>25868.974600000001</v>
      </c>
      <c r="M2321" s="2">
        <v>23273.599999999999</v>
      </c>
      <c r="N2321" s="2">
        <v>855.3048</v>
      </c>
      <c r="O2321">
        <v>2.25</v>
      </c>
      <c r="P2321">
        <v>4</v>
      </c>
      <c r="Q2321" s="4">
        <v>0.71751549999999997</v>
      </c>
      <c r="R2321">
        <v>0</v>
      </c>
      <c r="S2321" s="23" t="s">
        <v>199</v>
      </c>
      <c r="T2321" s="5"/>
    </row>
    <row r="2322" spans="1:20" x14ac:dyDescent="0.25">
      <c r="A2322">
        <v>9</v>
      </c>
      <c r="B2322">
        <v>2</v>
      </c>
      <c r="C2322">
        <v>1</v>
      </c>
      <c r="D2322">
        <v>0</v>
      </c>
      <c r="E2322">
        <v>8</v>
      </c>
      <c r="F2322" s="2">
        <v>303.95</v>
      </c>
      <c r="G2322" s="2">
        <v>1</v>
      </c>
      <c r="H2322" s="3">
        <v>4</v>
      </c>
      <c r="I2322" s="3">
        <v>4.5</v>
      </c>
      <c r="J2322" s="12">
        <v>0</v>
      </c>
      <c r="K2322">
        <v>2</v>
      </c>
      <c r="L2322" s="2">
        <v>6082.4389339999998</v>
      </c>
      <c r="M2322" s="2">
        <v>5113</v>
      </c>
      <c r="N2322" s="2">
        <v>413.38605000000001</v>
      </c>
      <c r="O2322">
        <v>4</v>
      </c>
      <c r="P2322">
        <v>4</v>
      </c>
      <c r="Q2322" s="4">
        <v>0.97837810000000003</v>
      </c>
      <c r="R2322">
        <v>0</v>
      </c>
      <c r="S2322" s="23" t="s">
        <v>199</v>
      </c>
      <c r="T2322" s="5"/>
    </row>
    <row r="2323" spans="1:20" x14ac:dyDescent="0.25">
      <c r="A2323">
        <v>1</v>
      </c>
      <c r="B2323">
        <v>1</v>
      </c>
      <c r="C2323">
        <v>0</v>
      </c>
      <c r="D2323">
        <v>0</v>
      </c>
      <c r="E2323">
        <v>0</v>
      </c>
      <c r="F2323" s="2">
        <v>1785.4</v>
      </c>
      <c r="G2323" s="2">
        <v>2</v>
      </c>
      <c r="H2323" s="3">
        <v>3.5</v>
      </c>
      <c r="I2323" s="3">
        <v>6.07</v>
      </c>
      <c r="J2323" s="12">
        <v>1</v>
      </c>
      <c r="K2323">
        <v>0.125</v>
      </c>
      <c r="L2323" s="2">
        <v>82103.646500000003</v>
      </c>
      <c r="M2323" s="2">
        <v>55371.77</v>
      </c>
      <c r="N2323" s="2">
        <v>8003.9893529999999</v>
      </c>
      <c r="O2323">
        <v>3.5</v>
      </c>
      <c r="P2323">
        <v>6</v>
      </c>
      <c r="Q2323" s="4">
        <v>1.8319840000000001</v>
      </c>
      <c r="R2323">
        <v>0</v>
      </c>
      <c r="S2323" s="23" t="s">
        <v>200</v>
      </c>
      <c r="T2323" s="5"/>
    </row>
    <row r="2324" spans="1:20" x14ac:dyDescent="0.25">
      <c r="A2324">
        <v>17</v>
      </c>
      <c r="B2324">
        <v>4</v>
      </c>
      <c r="C2324">
        <v>0</v>
      </c>
      <c r="D2324">
        <v>0</v>
      </c>
      <c r="E2324">
        <v>16</v>
      </c>
      <c r="F2324" s="2">
        <v>1277.8900000000001</v>
      </c>
      <c r="G2324" s="2">
        <v>2</v>
      </c>
      <c r="H2324" s="3">
        <v>4</v>
      </c>
      <c r="I2324" s="3">
        <v>4.5</v>
      </c>
      <c r="J2324" s="12">
        <v>0</v>
      </c>
      <c r="K2324">
        <v>2</v>
      </c>
      <c r="L2324" s="2">
        <v>65494.670940000004</v>
      </c>
      <c r="M2324" s="2">
        <v>62586.400000000001</v>
      </c>
      <c r="N2324" s="2">
        <v>5060.1104400000004</v>
      </c>
      <c r="O2324">
        <v>4</v>
      </c>
      <c r="P2324">
        <v>4</v>
      </c>
      <c r="Q2324" s="4">
        <v>1</v>
      </c>
      <c r="R2324">
        <v>0</v>
      </c>
      <c r="S2324" s="23" t="s">
        <v>200</v>
      </c>
      <c r="T2324" s="5"/>
    </row>
    <row r="2325" spans="1:20" x14ac:dyDescent="0.25">
      <c r="A2325">
        <v>13</v>
      </c>
      <c r="B2325">
        <v>3</v>
      </c>
      <c r="C2325">
        <v>0</v>
      </c>
      <c r="D2325">
        <v>1</v>
      </c>
      <c r="E2325">
        <v>0</v>
      </c>
      <c r="F2325" s="2">
        <v>3695.8012610000001</v>
      </c>
      <c r="G2325" s="2">
        <v>4</v>
      </c>
      <c r="H2325" s="3">
        <v>3.5</v>
      </c>
      <c r="I2325" s="3">
        <v>6.07</v>
      </c>
      <c r="J2325" s="12">
        <v>1</v>
      </c>
      <c r="K2325">
        <v>0.125</v>
      </c>
      <c r="L2325" s="2">
        <v>15629.92057</v>
      </c>
      <c r="M2325" s="2">
        <v>11900.9</v>
      </c>
      <c r="N2325" s="2">
        <v>1195.4454049999999</v>
      </c>
      <c r="O2325">
        <v>3.5</v>
      </c>
      <c r="P2325">
        <v>6</v>
      </c>
      <c r="Q2325" s="4">
        <v>2</v>
      </c>
      <c r="R2325">
        <v>0</v>
      </c>
      <c r="S2325" s="23" t="s">
        <v>199</v>
      </c>
      <c r="T2325" s="5"/>
    </row>
    <row r="2326" spans="1:20" x14ac:dyDescent="0.25">
      <c r="A2326">
        <v>4</v>
      </c>
      <c r="B2326">
        <v>1</v>
      </c>
      <c r="C2326">
        <v>0</v>
      </c>
      <c r="D2326">
        <v>0</v>
      </c>
      <c r="E2326">
        <v>3</v>
      </c>
      <c r="F2326" s="2">
        <v>12419.93</v>
      </c>
      <c r="G2326" s="2">
        <v>11</v>
      </c>
      <c r="H2326" s="3">
        <v>4</v>
      </c>
      <c r="I2326" s="3">
        <v>4.5</v>
      </c>
      <c r="J2326" s="12">
        <v>0</v>
      </c>
      <c r="K2326">
        <v>2</v>
      </c>
      <c r="L2326" s="2">
        <v>167864.3383</v>
      </c>
      <c r="M2326" s="2">
        <v>135647.38</v>
      </c>
      <c r="N2326" s="2">
        <v>10967.09067</v>
      </c>
      <c r="O2326">
        <v>1</v>
      </c>
      <c r="P2326">
        <v>4</v>
      </c>
      <c r="Q2326" s="4">
        <v>1.8052630000000001</v>
      </c>
      <c r="R2326">
        <v>0</v>
      </c>
      <c r="S2326" s="23" t="s">
        <v>199</v>
      </c>
      <c r="T2326" s="5"/>
    </row>
    <row r="2327" spans="1:20" x14ac:dyDescent="0.25">
      <c r="A2327">
        <v>5</v>
      </c>
      <c r="B2327">
        <v>1</v>
      </c>
      <c r="C2327">
        <v>0</v>
      </c>
      <c r="D2327">
        <v>0</v>
      </c>
      <c r="E2327">
        <v>4</v>
      </c>
      <c r="F2327" s="2">
        <v>1915.11</v>
      </c>
      <c r="G2327" s="2">
        <v>2</v>
      </c>
      <c r="H2327" s="3">
        <v>3.5</v>
      </c>
      <c r="I2327" s="3">
        <v>6.07</v>
      </c>
      <c r="J2327" s="12">
        <v>1</v>
      </c>
      <c r="K2327">
        <v>0.125</v>
      </c>
      <c r="L2327" s="2">
        <v>46939.73242</v>
      </c>
      <c r="M2327" s="2">
        <v>39513.1</v>
      </c>
      <c r="N2327" s="2">
        <v>4356.3192749999998</v>
      </c>
      <c r="O2327">
        <v>3.5</v>
      </c>
      <c r="P2327">
        <v>6</v>
      </c>
      <c r="Q2327" s="4">
        <v>2.0668829999999998</v>
      </c>
      <c r="R2327">
        <v>0</v>
      </c>
      <c r="S2327" s="23" t="s">
        <v>199</v>
      </c>
      <c r="T2327" s="5"/>
    </row>
    <row r="2328" spans="1:20" x14ac:dyDescent="0.25">
      <c r="A2328">
        <v>12</v>
      </c>
      <c r="B2328">
        <v>3</v>
      </c>
      <c r="C2328">
        <v>1</v>
      </c>
      <c r="D2328">
        <v>0</v>
      </c>
      <c r="E2328">
        <v>11</v>
      </c>
      <c r="F2328" s="2">
        <v>1010.02</v>
      </c>
      <c r="G2328" s="2">
        <v>2</v>
      </c>
      <c r="H2328" s="3">
        <v>3.5</v>
      </c>
      <c r="I2328" s="3">
        <v>6.07</v>
      </c>
      <c r="J2328" s="12">
        <v>1</v>
      </c>
      <c r="K2328">
        <v>0.125</v>
      </c>
      <c r="L2328" s="2">
        <v>51410.98315</v>
      </c>
      <c r="M2328" s="2">
        <v>46040.6</v>
      </c>
      <c r="N2328" s="2">
        <v>4624.7782699999998</v>
      </c>
      <c r="O2328">
        <v>3.5</v>
      </c>
      <c r="P2328">
        <v>6</v>
      </c>
      <c r="Q2328" s="4">
        <v>1</v>
      </c>
      <c r="R2328">
        <v>0</v>
      </c>
      <c r="S2328" s="23" t="s">
        <v>199</v>
      </c>
      <c r="T2328" s="5"/>
    </row>
    <row r="2329" spans="1:20" x14ac:dyDescent="0.25">
      <c r="A2329">
        <v>10</v>
      </c>
      <c r="B2329">
        <v>2</v>
      </c>
      <c r="C2329">
        <v>0</v>
      </c>
      <c r="D2329">
        <v>0</v>
      </c>
      <c r="E2329">
        <v>9</v>
      </c>
      <c r="F2329" s="2">
        <v>1305.68</v>
      </c>
      <c r="G2329" s="2">
        <v>2</v>
      </c>
      <c r="H2329" s="3">
        <v>4</v>
      </c>
      <c r="I2329" s="3">
        <v>4.5</v>
      </c>
      <c r="J2329" s="12">
        <v>0</v>
      </c>
      <c r="K2329">
        <v>2</v>
      </c>
      <c r="L2329" s="2">
        <v>61905.704109999999</v>
      </c>
      <c r="M2329" s="2">
        <v>56184.4</v>
      </c>
      <c r="N2329" s="2">
        <v>5643.7229799999996</v>
      </c>
      <c r="O2329">
        <v>4</v>
      </c>
      <c r="P2329">
        <v>4</v>
      </c>
      <c r="Q2329" s="4">
        <v>0.77928120000000001</v>
      </c>
      <c r="R2329">
        <v>0</v>
      </c>
      <c r="S2329" s="23" t="s">
        <v>200</v>
      </c>
      <c r="T2329" s="5"/>
    </row>
    <row r="2330" spans="1:20" x14ac:dyDescent="0.25">
      <c r="A2330">
        <v>5</v>
      </c>
      <c r="B2330">
        <v>1</v>
      </c>
      <c r="C2330">
        <v>0</v>
      </c>
      <c r="D2330">
        <v>0</v>
      </c>
      <c r="E2330">
        <v>4</v>
      </c>
      <c r="F2330" s="2">
        <v>1171.52</v>
      </c>
      <c r="G2330" s="2">
        <v>2</v>
      </c>
      <c r="H2330" s="3">
        <v>3.5</v>
      </c>
      <c r="I2330" s="3">
        <v>3</v>
      </c>
      <c r="J2330" s="12">
        <v>0</v>
      </c>
      <c r="K2330">
        <v>0.15</v>
      </c>
      <c r="L2330" s="2">
        <v>66637.874960000001</v>
      </c>
      <c r="M2330" s="2">
        <v>42089</v>
      </c>
      <c r="N2330" s="2">
        <v>7115.14545</v>
      </c>
      <c r="O2330">
        <v>3</v>
      </c>
      <c r="P2330">
        <v>6</v>
      </c>
      <c r="Q2330" s="4">
        <v>0.93024949999999995</v>
      </c>
      <c r="R2330">
        <v>0</v>
      </c>
      <c r="S2330" s="23" t="s">
        <v>199</v>
      </c>
      <c r="T2330" s="5"/>
    </row>
    <row r="2331" spans="1:20" x14ac:dyDescent="0.25">
      <c r="A2331">
        <v>34</v>
      </c>
      <c r="B2331">
        <v>7</v>
      </c>
      <c r="C2331">
        <v>1</v>
      </c>
      <c r="D2331">
        <v>0</v>
      </c>
      <c r="E2331">
        <v>33</v>
      </c>
      <c r="F2331" s="2">
        <v>479.07</v>
      </c>
      <c r="G2331" s="2">
        <v>1</v>
      </c>
      <c r="H2331" s="3">
        <v>4</v>
      </c>
      <c r="I2331" s="3">
        <v>5.2</v>
      </c>
      <c r="J2331" s="12">
        <v>1</v>
      </c>
      <c r="K2331">
        <v>1.5</v>
      </c>
      <c r="L2331" s="2">
        <v>27555.277600000001</v>
      </c>
      <c r="M2331" s="2">
        <v>27176.75</v>
      </c>
      <c r="N2331" s="2">
        <v>1398.243788</v>
      </c>
      <c r="O2331">
        <v>2.75</v>
      </c>
      <c r="P2331">
        <v>4</v>
      </c>
      <c r="Q2331" s="4">
        <v>1.125</v>
      </c>
      <c r="R2331">
        <v>0</v>
      </c>
      <c r="S2331" s="23" t="s">
        <v>200</v>
      </c>
      <c r="T2331" s="5"/>
    </row>
    <row r="2332" spans="1:20" x14ac:dyDescent="0.25">
      <c r="A2332">
        <v>28</v>
      </c>
      <c r="B2332">
        <v>6</v>
      </c>
      <c r="C2332">
        <v>0</v>
      </c>
      <c r="D2332">
        <v>0</v>
      </c>
      <c r="E2332">
        <v>27</v>
      </c>
      <c r="F2332" s="2">
        <v>817.5</v>
      </c>
      <c r="G2332" s="2">
        <v>1</v>
      </c>
      <c r="H2332" s="3">
        <v>3.5</v>
      </c>
      <c r="I2332" s="3">
        <v>6.07</v>
      </c>
      <c r="J2332" s="12">
        <v>1</v>
      </c>
      <c r="K2332">
        <v>0.125</v>
      </c>
      <c r="L2332" s="2">
        <v>94443.088629999998</v>
      </c>
      <c r="M2332" s="2">
        <v>63895</v>
      </c>
      <c r="N2332" s="2">
        <v>9236.02225</v>
      </c>
      <c r="O2332">
        <v>3.5</v>
      </c>
      <c r="P2332">
        <v>6</v>
      </c>
      <c r="Q2332" s="4">
        <v>0.92000199999999999</v>
      </c>
      <c r="R2332">
        <v>0</v>
      </c>
      <c r="S2332" s="23" t="s">
        <v>199</v>
      </c>
      <c r="T2332" s="5"/>
    </row>
    <row r="2333" spans="1:20" x14ac:dyDescent="0.25">
      <c r="A2333">
        <v>48</v>
      </c>
      <c r="B2333">
        <v>7</v>
      </c>
      <c r="C2333">
        <v>1</v>
      </c>
      <c r="D2333">
        <v>0</v>
      </c>
      <c r="E2333">
        <v>47</v>
      </c>
      <c r="F2333" s="2">
        <v>638.88</v>
      </c>
      <c r="G2333" s="2">
        <v>1</v>
      </c>
      <c r="H2333" s="3">
        <v>4</v>
      </c>
      <c r="I2333" s="3">
        <v>5.2</v>
      </c>
      <c r="J2333" s="12">
        <v>1</v>
      </c>
      <c r="K2333">
        <v>1.5</v>
      </c>
      <c r="L2333" s="2">
        <v>62753.404119999999</v>
      </c>
      <c r="M2333" s="2">
        <v>62300.25</v>
      </c>
      <c r="N2333" s="2">
        <v>3205.347863</v>
      </c>
      <c r="O2333">
        <v>2.75</v>
      </c>
      <c r="P2333">
        <v>4</v>
      </c>
      <c r="Q2333" s="4">
        <v>1.0142850000000001</v>
      </c>
      <c r="R2333">
        <v>0</v>
      </c>
      <c r="S2333" s="23" t="s">
        <v>199</v>
      </c>
      <c r="T2333" s="5"/>
    </row>
    <row r="2334" spans="1:20" x14ac:dyDescent="0.25">
      <c r="A2334">
        <v>19</v>
      </c>
      <c r="B2334">
        <v>4</v>
      </c>
      <c r="C2334">
        <v>1</v>
      </c>
      <c r="D2334">
        <v>0</v>
      </c>
      <c r="E2334">
        <v>18</v>
      </c>
      <c r="F2334" s="2">
        <v>229.13</v>
      </c>
      <c r="G2334" s="2">
        <v>1</v>
      </c>
      <c r="H2334" s="3">
        <v>4</v>
      </c>
      <c r="I2334" s="3">
        <v>4.5</v>
      </c>
      <c r="J2334" s="12">
        <v>0</v>
      </c>
      <c r="K2334">
        <v>2</v>
      </c>
      <c r="L2334" s="2">
        <v>2827.3971620000002</v>
      </c>
      <c r="M2334" s="2">
        <v>2500</v>
      </c>
      <c r="N2334" s="2">
        <v>140.875</v>
      </c>
      <c r="O2334">
        <v>3.25</v>
      </c>
      <c r="P2334">
        <v>4</v>
      </c>
      <c r="Q2334" s="4">
        <v>1</v>
      </c>
      <c r="R2334">
        <v>0</v>
      </c>
      <c r="S2334" s="23" t="s">
        <v>200</v>
      </c>
      <c r="T2334" s="5"/>
    </row>
    <row r="2335" spans="1:20" x14ac:dyDescent="0.25">
      <c r="A2335">
        <v>5</v>
      </c>
      <c r="B2335">
        <v>1</v>
      </c>
      <c r="C2335">
        <v>0</v>
      </c>
      <c r="D2335">
        <v>0</v>
      </c>
      <c r="E2335">
        <v>4</v>
      </c>
      <c r="F2335" s="2">
        <v>3196.98</v>
      </c>
      <c r="G2335" s="2">
        <v>4</v>
      </c>
      <c r="H2335" s="3">
        <v>4</v>
      </c>
      <c r="I2335" s="3">
        <v>4.5</v>
      </c>
      <c r="J2335" s="12">
        <v>0</v>
      </c>
      <c r="K2335">
        <v>2</v>
      </c>
      <c r="L2335" s="2">
        <v>82708.636100000003</v>
      </c>
      <c r="M2335" s="2">
        <v>81134.67</v>
      </c>
      <c r="N2335" s="2">
        <v>6162.1781860000001</v>
      </c>
      <c r="O2335">
        <v>4</v>
      </c>
      <c r="P2335">
        <v>4</v>
      </c>
      <c r="Q2335" s="4">
        <v>1.061701</v>
      </c>
      <c r="R2335">
        <v>0</v>
      </c>
      <c r="S2335" s="23" t="s">
        <v>200</v>
      </c>
      <c r="T2335" s="5"/>
    </row>
    <row r="2336" spans="1:20" x14ac:dyDescent="0.25">
      <c r="A2336">
        <v>2</v>
      </c>
      <c r="B2336">
        <v>1</v>
      </c>
      <c r="C2336">
        <v>0</v>
      </c>
      <c r="D2336">
        <v>0</v>
      </c>
      <c r="E2336">
        <v>1</v>
      </c>
      <c r="F2336" s="2">
        <v>2875.44</v>
      </c>
      <c r="G2336" s="2">
        <v>3</v>
      </c>
      <c r="H2336" s="3">
        <v>3.5</v>
      </c>
      <c r="I2336" s="3">
        <v>3</v>
      </c>
      <c r="J2336" s="12">
        <v>0</v>
      </c>
      <c r="K2336">
        <v>0.15</v>
      </c>
      <c r="L2336" s="2">
        <v>66706.399720000001</v>
      </c>
      <c r="M2336" s="2">
        <v>51843</v>
      </c>
      <c r="N2336" s="2">
        <v>7239.8749500000004</v>
      </c>
      <c r="O2336">
        <v>3</v>
      </c>
      <c r="P2336">
        <v>6</v>
      </c>
      <c r="Q2336" s="4">
        <v>2.6885240000000001</v>
      </c>
      <c r="R2336">
        <v>0</v>
      </c>
      <c r="S2336" s="23" t="s">
        <v>199</v>
      </c>
      <c r="T2336" s="5"/>
    </row>
    <row r="2337" spans="1:20" x14ac:dyDescent="0.25">
      <c r="A2337">
        <v>19</v>
      </c>
      <c r="B2337">
        <v>4</v>
      </c>
      <c r="C2337">
        <v>1</v>
      </c>
      <c r="D2337">
        <v>0</v>
      </c>
      <c r="E2337">
        <v>18</v>
      </c>
      <c r="F2337" s="2">
        <v>993.32</v>
      </c>
      <c r="G2337" s="2">
        <v>1</v>
      </c>
      <c r="H2337" s="3">
        <v>3.5</v>
      </c>
      <c r="I2337" s="3">
        <v>6.07</v>
      </c>
      <c r="J2337" s="12">
        <v>1</v>
      </c>
      <c r="K2337">
        <v>0.125</v>
      </c>
      <c r="L2337" s="2">
        <v>44334.032319999998</v>
      </c>
      <c r="M2337" s="2">
        <v>39977.599999999999</v>
      </c>
      <c r="N2337" s="2">
        <v>4407.5303999999996</v>
      </c>
      <c r="O2337">
        <v>3.5</v>
      </c>
      <c r="P2337">
        <v>6</v>
      </c>
      <c r="Q2337" s="4">
        <v>2.4812720000000001</v>
      </c>
      <c r="R2337">
        <v>0</v>
      </c>
      <c r="S2337" s="23" t="s">
        <v>199</v>
      </c>
      <c r="T2337" s="5"/>
    </row>
    <row r="2338" spans="1:20" x14ac:dyDescent="0.25">
      <c r="A2338">
        <v>5</v>
      </c>
      <c r="B2338">
        <v>1</v>
      </c>
      <c r="C2338">
        <v>1</v>
      </c>
      <c r="D2338">
        <v>0</v>
      </c>
      <c r="E2338">
        <v>4</v>
      </c>
      <c r="F2338" s="2">
        <v>1285.04</v>
      </c>
      <c r="G2338" s="2">
        <v>2</v>
      </c>
      <c r="H2338" s="3">
        <v>4</v>
      </c>
      <c r="I2338" s="3">
        <v>5.2</v>
      </c>
      <c r="J2338" s="12">
        <v>1</v>
      </c>
      <c r="K2338">
        <v>1.5</v>
      </c>
      <c r="L2338" s="2">
        <v>17156.22294</v>
      </c>
      <c r="M2338" s="2">
        <v>16477.400000000001</v>
      </c>
      <c r="N2338" s="2">
        <v>847.76223000000005</v>
      </c>
      <c r="O2338">
        <v>2.75</v>
      </c>
      <c r="P2338">
        <v>4</v>
      </c>
      <c r="Q2338" s="4">
        <v>6.9693909999999999</v>
      </c>
      <c r="R2338">
        <v>0</v>
      </c>
      <c r="S2338" s="23" t="s">
        <v>200</v>
      </c>
      <c r="T2338" s="5"/>
    </row>
    <row r="2339" spans="1:20" x14ac:dyDescent="0.25">
      <c r="A2339">
        <v>12</v>
      </c>
      <c r="B2339">
        <v>3</v>
      </c>
      <c r="C2339">
        <v>1</v>
      </c>
      <c r="D2339">
        <v>1</v>
      </c>
      <c r="E2339">
        <v>0</v>
      </c>
      <c r="F2339" s="2">
        <v>17070.842949999998</v>
      </c>
      <c r="G2339" s="2">
        <v>13</v>
      </c>
      <c r="H2339" s="3">
        <v>4</v>
      </c>
      <c r="I2339" s="3">
        <v>4.5</v>
      </c>
      <c r="J2339" s="12">
        <v>0</v>
      </c>
      <c r="K2339">
        <v>2</v>
      </c>
      <c r="L2339" s="2">
        <v>41194.910689999997</v>
      </c>
      <c r="M2339" s="2">
        <v>37457</v>
      </c>
      <c r="N2339" s="2">
        <v>2294.24125</v>
      </c>
      <c r="O2339">
        <v>3.25</v>
      </c>
      <c r="P2339">
        <v>4</v>
      </c>
      <c r="Q2339" s="4">
        <v>0.96666929999999995</v>
      </c>
      <c r="R2339">
        <v>0</v>
      </c>
      <c r="S2339" s="23" t="s">
        <v>199</v>
      </c>
      <c r="T2339" s="5"/>
    </row>
    <row r="2340" spans="1:20" x14ac:dyDescent="0.25">
      <c r="A2340">
        <v>1</v>
      </c>
      <c r="B2340">
        <v>1</v>
      </c>
      <c r="C2340">
        <v>1</v>
      </c>
      <c r="D2340">
        <v>0</v>
      </c>
      <c r="E2340">
        <v>0</v>
      </c>
      <c r="F2340" s="2">
        <v>1368.36</v>
      </c>
      <c r="G2340" s="2">
        <v>2</v>
      </c>
      <c r="H2340" s="3">
        <v>4</v>
      </c>
      <c r="I2340" s="3">
        <v>4.5</v>
      </c>
      <c r="J2340" s="12">
        <v>0</v>
      </c>
      <c r="K2340">
        <v>2</v>
      </c>
      <c r="L2340" s="2">
        <v>13039.78255</v>
      </c>
      <c r="M2340" s="2">
        <v>12492</v>
      </c>
      <c r="N2340" s="2">
        <v>703.92420000000004</v>
      </c>
      <c r="O2340">
        <v>3.25</v>
      </c>
      <c r="P2340">
        <v>4</v>
      </c>
      <c r="Q2340" s="4">
        <v>1.529884</v>
      </c>
      <c r="R2340">
        <v>0</v>
      </c>
      <c r="S2340" s="23" t="s">
        <v>199</v>
      </c>
      <c r="T2340" s="5"/>
    </row>
    <row r="2341" spans="1:20" x14ac:dyDescent="0.25">
      <c r="A2341">
        <v>8</v>
      </c>
      <c r="B2341">
        <v>2</v>
      </c>
      <c r="C2341">
        <v>0</v>
      </c>
      <c r="D2341">
        <v>0</v>
      </c>
      <c r="E2341">
        <v>7</v>
      </c>
      <c r="F2341" s="2">
        <v>4272.5</v>
      </c>
      <c r="G2341" s="2">
        <v>5</v>
      </c>
      <c r="H2341" s="3">
        <v>4</v>
      </c>
      <c r="I2341" s="3">
        <v>4.5</v>
      </c>
      <c r="J2341" s="12">
        <v>0</v>
      </c>
      <c r="K2341">
        <v>2</v>
      </c>
      <c r="L2341" s="2">
        <v>86475.125310000003</v>
      </c>
      <c r="M2341" s="2">
        <v>83326.67</v>
      </c>
      <c r="N2341" s="2">
        <v>5103.758538</v>
      </c>
      <c r="O2341">
        <v>3.25</v>
      </c>
      <c r="P2341">
        <v>4</v>
      </c>
      <c r="Q2341" s="4">
        <v>1</v>
      </c>
      <c r="R2341">
        <v>0</v>
      </c>
      <c r="S2341" s="23" t="s">
        <v>199</v>
      </c>
      <c r="T2341" s="5"/>
    </row>
    <row r="2342" spans="1:20" x14ac:dyDescent="0.25">
      <c r="A2342">
        <v>38</v>
      </c>
      <c r="B2342">
        <v>7</v>
      </c>
      <c r="C2342">
        <v>1</v>
      </c>
      <c r="D2342">
        <v>0</v>
      </c>
      <c r="E2342">
        <v>37</v>
      </c>
      <c r="F2342" s="2">
        <v>417.03</v>
      </c>
      <c r="G2342" s="2">
        <v>1</v>
      </c>
      <c r="H2342" s="3">
        <v>4</v>
      </c>
      <c r="I2342" s="3">
        <v>5.2</v>
      </c>
      <c r="J2342" s="12">
        <v>1</v>
      </c>
      <c r="K2342">
        <v>1.5</v>
      </c>
      <c r="L2342" s="2">
        <v>27794.414550000001</v>
      </c>
      <c r="M2342" s="2">
        <v>27380</v>
      </c>
      <c r="N2342" s="2">
        <v>1408.701</v>
      </c>
      <c r="O2342">
        <v>2.75</v>
      </c>
      <c r="P2342">
        <v>4</v>
      </c>
      <c r="Q2342" s="4">
        <v>0.89998239999999996</v>
      </c>
      <c r="R2342">
        <v>0</v>
      </c>
      <c r="S2342" s="23" t="s">
        <v>199</v>
      </c>
      <c r="T2342" s="5"/>
    </row>
    <row r="2343" spans="1:20" x14ac:dyDescent="0.25">
      <c r="A2343">
        <v>16</v>
      </c>
      <c r="B2343">
        <v>4</v>
      </c>
      <c r="C2343">
        <v>1</v>
      </c>
      <c r="D2343">
        <v>0</v>
      </c>
      <c r="E2343">
        <v>15</v>
      </c>
      <c r="F2343" s="2">
        <v>297.83999999999997</v>
      </c>
      <c r="G2343" s="2">
        <v>1</v>
      </c>
      <c r="H2343" s="3">
        <v>4</v>
      </c>
      <c r="I2343" s="3">
        <v>5.2</v>
      </c>
      <c r="J2343" s="12">
        <v>1</v>
      </c>
      <c r="K2343">
        <v>1.5</v>
      </c>
      <c r="L2343" s="2">
        <v>2831.6284770000002</v>
      </c>
      <c r="M2343" s="2">
        <v>2500</v>
      </c>
      <c r="N2343" s="2">
        <v>116.375</v>
      </c>
      <c r="O2343">
        <v>2.75</v>
      </c>
      <c r="P2343">
        <v>4</v>
      </c>
      <c r="Q2343" s="4">
        <v>0.9131958</v>
      </c>
      <c r="R2343">
        <v>0</v>
      </c>
      <c r="S2343" s="23" t="s">
        <v>200</v>
      </c>
      <c r="T2343" s="5"/>
    </row>
    <row r="2344" spans="1:20" x14ac:dyDescent="0.25">
      <c r="A2344">
        <v>7</v>
      </c>
      <c r="B2344">
        <v>2</v>
      </c>
      <c r="C2344">
        <v>1</v>
      </c>
      <c r="D2344">
        <v>0</v>
      </c>
      <c r="E2344">
        <v>6</v>
      </c>
      <c r="F2344" s="2">
        <v>1392.55</v>
      </c>
      <c r="G2344" s="2">
        <v>2</v>
      </c>
      <c r="H2344" s="3">
        <v>3.5</v>
      </c>
      <c r="I2344" s="3">
        <v>6.07</v>
      </c>
      <c r="J2344" s="12">
        <v>1</v>
      </c>
      <c r="K2344">
        <v>0.125</v>
      </c>
      <c r="L2344" s="2">
        <v>41402.333339999997</v>
      </c>
      <c r="M2344" s="2">
        <v>35304.269999999997</v>
      </c>
      <c r="N2344" s="2">
        <v>4584.2594600000002</v>
      </c>
      <c r="O2344">
        <v>3.5</v>
      </c>
      <c r="P2344">
        <v>6</v>
      </c>
      <c r="Q2344" s="4">
        <v>1.210812</v>
      </c>
      <c r="R2344">
        <v>0</v>
      </c>
      <c r="S2344" s="23" t="s">
        <v>200</v>
      </c>
      <c r="T2344" s="5"/>
    </row>
    <row r="2345" spans="1:20" x14ac:dyDescent="0.25">
      <c r="A2345">
        <v>6</v>
      </c>
      <c r="B2345">
        <v>2</v>
      </c>
      <c r="C2345">
        <v>1</v>
      </c>
      <c r="D2345">
        <v>0</v>
      </c>
      <c r="E2345">
        <v>5</v>
      </c>
      <c r="F2345" s="2">
        <v>1652.54</v>
      </c>
      <c r="G2345" s="2">
        <v>2</v>
      </c>
      <c r="H2345" s="3">
        <v>3.5</v>
      </c>
      <c r="I2345" s="3">
        <v>4.5</v>
      </c>
      <c r="J2345" s="12">
        <v>0</v>
      </c>
      <c r="K2345">
        <v>0.1</v>
      </c>
      <c r="L2345" s="2">
        <v>50295.162170000003</v>
      </c>
      <c r="M2345" s="2">
        <v>36421.800000000003</v>
      </c>
      <c r="N2345" s="2">
        <v>5978.6384699999999</v>
      </c>
      <c r="O2345">
        <v>3</v>
      </c>
      <c r="P2345">
        <v>6</v>
      </c>
      <c r="Q2345" s="4">
        <v>0.78369759999999999</v>
      </c>
      <c r="R2345">
        <v>0</v>
      </c>
      <c r="S2345" s="23" t="s">
        <v>200</v>
      </c>
      <c r="T2345" s="5"/>
    </row>
    <row r="2346" spans="1:20" x14ac:dyDescent="0.25">
      <c r="A2346">
        <v>44</v>
      </c>
      <c r="B2346">
        <v>7</v>
      </c>
      <c r="C2346">
        <v>1</v>
      </c>
      <c r="D2346">
        <v>0</v>
      </c>
      <c r="E2346">
        <v>43</v>
      </c>
      <c r="F2346" s="2">
        <v>168.72</v>
      </c>
      <c r="G2346" s="2">
        <v>1</v>
      </c>
      <c r="H2346" s="3">
        <v>3.5</v>
      </c>
      <c r="I2346" s="3">
        <v>6.07</v>
      </c>
      <c r="J2346" s="12">
        <v>1</v>
      </c>
      <c r="K2346">
        <v>0.125</v>
      </c>
      <c r="L2346" s="2">
        <v>16558.173429999999</v>
      </c>
      <c r="M2346" s="2">
        <v>13272.33</v>
      </c>
      <c r="N2346" s="2">
        <v>1463.2743820000001</v>
      </c>
      <c r="O2346">
        <v>3.5</v>
      </c>
      <c r="P2346">
        <v>6</v>
      </c>
      <c r="Q2346" s="4">
        <v>1</v>
      </c>
      <c r="R2346">
        <v>0</v>
      </c>
      <c r="S2346" s="23" t="s">
        <v>200</v>
      </c>
      <c r="T2346" s="5"/>
    </row>
    <row r="2347" spans="1:20" x14ac:dyDescent="0.25">
      <c r="A2347">
        <v>8</v>
      </c>
      <c r="B2347">
        <v>2</v>
      </c>
      <c r="C2347">
        <v>0</v>
      </c>
      <c r="D2347">
        <v>0</v>
      </c>
      <c r="E2347">
        <v>7</v>
      </c>
      <c r="F2347" s="2">
        <v>2063.4499999999998</v>
      </c>
      <c r="G2347" s="2">
        <v>3</v>
      </c>
      <c r="H2347" s="3">
        <v>4</v>
      </c>
      <c r="I2347" s="3">
        <v>4.5</v>
      </c>
      <c r="J2347" s="12">
        <v>0</v>
      </c>
      <c r="K2347">
        <v>2</v>
      </c>
      <c r="L2347" s="2">
        <v>47756.101110000003</v>
      </c>
      <c r="M2347" s="2">
        <v>44965.599999999999</v>
      </c>
      <c r="N2347" s="2">
        <v>3194.8058799999999</v>
      </c>
      <c r="O2347">
        <v>3.25</v>
      </c>
      <c r="P2347">
        <v>4</v>
      </c>
      <c r="Q2347" s="4">
        <v>2</v>
      </c>
      <c r="R2347">
        <v>0</v>
      </c>
      <c r="S2347" s="23" t="s">
        <v>200</v>
      </c>
      <c r="T2347" s="5"/>
    </row>
    <row r="2348" spans="1:20" x14ac:dyDescent="0.25">
      <c r="A2348">
        <v>11</v>
      </c>
      <c r="B2348">
        <v>3</v>
      </c>
      <c r="C2348">
        <v>1</v>
      </c>
      <c r="D2348">
        <v>0</v>
      </c>
      <c r="E2348">
        <v>10</v>
      </c>
      <c r="F2348" s="2">
        <v>1349.66</v>
      </c>
      <c r="G2348" s="2">
        <v>2</v>
      </c>
      <c r="H2348" s="3">
        <v>3.5</v>
      </c>
      <c r="I2348" s="3">
        <v>3</v>
      </c>
      <c r="J2348" s="12">
        <v>0</v>
      </c>
      <c r="K2348">
        <v>0.15</v>
      </c>
      <c r="L2348" s="2">
        <v>48066.2</v>
      </c>
      <c r="M2348" s="2">
        <v>39259.4</v>
      </c>
      <c r="N2348" s="2">
        <v>5674.9462700000004</v>
      </c>
      <c r="O2348">
        <v>3</v>
      </c>
      <c r="P2348">
        <v>6</v>
      </c>
      <c r="Q2348" s="4">
        <v>1</v>
      </c>
      <c r="R2348">
        <v>0</v>
      </c>
      <c r="S2348" s="23" t="s">
        <v>199</v>
      </c>
      <c r="T2348" s="5"/>
    </row>
    <row r="2349" spans="1:20" x14ac:dyDescent="0.25">
      <c r="A2349">
        <v>13</v>
      </c>
      <c r="B2349">
        <v>3</v>
      </c>
      <c r="C2349">
        <v>0</v>
      </c>
      <c r="D2349">
        <v>0</v>
      </c>
      <c r="E2349">
        <v>12</v>
      </c>
      <c r="F2349" s="2">
        <v>931.45</v>
      </c>
      <c r="G2349" s="2">
        <v>1</v>
      </c>
      <c r="H2349" s="3">
        <v>4</v>
      </c>
      <c r="I2349" s="3">
        <v>5.2</v>
      </c>
      <c r="J2349" s="12">
        <v>1</v>
      </c>
      <c r="K2349">
        <v>1.5</v>
      </c>
      <c r="L2349" s="2">
        <v>20657.787250000001</v>
      </c>
      <c r="M2349" s="2">
        <v>20104.29</v>
      </c>
      <c r="N2349" s="2">
        <v>1034.36572</v>
      </c>
      <c r="O2349">
        <v>2.75</v>
      </c>
      <c r="P2349">
        <v>4</v>
      </c>
      <c r="Q2349" s="4">
        <v>1</v>
      </c>
      <c r="R2349">
        <v>0</v>
      </c>
      <c r="S2349" s="23" t="s">
        <v>199</v>
      </c>
      <c r="T2349" s="5"/>
    </row>
    <row r="2350" spans="1:20" x14ac:dyDescent="0.25">
      <c r="A2350">
        <v>16</v>
      </c>
      <c r="B2350">
        <v>4</v>
      </c>
      <c r="C2350">
        <v>0</v>
      </c>
      <c r="D2350">
        <v>0</v>
      </c>
      <c r="E2350">
        <v>15</v>
      </c>
      <c r="F2350" s="2">
        <v>1345.48</v>
      </c>
      <c r="G2350" s="2">
        <v>2</v>
      </c>
      <c r="H2350" s="3">
        <v>3.5</v>
      </c>
      <c r="I2350" s="3">
        <v>6.07</v>
      </c>
      <c r="J2350" s="12">
        <v>1</v>
      </c>
      <c r="K2350">
        <v>0.125</v>
      </c>
      <c r="L2350" s="2">
        <v>79652.348129999998</v>
      </c>
      <c r="M2350" s="2">
        <v>67215.67</v>
      </c>
      <c r="N2350" s="2">
        <v>7410.5276180000001</v>
      </c>
      <c r="O2350">
        <v>3.5</v>
      </c>
      <c r="P2350">
        <v>6</v>
      </c>
      <c r="Q2350" s="4">
        <v>1</v>
      </c>
      <c r="R2350">
        <v>0</v>
      </c>
      <c r="S2350" s="23" t="s">
        <v>199</v>
      </c>
      <c r="T2350" s="5"/>
    </row>
    <row r="2351" spans="1:20" x14ac:dyDescent="0.25">
      <c r="A2351">
        <v>8</v>
      </c>
      <c r="B2351">
        <v>2</v>
      </c>
      <c r="C2351">
        <v>0</v>
      </c>
      <c r="D2351">
        <v>0</v>
      </c>
      <c r="E2351">
        <v>7</v>
      </c>
      <c r="F2351" s="2">
        <v>3046.44</v>
      </c>
      <c r="G2351" s="2">
        <v>4</v>
      </c>
      <c r="H2351" s="3">
        <v>4</v>
      </c>
      <c r="I2351" s="3">
        <v>4.5</v>
      </c>
      <c r="J2351" s="12">
        <v>0</v>
      </c>
      <c r="K2351">
        <v>2</v>
      </c>
      <c r="L2351" s="2">
        <v>84668.06018</v>
      </c>
      <c r="M2351" s="2">
        <v>81187.63</v>
      </c>
      <c r="N2351" s="2">
        <v>6166.2004999999999</v>
      </c>
      <c r="O2351">
        <v>4</v>
      </c>
      <c r="P2351">
        <v>4</v>
      </c>
      <c r="Q2351" s="4">
        <v>0.70086919999999997</v>
      </c>
      <c r="R2351">
        <v>0</v>
      </c>
      <c r="S2351" s="23" t="s">
        <v>199</v>
      </c>
      <c r="T2351" s="5"/>
    </row>
    <row r="2352" spans="1:20" x14ac:dyDescent="0.25">
      <c r="A2352">
        <v>22</v>
      </c>
      <c r="B2352">
        <v>5</v>
      </c>
      <c r="C2352">
        <v>0</v>
      </c>
      <c r="D2352">
        <v>0</v>
      </c>
      <c r="E2352">
        <v>21</v>
      </c>
      <c r="F2352" s="2">
        <v>817.54</v>
      </c>
      <c r="G2352" s="2">
        <v>1</v>
      </c>
      <c r="H2352" s="3">
        <v>4</v>
      </c>
      <c r="I2352" s="3">
        <v>4.5</v>
      </c>
      <c r="J2352" s="12">
        <v>0</v>
      </c>
      <c r="K2352">
        <v>2</v>
      </c>
      <c r="L2352" s="2">
        <v>41264.9</v>
      </c>
      <c r="M2352" s="2">
        <v>40434.5</v>
      </c>
      <c r="N2352" s="2">
        <v>3071.0002749999999</v>
      </c>
      <c r="O2352">
        <v>4</v>
      </c>
      <c r="P2352">
        <v>4</v>
      </c>
      <c r="Q2352" s="4">
        <v>1</v>
      </c>
      <c r="R2352">
        <v>0</v>
      </c>
      <c r="S2352" s="23" t="s">
        <v>199</v>
      </c>
      <c r="T2352" s="5"/>
    </row>
    <row r="2353" spans="1:20" x14ac:dyDescent="0.25">
      <c r="A2353">
        <v>13</v>
      </c>
      <c r="B2353">
        <v>3</v>
      </c>
      <c r="C2353">
        <v>1</v>
      </c>
      <c r="D2353">
        <v>0</v>
      </c>
      <c r="E2353">
        <v>12</v>
      </c>
      <c r="F2353" s="2">
        <v>1243.6600000000001</v>
      </c>
      <c r="G2353" s="2">
        <v>2</v>
      </c>
      <c r="H2353" s="3">
        <v>4</v>
      </c>
      <c r="I2353" s="3">
        <v>4.5</v>
      </c>
      <c r="J2353" s="12">
        <v>0</v>
      </c>
      <c r="K2353">
        <v>2</v>
      </c>
      <c r="L2353" s="2">
        <v>32219.58886</v>
      </c>
      <c r="M2353" s="2">
        <v>28095.200000000001</v>
      </c>
      <c r="N2353" s="2">
        <v>2133.8304400000002</v>
      </c>
      <c r="O2353">
        <v>1</v>
      </c>
      <c r="P2353">
        <v>4</v>
      </c>
      <c r="Q2353" s="4">
        <v>1</v>
      </c>
      <c r="R2353">
        <v>0</v>
      </c>
      <c r="S2353" s="23" t="s">
        <v>199</v>
      </c>
      <c r="T2353" s="5"/>
    </row>
    <row r="2354" spans="1:20" x14ac:dyDescent="0.25">
      <c r="A2354">
        <v>21</v>
      </c>
      <c r="B2354">
        <v>5</v>
      </c>
      <c r="C2354">
        <v>0</v>
      </c>
      <c r="D2354">
        <v>1</v>
      </c>
      <c r="E2354">
        <v>0</v>
      </c>
      <c r="F2354" s="2">
        <v>4343.4255149999999</v>
      </c>
      <c r="G2354" s="2">
        <v>5</v>
      </c>
      <c r="H2354" s="3">
        <v>4</v>
      </c>
      <c r="I2354" s="3">
        <v>4.5</v>
      </c>
      <c r="J2354" s="12">
        <v>0</v>
      </c>
      <c r="K2354">
        <v>2</v>
      </c>
      <c r="L2354" s="2">
        <v>8347.4614860000001</v>
      </c>
      <c r="M2354" s="2">
        <v>7114.4</v>
      </c>
      <c r="N2354" s="2">
        <v>435.75700000000001</v>
      </c>
      <c r="O2354">
        <v>1.5</v>
      </c>
      <c r="P2354">
        <v>4</v>
      </c>
      <c r="Q2354" s="4">
        <v>1</v>
      </c>
      <c r="R2354">
        <v>0</v>
      </c>
      <c r="S2354" s="23" t="s">
        <v>200</v>
      </c>
      <c r="T2354" s="5"/>
    </row>
    <row r="2355" spans="1:20" x14ac:dyDescent="0.25">
      <c r="A2355">
        <v>9</v>
      </c>
      <c r="B2355">
        <v>2</v>
      </c>
      <c r="C2355">
        <v>0</v>
      </c>
      <c r="D2355">
        <v>0</v>
      </c>
      <c r="E2355">
        <v>8</v>
      </c>
      <c r="F2355" s="2">
        <v>1527.12</v>
      </c>
      <c r="G2355" s="2">
        <v>2</v>
      </c>
      <c r="H2355" s="3">
        <v>3.5</v>
      </c>
      <c r="I2355" s="3">
        <v>6.07</v>
      </c>
      <c r="J2355" s="12">
        <v>1</v>
      </c>
      <c r="K2355">
        <v>0.125</v>
      </c>
      <c r="L2355" s="2">
        <v>82579.661550000004</v>
      </c>
      <c r="M2355" s="2">
        <v>63909.5</v>
      </c>
      <c r="N2355" s="2">
        <v>7672.3354749999999</v>
      </c>
      <c r="O2355">
        <v>3.5</v>
      </c>
      <c r="P2355">
        <v>6</v>
      </c>
      <c r="Q2355" s="4">
        <v>0.92730049999999997</v>
      </c>
      <c r="R2355">
        <v>0</v>
      </c>
      <c r="S2355" s="23" t="s">
        <v>199</v>
      </c>
      <c r="T2355" s="5"/>
    </row>
  </sheetData>
  <sortState ref="A2:S2355">
    <sortCondition ref="S2:S2355"/>
  </sortState>
  <pageMargins left="0.7" right="0.7" top="0.78740157499999996" bottom="0.78740157499999996" header="0.3" footer="0.3"/>
  <pageSetup paperSize="9" orientation="portrait" verticalDpi="598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V2374"/>
  <sheetViews>
    <sheetView showGridLines="0" workbookViewId="0"/>
  </sheetViews>
  <sheetFormatPr defaultRowHeight="15" x14ac:dyDescent="0.25"/>
  <cols>
    <col min="2" max="2" width="36" bestFit="1" customWidth="1"/>
    <col min="3" max="3" width="10.5703125" bestFit="1" customWidth="1"/>
    <col min="4" max="4" width="5.28515625" bestFit="1" customWidth="1"/>
    <col min="5" max="5" width="10.42578125" bestFit="1" customWidth="1"/>
    <col min="6" max="6" width="12" bestFit="1" customWidth="1"/>
    <col min="7" max="7" width="13.28515625" bestFit="1" customWidth="1"/>
    <col min="8" max="8" width="15.85546875" bestFit="1" customWidth="1"/>
    <col min="9" max="9" width="6.28515625" bestFit="1" customWidth="1"/>
    <col min="10" max="10" width="14.7109375" bestFit="1" customWidth="1"/>
    <col min="11" max="11" width="17.7109375" bestFit="1" customWidth="1"/>
    <col min="12" max="12" width="7" bestFit="1" customWidth="1"/>
    <col min="13" max="13" width="12" bestFit="1" customWidth="1"/>
    <col min="14" max="14" width="25" bestFit="1" customWidth="1"/>
    <col min="15" max="15" width="12.5703125" bestFit="1" customWidth="1"/>
    <col min="16" max="16" width="10.85546875" bestFit="1" customWidth="1"/>
    <col min="17" max="17" width="16.28515625" bestFit="1" customWidth="1"/>
    <col min="18" max="18" width="14.42578125" bestFit="1" customWidth="1"/>
    <col min="19" max="19" width="12.5703125" bestFit="1" customWidth="1"/>
    <col min="20" max="20" width="18.5703125" bestFit="1" customWidth="1"/>
    <col min="21" max="21" width="14.7109375" bestFit="1" customWidth="1"/>
    <col min="22" max="22" width="8" bestFit="1" customWidth="1"/>
  </cols>
  <sheetData>
    <row r="2" spans="2:22" ht="18.75" x14ac:dyDescent="0.3">
      <c r="B2" s="6" t="s">
        <v>28</v>
      </c>
      <c r="N2" t="s">
        <v>204</v>
      </c>
    </row>
    <row r="4" spans="2:22" ht="15.75" x14ac:dyDescent="0.25">
      <c r="B4" s="35" t="s">
        <v>29</v>
      </c>
      <c r="C4" s="36"/>
      <c r="D4" s="36"/>
      <c r="E4" s="36"/>
      <c r="F4" s="36"/>
      <c r="G4" s="37"/>
      <c r="J4" s="35" t="s">
        <v>30</v>
      </c>
      <c r="K4" s="36"/>
      <c r="L4" s="37"/>
    </row>
    <row r="5" spans="2:22" x14ac:dyDescent="0.25">
      <c r="B5" s="38" t="s">
        <v>43</v>
      </c>
      <c r="C5" s="39"/>
      <c r="D5" s="38" t="s">
        <v>44</v>
      </c>
      <c r="E5" s="39"/>
      <c r="F5" s="38" t="s">
        <v>45</v>
      </c>
      <c r="G5" s="39"/>
      <c r="J5" s="8" t="s">
        <v>31</v>
      </c>
      <c r="K5" s="8" t="s">
        <v>32</v>
      </c>
      <c r="L5" s="8" t="s">
        <v>33</v>
      </c>
    </row>
    <row r="6" spans="2:22" x14ac:dyDescent="0.25">
      <c r="J6" s="7">
        <v>0</v>
      </c>
      <c r="K6" s="7">
        <v>47</v>
      </c>
      <c r="L6" s="7">
        <v>47</v>
      </c>
    </row>
    <row r="9" spans="2:22" ht="15.75" x14ac:dyDescent="0.25">
      <c r="B9" s="35" t="s">
        <v>34</v>
      </c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7"/>
    </row>
    <row r="10" spans="2:22" x14ac:dyDescent="0.25">
      <c r="B10" s="32" t="s">
        <v>35</v>
      </c>
      <c r="C10" s="33"/>
      <c r="D10" s="34"/>
      <c r="E10" s="40" t="s">
        <v>201</v>
      </c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39"/>
    </row>
    <row r="11" spans="2:22" x14ac:dyDescent="0.25">
      <c r="B11" s="32" t="s">
        <v>36</v>
      </c>
      <c r="C11" s="33"/>
      <c r="D11" s="34"/>
      <c r="E11" s="7" t="s">
        <v>46</v>
      </c>
      <c r="F11" s="7" t="s">
        <v>59</v>
      </c>
      <c r="G11" s="7" t="s">
        <v>47</v>
      </c>
      <c r="H11" s="7" t="s">
        <v>48</v>
      </c>
      <c r="I11" s="7" t="s">
        <v>49</v>
      </c>
      <c r="J11" s="7" t="s">
        <v>50</v>
      </c>
      <c r="K11" s="7" t="s">
        <v>60</v>
      </c>
      <c r="L11" s="7" t="s">
        <v>51</v>
      </c>
      <c r="M11" s="7" t="s">
        <v>52</v>
      </c>
      <c r="N11" s="7" t="s">
        <v>61</v>
      </c>
      <c r="O11" s="7" t="s">
        <v>53</v>
      </c>
      <c r="P11" s="7" t="s">
        <v>26</v>
      </c>
      <c r="Q11" s="7" t="s">
        <v>54</v>
      </c>
      <c r="R11" s="7" t="s">
        <v>55</v>
      </c>
      <c r="S11" s="7" t="s">
        <v>56</v>
      </c>
      <c r="T11" s="7" t="s">
        <v>57</v>
      </c>
      <c r="U11" s="7" t="s">
        <v>58</v>
      </c>
      <c r="V11" s="7" t="s">
        <v>27</v>
      </c>
    </row>
    <row r="12" spans="2:22" x14ac:dyDescent="0.25">
      <c r="B12" s="32" t="s">
        <v>37</v>
      </c>
      <c r="C12" s="33"/>
      <c r="D12" s="34"/>
      <c r="E12" s="40" t="s">
        <v>202</v>
      </c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  <c r="U12" s="41"/>
      <c r="V12" s="39"/>
    </row>
    <row r="13" spans="2:22" x14ac:dyDescent="0.25">
      <c r="B13" s="32" t="s">
        <v>38</v>
      </c>
      <c r="C13" s="33"/>
      <c r="D13" s="34"/>
      <c r="E13" s="40" t="s">
        <v>203</v>
      </c>
      <c r="F13" s="41"/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39"/>
    </row>
    <row r="14" spans="2:22" x14ac:dyDescent="0.25">
      <c r="B14" s="32" t="s">
        <v>39</v>
      </c>
      <c r="C14" s="33"/>
      <c r="D14" s="34"/>
      <c r="E14" s="42">
        <v>18</v>
      </c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43"/>
      <c r="V14" s="44"/>
    </row>
    <row r="15" spans="2:22" x14ac:dyDescent="0.25">
      <c r="B15" s="32" t="s">
        <v>40</v>
      </c>
      <c r="C15" s="33"/>
      <c r="D15" s="34"/>
      <c r="E15" s="42">
        <v>1177</v>
      </c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43"/>
      <c r="V15" s="44"/>
    </row>
    <row r="16" spans="2:22" x14ac:dyDescent="0.25">
      <c r="B16" s="32" t="s">
        <v>41</v>
      </c>
      <c r="C16" s="33"/>
      <c r="D16" s="34"/>
      <c r="E16" s="42">
        <v>1177</v>
      </c>
      <c r="F16" s="43"/>
      <c r="G16" s="43"/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43"/>
      <c r="V16" s="44"/>
    </row>
    <row r="17" spans="2:22" x14ac:dyDescent="0.25">
      <c r="B17" s="32" t="s">
        <v>42</v>
      </c>
      <c r="C17" s="33"/>
      <c r="D17" s="34"/>
      <c r="E17" s="42">
        <v>0</v>
      </c>
      <c r="F17" s="43"/>
      <c r="G17" s="43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43"/>
      <c r="V17" s="44"/>
    </row>
    <row r="19" spans="2:22" ht="15.75" x14ac:dyDescent="0.25">
      <c r="B19" s="35" t="s">
        <v>36</v>
      </c>
      <c r="C19" s="36"/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7"/>
    </row>
    <row r="20" spans="2:22" x14ac:dyDescent="0.25">
      <c r="B20" s="8" t="s">
        <v>46</v>
      </c>
      <c r="C20" s="8" t="s">
        <v>59</v>
      </c>
      <c r="D20" s="8" t="s">
        <v>47</v>
      </c>
      <c r="E20" s="8" t="s">
        <v>48</v>
      </c>
      <c r="F20" s="8" t="s">
        <v>49</v>
      </c>
      <c r="G20" s="8" t="s">
        <v>50</v>
      </c>
      <c r="H20" s="8" t="s">
        <v>60</v>
      </c>
      <c r="I20" s="8" t="s">
        <v>51</v>
      </c>
      <c r="J20" s="8" t="s">
        <v>52</v>
      </c>
      <c r="K20" s="8" t="s">
        <v>61</v>
      </c>
      <c r="L20" s="8" t="s">
        <v>53</v>
      </c>
      <c r="M20" s="8" t="s">
        <v>26</v>
      </c>
      <c r="N20" s="8" t="s">
        <v>54</v>
      </c>
      <c r="O20" s="8" t="s">
        <v>55</v>
      </c>
      <c r="P20" s="8" t="s">
        <v>56</v>
      </c>
      <c r="Q20" s="8" t="s">
        <v>57</v>
      </c>
      <c r="R20" s="8" t="s">
        <v>58</v>
      </c>
      <c r="S20" s="8" t="s">
        <v>27</v>
      </c>
    </row>
    <row r="21" spans="2:22" x14ac:dyDescent="0.25">
      <c r="B21" s="7">
        <v>11</v>
      </c>
      <c r="C21" s="24">
        <v>3</v>
      </c>
      <c r="D21" s="24">
        <v>0</v>
      </c>
      <c r="E21" s="24">
        <v>1</v>
      </c>
      <c r="F21" s="24">
        <v>0</v>
      </c>
      <c r="G21" s="24">
        <v>2089.4344460000002</v>
      </c>
      <c r="H21" s="24">
        <v>3</v>
      </c>
      <c r="I21" s="24">
        <v>3.5</v>
      </c>
      <c r="J21" s="24">
        <v>6.07</v>
      </c>
      <c r="K21" s="24">
        <v>1</v>
      </c>
      <c r="L21" s="7">
        <v>0.125</v>
      </c>
      <c r="M21" s="7">
        <v>11514.22</v>
      </c>
      <c r="N21" s="7">
        <v>7717.44</v>
      </c>
      <c r="O21" s="7">
        <v>964.294128</v>
      </c>
      <c r="P21" s="7">
        <v>3.5</v>
      </c>
      <c r="Q21" s="7">
        <v>6</v>
      </c>
      <c r="R21" s="7">
        <v>1</v>
      </c>
      <c r="S21" s="7">
        <v>0</v>
      </c>
    </row>
    <row r="22" spans="2:22" x14ac:dyDescent="0.25">
      <c r="B22" s="7">
        <v>45</v>
      </c>
      <c r="C22" s="7">
        <v>7</v>
      </c>
      <c r="D22" s="7">
        <v>0</v>
      </c>
      <c r="E22" s="7">
        <v>0</v>
      </c>
      <c r="F22" s="7">
        <v>44</v>
      </c>
      <c r="G22" s="7">
        <v>514.62</v>
      </c>
      <c r="H22" s="7">
        <v>1</v>
      </c>
      <c r="I22" s="7">
        <v>3.5</v>
      </c>
      <c r="J22" s="7">
        <v>5.28</v>
      </c>
      <c r="K22" s="7">
        <v>1</v>
      </c>
      <c r="L22" s="7">
        <v>3.5</v>
      </c>
      <c r="M22" s="7">
        <v>33272.132969999999</v>
      </c>
      <c r="N22" s="7">
        <v>33007.75</v>
      </c>
      <c r="O22" s="7">
        <v>1051.296838</v>
      </c>
      <c r="P22" s="7">
        <v>2.25</v>
      </c>
      <c r="Q22" s="7">
        <v>4</v>
      </c>
      <c r="R22" s="7">
        <v>1</v>
      </c>
      <c r="S22" s="7">
        <v>0</v>
      </c>
    </row>
    <row r="23" spans="2:22" x14ac:dyDescent="0.25">
      <c r="B23" s="7">
        <v>16</v>
      </c>
      <c r="C23" s="7">
        <v>4</v>
      </c>
      <c r="D23" s="7">
        <v>1</v>
      </c>
      <c r="E23" s="7">
        <v>0</v>
      </c>
      <c r="F23" s="7">
        <v>15</v>
      </c>
      <c r="G23" s="7">
        <v>2146.64</v>
      </c>
      <c r="H23" s="7">
        <v>3</v>
      </c>
      <c r="I23" s="7">
        <v>4</v>
      </c>
      <c r="J23" s="7">
        <v>4.5</v>
      </c>
      <c r="K23" s="7">
        <v>0</v>
      </c>
      <c r="L23" s="7">
        <v>2</v>
      </c>
      <c r="M23" s="7">
        <v>58589.81781</v>
      </c>
      <c r="N23" s="7">
        <v>54642</v>
      </c>
      <c r="O23" s="7">
        <v>4150.0599000000002</v>
      </c>
      <c r="P23" s="7">
        <v>1</v>
      </c>
      <c r="Q23" s="7">
        <v>4</v>
      </c>
      <c r="R23" s="7">
        <v>0.85831550000000001</v>
      </c>
      <c r="S23" s="7">
        <v>0</v>
      </c>
    </row>
    <row r="24" spans="2:22" x14ac:dyDescent="0.25">
      <c r="B24" s="7">
        <v>36</v>
      </c>
      <c r="C24" s="7">
        <v>7</v>
      </c>
      <c r="D24" s="7">
        <v>0</v>
      </c>
      <c r="E24" s="7">
        <v>0</v>
      </c>
      <c r="F24" s="7">
        <v>35</v>
      </c>
      <c r="G24" s="7">
        <v>138.53</v>
      </c>
      <c r="H24" s="7">
        <v>1</v>
      </c>
      <c r="I24" s="7">
        <v>3.5</v>
      </c>
      <c r="J24" s="7">
        <v>4.5</v>
      </c>
      <c r="K24" s="7">
        <v>0</v>
      </c>
      <c r="L24" s="7">
        <v>0.1</v>
      </c>
      <c r="M24" s="7">
        <v>17673.077300000001</v>
      </c>
      <c r="N24" s="7">
        <v>9407.4</v>
      </c>
      <c r="O24" s="7">
        <v>1590.32097</v>
      </c>
      <c r="P24" s="7">
        <v>3</v>
      </c>
      <c r="Q24" s="7">
        <v>6</v>
      </c>
      <c r="R24" s="7">
        <v>1</v>
      </c>
      <c r="S24" s="7">
        <v>0</v>
      </c>
    </row>
    <row r="25" spans="2:22" x14ac:dyDescent="0.25">
      <c r="B25" s="7">
        <v>11</v>
      </c>
      <c r="C25" s="7">
        <v>3</v>
      </c>
      <c r="D25" s="7">
        <v>0</v>
      </c>
      <c r="E25" s="7">
        <v>0</v>
      </c>
      <c r="F25" s="7">
        <v>10</v>
      </c>
      <c r="G25" s="7">
        <v>4144.2</v>
      </c>
      <c r="H25" s="7">
        <v>5</v>
      </c>
      <c r="I25" s="7">
        <v>4</v>
      </c>
      <c r="J25" s="7">
        <v>5.2</v>
      </c>
      <c r="K25" s="7">
        <v>1</v>
      </c>
      <c r="L25" s="7">
        <v>1.5</v>
      </c>
      <c r="M25" s="7">
        <v>90763.655549999996</v>
      </c>
      <c r="N25" s="7">
        <v>86696</v>
      </c>
      <c r="O25" s="7">
        <v>4460.5092000000004</v>
      </c>
      <c r="P25" s="7">
        <v>2.75</v>
      </c>
      <c r="Q25" s="7">
        <v>4</v>
      </c>
      <c r="R25" s="7">
        <v>3.0829520000000001</v>
      </c>
      <c r="S25" s="7">
        <v>0</v>
      </c>
    </row>
    <row r="26" spans="2:22" x14ac:dyDescent="0.25">
      <c r="B26" s="7">
        <v>10</v>
      </c>
      <c r="C26" s="7">
        <v>2</v>
      </c>
      <c r="D26" s="7">
        <v>1</v>
      </c>
      <c r="E26" s="7">
        <v>0</v>
      </c>
      <c r="F26" s="7">
        <v>9</v>
      </c>
      <c r="G26" s="7">
        <v>1282.74</v>
      </c>
      <c r="H26" s="7">
        <v>2</v>
      </c>
      <c r="I26" s="7">
        <v>4</v>
      </c>
      <c r="J26" s="7">
        <v>4.5</v>
      </c>
      <c r="K26" s="7">
        <v>0</v>
      </c>
      <c r="L26" s="7">
        <v>2</v>
      </c>
      <c r="M26" s="7">
        <v>46050.624309999999</v>
      </c>
      <c r="N26" s="7">
        <v>44645.22</v>
      </c>
      <c r="O26" s="7">
        <v>3390.8044599999998</v>
      </c>
      <c r="P26" s="7">
        <v>4</v>
      </c>
      <c r="Q26" s="7">
        <v>4</v>
      </c>
      <c r="R26" s="7">
        <v>0.84247360000000004</v>
      </c>
      <c r="S26" s="7">
        <v>0</v>
      </c>
    </row>
    <row r="27" spans="2:22" x14ac:dyDescent="0.25">
      <c r="B27" s="7">
        <v>36</v>
      </c>
      <c r="C27" s="7">
        <v>7</v>
      </c>
      <c r="D27" s="7">
        <v>0</v>
      </c>
      <c r="E27" s="7">
        <v>0</v>
      </c>
      <c r="F27" s="7">
        <v>35</v>
      </c>
      <c r="G27" s="7">
        <v>329.72</v>
      </c>
      <c r="H27" s="7">
        <v>1</v>
      </c>
      <c r="I27" s="7">
        <v>3.5</v>
      </c>
      <c r="J27" s="7">
        <v>6.07</v>
      </c>
      <c r="K27" s="7">
        <v>1</v>
      </c>
      <c r="L27" s="7">
        <v>0.125</v>
      </c>
      <c r="M27" s="7">
        <v>30858.22046</v>
      </c>
      <c r="N27" s="7">
        <v>22724.880000000001</v>
      </c>
      <c r="O27" s="7">
        <v>2839.4737559999999</v>
      </c>
      <c r="P27" s="7">
        <v>3.5</v>
      </c>
      <c r="Q27" s="7">
        <v>6</v>
      </c>
      <c r="R27" s="7">
        <v>1</v>
      </c>
      <c r="S27" s="7">
        <v>0</v>
      </c>
    </row>
    <row r="28" spans="2:22" x14ac:dyDescent="0.25">
      <c r="B28" s="7">
        <v>6</v>
      </c>
      <c r="C28" s="7">
        <v>2</v>
      </c>
      <c r="D28" s="7">
        <v>1</v>
      </c>
      <c r="E28" s="7">
        <v>0</v>
      </c>
      <c r="F28" s="7">
        <v>5</v>
      </c>
      <c r="G28" s="7">
        <v>1333.16</v>
      </c>
      <c r="H28" s="7">
        <v>2</v>
      </c>
      <c r="I28" s="7">
        <v>3.5</v>
      </c>
      <c r="J28" s="7">
        <v>3</v>
      </c>
      <c r="K28" s="7">
        <v>0</v>
      </c>
      <c r="L28" s="7">
        <v>0.15</v>
      </c>
      <c r="M28" s="7">
        <v>53806.916089999999</v>
      </c>
      <c r="N28" s="7">
        <v>37193</v>
      </c>
      <c r="O28" s="7">
        <v>5922.9852499999997</v>
      </c>
      <c r="P28" s="7">
        <v>3</v>
      </c>
      <c r="Q28" s="7">
        <v>6</v>
      </c>
      <c r="R28" s="7">
        <v>1.081888</v>
      </c>
      <c r="S28" s="7">
        <v>0</v>
      </c>
    </row>
    <row r="29" spans="2:22" x14ac:dyDescent="0.25">
      <c r="B29" s="7">
        <v>34</v>
      </c>
      <c r="C29" s="7">
        <v>7</v>
      </c>
      <c r="D29" s="7">
        <v>0</v>
      </c>
      <c r="E29" s="7">
        <v>1</v>
      </c>
      <c r="F29" s="7">
        <v>0</v>
      </c>
      <c r="G29" s="7">
        <v>175.68849</v>
      </c>
      <c r="H29" s="7">
        <v>1</v>
      </c>
      <c r="I29" s="7">
        <v>3.5</v>
      </c>
      <c r="J29" s="7">
        <v>4.5</v>
      </c>
      <c r="K29" s="7">
        <v>0</v>
      </c>
      <c r="L29" s="7">
        <v>0.1</v>
      </c>
      <c r="M29" s="7">
        <v>2186.2127340000002</v>
      </c>
      <c r="N29" s="7">
        <v>1087</v>
      </c>
      <c r="O29" s="7">
        <v>194.40995000000001</v>
      </c>
      <c r="P29" s="7">
        <v>3</v>
      </c>
      <c r="Q29" s="7">
        <v>6</v>
      </c>
      <c r="R29" s="7">
        <v>0.9814562</v>
      </c>
      <c r="S29" s="7">
        <v>0</v>
      </c>
    </row>
    <row r="30" spans="2:22" x14ac:dyDescent="0.25">
      <c r="B30" s="7">
        <v>29</v>
      </c>
      <c r="C30" s="7">
        <v>6</v>
      </c>
      <c r="D30" s="7">
        <v>1</v>
      </c>
      <c r="E30" s="7">
        <v>1</v>
      </c>
      <c r="F30" s="7">
        <v>0</v>
      </c>
      <c r="G30" s="7">
        <v>293.407422</v>
      </c>
      <c r="H30" s="7">
        <v>1</v>
      </c>
      <c r="I30" s="7">
        <v>3.5</v>
      </c>
      <c r="J30" s="7">
        <v>6.07</v>
      </c>
      <c r="K30" s="7">
        <v>1</v>
      </c>
      <c r="L30" s="7">
        <v>0.125</v>
      </c>
      <c r="M30" s="7">
        <v>3755.2279269999999</v>
      </c>
      <c r="N30" s="7">
        <v>1725.5</v>
      </c>
      <c r="O30" s="7">
        <v>207.146275</v>
      </c>
      <c r="P30" s="7">
        <v>3.5</v>
      </c>
      <c r="Q30" s="7">
        <v>6</v>
      </c>
      <c r="R30" s="7">
        <v>1.9996100000000001</v>
      </c>
      <c r="S30" s="7">
        <v>0</v>
      </c>
    </row>
    <row r="31" spans="2:22" x14ac:dyDescent="0.25">
      <c r="B31" s="7">
        <v>20</v>
      </c>
      <c r="C31" s="7">
        <v>4</v>
      </c>
      <c r="D31" s="7">
        <v>1</v>
      </c>
      <c r="E31" s="7">
        <v>0</v>
      </c>
      <c r="F31" s="7">
        <v>19</v>
      </c>
      <c r="G31" s="7">
        <v>1281.98</v>
      </c>
      <c r="H31" s="7">
        <v>2</v>
      </c>
      <c r="I31" s="7">
        <v>4</v>
      </c>
      <c r="J31" s="7">
        <v>4.5</v>
      </c>
      <c r="K31" s="7">
        <v>0</v>
      </c>
      <c r="L31" s="7">
        <v>2</v>
      </c>
      <c r="M31" s="7">
        <v>91641.180429999993</v>
      </c>
      <c r="N31" s="7">
        <v>89966</v>
      </c>
      <c r="O31" s="7">
        <v>6832.9177</v>
      </c>
      <c r="P31" s="7">
        <v>4</v>
      </c>
      <c r="Q31" s="7">
        <v>4</v>
      </c>
      <c r="R31" s="7">
        <v>1</v>
      </c>
      <c r="S31" s="7">
        <v>0</v>
      </c>
    </row>
    <row r="32" spans="2:22" x14ac:dyDescent="0.25">
      <c r="B32" s="7">
        <v>9</v>
      </c>
      <c r="C32" s="7">
        <v>2</v>
      </c>
      <c r="D32" s="7">
        <v>1</v>
      </c>
      <c r="E32" s="7">
        <v>0</v>
      </c>
      <c r="F32" s="7">
        <v>8</v>
      </c>
      <c r="G32" s="7">
        <v>603.84</v>
      </c>
      <c r="H32" s="7">
        <v>1</v>
      </c>
      <c r="I32" s="7">
        <v>3.5</v>
      </c>
      <c r="J32" s="7">
        <v>4.5</v>
      </c>
      <c r="K32" s="7">
        <v>0</v>
      </c>
      <c r="L32" s="7">
        <v>0.1</v>
      </c>
      <c r="M32" s="7">
        <v>22536.599129999999</v>
      </c>
      <c r="N32" s="7">
        <v>16191.6</v>
      </c>
      <c r="O32" s="7">
        <v>2578.5122999999999</v>
      </c>
      <c r="P32" s="7">
        <v>3</v>
      </c>
      <c r="Q32" s="7">
        <v>6</v>
      </c>
      <c r="R32" s="7">
        <v>3.5081150000000001</v>
      </c>
      <c r="S32" s="7">
        <v>0</v>
      </c>
    </row>
    <row r="33" spans="2:19" x14ac:dyDescent="0.25">
      <c r="B33" s="7">
        <v>25</v>
      </c>
      <c r="C33" s="7">
        <v>5</v>
      </c>
      <c r="D33" s="7">
        <v>0</v>
      </c>
      <c r="E33" s="7">
        <v>0</v>
      </c>
      <c r="F33" s="7">
        <v>24</v>
      </c>
      <c r="G33" s="7">
        <v>565.27</v>
      </c>
      <c r="H33" s="7">
        <v>1</v>
      </c>
      <c r="I33" s="7">
        <v>4</v>
      </c>
      <c r="J33" s="7">
        <v>4.5</v>
      </c>
      <c r="K33" s="7">
        <v>0</v>
      </c>
      <c r="L33" s="7">
        <v>2</v>
      </c>
      <c r="M33" s="7">
        <v>42075.918279999998</v>
      </c>
      <c r="N33" s="7">
        <v>37643.199999999997</v>
      </c>
      <c r="O33" s="7">
        <v>3781.2594399999998</v>
      </c>
      <c r="P33" s="7">
        <v>4</v>
      </c>
      <c r="Q33" s="7">
        <v>4</v>
      </c>
      <c r="R33" s="7">
        <v>0.91458700000000004</v>
      </c>
      <c r="S33" s="7">
        <v>0</v>
      </c>
    </row>
    <row r="34" spans="2:19" x14ac:dyDescent="0.25">
      <c r="B34" s="7">
        <v>23</v>
      </c>
      <c r="C34" s="7">
        <v>5</v>
      </c>
      <c r="D34" s="7">
        <v>0</v>
      </c>
      <c r="E34" s="7">
        <v>0</v>
      </c>
      <c r="F34" s="7">
        <v>22</v>
      </c>
      <c r="G34" s="7">
        <v>705.88</v>
      </c>
      <c r="H34" s="7">
        <v>1</v>
      </c>
      <c r="I34" s="7">
        <v>4</v>
      </c>
      <c r="J34" s="7">
        <v>5.2</v>
      </c>
      <c r="K34" s="7">
        <v>1</v>
      </c>
      <c r="L34" s="7">
        <v>1.5</v>
      </c>
      <c r="M34" s="7">
        <v>31353.08582</v>
      </c>
      <c r="N34" s="7">
        <v>30626.2</v>
      </c>
      <c r="O34" s="7">
        <v>1575.7179900000001</v>
      </c>
      <c r="P34" s="7">
        <v>2.75</v>
      </c>
      <c r="Q34" s="7">
        <v>4</v>
      </c>
      <c r="R34" s="7">
        <v>1.0262549999999999</v>
      </c>
      <c r="S34" s="7">
        <v>0</v>
      </c>
    </row>
    <row r="35" spans="2:19" x14ac:dyDescent="0.25">
      <c r="B35" s="7">
        <v>30</v>
      </c>
      <c r="C35" s="7">
        <v>6</v>
      </c>
      <c r="D35" s="7">
        <v>0</v>
      </c>
      <c r="E35" s="7">
        <v>0</v>
      </c>
      <c r="F35" s="7">
        <v>29</v>
      </c>
      <c r="G35" s="7">
        <v>769.68</v>
      </c>
      <c r="H35" s="7">
        <v>1</v>
      </c>
      <c r="I35" s="7">
        <v>4</v>
      </c>
      <c r="J35" s="7">
        <v>5.2</v>
      </c>
      <c r="K35" s="7">
        <v>1</v>
      </c>
      <c r="L35" s="7">
        <v>1.5</v>
      </c>
      <c r="M35" s="7">
        <v>30682.75589</v>
      </c>
      <c r="N35" s="7">
        <v>30175.5</v>
      </c>
      <c r="O35" s="7">
        <v>1256.809575</v>
      </c>
      <c r="P35" s="7">
        <v>1.5</v>
      </c>
      <c r="Q35" s="7">
        <v>4</v>
      </c>
      <c r="R35" s="7">
        <v>0.79999849999999995</v>
      </c>
      <c r="S35" s="7">
        <v>0</v>
      </c>
    </row>
    <row r="36" spans="2:19" x14ac:dyDescent="0.25">
      <c r="B36" s="7">
        <v>18</v>
      </c>
      <c r="C36" s="7">
        <v>4</v>
      </c>
      <c r="D36" s="7">
        <v>0</v>
      </c>
      <c r="E36" s="7">
        <v>0</v>
      </c>
      <c r="F36" s="7">
        <v>17</v>
      </c>
      <c r="G36" s="7">
        <v>1200.24</v>
      </c>
      <c r="H36" s="7">
        <v>2</v>
      </c>
      <c r="I36" s="7">
        <v>3.5</v>
      </c>
      <c r="J36" s="7">
        <v>6.07</v>
      </c>
      <c r="K36" s="7">
        <v>1</v>
      </c>
      <c r="L36" s="7">
        <v>0.125</v>
      </c>
      <c r="M36" s="7">
        <v>77570.871429999999</v>
      </c>
      <c r="N36" s="7">
        <v>65805.17</v>
      </c>
      <c r="O36" s="7">
        <v>7255.0199929999999</v>
      </c>
      <c r="P36" s="7">
        <v>3.5</v>
      </c>
      <c r="Q36" s="7">
        <v>6</v>
      </c>
      <c r="R36" s="7">
        <v>1.0363979999999999</v>
      </c>
      <c r="S36" s="7">
        <v>0</v>
      </c>
    </row>
    <row r="37" spans="2:19" x14ac:dyDescent="0.25">
      <c r="B37" s="7">
        <v>42</v>
      </c>
      <c r="C37" s="7">
        <v>7</v>
      </c>
      <c r="D37" s="7">
        <v>0</v>
      </c>
      <c r="E37" s="7">
        <v>0</v>
      </c>
      <c r="F37" s="7">
        <v>41</v>
      </c>
      <c r="G37" s="7">
        <v>516.57000000000005</v>
      </c>
      <c r="H37" s="7">
        <v>1</v>
      </c>
      <c r="I37" s="7">
        <v>4</v>
      </c>
      <c r="J37" s="7">
        <v>5.2</v>
      </c>
      <c r="K37" s="7">
        <v>1</v>
      </c>
      <c r="L37" s="7">
        <v>1.5</v>
      </c>
      <c r="M37" s="7">
        <v>35996.264179999998</v>
      </c>
      <c r="N37" s="7">
        <v>35574.67</v>
      </c>
      <c r="O37" s="7">
        <v>1830.3167719999999</v>
      </c>
      <c r="P37" s="7">
        <v>2.75</v>
      </c>
      <c r="Q37" s="7">
        <v>4</v>
      </c>
      <c r="R37" s="7">
        <v>1</v>
      </c>
      <c r="S37" s="7">
        <v>0</v>
      </c>
    </row>
    <row r="38" spans="2:19" x14ac:dyDescent="0.25">
      <c r="B38" s="7">
        <v>10</v>
      </c>
      <c r="C38" s="7">
        <v>2</v>
      </c>
      <c r="D38" s="7">
        <v>0</v>
      </c>
      <c r="E38" s="7">
        <v>0</v>
      </c>
      <c r="F38" s="7">
        <v>9</v>
      </c>
      <c r="G38" s="7">
        <v>1279.8800000000001</v>
      </c>
      <c r="H38" s="7">
        <v>2</v>
      </c>
      <c r="I38" s="7">
        <v>3.5</v>
      </c>
      <c r="J38" s="7">
        <v>6.07</v>
      </c>
      <c r="K38" s="7">
        <v>1</v>
      </c>
      <c r="L38" s="7">
        <v>0.125</v>
      </c>
      <c r="M38" s="7">
        <v>73415.57948</v>
      </c>
      <c r="N38" s="7">
        <v>55899</v>
      </c>
      <c r="O38" s="7">
        <v>7532.3902500000004</v>
      </c>
      <c r="P38" s="7">
        <v>3.5</v>
      </c>
      <c r="Q38" s="7">
        <v>6</v>
      </c>
      <c r="R38" s="7">
        <v>0.51053579999999998</v>
      </c>
      <c r="S38" s="7">
        <v>0</v>
      </c>
    </row>
    <row r="39" spans="2:19" x14ac:dyDescent="0.25">
      <c r="B39" s="7">
        <v>10</v>
      </c>
      <c r="C39" s="7">
        <v>2</v>
      </c>
      <c r="D39" s="7">
        <v>0</v>
      </c>
      <c r="E39" s="7">
        <v>1</v>
      </c>
      <c r="F39" s="7">
        <v>0</v>
      </c>
      <c r="G39" s="7">
        <v>6585.6844719999999</v>
      </c>
      <c r="H39" s="7">
        <v>7</v>
      </c>
      <c r="I39" s="7">
        <v>3.5</v>
      </c>
      <c r="J39" s="7">
        <v>6.07</v>
      </c>
      <c r="K39" s="7">
        <v>1</v>
      </c>
      <c r="L39" s="7">
        <v>0.125</v>
      </c>
      <c r="M39" s="7">
        <v>36328.660000000003</v>
      </c>
      <c r="N39" s="7">
        <v>22723.83</v>
      </c>
      <c r="O39" s="7">
        <v>2727.9957920000002</v>
      </c>
      <c r="P39" s="7">
        <v>3.5</v>
      </c>
      <c r="Q39" s="7">
        <v>6</v>
      </c>
      <c r="R39" s="7">
        <v>0.75164940000000002</v>
      </c>
      <c r="S39" s="7">
        <v>0</v>
      </c>
    </row>
    <row r="40" spans="2:19" x14ac:dyDescent="0.25">
      <c r="B40" s="7">
        <v>11</v>
      </c>
      <c r="C40" s="7">
        <v>3</v>
      </c>
      <c r="D40" s="7">
        <v>0</v>
      </c>
      <c r="E40" s="7">
        <v>0</v>
      </c>
      <c r="F40" s="7">
        <v>10</v>
      </c>
      <c r="G40" s="7">
        <v>25074.99</v>
      </c>
      <c r="H40" s="7">
        <v>13</v>
      </c>
      <c r="I40" s="7">
        <v>4</v>
      </c>
      <c r="J40" s="7">
        <v>4.5</v>
      </c>
      <c r="K40" s="7">
        <v>0</v>
      </c>
      <c r="L40" s="7">
        <v>2</v>
      </c>
      <c r="M40" s="7">
        <v>598468.00410000002</v>
      </c>
      <c r="N40" s="7">
        <v>562101</v>
      </c>
      <c r="O40" s="7">
        <v>39937.27605</v>
      </c>
      <c r="P40" s="7">
        <v>1.5</v>
      </c>
      <c r="Q40" s="7">
        <v>4</v>
      </c>
      <c r="R40" s="7">
        <v>1</v>
      </c>
      <c r="S40" s="7">
        <v>1</v>
      </c>
    </row>
    <row r="41" spans="2:19" x14ac:dyDescent="0.25">
      <c r="B41" s="7">
        <v>28</v>
      </c>
      <c r="C41" s="7">
        <v>6</v>
      </c>
      <c r="D41" s="7">
        <v>1</v>
      </c>
      <c r="E41" s="7">
        <v>0</v>
      </c>
      <c r="F41" s="7">
        <v>27</v>
      </c>
      <c r="G41" s="7">
        <v>956.52</v>
      </c>
      <c r="H41" s="7">
        <v>1</v>
      </c>
      <c r="I41" s="7">
        <v>4</v>
      </c>
      <c r="J41" s="7">
        <v>6.1</v>
      </c>
      <c r="K41" s="7">
        <v>1</v>
      </c>
      <c r="L41" s="7">
        <v>2</v>
      </c>
      <c r="M41" s="7">
        <v>41936.847889999997</v>
      </c>
      <c r="N41" s="7">
        <v>40524</v>
      </c>
      <c r="O41" s="7">
        <v>2879.2302</v>
      </c>
      <c r="P41" s="7">
        <v>1.5</v>
      </c>
      <c r="Q41" s="7">
        <v>4</v>
      </c>
      <c r="R41" s="7">
        <v>0.75991839999999999</v>
      </c>
      <c r="S41" s="7">
        <v>1</v>
      </c>
    </row>
    <row r="42" spans="2:19" x14ac:dyDescent="0.25">
      <c r="B42" s="7">
        <v>13</v>
      </c>
      <c r="C42" s="7">
        <v>3</v>
      </c>
      <c r="D42" s="7">
        <v>0</v>
      </c>
      <c r="E42" s="7">
        <v>0</v>
      </c>
      <c r="F42" s="7">
        <v>12</v>
      </c>
      <c r="G42" s="7">
        <v>2514.2399999999998</v>
      </c>
      <c r="H42" s="7">
        <v>3</v>
      </c>
      <c r="I42" s="7">
        <v>4</v>
      </c>
      <c r="J42" s="7">
        <v>4.5</v>
      </c>
      <c r="K42" s="7">
        <v>0</v>
      </c>
      <c r="L42" s="7">
        <v>2</v>
      </c>
      <c r="M42" s="7">
        <v>73065.362059999999</v>
      </c>
      <c r="N42" s="7">
        <v>70887.55</v>
      </c>
      <c r="O42" s="7">
        <v>5383.9094230000001</v>
      </c>
      <c r="P42" s="7">
        <v>4</v>
      </c>
      <c r="Q42" s="7">
        <v>4</v>
      </c>
      <c r="R42" s="7">
        <v>1.0222530000000001</v>
      </c>
      <c r="S42" s="7">
        <v>0</v>
      </c>
    </row>
    <row r="43" spans="2:19" x14ac:dyDescent="0.25">
      <c r="B43" s="7">
        <v>33</v>
      </c>
      <c r="C43" s="7">
        <v>7</v>
      </c>
      <c r="D43" s="7">
        <v>0</v>
      </c>
      <c r="E43" s="7">
        <v>0</v>
      </c>
      <c r="F43" s="7">
        <v>32</v>
      </c>
      <c r="G43" s="7">
        <v>604.17999999999995</v>
      </c>
      <c r="H43" s="7">
        <v>1</v>
      </c>
      <c r="I43" s="7">
        <v>4</v>
      </c>
      <c r="J43" s="7">
        <v>4.5</v>
      </c>
      <c r="K43" s="7">
        <v>0</v>
      </c>
      <c r="L43" s="7">
        <v>2</v>
      </c>
      <c r="M43" s="7">
        <v>26185.740430000002</v>
      </c>
      <c r="N43" s="7">
        <v>25160.2</v>
      </c>
      <c r="O43" s="7">
        <v>1910.9171899999999</v>
      </c>
      <c r="P43" s="7">
        <v>1</v>
      </c>
      <c r="Q43" s="7">
        <v>4</v>
      </c>
      <c r="R43" s="7">
        <v>0.87078500000000003</v>
      </c>
      <c r="S43" s="7">
        <v>0</v>
      </c>
    </row>
    <row r="44" spans="2:19" x14ac:dyDescent="0.25">
      <c r="B44" s="7">
        <v>12</v>
      </c>
      <c r="C44" s="7">
        <v>3</v>
      </c>
      <c r="D44" s="7">
        <v>0</v>
      </c>
      <c r="E44" s="7">
        <v>0</v>
      </c>
      <c r="F44" s="7">
        <v>11</v>
      </c>
      <c r="G44" s="7">
        <v>1151.72</v>
      </c>
      <c r="H44" s="7">
        <v>2</v>
      </c>
      <c r="I44" s="7">
        <v>4</v>
      </c>
      <c r="J44" s="7">
        <v>5.2</v>
      </c>
      <c r="K44" s="7">
        <v>1</v>
      </c>
      <c r="L44" s="7">
        <v>2</v>
      </c>
      <c r="M44" s="7">
        <v>28073.774089999999</v>
      </c>
      <c r="N44" s="7">
        <v>26017.33</v>
      </c>
      <c r="O44" s="7">
        <v>1593.561463</v>
      </c>
      <c r="P44" s="7">
        <v>3.25</v>
      </c>
      <c r="Q44" s="7">
        <v>4</v>
      </c>
      <c r="R44" s="7">
        <v>1</v>
      </c>
      <c r="S44" s="7">
        <v>1</v>
      </c>
    </row>
    <row r="45" spans="2:19" x14ac:dyDescent="0.25">
      <c r="B45" s="7">
        <v>11</v>
      </c>
      <c r="C45" s="7">
        <v>3</v>
      </c>
      <c r="D45" s="7">
        <v>1</v>
      </c>
      <c r="E45" s="7">
        <v>0</v>
      </c>
      <c r="F45" s="7">
        <v>10</v>
      </c>
      <c r="G45" s="7">
        <v>3481.12</v>
      </c>
      <c r="H45" s="7">
        <v>4</v>
      </c>
      <c r="I45" s="7">
        <v>4</v>
      </c>
      <c r="J45" s="7">
        <v>5.2</v>
      </c>
      <c r="K45" s="7">
        <v>1</v>
      </c>
      <c r="L45" s="7">
        <v>1.5</v>
      </c>
      <c r="M45" s="7">
        <v>68545.197140000004</v>
      </c>
      <c r="N45" s="7">
        <v>66202.67</v>
      </c>
      <c r="O45" s="7">
        <v>3406.127371</v>
      </c>
      <c r="P45" s="7">
        <v>2.75</v>
      </c>
      <c r="Q45" s="7">
        <v>4</v>
      </c>
      <c r="R45" s="7">
        <v>0.99368829999999997</v>
      </c>
      <c r="S45" s="7">
        <v>0</v>
      </c>
    </row>
    <row r="46" spans="2:19" x14ac:dyDescent="0.25">
      <c r="B46" s="7">
        <v>5</v>
      </c>
      <c r="C46" s="7">
        <v>1</v>
      </c>
      <c r="D46" s="7">
        <v>1</v>
      </c>
      <c r="E46" s="7">
        <v>0</v>
      </c>
      <c r="F46" s="7">
        <v>4</v>
      </c>
      <c r="G46" s="7">
        <v>6074.04</v>
      </c>
      <c r="H46" s="7">
        <v>7</v>
      </c>
      <c r="I46" s="7">
        <v>4</v>
      </c>
      <c r="J46" s="7">
        <v>4.5</v>
      </c>
      <c r="K46" s="7">
        <v>0</v>
      </c>
      <c r="L46" s="7">
        <v>2</v>
      </c>
      <c r="M46" s="7">
        <v>109125</v>
      </c>
      <c r="N46" s="7">
        <v>105116</v>
      </c>
      <c r="O46" s="7">
        <v>7468.4917999999998</v>
      </c>
      <c r="P46" s="7">
        <v>3.25</v>
      </c>
      <c r="Q46" s="7">
        <v>4</v>
      </c>
      <c r="R46" s="7">
        <v>0.99966339999999998</v>
      </c>
      <c r="S46" s="7">
        <v>0</v>
      </c>
    </row>
    <row r="47" spans="2:19" x14ac:dyDescent="0.25">
      <c r="B47" s="7">
        <v>10</v>
      </c>
      <c r="C47" s="7">
        <v>2</v>
      </c>
      <c r="D47" s="7">
        <v>0</v>
      </c>
      <c r="E47" s="7">
        <v>0</v>
      </c>
      <c r="F47" s="7">
        <v>9</v>
      </c>
      <c r="G47" s="7">
        <v>2446.4699999999998</v>
      </c>
      <c r="H47" s="7">
        <v>3</v>
      </c>
      <c r="I47" s="7">
        <v>3.5</v>
      </c>
      <c r="J47" s="7">
        <v>3</v>
      </c>
      <c r="K47" s="7">
        <v>0</v>
      </c>
      <c r="L47" s="7">
        <v>0.15</v>
      </c>
      <c r="M47" s="7">
        <v>93505.84</v>
      </c>
      <c r="N47" s="7">
        <v>68399.38</v>
      </c>
      <c r="O47" s="7">
        <v>10892.601269999999</v>
      </c>
      <c r="P47" s="7">
        <v>3</v>
      </c>
      <c r="Q47" s="7">
        <v>6</v>
      </c>
      <c r="R47" s="7">
        <v>0.82857219999999998</v>
      </c>
      <c r="S47" s="7">
        <v>0</v>
      </c>
    </row>
    <row r="48" spans="2:19" x14ac:dyDescent="0.25">
      <c r="B48" s="7">
        <v>9</v>
      </c>
      <c r="C48" s="7">
        <v>2</v>
      </c>
      <c r="D48" s="7">
        <v>1</v>
      </c>
      <c r="E48" s="7">
        <v>0</v>
      </c>
      <c r="F48" s="7">
        <v>8</v>
      </c>
      <c r="G48" s="7">
        <v>773.01</v>
      </c>
      <c r="H48" s="7">
        <v>1</v>
      </c>
      <c r="I48" s="7">
        <v>4</v>
      </c>
      <c r="J48" s="7">
        <v>5.6</v>
      </c>
      <c r="K48" s="7">
        <v>1</v>
      </c>
      <c r="L48" s="7">
        <v>1.5</v>
      </c>
      <c r="M48" s="7">
        <v>12285.14162</v>
      </c>
      <c r="N48" s="7">
        <v>11979</v>
      </c>
      <c r="O48" s="7">
        <v>440.22825</v>
      </c>
      <c r="P48" s="7">
        <v>2.25</v>
      </c>
      <c r="Q48" s="7">
        <v>4</v>
      </c>
      <c r="R48" s="7">
        <v>0.94000329999999999</v>
      </c>
      <c r="S48" s="7">
        <v>0</v>
      </c>
    </row>
    <row r="49" spans="2:19" x14ac:dyDescent="0.25">
      <c r="B49" s="7">
        <v>16</v>
      </c>
      <c r="C49" s="7">
        <v>4</v>
      </c>
      <c r="D49" s="7">
        <v>0</v>
      </c>
      <c r="E49" s="7">
        <v>0</v>
      </c>
      <c r="F49" s="7">
        <v>15</v>
      </c>
      <c r="G49" s="7">
        <v>1288.6099999999999</v>
      </c>
      <c r="H49" s="7">
        <v>2</v>
      </c>
      <c r="I49" s="7">
        <v>4</v>
      </c>
      <c r="J49" s="7">
        <v>4.5</v>
      </c>
      <c r="K49" s="7">
        <v>0</v>
      </c>
      <c r="L49" s="7">
        <v>2</v>
      </c>
      <c r="M49" s="7">
        <v>41528.050309999999</v>
      </c>
      <c r="N49" s="7">
        <v>37576</v>
      </c>
      <c r="O49" s="7">
        <v>2853.8971999999999</v>
      </c>
      <c r="P49" s="7">
        <v>1</v>
      </c>
      <c r="Q49" s="7">
        <v>4</v>
      </c>
      <c r="R49" s="7">
        <v>0.99971500000000002</v>
      </c>
      <c r="S49" s="7">
        <v>0</v>
      </c>
    </row>
    <row r="50" spans="2:19" x14ac:dyDescent="0.25">
      <c r="B50" s="7">
        <v>35</v>
      </c>
      <c r="C50" s="7">
        <v>7</v>
      </c>
      <c r="D50" s="7">
        <v>0</v>
      </c>
      <c r="E50" s="7">
        <v>0</v>
      </c>
      <c r="F50" s="7">
        <v>34</v>
      </c>
      <c r="G50" s="7">
        <v>571.20000000000005</v>
      </c>
      <c r="H50" s="7">
        <v>1</v>
      </c>
      <c r="I50" s="7">
        <v>4</v>
      </c>
      <c r="J50" s="7">
        <v>5.2</v>
      </c>
      <c r="K50" s="7">
        <v>1</v>
      </c>
      <c r="L50" s="7">
        <v>1.5</v>
      </c>
      <c r="M50" s="7">
        <v>37044.474090000003</v>
      </c>
      <c r="N50" s="7">
        <v>36411</v>
      </c>
      <c r="O50" s="7">
        <v>1873.3459499999999</v>
      </c>
      <c r="P50" s="7">
        <v>2.75</v>
      </c>
      <c r="Q50" s="7">
        <v>4</v>
      </c>
      <c r="R50" s="7">
        <v>0.98342750000000001</v>
      </c>
      <c r="S50" s="7">
        <v>0</v>
      </c>
    </row>
    <row r="51" spans="2:19" x14ac:dyDescent="0.25">
      <c r="B51" s="7">
        <v>12</v>
      </c>
      <c r="C51" s="7">
        <v>3</v>
      </c>
      <c r="D51" s="7">
        <v>0</v>
      </c>
      <c r="E51" s="7">
        <v>0</v>
      </c>
      <c r="F51" s="7">
        <v>11</v>
      </c>
      <c r="G51" s="7">
        <v>3056.87</v>
      </c>
      <c r="H51" s="7">
        <v>4</v>
      </c>
      <c r="I51" s="7">
        <v>3.3</v>
      </c>
      <c r="J51" s="7">
        <v>5.0599999999999996</v>
      </c>
      <c r="K51" s="7">
        <v>1</v>
      </c>
      <c r="L51" s="7">
        <v>0.125</v>
      </c>
      <c r="M51" s="7">
        <v>101946.8671</v>
      </c>
      <c r="N51" s="7">
        <v>96408.88</v>
      </c>
      <c r="O51" s="7">
        <v>9211.8684840000005</v>
      </c>
      <c r="P51" s="7">
        <v>4</v>
      </c>
      <c r="Q51" s="7">
        <v>4</v>
      </c>
      <c r="R51" s="7">
        <v>1</v>
      </c>
      <c r="S51" s="7">
        <v>0</v>
      </c>
    </row>
    <row r="52" spans="2:19" x14ac:dyDescent="0.25">
      <c r="B52" s="7">
        <v>19</v>
      </c>
      <c r="C52" s="7">
        <v>4</v>
      </c>
      <c r="D52" s="7">
        <v>0</v>
      </c>
      <c r="E52" s="7">
        <v>0</v>
      </c>
      <c r="F52" s="7">
        <v>18</v>
      </c>
      <c r="G52" s="7">
        <v>1748</v>
      </c>
      <c r="H52" s="7">
        <v>2</v>
      </c>
      <c r="I52" s="7">
        <v>4</v>
      </c>
      <c r="J52" s="7">
        <v>4.5</v>
      </c>
      <c r="K52" s="7">
        <v>0</v>
      </c>
      <c r="L52" s="7">
        <v>2</v>
      </c>
      <c r="M52" s="7">
        <v>78298.636400000003</v>
      </c>
      <c r="N52" s="7">
        <v>76406.33</v>
      </c>
      <c r="O52" s="7">
        <v>4679.8877130000001</v>
      </c>
      <c r="P52" s="7">
        <v>3.25</v>
      </c>
      <c r="Q52" s="7">
        <v>4</v>
      </c>
      <c r="R52" s="7">
        <v>1</v>
      </c>
      <c r="S52" s="7">
        <v>0</v>
      </c>
    </row>
    <row r="53" spans="2:19" x14ac:dyDescent="0.25">
      <c r="B53" s="7">
        <v>17</v>
      </c>
      <c r="C53" s="7">
        <v>4</v>
      </c>
      <c r="D53" s="7">
        <v>0</v>
      </c>
      <c r="E53" s="7">
        <v>0</v>
      </c>
      <c r="F53" s="7">
        <v>16</v>
      </c>
      <c r="G53" s="7">
        <v>436.33</v>
      </c>
      <c r="H53" s="7">
        <v>1</v>
      </c>
      <c r="I53" s="7">
        <v>3.5</v>
      </c>
      <c r="J53" s="7">
        <v>6.07</v>
      </c>
      <c r="K53" s="7">
        <v>1</v>
      </c>
      <c r="L53" s="7">
        <v>0.125</v>
      </c>
      <c r="M53" s="7">
        <v>35445.00462</v>
      </c>
      <c r="N53" s="7">
        <v>22048.57</v>
      </c>
      <c r="O53" s="7">
        <v>3295.1587869999998</v>
      </c>
      <c r="P53" s="7">
        <v>3.5</v>
      </c>
      <c r="Q53" s="7">
        <v>6</v>
      </c>
      <c r="R53" s="7">
        <v>1</v>
      </c>
      <c r="S53" s="7">
        <v>0</v>
      </c>
    </row>
    <row r="54" spans="2:19" x14ac:dyDescent="0.25">
      <c r="B54" s="7">
        <v>14</v>
      </c>
      <c r="C54" s="7">
        <v>3</v>
      </c>
      <c r="D54" s="7">
        <v>0</v>
      </c>
      <c r="E54" s="7">
        <v>0</v>
      </c>
      <c r="F54" s="7">
        <v>13</v>
      </c>
      <c r="G54" s="7">
        <v>549.70000000000005</v>
      </c>
      <c r="H54" s="7">
        <v>1</v>
      </c>
      <c r="I54" s="7">
        <v>4</v>
      </c>
      <c r="J54" s="7">
        <v>5.2</v>
      </c>
      <c r="K54" s="7">
        <v>1</v>
      </c>
      <c r="L54" s="7">
        <v>1.5</v>
      </c>
      <c r="M54" s="7">
        <v>7346.2768130000004</v>
      </c>
      <c r="N54" s="7">
        <v>6000</v>
      </c>
      <c r="O54" s="7">
        <v>308.7</v>
      </c>
      <c r="P54" s="7">
        <v>2.75</v>
      </c>
      <c r="Q54" s="7">
        <v>4</v>
      </c>
      <c r="R54" s="7">
        <v>0.96000419999999997</v>
      </c>
      <c r="S54" s="7">
        <v>0</v>
      </c>
    </row>
    <row r="55" spans="2:19" x14ac:dyDescent="0.25">
      <c r="B55" s="7">
        <v>24</v>
      </c>
      <c r="C55" s="7">
        <v>5</v>
      </c>
      <c r="D55" s="7">
        <v>0</v>
      </c>
      <c r="E55" s="7">
        <v>1</v>
      </c>
      <c r="F55" s="7">
        <v>0</v>
      </c>
      <c r="G55" s="7">
        <v>183.19013799999999</v>
      </c>
      <c r="H55" s="7">
        <v>1</v>
      </c>
      <c r="I55" s="7">
        <v>3.5</v>
      </c>
      <c r="J55" s="7">
        <v>6.07</v>
      </c>
      <c r="K55" s="7">
        <v>1</v>
      </c>
      <c r="L55" s="7">
        <v>0.125</v>
      </c>
      <c r="M55" s="7">
        <v>2010.7893859999999</v>
      </c>
      <c r="N55" s="7">
        <v>867</v>
      </c>
      <c r="O55" s="7">
        <v>95.586749999999995</v>
      </c>
      <c r="P55" s="7">
        <v>3.5</v>
      </c>
      <c r="Q55" s="7">
        <v>6</v>
      </c>
      <c r="R55" s="7">
        <v>1.9530430000000001</v>
      </c>
      <c r="S55" s="7">
        <v>0</v>
      </c>
    </row>
    <row r="56" spans="2:19" x14ac:dyDescent="0.25">
      <c r="B56" s="7">
        <v>15</v>
      </c>
      <c r="C56" s="7">
        <v>3</v>
      </c>
      <c r="D56" s="7">
        <v>0</v>
      </c>
      <c r="E56" s="7">
        <v>0</v>
      </c>
      <c r="F56" s="7">
        <v>14</v>
      </c>
      <c r="G56" s="7">
        <v>1130.1400000000001</v>
      </c>
      <c r="H56" s="7">
        <v>2</v>
      </c>
      <c r="I56" s="7">
        <v>3.5</v>
      </c>
      <c r="J56" s="7">
        <v>6.07</v>
      </c>
      <c r="K56" s="7">
        <v>1</v>
      </c>
      <c r="L56" s="7">
        <v>0.125</v>
      </c>
      <c r="M56" s="7">
        <v>58272</v>
      </c>
      <c r="N56" s="7">
        <v>48982.57</v>
      </c>
      <c r="O56" s="7">
        <v>6120.3721219999998</v>
      </c>
      <c r="P56" s="7">
        <v>3.5</v>
      </c>
      <c r="Q56" s="7">
        <v>6</v>
      </c>
      <c r="R56" s="7">
        <v>0.71532660000000003</v>
      </c>
      <c r="S56" s="7">
        <v>0</v>
      </c>
    </row>
    <row r="57" spans="2:19" x14ac:dyDescent="0.25">
      <c r="B57" s="7">
        <v>15</v>
      </c>
      <c r="C57" s="7">
        <v>3</v>
      </c>
      <c r="D57" s="7">
        <v>0</v>
      </c>
      <c r="E57" s="7">
        <v>0</v>
      </c>
      <c r="F57" s="7">
        <v>14</v>
      </c>
      <c r="G57" s="7">
        <v>2773.35</v>
      </c>
      <c r="H57" s="7">
        <v>3</v>
      </c>
      <c r="I57" s="7">
        <v>4</v>
      </c>
      <c r="J57" s="7">
        <v>4.5</v>
      </c>
      <c r="K57" s="7">
        <v>0</v>
      </c>
      <c r="L57" s="7">
        <v>2</v>
      </c>
      <c r="M57" s="7">
        <v>78679.302819999997</v>
      </c>
      <c r="N57" s="7">
        <v>71808.25</v>
      </c>
      <c r="O57" s="7">
        <v>5453.8365869999998</v>
      </c>
      <c r="P57" s="7">
        <v>1</v>
      </c>
      <c r="Q57" s="7">
        <v>4</v>
      </c>
      <c r="R57" s="7">
        <v>1.6553549999999999</v>
      </c>
      <c r="S57" s="7">
        <v>0</v>
      </c>
    </row>
    <row r="58" spans="2:19" x14ac:dyDescent="0.25">
      <c r="B58" s="7">
        <v>21</v>
      </c>
      <c r="C58" s="7">
        <v>5</v>
      </c>
      <c r="D58" s="7">
        <v>0</v>
      </c>
      <c r="E58" s="7">
        <v>0</v>
      </c>
      <c r="F58" s="7">
        <v>20</v>
      </c>
      <c r="G58" s="7">
        <v>1208.77</v>
      </c>
      <c r="H58" s="7">
        <v>2</v>
      </c>
      <c r="I58" s="7">
        <v>4</v>
      </c>
      <c r="J58" s="7">
        <v>5.2</v>
      </c>
      <c r="K58" s="7">
        <v>1</v>
      </c>
      <c r="L58" s="7">
        <v>1.5</v>
      </c>
      <c r="M58" s="7">
        <v>40207.786010000003</v>
      </c>
      <c r="N58" s="7">
        <v>38854</v>
      </c>
      <c r="O58" s="7">
        <v>1999.0382999999999</v>
      </c>
      <c r="P58" s="7">
        <v>1.5</v>
      </c>
      <c r="Q58" s="7">
        <v>4</v>
      </c>
      <c r="R58" s="7">
        <v>1</v>
      </c>
      <c r="S58" s="7">
        <v>0</v>
      </c>
    </row>
    <row r="59" spans="2:19" x14ac:dyDescent="0.25">
      <c r="B59" s="7">
        <v>14</v>
      </c>
      <c r="C59" s="7">
        <v>3</v>
      </c>
      <c r="D59" s="7">
        <v>0</v>
      </c>
      <c r="E59" s="7">
        <v>0</v>
      </c>
      <c r="F59" s="7">
        <v>13</v>
      </c>
      <c r="G59" s="7">
        <v>677.28</v>
      </c>
      <c r="H59" s="7">
        <v>1</v>
      </c>
      <c r="I59" s="7">
        <v>4</v>
      </c>
      <c r="J59" s="7">
        <v>4.5</v>
      </c>
      <c r="K59" s="7">
        <v>0</v>
      </c>
      <c r="L59" s="7">
        <v>2</v>
      </c>
      <c r="M59" s="7">
        <v>15051.44803</v>
      </c>
      <c r="N59" s="7">
        <v>14103.6</v>
      </c>
      <c r="O59" s="7">
        <v>794.73785999999996</v>
      </c>
      <c r="P59" s="7">
        <v>3.25</v>
      </c>
      <c r="Q59" s="7">
        <v>4</v>
      </c>
      <c r="R59" s="7">
        <v>1</v>
      </c>
      <c r="S59" s="7">
        <v>0</v>
      </c>
    </row>
    <row r="60" spans="2:19" x14ac:dyDescent="0.25">
      <c r="B60" s="7">
        <v>25</v>
      </c>
      <c r="C60" s="7">
        <v>5</v>
      </c>
      <c r="D60" s="7">
        <v>0</v>
      </c>
      <c r="E60" s="7">
        <v>0</v>
      </c>
      <c r="F60" s="7">
        <v>24</v>
      </c>
      <c r="G60" s="7">
        <v>507.69</v>
      </c>
      <c r="H60" s="7">
        <v>1</v>
      </c>
      <c r="I60" s="7">
        <v>4</v>
      </c>
      <c r="J60" s="7">
        <v>5.2</v>
      </c>
      <c r="K60" s="7">
        <v>1</v>
      </c>
      <c r="L60" s="7">
        <v>1.5</v>
      </c>
      <c r="M60" s="7">
        <v>22587.795040000001</v>
      </c>
      <c r="N60" s="7">
        <v>22346.75</v>
      </c>
      <c r="O60" s="7">
        <v>930.74213699999996</v>
      </c>
      <c r="P60" s="7">
        <v>2.75</v>
      </c>
      <c r="Q60" s="7">
        <v>4</v>
      </c>
      <c r="R60" s="7">
        <v>1.172731</v>
      </c>
      <c r="S60" s="7">
        <v>0</v>
      </c>
    </row>
    <row r="61" spans="2:19" x14ac:dyDescent="0.25">
      <c r="B61" s="7">
        <v>17</v>
      </c>
      <c r="C61" s="7">
        <v>4</v>
      </c>
      <c r="D61" s="7">
        <v>0</v>
      </c>
      <c r="E61" s="7">
        <v>0</v>
      </c>
      <c r="F61" s="7">
        <v>16</v>
      </c>
      <c r="G61" s="7">
        <v>1151.6400000000001</v>
      </c>
      <c r="H61" s="7">
        <v>2</v>
      </c>
      <c r="I61" s="7">
        <v>4</v>
      </c>
      <c r="J61" s="7">
        <v>5.2</v>
      </c>
      <c r="K61" s="7">
        <v>1</v>
      </c>
      <c r="L61" s="7">
        <v>1.5</v>
      </c>
      <c r="M61" s="7">
        <v>21389.113689999998</v>
      </c>
      <c r="N61" s="7">
        <v>19987</v>
      </c>
      <c r="O61" s="7">
        <v>1028.33115</v>
      </c>
      <c r="P61" s="7">
        <v>2.75</v>
      </c>
      <c r="Q61" s="7">
        <v>4</v>
      </c>
      <c r="R61" s="7">
        <v>1</v>
      </c>
      <c r="S61" s="7">
        <v>0</v>
      </c>
    </row>
    <row r="62" spans="2:19" x14ac:dyDescent="0.25">
      <c r="B62" s="7">
        <v>15</v>
      </c>
      <c r="C62" s="7">
        <v>3</v>
      </c>
      <c r="D62" s="7">
        <v>1</v>
      </c>
      <c r="E62" s="7">
        <v>0</v>
      </c>
      <c r="F62" s="7">
        <v>14</v>
      </c>
      <c r="G62" s="7">
        <v>860.69</v>
      </c>
      <c r="H62" s="7">
        <v>1</v>
      </c>
      <c r="I62" s="7">
        <v>3.5</v>
      </c>
      <c r="J62" s="7">
        <v>6.07</v>
      </c>
      <c r="K62" s="7">
        <v>1</v>
      </c>
      <c r="L62" s="7">
        <v>0.125</v>
      </c>
      <c r="M62" s="7">
        <v>42498.163260000001</v>
      </c>
      <c r="N62" s="7">
        <v>37623.629999999997</v>
      </c>
      <c r="O62" s="7">
        <v>3963.6494200000002</v>
      </c>
      <c r="P62" s="7">
        <v>3.5</v>
      </c>
      <c r="Q62" s="7">
        <v>6</v>
      </c>
      <c r="R62" s="7">
        <v>0.85666920000000002</v>
      </c>
      <c r="S62" s="7">
        <v>0</v>
      </c>
    </row>
    <row r="63" spans="2:19" x14ac:dyDescent="0.25">
      <c r="B63" s="7">
        <v>32</v>
      </c>
      <c r="C63" s="7">
        <v>7</v>
      </c>
      <c r="D63" s="7">
        <v>0</v>
      </c>
      <c r="E63" s="7">
        <v>0</v>
      </c>
      <c r="F63" s="7">
        <v>31</v>
      </c>
      <c r="G63" s="7">
        <v>990.07</v>
      </c>
      <c r="H63" s="7">
        <v>1</v>
      </c>
      <c r="I63" s="7">
        <v>3.5</v>
      </c>
      <c r="J63" s="7">
        <v>4.5</v>
      </c>
      <c r="K63" s="7">
        <v>0</v>
      </c>
      <c r="L63" s="7">
        <v>0.1</v>
      </c>
      <c r="M63" s="7">
        <v>53672.471219999999</v>
      </c>
      <c r="N63" s="7">
        <v>39215.599999999999</v>
      </c>
      <c r="O63" s="7">
        <v>6437.2407400000002</v>
      </c>
      <c r="P63" s="7">
        <v>3</v>
      </c>
      <c r="Q63" s="7">
        <v>6</v>
      </c>
      <c r="R63" s="7">
        <v>1.19025</v>
      </c>
      <c r="S63" s="7">
        <v>0</v>
      </c>
    </row>
    <row r="64" spans="2:19" x14ac:dyDescent="0.25">
      <c r="B64" s="7">
        <v>26</v>
      </c>
      <c r="C64" s="7">
        <v>6</v>
      </c>
      <c r="D64" s="7">
        <v>0</v>
      </c>
      <c r="E64" s="7">
        <v>0</v>
      </c>
      <c r="F64" s="7">
        <v>25</v>
      </c>
      <c r="G64" s="7">
        <v>630.95000000000005</v>
      </c>
      <c r="H64" s="7">
        <v>1</v>
      </c>
      <c r="I64" s="7">
        <v>3.5</v>
      </c>
      <c r="J64" s="7">
        <v>6.07</v>
      </c>
      <c r="K64" s="7">
        <v>1</v>
      </c>
      <c r="L64" s="7">
        <v>0.125</v>
      </c>
      <c r="M64" s="7">
        <v>46311.311690000002</v>
      </c>
      <c r="N64" s="7">
        <v>39134.46</v>
      </c>
      <c r="O64" s="7">
        <v>4314.5742149999996</v>
      </c>
      <c r="P64" s="7">
        <v>3.5</v>
      </c>
      <c r="Q64" s="7">
        <v>6</v>
      </c>
      <c r="R64" s="7">
        <v>0.93333299999999997</v>
      </c>
      <c r="S64" s="7">
        <v>0</v>
      </c>
    </row>
    <row r="65" spans="2:19" x14ac:dyDescent="0.25">
      <c r="B65" s="7">
        <v>13</v>
      </c>
      <c r="C65" s="7">
        <v>3</v>
      </c>
      <c r="D65" s="7">
        <v>0</v>
      </c>
      <c r="E65" s="7">
        <v>1</v>
      </c>
      <c r="F65" s="7">
        <v>0</v>
      </c>
      <c r="G65" s="7">
        <v>5630.1458499999999</v>
      </c>
      <c r="H65" s="7">
        <v>6</v>
      </c>
      <c r="I65" s="7">
        <v>4</v>
      </c>
      <c r="J65" s="7">
        <v>4.5</v>
      </c>
      <c r="K65" s="7">
        <v>0</v>
      </c>
      <c r="L65" s="7">
        <v>2</v>
      </c>
      <c r="M65" s="7">
        <v>10080.159180000001</v>
      </c>
      <c r="N65" s="7">
        <v>7618</v>
      </c>
      <c r="O65" s="7">
        <v>541.25890000000004</v>
      </c>
      <c r="P65" s="7">
        <v>1</v>
      </c>
      <c r="Q65" s="7">
        <v>4</v>
      </c>
      <c r="R65" s="7">
        <v>0.90000480000000005</v>
      </c>
      <c r="S65" s="7">
        <v>0</v>
      </c>
    </row>
    <row r="66" spans="2:19" x14ac:dyDescent="0.25">
      <c r="B66" s="7">
        <v>10</v>
      </c>
      <c r="C66" s="7">
        <v>2</v>
      </c>
      <c r="D66" s="7">
        <v>0</v>
      </c>
      <c r="E66" s="7">
        <v>0</v>
      </c>
      <c r="F66" s="7">
        <v>9</v>
      </c>
      <c r="G66" s="7">
        <v>413.16</v>
      </c>
      <c r="H66" s="7">
        <v>1</v>
      </c>
      <c r="I66" s="7">
        <v>3.5</v>
      </c>
      <c r="J66" s="7">
        <v>3</v>
      </c>
      <c r="K66" s="7">
        <v>0</v>
      </c>
      <c r="L66" s="7">
        <v>0.15</v>
      </c>
      <c r="M66" s="7">
        <v>19620</v>
      </c>
      <c r="N66" s="7">
        <v>13663.8</v>
      </c>
      <c r="O66" s="7">
        <v>2042.0549100000001</v>
      </c>
      <c r="P66" s="7">
        <v>3</v>
      </c>
      <c r="Q66" s="7">
        <v>6</v>
      </c>
      <c r="R66" s="7">
        <v>0.85297829999999997</v>
      </c>
      <c r="S66" s="7">
        <v>0</v>
      </c>
    </row>
    <row r="67" spans="2:19" x14ac:dyDescent="0.25">
      <c r="B67" s="7">
        <v>18</v>
      </c>
      <c r="C67" s="7">
        <v>4</v>
      </c>
      <c r="D67" s="7">
        <v>0</v>
      </c>
      <c r="E67" s="7">
        <v>0</v>
      </c>
      <c r="F67" s="7">
        <v>17</v>
      </c>
      <c r="G67" s="7">
        <v>1156.56</v>
      </c>
      <c r="H67" s="7">
        <v>2</v>
      </c>
      <c r="I67" s="7">
        <v>4</v>
      </c>
      <c r="J67" s="7">
        <v>4.5</v>
      </c>
      <c r="K67" s="7">
        <v>0</v>
      </c>
      <c r="L67" s="7">
        <v>2</v>
      </c>
      <c r="M67" s="7">
        <v>65877.424880000006</v>
      </c>
      <c r="N67" s="7">
        <v>64950</v>
      </c>
      <c r="O67" s="7">
        <v>6524.2275</v>
      </c>
      <c r="P67" s="7">
        <v>4</v>
      </c>
      <c r="Q67" s="7">
        <v>4</v>
      </c>
      <c r="R67" s="7">
        <v>1</v>
      </c>
      <c r="S67" s="7">
        <v>0</v>
      </c>
    </row>
    <row r="68" spans="2:19" x14ac:dyDescent="0.25">
      <c r="B68" s="7">
        <v>31</v>
      </c>
      <c r="C68" s="7">
        <v>7</v>
      </c>
      <c r="D68" s="7">
        <v>1</v>
      </c>
      <c r="E68" s="7">
        <v>0</v>
      </c>
      <c r="F68" s="7">
        <v>30</v>
      </c>
      <c r="G68" s="7">
        <v>289.82</v>
      </c>
      <c r="H68" s="7">
        <v>1</v>
      </c>
      <c r="I68" s="7">
        <v>4</v>
      </c>
      <c r="J68" s="7">
        <v>4.5</v>
      </c>
      <c r="K68" s="7">
        <v>0</v>
      </c>
      <c r="L68" s="7">
        <v>2</v>
      </c>
      <c r="M68" s="7">
        <v>25527.25793</v>
      </c>
      <c r="N68" s="7">
        <v>24748.5</v>
      </c>
      <c r="O68" s="7">
        <v>1879.6485749999999</v>
      </c>
      <c r="P68" s="7">
        <v>4</v>
      </c>
      <c r="Q68" s="7">
        <v>4</v>
      </c>
      <c r="R68" s="7">
        <v>1.249992</v>
      </c>
      <c r="S68" s="7">
        <v>0</v>
      </c>
    </row>
    <row r="69" spans="2:19" x14ac:dyDescent="0.25">
      <c r="B69" s="7">
        <v>32</v>
      </c>
      <c r="C69" s="7">
        <v>7</v>
      </c>
      <c r="D69" s="7">
        <v>1</v>
      </c>
      <c r="E69" s="7">
        <v>0</v>
      </c>
      <c r="F69" s="7">
        <v>31</v>
      </c>
      <c r="G69" s="7">
        <v>487.78</v>
      </c>
      <c r="H69" s="7">
        <v>1</v>
      </c>
      <c r="I69" s="7">
        <v>4</v>
      </c>
      <c r="J69" s="7">
        <v>4.5</v>
      </c>
      <c r="K69" s="7">
        <v>0</v>
      </c>
      <c r="L69" s="7">
        <v>2</v>
      </c>
      <c r="M69" s="7">
        <v>47027.984450000004</v>
      </c>
      <c r="N69" s="7">
        <v>46043</v>
      </c>
      <c r="O69" s="7">
        <v>3496.96585</v>
      </c>
      <c r="P69" s="7">
        <v>4</v>
      </c>
      <c r="Q69" s="7">
        <v>4</v>
      </c>
      <c r="R69" s="7">
        <v>1</v>
      </c>
      <c r="S69" s="7">
        <v>0</v>
      </c>
    </row>
    <row r="70" spans="2:19" x14ac:dyDescent="0.25">
      <c r="B70" s="7">
        <v>11</v>
      </c>
      <c r="C70" s="7">
        <v>3</v>
      </c>
      <c r="D70" s="7">
        <v>0</v>
      </c>
      <c r="E70" s="7">
        <v>0</v>
      </c>
      <c r="F70" s="7">
        <v>10</v>
      </c>
      <c r="G70" s="7">
        <v>3286.35</v>
      </c>
      <c r="H70" s="7">
        <v>4</v>
      </c>
      <c r="I70" s="7">
        <v>4</v>
      </c>
      <c r="J70" s="7">
        <v>5.6</v>
      </c>
      <c r="K70" s="7">
        <v>1</v>
      </c>
      <c r="L70" s="7">
        <v>2</v>
      </c>
      <c r="M70" s="7">
        <v>98544.33</v>
      </c>
      <c r="N70" s="7">
        <v>96629</v>
      </c>
      <c r="O70" s="7">
        <v>7338.9725500000004</v>
      </c>
      <c r="P70" s="7">
        <v>4</v>
      </c>
      <c r="Q70" s="7">
        <v>4</v>
      </c>
      <c r="R70" s="7">
        <v>1</v>
      </c>
      <c r="S70" s="7">
        <v>1</v>
      </c>
    </row>
    <row r="71" spans="2:19" x14ac:dyDescent="0.25">
      <c r="B71" s="7">
        <v>10</v>
      </c>
      <c r="C71" s="7">
        <v>2</v>
      </c>
      <c r="D71" s="7">
        <v>1</v>
      </c>
      <c r="E71" s="7">
        <v>0</v>
      </c>
      <c r="F71" s="7">
        <v>9</v>
      </c>
      <c r="G71" s="7">
        <v>2151.19</v>
      </c>
      <c r="H71" s="7">
        <v>3</v>
      </c>
      <c r="I71" s="7">
        <v>3.3</v>
      </c>
      <c r="J71" s="7">
        <v>5.0599999999999996</v>
      </c>
      <c r="K71" s="7">
        <v>1</v>
      </c>
      <c r="L71" s="7">
        <v>0.125</v>
      </c>
      <c r="M71" s="7">
        <v>80607.258319999994</v>
      </c>
      <c r="N71" s="7">
        <v>76370.2</v>
      </c>
      <c r="O71" s="7">
        <v>6922.9586300000001</v>
      </c>
      <c r="P71" s="7">
        <v>4</v>
      </c>
      <c r="Q71" s="7">
        <v>4</v>
      </c>
      <c r="R71" s="7">
        <v>0.44520579999999998</v>
      </c>
      <c r="S71" s="7">
        <v>0</v>
      </c>
    </row>
    <row r="72" spans="2:19" x14ac:dyDescent="0.25">
      <c r="B72" s="7">
        <v>42</v>
      </c>
      <c r="C72" s="7">
        <v>7</v>
      </c>
      <c r="D72" s="7">
        <v>1</v>
      </c>
      <c r="E72" s="7">
        <v>1</v>
      </c>
      <c r="F72" s="7">
        <v>0</v>
      </c>
      <c r="G72" s="7">
        <v>626.79743199999996</v>
      </c>
      <c r="H72" s="7">
        <v>1</v>
      </c>
      <c r="I72" s="7">
        <v>3.3</v>
      </c>
      <c r="J72" s="7">
        <v>5.0599999999999996</v>
      </c>
      <c r="K72" s="7">
        <v>1</v>
      </c>
      <c r="L72" s="7">
        <v>0.125</v>
      </c>
      <c r="M72" s="7">
        <v>6365.9783230000003</v>
      </c>
      <c r="N72" s="7">
        <v>5699.63</v>
      </c>
      <c r="O72" s="7">
        <v>488.74327299999999</v>
      </c>
      <c r="P72" s="7">
        <v>4</v>
      </c>
      <c r="Q72" s="7">
        <v>4</v>
      </c>
      <c r="R72" s="7">
        <v>1</v>
      </c>
      <c r="S72" s="7">
        <v>0</v>
      </c>
    </row>
    <row r="73" spans="2:19" x14ac:dyDescent="0.25">
      <c r="B73" s="7">
        <v>22</v>
      </c>
      <c r="C73" s="7">
        <v>5</v>
      </c>
      <c r="D73" s="7">
        <v>0</v>
      </c>
      <c r="E73" s="7">
        <v>0</v>
      </c>
      <c r="F73" s="7">
        <v>21</v>
      </c>
      <c r="G73" s="7">
        <v>3542.78</v>
      </c>
      <c r="H73" s="7">
        <v>4</v>
      </c>
      <c r="I73" s="7">
        <v>4</v>
      </c>
      <c r="J73" s="7">
        <v>4.5</v>
      </c>
      <c r="K73" s="7">
        <v>0</v>
      </c>
      <c r="L73" s="7">
        <v>2</v>
      </c>
      <c r="M73" s="7">
        <v>143366.32819999999</v>
      </c>
      <c r="N73" s="7">
        <v>139953.60000000001</v>
      </c>
      <c r="O73" s="7">
        <v>10629.475920000001</v>
      </c>
      <c r="P73" s="7">
        <v>4</v>
      </c>
      <c r="Q73" s="7">
        <v>4</v>
      </c>
      <c r="R73" s="7">
        <v>1</v>
      </c>
      <c r="S73" s="7">
        <v>0</v>
      </c>
    </row>
    <row r="74" spans="2:19" x14ac:dyDescent="0.25">
      <c r="B74" s="7">
        <v>15</v>
      </c>
      <c r="C74" s="7">
        <v>3</v>
      </c>
      <c r="D74" s="7">
        <v>0</v>
      </c>
      <c r="E74" s="7">
        <v>0</v>
      </c>
      <c r="F74" s="7">
        <v>14</v>
      </c>
      <c r="G74" s="7">
        <v>2880.48</v>
      </c>
      <c r="H74" s="7">
        <v>3</v>
      </c>
      <c r="I74" s="7">
        <v>4</v>
      </c>
      <c r="J74" s="7">
        <v>4.5</v>
      </c>
      <c r="K74" s="7">
        <v>0</v>
      </c>
      <c r="L74" s="7">
        <v>2</v>
      </c>
      <c r="M74" s="7">
        <v>81937.683940000003</v>
      </c>
      <c r="N74" s="7">
        <v>76869.33</v>
      </c>
      <c r="O74" s="7">
        <v>5838.225614</v>
      </c>
      <c r="P74" s="7">
        <v>1</v>
      </c>
      <c r="Q74" s="7">
        <v>4</v>
      </c>
      <c r="R74" s="7">
        <v>1</v>
      </c>
      <c r="S74" s="7">
        <v>0</v>
      </c>
    </row>
    <row r="75" spans="2:19" x14ac:dyDescent="0.25">
      <c r="B75" s="7">
        <v>26</v>
      </c>
      <c r="C75" s="7">
        <v>6</v>
      </c>
      <c r="D75" s="7">
        <v>0</v>
      </c>
      <c r="E75" s="7">
        <v>0</v>
      </c>
      <c r="F75" s="7">
        <v>25</v>
      </c>
      <c r="G75" s="7">
        <v>1252.5</v>
      </c>
      <c r="H75" s="7">
        <v>2</v>
      </c>
      <c r="I75" s="7">
        <v>4</v>
      </c>
      <c r="J75" s="7">
        <v>5.6</v>
      </c>
      <c r="K75" s="7">
        <v>1</v>
      </c>
      <c r="L75" s="7">
        <v>1.5</v>
      </c>
      <c r="M75" s="7">
        <v>46897.947220000002</v>
      </c>
      <c r="N75" s="7">
        <v>46247.75</v>
      </c>
      <c r="O75" s="7">
        <v>1699.604812</v>
      </c>
      <c r="P75" s="7">
        <v>2.25</v>
      </c>
      <c r="Q75" s="7">
        <v>4</v>
      </c>
      <c r="R75" s="7">
        <v>1.011795</v>
      </c>
      <c r="S75" s="7">
        <v>0</v>
      </c>
    </row>
    <row r="76" spans="2:19" x14ac:dyDescent="0.25">
      <c r="B76" s="7">
        <v>7</v>
      </c>
      <c r="C76" s="7">
        <v>2</v>
      </c>
      <c r="D76" s="7">
        <v>0</v>
      </c>
      <c r="E76" s="7">
        <v>1</v>
      </c>
      <c r="F76" s="7">
        <v>0</v>
      </c>
      <c r="G76" s="7">
        <v>7438.6067210000001</v>
      </c>
      <c r="H76" s="7">
        <v>8</v>
      </c>
      <c r="I76" s="7">
        <v>4</v>
      </c>
      <c r="J76" s="7">
        <v>4.5</v>
      </c>
      <c r="K76" s="7">
        <v>0</v>
      </c>
      <c r="L76" s="7">
        <v>2</v>
      </c>
      <c r="M76" s="7">
        <v>12898.03433</v>
      </c>
      <c r="N76" s="7">
        <v>10782.6</v>
      </c>
      <c r="O76" s="7">
        <v>713.26899000000003</v>
      </c>
      <c r="P76" s="7">
        <v>1.5</v>
      </c>
      <c r="Q76" s="7">
        <v>4</v>
      </c>
      <c r="R76" s="7">
        <v>0.97091369999999999</v>
      </c>
      <c r="S76" s="7">
        <v>0</v>
      </c>
    </row>
    <row r="77" spans="2:19" x14ac:dyDescent="0.25">
      <c r="B77" s="7">
        <v>52</v>
      </c>
      <c r="C77" s="7">
        <v>7</v>
      </c>
      <c r="D77" s="7">
        <v>1</v>
      </c>
      <c r="E77" s="7">
        <v>0</v>
      </c>
      <c r="F77" s="7">
        <v>51</v>
      </c>
      <c r="G77" s="7">
        <v>223.8</v>
      </c>
      <c r="H77" s="7">
        <v>1</v>
      </c>
      <c r="I77" s="7">
        <v>4</v>
      </c>
      <c r="J77" s="7">
        <v>5.2</v>
      </c>
      <c r="K77" s="7">
        <v>1</v>
      </c>
      <c r="L77" s="7">
        <v>1.5</v>
      </c>
      <c r="M77" s="7">
        <v>14675.136979999999</v>
      </c>
      <c r="N77" s="7">
        <v>14600.5</v>
      </c>
      <c r="O77" s="7">
        <v>608.11082499999998</v>
      </c>
      <c r="P77" s="7">
        <v>1.5</v>
      </c>
      <c r="Q77" s="7">
        <v>4</v>
      </c>
      <c r="R77" s="7">
        <v>1</v>
      </c>
      <c r="S77" s="7">
        <v>0</v>
      </c>
    </row>
    <row r="78" spans="2:19" x14ac:dyDescent="0.25">
      <c r="B78" s="7">
        <v>14</v>
      </c>
      <c r="C78" s="7">
        <v>3</v>
      </c>
      <c r="D78" s="7">
        <v>0</v>
      </c>
      <c r="E78" s="7">
        <v>0</v>
      </c>
      <c r="F78" s="7">
        <v>13</v>
      </c>
      <c r="G78" s="7">
        <v>1206.71</v>
      </c>
      <c r="H78" s="7">
        <v>2</v>
      </c>
      <c r="I78" s="7">
        <v>4</v>
      </c>
      <c r="J78" s="7">
        <v>4.5</v>
      </c>
      <c r="K78" s="7">
        <v>0</v>
      </c>
      <c r="L78" s="7">
        <v>2</v>
      </c>
      <c r="M78" s="7">
        <v>52553.818059999998</v>
      </c>
      <c r="N78" s="7">
        <v>48889.86</v>
      </c>
      <c r="O78" s="7">
        <v>4192.3054949999996</v>
      </c>
      <c r="P78" s="7">
        <v>4</v>
      </c>
      <c r="Q78" s="7">
        <v>4</v>
      </c>
      <c r="R78" s="7">
        <v>0.93333330000000003</v>
      </c>
      <c r="S78" s="7">
        <v>0</v>
      </c>
    </row>
    <row r="79" spans="2:19" x14ac:dyDescent="0.25">
      <c r="B79" s="7">
        <v>11</v>
      </c>
      <c r="C79" s="7">
        <v>3</v>
      </c>
      <c r="D79" s="7">
        <v>1</v>
      </c>
      <c r="E79" s="7">
        <v>1</v>
      </c>
      <c r="F79" s="7">
        <v>0</v>
      </c>
      <c r="G79" s="7">
        <v>2997.3834710000001</v>
      </c>
      <c r="H79" s="7">
        <v>3</v>
      </c>
      <c r="I79" s="7">
        <v>3.5</v>
      </c>
      <c r="J79" s="7">
        <v>3</v>
      </c>
      <c r="K79" s="7">
        <v>0</v>
      </c>
      <c r="L79" s="7">
        <v>0.15</v>
      </c>
      <c r="M79" s="7">
        <v>19643.934410000002</v>
      </c>
      <c r="N79" s="7">
        <v>10636.4</v>
      </c>
      <c r="O79" s="7">
        <v>1537.49162</v>
      </c>
      <c r="P79" s="7">
        <v>3</v>
      </c>
      <c r="Q79" s="7">
        <v>6</v>
      </c>
      <c r="R79" s="7">
        <v>1.407403</v>
      </c>
      <c r="S79" s="7">
        <v>0</v>
      </c>
    </row>
    <row r="80" spans="2:19" x14ac:dyDescent="0.25">
      <c r="B80" s="7">
        <v>9</v>
      </c>
      <c r="C80" s="7">
        <v>2</v>
      </c>
      <c r="D80" s="7">
        <v>1</v>
      </c>
      <c r="E80" s="7">
        <v>1</v>
      </c>
      <c r="F80" s="7">
        <v>0</v>
      </c>
      <c r="G80" s="7">
        <v>23513.83</v>
      </c>
      <c r="H80" s="7">
        <v>13</v>
      </c>
      <c r="I80" s="7">
        <v>4</v>
      </c>
      <c r="J80" s="7">
        <v>5.2</v>
      </c>
      <c r="K80" s="7">
        <v>1</v>
      </c>
      <c r="L80" s="7">
        <v>1.5</v>
      </c>
      <c r="M80" s="7">
        <v>35489.928359999998</v>
      </c>
      <c r="N80" s="7">
        <v>32424.6</v>
      </c>
      <c r="O80" s="7">
        <v>1350.48459</v>
      </c>
      <c r="P80" s="7">
        <v>2.75</v>
      </c>
      <c r="Q80" s="7">
        <v>4</v>
      </c>
      <c r="R80" s="7">
        <v>0.76708270000000001</v>
      </c>
      <c r="S80" s="7">
        <v>0</v>
      </c>
    </row>
    <row r="81" spans="2:19" x14ac:dyDescent="0.25">
      <c r="B81" s="7">
        <v>54</v>
      </c>
      <c r="C81" s="7">
        <v>7</v>
      </c>
      <c r="D81" s="7">
        <v>0</v>
      </c>
      <c r="E81" s="7">
        <v>0</v>
      </c>
      <c r="F81" s="7">
        <v>53</v>
      </c>
      <c r="G81" s="7">
        <v>301.37</v>
      </c>
      <c r="H81" s="7">
        <v>1</v>
      </c>
      <c r="I81" s="7">
        <v>3.5</v>
      </c>
      <c r="J81" s="7">
        <v>5.28</v>
      </c>
      <c r="K81" s="7">
        <v>1</v>
      </c>
      <c r="L81" s="7">
        <v>3.5</v>
      </c>
      <c r="M81" s="7">
        <v>14904.84088</v>
      </c>
      <c r="N81" s="7">
        <v>14681.2</v>
      </c>
      <c r="O81" s="7">
        <v>467.59622000000002</v>
      </c>
      <c r="P81" s="7">
        <v>2.25</v>
      </c>
      <c r="Q81" s="7">
        <v>4</v>
      </c>
      <c r="R81" s="7">
        <v>0.79610329999999996</v>
      </c>
      <c r="S81" s="7">
        <v>0</v>
      </c>
    </row>
    <row r="82" spans="2:19" x14ac:dyDescent="0.25">
      <c r="B82" s="7">
        <v>20</v>
      </c>
      <c r="C82" s="7">
        <v>4</v>
      </c>
      <c r="D82" s="7">
        <v>0</v>
      </c>
      <c r="E82" s="7">
        <v>0</v>
      </c>
      <c r="F82" s="7">
        <v>19</v>
      </c>
      <c r="G82" s="7">
        <v>1079.82</v>
      </c>
      <c r="H82" s="7">
        <v>2</v>
      </c>
      <c r="I82" s="7">
        <v>3.5</v>
      </c>
      <c r="J82" s="7">
        <v>4.5</v>
      </c>
      <c r="K82" s="7">
        <v>0</v>
      </c>
      <c r="L82" s="7">
        <v>0.1</v>
      </c>
      <c r="M82" s="7">
        <v>92938.485430000001</v>
      </c>
      <c r="N82" s="7">
        <v>63060</v>
      </c>
      <c r="O82" s="7">
        <v>9115.3230000000003</v>
      </c>
      <c r="P82" s="7">
        <v>3</v>
      </c>
      <c r="Q82" s="7">
        <v>6</v>
      </c>
      <c r="R82" s="7">
        <v>1</v>
      </c>
      <c r="S82" s="7">
        <v>0</v>
      </c>
    </row>
    <row r="83" spans="2:19" x14ac:dyDescent="0.25">
      <c r="B83" s="7">
        <v>30</v>
      </c>
      <c r="C83" s="7">
        <v>6</v>
      </c>
      <c r="D83" s="7">
        <v>0</v>
      </c>
      <c r="E83" s="7">
        <v>0</v>
      </c>
      <c r="F83" s="7">
        <v>29</v>
      </c>
      <c r="G83" s="7">
        <v>1140.6500000000001</v>
      </c>
      <c r="H83" s="7">
        <v>2</v>
      </c>
      <c r="I83" s="7">
        <v>3.3</v>
      </c>
      <c r="J83" s="7">
        <v>5.0599999999999996</v>
      </c>
      <c r="K83" s="7">
        <v>1</v>
      </c>
      <c r="L83" s="7">
        <v>0.125</v>
      </c>
      <c r="M83" s="7">
        <v>82916.896110000001</v>
      </c>
      <c r="N83" s="7">
        <v>79992.899999999994</v>
      </c>
      <c r="O83" s="7">
        <v>6859.3911749999997</v>
      </c>
      <c r="P83" s="7">
        <v>4</v>
      </c>
      <c r="Q83" s="7">
        <v>4</v>
      </c>
      <c r="R83" s="7">
        <v>0.80000320000000003</v>
      </c>
      <c r="S83" s="7">
        <v>0</v>
      </c>
    </row>
    <row r="84" spans="2:19" x14ac:dyDescent="0.25">
      <c r="B84" s="7">
        <v>43</v>
      </c>
      <c r="C84" s="7">
        <v>7</v>
      </c>
      <c r="D84" s="7">
        <v>1</v>
      </c>
      <c r="E84" s="7">
        <v>1</v>
      </c>
      <c r="F84" s="7">
        <v>0</v>
      </c>
      <c r="G84" s="7">
        <v>806.60042999999996</v>
      </c>
      <c r="H84" s="7">
        <v>1</v>
      </c>
      <c r="I84" s="7">
        <v>3.3</v>
      </c>
      <c r="J84" s="7">
        <v>5.0599999999999996</v>
      </c>
      <c r="K84" s="7">
        <v>1</v>
      </c>
      <c r="L84" s="7">
        <v>0.125</v>
      </c>
      <c r="M84" s="7">
        <v>8385.51</v>
      </c>
      <c r="N84" s="7">
        <v>7595.13</v>
      </c>
      <c r="O84" s="7">
        <v>651.28239699999995</v>
      </c>
      <c r="P84" s="7">
        <v>4</v>
      </c>
      <c r="Q84" s="7">
        <v>4</v>
      </c>
      <c r="R84" s="7">
        <v>1</v>
      </c>
      <c r="S84" s="7">
        <v>0</v>
      </c>
    </row>
    <row r="85" spans="2:19" x14ac:dyDescent="0.25">
      <c r="B85" s="7">
        <v>8</v>
      </c>
      <c r="C85" s="7">
        <v>2</v>
      </c>
      <c r="D85" s="7">
        <v>0</v>
      </c>
      <c r="E85" s="7">
        <v>0</v>
      </c>
      <c r="F85" s="7">
        <v>7</v>
      </c>
      <c r="G85" s="7">
        <v>1499.42</v>
      </c>
      <c r="H85" s="7">
        <v>2</v>
      </c>
      <c r="I85" s="7">
        <v>4</v>
      </c>
      <c r="J85" s="7">
        <v>4.5</v>
      </c>
      <c r="K85" s="7">
        <v>0</v>
      </c>
      <c r="L85" s="7">
        <v>2</v>
      </c>
      <c r="M85" s="7">
        <v>37890.95392</v>
      </c>
      <c r="N85" s="7">
        <v>36208</v>
      </c>
      <c r="O85" s="7">
        <v>2395.1592000000001</v>
      </c>
      <c r="P85" s="7">
        <v>3.25</v>
      </c>
      <c r="Q85" s="7">
        <v>4</v>
      </c>
      <c r="R85" s="7">
        <v>1.1653579999999999</v>
      </c>
      <c r="S85" s="7">
        <v>0</v>
      </c>
    </row>
    <row r="86" spans="2:19" x14ac:dyDescent="0.25">
      <c r="B86" s="7">
        <v>7</v>
      </c>
      <c r="C86" s="7">
        <v>2</v>
      </c>
      <c r="D86" s="7">
        <v>0</v>
      </c>
      <c r="E86" s="7">
        <v>0</v>
      </c>
      <c r="F86" s="7">
        <v>6</v>
      </c>
      <c r="G86" s="7">
        <v>1287.68</v>
      </c>
      <c r="H86" s="7">
        <v>2</v>
      </c>
      <c r="I86" s="7">
        <v>4</v>
      </c>
      <c r="J86" s="7">
        <v>5.2</v>
      </c>
      <c r="K86" s="7">
        <v>1</v>
      </c>
      <c r="L86" s="7">
        <v>1.5</v>
      </c>
      <c r="M86" s="7">
        <v>19995.52939</v>
      </c>
      <c r="N86" s="7">
        <v>19415</v>
      </c>
      <c r="O86" s="7">
        <v>998.90174999999999</v>
      </c>
      <c r="P86" s="7">
        <v>2.75</v>
      </c>
      <c r="Q86" s="7">
        <v>4</v>
      </c>
      <c r="R86" s="7">
        <v>1.2435750000000001</v>
      </c>
      <c r="S86" s="7">
        <v>0</v>
      </c>
    </row>
    <row r="87" spans="2:19" x14ac:dyDescent="0.25">
      <c r="B87" s="7">
        <v>7</v>
      </c>
      <c r="C87" s="7">
        <v>2</v>
      </c>
      <c r="D87" s="7">
        <v>0</v>
      </c>
      <c r="E87" s="7">
        <v>1</v>
      </c>
      <c r="F87" s="7">
        <v>0</v>
      </c>
      <c r="G87" s="7">
        <v>146.96</v>
      </c>
      <c r="H87" s="7">
        <v>1</v>
      </c>
      <c r="I87" s="7">
        <v>3.5</v>
      </c>
      <c r="J87" s="7">
        <v>3</v>
      </c>
      <c r="K87" s="7">
        <v>0</v>
      </c>
      <c r="L87" s="7">
        <v>0.15</v>
      </c>
      <c r="M87" s="7">
        <v>1143.8</v>
      </c>
      <c r="N87" s="7">
        <v>411.2</v>
      </c>
      <c r="O87" s="7">
        <v>75.558000000000007</v>
      </c>
      <c r="P87" s="7">
        <v>3</v>
      </c>
      <c r="Q87" s="7">
        <v>6</v>
      </c>
      <c r="R87" s="7">
        <v>0.83543339999999999</v>
      </c>
      <c r="S87" s="7">
        <v>0</v>
      </c>
    </row>
    <row r="88" spans="2:19" x14ac:dyDescent="0.25">
      <c r="B88" s="7">
        <v>20</v>
      </c>
      <c r="C88" s="7">
        <v>4</v>
      </c>
      <c r="D88" s="7">
        <v>1</v>
      </c>
      <c r="E88" s="7">
        <v>0</v>
      </c>
      <c r="F88" s="7">
        <v>19</v>
      </c>
      <c r="G88" s="7">
        <v>970.69</v>
      </c>
      <c r="H88" s="7">
        <v>1</v>
      </c>
      <c r="I88" s="7">
        <v>3.5</v>
      </c>
      <c r="J88" s="7">
        <v>6.07</v>
      </c>
      <c r="K88" s="7">
        <v>1</v>
      </c>
      <c r="L88" s="7">
        <v>0.125</v>
      </c>
      <c r="M88" s="7">
        <v>48620.34706</v>
      </c>
      <c r="N88" s="7">
        <v>43355.4</v>
      </c>
      <c r="O88" s="7">
        <v>4992.3743100000002</v>
      </c>
      <c r="P88" s="7">
        <v>3.5</v>
      </c>
      <c r="Q88" s="7">
        <v>6</v>
      </c>
      <c r="R88" s="7">
        <v>1</v>
      </c>
      <c r="S88" s="7">
        <v>0</v>
      </c>
    </row>
    <row r="89" spans="2:19" x14ac:dyDescent="0.25">
      <c r="B89" s="7">
        <v>20</v>
      </c>
      <c r="C89" s="7">
        <v>4</v>
      </c>
      <c r="D89" s="7">
        <v>1</v>
      </c>
      <c r="E89" s="7">
        <v>0</v>
      </c>
      <c r="F89" s="7">
        <v>19</v>
      </c>
      <c r="G89" s="7">
        <v>1683.91</v>
      </c>
      <c r="H89" s="7">
        <v>2</v>
      </c>
      <c r="I89" s="7">
        <v>4</v>
      </c>
      <c r="J89" s="7">
        <v>4.5</v>
      </c>
      <c r="K89" s="7">
        <v>0</v>
      </c>
      <c r="L89" s="7">
        <v>2</v>
      </c>
      <c r="M89" s="7">
        <v>77278.199980000005</v>
      </c>
      <c r="N89" s="7">
        <v>74426</v>
      </c>
      <c r="O89" s="7">
        <v>6382.0294999999996</v>
      </c>
      <c r="P89" s="7">
        <v>4</v>
      </c>
      <c r="Q89" s="7">
        <v>4</v>
      </c>
      <c r="R89" s="7">
        <v>1</v>
      </c>
      <c r="S89" s="7">
        <v>0</v>
      </c>
    </row>
    <row r="90" spans="2:19" x14ac:dyDescent="0.25">
      <c r="B90" s="7">
        <v>8</v>
      </c>
      <c r="C90" s="7">
        <v>2</v>
      </c>
      <c r="D90" s="7">
        <v>0</v>
      </c>
      <c r="E90" s="7">
        <v>1</v>
      </c>
      <c r="F90" s="7">
        <v>0</v>
      </c>
      <c r="G90" s="7">
        <v>427.98880500000001</v>
      </c>
      <c r="H90" s="7">
        <v>1</v>
      </c>
      <c r="I90" s="7">
        <v>3.5</v>
      </c>
      <c r="J90" s="7">
        <v>3</v>
      </c>
      <c r="K90" s="7">
        <v>0</v>
      </c>
      <c r="L90" s="7">
        <v>0.15</v>
      </c>
      <c r="M90" s="7">
        <v>3278.0253980000002</v>
      </c>
      <c r="N90" s="7">
        <v>1409.2</v>
      </c>
      <c r="O90" s="7">
        <v>203.69986</v>
      </c>
      <c r="P90" s="7">
        <v>3</v>
      </c>
      <c r="Q90" s="7">
        <v>6</v>
      </c>
      <c r="R90" s="7">
        <v>2</v>
      </c>
      <c r="S90" s="7">
        <v>0</v>
      </c>
    </row>
    <row r="91" spans="2:19" x14ac:dyDescent="0.25">
      <c r="B91" s="7">
        <v>49</v>
      </c>
      <c r="C91" s="7">
        <v>7</v>
      </c>
      <c r="D91" s="7">
        <v>0</v>
      </c>
      <c r="E91" s="7">
        <v>0</v>
      </c>
      <c r="F91" s="7">
        <v>48</v>
      </c>
      <c r="G91" s="7">
        <v>385.3</v>
      </c>
      <c r="H91" s="7">
        <v>1</v>
      </c>
      <c r="I91" s="7">
        <v>4</v>
      </c>
      <c r="J91" s="7">
        <v>5.2</v>
      </c>
      <c r="K91" s="7">
        <v>1</v>
      </c>
      <c r="L91" s="7">
        <v>1.5</v>
      </c>
      <c r="M91" s="7">
        <v>27581.29393</v>
      </c>
      <c r="N91" s="7">
        <v>27172.17</v>
      </c>
      <c r="O91" s="7">
        <v>1398.0081459999999</v>
      </c>
      <c r="P91" s="7">
        <v>1.5</v>
      </c>
      <c r="Q91" s="7">
        <v>4</v>
      </c>
      <c r="R91" s="7">
        <v>0.95000660000000003</v>
      </c>
      <c r="S91" s="7">
        <v>0</v>
      </c>
    </row>
    <row r="92" spans="2:19" x14ac:dyDescent="0.25">
      <c r="B92" s="7">
        <v>7</v>
      </c>
      <c r="C92" s="7">
        <v>2</v>
      </c>
      <c r="D92" s="7">
        <v>0</v>
      </c>
      <c r="E92" s="7">
        <v>0</v>
      </c>
      <c r="F92" s="7">
        <v>6</v>
      </c>
      <c r="G92" s="7">
        <v>1284.4100000000001</v>
      </c>
      <c r="H92" s="7">
        <v>2</v>
      </c>
      <c r="I92" s="7">
        <v>3.5</v>
      </c>
      <c r="J92" s="7">
        <v>4.5</v>
      </c>
      <c r="K92" s="7">
        <v>0</v>
      </c>
      <c r="L92" s="7">
        <v>0.1</v>
      </c>
      <c r="M92" s="7">
        <v>42681.589370000002</v>
      </c>
      <c r="N92" s="7">
        <v>31360.63</v>
      </c>
      <c r="O92" s="7">
        <v>5608.8486759999996</v>
      </c>
      <c r="P92" s="7">
        <v>3</v>
      </c>
      <c r="Q92" s="7">
        <v>6</v>
      </c>
      <c r="R92" s="7">
        <v>0.88007970000000002</v>
      </c>
      <c r="S92" s="7">
        <v>0</v>
      </c>
    </row>
    <row r="93" spans="2:19" x14ac:dyDescent="0.25">
      <c r="B93" s="7">
        <v>20</v>
      </c>
      <c r="C93" s="7">
        <v>4</v>
      </c>
      <c r="D93" s="7">
        <v>1</v>
      </c>
      <c r="E93" s="7">
        <v>0</v>
      </c>
      <c r="F93" s="7">
        <v>19</v>
      </c>
      <c r="G93" s="7">
        <v>1025.77</v>
      </c>
      <c r="H93" s="7">
        <v>2</v>
      </c>
      <c r="I93" s="7">
        <v>3.3</v>
      </c>
      <c r="J93" s="7">
        <v>5.0599999999999996</v>
      </c>
      <c r="K93" s="7">
        <v>1</v>
      </c>
      <c r="L93" s="7">
        <v>0.125</v>
      </c>
      <c r="M93" s="7">
        <v>65806.2</v>
      </c>
      <c r="N93" s="7">
        <v>63003.6</v>
      </c>
      <c r="O93" s="7">
        <v>6019.9939800000002</v>
      </c>
      <c r="P93" s="7">
        <v>4</v>
      </c>
      <c r="Q93" s="7">
        <v>4</v>
      </c>
      <c r="R93" s="7">
        <v>1</v>
      </c>
      <c r="S93" s="7">
        <v>0</v>
      </c>
    </row>
    <row r="94" spans="2:19" x14ac:dyDescent="0.25">
      <c r="B94" s="7">
        <v>37</v>
      </c>
      <c r="C94" s="7">
        <v>7</v>
      </c>
      <c r="D94" s="7">
        <v>1</v>
      </c>
      <c r="E94" s="7">
        <v>0</v>
      </c>
      <c r="F94" s="7">
        <v>36</v>
      </c>
      <c r="G94" s="7">
        <v>515.35</v>
      </c>
      <c r="H94" s="7">
        <v>1</v>
      </c>
      <c r="I94" s="7">
        <v>4</v>
      </c>
      <c r="J94" s="7">
        <v>5.2</v>
      </c>
      <c r="K94" s="7">
        <v>1</v>
      </c>
      <c r="L94" s="7">
        <v>1.5</v>
      </c>
      <c r="M94" s="7">
        <v>37123.908130000003</v>
      </c>
      <c r="N94" s="7">
        <v>36537.25</v>
      </c>
      <c r="O94" s="7">
        <v>1879.8415130000001</v>
      </c>
      <c r="P94" s="7">
        <v>2.75</v>
      </c>
      <c r="Q94" s="7">
        <v>4</v>
      </c>
      <c r="R94" s="7">
        <v>1</v>
      </c>
      <c r="S94" s="7">
        <v>0</v>
      </c>
    </row>
    <row r="95" spans="2:19" x14ac:dyDescent="0.25">
      <c r="B95" s="7">
        <v>8</v>
      </c>
      <c r="C95" s="7">
        <v>2</v>
      </c>
      <c r="D95" s="7">
        <v>1</v>
      </c>
      <c r="E95" s="7">
        <v>0</v>
      </c>
      <c r="F95" s="7">
        <v>7</v>
      </c>
      <c r="G95" s="7">
        <v>1500.51</v>
      </c>
      <c r="H95" s="7">
        <v>2</v>
      </c>
      <c r="I95" s="7">
        <v>3.5</v>
      </c>
      <c r="J95" s="7">
        <v>3</v>
      </c>
      <c r="K95" s="7">
        <v>0</v>
      </c>
      <c r="L95" s="7">
        <v>0.15</v>
      </c>
      <c r="M95" s="7">
        <v>50505.454660000003</v>
      </c>
      <c r="N95" s="7">
        <v>35513</v>
      </c>
      <c r="O95" s="7">
        <v>6177.4863500000001</v>
      </c>
      <c r="P95" s="7">
        <v>3</v>
      </c>
      <c r="Q95" s="7">
        <v>6</v>
      </c>
      <c r="R95" s="7">
        <v>0.86617849999999996</v>
      </c>
      <c r="S95" s="7">
        <v>0</v>
      </c>
    </row>
    <row r="96" spans="2:19" x14ac:dyDescent="0.25">
      <c r="B96" s="7">
        <v>6</v>
      </c>
      <c r="C96" s="7">
        <v>2</v>
      </c>
      <c r="D96" s="7">
        <v>0</v>
      </c>
      <c r="E96" s="7">
        <v>0</v>
      </c>
      <c r="F96" s="7">
        <v>5</v>
      </c>
      <c r="G96" s="7">
        <v>2517.48</v>
      </c>
      <c r="H96" s="7">
        <v>3</v>
      </c>
      <c r="I96" s="7">
        <v>3.3</v>
      </c>
      <c r="J96" s="7">
        <v>5.0599999999999996</v>
      </c>
      <c r="K96" s="7">
        <v>1</v>
      </c>
      <c r="L96" s="7">
        <v>0.125</v>
      </c>
      <c r="M96" s="7">
        <v>55631.33</v>
      </c>
      <c r="N96" s="7">
        <v>52955.33</v>
      </c>
      <c r="O96" s="7">
        <v>4540.9195479999998</v>
      </c>
      <c r="P96" s="7">
        <v>4</v>
      </c>
      <c r="Q96" s="7">
        <v>4</v>
      </c>
      <c r="R96" s="7">
        <v>1.0520320000000001</v>
      </c>
      <c r="S96" s="7">
        <v>0</v>
      </c>
    </row>
    <row r="97" spans="2:19" x14ac:dyDescent="0.25">
      <c r="B97" s="7">
        <v>5</v>
      </c>
      <c r="C97" s="7">
        <v>1</v>
      </c>
      <c r="D97" s="7">
        <v>0</v>
      </c>
      <c r="E97" s="7">
        <v>0</v>
      </c>
      <c r="F97" s="7">
        <v>4</v>
      </c>
      <c r="G97" s="7">
        <v>2815.7</v>
      </c>
      <c r="H97" s="7">
        <v>3</v>
      </c>
      <c r="I97" s="7">
        <v>4</v>
      </c>
      <c r="J97" s="7">
        <v>5.2</v>
      </c>
      <c r="K97" s="7">
        <v>1</v>
      </c>
      <c r="L97" s="7">
        <v>1.5</v>
      </c>
      <c r="M97" s="7">
        <v>42131.159939999998</v>
      </c>
      <c r="N97" s="7">
        <v>39623.4</v>
      </c>
      <c r="O97" s="7">
        <v>2038.62393</v>
      </c>
      <c r="P97" s="7">
        <v>2.75</v>
      </c>
      <c r="Q97" s="7">
        <v>4</v>
      </c>
      <c r="R97" s="7">
        <v>0.83193249999999996</v>
      </c>
      <c r="S97" s="7">
        <v>0</v>
      </c>
    </row>
    <row r="98" spans="2:19" x14ac:dyDescent="0.25">
      <c r="B98" s="7">
        <v>22</v>
      </c>
      <c r="C98" s="7">
        <v>5</v>
      </c>
      <c r="D98" s="7">
        <v>0</v>
      </c>
      <c r="E98" s="7">
        <v>0</v>
      </c>
      <c r="F98" s="7">
        <v>21</v>
      </c>
      <c r="G98" s="7">
        <v>1713.41</v>
      </c>
      <c r="H98" s="7">
        <v>2</v>
      </c>
      <c r="I98" s="7">
        <v>4</v>
      </c>
      <c r="J98" s="7">
        <v>4.5</v>
      </c>
      <c r="K98" s="7">
        <v>0</v>
      </c>
      <c r="L98" s="7">
        <v>2</v>
      </c>
      <c r="M98" s="7">
        <v>72095.094100000002</v>
      </c>
      <c r="N98" s="7">
        <v>66697</v>
      </c>
      <c r="O98" s="7">
        <v>5065.6371499999996</v>
      </c>
      <c r="P98" s="7">
        <v>1</v>
      </c>
      <c r="Q98" s="7">
        <v>4</v>
      </c>
      <c r="R98" s="7">
        <v>1</v>
      </c>
      <c r="S98" s="7">
        <v>0</v>
      </c>
    </row>
    <row r="99" spans="2:19" x14ac:dyDescent="0.25">
      <c r="B99" s="7">
        <v>23</v>
      </c>
      <c r="C99" s="7">
        <v>5</v>
      </c>
      <c r="D99" s="7">
        <v>1</v>
      </c>
      <c r="E99" s="7">
        <v>0</v>
      </c>
      <c r="F99" s="7">
        <v>22</v>
      </c>
      <c r="G99" s="7">
        <v>1049.67</v>
      </c>
      <c r="H99" s="7">
        <v>2</v>
      </c>
      <c r="I99" s="7">
        <v>4</v>
      </c>
      <c r="J99" s="7">
        <v>4.5</v>
      </c>
      <c r="K99" s="7">
        <v>0</v>
      </c>
      <c r="L99" s="7">
        <v>2</v>
      </c>
      <c r="M99" s="7">
        <v>46149.586810000001</v>
      </c>
      <c r="N99" s="7">
        <v>45514.75</v>
      </c>
      <c r="O99" s="7">
        <v>2564.756163</v>
      </c>
      <c r="P99" s="7">
        <v>3.25</v>
      </c>
      <c r="Q99" s="7">
        <v>4</v>
      </c>
      <c r="R99" s="7">
        <v>1</v>
      </c>
      <c r="S99" s="7">
        <v>0</v>
      </c>
    </row>
    <row r="100" spans="2:19" x14ac:dyDescent="0.25">
      <c r="B100" s="7">
        <v>24</v>
      </c>
      <c r="C100" s="7">
        <v>5</v>
      </c>
      <c r="D100" s="7">
        <v>0</v>
      </c>
      <c r="E100" s="7">
        <v>0</v>
      </c>
      <c r="F100" s="7">
        <v>23</v>
      </c>
      <c r="G100" s="7">
        <v>1129.82</v>
      </c>
      <c r="H100" s="7">
        <v>2</v>
      </c>
      <c r="I100" s="7">
        <v>3.5</v>
      </c>
      <c r="J100" s="7">
        <v>6.07</v>
      </c>
      <c r="K100" s="7">
        <v>1</v>
      </c>
      <c r="L100" s="7">
        <v>0.125</v>
      </c>
      <c r="M100" s="7">
        <v>59353.31439</v>
      </c>
      <c r="N100" s="7">
        <v>55348.75</v>
      </c>
      <c r="O100" s="7">
        <v>5559.7819380000001</v>
      </c>
      <c r="P100" s="7">
        <v>3.5</v>
      </c>
      <c r="Q100" s="7">
        <v>6</v>
      </c>
      <c r="R100" s="7">
        <v>0.99716059999999995</v>
      </c>
      <c r="S100" s="7">
        <v>0</v>
      </c>
    </row>
    <row r="101" spans="2:19" x14ac:dyDescent="0.25">
      <c r="B101" s="7">
        <v>26</v>
      </c>
      <c r="C101" s="7">
        <v>6</v>
      </c>
      <c r="D101" s="7">
        <v>0</v>
      </c>
      <c r="E101" s="7">
        <v>0</v>
      </c>
      <c r="F101" s="7">
        <v>25</v>
      </c>
      <c r="G101" s="7">
        <v>641</v>
      </c>
      <c r="H101" s="7">
        <v>1</v>
      </c>
      <c r="I101" s="7">
        <v>4</v>
      </c>
      <c r="J101" s="7">
        <v>5.2</v>
      </c>
      <c r="K101" s="7">
        <v>1</v>
      </c>
      <c r="L101" s="7">
        <v>1.5</v>
      </c>
      <c r="M101" s="7">
        <v>27059.190760000001</v>
      </c>
      <c r="N101" s="7">
        <v>26533.67</v>
      </c>
      <c r="O101" s="7">
        <v>1365.157322</v>
      </c>
      <c r="P101" s="7">
        <v>2.75</v>
      </c>
      <c r="Q101" s="7">
        <v>4</v>
      </c>
      <c r="R101" s="7">
        <v>0.92</v>
      </c>
      <c r="S101" s="7">
        <v>0</v>
      </c>
    </row>
    <row r="102" spans="2:19" x14ac:dyDescent="0.25">
      <c r="B102" s="7">
        <v>9</v>
      </c>
      <c r="C102" s="7">
        <v>2</v>
      </c>
      <c r="D102" s="7">
        <v>0</v>
      </c>
      <c r="E102" s="7">
        <v>0</v>
      </c>
      <c r="F102" s="7">
        <v>8</v>
      </c>
      <c r="G102" s="7">
        <v>1077.8499999999999</v>
      </c>
      <c r="H102" s="7">
        <v>2</v>
      </c>
      <c r="I102" s="7">
        <v>3.5</v>
      </c>
      <c r="J102" s="7">
        <v>6.07</v>
      </c>
      <c r="K102" s="7">
        <v>1</v>
      </c>
      <c r="L102" s="7">
        <v>0.125</v>
      </c>
      <c r="M102" s="7">
        <v>54484.592320000003</v>
      </c>
      <c r="N102" s="7">
        <v>46034.73</v>
      </c>
      <c r="O102" s="7">
        <v>5075.3289830000003</v>
      </c>
      <c r="P102" s="7">
        <v>3.5</v>
      </c>
      <c r="Q102" s="7">
        <v>6</v>
      </c>
      <c r="R102" s="7">
        <v>4.1026899999999999</v>
      </c>
      <c r="S102" s="7">
        <v>0</v>
      </c>
    </row>
    <row r="103" spans="2:19" x14ac:dyDescent="0.25">
      <c r="B103" s="7">
        <v>27</v>
      </c>
      <c r="C103" s="7">
        <v>6</v>
      </c>
      <c r="D103" s="7">
        <v>1</v>
      </c>
      <c r="E103" s="7">
        <v>0</v>
      </c>
      <c r="F103" s="7">
        <v>26</v>
      </c>
      <c r="G103" s="7">
        <v>558.61</v>
      </c>
      <c r="H103" s="7">
        <v>1</v>
      </c>
      <c r="I103" s="7">
        <v>4</v>
      </c>
      <c r="J103" s="7">
        <v>4.5</v>
      </c>
      <c r="K103" s="7">
        <v>0</v>
      </c>
      <c r="L103" s="7">
        <v>2</v>
      </c>
      <c r="M103" s="7">
        <v>39523.519059999999</v>
      </c>
      <c r="N103" s="7">
        <v>37008.9</v>
      </c>
      <c r="O103" s="7">
        <v>3173.513175</v>
      </c>
      <c r="P103" s="7">
        <v>4</v>
      </c>
      <c r="Q103" s="7">
        <v>4</v>
      </c>
      <c r="R103" s="7">
        <v>0.82000090000000003</v>
      </c>
      <c r="S103" s="7">
        <v>0</v>
      </c>
    </row>
    <row r="104" spans="2:19" x14ac:dyDescent="0.25">
      <c r="B104" s="7">
        <v>45</v>
      </c>
      <c r="C104" s="7">
        <v>7</v>
      </c>
      <c r="D104" s="7">
        <v>1</v>
      </c>
      <c r="E104" s="7">
        <v>0</v>
      </c>
      <c r="F104" s="7">
        <v>44</v>
      </c>
      <c r="G104" s="7">
        <v>164</v>
      </c>
      <c r="H104" s="7">
        <v>1</v>
      </c>
      <c r="I104" s="7">
        <v>4</v>
      </c>
      <c r="J104" s="7">
        <v>5.2</v>
      </c>
      <c r="K104" s="7">
        <v>1</v>
      </c>
      <c r="L104" s="7">
        <v>1.5</v>
      </c>
      <c r="M104" s="7">
        <v>9790.6044880000009</v>
      </c>
      <c r="N104" s="7">
        <v>9657.33</v>
      </c>
      <c r="O104" s="7">
        <v>496.86962999999997</v>
      </c>
      <c r="P104" s="7">
        <v>1.5</v>
      </c>
      <c r="Q104" s="7">
        <v>4</v>
      </c>
      <c r="R104" s="7">
        <v>1</v>
      </c>
      <c r="S104" s="7">
        <v>0</v>
      </c>
    </row>
    <row r="105" spans="2:19" x14ac:dyDescent="0.25">
      <c r="B105" s="7">
        <v>11</v>
      </c>
      <c r="C105" s="7">
        <v>3</v>
      </c>
      <c r="D105" s="7">
        <v>1</v>
      </c>
      <c r="E105" s="7">
        <v>0</v>
      </c>
      <c r="F105" s="7">
        <v>10</v>
      </c>
      <c r="G105" s="7">
        <v>977.36</v>
      </c>
      <c r="H105" s="7">
        <v>1</v>
      </c>
      <c r="I105" s="7">
        <v>4</v>
      </c>
      <c r="J105" s="7">
        <v>5.2</v>
      </c>
      <c r="K105" s="7">
        <v>1</v>
      </c>
      <c r="L105" s="7">
        <v>1.5</v>
      </c>
      <c r="M105" s="7">
        <v>18482.393</v>
      </c>
      <c r="N105" s="7">
        <v>17790</v>
      </c>
      <c r="O105" s="7">
        <v>915.29549999999995</v>
      </c>
      <c r="P105" s="7">
        <v>1.5</v>
      </c>
      <c r="Q105" s="7">
        <v>4</v>
      </c>
      <c r="R105" s="7">
        <v>1.0636049999999999</v>
      </c>
      <c r="S105" s="7">
        <v>1</v>
      </c>
    </row>
    <row r="106" spans="2:19" x14ac:dyDescent="0.25">
      <c r="B106" s="7">
        <v>9</v>
      </c>
      <c r="C106" s="7">
        <v>2</v>
      </c>
      <c r="D106" s="7">
        <v>0</v>
      </c>
      <c r="E106" s="7">
        <v>1</v>
      </c>
      <c r="F106" s="7">
        <v>0</v>
      </c>
      <c r="G106" s="7">
        <v>5962.1998549999998</v>
      </c>
      <c r="H106" s="7">
        <v>6</v>
      </c>
      <c r="I106" s="7">
        <v>3.5</v>
      </c>
      <c r="J106" s="7">
        <v>6.07</v>
      </c>
      <c r="K106" s="7">
        <v>1</v>
      </c>
      <c r="L106" s="7">
        <v>0.125</v>
      </c>
      <c r="M106" s="7">
        <v>31268.756310000001</v>
      </c>
      <c r="N106" s="7">
        <v>20614.599999999999</v>
      </c>
      <c r="O106" s="7">
        <v>2474.7827299999999</v>
      </c>
      <c r="P106" s="7">
        <v>3.5</v>
      </c>
      <c r="Q106" s="7">
        <v>6</v>
      </c>
      <c r="R106" s="7">
        <v>2.0861519999999998</v>
      </c>
      <c r="S106" s="7">
        <v>1</v>
      </c>
    </row>
    <row r="107" spans="2:19" x14ac:dyDescent="0.25">
      <c r="B107" s="7">
        <v>10</v>
      </c>
      <c r="C107" s="7">
        <v>2</v>
      </c>
      <c r="D107" s="7">
        <v>1</v>
      </c>
      <c r="E107" s="7">
        <v>1</v>
      </c>
      <c r="F107" s="7">
        <v>0</v>
      </c>
      <c r="G107" s="7">
        <v>2460.71965</v>
      </c>
      <c r="H107" s="7">
        <v>3</v>
      </c>
      <c r="I107" s="7">
        <v>3.5</v>
      </c>
      <c r="J107" s="7">
        <v>5.28</v>
      </c>
      <c r="K107" s="7">
        <v>1</v>
      </c>
      <c r="L107" s="7">
        <v>3.5</v>
      </c>
      <c r="M107" s="7">
        <v>3643.9295630000001</v>
      </c>
      <c r="N107" s="7">
        <v>3213</v>
      </c>
      <c r="O107" s="7">
        <v>102.33405</v>
      </c>
      <c r="P107" s="7">
        <v>1.5</v>
      </c>
      <c r="Q107" s="7">
        <v>4</v>
      </c>
      <c r="R107" s="7">
        <v>0.4206838</v>
      </c>
      <c r="S107" s="7">
        <v>0</v>
      </c>
    </row>
    <row r="108" spans="2:19" x14ac:dyDescent="0.25">
      <c r="B108" s="7">
        <v>19</v>
      </c>
      <c r="C108" s="7">
        <v>4</v>
      </c>
      <c r="D108" s="7">
        <v>0</v>
      </c>
      <c r="E108" s="7">
        <v>0</v>
      </c>
      <c r="F108" s="7">
        <v>18</v>
      </c>
      <c r="G108" s="7">
        <v>959.93</v>
      </c>
      <c r="H108" s="7">
        <v>1</v>
      </c>
      <c r="I108" s="7">
        <v>3.5</v>
      </c>
      <c r="J108" s="7">
        <v>6.07</v>
      </c>
      <c r="K108" s="7">
        <v>1</v>
      </c>
      <c r="L108" s="7">
        <v>0.125</v>
      </c>
      <c r="M108" s="7">
        <v>90702.367920000004</v>
      </c>
      <c r="N108" s="7">
        <v>63168.86</v>
      </c>
      <c r="O108" s="7">
        <v>8821.5313000000006</v>
      </c>
      <c r="P108" s="7">
        <v>3.5</v>
      </c>
      <c r="Q108" s="7">
        <v>6</v>
      </c>
      <c r="R108" s="7">
        <v>1</v>
      </c>
      <c r="S108" s="7">
        <v>1</v>
      </c>
    </row>
    <row r="109" spans="2:19" x14ac:dyDescent="0.25">
      <c r="B109" s="7">
        <v>57</v>
      </c>
      <c r="C109" s="7">
        <v>7</v>
      </c>
      <c r="D109" s="7">
        <v>1</v>
      </c>
      <c r="E109" s="7">
        <v>0</v>
      </c>
      <c r="F109" s="7">
        <v>56</v>
      </c>
      <c r="G109" s="7">
        <v>511.72</v>
      </c>
      <c r="H109" s="7">
        <v>1</v>
      </c>
      <c r="I109" s="7">
        <v>4</v>
      </c>
      <c r="J109" s="7">
        <v>5.2</v>
      </c>
      <c r="K109" s="7">
        <v>1</v>
      </c>
      <c r="L109" s="7">
        <v>1.5</v>
      </c>
      <c r="M109" s="7">
        <v>68083.280570000003</v>
      </c>
      <c r="N109" s="7">
        <v>67745.33</v>
      </c>
      <c r="O109" s="7">
        <v>2821.592995</v>
      </c>
      <c r="P109" s="7">
        <v>2.75</v>
      </c>
      <c r="Q109" s="7">
        <v>4</v>
      </c>
      <c r="R109" s="7">
        <v>0.83987999999999996</v>
      </c>
      <c r="S109" s="7">
        <v>0</v>
      </c>
    </row>
    <row r="110" spans="2:19" x14ac:dyDescent="0.25">
      <c r="B110" s="7">
        <v>27</v>
      </c>
      <c r="C110" s="7">
        <v>6</v>
      </c>
      <c r="D110" s="7">
        <v>1</v>
      </c>
      <c r="E110" s="7">
        <v>0</v>
      </c>
      <c r="F110" s="7">
        <v>26</v>
      </c>
      <c r="G110" s="7">
        <v>523.70000000000005</v>
      </c>
      <c r="H110" s="7">
        <v>1</v>
      </c>
      <c r="I110" s="7">
        <v>4</v>
      </c>
      <c r="J110" s="7">
        <v>4.5</v>
      </c>
      <c r="K110" s="7">
        <v>0</v>
      </c>
      <c r="L110" s="7">
        <v>2</v>
      </c>
      <c r="M110" s="7">
        <v>35920.692840000003</v>
      </c>
      <c r="N110" s="7">
        <v>34937</v>
      </c>
      <c r="O110" s="7">
        <v>2482.27385</v>
      </c>
      <c r="P110" s="7">
        <v>4</v>
      </c>
      <c r="Q110" s="7">
        <v>4</v>
      </c>
      <c r="R110" s="7">
        <v>1.022448</v>
      </c>
      <c r="S110" s="7">
        <v>0</v>
      </c>
    </row>
    <row r="111" spans="2:19" x14ac:dyDescent="0.25">
      <c r="B111" s="7">
        <v>10</v>
      </c>
      <c r="C111" s="7">
        <v>2</v>
      </c>
      <c r="D111" s="7">
        <v>1</v>
      </c>
      <c r="E111" s="7">
        <v>0</v>
      </c>
      <c r="F111" s="7">
        <v>9</v>
      </c>
      <c r="G111" s="7">
        <v>1164.08</v>
      </c>
      <c r="H111" s="7">
        <v>2</v>
      </c>
      <c r="I111" s="7">
        <v>4</v>
      </c>
      <c r="J111" s="7">
        <v>5.2</v>
      </c>
      <c r="K111" s="7">
        <v>1</v>
      </c>
      <c r="L111" s="7">
        <v>1.5</v>
      </c>
      <c r="M111" s="7">
        <v>26087.457709999999</v>
      </c>
      <c r="N111" s="7">
        <v>25055.8</v>
      </c>
      <c r="O111" s="7">
        <v>1289.1209100000001</v>
      </c>
      <c r="P111" s="7">
        <v>2.75</v>
      </c>
      <c r="Q111" s="7">
        <v>4</v>
      </c>
      <c r="R111" s="7">
        <v>1</v>
      </c>
      <c r="S111" s="7">
        <v>0</v>
      </c>
    </row>
    <row r="112" spans="2:19" x14ac:dyDescent="0.25">
      <c r="B112" s="7">
        <v>14</v>
      </c>
      <c r="C112" s="7">
        <v>3</v>
      </c>
      <c r="D112" s="7">
        <v>1</v>
      </c>
      <c r="E112" s="7">
        <v>0</v>
      </c>
      <c r="F112" s="7">
        <v>13</v>
      </c>
      <c r="G112" s="7">
        <v>629.52</v>
      </c>
      <c r="H112" s="7">
        <v>1</v>
      </c>
      <c r="I112" s="7">
        <v>4</v>
      </c>
      <c r="J112" s="7">
        <v>5.2</v>
      </c>
      <c r="K112" s="7">
        <v>1</v>
      </c>
      <c r="L112" s="7">
        <v>1.5</v>
      </c>
      <c r="M112" s="7">
        <v>8102.1638080000002</v>
      </c>
      <c r="N112" s="7">
        <v>7738</v>
      </c>
      <c r="O112" s="7">
        <v>322.28769999999997</v>
      </c>
      <c r="P112" s="7">
        <v>1.5</v>
      </c>
      <c r="Q112" s="7">
        <v>4</v>
      </c>
      <c r="R112" s="7">
        <v>0.87954209999999999</v>
      </c>
      <c r="S112" s="7">
        <v>0</v>
      </c>
    </row>
    <row r="113" spans="2:19" x14ac:dyDescent="0.25">
      <c r="B113" s="7">
        <v>12</v>
      </c>
      <c r="C113" s="7">
        <v>3</v>
      </c>
      <c r="D113" s="7">
        <v>0</v>
      </c>
      <c r="E113" s="7">
        <v>0</v>
      </c>
      <c r="F113" s="7">
        <v>11</v>
      </c>
      <c r="G113" s="7">
        <v>1117.1400000000001</v>
      </c>
      <c r="H113" s="7">
        <v>2</v>
      </c>
      <c r="I113" s="7">
        <v>4</v>
      </c>
      <c r="J113" s="7">
        <v>4.5</v>
      </c>
      <c r="K113" s="7">
        <v>0</v>
      </c>
      <c r="L113" s="7">
        <v>2</v>
      </c>
      <c r="M113" s="7">
        <v>33660.767899999999</v>
      </c>
      <c r="N113" s="7">
        <v>29437.4</v>
      </c>
      <c r="O113" s="7">
        <v>2380.01379</v>
      </c>
      <c r="P113" s="7">
        <v>1</v>
      </c>
      <c r="Q113" s="7">
        <v>4</v>
      </c>
      <c r="R113" s="7">
        <v>1</v>
      </c>
      <c r="S113" s="7">
        <v>0</v>
      </c>
    </row>
    <row r="114" spans="2:19" x14ac:dyDescent="0.25">
      <c r="B114" s="7">
        <v>31</v>
      </c>
      <c r="C114" s="7">
        <v>7</v>
      </c>
      <c r="D114" s="7">
        <v>1</v>
      </c>
      <c r="E114" s="7">
        <v>0</v>
      </c>
      <c r="F114" s="7">
        <v>30</v>
      </c>
      <c r="G114" s="7">
        <v>526.91999999999996</v>
      </c>
      <c r="H114" s="7">
        <v>1</v>
      </c>
      <c r="I114" s="7">
        <v>4</v>
      </c>
      <c r="J114" s="7">
        <v>5.6</v>
      </c>
      <c r="K114" s="7">
        <v>1</v>
      </c>
      <c r="L114" s="7">
        <v>1.5</v>
      </c>
      <c r="M114" s="7">
        <v>19201.571830000001</v>
      </c>
      <c r="N114" s="7">
        <v>19018.5</v>
      </c>
      <c r="O114" s="7">
        <v>698.92987500000004</v>
      </c>
      <c r="P114" s="7">
        <v>1.5</v>
      </c>
      <c r="Q114" s="7">
        <v>4</v>
      </c>
      <c r="R114" s="7">
        <v>1</v>
      </c>
      <c r="S114" s="7">
        <v>0</v>
      </c>
    </row>
    <row r="115" spans="2:19" x14ac:dyDescent="0.25">
      <c r="B115" s="7">
        <v>18</v>
      </c>
      <c r="C115" s="7">
        <v>4</v>
      </c>
      <c r="D115" s="7">
        <v>1</v>
      </c>
      <c r="E115" s="7">
        <v>0</v>
      </c>
      <c r="F115" s="7">
        <v>17</v>
      </c>
      <c r="G115" s="7">
        <v>1201.48</v>
      </c>
      <c r="H115" s="7">
        <v>2</v>
      </c>
      <c r="I115" s="7">
        <v>4</v>
      </c>
      <c r="J115" s="7">
        <v>4.5</v>
      </c>
      <c r="K115" s="7">
        <v>0</v>
      </c>
      <c r="L115" s="7">
        <v>2</v>
      </c>
      <c r="M115" s="7">
        <v>43915.498229999997</v>
      </c>
      <c r="N115" s="7">
        <v>40258.33</v>
      </c>
      <c r="O115" s="7">
        <v>3057.6201639999999</v>
      </c>
      <c r="P115" s="7">
        <v>1</v>
      </c>
      <c r="Q115" s="7">
        <v>4</v>
      </c>
      <c r="R115" s="7">
        <v>1</v>
      </c>
      <c r="S115" s="7">
        <v>0</v>
      </c>
    </row>
    <row r="116" spans="2:19" x14ac:dyDescent="0.25">
      <c r="B116" s="7">
        <v>18</v>
      </c>
      <c r="C116" s="7">
        <v>4</v>
      </c>
      <c r="D116" s="7">
        <v>0</v>
      </c>
      <c r="E116" s="7">
        <v>0</v>
      </c>
      <c r="F116" s="7">
        <v>17</v>
      </c>
      <c r="G116" s="7">
        <v>1943.45</v>
      </c>
      <c r="H116" s="7">
        <v>2</v>
      </c>
      <c r="I116" s="7">
        <v>4</v>
      </c>
      <c r="J116" s="7">
        <v>4.5</v>
      </c>
      <c r="K116" s="7">
        <v>0</v>
      </c>
      <c r="L116" s="7">
        <v>2</v>
      </c>
      <c r="M116" s="7">
        <v>77606.803150000007</v>
      </c>
      <c r="N116" s="7">
        <v>75821.5</v>
      </c>
      <c r="O116" s="7">
        <v>4272.5415249999996</v>
      </c>
      <c r="P116" s="7">
        <v>3.25</v>
      </c>
      <c r="Q116" s="7">
        <v>4</v>
      </c>
      <c r="R116" s="7">
        <v>0.81818080000000004</v>
      </c>
      <c r="S116" s="7">
        <v>0</v>
      </c>
    </row>
    <row r="117" spans="2:19" x14ac:dyDescent="0.25">
      <c r="B117" s="7">
        <v>1</v>
      </c>
      <c r="C117" s="7">
        <v>1</v>
      </c>
      <c r="D117" s="7">
        <v>1</v>
      </c>
      <c r="E117" s="7">
        <v>0</v>
      </c>
      <c r="F117" s="7">
        <v>0</v>
      </c>
      <c r="G117" s="7">
        <v>9829.74</v>
      </c>
      <c r="H117" s="7">
        <v>10</v>
      </c>
      <c r="I117" s="7">
        <v>4</v>
      </c>
      <c r="J117" s="7">
        <v>4.5</v>
      </c>
      <c r="K117" s="7">
        <v>0</v>
      </c>
      <c r="L117" s="7">
        <v>2</v>
      </c>
      <c r="M117" s="7">
        <v>93463.429749999996</v>
      </c>
      <c r="N117" s="7">
        <v>88783.83</v>
      </c>
      <c r="O117" s="7">
        <v>5002.9688210000004</v>
      </c>
      <c r="P117" s="7">
        <v>3.25</v>
      </c>
      <c r="Q117" s="7">
        <v>4</v>
      </c>
      <c r="R117" s="7">
        <v>1.346298</v>
      </c>
      <c r="S117" s="7">
        <v>0</v>
      </c>
    </row>
    <row r="118" spans="2:19" x14ac:dyDescent="0.25">
      <c r="B118" s="7">
        <v>19</v>
      </c>
      <c r="C118" s="7">
        <v>4</v>
      </c>
      <c r="D118" s="7">
        <v>1</v>
      </c>
      <c r="E118" s="7">
        <v>1</v>
      </c>
      <c r="F118" s="7">
        <v>0</v>
      </c>
      <c r="G118" s="7">
        <v>2527.6027300000001</v>
      </c>
      <c r="H118" s="7">
        <v>3</v>
      </c>
      <c r="I118" s="7">
        <v>3.5</v>
      </c>
      <c r="J118" s="7">
        <v>4.5</v>
      </c>
      <c r="K118" s="7">
        <v>0</v>
      </c>
      <c r="L118" s="7">
        <v>0.1</v>
      </c>
      <c r="M118" s="7">
        <v>24377.82402</v>
      </c>
      <c r="N118" s="7">
        <v>12957.33</v>
      </c>
      <c r="O118" s="7">
        <v>2063.4548030000001</v>
      </c>
      <c r="P118" s="7">
        <v>3</v>
      </c>
      <c r="Q118" s="7">
        <v>6</v>
      </c>
      <c r="R118" s="7">
        <v>1</v>
      </c>
      <c r="S118" s="7">
        <v>0</v>
      </c>
    </row>
    <row r="119" spans="2:19" x14ac:dyDescent="0.25">
      <c r="B119" s="7">
        <v>7</v>
      </c>
      <c r="C119" s="7">
        <v>2</v>
      </c>
      <c r="D119" s="7">
        <v>1</v>
      </c>
      <c r="E119" s="7">
        <v>0</v>
      </c>
      <c r="F119" s="7">
        <v>6</v>
      </c>
      <c r="G119" s="7">
        <v>2573.52</v>
      </c>
      <c r="H119" s="7">
        <v>3</v>
      </c>
      <c r="I119" s="7">
        <v>4</v>
      </c>
      <c r="J119" s="7">
        <v>4.5</v>
      </c>
      <c r="K119" s="7">
        <v>0</v>
      </c>
      <c r="L119" s="7">
        <v>2</v>
      </c>
      <c r="M119" s="7">
        <v>66330.132809999996</v>
      </c>
      <c r="N119" s="7">
        <v>63908</v>
      </c>
      <c r="O119" s="7">
        <v>4227.5141999999996</v>
      </c>
      <c r="P119" s="7">
        <v>3.25</v>
      </c>
      <c r="Q119" s="7">
        <v>4</v>
      </c>
      <c r="R119" s="7">
        <v>2.7544369999999998</v>
      </c>
      <c r="S119" s="7">
        <v>0</v>
      </c>
    </row>
    <row r="120" spans="2:19" x14ac:dyDescent="0.25">
      <c r="B120" s="7">
        <v>31</v>
      </c>
      <c r="C120" s="7">
        <v>7</v>
      </c>
      <c r="D120" s="7">
        <v>0</v>
      </c>
      <c r="E120" s="7">
        <v>0</v>
      </c>
      <c r="F120" s="7">
        <v>30</v>
      </c>
      <c r="G120" s="7">
        <v>185.34</v>
      </c>
      <c r="H120" s="7">
        <v>1</v>
      </c>
      <c r="I120" s="7">
        <v>3.5</v>
      </c>
      <c r="J120" s="7">
        <v>4.5</v>
      </c>
      <c r="K120" s="7">
        <v>0</v>
      </c>
      <c r="L120" s="7">
        <v>0.1</v>
      </c>
      <c r="M120" s="7">
        <v>24166.694019999999</v>
      </c>
      <c r="N120" s="7">
        <v>12239.43</v>
      </c>
      <c r="O120" s="7">
        <v>2129.0488500000001</v>
      </c>
      <c r="P120" s="7">
        <v>3</v>
      </c>
      <c r="Q120" s="7">
        <v>6</v>
      </c>
      <c r="R120" s="7">
        <v>1.010788</v>
      </c>
      <c r="S120" s="7">
        <v>0</v>
      </c>
    </row>
    <row r="121" spans="2:19" x14ac:dyDescent="0.25">
      <c r="B121" s="7">
        <v>12</v>
      </c>
      <c r="C121" s="7">
        <v>3</v>
      </c>
      <c r="D121" s="7">
        <v>0</v>
      </c>
      <c r="E121" s="7">
        <v>0</v>
      </c>
      <c r="F121" s="7">
        <v>11</v>
      </c>
      <c r="G121" s="7">
        <v>2348.7800000000002</v>
      </c>
      <c r="H121" s="7">
        <v>3</v>
      </c>
      <c r="I121" s="7">
        <v>3.5</v>
      </c>
      <c r="J121" s="7">
        <v>6.07</v>
      </c>
      <c r="K121" s="7">
        <v>1</v>
      </c>
      <c r="L121" s="7">
        <v>0.125</v>
      </c>
      <c r="M121" s="7">
        <v>77461.029410000003</v>
      </c>
      <c r="N121" s="7">
        <v>69153.070000000007</v>
      </c>
      <c r="O121" s="7">
        <v>7285.2759249999999</v>
      </c>
      <c r="P121" s="7">
        <v>3.5</v>
      </c>
      <c r="Q121" s="7">
        <v>6</v>
      </c>
      <c r="R121" s="7">
        <v>1</v>
      </c>
      <c r="S121" s="7">
        <v>0</v>
      </c>
    </row>
    <row r="122" spans="2:19" x14ac:dyDescent="0.25">
      <c r="B122" s="7">
        <v>7</v>
      </c>
      <c r="C122" s="7">
        <v>2</v>
      </c>
      <c r="D122" s="7">
        <v>0</v>
      </c>
      <c r="E122" s="7">
        <v>0</v>
      </c>
      <c r="F122" s="7">
        <v>6</v>
      </c>
      <c r="G122" s="7">
        <v>3535.74</v>
      </c>
      <c r="H122" s="7">
        <v>4</v>
      </c>
      <c r="I122" s="7">
        <v>4</v>
      </c>
      <c r="J122" s="7">
        <v>4.5</v>
      </c>
      <c r="K122" s="7">
        <v>0</v>
      </c>
      <c r="L122" s="7">
        <v>2</v>
      </c>
      <c r="M122" s="7">
        <v>97955.951490000007</v>
      </c>
      <c r="N122" s="7">
        <v>92204.63</v>
      </c>
      <c r="O122" s="7">
        <v>8810.1523969999998</v>
      </c>
      <c r="P122" s="7">
        <v>4</v>
      </c>
      <c r="Q122" s="7">
        <v>4</v>
      </c>
      <c r="R122" s="7">
        <v>19.416167999999999</v>
      </c>
      <c r="S122" s="7">
        <v>0</v>
      </c>
    </row>
    <row r="123" spans="2:19" x14ac:dyDescent="0.25">
      <c r="B123" s="7">
        <v>6</v>
      </c>
      <c r="C123" s="7">
        <v>2</v>
      </c>
      <c r="D123" s="7">
        <v>0</v>
      </c>
      <c r="E123" s="7">
        <v>0</v>
      </c>
      <c r="F123" s="7">
        <v>5</v>
      </c>
      <c r="G123" s="7">
        <v>5577.4</v>
      </c>
      <c r="H123" s="7">
        <v>6</v>
      </c>
      <c r="I123" s="7">
        <v>4</v>
      </c>
      <c r="J123" s="7">
        <v>5.2</v>
      </c>
      <c r="K123" s="7">
        <v>1</v>
      </c>
      <c r="L123" s="7">
        <v>2</v>
      </c>
      <c r="M123" s="7">
        <v>102409</v>
      </c>
      <c r="N123" s="7">
        <v>97532</v>
      </c>
      <c r="O123" s="7">
        <v>6929.6486000000004</v>
      </c>
      <c r="P123" s="7">
        <v>3.25</v>
      </c>
      <c r="Q123" s="7">
        <v>4</v>
      </c>
      <c r="R123" s="7">
        <v>1.5507</v>
      </c>
      <c r="S123" s="7">
        <v>1</v>
      </c>
    </row>
    <row r="124" spans="2:19" x14ac:dyDescent="0.25">
      <c r="B124" s="7">
        <v>35</v>
      </c>
      <c r="C124" s="7">
        <v>7</v>
      </c>
      <c r="D124" s="7">
        <v>0</v>
      </c>
      <c r="E124" s="7">
        <v>0</v>
      </c>
      <c r="F124" s="7">
        <v>34</v>
      </c>
      <c r="G124" s="7">
        <v>527.88</v>
      </c>
      <c r="H124" s="7">
        <v>1</v>
      </c>
      <c r="I124" s="7">
        <v>3.5</v>
      </c>
      <c r="J124" s="7">
        <v>5.28</v>
      </c>
      <c r="K124" s="7">
        <v>1</v>
      </c>
      <c r="L124" s="7">
        <v>3.5</v>
      </c>
      <c r="M124" s="7">
        <v>43799.901720000002</v>
      </c>
      <c r="N124" s="7">
        <v>43590.67</v>
      </c>
      <c r="O124" s="7">
        <v>1388.36284</v>
      </c>
      <c r="P124" s="7">
        <v>2.25</v>
      </c>
      <c r="Q124" s="7">
        <v>4</v>
      </c>
      <c r="R124" s="7">
        <v>1</v>
      </c>
      <c r="S124" s="7">
        <v>0</v>
      </c>
    </row>
    <row r="125" spans="2:19" x14ac:dyDescent="0.25">
      <c r="B125" s="7">
        <v>7</v>
      </c>
      <c r="C125" s="7">
        <v>2</v>
      </c>
      <c r="D125" s="7">
        <v>1</v>
      </c>
      <c r="E125" s="7">
        <v>0</v>
      </c>
      <c r="F125" s="7">
        <v>6</v>
      </c>
      <c r="G125" s="7">
        <v>2905.24</v>
      </c>
      <c r="H125" s="7">
        <v>3</v>
      </c>
      <c r="I125" s="7">
        <v>4</v>
      </c>
      <c r="J125" s="7">
        <v>4.5</v>
      </c>
      <c r="K125" s="7">
        <v>0</v>
      </c>
      <c r="L125" s="7">
        <v>2</v>
      </c>
      <c r="M125" s="7">
        <v>57649.766250000001</v>
      </c>
      <c r="N125" s="7">
        <v>51906.67</v>
      </c>
      <c r="O125" s="7">
        <v>3942.3115870000001</v>
      </c>
      <c r="P125" s="7">
        <v>1</v>
      </c>
      <c r="Q125" s="7">
        <v>4</v>
      </c>
      <c r="R125" s="7">
        <v>0.52708600000000005</v>
      </c>
      <c r="S125" s="7">
        <v>0</v>
      </c>
    </row>
    <row r="126" spans="2:19" x14ac:dyDescent="0.25">
      <c r="B126" s="7">
        <v>15</v>
      </c>
      <c r="C126" s="7">
        <v>3</v>
      </c>
      <c r="D126" s="7">
        <v>0</v>
      </c>
      <c r="E126" s="7">
        <v>0</v>
      </c>
      <c r="F126" s="7">
        <v>14</v>
      </c>
      <c r="G126" s="7">
        <v>3510.87</v>
      </c>
      <c r="H126" s="7">
        <v>4</v>
      </c>
      <c r="I126" s="7">
        <v>4</v>
      </c>
      <c r="J126" s="7">
        <v>4.5</v>
      </c>
      <c r="K126" s="7">
        <v>0</v>
      </c>
      <c r="L126" s="7">
        <v>2</v>
      </c>
      <c r="M126" s="7">
        <v>81540.500339999999</v>
      </c>
      <c r="N126" s="7">
        <v>78242.5</v>
      </c>
      <c r="O126" s="7">
        <v>5175.7413749999996</v>
      </c>
      <c r="P126" s="7">
        <v>3.25</v>
      </c>
      <c r="Q126" s="7">
        <v>4</v>
      </c>
      <c r="R126" s="7">
        <v>2.8856850000000001</v>
      </c>
      <c r="S126" s="7">
        <v>1</v>
      </c>
    </row>
    <row r="127" spans="2:19" x14ac:dyDescent="0.25">
      <c r="B127" s="7">
        <v>27</v>
      </c>
      <c r="C127" s="7">
        <v>6</v>
      </c>
      <c r="D127" s="7">
        <v>0</v>
      </c>
      <c r="E127" s="7">
        <v>0</v>
      </c>
      <c r="F127" s="7">
        <v>26</v>
      </c>
      <c r="G127" s="7">
        <v>1110.43</v>
      </c>
      <c r="H127" s="7">
        <v>2</v>
      </c>
      <c r="I127" s="7">
        <v>3.5</v>
      </c>
      <c r="J127" s="7">
        <v>6.07</v>
      </c>
      <c r="K127" s="7">
        <v>1</v>
      </c>
      <c r="L127" s="7">
        <v>0.125</v>
      </c>
      <c r="M127" s="7">
        <v>69397.898509999999</v>
      </c>
      <c r="N127" s="7">
        <v>55503.11</v>
      </c>
      <c r="O127" s="7">
        <v>6119.2178780000004</v>
      </c>
      <c r="P127" s="7">
        <v>3.5</v>
      </c>
      <c r="Q127" s="7">
        <v>6</v>
      </c>
      <c r="R127" s="7">
        <v>1.20011</v>
      </c>
      <c r="S127" s="7">
        <v>0</v>
      </c>
    </row>
    <row r="128" spans="2:19" x14ac:dyDescent="0.25">
      <c r="B128" s="7">
        <v>13</v>
      </c>
      <c r="C128" s="7">
        <v>3</v>
      </c>
      <c r="D128" s="7">
        <v>0</v>
      </c>
      <c r="E128" s="7">
        <v>0</v>
      </c>
      <c r="F128" s="7">
        <v>12</v>
      </c>
      <c r="G128" s="7">
        <v>4543.42</v>
      </c>
      <c r="H128" s="7">
        <v>5</v>
      </c>
      <c r="I128" s="7">
        <v>3.5</v>
      </c>
      <c r="J128" s="7">
        <v>6.07</v>
      </c>
      <c r="K128" s="7">
        <v>1</v>
      </c>
      <c r="L128" s="7">
        <v>0.125</v>
      </c>
      <c r="M128" s="7">
        <v>213208.0975</v>
      </c>
      <c r="N128" s="7">
        <v>171281</v>
      </c>
      <c r="O128" s="7">
        <v>24758.668549999999</v>
      </c>
      <c r="P128" s="7">
        <v>3.5</v>
      </c>
      <c r="Q128" s="7">
        <v>6</v>
      </c>
      <c r="R128" s="7">
        <v>1</v>
      </c>
      <c r="S128" s="7">
        <v>1</v>
      </c>
    </row>
    <row r="129" spans="2:19" x14ac:dyDescent="0.25">
      <c r="B129" s="7">
        <v>39</v>
      </c>
      <c r="C129" s="7">
        <v>7</v>
      </c>
      <c r="D129" s="7">
        <v>1</v>
      </c>
      <c r="E129" s="7">
        <v>0</v>
      </c>
      <c r="F129" s="7">
        <v>38</v>
      </c>
      <c r="G129" s="7">
        <v>389.19</v>
      </c>
      <c r="H129" s="7">
        <v>1</v>
      </c>
      <c r="I129" s="7">
        <v>4</v>
      </c>
      <c r="J129" s="7">
        <v>5.2</v>
      </c>
      <c r="K129" s="7">
        <v>1</v>
      </c>
      <c r="L129" s="7">
        <v>1.5</v>
      </c>
      <c r="M129" s="7">
        <v>26327.808690000002</v>
      </c>
      <c r="N129" s="7">
        <v>25879</v>
      </c>
      <c r="O129" s="7">
        <v>1331.4745499999999</v>
      </c>
      <c r="P129" s="7">
        <v>2.75</v>
      </c>
      <c r="Q129" s="7">
        <v>4</v>
      </c>
      <c r="R129" s="7">
        <v>1</v>
      </c>
      <c r="S129" s="7">
        <v>0</v>
      </c>
    </row>
    <row r="130" spans="2:19" x14ac:dyDescent="0.25">
      <c r="B130" s="7">
        <v>16</v>
      </c>
      <c r="C130" s="7">
        <v>4</v>
      </c>
      <c r="D130" s="7">
        <v>1</v>
      </c>
      <c r="E130" s="7">
        <v>1</v>
      </c>
      <c r="F130" s="7">
        <v>0</v>
      </c>
      <c r="G130" s="7">
        <v>1582.9170730000001</v>
      </c>
      <c r="H130" s="7">
        <v>2</v>
      </c>
      <c r="I130" s="7">
        <v>3.5</v>
      </c>
      <c r="J130" s="7">
        <v>4.5</v>
      </c>
      <c r="K130" s="7">
        <v>0</v>
      </c>
      <c r="L130" s="7">
        <v>0.1</v>
      </c>
      <c r="M130" s="7">
        <v>18584.77377</v>
      </c>
      <c r="N130" s="7">
        <v>7158.5</v>
      </c>
      <c r="O130" s="7">
        <v>1139.991125</v>
      </c>
      <c r="P130" s="7">
        <v>3</v>
      </c>
      <c r="Q130" s="7">
        <v>6</v>
      </c>
      <c r="R130" s="7">
        <v>1</v>
      </c>
      <c r="S130" s="7">
        <v>0</v>
      </c>
    </row>
    <row r="131" spans="2:19" x14ac:dyDescent="0.25">
      <c r="B131" s="7">
        <v>7</v>
      </c>
      <c r="C131" s="7">
        <v>2</v>
      </c>
      <c r="D131" s="7">
        <v>0</v>
      </c>
      <c r="E131" s="7">
        <v>0</v>
      </c>
      <c r="F131" s="7">
        <v>6</v>
      </c>
      <c r="G131" s="7">
        <v>1789.37</v>
      </c>
      <c r="H131" s="7">
        <v>2</v>
      </c>
      <c r="I131" s="7">
        <v>4</v>
      </c>
      <c r="J131" s="7">
        <v>4.5</v>
      </c>
      <c r="K131" s="7">
        <v>0</v>
      </c>
      <c r="L131" s="7">
        <v>2</v>
      </c>
      <c r="M131" s="7">
        <v>37258.774920000003</v>
      </c>
      <c r="N131" s="7">
        <v>31773.13</v>
      </c>
      <c r="O131" s="7">
        <v>2568.8575599999999</v>
      </c>
      <c r="P131" s="7">
        <v>1</v>
      </c>
      <c r="Q131" s="7">
        <v>4</v>
      </c>
      <c r="R131" s="7">
        <v>0.45930900000000002</v>
      </c>
      <c r="S131" s="7">
        <v>0</v>
      </c>
    </row>
    <row r="132" spans="2:19" x14ac:dyDescent="0.25">
      <c r="B132" s="7">
        <v>14</v>
      </c>
      <c r="C132" s="7">
        <v>3</v>
      </c>
      <c r="D132" s="7">
        <v>0</v>
      </c>
      <c r="E132" s="7">
        <v>0</v>
      </c>
      <c r="F132" s="7">
        <v>13</v>
      </c>
      <c r="G132" s="7">
        <v>2447.42</v>
      </c>
      <c r="H132" s="7">
        <v>3</v>
      </c>
      <c r="I132" s="7">
        <v>3.5</v>
      </c>
      <c r="J132" s="7">
        <v>6.07</v>
      </c>
      <c r="K132" s="7">
        <v>1</v>
      </c>
      <c r="L132" s="7">
        <v>0.125</v>
      </c>
      <c r="M132" s="7">
        <v>91578.67</v>
      </c>
      <c r="N132" s="7">
        <v>83820.67</v>
      </c>
      <c r="O132" s="7">
        <v>10062.67143</v>
      </c>
      <c r="P132" s="7">
        <v>3.5</v>
      </c>
      <c r="Q132" s="7">
        <v>6</v>
      </c>
      <c r="R132" s="7">
        <v>0.87781940000000003</v>
      </c>
      <c r="S132" s="7">
        <v>1</v>
      </c>
    </row>
    <row r="133" spans="2:19" x14ac:dyDescent="0.25">
      <c r="B133" s="7">
        <v>18</v>
      </c>
      <c r="C133" s="7">
        <v>4</v>
      </c>
      <c r="D133" s="7">
        <v>0</v>
      </c>
      <c r="E133" s="7">
        <v>0</v>
      </c>
      <c r="F133" s="7">
        <v>17</v>
      </c>
      <c r="G133" s="7">
        <v>1860.77</v>
      </c>
      <c r="H133" s="7">
        <v>2</v>
      </c>
      <c r="I133" s="7">
        <v>3.5</v>
      </c>
      <c r="J133" s="7">
        <v>6.07</v>
      </c>
      <c r="K133" s="7">
        <v>1</v>
      </c>
      <c r="L133" s="7">
        <v>0.125</v>
      </c>
      <c r="M133" s="7">
        <v>135532.7997</v>
      </c>
      <c r="N133" s="7">
        <v>92953.2</v>
      </c>
      <c r="O133" s="7">
        <v>12525.4437</v>
      </c>
      <c r="P133" s="7">
        <v>3.5</v>
      </c>
      <c r="Q133" s="7">
        <v>6</v>
      </c>
      <c r="R133" s="7">
        <v>1</v>
      </c>
      <c r="S133" s="7">
        <v>1</v>
      </c>
    </row>
    <row r="134" spans="2:19" x14ac:dyDescent="0.25">
      <c r="B134" s="7">
        <v>26</v>
      </c>
      <c r="C134" s="7">
        <v>6</v>
      </c>
      <c r="D134" s="7">
        <v>1</v>
      </c>
      <c r="E134" s="7">
        <v>0</v>
      </c>
      <c r="F134" s="7">
        <v>25</v>
      </c>
      <c r="G134" s="7">
        <v>1257.8</v>
      </c>
      <c r="H134" s="7">
        <v>2</v>
      </c>
      <c r="I134" s="7">
        <v>4</v>
      </c>
      <c r="J134" s="7">
        <v>4.5</v>
      </c>
      <c r="K134" s="7">
        <v>0</v>
      </c>
      <c r="L134" s="7">
        <v>2</v>
      </c>
      <c r="M134" s="7">
        <v>95785.578089999995</v>
      </c>
      <c r="N134" s="7">
        <v>93895</v>
      </c>
      <c r="O134" s="7">
        <v>7131.3252499999999</v>
      </c>
      <c r="P134" s="7">
        <v>4</v>
      </c>
      <c r="Q134" s="7">
        <v>4</v>
      </c>
      <c r="R134" s="7">
        <v>1</v>
      </c>
      <c r="S134" s="7">
        <v>0</v>
      </c>
    </row>
    <row r="135" spans="2:19" x14ac:dyDescent="0.25">
      <c r="B135" s="7">
        <v>15</v>
      </c>
      <c r="C135" s="7">
        <v>3</v>
      </c>
      <c r="D135" s="7">
        <v>1</v>
      </c>
      <c r="E135" s="7">
        <v>0</v>
      </c>
      <c r="F135" s="7">
        <v>14</v>
      </c>
      <c r="G135" s="7">
        <v>455.73</v>
      </c>
      <c r="H135" s="7">
        <v>1</v>
      </c>
      <c r="I135" s="7">
        <v>3.5</v>
      </c>
      <c r="J135" s="7">
        <v>6.07</v>
      </c>
      <c r="K135" s="7">
        <v>1</v>
      </c>
      <c r="L135" s="7">
        <v>0.125</v>
      </c>
      <c r="M135" s="7">
        <v>30051.942370000001</v>
      </c>
      <c r="N135" s="7">
        <v>23324.71</v>
      </c>
      <c r="O135" s="7">
        <v>2914.4225150000002</v>
      </c>
      <c r="P135" s="7">
        <v>3.5</v>
      </c>
      <c r="Q135" s="7">
        <v>6</v>
      </c>
      <c r="R135" s="7">
        <v>0.853657</v>
      </c>
      <c r="S135" s="7">
        <v>0</v>
      </c>
    </row>
    <row r="136" spans="2:19" x14ac:dyDescent="0.25">
      <c r="B136" s="7">
        <v>12</v>
      </c>
      <c r="C136" s="7">
        <v>3</v>
      </c>
      <c r="D136" s="7">
        <v>0</v>
      </c>
      <c r="E136" s="7">
        <v>0</v>
      </c>
      <c r="F136" s="7">
        <v>11</v>
      </c>
      <c r="G136" s="7">
        <v>1387.94</v>
      </c>
      <c r="H136" s="7">
        <v>2</v>
      </c>
      <c r="I136" s="7">
        <v>3.5</v>
      </c>
      <c r="J136" s="7">
        <v>6.07</v>
      </c>
      <c r="K136" s="7">
        <v>1</v>
      </c>
      <c r="L136" s="7">
        <v>0.125</v>
      </c>
      <c r="M136" s="7">
        <v>81555.977029999995</v>
      </c>
      <c r="N136" s="7">
        <v>66426</v>
      </c>
      <c r="O136" s="7">
        <v>8299.9287000000004</v>
      </c>
      <c r="P136" s="7">
        <v>3.5</v>
      </c>
      <c r="Q136" s="7">
        <v>6</v>
      </c>
      <c r="R136" s="7">
        <v>0.90741300000000003</v>
      </c>
      <c r="S136" s="7">
        <v>0</v>
      </c>
    </row>
    <row r="137" spans="2:19" x14ac:dyDescent="0.25">
      <c r="B137" s="7">
        <v>38</v>
      </c>
      <c r="C137" s="7">
        <v>7</v>
      </c>
      <c r="D137" s="7">
        <v>1</v>
      </c>
      <c r="E137" s="7">
        <v>0</v>
      </c>
      <c r="F137" s="7">
        <v>37</v>
      </c>
      <c r="G137" s="7">
        <v>334</v>
      </c>
      <c r="H137" s="7">
        <v>1</v>
      </c>
      <c r="I137" s="7">
        <v>4</v>
      </c>
      <c r="J137" s="7">
        <v>4.5</v>
      </c>
      <c r="K137" s="7">
        <v>0</v>
      </c>
      <c r="L137" s="7">
        <v>2</v>
      </c>
      <c r="M137" s="7">
        <v>26823.569820000001</v>
      </c>
      <c r="N137" s="7">
        <v>26525.67</v>
      </c>
      <c r="O137" s="7">
        <v>1494.7215040000001</v>
      </c>
      <c r="P137" s="7">
        <v>3.25</v>
      </c>
      <c r="Q137" s="7">
        <v>4</v>
      </c>
      <c r="R137" s="7">
        <v>0.63570369999999998</v>
      </c>
      <c r="S137" s="7">
        <v>0</v>
      </c>
    </row>
    <row r="138" spans="2:19" x14ac:dyDescent="0.25">
      <c r="B138" s="7">
        <v>9</v>
      </c>
      <c r="C138" s="7">
        <v>2</v>
      </c>
      <c r="D138" s="7">
        <v>0</v>
      </c>
      <c r="E138" s="7">
        <v>0</v>
      </c>
      <c r="F138" s="7">
        <v>8</v>
      </c>
      <c r="G138" s="7">
        <v>1622.98</v>
      </c>
      <c r="H138" s="7">
        <v>2</v>
      </c>
      <c r="I138" s="7">
        <v>4</v>
      </c>
      <c r="J138" s="7">
        <v>4.5</v>
      </c>
      <c r="K138" s="7">
        <v>0</v>
      </c>
      <c r="L138" s="7">
        <v>2</v>
      </c>
      <c r="M138" s="7">
        <v>40284.069889999999</v>
      </c>
      <c r="N138" s="7">
        <v>36311</v>
      </c>
      <c r="O138" s="7">
        <v>2579.8965499999999</v>
      </c>
      <c r="P138" s="7">
        <v>1</v>
      </c>
      <c r="Q138" s="7">
        <v>4</v>
      </c>
      <c r="R138" s="7">
        <v>0.93333330000000003</v>
      </c>
      <c r="S138" s="7">
        <v>0</v>
      </c>
    </row>
    <row r="139" spans="2:19" x14ac:dyDescent="0.25">
      <c r="B139" s="7">
        <v>11</v>
      </c>
      <c r="C139" s="7">
        <v>3</v>
      </c>
      <c r="D139" s="7">
        <v>0</v>
      </c>
      <c r="E139" s="7">
        <v>0</v>
      </c>
      <c r="F139" s="7">
        <v>10</v>
      </c>
      <c r="G139" s="7">
        <v>1558.91</v>
      </c>
      <c r="H139" s="7">
        <v>2</v>
      </c>
      <c r="I139" s="7">
        <v>3.5</v>
      </c>
      <c r="J139" s="7">
        <v>6.07</v>
      </c>
      <c r="K139" s="7">
        <v>1</v>
      </c>
      <c r="L139" s="7">
        <v>0.125</v>
      </c>
      <c r="M139" s="7">
        <v>61624.98803</v>
      </c>
      <c r="N139" s="7">
        <v>47240.63</v>
      </c>
      <c r="O139" s="7">
        <v>7060.1121540000004</v>
      </c>
      <c r="P139" s="7">
        <v>3.5</v>
      </c>
      <c r="Q139" s="7">
        <v>6</v>
      </c>
      <c r="R139" s="7">
        <v>1</v>
      </c>
      <c r="S139" s="7">
        <v>0</v>
      </c>
    </row>
    <row r="140" spans="2:19" x14ac:dyDescent="0.25">
      <c r="B140" s="7">
        <v>18</v>
      </c>
      <c r="C140" s="7">
        <v>4</v>
      </c>
      <c r="D140" s="7">
        <v>0</v>
      </c>
      <c r="E140" s="7">
        <v>0</v>
      </c>
      <c r="F140" s="7">
        <v>17</v>
      </c>
      <c r="G140" s="7">
        <v>1132.07</v>
      </c>
      <c r="H140" s="7">
        <v>2</v>
      </c>
      <c r="I140" s="7">
        <v>4</v>
      </c>
      <c r="J140" s="7">
        <v>4.5</v>
      </c>
      <c r="K140" s="7">
        <v>0</v>
      </c>
      <c r="L140" s="7">
        <v>2</v>
      </c>
      <c r="M140" s="7">
        <v>62724.798320000002</v>
      </c>
      <c r="N140" s="7">
        <v>61312.54</v>
      </c>
      <c r="O140" s="7">
        <v>4656.6874129999997</v>
      </c>
      <c r="P140" s="7">
        <v>4</v>
      </c>
      <c r="Q140" s="7">
        <v>4</v>
      </c>
      <c r="R140" s="7">
        <v>1</v>
      </c>
      <c r="S140" s="7">
        <v>0</v>
      </c>
    </row>
    <row r="141" spans="2:19" x14ac:dyDescent="0.25">
      <c r="B141" s="7">
        <v>3</v>
      </c>
      <c r="C141" s="7">
        <v>1</v>
      </c>
      <c r="D141" s="7">
        <v>1</v>
      </c>
      <c r="E141" s="7">
        <v>0</v>
      </c>
      <c r="F141" s="7">
        <v>2</v>
      </c>
      <c r="G141" s="7">
        <v>1514.96</v>
      </c>
      <c r="H141" s="7">
        <v>2</v>
      </c>
      <c r="I141" s="7">
        <v>4</v>
      </c>
      <c r="J141" s="7">
        <v>5.2</v>
      </c>
      <c r="K141" s="7">
        <v>1</v>
      </c>
      <c r="L141" s="7">
        <v>1.5</v>
      </c>
      <c r="M141" s="7">
        <v>18272.44801</v>
      </c>
      <c r="N141" s="7">
        <v>17459.669999999998</v>
      </c>
      <c r="O141" s="7">
        <v>898.30002200000001</v>
      </c>
      <c r="P141" s="7">
        <v>2.75</v>
      </c>
      <c r="Q141" s="7">
        <v>4</v>
      </c>
      <c r="R141" s="7">
        <v>0.80395530000000004</v>
      </c>
      <c r="S141" s="7">
        <v>0</v>
      </c>
    </row>
    <row r="142" spans="2:19" x14ac:dyDescent="0.25">
      <c r="B142" s="7">
        <v>25</v>
      </c>
      <c r="C142" s="7">
        <v>5</v>
      </c>
      <c r="D142" s="7">
        <v>1</v>
      </c>
      <c r="E142" s="7">
        <v>0</v>
      </c>
      <c r="F142" s="7">
        <v>24</v>
      </c>
      <c r="G142" s="7">
        <v>298.7</v>
      </c>
      <c r="H142" s="7">
        <v>1</v>
      </c>
      <c r="I142" s="7">
        <v>3.5</v>
      </c>
      <c r="J142" s="7">
        <v>4.5</v>
      </c>
      <c r="K142" s="7">
        <v>0</v>
      </c>
      <c r="L142" s="7">
        <v>0.1</v>
      </c>
      <c r="M142" s="7">
        <v>30032.130509999999</v>
      </c>
      <c r="N142" s="7">
        <v>15883.86</v>
      </c>
      <c r="O142" s="7">
        <v>2762.9974470000002</v>
      </c>
      <c r="P142" s="7">
        <v>3</v>
      </c>
      <c r="Q142" s="7">
        <v>6</v>
      </c>
      <c r="R142" s="7">
        <v>1</v>
      </c>
      <c r="S142" s="7">
        <v>0</v>
      </c>
    </row>
    <row r="143" spans="2:19" x14ac:dyDescent="0.25">
      <c r="B143" s="7">
        <v>16</v>
      </c>
      <c r="C143" s="7">
        <v>4</v>
      </c>
      <c r="D143" s="7">
        <v>1</v>
      </c>
      <c r="E143" s="7">
        <v>0</v>
      </c>
      <c r="F143" s="7">
        <v>15</v>
      </c>
      <c r="G143" s="7">
        <v>640.24</v>
      </c>
      <c r="H143" s="7">
        <v>1</v>
      </c>
      <c r="I143" s="7">
        <v>4</v>
      </c>
      <c r="J143" s="7">
        <v>5.2</v>
      </c>
      <c r="K143" s="7">
        <v>1</v>
      </c>
      <c r="L143" s="7">
        <v>1.5</v>
      </c>
      <c r="M143" s="7">
        <v>18402.622759999998</v>
      </c>
      <c r="N143" s="7">
        <v>17838.669999999998</v>
      </c>
      <c r="O143" s="7">
        <v>917.79957200000001</v>
      </c>
      <c r="P143" s="7">
        <v>2.75</v>
      </c>
      <c r="Q143" s="7">
        <v>4</v>
      </c>
      <c r="R143" s="7">
        <v>1</v>
      </c>
      <c r="S143" s="7">
        <v>0</v>
      </c>
    </row>
    <row r="144" spans="2:19" x14ac:dyDescent="0.25">
      <c r="B144" s="7">
        <v>5</v>
      </c>
      <c r="C144" s="7">
        <v>1</v>
      </c>
      <c r="D144" s="7">
        <v>0</v>
      </c>
      <c r="E144" s="7">
        <v>0</v>
      </c>
      <c r="F144" s="7">
        <v>4</v>
      </c>
      <c r="G144" s="7">
        <v>777.21</v>
      </c>
      <c r="H144" s="7">
        <v>1</v>
      </c>
      <c r="I144" s="7">
        <v>3.5</v>
      </c>
      <c r="J144" s="7">
        <v>6.07</v>
      </c>
      <c r="K144" s="7">
        <v>1</v>
      </c>
      <c r="L144" s="7">
        <v>0.125</v>
      </c>
      <c r="M144" s="7">
        <v>40284.607600000003</v>
      </c>
      <c r="N144" s="7">
        <v>29554.5</v>
      </c>
      <c r="O144" s="7">
        <v>3982.468875</v>
      </c>
      <c r="P144" s="7">
        <v>3.5</v>
      </c>
      <c r="Q144" s="7">
        <v>6</v>
      </c>
      <c r="R144" s="7">
        <v>0.70002370000000003</v>
      </c>
      <c r="S144" s="7">
        <v>0</v>
      </c>
    </row>
    <row r="145" spans="2:19" x14ac:dyDescent="0.25">
      <c r="B145" s="7">
        <v>16</v>
      </c>
      <c r="C145" s="7">
        <v>4</v>
      </c>
      <c r="D145" s="7">
        <v>0</v>
      </c>
      <c r="E145" s="7">
        <v>0</v>
      </c>
      <c r="F145" s="7">
        <v>15</v>
      </c>
      <c r="G145" s="7">
        <v>1762.64</v>
      </c>
      <c r="H145" s="7">
        <v>2</v>
      </c>
      <c r="I145" s="7">
        <v>4</v>
      </c>
      <c r="J145" s="7">
        <v>4.5</v>
      </c>
      <c r="K145" s="7">
        <v>0</v>
      </c>
      <c r="L145" s="7">
        <v>2</v>
      </c>
      <c r="M145" s="7">
        <v>44460.538529999998</v>
      </c>
      <c r="N145" s="7">
        <v>41693.33</v>
      </c>
      <c r="O145" s="7">
        <v>3166.6084139999998</v>
      </c>
      <c r="P145" s="7">
        <v>1</v>
      </c>
      <c r="Q145" s="7">
        <v>4</v>
      </c>
      <c r="R145" s="7">
        <v>1</v>
      </c>
      <c r="S145" s="7">
        <v>0</v>
      </c>
    </row>
    <row r="146" spans="2:19" x14ac:dyDescent="0.25">
      <c r="B146" s="7">
        <v>20</v>
      </c>
      <c r="C146" s="7">
        <v>4</v>
      </c>
      <c r="D146" s="7">
        <v>0</v>
      </c>
      <c r="E146" s="7">
        <v>0</v>
      </c>
      <c r="F146" s="7">
        <v>19</v>
      </c>
      <c r="G146" s="7">
        <v>935.71</v>
      </c>
      <c r="H146" s="7">
        <v>1</v>
      </c>
      <c r="I146" s="7">
        <v>3.5</v>
      </c>
      <c r="J146" s="7">
        <v>6.07</v>
      </c>
      <c r="K146" s="7">
        <v>1</v>
      </c>
      <c r="L146" s="7">
        <v>0.125</v>
      </c>
      <c r="M146" s="7">
        <v>47991.707589999998</v>
      </c>
      <c r="N146" s="7">
        <v>41782.800000000003</v>
      </c>
      <c r="O146" s="7">
        <v>5425.49658</v>
      </c>
      <c r="P146" s="7">
        <v>3.5</v>
      </c>
      <c r="Q146" s="7">
        <v>6</v>
      </c>
      <c r="R146" s="7">
        <v>1</v>
      </c>
      <c r="S146" s="7">
        <v>0</v>
      </c>
    </row>
    <row r="147" spans="2:19" x14ac:dyDescent="0.25">
      <c r="B147" s="7">
        <v>10</v>
      </c>
      <c r="C147" s="7">
        <v>2</v>
      </c>
      <c r="D147" s="7">
        <v>1</v>
      </c>
      <c r="E147" s="7">
        <v>0</v>
      </c>
      <c r="F147" s="7">
        <v>9</v>
      </c>
      <c r="G147" s="7">
        <v>1051.1600000000001</v>
      </c>
      <c r="H147" s="7">
        <v>2</v>
      </c>
      <c r="I147" s="7">
        <v>3.5</v>
      </c>
      <c r="J147" s="7">
        <v>3</v>
      </c>
      <c r="K147" s="7">
        <v>0</v>
      </c>
      <c r="L147" s="7">
        <v>0.15</v>
      </c>
      <c r="M147" s="7">
        <v>78814.559999999998</v>
      </c>
      <c r="N147" s="7">
        <v>49134.78</v>
      </c>
      <c r="O147" s="7">
        <v>7824.7137149999999</v>
      </c>
      <c r="P147" s="7">
        <v>3</v>
      </c>
      <c r="Q147" s="7">
        <v>6</v>
      </c>
      <c r="R147" s="7">
        <v>0.83160639999999997</v>
      </c>
      <c r="S147" s="7">
        <v>0</v>
      </c>
    </row>
    <row r="148" spans="2:19" x14ac:dyDescent="0.25">
      <c r="B148" s="7">
        <v>24</v>
      </c>
      <c r="C148" s="7">
        <v>5</v>
      </c>
      <c r="D148" s="7">
        <v>1</v>
      </c>
      <c r="E148" s="7">
        <v>0</v>
      </c>
      <c r="F148" s="7">
        <v>23</v>
      </c>
      <c r="G148" s="7">
        <v>994.74</v>
      </c>
      <c r="H148" s="7">
        <v>1</v>
      </c>
      <c r="I148" s="7">
        <v>4</v>
      </c>
      <c r="J148" s="7">
        <v>5.2</v>
      </c>
      <c r="K148" s="7">
        <v>1</v>
      </c>
      <c r="L148" s="7">
        <v>1.5</v>
      </c>
      <c r="M148" s="7">
        <v>28263.67455</v>
      </c>
      <c r="N148" s="7">
        <v>27426.5</v>
      </c>
      <c r="O148" s="7">
        <v>1276.703575</v>
      </c>
      <c r="P148" s="7">
        <v>1.5</v>
      </c>
      <c r="Q148" s="7">
        <v>4</v>
      </c>
      <c r="R148" s="7">
        <v>0.945025</v>
      </c>
      <c r="S148" s="7">
        <v>0</v>
      </c>
    </row>
    <row r="149" spans="2:19" x14ac:dyDescent="0.25">
      <c r="B149" s="7">
        <v>16</v>
      </c>
      <c r="C149" s="7">
        <v>4</v>
      </c>
      <c r="D149" s="7">
        <v>1</v>
      </c>
      <c r="E149" s="7">
        <v>0</v>
      </c>
      <c r="F149" s="7">
        <v>15</v>
      </c>
      <c r="G149" s="7">
        <v>1054.17</v>
      </c>
      <c r="H149" s="7">
        <v>2</v>
      </c>
      <c r="I149" s="7">
        <v>4</v>
      </c>
      <c r="J149" s="7">
        <v>4.5</v>
      </c>
      <c r="K149" s="7">
        <v>0</v>
      </c>
      <c r="L149" s="7">
        <v>2</v>
      </c>
      <c r="M149" s="7">
        <v>49039.110229999998</v>
      </c>
      <c r="N149" s="7">
        <v>48162.43</v>
      </c>
      <c r="O149" s="7">
        <v>3657.9365579999999</v>
      </c>
      <c r="P149" s="7">
        <v>4</v>
      </c>
      <c r="Q149" s="7">
        <v>4</v>
      </c>
      <c r="R149" s="7">
        <v>1</v>
      </c>
      <c r="S149" s="7">
        <v>0</v>
      </c>
    </row>
    <row r="150" spans="2:19" x14ac:dyDescent="0.25">
      <c r="B150" s="7">
        <v>37</v>
      </c>
      <c r="C150" s="7">
        <v>7</v>
      </c>
      <c r="D150" s="7">
        <v>0</v>
      </c>
      <c r="E150" s="7">
        <v>1</v>
      </c>
      <c r="F150" s="7">
        <v>0</v>
      </c>
      <c r="G150" s="7">
        <v>877.78850699999998</v>
      </c>
      <c r="H150" s="7">
        <v>1</v>
      </c>
      <c r="I150" s="7">
        <v>4</v>
      </c>
      <c r="J150" s="7">
        <v>5.2</v>
      </c>
      <c r="K150" s="7">
        <v>1</v>
      </c>
      <c r="L150" s="7">
        <v>1.5</v>
      </c>
      <c r="M150" s="7">
        <v>2002.4322340000001</v>
      </c>
      <c r="N150" s="7">
        <v>1730.5</v>
      </c>
      <c r="O150" s="7">
        <v>89.034225000000006</v>
      </c>
      <c r="P150" s="7">
        <v>1.5</v>
      </c>
      <c r="Q150" s="7">
        <v>4</v>
      </c>
      <c r="R150" s="7">
        <v>1</v>
      </c>
      <c r="S150" s="7">
        <v>0</v>
      </c>
    </row>
    <row r="151" spans="2:19" x14ac:dyDescent="0.25">
      <c r="B151" s="7">
        <v>53</v>
      </c>
      <c r="C151" s="7">
        <v>7</v>
      </c>
      <c r="D151" s="7">
        <v>0</v>
      </c>
      <c r="E151" s="7">
        <v>0</v>
      </c>
      <c r="F151" s="7">
        <v>52</v>
      </c>
      <c r="G151" s="7">
        <v>331.48</v>
      </c>
      <c r="H151" s="7">
        <v>1</v>
      </c>
      <c r="I151" s="7">
        <v>4</v>
      </c>
      <c r="J151" s="7">
        <v>5.2</v>
      </c>
      <c r="K151" s="7">
        <v>1</v>
      </c>
      <c r="L151" s="7">
        <v>1.5</v>
      </c>
      <c r="M151" s="7">
        <v>34447.402249999999</v>
      </c>
      <c r="N151" s="7">
        <v>34040.33</v>
      </c>
      <c r="O151" s="7">
        <v>1751.3749789999999</v>
      </c>
      <c r="P151" s="7">
        <v>2.75</v>
      </c>
      <c r="Q151" s="7">
        <v>4</v>
      </c>
      <c r="R151" s="7">
        <v>1</v>
      </c>
      <c r="S151" s="7">
        <v>0</v>
      </c>
    </row>
    <row r="152" spans="2:19" x14ac:dyDescent="0.25">
      <c r="B152" s="7">
        <v>40</v>
      </c>
      <c r="C152" s="7">
        <v>7</v>
      </c>
      <c r="D152" s="7">
        <v>0</v>
      </c>
      <c r="E152" s="7">
        <v>0</v>
      </c>
      <c r="F152" s="7">
        <v>39</v>
      </c>
      <c r="G152" s="7">
        <v>200</v>
      </c>
      <c r="H152" s="7">
        <v>1</v>
      </c>
      <c r="I152" s="7">
        <v>4</v>
      </c>
      <c r="J152" s="7">
        <v>4.5</v>
      </c>
      <c r="K152" s="7">
        <v>0</v>
      </c>
      <c r="L152" s="7">
        <v>2</v>
      </c>
      <c r="M152" s="7">
        <v>19363.488819999999</v>
      </c>
      <c r="N152" s="7">
        <v>19104.330000000002</v>
      </c>
      <c r="O152" s="7">
        <v>1076.528996</v>
      </c>
      <c r="P152" s="7">
        <v>3.25</v>
      </c>
      <c r="Q152" s="7">
        <v>4</v>
      </c>
      <c r="R152" s="7">
        <v>1</v>
      </c>
      <c r="S152" s="7">
        <v>0</v>
      </c>
    </row>
    <row r="153" spans="2:19" x14ac:dyDescent="0.25">
      <c r="B153" s="7">
        <v>43</v>
      </c>
      <c r="C153" s="7">
        <v>7</v>
      </c>
      <c r="D153" s="7">
        <v>1</v>
      </c>
      <c r="E153" s="7">
        <v>0</v>
      </c>
      <c r="F153" s="7">
        <v>42</v>
      </c>
      <c r="G153" s="7">
        <v>252.41</v>
      </c>
      <c r="H153" s="7">
        <v>1</v>
      </c>
      <c r="I153" s="7">
        <v>3.5</v>
      </c>
      <c r="J153" s="7">
        <v>6.07</v>
      </c>
      <c r="K153" s="7">
        <v>1</v>
      </c>
      <c r="L153" s="7">
        <v>0.125</v>
      </c>
      <c r="M153" s="7">
        <v>28716.37903</v>
      </c>
      <c r="N153" s="7">
        <v>21809.200000000001</v>
      </c>
      <c r="O153" s="7">
        <v>2618.1944600000002</v>
      </c>
      <c r="P153" s="7">
        <v>3.5</v>
      </c>
      <c r="Q153" s="7">
        <v>6</v>
      </c>
      <c r="R153" s="7">
        <v>1</v>
      </c>
      <c r="S153" s="7">
        <v>0</v>
      </c>
    </row>
    <row r="154" spans="2:19" x14ac:dyDescent="0.25">
      <c r="B154" s="7">
        <v>1</v>
      </c>
      <c r="C154" s="7">
        <v>1</v>
      </c>
      <c r="D154" s="7">
        <v>1</v>
      </c>
      <c r="E154" s="7">
        <v>0</v>
      </c>
      <c r="F154" s="7">
        <v>0</v>
      </c>
      <c r="G154" s="7">
        <v>2825.71</v>
      </c>
      <c r="H154" s="7">
        <v>3</v>
      </c>
      <c r="I154" s="7">
        <v>4</v>
      </c>
      <c r="J154" s="7">
        <v>4.5</v>
      </c>
      <c r="K154" s="7">
        <v>0</v>
      </c>
      <c r="L154" s="7">
        <v>2</v>
      </c>
      <c r="M154" s="7">
        <v>49326.454400000002</v>
      </c>
      <c r="N154" s="7">
        <v>47636.6</v>
      </c>
      <c r="O154" s="7">
        <v>3851.4191099999998</v>
      </c>
      <c r="P154" s="7">
        <v>4</v>
      </c>
      <c r="Q154" s="7">
        <v>4</v>
      </c>
      <c r="R154" s="7">
        <v>1</v>
      </c>
      <c r="S154" s="7">
        <v>0</v>
      </c>
    </row>
    <row r="155" spans="2:19" x14ac:dyDescent="0.25">
      <c r="B155" s="7">
        <v>10</v>
      </c>
      <c r="C155" s="7">
        <v>2</v>
      </c>
      <c r="D155" s="7">
        <v>0</v>
      </c>
      <c r="E155" s="7">
        <v>0</v>
      </c>
      <c r="F155" s="7">
        <v>9</v>
      </c>
      <c r="G155" s="7">
        <v>5190.88</v>
      </c>
      <c r="H155" s="7">
        <v>6</v>
      </c>
      <c r="I155" s="7">
        <v>4</v>
      </c>
      <c r="J155" s="7">
        <v>5.6</v>
      </c>
      <c r="K155" s="7">
        <v>1</v>
      </c>
      <c r="L155" s="7">
        <v>2</v>
      </c>
      <c r="M155" s="7">
        <v>90232.890719999996</v>
      </c>
      <c r="N155" s="7">
        <v>73790.67</v>
      </c>
      <c r="O155" s="7">
        <v>5242.827104</v>
      </c>
      <c r="P155" s="7">
        <v>1</v>
      </c>
      <c r="Q155" s="7">
        <v>4</v>
      </c>
      <c r="R155" s="7">
        <v>2</v>
      </c>
      <c r="S155" s="7">
        <v>1</v>
      </c>
    </row>
    <row r="156" spans="2:19" x14ac:dyDescent="0.25">
      <c r="B156" s="7">
        <v>13</v>
      </c>
      <c r="C156" s="7">
        <v>3</v>
      </c>
      <c r="D156" s="7">
        <v>1</v>
      </c>
      <c r="E156" s="7">
        <v>0</v>
      </c>
      <c r="F156" s="7">
        <v>12</v>
      </c>
      <c r="G156" s="7">
        <v>2012.22</v>
      </c>
      <c r="H156" s="7">
        <v>3</v>
      </c>
      <c r="I156" s="7">
        <v>4</v>
      </c>
      <c r="J156" s="7">
        <v>4.5</v>
      </c>
      <c r="K156" s="7">
        <v>0</v>
      </c>
      <c r="L156" s="7">
        <v>2</v>
      </c>
      <c r="M156" s="7">
        <v>61138.5</v>
      </c>
      <c r="N156" s="7">
        <v>59254.5</v>
      </c>
      <c r="O156" s="7">
        <v>4500.3792750000002</v>
      </c>
      <c r="P156" s="7">
        <v>4</v>
      </c>
      <c r="Q156" s="7">
        <v>4</v>
      </c>
      <c r="R156" s="7">
        <v>1.1881999999999999</v>
      </c>
      <c r="S156" s="7">
        <v>0</v>
      </c>
    </row>
    <row r="157" spans="2:19" x14ac:dyDescent="0.25">
      <c r="B157" s="7">
        <v>16</v>
      </c>
      <c r="C157" s="7">
        <v>4</v>
      </c>
      <c r="D157" s="7">
        <v>1</v>
      </c>
      <c r="E157" s="7">
        <v>0</v>
      </c>
      <c r="F157" s="7">
        <v>15</v>
      </c>
      <c r="G157" s="7">
        <v>1898.01</v>
      </c>
      <c r="H157" s="7">
        <v>2</v>
      </c>
      <c r="I157" s="7">
        <v>4</v>
      </c>
      <c r="J157" s="7">
        <v>5.2</v>
      </c>
      <c r="K157" s="7">
        <v>1</v>
      </c>
      <c r="L157" s="7">
        <v>1.5</v>
      </c>
      <c r="M157" s="7">
        <v>50964.799809999997</v>
      </c>
      <c r="N157" s="7">
        <v>49712.38</v>
      </c>
      <c r="O157" s="7">
        <v>2557.701951</v>
      </c>
      <c r="P157" s="7">
        <v>2.75</v>
      </c>
      <c r="Q157" s="7">
        <v>4</v>
      </c>
      <c r="R157" s="7">
        <v>1</v>
      </c>
      <c r="S157" s="7">
        <v>0</v>
      </c>
    </row>
    <row r="158" spans="2:19" x14ac:dyDescent="0.25">
      <c r="B158" s="7">
        <v>3</v>
      </c>
      <c r="C158" s="7">
        <v>1</v>
      </c>
      <c r="D158" s="7">
        <v>1</v>
      </c>
      <c r="E158" s="7">
        <v>0</v>
      </c>
      <c r="F158" s="7">
        <v>2</v>
      </c>
      <c r="G158" s="7">
        <v>820.45</v>
      </c>
      <c r="H158" s="7">
        <v>1</v>
      </c>
      <c r="I158" s="7">
        <v>3.5</v>
      </c>
      <c r="J158" s="7">
        <v>6.07</v>
      </c>
      <c r="K158" s="7">
        <v>1</v>
      </c>
      <c r="L158" s="7">
        <v>0.125</v>
      </c>
      <c r="M158" s="7">
        <v>19316.176159999999</v>
      </c>
      <c r="N158" s="7">
        <v>16205</v>
      </c>
      <c r="O158" s="7">
        <v>1945.4102499999999</v>
      </c>
      <c r="P158" s="7">
        <v>3.5</v>
      </c>
      <c r="Q158" s="7">
        <v>6</v>
      </c>
      <c r="R158" s="7">
        <v>0.96458750000000004</v>
      </c>
      <c r="S158" s="7">
        <v>0</v>
      </c>
    </row>
    <row r="159" spans="2:19" x14ac:dyDescent="0.25">
      <c r="B159" s="7">
        <v>11</v>
      </c>
      <c r="C159" s="7">
        <v>3</v>
      </c>
      <c r="D159" s="7">
        <v>0</v>
      </c>
      <c r="E159" s="7">
        <v>0</v>
      </c>
      <c r="F159" s="7">
        <v>10</v>
      </c>
      <c r="G159" s="7">
        <v>892.25</v>
      </c>
      <c r="H159" s="7">
        <v>1</v>
      </c>
      <c r="I159" s="7">
        <v>4</v>
      </c>
      <c r="J159" s="7">
        <v>5.2</v>
      </c>
      <c r="K159" s="7">
        <v>1</v>
      </c>
      <c r="L159" s="7">
        <v>1.5</v>
      </c>
      <c r="M159" s="7">
        <v>17925.196530000001</v>
      </c>
      <c r="N159" s="7">
        <v>17506.599999999999</v>
      </c>
      <c r="O159" s="7">
        <v>900.71456999999998</v>
      </c>
      <c r="P159" s="7">
        <v>2.75</v>
      </c>
      <c r="Q159" s="7">
        <v>4</v>
      </c>
      <c r="R159" s="7">
        <v>0.88750799999999996</v>
      </c>
      <c r="S159" s="7">
        <v>0</v>
      </c>
    </row>
    <row r="160" spans="2:19" x14ac:dyDescent="0.25">
      <c r="B160" s="7">
        <v>22</v>
      </c>
      <c r="C160" s="7">
        <v>5</v>
      </c>
      <c r="D160" s="7">
        <v>1</v>
      </c>
      <c r="E160" s="7">
        <v>0</v>
      </c>
      <c r="F160" s="7">
        <v>21</v>
      </c>
      <c r="G160" s="7">
        <v>1531.32</v>
      </c>
      <c r="H160" s="7">
        <v>2</v>
      </c>
      <c r="I160" s="7">
        <v>4</v>
      </c>
      <c r="J160" s="7">
        <v>4.5</v>
      </c>
      <c r="K160" s="7">
        <v>0</v>
      </c>
      <c r="L160" s="7">
        <v>2</v>
      </c>
      <c r="M160" s="7">
        <v>79647.644950000002</v>
      </c>
      <c r="N160" s="7">
        <v>77595.86</v>
      </c>
      <c r="O160" s="7">
        <v>5132.9661400000005</v>
      </c>
      <c r="P160" s="7">
        <v>3.25</v>
      </c>
      <c r="Q160" s="7">
        <v>4</v>
      </c>
      <c r="R160" s="7">
        <v>1</v>
      </c>
      <c r="S160" s="7">
        <v>0</v>
      </c>
    </row>
    <row r="161" spans="2:19" x14ac:dyDescent="0.25">
      <c r="B161" s="7">
        <v>19</v>
      </c>
      <c r="C161" s="7">
        <v>4</v>
      </c>
      <c r="D161" s="7">
        <v>0</v>
      </c>
      <c r="E161" s="7">
        <v>0</v>
      </c>
      <c r="F161" s="7">
        <v>18</v>
      </c>
      <c r="G161" s="7">
        <v>833.27</v>
      </c>
      <c r="H161" s="7">
        <v>1</v>
      </c>
      <c r="I161" s="7">
        <v>3.5</v>
      </c>
      <c r="J161" s="7">
        <v>4.5</v>
      </c>
      <c r="K161" s="7">
        <v>0</v>
      </c>
      <c r="L161" s="7">
        <v>0.1</v>
      </c>
      <c r="M161" s="7">
        <v>58382.022010000001</v>
      </c>
      <c r="N161" s="7">
        <v>34987.67</v>
      </c>
      <c r="O161" s="7">
        <v>5400.3468650000004</v>
      </c>
      <c r="P161" s="7">
        <v>3</v>
      </c>
      <c r="Q161" s="7">
        <v>6</v>
      </c>
      <c r="R161" s="7">
        <v>1</v>
      </c>
      <c r="S161" s="7">
        <v>0</v>
      </c>
    </row>
    <row r="162" spans="2:19" x14ac:dyDescent="0.25">
      <c r="B162" s="7">
        <v>3</v>
      </c>
      <c r="C162" s="7">
        <v>1</v>
      </c>
      <c r="D162" s="7">
        <v>1</v>
      </c>
      <c r="E162" s="7">
        <v>0</v>
      </c>
      <c r="F162" s="7">
        <v>2</v>
      </c>
      <c r="G162" s="7">
        <v>1421.11</v>
      </c>
      <c r="H162" s="7">
        <v>2</v>
      </c>
      <c r="I162" s="7">
        <v>4</v>
      </c>
      <c r="J162" s="7">
        <v>4.5</v>
      </c>
      <c r="K162" s="7">
        <v>0</v>
      </c>
      <c r="L162" s="7">
        <v>2</v>
      </c>
      <c r="M162" s="7">
        <v>16590.652160000001</v>
      </c>
      <c r="N162" s="7">
        <v>15900.6</v>
      </c>
      <c r="O162" s="7">
        <v>895.99881000000005</v>
      </c>
      <c r="P162" s="7">
        <v>3.25</v>
      </c>
      <c r="Q162" s="7">
        <v>4</v>
      </c>
      <c r="R162" s="7">
        <v>0.90003610000000001</v>
      </c>
      <c r="S162" s="7">
        <v>0</v>
      </c>
    </row>
    <row r="163" spans="2:19" x14ac:dyDescent="0.25">
      <c r="B163" s="7">
        <v>8</v>
      </c>
      <c r="C163" s="7">
        <v>2</v>
      </c>
      <c r="D163" s="7">
        <v>1</v>
      </c>
      <c r="E163" s="7">
        <v>0</v>
      </c>
      <c r="F163" s="7">
        <v>7</v>
      </c>
      <c r="G163" s="7">
        <v>1475.4</v>
      </c>
      <c r="H163" s="7">
        <v>2</v>
      </c>
      <c r="I163" s="7">
        <v>4</v>
      </c>
      <c r="J163" s="7">
        <v>4.5</v>
      </c>
      <c r="K163" s="7">
        <v>0</v>
      </c>
      <c r="L163" s="7">
        <v>2</v>
      </c>
      <c r="M163" s="7">
        <v>57268.856939999998</v>
      </c>
      <c r="N163" s="7">
        <v>53545</v>
      </c>
      <c r="O163" s="7">
        <v>4853.8542500000003</v>
      </c>
      <c r="P163" s="7">
        <v>4</v>
      </c>
      <c r="Q163" s="7">
        <v>4</v>
      </c>
      <c r="R163" s="7">
        <v>1.10364</v>
      </c>
      <c r="S163" s="7">
        <v>0</v>
      </c>
    </row>
    <row r="164" spans="2:19" x14ac:dyDescent="0.25">
      <c r="B164" s="7">
        <v>28</v>
      </c>
      <c r="C164" s="7">
        <v>6</v>
      </c>
      <c r="D164" s="7">
        <v>0</v>
      </c>
      <c r="E164" s="7">
        <v>0</v>
      </c>
      <c r="F164" s="7">
        <v>27</v>
      </c>
      <c r="G164" s="7">
        <v>1196.08</v>
      </c>
      <c r="H164" s="7">
        <v>2</v>
      </c>
      <c r="I164" s="7">
        <v>4</v>
      </c>
      <c r="J164" s="7">
        <v>5.2</v>
      </c>
      <c r="K164" s="7">
        <v>1</v>
      </c>
      <c r="L164" s="7">
        <v>1.5</v>
      </c>
      <c r="M164" s="7">
        <v>61062.541740000001</v>
      </c>
      <c r="N164" s="7">
        <v>60099.67</v>
      </c>
      <c r="O164" s="7">
        <v>3092.1280219999999</v>
      </c>
      <c r="P164" s="7">
        <v>2.75</v>
      </c>
      <c r="Q164" s="7">
        <v>4</v>
      </c>
      <c r="R164" s="7">
        <v>1</v>
      </c>
      <c r="S164" s="7">
        <v>0</v>
      </c>
    </row>
    <row r="165" spans="2:19" x14ac:dyDescent="0.25">
      <c r="B165" s="7">
        <v>18</v>
      </c>
      <c r="C165" s="7">
        <v>4</v>
      </c>
      <c r="D165" s="7">
        <v>0</v>
      </c>
      <c r="E165" s="7">
        <v>0</v>
      </c>
      <c r="F165" s="7">
        <v>17</v>
      </c>
      <c r="G165" s="7">
        <v>1431.38</v>
      </c>
      <c r="H165" s="7">
        <v>2</v>
      </c>
      <c r="I165" s="7">
        <v>4</v>
      </c>
      <c r="J165" s="7">
        <v>4.5</v>
      </c>
      <c r="K165" s="7">
        <v>0</v>
      </c>
      <c r="L165" s="7">
        <v>2</v>
      </c>
      <c r="M165" s="7">
        <v>50494.261440000002</v>
      </c>
      <c r="N165" s="7">
        <v>46164.800000000003</v>
      </c>
      <c r="O165" s="7">
        <v>3506.2165599999998</v>
      </c>
      <c r="P165" s="7">
        <v>1</v>
      </c>
      <c r="Q165" s="7">
        <v>4</v>
      </c>
      <c r="R165" s="7">
        <v>1</v>
      </c>
      <c r="S165" s="7">
        <v>0</v>
      </c>
    </row>
    <row r="166" spans="2:19" x14ac:dyDescent="0.25">
      <c r="B166" s="7">
        <v>24</v>
      </c>
      <c r="C166" s="7">
        <v>5</v>
      </c>
      <c r="D166" s="7">
        <v>1</v>
      </c>
      <c r="E166" s="7">
        <v>0</v>
      </c>
      <c r="F166" s="7">
        <v>23</v>
      </c>
      <c r="G166" s="7">
        <v>1180.8599999999999</v>
      </c>
      <c r="H166" s="7">
        <v>2</v>
      </c>
      <c r="I166" s="7">
        <v>4</v>
      </c>
      <c r="J166" s="7">
        <v>5.2</v>
      </c>
      <c r="K166" s="7">
        <v>1</v>
      </c>
      <c r="L166" s="7">
        <v>1.5</v>
      </c>
      <c r="M166" s="7">
        <v>25071.416450000001</v>
      </c>
      <c r="N166" s="7">
        <v>24529.25</v>
      </c>
      <c r="O166" s="7">
        <v>1021.643263</v>
      </c>
      <c r="P166" s="7">
        <v>2.75</v>
      </c>
      <c r="Q166" s="7">
        <v>4</v>
      </c>
      <c r="R166" s="7">
        <v>1.9140440000000001</v>
      </c>
      <c r="S166" s="7">
        <v>0</v>
      </c>
    </row>
    <row r="167" spans="2:19" x14ac:dyDescent="0.25">
      <c r="B167" s="7">
        <v>17</v>
      </c>
      <c r="C167" s="7">
        <v>4</v>
      </c>
      <c r="D167" s="7">
        <v>0</v>
      </c>
      <c r="E167" s="7">
        <v>0</v>
      </c>
      <c r="F167" s="7">
        <v>16</v>
      </c>
      <c r="G167" s="7">
        <v>1145.0899999999999</v>
      </c>
      <c r="H167" s="7">
        <v>2</v>
      </c>
      <c r="I167" s="7">
        <v>4</v>
      </c>
      <c r="J167" s="7">
        <v>4.5</v>
      </c>
      <c r="K167" s="7">
        <v>0</v>
      </c>
      <c r="L167" s="7">
        <v>2</v>
      </c>
      <c r="M167" s="7">
        <v>66611.515960000004</v>
      </c>
      <c r="N167" s="7">
        <v>63294.83</v>
      </c>
      <c r="O167" s="7">
        <v>5737.67634</v>
      </c>
      <c r="P167" s="7">
        <v>4</v>
      </c>
      <c r="Q167" s="7">
        <v>4</v>
      </c>
      <c r="R167" s="7">
        <v>1</v>
      </c>
      <c r="S167" s="7">
        <v>0</v>
      </c>
    </row>
    <row r="168" spans="2:19" x14ac:dyDescent="0.25">
      <c r="B168" s="7">
        <v>2</v>
      </c>
      <c r="C168" s="7">
        <v>1</v>
      </c>
      <c r="D168" s="7">
        <v>0</v>
      </c>
      <c r="E168" s="7">
        <v>0</v>
      </c>
      <c r="F168" s="7">
        <v>1</v>
      </c>
      <c r="G168" s="7">
        <v>3042.24</v>
      </c>
      <c r="H168" s="7">
        <v>4</v>
      </c>
      <c r="I168" s="7">
        <v>4</v>
      </c>
      <c r="J168" s="7">
        <v>5.2</v>
      </c>
      <c r="K168" s="7">
        <v>1</v>
      </c>
      <c r="L168" s="7">
        <v>1.5</v>
      </c>
      <c r="M168" s="7">
        <v>23869.665440000001</v>
      </c>
      <c r="N168" s="7">
        <v>20328</v>
      </c>
      <c r="O168" s="7">
        <v>1045.8756000000001</v>
      </c>
      <c r="P168" s="7">
        <v>1.5</v>
      </c>
      <c r="Q168" s="7">
        <v>4</v>
      </c>
      <c r="R168" s="7">
        <v>3.437357</v>
      </c>
      <c r="S168" s="7">
        <v>0</v>
      </c>
    </row>
    <row r="169" spans="2:19" x14ac:dyDescent="0.25">
      <c r="B169" s="7">
        <v>2</v>
      </c>
      <c r="C169" s="7">
        <v>1</v>
      </c>
      <c r="D169" s="7">
        <v>0</v>
      </c>
      <c r="E169" s="7">
        <v>0</v>
      </c>
      <c r="F169" s="7">
        <v>1</v>
      </c>
      <c r="G169" s="7">
        <v>1296.07</v>
      </c>
      <c r="H169" s="7">
        <v>2</v>
      </c>
      <c r="I169" s="7">
        <v>3.5</v>
      </c>
      <c r="J169" s="7">
        <v>6.07</v>
      </c>
      <c r="K169" s="7">
        <v>1</v>
      </c>
      <c r="L169" s="7">
        <v>0.125</v>
      </c>
      <c r="M169" s="7">
        <v>44977.5</v>
      </c>
      <c r="N169" s="7">
        <v>36559.699999999997</v>
      </c>
      <c r="O169" s="7">
        <v>4209.8494549999996</v>
      </c>
      <c r="P169" s="7">
        <v>3.5</v>
      </c>
      <c r="Q169" s="7">
        <v>6</v>
      </c>
      <c r="R169" s="7">
        <v>1.5472710000000001</v>
      </c>
      <c r="S169" s="7">
        <v>0</v>
      </c>
    </row>
    <row r="170" spans="2:19" x14ac:dyDescent="0.25">
      <c r="B170" s="7">
        <v>12</v>
      </c>
      <c r="C170" s="7">
        <v>3</v>
      </c>
      <c r="D170" s="7">
        <v>0</v>
      </c>
      <c r="E170" s="7">
        <v>0</v>
      </c>
      <c r="F170" s="7">
        <v>11</v>
      </c>
      <c r="G170" s="7">
        <v>629.55999999999995</v>
      </c>
      <c r="H170" s="7">
        <v>1</v>
      </c>
      <c r="I170" s="7">
        <v>4</v>
      </c>
      <c r="J170" s="7">
        <v>4.5</v>
      </c>
      <c r="K170" s="7">
        <v>0</v>
      </c>
      <c r="L170" s="7">
        <v>2</v>
      </c>
      <c r="M170" s="7">
        <v>14309.60044</v>
      </c>
      <c r="N170" s="7">
        <v>13073</v>
      </c>
      <c r="O170" s="7">
        <v>992.89435000000003</v>
      </c>
      <c r="P170" s="7">
        <v>1</v>
      </c>
      <c r="Q170" s="7">
        <v>4</v>
      </c>
      <c r="R170" s="7">
        <v>0.89745399999999997</v>
      </c>
      <c r="S170" s="7">
        <v>0</v>
      </c>
    </row>
    <row r="171" spans="2:19" x14ac:dyDescent="0.25">
      <c r="B171" s="7">
        <v>11</v>
      </c>
      <c r="C171" s="7">
        <v>3</v>
      </c>
      <c r="D171" s="7">
        <v>0</v>
      </c>
      <c r="E171" s="7">
        <v>0</v>
      </c>
      <c r="F171" s="7">
        <v>10</v>
      </c>
      <c r="G171" s="7">
        <v>2944.8</v>
      </c>
      <c r="H171" s="7">
        <v>3</v>
      </c>
      <c r="I171" s="7">
        <v>4</v>
      </c>
      <c r="J171" s="7">
        <v>4.5</v>
      </c>
      <c r="K171" s="7">
        <v>0</v>
      </c>
      <c r="L171" s="7">
        <v>2</v>
      </c>
      <c r="M171" s="7">
        <v>55859.896370000002</v>
      </c>
      <c r="N171" s="7">
        <v>51076.4</v>
      </c>
      <c r="O171" s="7">
        <v>3628.97822</v>
      </c>
      <c r="P171" s="7">
        <v>1</v>
      </c>
      <c r="Q171" s="7">
        <v>4</v>
      </c>
      <c r="R171" s="7">
        <v>1</v>
      </c>
      <c r="S171" s="7">
        <v>0</v>
      </c>
    </row>
    <row r="172" spans="2:19" x14ac:dyDescent="0.25">
      <c r="B172" s="7">
        <v>30</v>
      </c>
      <c r="C172" s="7">
        <v>6</v>
      </c>
      <c r="D172" s="7">
        <v>0</v>
      </c>
      <c r="E172" s="7">
        <v>0</v>
      </c>
      <c r="F172" s="7">
        <v>29</v>
      </c>
      <c r="G172" s="7">
        <v>2694.84</v>
      </c>
      <c r="H172" s="7">
        <v>3</v>
      </c>
      <c r="I172" s="7">
        <v>3.3</v>
      </c>
      <c r="J172" s="7">
        <v>5.0599999999999996</v>
      </c>
      <c r="K172" s="7">
        <v>1</v>
      </c>
      <c r="L172" s="7">
        <v>0.125</v>
      </c>
      <c r="M172" s="7">
        <v>148112.25580000001</v>
      </c>
      <c r="N172" s="7">
        <v>144123.71</v>
      </c>
      <c r="O172" s="7">
        <v>11652.401949999999</v>
      </c>
      <c r="P172" s="7">
        <v>4</v>
      </c>
      <c r="Q172" s="7">
        <v>4</v>
      </c>
      <c r="R172" s="7">
        <v>1</v>
      </c>
      <c r="S172" s="7">
        <v>0</v>
      </c>
    </row>
    <row r="173" spans="2:19" x14ac:dyDescent="0.25">
      <c r="B173" s="7">
        <v>7</v>
      </c>
      <c r="C173" s="7">
        <v>2</v>
      </c>
      <c r="D173" s="7">
        <v>1</v>
      </c>
      <c r="E173" s="7">
        <v>0</v>
      </c>
      <c r="F173" s="7">
        <v>6</v>
      </c>
      <c r="G173" s="7">
        <v>444.93</v>
      </c>
      <c r="H173" s="7">
        <v>1</v>
      </c>
      <c r="I173" s="7">
        <v>3.5</v>
      </c>
      <c r="J173" s="7">
        <v>6.07</v>
      </c>
      <c r="K173" s="7">
        <v>1</v>
      </c>
      <c r="L173" s="7">
        <v>0.125</v>
      </c>
      <c r="M173" s="7">
        <v>48720.614280000002</v>
      </c>
      <c r="N173" s="7">
        <v>24488.880000000001</v>
      </c>
      <c r="O173" s="7">
        <v>6059.7733559999997</v>
      </c>
      <c r="P173" s="7">
        <v>3.5</v>
      </c>
      <c r="Q173" s="7">
        <v>6</v>
      </c>
      <c r="R173" s="7">
        <v>2</v>
      </c>
      <c r="S173" s="7">
        <v>0</v>
      </c>
    </row>
    <row r="174" spans="2:19" x14ac:dyDescent="0.25">
      <c r="B174" s="7">
        <v>12</v>
      </c>
      <c r="C174" s="7">
        <v>3</v>
      </c>
      <c r="D174" s="7">
        <v>0</v>
      </c>
      <c r="E174" s="7">
        <v>0</v>
      </c>
      <c r="F174" s="7">
        <v>11</v>
      </c>
      <c r="G174" s="7">
        <v>1891.2</v>
      </c>
      <c r="H174" s="7">
        <v>2</v>
      </c>
      <c r="I174" s="7">
        <v>4</v>
      </c>
      <c r="J174" s="7">
        <v>4.5</v>
      </c>
      <c r="K174" s="7">
        <v>0</v>
      </c>
      <c r="L174" s="7">
        <v>2</v>
      </c>
      <c r="M174" s="7">
        <v>42837.037069999998</v>
      </c>
      <c r="N174" s="7">
        <v>40290.5</v>
      </c>
      <c r="O174" s="7">
        <v>2270.3696749999999</v>
      </c>
      <c r="P174" s="7">
        <v>1.5</v>
      </c>
      <c r="Q174" s="7">
        <v>4</v>
      </c>
      <c r="R174" s="7">
        <v>1</v>
      </c>
      <c r="S174" s="7">
        <v>1</v>
      </c>
    </row>
    <row r="175" spans="2:19" x14ac:dyDescent="0.25">
      <c r="B175" s="7">
        <v>23</v>
      </c>
      <c r="C175" s="7">
        <v>5</v>
      </c>
      <c r="D175" s="7">
        <v>1</v>
      </c>
      <c r="E175" s="7">
        <v>0</v>
      </c>
      <c r="F175" s="7">
        <v>22</v>
      </c>
      <c r="G175" s="7">
        <v>444</v>
      </c>
      <c r="H175" s="7">
        <v>1</v>
      </c>
      <c r="I175" s="7">
        <v>4</v>
      </c>
      <c r="J175" s="7">
        <v>5.6</v>
      </c>
      <c r="K175" s="7">
        <v>1</v>
      </c>
      <c r="L175" s="7">
        <v>1.5</v>
      </c>
      <c r="M175" s="7">
        <v>14520.299849999999</v>
      </c>
      <c r="N175" s="7">
        <v>14322.67</v>
      </c>
      <c r="O175" s="7">
        <v>526.35812299999998</v>
      </c>
      <c r="P175" s="7">
        <v>1.5</v>
      </c>
      <c r="Q175" s="7">
        <v>4</v>
      </c>
      <c r="R175" s="7">
        <v>1</v>
      </c>
      <c r="S175" s="7">
        <v>0</v>
      </c>
    </row>
    <row r="176" spans="2:19" x14ac:dyDescent="0.25">
      <c r="B176" s="7">
        <v>12</v>
      </c>
      <c r="C176" s="7">
        <v>3</v>
      </c>
      <c r="D176" s="7">
        <v>1</v>
      </c>
      <c r="E176" s="7">
        <v>0</v>
      </c>
      <c r="F176" s="7">
        <v>11</v>
      </c>
      <c r="G176" s="7">
        <v>773.08</v>
      </c>
      <c r="H176" s="7">
        <v>1</v>
      </c>
      <c r="I176" s="7">
        <v>3.5</v>
      </c>
      <c r="J176" s="7">
        <v>6.07</v>
      </c>
      <c r="K176" s="7">
        <v>1</v>
      </c>
      <c r="L176" s="7">
        <v>0.125</v>
      </c>
      <c r="M176" s="7">
        <v>37736</v>
      </c>
      <c r="N176" s="7">
        <v>34243</v>
      </c>
      <c r="O176" s="7">
        <v>3439.7093500000001</v>
      </c>
      <c r="P176" s="7">
        <v>3.5</v>
      </c>
      <c r="Q176" s="7">
        <v>6</v>
      </c>
      <c r="R176" s="7">
        <v>0.90000349999999996</v>
      </c>
      <c r="S176" s="7">
        <v>0</v>
      </c>
    </row>
    <row r="177" spans="2:19" x14ac:dyDescent="0.25">
      <c r="B177" s="7">
        <v>1</v>
      </c>
      <c r="C177" s="7">
        <v>1</v>
      </c>
      <c r="D177" s="7">
        <v>0</v>
      </c>
      <c r="E177" s="7">
        <v>0</v>
      </c>
      <c r="F177" s="7">
        <v>0</v>
      </c>
      <c r="G177" s="7">
        <v>12537.83</v>
      </c>
      <c r="H177" s="7">
        <v>11</v>
      </c>
      <c r="I177" s="7">
        <v>4</v>
      </c>
      <c r="J177" s="7">
        <v>4.5</v>
      </c>
      <c r="K177" s="7">
        <v>0</v>
      </c>
      <c r="L177" s="7">
        <v>2</v>
      </c>
      <c r="M177" s="7">
        <v>190143.8823</v>
      </c>
      <c r="N177" s="7">
        <v>147624.67000000001</v>
      </c>
      <c r="O177" s="7">
        <v>11212.09369</v>
      </c>
      <c r="P177" s="7">
        <v>1</v>
      </c>
      <c r="Q177" s="7">
        <v>4</v>
      </c>
      <c r="R177" s="7">
        <v>1.968758</v>
      </c>
      <c r="S177" s="7">
        <v>0</v>
      </c>
    </row>
    <row r="178" spans="2:19" x14ac:dyDescent="0.25">
      <c r="B178" s="7">
        <v>24</v>
      </c>
      <c r="C178" s="7">
        <v>5</v>
      </c>
      <c r="D178" s="7">
        <v>0</v>
      </c>
      <c r="E178" s="7">
        <v>0</v>
      </c>
      <c r="F178" s="7">
        <v>23</v>
      </c>
      <c r="G178" s="7">
        <v>1033.99</v>
      </c>
      <c r="H178" s="7">
        <v>2</v>
      </c>
      <c r="I178" s="7">
        <v>4</v>
      </c>
      <c r="J178" s="7">
        <v>5.2</v>
      </c>
      <c r="K178" s="7">
        <v>1</v>
      </c>
      <c r="L178" s="7">
        <v>1.5</v>
      </c>
      <c r="M178" s="7">
        <v>46436.289539999998</v>
      </c>
      <c r="N178" s="7">
        <v>45430.33</v>
      </c>
      <c r="O178" s="7">
        <v>2337.3904790000001</v>
      </c>
      <c r="P178" s="7">
        <v>2.75</v>
      </c>
      <c r="Q178" s="7">
        <v>4</v>
      </c>
      <c r="R178" s="7">
        <v>0.81818159999999995</v>
      </c>
      <c r="S178" s="7">
        <v>0</v>
      </c>
    </row>
    <row r="179" spans="2:19" x14ac:dyDescent="0.25">
      <c r="B179" s="7">
        <v>16</v>
      </c>
      <c r="C179" s="7">
        <v>4</v>
      </c>
      <c r="D179" s="7">
        <v>0</v>
      </c>
      <c r="E179" s="7">
        <v>0</v>
      </c>
      <c r="F179" s="7">
        <v>15</v>
      </c>
      <c r="G179" s="7">
        <v>1867.68</v>
      </c>
      <c r="H179" s="7">
        <v>2</v>
      </c>
      <c r="I179" s="7">
        <v>4</v>
      </c>
      <c r="J179" s="7">
        <v>5.6</v>
      </c>
      <c r="K179" s="7">
        <v>1</v>
      </c>
      <c r="L179" s="7">
        <v>1.5</v>
      </c>
      <c r="M179" s="7">
        <v>43183.459199999998</v>
      </c>
      <c r="N179" s="7">
        <v>42241.5</v>
      </c>
      <c r="O179" s="7">
        <v>1552.375125</v>
      </c>
      <c r="P179" s="7">
        <v>2.25</v>
      </c>
      <c r="Q179" s="7">
        <v>4</v>
      </c>
      <c r="R179" s="7">
        <v>1</v>
      </c>
      <c r="S179" s="7">
        <v>1</v>
      </c>
    </row>
    <row r="180" spans="2:19" x14ac:dyDescent="0.25">
      <c r="B180" s="7">
        <v>27</v>
      </c>
      <c r="C180" s="7">
        <v>6</v>
      </c>
      <c r="D180" s="7">
        <v>0</v>
      </c>
      <c r="E180" s="7">
        <v>0</v>
      </c>
      <c r="F180" s="7">
        <v>26</v>
      </c>
      <c r="G180" s="7">
        <v>587.28</v>
      </c>
      <c r="H180" s="7">
        <v>1</v>
      </c>
      <c r="I180" s="7">
        <v>4</v>
      </c>
      <c r="J180" s="7">
        <v>4.5</v>
      </c>
      <c r="K180" s="7">
        <v>0</v>
      </c>
      <c r="L180" s="7">
        <v>2</v>
      </c>
      <c r="M180" s="7">
        <v>23089.916669999999</v>
      </c>
      <c r="N180" s="7">
        <v>22315.8</v>
      </c>
      <c r="O180" s="7">
        <v>1476.1901700000001</v>
      </c>
      <c r="P180" s="7">
        <v>1.5</v>
      </c>
      <c r="Q180" s="7">
        <v>4</v>
      </c>
      <c r="R180" s="7">
        <v>0.96411259999999999</v>
      </c>
      <c r="S180" s="7">
        <v>0</v>
      </c>
    </row>
    <row r="181" spans="2:19" x14ac:dyDescent="0.25">
      <c r="B181" s="7">
        <v>17</v>
      </c>
      <c r="C181" s="7">
        <v>4</v>
      </c>
      <c r="D181" s="7">
        <v>0</v>
      </c>
      <c r="E181" s="7">
        <v>0</v>
      </c>
      <c r="F181" s="7">
        <v>16</v>
      </c>
      <c r="G181" s="7">
        <v>1349.44</v>
      </c>
      <c r="H181" s="7">
        <v>2</v>
      </c>
      <c r="I181" s="7">
        <v>4</v>
      </c>
      <c r="J181" s="7">
        <v>4.5</v>
      </c>
      <c r="K181" s="7">
        <v>0</v>
      </c>
      <c r="L181" s="7">
        <v>2</v>
      </c>
      <c r="M181" s="7">
        <v>46299.772579999997</v>
      </c>
      <c r="N181" s="7">
        <v>44450.559999999998</v>
      </c>
      <c r="O181" s="7">
        <v>2722.5967999999998</v>
      </c>
      <c r="P181" s="7">
        <v>3.25</v>
      </c>
      <c r="Q181" s="7">
        <v>4</v>
      </c>
      <c r="R181" s="7">
        <v>0.81676249999999995</v>
      </c>
      <c r="S181" s="7">
        <v>1</v>
      </c>
    </row>
    <row r="182" spans="2:19" x14ac:dyDescent="0.25">
      <c r="B182" s="7">
        <v>19</v>
      </c>
      <c r="C182" s="7">
        <v>4</v>
      </c>
      <c r="D182" s="7">
        <v>1</v>
      </c>
      <c r="E182" s="7">
        <v>0</v>
      </c>
      <c r="F182" s="7">
        <v>18</v>
      </c>
      <c r="G182" s="7">
        <v>624.12</v>
      </c>
      <c r="H182" s="7">
        <v>1</v>
      </c>
      <c r="I182" s="7">
        <v>3.5</v>
      </c>
      <c r="J182" s="7">
        <v>6.07</v>
      </c>
      <c r="K182" s="7">
        <v>1</v>
      </c>
      <c r="L182" s="7">
        <v>0.125</v>
      </c>
      <c r="M182" s="7">
        <v>31744.390579999999</v>
      </c>
      <c r="N182" s="7">
        <v>28839.67</v>
      </c>
      <c r="O182" s="7">
        <v>2896.9448520000001</v>
      </c>
      <c r="P182" s="7">
        <v>3.5</v>
      </c>
      <c r="Q182" s="7">
        <v>6</v>
      </c>
      <c r="R182" s="7">
        <v>1</v>
      </c>
      <c r="S182" s="7">
        <v>0</v>
      </c>
    </row>
    <row r="183" spans="2:19" x14ac:dyDescent="0.25">
      <c r="B183" s="7">
        <v>30</v>
      </c>
      <c r="C183" s="7">
        <v>6</v>
      </c>
      <c r="D183" s="7">
        <v>1</v>
      </c>
      <c r="E183" s="7">
        <v>0</v>
      </c>
      <c r="F183" s="7">
        <v>29</v>
      </c>
      <c r="G183" s="7">
        <v>1066.98</v>
      </c>
      <c r="H183" s="7">
        <v>2</v>
      </c>
      <c r="I183" s="7">
        <v>4</v>
      </c>
      <c r="J183" s="7">
        <v>4.5</v>
      </c>
      <c r="K183" s="7">
        <v>0</v>
      </c>
      <c r="L183" s="7">
        <v>2</v>
      </c>
      <c r="M183" s="7">
        <v>65733.782829999996</v>
      </c>
      <c r="N183" s="7">
        <v>64233.25</v>
      </c>
      <c r="O183" s="7">
        <v>4249.0294880000001</v>
      </c>
      <c r="P183" s="7">
        <v>3.25</v>
      </c>
      <c r="Q183" s="7">
        <v>4</v>
      </c>
      <c r="R183" s="7">
        <v>0.70939600000000003</v>
      </c>
      <c r="S183" s="7">
        <v>0</v>
      </c>
    </row>
    <row r="184" spans="2:19" x14ac:dyDescent="0.25">
      <c r="B184" s="7">
        <v>20</v>
      </c>
      <c r="C184" s="7">
        <v>4</v>
      </c>
      <c r="D184" s="7">
        <v>0</v>
      </c>
      <c r="E184" s="7">
        <v>0</v>
      </c>
      <c r="F184" s="7">
        <v>19</v>
      </c>
      <c r="G184" s="7">
        <v>885.84</v>
      </c>
      <c r="H184" s="7">
        <v>1</v>
      </c>
      <c r="I184" s="7">
        <v>4</v>
      </c>
      <c r="J184" s="7">
        <v>4.5</v>
      </c>
      <c r="K184" s="7">
        <v>0</v>
      </c>
      <c r="L184" s="7">
        <v>2</v>
      </c>
      <c r="M184" s="7">
        <v>52881.140939999997</v>
      </c>
      <c r="N184" s="7">
        <v>49527.18</v>
      </c>
      <c r="O184" s="7">
        <v>4489.6388669999997</v>
      </c>
      <c r="P184" s="7">
        <v>4</v>
      </c>
      <c r="Q184" s="7">
        <v>4</v>
      </c>
      <c r="R184" s="7">
        <v>1</v>
      </c>
      <c r="S184" s="7">
        <v>0</v>
      </c>
    </row>
    <row r="185" spans="2:19" x14ac:dyDescent="0.25">
      <c r="B185" s="7">
        <v>13</v>
      </c>
      <c r="C185" s="7">
        <v>3</v>
      </c>
      <c r="D185" s="7">
        <v>0</v>
      </c>
      <c r="E185" s="7">
        <v>0</v>
      </c>
      <c r="F185" s="7">
        <v>12</v>
      </c>
      <c r="G185" s="7">
        <v>1906.76</v>
      </c>
      <c r="H185" s="7">
        <v>2</v>
      </c>
      <c r="I185" s="7">
        <v>4</v>
      </c>
      <c r="J185" s="7">
        <v>4.5</v>
      </c>
      <c r="K185" s="7">
        <v>0</v>
      </c>
      <c r="L185" s="7">
        <v>2</v>
      </c>
      <c r="M185" s="7">
        <v>82866.273159999997</v>
      </c>
      <c r="N185" s="7">
        <v>80590.5</v>
      </c>
      <c r="O185" s="7">
        <v>6120.8484749999998</v>
      </c>
      <c r="P185" s="7">
        <v>4</v>
      </c>
      <c r="Q185" s="7">
        <v>4</v>
      </c>
      <c r="R185" s="7">
        <v>0.86666880000000002</v>
      </c>
      <c r="S185" s="7">
        <v>0</v>
      </c>
    </row>
    <row r="186" spans="2:19" x14ac:dyDescent="0.25">
      <c r="B186" s="7">
        <v>7</v>
      </c>
      <c r="C186" s="7">
        <v>2</v>
      </c>
      <c r="D186" s="7">
        <v>0</v>
      </c>
      <c r="E186" s="7">
        <v>1</v>
      </c>
      <c r="F186" s="7">
        <v>0</v>
      </c>
      <c r="G186" s="7">
        <v>4867.4194879999995</v>
      </c>
      <c r="H186" s="7">
        <v>5</v>
      </c>
      <c r="I186" s="7">
        <v>3.5</v>
      </c>
      <c r="J186" s="7">
        <v>4.5</v>
      </c>
      <c r="K186" s="7">
        <v>0</v>
      </c>
      <c r="L186" s="7">
        <v>0.1</v>
      </c>
      <c r="M186" s="7">
        <v>42060.356789999998</v>
      </c>
      <c r="N186" s="7">
        <v>20599</v>
      </c>
      <c r="O186" s="7">
        <v>3482.2609499999999</v>
      </c>
      <c r="P186" s="7">
        <v>3</v>
      </c>
      <c r="Q186" s="7">
        <v>6</v>
      </c>
      <c r="R186" s="7">
        <v>1</v>
      </c>
      <c r="S186" s="7">
        <v>0</v>
      </c>
    </row>
    <row r="187" spans="2:19" x14ac:dyDescent="0.25">
      <c r="B187" s="7">
        <v>8</v>
      </c>
      <c r="C187" s="7">
        <v>2</v>
      </c>
      <c r="D187" s="7">
        <v>1</v>
      </c>
      <c r="E187" s="7">
        <v>0</v>
      </c>
      <c r="F187" s="7">
        <v>7</v>
      </c>
      <c r="G187" s="7">
        <v>1053.28</v>
      </c>
      <c r="H187" s="7">
        <v>2</v>
      </c>
      <c r="I187" s="7">
        <v>3.5</v>
      </c>
      <c r="J187" s="7">
        <v>6.07</v>
      </c>
      <c r="K187" s="7">
        <v>1</v>
      </c>
      <c r="L187" s="7">
        <v>0.125</v>
      </c>
      <c r="M187" s="7">
        <v>46479.240389999999</v>
      </c>
      <c r="N187" s="7">
        <v>39661</v>
      </c>
      <c r="O187" s="7">
        <v>4372.6252500000001</v>
      </c>
      <c r="P187" s="7">
        <v>3.5</v>
      </c>
      <c r="Q187" s="7">
        <v>6</v>
      </c>
      <c r="R187" s="7">
        <v>1.052098</v>
      </c>
      <c r="S187" s="7">
        <v>0</v>
      </c>
    </row>
    <row r="188" spans="2:19" x14ac:dyDescent="0.25">
      <c r="B188" s="7">
        <v>22</v>
      </c>
      <c r="C188" s="7">
        <v>5</v>
      </c>
      <c r="D188" s="7">
        <v>1</v>
      </c>
      <c r="E188" s="7">
        <v>0</v>
      </c>
      <c r="F188" s="7">
        <v>21</v>
      </c>
      <c r="G188" s="7">
        <v>595.1</v>
      </c>
      <c r="H188" s="7">
        <v>1</v>
      </c>
      <c r="I188" s="7">
        <v>4</v>
      </c>
      <c r="J188" s="7">
        <v>4.5</v>
      </c>
      <c r="K188" s="7">
        <v>0</v>
      </c>
      <c r="L188" s="7">
        <v>2</v>
      </c>
      <c r="M188" s="7">
        <v>33140.669990000002</v>
      </c>
      <c r="N188" s="7">
        <v>32699.67</v>
      </c>
      <c r="O188" s="7">
        <v>1842.6264040000001</v>
      </c>
      <c r="P188" s="7">
        <v>3.25</v>
      </c>
      <c r="Q188" s="7">
        <v>4</v>
      </c>
      <c r="R188" s="7">
        <v>1</v>
      </c>
      <c r="S188" s="7">
        <v>0</v>
      </c>
    </row>
    <row r="189" spans="2:19" x14ac:dyDescent="0.25">
      <c r="B189" s="7">
        <v>9</v>
      </c>
      <c r="C189" s="7">
        <v>2</v>
      </c>
      <c r="D189" s="7">
        <v>0</v>
      </c>
      <c r="E189" s="7">
        <v>0</v>
      </c>
      <c r="F189" s="7">
        <v>8</v>
      </c>
      <c r="G189" s="7">
        <v>6337.74</v>
      </c>
      <c r="H189" s="7">
        <v>7</v>
      </c>
      <c r="I189" s="7">
        <v>4</v>
      </c>
      <c r="J189" s="7">
        <v>4.5</v>
      </c>
      <c r="K189" s="7">
        <v>0</v>
      </c>
      <c r="L189" s="7">
        <v>2</v>
      </c>
      <c r="M189" s="7">
        <v>82992.031140000006</v>
      </c>
      <c r="N189" s="7">
        <v>75731</v>
      </c>
      <c r="O189" s="7">
        <v>4267.4418500000002</v>
      </c>
      <c r="P189" s="7">
        <v>1.5</v>
      </c>
      <c r="Q189" s="7">
        <v>4</v>
      </c>
      <c r="R189" s="7">
        <v>0.92307700000000004</v>
      </c>
      <c r="S189" s="7">
        <v>0</v>
      </c>
    </row>
    <row r="190" spans="2:19" x14ac:dyDescent="0.25">
      <c r="B190" s="7">
        <v>11</v>
      </c>
      <c r="C190" s="7">
        <v>3</v>
      </c>
      <c r="D190" s="7">
        <v>0</v>
      </c>
      <c r="E190" s="7">
        <v>1</v>
      </c>
      <c r="F190" s="7">
        <v>0</v>
      </c>
      <c r="G190" s="7">
        <v>17888.953649999999</v>
      </c>
      <c r="H190" s="7">
        <v>13</v>
      </c>
      <c r="I190" s="7">
        <v>4</v>
      </c>
      <c r="J190" s="7">
        <v>4.5</v>
      </c>
      <c r="K190" s="7">
        <v>0</v>
      </c>
      <c r="L190" s="7">
        <v>2</v>
      </c>
      <c r="M190" s="7">
        <v>30031.262620000001</v>
      </c>
      <c r="N190" s="7">
        <v>23707.4</v>
      </c>
      <c r="O190" s="7">
        <v>1800.5770299999999</v>
      </c>
      <c r="P190" s="7">
        <v>1</v>
      </c>
      <c r="Q190" s="7">
        <v>4</v>
      </c>
      <c r="R190" s="7">
        <v>1</v>
      </c>
      <c r="S190" s="7">
        <v>0</v>
      </c>
    </row>
    <row r="191" spans="2:19" x14ac:dyDescent="0.25">
      <c r="B191" s="7">
        <v>19</v>
      </c>
      <c r="C191" s="7">
        <v>4</v>
      </c>
      <c r="D191" s="7">
        <v>0</v>
      </c>
      <c r="E191" s="7">
        <v>0</v>
      </c>
      <c r="F191" s="7">
        <v>18</v>
      </c>
      <c r="G191" s="7">
        <v>1362.58</v>
      </c>
      <c r="H191" s="7">
        <v>2</v>
      </c>
      <c r="I191" s="7">
        <v>4</v>
      </c>
      <c r="J191" s="7">
        <v>4.5</v>
      </c>
      <c r="K191" s="7">
        <v>0</v>
      </c>
      <c r="L191" s="7">
        <v>2</v>
      </c>
      <c r="M191" s="7">
        <v>52849.749239999997</v>
      </c>
      <c r="N191" s="7">
        <v>51526.33</v>
      </c>
      <c r="O191" s="7">
        <v>2903.5086959999999</v>
      </c>
      <c r="P191" s="7">
        <v>3.25</v>
      </c>
      <c r="Q191" s="7">
        <v>4</v>
      </c>
      <c r="R191" s="7">
        <v>1</v>
      </c>
      <c r="S191" s="7">
        <v>0</v>
      </c>
    </row>
    <row r="192" spans="2:19" x14ac:dyDescent="0.25">
      <c r="B192" s="7">
        <v>1</v>
      </c>
      <c r="C192" s="7">
        <v>1</v>
      </c>
      <c r="D192" s="7">
        <v>1</v>
      </c>
      <c r="E192" s="7">
        <v>0</v>
      </c>
      <c r="F192" s="7">
        <v>0</v>
      </c>
      <c r="G192" s="7">
        <v>1433.33</v>
      </c>
      <c r="H192" s="7">
        <v>2</v>
      </c>
      <c r="I192" s="7">
        <v>3.5</v>
      </c>
      <c r="J192" s="7">
        <v>6.07</v>
      </c>
      <c r="K192" s="7">
        <v>1</v>
      </c>
      <c r="L192" s="7">
        <v>0.125</v>
      </c>
      <c r="M192" s="7">
        <v>25505.428349999998</v>
      </c>
      <c r="N192" s="7">
        <v>21799.29</v>
      </c>
      <c r="O192" s="7">
        <v>2403.3717230000002</v>
      </c>
      <c r="P192" s="7">
        <v>3.5</v>
      </c>
      <c r="Q192" s="7">
        <v>6</v>
      </c>
      <c r="R192" s="7">
        <v>0.94750449999999997</v>
      </c>
      <c r="S192" s="7">
        <v>0</v>
      </c>
    </row>
    <row r="193" spans="2:19" x14ac:dyDescent="0.25">
      <c r="B193" s="7">
        <v>13</v>
      </c>
      <c r="C193" s="7">
        <v>3</v>
      </c>
      <c r="D193" s="7">
        <v>0</v>
      </c>
      <c r="E193" s="7">
        <v>0</v>
      </c>
      <c r="F193" s="7">
        <v>12</v>
      </c>
      <c r="G193" s="7">
        <v>603.54999999999995</v>
      </c>
      <c r="H193" s="7">
        <v>1</v>
      </c>
      <c r="I193" s="7">
        <v>3.5</v>
      </c>
      <c r="J193" s="7">
        <v>4.5</v>
      </c>
      <c r="K193" s="7">
        <v>0</v>
      </c>
      <c r="L193" s="7">
        <v>0.1</v>
      </c>
      <c r="M193" s="7">
        <v>57720.908369999997</v>
      </c>
      <c r="N193" s="7">
        <v>32288.33</v>
      </c>
      <c r="O193" s="7">
        <v>5774.7678210000004</v>
      </c>
      <c r="P193" s="7">
        <v>3</v>
      </c>
      <c r="Q193" s="7">
        <v>6</v>
      </c>
      <c r="R193" s="7">
        <v>1</v>
      </c>
      <c r="S193" s="7">
        <v>0</v>
      </c>
    </row>
    <row r="194" spans="2:19" x14ac:dyDescent="0.25">
      <c r="B194" s="7">
        <v>8</v>
      </c>
      <c r="C194" s="7">
        <v>2</v>
      </c>
      <c r="D194" s="7">
        <v>1</v>
      </c>
      <c r="E194" s="7">
        <v>0</v>
      </c>
      <c r="F194" s="7">
        <v>7</v>
      </c>
      <c r="G194" s="7">
        <v>839.2</v>
      </c>
      <c r="H194" s="7">
        <v>1</v>
      </c>
      <c r="I194" s="7">
        <v>3.5</v>
      </c>
      <c r="J194" s="7">
        <v>5.28</v>
      </c>
      <c r="K194" s="7">
        <v>1</v>
      </c>
      <c r="L194" s="7">
        <v>3.5</v>
      </c>
      <c r="M194" s="7">
        <v>7111.5787049999999</v>
      </c>
      <c r="N194" s="7">
        <v>6594.67</v>
      </c>
      <c r="O194" s="7">
        <v>210.04024000000001</v>
      </c>
      <c r="P194" s="7">
        <v>2.25</v>
      </c>
      <c r="Q194" s="7">
        <v>4</v>
      </c>
      <c r="R194" s="7">
        <v>0.68742409999999998</v>
      </c>
      <c r="S194" s="7">
        <v>0</v>
      </c>
    </row>
    <row r="195" spans="2:19" x14ac:dyDescent="0.25">
      <c r="B195" s="7">
        <v>2</v>
      </c>
      <c r="C195" s="7">
        <v>1</v>
      </c>
      <c r="D195" s="7">
        <v>0</v>
      </c>
      <c r="E195" s="7">
        <v>0</v>
      </c>
      <c r="F195" s="7">
        <v>1</v>
      </c>
      <c r="G195" s="7">
        <v>1018.42</v>
      </c>
      <c r="H195" s="7">
        <v>2</v>
      </c>
      <c r="I195" s="7">
        <v>3.5</v>
      </c>
      <c r="J195" s="7">
        <v>6.07</v>
      </c>
      <c r="K195" s="7">
        <v>1</v>
      </c>
      <c r="L195" s="7">
        <v>0.125</v>
      </c>
      <c r="M195" s="7">
        <v>45716.185449999997</v>
      </c>
      <c r="N195" s="7">
        <v>34419</v>
      </c>
      <c r="O195" s="7">
        <v>4469.3071499999996</v>
      </c>
      <c r="P195" s="7">
        <v>3.5</v>
      </c>
      <c r="Q195" s="7">
        <v>6</v>
      </c>
      <c r="R195" s="7">
        <v>1.8462099999999999</v>
      </c>
      <c r="S195" s="7">
        <v>0</v>
      </c>
    </row>
    <row r="196" spans="2:19" x14ac:dyDescent="0.25">
      <c r="B196" s="7">
        <v>31</v>
      </c>
      <c r="C196" s="7">
        <v>7</v>
      </c>
      <c r="D196" s="7">
        <v>1</v>
      </c>
      <c r="E196" s="7">
        <v>0</v>
      </c>
      <c r="F196" s="7">
        <v>30</v>
      </c>
      <c r="G196" s="7">
        <v>268.36</v>
      </c>
      <c r="H196" s="7">
        <v>1</v>
      </c>
      <c r="I196" s="7">
        <v>3.5</v>
      </c>
      <c r="J196" s="7">
        <v>5.28</v>
      </c>
      <c r="K196" s="7">
        <v>1</v>
      </c>
      <c r="L196" s="7">
        <v>3.5</v>
      </c>
      <c r="M196" s="7">
        <v>2657.4829070000001</v>
      </c>
      <c r="N196" s="7">
        <v>2500</v>
      </c>
      <c r="O196" s="7">
        <v>79.625</v>
      </c>
      <c r="P196" s="7">
        <v>2.25</v>
      </c>
      <c r="Q196" s="7">
        <v>4</v>
      </c>
      <c r="R196" s="7">
        <v>0.89690700000000001</v>
      </c>
      <c r="S196" s="7">
        <v>0</v>
      </c>
    </row>
    <row r="197" spans="2:19" x14ac:dyDescent="0.25">
      <c r="B197" s="7">
        <v>23</v>
      </c>
      <c r="C197" s="7">
        <v>5</v>
      </c>
      <c r="D197" s="7">
        <v>1</v>
      </c>
      <c r="E197" s="7">
        <v>0</v>
      </c>
      <c r="F197" s="7">
        <v>22</v>
      </c>
      <c r="G197" s="7">
        <v>864.58</v>
      </c>
      <c r="H197" s="7">
        <v>1</v>
      </c>
      <c r="I197" s="7">
        <v>3.5</v>
      </c>
      <c r="J197" s="7">
        <v>4.5</v>
      </c>
      <c r="K197" s="7">
        <v>0</v>
      </c>
      <c r="L197" s="7">
        <v>0.1</v>
      </c>
      <c r="M197" s="7">
        <v>33333.363850000002</v>
      </c>
      <c r="N197" s="7">
        <v>24436.83</v>
      </c>
      <c r="O197" s="7">
        <v>4250.78658</v>
      </c>
      <c r="P197" s="7">
        <v>3</v>
      </c>
      <c r="Q197" s="7">
        <v>6</v>
      </c>
      <c r="R197" s="7">
        <v>1.351613</v>
      </c>
      <c r="S197" s="7">
        <v>0</v>
      </c>
    </row>
    <row r="198" spans="2:19" x14ac:dyDescent="0.25">
      <c r="B198" s="7">
        <v>6</v>
      </c>
      <c r="C198" s="7">
        <v>2</v>
      </c>
      <c r="D198" s="7">
        <v>1</v>
      </c>
      <c r="E198" s="7">
        <v>0</v>
      </c>
      <c r="F198" s="7">
        <v>5</v>
      </c>
      <c r="G198" s="7">
        <v>1910.81</v>
      </c>
      <c r="H198" s="7">
        <v>2</v>
      </c>
      <c r="I198" s="7">
        <v>4</v>
      </c>
      <c r="J198" s="7">
        <v>4.5</v>
      </c>
      <c r="K198" s="7">
        <v>0</v>
      </c>
      <c r="L198" s="7">
        <v>2</v>
      </c>
      <c r="M198" s="7">
        <v>32104.49999</v>
      </c>
      <c r="N198" s="7">
        <v>28666.67</v>
      </c>
      <c r="O198" s="7">
        <v>2177.2335870000002</v>
      </c>
      <c r="P198" s="7">
        <v>1</v>
      </c>
      <c r="Q198" s="7">
        <v>4</v>
      </c>
      <c r="R198" s="7">
        <v>0.86666670000000001</v>
      </c>
      <c r="S198" s="7">
        <v>0</v>
      </c>
    </row>
    <row r="199" spans="2:19" x14ac:dyDescent="0.25">
      <c r="B199" s="7">
        <v>27</v>
      </c>
      <c r="C199" s="7">
        <v>6</v>
      </c>
      <c r="D199" s="7">
        <v>0</v>
      </c>
      <c r="E199" s="7">
        <v>0</v>
      </c>
      <c r="F199" s="7">
        <v>26</v>
      </c>
      <c r="G199" s="7">
        <v>329.08</v>
      </c>
      <c r="H199" s="7">
        <v>1</v>
      </c>
      <c r="I199" s="7">
        <v>3.5</v>
      </c>
      <c r="J199" s="7">
        <v>4.5</v>
      </c>
      <c r="K199" s="7">
        <v>0</v>
      </c>
      <c r="L199" s="7">
        <v>0.1</v>
      </c>
      <c r="M199" s="7">
        <v>29713.675620000002</v>
      </c>
      <c r="N199" s="7">
        <v>17094.3</v>
      </c>
      <c r="O199" s="7">
        <v>2722.2672750000002</v>
      </c>
      <c r="P199" s="7">
        <v>3</v>
      </c>
      <c r="Q199" s="7">
        <v>6</v>
      </c>
      <c r="R199" s="7">
        <v>1</v>
      </c>
      <c r="S199" s="7">
        <v>0</v>
      </c>
    </row>
    <row r="200" spans="2:19" x14ac:dyDescent="0.25">
      <c r="B200" s="7">
        <v>14</v>
      </c>
      <c r="C200" s="7">
        <v>3</v>
      </c>
      <c r="D200" s="7">
        <v>1</v>
      </c>
      <c r="E200" s="7">
        <v>1</v>
      </c>
      <c r="F200" s="7">
        <v>0</v>
      </c>
      <c r="G200" s="7">
        <v>148.09</v>
      </c>
      <c r="H200" s="7">
        <v>1</v>
      </c>
      <c r="I200" s="7">
        <v>3.5</v>
      </c>
      <c r="J200" s="7">
        <v>3</v>
      </c>
      <c r="K200" s="7">
        <v>0</v>
      </c>
      <c r="L200" s="7">
        <v>0.15</v>
      </c>
      <c r="M200" s="7">
        <v>723</v>
      </c>
      <c r="N200" s="7">
        <v>374</v>
      </c>
      <c r="O200" s="7">
        <v>46.731299999999997</v>
      </c>
      <c r="P200" s="7">
        <v>3</v>
      </c>
      <c r="Q200" s="7">
        <v>6</v>
      </c>
      <c r="R200" s="7">
        <v>0.86537600000000003</v>
      </c>
      <c r="S200" s="7">
        <v>0</v>
      </c>
    </row>
    <row r="201" spans="2:19" x14ac:dyDescent="0.25">
      <c r="B201" s="7">
        <v>7</v>
      </c>
      <c r="C201" s="7">
        <v>2</v>
      </c>
      <c r="D201" s="7">
        <v>0</v>
      </c>
      <c r="E201" s="7">
        <v>0</v>
      </c>
      <c r="F201" s="7">
        <v>6</v>
      </c>
      <c r="G201" s="7">
        <v>2322.34</v>
      </c>
      <c r="H201" s="7">
        <v>3</v>
      </c>
      <c r="I201" s="7">
        <v>3.3</v>
      </c>
      <c r="J201" s="7">
        <v>5.0599999999999996</v>
      </c>
      <c r="K201" s="7">
        <v>1</v>
      </c>
      <c r="L201" s="7">
        <v>0.125</v>
      </c>
      <c r="M201" s="7">
        <v>70514.601869999999</v>
      </c>
      <c r="N201" s="7">
        <v>65929.100000000006</v>
      </c>
      <c r="O201" s="7">
        <v>5330.3677349999998</v>
      </c>
      <c r="P201" s="7">
        <v>4</v>
      </c>
      <c r="Q201" s="7">
        <v>4</v>
      </c>
      <c r="R201" s="7">
        <v>1</v>
      </c>
      <c r="S201" s="7">
        <v>0</v>
      </c>
    </row>
    <row r="202" spans="2:19" x14ac:dyDescent="0.25">
      <c r="B202" s="7">
        <v>33</v>
      </c>
      <c r="C202" s="7">
        <v>7</v>
      </c>
      <c r="D202" s="7">
        <v>0</v>
      </c>
      <c r="E202" s="7">
        <v>0</v>
      </c>
      <c r="F202" s="7">
        <v>32</v>
      </c>
      <c r="G202" s="7">
        <v>225.12</v>
      </c>
      <c r="H202" s="7">
        <v>1</v>
      </c>
      <c r="I202" s="7">
        <v>4</v>
      </c>
      <c r="J202" s="7">
        <v>4.5</v>
      </c>
      <c r="K202" s="7">
        <v>0</v>
      </c>
      <c r="L202" s="7">
        <v>2</v>
      </c>
      <c r="M202" s="7">
        <v>10438.336069999999</v>
      </c>
      <c r="N202" s="7">
        <v>9921.75</v>
      </c>
      <c r="O202" s="7">
        <v>704.940338</v>
      </c>
      <c r="P202" s="7">
        <v>1</v>
      </c>
      <c r="Q202" s="7">
        <v>4</v>
      </c>
      <c r="R202" s="7">
        <v>0.93330199999999996</v>
      </c>
      <c r="S202" s="7">
        <v>0</v>
      </c>
    </row>
    <row r="203" spans="2:19" x14ac:dyDescent="0.25">
      <c r="B203" s="7">
        <v>9</v>
      </c>
      <c r="C203" s="7">
        <v>2</v>
      </c>
      <c r="D203" s="7">
        <v>0</v>
      </c>
      <c r="E203" s="7">
        <v>0</v>
      </c>
      <c r="F203" s="7">
        <v>8</v>
      </c>
      <c r="G203" s="7">
        <v>1210.2</v>
      </c>
      <c r="H203" s="7">
        <v>2</v>
      </c>
      <c r="I203" s="7">
        <v>3.5</v>
      </c>
      <c r="J203" s="7">
        <v>6.07</v>
      </c>
      <c r="K203" s="7">
        <v>1</v>
      </c>
      <c r="L203" s="7">
        <v>0.125</v>
      </c>
      <c r="M203" s="7">
        <v>49379.548499999997</v>
      </c>
      <c r="N203" s="7">
        <v>42800.800000000003</v>
      </c>
      <c r="O203" s="7">
        <v>4509.0642799999996</v>
      </c>
      <c r="P203" s="7">
        <v>3.5</v>
      </c>
      <c r="Q203" s="7">
        <v>6</v>
      </c>
      <c r="R203" s="7">
        <v>2</v>
      </c>
      <c r="S203" s="7">
        <v>0</v>
      </c>
    </row>
    <row r="204" spans="2:19" x14ac:dyDescent="0.25">
      <c r="B204" s="7">
        <v>6</v>
      </c>
      <c r="C204" s="7">
        <v>2</v>
      </c>
      <c r="D204" s="7">
        <v>0</v>
      </c>
      <c r="E204" s="7">
        <v>0</v>
      </c>
      <c r="F204" s="7">
        <v>5</v>
      </c>
      <c r="G204" s="7">
        <v>1052.92</v>
      </c>
      <c r="H204" s="7">
        <v>2</v>
      </c>
      <c r="I204" s="7">
        <v>4</v>
      </c>
      <c r="J204" s="7">
        <v>4.5</v>
      </c>
      <c r="K204" s="7">
        <v>0</v>
      </c>
      <c r="L204" s="7">
        <v>2</v>
      </c>
      <c r="M204" s="7">
        <v>17016.170849999999</v>
      </c>
      <c r="N204" s="7">
        <v>15369.33</v>
      </c>
      <c r="O204" s="7">
        <v>866.06174499999997</v>
      </c>
      <c r="P204" s="7">
        <v>1.5</v>
      </c>
      <c r="Q204" s="7">
        <v>4</v>
      </c>
      <c r="R204" s="7">
        <v>13.295043</v>
      </c>
      <c r="S204" s="7">
        <v>0</v>
      </c>
    </row>
    <row r="205" spans="2:19" x14ac:dyDescent="0.25">
      <c r="B205" s="7">
        <v>7</v>
      </c>
      <c r="C205" s="7">
        <v>2</v>
      </c>
      <c r="D205" s="7">
        <v>1</v>
      </c>
      <c r="E205" s="7">
        <v>0</v>
      </c>
      <c r="F205" s="7">
        <v>6</v>
      </c>
      <c r="G205" s="7">
        <v>2491.34</v>
      </c>
      <c r="H205" s="7">
        <v>3</v>
      </c>
      <c r="I205" s="7">
        <v>4</v>
      </c>
      <c r="J205" s="7">
        <v>4.5</v>
      </c>
      <c r="K205" s="7">
        <v>0</v>
      </c>
      <c r="L205" s="7">
        <v>2</v>
      </c>
      <c r="M205" s="7">
        <v>57978.054759999999</v>
      </c>
      <c r="N205" s="7">
        <v>56282.8</v>
      </c>
      <c r="O205" s="7">
        <v>4274.6786599999996</v>
      </c>
      <c r="P205" s="7">
        <v>4</v>
      </c>
      <c r="Q205" s="7">
        <v>4</v>
      </c>
      <c r="R205" s="7">
        <v>2</v>
      </c>
      <c r="S205" s="7">
        <v>0</v>
      </c>
    </row>
    <row r="206" spans="2:19" x14ac:dyDescent="0.25">
      <c r="B206" s="7">
        <v>38</v>
      </c>
      <c r="C206" s="7">
        <v>7</v>
      </c>
      <c r="D206" s="7">
        <v>0</v>
      </c>
      <c r="E206" s="7">
        <v>0</v>
      </c>
      <c r="F206" s="7">
        <v>37</v>
      </c>
      <c r="G206" s="7">
        <v>475.11</v>
      </c>
      <c r="H206" s="7">
        <v>1</v>
      </c>
      <c r="I206" s="7">
        <v>4</v>
      </c>
      <c r="J206" s="7">
        <v>4.5</v>
      </c>
      <c r="K206" s="7">
        <v>0</v>
      </c>
      <c r="L206" s="7">
        <v>2</v>
      </c>
      <c r="M206" s="7">
        <v>35009.854610000002</v>
      </c>
      <c r="N206" s="7">
        <v>34419</v>
      </c>
      <c r="O206" s="7">
        <v>1939.5106499999999</v>
      </c>
      <c r="P206" s="7">
        <v>3.25</v>
      </c>
      <c r="Q206" s="7">
        <v>4</v>
      </c>
      <c r="R206" s="7">
        <v>1</v>
      </c>
      <c r="S206" s="7">
        <v>0</v>
      </c>
    </row>
    <row r="207" spans="2:19" x14ac:dyDescent="0.25">
      <c r="B207" s="7">
        <v>10</v>
      </c>
      <c r="C207" s="7">
        <v>2</v>
      </c>
      <c r="D207" s="7">
        <v>1</v>
      </c>
      <c r="E207" s="7">
        <v>0</v>
      </c>
      <c r="F207" s="7">
        <v>9</v>
      </c>
      <c r="G207" s="7">
        <v>2160.98</v>
      </c>
      <c r="H207" s="7">
        <v>3</v>
      </c>
      <c r="I207" s="7">
        <v>3.3</v>
      </c>
      <c r="J207" s="7">
        <v>5.0599999999999996</v>
      </c>
      <c r="K207" s="7">
        <v>1</v>
      </c>
      <c r="L207" s="7">
        <v>0.125</v>
      </c>
      <c r="M207" s="7">
        <v>67527.585009999995</v>
      </c>
      <c r="N207" s="7">
        <v>64923.33</v>
      </c>
      <c r="O207" s="7">
        <v>5885.299865</v>
      </c>
      <c r="P207" s="7">
        <v>4</v>
      </c>
      <c r="Q207" s="7">
        <v>4</v>
      </c>
      <c r="R207" s="7">
        <v>0.78797680000000003</v>
      </c>
      <c r="S207" s="7">
        <v>0</v>
      </c>
    </row>
    <row r="208" spans="2:19" x14ac:dyDescent="0.25">
      <c r="B208" s="7">
        <v>15</v>
      </c>
      <c r="C208" s="7">
        <v>3</v>
      </c>
      <c r="D208" s="7">
        <v>0</v>
      </c>
      <c r="E208" s="7">
        <v>0</v>
      </c>
      <c r="F208" s="7">
        <v>14</v>
      </c>
      <c r="G208" s="7">
        <v>1586.08</v>
      </c>
      <c r="H208" s="7">
        <v>2</v>
      </c>
      <c r="I208" s="7">
        <v>4</v>
      </c>
      <c r="J208" s="7">
        <v>5.2</v>
      </c>
      <c r="K208" s="7">
        <v>1</v>
      </c>
      <c r="L208" s="7">
        <v>1.5</v>
      </c>
      <c r="M208" s="7">
        <v>43042.718119999998</v>
      </c>
      <c r="N208" s="7">
        <v>41911</v>
      </c>
      <c r="O208" s="7">
        <v>2156.3209499999998</v>
      </c>
      <c r="P208" s="7">
        <v>2.75</v>
      </c>
      <c r="Q208" s="7">
        <v>4</v>
      </c>
      <c r="R208" s="7">
        <v>1.3589169999999999</v>
      </c>
      <c r="S208" s="7">
        <v>0</v>
      </c>
    </row>
    <row r="209" spans="2:19" x14ac:dyDescent="0.25">
      <c r="B209" s="7">
        <v>25</v>
      </c>
      <c r="C209" s="7">
        <v>5</v>
      </c>
      <c r="D209" s="7">
        <v>1</v>
      </c>
      <c r="E209" s="7">
        <v>0</v>
      </c>
      <c r="F209" s="7">
        <v>24</v>
      </c>
      <c r="G209" s="7">
        <v>469.8</v>
      </c>
      <c r="H209" s="7">
        <v>1</v>
      </c>
      <c r="I209" s="7">
        <v>4</v>
      </c>
      <c r="J209" s="7">
        <v>4.5</v>
      </c>
      <c r="K209" s="7">
        <v>0</v>
      </c>
      <c r="L209" s="7">
        <v>2</v>
      </c>
      <c r="M209" s="7">
        <v>17107.64661</v>
      </c>
      <c r="N209" s="7">
        <v>16269</v>
      </c>
      <c r="O209" s="7">
        <v>1235.6305500000001</v>
      </c>
      <c r="P209" s="7">
        <v>1</v>
      </c>
      <c r="Q209" s="7">
        <v>4</v>
      </c>
      <c r="R209" s="7">
        <v>0.96311930000000001</v>
      </c>
      <c r="S209" s="7">
        <v>0</v>
      </c>
    </row>
    <row r="210" spans="2:19" x14ac:dyDescent="0.25">
      <c r="B210" s="7">
        <v>15</v>
      </c>
      <c r="C210" s="7">
        <v>3</v>
      </c>
      <c r="D210" s="7">
        <v>1</v>
      </c>
      <c r="E210" s="7">
        <v>0</v>
      </c>
      <c r="F210" s="7">
        <v>14</v>
      </c>
      <c r="G210" s="7">
        <v>945.62</v>
      </c>
      <c r="H210" s="7">
        <v>1</v>
      </c>
      <c r="I210" s="7">
        <v>4</v>
      </c>
      <c r="J210" s="7">
        <v>4.5</v>
      </c>
      <c r="K210" s="7">
        <v>0</v>
      </c>
      <c r="L210" s="7">
        <v>2</v>
      </c>
      <c r="M210" s="7">
        <v>35633.068010000003</v>
      </c>
      <c r="N210" s="7">
        <v>35076.5</v>
      </c>
      <c r="O210" s="7">
        <v>2664.0601750000001</v>
      </c>
      <c r="P210" s="7">
        <v>4</v>
      </c>
      <c r="Q210" s="7">
        <v>4</v>
      </c>
      <c r="R210" s="7">
        <v>0.83061180000000001</v>
      </c>
      <c r="S210" s="7">
        <v>0</v>
      </c>
    </row>
    <row r="211" spans="2:19" x14ac:dyDescent="0.25">
      <c r="B211" s="7">
        <v>35</v>
      </c>
      <c r="C211" s="7">
        <v>7</v>
      </c>
      <c r="D211" s="7">
        <v>1</v>
      </c>
      <c r="E211" s="7">
        <v>0</v>
      </c>
      <c r="F211" s="7">
        <v>34</v>
      </c>
      <c r="G211" s="7">
        <v>329.62</v>
      </c>
      <c r="H211" s="7">
        <v>1</v>
      </c>
      <c r="I211" s="7">
        <v>3.5</v>
      </c>
      <c r="J211" s="7">
        <v>6.07</v>
      </c>
      <c r="K211" s="7">
        <v>1</v>
      </c>
      <c r="L211" s="7">
        <v>0.125</v>
      </c>
      <c r="M211" s="7">
        <v>32134.783899999999</v>
      </c>
      <c r="N211" s="7">
        <v>23340.1</v>
      </c>
      <c r="O211" s="7">
        <v>3030.7119849999999</v>
      </c>
      <c r="P211" s="7">
        <v>3.5</v>
      </c>
      <c r="Q211" s="7">
        <v>6</v>
      </c>
      <c r="R211" s="7">
        <v>1</v>
      </c>
      <c r="S211" s="7">
        <v>0</v>
      </c>
    </row>
    <row r="212" spans="2:19" x14ac:dyDescent="0.25">
      <c r="B212" s="7">
        <v>7</v>
      </c>
      <c r="C212" s="7">
        <v>2</v>
      </c>
      <c r="D212" s="7">
        <v>0</v>
      </c>
      <c r="E212" s="7">
        <v>0</v>
      </c>
      <c r="F212" s="7">
        <v>6</v>
      </c>
      <c r="G212" s="7">
        <v>1742.48</v>
      </c>
      <c r="H212" s="7">
        <v>2</v>
      </c>
      <c r="I212" s="7">
        <v>4</v>
      </c>
      <c r="J212" s="7">
        <v>4.5</v>
      </c>
      <c r="K212" s="7">
        <v>0</v>
      </c>
      <c r="L212" s="7">
        <v>2</v>
      </c>
      <c r="M212" s="7">
        <v>40286.160759999999</v>
      </c>
      <c r="N212" s="7">
        <v>36403</v>
      </c>
      <c r="O212" s="7">
        <v>2586.4331499999998</v>
      </c>
      <c r="P212" s="7">
        <v>1.5</v>
      </c>
      <c r="Q212" s="7">
        <v>4</v>
      </c>
      <c r="R212" s="7">
        <v>1</v>
      </c>
      <c r="S212" s="7">
        <v>0</v>
      </c>
    </row>
    <row r="213" spans="2:19" x14ac:dyDescent="0.25">
      <c r="B213" s="7">
        <v>21</v>
      </c>
      <c r="C213" s="7">
        <v>5</v>
      </c>
      <c r="D213" s="7">
        <v>0</v>
      </c>
      <c r="E213" s="7">
        <v>0</v>
      </c>
      <c r="F213" s="7">
        <v>20</v>
      </c>
      <c r="G213" s="7">
        <v>246.2</v>
      </c>
      <c r="H213" s="7">
        <v>1</v>
      </c>
      <c r="I213" s="7">
        <v>4</v>
      </c>
      <c r="J213" s="7">
        <v>5.2</v>
      </c>
      <c r="K213" s="7">
        <v>1</v>
      </c>
      <c r="L213" s="7">
        <v>1.5</v>
      </c>
      <c r="M213" s="7">
        <v>8068.7505160000001</v>
      </c>
      <c r="N213" s="7">
        <v>7844</v>
      </c>
      <c r="O213" s="7">
        <v>403.57380000000001</v>
      </c>
      <c r="P213" s="7">
        <v>2.75</v>
      </c>
      <c r="Q213" s="7">
        <v>4</v>
      </c>
      <c r="R213" s="7">
        <v>1</v>
      </c>
      <c r="S213" s="7">
        <v>0</v>
      </c>
    </row>
    <row r="214" spans="2:19" x14ac:dyDescent="0.25">
      <c r="B214" s="7">
        <v>6</v>
      </c>
      <c r="C214" s="7">
        <v>2</v>
      </c>
      <c r="D214" s="7">
        <v>0</v>
      </c>
      <c r="E214" s="7">
        <v>0</v>
      </c>
      <c r="F214" s="7">
        <v>5</v>
      </c>
      <c r="G214" s="7">
        <v>1836.41</v>
      </c>
      <c r="H214" s="7">
        <v>2</v>
      </c>
      <c r="I214" s="7">
        <v>3.3</v>
      </c>
      <c r="J214" s="7">
        <v>5.0599999999999996</v>
      </c>
      <c r="K214" s="7">
        <v>1</v>
      </c>
      <c r="L214" s="7">
        <v>0.125</v>
      </c>
      <c r="M214" s="7">
        <v>57577.778059999997</v>
      </c>
      <c r="N214" s="7">
        <v>53705.1</v>
      </c>
      <c r="O214" s="7">
        <v>4868.3673150000004</v>
      </c>
      <c r="P214" s="7">
        <v>4</v>
      </c>
      <c r="Q214" s="7">
        <v>4</v>
      </c>
      <c r="R214" s="7">
        <v>2.1749299999999998</v>
      </c>
      <c r="S214" s="7">
        <v>0</v>
      </c>
    </row>
    <row r="215" spans="2:19" x14ac:dyDescent="0.25">
      <c r="B215" s="7">
        <v>42</v>
      </c>
      <c r="C215" s="7">
        <v>7</v>
      </c>
      <c r="D215" s="7">
        <v>1</v>
      </c>
      <c r="E215" s="7">
        <v>0</v>
      </c>
      <c r="F215" s="7">
        <v>41</v>
      </c>
      <c r="G215" s="7">
        <v>246.57</v>
      </c>
      <c r="H215" s="7">
        <v>1</v>
      </c>
      <c r="I215" s="7">
        <v>4</v>
      </c>
      <c r="J215" s="7">
        <v>4.5</v>
      </c>
      <c r="K215" s="7">
        <v>0</v>
      </c>
      <c r="L215" s="7">
        <v>2</v>
      </c>
      <c r="M215" s="7">
        <v>33090.375090000001</v>
      </c>
      <c r="N215" s="7">
        <v>32402.71</v>
      </c>
      <c r="O215" s="7">
        <v>2460.9858250000002</v>
      </c>
      <c r="P215" s="7">
        <v>4</v>
      </c>
      <c r="Q215" s="7">
        <v>4</v>
      </c>
      <c r="R215" s="7">
        <v>1</v>
      </c>
      <c r="S215" s="7">
        <v>0</v>
      </c>
    </row>
    <row r="216" spans="2:19" x14ac:dyDescent="0.25">
      <c r="B216" s="7">
        <v>4</v>
      </c>
      <c r="C216" s="7">
        <v>1</v>
      </c>
      <c r="D216" s="7">
        <v>0</v>
      </c>
      <c r="E216" s="7">
        <v>0</v>
      </c>
      <c r="F216" s="7">
        <v>3</v>
      </c>
      <c r="G216" s="7">
        <v>4333.5200000000004</v>
      </c>
      <c r="H216" s="7">
        <v>5</v>
      </c>
      <c r="I216" s="7">
        <v>4</v>
      </c>
      <c r="J216" s="7">
        <v>4.5</v>
      </c>
      <c r="K216" s="7">
        <v>0</v>
      </c>
      <c r="L216" s="7">
        <v>2</v>
      </c>
      <c r="M216" s="7">
        <v>76215.290129999994</v>
      </c>
      <c r="N216" s="7">
        <v>70665.33</v>
      </c>
      <c r="O216" s="7">
        <v>4674.5115800000003</v>
      </c>
      <c r="P216" s="7">
        <v>3.25</v>
      </c>
      <c r="Q216" s="7">
        <v>4</v>
      </c>
      <c r="R216" s="7">
        <v>1.0188410000000001</v>
      </c>
      <c r="S216" s="7">
        <v>0</v>
      </c>
    </row>
    <row r="217" spans="2:19" x14ac:dyDescent="0.25">
      <c r="B217" s="7">
        <v>14</v>
      </c>
      <c r="C217" s="7">
        <v>3</v>
      </c>
      <c r="D217" s="7">
        <v>0</v>
      </c>
      <c r="E217" s="7">
        <v>0</v>
      </c>
      <c r="F217" s="7">
        <v>13</v>
      </c>
      <c r="G217" s="7">
        <v>1576.47</v>
      </c>
      <c r="H217" s="7">
        <v>2</v>
      </c>
      <c r="I217" s="7">
        <v>4</v>
      </c>
      <c r="J217" s="7">
        <v>4.5</v>
      </c>
      <c r="K217" s="7">
        <v>0</v>
      </c>
      <c r="L217" s="7">
        <v>2</v>
      </c>
      <c r="M217" s="7">
        <v>71101.63162</v>
      </c>
      <c r="N217" s="7">
        <v>67809.570000000007</v>
      </c>
      <c r="O217" s="7">
        <v>5482.4037349999999</v>
      </c>
      <c r="P217" s="7">
        <v>4</v>
      </c>
      <c r="Q217" s="7">
        <v>4</v>
      </c>
      <c r="R217" s="7">
        <v>1.3601650000000001</v>
      </c>
      <c r="S217" s="7">
        <v>0</v>
      </c>
    </row>
    <row r="218" spans="2:19" x14ac:dyDescent="0.25">
      <c r="B218" s="7">
        <v>24</v>
      </c>
      <c r="C218" s="7">
        <v>5</v>
      </c>
      <c r="D218" s="7">
        <v>0</v>
      </c>
      <c r="E218" s="7">
        <v>0</v>
      </c>
      <c r="F218" s="7">
        <v>23</v>
      </c>
      <c r="G218" s="7">
        <v>426.36</v>
      </c>
      <c r="H218" s="7">
        <v>1</v>
      </c>
      <c r="I218" s="7">
        <v>3.5</v>
      </c>
      <c r="J218" s="7">
        <v>5.28</v>
      </c>
      <c r="K218" s="7">
        <v>1</v>
      </c>
      <c r="L218" s="7">
        <v>3.5</v>
      </c>
      <c r="M218" s="7">
        <v>12817.951139999999</v>
      </c>
      <c r="N218" s="7">
        <v>12615.33</v>
      </c>
      <c r="O218" s="7">
        <v>401.79826100000002</v>
      </c>
      <c r="P218" s="7">
        <v>2.25</v>
      </c>
      <c r="Q218" s="7">
        <v>4</v>
      </c>
      <c r="R218" s="7">
        <v>0.96000079999999999</v>
      </c>
      <c r="S218" s="7">
        <v>0</v>
      </c>
    </row>
    <row r="219" spans="2:19" x14ac:dyDescent="0.25">
      <c r="B219" s="7">
        <v>10</v>
      </c>
      <c r="C219" s="7">
        <v>2</v>
      </c>
      <c r="D219" s="7">
        <v>1</v>
      </c>
      <c r="E219" s="7">
        <v>0</v>
      </c>
      <c r="F219" s="7">
        <v>9</v>
      </c>
      <c r="G219" s="7">
        <v>4984.8</v>
      </c>
      <c r="H219" s="7">
        <v>5</v>
      </c>
      <c r="I219" s="7">
        <v>4</v>
      </c>
      <c r="J219" s="7">
        <v>6.1</v>
      </c>
      <c r="K219" s="7">
        <v>1</v>
      </c>
      <c r="L219" s="7">
        <v>2</v>
      </c>
      <c r="M219" s="7">
        <v>94506.776360000003</v>
      </c>
      <c r="N219" s="7">
        <v>91043.5</v>
      </c>
      <c r="O219" s="7">
        <v>5130.3012250000002</v>
      </c>
      <c r="P219" s="7">
        <v>3.25</v>
      </c>
      <c r="Q219" s="7">
        <v>4</v>
      </c>
      <c r="R219" s="7">
        <v>0.84540059999999995</v>
      </c>
      <c r="S219" s="7">
        <v>1</v>
      </c>
    </row>
    <row r="220" spans="2:19" x14ac:dyDescent="0.25">
      <c r="B220" s="7">
        <v>11</v>
      </c>
      <c r="C220" s="7">
        <v>3</v>
      </c>
      <c r="D220" s="7">
        <v>1</v>
      </c>
      <c r="E220" s="7">
        <v>0</v>
      </c>
      <c r="F220" s="7">
        <v>10</v>
      </c>
      <c r="G220" s="7">
        <v>957.93</v>
      </c>
      <c r="H220" s="7">
        <v>1</v>
      </c>
      <c r="I220" s="7">
        <v>4</v>
      </c>
      <c r="J220" s="7">
        <v>4.5</v>
      </c>
      <c r="K220" s="7">
        <v>0</v>
      </c>
      <c r="L220" s="7">
        <v>2</v>
      </c>
      <c r="M220" s="7">
        <v>22718.181639999999</v>
      </c>
      <c r="N220" s="7">
        <v>21571.5</v>
      </c>
      <c r="O220" s="7">
        <v>1321.254375</v>
      </c>
      <c r="P220" s="7">
        <v>3.25</v>
      </c>
      <c r="Q220" s="7">
        <v>4</v>
      </c>
      <c r="R220" s="7">
        <v>0.82987679999999997</v>
      </c>
      <c r="S220" s="7">
        <v>1</v>
      </c>
    </row>
    <row r="221" spans="2:19" x14ac:dyDescent="0.25">
      <c r="B221" s="7">
        <v>31</v>
      </c>
      <c r="C221" s="7">
        <v>7</v>
      </c>
      <c r="D221" s="7">
        <v>1</v>
      </c>
      <c r="E221" s="7">
        <v>0</v>
      </c>
      <c r="F221" s="7">
        <v>30</v>
      </c>
      <c r="G221" s="7">
        <v>355.41</v>
      </c>
      <c r="H221" s="7">
        <v>1</v>
      </c>
      <c r="I221" s="7">
        <v>4</v>
      </c>
      <c r="J221" s="7">
        <v>5.2</v>
      </c>
      <c r="K221" s="7">
        <v>1</v>
      </c>
      <c r="L221" s="7">
        <v>1.5</v>
      </c>
      <c r="M221" s="7">
        <v>18348.65652</v>
      </c>
      <c r="N221" s="7">
        <v>18107</v>
      </c>
      <c r="O221" s="7">
        <v>931.60514999999998</v>
      </c>
      <c r="P221" s="7">
        <v>2.75</v>
      </c>
      <c r="Q221" s="7">
        <v>4</v>
      </c>
      <c r="R221" s="7">
        <v>1.1113770000000001</v>
      </c>
      <c r="S221" s="7">
        <v>0</v>
      </c>
    </row>
    <row r="222" spans="2:19" x14ac:dyDescent="0.25">
      <c r="B222" s="7">
        <v>4</v>
      </c>
      <c r="C222" s="7">
        <v>1</v>
      </c>
      <c r="D222" s="7">
        <v>1</v>
      </c>
      <c r="E222" s="7">
        <v>1</v>
      </c>
      <c r="F222" s="7">
        <v>0</v>
      </c>
      <c r="G222" s="7">
        <v>527.40326600000003</v>
      </c>
      <c r="H222" s="7">
        <v>1</v>
      </c>
      <c r="I222" s="7">
        <v>3.5</v>
      </c>
      <c r="J222" s="7">
        <v>4.5</v>
      </c>
      <c r="K222" s="7">
        <v>0</v>
      </c>
      <c r="L222" s="7">
        <v>0.1</v>
      </c>
      <c r="M222" s="7">
        <v>3307.6779820000002</v>
      </c>
      <c r="N222" s="7">
        <v>1695.89</v>
      </c>
      <c r="O222" s="7">
        <v>261.76062200000001</v>
      </c>
      <c r="P222" s="7">
        <v>3</v>
      </c>
      <c r="Q222" s="7">
        <v>6</v>
      </c>
      <c r="R222" s="7">
        <v>0.91666479999999995</v>
      </c>
      <c r="S222" s="7">
        <v>0</v>
      </c>
    </row>
    <row r="223" spans="2:19" x14ac:dyDescent="0.25">
      <c r="B223" s="7">
        <v>14</v>
      </c>
      <c r="C223" s="7">
        <v>3</v>
      </c>
      <c r="D223" s="7">
        <v>0</v>
      </c>
      <c r="E223" s="7">
        <v>1</v>
      </c>
      <c r="F223" s="7">
        <v>0</v>
      </c>
      <c r="G223" s="7">
        <v>2487.3285999999998</v>
      </c>
      <c r="H223" s="7">
        <v>3</v>
      </c>
      <c r="I223" s="7">
        <v>4</v>
      </c>
      <c r="J223" s="7">
        <v>4.5</v>
      </c>
      <c r="K223" s="7">
        <v>0</v>
      </c>
      <c r="L223" s="7">
        <v>2</v>
      </c>
      <c r="M223" s="7">
        <v>4811.6069779999998</v>
      </c>
      <c r="N223" s="7">
        <v>3831.5</v>
      </c>
      <c r="O223" s="7">
        <v>253.45372499999999</v>
      </c>
      <c r="P223" s="7">
        <v>1.5</v>
      </c>
      <c r="Q223" s="7">
        <v>4</v>
      </c>
      <c r="R223" s="7">
        <v>0.73333420000000005</v>
      </c>
      <c r="S223" s="7">
        <v>0</v>
      </c>
    </row>
    <row r="224" spans="2:19" x14ac:dyDescent="0.25">
      <c r="B224" s="7">
        <v>17</v>
      </c>
      <c r="C224" s="7">
        <v>4</v>
      </c>
      <c r="D224" s="7">
        <v>0</v>
      </c>
      <c r="E224" s="7">
        <v>0</v>
      </c>
      <c r="F224" s="7">
        <v>16</v>
      </c>
      <c r="G224" s="7">
        <v>844.54</v>
      </c>
      <c r="H224" s="7">
        <v>1</v>
      </c>
      <c r="I224" s="7">
        <v>4</v>
      </c>
      <c r="J224" s="7">
        <v>5.2</v>
      </c>
      <c r="K224" s="7">
        <v>1</v>
      </c>
      <c r="L224" s="7">
        <v>1.5</v>
      </c>
      <c r="M224" s="7">
        <v>27979.558590000001</v>
      </c>
      <c r="N224" s="7">
        <v>27316.67</v>
      </c>
      <c r="O224" s="7">
        <v>1405.442671</v>
      </c>
      <c r="P224" s="7">
        <v>2.75</v>
      </c>
      <c r="Q224" s="7">
        <v>4</v>
      </c>
      <c r="R224" s="7">
        <v>1</v>
      </c>
      <c r="S224" s="7">
        <v>0</v>
      </c>
    </row>
    <row r="225" spans="2:19" x14ac:dyDescent="0.25">
      <c r="B225" s="7">
        <v>4</v>
      </c>
      <c r="C225" s="7">
        <v>1</v>
      </c>
      <c r="D225" s="7">
        <v>0</v>
      </c>
      <c r="E225" s="7">
        <v>0</v>
      </c>
      <c r="F225" s="7">
        <v>3</v>
      </c>
      <c r="G225" s="7">
        <v>2337.56</v>
      </c>
      <c r="H225" s="7">
        <v>3</v>
      </c>
      <c r="I225" s="7">
        <v>4</v>
      </c>
      <c r="J225" s="7">
        <v>4.5</v>
      </c>
      <c r="K225" s="7">
        <v>0</v>
      </c>
      <c r="L225" s="7">
        <v>2</v>
      </c>
      <c r="M225" s="7">
        <v>46846.857109999997</v>
      </c>
      <c r="N225" s="7">
        <v>39721.33</v>
      </c>
      <c r="O225" s="7">
        <v>3016.8350129999999</v>
      </c>
      <c r="P225" s="7">
        <v>1</v>
      </c>
      <c r="Q225" s="7">
        <v>4</v>
      </c>
      <c r="R225" s="7">
        <v>0.972746</v>
      </c>
      <c r="S225" s="7">
        <v>0</v>
      </c>
    </row>
    <row r="226" spans="2:19" x14ac:dyDescent="0.25">
      <c r="B226" s="7">
        <v>2</v>
      </c>
      <c r="C226" s="7">
        <v>1</v>
      </c>
      <c r="D226" s="7">
        <v>0</v>
      </c>
      <c r="E226" s="7">
        <v>0</v>
      </c>
      <c r="F226" s="7">
        <v>1</v>
      </c>
      <c r="G226" s="7">
        <v>386.5</v>
      </c>
      <c r="H226" s="7">
        <v>1</v>
      </c>
      <c r="I226" s="7">
        <v>3.5</v>
      </c>
      <c r="J226" s="7">
        <v>4.5</v>
      </c>
      <c r="K226" s="7">
        <v>0</v>
      </c>
      <c r="L226" s="7">
        <v>0.1</v>
      </c>
      <c r="M226" s="7">
        <v>32551.632259999998</v>
      </c>
      <c r="N226" s="7">
        <v>17936.400000000001</v>
      </c>
      <c r="O226" s="7">
        <v>3295.8135000000002</v>
      </c>
      <c r="P226" s="7">
        <v>3</v>
      </c>
      <c r="Q226" s="7">
        <v>6</v>
      </c>
      <c r="R226" s="7">
        <v>1.0836220000000001</v>
      </c>
      <c r="S226" s="7">
        <v>0</v>
      </c>
    </row>
    <row r="227" spans="2:19" x14ac:dyDescent="0.25">
      <c r="B227" s="7">
        <v>29</v>
      </c>
      <c r="C227" s="7">
        <v>6</v>
      </c>
      <c r="D227" s="7">
        <v>0</v>
      </c>
      <c r="E227" s="7">
        <v>0</v>
      </c>
      <c r="F227" s="7">
        <v>28</v>
      </c>
      <c r="G227" s="7">
        <v>480</v>
      </c>
      <c r="H227" s="7">
        <v>1</v>
      </c>
      <c r="I227" s="7">
        <v>4</v>
      </c>
      <c r="J227" s="7">
        <v>5.6</v>
      </c>
      <c r="K227" s="7">
        <v>1</v>
      </c>
      <c r="L227" s="7">
        <v>1.5</v>
      </c>
      <c r="M227" s="7">
        <v>20462.979009999999</v>
      </c>
      <c r="N227" s="7">
        <v>20249.830000000002</v>
      </c>
      <c r="O227" s="7">
        <v>744.18125299999997</v>
      </c>
      <c r="P227" s="7">
        <v>2.25</v>
      </c>
      <c r="Q227" s="7">
        <v>4</v>
      </c>
      <c r="R227" s="7">
        <v>1.649616</v>
      </c>
      <c r="S227" s="7">
        <v>0</v>
      </c>
    </row>
    <row r="228" spans="2:19" x14ac:dyDescent="0.25">
      <c r="B228" s="7">
        <v>14</v>
      </c>
      <c r="C228" s="7">
        <v>3</v>
      </c>
      <c r="D228" s="7">
        <v>0</v>
      </c>
      <c r="E228" s="7">
        <v>0</v>
      </c>
      <c r="F228" s="7">
        <v>13</v>
      </c>
      <c r="G228" s="7">
        <v>1053.27</v>
      </c>
      <c r="H228" s="7">
        <v>2</v>
      </c>
      <c r="I228" s="7">
        <v>4</v>
      </c>
      <c r="J228" s="7">
        <v>4.5</v>
      </c>
      <c r="K228" s="7">
        <v>0</v>
      </c>
      <c r="L228" s="7">
        <v>2</v>
      </c>
      <c r="M228" s="7">
        <v>47152.531490000001</v>
      </c>
      <c r="N228" s="7">
        <v>44878.28</v>
      </c>
      <c r="O228" s="7">
        <v>3628.408938</v>
      </c>
      <c r="P228" s="7">
        <v>4</v>
      </c>
      <c r="Q228" s="7">
        <v>4</v>
      </c>
      <c r="R228" s="7">
        <v>1</v>
      </c>
      <c r="S228" s="7">
        <v>0</v>
      </c>
    </row>
    <row r="229" spans="2:19" x14ac:dyDescent="0.25">
      <c r="B229" s="7">
        <v>8</v>
      </c>
      <c r="C229" s="7">
        <v>2</v>
      </c>
      <c r="D229" s="7">
        <v>1</v>
      </c>
      <c r="E229" s="7">
        <v>0</v>
      </c>
      <c r="F229" s="7">
        <v>7</v>
      </c>
      <c r="G229" s="7">
        <v>1003.91</v>
      </c>
      <c r="H229" s="7">
        <v>2</v>
      </c>
      <c r="I229" s="7">
        <v>3.5</v>
      </c>
      <c r="J229" s="7">
        <v>6.07</v>
      </c>
      <c r="K229" s="7">
        <v>1</v>
      </c>
      <c r="L229" s="7">
        <v>0.125</v>
      </c>
      <c r="M229" s="7">
        <v>33525.884599999998</v>
      </c>
      <c r="N229" s="7">
        <v>27549.13</v>
      </c>
      <c r="O229" s="7">
        <v>3982.2267409999999</v>
      </c>
      <c r="P229" s="7">
        <v>3.5</v>
      </c>
      <c r="Q229" s="7">
        <v>6</v>
      </c>
      <c r="R229" s="7">
        <v>1.067421</v>
      </c>
      <c r="S229" s="7">
        <v>0</v>
      </c>
    </row>
    <row r="230" spans="2:19" x14ac:dyDescent="0.25">
      <c r="B230" s="7">
        <v>10</v>
      </c>
      <c r="C230" s="7">
        <v>2</v>
      </c>
      <c r="D230" s="7">
        <v>1</v>
      </c>
      <c r="E230" s="7">
        <v>0</v>
      </c>
      <c r="F230" s="7">
        <v>9</v>
      </c>
      <c r="G230" s="7">
        <v>3093.42</v>
      </c>
      <c r="H230" s="7">
        <v>4</v>
      </c>
      <c r="I230" s="7">
        <v>4</v>
      </c>
      <c r="J230" s="7">
        <v>4.5</v>
      </c>
      <c r="K230" s="7">
        <v>0</v>
      </c>
      <c r="L230" s="7">
        <v>2</v>
      </c>
      <c r="M230" s="7">
        <v>58876.043949999999</v>
      </c>
      <c r="N230" s="7">
        <v>53837.5</v>
      </c>
      <c r="O230" s="7">
        <v>3825.1543750000001</v>
      </c>
      <c r="P230" s="7">
        <v>1</v>
      </c>
      <c r="Q230" s="7">
        <v>4</v>
      </c>
      <c r="R230" s="7">
        <v>1.088503</v>
      </c>
      <c r="S230" s="7">
        <v>1</v>
      </c>
    </row>
    <row r="231" spans="2:19" x14ac:dyDescent="0.25">
      <c r="B231" s="7">
        <v>23</v>
      </c>
      <c r="C231" s="7">
        <v>5</v>
      </c>
      <c r="D231" s="7">
        <v>1</v>
      </c>
      <c r="E231" s="7">
        <v>0</v>
      </c>
      <c r="F231" s="7">
        <v>22</v>
      </c>
      <c r="G231" s="7">
        <v>593.96</v>
      </c>
      <c r="H231" s="7">
        <v>1</v>
      </c>
      <c r="I231" s="7">
        <v>4</v>
      </c>
      <c r="J231" s="7">
        <v>5.2</v>
      </c>
      <c r="K231" s="7">
        <v>1</v>
      </c>
      <c r="L231" s="7">
        <v>1.5</v>
      </c>
      <c r="M231" s="7">
        <v>22180.403050000001</v>
      </c>
      <c r="N231" s="7">
        <v>21680</v>
      </c>
      <c r="O231" s="7">
        <v>1115.4359999999999</v>
      </c>
      <c r="P231" s="7">
        <v>2.75</v>
      </c>
      <c r="Q231" s="7">
        <v>4</v>
      </c>
      <c r="R231" s="7">
        <v>1.1043719999999999</v>
      </c>
      <c r="S231" s="7">
        <v>0</v>
      </c>
    </row>
    <row r="232" spans="2:19" x14ac:dyDescent="0.25">
      <c r="B232" s="7">
        <v>14</v>
      </c>
      <c r="C232" s="7">
        <v>3</v>
      </c>
      <c r="D232" s="7">
        <v>1</v>
      </c>
      <c r="E232" s="7">
        <v>0</v>
      </c>
      <c r="F232" s="7">
        <v>13</v>
      </c>
      <c r="G232" s="7">
        <v>1156.72</v>
      </c>
      <c r="H232" s="7">
        <v>2</v>
      </c>
      <c r="I232" s="7">
        <v>3.5</v>
      </c>
      <c r="J232" s="7">
        <v>5.28</v>
      </c>
      <c r="K232" s="7">
        <v>1</v>
      </c>
      <c r="L232" s="7">
        <v>3.5</v>
      </c>
      <c r="M232" s="7">
        <v>22141.09893</v>
      </c>
      <c r="N232" s="7">
        <v>21575</v>
      </c>
      <c r="O232" s="7">
        <v>687.16375000000005</v>
      </c>
      <c r="P232" s="7">
        <v>1.5</v>
      </c>
      <c r="Q232" s="7">
        <v>4</v>
      </c>
      <c r="R232" s="7">
        <v>2</v>
      </c>
      <c r="S232" s="7">
        <v>0</v>
      </c>
    </row>
    <row r="233" spans="2:19" x14ac:dyDescent="0.25">
      <c r="B233" s="7">
        <v>8</v>
      </c>
      <c r="C233" s="7">
        <v>2</v>
      </c>
      <c r="D233" s="7">
        <v>0</v>
      </c>
      <c r="E233" s="7">
        <v>1</v>
      </c>
      <c r="F233" s="7">
        <v>0</v>
      </c>
      <c r="G233" s="7">
        <v>12403.27204</v>
      </c>
      <c r="H233" s="7">
        <v>11</v>
      </c>
      <c r="I233" s="7">
        <v>4</v>
      </c>
      <c r="J233" s="7">
        <v>4.5</v>
      </c>
      <c r="K233" s="7">
        <v>0</v>
      </c>
      <c r="L233" s="7">
        <v>2</v>
      </c>
      <c r="M233" s="7">
        <v>20249.123530000001</v>
      </c>
      <c r="N233" s="7">
        <v>16388.669999999998</v>
      </c>
      <c r="O233" s="7">
        <v>1244.7194870000001</v>
      </c>
      <c r="P233" s="7">
        <v>1</v>
      </c>
      <c r="Q233" s="7">
        <v>4</v>
      </c>
      <c r="R233" s="7">
        <v>0.89317040000000003</v>
      </c>
      <c r="S233" s="7">
        <v>0</v>
      </c>
    </row>
    <row r="234" spans="2:19" x14ac:dyDescent="0.25">
      <c r="B234" s="7">
        <v>12</v>
      </c>
      <c r="C234" s="7">
        <v>3</v>
      </c>
      <c r="D234" s="7">
        <v>0</v>
      </c>
      <c r="E234" s="7">
        <v>1</v>
      </c>
      <c r="F234" s="7">
        <v>0</v>
      </c>
      <c r="G234" s="7">
        <v>4177.0538310000002</v>
      </c>
      <c r="H234" s="7">
        <v>5</v>
      </c>
      <c r="I234" s="7">
        <v>4</v>
      </c>
      <c r="J234" s="7">
        <v>4.5</v>
      </c>
      <c r="K234" s="7">
        <v>0</v>
      </c>
      <c r="L234" s="7">
        <v>2</v>
      </c>
      <c r="M234" s="7">
        <v>17853.837390000001</v>
      </c>
      <c r="N234" s="7">
        <v>14443.2</v>
      </c>
      <c r="O234" s="7">
        <v>1380.0477599999999</v>
      </c>
      <c r="P234" s="7">
        <v>4</v>
      </c>
      <c r="Q234" s="7">
        <v>4</v>
      </c>
      <c r="R234" s="7">
        <v>1</v>
      </c>
      <c r="S234" s="7">
        <v>0</v>
      </c>
    </row>
    <row r="235" spans="2:19" x14ac:dyDescent="0.25">
      <c r="B235" s="7">
        <v>17</v>
      </c>
      <c r="C235" s="7">
        <v>4</v>
      </c>
      <c r="D235" s="7">
        <v>0</v>
      </c>
      <c r="E235" s="7">
        <v>0</v>
      </c>
      <c r="F235" s="7">
        <v>16</v>
      </c>
      <c r="G235" s="7">
        <v>2479.6799999999998</v>
      </c>
      <c r="H235" s="7">
        <v>3</v>
      </c>
      <c r="I235" s="7">
        <v>4</v>
      </c>
      <c r="J235" s="7">
        <v>5.2</v>
      </c>
      <c r="K235" s="7">
        <v>1</v>
      </c>
      <c r="L235" s="7">
        <v>2</v>
      </c>
      <c r="M235" s="7">
        <v>61265.785170000003</v>
      </c>
      <c r="N235" s="7">
        <v>56599</v>
      </c>
      <c r="O235" s="7">
        <v>4298.6940500000001</v>
      </c>
      <c r="P235" s="7">
        <v>1</v>
      </c>
      <c r="Q235" s="7">
        <v>4</v>
      </c>
      <c r="R235" s="7">
        <v>1.031347</v>
      </c>
      <c r="S235" s="7">
        <v>1</v>
      </c>
    </row>
    <row r="236" spans="2:19" x14ac:dyDescent="0.25">
      <c r="B236" s="7">
        <v>36</v>
      </c>
      <c r="C236" s="7">
        <v>7</v>
      </c>
      <c r="D236" s="7">
        <v>0</v>
      </c>
      <c r="E236" s="7">
        <v>0</v>
      </c>
      <c r="F236" s="7">
        <v>35</v>
      </c>
      <c r="G236" s="7">
        <v>300</v>
      </c>
      <c r="H236" s="7">
        <v>1</v>
      </c>
      <c r="I236" s="7">
        <v>4</v>
      </c>
      <c r="J236" s="7">
        <v>5.2</v>
      </c>
      <c r="K236" s="7">
        <v>1</v>
      </c>
      <c r="L236" s="7">
        <v>1.5</v>
      </c>
      <c r="M236" s="7">
        <v>22757</v>
      </c>
      <c r="N236" s="7">
        <v>22569</v>
      </c>
      <c r="O236" s="7">
        <v>1161.1750500000001</v>
      </c>
      <c r="P236" s="7">
        <v>2.75</v>
      </c>
      <c r="Q236" s="7">
        <v>4</v>
      </c>
      <c r="R236" s="7">
        <v>1</v>
      </c>
      <c r="S236" s="7">
        <v>0</v>
      </c>
    </row>
    <row r="237" spans="2:19" x14ac:dyDescent="0.25">
      <c r="B237" s="7">
        <v>25</v>
      </c>
      <c r="C237" s="7">
        <v>5</v>
      </c>
      <c r="D237" s="7">
        <v>1</v>
      </c>
      <c r="E237" s="7">
        <v>0</v>
      </c>
      <c r="F237" s="7">
        <v>24</v>
      </c>
      <c r="G237" s="7">
        <v>1055.46</v>
      </c>
      <c r="H237" s="7">
        <v>2</v>
      </c>
      <c r="I237" s="7">
        <v>3.5</v>
      </c>
      <c r="J237" s="7">
        <v>6.07</v>
      </c>
      <c r="K237" s="7">
        <v>1</v>
      </c>
      <c r="L237" s="7">
        <v>0.125</v>
      </c>
      <c r="M237" s="7">
        <v>80548.528099999996</v>
      </c>
      <c r="N237" s="7">
        <v>59539.17</v>
      </c>
      <c r="O237" s="7">
        <v>7439.4192910000002</v>
      </c>
      <c r="P237" s="7">
        <v>3.5</v>
      </c>
      <c r="Q237" s="7">
        <v>6</v>
      </c>
      <c r="R237" s="7">
        <v>1.038775</v>
      </c>
      <c r="S237" s="7">
        <v>0</v>
      </c>
    </row>
    <row r="238" spans="2:19" x14ac:dyDescent="0.25">
      <c r="B238" s="7">
        <v>13</v>
      </c>
      <c r="C238" s="7">
        <v>3</v>
      </c>
      <c r="D238" s="7">
        <v>1</v>
      </c>
      <c r="E238" s="7">
        <v>0</v>
      </c>
      <c r="F238" s="7">
        <v>12</v>
      </c>
      <c r="G238" s="7">
        <v>1021.38</v>
      </c>
      <c r="H238" s="7">
        <v>2</v>
      </c>
      <c r="I238" s="7">
        <v>4</v>
      </c>
      <c r="J238" s="7">
        <v>4.5</v>
      </c>
      <c r="K238" s="7">
        <v>0</v>
      </c>
      <c r="L238" s="7">
        <v>2</v>
      </c>
      <c r="M238" s="7">
        <v>24868.257549999998</v>
      </c>
      <c r="N238" s="7">
        <v>24284.75</v>
      </c>
      <c r="O238" s="7">
        <v>1487.440938</v>
      </c>
      <c r="P238" s="7">
        <v>3.25</v>
      </c>
      <c r="Q238" s="7">
        <v>4</v>
      </c>
      <c r="R238" s="7">
        <v>1</v>
      </c>
      <c r="S238" s="7">
        <v>0</v>
      </c>
    </row>
    <row r="239" spans="2:19" x14ac:dyDescent="0.25">
      <c r="B239" s="7">
        <v>12</v>
      </c>
      <c r="C239" s="7">
        <v>3</v>
      </c>
      <c r="D239" s="7">
        <v>1</v>
      </c>
      <c r="E239" s="7">
        <v>0</v>
      </c>
      <c r="F239" s="7">
        <v>11</v>
      </c>
      <c r="G239" s="7">
        <v>1007.58</v>
      </c>
      <c r="H239" s="7">
        <v>2</v>
      </c>
      <c r="I239" s="7">
        <v>4</v>
      </c>
      <c r="J239" s="7">
        <v>5.2</v>
      </c>
      <c r="K239" s="7">
        <v>1</v>
      </c>
      <c r="L239" s="7">
        <v>1.5</v>
      </c>
      <c r="M239" s="7">
        <v>21598.253000000001</v>
      </c>
      <c r="N239" s="7">
        <v>21033.17</v>
      </c>
      <c r="O239" s="7">
        <v>1082.1565969999999</v>
      </c>
      <c r="P239" s="7">
        <v>2.75</v>
      </c>
      <c r="Q239" s="7">
        <v>4</v>
      </c>
      <c r="R239" s="7">
        <v>1</v>
      </c>
      <c r="S239" s="7">
        <v>1</v>
      </c>
    </row>
    <row r="240" spans="2:19" x14ac:dyDescent="0.25">
      <c r="B240" s="7">
        <v>9</v>
      </c>
      <c r="C240" s="7">
        <v>2</v>
      </c>
      <c r="D240" s="7">
        <v>1</v>
      </c>
      <c r="E240" s="7">
        <v>0</v>
      </c>
      <c r="F240" s="7">
        <v>8</v>
      </c>
      <c r="G240" s="7">
        <v>4380.49</v>
      </c>
      <c r="H240" s="7">
        <v>5</v>
      </c>
      <c r="I240" s="7">
        <v>4</v>
      </c>
      <c r="J240" s="7">
        <v>4.5</v>
      </c>
      <c r="K240" s="7">
        <v>0</v>
      </c>
      <c r="L240" s="7">
        <v>2</v>
      </c>
      <c r="M240" s="7">
        <v>88958.795540000006</v>
      </c>
      <c r="N240" s="7">
        <v>87404.33</v>
      </c>
      <c r="O240" s="7">
        <v>6638.3588639999998</v>
      </c>
      <c r="P240" s="7">
        <v>4</v>
      </c>
      <c r="Q240" s="7">
        <v>4</v>
      </c>
      <c r="R240" s="7">
        <v>1</v>
      </c>
      <c r="S240" s="7">
        <v>1</v>
      </c>
    </row>
    <row r="241" spans="2:19" x14ac:dyDescent="0.25">
      <c r="B241" s="7">
        <v>11</v>
      </c>
      <c r="C241" s="7">
        <v>3</v>
      </c>
      <c r="D241" s="7">
        <v>1</v>
      </c>
      <c r="E241" s="7">
        <v>0</v>
      </c>
      <c r="F241" s="7">
        <v>10</v>
      </c>
      <c r="G241" s="7">
        <v>489.19</v>
      </c>
      <c r="H241" s="7">
        <v>1</v>
      </c>
      <c r="I241" s="7">
        <v>3.5</v>
      </c>
      <c r="J241" s="7">
        <v>6.07</v>
      </c>
      <c r="K241" s="7">
        <v>1</v>
      </c>
      <c r="L241" s="7">
        <v>0.125</v>
      </c>
      <c r="M241" s="7">
        <v>23079.63</v>
      </c>
      <c r="N241" s="7">
        <v>20320.88</v>
      </c>
      <c r="O241" s="7">
        <v>2140.8047080000001</v>
      </c>
      <c r="P241" s="7">
        <v>3.5</v>
      </c>
      <c r="Q241" s="7">
        <v>6</v>
      </c>
      <c r="R241" s="7">
        <v>0.79997799999999997</v>
      </c>
      <c r="S241" s="7">
        <v>0</v>
      </c>
    </row>
    <row r="242" spans="2:19" x14ac:dyDescent="0.25">
      <c r="B242" s="7">
        <v>30</v>
      </c>
      <c r="C242" s="7">
        <v>6</v>
      </c>
      <c r="D242" s="7">
        <v>1</v>
      </c>
      <c r="E242" s="7">
        <v>0</v>
      </c>
      <c r="F242" s="7">
        <v>29</v>
      </c>
      <c r="G242" s="7">
        <v>439.68</v>
      </c>
      <c r="H242" s="7">
        <v>1</v>
      </c>
      <c r="I242" s="7">
        <v>4</v>
      </c>
      <c r="J242" s="7">
        <v>4.5</v>
      </c>
      <c r="K242" s="7">
        <v>0</v>
      </c>
      <c r="L242" s="7">
        <v>2</v>
      </c>
      <c r="M242" s="7">
        <v>33009.03817</v>
      </c>
      <c r="N242" s="7">
        <v>31263.29</v>
      </c>
      <c r="O242" s="7">
        <v>2527.6369970000001</v>
      </c>
      <c r="P242" s="7">
        <v>4</v>
      </c>
      <c r="Q242" s="7">
        <v>4</v>
      </c>
      <c r="R242" s="7">
        <v>1</v>
      </c>
      <c r="S242" s="7">
        <v>0</v>
      </c>
    </row>
    <row r="243" spans="2:19" x14ac:dyDescent="0.25">
      <c r="B243" s="7">
        <v>2</v>
      </c>
      <c r="C243" s="7">
        <v>1</v>
      </c>
      <c r="D243" s="7">
        <v>0</v>
      </c>
      <c r="E243" s="7">
        <v>1</v>
      </c>
      <c r="F243" s="7">
        <v>0</v>
      </c>
      <c r="G243" s="7">
        <v>186.84</v>
      </c>
      <c r="H243" s="7">
        <v>1</v>
      </c>
      <c r="I243" s="7">
        <v>3.5</v>
      </c>
      <c r="J243" s="7">
        <v>3</v>
      </c>
      <c r="K243" s="7">
        <v>0</v>
      </c>
      <c r="L243" s="7">
        <v>0.15</v>
      </c>
      <c r="M243" s="7">
        <v>1358.73</v>
      </c>
      <c r="N243" s="7">
        <v>493.64</v>
      </c>
      <c r="O243" s="7">
        <v>100.381694</v>
      </c>
      <c r="P243" s="7">
        <v>3</v>
      </c>
      <c r="Q243" s="7">
        <v>6</v>
      </c>
      <c r="R243" s="7">
        <v>0.90000100000000005</v>
      </c>
      <c r="S243" s="7">
        <v>0</v>
      </c>
    </row>
    <row r="244" spans="2:19" x14ac:dyDescent="0.25">
      <c r="B244" s="7">
        <v>34</v>
      </c>
      <c r="C244" s="7">
        <v>7</v>
      </c>
      <c r="D244" s="7">
        <v>0</v>
      </c>
      <c r="E244" s="7">
        <v>0</v>
      </c>
      <c r="F244" s="7">
        <v>33</v>
      </c>
      <c r="G244" s="7">
        <v>593.04</v>
      </c>
      <c r="H244" s="7">
        <v>1</v>
      </c>
      <c r="I244" s="7">
        <v>4</v>
      </c>
      <c r="J244" s="7">
        <v>5.2</v>
      </c>
      <c r="K244" s="7">
        <v>1</v>
      </c>
      <c r="L244" s="7">
        <v>1.5</v>
      </c>
      <c r="M244" s="7">
        <v>27395.073260000001</v>
      </c>
      <c r="N244" s="7">
        <v>26953</v>
      </c>
      <c r="O244" s="7">
        <v>1386.7318499999999</v>
      </c>
      <c r="P244" s="7">
        <v>1.5</v>
      </c>
      <c r="Q244" s="7">
        <v>4</v>
      </c>
      <c r="R244" s="7">
        <v>1.05898</v>
      </c>
      <c r="S244" s="7">
        <v>0</v>
      </c>
    </row>
    <row r="245" spans="2:19" x14ac:dyDescent="0.25">
      <c r="B245" s="7">
        <v>12</v>
      </c>
      <c r="C245" s="7">
        <v>3</v>
      </c>
      <c r="D245" s="7">
        <v>1</v>
      </c>
      <c r="E245" s="7">
        <v>0</v>
      </c>
      <c r="F245" s="7">
        <v>11</v>
      </c>
      <c r="G245" s="7">
        <v>2245.9</v>
      </c>
      <c r="H245" s="7">
        <v>3</v>
      </c>
      <c r="I245" s="7">
        <v>4</v>
      </c>
      <c r="J245" s="7">
        <v>4.5</v>
      </c>
      <c r="K245" s="7">
        <v>0</v>
      </c>
      <c r="L245" s="7">
        <v>2</v>
      </c>
      <c r="M245" s="7">
        <v>73537.327690000006</v>
      </c>
      <c r="N245" s="7">
        <v>71565.820000000007</v>
      </c>
      <c r="O245" s="7">
        <v>5435.4240300000001</v>
      </c>
      <c r="P245" s="7">
        <v>4</v>
      </c>
      <c r="Q245" s="7">
        <v>4</v>
      </c>
      <c r="R245" s="7">
        <v>1</v>
      </c>
      <c r="S245" s="7">
        <v>1</v>
      </c>
    </row>
    <row r="246" spans="2:19" x14ac:dyDescent="0.25">
      <c r="B246" s="7">
        <v>13</v>
      </c>
      <c r="C246" s="7">
        <v>3</v>
      </c>
      <c r="D246" s="7">
        <v>0</v>
      </c>
      <c r="E246" s="7">
        <v>0</v>
      </c>
      <c r="F246" s="7">
        <v>12</v>
      </c>
      <c r="G246" s="7">
        <v>1011.51</v>
      </c>
      <c r="H246" s="7">
        <v>2</v>
      </c>
      <c r="I246" s="7">
        <v>3.5</v>
      </c>
      <c r="J246" s="7">
        <v>6.07</v>
      </c>
      <c r="K246" s="7">
        <v>1</v>
      </c>
      <c r="L246" s="7">
        <v>0.125</v>
      </c>
      <c r="M246" s="7">
        <v>35895.927360000001</v>
      </c>
      <c r="N246" s="7">
        <v>32454.86</v>
      </c>
      <c r="O246" s="7">
        <v>3578.1483149999999</v>
      </c>
      <c r="P246" s="7">
        <v>3.5</v>
      </c>
      <c r="Q246" s="7">
        <v>6</v>
      </c>
      <c r="R246" s="7">
        <v>1</v>
      </c>
      <c r="S246" s="7">
        <v>0</v>
      </c>
    </row>
    <row r="247" spans="2:19" x14ac:dyDescent="0.25">
      <c r="B247" s="7">
        <v>18</v>
      </c>
      <c r="C247" s="7">
        <v>4</v>
      </c>
      <c r="D247" s="7">
        <v>1</v>
      </c>
      <c r="E247" s="7">
        <v>0</v>
      </c>
      <c r="F247" s="7">
        <v>17</v>
      </c>
      <c r="G247" s="7">
        <v>2984.52</v>
      </c>
      <c r="H247" s="7">
        <v>3</v>
      </c>
      <c r="I247" s="7">
        <v>3.5</v>
      </c>
      <c r="J247" s="7">
        <v>5.28</v>
      </c>
      <c r="K247" s="7">
        <v>1</v>
      </c>
      <c r="L247" s="7">
        <v>3.5</v>
      </c>
      <c r="M247" s="7">
        <v>71410.72133</v>
      </c>
      <c r="N247" s="7">
        <v>70516.5</v>
      </c>
      <c r="O247" s="7">
        <v>2245.9505250000002</v>
      </c>
      <c r="P247" s="7">
        <v>1.5</v>
      </c>
      <c r="Q247" s="7">
        <v>4</v>
      </c>
      <c r="R247" s="7">
        <v>0.81062060000000002</v>
      </c>
      <c r="S247" s="7">
        <v>0</v>
      </c>
    </row>
    <row r="248" spans="2:19" x14ac:dyDescent="0.25">
      <c r="B248" s="7">
        <v>21</v>
      </c>
      <c r="C248" s="7">
        <v>5</v>
      </c>
      <c r="D248" s="7">
        <v>0</v>
      </c>
      <c r="E248" s="7">
        <v>0</v>
      </c>
      <c r="F248" s="7">
        <v>20</v>
      </c>
      <c r="G248" s="7">
        <v>1591.72</v>
      </c>
      <c r="H248" s="7">
        <v>2</v>
      </c>
      <c r="I248" s="7">
        <v>3.5</v>
      </c>
      <c r="J248" s="7">
        <v>4.5</v>
      </c>
      <c r="K248" s="7">
        <v>0</v>
      </c>
      <c r="L248" s="7">
        <v>0.1</v>
      </c>
      <c r="M248" s="7">
        <v>66479.876149999996</v>
      </c>
      <c r="N248" s="7">
        <v>47058.400000000001</v>
      </c>
      <c r="O248" s="7">
        <v>7724.6363600000004</v>
      </c>
      <c r="P248" s="7">
        <v>3</v>
      </c>
      <c r="Q248" s="7">
        <v>6</v>
      </c>
      <c r="R248" s="7">
        <v>1</v>
      </c>
      <c r="S248" s="7">
        <v>0</v>
      </c>
    </row>
    <row r="249" spans="2:19" x14ac:dyDescent="0.25">
      <c r="B249" s="7">
        <v>4</v>
      </c>
      <c r="C249" s="7">
        <v>1</v>
      </c>
      <c r="D249" s="7">
        <v>0</v>
      </c>
      <c r="E249" s="7">
        <v>0</v>
      </c>
      <c r="F249" s="7">
        <v>3</v>
      </c>
      <c r="G249" s="7">
        <v>1224.52</v>
      </c>
      <c r="H249" s="7">
        <v>2</v>
      </c>
      <c r="I249" s="7">
        <v>3.5</v>
      </c>
      <c r="J249" s="7">
        <v>6.07</v>
      </c>
      <c r="K249" s="7">
        <v>1</v>
      </c>
      <c r="L249" s="7">
        <v>0.125</v>
      </c>
      <c r="M249" s="7">
        <v>34056.744460000002</v>
      </c>
      <c r="N249" s="7">
        <v>26622.83</v>
      </c>
      <c r="O249" s="7">
        <v>4109.2338099999997</v>
      </c>
      <c r="P249" s="7">
        <v>3.5</v>
      </c>
      <c r="Q249" s="7">
        <v>6</v>
      </c>
      <c r="R249" s="7">
        <v>0.90000199999999997</v>
      </c>
      <c r="S249" s="7">
        <v>0</v>
      </c>
    </row>
    <row r="250" spans="2:19" x14ac:dyDescent="0.25">
      <c r="B250" s="7">
        <v>7</v>
      </c>
      <c r="C250" s="7">
        <v>2</v>
      </c>
      <c r="D250" s="7">
        <v>0</v>
      </c>
      <c r="E250" s="7">
        <v>0</v>
      </c>
      <c r="F250" s="7">
        <v>6</v>
      </c>
      <c r="G250" s="7">
        <v>1268.06</v>
      </c>
      <c r="H250" s="7">
        <v>2</v>
      </c>
      <c r="I250" s="7">
        <v>3.5</v>
      </c>
      <c r="J250" s="7">
        <v>4.5</v>
      </c>
      <c r="K250" s="7">
        <v>0</v>
      </c>
      <c r="L250" s="7">
        <v>0.1</v>
      </c>
      <c r="M250" s="7">
        <v>71620.489600000001</v>
      </c>
      <c r="N250" s="7">
        <v>46170.6</v>
      </c>
      <c r="O250" s="7">
        <v>6673.9602299999997</v>
      </c>
      <c r="P250" s="7">
        <v>3</v>
      </c>
      <c r="Q250" s="7">
        <v>6</v>
      </c>
      <c r="R250" s="7">
        <v>5.9123910000000004</v>
      </c>
      <c r="S250" s="7">
        <v>0</v>
      </c>
    </row>
    <row r="251" spans="2:19" x14ac:dyDescent="0.25">
      <c r="B251" s="7">
        <v>35</v>
      </c>
      <c r="C251" s="7">
        <v>7</v>
      </c>
      <c r="D251" s="7">
        <v>1</v>
      </c>
      <c r="E251" s="7">
        <v>0</v>
      </c>
      <c r="F251" s="7">
        <v>34</v>
      </c>
      <c r="G251" s="7">
        <v>311.52</v>
      </c>
      <c r="H251" s="7">
        <v>1</v>
      </c>
      <c r="I251" s="7">
        <v>4</v>
      </c>
      <c r="J251" s="7">
        <v>4.5</v>
      </c>
      <c r="K251" s="7">
        <v>0</v>
      </c>
      <c r="L251" s="7">
        <v>2</v>
      </c>
      <c r="M251" s="7">
        <v>31407.989829999999</v>
      </c>
      <c r="N251" s="7">
        <v>31167.67</v>
      </c>
      <c r="O251" s="7">
        <v>1756.2982050000001</v>
      </c>
      <c r="P251" s="7">
        <v>3.25</v>
      </c>
      <c r="Q251" s="7">
        <v>4</v>
      </c>
      <c r="R251" s="7">
        <v>1</v>
      </c>
      <c r="S251" s="7">
        <v>0</v>
      </c>
    </row>
    <row r="252" spans="2:19" x14ac:dyDescent="0.25">
      <c r="B252" s="7">
        <v>22</v>
      </c>
      <c r="C252" s="7">
        <v>5</v>
      </c>
      <c r="D252" s="7">
        <v>0</v>
      </c>
      <c r="E252" s="7">
        <v>0</v>
      </c>
      <c r="F252" s="7">
        <v>21</v>
      </c>
      <c r="G252" s="7">
        <v>1065.5999999999999</v>
      </c>
      <c r="H252" s="7">
        <v>2</v>
      </c>
      <c r="I252" s="7">
        <v>3.3</v>
      </c>
      <c r="J252" s="7">
        <v>5.0599999999999996</v>
      </c>
      <c r="K252" s="7">
        <v>1</v>
      </c>
      <c r="L252" s="7">
        <v>0.125</v>
      </c>
      <c r="M252" s="7">
        <v>58751.648390000002</v>
      </c>
      <c r="N252" s="7">
        <v>55419.67</v>
      </c>
      <c r="O252" s="7">
        <v>4752.2367020000002</v>
      </c>
      <c r="P252" s="7">
        <v>4</v>
      </c>
      <c r="Q252" s="7">
        <v>4</v>
      </c>
      <c r="R252" s="7">
        <v>1</v>
      </c>
      <c r="S252" s="7">
        <v>0</v>
      </c>
    </row>
    <row r="253" spans="2:19" x14ac:dyDescent="0.25">
      <c r="B253" s="7">
        <v>19</v>
      </c>
      <c r="C253" s="7">
        <v>4</v>
      </c>
      <c r="D253" s="7">
        <v>1</v>
      </c>
      <c r="E253" s="7">
        <v>0</v>
      </c>
      <c r="F253" s="7">
        <v>18</v>
      </c>
      <c r="G253" s="7">
        <v>983.25</v>
      </c>
      <c r="H253" s="7">
        <v>1</v>
      </c>
      <c r="I253" s="7">
        <v>4</v>
      </c>
      <c r="J253" s="7">
        <v>4.5</v>
      </c>
      <c r="K253" s="7">
        <v>0</v>
      </c>
      <c r="L253" s="7">
        <v>2</v>
      </c>
      <c r="M253" s="7">
        <v>26283.815890000002</v>
      </c>
      <c r="N253" s="7">
        <v>25456.25</v>
      </c>
      <c r="O253" s="7">
        <v>1434.4596879999999</v>
      </c>
      <c r="P253" s="7">
        <v>1.5</v>
      </c>
      <c r="Q253" s="7">
        <v>4</v>
      </c>
      <c r="R253" s="7">
        <v>1</v>
      </c>
      <c r="S253" s="7">
        <v>0</v>
      </c>
    </row>
    <row r="254" spans="2:19" x14ac:dyDescent="0.25">
      <c r="B254" s="7">
        <v>26</v>
      </c>
      <c r="C254" s="7">
        <v>6</v>
      </c>
      <c r="D254" s="7">
        <v>0</v>
      </c>
      <c r="E254" s="7">
        <v>0</v>
      </c>
      <c r="F254" s="7">
        <v>25</v>
      </c>
      <c r="G254" s="7">
        <v>844.45</v>
      </c>
      <c r="H254" s="7">
        <v>1</v>
      </c>
      <c r="I254" s="7">
        <v>4</v>
      </c>
      <c r="J254" s="7">
        <v>5.2</v>
      </c>
      <c r="K254" s="7">
        <v>1</v>
      </c>
      <c r="L254" s="7">
        <v>1.5</v>
      </c>
      <c r="M254" s="7">
        <v>42228.422980000003</v>
      </c>
      <c r="N254" s="7">
        <v>41349.800000000003</v>
      </c>
      <c r="O254" s="7">
        <v>2127.4472099999998</v>
      </c>
      <c r="P254" s="7">
        <v>2.75</v>
      </c>
      <c r="Q254" s="7">
        <v>4</v>
      </c>
      <c r="R254" s="7">
        <v>0.92727300000000001</v>
      </c>
      <c r="S254" s="7">
        <v>0</v>
      </c>
    </row>
    <row r="255" spans="2:19" x14ac:dyDescent="0.25">
      <c r="B255" s="7">
        <v>34</v>
      </c>
      <c r="C255" s="7">
        <v>7</v>
      </c>
      <c r="D255" s="7">
        <v>0</v>
      </c>
      <c r="E255" s="7">
        <v>0</v>
      </c>
      <c r="F255" s="7">
        <v>33</v>
      </c>
      <c r="G255" s="7">
        <v>1000</v>
      </c>
      <c r="H255" s="7">
        <v>2</v>
      </c>
      <c r="I255" s="7">
        <v>4</v>
      </c>
      <c r="J255" s="7">
        <v>4.5</v>
      </c>
      <c r="K255" s="7">
        <v>0</v>
      </c>
      <c r="L255" s="7">
        <v>2</v>
      </c>
      <c r="M255" s="7">
        <v>82868.036309999996</v>
      </c>
      <c r="N255" s="7">
        <v>81027</v>
      </c>
      <c r="O255" s="7">
        <v>4962.9037500000004</v>
      </c>
      <c r="P255" s="7">
        <v>3.25</v>
      </c>
      <c r="Q255" s="7">
        <v>4</v>
      </c>
      <c r="R255" s="7">
        <v>1</v>
      </c>
      <c r="S255" s="7">
        <v>0</v>
      </c>
    </row>
    <row r="256" spans="2:19" x14ac:dyDescent="0.25">
      <c r="B256" s="7">
        <v>19</v>
      </c>
      <c r="C256" s="7">
        <v>4</v>
      </c>
      <c r="D256" s="7">
        <v>0</v>
      </c>
      <c r="E256" s="7">
        <v>0</v>
      </c>
      <c r="F256" s="7">
        <v>18</v>
      </c>
      <c r="G256" s="7">
        <v>1705.61</v>
      </c>
      <c r="H256" s="7">
        <v>2</v>
      </c>
      <c r="I256" s="7">
        <v>4</v>
      </c>
      <c r="J256" s="7">
        <v>4.5</v>
      </c>
      <c r="K256" s="7">
        <v>0</v>
      </c>
      <c r="L256" s="7">
        <v>2</v>
      </c>
      <c r="M256" s="7">
        <v>50244.71</v>
      </c>
      <c r="N256" s="7">
        <v>48152.71</v>
      </c>
      <c r="O256" s="7">
        <v>2713.405209</v>
      </c>
      <c r="P256" s="7">
        <v>3.25</v>
      </c>
      <c r="Q256" s="7">
        <v>4</v>
      </c>
      <c r="R256" s="7">
        <v>1</v>
      </c>
      <c r="S256" s="7">
        <v>0</v>
      </c>
    </row>
    <row r="257" spans="2:19" x14ac:dyDescent="0.25">
      <c r="B257" s="7">
        <v>31</v>
      </c>
      <c r="C257" s="7">
        <v>7</v>
      </c>
      <c r="D257" s="7">
        <v>0</v>
      </c>
      <c r="E257" s="7">
        <v>0</v>
      </c>
      <c r="F257" s="7">
        <v>30</v>
      </c>
      <c r="G257" s="7">
        <v>1197.56</v>
      </c>
      <c r="H257" s="7">
        <v>2</v>
      </c>
      <c r="I257" s="7">
        <v>3.5</v>
      </c>
      <c r="J257" s="7">
        <v>4.5</v>
      </c>
      <c r="K257" s="7">
        <v>0</v>
      </c>
      <c r="L257" s="7">
        <v>0.1</v>
      </c>
      <c r="M257" s="7">
        <v>63091.326800000003</v>
      </c>
      <c r="N257" s="7">
        <v>44746.33</v>
      </c>
      <c r="O257" s="7">
        <v>8002.88112</v>
      </c>
      <c r="P257" s="7">
        <v>3</v>
      </c>
      <c r="Q257" s="7">
        <v>6</v>
      </c>
      <c r="R257" s="7">
        <v>1</v>
      </c>
      <c r="S257" s="7">
        <v>0</v>
      </c>
    </row>
    <row r="258" spans="2:19" x14ac:dyDescent="0.25">
      <c r="B258" s="7">
        <v>3</v>
      </c>
      <c r="C258" s="7">
        <v>1</v>
      </c>
      <c r="D258" s="7">
        <v>0</v>
      </c>
      <c r="E258" s="7">
        <v>0</v>
      </c>
      <c r="F258" s="7">
        <v>2</v>
      </c>
      <c r="G258" s="7">
        <v>972.46</v>
      </c>
      <c r="H258" s="7">
        <v>1</v>
      </c>
      <c r="I258" s="7">
        <v>3.5</v>
      </c>
      <c r="J258" s="7">
        <v>4.5</v>
      </c>
      <c r="K258" s="7">
        <v>0</v>
      </c>
      <c r="L258" s="7">
        <v>0.1</v>
      </c>
      <c r="M258" s="7">
        <v>38765.391929999998</v>
      </c>
      <c r="N258" s="7">
        <v>23515.8</v>
      </c>
      <c r="O258" s="7">
        <v>5473.3024500000001</v>
      </c>
      <c r="P258" s="7">
        <v>3</v>
      </c>
      <c r="Q258" s="7">
        <v>6</v>
      </c>
      <c r="R258" s="7">
        <v>0.784945</v>
      </c>
      <c r="S258" s="7">
        <v>0</v>
      </c>
    </row>
    <row r="259" spans="2:19" x14ac:dyDescent="0.25">
      <c r="B259" s="7">
        <v>59</v>
      </c>
      <c r="C259" s="7">
        <v>7</v>
      </c>
      <c r="D259" s="7">
        <v>1</v>
      </c>
      <c r="E259" s="7">
        <v>0</v>
      </c>
      <c r="F259" s="7">
        <v>58</v>
      </c>
      <c r="G259" s="7">
        <v>669.2</v>
      </c>
      <c r="H259" s="7">
        <v>1</v>
      </c>
      <c r="I259" s="7">
        <v>3.5</v>
      </c>
      <c r="J259" s="7">
        <v>5.28</v>
      </c>
      <c r="K259" s="7">
        <v>1</v>
      </c>
      <c r="L259" s="7">
        <v>3.5</v>
      </c>
      <c r="M259" s="7">
        <v>65385.820970000001</v>
      </c>
      <c r="N259" s="7">
        <v>64946</v>
      </c>
      <c r="O259" s="7">
        <v>2068.5300999999999</v>
      </c>
      <c r="P259" s="7">
        <v>2.25</v>
      </c>
      <c r="Q259" s="7">
        <v>4</v>
      </c>
      <c r="R259" s="7">
        <v>1</v>
      </c>
      <c r="S259" s="7">
        <v>0</v>
      </c>
    </row>
    <row r="260" spans="2:19" x14ac:dyDescent="0.25">
      <c r="B260" s="7">
        <v>9</v>
      </c>
      <c r="C260" s="7">
        <v>2</v>
      </c>
      <c r="D260" s="7">
        <v>0</v>
      </c>
      <c r="E260" s="7">
        <v>0</v>
      </c>
      <c r="F260" s="7">
        <v>8</v>
      </c>
      <c r="G260" s="7">
        <v>350.28</v>
      </c>
      <c r="H260" s="7">
        <v>1</v>
      </c>
      <c r="I260" s="7">
        <v>4</v>
      </c>
      <c r="J260" s="7">
        <v>5.2</v>
      </c>
      <c r="K260" s="7">
        <v>1</v>
      </c>
      <c r="L260" s="7">
        <v>1.5</v>
      </c>
      <c r="M260" s="7">
        <v>3282.311334</v>
      </c>
      <c r="N260" s="7">
        <v>2500</v>
      </c>
      <c r="O260" s="7">
        <v>128.625</v>
      </c>
      <c r="P260" s="7">
        <v>2.75</v>
      </c>
      <c r="Q260" s="7">
        <v>4</v>
      </c>
      <c r="R260" s="7">
        <v>0.73675829999999998</v>
      </c>
      <c r="S260" s="7">
        <v>0</v>
      </c>
    </row>
    <row r="261" spans="2:19" x14ac:dyDescent="0.25">
      <c r="B261" s="7">
        <v>11</v>
      </c>
      <c r="C261" s="7">
        <v>3</v>
      </c>
      <c r="D261" s="7">
        <v>0</v>
      </c>
      <c r="E261" s="7">
        <v>1</v>
      </c>
      <c r="F261" s="7">
        <v>0</v>
      </c>
      <c r="G261" s="7">
        <v>498.13616200000001</v>
      </c>
      <c r="H261" s="7">
        <v>1</v>
      </c>
      <c r="I261" s="7">
        <v>4</v>
      </c>
      <c r="J261" s="7">
        <v>4.5</v>
      </c>
      <c r="K261" s="7">
        <v>0</v>
      </c>
      <c r="L261" s="7">
        <v>2</v>
      </c>
      <c r="M261" s="7">
        <v>1940.2676710000001</v>
      </c>
      <c r="N261" s="7">
        <v>1477</v>
      </c>
      <c r="O261" s="7">
        <v>119.41545000000001</v>
      </c>
      <c r="P261" s="7">
        <v>4</v>
      </c>
      <c r="Q261" s="7">
        <v>4</v>
      </c>
      <c r="R261" s="7">
        <v>1</v>
      </c>
      <c r="S261" s="7">
        <v>0</v>
      </c>
    </row>
    <row r="262" spans="2:19" x14ac:dyDescent="0.25">
      <c r="B262" s="7">
        <v>7</v>
      </c>
      <c r="C262" s="7">
        <v>2</v>
      </c>
      <c r="D262" s="7">
        <v>0</v>
      </c>
      <c r="E262" s="7">
        <v>0</v>
      </c>
      <c r="F262" s="7">
        <v>6</v>
      </c>
      <c r="G262" s="7">
        <v>1152.67</v>
      </c>
      <c r="H262" s="7">
        <v>2</v>
      </c>
      <c r="I262" s="7">
        <v>3.5</v>
      </c>
      <c r="J262" s="7">
        <v>4.5</v>
      </c>
      <c r="K262" s="7">
        <v>0</v>
      </c>
      <c r="L262" s="7">
        <v>0.1</v>
      </c>
      <c r="M262" s="7">
        <v>55701.225980000003</v>
      </c>
      <c r="N262" s="7">
        <v>31630.6</v>
      </c>
      <c r="O262" s="7">
        <v>7207.0322100000003</v>
      </c>
      <c r="P262" s="7">
        <v>3</v>
      </c>
      <c r="Q262" s="7">
        <v>6</v>
      </c>
      <c r="R262" s="7">
        <v>8.25</v>
      </c>
      <c r="S262" s="7">
        <v>0</v>
      </c>
    </row>
    <row r="263" spans="2:19" x14ac:dyDescent="0.25">
      <c r="B263" s="7">
        <v>27</v>
      </c>
      <c r="C263" s="7">
        <v>6</v>
      </c>
      <c r="D263" s="7">
        <v>0</v>
      </c>
      <c r="E263" s="7">
        <v>0</v>
      </c>
      <c r="F263" s="7">
        <v>26</v>
      </c>
      <c r="G263" s="7">
        <v>945.79</v>
      </c>
      <c r="H263" s="7">
        <v>1</v>
      </c>
      <c r="I263" s="7">
        <v>3.5</v>
      </c>
      <c r="J263" s="7">
        <v>4.5</v>
      </c>
      <c r="K263" s="7">
        <v>0</v>
      </c>
      <c r="L263" s="7">
        <v>0.1</v>
      </c>
      <c r="M263" s="7">
        <v>39694.812010000001</v>
      </c>
      <c r="N263" s="7">
        <v>30161</v>
      </c>
      <c r="O263" s="7">
        <v>4950.9281499999997</v>
      </c>
      <c r="P263" s="7">
        <v>3</v>
      </c>
      <c r="Q263" s="7">
        <v>6</v>
      </c>
      <c r="R263" s="7">
        <v>1.105451</v>
      </c>
      <c r="S263" s="7">
        <v>0</v>
      </c>
    </row>
    <row r="264" spans="2:19" x14ac:dyDescent="0.25">
      <c r="B264" s="7">
        <v>11</v>
      </c>
      <c r="C264" s="7">
        <v>3</v>
      </c>
      <c r="D264" s="7">
        <v>0</v>
      </c>
      <c r="E264" s="7">
        <v>0</v>
      </c>
      <c r="F264" s="7">
        <v>10</v>
      </c>
      <c r="G264" s="7">
        <v>1157.8699999999999</v>
      </c>
      <c r="H264" s="7">
        <v>2</v>
      </c>
      <c r="I264" s="7">
        <v>4</v>
      </c>
      <c r="J264" s="7">
        <v>4.5</v>
      </c>
      <c r="K264" s="7">
        <v>0</v>
      </c>
      <c r="L264" s="7">
        <v>2</v>
      </c>
      <c r="M264" s="7">
        <v>31893.2935</v>
      </c>
      <c r="N264" s="7">
        <v>29368.25</v>
      </c>
      <c r="O264" s="7">
        <v>2086.6141630000002</v>
      </c>
      <c r="P264" s="7">
        <v>1.5</v>
      </c>
      <c r="Q264" s="7">
        <v>4</v>
      </c>
      <c r="R264" s="7">
        <v>0.92668740000000005</v>
      </c>
      <c r="S264" s="7">
        <v>0</v>
      </c>
    </row>
    <row r="265" spans="2:19" x14ac:dyDescent="0.25">
      <c r="B265" s="7">
        <v>12</v>
      </c>
      <c r="C265" s="7">
        <v>3</v>
      </c>
      <c r="D265" s="7">
        <v>0</v>
      </c>
      <c r="E265" s="7">
        <v>1</v>
      </c>
      <c r="F265" s="7">
        <v>0</v>
      </c>
      <c r="G265" s="7">
        <v>4823.6710839999996</v>
      </c>
      <c r="H265" s="7">
        <v>5</v>
      </c>
      <c r="I265" s="7">
        <v>3.5</v>
      </c>
      <c r="J265" s="7">
        <v>6.07</v>
      </c>
      <c r="K265" s="7">
        <v>1</v>
      </c>
      <c r="L265" s="7">
        <v>0.125</v>
      </c>
      <c r="M265" s="7">
        <v>23604.66215</v>
      </c>
      <c r="N265" s="7">
        <v>16305</v>
      </c>
      <c r="O265" s="7">
        <v>1797.62625</v>
      </c>
      <c r="P265" s="7">
        <v>3.5</v>
      </c>
      <c r="Q265" s="7">
        <v>6</v>
      </c>
      <c r="R265" s="7">
        <v>1</v>
      </c>
      <c r="S265" s="7">
        <v>0</v>
      </c>
    </row>
    <row r="266" spans="2:19" x14ac:dyDescent="0.25">
      <c r="B266" s="7">
        <v>31</v>
      </c>
      <c r="C266" s="7">
        <v>7</v>
      </c>
      <c r="D266" s="7">
        <v>0</v>
      </c>
      <c r="E266" s="7">
        <v>1</v>
      </c>
      <c r="F266" s="7">
        <v>0</v>
      </c>
      <c r="G266" s="7">
        <v>920.49395300000003</v>
      </c>
      <c r="H266" s="7">
        <v>1</v>
      </c>
      <c r="I266" s="7">
        <v>3.5</v>
      </c>
      <c r="J266" s="7">
        <v>6.07</v>
      </c>
      <c r="K266" s="7">
        <v>1</v>
      </c>
      <c r="L266" s="7">
        <v>0.125</v>
      </c>
      <c r="M266" s="7">
        <v>10450.60656</v>
      </c>
      <c r="N266" s="7">
        <v>5811.83</v>
      </c>
      <c r="O266" s="7">
        <v>754.66612599999996</v>
      </c>
      <c r="P266" s="7">
        <v>3.5</v>
      </c>
      <c r="Q266" s="7">
        <v>6</v>
      </c>
      <c r="R266" s="7">
        <v>1</v>
      </c>
      <c r="S266" s="7">
        <v>0</v>
      </c>
    </row>
    <row r="267" spans="2:19" x14ac:dyDescent="0.25">
      <c r="B267" s="7">
        <v>6</v>
      </c>
      <c r="C267" s="7">
        <v>2</v>
      </c>
      <c r="D267" s="7">
        <v>1</v>
      </c>
      <c r="E267" s="7">
        <v>0</v>
      </c>
      <c r="F267" s="7">
        <v>5</v>
      </c>
      <c r="G267" s="7">
        <v>1554.9</v>
      </c>
      <c r="H267" s="7">
        <v>2</v>
      </c>
      <c r="I267" s="7">
        <v>3.5</v>
      </c>
      <c r="J267" s="7">
        <v>6.07</v>
      </c>
      <c r="K267" s="7">
        <v>1</v>
      </c>
      <c r="L267" s="7">
        <v>0.125</v>
      </c>
      <c r="M267" s="7">
        <v>58841.975169999998</v>
      </c>
      <c r="N267" s="7">
        <v>49564.38</v>
      </c>
      <c r="O267" s="7">
        <v>5464.4728949999999</v>
      </c>
      <c r="P267" s="7">
        <v>3.5</v>
      </c>
      <c r="Q267" s="7">
        <v>6</v>
      </c>
      <c r="R267" s="7">
        <v>0.65546610000000005</v>
      </c>
      <c r="S267" s="7">
        <v>0</v>
      </c>
    </row>
    <row r="268" spans="2:19" x14ac:dyDescent="0.25">
      <c r="B268" s="7">
        <v>22</v>
      </c>
      <c r="C268" s="7">
        <v>5</v>
      </c>
      <c r="D268" s="7">
        <v>1</v>
      </c>
      <c r="E268" s="7">
        <v>0</v>
      </c>
      <c r="F268" s="7">
        <v>21</v>
      </c>
      <c r="G268" s="7">
        <v>873.71</v>
      </c>
      <c r="H268" s="7">
        <v>1</v>
      </c>
      <c r="I268" s="7">
        <v>4</v>
      </c>
      <c r="J268" s="7">
        <v>4.5</v>
      </c>
      <c r="K268" s="7">
        <v>0</v>
      </c>
      <c r="L268" s="7">
        <v>2</v>
      </c>
      <c r="M268" s="7">
        <v>65318.042840000002</v>
      </c>
      <c r="N268" s="7">
        <v>63621</v>
      </c>
      <c r="O268" s="7">
        <v>5143.75785</v>
      </c>
      <c r="P268" s="7">
        <v>4</v>
      </c>
      <c r="Q268" s="7">
        <v>4</v>
      </c>
      <c r="R268" s="7">
        <v>1</v>
      </c>
      <c r="S268" s="7">
        <v>0</v>
      </c>
    </row>
    <row r="269" spans="2:19" x14ac:dyDescent="0.25">
      <c r="B269" s="7">
        <v>27</v>
      </c>
      <c r="C269" s="7">
        <v>6</v>
      </c>
      <c r="D269" s="7">
        <v>0</v>
      </c>
      <c r="E269" s="7">
        <v>0</v>
      </c>
      <c r="F269" s="7">
        <v>26</v>
      </c>
      <c r="G269" s="7">
        <v>809.9</v>
      </c>
      <c r="H269" s="7">
        <v>1</v>
      </c>
      <c r="I269" s="7">
        <v>4</v>
      </c>
      <c r="J269" s="7">
        <v>4.5</v>
      </c>
      <c r="K269" s="7">
        <v>0</v>
      </c>
      <c r="L269" s="7">
        <v>2</v>
      </c>
      <c r="M269" s="7">
        <v>48824.061320000001</v>
      </c>
      <c r="N269" s="7">
        <v>47754.33</v>
      </c>
      <c r="O269" s="7">
        <v>2924.9527130000001</v>
      </c>
      <c r="P269" s="7">
        <v>3.25</v>
      </c>
      <c r="Q269" s="7">
        <v>4</v>
      </c>
      <c r="R269" s="7">
        <v>1.0464629999999999</v>
      </c>
      <c r="S269" s="7">
        <v>0</v>
      </c>
    </row>
    <row r="270" spans="2:19" x14ac:dyDescent="0.25">
      <c r="B270" s="7">
        <v>7</v>
      </c>
      <c r="C270" s="7">
        <v>2</v>
      </c>
      <c r="D270" s="7">
        <v>0</v>
      </c>
      <c r="E270" s="7">
        <v>0</v>
      </c>
      <c r="F270" s="7">
        <v>6</v>
      </c>
      <c r="G270" s="7">
        <v>2150.63</v>
      </c>
      <c r="H270" s="7">
        <v>3</v>
      </c>
      <c r="I270" s="7">
        <v>4</v>
      </c>
      <c r="J270" s="7">
        <v>4.5</v>
      </c>
      <c r="K270" s="7">
        <v>0</v>
      </c>
      <c r="L270" s="7">
        <v>2</v>
      </c>
      <c r="M270" s="7">
        <v>39327.651389999999</v>
      </c>
      <c r="N270" s="7">
        <v>37923.89</v>
      </c>
      <c r="O270" s="7">
        <v>2508.6653240000001</v>
      </c>
      <c r="P270" s="7">
        <v>3.25</v>
      </c>
      <c r="Q270" s="7">
        <v>4</v>
      </c>
      <c r="R270" s="7">
        <v>2.325761</v>
      </c>
      <c r="S270" s="7">
        <v>0</v>
      </c>
    </row>
    <row r="271" spans="2:19" x14ac:dyDescent="0.25">
      <c r="B271" s="7">
        <v>16</v>
      </c>
      <c r="C271" s="7">
        <v>4</v>
      </c>
      <c r="D271" s="7">
        <v>1</v>
      </c>
      <c r="E271" s="7">
        <v>1</v>
      </c>
      <c r="F271" s="7">
        <v>0</v>
      </c>
      <c r="G271" s="7">
        <v>638.62</v>
      </c>
      <c r="H271" s="7">
        <v>1</v>
      </c>
      <c r="I271" s="7">
        <v>3.5</v>
      </c>
      <c r="J271" s="7">
        <v>6.07</v>
      </c>
      <c r="K271" s="7">
        <v>1</v>
      </c>
      <c r="L271" s="7">
        <v>0.125</v>
      </c>
      <c r="M271" s="7">
        <v>2445.89</v>
      </c>
      <c r="N271" s="7">
        <v>1604.56</v>
      </c>
      <c r="O271" s="7">
        <v>169.04039599999999</v>
      </c>
      <c r="P271" s="7">
        <v>3.5</v>
      </c>
      <c r="Q271" s="7">
        <v>6</v>
      </c>
      <c r="R271" s="7">
        <v>1.0333209999999999</v>
      </c>
      <c r="S271" s="7">
        <v>0</v>
      </c>
    </row>
    <row r="272" spans="2:19" x14ac:dyDescent="0.25">
      <c r="B272" s="7">
        <v>21</v>
      </c>
      <c r="C272" s="7">
        <v>5</v>
      </c>
      <c r="D272" s="7">
        <v>0</v>
      </c>
      <c r="E272" s="7">
        <v>0</v>
      </c>
      <c r="F272" s="7">
        <v>20</v>
      </c>
      <c r="G272" s="7">
        <v>609.53</v>
      </c>
      <c r="H272" s="7">
        <v>1</v>
      </c>
      <c r="I272" s="7">
        <v>3.3</v>
      </c>
      <c r="J272" s="7">
        <v>5.0599999999999996</v>
      </c>
      <c r="K272" s="7">
        <v>1</v>
      </c>
      <c r="L272" s="7">
        <v>0.125</v>
      </c>
      <c r="M272" s="7">
        <v>39817</v>
      </c>
      <c r="N272" s="7">
        <v>38149.14</v>
      </c>
      <c r="O272" s="7">
        <v>3458.2195409999999</v>
      </c>
      <c r="P272" s="7">
        <v>4</v>
      </c>
      <c r="Q272" s="7">
        <v>4</v>
      </c>
      <c r="R272" s="7">
        <v>1</v>
      </c>
      <c r="S272" s="7">
        <v>0</v>
      </c>
    </row>
    <row r="273" spans="2:19" x14ac:dyDescent="0.25">
      <c r="B273" s="7">
        <v>16</v>
      </c>
      <c r="C273" s="7">
        <v>4</v>
      </c>
      <c r="D273" s="7">
        <v>0</v>
      </c>
      <c r="E273" s="7">
        <v>0</v>
      </c>
      <c r="F273" s="7">
        <v>15</v>
      </c>
      <c r="G273" s="7">
        <v>1257.96</v>
      </c>
      <c r="H273" s="7">
        <v>2</v>
      </c>
      <c r="I273" s="7">
        <v>4</v>
      </c>
      <c r="J273" s="7">
        <v>4.5</v>
      </c>
      <c r="K273" s="7">
        <v>0</v>
      </c>
      <c r="L273" s="7">
        <v>2</v>
      </c>
      <c r="M273" s="7">
        <v>42674.026590000001</v>
      </c>
      <c r="N273" s="7">
        <v>41155.75</v>
      </c>
      <c r="O273" s="7">
        <v>2520.7896879999998</v>
      </c>
      <c r="P273" s="7">
        <v>3.25</v>
      </c>
      <c r="Q273" s="7">
        <v>4</v>
      </c>
      <c r="R273" s="7">
        <v>0.87973230000000002</v>
      </c>
      <c r="S273" s="7">
        <v>0</v>
      </c>
    </row>
    <row r="274" spans="2:19" x14ac:dyDescent="0.25">
      <c r="B274" s="7">
        <v>19</v>
      </c>
      <c r="C274" s="7">
        <v>4</v>
      </c>
      <c r="D274" s="7">
        <v>1</v>
      </c>
      <c r="E274" s="7">
        <v>0</v>
      </c>
      <c r="F274" s="7">
        <v>18</v>
      </c>
      <c r="G274" s="7">
        <v>1420.94</v>
      </c>
      <c r="H274" s="7">
        <v>2</v>
      </c>
      <c r="I274" s="7">
        <v>4</v>
      </c>
      <c r="J274" s="7">
        <v>4.5</v>
      </c>
      <c r="K274" s="7">
        <v>0</v>
      </c>
      <c r="L274" s="7">
        <v>2</v>
      </c>
      <c r="M274" s="7">
        <v>64133.449310000004</v>
      </c>
      <c r="N274" s="7">
        <v>60077</v>
      </c>
      <c r="O274" s="7">
        <v>5740.3573500000002</v>
      </c>
      <c r="P274" s="7">
        <v>3.25</v>
      </c>
      <c r="Q274" s="7">
        <v>4</v>
      </c>
      <c r="R274" s="7">
        <v>1</v>
      </c>
      <c r="S274" s="7">
        <v>0</v>
      </c>
    </row>
    <row r="275" spans="2:19" x14ac:dyDescent="0.25">
      <c r="B275" s="7">
        <v>24</v>
      </c>
      <c r="C275" s="7">
        <v>5</v>
      </c>
      <c r="D275" s="7">
        <v>1</v>
      </c>
      <c r="E275" s="7">
        <v>0</v>
      </c>
      <c r="F275" s="7">
        <v>23</v>
      </c>
      <c r="G275" s="7">
        <v>237.72</v>
      </c>
      <c r="H275" s="7">
        <v>1</v>
      </c>
      <c r="I275" s="7">
        <v>4</v>
      </c>
      <c r="J275" s="7">
        <v>5.2</v>
      </c>
      <c r="K275" s="7">
        <v>1</v>
      </c>
      <c r="L275" s="7">
        <v>1.5</v>
      </c>
      <c r="M275" s="7">
        <v>2704.7699240000002</v>
      </c>
      <c r="N275" s="7">
        <v>2500</v>
      </c>
      <c r="O275" s="7">
        <v>104.125</v>
      </c>
      <c r="P275" s="7">
        <v>2.75</v>
      </c>
      <c r="Q275" s="7">
        <v>4</v>
      </c>
      <c r="R275" s="7">
        <v>1.2736479999999999</v>
      </c>
      <c r="S275" s="7">
        <v>0</v>
      </c>
    </row>
    <row r="276" spans="2:19" x14ac:dyDescent="0.25">
      <c r="B276" s="7">
        <v>9</v>
      </c>
      <c r="C276" s="7">
        <v>2</v>
      </c>
      <c r="D276" s="7">
        <v>0</v>
      </c>
      <c r="E276" s="7">
        <v>1</v>
      </c>
      <c r="F276" s="7">
        <v>0</v>
      </c>
      <c r="G276" s="7">
        <v>6224.19</v>
      </c>
      <c r="H276" s="7">
        <v>7</v>
      </c>
      <c r="I276" s="7">
        <v>3.5</v>
      </c>
      <c r="J276" s="7">
        <v>3</v>
      </c>
      <c r="K276" s="7">
        <v>0</v>
      </c>
      <c r="L276" s="7">
        <v>0.15</v>
      </c>
      <c r="M276" s="7">
        <v>22082.56997</v>
      </c>
      <c r="N276" s="7">
        <v>13718</v>
      </c>
      <c r="O276" s="7">
        <v>1646.8459</v>
      </c>
      <c r="P276" s="7">
        <v>3</v>
      </c>
      <c r="Q276" s="7">
        <v>6</v>
      </c>
      <c r="R276" s="7">
        <v>2</v>
      </c>
      <c r="S276" s="7">
        <v>0</v>
      </c>
    </row>
    <row r="277" spans="2:19" x14ac:dyDescent="0.25">
      <c r="B277" s="7">
        <v>5</v>
      </c>
      <c r="C277" s="7">
        <v>1</v>
      </c>
      <c r="D277" s="7">
        <v>0</v>
      </c>
      <c r="E277" s="7">
        <v>0</v>
      </c>
      <c r="F277" s="7">
        <v>4</v>
      </c>
      <c r="G277" s="7">
        <v>4713.57</v>
      </c>
      <c r="H277" s="7">
        <v>5</v>
      </c>
      <c r="I277" s="7">
        <v>4</v>
      </c>
      <c r="J277" s="7">
        <v>4.5</v>
      </c>
      <c r="K277" s="7">
        <v>0</v>
      </c>
      <c r="L277" s="7">
        <v>2</v>
      </c>
      <c r="M277" s="7">
        <v>74438.684110000002</v>
      </c>
      <c r="N277" s="7">
        <v>66039.5</v>
      </c>
      <c r="O277" s="7">
        <v>4368.512925</v>
      </c>
      <c r="P277" s="7">
        <v>1.5</v>
      </c>
      <c r="Q277" s="7">
        <v>4</v>
      </c>
      <c r="R277" s="7">
        <v>1</v>
      </c>
      <c r="S277" s="7">
        <v>0</v>
      </c>
    </row>
    <row r="278" spans="2:19" x14ac:dyDescent="0.25">
      <c r="B278" s="7">
        <v>16</v>
      </c>
      <c r="C278" s="7">
        <v>4</v>
      </c>
      <c r="D278" s="7">
        <v>0</v>
      </c>
      <c r="E278" s="7">
        <v>0</v>
      </c>
      <c r="F278" s="7">
        <v>15</v>
      </c>
      <c r="G278" s="7">
        <v>1070</v>
      </c>
      <c r="H278" s="7">
        <v>2</v>
      </c>
      <c r="I278" s="7">
        <v>3.5</v>
      </c>
      <c r="J278" s="7">
        <v>3</v>
      </c>
      <c r="K278" s="7">
        <v>0</v>
      </c>
      <c r="L278" s="7">
        <v>0.15</v>
      </c>
      <c r="M278" s="7">
        <v>90146.761750000005</v>
      </c>
      <c r="N278" s="7">
        <v>62801.2</v>
      </c>
      <c r="O278" s="7">
        <v>8770.1875799999998</v>
      </c>
      <c r="P278" s="7">
        <v>3</v>
      </c>
      <c r="Q278" s="7">
        <v>6</v>
      </c>
      <c r="R278" s="7">
        <v>1</v>
      </c>
      <c r="S278" s="7">
        <v>0</v>
      </c>
    </row>
    <row r="279" spans="2:19" x14ac:dyDescent="0.25">
      <c r="B279" s="7">
        <v>14</v>
      </c>
      <c r="C279" s="7">
        <v>3</v>
      </c>
      <c r="D279" s="7">
        <v>0</v>
      </c>
      <c r="E279" s="7">
        <v>0</v>
      </c>
      <c r="F279" s="7">
        <v>13</v>
      </c>
      <c r="G279" s="7">
        <v>1584.93</v>
      </c>
      <c r="H279" s="7">
        <v>2</v>
      </c>
      <c r="I279" s="7">
        <v>3.5</v>
      </c>
      <c r="J279" s="7">
        <v>6.07</v>
      </c>
      <c r="K279" s="7">
        <v>1</v>
      </c>
      <c r="L279" s="7">
        <v>0.125</v>
      </c>
      <c r="M279" s="7">
        <v>67184.096900000004</v>
      </c>
      <c r="N279" s="7">
        <v>55374.43</v>
      </c>
      <c r="O279" s="7">
        <v>7461.7044420000002</v>
      </c>
      <c r="P279" s="7">
        <v>3.5</v>
      </c>
      <c r="Q279" s="7">
        <v>6</v>
      </c>
      <c r="R279" s="7">
        <v>2.1259000000000001</v>
      </c>
      <c r="S279" s="7">
        <v>0</v>
      </c>
    </row>
    <row r="280" spans="2:19" x14ac:dyDescent="0.25">
      <c r="B280" s="7">
        <v>6</v>
      </c>
      <c r="C280" s="7">
        <v>2</v>
      </c>
      <c r="D280" s="7">
        <v>0</v>
      </c>
      <c r="E280" s="7">
        <v>0</v>
      </c>
      <c r="F280" s="7">
        <v>5</v>
      </c>
      <c r="G280" s="7">
        <v>1315.51</v>
      </c>
      <c r="H280" s="7">
        <v>2</v>
      </c>
      <c r="I280" s="7">
        <v>4</v>
      </c>
      <c r="J280" s="7">
        <v>5.6</v>
      </c>
      <c r="K280" s="7">
        <v>1</v>
      </c>
      <c r="L280" s="7">
        <v>1.5</v>
      </c>
      <c r="M280" s="7">
        <v>14226.962310000001</v>
      </c>
      <c r="N280" s="7">
        <v>13451.4</v>
      </c>
      <c r="O280" s="7">
        <v>494.33895000000001</v>
      </c>
      <c r="P280" s="7">
        <v>2.25</v>
      </c>
      <c r="Q280" s="7">
        <v>4</v>
      </c>
      <c r="R280" s="7">
        <v>0.86666670000000001</v>
      </c>
      <c r="S280" s="7">
        <v>0</v>
      </c>
    </row>
    <row r="281" spans="2:19" x14ac:dyDescent="0.25">
      <c r="B281" s="7">
        <v>35</v>
      </c>
      <c r="C281" s="7">
        <v>7</v>
      </c>
      <c r="D281" s="7">
        <v>1</v>
      </c>
      <c r="E281" s="7">
        <v>0</v>
      </c>
      <c r="F281" s="7">
        <v>34</v>
      </c>
      <c r="G281" s="7">
        <v>575.80999999999995</v>
      </c>
      <c r="H281" s="7">
        <v>1</v>
      </c>
      <c r="I281" s="7">
        <v>4</v>
      </c>
      <c r="J281" s="7">
        <v>4.5</v>
      </c>
      <c r="K281" s="7">
        <v>0</v>
      </c>
      <c r="L281" s="7">
        <v>2</v>
      </c>
      <c r="M281" s="7">
        <v>55524.49712</v>
      </c>
      <c r="N281" s="7">
        <v>54644.43</v>
      </c>
      <c r="O281" s="7">
        <v>4150.2444580000001</v>
      </c>
      <c r="P281" s="7">
        <v>4</v>
      </c>
      <c r="Q281" s="7">
        <v>4</v>
      </c>
      <c r="R281" s="7">
        <v>1</v>
      </c>
      <c r="S281" s="7">
        <v>0</v>
      </c>
    </row>
    <row r="282" spans="2:19" x14ac:dyDescent="0.25">
      <c r="B282" s="7">
        <v>28</v>
      </c>
      <c r="C282" s="7">
        <v>6</v>
      </c>
      <c r="D282" s="7">
        <v>1</v>
      </c>
      <c r="E282" s="7">
        <v>1</v>
      </c>
      <c r="F282" s="7">
        <v>0</v>
      </c>
      <c r="G282" s="7">
        <v>658.16512699999998</v>
      </c>
      <c r="H282" s="7">
        <v>1</v>
      </c>
      <c r="I282" s="7">
        <v>4</v>
      </c>
      <c r="J282" s="7">
        <v>4.5</v>
      </c>
      <c r="K282" s="7">
        <v>0</v>
      </c>
      <c r="L282" s="7">
        <v>2</v>
      </c>
      <c r="M282" s="7">
        <v>1444.0488909999999</v>
      </c>
      <c r="N282" s="7">
        <v>1191</v>
      </c>
      <c r="O282" s="7">
        <v>72.948750000000004</v>
      </c>
      <c r="P282" s="7">
        <v>1.5</v>
      </c>
      <c r="Q282" s="7">
        <v>4</v>
      </c>
      <c r="R282" s="7">
        <v>0.87319749999999996</v>
      </c>
      <c r="S282" s="7">
        <v>0</v>
      </c>
    </row>
    <row r="283" spans="2:19" x14ac:dyDescent="0.25">
      <c r="B283" s="7">
        <v>13</v>
      </c>
      <c r="C283" s="7">
        <v>3</v>
      </c>
      <c r="D283" s="7">
        <v>1</v>
      </c>
      <c r="E283" s="7">
        <v>0</v>
      </c>
      <c r="F283" s="7">
        <v>12</v>
      </c>
      <c r="G283" s="7">
        <v>254.48</v>
      </c>
      <c r="H283" s="7">
        <v>1</v>
      </c>
      <c r="I283" s="7">
        <v>4</v>
      </c>
      <c r="J283" s="7">
        <v>5.6</v>
      </c>
      <c r="K283" s="7">
        <v>1</v>
      </c>
      <c r="L283" s="7">
        <v>1.5</v>
      </c>
      <c r="M283" s="7">
        <v>2742.3767339999999</v>
      </c>
      <c r="N283" s="7">
        <v>2500</v>
      </c>
      <c r="O283" s="7">
        <v>91.875</v>
      </c>
      <c r="P283" s="7">
        <v>2.25</v>
      </c>
      <c r="Q283" s="7">
        <v>4</v>
      </c>
      <c r="R283" s="7">
        <v>1</v>
      </c>
      <c r="S283" s="7">
        <v>0</v>
      </c>
    </row>
    <row r="284" spans="2:19" x14ac:dyDescent="0.25">
      <c r="B284" s="7">
        <v>13</v>
      </c>
      <c r="C284" s="7">
        <v>3</v>
      </c>
      <c r="D284" s="7">
        <v>0</v>
      </c>
      <c r="E284" s="7">
        <v>0</v>
      </c>
      <c r="F284" s="7">
        <v>12</v>
      </c>
      <c r="G284" s="7">
        <v>1397.78</v>
      </c>
      <c r="H284" s="7">
        <v>2</v>
      </c>
      <c r="I284" s="7">
        <v>4</v>
      </c>
      <c r="J284" s="7">
        <v>4.5</v>
      </c>
      <c r="K284" s="7">
        <v>0</v>
      </c>
      <c r="L284" s="7">
        <v>2</v>
      </c>
      <c r="M284" s="7">
        <v>48311.963499999998</v>
      </c>
      <c r="N284" s="7">
        <v>47515.67</v>
      </c>
      <c r="O284" s="7">
        <v>3608.8151360000002</v>
      </c>
      <c r="P284" s="7">
        <v>4</v>
      </c>
      <c r="Q284" s="7">
        <v>4</v>
      </c>
      <c r="R284" s="7">
        <v>1</v>
      </c>
      <c r="S284" s="7">
        <v>0</v>
      </c>
    </row>
    <row r="285" spans="2:19" x14ac:dyDescent="0.25">
      <c r="B285" s="7">
        <v>26</v>
      </c>
      <c r="C285" s="7">
        <v>6</v>
      </c>
      <c r="D285" s="7">
        <v>0</v>
      </c>
      <c r="E285" s="7">
        <v>0</v>
      </c>
      <c r="F285" s="7">
        <v>25</v>
      </c>
      <c r="G285" s="7">
        <v>909.72</v>
      </c>
      <c r="H285" s="7">
        <v>1</v>
      </c>
      <c r="I285" s="7">
        <v>3.5</v>
      </c>
      <c r="J285" s="7">
        <v>6.07</v>
      </c>
      <c r="K285" s="7">
        <v>1</v>
      </c>
      <c r="L285" s="7">
        <v>0.125</v>
      </c>
      <c r="M285" s="7">
        <v>101352.8444</v>
      </c>
      <c r="N285" s="7">
        <v>70834.710000000006</v>
      </c>
      <c r="O285" s="7">
        <v>9892.0672520000007</v>
      </c>
      <c r="P285" s="7">
        <v>3.5</v>
      </c>
      <c r="Q285" s="7">
        <v>6</v>
      </c>
      <c r="R285" s="7">
        <v>1</v>
      </c>
      <c r="S285" s="7">
        <v>0</v>
      </c>
    </row>
    <row r="286" spans="2:19" x14ac:dyDescent="0.25">
      <c r="B286" s="7">
        <v>1</v>
      </c>
      <c r="C286" s="7">
        <v>1</v>
      </c>
      <c r="D286" s="7">
        <v>0</v>
      </c>
      <c r="E286" s="7">
        <v>0</v>
      </c>
      <c r="F286" s="7">
        <v>0</v>
      </c>
      <c r="G286" s="7">
        <v>1158.77</v>
      </c>
      <c r="H286" s="7">
        <v>2</v>
      </c>
      <c r="I286" s="7">
        <v>4</v>
      </c>
      <c r="J286" s="7">
        <v>4.5</v>
      </c>
      <c r="K286" s="7">
        <v>0</v>
      </c>
      <c r="L286" s="7">
        <v>2</v>
      </c>
      <c r="M286" s="7">
        <v>20713.100900000001</v>
      </c>
      <c r="N286" s="7">
        <v>17278</v>
      </c>
      <c r="O286" s="7">
        <v>1312.2641000000001</v>
      </c>
      <c r="P286" s="7">
        <v>1</v>
      </c>
      <c r="Q286" s="7">
        <v>4</v>
      </c>
      <c r="R286" s="7">
        <v>1</v>
      </c>
      <c r="S286" s="7">
        <v>0</v>
      </c>
    </row>
    <row r="287" spans="2:19" x14ac:dyDescent="0.25">
      <c r="B287" s="7">
        <v>33</v>
      </c>
      <c r="C287" s="7">
        <v>7</v>
      </c>
      <c r="D287" s="7">
        <v>0</v>
      </c>
      <c r="E287" s="7">
        <v>0</v>
      </c>
      <c r="F287" s="7">
        <v>32</v>
      </c>
      <c r="G287" s="7">
        <v>700.4</v>
      </c>
      <c r="H287" s="7">
        <v>1</v>
      </c>
      <c r="I287" s="7">
        <v>3.5</v>
      </c>
      <c r="J287" s="7">
        <v>6.07</v>
      </c>
      <c r="K287" s="7">
        <v>1</v>
      </c>
      <c r="L287" s="7">
        <v>0.125</v>
      </c>
      <c r="M287" s="7">
        <v>80481.326820000002</v>
      </c>
      <c r="N287" s="7">
        <v>54934.33</v>
      </c>
      <c r="O287" s="7">
        <v>7402.4009679999999</v>
      </c>
      <c r="P287" s="7">
        <v>3.5</v>
      </c>
      <c r="Q287" s="7">
        <v>6</v>
      </c>
      <c r="R287" s="7">
        <v>0.85193929999999995</v>
      </c>
      <c r="S287" s="7">
        <v>0</v>
      </c>
    </row>
    <row r="288" spans="2:19" x14ac:dyDescent="0.25">
      <c r="B288" s="7">
        <v>9</v>
      </c>
      <c r="C288" s="7">
        <v>2</v>
      </c>
      <c r="D288" s="7">
        <v>0</v>
      </c>
      <c r="E288" s="7">
        <v>0</v>
      </c>
      <c r="F288" s="7">
        <v>8</v>
      </c>
      <c r="G288" s="7">
        <v>2288.84</v>
      </c>
      <c r="H288" s="7">
        <v>3</v>
      </c>
      <c r="I288" s="7">
        <v>4</v>
      </c>
      <c r="J288" s="7">
        <v>4.5</v>
      </c>
      <c r="K288" s="7">
        <v>0</v>
      </c>
      <c r="L288" s="7">
        <v>2</v>
      </c>
      <c r="M288" s="7">
        <v>57417.872889999999</v>
      </c>
      <c r="N288" s="7">
        <v>56416.67</v>
      </c>
      <c r="O288" s="7">
        <v>3179.079354</v>
      </c>
      <c r="P288" s="7">
        <v>3.25</v>
      </c>
      <c r="Q288" s="7">
        <v>4</v>
      </c>
      <c r="R288" s="7">
        <v>0.81936240000000005</v>
      </c>
      <c r="S288" s="7">
        <v>0</v>
      </c>
    </row>
    <row r="289" spans="2:19" x14ac:dyDescent="0.25">
      <c r="B289" s="7">
        <v>12</v>
      </c>
      <c r="C289" s="7">
        <v>3</v>
      </c>
      <c r="D289" s="7">
        <v>0</v>
      </c>
      <c r="E289" s="7">
        <v>0</v>
      </c>
      <c r="F289" s="7">
        <v>11</v>
      </c>
      <c r="G289" s="7">
        <v>1221.1199999999999</v>
      </c>
      <c r="H289" s="7">
        <v>2</v>
      </c>
      <c r="I289" s="7">
        <v>4</v>
      </c>
      <c r="J289" s="7">
        <v>4.5</v>
      </c>
      <c r="K289" s="7">
        <v>0</v>
      </c>
      <c r="L289" s="7">
        <v>2</v>
      </c>
      <c r="M289" s="7">
        <v>47098.576710000001</v>
      </c>
      <c r="N289" s="7">
        <v>45598.45</v>
      </c>
      <c r="O289" s="7">
        <v>3463.2022780000002</v>
      </c>
      <c r="P289" s="7">
        <v>4</v>
      </c>
      <c r="Q289" s="7">
        <v>4</v>
      </c>
      <c r="R289" s="7">
        <v>1</v>
      </c>
      <c r="S289" s="7">
        <v>0</v>
      </c>
    </row>
    <row r="290" spans="2:19" x14ac:dyDescent="0.25">
      <c r="B290" s="7">
        <v>22</v>
      </c>
      <c r="C290" s="7">
        <v>5</v>
      </c>
      <c r="D290" s="7">
        <v>0</v>
      </c>
      <c r="E290" s="7">
        <v>0</v>
      </c>
      <c r="F290" s="7">
        <v>21</v>
      </c>
      <c r="G290" s="7">
        <v>386.54</v>
      </c>
      <c r="H290" s="7">
        <v>1</v>
      </c>
      <c r="I290" s="7">
        <v>3.5</v>
      </c>
      <c r="J290" s="7">
        <v>4.5</v>
      </c>
      <c r="K290" s="7">
        <v>0</v>
      </c>
      <c r="L290" s="7">
        <v>0.1</v>
      </c>
      <c r="M290" s="7">
        <v>38577.87588</v>
      </c>
      <c r="N290" s="7">
        <v>18975.82</v>
      </c>
      <c r="O290" s="7">
        <v>3579.7884429999999</v>
      </c>
      <c r="P290" s="7">
        <v>3</v>
      </c>
      <c r="Q290" s="7">
        <v>6</v>
      </c>
      <c r="R290" s="7">
        <v>1</v>
      </c>
      <c r="S290" s="7">
        <v>0</v>
      </c>
    </row>
    <row r="291" spans="2:19" x14ac:dyDescent="0.25">
      <c r="B291" s="7">
        <v>36</v>
      </c>
      <c r="C291" s="7">
        <v>7</v>
      </c>
      <c r="D291" s="7">
        <v>0</v>
      </c>
      <c r="E291" s="7">
        <v>1</v>
      </c>
      <c r="F291" s="7">
        <v>0</v>
      </c>
      <c r="G291" s="7">
        <v>47.737915999999998</v>
      </c>
      <c r="H291" s="7">
        <v>1</v>
      </c>
      <c r="I291" s="7">
        <v>3.5</v>
      </c>
      <c r="J291" s="7">
        <v>4.5</v>
      </c>
      <c r="K291" s="7">
        <v>0</v>
      </c>
      <c r="L291" s="7">
        <v>0.1</v>
      </c>
      <c r="M291" s="7">
        <v>1319.924765</v>
      </c>
      <c r="N291" s="7">
        <v>250.71</v>
      </c>
      <c r="O291" s="7">
        <v>37.468609999999998</v>
      </c>
      <c r="P291" s="7">
        <v>3</v>
      </c>
      <c r="Q291" s="7">
        <v>6</v>
      </c>
      <c r="R291" s="7">
        <v>1</v>
      </c>
      <c r="S291" s="7">
        <v>0</v>
      </c>
    </row>
    <row r="292" spans="2:19" x14ac:dyDescent="0.25">
      <c r="B292" s="7">
        <v>33</v>
      </c>
      <c r="C292" s="7">
        <v>7</v>
      </c>
      <c r="D292" s="7">
        <v>1</v>
      </c>
      <c r="E292" s="7">
        <v>1</v>
      </c>
      <c r="F292" s="7">
        <v>0</v>
      </c>
      <c r="G292" s="7">
        <v>2045.0089949999999</v>
      </c>
      <c r="H292" s="7">
        <v>3</v>
      </c>
      <c r="I292" s="7">
        <v>3.5</v>
      </c>
      <c r="J292" s="7">
        <v>6.07</v>
      </c>
      <c r="K292" s="7">
        <v>1</v>
      </c>
      <c r="L292" s="7">
        <v>0.125</v>
      </c>
      <c r="M292" s="7">
        <v>26803.142169999999</v>
      </c>
      <c r="N292" s="7">
        <v>11679</v>
      </c>
      <c r="O292" s="7">
        <v>1459.29105</v>
      </c>
      <c r="P292" s="7">
        <v>3.5</v>
      </c>
      <c r="Q292" s="7">
        <v>6</v>
      </c>
      <c r="R292" s="7">
        <v>1.0922270000000001</v>
      </c>
      <c r="S292" s="7">
        <v>0</v>
      </c>
    </row>
    <row r="293" spans="2:19" x14ac:dyDescent="0.25">
      <c r="B293" s="7">
        <v>19</v>
      </c>
      <c r="C293" s="7">
        <v>4</v>
      </c>
      <c r="D293" s="7">
        <v>0</v>
      </c>
      <c r="E293" s="7">
        <v>0</v>
      </c>
      <c r="F293" s="7">
        <v>18</v>
      </c>
      <c r="G293" s="7">
        <v>912.04</v>
      </c>
      <c r="H293" s="7">
        <v>1</v>
      </c>
      <c r="I293" s="7">
        <v>3.5</v>
      </c>
      <c r="J293" s="7">
        <v>6.07</v>
      </c>
      <c r="K293" s="7">
        <v>1</v>
      </c>
      <c r="L293" s="7">
        <v>0.125</v>
      </c>
      <c r="M293" s="7">
        <v>56208.163520000002</v>
      </c>
      <c r="N293" s="7">
        <v>47973.78</v>
      </c>
      <c r="O293" s="7">
        <v>5054.0377230000004</v>
      </c>
      <c r="P293" s="7">
        <v>3.5</v>
      </c>
      <c r="Q293" s="7">
        <v>6</v>
      </c>
      <c r="R293" s="7">
        <v>1</v>
      </c>
      <c r="S293" s="7">
        <v>0</v>
      </c>
    </row>
    <row r="294" spans="2:19" x14ac:dyDescent="0.25">
      <c r="B294" s="7">
        <v>10</v>
      </c>
      <c r="C294" s="7">
        <v>2</v>
      </c>
      <c r="D294" s="7">
        <v>1</v>
      </c>
      <c r="E294" s="7">
        <v>1</v>
      </c>
      <c r="F294" s="7">
        <v>0</v>
      </c>
      <c r="G294" s="7">
        <v>3975.71</v>
      </c>
      <c r="H294" s="7">
        <v>4</v>
      </c>
      <c r="I294" s="7">
        <v>4</v>
      </c>
      <c r="J294" s="7">
        <v>5.6</v>
      </c>
      <c r="K294" s="7">
        <v>1</v>
      </c>
      <c r="L294" s="7">
        <v>1.5</v>
      </c>
      <c r="M294" s="7">
        <v>3212.829264</v>
      </c>
      <c r="N294" s="7">
        <v>2531.25</v>
      </c>
      <c r="O294" s="7">
        <v>93.023437999999999</v>
      </c>
      <c r="P294" s="7">
        <v>2.25</v>
      </c>
      <c r="Q294" s="7">
        <v>4</v>
      </c>
      <c r="R294" s="7">
        <v>0.65468850000000001</v>
      </c>
      <c r="S294" s="7">
        <v>0</v>
      </c>
    </row>
    <row r="295" spans="2:19" x14ac:dyDescent="0.25">
      <c r="B295" s="7">
        <v>22</v>
      </c>
      <c r="C295" s="7">
        <v>5</v>
      </c>
      <c r="D295" s="7">
        <v>0</v>
      </c>
      <c r="E295" s="7">
        <v>0</v>
      </c>
      <c r="F295" s="7">
        <v>21</v>
      </c>
      <c r="G295" s="7">
        <v>683.21</v>
      </c>
      <c r="H295" s="7">
        <v>1</v>
      </c>
      <c r="I295" s="7">
        <v>3.5</v>
      </c>
      <c r="J295" s="7">
        <v>5.28</v>
      </c>
      <c r="K295" s="7">
        <v>1</v>
      </c>
      <c r="L295" s="7">
        <v>3.5</v>
      </c>
      <c r="M295" s="7">
        <v>21166.528740000002</v>
      </c>
      <c r="N295" s="7">
        <v>20937.400000000001</v>
      </c>
      <c r="O295" s="7">
        <v>666.85618999999997</v>
      </c>
      <c r="P295" s="7">
        <v>2.25</v>
      </c>
      <c r="Q295" s="7">
        <v>4</v>
      </c>
      <c r="R295" s="7">
        <v>1</v>
      </c>
      <c r="S295" s="7">
        <v>0</v>
      </c>
    </row>
    <row r="296" spans="2:19" x14ac:dyDescent="0.25">
      <c r="B296" s="7">
        <v>23</v>
      </c>
      <c r="C296" s="7">
        <v>5</v>
      </c>
      <c r="D296" s="7">
        <v>0</v>
      </c>
      <c r="E296" s="7">
        <v>0</v>
      </c>
      <c r="F296" s="7">
        <v>22</v>
      </c>
      <c r="G296" s="7">
        <v>995.51</v>
      </c>
      <c r="H296" s="7">
        <v>1</v>
      </c>
      <c r="I296" s="7">
        <v>4</v>
      </c>
      <c r="J296" s="7">
        <v>4.5</v>
      </c>
      <c r="K296" s="7">
        <v>0</v>
      </c>
      <c r="L296" s="7">
        <v>2</v>
      </c>
      <c r="M296" s="7">
        <v>54709.89705</v>
      </c>
      <c r="N296" s="7">
        <v>53501.83</v>
      </c>
      <c r="O296" s="7">
        <v>3276.9870879999999</v>
      </c>
      <c r="P296" s="7">
        <v>3.25</v>
      </c>
      <c r="Q296" s="7">
        <v>4</v>
      </c>
      <c r="R296" s="7">
        <v>1</v>
      </c>
      <c r="S296" s="7">
        <v>0</v>
      </c>
    </row>
    <row r="297" spans="2:19" x14ac:dyDescent="0.25">
      <c r="B297" s="7">
        <v>14</v>
      </c>
      <c r="C297" s="7">
        <v>3</v>
      </c>
      <c r="D297" s="7">
        <v>0</v>
      </c>
      <c r="E297" s="7">
        <v>0</v>
      </c>
      <c r="F297" s="7">
        <v>13</v>
      </c>
      <c r="G297" s="7">
        <v>1782.69</v>
      </c>
      <c r="H297" s="7">
        <v>2</v>
      </c>
      <c r="I297" s="7">
        <v>4</v>
      </c>
      <c r="J297" s="7">
        <v>5.2</v>
      </c>
      <c r="K297" s="7">
        <v>1</v>
      </c>
      <c r="L297" s="7">
        <v>1.5</v>
      </c>
      <c r="M297" s="7">
        <v>29148.582579999998</v>
      </c>
      <c r="N297" s="7">
        <v>27444.75</v>
      </c>
      <c r="O297" s="7">
        <v>1277.5531129999999</v>
      </c>
      <c r="P297" s="7">
        <v>2.75</v>
      </c>
      <c r="Q297" s="7">
        <v>4</v>
      </c>
      <c r="R297" s="7">
        <v>0.86666620000000005</v>
      </c>
      <c r="S297" s="7">
        <v>0</v>
      </c>
    </row>
    <row r="298" spans="2:19" x14ac:dyDescent="0.25">
      <c r="B298" s="7">
        <v>5</v>
      </c>
      <c r="C298" s="7">
        <v>1</v>
      </c>
      <c r="D298" s="7">
        <v>0</v>
      </c>
      <c r="E298" s="7">
        <v>1</v>
      </c>
      <c r="F298" s="7">
        <v>0</v>
      </c>
      <c r="G298" s="7">
        <v>1135.111523</v>
      </c>
      <c r="H298" s="7">
        <v>2</v>
      </c>
      <c r="I298" s="7">
        <v>3.5</v>
      </c>
      <c r="J298" s="7">
        <v>3</v>
      </c>
      <c r="K298" s="7">
        <v>0</v>
      </c>
      <c r="L298" s="7">
        <v>0.15</v>
      </c>
      <c r="M298" s="7">
        <v>9459.87644</v>
      </c>
      <c r="N298" s="7">
        <v>3930.6</v>
      </c>
      <c r="O298" s="7">
        <v>606.68811000000005</v>
      </c>
      <c r="P298" s="7">
        <v>3</v>
      </c>
      <c r="Q298" s="7">
        <v>6</v>
      </c>
      <c r="R298" s="7">
        <v>1.0567800000000001</v>
      </c>
      <c r="S298" s="7">
        <v>0</v>
      </c>
    </row>
    <row r="299" spans="2:19" x14ac:dyDescent="0.25">
      <c r="B299" s="7">
        <v>12</v>
      </c>
      <c r="C299" s="7">
        <v>3</v>
      </c>
      <c r="D299" s="7">
        <v>1</v>
      </c>
      <c r="E299" s="7">
        <v>0</v>
      </c>
      <c r="F299" s="7">
        <v>11</v>
      </c>
      <c r="G299" s="7">
        <v>1096.2</v>
      </c>
      <c r="H299" s="7">
        <v>2</v>
      </c>
      <c r="I299" s="7">
        <v>4</v>
      </c>
      <c r="J299" s="7">
        <v>4.5</v>
      </c>
      <c r="K299" s="7">
        <v>0</v>
      </c>
      <c r="L299" s="7">
        <v>2</v>
      </c>
      <c r="M299" s="7">
        <v>30299.190780000001</v>
      </c>
      <c r="N299" s="7">
        <v>26821.75</v>
      </c>
      <c r="O299" s="7">
        <v>2037.1119120000001</v>
      </c>
      <c r="P299" s="7">
        <v>1</v>
      </c>
      <c r="Q299" s="7">
        <v>4</v>
      </c>
      <c r="R299" s="7">
        <v>1.2</v>
      </c>
      <c r="S299" s="7">
        <v>0</v>
      </c>
    </row>
    <row r="300" spans="2:19" x14ac:dyDescent="0.25">
      <c r="B300" s="7">
        <v>34</v>
      </c>
      <c r="C300" s="7">
        <v>7</v>
      </c>
      <c r="D300" s="7">
        <v>1</v>
      </c>
      <c r="E300" s="7">
        <v>0</v>
      </c>
      <c r="F300" s="7">
        <v>33</v>
      </c>
      <c r="G300" s="7">
        <v>821.54</v>
      </c>
      <c r="H300" s="7">
        <v>1</v>
      </c>
      <c r="I300" s="7">
        <v>3.5</v>
      </c>
      <c r="J300" s="7">
        <v>5.28</v>
      </c>
      <c r="K300" s="7">
        <v>1</v>
      </c>
      <c r="L300" s="7">
        <v>3.5</v>
      </c>
      <c r="M300" s="7">
        <v>38893.259530000003</v>
      </c>
      <c r="N300" s="7">
        <v>38490.6</v>
      </c>
      <c r="O300" s="7">
        <v>1225.92561</v>
      </c>
      <c r="P300" s="7">
        <v>2.25</v>
      </c>
      <c r="Q300" s="7">
        <v>4</v>
      </c>
      <c r="R300" s="7">
        <v>1</v>
      </c>
      <c r="S300" s="7">
        <v>0</v>
      </c>
    </row>
    <row r="301" spans="2:19" x14ac:dyDescent="0.25">
      <c r="B301" s="7">
        <v>54</v>
      </c>
      <c r="C301" s="7">
        <v>7</v>
      </c>
      <c r="D301" s="7">
        <v>0</v>
      </c>
      <c r="E301" s="7">
        <v>0</v>
      </c>
      <c r="F301" s="7">
        <v>53</v>
      </c>
      <c r="G301" s="7">
        <v>222.79</v>
      </c>
      <c r="H301" s="7">
        <v>1</v>
      </c>
      <c r="I301" s="7">
        <v>4</v>
      </c>
      <c r="J301" s="7">
        <v>5.2</v>
      </c>
      <c r="K301" s="7">
        <v>1</v>
      </c>
      <c r="L301" s="7">
        <v>1.5</v>
      </c>
      <c r="M301" s="7">
        <v>17637.219120000002</v>
      </c>
      <c r="N301" s="7">
        <v>17443.599999999999</v>
      </c>
      <c r="O301" s="7">
        <v>897.47321999999997</v>
      </c>
      <c r="P301" s="7">
        <v>1.5</v>
      </c>
      <c r="Q301" s="7">
        <v>4</v>
      </c>
      <c r="R301" s="7">
        <v>0.8996672</v>
      </c>
      <c r="S301" s="7">
        <v>0</v>
      </c>
    </row>
    <row r="302" spans="2:19" x14ac:dyDescent="0.25">
      <c r="B302" s="7">
        <v>3</v>
      </c>
      <c r="C302" s="7">
        <v>1</v>
      </c>
      <c r="D302" s="7">
        <v>0</v>
      </c>
      <c r="E302" s="7">
        <v>1</v>
      </c>
      <c r="F302" s="7">
        <v>0</v>
      </c>
      <c r="G302" s="7">
        <v>5843.0537100000001</v>
      </c>
      <c r="H302" s="7">
        <v>6</v>
      </c>
      <c r="I302" s="7">
        <v>4</v>
      </c>
      <c r="J302" s="7">
        <v>5.2</v>
      </c>
      <c r="K302" s="7">
        <v>1</v>
      </c>
      <c r="L302" s="7">
        <v>1.5</v>
      </c>
      <c r="M302" s="7">
        <v>10232.40977</v>
      </c>
      <c r="N302" s="7">
        <v>9167.67</v>
      </c>
      <c r="O302" s="7">
        <v>471.67662200000001</v>
      </c>
      <c r="P302" s="7">
        <v>2.75</v>
      </c>
      <c r="Q302" s="7">
        <v>4</v>
      </c>
      <c r="R302" s="7">
        <v>0.59998850000000004</v>
      </c>
      <c r="S302" s="7">
        <v>0</v>
      </c>
    </row>
    <row r="303" spans="2:19" x14ac:dyDescent="0.25">
      <c r="B303" s="7">
        <v>26</v>
      </c>
      <c r="C303" s="7">
        <v>6</v>
      </c>
      <c r="D303" s="7">
        <v>0</v>
      </c>
      <c r="E303" s="7">
        <v>0</v>
      </c>
      <c r="F303" s="7">
        <v>25</v>
      </c>
      <c r="G303" s="7">
        <v>2406.1999999999998</v>
      </c>
      <c r="H303" s="7">
        <v>3</v>
      </c>
      <c r="I303" s="7">
        <v>4</v>
      </c>
      <c r="J303" s="7">
        <v>5.2</v>
      </c>
      <c r="K303" s="7">
        <v>1</v>
      </c>
      <c r="L303" s="7">
        <v>1.5</v>
      </c>
      <c r="M303" s="7">
        <v>107490.5851</v>
      </c>
      <c r="N303" s="7">
        <v>105642</v>
      </c>
      <c r="O303" s="7">
        <v>5435.2808999999997</v>
      </c>
      <c r="P303" s="7">
        <v>2.75</v>
      </c>
      <c r="Q303" s="7">
        <v>4</v>
      </c>
      <c r="R303" s="7">
        <v>0.95</v>
      </c>
      <c r="S303" s="7">
        <v>0</v>
      </c>
    </row>
    <row r="304" spans="2:19" x14ac:dyDescent="0.25">
      <c r="B304" s="7">
        <v>33</v>
      </c>
      <c r="C304" s="7">
        <v>7</v>
      </c>
      <c r="D304" s="7">
        <v>1</v>
      </c>
      <c r="E304" s="7">
        <v>0</v>
      </c>
      <c r="F304" s="7">
        <v>32</v>
      </c>
      <c r="G304" s="7">
        <v>418.25</v>
      </c>
      <c r="H304" s="7">
        <v>1</v>
      </c>
      <c r="I304" s="7">
        <v>4</v>
      </c>
      <c r="J304" s="7">
        <v>4.5</v>
      </c>
      <c r="K304" s="7">
        <v>0</v>
      </c>
      <c r="L304" s="7">
        <v>2</v>
      </c>
      <c r="M304" s="7">
        <v>42495.589480000002</v>
      </c>
      <c r="N304" s="7">
        <v>41333.43</v>
      </c>
      <c r="O304" s="7">
        <v>3139.2740100000001</v>
      </c>
      <c r="P304" s="7">
        <v>4</v>
      </c>
      <c r="Q304" s="7">
        <v>4</v>
      </c>
      <c r="R304" s="7">
        <v>1.422186</v>
      </c>
      <c r="S304" s="7">
        <v>0</v>
      </c>
    </row>
    <row r="305" spans="2:19" x14ac:dyDescent="0.25">
      <c r="B305" s="7">
        <v>18</v>
      </c>
      <c r="C305" s="7">
        <v>4</v>
      </c>
      <c r="D305" s="7">
        <v>1</v>
      </c>
      <c r="E305" s="7">
        <v>0</v>
      </c>
      <c r="F305" s="7">
        <v>17</v>
      </c>
      <c r="G305" s="7">
        <v>1182.6600000000001</v>
      </c>
      <c r="H305" s="7">
        <v>2</v>
      </c>
      <c r="I305" s="7">
        <v>3.5</v>
      </c>
      <c r="J305" s="7">
        <v>6.07</v>
      </c>
      <c r="K305" s="7">
        <v>1</v>
      </c>
      <c r="L305" s="7">
        <v>0.125</v>
      </c>
      <c r="M305" s="7">
        <v>74105.509999999995</v>
      </c>
      <c r="N305" s="7">
        <v>67235.13</v>
      </c>
      <c r="O305" s="7">
        <v>7412.6730820000002</v>
      </c>
      <c r="P305" s="7">
        <v>3.5</v>
      </c>
      <c r="Q305" s="7">
        <v>6</v>
      </c>
      <c r="R305" s="7">
        <v>1</v>
      </c>
      <c r="S305" s="7">
        <v>0</v>
      </c>
    </row>
    <row r="306" spans="2:19" x14ac:dyDescent="0.25">
      <c r="B306" s="7">
        <v>11</v>
      </c>
      <c r="C306" s="7">
        <v>3</v>
      </c>
      <c r="D306" s="7">
        <v>0</v>
      </c>
      <c r="E306" s="7">
        <v>0</v>
      </c>
      <c r="F306" s="7">
        <v>10</v>
      </c>
      <c r="G306" s="7">
        <v>1509.8</v>
      </c>
      <c r="H306" s="7">
        <v>2</v>
      </c>
      <c r="I306" s="7">
        <v>4</v>
      </c>
      <c r="J306" s="7">
        <v>4.5</v>
      </c>
      <c r="K306" s="7">
        <v>0</v>
      </c>
      <c r="L306" s="7">
        <v>2</v>
      </c>
      <c r="M306" s="7">
        <v>76031.493340000001</v>
      </c>
      <c r="N306" s="7">
        <v>70499</v>
      </c>
      <c r="O306" s="7">
        <v>6736.1794499999996</v>
      </c>
      <c r="P306" s="7">
        <v>4</v>
      </c>
      <c r="Q306" s="7">
        <v>4</v>
      </c>
      <c r="R306" s="7">
        <v>1</v>
      </c>
      <c r="S306" s="7">
        <v>0</v>
      </c>
    </row>
    <row r="307" spans="2:19" x14ac:dyDescent="0.25">
      <c r="B307" s="7">
        <v>15</v>
      </c>
      <c r="C307" s="7">
        <v>3</v>
      </c>
      <c r="D307" s="7">
        <v>1</v>
      </c>
      <c r="E307" s="7">
        <v>0</v>
      </c>
      <c r="F307" s="7">
        <v>14</v>
      </c>
      <c r="G307" s="7">
        <v>2437.9899999999998</v>
      </c>
      <c r="H307" s="7">
        <v>3</v>
      </c>
      <c r="I307" s="7">
        <v>4</v>
      </c>
      <c r="J307" s="7">
        <v>4.5</v>
      </c>
      <c r="K307" s="7">
        <v>0</v>
      </c>
      <c r="L307" s="7">
        <v>2</v>
      </c>
      <c r="M307" s="7">
        <v>54094.843719999997</v>
      </c>
      <c r="N307" s="7">
        <v>48756</v>
      </c>
      <c r="O307" s="7">
        <v>3703.0182</v>
      </c>
      <c r="P307" s="7">
        <v>1</v>
      </c>
      <c r="Q307" s="7">
        <v>4</v>
      </c>
      <c r="R307" s="7">
        <v>1.144088</v>
      </c>
      <c r="S307" s="7">
        <v>1</v>
      </c>
    </row>
    <row r="308" spans="2:19" x14ac:dyDescent="0.25">
      <c r="B308" s="7">
        <v>13</v>
      </c>
      <c r="C308" s="7">
        <v>3</v>
      </c>
      <c r="D308" s="7">
        <v>1</v>
      </c>
      <c r="E308" s="7">
        <v>1</v>
      </c>
      <c r="F308" s="7">
        <v>0</v>
      </c>
      <c r="G308" s="7">
        <v>4285.04</v>
      </c>
      <c r="H308" s="7">
        <v>5</v>
      </c>
      <c r="I308" s="7">
        <v>4</v>
      </c>
      <c r="J308" s="7">
        <v>5.2</v>
      </c>
      <c r="K308" s="7">
        <v>1</v>
      </c>
      <c r="L308" s="7">
        <v>1.5</v>
      </c>
      <c r="M308" s="7">
        <v>3217.9635760000001</v>
      </c>
      <c r="N308" s="7">
        <v>2500</v>
      </c>
      <c r="O308" s="7">
        <v>116.375</v>
      </c>
      <c r="P308" s="7">
        <v>2.75</v>
      </c>
      <c r="Q308" s="7">
        <v>4</v>
      </c>
      <c r="R308" s="7">
        <v>4.7170949999999996</v>
      </c>
      <c r="S308" s="7">
        <v>0</v>
      </c>
    </row>
    <row r="309" spans="2:19" x14ac:dyDescent="0.25">
      <c r="B309" s="7">
        <v>14</v>
      </c>
      <c r="C309" s="7">
        <v>3</v>
      </c>
      <c r="D309" s="7">
        <v>0</v>
      </c>
      <c r="E309" s="7">
        <v>1</v>
      </c>
      <c r="F309" s="7">
        <v>0</v>
      </c>
      <c r="G309" s="7">
        <v>7609.5969530000002</v>
      </c>
      <c r="H309" s="7">
        <v>8</v>
      </c>
      <c r="I309" s="7">
        <v>4</v>
      </c>
      <c r="J309" s="7">
        <v>5.6</v>
      </c>
      <c r="K309" s="7">
        <v>1</v>
      </c>
      <c r="L309" s="7">
        <v>2</v>
      </c>
      <c r="M309" s="7">
        <v>13683.71917</v>
      </c>
      <c r="N309" s="7">
        <v>10464.57</v>
      </c>
      <c r="O309" s="7">
        <v>794.78409099999999</v>
      </c>
      <c r="P309" s="7">
        <v>1</v>
      </c>
      <c r="Q309" s="7">
        <v>4</v>
      </c>
      <c r="R309" s="7">
        <v>0.99934270000000003</v>
      </c>
      <c r="S309" s="7">
        <v>1</v>
      </c>
    </row>
    <row r="310" spans="2:19" x14ac:dyDescent="0.25">
      <c r="B310" s="7">
        <v>5</v>
      </c>
      <c r="C310" s="7">
        <v>1</v>
      </c>
      <c r="D310" s="7">
        <v>0</v>
      </c>
      <c r="E310" s="7">
        <v>0</v>
      </c>
      <c r="F310" s="7">
        <v>4</v>
      </c>
      <c r="G310" s="7">
        <v>936.42</v>
      </c>
      <c r="H310" s="7">
        <v>1</v>
      </c>
      <c r="I310" s="7">
        <v>3.5</v>
      </c>
      <c r="J310" s="7">
        <v>6.07</v>
      </c>
      <c r="K310" s="7">
        <v>1</v>
      </c>
      <c r="L310" s="7">
        <v>0.125</v>
      </c>
      <c r="M310" s="7">
        <v>42149.521139999997</v>
      </c>
      <c r="N310" s="7">
        <v>33299.699999999997</v>
      </c>
      <c r="O310" s="7">
        <v>3997.6289849999998</v>
      </c>
      <c r="P310" s="7">
        <v>3.5</v>
      </c>
      <c r="Q310" s="7">
        <v>6</v>
      </c>
      <c r="R310" s="7">
        <v>1.6604000000000001</v>
      </c>
      <c r="S310" s="7">
        <v>0</v>
      </c>
    </row>
    <row r="311" spans="2:19" x14ac:dyDescent="0.25">
      <c r="B311" s="7">
        <v>16</v>
      </c>
      <c r="C311" s="7">
        <v>4</v>
      </c>
      <c r="D311" s="7">
        <v>1</v>
      </c>
      <c r="E311" s="7">
        <v>1</v>
      </c>
      <c r="F311" s="7">
        <v>0</v>
      </c>
      <c r="G311" s="7">
        <v>127.7</v>
      </c>
      <c r="H311" s="7">
        <v>1</v>
      </c>
      <c r="I311" s="7">
        <v>3.5</v>
      </c>
      <c r="J311" s="7">
        <v>3</v>
      </c>
      <c r="K311" s="7">
        <v>0</v>
      </c>
      <c r="L311" s="7">
        <v>0.15</v>
      </c>
      <c r="M311" s="7">
        <v>574.5</v>
      </c>
      <c r="N311" s="7">
        <v>322.5</v>
      </c>
      <c r="O311" s="7">
        <v>37.135874999999999</v>
      </c>
      <c r="P311" s="7">
        <v>3</v>
      </c>
      <c r="Q311" s="7">
        <v>6</v>
      </c>
      <c r="R311" s="7">
        <v>1</v>
      </c>
      <c r="S311" s="7">
        <v>0</v>
      </c>
    </row>
    <row r="312" spans="2:19" x14ac:dyDescent="0.25">
      <c r="B312" s="7">
        <v>15</v>
      </c>
      <c r="C312" s="7">
        <v>3</v>
      </c>
      <c r="D312" s="7">
        <v>0</v>
      </c>
      <c r="E312" s="7">
        <v>1</v>
      </c>
      <c r="F312" s="7">
        <v>0</v>
      </c>
      <c r="G312" s="7">
        <v>5634.1805109999996</v>
      </c>
      <c r="H312" s="7">
        <v>6</v>
      </c>
      <c r="I312" s="7">
        <v>3.5</v>
      </c>
      <c r="J312" s="7">
        <v>6.07</v>
      </c>
      <c r="K312" s="7">
        <v>1</v>
      </c>
      <c r="L312" s="7">
        <v>0.125</v>
      </c>
      <c r="M312" s="7">
        <v>32334.10975</v>
      </c>
      <c r="N312" s="7">
        <v>21381.599999999999</v>
      </c>
      <c r="O312" s="7">
        <v>2462.0912400000002</v>
      </c>
      <c r="P312" s="7">
        <v>3.5</v>
      </c>
      <c r="Q312" s="7">
        <v>6</v>
      </c>
      <c r="R312" s="7">
        <v>1.0833330000000001</v>
      </c>
      <c r="S312" s="7">
        <v>0</v>
      </c>
    </row>
    <row r="313" spans="2:19" x14ac:dyDescent="0.25">
      <c r="B313" s="7">
        <v>22</v>
      </c>
      <c r="C313" s="7">
        <v>5</v>
      </c>
      <c r="D313" s="7">
        <v>1</v>
      </c>
      <c r="E313" s="7">
        <v>0</v>
      </c>
      <c r="F313" s="7">
        <v>21</v>
      </c>
      <c r="G313" s="7">
        <v>416.8</v>
      </c>
      <c r="H313" s="7">
        <v>1</v>
      </c>
      <c r="I313" s="7">
        <v>4</v>
      </c>
      <c r="J313" s="7">
        <v>4.5</v>
      </c>
      <c r="K313" s="7">
        <v>0</v>
      </c>
      <c r="L313" s="7">
        <v>2</v>
      </c>
      <c r="M313" s="7">
        <v>17929.109949999998</v>
      </c>
      <c r="N313" s="7">
        <v>17376.830000000002</v>
      </c>
      <c r="O313" s="7">
        <v>1149.4773049999999</v>
      </c>
      <c r="P313" s="7">
        <v>3.25</v>
      </c>
      <c r="Q313" s="7">
        <v>4</v>
      </c>
      <c r="R313" s="7">
        <v>1</v>
      </c>
      <c r="S313" s="7">
        <v>0</v>
      </c>
    </row>
    <row r="314" spans="2:19" x14ac:dyDescent="0.25">
      <c r="B314" s="7">
        <v>6</v>
      </c>
      <c r="C314" s="7">
        <v>2</v>
      </c>
      <c r="D314" s="7">
        <v>1</v>
      </c>
      <c r="E314" s="7">
        <v>0</v>
      </c>
      <c r="F314" s="7">
        <v>5</v>
      </c>
      <c r="G314" s="7">
        <v>1534.53</v>
      </c>
      <c r="H314" s="7">
        <v>2</v>
      </c>
      <c r="I314" s="7">
        <v>4</v>
      </c>
      <c r="J314" s="7">
        <v>4.5</v>
      </c>
      <c r="K314" s="7">
        <v>0</v>
      </c>
      <c r="L314" s="7">
        <v>2</v>
      </c>
      <c r="M314" s="7">
        <v>27001.595679999999</v>
      </c>
      <c r="N314" s="7">
        <v>23778.25</v>
      </c>
      <c r="O314" s="7">
        <v>1805.9580880000001</v>
      </c>
      <c r="P314" s="7">
        <v>1</v>
      </c>
      <c r="Q314" s="7">
        <v>4</v>
      </c>
      <c r="R314" s="7">
        <v>1.327491</v>
      </c>
      <c r="S314" s="7">
        <v>0</v>
      </c>
    </row>
    <row r="315" spans="2:19" x14ac:dyDescent="0.25">
      <c r="B315" s="7">
        <v>5</v>
      </c>
      <c r="C315" s="7">
        <v>1</v>
      </c>
      <c r="D315" s="7">
        <v>1</v>
      </c>
      <c r="E315" s="7">
        <v>1</v>
      </c>
      <c r="F315" s="7">
        <v>0</v>
      </c>
      <c r="G315" s="7">
        <v>896.11</v>
      </c>
      <c r="H315" s="7">
        <v>1</v>
      </c>
      <c r="I315" s="7">
        <v>3.5</v>
      </c>
      <c r="J315" s="7">
        <v>3</v>
      </c>
      <c r="K315" s="7">
        <v>0</v>
      </c>
      <c r="L315" s="7">
        <v>0.15</v>
      </c>
      <c r="M315" s="7">
        <v>8518</v>
      </c>
      <c r="N315" s="7">
        <v>2601.6</v>
      </c>
      <c r="O315" s="7">
        <v>516.28751999999997</v>
      </c>
      <c r="P315" s="7">
        <v>3</v>
      </c>
      <c r="Q315" s="7">
        <v>6</v>
      </c>
      <c r="R315" s="7">
        <v>2</v>
      </c>
      <c r="S315" s="7">
        <v>0</v>
      </c>
    </row>
    <row r="316" spans="2:19" x14ac:dyDescent="0.25">
      <c r="B316" s="7">
        <v>19</v>
      </c>
      <c r="C316" s="7">
        <v>4</v>
      </c>
      <c r="D316" s="7">
        <v>1</v>
      </c>
      <c r="E316" s="7">
        <v>0</v>
      </c>
      <c r="F316" s="7">
        <v>18</v>
      </c>
      <c r="G316" s="7">
        <v>780.53</v>
      </c>
      <c r="H316" s="7">
        <v>1</v>
      </c>
      <c r="I316" s="7">
        <v>4</v>
      </c>
      <c r="J316" s="7">
        <v>4.5</v>
      </c>
      <c r="K316" s="7">
        <v>0</v>
      </c>
      <c r="L316" s="7">
        <v>2</v>
      </c>
      <c r="M316" s="7">
        <v>31837.769909999999</v>
      </c>
      <c r="N316" s="7">
        <v>31249</v>
      </c>
      <c r="O316" s="7">
        <v>1607.7610500000001</v>
      </c>
      <c r="P316" s="7">
        <v>3.25</v>
      </c>
      <c r="Q316" s="7">
        <v>4</v>
      </c>
      <c r="R316" s="7">
        <v>1</v>
      </c>
      <c r="S316" s="7">
        <v>0</v>
      </c>
    </row>
    <row r="317" spans="2:19" x14ac:dyDescent="0.25">
      <c r="B317" s="7">
        <v>11</v>
      </c>
      <c r="C317" s="7">
        <v>3</v>
      </c>
      <c r="D317" s="7">
        <v>0</v>
      </c>
      <c r="E317" s="7">
        <v>0</v>
      </c>
      <c r="F317" s="7">
        <v>10</v>
      </c>
      <c r="G317" s="7">
        <v>1029.1600000000001</v>
      </c>
      <c r="H317" s="7">
        <v>2</v>
      </c>
      <c r="I317" s="7">
        <v>4</v>
      </c>
      <c r="J317" s="7">
        <v>4.5</v>
      </c>
      <c r="K317" s="7">
        <v>0</v>
      </c>
      <c r="L317" s="7">
        <v>2</v>
      </c>
      <c r="M317" s="7">
        <v>42637.262580000002</v>
      </c>
      <c r="N317" s="7">
        <v>39337.17</v>
      </c>
      <c r="O317" s="7">
        <v>3565.91446</v>
      </c>
      <c r="P317" s="7">
        <v>4</v>
      </c>
      <c r="Q317" s="7">
        <v>4</v>
      </c>
      <c r="R317" s="7">
        <v>1</v>
      </c>
      <c r="S317" s="7">
        <v>0</v>
      </c>
    </row>
    <row r="318" spans="2:19" x14ac:dyDescent="0.25">
      <c r="B318" s="7">
        <v>29</v>
      </c>
      <c r="C318" s="7">
        <v>6</v>
      </c>
      <c r="D318" s="7">
        <v>0</v>
      </c>
      <c r="E318" s="7">
        <v>0</v>
      </c>
      <c r="F318" s="7">
        <v>28</v>
      </c>
      <c r="G318" s="7">
        <v>376.34</v>
      </c>
      <c r="H318" s="7">
        <v>1</v>
      </c>
      <c r="I318" s="7">
        <v>3.5</v>
      </c>
      <c r="J318" s="7">
        <v>6.07</v>
      </c>
      <c r="K318" s="7">
        <v>1</v>
      </c>
      <c r="L318" s="7">
        <v>0.125</v>
      </c>
      <c r="M318" s="7">
        <v>31107.891749999999</v>
      </c>
      <c r="N318" s="7">
        <v>25380.41</v>
      </c>
      <c r="O318" s="7">
        <v>3046.91822</v>
      </c>
      <c r="P318" s="7">
        <v>3.5</v>
      </c>
      <c r="Q318" s="7">
        <v>6</v>
      </c>
      <c r="R318" s="7">
        <v>0.92</v>
      </c>
      <c r="S318" s="7">
        <v>0</v>
      </c>
    </row>
    <row r="319" spans="2:19" x14ac:dyDescent="0.25">
      <c r="B319" s="7">
        <v>15</v>
      </c>
      <c r="C319" s="7">
        <v>3</v>
      </c>
      <c r="D319" s="7">
        <v>0</v>
      </c>
      <c r="E319" s="7">
        <v>1</v>
      </c>
      <c r="F319" s="7">
        <v>0</v>
      </c>
      <c r="G319" s="7">
        <v>290.92</v>
      </c>
      <c r="H319" s="7">
        <v>1</v>
      </c>
      <c r="I319" s="7">
        <v>3.3</v>
      </c>
      <c r="J319" s="7">
        <v>5.0599999999999996</v>
      </c>
      <c r="K319" s="7">
        <v>1</v>
      </c>
      <c r="L319" s="7">
        <v>0.125</v>
      </c>
      <c r="M319" s="7">
        <v>1160.42</v>
      </c>
      <c r="N319" s="7">
        <v>867.71</v>
      </c>
      <c r="O319" s="7">
        <v>82.909689999999998</v>
      </c>
      <c r="P319" s="7">
        <v>4</v>
      </c>
      <c r="Q319" s="7">
        <v>4</v>
      </c>
      <c r="R319" s="7">
        <v>0.65953969999999995</v>
      </c>
      <c r="S319" s="7">
        <v>0</v>
      </c>
    </row>
    <row r="320" spans="2:19" x14ac:dyDescent="0.25">
      <c r="B320" s="7">
        <v>21</v>
      </c>
      <c r="C320" s="7">
        <v>5</v>
      </c>
      <c r="D320" s="7">
        <v>0</v>
      </c>
      <c r="E320" s="7">
        <v>0</v>
      </c>
      <c r="F320" s="7">
        <v>20</v>
      </c>
      <c r="G320" s="7">
        <v>1420.19</v>
      </c>
      <c r="H320" s="7">
        <v>2</v>
      </c>
      <c r="I320" s="7">
        <v>4</v>
      </c>
      <c r="J320" s="7">
        <v>4.5</v>
      </c>
      <c r="K320" s="7">
        <v>0</v>
      </c>
      <c r="L320" s="7">
        <v>2</v>
      </c>
      <c r="M320" s="7">
        <v>76153.108319999999</v>
      </c>
      <c r="N320" s="7">
        <v>74111.7</v>
      </c>
      <c r="O320" s="7">
        <v>5628.7836150000003</v>
      </c>
      <c r="P320" s="7">
        <v>4</v>
      </c>
      <c r="Q320" s="7">
        <v>4</v>
      </c>
      <c r="R320" s="7">
        <v>1</v>
      </c>
      <c r="S320" s="7">
        <v>1</v>
      </c>
    </row>
    <row r="321" spans="2:19" x14ac:dyDescent="0.25">
      <c r="B321" s="7">
        <v>7</v>
      </c>
      <c r="C321" s="7">
        <v>2</v>
      </c>
      <c r="D321" s="7">
        <v>1</v>
      </c>
      <c r="E321" s="7">
        <v>0</v>
      </c>
      <c r="F321" s="7">
        <v>6</v>
      </c>
      <c r="G321" s="7">
        <v>1803.24</v>
      </c>
      <c r="H321" s="7">
        <v>2</v>
      </c>
      <c r="I321" s="7">
        <v>3.5</v>
      </c>
      <c r="J321" s="7">
        <v>3</v>
      </c>
      <c r="K321" s="7">
        <v>0</v>
      </c>
      <c r="L321" s="7">
        <v>0.15</v>
      </c>
      <c r="M321" s="7">
        <v>109227.6008</v>
      </c>
      <c r="N321" s="7">
        <v>76313</v>
      </c>
      <c r="O321" s="7">
        <v>10657.11045</v>
      </c>
      <c r="P321" s="7">
        <v>3</v>
      </c>
      <c r="Q321" s="7">
        <v>6</v>
      </c>
      <c r="R321" s="7">
        <v>0.89437699999999998</v>
      </c>
      <c r="S321" s="7">
        <v>1</v>
      </c>
    </row>
    <row r="322" spans="2:19" x14ac:dyDescent="0.25">
      <c r="B322" s="7">
        <v>3</v>
      </c>
      <c r="C322" s="7">
        <v>1</v>
      </c>
      <c r="D322" s="7">
        <v>0</v>
      </c>
      <c r="E322" s="7">
        <v>1</v>
      </c>
      <c r="F322" s="7">
        <v>0</v>
      </c>
      <c r="G322" s="7">
        <v>1073.7030580000001</v>
      </c>
      <c r="H322" s="7">
        <v>2</v>
      </c>
      <c r="I322" s="7">
        <v>3.5</v>
      </c>
      <c r="J322" s="7">
        <v>3</v>
      </c>
      <c r="K322" s="7">
        <v>0</v>
      </c>
      <c r="L322" s="7">
        <v>0.15</v>
      </c>
      <c r="M322" s="7">
        <v>6886.6</v>
      </c>
      <c r="N322" s="7">
        <v>2947</v>
      </c>
      <c r="O322" s="7">
        <v>411.54854999999998</v>
      </c>
      <c r="P322" s="7">
        <v>3</v>
      </c>
      <c r="Q322" s="7">
        <v>6</v>
      </c>
      <c r="R322" s="7">
        <v>0.76100440000000003</v>
      </c>
      <c r="S322" s="7">
        <v>0</v>
      </c>
    </row>
    <row r="323" spans="2:19" x14ac:dyDescent="0.25">
      <c r="B323" s="7">
        <v>11</v>
      </c>
      <c r="C323" s="7">
        <v>3</v>
      </c>
      <c r="D323" s="7">
        <v>0</v>
      </c>
      <c r="E323" s="7">
        <v>1</v>
      </c>
      <c r="F323" s="7">
        <v>0</v>
      </c>
      <c r="G323" s="7">
        <v>17099.54134</v>
      </c>
      <c r="H323" s="7">
        <v>13</v>
      </c>
      <c r="I323" s="7">
        <v>4</v>
      </c>
      <c r="J323" s="7">
        <v>4.5</v>
      </c>
      <c r="K323" s="7">
        <v>0</v>
      </c>
      <c r="L323" s="7">
        <v>2</v>
      </c>
      <c r="M323" s="7">
        <v>28096.34103</v>
      </c>
      <c r="N323" s="7">
        <v>24527.67</v>
      </c>
      <c r="O323" s="7">
        <v>1382.1342050000001</v>
      </c>
      <c r="P323" s="7">
        <v>1.5</v>
      </c>
      <c r="Q323" s="7">
        <v>4</v>
      </c>
      <c r="R323" s="7">
        <v>1</v>
      </c>
      <c r="S323" s="7">
        <v>0</v>
      </c>
    </row>
    <row r="324" spans="2:19" x14ac:dyDescent="0.25">
      <c r="B324" s="7">
        <v>16</v>
      </c>
      <c r="C324" s="7">
        <v>4</v>
      </c>
      <c r="D324" s="7">
        <v>0</v>
      </c>
      <c r="E324" s="7">
        <v>0</v>
      </c>
      <c r="F324" s="7">
        <v>15</v>
      </c>
      <c r="G324" s="7">
        <v>887.04</v>
      </c>
      <c r="H324" s="7">
        <v>1</v>
      </c>
      <c r="I324" s="7">
        <v>4</v>
      </c>
      <c r="J324" s="7">
        <v>4.5</v>
      </c>
      <c r="K324" s="7">
        <v>0</v>
      </c>
      <c r="L324" s="7">
        <v>2</v>
      </c>
      <c r="M324" s="7">
        <v>16908.848030000001</v>
      </c>
      <c r="N324" s="7">
        <v>15961</v>
      </c>
      <c r="O324" s="7">
        <v>1055.82015</v>
      </c>
      <c r="P324" s="7">
        <v>3.25</v>
      </c>
      <c r="Q324" s="7">
        <v>4</v>
      </c>
      <c r="R324" s="7">
        <v>1</v>
      </c>
      <c r="S324" s="7">
        <v>0</v>
      </c>
    </row>
    <row r="325" spans="2:19" x14ac:dyDescent="0.25">
      <c r="B325" s="7">
        <v>16</v>
      </c>
      <c r="C325" s="7">
        <v>4</v>
      </c>
      <c r="D325" s="7">
        <v>1</v>
      </c>
      <c r="E325" s="7">
        <v>0</v>
      </c>
      <c r="F325" s="7">
        <v>15</v>
      </c>
      <c r="G325" s="7">
        <v>1966.22</v>
      </c>
      <c r="H325" s="7">
        <v>2</v>
      </c>
      <c r="I325" s="7">
        <v>3.3</v>
      </c>
      <c r="J325" s="7">
        <v>5.0599999999999996</v>
      </c>
      <c r="K325" s="7">
        <v>1</v>
      </c>
      <c r="L325" s="7">
        <v>0.125</v>
      </c>
      <c r="M325" s="7">
        <v>75683.791379999995</v>
      </c>
      <c r="N325" s="7">
        <v>69559.33</v>
      </c>
      <c r="O325" s="7">
        <v>5964.7125470000001</v>
      </c>
      <c r="P325" s="7">
        <v>4</v>
      </c>
      <c r="Q325" s="7">
        <v>4</v>
      </c>
      <c r="R325" s="7">
        <v>1</v>
      </c>
      <c r="S325" s="7">
        <v>1</v>
      </c>
    </row>
    <row r="326" spans="2:19" x14ac:dyDescent="0.25">
      <c r="B326" s="7">
        <v>31</v>
      </c>
      <c r="C326" s="7">
        <v>7</v>
      </c>
      <c r="D326" s="7">
        <v>0</v>
      </c>
      <c r="E326" s="7">
        <v>0</v>
      </c>
      <c r="F326" s="7">
        <v>30</v>
      </c>
      <c r="G326" s="7">
        <v>762.03</v>
      </c>
      <c r="H326" s="7">
        <v>1</v>
      </c>
      <c r="I326" s="7">
        <v>4</v>
      </c>
      <c r="J326" s="7">
        <v>5.2</v>
      </c>
      <c r="K326" s="7">
        <v>1</v>
      </c>
      <c r="L326" s="7">
        <v>1.5</v>
      </c>
      <c r="M326" s="7">
        <v>53051.057249999998</v>
      </c>
      <c r="N326" s="7">
        <v>52194.75</v>
      </c>
      <c r="O326" s="7">
        <v>2685.419887</v>
      </c>
      <c r="P326" s="7">
        <v>2.75</v>
      </c>
      <c r="Q326" s="7">
        <v>4</v>
      </c>
      <c r="R326" s="7">
        <v>1</v>
      </c>
      <c r="S326" s="7">
        <v>0</v>
      </c>
    </row>
    <row r="327" spans="2:19" x14ac:dyDescent="0.25">
      <c r="B327" s="7">
        <v>10</v>
      </c>
      <c r="C327" s="7">
        <v>2</v>
      </c>
      <c r="D327" s="7">
        <v>1</v>
      </c>
      <c r="E327" s="7">
        <v>0</v>
      </c>
      <c r="F327" s="7">
        <v>9</v>
      </c>
      <c r="G327" s="7">
        <v>1910.94</v>
      </c>
      <c r="H327" s="7">
        <v>2</v>
      </c>
      <c r="I327" s="7">
        <v>4</v>
      </c>
      <c r="J327" s="7">
        <v>4.5</v>
      </c>
      <c r="K327" s="7">
        <v>0</v>
      </c>
      <c r="L327" s="7">
        <v>2</v>
      </c>
      <c r="M327" s="7">
        <v>54788</v>
      </c>
      <c r="N327" s="7">
        <v>53520</v>
      </c>
      <c r="O327" s="7">
        <v>3540.348</v>
      </c>
      <c r="P327" s="7">
        <v>3.25</v>
      </c>
      <c r="Q327" s="7">
        <v>4</v>
      </c>
      <c r="R327" s="7">
        <v>0.9000013</v>
      </c>
      <c r="S327" s="7">
        <v>0</v>
      </c>
    </row>
    <row r="328" spans="2:19" x14ac:dyDescent="0.25">
      <c r="B328" s="7">
        <v>3</v>
      </c>
      <c r="C328" s="7">
        <v>1</v>
      </c>
      <c r="D328" s="7">
        <v>1</v>
      </c>
      <c r="E328" s="7">
        <v>1</v>
      </c>
      <c r="F328" s="7">
        <v>0</v>
      </c>
      <c r="G328" s="7">
        <v>9274.49</v>
      </c>
      <c r="H328" s="7">
        <v>10</v>
      </c>
      <c r="I328" s="7">
        <v>4</v>
      </c>
      <c r="J328" s="7">
        <v>5.2</v>
      </c>
      <c r="K328" s="7">
        <v>1</v>
      </c>
      <c r="L328" s="7">
        <v>1.5</v>
      </c>
      <c r="M328" s="7">
        <v>11139.635200000001</v>
      </c>
      <c r="N328" s="7">
        <v>9919.75</v>
      </c>
      <c r="O328" s="7">
        <v>461.764363</v>
      </c>
      <c r="P328" s="7">
        <v>2.75</v>
      </c>
      <c r="Q328" s="7">
        <v>4</v>
      </c>
      <c r="R328" s="7">
        <v>1.25675</v>
      </c>
      <c r="S328" s="7">
        <v>0</v>
      </c>
    </row>
    <row r="329" spans="2:19" x14ac:dyDescent="0.25">
      <c r="B329" s="7">
        <v>16</v>
      </c>
      <c r="C329" s="7">
        <v>4</v>
      </c>
      <c r="D329" s="7">
        <v>0</v>
      </c>
      <c r="E329" s="7">
        <v>0</v>
      </c>
      <c r="F329" s="7">
        <v>15</v>
      </c>
      <c r="G329" s="7">
        <v>1407.41</v>
      </c>
      <c r="H329" s="7">
        <v>2</v>
      </c>
      <c r="I329" s="7">
        <v>4</v>
      </c>
      <c r="J329" s="7">
        <v>4.5</v>
      </c>
      <c r="K329" s="7">
        <v>0</v>
      </c>
      <c r="L329" s="7">
        <v>2</v>
      </c>
      <c r="M329" s="7">
        <v>36419.455170000001</v>
      </c>
      <c r="N329" s="7">
        <v>33871.86</v>
      </c>
      <c r="O329" s="7">
        <v>2572.567767</v>
      </c>
      <c r="P329" s="7">
        <v>1</v>
      </c>
      <c r="Q329" s="7">
        <v>4</v>
      </c>
      <c r="R329" s="7">
        <v>1</v>
      </c>
      <c r="S329" s="7">
        <v>0</v>
      </c>
    </row>
    <row r="330" spans="2:19" x14ac:dyDescent="0.25">
      <c r="B330" s="7">
        <v>26</v>
      </c>
      <c r="C330" s="7">
        <v>6</v>
      </c>
      <c r="D330" s="7">
        <v>0</v>
      </c>
      <c r="E330" s="7">
        <v>1</v>
      </c>
      <c r="F330" s="7">
        <v>0</v>
      </c>
      <c r="G330" s="7">
        <v>744.32772999999997</v>
      </c>
      <c r="H330" s="7">
        <v>1</v>
      </c>
      <c r="I330" s="7">
        <v>3.5</v>
      </c>
      <c r="J330" s="7">
        <v>6.07</v>
      </c>
      <c r="K330" s="7">
        <v>1</v>
      </c>
      <c r="L330" s="7">
        <v>0.125</v>
      </c>
      <c r="M330" s="7">
        <v>8786.1755740000008</v>
      </c>
      <c r="N330" s="7">
        <v>3919.6</v>
      </c>
      <c r="O330" s="7">
        <v>451.34194000000002</v>
      </c>
      <c r="P330" s="7">
        <v>3.5</v>
      </c>
      <c r="Q330" s="7">
        <v>6</v>
      </c>
      <c r="R330" s="7">
        <v>1.0407439999999999</v>
      </c>
      <c r="S330" s="7">
        <v>0</v>
      </c>
    </row>
    <row r="331" spans="2:19" x14ac:dyDescent="0.25">
      <c r="B331" s="7">
        <v>24</v>
      </c>
      <c r="C331" s="7">
        <v>5</v>
      </c>
      <c r="D331" s="7">
        <v>0</v>
      </c>
      <c r="E331" s="7">
        <v>0</v>
      </c>
      <c r="F331" s="7">
        <v>23</v>
      </c>
      <c r="G331" s="7">
        <v>999.85</v>
      </c>
      <c r="H331" s="7">
        <v>1</v>
      </c>
      <c r="I331" s="7">
        <v>4</v>
      </c>
      <c r="J331" s="7">
        <v>4.5</v>
      </c>
      <c r="K331" s="7">
        <v>0</v>
      </c>
      <c r="L331" s="7">
        <v>2</v>
      </c>
      <c r="M331" s="7">
        <v>45403.895989999997</v>
      </c>
      <c r="N331" s="7">
        <v>43225</v>
      </c>
      <c r="O331" s="7">
        <v>2859.3337499999998</v>
      </c>
      <c r="P331" s="7">
        <v>1.5</v>
      </c>
      <c r="Q331" s="7">
        <v>4</v>
      </c>
      <c r="R331" s="7">
        <v>0.91999830000000005</v>
      </c>
      <c r="S331" s="7">
        <v>0</v>
      </c>
    </row>
    <row r="332" spans="2:19" x14ac:dyDescent="0.25">
      <c r="B332" s="7">
        <v>18</v>
      </c>
      <c r="C332" s="7">
        <v>4</v>
      </c>
      <c r="D332" s="7">
        <v>1</v>
      </c>
      <c r="E332" s="7">
        <v>0</v>
      </c>
      <c r="F332" s="7">
        <v>17</v>
      </c>
      <c r="G332" s="7">
        <v>842.29</v>
      </c>
      <c r="H332" s="7">
        <v>1</v>
      </c>
      <c r="I332" s="7">
        <v>3.5</v>
      </c>
      <c r="J332" s="7">
        <v>6.07</v>
      </c>
      <c r="K332" s="7">
        <v>1</v>
      </c>
      <c r="L332" s="7">
        <v>0.125</v>
      </c>
      <c r="M332" s="7">
        <v>34297.9</v>
      </c>
      <c r="N332" s="7">
        <v>32368.5</v>
      </c>
      <c r="O332" s="7">
        <v>3251.415825</v>
      </c>
      <c r="P332" s="7">
        <v>3.5</v>
      </c>
      <c r="Q332" s="7">
        <v>6</v>
      </c>
      <c r="R332" s="7">
        <v>1</v>
      </c>
      <c r="S332" s="7">
        <v>0</v>
      </c>
    </row>
    <row r="333" spans="2:19" x14ac:dyDescent="0.25">
      <c r="B333" s="7">
        <v>4</v>
      </c>
      <c r="C333" s="7">
        <v>1</v>
      </c>
      <c r="D333" s="7">
        <v>0</v>
      </c>
      <c r="E333" s="7">
        <v>0</v>
      </c>
      <c r="F333" s="7">
        <v>3</v>
      </c>
      <c r="G333" s="7">
        <v>4833.37</v>
      </c>
      <c r="H333" s="7">
        <v>5</v>
      </c>
      <c r="I333" s="7">
        <v>3.5</v>
      </c>
      <c r="J333" s="7">
        <v>3</v>
      </c>
      <c r="K333" s="7">
        <v>0</v>
      </c>
      <c r="L333" s="7">
        <v>0.15</v>
      </c>
      <c r="M333" s="7">
        <v>108238.34</v>
      </c>
      <c r="N333" s="7">
        <v>84060.67</v>
      </c>
      <c r="O333" s="7">
        <v>11739.07257</v>
      </c>
      <c r="P333" s="7">
        <v>3</v>
      </c>
      <c r="Q333" s="7">
        <v>6</v>
      </c>
      <c r="R333" s="7">
        <v>1.209298</v>
      </c>
      <c r="S333" s="7">
        <v>0</v>
      </c>
    </row>
    <row r="334" spans="2:19" x14ac:dyDescent="0.25">
      <c r="B334" s="7">
        <v>13</v>
      </c>
      <c r="C334" s="7">
        <v>3</v>
      </c>
      <c r="D334" s="7">
        <v>0</v>
      </c>
      <c r="E334" s="7">
        <v>0</v>
      </c>
      <c r="F334" s="7">
        <v>12</v>
      </c>
      <c r="G334" s="7">
        <v>1099.52</v>
      </c>
      <c r="H334" s="7">
        <v>2</v>
      </c>
      <c r="I334" s="7">
        <v>3.5</v>
      </c>
      <c r="J334" s="7">
        <v>4.5</v>
      </c>
      <c r="K334" s="7">
        <v>0</v>
      </c>
      <c r="L334" s="7">
        <v>0.1</v>
      </c>
      <c r="M334" s="7">
        <v>72831.510609999998</v>
      </c>
      <c r="N334" s="7">
        <v>56810</v>
      </c>
      <c r="O334" s="7">
        <v>9603.7304999999997</v>
      </c>
      <c r="P334" s="7">
        <v>3</v>
      </c>
      <c r="Q334" s="7">
        <v>6</v>
      </c>
      <c r="R334" s="7">
        <v>1</v>
      </c>
      <c r="S334" s="7">
        <v>0</v>
      </c>
    </row>
    <row r="335" spans="2:19" x14ac:dyDescent="0.25">
      <c r="B335" s="7">
        <v>17</v>
      </c>
      <c r="C335" s="7">
        <v>4</v>
      </c>
      <c r="D335" s="7">
        <v>0</v>
      </c>
      <c r="E335" s="7">
        <v>0</v>
      </c>
      <c r="F335" s="7">
        <v>16</v>
      </c>
      <c r="G335" s="7">
        <v>763.31</v>
      </c>
      <c r="H335" s="7">
        <v>1</v>
      </c>
      <c r="I335" s="7">
        <v>4</v>
      </c>
      <c r="J335" s="7">
        <v>4.5</v>
      </c>
      <c r="K335" s="7">
        <v>0</v>
      </c>
      <c r="L335" s="7">
        <v>2</v>
      </c>
      <c r="M335" s="7">
        <v>26233.777300000002</v>
      </c>
      <c r="N335" s="7">
        <v>23850.33</v>
      </c>
      <c r="O335" s="7">
        <v>1811.432564</v>
      </c>
      <c r="P335" s="7">
        <v>1</v>
      </c>
      <c r="Q335" s="7">
        <v>4</v>
      </c>
      <c r="R335" s="7">
        <v>1</v>
      </c>
      <c r="S335" s="7">
        <v>0</v>
      </c>
    </row>
    <row r="336" spans="2:19" x14ac:dyDescent="0.25">
      <c r="B336" s="7">
        <v>11</v>
      </c>
      <c r="C336" s="7">
        <v>3</v>
      </c>
      <c r="D336" s="7">
        <v>0</v>
      </c>
      <c r="E336" s="7">
        <v>0</v>
      </c>
      <c r="F336" s="7">
        <v>10</v>
      </c>
      <c r="G336" s="7">
        <v>4323.1499999999996</v>
      </c>
      <c r="H336" s="7">
        <v>5</v>
      </c>
      <c r="I336" s="7">
        <v>4</v>
      </c>
      <c r="J336" s="7">
        <v>4.5</v>
      </c>
      <c r="K336" s="7">
        <v>0</v>
      </c>
      <c r="L336" s="7">
        <v>2</v>
      </c>
      <c r="M336" s="7">
        <v>95568.932419999997</v>
      </c>
      <c r="N336" s="7">
        <v>86256.25</v>
      </c>
      <c r="O336" s="7">
        <v>6551.1621880000002</v>
      </c>
      <c r="P336" s="7">
        <v>1</v>
      </c>
      <c r="Q336" s="7">
        <v>4</v>
      </c>
      <c r="R336" s="7">
        <v>0.92688210000000004</v>
      </c>
      <c r="S336" s="7">
        <v>0</v>
      </c>
    </row>
    <row r="337" spans="2:19" x14ac:dyDescent="0.25">
      <c r="B337" s="7">
        <v>32</v>
      </c>
      <c r="C337" s="7">
        <v>7</v>
      </c>
      <c r="D337" s="7">
        <v>0</v>
      </c>
      <c r="E337" s="7">
        <v>0</v>
      </c>
      <c r="F337" s="7">
        <v>31</v>
      </c>
      <c r="G337" s="7">
        <v>787.45</v>
      </c>
      <c r="H337" s="7">
        <v>1</v>
      </c>
      <c r="I337" s="7">
        <v>3.3</v>
      </c>
      <c r="J337" s="7">
        <v>5.0599999999999996</v>
      </c>
      <c r="K337" s="7">
        <v>1</v>
      </c>
      <c r="L337" s="7">
        <v>0.125</v>
      </c>
      <c r="M337" s="7">
        <v>56530.135130000002</v>
      </c>
      <c r="N337" s="7">
        <v>53450.1</v>
      </c>
      <c r="O337" s="7">
        <v>4583.3460750000004</v>
      </c>
      <c r="P337" s="7">
        <v>4</v>
      </c>
      <c r="Q337" s="7">
        <v>4</v>
      </c>
      <c r="R337" s="7">
        <v>1</v>
      </c>
      <c r="S337" s="7">
        <v>0</v>
      </c>
    </row>
    <row r="338" spans="2:19" x14ac:dyDescent="0.25">
      <c r="B338" s="7">
        <v>39</v>
      </c>
      <c r="C338" s="7">
        <v>7</v>
      </c>
      <c r="D338" s="7">
        <v>0</v>
      </c>
      <c r="E338" s="7">
        <v>0</v>
      </c>
      <c r="F338" s="7">
        <v>38</v>
      </c>
      <c r="G338" s="7">
        <v>553.1</v>
      </c>
      <c r="H338" s="7">
        <v>1</v>
      </c>
      <c r="I338" s="7">
        <v>4</v>
      </c>
      <c r="J338" s="7">
        <v>5.2</v>
      </c>
      <c r="K338" s="7">
        <v>1</v>
      </c>
      <c r="L338" s="7">
        <v>1.5</v>
      </c>
      <c r="M338" s="7">
        <v>35020.563959999999</v>
      </c>
      <c r="N338" s="7">
        <v>34600.379999999997</v>
      </c>
      <c r="O338" s="7">
        <v>1780.1895509999999</v>
      </c>
      <c r="P338" s="7">
        <v>2.75</v>
      </c>
      <c r="Q338" s="7">
        <v>4</v>
      </c>
      <c r="R338" s="7">
        <v>1</v>
      </c>
      <c r="S338" s="7">
        <v>0</v>
      </c>
    </row>
    <row r="339" spans="2:19" x14ac:dyDescent="0.25">
      <c r="B339" s="7">
        <v>15</v>
      </c>
      <c r="C339" s="7">
        <v>3</v>
      </c>
      <c r="D339" s="7">
        <v>0</v>
      </c>
      <c r="E339" s="7">
        <v>0</v>
      </c>
      <c r="F339" s="7">
        <v>14</v>
      </c>
      <c r="G339" s="7">
        <v>1151.68</v>
      </c>
      <c r="H339" s="7">
        <v>2</v>
      </c>
      <c r="I339" s="7">
        <v>3.5</v>
      </c>
      <c r="J339" s="7">
        <v>6.07</v>
      </c>
      <c r="K339" s="7">
        <v>1</v>
      </c>
      <c r="L339" s="7">
        <v>0.125</v>
      </c>
      <c r="M339" s="7">
        <v>46689.351119999999</v>
      </c>
      <c r="N339" s="7">
        <v>41249.629999999997</v>
      </c>
      <c r="O339" s="7">
        <v>5154.1412689999997</v>
      </c>
      <c r="P339" s="7">
        <v>3.5</v>
      </c>
      <c r="Q339" s="7">
        <v>6</v>
      </c>
      <c r="R339" s="7">
        <v>2</v>
      </c>
      <c r="S339" s="7">
        <v>0</v>
      </c>
    </row>
    <row r="340" spans="2:19" x14ac:dyDescent="0.25">
      <c r="B340" s="7">
        <v>20</v>
      </c>
      <c r="C340" s="7">
        <v>4</v>
      </c>
      <c r="D340" s="7">
        <v>1</v>
      </c>
      <c r="E340" s="7">
        <v>1</v>
      </c>
      <c r="F340" s="7">
        <v>0</v>
      </c>
      <c r="G340" s="7">
        <v>7507.32</v>
      </c>
      <c r="H340" s="7">
        <v>8</v>
      </c>
      <c r="I340" s="7">
        <v>3.5</v>
      </c>
      <c r="J340" s="7">
        <v>5.28</v>
      </c>
      <c r="K340" s="7">
        <v>1</v>
      </c>
      <c r="L340" s="7">
        <v>3.5</v>
      </c>
      <c r="M340" s="7">
        <v>11043.35391</v>
      </c>
      <c r="N340" s="7">
        <v>9944</v>
      </c>
      <c r="O340" s="7">
        <v>316.71640000000002</v>
      </c>
      <c r="P340" s="7">
        <v>2.25</v>
      </c>
      <c r="Q340" s="7">
        <v>4</v>
      </c>
      <c r="R340" s="7">
        <v>1</v>
      </c>
      <c r="S340" s="7">
        <v>0</v>
      </c>
    </row>
    <row r="341" spans="2:19" x14ac:dyDescent="0.25">
      <c r="B341" s="7">
        <v>5</v>
      </c>
      <c r="C341" s="7">
        <v>1</v>
      </c>
      <c r="D341" s="7">
        <v>0</v>
      </c>
      <c r="E341" s="7">
        <v>0</v>
      </c>
      <c r="F341" s="7">
        <v>4</v>
      </c>
      <c r="G341" s="7">
        <v>1560.7</v>
      </c>
      <c r="H341" s="7">
        <v>2</v>
      </c>
      <c r="I341" s="7">
        <v>3.5</v>
      </c>
      <c r="J341" s="7">
        <v>4.5</v>
      </c>
      <c r="K341" s="7">
        <v>0</v>
      </c>
      <c r="L341" s="7">
        <v>0.1</v>
      </c>
      <c r="M341" s="7">
        <v>58620.223330000001</v>
      </c>
      <c r="N341" s="7">
        <v>36058.17</v>
      </c>
      <c r="O341" s="7">
        <v>8745.9091339999995</v>
      </c>
      <c r="P341" s="7">
        <v>3</v>
      </c>
      <c r="Q341" s="7">
        <v>6</v>
      </c>
      <c r="R341" s="7">
        <v>1.1199920000000001</v>
      </c>
      <c r="S341" s="7">
        <v>0</v>
      </c>
    </row>
    <row r="342" spans="2:19" x14ac:dyDescent="0.25">
      <c r="B342" s="7">
        <v>10</v>
      </c>
      <c r="C342" s="7">
        <v>2</v>
      </c>
      <c r="D342" s="7">
        <v>1</v>
      </c>
      <c r="E342" s="7">
        <v>0</v>
      </c>
      <c r="F342" s="7">
        <v>9</v>
      </c>
      <c r="G342" s="7">
        <v>2644.64</v>
      </c>
      <c r="H342" s="7">
        <v>3</v>
      </c>
      <c r="I342" s="7">
        <v>4</v>
      </c>
      <c r="J342" s="7">
        <v>4.5</v>
      </c>
      <c r="K342" s="7">
        <v>0</v>
      </c>
      <c r="L342" s="7">
        <v>2</v>
      </c>
      <c r="M342" s="7">
        <v>81088.512520000004</v>
      </c>
      <c r="N342" s="7">
        <v>68910.67</v>
      </c>
      <c r="O342" s="7">
        <v>5909.0899529999997</v>
      </c>
      <c r="P342" s="7">
        <v>3.25</v>
      </c>
      <c r="Q342" s="7">
        <v>4</v>
      </c>
      <c r="R342" s="7">
        <v>1</v>
      </c>
      <c r="S342" s="7">
        <v>0</v>
      </c>
    </row>
    <row r="343" spans="2:19" x14ac:dyDescent="0.25">
      <c r="B343" s="7">
        <v>45</v>
      </c>
      <c r="C343" s="7">
        <v>7</v>
      </c>
      <c r="D343" s="7">
        <v>1</v>
      </c>
      <c r="E343" s="7">
        <v>0</v>
      </c>
      <c r="F343" s="7">
        <v>44</v>
      </c>
      <c r="G343" s="7">
        <v>808.62</v>
      </c>
      <c r="H343" s="7">
        <v>1</v>
      </c>
      <c r="I343" s="7">
        <v>3.5</v>
      </c>
      <c r="J343" s="7">
        <v>5.28</v>
      </c>
      <c r="K343" s="7">
        <v>1</v>
      </c>
      <c r="L343" s="7">
        <v>3.5</v>
      </c>
      <c r="M343" s="7">
        <v>43172.510280000002</v>
      </c>
      <c r="N343" s="7">
        <v>42863</v>
      </c>
      <c r="O343" s="7">
        <v>1365.1865499999999</v>
      </c>
      <c r="P343" s="7">
        <v>1.5</v>
      </c>
      <c r="Q343" s="7">
        <v>4</v>
      </c>
      <c r="R343" s="7">
        <v>1</v>
      </c>
      <c r="S343" s="7">
        <v>0</v>
      </c>
    </row>
    <row r="344" spans="2:19" x14ac:dyDescent="0.25">
      <c r="B344" s="7">
        <v>21</v>
      </c>
      <c r="C344" s="7">
        <v>5</v>
      </c>
      <c r="D344" s="7">
        <v>0</v>
      </c>
      <c r="E344" s="7">
        <v>0</v>
      </c>
      <c r="F344" s="7">
        <v>20</v>
      </c>
      <c r="G344" s="7">
        <v>703.44</v>
      </c>
      <c r="H344" s="7">
        <v>1</v>
      </c>
      <c r="I344" s="7">
        <v>4</v>
      </c>
      <c r="J344" s="7">
        <v>4.5</v>
      </c>
      <c r="K344" s="7">
        <v>0</v>
      </c>
      <c r="L344" s="7">
        <v>2</v>
      </c>
      <c r="M344" s="7">
        <v>40045.422229999996</v>
      </c>
      <c r="N344" s="7">
        <v>39346.71</v>
      </c>
      <c r="O344" s="7">
        <v>2988.3826250000002</v>
      </c>
      <c r="P344" s="7">
        <v>4</v>
      </c>
      <c r="Q344" s="7">
        <v>4</v>
      </c>
      <c r="R344" s="7">
        <v>1</v>
      </c>
      <c r="S344" s="7">
        <v>0</v>
      </c>
    </row>
    <row r="345" spans="2:19" x14ac:dyDescent="0.25">
      <c r="B345" s="7">
        <v>31</v>
      </c>
      <c r="C345" s="7">
        <v>7</v>
      </c>
      <c r="D345" s="7">
        <v>0</v>
      </c>
      <c r="E345" s="7">
        <v>0</v>
      </c>
      <c r="F345" s="7">
        <v>30</v>
      </c>
      <c r="G345" s="7">
        <v>788.12</v>
      </c>
      <c r="H345" s="7">
        <v>1</v>
      </c>
      <c r="I345" s="7">
        <v>4</v>
      </c>
      <c r="J345" s="7">
        <v>4.5</v>
      </c>
      <c r="K345" s="7">
        <v>0</v>
      </c>
      <c r="L345" s="7">
        <v>2</v>
      </c>
      <c r="M345" s="7">
        <v>60562.629249999998</v>
      </c>
      <c r="N345" s="7">
        <v>59272.55</v>
      </c>
      <c r="O345" s="7">
        <v>4501.7501730000004</v>
      </c>
      <c r="P345" s="7">
        <v>4</v>
      </c>
      <c r="Q345" s="7">
        <v>4</v>
      </c>
      <c r="R345" s="7">
        <v>3.5396329999999998</v>
      </c>
      <c r="S345" s="7">
        <v>0</v>
      </c>
    </row>
    <row r="346" spans="2:19" x14ac:dyDescent="0.25">
      <c r="B346" s="7">
        <v>18</v>
      </c>
      <c r="C346" s="7">
        <v>4</v>
      </c>
      <c r="D346" s="7">
        <v>0</v>
      </c>
      <c r="E346" s="7">
        <v>1</v>
      </c>
      <c r="F346" s="7">
        <v>0</v>
      </c>
      <c r="G346" s="7">
        <v>3811.5748720000001</v>
      </c>
      <c r="H346" s="7">
        <v>4</v>
      </c>
      <c r="I346" s="7">
        <v>4</v>
      </c>
      <c r="J346" s="7">
        <v>5.2</v>
      </c>
      <c r="K346" s="7">
        <v>1</v>
      </c>
      <c r="L346" s="7">
        <v>1.5</v>
      </c>
      <c r="M346" s="7">
        <v>6576.7700180000002</v>
      </c>
      <c r="N346" s="7">
        <v>5838.5</v>
      </c>
      <c r="O346" s="7">
        <v>300.39082500000001</v>
      </c>
      <c r="P346" s="7">
        <v>1.5</v>
      </c>
      <c r="Q346" s="7">
        <v>4</v>
      </c>
      <c r="R346" s="7">
        <v>1.0077020000000001</v>
      </c>
      <c r="S346" s="7">
        <v>0</v>
      </c>
    </row>
    <row r="347" spans="2:19" x14ac:dyDescent="0.25">
      <c r="B347" s="7">
        <v>21</v>
      </c>
      <c r="C347" s="7">
        <v>5</v>
      </c>
      <c r="D347" s="7">
        <v>1</v>
      </c>
      <c r="E347" s="7">
        <v>0</v>
      </c>
      <c r="F347" s="7">
        <v>20</v>
      </c>
      <c r="G347" s="7">
        <v>1662.51</v>
      </c>
      <c r="H347" s="7">
        <v>2</v>
      </c>
      <c r="I347" s="7">
        <v>4</v>
      </c>
      <c r="J347" s="7">
        <v>4.5</v>
      </c>
      <c r="K347" s="7">
        <v>0</v>
      </c>
      <c r="L347" s="7">
        <v>2</v>
      </c>
      <c r="M347" s="7">
        <v>51360.064879999998</v>
      </c>
      <c r="N347" s="7">
        <v>50075.25</v>
      </c>
      <c r="O347" s="7">
        <v>3067.109062</v>
      </c>
      <c r="P347" s="7">
        <v>3.25</v>
      </c>
      <c r="Q347" s="7">
        <v>4</v>
      </c>
      <c r="R347" s="7">
        <v>1</v>
      </c>
      <c r="S347" s="7">
        <v>0</v>
      </c>
    </row>
    <row r="348" spans="2:19" x14ac:dyDescent="0.25">
      <c r="B348" s="7">
        <v>11</v>
      </c>
      <c r="C348" s="7">
        <v>3</v>
      </c>
      <c r="D348" s="7">
        <v>0</v>
      </c>
      <c r="E348" s="7">
        <v>0</v>
      </c>
      <c r="F348" s="7">
        <v>10</v>
      </c>
      <c r="G348" s="7">
        <v>3414.6</v>
      </c>
      <c r="H348" s="7">
        <v>4</v>
      </c>
      <c r="I348" s="7">
        <v>4</v>
      </c>
      <c r="J348" s="7">
        <v>4.5</v>
      </c>
      <c r="K348" s="7">
        <v>0</v>
      </c>
      <c r="L348" s="7">
        <v>2</v>
      </c>
      <c r="M348" s="7">
        <v>97345.71312</v>
      </c>
      <c r="N348" s="7">
        <v>90838</v>
      </c>
      <c r="O348" s="7">
        <v>6008.9336999999996</v>
      </c>
      <c r="P348" s="7">
        <v>1.5</v>
      </c>
      <c r="Q348" s="7">
        <v>4</v>
      </c>
      <c r="R348" s="7">
        <v>0.85346860000000002</v>
      </c>
      <c r="S348" s="7">
        <v>0</v>
      </c>
    </row>
    <row r="349" spans="2:19" x14ac:dyDescent="0.25">
      <c r="B349" s="7">
        <v>15</v>
      </c>
      <c r="C349" s="7">
        <v>3</v>
      </c>
      <c r="D349" s="7">
        <v>0</v>
      </c>
      <c r="E349" s="7">
        <v>0</v>
      </c>
      <c r="F349" s="7">
        <v>14</v>
      </c>
      <c r="G349" s="7">
        <v>957.04</v>
      </c>
      <c r="H349" s="7">
        <v>1</v>
      </c>
      <c r="I349" s="7">
        <v>3.5</v>
      </c>
      <c r="J349" s="7">
        <v>6.07</v>
      </c>
      <c r="K349" s="7">
        <v>1</v>
      </c>
      <c r="L349" s="7">
        <v>0.125</v>
      </c>
      <c r="M349" s="7">
        <v>39331.230000000003</v>
      </c>
      <c r="N349" s="7">
        <v>36683.67</v>
      </c>
      <c r="O349" s="7">
        <v>4224.1246000000001</v>
      </c>
      <c r="P349" s="7">
        <v>3.5</v>
      </c>
      <c r="Q349" s="7">
        <v>6</v>
      </c>
      <c r="R349" s="7">
        <v>0.78584270000000001</v>
      </c>
      <c r="S349" s="7">
        <v>0</v>
      </c>
    </row>
    <row r="350" spans="2:19" x14ac:dyDescent="0.25">
      <c r="B350" s="7">
        <v>46</v>
      </c>
      <c r="C350" s="7">
        <v>7</v>
      </c>
      <c r="D350" s="7">
        <v>1</v>
      </c>
      <c r="E350" s="7">
        <v>0</v>
      </c>
      <c r="F350" s="7">
        <v>45</v>
      </c>
      <c r="G350" s="7">
        <v>345.03</v>
      </c>
      <c r="H350" s="7">
        <v>1</v>
      </c>
      <c r="I350" s="7">
        <v>4</v>
      </c>
      <c r="J350" s="7">
        <v>5.2</v>
      </c>
      <c r="K350" s="7">
        <v>1</v>
      </c>
      <c r="L350" s="7">
        <v>1.5</v>
      </c>
      <c r="M350" s="7">
        <v>33104.343809999998</v>
      </c>
      <c r="N350" s="7">
        <v>32735.5</v>
      </c>
      <c r="O350" s="7">
        <v>1684.241475</v>
      </c>
      <c r="P350" s="7">
        <v>2.75</v>
      </c>
      <c r="Q350" s="7">
        <v>4</v>
      </c>
      <c r="R350" s="7">
        <v>1</v>
      </c>
      <c r="S350" s="7">
        <v>0</v>
      </c>
    </row>
    <row r="351" spans="2:19" x14ac:dyDescent="0.25">
      <c r="B351" s="7">
        <v>21</v>
      </c>
      <c r="C351" s="7">
        <v>5</v>
      </c>
      <c r="D351" s="7">
        <v>1</v>
      </c>
      <c r="E351" s="7">
        <v>0</v>
      </c>
      <c r="F351" s="7">
        <v>20</v>
      </c>
      <c r="G351" s="7">
        <v>968.22</v>
      </c>
      <c r="H351" s="7">
        <v>1</v>
      </c>
      <c r="I351" s="7">
        <v>4</v>
      </c>
      <c r="J351" s="7">
        <v>5.2</v>
      </c>
      <c r="K351" s="7">
        <v>1</v>
      </c>
      <c r="L351" s="7">
        <v>1.5</v>
      </c>
      <c r="M351" s="7">
        <v>40630.449540000001</v>
      </c>
      <c r="N351" s="7">
        <v>39801.75</v>
      </c>
      <c r="O351" s="7">
        <v>2047.8000380000001</v>
      </c>
      <c r="P351" s="7">
        <v>2.75</v>
      </c>
      <c r="Q351" s="7">
        <v>4</v>
      </c>
      <c r="R351" s="7">
        <v>1</v>
      </c>
      <c r="S351" s="7">
        <v>0</v>
      </c>
    </row>
    <row r="352" spans="2:19" x14ac:dyDescent="0.25">
      <c r="B352" s="7">
        <v>2</v>
      </c>
      <c r="C352" s="7">
        <v>1</v>
      </c>
      <c r="D352" s="7">
        <v>0</v>
      </c>
      <c r="E352" s="7">
        <v>0</v>
      </c>
      <c r="F352" s="7">
        <v>1</v>
      </c>
      <c r="G352" s="7">
        <v>4100.59</v>
      </c>
      <c r="H352" s="7">
        <v>5</v>
      </c>
      <c r="I352" s="7">
        <v>4</v>
      </c>
      <c r="J352" s="7">
        <v>4.5</v>
      </c>
      <c r="K352" s="7">
        <v>0</v>
      </c>
      <c r="L352" s="7">
        <v>2</v>
      </c>
      <c r="M352" s="7">
        <v>75017.639309999999</v>
      </c>
      <c r="N352" s="7">
        <v>64389.4</v>
      </c>
      <c r="O352" s="7">
        <v>4890.3749299999999</v>
      </c>
      <c r="P352" s="7">
        <v>1</v>
      </c>
      <c r="Q352" s="7">
        <v>4</v>
      </c>
      <c r="R352" s="7">
        <v>1</v>
      </c>
      <c r="S352" s="7">
        <v>0</v>
      </c>
    </row>
    <row r="353" spans="2:19" x14ac:dyDescent="0.25">
      <c r="B353" s="7">
        <v>14</v>
      </c>
      <c r="C353" s="7">
        <v>3</v>
      </c>
      <c r="D353" s="7">
        <v>0</v>
      </c>
      <c r="E353" s="7">
        <v>0</v>
      </c>
      <c r="F353" s="7">
        <v>13</v>
      </c>
      <c r="G353" s="7">
        <v>918.82</v>
      </c>
      <c r="H353" s="7">
        <v>1</v>
      </c>
      <c r="I353" s="7">
        <v>3.5</v>
      </c>
      <c r="J353" s="7">
        <v>6.07</v>
      </c>
      <c r="K353" s="7">
        <v>1</v>
      </c>
      <c r="L353" s="7">
        <v>0.125</v>
      </c>
      <c r="M353" s="7">
        <v>55373.746050000002</v>
      </c>
      <c r="N353" s="7">
        <v>45695.5</v>
      </c>
      <c r="O353" s="7">
        <v>5261.8368250000003</v>
      </c>
      <c r="P353" s="7">
        <v>3.5</v>
      </c>
      <c r="Q353" s="7">
        <v>6</v>
      </c>
      <c r="R353" s="7">
        <v>7.6020029999999998</v>
      </c>
      <c r="S353" s="7">
        <v>0</v>
      </c>
    </row>
    <row r="354" spans="2:19" x14ac:dyDescent="0.25">
      <c r="B354" s="7">
        <v>9</v>
      </c>
      <c r="C354" s="7">
        <v>2</v>
      </c>
      <c r="D354" s="7">
        <v>0</v>
      </c>
      <c r="E354" s="7">
        <v>0</v>
      </c>
      <c r="F354" s="7">
        <v>8</v>
      </c>
      <c r="G354" s="7">
        <v>1024.56</v>
      </c>
      <c r="H354" s="7">
        <v>2</v>
      </c>
      <c r="I354" s="7">
        <v>4</v>
      </c>
      <c r="J354" s="7">
        <v>4.5</v>
      </c>
      <c r="K354" s="7">
        <v>0</v>
      </c>
      <c r="L354" s="7">
        <v>2</v>
      </c>
      <c r="M354" s="7">
        <v>25013.86433</v>
      </c>
      <c r="N354" s="7">
        <v>23631</v>
      </c>
      <c r="O354" s="7">
        <v>1563.19065</v>
      </c>
      <c r="P354" s="7">
        <v>3.25</v>
      </c>
      <c r="Q354" s="7">
        <v>4</v>
      </c>
      <c r="R354" s="7">
        <v>1.2619629999999999</v>
      </c>
      <c r="S354" s="7">
        <v>0</v>
      </c>
    </row>
    <row r="355" spans="2:19" x14ac:dyDescent="0.25">
      <c r="B355" s="7">
        <v>26</v>
      </c>
      <c r="C355" s="7">
        <v>6</v>
      </c>
      <c r="D355" s="7">
        <v>0</v>
      </c>
      <c r="E355" s="7">
        <v>0</v>
      </c>
      <c r="F355" s="7">
        <v>25</v>
      </c>
      <c r="G355" s="7">
        <v>580.55999999999995</v>
      </c>
      <c r="H355" s="7">
        <v>1</v>
      </c>
      <c r="I355" s="7">
        <v>4</v>
      </c>
      <c r="J355" s="7">
        <v>4.5</v>
      </c>
      <c r="K355" s="7">
        <v>0</v>
      </c>
      <c r="L355" s="7">
        <v>2</v>
      </c>
      <c r="M355" s="7">
        <v>23582.236209999999</v>
      </c>
      <c r="N355" s="7">
        <v>22525.71</v>
      </c>
      <c r="O355" s="7">
        <v>1490.0757160000001</v>
      </c>
      <c r="P355" s="7">
        <v>1.5</v>
      </c>
      <c r="Q355" s="7">
        <v>4</v>
      </c>
      <c r="R355" s="7">
        <v>0.94285719999999995</v>
      </c>
      <c r="S355" s="7">
        <v>0</v>
      </c>
    </row>
    <row r="356" spans="2:19" x14ac:dyDescent="0.25">
      <c r="B356" s="7">
        <v>12</v>
      </c>
      <c r="C356" s="7">
        <v>3</v>
      </c>
      <c r="D356" s="7">
        <v>1</v>
      </c>
      <c r="E356" s="7">
        <v>0</v>
      </c>
      <c r="F356" s="7">
        <v>11</v>
      </c>
      <c r="G356" s="7">
        <v>926.19</v>
      </c>
      <c r="H356" s="7">
        <v>1</v>
      </c>
      <c r="I356" s="7">
        <v>3.5</v>
      </c>
      <c r="J356" s="7">
        <v>6.07</v>
      </c>
      <c r="K356" s="7">
        <v>1</v>
      </c>
      <c r="L356" s="7">
        <v>0.125</v>
      </c>
      <c r="M356" s="7">
        <v>34578.757749999997</v>
      </c>
      <c r="N356" s="7">
        <v>30830</v>
      </c>
      <c r="O356" s="7">
        <v>3096.8735000000001</v>
      </c>
      <c r="P356" s="7">
        <v>3.5</v>
      </c>
      <c r="Q356" s="7">
        <v>6</v>
      </c>
      <c r="R356" s="7">
        <v>1</v>
      </c>
      <c r="S356" s="7">
        <v>0</v>
      </c>
    </row>
    <row r="357" spans="2:19" x14ac:dyDescent="0.25">
      <c r="B357" s="7">
        <v>22</v>
      </c>
      <c r="C357" s="7">
        <v>5</v>
      </c>
      <c r="D357" s="7">
        <v>1</v>
      </c>
      <c r="E357" s="7">
        <v>0</v>
      </c>
      <c r="F357" s="7">
        <v>21</v>
      </c>
      <c r="G357" s="7">
        <v>1301.98</v>
      </c>
      <c r="H357" s="7">
        <v>2</v>
      </c>
      <c r="I357" s="7">
        <v>4</v>
      </c>
      <c r="J357" s="7">
        <v>4.5</v>
      </c>
      <c r="K357" s="7">
        <v>0</v>
      </c>
      <c r="L357" s="7">
        <v>2</v>
      </c>
      <c r="M357" s="7">
        <v>83509.751390000005</v>
      </c>
      <c r="N357" s="7">
        <v>81675.33</v>
      </c>
      <c r="O357" s="7">
        <v>6203.2413139999999</v>
      </c>
      <c r="P357" s="7">
        <v>4</v>
      </c>
      <c r="Q357" s="7">
        <v>4</v>
      </c>
      <c r="R357" s="7">
        <v>1</v>
      </c>
      <c r="S357" s="7">
        <v>0</v>
      </c>
    </row>
    <row r="358" spans="2:19" x14ac:dyDescent="0.25">
      <c r="B358" s="7">
        <v>22</v>
      </c>
      <c r="C358" s="7">
        <v>5</v>
      </c>
      <c r="D358" s="7">
        <v>0</v>
      </c>
      <c r="E358" s="7">
        <v>0</v>
      </c>
      <c r="F358" s="7">
        <v>21</v>
      </c>
      <c r="G358" s="7">
        <v>978.05</v>
      </c>
      <c r="H358" s="7">
        <v>1</v>
      </c>
      <c r="I358" s="7">
        <v>4</v>
      </c>
      <c r="J358" s="7">
        <v>5.2</v>
      </c>
      <c r="K358" s="7">
        <v>1</v>
      </c>
      <c r="L358" s="7">
        <v>1.5</v>
      </c>
      <c r="M358" s="7">
        <v>29230.220669999999</v>
      </c>
      <c r="N358" s="7">
        <v>28713.5</v>
      </c>
      <c r="O358" s="7">
        <v>1195.917275</v>
      </c>
      <c r="P358" s="7">
        <v>2.75</v>
      </c>
      <c r="Q358" s="7">
        <v>4</v>
      </c>
      <c r="R358" s="7">
        <v>1</v>
      </c>
      <c r="S358" s="7">
        <v>0</v>
      </c>
    </row>
    <row r="359" spans="2:19" x14ac:dyDescent="0.25">
      <c r="B359" s="7">
        <v>45</v>
      </c>
      <c r="C359" s="7">
        <v>7</v>
      </c>
      <c r="D359" s="7">
        <v>1</v>
      </c>
      <c r="E359" s="7">
        <v>0</v>
      </c>
      <c r="F359" s="7">
        <v>44</v>
      </c>
      <c r="G359" s="7">
        <v>132.31</v>
      </c>
      <c r="H359" s="7">
        <v>1</v>
      </c>
      <c r="I359" s="7">
        <v>4</v>
      </c>
      <c r="J359" s="7">
        <v>5.2</v>
      </c>
      <c r="K359" s="7">
        <v>1</v>
      </c>
      <c r="L359" s="7">
        <v>1.5</v>
      </c>
      <c r="M359" s="7">
        <v>2581.7851580000001</v>
      </c>
      <c r="N359" s="7">
        <v>2500</v>
      </c>
      <c r="O359" s="7">
        <v>104.125</v>
      </c>
      <c r="P359" s="7">
        <v>2.75</v>
      </c>
      <c r="Q359" s="7">
        <v>4</v>
      </c>
      <c r="R359" s="7">
        <v>1</v>
      </c>
      <c r="S359" s="7">
        <v>0</v>
      </c>
    </row>
    <row r="360" spans="2:19" x14ac:dyDescent="0.25">
      <c r="B360" s="7">
        <v>9</v>
      </c>
      <c r="C360" s="7">
        <v>2</v>
      </c>
      <c r="D360" s="7">
        <v>0</v>
      </c>
      <c r="E360" s="7">
        <v>1</v>
      </c>
      <c r="F360" s="7">
        <v>0</v>
      </c>
      <c r="G360" s="7">
        <v>805.64</v>
      </c>
      <c r="H360" s="7">
        <v>1</v>
      </c>
      <c r="I360" s="7">
        <v>3.5</v>
      </c>
      <c r="J360" s="7">
        <v>6.07</v>
      </c>
      <c r="K360" s="7">
        <v>1</v>
      </c>
      <c r="L360" s="7">
        <v>0.125</v>
      </c>
      <c r="M360" s="7">
        <v>3671.57</v>
      </c>
      <c r="N360" s="7">
        <v>2028.86</v>
      </c>
      <c r="O360" s="7">
        <v>263.44747100000001</v>
      </c>
      <c r="P360" s="7">
        <v>3.5</v>
      </c>
      <c r="Q360" s="7">
        <v>6</v>
      </c>
      <c r="R360" s="7">
        <v>1.1399999999999999</v>
      </c>
      <c r="S360" s="7">
        <v>0</v>
      </c>
    </row>
    <row r="361" spans="2:19" x14ac:dyDescent="0.25">
      <c r="B361" s="7">
        <v>40</v>
      </c>
      <c r="C361" s="7">
        <v>7</v>
      </c>
      <c r="D361" s="7">
        <v>0</v>
      </c>
      <c r="E361" s="7">
        <v>0</v>
      </c>
      <c r="F361" s="7">
        <v>39</v>
      </c>
      <c r="G361" s="7">
        <v>486.6</v>
      </c>
      <c r="H361" s="7">
        <v>1</v>
      </c>
      <c r="I361" s="7">
        <v>4</v>
      </c>
      <c r="J361" s="7">
        <v>5.2</v>
      </c>
      <c r="K361" s="7">
        <v>1</v>
      </c>
      <c r="L361" s="7">
        <v>1.5</v>
      </c>
      <c r="M361" s="7">
        <v>26776.297890000002</v>
      </c>
      <c r="N361" s="7">
        <v>26335</v>
      </c>
      <c r="O361" s="7">
        <v>1354.9357500000001</v>
      </c>
      <c r="P361" s="7">
        <v>1.5</v>
      </c>
      <c r="Q361" s="7">
        <v>4</v>
      </c>
      <c r="R361" s="7">
        <v>1</v>
      </c>
      <c r="S361" s="7">
        <v>0</v>
      </c>
    </row>
    <row r="362" spans="2:19" x14ac:dyDescent="0.25">
      <c r="B362" s="7">
        <v>35</v>
      </c>
      <c r="C362" s="7">
        <v>7</v>
      </c>
      <c r="D362" s="7">
        <v>0</v>
      </c>
      <c r="E362" s="7">
        <v>0</v>
      </c>
      <c r="F362" s="7">
        <v>34</v>
      </c>
      <c r="G362" s="7">
        <v>462.94</v>
      </c>
      <c r="H362" s="7">
        <v>1</v>
      </c>
      <c r="I362" s="7">
        <v>4</v>
      </c>
      <c r="J362" s="7">
        <v>5.2</v>
      </c>
      <c r="K362" s="7">
        <v>1</v>
      </c>
      <c r="L362" s="7">
        <v>1.5</v>
      </c>
      <c r="M362" s="7">
        <v>30156.211149999999</v>
      </c>
      <c r="N362" s="7">
        <v>29628.44</v>
      </c>
      <c r="O362" s="7">
        <v>1524.3832379999999</v>
      </c>
      <c r="P362" s="7">
        <v>2.75</v>
      </c>
      <c r="Q362" s="7">
        <v>4</v>
      </c>
      <c r="R362" s="7">
        <v>0.96665449999999997</v>
      </c>
      <c r="S362" s="7">
        <v>0</v>
      </c>
    </row>
    <row r="363" spans="2:19" x14ac:dyDescent="0.25">
      <c r="B363" s="7">
        <v>6</v>
      </c>
      <c r="C363" s="7">
        <v>2</v>
      </c>
      <c r="D363" s="7">
        <v>1</v>
      </c>
      <c r="E363" s="7">
        <v>1</v>
      </c>
      <c r="F363" s="7">
        <v>0</v>
      </c>
      <c r="G363" s="7">
        <v>734.58</v>
      </c>
      <c r="H363" s="7">
        <v>1</v>
      </c>
      <c r="I363" s="7">
        <v>3.5</v>
      </c>
      <c r="J363" s="7">
        <v>3</v>
      </c>
      <c r="K363" s="7">
        <v>0</v>
      </c>
      <c r="L363" s="7">
        <v>0.15</v>
      </c>
      <c r="M363" s="7">
        <v>5140.45</v>
      </c>
      <c r="N363" s="7">
        <v>1916.78</v>
      </c>
      <c r="O363" s="7">
        <v>342.816103</v>
      </c>
      <c r="P363" s="7">
        <v>3</v>
      </c>
      <c r="Q363" s="7">
        <v>6</v>
      </c>
      <c r="R363" s="7">
        <v>1</v>
      </c>
      <c r="S363" s="7">
        <v>0</v>
      </c>
    </row>
    <row r="364" spans="2:19" x14ac:dyDescent="0.25">
      <c r="B364" s="7">
        <v>11</v>
      </c>
      <c r="C364" s="7">
        <v>3</v>
      </c>
      <c r="D364" s="7">
        <v>0</v>
      </c>
      <c r="E364" s="7">
        <v>0</v>
      </c>
      <c r="F364" s="7">
        <v>10</v>
      </c>
      <c r="G364" s="7">
        <v>1216.76</v>
      </c>
      <c r="H364" s="7">
        <v>2</v>
      </c>
      <c r="I364" s="7">
        <v>3.5</v>
      </c>
      <c r="J364" s="7">
        <v>4.5</v>
      </c>
      <c r="K364" s="7">
        <v>0</v>
      </c>
      <c r="L364" s="7">
        <v>0.1</v>
      </c>
      <c r="M364" s="7">
        <v>48806.346519999999</v>
      </c>
      <c r="N364" s="7">
        <v>35815</v>
      </c>
      <c r="O364" s="7">
        <v>5528.0452500000001</v>
      </c>
      <c r="P364" s="7">
        <v>3</v>
      </c>
      <c r="Q364" s="7">
        <v>6</v>
      </c>
      <c r="R364" s="7">
        <v>0.84867769999999998</v>
      </c>
      <c r="S364" s="7">
        <v>0</v>
      </c>
    </row>
    <row r="365" spans="2:19" x14ac:dyDescent="0.25">
      <c r="B365" s="7">
        <v>7</v>
      </c>
      <c r="C365" s="7">
        <v>2</v>
      </c>
      <c r="D365" s="7">
        <v>0</v>
      </c>
      <c r="E365" s="7">
        <v>0</v>
      </c>
      <c r="F365" s="7">
        <v>6</v>
      </c>
      <c r="G365" s="7">
        <v>1966.84</v>
      </c>
      <c r="H365" s="7">
        <v>2</v>
      </c>
      <c r="I365" s="7">
        <v>4</v>
      </c>
      <c r="J365" s="7">
        <v>4.5</v>
      </c>
      <c r="K365" s="7">
        <v>0</v>
      </c>
      <c r="L365" s="7">
        <v>2</v>
      </c>
      <c r="M365" s="7">
        <v>30622.184959999999</v>
      </c>
      <c r="N365" s="7">
        <v>27327.11</v>
      </c>
      <c r="O365" s="7">
        <v>1941.5911659999999</v>
      </c>
      <c r="P365" s="7">
        <v>4</v>
      </c>
      <c r="Q365" s="7">
        <v>4</v>
      </c>
      <c r="R365" s="7">
        <v>20</v>
      </c>
      <c r="S365" s="7">
        <v>0</v>
      </c>
    </row>
    <row r="366" spans="2:19" x14ac:dyDescent="0.25">
      <c r="B366" s="7">
        <v>18</v>
      </c>
      <c r="C366" s="7">
        <v>4</v>
      </c>
      <c r="D366" s="7">
        <v>0</v>
      </c>
      <c r="E366" s="7">
        <v>0</v>
      </c>
      <c r="F366" s="7">
        <v>17</v>
      </c>
      <c r="G366" s="7">
        <v>1148.23</v>
      </c>
      <c r="H366" s="7">
        <v>2</v>
      </c>
      <c r="I366" s="7">
        <v>4</v>
      </c>
      <c r="J366" s="7">
        <v>4.5</v>
      </c>
      <c r="K366" s="7">
        <v>0</v>
      </c>
      <c r="L366" s="7">
        <v>2</v>
      </c>
      <c r="M366" s="7">
        <v>62317.542569999998</v>
      </c>
      <c r="N366" s="7">
        <v>60146.44</v>
      </c>
      <c r="O366" s="7">
        <v>4568.1221180000002</v>
      </c>
      <c r="P366" s="7">
        <v>4</v>
      </c>
      <c r="Q366" s="7">
        <v>4</v>
      </c>
      <c r="R366" s="7">
        <v>0.88571429999999995</v>
      </c>
      <c r="S366" s="7">
        <v>0</v>
      </c>
    </row>
    <row r="367" spans="2:19" x14ac:dyDescent="0.25">
      <c r="B367" s="7">
        <v>3</v>
      </c>
      <c r="C367" s="7">
        <v>1</v>
      </c>
      <c r="D367" s="7">
        <v>0</v>
      </c>
      <c r="E367" s="7">
        <v>0</v>
      </c>
      <c r="F367" s="7">
        <v>2</v>
      </c>
      <c r="G367" s="7">
        <v>1882.03</v>
      </c>
      <c r="H367" s="7">
        <v>2</v>
      </c>
      <c r="I367" s="7">
        <v>3.5</v>
      </c>
      <c r="J367" s="7">
        <v>6.07</v>
      </c>
      <c r="K367" s="7">
        <v>1</v>
      </c>
      <c r="L367" s="7">
        <v>0.125</v>
      </c>
      <c r="M367" s="7">
        <v>55142.432560000001</v>
      </c>
      <c r="N367" s="7">
        <v>39432</v>
      </c>
      <c r="O367" s="7">
        <v>6086.3292000000001</v>
      </c>
      <c r="P367" s="7">
        <v>3.5</v>
      </c>
      <c r="Q367" s="7">
        <v>6</v>
      </c>
      <c r="R367" s="7">
        <v>0.79669579999999995</v>
      </c>
      <c r="S367" s="7">
        <v>0</v>
      </c>
    </row>
    <row r="368" spans="2:19" x14ac:dyDescent="0.25">
      <c r="B368" s="7">
        <v>8</v>
      </c>
      <c r="C368" s="7">
        <v>2</v>
      </c>
      <c r="D368" s="7">
        <v>0</v>
      </c>
      <c r="E368" s="7">
        <v>0</v>
      </c>
      <c r="F368" s="7">
        <v>7</v>
      </c>
      <c r="G368" s="7">
        <v>1030.18</v>
      </c>
      <c r="H368" s="7">
        <v>2</v>
      </c>
      <c r="I368" s="7">
        <v>4</v>
      </c>
      <c r="J368" s="7">
        <v>5.2</v>
      </c>
      <c r="K368" s="7">
        <v>1</v>
      </c>
      <c r="L368" s="7">
        <v>1.5</v>
      </c>
      <c r="M368" s="7">
        <v>19080.992819999999</v>
      </c>
      <c r="N368" s="7">
        <v>18208.5</v>
      </c>
      <c r="O368" s="7">
        <v>936.82732499999997</v>
      </c>
      <c r="P368" s="7">
        <v>2.75</v>
      </c>
      <c r="Q368" s="7">
        <v>4</v>
      </c>
      <c r="R368" s="7">
        <v>0.83847910000000003</v>
      </c>
      <c r="S368" s="7">
        <v>0</v>
      </c>
    </row>
    <row r="369" spans="2:19" x14ac:dyDescent="0.25">
      <c r="B369" s="7">
        <v>27</v>
      </c>
      <c r="C369" s="7">
        <v>6</v>
      </c>
      <c r="D369" s="7">
        <v>0</v>
      </c>
      <c r="E369" s="7">
        <v>0</v>
      </c>
      <c r="F369" s="7">
        <v>26</v>
      </c>
      <c r="G369" s="7">
        <v>543.85</v>
      </c>
      <c r="H369" s="7">
        <v>1</v>
      </c>
      <c r="I369" s="7">
        <v>3.5</v>
      </c>
      <c r="J369" s="7">
        <v>6.07</v>
      </c>
      <c r="K369" s="7">
        <v>1</v>
      </c>
      <c r="L369" s="7">
        <v>0.125</v>
      </c>
      <c r="M369" s="7">
        <v>44099.602489999997</v>
      </c>
      <c r="N369" s="7">
        <v>31294.6</v>
      </c>
      <c r="O369" s="7">
        <v>4063.6038100000001</v>
      </c>
      <c r="P369" s="7">
        <v>3.5</v>
      </c>
      <c r="Q369" s="7">
        <v>6</v>
      </c>
      <c r="R369" s="7">
        <v>0.91999819999999999</v>
      </c>
      <c r="S369" s="7">
        <v>0</v>
      </c>
    </row>
    <row r="370" spans="2:19" x14ac:dyDescent="0.25">
      <c r="B370" s="7">
        <v>15</v>
      </c>
      <c r="C370" s="7">
        <v>3</v>
      </c>
      <c r="D370" s="7">
        <v>0</v>
      </c>
      <c r="E370" s="7">
        <v>0</v>
      </c>
      <c r="F370" s="7">
        <v>14</v>
      </c>
      <c r="G370" s="7">
        <v>1335.59</v>
      </c>
      <c r="H370" s="7">
        <v>2</v>
      </c>
      <c r="I370" s="7">
        <v>4</v>
      </c>
      <c r="J370" s="7">
        <v>4.5</v>
      </c>
      <c r="K370" s="7">
        <v>0</v>
      </c>
      <c r="L370" s="7">
        <v>2</v>
      </c>
      <c r="M370" s="7">
        <v>41629.428800000002</v>
      </c>
      <c r="N370" s="7">
        <v>37653.82</v>
      </c>
      <c r="O370" s="7">
        <v>2859.8076299999998</v>
      </c>
      <c r="P370" s="7">
        <v>1</v>
      </c>
      <c r="Q370" s="7">
        <v>4</v>
      </c>
      <c r="R370" s="7">
        <v>1.252013</v>
      </c>
      <c r="S370" s="7">
        <v>0</v>
      </c>
    </row>
    <row r="371" spans="2:19" x14ac:dyDescent="0.25">
      <c r="B371" s="7">
        <v>21</v>
      </c>
      <c r="C371" s="7">
        <v>5</v>
      </c>
      <c r="D371" s="7">
        <v>1</v>
      </c>
      <c r="E371" s="7">
        <v>0</v>
      </c>
      <c r="F371" s="7">
        <v>20</v>
      </c>
      <c r="G371" s="7">
        <v>1156.3499999999999</v>
      </c>
      <c r="H371" s="7">
        <v>2</v>
      </c>
      <c r="I371" s="7">
        <v>4</v>
      </c>
      <c r="J371" s="7">
        <v>4.5</v>
      </c>
      <c r="K371" s="7">
        <v>0</v>
      </c>
      <c r="L371" s="7">
        <v>2</v>
      </c>
      <c r="M371" s="7">
        <v>48048.423999999999</v>
      </c>
      <c r="N371" s="7">
        <v>47147.25</v>
      </c>
      <c r="O371" s="7">
        <v>3118.7905879999998</v>
      </c>
      <c r="P371" s="7">
        <v>3.25</v>
      </c>
      <c r="Q371" s="7">
        <v>4</v>
      </c>
      <c r="R371" s="7">
        <v>1</v>
      </c>
      <c r="S371" s="7">
        <v>0</v>
      </c>
    </row>
    <row r="372" spans="2:19" x14ac:dyDescent="0.25">
      <c r="B372" s="7">
        <v>21</v>
      </c>
      <c r="C372" s="7">
        <v>5</v>
      </c>
      <c r="D372" s="7">
        <v>0</v>
      </c>
      <c r="E372" s="7">
        <v>0</v>
      </c>
      <c r="F372" s="7">
        <v>20</v>
      </c>
      <c r="G372" s="7">
        <v>714.76</v>
      </c>
      <c r="H372" s="7">
        <v>1</v>
      </c>
      <c r="I372" s="7">
        <v>3.5</v>
      </c>
      <c r="J372" s="7">
        <v>5.28</v>
      </c>
      <c r="K372" s="7">
        <v>1</v>
      </c>
      <c r="L372" s="7">
        <v>3.5</v>
      </c>
      <c r="M372" s="7">
        <v>9145.4833330000001</v>
      </c>
      <c r="N372" s="7">
        <v>8115.33</v>
      </c>
      <c r="O372" s="7">
        <v>258.47325999999998</v>
      </c>
      <c r="P372" s="7">
        <v>2.25</v>
      </c>
      <c r="Q372" s="7">
        <v>4</v>
      </c>
      <c r="R372" s="7">
        <v>1</v>
      </c>
      <c r="S372" s="7">
        <v>0</v>
      </c>
    </row>
    <row r="373" spans="2:19" x14ac:dyDescent="0.25">
      <c r="B373" s="7">
        <v>27</v>
      </c>
      <c r="C373" s="7">
        <v>6</v>
      </c>
      <c r="D373" s="7">
        <v>1</v>
      </c>
      <c r="E373" s="7">
        <v>0</v>
      </c>
      <c r="F373" s="7">
        <v>26</v>
      </c>
      <c r="G373" s="7">
        <v>697.8</v>
      </c>
      <c r="H373" s="7">
        <v>1</v>
      </c>
      <c r="I373" s="7">
        <v>4</v>
      </c>
      <c r="J373" s="7">
        <v>4.5</v>
      </c>
      <c r="K373" s="7">
        <v>0</v>
      </c>
      <c r="L373" s="7">
        <v>2</v>
      </c>
      <c r="M373" s="7">
        <v>60682.296399999999</v>
      </c>
      <c r="N373" s="7">
        <v>59525</v>
      </c>
      <c r="O373" s="7">
        <v>4520.9237499999999</v>
      </c>
      <c r="P373" s="7">
        <v>4</v>
      </c>
      <c r="Q373" s="7">
        <v>4</v>
      </c>
      <c r="R373" s="7">
        <v>1</v>
      </c>
      <c r="S373" s="7">
        <v>0</v>
      </c>
    </row>
    <row r="374" spans="2:19" x14ac:dyDescent="0.25">
      <c r="B374" s="7">
        <v>33</v>
      </c>
      <c r="C374" s="7">
        <v>7</v>
      </c>
      <c r="D374" s="7">
        <v>1</v>
      </c>
      <c r="E374" s="7">
        <v>0</v>
      </c>
      <c r="F374" s="7">
        <v>32</v>
      </c>
      <c r="G374" s="7">
        <v>511.57</v>
      </c>
      <c r="H374" s="7">
        <v>1</v>
      </c>
      <c r="I374" s="7">
        <v>4</v>
      </c>
      <c r="J374" s="7">
        <v>5.2</v>
      </c>
      <c r="K374" s="7">
        <v>1</v>
      </c>
      <c r="L374" s="7">
        <v>1.5</v>
      </c>
      <c r="M374" s="7">
        <v>31752.397420000001</v>
      </c>
      <c r="N374" s="7">
        <v>31227.48</v>
      </c>
      <c r="O374" s="7">
        <v>1606.6538459999999</v>
      </c>
      <c r="P374" s="7">
        <v>2.75</v>
      </c>
      <c r="Q374" s="7">
        <v>4</v>
      </c>
      <c r="R374" s="7">
        <v>0.91851780000000005</v>
      </c>
      <c r="S374" s="7">
        <v>0</v>
      </c>
    </row>
    <row r="375" spans="2:19" x14ac:dyDescent="0.25">
      <c r="B375" s="7">
        <v>13</v>
      </c>
      <c r="C375" s="7">
        <v>3</v>
      </c>
      <c r="D375" s="7">
        <v>0</v>
      </c>
      <c r="E375" s="7">
        <v>0</v>
      </c>
      <c r="F375" s="7">
        <v>12</v>
      </c>
      <c r="G375" s="7">
        <v>846.41</v>
      </c>
      <c r="H375" s="7">
        <v>1</v>
      </c>
      <c r="I375" s="7">
        <v>4</v>
      </c>
      <c r="J375" s="7">
        <v>4.5</v>
      </c>
      <c r="K375" s="7">
        <v>0</v>
      </c>
      <c r="L375" s="7">
        <v>2</v>
      </c>
      <c r="M375" s="7">
        <v>27261.665590000001</v>
      </c>
      <c r="N375" s="7">
        <v>24096.86</v>
      </c>
      <c r="O375" s="7">
        <v>1830.1565169999999</v>
      </c>
      <c r="P375" s="7">
        <v>1</v>
      </c>
      <c r="Q375" s="7">
        <v>4</v>
      </c>
      <c r="R375" s="7">
        <v>1</v>
      </c>
      <c r="S375" s="7">
        <v>0</v>
      </c>
    </row>
    <row r="376" spans="2:19" x14ac:dyDescent="0.25">
      <c r="B376" s="7">
        <v>26</v>
      </c>
      <c r="C376" s="7">
        <v>6</v>
      </c>
      <c r="D376" s="7">
        <v>0</v>
      </c>
      <c r="E376" s="7">
        <v>0</v>
      </c>
      <c r="F376" s="7">
        <v>25</v>
      </c>
      <c r="G376" s="7">
        <v>176.23</v>
      </c>
      <c r="H376" s="7">
        <v>1</v>
      </c>
      <c r="I376" s="7">
        <v>3.5</v>
      </c>
      <c r="J376" s="7">
        <v>4.5</v>
      </c>
      <c r="K376" s="7">
        <v>0</v>
      </c>
      <c r="L376" s="7">
        <v>0.1</v>
      </c>
      <c r="M376" s="7">
        <v>25815.180260000001</v>
      </c>
      <c r="N376" s="7">
        <v>11105.2</v>
      </c>
      <c r="O376" s="7">
        <v>2203.8269399999999</v>
      </c>
      <c r="P376" s="7">
        <v>3</v>
      </c>
      <c r="Q376" s="7">
        <v>6</v>
      </c>
      <c r="R376" s="7">
        <v>0.94629479999999999</v>
      </c>
      <c r="S376" s="7">
        <v>0</v>
      </c>
    </row>
    <row r="377" spans="2:19" x14ac:dyDescent="0.25">
      <c r="B377" s="7">
        <v>16</v>
      </c>
      <c r="C377" s="7">
        <v>4</v>
      </c>
      <c r="D377" s="7">
        <v>0</v>
      </c>
      <c r="E377" s="7">
        <v>0</v>
      </c>
      <c r="F377" s="7">
        <v>15</v>
      </c>
      <c r="G377" s="7">
        <v>1723.29</v>
      </c>
      <c r="H377" s="7">
        <v>2</v>
      </c>
      <c r="I377" s="7">
        <v>4</v>
      </c>
      <c r="J377" s="7">
        <v>4.5</v>
      </c>
      <c r="K377" s="7">
        <v>0</v>
      </c>
      <c r="L377" s="7">
        <v>2</v>
      </c>
      <c r="M377" s="7">
        <v>46097.871939999997</v>
      </c>
      <c r="N377" s="7">
        <v>42621.75</v>
      </c>
      <c r="O377" s="7">
        <v>3237.1219129999999</v>
      </c>
      <c r="P377" s="7">
        <v>1</v>
      </c>
      <c r="Q377" s="7">
        <v>4</v>
      </c>
      <c r="R377" s="7">
        <v>0.92125299999999999</v>
      </c>
      <c r="S377" s="7">
        <v>1</v>
      </c>
    </row>
    <row r="378" spans="2:19" x14ac:dyDescent="0.25">
      <c r="B378" s="7">
        <v>11</v>
      </c>
      <c r="C378" s="7">
        <v>3</v>
      </c>
      <c r="D378" s="7">
        <v>1</v>
      </c>
      <c r="E378" s="7">
        <v>1</v>
      </c>
      <c r="F378" s="7">
        <v>0</v>
      </c>
      <c r="G378" s="7">
        <v>7529.6538920000003</v>
      </c>
      <c r="H378" s="7">
        <v>8</v>
      </c>
      <c r="I378" s="7">
        <v>3.5</v>
      </c>
      <c r="J378" s="7">
        <v>5.6</v>
      </c>
      <c r="K378" s="7">
        <v>1</v>
      </c>
      <c r="L378" s="7">
        <v>0.1</v>
      </c>
      <c r="M378" s="7">
        <v>40278.027000000002</v>
      </c>
      <c r="N378" s="7">
        <v>22956.22</v>
      </c>
      <c r="O378" s="7">
        <v>2530.9232550000002</v>
      </c>
      <c r="P378" s="7">
        <v>3</v>
      </c>
      <c r="Q378" s="7">
        <v>6</v>
      </c>
      <c r="R378" s="7">
        <v>1</v>
      </c>
      <c r="S378" s="7">
        <v>1</v>
      </c>
    </row>
    <row r="379" spans="2:19" x14ac:dyDescent="0.25">
      <c r="B379" s="7">
        <v>9</v>
      </c>
      <c r="C379" s="7">
        <v>2</v>
      </c>
      <c r="D379" s="7">
        <v>0</v>
      </c>
      <c r="E379" s="7">
        <v>0</v>
      </c>
      <c r="F379" s="7">
        <v>8</v>
      </c>
      <c r="G379" s="7">
        <v>1699.2</v>
      </c>
      <c r="H379" s="7">
        <v>2</v>
      </c>
      <c r="I379" s="7">
        <v>3.5</v>
      </c>
      <c r="J379" s="7">
        <v>6.07</v>
      </c>
      <c r="K379" s="7">
        <v>1</v>
      </c>
      <c r="L379" s="7">
        <v>0.125</v>
      </c>
      <c r="M379" s="7">
        <v>59602.627569999997</v>
      </c>
      <c r="N379" s="7">
        <v>46864.71</v>
      </c>
      <c r="O379" s="7">
        <v>6544.6567519999999</v>
      </c>
      <c r="P379" s="7">
        <v>3.5</v>
      </c>
      <c r="Q379" s="7">
        <v>6</v>
      </c>
      <c r="R379" s="7">
        <v>0.78003180000000005</v>
      </c>
      <c r="S379" s="7">
        <v>0</v>
      </c>
    </row>
    <row r="380" spans="2:19" x14ac:dyDescent="0.25">
      <c r="B380" s="7">
        <v>8</v>
      </c>
      <c r="C380" s="7">
        <v>2</v>
      </c>
      <c r="D380" s="7">
        <v>0</v>
      </c>
      <c r="E380" s="7">
        <v>0</v>
      </c>
      <c r="F380" s="7">
        <v>7</v>
      </c>
      <c r="G380" s="7">
        <v>1500</v>
      </c>
      <c r="H380" s="7">
        <v>2</v>
      </c>
      <c r="I380" s="7">
        <v>4</v>
      </c>
      <c r="J380" s="7">
        <v>4.5</v>
      </c>
      <c r="K380" s="7">
        <v>0</v>
      </c>
      <c r="L380" s="7">
        <v>2</v>
      </c>
      <c r="M380" s="7">
        <v>30034.708610000001</v>
      </c>
      <c r="N380" s="7">
        <v>26858</v>
      </c>
      <c r="O380" s="7">
        <v>1645.0525</v>
      </c>
      <c r="P380" s="7">
        <v>1.5</v>
      </c>
      <c r="Q380" s="7">
        <v>4</v>
      </c>
      <c r="R380" s="7">
        <v>0.77300729999999995</v>
      </c>
      <c r="S380" s="7">
        <v>0</v>
      </c>
    </row>
    <row r="381" spans="2:19" x14ac:dyDescent="0.25">
      <c r="B381" s="7">
        <v>19</v>
      </c>
      <c r="C381" s="7">
        <v>4</v>
      </c>
      <c r="D381" s="7">
        <v>1</v>
      </c>
      <c r="E381" s="7">
        <v>0</v>
      </c>
      <c r="F381" s="7">
        <v>18</v>
      </c>
      <c r="G381" s="7">
        <v>1094.3699999999999</v>
      </c>
      <c r="H381" s="7">
        <v>2</v>
      </c>
      <c r="I381" s="7">
        <v>4</v>
      </c>
      <c r="J381" s="7">
        <v>4.5</v>
      </c>
      <c r="K381" s="7">
        <v>0</v>
      </c>
      <c r="L381" s="7">
        <v>2</v>
      </c>
      <c r="M381" s="7">
        <v>39665.959620000001</v>
      </c>
      <c r="N381" s="7">
        <v>35854.83</v>
      </c>
      <c r="O381" s="7">
        <v>2723.1743390000001</v>
      </c>
      <c r="P381" s="7">
        <v>1</v>
      </c>
      <c r="Q381" s="7">
        <v>4</v>
      </c>
      <c r="R381" s="7">
        <v>1</v>
      </c>
      <c r="S381" s="7">
        <v>0</v>
      </c>
    </row>
    <row r="382" spans="2:19" x14ac:dyDescent="0.25">
      <c r="B382" s="7">
        <v>17</v>
      </c>
      <c r="C382" s="7">
        <v>4</v>
      </c>
      <c r="D382" s="7">
        <v>1</v>
      </c>
      <c r="E382" s="7">
        <v>0</v>
      </c>
      <c r="F382" s="7">
        <v>16</v>
      </c>
      <c r="G382" s="7">
        <v>835.62</v>
      </c>
      <c r="H382" s="7">
        <v>1</v>
      </c>
      <c r="I382" s="7">
        <v>4</v>
      </c>
      <c r="J382" s="7">
        <v>5.2</v>
      </c>
      <c r="K382" s="7">
        <v>1</v>
      </c>
      <c r="L382" s="7">
        <v>1.5</v>
      </c>
      <c r="M382" s="7">
        <v>26985.877670000002</v>
      </c>
      <c r="N382" s="7">
        <v>26046.5</v>
      </c>
      <c r="O382" s="7">
        <v>1340.092425</v>
      </c>
      <c r="P382" s="7">
        <v>1.5</v>
      </c>
      <c r="Q382" s="7">
        <v>4</v>
      </c>
      <c r="R382" s="7">
        <v>1</v>
      </c>
      <c r="S382" s="7">
        <v>0</v>
      </c>
    </row>
    <row r="383" spans="2:19" x14ac:dyDescent="0.25">
      <c r="B383" s="7">
        <v>14</v>
      </c>
      <c r="C383" s="7">
        <v>3</v>
      </c>
      <c r="D383" s="7">
        <v>0</v>
      </c>
      <c r="E383" s="7">
        <v>0</v>
      </c>
      <c r="F383" s="7">
        <v>13</v>
      </c>
      <c r="G383" s="7">
        <v>885.48</v>
      </c>
      <c r="H383" s="7">
        <v>1</v>
      </c>
      <c r="I383" s="7">
        <v>4</v>
      </c>
      <c r="J383" s="7">
        <v>4.5</v>
      </c>
      <c r="K383" s="7">
        <v>0</v>
      </c>
      <c r="L383" s="7">
        <v>2</v>
      </c>
      <c r="M383" s="7">
        <v>31654.513139999999</v>
      </c>
      <c r="N383" s="7">
        <v>31193.63</v>
      </c>
      <c r="O383" s="7">
        <v>2369.156199</v>
      </c>
      <c r="P383" s="7">
        <v>4</v>
      </c>
      <c r="Q383" s="7">
        <v>4</v>
      </c>
      <c r="R383" s="7">
        <v>1</v>
      </c>
      <c r="S383" s="7">
        <v>0</v>
      </c>
    </row>
    <row r="384" spans="2:19" x14ac:dyDescent="0.25">
      <c r="B384" s="7">
        <v>4</v>
      </c>
      <c r="C384" s="7">
        <v>1</v>
      </c>
      <c r="D384" s="7">
        <v>1</v>
      </c>
      <c r="E384" s="7">
        <v>0</v>
      </c>
      <c r="F384" s="7">
        <v>3</v>
      </c>
      <c r="G384" s="7">
        <v>19035.36</v>
      </c>
      <c r="H384" s="7">
        <v>13</v>
      </c>
      <c r="I384" s="7">
        <v>4</v>
      </c>
      <c r="J384" s="7">
        <v>4.5</v>
      </c>
      <c r="K384" s="7">
        <v>0</v>
      </c>
      <c r="L384" s="7">
        <v>2</v>
      </c>
      <c r="M384" s="7">
        <v>385691.08199999999</v>
      </c>
      <c r="N384" s="7">
        <v>357736</v>
      </c>
      <c r="O384" s="7">
        <v>23664.236400000002</v>
      </c>
      <c r="P384" s="7">
        <v>1.5</v>
      </c>
      <c r="Q384" s="7">
        <v>4</v>
      </c>
      <c r="R384" s="7">
        <v>1</v>
      </c>
      <c r="S384" s="7">
        <v>0</v>
      </c>
    </row>
    <row r="385" spans="2:19" x14ac:dyDescent="0.25">
      <c r="B385" s="7">
        <v>21</v>
      </c>
      <c r="C385" s="7">
        <v>5</v>
      </c>
      <c r="D385" s="7">
        <v>0</v>
      </c>
      <c r="E385" s="7">
        <v>0</v>
      </c>
      <c r="F385" s="7">
        <v>20</v>
      </c>
      <c r="G385" s="7">
        <v>1080.1199999999999</v>
      </c>
      <c r="H385" s="7">
        <v>2</v>
      </c>
      <c r="I385" s="7">
        <v>4</v>
      </c>
      <c r="J385" s="7">
        <v>4.5</v>
      </c>
      <c r="K385" s="7">
        <v>0</v>
      </c>
      <c r="L385" s="7">
        <v>2</v>
      </c>
      <c r="M385" s="7">
        <v>56064.741280000002</v>
      </c>
      <c r="N385" s="7">
        <v>52436.5</v>
      </c>
      <c r="O385" s="7">
        <v>4496.4298749999998</v>
      </c>
      <c r="P385" s="7">
        <v>4</v>
      </c>
      <c r="Q385" s="7">
        <v>4</v>
      </c>
      <c r="R385" s="7">
        <v>1</v>
      </c>
      <c r="S385" s="7">
        <v>0</v>
      </c>
    </row>
    <row r="386" spans="2:19" x14ac:dyDescent="0.25">
      <c r="B386" s="7">
        <v>38</v>
      </c>
      <c r="C386" s="7">
        <v>7</v>
      </c>
      <c r="D386" s="7">
        <v>0</v>
      </c>
      <c r="E386" s="7">
        <v>0</v>
      </c>
      <c r="F386" s="7">
        <v>37</v>
      </c>
      <c r="G386" s="7">
        <v>580.6</v>
      </c>
      <c r="H386" s="7">
        <v>1</v>
      </c>
      <c r="I386" s="7">
        <v>4</v>
      </c>
      <c r="J386" s="7">
        <v>4.5</v>
      </c>
      <c r="K386" s="7">
        <v>0</v>
      </c>
      <c r="L386" s="7">
        <v>2</v>
      </c>
      <c r="M386" s="7">
        <v>47827.821739999999</v>
      </c>
      <c r="N386" s="7">
        <v>46783.33</v>
      </c>
      <c r="O386" s="7">
        <v>2636.2406460000002</v>
      </c>
      <c r="P386" s="7">
        <v>3.25</v>
      </c>
      <c r="Q386" s="7">
        <v>4</v>
      </c>
      <c r="R386" s="7">
        <v>1.5</v>
      </c>
      <c r="S386" s="7">
        <v>0</v>
      </c>
    </row>
    <row r="387" spans="2:19" x14ac:dyDescent="0.25">
      <c r="B387" s="7">
        <v>8</v>
      </c>
      <c r="C387" s="7">
        <v>2</v>
      </c>
      <c r="D387" s="7">
        <v>0</v>
      </c>
      <c r="E387" s="7">
        <v>0</v>
      </c>
      <c r="F387" s="7">
        <v>7</v>
      </c>
      <c r="G387" s="7">
        <v>801.51</v>
      </c>
      <c r="H387" s="7">
        <v>1</v>
      </c>
      <c r="I387" s="7">
        <v>3.5</v>
      </c>
      <c r="J387" s="7">
        <v>4.5</v>
      </c>
      <c r="K387" s="7">
        <v>0</v>
      </c>
      <c r="L387" s="7">
        <v>0.1</v>
      </c>
      <c r="M387" s="7">
        <v>88534.232959999994</v>
      </c>
      <c r="N387" s="7">
        <v>47773.45</v>
      </c>
      <c r="O387" s="7">
        <v>8544.2815320000009</v>
      </c>
      <c r="P387" s="7">
        <v>3</v>
      </c>
      <c r="Q387" s="7">
        <v>6</v>
      </c>
      <c r="R387" s="7">
        <v>1.267331</v>
      </c>
      <c r="S387" s="7">
        <v>0</v>
      </c>
    </row>
    <row r="388" spans="2:19" x14ac:dyDescent="0.25">
      <c r="B388" s="7">
        <v>1</v>
      </c>
      <c r="C388" s="7">
        <v>1</v>
      </c>
      <c r="D388" s="7">
        <v>0</v>
      </c>
      <c r="E388" s="7">
        <v>1</v>
      </c>
      <c r="F388" s="7">
        <v>0</v>
      </c>
      <c r="G388" s="7">
        <v>148.71</v>
      </c>
      <c r="H388" s="7">
        <v>1</v>
      </c>
      <c r="I388" s="7">
        <v>3.5</v>
      </c>
      <c r="J388" s="7">
        <v>3</v>
      </c>
      <c r="K388" s="7">
        <v>0</v>
      </c>
      <c r="L388" s="7">
        <v>0.15</v>
      </c>
      <c r="M388" s="7">
        <v>965</v>
      </c>
      <c r="N388" s="7">
        <v>357</v>
      </c>
      <c r="O388" s="7">
        <v>63.849449999999997</v>
      </c>
      <c r="P388" s="7">
        <v>3</v>
      </c>
      <c r="Q388" s="7">
        <v>6</v>
      </c>
      <c r="R388" s="7">
        <v>1.0487109999999999</v>
      </c>
      <c r="S388" s="7">
        <v>0</v>
      </c>
    </row>
    <row r="389" spans="2:19" x14ac:dyDescent="0.25">
      <c r="B389" s="7">
        <v>12</v>
      </c>
      <c r="C389" s="7">
        <v>3</v>
      </c>
      <c r="D389" s="7">
        <v>1</v>
      </c>
      <c r="E389" s="7">
        <v>0</v>
      </c>
      <c r="F389" s="7">
        <v>11</v>
      </c>
      <c r="G389" s="7">
        <v>2334.1999999999998</v>
      </c>
      <c r="H389" s="7">
        <v>3</v>
      </c>
      <c r="I389" s="7">
        <v>3.5</v>
      </c>
      <c r="J389" s="7">
        <v>6.1</v>
      </c>
      <c r="K389" s="7">
        <v>1</v>
      </c>
      <c r="L389" s="7">
        <v>0.1</v>
      </c>
      <c r="M389" s="7">
        <v>76521.106809999997</v>
      </c>
      <c r="N389" s="7">
        <v>54333.77</v>
      </c>
      <c r="O389" s="7">
        <v>7853.9464529999996</v>
      </c>
      <c r="P389" s="7">
        <v>3</v>
      </c>
      <c r="Q389" s="7">
        <v>6</v>
      </c>
      <c r="R389" s="7">
        <v>1</v>
      </c>
      <c r="S389" s="7">
        <v>1</v>
      </c>
    </row>
    <row r="390" spans="2:19" x14ac:dyDescent="0.25">
      <c r="B390" s="7">
        <v>12</v>
      </c>
      <c r="C390" s="7">
        <v>3</v>
      </c>
      <c r="D390" s="7">
        <v>1</v>
      </c>
      <c r="E390" s="7">
        <v>0</v>
      </c>
      <c r="F390" s="7">
        <v>11</v>
      </c>
      <c r="G390" s="7">
        <v>1565.45</v>
      </c>
      <c r="H390" s="7">
        <v>2</v>
      </c>
      <c r="I390" s="7">
        <v>3.3</v>
      </c>
      <c r="J390" s="7">
        <v>5.0599999999999996</v>
      </c>
      <c r="K390" s="7">
        <v>1</v>
      </c>
      <c r="L390" s="7">
        <v>0.125</v>
      </c>
      <c r="M390" s="7">
        <v>67006.170599999998</v>
      </c>
      <c r="N390" s="7">
        <v>63777.14</v>
      </c>
      <c r="O390" s="7">
        <v>5468.8897550000002</v>
      </c>
      <c r="P390" s="7">
        <v>4</v>
      </c>
      <c r="Q390" s="7">
        <v>4</v>
      </c>
      <c r="R390" s="7">
        <v>1</v>
      </c>
      <c r="S390" s="7">
        <v>0</v>
      </c>
    </row>
    <row r="391" spans="2:19" x14ac:dyDescent="0.25">
      <c r="B391" s="7">
        <v>6</v>
      </c>
      <c r="C391" s="7">
        <v>2</v>
      </c>
      <c r="D391" s="7">
        <v>1</v>
      </c>
      <c r="E391" s="7">
        <v>1</v>
      </c>
      <c r="F391" s="7">
        <v>0</v>
      </c>
      <c r="G391" s="7">
        <v>2392.04</v>
      </c>
      <c r="H391" s="7">
        <v>3</v>
      </c>
      <c r="I391" s="7">
        <v>3.5</v>
      </c>
      <c r="J391" s="7">
        <v>6.07</v>
      </c>
      <c r="K391" s="7">
        <v>1</v>
      </c>
      <c r="L391" s="7">
        <v>0.125</v>
      </c>
      <c r="M391" s="7">
        <v>9696.6014840000007</v>
      </c>
      <c r="N391" s="7">
        <v>5186</v>
      </c>
      <c r="O391" s="7">
        <v>622.57929999999999</v>
      </c>
      <c r="P391" s="7">
        <v>3.5</v>
      </c>
      <c r="Q391" s="7">
        <v>6</v>
      </c>
      <c r="R391" s="7">
        <v>0.58853160000000004</v>
      </c>
      <c r="S391" s="7">
        <v>0</v>
      </c>
    </row>
    <row r="392" spans="2:19" x14ac:dyDescent="0.25">
      <c r="B392" s="7">
        <v>32</v>
      </c>
      <c r="C392" s="7">
        <v>7</v>
      </c>
      <c r="D392" s="7">
        <v>0</v>
      </c>
      <c r="E392" s="7">
        <v>1</v>
      </c>
      <c r="F392" s="7">
        <v>0</v>
      </c>
      <c r="G392" s="7">
        <v>921.68862000000001</v>
      </c>
      <c r="H392" s="7">
        <v>1</v>
      </c>
      <c r="I392" s="7">
        <v>3.5</v>
      </c>
      <c r="J392" s="7">
        <v>6.07</v>
      </c>
      <c r="K392" s="7">
        <v>1</v>
      </c>
      <c r="L392" s="7">
        <v>0.125</v>
      </c>
      <c r="M392" s="7">
        <v>8619.5862099999995</v>
      </c>
      <c r="N392" s="7">
        <v>5029.67</v>
      </c>
      <c r="O392" s="7">
        <v>505.23035199999998</v>
      </c>
      <c r="P392" s="7">
        <v>3.5</v>
      </c>
      <c r="Q392" s="7">
        <v>6</v>
      </c>
      <c r="R392" s="7">
        <v>0.6334613</v>
      </c>
      <c r="S392" s="7">
        <v>1</v>
      </c>
    </row>
    <row r="393" spans="2:19" x14ac:dyDescent="0.25">
      <c r="B393" s="7">
        <v>20</v>
      </c>
      <c r="C393" s="7">
        <v>4</v>
      </c>
      <c r="D393" s="7">
        <v>0</v>
      </c>
      <c r="E393" s="7">
        <v>0</v>
      </c>
      <c r="F393" s="7">
        <v>19</v>
      </c>
      <c r="G393" s="7">
        <v>833.37</v>
      </c>
      <c r="H393" s="7">
        <v>1</v>
      </c>
      <c r="I393" s="7">
        <v>4</v>
      </c>
      <c r="J393" s="7">
        <v>4.5</v>
      </c>
      <c r="K393" s="7">
        <v>0</v>
      </c>
      <c r="L393" s="7">
        <v>2</v>
      </c>
      <c r="M393" s="7">
        <v>29066.24683</v>
      </c>
      <c r="N393" s="7">
        <v>27926</v>
      </c>
      <c r="O393" s="7">
        <v>1573.6301000000001</v>
      </c>
      <c r="P393" s="7">
        <v>1.5</v>
      </c>
      <c r="Q393" s="7">
        <v>4</v>
      </c>
      <c r="R393" s="7">
        <v>4.9980450000000003</v>
      </c>
      <c r="S393" s="7">
        <v>0</v>
      </c>
    </row>
    <row r="394" spans="2:19" x14ac:dyDescent="0.25">
      <c r="B394" s="7">
        <v>4</v>
      </c>
      <c r="C394" s="7">
        <v>1</v>
      </c>
      <c r="D394" s="7">
        <v>0</v>
      </c>
      <c r="E394" s="7">
        <v>0</v>
      </c>
      <c r="F394" s="7">
        <v>3</v>
      </c>
      <c r="G394" s="7">
        <v>1110.04</v>
      </c>
      <c r="H394" s="7">
        <v>2</v>
      </c>
      <c r="I394" s="7">
        <v>4</v>
      </c>
      <c r="J394" s="7">
        <v>5.2</v>
      </c>
      <c r="K394" s="7">
        <v>1</v>
      </c>
      <c r="L394" s="7">
        <v>1.5</v>
      </c>
      <c r="M394" s="7">
        <v>15964.47409</v>
      </c>
      <c r="N394" s="7">
        <v>15331</v>
      </c>
      <c r="O394" s="7">
        <v>788.77994999999999</v>
      </c>
      <c r="P394" s="7">
        <v>2.75</v>
      </c>
      <c r="Q394" s="7">
        <v>4</v>
      </c>
      <c r="R394" s="7">
        <v>0.95370540000000004</v>
      </c>
      <c r="S394" s="7">
        <v>0</v>
      </c>
    </row>
    <row r="395" spans="2:19" x14ac:dyDescent="0.25">
      <c r="B395" s="7">
        <v>17</v>
      </c>
      <c r="C395" s="7">
        <v>4</v>
      </c>
      <c r="D395" s="7">
        <v>0</v>
      </c>
      <c r="E395" s="7">
        <v>0</v>
      </c>
      <c r="F395" s="7">
        <v>16</v>
      </c>
      <c r="G395" s="7">
        <v>867.89</v>
      </c>
      <c r="H395" s="7">
        <v>1</v>
      </c>
      <c r="I395" s="7">
        <v>4</v>
      </c>
      <c r="J395" s="7">
        <v>4.5</v>
      </c>
      <c r="K395" s="7">
        <v>0</v>
      </c>
      <c r="L395" s="7">
        <v>2</v>
      </c>
      <c r="M395" s="7">
        <v>27343.58484</v>
      </c>
      <c r="N395" s="7">
        <v>25566.799999999999</v>
      </c>
      <c r="O395" s="7">
        <v>1691.2438199999999</v>
      </c>
      <c r="P395" s="7">
        <v>1.5</v>
      </c>
      <c r="Q395" s="7">
        <v>4</v>
      </c>
      <c r="R395" s="7">
        <v>1</v>
      </c>
      <c r="S395" s="7">
        <v>0</v>
      </c>
    </row>
    <row r="396" spans="2:19" x14ac:dyDescent="0.25">
      <c r="B396" s="7">
        <v>15</v>
      </c>
      <c r="C396" s="7">
        <v>3</v>
      </c>
      <c r="D396" s="7">
        <v>0</v>
      </c>
      <c r="E396" s="7">
        <v>0</v>
      </c>
      <c r="F396" s="7">
        <v>14</v>
      </c>
      <c r="G396" s="7">
        <v>1193.52</v>
      </c>
      <c r="H396" s="7">
        <v>2</v>
      </c>
      <c r="I396" s="7">
        <v>4</v>
      </c>
      <c r="J396" s="7">
        <v>4.5</v>
      </c>
      <c r="K396" s="7">
        <v>0</v>
      </c>
      <c r="L396" s="7">
        <v>2</v>
      </c>
      <c r="M396" s="7">
        <v>61275.127800000002</v>
      </c>
      <c r="N396" s="7">
        <v>57823.45</v>
      </c>
      <c r="O396" s="7">
        <v>5241.6957430000002</v>
      </c>
      <c r="P396" s="7">
        <v>4</v>
      </c>
      <c r="Q396" s="7">
        <v>4</v>
      </c>
      <c r="R396" s="7">
        <v>0.89113299999999995</v>
      </c>
      <c r="S396" s="7">
        <v>0</v>
      </c>
    </row>
    <row r="397" spans="2:19" x14ac:dyDescent="0.25">
      <c r="B397" s="7">
        <v>17</v>
      </c>
      <c r="C397" s="7">
        <v>4</v>
      </c>
      <c r="D397" s="7">
        <v>1</v>
      </c>
      <c r="E397" s="7">
        <v>0</v>
      </c>
      <c r="F397" s="7">
        <v>16</v>
      </c>
      <c r="G397" s="7">
        <v>1478.34</v>
      </c>
      <c r="H397" s="7">
        <v>2</v>
      </c>
      <c r="I397" s="7">
        <v>4</v>
      </c>
      <c r="J397" s="7">
        <v>5.6</v>
      </c>
      <c r="K397" s="7">
        <v>1</v>
      </c>
      <c r="L397" s="7">
        <v>1.5</v>
      </c>
      <c r="M397" s="7">
        <v>33287.835180000002</v>
      </c>
      <c r="N397" s="7">
        <v>32634.5</v>
      </c>
      <c r="O397" s="7">
        <v>1199.317875</v>
      </c>
      <c r="P397" s="7">
        <v>1.5</v>
      </c>
      <c r="Q397" s="7">
        <v>4</v>
      </c>
      <c r="R397" s="7">
        <v>1</v>
      </c>
      <c r="S397" s="7">
        <v>0</v>
      </c>
    </row>
    <row r="398" spans="2:19" x14ac:dyDescent="0.25">
      <c r="B398" s="7">
        <v>7</v>
      </c>
      <c r="C398" s="7">
        <v>2</v>
      </c>
      <c r="D398" s="7">
        <v>1</v>
      </c>
      <c r="E398" s="7">
        <v>0</v>
      </c>
      <c r="F398" s="7">
        <v>6</v>
      </c>
      <c r="G398" s="7">
        <v>3464.16</v>
      </c>
      <c r="H398" s="7">
        <v>4</v>
      </c>
      <c r="I398" s="7">
        <v>3.5</v>
      </c>
      <c r="J398" s="7">
        <v>6.07</v>
      </c>
      <c r="K398" s="7">
        <v>1</v>
      </c>
      <c r="L398" s="7">
        <v>0.125</v>
      </c>
      <c r="M398" s="7">
        <v>107217.2752</v>
      </c>
      <c r="N398" s="7">
        <v>89984</v>
      </c>
      <c r="O398" s="7">
        <v>12566.265600000001</v>
      </c>
      <c r="P398" s="7">
        <v>3.5</v>
      </c>
      <c r="Q398" s="7">
        <v>6</v>
      </c>
      <c r="R398" s="7">
        <v>0.97946200000000005</v>
      </c>
      <c r="S398" s="7">
        <v>1</v>
      </c>
    </row>
    <row r="399" spans="2:19" x14ac:dyDescent="0.25">
      <c r="B399" s="7">
        <v>21</v>
      </c>
      <c r="C399" s="7">
        <v>5</v>
      </c>
      <c r="D399" s="7">
        <v>0</v>
      </c>
      <c r="E399" s="7">
        <v>0</v>
      </c>
      <c r="F399" s="7">
        <v>20</v>
      </c>
      <c r="G399" s="7">
        <v>470.67</v>
      </c>
      <c r="H399" s="7">
        <v>1</v>
      </c>
      <c r="I399" s="7">
        <v>3.5</v>
      </c>
      <c r="J399" s="7">
        <v>6.07</v>
      </c>
      <c r="K399" s="7">
        <v>1</v>
      </c>
      <c r="L399" s="7">
        <v>0.125</v>
      </c>
      <c r="M399" s="7">
        <v>32197.333200000001</v>
      </c>
      <c r="N399" s="7">
        <v>26308.76</v>
      </c>
      <c r="O399" s="7">
        <v>3158.366638</v>
      </c>
      <c r="P399" s="7">
        <v>3.5</v>
      </c>
      <c r="Q399" s="7">
        <v>6</v>
      </c>
      <c r="R399" s="7">
        <v>1</v>
      </c>
      <c r="S399" s="7">
        <v>0</v>
      </c>
    </row>
    <row r="400" spans="2:19" x14ac:dyDescent="0.25">
      <c r="B400" s="7">
        <v>7</v>
      </c>
      <c r="C400" s="7">
        <v>2</v>
      </c>
      <c r="D400" s="7">
        <v>1</v>
      </c>
      <c r="E400" s="7">
        <v>0</v>
      </c>
      <c r="F400" s="7">
        <v>6</v>
      </c>
      <c r="G400" s="7">
        <v>970.8</v>
      </c>
      <c r="H400" s="7">
        <v>1</v>
      </c>
      <c r="I400" s="7">
        <v>3.5</v>
      </c>
      <c r="J400" s="7">
        <v>4.5</v>
      </c>
      <c r="K400" s="7">
        <v>0</v>
      </c>
      <c r="L400" s="7">
        <v>0.1</v>
      </c>
      <c r="M400" s="7">
        <v>46958.831420000002</v>
      </c>
      <c r="N400" s="7">
        <v>28476.83</v>
      </c>
      <c r="O400" s="7">
        <v>6069.8363149999996</v>
      </c>
      <c r="P400" s="7">
        <v>3</v>
      </c>
      <c r="Q400" s="7">
        <v>6</v>
      </c>
      <c r="R400" s="7">
        <v>1.363804</v>
      </c>
      <c r="S400" s="7">
        <v>0</v>
      </c>
    </row>
    <row r="401" spans="2:19" x14ac:dyDescent="0.25">
      <c r="B401" s="7">
        <v>28</v>
      </c>
      <c r="C401" s="7">
        <v>6</v>
      </c>
      <c r="D401" s="7">
        <v>0</v>
      </c>
      <c r="E401" s="7">
        <v>0</v>
      </c>
      <c r="F401" s="7">
        <v>27</v>
      </c>
      <c r="G401" s="7">
        <v>559.53</v>
      </c>
      <c r="H401" s="7">
        <v>1</v>
      </c>
      <c r="I401" s="7">
        <v>4</v>
      </c>
      <c r="J401" s="7">
        <v>4.5</v>
      </c>
      <c r="K401" s="7">
        <v>0</v>
      </c>
      <c r="L401" s="7">
        <v>2</v>
      </c>
      <c r="M401" s="7">
        <v>22067.385200000001</v>
      </c>
      <c r="N401" s="7">
        <v>21097</v>
      </c>
      <c r="O401" s="7">
        <v>1602.3171500000001</v>
      </c>
      <c r="P401" s="7">
        <v>1</v>
      </c>
      <c r="Q401" s="7">
        <v>4</v>
      </c>
      <c r="R401" s="7">
        <v>0.88000780000000001</v>
      </c>
      <c r="S401" s="7">
        <v>0</v>
      </c>
    </row>
    <row r="402" spans="2:19" x14ac:dyDescent="0.25">
      <c r="B402" s="7">
        <v>8</v>
      </c>
      <c r="C402" s="7">
        <v>2</v>
      </c>
      <c r="D402" s="7">
        <v>0</v>
      </c>
      <c r="E402" s="7">
        <v>0</v>
      </c>
      <c r="F402" s="7">
        <v>7</v>
      </c>
      <c r="G402" s="7">
        <v>1770.45</v>
      </c>
      <c r="H402" s="7">
        <v>2</v>
      </c>
      <c r="I402" s="7">
        <v>3.5</v>
      </c>
      <c r="J402" s="7">
        <v>4.5</v>
      </c>
      <c r="K402" s="7">
        <v>0</v>
      </c>
      <c r="L402" s="7">
        <v>0.1</v>
      </c>
      <c r="M402" s="7">
        <v>67108.671950000004</v>
      </c>
      <c r="N402" s="7">
        <v>41547.839999999997</v>
      </c>
      <c r="O402" s="7">
        <v>7430.8311839999997</v>
      </c>
      <c r="P402" s="7">
        <v>3</v>
      </c>
      <c r="Q402" s="7">
        <v>6</v>
      </c>
      <c r="R402" s="7">
        <v>0.91667120000000002</v>
      </c>
      <c r="S402" s="7">
        <v>0</v>
      </c>
    </row>
    <row r="403" spans="2:19" x14ac:dyDescent="0.25">
      <c r="B403" s="7">
        <v>49</v>
      </c>
      <c r="C403" s="7">
        <v>7</v>
      </c>
      <c r="D403" s="7">
        <v>0</v>
      </c>
      <c r="E403" s="7">
        <v>0</v>
      </c>
      <c r="F403" s="7">
        <v>48</v>
      </c>
      <c r="G403" s="7">
        <v>172</v>
      </c>
      <c r="H403" s="7">
        <v>1</v>
      </c>
      <c r="I403" s="7">
        <v>4</v>
      </c>
      <c r="J403" s="7">
        <v>5.2</v>
      </c>
      <c r="K403" s="7">
        <v>1</v>
      </c>
      <c r="L403" s="7">
        <v>1.5</v>
      </c>
      <c r="M403" s="7">
        <v>15769.051160000001</v>
      </c>
      <c r="N403" s="7">
        <v>15591.33</v>
      </c>
      <c r="O403" s="7">
        <v>802.17392800000005</v>
      </c>
      <c r="P403" s="7">
        <v>2.75</v>
      </c>
      <c r="Q403" s="7">
        <v>4</v>
      </c>
      <c r="R403" s="7">
        <v>0.91999759999999997</v>
      </c>
      <c r="S403" s="7">
        <v>0</v>
      </c>
    </row>
    <row r="404" spans="2:19" x14ac:dyDescent="0.25">
      <c r="B404" s="7">
        <v>45</v>
      </c>
      <c r="C404" s="7">
        <v>7</v>
      </c>
      <c r="D404" s="7">
        <v>1</v>
      </c>
      <c r="E404" s="7">
        <v>0</v>
      </c>
      <c r="F404" s="7">
        <v>44</v>
      </c>
      <c r="G404" s="7">
        <v>287.64</v>
      </c>
      <c r="H404" s="7">
        <v>1</v>
      </c>
      <c r="I404" s="7">
        <v>4</v>
      </c>
      <c r="J404" s="7">
        <v>5.2</v>
      </c>
      <c r="K404" s="7">
        <v>1</v>
      </c>
      <c r="L404" s="7">
        <v>1.5</v>
      </c>
      <c r="M404" s="7">
        <v>24580.460070000001</v>
      </c>
      <c r="N404" s="7">
        <v>24416.25</v>
      </c>
      <c r="O404" s="7">
        <v>1256.2160630000001</v>
      </c>
      <c r="P404" s="7">
        <v>2.75</v>
      </c>
      <c r="Q404" s="7">
        <v>4</v>
      </c>
      <c r="R404" s="7">
        <v>1</v>
      </c>
      <c r="S404" s="7">
        <v>0</v>
      </c>
    </row>
    <row r="405" spans="2:19" x14ac:dyDescent="0.25">
      <c r="B405" s="7">
        <v>14</v>
      </c>
      <c r="C405" s="7">
        <v>3</v>
      </c>
      <c r="D405" s="7">
        <v>0</v>
      </c>
      <c r="E405" s="7">
        <v>0</v>
      </c>
      <c r="F405" s="7">
        <v>13</v>
      </c>
      <c r="G405" s="7">
        <v>912.5</v>
      </c>
      <c r="H405" s="7">
        <v>1</v>
      </c>
      <c r="I405" s="7">
        <v>3.5</v>
      </c>
      <c r="J405" s="7">
        <v>6.07</v>
      </c>
      <c r="K405" s="7">
        <v>1</v>
      </c>
      <c r="L405" s="7">
        <v>0.125</v>
      </c>
      <c r="M405" s="7">
        <v>44078.2</v>
      </c>
      <c r="N405" s="7">
        <v>39897.300000000003</v>
      </c>
      <c r="O405" s="7">
        <v>4007.6837850000002</v>
      </c>
      <c r="P405" s="7">
        <v>3.5</v>
      </c>
      <c r="Q405" s="7">
        <v>6</v>
      </c>
      <c r="R405" s="7">
        <v>1.068991</v>
      </c>
      <c r="S405" s="7">
        <v>0</v>
      </c>
    </row>
    <row r="406" spans="2:19" x14ac:dyDescent="0.25">
      <c r="B406" s="7">
        <v>21</v>
      </c>
      <c r="C406" s="7">
        <v>5</v>
      </c>
      <c r="D406" s="7">
        <v>1</v>
      </c>
      <c r="E406" s="7">
        <v>0</v>
      </c>
      <c r="F406" s="7">
        <v>20</v>
      </c>
      <c r="G406" s="7">
        <v>853.24</v>
      </c>
      <c r="H406" s="7">
        <v>1</v>
      </c>
      <c r="I406" s="7">
        <v>4</v>
      </c>
      <c r="J406" s="7">
        <v>4.5</v>
      </c>
      <c r="K406" s="7">
        <v>0</v>
      </c>
      <c r="L406" s="7">
        <v>2</v>
      </c>
      <c r="M406" s="7">
        <v>27940.479780000001</v>
      </c>
      <c r="N406" s="7">
        <v>26294</v>
      </c>
      <c r="O406" s="7">
        <v>1997.0292999999999</v>
      </c>
      <c r="P406" s="7">
        <v>1</v>
      </c>
      <c r="Q406" s="7">
        <v>4</v>
      </c>
      <c r="R406" s="7">
        <v>1</v>
      </c>
      <c r="S406" s="7">
        <v>0</v>
      </c>
    </row>
    <row r="407" spans="2:19" x14ac:dyDescent="0.25">
      <c r="B407" s="7">
        <v>7</v>
      </c>
      <c r="C407" s="7">
        <v>2</v>
      </c>
      <c r="D407" s="7">
        <v>1</v>
      </c>
      <c r="E407" s="7">
        <v>0</v>
      </c>
      <c r="F407" s="7">
        <v>6</v>
      </c>
      <c r="G407" s="7">
        <v>2557.7199999999998</v>
      </c>
      <c r="H407" s="7">
        <v>3</v>
      </c>
      <c r="I407" s="7">
        <v>3.5</v>
      </c>
      <c r="J407" s="7">
        <v>3</v>
      </c>
      <c r="K407" s="7">
        <v>0</v>
      </c>
      <c r="L407" s="7">
        <v>0.15</v>
      </c>
      <c r="M407" s="7">
        <v>79837.339380000005</v>
      </c>
      <c r="N407" s="7">
        <v>60739.67</v>
      </c>
      <c r="O407" s="7">
        <v>8779.9192989999992</v>
      </c>
      <c r="P407" s="7">
        <v>3</v>
      </c>
      <c r="Q407" s="7">
        <v>6</v>
      </c>
      <c r="R407" s="7">
        <v>1</v>
      </c>
      <c r="S407" s="7">
        <v>0</v>
      </c>
    </row>
    <row r="408" spans="2:19" x14ac:dyDescent="0.25">
      <c r="B408" s="7">
        <v>26</v>
      </c>
      <c r="C408" s="7">
        <v>6</v>
      </c>
      <c r="D408" s="7">
        <v>1</v>
      </c>
      <c r="E408" s="7">
        <v>0</v>
      </c>
      <c r="F408" s="7">
        <v>25</v>
      </c>
      <c r="G408" s="7">
        <v>294</v>
      </c>
      <c r="H408" s="7">
        <v>1</v>
      </c>
      <c r="I408" s="7">
        <v>4</v>
      </c>
      <c r="J408" s="7">
        <v>4.5</v>
      </c>
      <c r="K408" s="7">
        <v>0</v>
      </c>
      <c r="L408" s="7">
        <v>2</v>
      </c>
      <c r="M408" s="7">
        <v>21671.984980000001</v>
      </c>
      <c r="N408" s="7">
        <v>20953</v>
      </c>
      <c r="O408" s="7">
        <v>1180.70155</v>
      </c>
      <c r="P408" s="7">
        <v>3.25</v>
      </c>
      <c r="Q408" s="7">
        <v>4</v>
      </c>
      <c r="R408" s="7">
        <v>1.0306599999999999</v>
      </c>
      <c r="S408" s="7">
        <v>0</v>
      </c>
    </row>
    <row r="409" spans="2:19" x14ac:dyDescent="0.25">
      <c r="B409" s="7">
        <v>11</v>
      </c>
      <c r="C409" s="7">
        <v>3</v>
      </c>
      <c r="D409" s="7">
        <v>0</v>
      </c>
      <c r="E409" s="7">
        <v>0</v>
      </c>
      <c r="F409" s="7">
        <v>10</v>
      </c>
      <c r="G409" s="7">
        <v>2195.59</v>
      </c>
      <c r="H409" s="7">
        <v>3</v>
      </c>
      <c r="I409" s="7">
        <v>4</v>
      </c>
      <c r="J409" s="7">
        <v>5.2</v>
      </c>
      <c r="K409" s="7">
        <v>1</v>
      </c>
      <c r="L409" s="7">
        <v>1.5</v>
      </c>
      <c r="M409" s="7">
        <v>40772.35641</v>
      </c>
      <c r="N409" s="7">
        <v>39200.28</v>
      </c>
      <c r="O409" s="7">
        <v>2016.8544059999999</v>
      </c>
      <c r="P409" s="7">
        <v>2.75</v>
      </c>
      <c r="Q409" s="7">
        <v>4</v>
      </c>
      <c r="R409" s="7">
        <v>0.86511830000000001</v>
      </c>
      <c r="S409" s="7">
        <v>0</v>
      </c>
    </row>
    <row r="410" spans="2:19" x14ac:dyDescent="0.25">
      <c r="B410" s="7">
        <v>14</v>
      </c>
      <c r="C410" s="7">
        <v>3</v>
      </c>
      <c r="D410" s="7">
        <v>0</v>
      </c>
      <c r="E410" s="7">
        <v>0</v>
      </c>
      <c r="F410" s="7">
        <v>13</v>
      </c>
      <c r="G410" s="7">
        <v>1157.56</v>
      </c>
      <c r="H410" s="7">
        <v>2</v>
      </c>
      <c r="I410" s="7">
        <v>3.5</v>
      </c>
      <c r="J410" s="7">
        <v>6.07</v>
      </c>
      <c r="K410" s="7">
        <v>1</v>
      </c>
      <c r="L410" s="7">
        <v>0.125</v>
      </c>
      <c r="M410" s="7">
        <v>68522.616819999996</v>
      </c>
      <c r="N410" s="7">
        <v>56224.56</v>
      </c>
      <c r="O410" s="7">
        <v>6474.2580840000001</v>
      </c>
      <c r="P410" s="7">
        <v>3.5</v>
      </c>
      <c r="Q410" s="7">
        <v>6</v>
      </c>
      <c r="R410" s="7">
        <v>1.0808</v>
      </c>
      <c r="S410" s="7">
        <v>0</v>
      </c>
    </row>
    <row r="411" spans="2:19" x14ac:dyDescent="0.25">
      <c r="B411" s="7">
        <v>2</v>
      </c>
      <c r="C411" s="7">
        <v>1</v>
      </c>
      <c r="D411" s="7">
        <v>1</v>
      </c>
      <c r="E411" s="7">
        <v>0</v>
      </c>
      <c r="F411" s="7">
        <v>1</v>
      </c>
      <c r="G411" s="7">
        <v>1104.4000000000001</v>
      </c>
      <c r="H411" s="7">
        <v>2</v>
      </c>
      <c r="I411" s="7">
        <v>4</v>
      </c>
      <c r="J411" s="7">
        <v>4.5</v>
      </c>
      <c r="K411" s="7">
        <v>0</v>
      </c>
      <c r="L411" s="7">
        <v>2</v>
      </c>
      <c r="M411" s="7">
        <v>19948.325840000001</v>
      </c>
      <c r="N411" s="7">
        <v>17208</v>
      </c>
      <c r="O411" s="7">
        <v>1222.6284000000001</v>
      </c>
      <c r="P411" s="7">
        <v>1</v>
      </c>
      <c r="Q411" s="7">
        <v>4</v>
      </c>
      <c r="R411" s="7">
        <v>0.89166639999999997</v>
      </c>
      <c r="S411" s="7">
        <v>0</v>
      </c>
    </row>
    <row r="412" spans="2:19" x14ac:dyDescent="0.25">
      <c r="B412" s="7">
        <v>37</v>
      </c>
      <c r="C412" s="7">
        <v>7</v>
      </c>
      <c r="D412" s="7">
        <v>1</v>
      </c>
      <c r="E412" s="7">
        <v>0</v>
      </c>
      <c r="F412" s="7">
        <v>36</v>
      </c>
      <c r="G412" s="7">
        <v>245.08</v>
      </c>
      <c r="H412" s="7">
        <v>1</v>
      </c>
      <c r="I412" s="7">
        <v>4</v>
      </c>
      <c r="J412" s="7">
        <v>5.2</v>
      </c>
      <c r="K412" s="7">
        <v>1</v>
      </c>
      <c r="L412" s="7">
        <v>1.5</v>
      </c>
      <c r="M412" s="7">
        <v>15177.65353</v>
      </c>
      <c r="N412" s="7">
        <v>14964.33</v>
      </c>
      <c r="O412" s="7">
        <v>696.589562</v>
      </c>
      <c r="P412" s="7">
        <v>2.75</v>
      </c>
      <c r="Q412" s="7">
        <v>4</v>
      </c>
      <c r="R412" s="7">
        <v>1</v>
      </c>
      <c r="S412" s="7">
        <v>0</v>
      </c>
    </row>
    <row r="413" spans="2:19" x14ac:dyDescent="0.25">
      <c r="B413" s="7">
        <v>4</v>
      </c>
      <c r="C413" s="7">
        <v>1</v>
      </c>
      <c r="D413" s="7">
        <v>0</v>
      </c>
      <c r="E413" s="7">
        <v>0</v>
      </c>
      <c r="F413" s="7">
        <v>3</v>
      </c>
      <c r="G413" s="7">
        <v>2780.76</v>
      </c>
      <c r="H413" s="7">
        <v>3</v>
      </c>
      <c r="I413" s="7">
        <v>3.3</v>
      </c>
      <c r="J413" s="7">
        <v>5.0599999999999996</v>
      </c>
      <c r="K413" s="7">
        <v>1</v>
      </c>
      <c r="L413" s="7">
        <v>0.125</v>
      </c>
      <c r="M413" s="7">
        <v>81531.269350000002</v>
      </c>
      <c r="N413" s="7">
        <v>75685.600000000006</v>
      </c>
      <c r="O413" s="7">
        <v>6860.8996399999996</v>
      </c>
      <c r="P413" s="7">
        <v>4</v>
      </c>
      <c r="Q413" s="7">
        <v>4</v>
      </c>
      <c r="R413" s="7">
        <v>1.227743</v>
      </c>
      <c r="S413" s="7">
        <v>0</v>
      </c>
    </row>
    <row r="414" spans="2:19" x14ac:dyDescent="0.25">
      <c r="B414" s="7">
        <v>18</v>
      </c>
      <c r="C414" s="7">
        <v>4</v>
      </c>
      <c r="D414" s="7">
        <v>0</v>
      </c>
      <c r="E414" s="7">
        <v>0</v>
      </c>
      <c r="F414" s="7">
        <v>17</v>
      </c>
      <c r="G414" s="7">
        <v>439.29</v>
      </c>
      <c r="H414" s="7">
        <v>1</v>
      </c>
      <c r="I414" s="7">
        <v>3.5</v>
      </c>
      <c r="J414" s="7">
        <v>6.07</v>
      </c>
      <c r="K414" s="7">
        <v>1</v>
      </c>
      <c r="L414" s="7">
        <v>0.125</v>
      </c>
      <c r="M414" s="7">
        <v>32934.518040000003</v>
      </c>
      <c r="N414" s="7">
        <v>25878.22</v>
      </c>
      <c r="O414" s="7">
        <v>3233.4835899999998</v>
      </c>
      <c r="P414" s="7">
        <v>3.5</v>
      </c>
      <c r="Q414" s="7">
        <v>6</v>
      </c>
      <c r="R414" s="7">
        <v>1</v>
      </c>
      <c r="S414" s="7">
        <v>0</v>
      </c>
    </row>
    <row r="415" spans="2:19" x14ac:dyDescent="0.25">
      <c r="B415" s="7">
        <v>5</v>
      </c>
      <c r="C415" s="7">
        <v>1</v>
      </c>
      <c r="D415" s="7">
        <v>0</v>
      </c>
      <c r="E415" s="7">
        <v>0</v>
      </c>
      <c r="F415" s="7">
        <v>4</v>
      </c>
      <c r="G415" s="7">
        <v>2279.04</v>
      </c>
      <c r="H415" s="7">
        <v>3</v>
      </c>
      <c r="I415" s="7">
        <v>3.5</v>
      </c>
      <c r="J415" s="7">
        <v>4.5</v>
      </c>
      <c r="K415" s="7">
        <v>0</v>
      </c>
      <c r="L415" s="7">
        <v>0.1</v>
      </c>
      <c r="M415" s="7">
        <v>65356.594080000003</v>
      </c>
      <c r="N415" s="7">
        <v>42749.7</v>
      </c>
      <c r="O415" s="7">
        <v>8274.2044349999996</v>
      </c>
      <c r="P415" s="7">
        <v>3</v>
      </c>
      <c r="Q415" s="7">
        <v>6</v>
      </c>
      <c r="R415" s="7">
        <v>1</v>
      </c>
      <c r="S415" s="7">
        <v>0</v>
      </c>
    </row>
    <row r="416" spans="2:19" x14ac:dyDescent="0.25">
      <c r="B416" s="7">
        <v>24</v>
      </c>
      <c r="C416" s="7">
        <v>5</v>
      </c>
      <c r="D416" s="7">
        <v>0</v>
      </c>
      <c r="E416" s="7">
        <v>0</v>
      </c>
      <c r="F416" s="7">
        <v>23</v>
      </c>
      <c r="G416" s="7">
        <v>609.67999999999995</v>
      </c>
      <c r="H416" s="7">
        <v>1</v>
      </c>
      <c r="I416" s="7">
        <v>4</v>
      </c>
      <c r="J416" s="7">
        <v>5.2</v>
      </c>
      <c r="K416" s="7">
        <v>1</v>
      </c>
      <c r="L416" s="7">
        <v>1.5</v>
      </c>
      <c r="M416" s="7">
        <v>17837.570589999999</v>
      </c>
      <c r="N416" s="7">
        <v>17262</v>
      </c>
      <c r="O416" s="7">
        <v>888.12990000000002</v>
      </c>
      <c r="P416" s="7">
        <v>1.5</v>
      </c>
      <c r="Q416" s="7">
        <v>4</v>
      </c>
      <c r="R416" s="7">
        <v>1</v>
      </c>
      <c r="S416" s="7">
        <v>0</v>
      </c>
    </row>
    <row r="417" spans="2:19" x14ac:dyDescent="0.25">
      <c r="B417" s="7">
        <v>2</v>
      </c>
      <c r="C417" s="7">
        <v>1</v>
      </c>
      <c r="D417" s="7">
        <v>1</v>
      </c>
      <c r="E417" s="7">
        <v>0</v>
      </c>
      <c r="F417" s="7">
        <v>1</v>
      </c>
      <c r="G417" s="7">
        <v>4318.13</v>
      </c>
      <c r="H417" s="7">
        <v>5</v>
      </c>
      <c r="I417" s="7">
        <v>3.5</v>
      </c>
      <c r="J417" s="7">
        <v>6.07</v>
      </c>
      <c r="K417" s="7">
        <v>1</v>
      </c>
      <c r="L417" s="7">
        <v>0.125</v>
      </c>
      <c r="M417" s="7">
        <v>95021.139339999994</v>
      </c>
      <c r="N417" s="7">
        <v>84032.86</v>
      </c>
      <c r="O417" s="7">
        <v>9676.3838300000007</v>
      </c>
      <c r="P417" s="7">
        <v>3.5</v>
      </c>
      <c r="Q417" s="7">
        <v>6</v>
      </c>
      <c r="R417" s="7">
        <v>1.20042</v>
      </c>
      <c r="S417" s="7">
        <v>0</v>
      </c>
    </row>
    <row r="418" spans="2:19" x14ac:dyDescent="0.25">
      <c r="B418" s="7">
        <v>8</v>
      </c>
      <c r="C418" s="7">
        <v>2</v>
      </c>
      <c r="D418" s="7">
        <v>1</v>
      </c>
      <c r="E418" s="7">
        <v>1</v>
      </c>
      <c r="F418" s="7">
        <v>0</v>
      </c>
      <c r="G418" s="7">
        <v>149.16</v>
      </c>
      <c r="H418" s="7">
        <v>1</v>
      </c>
      <c r="I418" s="7">
        <v>3.5</v>
      </c>
      <c r="J418" s="7">
        <v>3</v>
      </c>
      <c r="K418" s="7">
        <v>0</v>
      </c>
      <c r="L418" s="7">
        <v>0.15</v>
      </c>
      <c r="M418" s="7">
        <v>678.87</v>
      </c>
      <c r="N418" s="7">
        <v>337.13</v>
      </c>
      <c r="O418" s="7">
        <v>43.776330999999999</v>
      </c>
      <c r="P418" s="7">
        <v>3</v>
      </c>
      <c r="Q418" s="7">
        <v>6</v>
      </c>
      <c r="R418" s="7">
        <v>0.86667570000000005</v>
      </c>
      <c r="S418" s="7">
        <v>0</v>
      </c>
    </row>
    <row r="419" spans="2:19" x14ac:dyDescent="0.25">
      <c r="B419" s="7">
        <v>20</v>
      </c>
      <c r="C419" s="7">
        <v>4</v>
      </c>
      <c r="D419" s="7">
        <v>0</v>
      </c>
      <c r="E419" s="7">
        <v>0</v>
      </c>
      <c r="F419" s="7">
        <v>19</v>
      </c>
      <c r="G419" s="7">
        <v>1154.97</v>
      </c>
      <c r="H419" s="7">
        <v>2</v>
      </c>
      <c r="I419" s="7">
        <v>3.5</v>
      </c>
      <c r="J419" s="7">
        <v>5.28</v>
      </c>
      <c r="K419" s="7">
        <v>1</v>
      </c>
      <c r="L419" s="7">
        <v>3.5</v>
      </c>
      <c r="M419" s="7">
        <v>7293.207222</v>
      </c>
      <c r="N419" s="7">
        <v>6250</v>
      </c>
      <c r="O419" s="7">
        <v>199.0625</v>
      </c>
      <c r="P419" s="7">
        <v>2.25</v>
      </c>
      <c r="Q419" s="7">
        <v>4</v>
      </c>
      <c r="R419" s="7">
        <v>0.80000199999999999</v>
      </c>
      <c r="S419" s="7">
        <v>0</v>
      </c>
    </row>
    <row r="420" spans="2:19" x14ac:dyDescent="0.25">
      <c r="B420" s="7">
        <v>19</v>
      </c>
      <c r="C420" s="7">
        <v>4</v>
      </c>
      <c r="D420" s="7">
        <v>1</v>
      </c>
      <c r="E420" s="7">
        <v>0</v>
      </c>
      <c r="F420" s="7">
        <v>18</v>
      </c>
      <c r="G420" s="7">
        <v>1062.26</v>
      </c>
      <c r="H420" s="7">
        <v>2</v>
      </c>
      <c r="I420" s="7">
        <v>3.5</v>
      </c>
      <c r="J420" s="7">
        <v>6.07</v>
      </c>
      <c r="K420" s="7">
        <v>1</v>
      </c>
      <c r="L420" s="7">
        <v>0.125</v>
      </c>
      <c r="M420" s="7">
        <v>65854.184479999996</v>
      </c>
      <c r="N420" s="7">
        <v>54067.5</v>
      </c>
      <c r="O420" s="7">
        <v>5960.9418750000004</v>
      </c>
      <c r="P420" s="7">
        <v>3.5</v>
      </c>
      <c r="Q420" s="7">
        <v>6</v>
      </c>
      <c r="R420" s="7">
        <v>1</v>
      </c>
      <c r="S420" s="7">
        <v>0</v>
      </c>
    </row>
    <row r="421" spans="2:19" x14ac:dyDescent="0.25">
      <c r="B421" s="7">
        <v>18</v>
      </c>
      <c r="C421" s="7">
        <v>4</v>
      </c>
      <c r="D421" s="7">
        <v>0</v>
      </c>
      <c r="E421" s="7">
        <v>0</v>
      </c>
      <c r="F421" s="7">
        <v>17</v>
      </c>
      <c r="G421" s="7">
        <v>1805.98</v>
      </c>
      <c r="H421" s="7">
        <v>2</v>
      </c>
      <c r="I421" s="7">
        <v>4</v>
      </c>
      <c r="J421" s="7">
        <v>5.2</v>
      </c>
      <c r="K421" s="7">
        <v>1</v>
      </c>
      <c r="L421" s="7">
        <v>1.5</v>
      </c>
      <c r="M421" s="7">
        <v>63340.6158</v>
      </c>
      <c r="N421" s="7">
        <v>62269</v>
      </c>
      <c r="O421" s="7">
        <v>3203.7400499999999</v>
      </c>
      <c r="P421" s="7">
        <v>2.75</v>
      </c>
      <c r="Q421" s="7">
        <v>4</v>
      </c>
      <c r="R421" s="7">
        <v>1.2842830000000001</v>
      </c>
      <c r="S421" s="7">
        <v>1</v>
      </c>
    </row>
    <row r="422" spans="2:19" x14ac:dyDescent="0.25">
      <c r="B422" s="7">
        <v>13</v>
      </c>
      <c r="C422" s="7">
        <v>3</v>
      </c>
      <c r="D422" s="7">
        <v>0</v>
      </c>
      <c r="E422" s="7">
        <v>0</v>
      </c>
      <c r="F422" s="7">
        <v>12</v>
      </c>
      <c r="G422" s="7">
        <v>3900.12</v>
      </c>
      <c r="H422" s="7">
        <v>4</v>
      </c>
      <c r="I422" s="7">
        <v>4</v>
      </c>
      <c r="J422" s="7">
        <v>5.2</v>
      </c>
      <c r="K422" s="7">
        <v>1</v>
      </c>
      <c r="L422" s="7">
        <v>1.5</v>
      </c>
      <c r="M422" s="7">
        <v>86076.443060000005</v>
      </c>
      <c r="N422" s="7">
        <v>83733.67</v>
      </c>
      <c r="O422" s="7">
        <v>3487.5073560000001</v>
      </c>
      <c r="P422" s="7">
        <v>2.75</v>
      </c>
      <c r="Q422" s="7">
        <v>4</v>
      </c>
      <c r="R422" s="7">
        <v>1</v>
      </c>
      <c r="S422" s="7">
        <v>0</v>
      </c>
    </row>
    <row r="423" spans="2:19" x14ac:dyDescent="0.25">
      <c r="B423" s="7">
        <v>20</v>
      </c>
      <c r="C423" s="7">
        <v>4</v>
      </c>
      <c r="D423" s="7">
        <v>0</v>
      </c>
      <c r="E423" s="7">
        <v>1</v>
      </c>
      <c r="F423" s="7">
        <v>0</v>
      </c>
      <c r="G423" s="7">
        <v>1619.3342500000001</v>
      </c>
      <c r="H423" s="7">
        <v>2</v>
      </c>
      <c r="I423" s="7">
        <v>3.5</v>
      </c>
      <c r="J423" s="7">
        <v>6.07</v>
      </c>
      <c r="K423" s="7">
        <v>1</v>
      </c>
      <c r="L423" s="7">
        <v>0.125</v>
      </c>
      <c r="M423" s="7">
        <v>13065.591930000001</v>
      </c>
      <c r="N423" s="7">
        <v>7296.67</v>
      </c>
      <c r="O423" s="7">
        <v>875.96523400000001</v>
      </c>
      <c r="P423" s="7">
        <v>3.5</v>
      </c>
      <c r="Q423" s="7">
        <v>6</v>
      </c>
      <c r="R423" s="7">
        <v>1</v>
      </c>
      <c r="S423" s="7">
        <v>0</v>
      </c>
    </row>
    <row r="424" spans="2:19" x14ac:dyDescent="0.25">
      <c r="B424" s="7">
        <v>14</v>
      </c>
      <c r="C424" s="7">
        <v>3</v>
      </c>
      <c r="D424" s="7">
        <v>1</v>
      </c>
      <c r="E424" s="7">
        <v>0</v>
      </c>
      <c r="F424" s="7">
        <v>13</v>
      </c>
      <c r="G424" s="7">
        <v>842.68</v>
      </c>
      <c r="H424" s="7">
        <v>1</v>
      </c>
      <c r="I424" s="7">
        <v>4</v>
      </c>
      <c r="J424" s="7">
        <v>4.5</v>
      </c>
      <c r="K424" s="7">
        <v>0</v>
      </c>
      <c r="L424" s="7">
        <v>2</v>
      </c>
      <c r="M424" s="7">
        <v>24147.697059999999</v>
      </c>
      <c r="N424" s="7">
        <v>23274.67</v>
      </c>
      <c r="O424" s="7">
        <v>1425.5735380000001</v>
      </c>
      <c r="P424" s="7">
        <v>3.25</v>
      </c>
      <c r="Q424" s="7">
        <v>4</v>
      </c>
      <c r="R424" s="7">
        <v>0.8399972</v>
      </c>
      <c r="S424" s="7">
        <v>0</v>
      </c>
    </row>
    <row r="425" spans="2:19" x14ac:dyDescent="0.25">
      <c r="B425" s="7">
        <v>20</v>
      </c>
      <c r="C425" s="7">
        <v>4</v>
      </c>
      <c r="D425" s="7">
        <v>0</v>
      </c>
      <c r="E425" s="7">
        <v>0</v>
      </c>
      <c r="F425" s="7">
        <v>19</v>
      </c>
      <c r="G425" s="7">
        <v>460.82</v>
      </c>
      <c r="H425" s="7">
        <v>1</v>
      </c>
      <c r="I425" s="7">
        <v>4</v>
      </c>
      <c r="J425" s="7">
        <v>5.2</v>
      </c>
      <c r="K425" s="7">
        <v>1</v>
      </c>
      <c r="L425" s="7">
        <v>1.5</v>
      </c>
      <c r="M425" s="7">
        <v>15516.35024</v>
      </c>
      <c r="N425" s="7">
        <v>13180.67</v>
      </c>
      <c r="O425" s="7">
        <v>613.56019000000003</v>
      </c>
      <c r="P425" s="7">
        <v>2.75</v>
      </c>
      <c r="Q425" s="7">
        <v>4</v>
      </c>
      <c r="R425" s="7">
        <v>1</v>
      </c>
      <c r="S425" s="7">
        <v>0</v>
      </c>
    </row>
    <row r="426" spans="2:19" x14ac:dyDescent="0.25">
      <c r="B426" s="7">
        <v>21</v>
      </c>
      <c r="C426" s="7">
        <v>5</v>
      </c>
      <c r="D426" s="7">
        <v>1</v>
      </c>
      <c r="E426" s="7">
        <v>1</v>
      </c>
      <c r="F426" s="7">
        <v>0</v>
      </c>
      <c r="G426" s="7">
        <v>1246.303557</v>
      </c>
      <c r="H426" s="7">
        <v>2</v>
      </c>
      <c r="I426" s="7">
        <v>4</v>
      </c>
      <c r="J426" s="7">
        <v>4.5</v>
      </c>
      <c r="K426" s="7">
        <v>0</v>
      </c>
      <c r="L426" s="7">
        <v>2</v>
      </c>
      <c r="M426" s="7">
        <v>5436.3695429999998</v>
      </c>
      <c r="N426" s="7">
        <v>5095.57</v>
      </c>
      <c r="O426" s="7">
        <v>387.00854199999998</v>
      </c>
      <c r="P426" s="7">
        <v>4</v>
      </c>
      <c r="Q426" s="7">
        <v>4</v>
      </c>
      <c r="R426" s="7">
        <v>1</v>
      </c>
      <c r="S426" s="7">
        <v>0</v>
      </c>
    </row>
    <row r="427" spans="2:19" x14ac:dyDescent="0.25">
      <c r="B427" s="7">
        <v>20</v>
      </c>
      <c r="C427" s="7">
        <v>4</v>
      </c>
      <c r="D427" s="7">
        <v>1</v>
      </c>
      <c r="E427" s="7">
        <v>0</v>
      </c>
      <c r="F427" s="7">
        <v>19</v>
      </c>
      <c r="G427" s="7">
        <v>2486.2800000000002</v>
      </c>
      <c r="H427" s="7">
        <v>3</v>
      </c>
      <c r="I427" s="7">
        <v>4</v>
      </c>
      <c r="J427" s="7">
        <v>4.5</v>
      </c>
      <c r="K427" s="7">
        <v>0</v>
      </c>
      <c r="L427" s="7">
        <v>2</v>
      </c>
      <c r="M427" s="7">
        <v>94550.5</v>
      </c>
      <c r="N427" s="7">
        <v>92021.5</v>
      </c>
      <c r="O427" s="7">
        <v>6087.2222250000004</v>
      </c>
      <c r="P427" s="7">
        <v>3.25</v>
      </c>
      <c r="Q427" s="7">
        <v>4</v>
      </c>
      <c r="R427" s="7">
        <v>0.76000380000000001</v>
      </c>
      <c r="S427" s="7">
        <v>1</v>
      </c>
    </row>
    <row r="428" spans="2:19" x14ac:dyDescent="0.25">
      <c r="B428" s="7">
        <v>15</v>
      </c>
      <c r="C428" s="7">
        <v>3</v>
      </c>
      <c r="D428" s="7">
        <v>1</v>
      </c>
      <c r="E428" s="7">
        <v>0</v>
      </c>
      <c r="F428" s="7">
        <v>14</v>
      </c>
      <c r="G428" s="7">
        <v>444.58</v>
      </c>
      <c r="H428" s="7">
        <v>1</v>
      </c>
      <c r="I428" s="7">
        <v>3.5</v>
      </c>
      <c r="J428" s="7">
        <v>6.07</v>
      </c>
      <c r="K428" s="7">
        <v>1</v>
      </c>
      <c r="L428" s="7">
        <v>0.125</v>
      </c>
      <c r="M428" s="7">
        <v>29742.187539999999</v>
      </c>
      <c r="N428" s="7">
        <v>18788.2</v>
      </c>
      <c r="O428" s="7">
        <v>2715.8343100000002</v>
      </c>
      <c r="P428" s="7">
        <v>3.5</v>
      </c>
      <c r="Q428" s="7">
        <v>6</v>
      </c>
      <c r="R428" s="7">
        <v>0.85831900000000005</v>
      </c>
      <c r="S428" s="7">
        <v>0</v>
      </c>
    </row>
    <row r="429" spans="2:19" x14ac:dyDescent="0.25">
      <c r="B429" s="7">
        <v>14</v>
      </c>
      <c r="C429" s="7">
        <v>3</v>
      </c>
      <c r="D429" s="7">
        <v>0</v>
      </c>
      <c r="E429" s="7">
        <v>0</v>
      </c>
      <c r="F429" s="7">
        <v>13</v>
      </c>
      <c r="G429" s="7">
        <v>1018.88</v>
      </c>
      <c r="H429" s="7">
        <v>2</v>
      </c>
      <c r="I429" s="7">
        <v>4</v>
      </c>
      <c r="J429" s="7">
        <v>4.5</v>
      </c>
      <c r="K429" s="7">
        <v>0</v>
      </c>
      <c r="L429" s="7">
        <v>2</v>
      </c>
      <c r="M429" s="7">
        <v>29645.696619999999</v>
      </c>
      <c r="N429" s="7">
        <v>28607.67</v>
      </c>
      <c r="O429" s="7">
        <v>1612.042205</v>
      </c>
      <c r="P429" s="7">
        <v>3.25</v>
      </c>
      <c r="Q429" s="7">
        <v>4</v>
      </c>
      <c r="R429" s="7">
        <v>1</v>
      </c>
      <c r="S429" s="7">
        <v>1</v>
      </c>
    </row>
    <row r="430" spans="2:19" x14ac:dyDescent="0.25">
      <c r="B430" s="7">
        <v>9</v>
      </c>
      <c r="C430" s="7">
        <v>2</v>
      </c>
      <c r="D430" s="7">
        <v>1</v>
      </c>
      <c r="E430" s="7">
        <v>1</v>
      </c>
      <c r="F430" s="7">
        <v>0</v>
      </c>
      <c r="G430" s="7">
        <v>56296.085079999997</v>
      </c>
      <c r="H430" s="7">
        <v>13</v>
      </c>
      <c r="I430" s="7">
        <v>3.5</v>
      </c>
      <c r="J430" s="7">
        <v>6.07</v>
      </c>
      <c r="K430" s="7">
        <v>1</v>
      </c>
      <c r="L430" s="7">
        <v>0.125</v>
      </c>
      <c r="M430" s="7">
        <v>259440.96470000001</v>
      </c>
      <c r="N430" s="7">
        <v>177338.94</v>
      </c>
      <c r="O430" s="7">
        <v>20420.578939999999</v>
      </c>
      <c r="P430" s="7">
        <v>3.5</v>
      </c>
      <c r="Q430" s="7">
        <v>6</v>
      </c>
      <c r="R430" s="7">
        <v>0.86666500000000002</v>
      </c>
      <c r="S430" s="7">
        <v>0</v>
      </c>
    </row>
    <row r="431" spans="2:19" x14ac:dyDescent="0.25">
      <c r="B431" s="7">
        <v>14</v>
      </c>
      <c r="C431" s="7">
        <v>3</v>
      </c>
      <c r="D431" s="7">
        <v>0</v>
      </c>
      <c r="E431" s="7">
        <v>0</v>
      </c>
      <c r="F431" s="7">
        <v>13</v>
      </c>
      <c r="G431" s="7">
        <v>559.99</v>
      </c>
      <c r="H431" s="7">
        <v>1</v>
      </c>
      <c r="I431" s="7">
        <v>3.5</v>
      </c>
      <c r="J431" s="7">
        <v>6.07</v>
      </c>
      <c r="K431" s="7">
        <v>1</v>
      </c>
      <c r="L431" s="7">
        <v>0.125</v>
      </c>
      <c r="M431" s="7">
        <v>44685.161679999997</v>
      </c>
      <c r="N431" s="7">
        <v>30413.25</v>
      </c>
      <c r="O431" s="7">
        <v>4545.2602129999996</v>
      </c>
      <c r="P431" s="7">
        <v>3.5</v>
      </c>
      <c r="Q431" s="7">
        <v>6</v>
      </c>
      <c r="R431" s="7">
        <v>1</v>
      </c>
      <c r="S431" s="7">
        <v>0</v>
      </c>
    </row>
    <row r="432" spans="2:19" x14ac:dyDescent="0.25">
      <c r="B432" s="7">
        <v>15</v>
      </c>
      <c r="C432" s="7">
        <v>3</v>
      </c>
      <c r="D432" s="7">
        <v>0</v>
      </c>
      <c r="E432" s="7">
        <v>0</v>
      </c>
      <c r="F432" s="7">
        <v>14</v>
      </c>
      <c r="G432" s="7">
        <v>1177.44</v>
      </c>
      <c r="H432" s="7">
        <v>2</v>
      </c>
      <c r="I432" s="7">
        <v>4</v>
      </c>
      <c r="J432" s="7">
        <v>5.2</v>
      </c>
      <c r="K432" s="7">
        <v>1</v>
      </c>
      <c r="L432" s="7">
        <v>1.5</v>
      </c>
      <c r="M432" s="7">
        <v>30898.465820000001</v>
      </c>
      <c r="N432" s="7">
        <v>30080.33</v>
      </c>
      <c r="O432" s="7">
        <v>1547.6329800000001</v>
      </c>
      <c r="P432" s="7">
        <v>2.75</v>
      </c>
      <c r="Q432" s="7">
        <v>4</v>
      </c>
      <c r="R432" s="7">
        <v>1.0536399999999999</v>
      </c>
      <c r="S432" s="7">
        <v>0</v>
      </c>
    </row>
    <row r="433" spans="2:19" x14ac:dyDescent="0.25">
      <c r="B433" s="7">
        <v>14</v>
      </c>
      <c r="C433" s="7">
        <v>3</v>
      </c>
      <c r="D433" s="7">
        <v>0</v>
      </c>
      <c r="E433" s="7">
        <v>0</v>
      </c>
      <c r="F433" s="7">
        <v>13</v>
      </c>
      <c r="G433" s="7">
        <v>807.03</v>
      </c>
      <c r="H433" s="7">
        <v>1</v>
      </c>
      <c r="I433" s="7">
        <v>3.5</v>
      </c>
      <c r="J433" s="7">
        <v>6.07</v>
      </c>
      <c r="K433" s="7">
        <v>1</v>
      </c>
      <c r="L433" s="7">
        <v>0.125</v>
      </c>
      <c r="M433" s="7">
        <v>82161.479720000003</v>
      </c>
      <c r="N433" s="7">
        <v>63924.2</v>
      </c>
      <c r="O433" s="7">
        <v>7047.6430499999997</v>
      </c>
      <c r="P433" s="7">
        <v>3.5</v>
      </c>
      <c r="Q433" s="7">
        <v>6</v>
      </c>
      <c r="R433" s="7">
        <v>0.68729609999999997</v>
      </c>
      <c r="S433" s="7">
        <v>0</v>
      </c>
    </row>
    <row r="434" spans="2:19" x14ac:dyDescent="0.25">
      <c r="B434" s="7">
        <v>5</v>
      </c>
      <c r="C434" s="7">
        <v>1</v>
      </c>
      <c r="D434" s="7">
        <v>0</v>
      </c>
      <c r="E434" s="7">
        <v>0</v>
      </c>
      <c r="F434" s="7">
        <v>4</v>
      </c>
      <c r="G434" s="7">
        <v>2396.21</v>
      </c>
      <c r="H434" s="7">
        <v>3</v>
      </c>
      <c r="I434" s="7">
        <v>3.3</v>
      </c>
      <c r="J434" s="7">
        <v>5.0599999999999996</v>
      </c>
      <c r="K434" s="7">
        <v>1</v>
      </c>
      <c r="L434" s="7">
        <v>0.125</v>
      </c>
      <c r="M434" s="7">
        <v>40448.844469999996</v>
      </c>
      <c r="N434" s="7">
        <v>37769.4</v>
      </c>
      <c r="O434" s="7">
        <v>3238.7260500000002</v>
      </c>
      <c r="P434" s="7">
        <v>4</v>
      </c>
      <c r="Q434" s="7">
        <v>4</v>
      </c>
      <c r="R434" s="7">
        <v>5.8321899999999998</v>
      </c>
      <c r="S434" s="7">
        <v>0</v>
      </c>
    </row>
    <row r="435" spans="2:19" x14ac:dyDescent="0.25">
      <c r="B435" s="7">
        <v>9</v>
      </c>
      <c r="C435" s="7">
        <v>2</v>
      </c>
      <c r="D435" s="7">
        <v>0</v>
      </c>
      <c r="E435" s="7">
        <v>1</v>
      </c>
      <c r="F435" s="7">
        <v>0</v>
      </c>
      <c r="G435" s="7">
        <v>19508.330129999998</v>
      </c>
      <c r="H435" s="7">
        <v>13</v>
      </c>
      <c r="I435" s="7">
        <v>3.5</v>
      </c>
      <c r="J435" s="7">
        <v>6.07</v>
      </c>
      <c r="K435" s="7">
        <v>1</v>
      </c>
      <c r="L435" s="7">
        <v>0.125</v>
      </c>
      <c r="M435" s="7">
        <v>72578.2</v>
      </c>
      <c r="N435" s="7">
        <v>62736.4</v>
      </c>
      <c r="O435" s="7">
        <v>6916.6881000000003</v>
      </c>
      <c r="P435" s="7">
        <v>3.5</v>
      </c>
      <c r="Q435" s="7">
        <v>6</v>
      </c>
      <c r="R435" s="7">
        <v>1.277495</v>
      </c>
      <c r="S435" s="7">
        <v>0</v>
      </c>
    </row>
    <row r="436" spans="2:19" x14ac:dyDescent="0.25">
      <c r="B436" s="7">
        <v>15</v>
      </c>
      <c r="C436" s="7">
        <v>3</v>
      </c>
      <c r="D436" s="7">
        <v>1</v>
      </c>
      <c r="E436" s="7">
        <v>0</v>
      </c>
      <c r="F436" s="7">
        <v>14</v>
      </c>
      <c r="G436" s="7">
        <v>1618.56</v>
      </c>
      <c r="H436" s="7">
        <v>2</v>
      </c>
      <c r="I436" s="7">
        <v>4</v>
      </c>
      <c r="J436" s="7">
        <v>4.5</v>
      </c>
      <c r="K436" s="7">
        <v>0</v>
      </c>
      <c r="L436" s="7">
        <v>2</v>
      </c>
      <c r="M436" s="7">
        <v>51531.336499999998</v>
      </c>
      <c r="N436" s="7">
        <v>46600.5</v>
      </c>
      <c r="O436" s="7">
        <v>3539.3079750000002</v>
      </c>
      <c r="P436" s="7">
        <v>1</v>
      </c>
      <c r="Q436" s="7">
        <v>4</v>
      </c>
      <c r="R436" s="7">
        <v>1</v>
      </c>
      <c r="S436" s="7">
        <v>0</v>
      </c>
    </row>
    <row r="437" spans="2:19" x14ac:dyDescent="0.25">
      <c r="B437" s="7">
        <v>1</v>
      </c>
      <c r="C437" s="7">
        <v>1</v>
      </c>
      <c r="D437" s="7">
        <v>1</v>
      </c>
      <c r="E437" s="7">
        <v>0</v>
      </c>
      <c r="F437" s="7">
        <v>0</v>
      </c>
      <c r="G437" s="7">
        <v>30353.3</v>
      </c>
      <c r="H437" s="7">
        <v>13</v>
      </c>
      <c r="I437" s="7">
        <v>4</v>
      </c>
      <c r="J437" s="7">
        <v>4.5</v>
      </c>
      <c r="K437" s="7">
        <v>0</v>
      </c>
      <c r="L437" s="7">
        <v>2</v>
      </c>
      <c r="M437" s="7">
        <v>363002.99890000001</v>
      </c>
      <c r="N437" s="7">
        <v>325195</v>
      </c>
      <c r="O437" s="7">
        <v>23105.104749999999</v>
      </c>
      <c r="P437" s="7">
        <v>1.5</v>
      </c>
      <c r="Q437" s="7">
        <v>4</v>
      </c>
      <c r="R437" s="7">
        <v>1</v>
      </c>
      <c r="S437" s="7">
        <v>0</v>
      </c>
    </row>
    <row r="438" spans="2:19" x14ac:dyDescent="0.25">
      <c r="B438" s="7">
        <v>26</v>
      </c>
      <c r="C438" s="7">
        <v>6</v>
      </c>
      <c r="D438" s="7">
        <v>1</v>
      </c>
      <c r="E438" s="7">
        <v>1</v>
      </c>
      <c r="F438" s="7">
        <v>0</v>
      </c>
      <c r="G438" s="7">
        <v>3227.645481</v>
      </c>
      <c r="H438" s="7">
        <v>4</v>
      </c>
      <c r="I438" s="7">
        <v>4</v>
      </c>
      <c r="J438" s="7">
        <v>5.2</v>
      </c>
      <c r="K438" s="7">
        <v>1</v>
      </c>
      <c r="L438" s="7">
        <v>1.5</v>
      </c>
      <c r="M438" s="7">
        <v>9008.1415610000004</v>
      </c>
      <c r="N438" s="7">
        <v>8415.14</v>
      </c>
      <c r="O438" s="7">
        <v>432.95895300000001</v>
      </c>
      <c r="P438" s="7">
        <v>2.75</v>
      </c>
      <c r="Q438" s="7">
        <v>4</v>
      </c>
      <c r="R438" s="7">
        <v>1.5891029999999999</v>
      </c>
      <c r="S438" s="7">
        <v>0</v>
      </c>
    </row>
    <row r="439" spans="2:19" x14ac:dyDescent="0.25">
      <c r="B439" s="7">
        <v>3</v>
      </c>
      <c r="C439" s="7">
        <v>1</v>
      </c>
      <c r="D439" s="7">
        <v>1</v>
      </c>
      <c r="E439" s="7">
        <v>0</v>
      </c>
      <c r="F439" s="7">
        <v>2</v>
      </c>
      <c r="G439" s="7">
        <v>510</v>
      </c>
      <c r="H439" s="7">
        <v>1</v>
      </c>
      <c r="I439" s="7">
        <v>4</v>
      </c>
      <c r="J439" s="7">
        <v>5.2</v>
      </c>
      <c r="K439" s="7">
        <v>1</v>
      </c>
      <c r="L439" s="7">
        <v>1.5</v>
      </c>
      <c r="M439" s="7">
        <v>6746.1108649999996</v>
      </c>
      <c r="N439" s="7">
        <v>6320.5</v>
      </c>
      <c r="O439" s="7">
        <v>325.18972500000001</v>
      </c>
      <c r="P439" s="7">
        <v>2.75</v>
      </c>
      <c r="Q439" s="7">
        <v>4</v>
      </c>
      <c r="R439" s="7">
        <v>1</v>
      </c>
      <c r="S439" s="7">
        <v>0</v>
      </c>
    </row>
    <row r="440" spans="2:19" x14ac:dyDescent="0.25">
      <c r="B440" s="7">
        <v>16</v>
      </c>
      <c r="C440" s="7">
        <v>4</v>
      </c>
      <c r="D440" s="7">
        <v>0</v>
      </c>
      <c r="E440" s="7">
        <v>0</v>
      </c>
      <c r="F440" s="7">
        <v>15</v>
      </c>
      <c r="G440" s="7">
        <v>1513.48</v>
      </c>
      <c r="H440" s="7">
        <v>2</v>
      </c>
      <c r="I440" s="7">
        <v>4</v>
      </c>
      <c r="J440" s="7">
        <v>5.2</v>
      </c>
      <c r="K440" s="7">
        <v>1</v>
      </c>
      <c r="L440" s="7">
        <v>1.5</v>
      </c>
      <c r="M440" s="7">
        <v>34183.791689999998</v>
      </c>
      <c r="N440" s="7">
        <v>33227.33</v>
      </c>
      <c r="O440" s="7">
        <v>1546.7322119999999</v>
      </c>
      <c r="P440" s="7">
        <v>1.5</v>
      </c>
      <c r="Q440" s="7">
        <v>4</v>
      </c>
      <c r="R440" s="7">
        <v>0.86667459999999996</v>
      </c>
      <c r="S440" s="7">
        <v>0</v>
      </c>
    </row>
    <row r="441" spans="2:19" x14ac:dyDescent="0.25">
      <c r="B441" s="7">
        <v>3</v>
      </c>
      <c r="C441" s="7">
        <v>1</v>
      </c>
      <c r="D441" s="7">
        <v>1</v>
      </c>
      <c r="E441" s="7">
        <v>0</v>
      </c>
      <c r="F441" s="7">
        <v>2</v>
      </c>
      <c r="G441" s="7">
        <v>1430.64</v>
      </c>
      <c r="H441" s="7">
        <v>2</v>
      </c>
      <c r="I441" s="7">
        <v>3.5</v>
      </c>
      <c r="J441" s="7">
        <v>6.07</v>
      </c>
      <c r="K441" s="7">
        <v>1</v>
      </c>
      <c r="L441" s="7">
        <v>0.125</v>
      </c>
      <c r="M441" s="7">
        <v>35791.6806</v>
      </c>
      <c r="N441" s="7">
        <v>28924.2</v>
      </c>
      <c r="O441" s="7">
        <v>4039.2645299999999</v>
      </c>
      <c r="P441" s="7">
        <v>3.5</v>
      </c>
      <c r="Q441" s="7">
        <v>6</v>
      </c>
      <c r="R441" s="7">
        <v>0.94999710000000004</v>
      </c>
      <c r="S441" s="7">
        <v>0</v>
      </c>
    </row>
    <row r="442" spans="2:19" x14ac:dyDescent="0.25">
      <c r="B442" s="7">
        <v>17</v>
      </c>
      <c r="C442" s="7">
        <v>4</v>
      </c>
      <c r="D442" s="7">
        <v>1</v>
      </c>
      <c r="E442" s="7">
        <v>0</v>
      </c>
      <c r="F442" s="7">
        <v>16</v>
      </c>
      <c r="G442" s="7">
        <v>1386.48</v>
      </c>
      <c r="H442" s="7">
        <v>2</v>
      </c>
      <c r="I442" s="7">
        <v>3.5</v>
      </c>
      <c r="J442" s="7">
        <v>6.07</v>
      </c>
      <c r="K442" s="7">
        <v>1</v>
      </c>
      <c r="L442" s="7">
        <v>0.125</v>
      </c>
      <c r="M442" s="7">
        <v>64289.61015</v>
      </c>
      <c r="N442" s="7">
        <v>55275.199999999997</v>
      </c>
      <c r="O442" s="7">
        <v>7719.1816799999997</v>
      </c>
      <c r="P442" s="7">
        <v>3.5</v>
      </c>
      <c r="Q442" s="7">
        <v>6</v>
      </c>
      <c r="R442" s="7">
        <v>1</v>
      </c>
      <c r="S442" s="7">
        <v>0</v>
      </c>
    </row>
    <row r="443" spans="2:19" x14ac:dyDescent="0.25">
      <c r="B443" s="7">
        <v>9</v>
      </c>
      <c r="C443" s="7">
        <v>2</v>
      </c>
      <c r="D443" s="7">
        <v>0</v>
      </c>
      <c r="E443" s="7">
        <v>0</v>
      </c>
      <c r="F443" s="7">
        <v>8</v>
      </c>
      <c r="G443" s="7">
        <v>1813.44</v>
      </c>
      <c r="H443" s="7">
        <v>2</v>
      </c>
      <c r="I443" s="7">
        <v>4</v>
      </c>
      <c r="J443" s="7">
        <v>4.5</v>
      </c>
      <c r="K443" s="7">
        <v>0</v>
      </c>
      <c r="L443" s="7">
        <v>2</v>
      </c>
      <c r="M443" s="7">
        <v>50374.552519999997</v>
      </c>
      <c r="N443" s="7">
        <v>47058.5</v>
      </c>
      <c r="O443" s="7">
        <v>3804.679725</v>
      </c>
      <c r="P443" s="7">
        <v>4</v>
      </c>
      <c r="Q443" s="7">
        <v>4</v>
      </c>
      <c r="R443" s="7">
        <v>1.1259710000000001</v>
      </c>
      <c r="S443" s="7">
        <v>0</v>
      </c>
    </row>
    <row r="444" spans="2:19" x14ac:dyDescent="0.25">
      <c r="B444" s="7">
        <v>11</v>
      </c>
      <c r="C444" s="7">
        <v>3</v>
      </c>
      <c r="D444" s="7">
        <v>0</v>
      </c>
      <c r="E444" s="7">
        <v>0</v>
      </c>
      <c r="F444" s="7">
        <v>10</v>
      </c>
      <c r="G444" s="7">
        <v>3240.42</v>
      </c>
      <c r="H444" s="7">
        <v>4</v>
      </c>
      <c r="I444" s="7">
        <v>4</v>
      </c>
      <c r="J444" s="7">
        <v>4.5</v>
      </c>
      <c r="K444" s="7">
        <v>0</v>
      </c>
      <c r="L444" s="7">
        <v>2</v>
      </c>
      <c r="M444" s="7">
        <v>89983.457519999996</v>
      </c>
      <c r="N444" s="7">
        <v>88339</v>
      </c>
      <c r="O444" s="7">
        <v>6709.3470500000003</v>
      </c>
      <c r="P444" s="7">
        <v>4</v>
      </c>
      <c r="Q444" s="7">
        <v>4</v>
      </c>
      <c r="R444" s="7">
        <v>1.017857</v>
      </c>
      <c r="S444" s="7">
        <v>0</v>
      </c>
    </row>
    <row r="445" spans="2:19" x14ac:dyDescent="0.25">
      <c r="B445" s="7">
        <v>24</v>
      </c>
      <c r="C445" s="7">
        <v>5</v>
      </c>
      <c r="D445" s="7">
        <v>1</v>
      </c>
      <c r="E445" s="7">
        <v>0</v>
      </c>
      <c r="F445" s="7">
        <v>23</v>
      </c>
      <c r="G445" s="7">
        <v>1592.38</v>
      </c>
      <c r="H445" s="7">
        <v>2</v>
      </c>
      <c r="I445" s="7">
        <v>4</v>
      </c>
      <c r="J445" s="7">
        <v>4.5</v>
      </c>
      <c r="K445" s="7">
        <v>0</v>
      </c>
      <c r="L445" s="7">
        <v>2</v>
      </c>
      <c r="M445" s="7">
        <v>87023.654920000001</v>
      </c>
      <c r="N445" s="7">
        <v>85565.25</v>
      </c>
      <c r="O445" s="7">
        <v>4821.6018379999996</v>
      </c>
      <c r="P445" s="7">
        <v>3.25</v>
      </c>
      <c r="Q445" s="7">
        <v>4</v>
      </c>
      <c r="R445" s="7">
        <v>0.99909760000000003</v>
      </c>
      <c r="S445" s="7">
        <v>0</v>
      </c>
    </row>
    <row r="446" spans="2:19" x14ac:dyDescent="0.25">
      <c r="B446" s="7">
        <v>9</v>
      </c>
      <c r="C446" s="7">
        <v>2</v>
      </c>
      <c r="D446" s="7">
        <v>0</v>
      </c>
      <c r="E446" s="7">
        <v>0</v>
      </c>
      <c r="F446" s="7">
        <v>8</v>
      </c>
      <c r="G446" s="7">
        <v>1690.64</v>
      </c>
      <c r="H446" s="7">
        <v>2</v>
      </c>
      <c r="I446" s="7">
        <v>3.5</v>
      </c>
      <c r="J446" s="7">
        <v>4.5</v>
      </c>
      <c r="K446" s="7">
        <v>0</v>
      </c>
      <c r="L446" s="7">
        <v>0.1</v>
      </c>
      <c r="M446" s="7">
        <v>53735.538509999998</v>
      </c>
      <c r="N446" s="7">
        <v>39639.67</v>
      </c>
      <c r="O446" s="7">
        <v>6506.8518299999996</v>
      </c>
      <c r="P446" s="7">
        <v>3</v>
      </c>
      <c r="Q446" s="7">
        <v>6</v>
      </c>
      <c r="R446" s="7">
        <v>2</v>
      </c>
      <c r="S446" s="7">
        <v>0</v>
      </c>
    </row>
    <row r="447" spans="2:19" x14ac:dyDescent="0.25">
      <c r="B447" s="7">
        <v>17</v>
      </c>
      <c r="C447" s="7">
        <v>4</v>
      </c>
      <c r="D447" s="7">
        <v>0</v>
      </c>
      <c r="E447" s="7">
        <v>0</v>
      </c>
      <c r="F447" s="7">
        <v>16</v>
      </c>
      <c r="G447" s="7">
        <v>368.8</v>
      </c>
      <c r="H447" s="7">
        <v>1</v>
      </c>
      <c r="I447" s="7">
        <v>4</v>
      </c>
      <c r="J447" s="7">
        <v>5.2</v>
      </c>
      <c r="K447" s="7">
        <v>1</v>
      </c>
      <c r="L447" s="7">
        <v>1.5</v>
      </c>
      <c r="M447" s="7">
        <v>9965.8515320000006</v>
      </c>
      <c r="N447" s="7">
        <v>9785</v>
      </c>
      <c r="O447" s="7">
        <v>503.43824999999998</v>
      </c>
      <c r="P447" s="7">
        <v>2.75</v>
      </c>
      <c r="Q447" s="7">
        <v>4</v>
      </c>
      <c r="R447" s="7">
        <v>0.84348069999999997</v>
      </c>
      <c r="S447" s="7">
        <v>0</v>
      </c>
    </row>
    <row r="448" spans="2:19" x14ac:dyDescent="0.25">
      <c r="B448" s="7">
        <v>15</v>
      </c>
      <c r="C448" s="7">
        <v>3</v>
      </c>
      <c r="D448" s="7">
        <v>0</v>
      </c>
      <c r="E448" s="7">
        <v>0</v>
      </c>
      <c r="F448" s="7">
        <v>14</v>
      </c>
      <c r="G448" s="7">
        <v>1158.6199999999999</v>
      </c>
      <c r="H448" s="7">
        <v>2</v>
      </c>
      <c r="I448" s="7">
        <v>4</v>
      </c>
      <c r="J448" s="7">
        <v>4.5</v>
      </c>
      <c r="K448" s="7">
        <v>0</v>
      </c>
      <c r="L448" s="7">
        <v>2</v>
      </c>
      <c r="M448" s="7">
        <v>41300.593139999997</v>
      </c>
      <c r="N448" s="7">
        <v>39731.910000000003</v>
      </c>
      <c r="O448" s="7">
        <v>2628.2658470000001</v>
      </c>
      <c r="P448" s="7">
        <v>3.25</v>
      </c>
      <c r="Q448" s="7">
        <v>4</v>
      </c>
      <c r="R448" s="7">
        <v>1</v>
      </c>
      <c r="S448" s="7">
        <v>0</v>
      </c>
    </row>
    <row r="449" spans="2:19" x14ac:dyDescent="0.25">
      <c r="B449" s="7">
        <v>31</v>
      </c>
      <c r="C449" s="7">
        <v>7</v>
      </c>
      <c r="D449" s="7">
        <v>0</v>
      </c>
      <c r="E449" s="7">
        <v>0</v>
      </c>
      <c r="F449" s="7">
        <v>30</v>
      </c>
      <c r="G449" s="7">
        <v>556.91999999999996</v>
      </c>
      <c r="H449" s="7">
        <v>1</v>
      </c>
      <c r="I449" s="7">
        <v>4</v>
      </c>
      <c r="J449" s="7">
        <v>5.2</v>
      </c>
      <c r="K449" s="7">
        <v>1</v>
      </c>
      <c r="L449" s="7">
        <v>1.5</v>
      </c>
      <c r="M449" s="7">
        <v>36692.264029999998</v>
      </c>
      <c r="N449" s="7">
        <v>36069.5</v>
      </c>
      <c r="O449" s="7">
        <v>1855.7757750000001</v>
      </c>
      <c r="P449" s="7">
        <v>2.75</v>
      </c>
      <c r="Q449" s="7">
        <v>4</v>
      </c>
      <c r="R449" s="7">
        <v>0.89000279999999998</v>
      </c>
      <c r="S449" s="7">
        <v>0</v>
      </c>
    </row>
    <row r="450" spans="2:19" x14ac:dyDescent="0.25">
      <c r="B450" s="7">
        <v>11</v>
      </c>
      <c r="C450" s="7">
        <v>3</v>
      </c>
      <c r="D450" s="7">
        <v>1</v>
      </c>
      <c r="E450" s="7">
        <v>0</v>
      </c>
      <c r="F450" s="7">
        <v>10</v>
      </c>
      <c r="G450" s="7">
        <v>926.62</v>
      </c>
      <c r="H450" s="7">
        <v>1</v>
      </c>
      <c r="I450" s="7">
        <v>4</v>
      </c>
      <c r="J450" s="7">
        <v>5.2</v>
      </c>
      <c r="K450" s="7">
        <v>1</v>
      </c>
      <c r="L450" s="7">
        <v>1.5</v>
      </c>
      <c r="M450" s="7">
        <v>20173.345850000002</v>
      </c>
      <c r="N450" s="7">
        <v>19426.669999999998</v>
      </c>
      <c r="O450" s="7">
        <v>904.31148800000005</v>
      </c>
      <c r="P450" s="7">
        <v>2.75</v>
      </c>
      <c r="Q450" s="7">
        <v>4</v>
      </c>
      <c r="R450" s="7">
        <v>3.6876180000000001</v>
      </c>
      <c r="S450" s="7">
        <v>1</v>
      </c>
    </row>
    <row r="451" spans="2:19" x14ac:dyDescent="0.25">
      <c r="B451" s="7">
        <v>24</v>
      </c>
      <c r="C451" s="7">
        <v>5</v>
      </c>
      <c r="D451" s="7">
        <v>0</v>
      </c>
      <c r="E451" s="7">
        <v>0</v>
      </c>
      <c r="F451" s="7">
        <v>23</v>
      </c>
      <c r="G451" s="7">
        <v>1036.24</v>
      </c>
      <c r="H451" s="7">
        <v>2</v>
      </c>
      <c r="I451" s="7">
        <v>4</v>
      </c>
      <c r="J451" s="7">
        <v>5.2</v>
      </c>
      <c r="K451" s="7">
        <v>1</v>
      </c>
      <c r="L451" s="7">
        <v>1.5</v>
      </c>
      <c r="M451" s="7">
        <v>41949.702440000001</v>
      </c>
      <c r="N451" s="7">
        <v>40824.33</v>
      </c>
      <c r="O451" s="7">
        <v>2100.4117780000001</v>
      </c>
      <c r="P451" s="7">
        <v>1.5</v>
      </c>
      <c r="Q451" s="7">
        <v>4</v>
      </c>
      <c r="R451" s="7">
        <v>1.395613</v>
      </c>
      <c r="S451" s="7">
        <v>0</v>
      </c>
    </row>
    <row r="452" spans="2:19" x14ac:dyDescent="0.25">
      <c r="B452" s="7">
        <v>15</v>
      </c>
      <c r="C452" s="7">
        <v>3</v>
      </c>
      <c r="D452" s="7">
        <v>0</v>
      </c>
      <c r="E452" s="7">
        <v>0</v>
      </c>
      <c r="F452" s="7">
        <v>14</v>
      </c>
      <c r="G452" s="7">
        <v>378.56</v>
      </c>
      <c r="H452" s="7">
        <v>1</v>
      </c>
      <c r="I452" s="7">
        <v>4</v>
      </c>
      <c r="J452" s="7">
        <v>5.6</v>
      </c>
      <c r="K452" s="7">
        <v>1</v>
      </c>
      <c r="L452" s="7">
        <v>1.5</v>
      </c>
      <c r="M452" s="7">
        <v>2835.510808</v>
      </c>
      <c r="N452" s="7">
        <v>2500</v>
      </c>
      <c r="O452" s="7">
        <v>91.875</v>
      </c>
      <c r="P452" s="7">
        <v>2.25</v>
      </c>
      <c r="Q452" s="7">
        <v>4</v>
      </c>
      <c r="R452" s="7">
        <v>0.79999520000000002</v>
      </c>
      <c r="S452" s="7">
        <v>0</v>
      </c>
    </row>
    <row r="453" spans="2:19" x14ac:dyDescent="0.25">
      <c r="B453" s="7">
        <v>6</v>
      </c>
      <c r="C453" s="7">
        <v>2</v>
      </c>
      <c r="D453" s="7">
        <v>1</v>
      </c>
      <c r="E453" s="7">
        <v>0</v>
      </c>
      <c r="F453" s="7">
        <v>5</v>
      </c>
      <c r="G453" s="7">
        <v>1838.42</v>
      </c>
      <c r="H453" s="7">
        <v>2</v>
      </c>
      <c r="I453" s="7">
        <v>4</v>
      </c>
      <c r="J453" s="7">
        <v>4.5</v>
      </c>
      <c r="K453" s="7">
        <v>0</v>
      </c>
      <c r="L453" s="7">
        <v>2</v>
      </c>
      <c r="M453" s="7">
        <v>39613.373010000003</v>
      </c>
      <c r="N453" s="7">
        <v>33920.629999999997</v>
      </c>
      <c r="O453" s="7">
        <v>2576.2718500000001</v>
      </c>
      <c r="P453" s="7">
        <v>1</v>
      </c>
      <c r="Q453" s="7">
        <v>4</v>
      </c>
      <c r="R453" s="7">
        <v>0.75666750000000005</v>
      </c>
      <c r="S453" s="7">
        <v>0</v>
      </c>
    </row>
    <row r="454" spans="2:19" x14ac:dyDescent="0.25">
      <c r="B454" s="7">
        <v>12</v>
      </c>
      <c r="C454" s="7">
        <v>3</v>
      </c>
      <c r="D454" s="7">
        <v>0</v>
      </c>
      <c r="E454" s="7">
        <v>0</v>
      </c>
      <c r="F454" s="7">
        <v>11</v>
      </c>
      <c r="G454" s="7">
        <v>1102</v>
      </c>
      <c r="H454" s="7">
        <v>2</v>
      </c>
      <c r="I454" s="7">
        <v>4</v>
      </c>
      <c r="J454" s="7">
        <v>5.2</v>
      </c>
      <c r="K454" s="7">
        <v>1</v>
      </c>
      <c r="L454" s="7">
        <v>1.5</v>
      </c>
      <c r="M454" s="7">
        <v>10730.05834</v>
      </c>
      <c r="N454" s="7">
        <v>10098.33</v>
      </c>
      <c r="O454" s="7">
        <v>420.59544499999998</v>
      </c>
      <c r="P454" s="7">
        <v>1.5</v>
      </c>
      <c r="Q454" s="7">
        <v>4</v>
      </c>
      <c r="R454" s="7">
        <v>1.142857</v>
      </c>
      <c r="S454" s="7">
        <v>0</v>
      </c>
    </row>
    <row r="455" spans="2:19" x14ac:dyDescent="0.25">
      <c r="B455" s="7">
        <v>22</v>
      </c>
      <c r="C455" s="7">
        <v>5</v>
      </c>
      <c r="D455" s="7">
        <v>1</v>
      </c>
      <c r="E455" s="7">
        <v>1</v>
      </c>
      <c r="F455" s="7">
        <v>0</v>
      </c>
      <c r="G455" s="7">
        <v>2646.3619699999999</v>
      </c>
      <c r="H455" s="7">
        <v>3</v>
      </c>
      <c r="I455" s="7">
        <v>4</v>
      </c>
      <c r="J455" s="7">
        <v>4.5</v>
      </c>
      <c r="K455" s="7">
        <v>0</v>
      </c>
      <c r="L455" s="7">
        <v>2</v>
      </c>
      <c r="M455" s="7">
        <v>14595.60562</v>
      </c>
      <c r="N455" s="7">
        <v>12362.33</v>
      </c>
      <c r="O455" s="7">
        <v>1120.6452139999999</v>
      </c>
      <c r="P455" s="7">
        <v>4</v>
      </c>
      <c r="Q455" s="7">
        <v>4</v>
      </c>
      <c r="R455" s="7">
        <v>1</v>
      </c>
      <c r="S455" s="7">
        <v>0</v>
      </c>
    </row>
    <row r="456" spans="2:19" x14ac:dyDescent="0.25">
      <c r="B456" s="7">
        <v>16</v>
      </c>
      <c r="C456" s="7">
        <v>4</v>
      </c>
      <c r="D456" s="7">
        <v>1</v>
      </c>
      <c r="E456" s="7">
        <v>0</v>
      </c>
      <c r="F456" s="7">
        <v>15</v>
      </c>
      <c r="G456" s="7">
        <v>393.36</v>
      </c>
      <c r="H456" s="7">
        <v>1</v>
      </c>
      <c r="I456" s="7">
        <v>4</v>
      </c>
      <c r="J456" s="7">
        <v>4.5</v>
      </c>
      <c r="K456" s="7">
        <v>0</v>
      </c>
      <c r="L456" s="7">
        <v>2</v>
      </c>
      <c r="M456" s="7">
        <v>10757.67</v>
      </c>
      <c r="N456" s="7">
        <v>10051.17</v>
      </c>
      <c r="O456" s="7">
        <v>714.135628</v>
      </c>
      <c r="P456" s="7">
        <v>3.25</v>
      </c>
      <c r="Q456" s="7">
        <v>4</v>
      </c>
      <c r="R456" s="7">
        <v>1.149794</v>
      </c>
      <c r="S456" s="7">
        <v>0</v>
      </c>
    </row>
    <row r="457" spans="2:19" x14ac:dyDescent="0.25">
      <c r="B457" s="7">
        <v>14</v>
      </c>
      <c r="C457" s="7">
        <v>3</v>
      </c>
      <c r="D457" s="7">
        <v>0</v>
      </c>
      <c r="E457" s="7">
        <v>0</v>
      </c>
      <c r="F457" s="7">
        <v>13</v>
      </c>
      <c r="G457" s="7">
        <v>1535.46</v>
      </c>
      <c r="H457" s="7">
        <v>2</v>
      </c>
      <c r="I457" s="7">
        <v>4</v>
      </c>
      <c r="J457" s="7">
        <v>4.5</v>
      </c>
      <c r="K457" s="7">
        <v>0</v>
      </c>
      <c r="L457" s="7">
        <v>2</v>
      </c>
      <c r="M457" s="7">
        <v>48798.419809999999</v>
      </c>
      <c r="N457" s="7">
        <v>44027.75</v>
      </c>
      <c r="O457" s="7">
        <v>3343.9076129999999</v>
      </c>
      <c r="P457" s="7">
        <v>1</v>
      </c>
      <c r="Q457" s="7">
        <v>4</v>
      </c>
      <c r="R457" s="7">
        <v>1</v>
      </c>
      <c r="S457" s="7">
        <v>0</v>
      </c>
    </row>
    <row r="458" spans="2:19" x14ac:dyDescent="0.25">
      <c r="B458" s="7">
        <v>14</v>
      </c>
      <c r="C458" s="7">
        <v>3</v>
      </c>
      <c r="D458" s="7">
        <v>1</v>
      </c>
      <c r="E458" s="7">
        <v>0</v>
      </c>
      <c r="F458" s="7">
        <v>13</v>
      </c>
      <c r="G458" s="7">
        <v>1440.68</v>
      </c>
      <c r="H458" s="7">
        <v>2</v>
      </c>
      <c r="I458" s="7">
        <v>4</v>
      </c>
      <c r="J458" s="7">
        <v>4.5</v>
      </c>
      <c r="K458" s="7">
        <v>0</v>
      </c>
      <c r="L458" s="7">
        <v>2</v>
      </c>
      <c r="M458" s="7">
        <v>44942.644229999998</v>
      </c>
      <c r="N458" s="7">
        <v>42062.8</v>
      </c>
      <c r="O458" s="7">
        <v>2782.4542200000001</v>
      </c>
      <c r="P458" s="7">
        <v>1.5</v>
      </c>
      <c r="Q458" s="7">
        <v>4</v>
      </c>
      <c r="R458" s="7">
        <v>0.91024870000000002</v>
      </c>
      <c r="S458" s="7">
        <v>0</v>
      </c>
    </row>
    <row r="459" spans="2:19" x14ac:dyDescent="0.25">
      <c r="B459" s="7">
        <v>12</v>
      </c>
      <c r="C459" s="7">
        <v>3</v>
      </c>
      <c r="D459" s="7">
        <v>0</v>
      </c>
      <c r="E459" s="7">
        <v>0</v>
      </c>
      <c r="F459" s="7">
        <v>11</v>
      </c>
      <c r="G459" s="7">
        <v>1196.79</v>
      </c>
      <c r="H459" s="7">
        <v>2</v>
      </c>
      <c r="I459" s="7">
        <v>4</v>
      </c>
      <c r="J459" s="7">
        <v>4.5</v>
      </c>
      <c r="K459" s="7">
        <v>0</v>
      </c>
      <c r="L459" s="7">
        <v>2</v>
      </c>
      <c r="M459" s="7">
        <v>50338.71832</v>
      </c>
      <c r="N459" s="7">
        <v>47994.78</v>
      </c>
      <c r="O459" s="7">
        <v>3880.3779629999999</v>
      </c>
      <c r="P459" s="7">
        <v>4</v>
      </c>
      <c r="Q459" s="7">
        <v>4</v>
      </c>
      <c r="R459" s="7">
        <v>1</v>
      </c>
      <c r="S459" s="7">
        <v>0</v>
      </c>
    </row>
    <row r="460" spans="2:19" x14ac:dyDescent="0.25">
      <c r="B460" s="7">
        <v>19</v>
      </c>
      <c r="C460" s="7">
        <v>4</v>
      </c>
      <c r="D460" s="7">
        <v>0</v>
      </c>
      <c r="E460" s="7">
        <v>0</v>
      </c>
      <c r="F460" s="7">
        <v>18</v>
      </c>
      <c r="G460" s="7">
        <v>1495.62</v>
      </c>
      <c r="H460" s="7">
        <v>2</v>
      </c>
      <c r="I460" s="7">
        <v>4</v>
      </c>
      <c r="J460" s="7">
        <v>4.5</v>
      </c>
      <c r="K460" s="7">
        <v>0</v>
      </c>
      <c r="L460" s="7">
        <v>2</v>
      </c>
      <c r="M460" s="7">
        <v>44234.659050000002</v>
      </c>
      <c r="N460" s="7">
        <v>41641</v>
      </c>
      <c r="O460" s="7">
        <v>3162.6339499999999</v>
      </c>
      <c r="P460" s="7">
        <v>1</v>
      </c>
      <c r="Q460" s="7">
        <v>4</v>
      </c>
      <c r="R460" s="7">
        <v>1</v>
      </c>
      <c r="S460" s="7">
        <v>0</v>
      </c>
    </row>
    <row r="461" spans="2:19" x14ac:dyDescent="0.25">
      <c r="B461" s="7">
        <v>31</v>
      </c>
      <c r="C461" s="7">
        <v>7</v>
      </c>
      <c r="D461" s="7">
        <v>0</v>
      </c>
      <c r="E461" s="7">
        <v>0</v>
      </c>
      <c r="F461" s="7">
        <v>30</v>
      </c>
      <c r="G461" s="7">
        <v>932.13</v>
      </c>
      <c r="H461" s="7">
        <v>1</v>
      </c>
      <c r="I461" s="7">
        <v>4</v>
      </c>
      <c r="J461" s="7">
        <v>4.5</v>
      </c>
      <c r="K461" s="7">
        <v>0</v>
      </c>
      <c r="L461" s="7">
        <v>2</v>
      </c>
      <c r="M461" s="7">
        <v>39924.541109999998</v>
      </c>
      <c r="N461" s="7">
        <v>38296</v>
      </c>
      <c r="O461" s="7">
        <v>2908.5812000000001</v>
      </c>
      <c r="P461" s="7">
        <v>1</v>
      </c>
      <c r="Q461" s="7">
        <v>4</v>
      </c>
      <c r="R461" s="7">
        <v>1.1666669999999999</v>
      </c>
      <c r="S461" s="7">
        <v>0</v>
      </c>
    </row>
    <row r="462" spans="2:19" x14ac:dyDescent="0.25">
      <c r="B462" s="7">
        <v>33</v>
      </c>
      <c r="C462" s="7">
        <v>7</v>
      </c>
      <c r="D462" s="7">
        <v>0</v>
      </c>
      <c r="E462" s="7">
        <v>0</v>
      </c>
      <c r="F462" s="7">
        <v>32</v>
      </c>
      <c r="G462" s="7">
        <v>611.35</v>
      </c>
      <c r="H462" s="7">
        <v>1</v>
      </c>
      <c r="I462" s="7">
        <v>4</v>
      </c>
      <c r="J462" s="7">
        <v>5.2</v>
      </c>
      <c r="K462" s="7">
        <v>1</v>
      </c>
      <c r="L462" s="7">
        <v>1.5</v>
      </c>
      <c r="M462" s="7">
        <v>34586.208010000002</v>
      </c>
      <c r="N462" s="7">
        <v>33995.14</v>
      </c>
      <c r="O462" s="7">
        <v>1749.049953</v>
      </c>
      <c r="P462" s="7">
        <v>2.75</v>
      </c>
      <c r="Q462" s="7">
        <v>4</v>
      </c>
      <c r="R462" s="7">
        <v>5.0001769999999999</v>
      </c>
      <c r="S462" s="7">
        <v>0</v>
      </c>
    </row>
    <row r="463" spans="2:19" x14ac:dyDescent="0.25">
      <c r="B463" s="7">
        <v>32</v>
      </c>
      <c r="C463" s="7">
        <v>7</v>
      </c>
      <c r="D463" s="7">
        <v>0</v>
      </c>
      <c r="E463" s="7">
        <v>0</v>
      </c>
      <c r="F463" s="7">
        <v>31</v>
      </c>
      <c r="G463" s="7">
        <v>1728.84</v>
      </c>
      <c r="H463" s="7">
        <v>2</v>
      </c>
      <c r="I463" s="7">
        <v>4</v>
      </c>
      <c r="J463" s="7">
        <v>5.2</v>
      </c>
      <c r="K463" s="7">
        <v>1</v>
      </c>
      <c r="L463" s="7">
        <v>1.5</v>
      </c>
      <c r="M463" s="7">
        <v>54124.313820000003</v>
      </c>
      <c r="N463" s="7">
        <v>52764.33</v>
      </c>
      <c r="O463" s="7">
        <v>2197.6343449999999</v>
      </c>
      <c r="P463" s="7">
        <v>1.5</v>
      </c>
      <c r="Q463" s="7">
        <v>4</v>
      </c>
      <c r="R463" s="7">
        <v>0.96978439999999999</v>
      </c>
      <c r="S463" s="7">
        <v>0</v>
      </c>
    </row>
    <row r="464" spans="2:19" x14ac:dyDescent="0.25">
      <c r="B464" s="7">
        <v>6</v>
      </c>
      <c r="C464" s="7">
        <v>2</v>
      </c>
      <c r="D464" s="7">
        <v>0</v>
      </c>
      <c r="E464" s="7">
        <v>0</v>
      </c>
      <c r="F464" s="7">
        <v>5</v>
      </c>
      <c r="G464" s="7">
        <v>6496.87</v>
      </c>
      <c r="H464" s="7">
        <v>7</v>
      </c>
      <c r="I464" s="7">
        <v>4</v>
      </c>
      <c r="J464" s="7">
        <v>4.5</v>
      </c>
      <c r="K464" s="7">
        <v>0</v>
      </c>
      <c r="L464" s="7">
        <v>2</v>
      </c>
      <c r="M464" s="7">
        <v>110881.39200000001</v>
      </c>
      <c r="N464" s="7">
        <v>107130</v>
      </c>
      <c r="O464" s="7">
        <v>7611.5865000000003</v>
      </c>
      <c r="P464" s="7">
        <v>3.25</v>
      </c>
      <c r="Q464" s="7">
        <v>4</v>
      </c>
      <c r="R464" s="7">
        <v>0.86667280000000002</v>
      </c>
      <c r="S464" s="7">
        <v>1</v>
      </c>
    </row>
    <row r="465" spans="2:19" x14ac:dyDescent="0.25">
      <c r="B465" s="7">
        <v>12</v>
      </c>
      <c r="C465" s="7">
        <v>3</v>
      </c>
      <c r="D465" s="7">
        <v>0</v>
      </c>
      <c r="E465" s="7">
        <v>1</v>
      </c>
      <c r="F465" s="7">
        <v>0</v>
      </c>
      <c r="G465" s="7">
        <v>5623.6634629999999</v>
      </c>
      <c r="H465" s="7">
        <v>6</v>
      </c>
      <c r="I465" s="7">
        <v>4</v>
      </c>
      <c r="J465" s="7">
        <v>4.5</v>
      </c>
      <c r="K465" s="7">
        <v>0</v>
      </c>
      <c r="L465" s="7">
        <v>2</v>
      </c>
      <c r="M465" s="7">
        <v>17610.411609999999</v>
      </c>
      <c r="N465" s="7">
        <v>16567.599999999999</v>
      </c>
      <c r="O465" s="7">
        <v>1258.3092200000001</v>
      </c>
      <c r="P465" s="7">
        <v>4</v>
      </c>
      <c r="Q465" s="7">
        <v>4</v>
      </c>
      <c r="R465" s="7">
        <v>1</v>
      </c>
      <c r="S465" s="7">
        <v>0</v>
      </c>
    </row>
    <row r="466" spans="2:19" x14ac:dyDescent="0.25">
      <c r="B466" s="7">
        <v>13</v>
      </c>
      <c r="C466" s="7">
        <v>3</v>
      </c>
      <c r="D466" s="7">
        <v>0</v>
      </c>
      <c r="E466" s="7">
        <v>0</v>
      </c>
      <c r="F466" s="7">
        <v>12</v>
      </c>
      <c r="G466" s="7">
        <v>1444.85</v>
      </c>
      <c r="H466" s="7">
        <v>2</v>
      </c>
      <c r="I466" s="7">
        <v>3.3</v>
      </c>
      <c r="J466" s="7">
        <v>5.0599999999999996</v>
      </c>
      <c r="K466" s="7">
        <v>1</v>
      </c>
      <c r="L466" s="7">
        <v>0.125</v>
      </c>
      <c r="M466" s="7">
        <v>66215.961920000002</v>
      </c>
      <c r="N466" s="7">
        <v>62711.33</v>
      </c>
      <c r="O466" s="7">
        <v>5684.782064</v>
      </c>
      <c r="P466" s="7">
        <v>4</v>
      </c>
      <c r="Q466" s="7">
        <v>4</v>
      </c>
      <c r="R466" s="7">
        <v>1</v>
      </c>
      <c r="S466" s="7">
        <v>1</v>
      </c>
    </row>
    <row r="467" spans="2:19" x14ac:dyDescent="0.25">
      <c r="B467" s="7">
        <v>19</v>
      </c>
      <c r="C467" s="7">
        <v>4</v>
      </c>
      <c r="D467" s="7">
        <v>1</v>
      </c>
      <c r="E467" s="7">
        <v>0</v>
      </c>
      <c r="F467" s="7">
        <v>18</v>
      </c>
      <c r="G467" s="7">
        <v>1418.95</v>
      </c>
      <c r="H467" s="7">
        <v>2</v>
      </c>
      <c r="I467" s="7">
        <v>4</v>
      </c>
      <c r="J467" s="7">
        <v>4.5</v>
      </c>
      <c r="K467" s="7">
        <v>0</v>
      </c>
      <c r="L467" s="7">
        <v>2</v>
      </c>
      <c r="M467" s="7">
        <v>51201.517180000003</v>
      </c>
      <c r="N467" s="7">
        <v>45841.5</v>
      </c>
      <c r="O467" s="7">
        <v>3706.2852750000002</v>
      </c>
      <c r="P467" s="7">
        <v>1</v>
      </c>
      <c r="Q467" s="7">
        <v>4</v>
      </c>
      <c r="R467" s="7">
        <v>1</v>
      </c>
      <c r="S467" s="7">
        <v>0</v>
      </c>
    </row>
    <row r="468" spans="2:19" x14ac:dyDescent="0.25">
      <c r="B468" s="7">
        <v>6</v>
      </c>
      <c r="C468" s="7">
        <v>2</v>
      </c>
      <c r="D468" s="7">
        <v>1</v>
      </c>
      <c r="E468" s="7">
        <v>0</v>
      </c>
      <c r="F468" s="7">
        <v>5</v>
      </c>
      <c r="G468" s="7">
        <v>1262.55</v>
      </c>
      <c r="H468" s="7">
        <v>2</v>
      </c>
      <c r="I468" s="7">
        <v>4</v>
      </c>
      <c r="J468" s="7">
        <v>4.5</v>
      </c>
      <c r="K468" s="7">
        <v>0</v>
      </c>
      <c r="L468" s="7">
        <v>2</v>
      </c>
      <c r="M468" s="7">
        <v>29604.886409999999</v>
      </c>
      <c r="N468" s="7">
        <v>28358.33</v>
      </c>
      <c r="O468" s="7">
        <v>1875.90353</v>
      </c>
      <c r="P468" s="7">
        <v>3.25</v>
      </c>
      <c r="Q468" s="7">
        <v>4</v>
      </c>
      <c r="R468" s="7">
        <v>0.95861220000000003</v>
      </c>
      <c r="S468" s="7">
        <v>0</v>
      </c>
    </row>
    <row r="469" spans="2:19" x14ac:dyDescent="0.25">
      <c r="B469" s="7">
        <v>16</v>
      </c>
      <c r="C469" s="7">
        <v>4</v>
      </c>
      <c r="D469" s="7">
        <v>1</v>
      </c>
      <c r="E469" s="7">
        <v>0</v>
      </c>
      <c r="F469" s="7">
        <v>15</v>
      </c>
      <c r="G469" s="7">
        <v>2440.92</v>
      </c>
      <c r="H469" s="7">
        <v>3</v>
      </c>
      <c r="I469" s="7">
        <v>4</v>
      </c>
      <c r="J469" s="7">
        <v>4.5</v>
      </c>
      <c r="K469" s="7">
        <v>0</v>
      </c>
      <c r="L469" s="7">
        <v>2</v>
      </c>
      <c r="M469" s="7">
        <v>55840.424610000002</v>
      </c>
      <c r="N469" s="7">
        <v>52193.5</v>
      </c>
      <c r="O469" s="7">
        <v>3708.3481750000001</v>
      </c>
      <c r="P469" s="7">
        <v>1.5</v>
      </c>
      <c r="Q469" s="7">
        <v>4</v>
      </c>
      <c r="R469" s="7">
        <v>1.0912599999999999</v>
      </c>
      <c r="S469" s="7">
        <v>0</v>
      </c>
    </row>
    <row r="470" spans="2:19" x14ac:dyDescent="0.25">
      <c r="B470" s="7">
        <v>21</v>
      </c>
      <c r="C470" s="7">
        <v>5</v>
      </c>
      <c r="D470" s="7">
        <v>0</v>
      </c>
      <c r="E470" s="7">
        <v>0</v>
      </c>
      <c r="F470" s="7">
        <v>20</v>
      </c>
      <c r="G470" s="7">
        <v>1118.24</v>
      </c>
      <c r="H470" s="7">
        <v>2</v>
      </c>
      <c r="I470" s="7">
        <v>4</v>
      </c>
      <c r="J470" s="7">
        <v>4.5</v>
      </c>
      <c r="K470" s="7">
        <v>0</v>
      </c>
      <c r="L470" s="7">
        <v>2</v>
      </c>
      <c r="M470" s="7">
        <v>37262.67813</v>
      </c>
      <c r="N470" s="7">
        <v>35126.33</v>
      </c>
      <c r="O470" s="7">
        <v>2667.8447639999999</v>
      </c>
      <c r="P470" s="7">
        <v>1</v>
      </c>
      <c r="Q470" s="7">
        <v>4</v>
      </c>
      <c r="R470" s="7">
        <v>0.80000559999999998</v>
      </c>
      <c r="S470" s="7">
        <v>0</v>
      </c>
    </row>
    <row r="471" spans="2:19" x14ac:dyDescent="0.25">
      <c r="B471" s="7">
        <v>41</v>
      </c>
      <c r="C471" s="7">
        <v>7</v>
      </c>
      <c r="D471" s="7">
        <v>0</v>
      </c>
      <c r="E471" s="7">
        <v>0</v>
      </c>
      <c r="F471" s="7">
        <v>40</v>
      </c>
      <c r="G471" s="7">
        <v>455.35</v>
      </c>
      <c r="H471" s="7">
        <v>1</v>
      </c>
      <c r="I471" s="7">
        <v>3.5</v>
      </c>
      <c r="J471" s="7">
        <v>6.07</v>
      </c>
      <c r="K471" s="7">
        <v>1</v>
      </c>
      <c r="L471" s="7">
        <v>0.125</v>
      </c>
      <c r="M471" s="7">
        <v>49079.364419999998</v>
      </c>
      <c r="N471" s="7">
        <v>37456.400000000001</v>
      </c>
      <c r="O471" s="7">
        <v>4496.6408199999996</v>
      </c>
      <c r="P471" s="7">
        <v>3.5</v>
      </c>
      <c r="Q471" s="7">
        <v>6</v>
      </c>
      <c r="R471" s="7">
        <v>1.075213</v>
      </c>
      <c r="S471" s="7">
        <v>0</v>
      </c>
    </row>
    <row r="472" spans="2:19" x14ac:dyDescent="0.25">
      <c r="B472" s="7">
        <v>32</v>
      </c>
      <c r="C472" s="7">
        <v>7</v>
      </c>
      <c r="D472" s="7">
        <v>1</v>
      </c>
      <c r="E472" s="7">
        <v>0</v>
      </c>
      <c r="F472" s="7">
        <v>31</v>
      </c>
      <c r="G472" s="7">
        <v>288.86</v>
      </c>
      <c r="H472" s="7">
        <v>1</v>
      </c>
      <c r="I472" s="7">
        <v>3.5</v>
      </c>
      <c r="J472" s="7">
        <v>6.07</v>
      </c>
      <c r="K472" s="7">
        <v>1</v>
      </c>
      <c r="L472" s="7">
        <v>0.125</v>
      </c>
      <c r="M472" s="7">
        <v>32294.161629999999</v>
      </c>
      <c r="N472" s="7">
        <v>21128.19</v>
      </c>
      <c r="O472" s="7">
        <v>3157.6079949999998</v>
      </c>
      <c r="P472" s="7">
        <v>3.5</v>
      </c>
      <c r="Q472" s="7">
        <v>6</v>
      </c>
      <c r="R472" s="7">
        <v>0.91080369999999999</v>
      </c>
      <c r="S472" s="7">
        <v>0</v>
      </c>
    </row>
    <row r="473" spans="2:19" x14ac:dyDescent="0.25">
      <c r="B473" s="7">
        <v>8</v>
      </c>
      <c r="C473" s="7">
        <v>2</v>
      </c>
      <c r="D473" s="7">
        <v>1</v>
      </c>
      <c r="E473" s="7">
        <v>0</v>
      </c>
      <c r="F473" s="7">
        <v>7</v>
      </c>
      <c r="G473" s="7">
        <v>1634.74</v>
      </c>
      <c r="H473" s="7">
        <v>2</v>
      </c>
      <c r="I473" s="7">
        <v>4</v>
      </c>
      <c r="J473" s="7">
        <v>5.2</v>
      </c>
      <c r="K473" s="7">
        <v>1</v>
      </c>
      <c r="L473" s="7">
        <v>1.5</v>
      </c>
      <c r="M473" s="7">
        <v>26751.482179999999</v>
      </c>
      <c r="N473" s="7">
        <v>25872.5</v>
      </c>
      <c r="O473" s="7">
        <v>1331.1401249999999</v>
      </c>
      <c r="P473" s="7">
        <v>2.75</v>
      </c>
      <c r="Q473" s="7">
        <v>4</v>
      </c>
      <c r="R473" s="7">
        <v>1</v>
      </c>
      <c r="S473" s="7">
        <v>0</v>
      </c>
    </row>
    <row r="474" spans="2:19" x14ac:dyDescent="0.25">
      <c r="B474" s="7">
        <v>29</v>
      </c>
      <c r="C474" s="7">
        <v>6</v>
      </c>
      <c r="D474" s="7">
        <v>0</v>
      </c>
      <c r="E474" s="7">
        <v>0</v>
      </c>
      <c r="F474" s="7">
        <v>28</v>
      </c>
      <c r="G474" s="7">
        <v>2082.79</v>
      </c>
      <c r="H474" s="7">
        <v>3</v>
      </c>
      <c r="I474" s="7">
        <v>4</v>
      </c>
      <c r="J474" s="7">
        <v>4.5</v>
      </c>
      <c r="K474" s="7">
        <v>0</v>
      </c>
      <c r="L474" s="7">
        <v>2</v>
      </c>
      <c r="M474" s="7">
        <v>113200.0904</v>
      </c>
      <c r="N474" s="7">
        <v>110829</v>
      </c>
      <c r="O474" s="7">
        <v>8417.4625500000002</v>
      </c>
      <c r="P474" s="7">
        <v>4</v>
      </c>
      <c r="Q474" s="7">
        <v>4</v>
      </c>
      <c r="R474" s="7">
        <v>0.95000099999999998</v>
      </c>
      <c r="S474" s="7">
        <v>0</v>
      </c>
    </row>
    <row r="475" spans="2:19" x14ac:dyDescent="0.25">
      <c r="B475" s="7">
        <v>12</v>
      </c>
      <c r="C475" s="7">
        <v>3</v>
      </c>
      <c r="D475" s="7">
        <v>0</v>
      </c>
      <c r="E475" s="7">
        <v>0</v>
      </c>
      <c r="F475" s="7">
        <v>11</v>
      </c>
      <c r="G475" s="7">
        <v>1237.01</v>
      </c>
      <c r="H475" s="7">
        <v>2</v>
      </c>
      <c r="I475" s="7">
        <v>3.5</v>
      </c>
      <c r="J475" s="7">
        <v>6.07</v>
      </c>
      <c r="K475" s="7">
        <v>1</v>
      </c>
      <c r="L475" s="7">
        <v>0.125</v>
      </c>
      <c r="M475" s="7">
        <v>68543.702579999997</v>
      </c>
      <c r="N475" s="7">
        <v>55860.09</v>
      </c>
      <c r="O475" s="7">
        <v>6706.0038039999999</v>
      </c>
      <c r="P475" s="7">
        <v>3.5</v>
      </c>
      <c r="Q475" s="7">
        <v>6</v>
      </c>
      <c r="R475" s="7">
        <v>1</v>
      </c>
      <c r="S475" s="7">
        <v>0</v>
      </c>
    </row>
    <row r="476" spans="2:19" x14ac:dyDescent="0.25">
      <c r="B476" s="7">
        <v>10</v>
      </c>
      <c r="C476" s="7">
        <v>2</v>
      </c>
      <c r="D476" s="7">
        <v>1</v>
      </c>
      <c r="E476" s="7">
        <v>0</v>
      </c>
      <c r="F476" s="7">
        <v>9</v>
      </c>
      <c r="G476" s="7">
        <v>1733.52</v>
      </c>
      <c r="H476" s="7">
        <v>2</v>
      </c>
      <c r="I476" s="7">
        <v>4</v>
      </c>
      <c r="J476" s="7">
        <v>5.2</v>
      </c>
      <c r="K476" s="7">
        <v>1</v>
      </c>
      <c r="L476" s="7">
        <v>1.5</v>
      </c>
      <c r="M476" s="7">
        <v>33424.738870000001</v>
      </c>
      <c r="N476" s="7">
        <v>32579</v>
      </c>
      <c r="O476" s="7">
        <v>1676.1895500000001</v>
      </c>
      <c r="P476" s="7">
        <v>2.75</v>
      </c>
      <c r="Q476" s="7">
        <v>4</v>
      </c>
      <c r="R476" s="7">
        <v>0.72041069999999996</v>
      </c>
      <c r="S476" s="7">
        <v>0</v>
      </c>
    </row>
    <row r="477" spans="2:19" x14ac:dyDescent="0.25">
      <c r="B477" s="7">
        <v>15</v>
      </c>
      <c r="C477" s="7">
        <v>3</v>
      </c>
      <c r="D477" s="7">
        <v>1</v>
      </c>
      <c r="E477" s="7">
        <v>0</v>
      </c>
      <c r="F477" s="7">
        <v>14</v>
      </c>
      <c r="G477" s="7">
        <v>1081.75</v>
      </c>
      <c r="H477" s="7">
        <v>2</v>
      </c>
      <c r="I477" s="7">
        <v>3.3</v>
      </c>
      <c r="J477" s="7">
        <v>5.0599999999999996</v>
      </c>
      <c r="K477" s="7">
        <v>1</v>
      </c>
      <c r="L477" s="7">
        <v>0.125</v>
      </c>
      <c r="M477" s="7">
        <v>51181.9</v>
      </c>
      <c r="N477" s="7">
        <v>49052.800000000003</v>
      </c>
      <c r="O477" s="7">
        <v>4206.2776000000003</v>
      </c>
      <c r="P477" s="7">
        <v>4</v>
      </c>
      <c r="Q477" s="7">
        <v>4</v>
      </c>
      <c r="R477" s="7">
        <v>0.96181240000000001</v>
      </c>
      <c r="S477" s="7">
        <v>0</v>
      </c>
    </row>
    <row r="478" spans="2:19" x14ac:dyDescent="0.25">
      <c r="B478" s="7">
        <v>15</v>
      </c>
      <c r="C478" s="7">
        <v>3</v>
      </c>
      <c r="D478" s="7">
        <v>0</v>
      </c>
      <c r="E478" s="7">
        <v>0</v>
      </c>
      <c r="F478" s="7">
        <v>14</v>
      </c>
      <c r="G478" s="7">
        <v>3416.66</v>
      </c>
      <c r="H478" s="7">
        <v>4</v>
      </c>
      <c r="I478" s="7">
        <v>4</v>
      </c>
      <c r="J478" s="7">
        <v>5.2</v>
      </c>
      <c r="K478" s="7">
        <v>1</v>
      </c>
      <c r="L478" s="7">
        <v>1.5</v>
      </c>
      <c r="M478" s="7">
        <v>103747.4651</v>
      </c>
      <c r="N478" s="7">
        <v>100716.8</v>
      </c>
      <c r="O478" s="7">
        <v>6662.4163200000003</v>
      </c>
      <c r="P478" s="7">
        <v>2.75</v>
      </c>
      <c r="Q478" s="7">
        <v>4</v>
      </c>
      <c r="R478" s="7">
        <v>0.85000299999999995</v>
      </c>
      <c r="S478" s="7">
        <v>1</v>
      </c>
    </row>
    <row r="479" spans="2:19" x14ac:dyDescent="0.25">
      <c r="B479" s="7">
        <v>11</v>
      </c>
      <c r="C479" s="7">
        <v>3</v>
      </c>
      <c r="D479" s="7">
        <v>0</v>
      </c>
      <c r="E479" s="7">
        <v>0</v>
      </c>
      <c r="F479" s="7">
        <v>10</v>
      </c>
      <c r="G479" s="7">
        <v>1242.31</v>
      </c>
      <c r="H479" s="7">
        <v>2</v>
      </c>
      <c r="I479" s="7">
        <v>3.5</v>
      </c>
      <c r="J479" s="7">
        <v>6.07</v>
      </c>
      <c r="K479" s="7">
        <v>1</v>
      </c>
      <c r="L479" s="7">
        <v>0.125</v>
      </c>
      <c r="M479" s="7">
        <v>59799.184070000003</v>
      </c>
      <c r="N479" s="7">
        <v>46721.89</v>
      </c>
      <c r="O479" s="7">
        <v>6295.7746779999998</v>
      </c>
      <c r="P479" s="7">
        <v>3.5</v>
      </c>
      <c r="Q479" s="7">
        <v>6</v>
      </c>
      <c r="R479" s="7">
        <v>1</v>
      </c>
      <c r="S479" s="7">
        <v>0</v>
      </c>
    </row>
    <row r="480" spans="2:19" x14ac:dyDescent="0.25">
      <c r="B480" s="7">
        <v>14</v>
      </c>
      <c r="C480" s="7">
        <v>3</v>
      </c>
      <c r="D480" s="7">
        <v>1</v>
      </c>
      <c r="E480" s="7">
        <v>1</v>
      </c>
      <c r="F480" s="7">
        <v>0</v>
      </c>
      <c r="G480" s="7">
        <v>11438.86325</v>
      </c>
      <c r="H480" s="7">
        <v>11</v>
      </c>
      <c r="I480" s="7">
        <v>4</v>
      </c>
      <c r="J480" s="7">
        <v>4.5</v>
      </c>
      <c r="K480" s="7">
        <v>0</v>
      </c>
      <c r="L480" s="7">
        <v>2</v>
      </c>
      <c r="M480" s="7">
        <v>19522.43347</v>
      </c>
      <c r="N480" s="7">
        <v>15439.33</v>
      </c>
      <c r="O480" s="7">
        <v>1172.6171139999999</v>
      </c>
      <c r="P480" s="7">
        <v>1</v>
      </c>
      <c r="Q480" s="7">
        <v>4</v>
      </c>
      <c r="R480" s="7">
        <v>1</v>
      </c>
      <c r="S480" s="7">
        <v>0</v>
      </c>
    </row>
    <row r="481" spans="2:19" x14ac:dyDescent="0.25">
      <c r="B481" s="7">
        <v>7</v>
      </c>
      <c r="C481" s="7">
        <v>2</v>
      </c>
      <c r="D481" s="7">
        <v>0</v>
      </c>
      <c r="E481" s="7">
        <v>0</v>
      </c>
      <c r="F481" s="7">
        <v>6</v>
      </c>
      <c r="G481" s="7">
        <v>1153.3599999999999</v>
      </c>
      <c r="H481" s="7">
        <v>2</v>
      </c>
      <c r="I481" s="7">
        <v>4</v>
      </c>
      <c r="J481" s="7">
        <v>4.5</v>
      </c>
      <c r="K481" s="7">
        <v>0</v>
      </c>
      <c r="L481" s="7">
        <v>2</v>
      </c>
      <c r="M481" s="7">
        <v>43876.638899999998</v>
      </c>
      <c r="N481" s="7">
        <v>40607.599999999999</v>
      </c>
      <c r="O481" s="7">
        <v>3880.05618</v>
      </c>
      <c r="P481" s="7">
        <v>4</v>
      </c>
      <c r="Q481" s="7">
        <v>4</v>
      </c>
      <c r="R481" s="7">
        <v>1.629893</v>
      </c>
      <c r="S481" s="7">
        <v>0</v>
      </c>
    </row>
    <row r="482" spans="2:19" x14ac:dyDescent="0.25">
      <c r="B482" s="7">
        <v>11</v>
      </c>
      <c r="C482" s="7">
        <v>3</v>
      </c>
      <c r="D482" s="7">
        <v>1</v>
      </c>
      <c r="E482" s="7">
        <v>0</v>
      </c>
      <c r="F482" s="7">
        <v>10</v>
      </c>
      <c r="G482" s="7">
        <v>1204.43</v>
      </c>
      <c r="H482" s="7">
        <v>2</v>
      </c>
      <c r="I482" s="7">
        <v>3.5</v>
      </c>
      <c r="J482" s="7">
        <v>5.28</v>
      </c>
      <c r="K482" s="7">
        <v>1</v>
      </c>
      <c r="L482" s="7">
        <v>3.5</v>
      </c>
      <c r="M482" s="7">
        <v>16163.50707</v>
      </c>
      <c r="N482" s="7">
        <v>15000</v>
      </c>
      <c r="O482" s="7">
        <v>477.75</v>
      </c>
      <c r="P482" s="7">
        <v>2.25</v>
      </c>
      <c r="Q482" s="7">
        <v>4</v>
      </c>
      <c r="R482" s="7">
        <v>0.78659670000000004</v>
      </c>
      <c r="S482" s="7">
        <v>0</v>
      </c>
    </row>
    <row r="483" spans="2:19" x14ac:dyDescent="0.25">
      <c r="B483" s="7">
        <v>9</v>
      </c>
      <c r="C483" s="7">
        <v>2</v>
      </c>
      <c r="D483" s="7">
        <v>1</v>
      </c>
      <c r="E483" s="7">
        <v>0</v>
      </c>
      <c r="F483" s="7">
        <v>8</v>
      </c>
      <c r="G483" s="7">
        <v>1086.5899999999999</v>
      </c>
      <c r="H483" s="7">
        <v>2</v>
      </c>
      <c r="I483" s="7">
        <v>4</v>
      </c>
      <c r="J483" s="7">
        <v>4.5</v>
      </c>
      <c r="K483" s="7">
        <v>0</v>
      </c>
      <c r="L483" s="7">
        <v>2</v>
      </c>
      <c r="M483" s="7">
        <v>27510.62283</v>
      </c>
      <c r="N483" s="7">
        <v>26515.38</v>
      </c>
      <c r="O483" s="7">
        <v>1883.9177500000001</v>
      </c>
      <c r="P483" s="7">
        <v>4</v>
      </c>
      <c r="Q483" s="7">
        <v>4</v>
      </c>
      <c r="R483" s="7">
        <v>1</v>
      </c>
      <c r="S483" s="7">
        <v>0</v>
      </c>
    </row>
    <row r="484" spans="2:19" x14ac:dyDescent="0.25">
      <c r="B484" s="7">
        <v>14</v>
      </c>
      <c r="C484" s="7">
        <v>3</v>
      </c>
      <c r="D484" s="7">
        <v>1</v>
      </c>
      <c r="E484" s="7">
        <v>0</v>
      </c>
      <c r="F484" s="7">
        <v>13</v>
      </c>
      <c r="G484" s="7">
        <v>1304.44</v>
      </c>
      <c r="H484" s="7">
        <v>2</v>
      </c>
      <c r="I484" s="7">
        <v>4</v>
      </c>
      <c r="J484" s="7">
        <v>4.5</v>
      </c>
      <c r="K484" s="7">
        <v>0</v>
      </c>
      <c r="L484" s="7">
        <v>2</v>
      </c>
      <c r="M484" s="7">
        <v>35608.150049999997</v>
      </c>
      <c r="N484" s="7">
        <v>34154.5</v>
      </c>
      <c r="O484" s="7">
        <v>2259.3201749999998</v>
      </c>
      <c r="P484" s="7">
        <v>1.5</v>
      </c>
      <c r="Q484" s="7">
        <v>4</v>
      </c>
      <c r="R484" s="7">
        <v>1.0151619999999999</v>
      </c>
      <c r="S484" s="7">
        <v>0</v>
      </c>
    </row>
    <row r="485" spans="2:19" x14ac:dyDescent="0.25">
      <c r="B485" s="7">
        <v>12</v>
      </c>
      <c r="C485" s="7">
        <v>3</v>
      </c>
      <c r="D485" s="7">
        <v>1</v>
      </c>
      <c r="E485" s="7">
        <v>0</v>
      </c>
      <c r="F485" s="7">
        <v>11</v>
      </c>
      <c r="G485" s="7">
        <v>2307</v>
      </c>
      <c r="H485" s="7">
        <v>3</v>
      </c>
      <c r="I485" s="7">
        <v>4</v>
      </c>
      <c r="J485" s="7">
        <v>4.5</v>
      </c>
      <c r="K485" s="7">
        <v>0</v>
      </c>
      <c r="L485" s="7">
        <v>2</v>
      </c>
      <c r="M485" s="7">
        <v>66691.281709999996</v>
      </c>
      <c r="N485" s="7">
        <v>64406.5</v>
      </c>
      <c r="O485" s="7">
        <v>4576.0818250000002</v>
      </c>
      <c r="P485" s="7">
        <v>4</v>
      </c>
      <c r="Q485" s="7">
        <v>4</v>
      </c>
      <c r="R485" s="7">
        <v>1</v>
      </c>
      <c r="S485" s="7">
        <v>0</v>
      </c>
    </row>
    <row r="486" spans="2:19" x14ac:dyDescent="0.25">
      <c r="B486" s="7">
        <v>13</v>
      </c>
      <c r="C486" s="7">
        <v>3</v>
      </c>
      <c r="D486" s="7">
        <v>0</v>
      </c>
      <c r="E486" s="7">
        <v>0</v>
      </c>
      <c r="F486" s="7">
        <v>12</v>
      </c>
      <c r="G486" s="7">
        <v>1201.28</v>
      </c>
      <c r="H486" s="7">
        <v>2</v>
      </c>
      <c r="I486" s="7">
        <v>4</v>
      </c>
      <c r="J486" s="7">
        <v>4.5</v>
      </c>
      <c r="K486" s="7">
        <v>0</v>
      </c>
      <c r="L486" s="7">
        <v>2</v>
      </c>
      <c r="M486" s="7">
        <v>30940.291069999999</v>
      </c>
      <c r="N486" s="7">
        <v>28463.8</v>
      </c>
      <c r="O486" s="7">
        <v>1882.8803700000001</v>
      </c>
      <c r="P486" s="7">
        <v>1.5</v>
      </c>
      <c r="Q486" s="7">
        <v>4</v>
      </c>
      <c r="R486" s="7">
        <v>0.96668129999999997</v>
      </c>
      <c r="S486" s="7">
        <v>0</v>
      </c>
    </row>
    <row r="487" spans="2:19" x14ac:dyDescent="0.25">
      <c r="B487" s="7">
        <v>31</v>
      </c>
      <c r="C487" s="7">
        <v>7</v>
      </c>
      <c r="D487" s="7">
        <v>0</v>
      </c>
      <c r="E487" s="7">
        <v>0</v>
      </c>
      <c r="F487" s="7">
        <v>30</v>
      </c>
      <c r="G487" s="7">
        <v>1117.32</v>
      </c>
      <c r="H487" s="7">
        <v>2</v>
      </c>
      <c r="I487" s="7">
        <v>4</v>
      </c>
      <c r="J487" s="7">
        <v>4.5</v>
      </c>
      <c r="K487" s="7">
        <v>0</v>
      </c>
      <c r="L487" s="7">
        <v>2</v>
      </c>
      <c r="M487" s="7">
        <v>71169.791320000004</v>
      </c>
      <c r="N487" s="7">
        <v>69666.33</v>
      </c>
      <c r="O487" s="7">
        <v>4608.4277300000003</v>
      </c>
      <c r="P487" s="7">
        <v>3.25</v>
      </c>
      <c r="Q487" s="7">
        <v>4</v>
      </c>
      <c r="R487" s="7">
        <v>1.0388869999999999</v>
      </c>
      <c r="S487" s="7">
        <v>0</v>
      </c>
    </row>
    <row r="488" spans="2:19" x14ac:dyDescent="0.25">
      <c r="B488" s="7">
        <v>14</v>
      </c>
      <c r="C488" s="7">
        <v>3</v>
      </c>
      <c r="D488" s="7">
        <v>1</v>
      </c>
      <c r="E488" s="7">
        <v>0</v>
      </c>
      <c r="F488" s="7">
        <v>13</v>
      </c>
      <c r="G488" s="7">
        <v>465.29</v>
      </c>
      <c r="H488" s="7">
        <v>1</v>
      </c>
      <c r="I488" s="7">
        <v>3.5</v>
      </c>
      <c r="J488" s="7">
        <v>6.07</v>
      </c>
      <c r="K488" s="7">
        <v>1</v>
      </c>
      <c r="L488" s="7">
        <v>0.125</v>
      </c>
      <c r="M488" s="7">
        <v>25553.26151</v>
      </c>
      <c r="N488" s="7">
        <v>22722</v>
      </c>
      <c r="O488" s="7">
        <v>2393.7627000000002</v>
      </c>
      <c r="P488" s="7">
        <v>3.5</v>
      </c>
      <c r="Q488" s="7">
        <v>6</v>
      </c>
      <c r="R488" s="7">
        <v>0.90283659999999999</v>
      </c>
      <c r="S488" s="7">
        <v>0</v>
      </c>
    </row>
    <row r="489" spans="2:19" x14ac:dyDescent="0.25">
      <c r="B489" s="7">
        <v>5</v>
      </c>
      <c r="C489" s="7">
        <v>1</v>
      </c>
      <c r="D489" s="7">
        <v>0</v>
      </c>
      <c r="E489" s="7">
        <v>0</v>
      </c>
      <c r="F489" s="7">
        <v>4</v>
      </c>
      <c r="G489" s="7">
        <v>1272.96</v>
      </c>
      <c r="H489" s="7">
        <v>2</v>
      </c>
      <c r="I489" s="7">
        <v>3.5</v>
      </c>
      <c r="J489" s="7">
        <v>6.07</v>
      </c>
      <c r="K489" s="7">
        <v>1</v>
      </c>
      <c r="L489" s="7">
        <v>0.125</v>
      </c>
      <c r="M489" s="7">
        <v>61001.720950000003</v>
      </c>
      <c r="N489" s="7">
        <v>47711.67</v>
      </c>
      <c r="O489" s="7">
        <v>5961.5731660000001</v>
      </c>
      <c r="P489" s="7">
        <v>3.5</v>
      </c>
      <c r="Q489" s="7">
        <v>6</v>
      </c>
      <c r="R489" s="7">
        <v>0.52220200000000006</v>
      </c>
      <c r="S489" s="7">
        <v>0</v>
      </c>
    </row>
    <row r="490" spans="2:19" x14ac:dyDescent="0.25">
      <c r="B490" s="7">
        <v>11</v>
      </c>
      <c r="C490" s="7">
        <v>3</v>
      </c>
      <c r="D490" s="7">
        <v>0</v>
      </c>
      <c r="E490" s="7">
        <v>0</v>
      </c>
      <c r="F490" s="7">
        <v>10</v>
      </c>
      <c r="G490" s="7">
        <v>1289.69</v>
      </c>
      <c r="H490" s="7">
        <v>2</v>
      </c>
      <c r="I490" s="7">
        <v>4</v>
      </c>
      <c r="J490" s="7">
        <v>4.5</v>
      </c>
      <c r="K490" s="7">
        <v>0</v>
      </c>
      <c r="L490" s="7">
        <v>2</v>
      </c>
      <c r="M490" s="7">
        <v>27110.777099999999</v>
      </c>
      <c r="N490" s="7">
        <v>25522</v>
      </c>
      <c r="O490" s="7">
        <v>1438.1647</v>
      </c>
      <c r="P490" s="7">
        <v>3.25</v>
      </c>
      <c r="Q490" s="7">
        <v>4</v>
      </c>
      <c r="R490" s="7">
        <v>0.79999699999999996</v>
      </c>
      <c r="S490" s="7">
        <v>0</v>
      </c>
    </row>
    <row r="491" spans="2:19" x14ac:dyDescent="0.25">
      <c r="B491" s="7">
        <v>12</v>
      </c>
      <c r="C491" s="7">
        <v>3</v>
      </c>
      <c r="D491" s="7">
        <v>0</v>
      </c>
      <c r="E491" s="7">
        <v>0</v>
      </c>
      <c r="F491" s="7">
        <v>11</v>
      </c>
      <c r="G491" s="7">
        <v>1182.9000000000001</v>
      </c>
      <c r="H491" s="7">
        <v>2</v>
      </c>
      <c r="I491" s="7">
        <v>4</v>
      </c>
      <c r="J491" s="7">
        <v>4.5</v>
      </c>
      <c r="K491" s="7">
        <v>0</v>
      </c>
      <c r="L491" s="7">
        <v>2</v>
      </c>
      <c r="M491" s="7">
        <v>35973.34287</v>
      </c>
      <c r="N491" s="7">
        <v>33415</v>
      </c>
      <c r="O491" s="7">
        <v>2374.1357499999999</v>
      </c>
      <c r="P491" s="7">
        <v>1.5</v>
      </c>
      <c r="Q491" s="7">
        <v>4</v>
      </c>
      <c r="R491" s="7">
        <v>1</v>
      </c>
      <c r="S491" s="7">
        <v>0</v>
      </c>
    </row>
    <row r="492" spans="2:19" x14ac:dyDescent="0.25">
      <c r="B492" s="7">
        <v>2</v>
      </c>
      <c r="C492" s="7">
        <v>1</v>
      </c>
      <c r="D492" s="7">
        <v>0</v>
      </c>
      <c r="E492" s="7">
        <v>1</v>
      </c>
      <c r="F492" s="7">
        <v>0</v>
      </c>
      <c r="G492" s="7">
        <v>6825.8352850000001</v>
      </c>
      <c r="H492" s="7">
        <v>7</v>
      </c>
      <c r="I492" s="7">
        <v>3.5</v>
      </c>
      <c r="J492" s="7">
        <v>6.07</v>
      </c>
      <c r="K492" s="7">
        <v>1</v>
      </c>
      <c r="L492" s="7">
        <v>0.125</v>
      </c>
      <c r="M492" s="7">
        <v>22983.610290000001</v>
      </c>
      <c r="N492" s="7">
        <v>18505</v>
      </c>
      <c r="O492" s="7">
        <v>1949.5017499999999</v>
      </c>
      <c r="P492" s="7">
        <v>3.5</v>
      </c>
      <c r="Q492" s="7">
        <v>6</v>
      </c>
      <c r="R492" s="7">
        <v>1</v>
      </c>
      <c r="S492" s="7">
        <v>0</v>
      </c>
    </row>
    <row r="493" spans="2:19" x14ac:dyDescent="0.25">
      <c r="B493" s="7">
        <v>26</v>
      </c>
      <c r="C493" s="7">
        <v>6</v>
      </c>
      <c r="D493" s="7">
        <v>0</v>
      </c>
      <c r="E493" s="7">
        <v>1</v>
      </c>
      <c r="F493" s="7">
        <v>0</v>
      </c>
      <c r="G493" s="7">
        <v>1413.09394</v>
      </c>
      <c r="H493" s="7">
        <v>2</v>
      </c>
      <c r="I493" s="7">
        <v>3.3</v>
      </c>
      <c r="J493" s="7">
        <v>5.0599999999999996</v>
      </c>
      <c r="K493" s="7">
        <v>1</v>
      </c>
      <c r="L493" s="7">
        <v>0.125</v>
      </c>
      <c r="M493" s="7">
        <v>8021.86</v>
      </c>
      <c r="N493" s="7">
        <v>7404.57</v>
      </c>
      <c r="O493" s="7">
        <v>634.94187799999997</v>
      </c>
      <c r="P493" s="7">
        <v>4</v>
      </c>
      <c r="Q493" s="7">
        <v>4</v>
      </c>
      <c r="R493" s="7">
        <v>0.9099952</v>
      </c>
      <c r="S493" s="7">
        <v>0</v>
      </c>
    </row>
    <row r="494" spans="2:19" x14ac:dyDescent="0.25">
      <c r="B494" s="7">
        <v>28</v>
      </c>
      <c r="C494" s="7">
        <v>6</v>
      </c>
      <c r="D494" s="7">
        <v>0</v>
      </c>
      <c r="E494" s="7">
        <v>1</v>
      </c>
      <c r="F494" s="7">
        <v>0</v>
      </c>
      <c r="G494" s="7">
        <v>354.64336300000002</v>
      </c>
      <c r="H494" s="7">
        <v>1</v>
      </c>
      <c r="I494" s="7">
        <v>3.5</v>
      </c>
      <c r="J494" s="7">
        <v>3</v>
      </c>
      <c r="K494" s="7">
        <v>0</v>
      </c>
      <c r="L494" s="7">
        <v>0.15</v>
      </c>
      <c r="M494" s="7">
        <v>4571.8841000000002</v>
      </c>
      <c r="N494" s="7">
        <v>1583.36</v>
      </c>
      <c r="O494" s="7">
        <v>228.87468799999999</v>
      </c>
      <c r="P494" s="7">
        <v>3</v>
      </c>
      <c r="Q494" s="7">
        <v>6</v>
      </c>
      <c r="R494" s="7">
        <v>1.0240100000000001</v>
      </c>
      <c r="S494" s="7">
        <v>0</v>
      </c>
    </row>
    <row r="495" spans="2:19" x14ac:dyDescent="0.25">
      <c r="B495" s="7">
        <v>34</v>
      </c>
      <c r="C495" s="7">
        <v>7</v>
      </c>
      <c r="D495" s="7">
        <v>0</v>
      </c>
      <c r="E495" s="7">
        <v>0</v>
      </c>
      <c r="F495" s="7">
        <v>33</v>
      </c>
      <c r="G495" s="7">
        <v>561.4</v>
      </c>
      <c r="H495" s="7">
        <v>1</v>
      </c>
      <c r="I495" s="7">
        <v>4</v>
      </c>
      <c r="J495" s="7">
        <v>5.2</v>
      </c>
      <c r="K495" s="7">
        <v>1</v>
      </c>
      <c r="L495" s="7">
        <v>1.5</v>
      </c>
      <c r="M495" s="7">
        <v>36686.060689999998</v>
      </c>
      <c r="N495" s="7">
        <v>36062.33</v>
      </c>
      <c r="O495" s="7">
        <v>1855.40688</v>
      </c>
      <c r="P495" s="7">
        <v>2.75</v>
      </c>
      <c r="Q495" s="7">
        <v>4</v>
      </c>
      <c r="R495" s="7">
        <v>0.68549700000000002</v>
      </c>
      <c r="S495" s="7">
        <v>0</v>
      </c>
    </row>
    <row r="496" spans="2:19" x14ac:dyDescent="0.25">
      <c r="B496" s="7">
        <v>2</v>
      </c>
      <c r="C496" s="7">
        <v>1</v>
      </c>
      <c r="D496" s="7">
        <v>0</v>
      </c>
      <c r="E496" s="7">
        <v>0</v>
      </c>
      <c r="F496" s="7">
        <v>1</v>
      </c>
      <c r="G496" s="7">
        <v>4589.7700000000004</v>
      </c>
      <c r="H496" s="7">
        <v>5</v>
      </c>
      <c r="I496" s="7">
        <v>3.5</v>
      </c>
      <c r="J496" s="7">
        <v>6.07</v>
      </c>
      <c r="K496" s="7">
        <v>1</v>
      </c>
      <c r="L496" s="7">
        <v>0.125</v>
      </c>
      <c r="M496" s="7">
        <v>98656.36</v>
      </c>
      <c r="N496" s="7">
        <v>78996.86</v>
      </c>
      <c r="O496" s="7">
        <v>10644.82689</v>
      </c>
      <c r="P496" s="7">
        <v>3.5</v>
      </c>
      <c r="Q496" s="7">
        <v>6</v>
      </c>
      <c r="R496" s="7">
        <v>0.8826233</v>
      </c>
      <c r="S496" s="7">
        <v>0</v>
      </c>
    </row>
    <row r="497" spans="2:19" x14ac:dyDescent="0.25">
      <c r="B497" s="7">
        <v>11</v>
      </c>
      <c r="C497" s="7">
        <v>3</v>
      </c>
      <c r="D497" s="7">
        <v>1</v>
      </c>
      <c r="E497" s="7">
        <v>0</v>
      </c>
      <c r="F497" s="7">
        <v>10</v>
      </c>
      <c r="G497" s="7">
        <v>556.26</v>
      </c>
      <c r="H497" s="7">
        <v>1</v>
      </c>
      <c r="I497" s="7">
        <v>4</v>
      </c>
      <c r="J497" s="7">
        <v>5.6</v>
      </c>
      <c r="K497" s="7">
        <v>1</v>
      </c>
      <c r="L497" s="7">
        <v>1.5</v>
      </c>
      <c r="M497" s="7">
        <v>7630.9943629999998</v>
      </c>
      <c r="N497" s="7">
        <v>6970</v>
      </c>
      <c r="O497" s="7">
        <v>290.3005</v>
      </c>
      <c r="P497" s="7">
        <v>2.25</v>
      </c>
      <c r="Q497" s="7">
        <v>4</v>
      </c>
      <c r="R497" s="7">
        <v>0.4579896</v>
      </c>
      <c r="S497" s="7">
        <v>0</v>
      </c>
    </row>
    <row r="498" spans="2:19" x14ac:dyDescent="0.25">
      <c r="B498" s="7">
        <v>7</v>
      </c>
      <c r="C498" s="7">
        <v>2</v>
      </c>
      <c r="D498" s="7">
        <v>1</v>
      </c>
      <c r="E498" s="7">
        <v>0</v>
      </c>
      <c r="F498" s="7">
        <v>6</v>
      </c>
      <c r="G498" s="7">
        <v>1469.05</v>
      </c>
      <c r="H498" s="7">
        <v>2</v>
      </c>
      <c r="I498" s="7">
        <v>4</v>
      </c>
      <c r="J498" s="7">
        <v>4.5</v>
      </c>
      <c r="K498" s="7">
        <v>0</v>
      </c>
      <c r="L498" s="7">
        <v>2</v>
      </c>
      <c r="M498" s="7">
        <v>37575.754630000003</v>
      </c>
      <c r="N498" s="7">
        <v>36093.33</v>
      </c>
      <c r="O498" s="7">
        <v>2387.5737800000002</v>
      </c>
      <c r="P498" s="7">
        <v>3.25</v>
      </c>
      <c r="Q498" s="7">
        <v>4</v>
      </c>
      <c r="R498" s="7">
        <v>1.4450700000000001</v>
      </c>
      <c r="S498" s="7">
        <v>0</v>
      </c>
    </row>
    <row r="499" spans="2:19" x14ac:dyDescent="0.25">
      <c r="B499" s="7">
        <v>16</v>
      </c>
      <c r="C499" s="7">
        <v>4</v>
      </c>
      <c r="D499" s="7">
        <v>1</v>
      </c>
      <c r="E499" s="7">
        <v>0</v>
      </c>
      <c r="F499" s="7">
        <v>15</v>
      </c>
      <c r="G499" s="7">
        <v>771.63</v>
      </c>
      <c r="H499" s="7">
        <v>1</v>
      </c>
      <c r="I499" s="7">
        <v>4</v>
      </c>
      <c r="J499" s="7">
        <v>4.5</v>
      </c>
      <c r="K499" s="7">
        <v>0</v>
      </c>
      <c r="L499" s="7">
        <v>2</v>
      </c>
      <c r="M499" s="7">
        <v>41509.380349999999</v>
      </c>
      <c r="N499" s="7">
        <v>38603.71</v>
      </c>
      <c r="O499" s="7">
        <v>3688.5844900000002</v>
      </c>
      <c r="P499" s="7">
        <v>4</v>
      </c>
      <c r="Q499" s="7">
        <v>4</v>
      </c>
      <c r="R499" s="7">
        <v>1</v>
      </c>
      <c r="S499" s="7">
        <v>0</v>
      </c>
    </row>
    <row r="500" spans="2:19" x14ac:dyDescent="0.25">
      <c r="B500" s="7">
        <v>25</v>
      </c>
      <c r="C500" s="7">
        <v>5</v>
      </c>
      <c r="D500" s="7">
        <v>0</v>
      </c>
      <c r="E500" s="7">
        <v>1</v>
      </c>
      <c r="F500" s="7">
        <v>0</v>
      </c>
      <c r="G500" s="7">
        <v>859.71742800000004</v>
      </c>
      <c r="H500" s="7">
        <v>1</v>
      </c>
      <c r="I500" s="7">
        <v>4</v>
      </c>
      <c r="J500" s="7">
        <v>5.2</v>
      </c>
      <c r="K500" s="7">
        <v>1</v>
      </c>
      <c r="L500" s="7">
        <v>1.5</v>
      </c>
      <c r="M500" s="7">
        <v>2432.169065</v>
      </c>
      <c r="N500" s="7">
        <v>2185.33</v>
      </c>
      <c r="O500" s="7">
        <v>112.43522900000001</v>
      </c>
      <c r="P500" s="7">
        <v>2.75</v>
      </c>
      <c r="Q500" s="7">
        <v>4</v>
      </c>
      <c r="R500" s="7">
        <v>0.93636280000000005</v>
      </c>
      <c r="S500" s="7">
        <v>0</v>
      </c>
    </row>
    <row r="501" spans="2:19" x14ac:dyDescent="0.25">
      <c r="B501" s="7">
        <v>5</v>
      </c>
      <c r="C501" s="7">
        <v>1</v>
      </c>
      <c r="D501" s="7">
        <v>0</v>
      </c>
      <c r="E501" s="7">
        <v>0</v>
      </c>
      <c r="F501" s="7">
        <v>4</v>
      </c>
      <c r="G501" s="7">
        <v>2524.9899999999998</v>
      </c>
      <c r="H501" s="7">
        <v>3</v>
      </c>
      <c r="I501" s="7">
        <v>3.5</v>
      </c>
      <c r="J501" s="7">
        <v>4.5</v>
      </c>
      <c r="K501" s="7">
        <v>0</v>
      </c>
      <c r="L501" s="7">
        <v>0.1</v>
      </c>
      <c r="M501" s="7">
        <v>80293.549199999994</v>
      </c>
      <c r="N501" s="7">
        <v>54130</v>
      </c>
      <c r="O501" s="7">
        <v>9150.6764999999996</v>
      </c>
      <c r="P501" s="7">
        <v>3</v>
      </c>
      <c r="Q501" s="7">
        <v>6</v>
      </c>
      <c r="R501" s="7">
        <v>1</v>
      </c>
      <c r="S501" s="7">
        <v>0</v>
      </c>
    </row>
    <row r="502" spans="2:19" x14ac:dyDescent="0.25">
      <c r="B502" s="7">
        <v>5</v>
      </c>
      <c r="C502" s="7">
        <v>1</v>
      </c>
      <c r="D502" s="7">
        <v>0</v>
      </c>
      <c r="E502" s="7">
        <v>0</v>
      </c>
      <c r="F502" s="7">
        <v>4</v>
      </c>
      <c r="G502" s="7">
        <v>534.79</v>
      </c>
      <c r="H502" s="7">
        <v>1</v>
      </c>
      <c r="I502" s="7">
        <v>3.5</v>
      </c>
      <c r="J502" s="7">
        <v>4.5</v>
      </c>
      <c r="K502" s="7">
        <v>0</v>
      </c>
      <c r="L502" s="7">
        <v>0.1</v>
      </c>
      <c r="M502" s="7">
        <v>32343.535360000002</v>
      </c>
      <c r="N502" s="7">
        <v>14887.89</v>
      </c>
      <c r="O502" s="7">
        <v>3100.403092</v>
      </c>
      <c r="P502" s="7">
        <v>3</v>
      </c>
      <c r="Q502" s="7">
        <v>6</v>
      </c>
      <c r="R502" s="7">
        <v>1.346115</v>
      </c>
      <c r="S502" s="7">
        <v>0</v>
      </c>
    </row>
    <row r="503" spans="2:19" x14ac:dyDescent="0.25">
      <c r="B503" s="7">
        <v>5</v>
      </c>
      <c r="C503" s="7">
        <v>1</v>
      </c>
      <c r="D503" s="7">
        <v>0</v>
      </c>
      <c r="E503" s="7">
        <v>0</v>
      </c>
      <c r="F503" s="7">
        <v>4</v>
      </c>
      <c r="G503" s="7">
        <v>878.52</v>
      </c>
      <c r="H503" s="7">
        <v>1</v>
      </c>
      <c r="I503" s="7">
        <v>3.5</v>
      </c>
      <c r="J503" s="7">
        <v>6.07</v>
      </c>
      <c r="K503" s="7">
        <v>1</v>
      </c>
      <c r="L503" s="7">
        <v>0.125</v>
      </c>
      <c r="M503" s="7">
        <v>35254.41029</v>
      </c>
      <c r="N503" s="7">
        <v>28876.560000000001</v>
      </c>
      <c r="O503" s="7">
        <v>3325.1358839999998</v>
      </c>
      <c r="P503" s="7">
        <v>3.5</v>
      </c>
      <c r="Q503" s="7">
        <v>6</v>
      </c>
      <c r="R503" s="7">
        <v>0.58921040000000002</v>
      </c>
      <c r="S503" s="7">
        <v>0</v>
      </c>
    </row>
    <row r="504" spans="2:19" x14ac:dyDescent="0.25">
      <c r="B504" s="7">
        <v>13</v>
      </c>
      <c r="C504" s="7">
        <v>3</v>
      </c>
      <c r="D504" s="7">
        <v>0</v>
      </c>
      <c r="E504" s="7">
        <v>0</v>
      </c>
      <c r="F504" s="7">
        <v>12</v>
      </c>
      <c r="G504" s="7">
        <v>1742.52</v>
      </c>
      <c r="H504" s="7">
        <v>2</v>
      </c>
      <c r="I504" s="7">
        <v>4</v>
      </c>
      <c r="J504" s="7">
        <v>4.5</v>
      </c>
      <c r="K504" s="7">
        <v>0</v>
      </c>
      <c r="L504" s="7">
        <v>2</v>
      </c>
      <c r="M504" s="7">
        <v>58753.537199999999</v>
      </c>
      <c r="N504" s="7">
        <v>55670</v>
      </c>
      <c r="O504" s="7">
        <v>3955.3535000000002</v>
      </c>
      <c r="P504" s="7">
        <v>3.25</v>
      </c>
      <c r="Q504" s="7">
        <v>4</v>
      </c>
      <c r="R504" s="7">
        <v>1</v>
      </c>
      <c r="S504" s="7">
        <v>0</v>
      </c>
    </row>
    <row r="505" spans="2:19" x14ac:dyDescent="0.25">
      <c r="B505" s="7">
        <v>21</v>
      </c>
      <c r="C505" s="7">
        <v>5</v>
      </c>
      <c r="D505" s="7">
        <v>0</v>
      </c>
      <c r="E505" s="7">
        <v>0</v>
      </c>
      <c r="F505" s="7">
        <v>20</v>
      </c>
      <c r="G505" s="7">
        <v>1351.31</v>
      </c>
      <c r="H505" s="7">
        <v>2</v>
      </c>
      <c r="I505" s="7">
        <v>3.5</v>
      </c>
      <c r="J505" s="7">
        <v>6.07</v>
      </c>
      <c r="K505" s="7">
        <v>1</v>
      </c>
      <c r="L505" s="7">
        <v>0.125</v>
      </c>
      <c r="M505" s="7">
        <v>104748.90150000001</v>
      </c>
      <c r="N505" s="7">
        <v>77789.86</v>
      </c>
      <c r="O505" s="7">
        <v>9719.8430069999995</v>
      </c>
      <c r="P505" s="7">
        <v>3.5</v>
      </c>
      <c r="Q505" s="7">
        <v>6</v>
      </c>
      <c r="R505" s="7">
        <v>1</v>
      </c>
      <c r="S505" s="7">
        <v>0</v>
      </c>
    </row>
    <row r="506" spans="2:19" x14ac:dyDescent="0.25">
      <c r="B506" s="7">
        <v>16</v>
      </c>
      <c r="C506" s="7">
        <v>4</v>
      </c>
      <c r="D506" s="7">
        <v>0</v>
      </c>
      <c r="E506" s="7">
        <v>0</v>
      </c>
      <c r="F506" s="7">
        <v>15</v>
      </c>
      <c r="G506" s="7">
        <v>2682.16</v>
      </c>
      <c r="H506" s="7">
        <v>3</v>
      </c>
      <c r="I506" s="7">
        <v>4</v>
      </c>
      <c r="J506" s="7">
        <v>4.5</v>
      </c>
      <c r="K506" s="7">
        <v>0</v>
      </c>
      <c r="L506" s="7">
        <v>2</v>
      </c>
      <c r="M506" s="7">
        <v>81146.076149999994</v>
      </c>
      <c r="N506" s="7">
        <v>76998</v>
      </c>
      <c r="O506" s="7">
        <v>5093.4177</v>
      </c>
      <c r="P506" s="7">
        <v>3.25</v>
      </c>
      <c r="Q506" s="7">
        <v>4</v>
      </c>
      <c r="R506" s="7">
        <v>0.61411139999999997</v>
      </c>
      <c r="S506" s="7">
        <v>1</v>
      </c>
    </row>
    <row r="507" spans="2:19" x14ac:dyDescent="0.25">
      <c r="B507" s="7">
        <v>8</v>
      </c>
      <c r="C507" s="7">
        <v>2</v>
      </c>
      <c r="D507" s="7">
        <v>1</v>
      </c>
      <c r="E507" s="7">
        <v>0</v>
      </c>
      <c r="F507" s="7">
        <v>7</v>
      </c>
      <c r="G507" s="7">
        <v>1124.1600000000001</v>
      </c>
      <c r="H507" s="7">
        <v>2</v>
      </c>
      <c r="I507" s="7">
        <v>4</v>
      </c>
      <c r="J507" s="7">
        <v>4.5</v>
      </c>
      <c r="K507" s="7">
        <v>0</v>
      </c>
      <c r="L507" s="7">
        <v>2</v>
      </c>
      <c r="M507" s="7">
        <v>28346.30041</v>
      </c>
      <c r="N507" s="7">
        <v>27190.67</v>
      </c>
      <c r="O507" s="7">
        <v>1798.66282</v>
      </c>
      <c r="P507" s="7">
        <v>3.25</v>
      </c>
      <c r="Q507" s="7">
        <v>4</v>
      </c>
      <c r="R507" s="7">
        <v>1</v>
      </c>
      <c r="S507" s="7">
        <v>0</v>
      </c>
    </row>
    <row r="508" spans="2:19" x14ac:dyDescent="0.25">
      <c r="B508" s="7">
        <v>3</v>
      </c>
      <c r="C508" s="7">
        <v>1</v>
      </c>
      <c r="D508" s="7">
        <v>0</v>
      </c>
      <c r="E508" s="7">
        <v>0</v>
      </c>
      <c r="F508" s="7">
        <v>2</v>
      </c>
      <c r="G508" s="7">
        <v>668.73</v>
      </c>
      <c r="H508" s="7">
        <v>1</v>
      </c>
      <c r="I508" s="7">
        <v>3.5</v>
      </c>
      <c r="J508" s="7">
        <v>4.5</v>
      </c>
      <c r="K508" s="7">
        <v>0</v>
      </c>
      <c r="L508" s="7">
        <v>0.1</v>
      </c>
      <c r="M508" s="7">
        <v>65373.424579999999</v>
      </c>
      <c r="N508" s="7">
        <v>34729.879999999997</v>
      </c>
      <c r="O508" s="7">
        <v>7062.3210980000003</v>
      </c>
      <c r="P508" s="7">
        <v>3</v>
      </c>
      <c r="Q508" s="7">
        <v>6</v>
      </c>
      <c r="R508" s="7">
        <v>0.80416149999999997</v>
      </c>
      <c r="S508" s="7">
        <v>0</v>
      </c>
    </row>
    <row r="509" spans="2:19" x14ac:dyDescent="0.25">
      <c r="B509" s="7">
        <v>22</v>
      </c>
      <c r="C509" s="7">
        <v>5</v>
      </c>
      <c r="D509" s="7">
        <v>0</v>
      </c>
      <c r="E509" s="7">
        <v>0</v>
      </c>
      <c r="F509" s="7">
        <v>21</v>
      </c>
      <c r="G509" s="7">
        <v>340.66</v>
      </c>
      <c r="H509" s="7">
        <v>1</v>
      </c>
      <c r="I509" s="7">
        <v>3.5</v>
      </c>
      <c r="J509" s="7">
        <v>3</v>
      </c>
      <c r="K509" s="7">
        <v>0</v>
      </c>
      <c r="L509" s="7">
        <v>0.15</v>
      </c>
      <c r="M509" s="7">
        <v>27753.128649999999</v>
      </c>
      <c r="N509" s="7">
        <v>19101.79</v>
      </c>
      <c r="O509" s="7">
        <v>2854.7625159999998</v>
      </c>
      <c r="P509" s="7">
        <v>3</v>
      </c>
      <c r="Q509" s="7">
        <v>6</v>
      </c>
      <c r="R509" s="7">
        <v>1</v>
      </c>
      <c r="S509" s="7">
        <v>0</v>
      </c>
    </row>
    <row r="510" spans="2:19" x14ac:dyDescent="0.25">
      <c r="B510" s="7">
        <v>16</v>
      </c>
      <c r="C510" s="7">
        <v>4</v>
      </c>
      <c r="D510" s="7">
        <v>0</v>
      </c>
      <c r="E510" s="7">
        <v>0</v>
      </c>
      <c r="F510" s="7">
        <v>15</v>
      </c>
      <c r="G510" s="7">
        <v>1050.24</v>
      </c>
      <c r="H510" s="7">
        <v>2</v>
      </c>
      <c r="I510" s="7">
        <v>3.5</v>
      </c>
      <c r="J510" s="7">
        <v>6.07</v>
      </c>
      <c r="K510" s="7">
        <v>1</v>
      </c>
      <c r="L510" s="7">
        <v>0.125</v>
      </c>
      <c r="M510" s="7">
        <v>41733.656269999999</v>
      </c>
      <c r="N510" s="7">
        <v>37598</v>
      </c>
      <c r="O510" s="7">
        <v>4329.4097000000002</v>
      </c>
      <c r="P510" s="7">
        <v>3.5</v>
      </c>
      <c r="Q510" s="7">
        <v>6</v>
      </c>
      <c r="R510" s="7">
        <v>1</v>
      </c>
      <c r="S510" s="7">
        <v>0</v>
      </c>
    </row>
    <row r="511" spans="2:19" x14ac:dyDescent="0.25">
      <c r="B511" s="7">
        <v>26</v>
      </c>
      <c r="C511" s="7">
        <v>6</v>
      </c>
      <c r="D511" s="7">
        <v>1</v>
      </c>
      <c r="E511" s="7">
        <v>0</v>
      </c>
      <c r="F511" s="7">
        <v>25</v>
      </c>
      <c r="G511" s="7">
        <v>248.04</v>
      </c>
      <c r="H511" s="7">
        <v>1</v>
      </c>
      <c r="I511" s="7">
        <v>4</v>
      </c>
      <c r="J511" s="7">
        <v>5.2</v>
      </c>
      <c r="K511" s="7">
        <v>1</v>
      </c>
      <c r="L511" s="7">
        <v>1.5</v>
      </c>
      <c r="M511" s="7">
        <v>2769.7512919999999</v>
      </c>
      <c r="N511" s="7">
        <v>2500</v>
      </c>
      <c r="O511" s="7">
        <v>128.625</v>
      </c>
      <c r="P511" s="7">
        <v>2.75</v>
      </c>
      <c r="Q511" s="7">
        <v>4</v>
      </c>
      <c r="R511" s="7">
        <v>0.90045850000000005</v>
      </c>
      <c r="S511" s="7">
        <v>0</v>
      </c>
    </row>
    <row r="512" spans="2:19" x14ac:dyDescent="0.25">
      <c r="B512" s="7">
        <v>13</v>
      </c>
      <c r="C512" s="7">
        <v>3</v>
      </c>
      <c r="D512" s="7">
        <v>0</v>
      </c>
      <c r="E512" s="7">
        <v>0</v>
      </c>
      <c r="F512" s="7">
        <v>12</v>
      </c>
      <c r="G512" s="7">
        <v>2347.0300000000002</v>
      </c>
      <c r="H512" s="7">
        <v>3</v>
      </c>
      <c r="I512" s="7">
        <v>4</v>
      </c>
      <c r="J512" s="7">
        <v>4.5</v>
      </c>
      <c r="K512" s="7">
        <v>0</v>
      </c>
      <c r="L512" s="7">
        <v>2</v>
      </c>
      <c r="M512" s="7">
        <v>101435.71</v>
      </c>
      <c r="N512" s="7">
        <v>96650</v>
      </c>
      <c r="O512" s="7">
        <v>7814.1525000000001</v>
      </c>
      <c r="P512" s="7">
        <v>4</v>
      </c>
      <c r="Q512" s="7">
        <v>4</v>
      </c>
      <c r="R512" s="7">
        <v>0.9</v>
      </c>
      <c r="S512" s="7">
        <v>0</v>
      </c>
    </row>
    <row r="513" spans="2:19" x14ac:dyDescent="0.25">
      <c r="B513" s="7">
        <v>8</v>
      </c>
      <c r="C513" s="7">
        <v>2</v>
      </c>
      <c r="D513" s="7">
        <v>1</v>
      </c>
      <c r="E513" s="7">
        <v>0</v>
      </c>
      <c r="F513" s="7">
        <v>7</v>
      </c>
      <c r="G513" s="7">
        <v>1254.53</v>
      </c>
      <c r="H513" s="7">
        <v>2</v>
      </c>
      <c r="I513" s="7">
        <v>3.5</v>
      </c>
      <c r="J513" s="7">
        <v>6.07</v>
      </c>
      <c r="K513" s="7">
        <v>1</v>
      </c>
      <c r="L513" s="7">
        <v>0.125</v>
      </c>
      <c r="M513" s="7">
        <v>32770.576119999998</v>
      </c>
      <c r="N513" s="7">
        <v>29884.75</v>
      </c>
      <c r="O513" s="7">
        <v>3001.9231380000001</v>
      </c>
      <c r="P513" s="7">
        <v>3.5</v>
      </c>
      <c r="Q513" s="7">
        <v>6</v>
      </c>
      <c r="R513" s="7">
        <v>0.90181800000000001</v>
      </c>
      <c r="S513" s="7">
        <v>0</v>
      </c>
    </row>
    <row r="514" spans="2:19" x14ac:dyDescent="0.25">
      <c r="B514" s="7">
        <v>5</v>
      </c>
      <c r="C514" s="7">
        <v>1</v>
      </c>
      <c r="D514" s="7">
        <v>0</v>
      </c>
      <c r="E514" s="7">
        <v>0</v>
      </c>
      <c r="F514" s="7">
        <v>4</v>
      </c>
      <c r="G514" s="7">
        <v>3094.28</v>
      </c>
      <c r="H514" s="7">
        <v>4</v>
      </c>
      <c r="I514" s="7">
        <v>4</v>
      </c>
      <c r="J514" s="7">
        <v>4.5</v>
      </c>
      <c r="K514" s="7">
        <v>0</v>
      </c>
      <c r="L514" s="7">
        <v>2</v>
      </c>
      <c r="M514" s="7">
        <v>51813.161249999997</v>
      </c>
      <c r="N514" s="7">
        <v>49576.33</v>
      </c>
      <c r="O514" s="7">
        <v>3036.550213</v>
      </c>
      <c r="P514" s="7">
        <v>3.25</v>
      </c>
      <c r="Q514" s="7">
        <v>4</v>
      </c>
      <c r="R514" s="7">
        <v>1.662023</v>
      </c>
      <c r="S514" s="7">
        <v>0</v>
      </c>
    </row>
    <row r="515" spans="2:19" x14ac:dyDescent="0.25">
      <c r="B515" s="7">
        <v>25</v>
      </c>
      <c r="C515" s="7">
        <v>5</v>
      </c>
      <c r="D515" s="7">
        <v>1</v>
      </c>
      <c r="E515" s="7">
        <v>0</v>
      </c>
      <c r="F515" s="7">
        <v>24</v>
      </c>
      <c r="G515" s="7">
        <v>568.39</v>
      </c>
      <c r="H515" s="7">
        <v>1</v>
      </c>
      <c r="I515" s="7">
        <v>3.5</v>
      </c>
      <c r="J515" s="7">
        <v>6.07</v>
      </c>
      <c r="K515" s="7">
        <v>1</v>
      </c>
      <c r="L515" s="7">
        <v>0.125</v>
      </c>
      <c r="M515" s="7">
        <v>42516.606950000001</v>
      </c>
      <c r="N515" s="7">
        <v>35339.440000000002</v>
      </c>
      <c r="O515" s="7">
        <v>3549.8467479999999</v>
      </c>
      <c r="P515" s="7">
        <v>3.5</v>
      </c>
      <c r="Q515" s="7">
        <v>6</v>
      </c>
      <c r="R515" s="7">
        <v>0.92923659999999997</v>
      </c>
      <c r="S515" s="7">
        <v>0</v>
      </c>
    </row>
    <row r="516" spans="2:19" x14ac:dyDescent="0.25">
      <c r="B516" s="7">
        <v>28</v>
      </c>
      <c r="C516" s="7">
        <v>6</v>
      </c>
      <c r="D516" s="7">
        <v>0</v>
      </c>
      <c r="E516" s="7">
        <v>0</v>
      </c>
      <c r="F516" s="7">
        <v>27</v>
      </c>
      <c r="G516" s="7">
        <v>933.05</v>
      </c>
      <c r="H516" s="7">
        <v>1</v>
      </c>
      <c r="I516" s="7">
        <v>4</v>
      </c>
      <c r="J516" s="7">
        <v>4.5</v>
      </c>
      <c r="K516" s="7">
        <v>0</v>
      </c>
      <c r="L516" s="7">
        <v>2</v>
      </c>
      <c r="M516" s="7">
        <v>52855.680180000003</v>
      </c>
      <c r="N516" s="7">
        <v>52221</v>
      </c>
      <c r="O516" s="7">
        <v>2942.65335</v>
      </c>
      <c r="P516" s="7">
        <v>3.25</v>
      </c>
      <c r="Q516" s="7">
        <v>4</v>
      </c>
      <c r="R516" s="7">
        <v>1</v>
      </c>
      <c r="S516" s="7">
        <v>0</v>
      </c>
    </row>
    <row r="517" spans="2:19" x14ac:dyDescent="0.25">
      <c r="B517" s="7">
        <v>20</v>
      </c>
      <c r="C517" s="7">
        <v>4</v>
      </c>
      <c r="D517" s="7">
        <v>0</v>
      </c>
      <c r="E517" s="7">
        <v>1</v>
      </c>
      <c r="F517" s="7">
        <v>0</v>
      </c>
      <c r="G517" s="7">
        <v>211.86997700000001</v>
      </c>
      <c r="H517" s="7">
        <v>1</v>
      </c>
      <c r="I517" s="7">
        <v>3.5</v>
      </c>
      <c r="J517" s="7">
        <v>6.07</v>
      </c>
      <c r="K517" s="7">
        <v>1</v>
      </c>
      <c r="L517" s="7">
        <v>0.125</v>
      </c>
      <c r="M517" s="7">
        <v>2283.3647259999998</v>
      </c>
      <c r="N517" s="7">
        <v>957.5</v>
      </c>
      <c r="O517" s="7">
        <v>114.947875</v>
      </c>
      <c r="P517" s="7">
        <v>3.5</v>
      </c>
      <c r="Q517" s="7">
        <v>6</v>
      </c>
      <c r="R517" s="7">
        <v>1</v>
      </c>
      <c r="S517" s="7">
        <v>0</v>
      </c>
    </row>
    <row r="518" spans="2:19" x14ac:dyDescent="0.25">
      <c r="B518" s="7">
        <v>37</v>
      </c>
      <c r="C518" s="7">
        <v>7</v>
      </c>
      <c r="D518" s="7">
        <v>1</v>
      </c>
      <c r="E518" s="7">
        <v>0</v>
      </c>
      <c r="F518" s="7">
        <v>36</v>
      </c>
      <c r="G518" s="7">
        <v>450</v>
      </c>
      <c r="H518" s="7">
        <v>1</v>
      </c>
      <c r="I518" s="7">
        <v>3.5</v>
      </c>
      <c r="J518" s="7">
        <v>5.28</v>
      </c>
      <c r="K518" s="7">
        <v>1</v>
      </c>
      <c r="L518" s="7">
        <v>3.5</v>
      </c>
      <c r="M518" s="7">
        <v>23390.99915</v>
      </c>
      <c r="N518" s="7">
        <v>23132.25</v>
      </c>
      <c r="O518" s="7">
        <v>736.76216199999999</v>
      </c>
      <c r="P518" s="7">
        <v>2.25</v>
      </c>
      <c r="Q518" s="7">
        <v>4</v>
      </c>
      <c r="R518" s="7">
        <v>1</v>
      </c>
      <c r="S518" s="7">
        <v>0</v>
      </c>
    </row>
    <row r="519" spans="2:19" x14ac:dyDescent="0.25">
      <c r="B519" s="7">
        <v>33</v>
      </c>
      <c r="C519" s="7">
        <v>7</v>
      </c>
      <c r="D519" s="7">
        <v>0</v>
      </c>
      <c r="E519" s="7">
        <v>0</v>
      </c>
      <c r="F519" s="7">
        <v>32</v>
      </c>
      <c r="G519" s="7">
        <v>484.44</v>
      </c>
      <c r="H519" s="7">
        <v>1</v>
      </c>
      <c r="I519" s="7">
        <v>3.5</v>
      </c>
      <c r="J519" s="7">
        <v>6.07</v>
      </c>
      <c r="K519" s="7">
        <v>1</v>
      </c>
      <c r="L519" s="7">
        <v>0.125</v>
      </c>
      <c r="M519" s="7">
        <v>40560.210299999999</v>
      </c>
      <c r="N519" s="7">
        <v>31556.22</v>
      </c>
      <c r="O519" s="7">
        <v>3942.9496899999999</v>
      </c>
      <c r="P519" s="7">
        <v>3.5</v>
      </c>
      <c r="Q519" s="7">
        <v>6</v>
      </c>
      <c r="R519" s="7">
        <v>1</v>
      </c>
      <c r="S519" s="7">
        <v>0</v>
      </c>
    </row>
    <row r="520" spans="2:19" x14ac:dyDescent="0.25">
      <c r="B520" s="7">
        <v>25</v>
      </c>
      <c r="C520" s="7">
        <v>5</v>
      </c>
      <c r="D520" s="7">
        <v>1</v>
      </c>
      <c r="E520" s="7">
        <v>0</v>
      </c>
      <c r="F520" s="7">
        <v>24</v>
      </c>
      <c r="G520" s="7">
        <v>308.33</v>
      </c>
      <c r="H520" s="7">
        <v>1</v>
      </c>
      <c r="I520" s="7">
        <v>4</v>
      </c>
      <c r="J520" s="7">
        <v>5.2</v>
      </c>
      <c r="K520" s="7">
        <v>1</v>
      </c>
      <c r="L520" s="7">
        <v>1.5</v>
      </c>
      <c r="M520" s="7">
        <v>2747.6970799999999</v>
      </c>
      <c r="N520" s="7">
        <v>2500</v>
      </c>
      <c r="O520" s="7">
        <v>116.375</v>
      </c>
      <c r="P520" s="7">
        <v>2.75</v>
      </c>
      <c r="Q520" s="7">
        <v>4</v>
      </c>
      <c r="R520" s="7">
        <v>1.054522</v>
      </c>
      <c r="S520" s="7">
        <v>0</v>
      </c>
    </row>
    <row r="521" spans="2:19" x14ac:dyDescent="0.25">
      <c r="B521" s="7">
        <v>4</v>
      </c>
      <c r="C521" s="7">
        <v>1</v>
      </c>
      <c r="D521" s="7">
        <v>0</v>
      </c>
      <c r="E521" s="7">
        <v>0</v>
      </c>
      <c r="F521" s="7">
        <v>3</v>
      </c>
      <c r="G521" s="7">
        <v>1181.73</v>
      </c>
      <c r="H521" s="7">
        <v>2</v>
      </c>
      <c r="I521" s="7">
        <v>3.5</v>
      </c>
      <c r="J521" s="7">
        <v>3</v>
      </c>
      <c r="K521" s="7">
        <v>0</v>
      </c>
      <c r="L521" s="7">
        <v>0.15</v>
      </c>
      <c r="M521" s="7">
        <v>89226.845130000002</v>
      </c>
      <c r="N521" s="7">
        <v>55647.56</v>
      </c>
      <c r="O521" s="7">
        <v>8861.8739299999997</v>
      </c>
      <c r="P521" s="7">
        <v>3</v>
      </c>
      <c r="Q521" s="7">
        <v>6</v>
      </c>
      <c r="R521" s="7">
        <v>0.95999570000000001</v>
      </c>
      <c r="S521" s="7">
        <v>0</v>
      </c>
    </row>
    <row r="522" spans="2:19" x14ac:dyDescent="0.25">
      <c r="B522" s="7">
        <v>8</v>
      </c>
      <c r="C522" s="7">
        <v>2</v>
      </c>
      <c r="D522" s="7">
        <v>0</v>
      </c>
      <c r="E522" s="7">
        <v>0</v>
      </c>
      <c r="F522" s="7">
        <v>7</v>
      </c>
      <c r="G522" s="7">
        <v>1418.06</v>
      </c>
      <c r="H522" s="7">
        <v>2</v>
      </c>
      <c r="I522" s="7">
        <v>3.5</v>
      </c>
      <c r="J522" s="7">
        <v>4.5</v>
      </c>
      <c r="K522" s="7">
        <v>0</v>
      </c>
      <c r="L522" s="7">
        <v>0.1</v>
      </c>
      <c r="M522" s="7">
        <v>54049.213790000002</v>
      </c>
      <c r="N522" s="7">
        <v>36919.629999999997</v>
      </c>
      <c r="O522" s="7">
        <v>6241.2634520000001</v>
      </c>
      <c r="P522" s="7">
        <v>3</v>
      </c>
      <c r="Q522" s="7">
        <v>6</v>
      </c>
      <c r="R522" s="7">
        <v>0.94587900000000003</v>
      </c>
      <c r="S522" s="7">
        <v>0</v>
      </c>
    </row>
    <row r="523" spans="2:19" x14ac:dyDescent="0.25">
      <c r="B523" s="7">
        <v>35</v>
      </c>
      <c r="C523" s="7">
        <v>7</v>
      </c>
      <c r="D523" s="7">
        <v>0</v>
      </c>
      <c r="E523" s="7">
        <v>0</v>
      </c>
      <c r="F523" s="7">
        <v>34</v>
      </c>
      <c r="G523" s="7">
        <v>251.76</v>
      </c>
      <c r="H523" s="7">
        <v>1</v>
      </c>
      <c r="I523" s="7">
        <v>4</v>
      </c>
      <c r="J523" s="7">
        <v>5.2</v>
      </c>
      <c r="K523" s="7">
        <v>1</v>
      </c>
      <c r="L523" s="7">
        <v>1.5</v>
      </c>
      <c r="M523" s="7">
        <v>17968.064699999999</v>
      </c>
      <c r="N523" s="7">
        <v>17733.400000000001</v>
      </c>
      <c r="O523" s="7">
        <v>912.38342999999998</v>
      </c>
      <c r="P523" s="7">
        <v>2.75</v>
      </c>
      <c r="Q523" s="7">
        <v>4</v>
      </c>
      <c r="R523" s="7">
        <v>1</v>
      </c>
      <c r="S523" s="7">
        <v>0</v>
      </c>
    </row>
    <row r="524" spans="2:19" x14ac:dyDescent="0.25">
      <c r="B524" s="7">
        <v>12</v>
      </c>
      <c r="C524" s="7">
        <v>3</v>
      </c>
      <c r="D524" s="7">
        <v>1</v>
      </c>
      <c r="E524" s="7">
        <v>1</v>
      </c>
      <c r="F524" s="7">
        <v>0</v>
      </c>
      <c r="G524" s="7">
        <v>607.75</v>
      </c>
      <c r="H524" s="7">
        <v>1</v>
      </c>
      <c r="I524" s="7">
        <v>3.5</v>
      </c>
      <c r="J524" s="7">
        <v>3</v>
      </c>
      <c r="K524" s="7">
        <v>0</v>
      </c>
      <c r="L524" s="7">
        <v>0.15</v>
      </c>
      <c r="M524" s="7">
        <v>3424.25</v>
      </c>
      <c r="N524" s="7">
        <v>1518.08</v>
      </c>
      <c r="O524" s="7">
        <v>219.43846400000001</v>
      </c>
      <c r="P524" s="7">
        <v>3</v>
      </c>
      <c r="Q524" s="7">
        <v>6</v>
      </c>
      <c r="R524" s="7">
        <v>1</v>
      </c>
      <c r="S524" s="7">
        <v>0</v>
      </c>
    </row>
    <row r="525" spans="2:19" x14ac:dyDescent="0.25">
      <c r="B525" s="7">
        <v>2</v>
      </c>
      <c r="C525" s="7">
        <v>1</v>
      </c>
      <c r="D525" s="7">
        <v>1</v>
      </c>
      <c r="E525" s="7">
        <v>0</v>
      </c>
      <c r="F525" s="7">
        <v>1</v>
      </c>
      <c r="G525" s="7">
        <v>473.52</v>
      </c>
      <c r="H525" s="7">
        <v>1</v>
      </c>
      <c r="I525" s="7">
        <v>4</v>
      </c>
      <c r="J525" s="7">
        <v>5.2</v>
      </c>
      <c r="K525" s="7">
        <v>1</v>
      </c>
      <c r="L525" s="7">
        <v>1.5</v>
      </c>
      <c r="M525" s="7">
        <v>3833.9702699999998</v>
      </c>
      <c r="N525" s="7">
        <v>3488</v>
      </c>
      <c r="O525" s="7">
        <v>179.45760000000001</v>
      </c>
      <c r="P525" s="7">
        <v>1.5</v>
      </c>
      <c r="Q525" s="7">
        <v>4</v>
      </c>
      <c r="R525" s="7">
        <v>0.88571180000000005</v>
      </c>
      <c r="S525" s="7">
        <v>0</v>
      </c>
    </row>
    <row r="526" spans="2:19" x14ac:dyDescent="0.25">
      <c r="B526" s="7">
        <v>12</v>
      </c>
      <c r="C526" s="7">
        <v>3</v>
      </c>
      <c r="D526" s="7">
        <v>0</v>
      </c>
      <c r="E526" s="7">
        <v>0</v>
      </c>
      <c r="F526" s="7">
        <v>11</v>
      </c>
      <c r="G526" s="7">
        <v>5022.6400000000003</v>
      </c>
      <c r="H526" s="7">
        <v>6</v>
      </c>
      <c r="I526" s="7">
        <v>4</v>
      </c>
      <c r="J526" s="7">
        <v>4.5</v>
      </c>
      <c r="K526" s="7">
        <v>0</v>
      </c>
      <c r="L526" s="7">
        <v>2</v>
      </c>
      <c r="M526" s="7">
        <v>178621.54269999999</v>
      </c>
      <c r="N526" s="7">
        <v>173277.33</v>
      </c>
      <c r="O526" s="7">
        <v>14009.47213</v>
      </c>
      <c r="P526" s="7">
        <v>4</v>
      </c>
      <c r="Q526" s="7">
        <v>4</v>
      </c>
      <c r="R526" s="7">
        <v>1</v>
      </c>
      <c r="S526" s="7">
        <v>1</v>
      </c>
    </row>
    <row r="527" spans="2:19" x14ac:dyDescent="0.25">
      <c r="B527" s="7">
        <v>9</v>
      </c>
      <c r="C527" s="7">
        <v>2</v>
      </c>
      <c r="D527" s="7">
        <v>0</v>
      </c>
      <c r="E527" s="7">
        <v>0</v>
      </c>
      <c r="F527" s="7">
        <v>8</v>
      </c>
      <c r="G527" s="7">
        <v>1255.53</v>
      </c>
      <c r="H527" s="7">
        <v>2</v>
      </c>
      <c r="I527" s="7">
        <v>3.5</v>
      </c>
      <c r="J527" s="7">
        <v>6.07</v>
      </c>
      <c r="K527" s="7">
        <v>1</v>
      </c>
      <c r="L527" s="7">
        <v>0.125</v>
      </c>
      <c r="M527" s="7">
        <v>56753.156799999997</v>
      </c>
      <c r="N527" s="7">
        <v>49345.36</v>
      </c>
      <c r="O527" s="7">
        <v>5198.533676</v>
      </c>
      <c r="P527" s="7">
        <v>3.5</v>
      </c>
      <c r="Q527" s="7">
        <v>6</v>
      </c>
      <c r="R527" s="7">
        <v>0.71871910000000006</v>
      </c>
      <c r="S527" s="7">
        <v>0</v>
      </c>
    </row>
    <row r="528" spans="2:19" x14ac:dyDescent="0.25">
      <c r="B528" s="7">
        <v>3</v>
      </c>
      <c r="C528" s="7">
        <v>1</v>
      </c>
      <c r="D528" s="7">
        <v>0</v>
      </c>
      <c r="E528" s="7">
        <v>0</v>
      </c>
      <c r="F528" s="7">
        <v>2</v>
      </c>
      <c r="G528" s="7">
        <v>1323.48</v>
      </c>
      <c r="H528" s="7">
        <v>2</v>
      </c>
      <c r="I528" s="7">
        <v>3.5</v>
      </c>
      <c r="J528" s="7">
        <v>6.07</v>
      </c>
      <c r="K528" s="7">
        <v>1</v>
      </c>
      <c r="L528" s="7">
        <v>0.125</v>
      </c>
      <c r="M528" s="7">
        <v>49999.644820000001</v>
      </c>
      <c r="N528" s="7">
        <v>41618.33</v>
      </c>
      <c r="O528" s="7">
        <v>4588.4208829999998</v>
      </c>
      <c r="P528" s="7">
        <v>3.5</v>
      </c>
      <c r="Q528" s="7">
        <v>6</v>
      </c>
      <c r="R528" s="7">
        <v>0.88746970000000003</v>
      </c>
      <c r="S528" s="7">
        <v>0</v>
      </c>
    </row>
    <row r="529" spans="2:19" x14ac:dyDescent="0.25">
      <c r="B529" s="7">
        <v>20</v>
      </c>
      <c r="C529" s="7">
        <v>4</v>
      </c>
      <c r="D529" s="7">
        <v>0</v>
      </c>
      <c r="E529" s="7">
        <v>0</v>
      </c>
      <c r="F529" s="7">
        <v>19</v>
      </c>
      <c r="G529" s="7">
        <v>697.16</v>
      </c>
      <c r="H529" s="7">
        <v>1</v>
      </c>
      <c r="I529" s="7">
        <v>3.5</v>
      </c>
      <c r="J529" s="7">
        <v>4.5</v>
      </c>
      <c r="K529" s="7">
        <v>0</v>
      </c>
      <c r="L529" s="7">
        <v>0.1</v>
      </c>
      <c r="M529" s="7">
        <v>32190.18129</v>
      </c>
      <c r="N529" s="7">
        <v>23653.82</v>
      </c>
      <c r="O529" s="7">
        <v>3766.8708350000002</v>
      </c>
      <c r="P529" s="7">
        <v>3</v>
      </c>
      <c r="Q529" s="7">
        <v>6</v>
      </c>
      <c r="R529" s="7">
        <v>1</v>
      </c>
      <c r="S529" s="7">
        <v>0</v>
      </c>
    </row>
    <row r="530" spans="2:19" x14ac:dyDescent="0.25">
      <c r="B530" s="7">
        <v>19</v>
      </c>
      <c r="C530" s="7">
        <v>4</v>
      </c>
      <c r="D530" s="7">
        <v>1</v>
      </c>
      <c r="E530" s="7">
        <v>0</v>
      </c>
      <c r="F530" s="7">
        <v>18</v>
      </c>
      <c r="G530" s="7">
        <v>518.13</v>
      </c>
      <c r="H530" s="7">
        <v>1</v>
      </c>
      <c r="I530" s="7">
        <v>4</v>
      </c>
      <c r="J530" s="7">
        <v>4.5</v>
      </c>
      <c r="K530" s="7">
        <v>0</v>
      </c>
      <c r="L530" s="7">
        <v>2</v>
      </c>
      <c r="M530" s="7">
        <v>14860.967559999999</v>
      </c>
      <c r="N530" s="7">
        <v>14283.75</v>
      </c>
      <c r="O530" s="7">
        <v>874.87968799999999</v>
      </c>
      <c r="P530" s="7">
        <v>1.5</v>
      </c>
      <c r="Q530" s="7">
        <v>4</v>
      </c>
      <c r="R530" s="7">
        <v>1</v>
      </c>
      <c r="S530" s="7">
        <v>0</v>
      </c>
    </row>
    <row r="531" spans="2:19" x14ac:dyDescent="0.25">
      <c r="B531" s="7">
        <v>3</v>
      </c>
      <c r="C531" s="7">
        <v>1</v>
      </c>
      <c r="D531" s="7">
        <v>0</v>
      </c>
      <c r="E531" s="7">
        <v>0</v>
      </c>
      <c r="F531" s="7">
        <v>2</v>
      </c>
      <c r="G531" s="7">
        <v>1027.1600000000001</v>
      </c>
      <c r="H531" s="7">
        <v>2</v>
      </c>
      <c r="I531" s="7">
        <v>3.5</v>
      </c>
      <c r="J531" s="7">
        <v>6.07</v>
      </c>
      <c r="K531" s="7">
        <v>1</v>
      </c>
      <c r="L531" s="7">
        <v>0.125</v>
      </c>
      <c r="M531" s="7">
        <v>43149.330139999998</v>
      </c>
      <c r="N531" s="7">
        <v>33295.199999999997</v>
      </c>
      <c r="O531" s="7">
        <v>4160.23524</v>
      </c>
      <c r="P531" s="7">
        <v>3.5</v>
      </c>
      <c r="Q531" s="7">
        <v>6</v>
      </c>
      <c r="R531" s="7">
        <v>1.426477</v>
      </c>
      <c r="S531" s="7">
        <v>0</v>
      </c>
    </row>
    <row r="532" spans="2:19" x14ac:dyDescent="0.25">
      <c r="B532" s="7">
        <v>8</v>
      </c>
      <c r="C532" s="7">
        <v>2</v>
      </c>
      <c r="D532" s="7">
        <v>0</v>
      </c>
      <c r="E532" s="7">
        <v>0</v>
      </c>
      <c r="F532" s="7">
        <v>7</v>
      </c>
      <c r="G532" s="7">
        <v>216.09</v>
      </c>
      <c r="H532" s="7">
        <v>1</v>
      </c>
      <c r="I532" s="7">
        <v>3.5</v>
      </c>
      <c r="J532" s="7">
        <v>6.07</v>
      </c>
      <c r="K532" s="7">
        <v>1</v>
      </c>
      <c r="L532" s="7">
        <v>0.125</v>
      </c>
      <c r="M532" s="7">
        <v>5521.0961649999999</v>
      </c>
      <c r="N532" s="7">
        <v>4129.71</v>
      </c>
      <c r="O532" s="7">
        <v>435.06494800000002</v>
      </c>
      <c r="P532" s="7">
        <v>3.5</v>
      </c>
      <c r="Q532" s="7">
        <v>6</v>
      </c>
      <c r="R532" s="7">
        <v>0.94518069999999998</v>
      </c>
      <c r="S532" s="7">
        <v>0</v>
      </c>
    </row>
    <row r="533" spans="2:19" x14ac:dyDescent="0.25">
      <c r="B533" s="7">
        <v>3</v>
      </c>
      <c r="C533" s="7">
        <v>1</v>
      </c>
      <c r="D533" s="7">
        <v>0</v>
      </c>
      <c r="E533" s="7">
        <v>1</v>
      </c>
      <c r="F533" s="7">
        <v>0</v>
      </c>
      <c r="G533" s="7">
        <v>4542.8545899999999</v>
      </c>
      <c r="H533" s="7">
        <v>5</v>
      </c>
      <c r="I533" s="7">
        <v>3.5</v>
      </c>
      <c r="J533" s="7">
        <v>6.07</v>
      </c>
      <c r="K533" s="7">
        <v>1</v>
      </c>
      <c r="L533" s="7">
        <v>0.125</v>
      </c>
      <c r="M533" s="7">
        <v>15630.46811</v>
      </c>
      <c r="N533" s="7">
        <v>11810.43</v>
      </c>
      <c r="O533" s="7">
        <v>1186.357694</v>
      </c>
      <c r="P533" s="7">
        <v>3.5</v>
      </c>
      <c r="Q533" s="7">
        <v>6</v>
      </c>
      <c r="R533" s="7">
        <v>1</v>
      </c>
      <c r="S533" s="7">
        <v>0</v>
      </c>
    </row>
    <row r="534" spans="2:19" x14ac:dyDescent="0.25">
      <c r="B534" s="7">
        <v>23</v>
      </c>
      <c r="C534" s="7">
        <v>5</v>
      </c>
      <c r="D534" s="7">
        <v>1</v>
      </c>
      <c r="E534" s="7">
        <v>0</v>
      </c>
      <c r="F534" s="7">
        <v>22</v>
      </c>
      <c r="G534" s="7">
        <v>912.93</v>
      </c>
      <c r="H534" s="7">
        <v>1</v>
      </c>
      <c r="I534" s="7">
        <v>4</v>
      </c>
      <c r="J534" s="7">
        <v>4.5</v>
      </c>
      <c r="K534" s="7">
        <v>0</v>
      </c>
      <c r="L534" s="7">
        <v>2</v>
      </c>
      <c r="M534" s="7">
        <v>38312.79709</v>
      </c>
      <c r="N534" s="7">
        <v>37749.25</v>
      </c>
      <c r="O534" s="7">
        <v>2127.1702380000002</v>
      </c>
      <c r="P534" s="7">
        <v>3.25</v>
      </c>
      <c r="Q534" s="7">
        <v>4</v>
      </c>
      <c r="R534" s="7">
        <v>0.92</v>
      </c>
      <c r="S534" s="7">
        <v>0</v>
      </c>
    </row>
    <row r="535" spans="2:19" x14ac:dyDescent="0.25">
      <c r="B535" s="7">
        <v>20</v>
      </c>
      <c r="C535" s="7">
        <v>4</v>
      </c>
      <c r="D535" s="7">
        <v>1</v>
      </c>
      <c r="E535" s="7">
        <v>0</v>
      </c>
      <c r="F535" s="7">
        <v>19</v>
      </c>
      <c r="G535" s="7">
        <v>1909.92</v>
      </c>
      <c r="H535" s="7">
        <v>2</v>
      </c>
      <c r="I535" s="7">
        <v>4</v>
      </c>
      <c r="J535" s="7">
        <v>5.2</v>
      </c>
      <c r="K535" s="7">
        <v>1</v>
      </c>
      <c r="L535" s="7">
        <v>1.5</v>
      </c>
      <c r="M535" s="7">
        <v>77869.576109999995</v>
      </c>
      <c r="N535" s="7">
        <v>75984.5</v>
      </c>
      <c r="O535" s="7">
        <v>3909.402525</v>
      </c>
      <c r="P535" s="7">
        <v>2.75</v>
      </c>
      <c r="Q535" s="7">
        <v>4</v>
      </c>
      <c r="R535" s="7">
        <v>0.95555749999999995</v>
      </c>
      <c r="S535" s="7">
        <v>1</v>
      </c>
    </row>
    <row r="536" spans="2:19" x14ac:dyDescent="0.25">
      <c r="B536" s="7">
        <v>38</v>
      </c>
      <c r="C536" s="7">
        <v>7</v>
      </c>
      <c r="D536" s="7">
        <v>0</v>
      </c>
      <c r="E536" s="7">
        <v>0</v>
      </c>
      <c r="F536" s="7">
        <v>37</v>
      </c>
      <c r="G536" s="7">
        <v>227.07</v>
      </c>
      <c r="H536" s="7">
        <v>1</v>
      </c>
      <c r="I536" s="7">
        <v>3.5</v>
      </c>
      <c r="J536" s="7">
        <v>6.07</v>
      </c>
      <c r="K536" s="7">
        <v>1</v>
      </c>
      <c r="L536" s="7">
        <v>0.125</v>
      </c>
      <c r="M536" s="7">
        <v>27239.033820000001</v>
      </c>
      <c r="N536" s="7">
        <v>18269.2</v>
      </c>
      <c r="O536" s="7">
        <v>2730.33194</v>
      </c>
      <c r="P536" s="7">
        <v>3.5</v>
      </c>
      <c r="Q536" s="7">
        <v>6</v>
      </c>
      <c r="R536" s="7">
        <v>1</v>
      </c>
      <c r="S536" s="7">
        <v>0</v>
      </c>
    </row>
    <row r="537" spans="2:19" x14ac:dyDescent="0.25">
      <c r="B537" s="7">
        <v>7</v>
      </c>
      <c r="C537" s="7">
        <v>2</v>
      </c>
      <c r="D537" s="7">
        <v>0</v>
      </c>
      <c r="E537" s="7">
        <v>0</v>
      </c>
      <c r="F537" s="7">
        <v>6</v>
      </c>
      <c r="G537" s="7">
        <v>1018.93</v>
      </c>
      <c r="H537" s="7">
        <v>2</v>
      </c>
      <c r="I537" s="7">
        <v>3.5</v>
      </c>
      <c r="J537" s="7">
        <v>6.07</v>
      </c>
      <c r="K537" s="7">
        <v>1</v>
      </c>
      <c r="L537" s="7">
        <v>0.125</v>
      </c>
      <c r="M537" s="7">
        <v>43701.466829999998</v>
      </c>
      <c r="N537" s="7">
        <v>37715.370000000003</v>
      </c>
      <c r="O537" s="7">
        <v>4158.1195429999998</v>
      </c>
      <c r="P537" s="7">
        <v>3.5</v>
      </c>
      <c r="Q537" s="7">
        <v>6</v>
      </c>
      <c r="R537" s="7">
        <v>2</v>
      </c>
      <c r="S537" s="7">
        <v>0</v>
      </c>
    </row>
    <row r="538" spans="2:19" x14ac:dyDescent="0.25">
      <c r="B538" s="7">
        <v>9</v>
      </c>
      <c r="C538" s="7">
        <v>2</v>
      </c>
      <c r="D538" s="7">
        <v>0</v>
      </c>
      <c r="E538" s="7">
        <v>1</v>
      </c>
      <c r="F538" s="7">
        <v>0</v>
      </c>
      <c r="G538" s="7">
        <v>1606.733262</v>
      </c>
      <c r="H538" s="7">
        <v>2</v>
      </c>
      <c r="I538" s="7">
        <v>3.5</v>
      </c>
      <c r="J538" s="7">
        <v>3</v>
      </c>
      <c r="K538" s="7">
        <v>0</v>
      </c>
      <c r="L538" s="7">
        <v>0.15</v>
      </c>
      <c r="M538" s="7">
        <v>10945.17</v>
      </c>
      <c r="N538" s="7">
        <v>5733.67</v>
      </c>
      <c r="O538" s="7">
        <v>856.89698099999998</v>
      </c>
      <c r="P538" s="7">
        <v>3</v>
      </c>
      <c r="Q538" s="7">
        <v>6</v>
      </c>
      <c r="R538" s="7">
        <v>0.55541600000000002</v>
      </c>
      <c r="S538" s="7">
        <v>0</v>
      </c>
    </row>
    <row r="539" spans="2:19" x14ac:dyDescent="0.25">
      <c r="B539" s="7">
        <v>24</v>
      </c>
      <c r="C539" s="7">
        <v>5</v>
      </c>
      <c r="D539" s="7">
        <v>1</v>
      </c>
      <c r="E539" s="7">
        <v>0</v>
      </c>
      <c r="F539" s="7">
        <v>23</v>
      </c>
      <c r="G539" s="7">
        <v>802.12</v>
      </c>
      <c r="H539" s="7">
        <v>1</v>
      </c>
      <c r="I539" s="7">
        <v>4</v>
      </c>
      <c r="J539" s="7">
        <v>4.5</v>
      </c>
      <c r="K539" s="7">
        <v>0</v>
      </c>
      <c r="L539" s="7">
        <v>2</v>
      </c>
      <c r="M539" s="7">
        <v>30697.491529999999</v>
      </c>
      <c r="N539" s="7">
        <v>28642.63</v>
      </c>
      <c r="O539" s="7">
        <v>2175.407749</v>
      </c>
      <c r="P539" s="7">
        <v>1</v>
      </c>
      <c r="Q539" s="7">
        <v>4</v>
      </c>
      <c r="R539" s="7">
        <v>0.86500999999999995</v>
      </c>
      <c r="S539" s="7">
        <v>0</v>
      </c>
    </row>
    <row r="540" spans="2:19" x14ac:dyDescent="0.25">
      <c r="B540" s="7">
        <v>27</v>
      </c>
      <c r="C540" s="7">
        <v>6</v>
      </c>
      <c r="D540" s="7">
        <v>0</v>
      </c>
      <c r="E540" s="7">
        <v>0</v>
      </c>
      <c r="F540" s="7">
        <v>26</v>
      </c>
      <c r="G540" s="7">
        <v>368.28</v>
      </c>
      <c r="H540" s="7">
        <v>1</v>
      </c>
      <c r="I540" s="7">
        <v>3.5</v>
      </c>
      <c r="J540" s="7">
        <v>6.07</v>
      </c>
      <c r="K540" s="7">
        <v>1</v>
      </c>
      <c r="L540" s="7">
        <v>0.125</v>
      </c>
      <c r="M540" s="7">
        <v>33424.507319999997</v>
      </c>
      <c r="N540" s="7">
        <v>22335.59</v>
      </c>
      <c r="O540" s="7">
        <v>3338.053926</v>
      </c>
      <c r="P540" s="7">
        <v>3.5</v>
      </c>
      <c r="Q540" s="7">
        <v>6</v>
      </c>
      <c r="R540" s="7">
        <v>0.94643840000000001</v>
      </c>
      <c r="S540" s="7">
        <v>0</v>
      </c>
    </row>
    <row r="541" spans="2:19" x14ac:dyDescent="0.25">
      <c r="B541" s="7">
        <v>27</v>
      </c>
      <c r="C541" s="7">
        <v>6</v>
      </c>
      <c r="D541" s="7">
        <v>0</v>
      </c>
      <c r="E541" s="7">
        <v>0</v>
      </c>
      <c r="F541" s="7">
        <v>26</v>
      </c>
      <c r="G541" s="7">
        <v>461.43</v>
      </c>
      <c r="H541" s="7">
        <v>1</v>
      </c>
      <c r="I541" s="7">
        <v>4</v>
      </c>
      <c r="J541" s="7">
        <v>4.5</v>
      </c>
      <c r="K541" s="7">
        <v>0</v>
      </c>
      <c r="L541" s="7">
        <v>2</v>
      </c>
      <c r="M541" s="7">
        <v>27733.11753</v>
      </c>
      <c r="N541" s="7">
        <v>27042.25</v>
      </c>
      <c r="O541" s="7">
        <v>1656.3378130000001</v>
      </c>
      <c r="P541" s="7">
        <v>3.25</v>
      </c>
      <c r="Q541" s="7">
        <v>4</v>
      </c>
      <c r="R541" s="7">
        <v>1.299976</v>
      </c>
      <c r="S541" s="7">
        <v>0</v>
      </c>
    </row>
    <row r="542" spans="2:19" x14ac:dyDescent="0.25">
      <c r="B542" s="7">
        <v>26</v>
      </c>
      <c r="C542" s="7">
        <v>6</v>
      </c>
      <c r="D542" s="7">
        <v>0</v>
      </c>
      <c r="E542" s="7">
        <v>0</v>
      </c>
      <c r="F542" s="7">
        <v>25</v>
      </c>
      <c r="G542" s="7">
        <v>1077.58</v>
      </c>
      <c r="H542" s="7">
        <v>2</v>
      </c>
      <c r="I542" s="7">
        <v>3.5</v>
      </c>
      <c r="J542" s="7">
        <v>4.5</v>
      </c>
      <c r="K542" s="7">
        <v>0</v>
      </c>
      <c r="L542" s="7">
        <v>0.1</v>
      </c>
      <c r="M542" s="7">
        <v>50585.279190000001</v>
      </c>
      <c r="N542" s="7">
        <v>34948.5</v>
      </c>
      <c r="O542" s="7">
        <v>5908.0439249999999</v>
      </c>
      <c r="P542" s="7">
        <v>3</v>
      </c>
      <c r="Q542" s="7">
        <v>6</v>
      </c>
      <c r="R542" s="7">
        <v>1</v>
      </c>
      <c r="S542" s="7">
        <v>0</v>
      </c>
    </row>
    <row r="543" spans="2:19" x14ac:dyDescent="0.25">
      <c r="B543" s="7">
        <v>8</v>
      </c>
      <c r="C543" s="7">
        <v>2</v>
      </c>
      <c r="D543" s="7">
        <v>0</v>
      </c>
      <c r="E543" s="7">
        <v>1</v>
      </c>
      <c r="F543" s="7">
        <v>0</v>
      </c>
      <c r="G543" s="7">
        <v>3947.1083349999999</v>
      </c>
      <c r="H543" s="7">
        <v>4</v>
      </c>
      <c r="I543" s="7">
        <v>4</v>
      </c>
      <c r="J543" s="7">
        <v>4.5</v>
      </c>
      <c r="K543" s="7">
        <v>0</v>
      </c>
      <c r="L543" s="7">
        <v>2</v>
      </c>
      <c r="M543" s="7">
        <v>12387.12832</v>
      </c>
      <c r="N543" s="7">
        <v>11160</v>
      </c>
      <c r="O543" s="7">
        <v>956.97</v>
      </c>
      <c r="P543" s="7">
        <v>4</v>
      </c>
      <c r="Q543" s="7">
        <v>4</v>
      </c>
      <c r="R543" s="7">
        <v>1.0488900000000001</v>
      </c>
      <c r="S543" s="7">
        <v>1</v>
      </c>
    </row>
    <row r="544" spans="2:19" x14ac:dyDescent="0.25">
      <c r="B544" s="7">
        <v>39</v>
      </c>
      <c r="C544" s="7">
        <v>7</v>
      </c>
      <c r="D544" s="7">
        <v>0</v>
      </c>
      <c r="E544" s="7">
        <v>1</v>
      </c>
      <c r="F544" s="7">
        <v>0</v>
      </c>
      <c r="G544" s="7">
        <v>265.60952500000002</v>
      </c>
      <c r="H544" s="7">
        <v>1</v>
      </c>
      <c r="I544" s="7">
        <v>3.5</v>
      </c>
      <c r="J544" s="7">
        <v>6.07</v>
      </c>
      <c r="K544" s="7">
        <v>1</v>
      </c>
      <c r="L544" s="7">
        <v>0.125</v>
      </c>
      <c r="M544" s="7">
        <v>4794.5291649999999</v>
      </c>
      <c r="N544" s="7">
        <v>1758.08</v>
      </c>
      <c r="O544" s="7">
        <v>236.90128000000001</v>
      </c>
      <c r="P544" s="7">
        <v>3.5</v>
      </c>
      <c r="Q544" s="7">
        <v>6</v>
      </c>
      <c r="R544" s="7">
        <v>1</v>
      </c>
      <c r="S544" s="7">
        <v>0</v>
      </c>
    </row>
    <row r="545" spans="2:19" x14ac:dyDescent="0.25">
      <c r="B545" s="7">
        <v>10</v>
      </c>
      <c r="C545" s="7">
        <v>2</v>
      </c>
      <c r="D545" s="7">
        <v>1</v>
      </c>
      <c r="E545" s="7">
        <v>0</v>
      </c>
      <c r="F545" s="7">
        <v>9</v>
      </c>
      <c r="G545" s="7">
        <v>308.74</v>
      </c>
      <c r="H545" s="7">
        <v>1</v>
      </c>
      <c r="I545" s="7">
        <v>4</v>
      </c>
      <c r="J545" s="7">
        <v>5.2</v>
      </c>
      <c r="K545" s="7">
        <v>1</v>
      </c>
      <c r="L545" s="7">
        <v>1.5</v>
      </c>
      <c r="M545" s="7">
        <v>3472.101701</v>
      </c>
      <c r="N545" s="7">
        <v>2918</v>
      </c>
      <c r="O545" s="7">
        <v>150.1311</v>
      </c>
      <c r="P545" s="7">
        <v>2.75</v>
      </c>
      <c r="Q545" s="7">
        <v>4</v>
      </c>
      <c r="R545" s="7">
        <v>1</v>
      </c>
      <c r="S545" s="7">
        <v>0</v>
      </c>
    </row>
    <row r="546" spans="2:19" x14ac:dyDescent="0.25">
      <c r="B546" s="7">
        <v>7</v>
      </c>
      <c r="C546" s="7">
        <v>2</v>
      </c>
      <c r="D546" s="7">
        <v>0</v>
      </c>
      <c r="E546" s="7">
        <v>1</v>
      </c>
      <c r="F546" s="7">
        <v>0</v>
      </c>
      <c r="G546" s="7">
        <v>44286.73863</v>
      </c>
      <c r="H546" s="7">
        <v>13</v>
      </c>
      <c r="I546" s="7">
        <v>4</v>
      </c>
      <c r="J546" s="7">
        <v>4.5</v>
      </c>
      <c r="K546" s="7">
        <v>0</v>
      </c>
      <c r="L546" s="7">
        <v>2</v>
      </c>
      <c r="M546" s="7">
        <v>101164.7892</v>
      </c>
      <c r="N546" s="7">
        <v>91382</v>
      </c>
      <c r="O546" s="7">
        <v>6492.6911</v>
      </c>
      <c r="P546" s="7">
        <v>3.25</v>
      </c>
      <c r="Q546" s="7">
        <v>4</v>
      </c>
      <c r="R546" s="7">
        <v>1.102536</v>
      </c>
      <c r="S546" s="7">
        <v>0</v>
      </c>
    </row>
    <row r="547" spans="2:19" x14ac:dyDescent="0.25">
      <c r="B547" s="7">
        <v>10</v>
      </c>
      <c r="C547" s="7">
        <v>2</v>
      </c>
      <c r="D547" s="7">
        <v>1</v>
      </c>
      <c r="E547" s="7">
        <v>0</v>
      </c>
      <c r="F547" s="7">
        <v>9</v>
      </c>
      <c r="G547" s="7">
        <v>250.86</v>
      </c>
      <c r="H547" s="7">
        <v>1</v>
      </c>
      <c r="I547" s="7">
        <v>3.5</v>
      </c>
      <c r="J547" s="7">
        <v>6.07</v>
      </c>
      <c r="K547" s="7">
        <v>1</v>
      </c>
      <c r="L547" s="7">
        <v>0.125</v>
      </c>
      <c r="M547" s="7">
        <v>11721.37132</v>
      </c>
      <c r="N547" s="7">
        <v>7872.13</v>
      </c>
      <c r="O547" s="7">
        <v>983.62264400000004</v>
      </c>
      <c r="P547" s="7">
        <v>3.5</v>
      </c>
      <c r="Q547" s="7">
        <v>6</v>
      </c>
      <c r="R547" s="7">
        <v>1</v>
      </c>
      <c r="S547" s="7">
        <v>0</v>
      </c>
    </row>
    <row r="548" spans="2:19" x14ac:dyDescent="0.25">
      <c r="B548" s="7">
        <v>11</v>
      </c>
      <c r="C548" s="7">
        <v>3</v>
      </c>
      <c r="D548" s="7">
        <v>0</v>
      </c>
      <c r="E548" s="7">
        <v>0</v>
      </c>
      <c r="F548" s="7">
        <v>10</v>
      </c>
      <c r="G548" s="7">
        <v>1146.7</v>
      </c>
      <c r="H548" s="7">
        <v>2</v>
      </c>
      <c r="I548" s="7">
        <v>3.5</v>
      </c>
      <c r="J548" s="7">
        <v>6.07</v>
      </c>
      <c r="K548" s="7">
        <v>1</v>
      </c>
      <c r="L548" s="7">
        <v>0.125</v>
      </c>
      <c r="M548" s="7">
        <v>62267.481699999997</v>
      </c>
      <c r="N548" s="7">
        <v>53001</v>
      </c>
      <c r="O548" s="7">
        <v>5843.3602499999997</v>
      </c>
      <c r="P548" s="7">
        <v>3.5</v>
      </c>
      <c r="Q548" s="7">
        <v>6</v>
      </c>
      <c r="R548" s="7">
        <v>0.98610699999999996</v>
      </c>
      <c r="S548" s="7">
        <v>0</v>
      </c>
    </row>
    <row r="549" spans="2:19" x14ac:dyDescent="0.25">
      <c r="B549" s="7">
        <v>35</v>
      </c>
      <c r="C549" s="7">
        <v>7</v>
      </c>
      <c r="D549" s="7">
        <v>0</v>
      </c>
      <c r="E549" s="7">
        <v>1</v>
      </c>
      <c r="F549" s="7">
        <v>0</v>
      </c>
      <c r="G549" s="7">
        <v>77.402857999999995</v>
      </c>
      <c r="H549" s="7">
        <v>1</v>
      </c>
      <c r="I549" s="7">
        <v>3.5</v>
      </c>
      <c r="J549" s="7">
        <v>6.07</v>
      </c>
      <c r="K549" s="7">
        <v>1</v>
      </c>
      <c r="L549" s="7">
        <v>0.125</v>
      </c>
      <c r="M549" s="7">
        <v>1821.9649569999999</v>
      </c>
      <c r="N549" s="7">
        <v>449.3</v>
      </c>
      <c r="O549" s="7">
        <v>58.341605000000001</v>
      </c>
      <c r="P549" s="7">
        <v>3.5</v>
      </c>
      <c r="Q549" s="7">
        <v>6</v>
      </c>
      <c r="R549" s="7">
        <v>1</v>
      </c>
      <c r="S549" s="7">
        <v>0</v>
      </c>
    </row>
    <row r="550" spans="2:19" x14ac:dyDescent="0.25">
      <c r="B550" s="7">
        <v>30</v>
      </c>
      <c r="C550" s="7">
        <v>6</v>
      </c>
      <c r="D550" s="7">
        <v>1</v>
      </c>
      <c r="E550" s="7">
        <v>0</v>
      </c>
      <c r="F550" s="7">
        <v>29</v>
      </c>
      <c r="G550" s="7">
        <v>1306.44</v>
      </c>
      <c r="H550" s="7">
        <v>2</v>
      </c>
      <c r="I550" s="7">
        <v>4</v>
      </c>
      <c r="J550" s="7">
        <v>5.2</v>
      </c>
      <c r="K550" s="7">
        <v>1</v>
      </c>
      <c r="L550" s="7">
        <v>1.5</v>
      </c>
      <c r="M550" s="7">
        <v>81853.596789999996</v>
      </c>
      <c r="N550" s="7">
        <v>80385.289999999994</v>
      </c>
      <c r="O550" s="7">
        <v>4135.8231699999997</v>
      </c>
      <c r="P550" s="7">
        <v>2.75</v>
      </c>
      <c r="Q550" s="7">
        <v>4</v>
      </c>
      <c r="R550" s="7">
        <v>0.94285529999999995</v>
      </c>
      <c r="S550" s="7">
        <v>1</v>
      </c>
    </row>
    <row r="551" spans="2:19" x14ac:dyDescent="0.25">
      <c r="B551" s="7">
        <v>7</v>
      </c>
      <c r="C551" s="7">
        <v>2</v>
      </c>
      <c r="D551" s="7">
        <v>0</v>
      </c>
      <c r="E551" s="7">
        <v>0</v>
      </c>
      <c r="F551" s="7">
        <v>6</v>
      </c>
      <c r="G551" s="7">
        <v>3157.56</v>
      </c>
      <c r="H551" s="7">
        <v>4</v>
      </c>
      <c r="I551" s="7">
        <v>3.3</v>
      </c>
      <c r="J551" s="7">
        <v>5.0599999999999996</v>
      </c>
      <c r="K551" s="7">
        <v>1</v>
      </c>
      <c r="L551" s="7">
        <v>0.125</v>
      </c>
      <c r="M551" s="7">
        <v>72792.000620000006</v>
      </c>
      <c r="N551" s="7">
        <v>68023.600000000006</v>
      </c>
      <c r="O551" s="7">
        <v>6166.3393400000004</v>
      </c>
      <c r="P551" s="7">
        <v>4</v>
      </c>
      <c r="Q551" s="7">
        <v>4</v>
      </c>
      <c r="R551" s="7">
        <v>1</v>
      </c>
      <c r="S551" s="7">
        <v>0</v>
      </c>
    </row>
    <row r="552" spans="2:19" x14ac:dyDescent="0.25">
      <c r="B552" s="7">
        <v>51</v>
      </c>
      <c r="C552" s="7">
        <v>7</v>
      </c>
      <c r="D552" s="7">
        <v>1</v>
      </c>
      <c r="E552" s="7">
        <v>0</v>
      </c>
      <c r="F552" s="7">
        <v>50</v>
      </c>
      <c r="G552" s="7">
        <v>240.06</v>
      </c>
      <c r="H552" s="7">
        <v>1</v>
      </c>
      <c r="I552" s="7">
        <v>4</v>
      </c>
      <c r="J552" s="7">
        <v>5.2</v>
      </c>
      <c r="K552" s="7">
        <v>1</v>
      </c>
      <c r="L552" s="7">
        <v>1.5</v>
      </c>
      <c r="M552" s="7">
        <v>17365.210330000002</v>
      </c>
      <c r="N552" s="7">
        <v>17226</v>
      </c>
      <c r="O552" s="7">
        <v>801.87030000000004</v>
      </c>
      <c r="P552" s="7">
        <v>1.5</v>
      </c>
      <c r="Q552" s="7">
        <v>4</v>
      </c>
      <c r="R552" s="7">
        <v>1</v>
      </c>
      <c r="S552" s="7">
        <v>0</v>
      </c>
    </row>
    <row r="553" spans="2:19" x14ac:dyDescent="0.25">
      <c r="B553" s="7">
        <v>12</v>
      </c>
      <c r="C553" s="7">
        <v>3</v>
      </c>
      <c r="D553" s="7">
        <v>1</v>
      </c>
      <c r="E553" s="7">
        <v>0</v>
      </c>
      <c r="F553" s="7">
        <v>11</v>
      </c>
      <c r="G553" s="7">
        <v>2157.8200000000002</v>
      </c>
      <c r="H553" s="7">
        <v>3</v>
      </c>
      <c r="I553" s="7">
        <v>4</v>
      </c>
      <c r="J553" s="7">
        <v>5.2</v>
      </c>
      <c r="K553" s="7">
        <v>1</v>
      </c>
      <c r="L553" s="7">
        <v>1.5</v>
      </c>
      <c r="M553" s="7">
        <v>51513.73285</v>
      </c>
      <c r="N553" s="7">
        <v>49320.4</v>
      </c>
      <c r="O553" s="7">
        <v>2537.53458</v>
      </c>
      <c r="P553" s="7">
        <v>2.75</v>
      </c>
      <c r="Q553" s="7">
        <v>4</v>
      </c>
      <c r="R553" s="7">
        <v>0.9259193</v>
      </c>
      <c r="S553" s="7">
        <v>0</v>
      </c>
    </row>
    <row r="554" spans="2:19" x14ac:dyDescent="0.25">
      <c r="B554" s="7">
        <v>23</v>
      </c>
      <c r="C554" s="7">
        <v>5</v>
      </c>
      <c r="D554" s="7">
        <v>0</v>
      </c>
      <c r="E554" s="7">
        <v>0</v>
      </c>
      <c r="F554" s="7">
        <v>22</v>
      </c>
      <c r="G554" s="7">
        <v>245.29</v>
      </c>
      <c r="H554" s="7">
        <v>1</v>
      </c>
      <c r="I554" s="7">
        <v>4</v>
      </c>
      <c r="J554" s="7">
        <v>5.2</v>
      </c>
      <c r="K554" s="7">
        <v>1</v>
      </c>
      <c r="L554" s="7">
        <v>1.5</v>
      </c>
      <c r="M554" s="7">
        <v>2732.0156459999998</v>
      </c>
      <c r="N554" s="7">
        <v>2500</v>
      </c>
      <c r="O554" s="7">
        <v>104.125</v>
      </c>
      <c r="P554" s="7">
        <v>2.75</v>
      </c>
      <c r="Q554" s="7">
        <v>4</v>
      </c>
      <c r="R554" s="7">
        <v>1</v>
      </c>
      <c r="S554" s="7">
        <v>0</v>
      </c>
    </row>
    <row r="555" spans="2:19" x14ac:dyDescent="0.25">
      <c r="B555" s="7">
        <v>19</v>
      </c>
      <c r="C555" s="7">
        <v>4</v>
      </c>
      <c r="D555" s="7">
        <v>1</v>
      </c>
      <c r="E555" s="7">
        <v>0</v>
      </c>
      <c r="F555" s="7">
        <v>18</v>
      </c>
      <c r="G555" s="7">
        <v>1104</v>
      </c>
      <c r="H555" s="7">
        <v>2</v>
      </c>
      <c r="I555" s="7">
        <v>4</v>
      </c>
      <c r="J555" s="7">
        <v>4.5</v>
      </c>
      <c r="K555" s="7">
        <v>0</v>
      </c>
      <c r="L555" s="7">
        <v>2</v>
      </c>
      <c r="M555" s="7">
        <v>35096.501830000001</v>
      </c>
      <c r="N555" s="7">
        <v>33239.17</v>
      </c>
      <c r="O555" s="7">
        <v>2035.8991619999999</v>
      </c>
      <c r="P555" s="7">
        <v>1.5</v>
      </c>
      <c r="Q555" s="7">
        <v>4</v>
      </c>
      <c r="R555" s="7">
        <v>0.90000340000000001</v>
      </c>
      <c r="S555" s="7">
        <v>0</v>
      </c>
    </row>
    <row r="556" spans="2:19" x14ac:dyDescent="0.25">
      <c r="B556" s="7">
        <v>2</v>
      </c>
      <c r="C556" s="7">
        <v>1</v>
      </c>
      <c r="D556" s="7">
        <v>0</v>
      </c>
      <c r="E556" s="7">
        <v>0</v>
      </c>
      <c r="F556" s="7">
        <v>1</v>
      </c>
      <c r="G556" s="7">
        <v>6371.4</v>
      </c>
      <c r="H556" s="7">
        <v>7</v>
      </c>
      <c r="I556" s="7">
        <v>3.5</v>
      </c>
      <c r="J556" s="7">
        <v>4.5</v>
      </c>
      <c r="K556" s="7">
        <v>0</v>
      </c>
      <c r="L556" s="7">
        <v>0.1</v>
      </c>
      <c r="M556" s="7">
        <v>169290.19279999999</v>
      </c>
      <c r="N556" s="7">
        <v>104928</v>
      </c>
      <c r="O556" s="7">
        <v>19794.6672</v>
      </c>
      <c r="P556" s="7">
        <v>3</v>
      </c>
      <c r="Q556" s="7">
        <v>6</v>
      </c>
      <c r="R556" s="7">
        <v>0.91666250000000005</v>
      </c>
      <c r="S556" s="7">
        <v>0</v>
      </c>
    </row>
    <row r="557" spans="2:19" x14ac:dyDescent="0.25">
      <c r="B557" s="7">
        <v>25</v>
      </c>
      <c r="C557" s="7">
        <v>5</v>
      </c>
      <c r="D557" s="7">
        <v>1</v>
      </c>
      <c r="E557" s="7">
        <v>0</v>
      </c>
      <c r="F557" s="7">
        <v>24</v>
      </c>
      <c r="G557" s="7">
        <v>1197.1500000000001</v>
      </c>
      <c r="H557" s="7">
        <v>2</v>
      </c>
      <c r="I557" s="7">
        <v>4</v>
      </c>
      <c r="J557" s="7">
        <v>5.2</v>
      </c>
      <c r="K557" s="7">
        <v>1</v>
      </c>
      <c r="L557" s="7">
        <v>1.5</v>
      </c>
      <c r="M557" s="7">
        <v>49505.63985</v>
      </c>
      <c r="N557" s="7">
        <v>48697.17</v>
      </c>
      <c r="O557" s="7">
        <v>2505.469396</v>
      </c>
      <c r="P557" s="7">
        <v>2.75</v>
      </c>
      <c r="Q557" s="7">
        <v>4</v>
      </c>
      <c r="R557" s="7">
        <v>1.3211599999999999</v>
      </c>
      <c r="S557" s="7">
        <v>0</v>
      </c>
    </row>
    <row r="558" spans="2:19" x14ac:dyDescent="0.25">
      <c r="B558" s="7">
        <v>4</v>
      </c>
      <c r="C558" s="7">
        <v>1</v>
      </c>
      <c r="D558" s="7">
        <v>1</v>
      </c>
      <c r="E558" s="7">
        <v>0</v>
      </c>
      <c r="F558" s="7">
        <v>3</v>
      </c>
      <c r="G558" s="7">
        <v>3280.38</v>
      </c>
      <c r="H558" s="7">
        <v>4</v>
      </c>
      <c r="I558" s="7">
        <v>4</v>
      </c>
      <c r="J558" s="7">
        <v>4.5</v>
      </c>
      <c r="K558" s="7">
        <v>0</v>
      </c>
      <c r="L558" s="7">
        <v>2</v>
      </c>
      <c r="M558" s="7">
        <v>58506.716489999999</v>
      </c>
      <c r="N558" s="7">
        <v>56534.6</v>
      </c>
      <c r="O558" s="7">
        <v>4293.8028700000004</v>
      </c>
      <c r="P558" s="7">
        <v>4</v>
      </c>
      <c r="Q558" s="7">
        <v>4</v>
      </c>
      <c r="R558" s="7">
        <v>1.29328</v>
      </c>
      <c r="S558" s="7">
        <v>0</v>
      </c>
    </row>
    <row r="559" spans="2:19" x14ac:dyDescent="0.25">
      <c r="B559" s="7">
        <v>21</v>
      </c>
      <c r="C559" s="7">
        <v>5</v>
      </c>
      <c r="D559" s="7">
        <v>0</v>
      </c>
      <c r="E559" s="7">
        <v>0</v>
      </c>
      <c r="F559" s="7">
        <v>20</v>
      </c>
      <c r="G559" s="7">
        <v>1118.92</v>
      </c>
      <c r="H559" s="7">
        <v>2</v>
      </c>
      <c r="I559" s="7">
        <v>4</v>
      </c>
      <c r="J559" s="7">
        <v>4.5</v>
      </c>
      <c r="K559" s="7">
        <v>0</v>
      </c>
      <c r="L559" s="7">
        <v>2</v>
      </c>
      <c r="M559" s="7">
        <v>34470.437080000003</v>
      </c>
      <c r="N559" s="7">
        <v>32432.69</v>
      </c>
      <c r="O559" s="7">
        <v>2463.2628049999998</v>
      </c>
      <c r="P559" s="7">
        <v>1</v>
      </c>
      <c r="Q559" s="7">
        <v>4</v>
      </c>
      <c r="R559" s="7">
        <v>1</v>
      </c>
      <c r="S559" s="7">
        <v>0</v>
      </c>
    </row>
    <row r="560" spans="2:19" x14ac:dyDescent="0.25">
      <c r="B560" s="7">
        <v>9</v>
      </c>
      <c r="C560" s="7">
        <v>2</v>
      </c>
      <c r="D560" s="7">
        <v>0</v>
      </c>
      <c r="E560" s="7">
        <v>1</v>
      </c>
      <c r="F560" s="7">
        <v>0</v>
      </c>
      <c r="G560" s="7">
        <v>3744.5913909999999</v>
      </c>
      <c r="H560" s="7">
        <v>4</v>
      </c>
      <c r="I560" s="7">
        <v>3.5</v>
      </c>
      <c r="J560" s="7">
        <v>4.5</v>
      </c>
      <c r="K560" s="7">
        <v>0</v>
      </c>
      <c r="L560" s="7">
        <v>0.1</v>
      </c>
      <c r="M560" s="7">
        <v>32604.237260000002</v>
      </c>
      <c r="N560" s="7">
        <v>14738.2</v>
      </c>
      <c r="O560" s="7">
        <v>2347.0583499999998</v>
      </c>
      <c r="P560" s="7">
        <v>3</v>
      </c>
      <c r="Q560" s="7">
        <v>6</v>
      </c>
      <c r="R560" s="7">
        <v>1.5968</v>
      </c>
      <c r="S560" s="7">
        <v>0</v>
      </c>
    </row>
    <row r="561" spans="2:19" x14ac:dyDescent="0.25">
      <c r="B561" s="7">
        <v>10</v>
      </c>
      <c r="C561" s="7">
        <v>2</v>
      </c>
      <c r="D561" s="7">
        <v>0</v>
      </c>
      <c r="E561" s="7">
        <v>0</v>
      </c>
      <c r="F561" s="7">
        <v>9</v>
      </c>
      <c r="G561" s="7">
        <v>4453.75</v>
      </c>
      <c r="H561" s="7">
        <v>5</v>
      </c>
      <c r="I561" s="7">
        <v>4</v>
      </c>
      <c r="J561" s="7">
        <v>5.6</v>
      </c>
      <c r="K561" s="7">
        <v>1</v>
      </c>
      <c r="L561" s="7">
        <v>2</v>
      </c>
      <c r="M561" s="7">
        <v>160761.71950000001</v>
      </c>
      <c r="N561" s="7">
        <v>157160.6</v>
      </c>
      <c r="O561" s="7">
        <v>11936.34757</v>
      </c>
      <c r="P561" s="7">
        <v>4</v>
      </c>
      <c r="Q561" s="7">
        <v>4</v>
      </c>
      <c r="R561" s="7">
        <v>0.92913500000000004</v>
      </c>
      <c r="S561" s="7">
        <v>1</v>
      </c>
    </row>
    <row r="562" spans="2:19" x14ac:dyDescent="0.25">
      <c r="B562" s="7">
        <v>1</v>
      </c>
      <c r="C562" s="7">
        <v>1</v>
      </c>
      <c r="D562" s="7">
        <v>1</v>
      </c>
      <c r="E562" s="7">
        <v>0</v>
      </c>
      <c r="F562" s="7">
        <v>0</v>
      </c>
      <c r="G562" s="7">
        <v>2644.41</v>
      </c>
      <c r="H562" s="7">
        <v>3</v>
      </c>
      <c r="I562" s="7">
        <v>3.5</v>
      </c>
      <c r="J562" s="7">
        <v>6.07</v>
      </c>
      <c r="K562" s="7">
        <v>1</v>
      </c>
      <c r="L562" s="7">
        <v>0.125</v>
      </c>
      <c r="M562" s="7">
        <v>48398.15</v>
      </c>
      <c r="N562" s="7">
        <v>41369.29</v>
      </c>
      <c r="O562" s="7">
        <v>4966.3832650000004</v>
      </c>
      <c r="P562" s="7">
        <v>3.5</v>
      </c>
      <c r="Q562" s="7">
        <v>6</v>
      </c>
      <c r="R562" s="7">
        <v>1.098427</v>
      </c>
      <c r="S562" s="7">
        <v>0</v>
      </c>
    </row>
    <row r="563" spans="2:19" x14ac:dyDescent="0.25">
      <c r="B563" s="7">
        <v>22</v>
      </c>
      <c r="C563" s="7">
        <v>5</v>
      </c>
      <c r="D563" s="7">
        <v>1</v>
      </c>
      <c r="E563" s="7">
        <v>0</v>
      </c>
      <c r="F563" s="7">
        <v>21</v>
      </c>
      <c r="G563" s="7">
        <v>1686.42</v>
      </c>
      <c r="H563" s="7">
        <v>2</v>
      </c>
      <c r="I563" s="7">
        <v>3.5</v>
      </c>
      <c r="J563" s="7">
        <v>5.28</v>
      </c>
      <c r="K563" s="7">
        <v>1</v>
      </c>
      <c r="L563" s="7">
        <v>3.5</v>
      </c>
      <c r="M563" s="7">
        <v>50434.111239999998</v>
      </c>
      <c r="N563" s="7">
        <v>49788.75</v>
      </c>
      <c r="O563" s="7">
        <v>1585.7716869999999</v>
      </c>
      <c r="P563" s="7">
        <v>2.25</v>
      </c>
      <c r="Q563" s="7">
        <v>4</v>
      </c>
      <c r="R563" s="7">
        <v>1.0346880000000001</v>
      </c>
      <c r="S563" s="7">
        <v>0</v>
      </c>
    </row>
    <row r="564" spans="2:19" x14ac:dyDescent="0.25">
      <c r="B564" s="7">
        <v>19</v>
      </c>
      <c r="C564" s="7">
        <v>4</v>
      </c>
      <c r="D564" s="7">
        <v>0</v>
      </c>
      <c r="E564" s="7">
        <v>0</v>
      </c>
      <c r="F564" s="7">
        <v>18</v>
      </c>
      <c r="G564" s="7">
        <v>1424.44</v>
      </c>
      <c r="H564" s="7">
        <v>2</v>
      </c>
      <c r="I564" s="7">
        <v>4</v>
      </c>
      <c r="J564" s="7">
        <v>6.1</v>
      </c>
      <c r="K564" s="7">
        <v>1</v>
      </c>
      <c r="L564" s="7">
        <v>2</v>
      </c>
      <c r="M564" s="7">
        <v>55423.78888</v>
      </c>
      <c r="N564" s="7">
        <v>54214.33</v>
      </c>
      <c r="O564" s="7">
        <v>3586.2779300000002</v>
      </c>
      <c r="P564" s="7">
        <v>3.25</v>
      </c>
      <c r="Q564" s="7">
        <v>4</v>
      </c>
      <c r="R564" s="7">
        <v>1</v>
      </c>
      <c r="S564" s="7">
        <v>1</v>
      </c>
    </row>
    <row r="565" spans="2:19" x14ac:dyDescent="0.25">
      <c r="B565" s="7">
        <v>18</v>
      </c>
      <c r="C565" s="7">
        <v>4</v>
      </c>
      <c r="D565" s="7">
        <v>1</v>
      </c>
      <c r="E565" s="7">
        <v>0</v>
      </c>
      <c r="F565" s="7">
        <v>17</v>
      </c>
      <c r="G565" s="7">
        <v>302.89999999999998</v>
      </c>
      <c r="H565" s="7">
        <v>1</v>
      </c>
      <c r="I565" s="7">
        <v>4</v>
      </c>
      <c r="J565" s="7">
        <v>5.6</v>
      </c>
      <c r="K565" s="7">
        <v>1</v>
      </c>
      <c r="L565" s="7">
        <v>1.5</v>
      </c>
      <c r="M565" s="7">
        <v>2732.2925030000001</v>
      </c>
      <c r="N565" s="7">
        <v>2500</v>
      </c>
      <c r="O565" s="7">
        <v>91.875</v>
      </c>
      <c r="P565" s="7">
        <v>2.25</v>
      </c>
      <c r="Q565" s="7">
        <v>4</v>
      </c>
      <c r="R565" s="7">
        <v>1</v>
      </c>
      <c r="S565" s="7">
        <v>0</v>
      </c>
    </row>
    <row r="566" spans="2:19" x14ac:dyDescent="0.25">
      <c r="B566" s="7">
        <v>7</v>
      </c>
      <c r="C566" s="7">
        <v>2</v>
      </c>
      <c r="D566" s="7">
        <v>1</v>
      </c>
      <c r="E566" s="7">
        <v>1</v>
      </c>
      <c r="F566" s="7">
        <v>0</v>
      </c>
      <c r="G566" s="7">
        <v>21287.850620000001</v>
      </c>
      <c r="H566" s="7">
        <v>13</v>
      </c>
      <c r="I566" s="7">
        <v>4</v>
      </c>
      <c r="J566" s="7">
        <v>4.5</v>
      </c>
      <c r="K566" s="7">
        <v>0</v>
      </c>
      <c r="L566" s="7">
        <v>2</v>
      </c>
      <c r="M566" s="7">
        <v>33782.62833</v>
      </c>
      <c r="N566" s="7">
        <v>27355</v>
      </c>
      <c r="O566" s="7">
        <v>2077.6122500000001</v>
      </c>
      <c r="P566" s="7">
        <v>1</v>
      </c>
      <c r="Q566" s="7">
        <v>4</v>
      </c>
      <c r="R566" s="7">
        <v>0.82227309999999998</v>
      </c>
      <c r="S566" s="7">
        <v>0</v>
      </c>
    </row>
    <row r="567" spans="2:19" x14ac:dyDescent="0.25">
      <c r="B567" s="7">
        <v>36</v>
      </c>
      <c r="C567" s="7">
        <v>7</v>
      </c>
      <c r="D567" s="7">
        <v>0</v>
      </c>
      <c r="E567" s="7">
        <v>0</v>
      </c>
      <c r="F567" s="7">
        <v>35</v>
      </c>
      <c r="G567" s="7">
        <v>533.28</v>
      </c>
      <c r="H567" s="7">
        <v>1</v>
      </c>
      <c r="I567" s="7">
        <v>4</v>
      </c>
      <c r="J567" s="7">
        <v>5.2</v>
      </c>
      <c r="K567" s="7">
        <v>1</v>
      </c>
      <c r="L567" s="7">
        <v>1.5</v>
      </c>
      <c r="M567" s="7">
        <v>37485.09519</v>
      </c>
      <c r="N567" s="7">
        <v>36833.83</v>
      </c>
      <c r="O567" s="7">
        <v>1895.1005540000001</v>
      </c>
      <c r="P567" s="7">
        <v>2.75</v>
      </c>
      <c r="Q567" s="7">
        <v>4</v>
      </c>
      <c r="R567" s="7">
        <v>0.83317870000000005</v>
      </c>
      <c r="S567" s="7">
        <v>0</v>
      </c>
    </row>
    <row r="568" spans="2:19" x14ac:dyDescent="0.25">
      <c r="B568" s="7">
        <v>30</v>
      </c>
      <c r="C568" s="7">
        <v>6</v>
      </c>
      <c r="D568" s="7">
        <v>1</v>
      </c>
      <c r="E568" s="7">
        <v>0</v>
      </c>
      <c r="F568" s="7">
        <v>29</v>
      </c>
      <c r="G568" s="7">
        <v>609.41999999999996</v>
      </c>
      <c r="H568" s="7">
        <v>1</v>
      </c>
      <c r="I568" s="7">
        <v>4</v>
      </c>
      <c r="J568" s="7">
        <v>4.5</v>
      </c>
      <c r="K568" s="7">
        <v>0</v>
      </c>
      <c r="L568" s="7">
        <v>2</v>
      </c>
      <c r="M568" s="7">
        <v>25654.98774</v>
      </c>
      <c r="N568" s="7">
        <v>24522.17</v>
      </c>
      <c r="O568" s="7">
        <v>1862.458811</v>
      </c>
      <c r="P568" s="7">
        <v>1</v>
      </c>
      <c r="Q568" s="7">
        <v>4</v>
      </c>
      <c r="R568" s="7">
        <v>0.90000349999999996</v>
      </c>
      <c r="S568" s="7">
        <v>0</v>
      </c>
    </row>
    <row r="569" spans="2:19" x14ac:dyDescent="0.25">
      <c r="B569" s="7">
        <v>5</v>
      </c>
      <c r="C569" s="7">
        <v>1</v>
      </c>
      <c r="D569" s="7">
        <v>1</v>
      </c>
      <c r="E569" s="7">
        <v>0</v>
      </c>
      <c r="F569" s="7">
        <v>4</v>
      </c>
      <c r="G569" s="7">
        <v>2599.94</v>
      </c>
      <c r="H569" s="7">
        <v>3</v>
      </c>
      <c r="I569" s="7">
        <v>3.5</v>
      </c>
      <c r="J569" s="7">
        <v>6.07</v>
      </c>
      <c r="K569" s="7">
        <v>1</v>
      </c>
      <c r="L569" s="7">
        <v>0.125</v>
      </c>
      <c r="M569" s="7">
        <v>64256.350850000003</v>
      </c>
      <c r="N569" s="7">
        <v>57663</v>
      </c>
      <c r="O569" s="7">
        <v>6922.4431500000001</v>
      </c>
      <c r="P569" s="7">
        <v>3.5</v>
      </c>
      <c r="Q569" s="7">
        <v>6</v>
      </c>
      <c r="R569" s="7">
        <v>0.74722500000000003</v>
      </c>
      <c r="S569" s="7">
        <v>0</v>
      </c>
    </row>
    <row r="570" spans="2:19" x14ac:dyDescent="0.25">
      <c r="B570" s="7">
        <v>3</v>
      </c>
      <c r="C570" s="7">
        <v>1</v>
      </c>
      <c r="D570" s="7">
        <v>1</v>
      </c>
      <c r="E570" s="7">
        <v>0</v>
      </c>
      <c r="F570" s="7">
        <v>2</v>
      </c>
      <c r="G570" s="7">
        <v>682.07</v>
      </c>
      <c r="H570" s="7">
        <v>1</v>
      </c>
      <c r="I570" s="7">
        <v>3.5</v>
      </c>
      <c r="J570" s="7">
        <v>3</v>
      </c>
      <c r="K570" s="7">
        <v>0</v>
      </c>
      <c r="L570" s="7">
        <v>0.15</v>
      </c>
      <c r="M570" s="7">
        <v>28703.66085</v>
      </c>
      <c r="N570" s="7">
        <v>20671.75</v>
      </c>
      <c r="O570" s="7">
        <v>3089.3930380000002</v>
      </c>
      <c r="P570" s="7">
        <v>3</v>
      </c>
      <c r="Q570" s="7">
        <v>6</v>
      </c>
      <c r="R570" s="7">
        <v>0.82521699999999998</v>
      </c>
      <c r="S570" s="7">
        <v>0</v>
      </c>
    </row>
    <row r="571" spans="2:19" x14ac:dyDescent="0.25">
      <c r="B571" s="7">
        <v>7</v>
      </c>
      <c r="C571" s="7">
        <v>2</v>
      </c>
      <c r="D571" s="7">
        <v>0</v>
      </c>
      <c r="E571" s="7">
        <v>1</v>
      </c>
      <c r="F571" s="7">
        <v>0</v>
      </c>
      <c r="G571" s="7">
        <v>77716.36</v>
      </c>
      <c r="H571" s="7">
        <v>13</v>
      </c>
      <c r="I571" s="7">
        <v>4</v>
      </c>
      <c r="J571" s="7">
        <v>4.5</v>
      </c>
      <c r="K571" s="7">
        <v>0</v>
      </c>
      <c r="L571" s="7">
        <v>2</v>
      </c>
      <c r="M571" s="7">
        <v>119004.6011</v>
      </c>
      <c r="N571" s="7">
        <v>92468.5</v>
      </c>
      <c r="O571" s="7">
        <v>6116.7912749999996</v>
      </c>
      <c r="P571" s="7">
        <v>1.5</v>
      </c>
      <c r="Q571" s="7">
        <v>4</v>
      </c>
      <c r="R571" s="7">
        <v>1</v>
      </c>
      <c r="S571" s="7">
        <v>0</v>
      </c>
    </row>
    <row r="572" spans="2:19" x14ac:dyDescent="0.25">
      <c r="B572" s="7">
        <v>25</v>
      </c>
      <c r="C572" s="7">
        <v>5</v>
      </c>
      <c r="D572" s="7">
        <v>0</v>
      </c>
      <c r="E572" s="7">
        <v>1</v>
      </c>
      <c r="F572" s="7">
        <v>0</v>
      </c>
      <c r="G572" s="7">
        <v>28515.969420000001</v>
      </c>
      <c r="H572" s="7">
        <v>13</v>
      </c>
      <c r="I572" s="7">
        <v>4</v>
      </c>
      <c r="J572" s="7">
        <v>5.2</v>
      </c>
      <c r="K572" s="7">
        <v>1</v>
      </c>
      <c r="L572" s="7">
        <v>1.5</v>
      </c>
      <c r="M572" s="7">
        <v>80785.700129999997</v>
      </c>
      <c r="N572" s="7">
        <v>73025.25</v>
      </c>
      <c r="O572" s="7">
        <v>3757.1491129999999</v>
      </c>
      <c r="P572" s="7">
        <v>2.75</v>
      </c>
      <c r="Q572" s="7">
        <v>4</v>
      </c>
      <c r="R572" s="7">
        <v>1.05982</v>
      </c>
      <c r="S572" s="7">
        <v>0</v>
      </c>
    </row>
    <row r="573" spans="2:19" x14ac:dyDescent="0.25">
      <c r="B573" s="7">
        <v>7</v>
      </c>
      <c r="C573" s="7">
        <v>2</v>
      </c>
      <c r="D573" s="7">
        <v>1</v>
      </c>
      <c r="E573" s="7">
        <v>1</v>
      </c>
      <c r="F573" s="7">
        <v>0</v>
      </c>
      <c r="G573" s="7">
        <v>15850.05</v>
      </c>
      <c r="H573" s="7">
        <v>12</v>
      </c>
      <c r="I573" s="7">
        <v>4</v>
      </c>
      <c r="J573" s="7">
        <v>4.5</v>
      </c>
      <c r="K573" s="7">
        <v>0</v>
      </c>
      <c r="L573" s="7">
        <v>2</v>
      </c>
      <c r="M573" s="7">
        <v>24620.42396</v>
      </c>
      <c r="N573" s="7">
        <v>17269</v>
      </c>
      <c r="O573" s="7">
        <v>1226.96245</v>
      </c>
      <c r="P573" s="7">
        <v>1</v>
      </c>
      <c r="Q573" s="7">
        <v>4</v>
      </c>
      <c r="R573" s="7">
        <v>0.93312470000000003</v>
      </c>
      <c r="S573" s="7">
        <v>0</v>
      </c>
    </row>
    <row r="574" spans="2:19" x14ac:dyDescent="0.25">
      <c r="B574" s="7">
        <v>10</v>
      </c>
      <c r="C574" s="7">
        <v>2</v>
      </c>
      <c r="D574" s="7">
        <v>0</v>
      </c>
      <c r="E574" s="7">
        <v>0</v>
      </c>
      <c r="F574" s="7">
        <v>9</v>
      </c>
      <c r="G574" s="7">
        <v>808.8</v>
      </c>
      <c r="H574" s="7">
        <v>1</v>
      </c>
      <c r="I574" s="7">
        <v>3.5</v>
      </c>
      <c r="J574" s="7">
        <v>5.28</v>
      </c>
      <c r="K574" s="7">
        <v>1</v>
      </c>
      <c r="L574" s="7">
        <v>3.5</v>
      </c>
      <c r="M574" s="7">
        <v>8450.5293540000002</v>
      </c>
      <c r="N574" s="7">
        <v>8025</v>
      </c>
      <c r="O574" s="7">
        <v>255.59625</v>
      </c>
      <c r="P574" s="7">
        <v>2.25</v>
      </c>
      <c r="Q574" s="7">
        <v>4</v>
      </c>
      <c r="R574" s="7">
        <v>1.2473970000000001</v>
      </c>
      <c r="S574" s="7">
        <v>0</v>
      </c>
    </row>
    <row r="575" spans="2:19" x14ac:dyDescent="0.25">
      <c r="B575" s="7">
        <v>28</v>
      </c>
      <c r="C575" s="7">
        <v>6</v>
      </c>
      <c r="D575" s="7">
        <v>1</v>
      </c>
      <c r="E575" s="7">
        <v>0</v>
      </c>
      <c r="F575" s="7">
        <v>27</v>
      </c>
      <c r="G575" s="7">
        <v>727.36</v>
      </c>
      <c r="H575" s="7">
        <v>1</v>
      </c>
      <c r="I575" s="7">
        <v>4</v>
      </c>
      <c r="J575" s="7">
        <v>5.6</v>
      </c>
      <c r="K575" s="7">
        <v>1</v>
      </c>
      <c r="L575" s="7">
        <v>1.5</v>
      </c>
      <c r="M575" s="7">
        <v>23225.60599</v>
      </c>
      <c r="N575" s="7">
        <v>22863.5</v>
      </c>
      <c r="O575" s="7">
        <v>840.23362499999996</v>
      </c>
      <c r="P575" s="7">
        <v>2.25</v>
      </c>
      <c r="Q575" s="7">
        <v>4</v>
      </c>
      <c r="R575" s="7">
        <v>1.099507</v>
      </c>
      <c r="S575" s="7">
        <v>0</v>
      </c>
    </row>
    <row r="576" spans="2:19" x14ac:dyDescent="0.25">
      <c r="B576" s="7">
        <v>8</v>
      </c>
      <c r="C576" s="7">
        <v>2</v>
      </c>
      <c r="D576" s="7">
        <v>1</v>
      </c>
      <c r="E576" s="7">
        <v>0</v>
      </c>
      <c r="F576" s="7">
        <v>7</v>
      </c>
      <c r="G576" s="7">
        <v>343.8</v>
      </c>
      <c r="H576" s="7">
        <v>1</v>
      </c>
      <c r="I576" s="7">
        <v>4</v>
      </c>
      <c r="J576" s="7">
        <v>5.6</v>
      </c>
      <c r="K576" s="7">
        <v>1</v>
      </c>
      <c r="L576" s="7">
        <v>1.5</v>
      </c>
      <c r="M576" s="7">
        <v>4571.4733050000004</v>
      </c>
      <c r="N576" s="7">
        <v>2557</v>
      </c>
      <c r="O576" s="7">
        <v>194.20415</v>
      </c>
      <c r="P576" s="7">
        <v>2.25</v>
      </c>
      <c r="Q576" s="7">
        <v>4</v>
      </c>
      <c r="R576" s="7">
        <v>1.375</v>
      </c>
      <c r="S576" s="7">
        <v>0</v>
      </c>
    </row>
    <row r="577" spans="2:19" x14ac:dyDescent="0.25">
      <c r="B577" s="7">
        <v>39</v>
      </c>
      <c r="C577" s="7">
        <v>7</v>
      </c>
      <c r="D577" s="7">
        <v>1</v>
      </c>
      <c r="E577" s="7">
        <v>0</v>
      </c>
      <c r="F577" s="7">
        <v>38</v>
      </c>
      <c r="G577" s="7">
        <v>657.71</v>
      </c>
      <c r="H577" s="7">
        <v>1</v>
      </c>
      <c r="I577" s="7">
        <v>4</v>
      </c>
      <c r="J577" s="7">
        <v>5.2</v>
      </c>
      <c r="K577" s="7">
        <v>1</v>
      </c>
      <c r="L577" s="7">
        <v>1.5</v>
      </c>
      <c r="M577" s="7">
        <v>45146.520349999999</v>
      </c>
      <c r="N577" s="7">
        <v>44561.120000000003</v>
      </c>
      <c r="O577" s="7">
        <v>2292.6696240000001</v>
      </c>
      <c r="P577" s="7">
        <v>2.75</v>
      </c>
      <c r="Q577" s="7">
        <v>4</v>
      </c>
      <c r="R577" s="7">
        <v>1</v>
      </c>
      <c r="S577" s="7">
        <v>0</v>
      </c>
    </row>
    <row r="578" spans="2:19" x14ac:dyDescent="0.25">
      <c r="B578" s="7">
        <v>25</v>
      </c>
      <c r="C578" s="7">
        <v>5</v>
      </c>
      <c r="D578" s="7">
        <v>1</v>
      </c>
      <c r="E578" s="7">
        <v>0</v>
      </c>
      <c r="F578" s="7">
        <v>24</v>
      </c>
      <c r="G578" s="7">
        <v>697.16</v>
      </c>
      <c r="H578" s="7">
        <v>1</v>
      </c>
      <c r="I578" s="7">
        <v>4</v>
      </c>
      <c r="J578" s="7">
        <v>4.5</v>
      </c>
      <c r="K578" s="7">
        <v>0</v>
      </c>
      <c r="L578" s="7">
        <v>2</v>
      </c>
      <c r="M578" s="7">
        <v>52787.839999999997</v>
      </c>
      <c r="N578" s="7">
        <v>51841.17</v>
      </c>
      <c r="O578" s="7">
        <v>3937.3368620000001</v>
      </c>
      <c r="P578" s="7">
        <v>4</v>
      </c>
      <c r="Q578" s="7">
        <v>4</v>
      </c>
      <c r="R578" s="7">
        <v>1.2592699999999999</v>
      </c>
      <c r="S578" s="7">
        <v>0</v>
      </c>
    </row>
    <row r="579" spans="2:19" x14ac:dyDescent="0.25">
      <c r="B579" s="7">
        <v>23</v>
      </c>
      <c r="C579" s="7">
        <v>5</v>
      </c>
      <c r="D579" s="7">
        <v>0</v>
      </c>
      <c r="E579" s="7">
        <v>0</v>
      </c>
      <c r="F579" s="7">
        <v>22</v>
      </c>
      <c r="G579" s="7">
        <v>1594.99</v>
      </c>
      <c r="H579" s="7">
        <v>2</v>
      </c>
      <c r="I579" s="7">
        <v>4</v>
      </c>
      <c r="J579" s="7">
        <v>4.5</v>
      </c>
      <c r="K579" s="7">
        <v>0</v>
      </c>
      <c r="L579" s="7">
        <v>2</v>
      </c>
      <c r="M579" s="7">
        <v>67802.668709999998</v>
      </c>
      <c r="N579" s="7">
        <v>64490</v>
      </c>
      <c r="O579" s="7">
        <v>4266.0135</v>
      </c>
      <c r="P579" s="7">
        <v>1.5</v>
      </c>
      <c r="Q579" s="7">
        <v>4</v>
      </c>
      <c r="R579" s="7">
        <v>1</v>
      </c>
      <c r="S579" s="7">
        <v>0</v>
      </c>
    </row>
    <row r="580" spans="2:19" x14ac:dyDescent="0.25">
      <c r="B580" s="7">
        <v>11</v>
      </c>
      <c r="C580" s="7">
        <v>3</v>
      </c>
      <c r="D580" s="7">
        <v>0</v>
      </c>
      <c r="E580" s="7">
        <v>0</v>
      </c>
      <c r="F580" s="7">
        <v>10</v>
      </c>
      <c r="G580" s="7">
        <v>5385.88</v>
      </c>
      <c r="H580" s="7">
        <v>6</v>
      </c>
      <c r="I580" s="7">
        <v>3.5</v>
      </c>
      <c r="J580" s="7">
        <v>4.5</v>
      </c>
      <c r="K580" s="7">
        <v>0</v>
      </c>
      <c r="L580" s="7">
        <v>0.1</v>
      </c>
      <c r="M580" s="7">
        <v>237220.51689999999</v>
      </c>
      <c r="N580" s="7">
        <v>171176</v>
      </c>
      <c r="O580" s="7">
        <v>27259.777999999998</v>
      </c>
      <c r="P580" s="7">
        <v>3</v>
      </c>
      <c r="Q580" s="7">
        <v>6</v>
      </c>
      <c r="R580" s="7">
        <v>1</v>
      </c>
      <c r="S580" s="7">
        <v>0</v>
      </c>
    </row>
    <row r="581" spans="2:19" x14ac:dyDescent="0.25">
      <c r="B581" s="7">
        <v>16</v>
      </c>
      <c r="C581" s="7">
        <v>4</v>
      </c>
      <c r="D581" s="7">
        <v>1</v>
      </c>
      <c r="E581" s="7">
        <v>0</v>
      </c>
      <c r="F581" s="7">
        <v>15</v>
      </c>
      <c r="G581" s="7">
        <v>1692.51</v>
      </c>
      <c r="H581" s="7">
        <v>2</v>
      </c>
      <c r="I581" s="7">
        <v>4</v>
      </c>
      <c r="J581" s="7">
        <v>4.5</v>
      </c>
      <c r="K581" s="7">
        <v>0</v>
      </c>
      <c r="L581" s="7">
        <v>2</v>
      </c>
      <c r="M581" s="7">
        <v>59025.098030000001</v>
      </c>
      <c r="N581" s="7">
        <v>58077.25</v>
      </c>
      <c r="O581" s="7">
        <v>3841.8100880000002</v>
      </c>
      <c r="P581" s="7">
        <v>3.25</v>
      </c>
      <c r="Q581" s="7">
        <v>4</v>
      </c>
      <c r="R581" s="7">
        <v>3.1399659999999998</v>
      </c>
      <c r="S581" s="7">
        <v>0</v>
      </c>
    </row>
    <row r="582" spans="2:19" x14ac:dyDescent="0.25">
      <c r="B582" s="7">
        <v>12</v>
      </c>
      <c r="C582" s="7">
        <v>3</v>
      </c>
      <c r="D582" s="7">
        <v>0</v>
      </c>
      <c r="E582" s="7">
        <v>0</v>
      </c>
      <c r="F582" s="7">
        <v>11</v>
      </c>
      <c r="G582" s="7">
        <v>1415.36</v>
      </c>
      <c r="H582" s="7">
        <v>2</v>
      </c>
      <c r="I582" s="7">
        <v>3.5</v>
      </c>
      <c r="J582" s="7">
        <v>4.5</v>
      </c>
      <c r="K582" s="7">
        <v>0</v>
      </c>
      <c r="L582" s="7">
        <v>0.1</v>
      </c>
      <c r="M582" s="7">
        <v>65198.717920000003</v>
      </c>
      <c r="N582" s="7">
        <v>40959</v>
      </c>
      <c r="O582" s="7">
        <v>7726.9153500000002</v>
      </c>
      <c r="P582" s="7">
        <v>3</v>
      </c>
      <c r="Q582" s="7">
        <v>6</v>
      </c>
      <c r="R582" s="7">
        <v>1</v>
      </c>
      <c r="S582" s="7">
        <v>0</v>
      </c>
    </row>
    <row r="583" spans="2:19" x14ac:dyDescent="0.25">
      <c r="B583" s="7">
        <v>31</v>
      </c>
      <c r="C583" s="7">
        <v>7</v>
      </c>
      <c r="D583" s="7">
        <v>0</v>
      </c>
      <c r="E583" s="7">
        <v>0</v>
      </c>
      <c r="F583" s="7">
        <v>30</v>
      </c>
      <c r="G583" s="7">
        <v>1054.6400000000001</v>
      </c>
      <c r="H583" s="7">
        <v>2</v>
      </c>
      <c r="I583" s="7">
        <v>4</v>
      </c>
      <c r="J583" s="7">
        <v>4.5</v>
      </c>
      <c r="K583" s="7">
        <v>0</v>
      </c>
      <c r="L583" s="7">
        <v>2</v>
      </c>
      <c r="M583" s="7">
        <v>50830.906690000003</v>
      </c>
      <c r="N583" s="7">
        <v>49867.67</v>
      </c>
      <c r="O583" s="7">
        <v>2810.0432049999999</v>
      </c>
      <c r="P583" s="7">
        <v>3.25</v>
      </c>
      <c r="Q583" s="7">
        <v>4</v>
      </c>
      <c r="R583" s="7">
        <v>1</v>
      </c>
      <c r="S583" s="7">
        <v>0</v>
      </c>
    </row>
    <row r="584" spans="2:19" x14ac:dyDescent="0.25">
      <c r="B584" s="7">
        <v>8</v>
      </c>
      <c r="C584" s="7">
        <v>2</v>
      </c>
      <c r="D584" s="7">
        <v>0</v>
      </c>
      <c r="E584" s="7">
        <v>0</v>
      </c>
      <c r="F584" s="7">
        <v>7</v>
      </c>
      <c r="G584" s="7">
        <v>1630.88</v>
      </c>
      <c r="H584" s="7">
        <v>2</v>
      </c>
      <c r="I584" s="7">
        <v>3.5</v>
      </c>
      <c r="J584" s="7">
        <v>6.07</v>
      </c>
      <c r="K584" s="7">
        <v>1</v>
      </c>
      <c r="L584" s="7">
        <v>0.125</v>
      </c>
      <c r="M584" s="7">
        <v>83987.372669999997</v>
      </c>
      <c r="N584" s="7">
        <v>69832.17</v>
      </c>
      <c r="O584" s="7">
        <v>8041.1743749999996</v>
      </c>
      <c r="P584" s="7">
        <v>3.5</v>
      </c>
      <c r="Q584" s="7">
        <v>6</v>
      </c>
      <c r="R584" s="7">
        <v>3.0595919999999999</v>
      </c>
      <c r="S584" s="7">
        <v>1</v>
      </c>
    </row>
    <row r="585" spans="2:19" x14ac:dyDescent="0.25">
      <c r="B585" s="7">
        <v>35</v>
      </c>
      <c r="C585" s="7">
        <v>7</v>
      </c>
      <c r="D585" s="7">
        <v>0</v>
      </c>
      <c r="E585" s="7">
        <v>0</v>
      </c>
      <c r="F585" s="7">
        <v>34</v>
      </c>
      <c r="G585" s="7">
        <v>1135.68</v>
      </c>
      <c r="H585" s="7">
        <v>2</v>
      </c>
      <c r="I585" s="7">
        <v>4</v>
      </c>
      <c r="J585" s="7">
        <v>5.2</v>
      </c>
      <c r="K585" s="7">
        <v>1</v>
      </c>
      <c r="L585" s="7">
        <v>1.5</v>
      </c>
      <c r="M585" s="7">
        <v>92268.990049999993</v>
      </c>
      <c r="N585" s="7">
        <v>90904.33</v>
      </c>
      <c r="O585" s="7">
        <v>4677.027779</v>
      </c>
      <c r="P585" s="7">
        <v>2.75</v>
      </c>
      <c r="Q585" s="7">
        <v>4</v>
      </c>
      <c r="R585" s="7">
        <v>1</v>
      </c>
      <c r="S585" s="7">
        <v>0</v>
      </c>
    </row>
    <row r="586" spans="2:19" x14ac:dyDescent="0.25">
      <c r="B586" s="7">
        <v>11</v>
      </c>
      <c r="C586" s="7">
        <v>3</v>
      </c>
      <c r="D586" s="7">
        <v>0</v>
      </c>
      <c r="E586" s="7">
        <v>0</v>
      </c>
      <c r="F586" s="7">
        <v>10</v>
      </c>
      <c r="G586" s="7">
        <v>2023.08</v>
      </c>
      <c r="H586" s="7">
        <v>3</v>
      </c>
      <c r="I586" s="7">
        <v>4</v>
      </c>
      <c r="J586" s="7">
        <v>4.5</v>
      </c>
      <c r="K586" s="7">
        <v>0</v>
      </c>
      <c r="L586" s="7">
        <v>2</v>
      </c>
      <c r="M586" s="7">
        <v>48100.894899999999</v>
      </c>
      <c r="N586" s="7">
        <v>40743.11</v>
      </c>
      <c r="O586" s="7">
        <v>3294.0804429999998</v>
      </c>
      <c r="P586" s="7">
        <v>1</v>
      </c>
      <c r="Q586" s="7">
        <v>4</v>
      </c>
      <c r="R586" s="7">
        <v>0.65766000000000002</v>
      </c>
      <c r="S586" s="7">
        <v>0</v>
      </c>
    </row>
    <row r="587" spans="2:19" x14ac:dyDescent="0.25">
      <c r="B587" s="7">
        <v>3</v>
      </c>
      <c r="C587" s="7">
        <v>1</v>
      </c>
      <c r="D587" s="7">
        <v>0</v>
      </c>
      <c r="E587" s="7">
        <v>0</v>
      </c>
      <c r="F587" s="7">
        <v>2</v>
      </c>
      <c r="G587" s="7">
        <v>1439.57</v>
      </c>
      <c r="H587" s="7">
        <v>2</v>
      </c>
      <c r="I587" s="7">
        <v>3.3</v>
      </c>
      <c r="J587" s="7">
        <v>5.0599999999999996</v>
      </c>
      <c r="K587" s="7">
        <v>1</v>
      </c>
      <c r="L587" s="7">
        <v>0.125</v>
      </c>
      <c r="M587" s="7">
        <v>29118</v>
      </c>
      <c r="N587" s="7">
        <v>27373.439999999999</v>
      </c>
      <c r="O587" s="7">
        <v>2615.5321920000001</v>
      </c>
      <c r="P587" s="7">
        <v>4</v>
      </c>
      <c r="Q587" s="7">
        <v>4</v>
      </c>
      <c r="R587" s="7">
        <v>0.86549019999999999</v>
      </c>
      <c r="S587" s="7">
        <v>0</v>
      </c>
    </row>
    <row r="588" spans="2:19" x14ac:dyDescent="0.25">
      <c r="B588" s="7">
        <v>38</v>
      </c>
      <c r="C588" s="7">
        <v>7</v>
      </c>
      <c r="D588" s="7">
        <v>1</v>
      </c>
      <c r="E588" s="7">
        <v>0</v>
      </c>
      <c r="F588" s="7">
        <v>37</v>
      </c>
      <c r="G588" s="7">
        <v>67.349999999999994</v>
      </c>
      <c r="H588" s="7">
        <v>1</v>
      </c>
      <c r="I588" s="7">
        <v>3.5</v>
      </c>
      <c r="J588" s="7">
        <v>6.07</v>
      </c>
      <c r="K588" s="7">
        <v>1</v>
      </c>
      <c r="L588" s="7">
        <v>0.125</v>
      </c>
      <c r="M588" s="7">
        <v>6923.5677100000003</v>
      </c>
      <c r="N588" s="7">
        <v>5737.2</v>
      </c>
      <c r="O588" s="7">
        <v>744.97541999999999</v>
      </c>
      <c r="P588" s="7">
        <v>3.5</v>
      </c>
      <c r="Q588" s="7">
        <v>6</v>
      </c>
      <c r="R588" s="7">
        <v>1</v>
      </c>
      <c r="S588" s="7">
        <v>0</v>
      </c>
    </row>
    <row r="589" spans="2:19" x14ac:dyDescent="0.25">
      <c r="B589" s="7">
        <v>28</v>
      </c>
      <c r="C589" s="7">
        <v>6</v>
      </c>
      <c r="D589" s="7">
        <v>1</v>
      </c>
      <c r="E589" s="7">
        <v>0</v>
      </c>
      <c r="F589" s="7">
        <v>27</v>
      </c>
      <c r="G589" s="7">
        <v>596.38</v>
      </c>
      <c r="H589" s="7">
        <v>1</v>
      </c>
      <c r="I589" s="7">
        <v>4</v>
      </c>
      <c r="J589" s="7">
        <v>4.5</v>
      </c>
      <c r="K589" s="7">
        <v>0</v>
      </c>
      <c r="L589" s="7">
        <v>2</v>
      </c>
      <c r="M589" s="7">
        <v>32173.475829999999</v>
      </c>
      <c r="N589" s="7">
        <v>31740.67</v>
      </c>
      <c r="O589" s="7">
        <v>1788.5867539999999</v>
      </c>
      <c r="P589" s="7">
        <v>3.25</v>
      </c>
      <c r="Q589" s="7">
        <v>4</v>
      </c>
      <c r="R589" s="7">
        <v>0.79138850000000005</v>
      </c>
      <c r="S589" s="7">
        <v>0</v>
      </c>
    </row>
    <row r="590" spans="2:19" x14ac:dyDescent="0.25">
      <c r="B590" s="7">
        <v>13</v>
      </c>
      <c r="C590" s="7">
        <v>3</v>
      </c>
      <c r="D590" s="7">
        <v>0</v>
      </c>
      <c r="E590" s="7">
        <v>1</v>
      </c>
      <c r="F590" s="7">
        <v>0</v>
      </c>
      <c r="G590" s="7">
        <v>8017.6297459999996</v>
      </c>
      <c r="H590" s="7">
        <v>9</v>
      </c>
      <c r="I590" s="7">
        <v>4</v>
      </c>
      <c r="J590" s="7">
        <v>4.5</v>
      </c>
      <c r="K590" s="7">
        <v>0</v>
      </c>
      <c r="L590" s="7">
        <v>2</v>
      </c>
      <c r="M590" s="7">
        <v>27735.06351</v>
      </c>
      <c r="N590" s="7">
        <v>25396.13</v>
      </c>
      <c r="O590" s="7">
        <v>2053.27711</v>
      </c>
      <c r="P590" s="7">
        <v>4</v>
      </c>
      <c r="Q590" s="7">
        <v>4</v>
      </c>
      <c r="R590" s="7">
        <v>1.221452</v>
      </c>
      <c r="S590" s="7">
        <v>0</v>
      </c>
    </row>
    <row r="591" spans="2:19" x14ac:dyDescent="0.25">
      <c r="B591" s="7">
        <v>4</v>
      </c>
      <c r="C591" s="7">
        <v>1</v>
      </c>
      <c r="D591" s="7">
        <v>0</v>
      </c>
      <c r="E591" s="7">
        <v>1</v>
      </c>
      <c r="F591" s="7">
        <v>0</v>
      </c>
      <c r="G591" s="7">
        <v>511291.88</v>
      </c>
      <c r="H591" s="7">
        <v>13</v>
      </c>
      <c r="I591" s="7">
        <v>4</v>
      </c>
      <c r="J591" s="7">
        <v>4.5</v>
      </c>
      <c r="K591" s="7">
        <v>0</v>
      </c>
      <c r="L591" s="7">
        <v>2</v>
      </c>
      <c r="M591" s="7">
        <v>1162252.4410000001</v>
      </c>
      <c r="N591" s="7">
        <v>1067779.5</v>
      </c>
      <c r="O591" s="7">
        <v>81097.853029999998</v>
      </c>
      <c r="P591" s="7">
        <v>4</v>
      </c>
      <c r="Q591" s="7">
        <v>4</v>
      </c>
      <c r="R591" s="7">
        <v>1</v>
      </c>
      <c r="S591" s="7">
        <v>0</v>
      </c>
    </row>
    <row r="592" spans="2:19" x14ac:dyDescent="0.25">
      <c r="B592" s="7">
        <v>17</v>
      </c>
      <c r="C592" s="7">
        <v>4</v>
      </c>
      <c r="D592" s="7">
        <v>0</v>
      </c>
      <c r="E592" s="7">
        <v>0</v>
      </c>
      <c r="F592" s="7">
        <v>16</v>
      </c>
      <c r="G592" s="7">
        <v>8937.92</v>
      </c>
      <c r="H592" s="7">
        <v>9</v>
      </c>
      <c r="I592" s="7">
        <v>4</v>
      </c>
      <c r="J592" s="7">
        <v>5.2</v>
      </c>
      <c r="K592" s="7">
        <v>1</v>
      </c>
      <c r="L592" s="7">
        <v>2</v>
      </c>
      <c r="M592" s="7">
        <v>302917.47360000003</v>
      </c>
      <c r="N592" s="7">
        <v>288149</v>
      </c>
      <c r="O592" s="7">
        <v>23296.846649999999</v>
      </c>
      <c r="P592" s="7">
        <v>4</v>
      </c>
      <c r="Q592" s="7">
        <v>4</v>
      </c>
      <c r="R592" s="7">
        <v>0.78310599999999997</v>
      </c>
      <c r="S592" s="7">
        <v>1</v>
      </c>
    </row>
    <row r="593" spans="2:19" x14ac:dyDescent="0.25">
      <c r="B593" s="7">
        <v>26</v>
      </c>
      <c r="C593" s="7">
        <v>6</v>
      </c>
      <c r="D593" s="7">
        <v>0</v>
      </c>
      <c r="E593" s="7">
        <v>1</v>
      </c>
      <c r="F593" s="7">
        <v>0</v>
      </c>
      <c r="G593" s="7">
        <v>1861.9870800000001</v>
      </c>
      <c r="H593" s="7">
        <v>2</v>
      </c>
      <c r="I593" s="7">
        <v>4</v>
      </c>
      <c r="J593" s="7">
        <v>4.5</v>
      </c>
      <c r="K593" s="7">
        <v>0</v>
      </c>
      <c r="L593" s="7">
        <v>2</v>
      </c>
      <c r="M593" s="7">
        <v>3758.873306</v>
      </c>
      <c r="N593" s="7">
        <v>2821.8</v>
      </c>
      <c r="O593" s="7">
        <v>214.31571</v>
      </c>
      <c r="P593" s="7">
        <v>1</v>
      </c>
      <c r="Q593" s="7">
        <v>4</v>
      </c>
      <c r="R593" s="7">
        <v>1.4168909999999999</v>
      </c>
      <c r="S593" s="7">
        <v>0</v>
      </c>
    </row>
    <row r="594" spans="2:19" x14ac:dyDescent="0.25">
      <c r="B594" s="7">
        <v>36</v>
      </c>
      <c r="C594" s="7">
        <v>7</v>
      </c>
      <c r="D594" s="7">
        <v>0</v>
      </c>
      <c r="E594" s="7">
        <v>0</v>
      </c>
      <c r="F594" s="7">
        <v>35</v>
      </c>
      <c r="G594" s="7">
        <v>256.44</v>
      </c>
      <c r="H594" s="7">
        <v>1</v>
      </c>
      <c r="I594" s="7">
        <v>4</v>
      </c>
      <c r="J594" s="7">
        <v>4.5</v>
      </c>
      <c r="K594" s="7">
        <v>0</v>
      </c>
      <c r="L594" s="7">
        <v>2</v>
      </c>
      <c r="M594" s="7">
        <v>14087.464099999999</v>
      </c>
      <c r="N594" s="7">
        <v>13284.2</v>
      </c>
      <c r="O594" s="7">
        <v>1008.93499</v>
      </c>
      <c r="P594" s="7">
        <v>1</v>
      </c>
      <c r="Q594" s="7">
        <v>4</v>
      </c>
      <c r="R594" s="7">
        <v>1</v>
      </c>
      <c r="S594" s="7">
        <v>0</v>
      </c>
    </row>
    <row r="595" spans="2:19" x14ac:dyDescent="0.25">
      <c r="B595" s="7">
        <v>7</v>
      </c>
      <c r="C595" s="7">
        <v>2</v>
      </c>
      <c r="D595" s="7">
        <v>0</v>
      </c>
      <c r="E595" s="7">
        <v>0</v>
      </c>
      <c r="F595" s="7">
        <v>6</v>
      </c>
      <c r="G595" s="7">
        <v>908.64</v>
      </c>
      <c r="H595" s="7">
        <v>1</v>
      </c>
      <c r="I595" s="7">
        <v>3.5</v>
      </c>
      <c r="J595" s="7">
        <v>3</v>
      </c>
      <c r="K595" s="7">
        <v>0</v>
      </c>
      <c r="L595" s="7">
        <v>0.15</v>
      </c>
      <c r="M595" s="7">
        <v>66034.502619999999</v>
      </c>
      <c r="N595" s="7">
        <v>37149.83</v>
      </c>
      <c r="O595" s="7">
        <v>5916.110428</v>
      </c>
      <c r="P595" s="7">
        <v>3</v>
      </c>
      <c r="Q595" s="7">
        <v>6</v>
      </c>
      <c r="R595" s="7">
        <v>10</v>
      </c>
      <c r="S595" s="7">
        <v>0</v>
      </c>
    </row>
    <row r="596" spans="2:19" x14ac:dyDescent="0.25">
      <c r="B596" s="7">
        <v>18</v>
      </c>
      <c r="C596" s="7">
        <v>4</v>
      </c>
      <c r="D596" s="7">
        <v>0</v>
      </c>
      <c r="E596" s="7">
        <v>1</v>
      </c>
      <c r="F596" s="7">
        <v>0</v>
      </c>
      <c r="G596" s="7">
        <v>6144.9561400000002</v>
      </c>
      <c r="H596" s="7">
        <v>7</v>
      </c>
      <c r="I596" s="7">
        <v>4</v>
      </c>
      <c r="J596" s="7">
        <v>4.5</v>
      </c>
      <c r="K596" s="7">
        <v>0</v>
      </c>
      <c r="L596" s="7">
        <v>2</v>
      </c>
      <c r="M596" s="7">
        <v>23352.650880000001</v>
      </c>
      <c r="N596" s="7">
        <v>22150.400000000001</v>
      </c>
      <c r="O596" s="7">
        <v>1682.3228799999999</v>
      </c>
      <c r="P596" s="7">
        <v>4</v>
      </c>
      <c r="Q596" s="7">
        <v>4</v>
      </c>
      <c r="R596" s="7">
        <v>1</v>
      </c>
      <c r="S596" s="7">
        <v>1</v>
      </c>
    </row>
    <row r="597" spans="2:19" x14ac:dyDescent="0.25">
      <c r="B597" s="7">
        <v>7</v>
      </c>
      <c r="C597" s="7">
        <v>2</v>
      </c>
      <c r="D597" s="7">
        <v>1</v>
      </c>
      <c r="E597" s="7">
        <v>0</v>
      </c>
      <c r="F597" s="7">
        <v>6</v>
      </c>
      <c r="G597" s="7">
        <v>2250.06</v>
      </c>
      <c r="H597" s="7">
        <v>3</v>
      </c>
      <c r="I597" s="7">
        <v>3.5</v>
      </c>
      <c r="J597" s="7">
        <v>6.07</v>
      </c>
      <c r="K597" s="7">
        <v>1</v>
      </c>
      <c r="L597" s="7">
        <v>0.125</v>
      </c>
      <c r="M597" s="7">
        <v>68846.576730000001</v>
      </c>
      <c r="N597" s="7">
        <v>59641.9</v>
      </c>
      <c r="O597" s="7">
        <v>7160.0100949999996</v>
      </c>
      <c r="P597" s="7">
        <v>3.5</v>
      </c>
      <c r="Q597" s="7">
        <v>6</v>
      </c>
      <c r="R597" s="7">
        <v>3.8332160000000002</v>
      </c>
      <c r="S597" s="7">
        <v>0</v>
      </c>
    </row>
    <row r="598" spans="2:19" x14ac:dyDescent="0.25">
      <c r="B598" s="7">
        <v>2</v>
      </c>
      <c r="C598" s="7">
        <v>1</v>
      </c>
      <c r="D598" s="7">
        <v>0</v>
      </c>
      <c r="E598" s="7">
        <v>0</v>
      </c>
      <c r="F598" s="7">
        <v>1</v>
      </c>
      <c r="G598" s="7">
        <v>1726.58</v>
      </c>
      <c r="H598" s="7">
        <v>2</v>
      </c>
      <c r="I598" s="7">
        <v>4</v>
      </c>
      <c r="J598" s="7">
        <v>4.5</v>
      </c>
      <c r="K598" s="7">
        <v>0</v>
      </c>
      <c r="L598" s="7">
        <v>2</v>
      </c>
      <c r="M598" s="7">
        <v>26485.456989999999</v>
      </c>
      <c r="N598" s="7">
        <v>25781.200000000001</v>
      </c>
      <c r="O598" s="7">
        <v>1958.08214</v>
      </c>
      <c r="P598" s="7">
        <v>4</v>
      </c>
      <c r="Q598" s="7">
        <v>4</v>
      </c>
      <c r="R598" s="7">
        <v>1</v>
      </c>
      <c r="S598" s="7">
        <v>0</v>
      </c>
    </row>
    <row r="599" spans="2:19" x14ac:dyDescent="0.25">
      <c r="B599" s="7">
        <v>13</v>
      </c>
      <c r="C599" s="7">
        <v>3</v>
      </c>
      <c r="D599" s="7">
        <v>0</v>
      </c>
      <c r="E599" s="7">
        <v>0</v>
      </c>
      <c r="F599" s="7">
        <v>12</v>
      </c>
      <c r="G599" s="7">
        <v>1343.36</v>
      </c>
      <c r="H599" s="7">
        <v>2</v>
      </c>
      <c r="I599" s="7">
        <v>3.5</v>
      </c>
      <c r="J599" s="7">
        <v>6.07</v>
      </c>
      <c r="K599" s="7">
        <v>1</v>
      </c>
      <c r="L599" s="7">
        <v>0.125</v>
      </c>
      <c r="M599" s="7">
        <v>50056.75</v>
      </c>
      <c r="N599" s="7">
        <v>45385.5</v>
      </c>
      <c r="O599" s="7">
        <v>5670.9182250000003</v>
      </c>
      <c r="P599" s="7">
        <v>3.5</v>
      </c>
      <c r="Q599" s="7">
        <v>6</v>
      </c>
      <c r="R599" s="7">
        <v>1</v>
      </c>
      <c r="S599" s="7">
        <v>0</v>
      </c>
    </row>
    <row r="600" spans="2:19" x14ac:dyDescent="0.25">
      <c r="B600" s="7">
        <v>24</v>
      </c>
      <c r="C600" s="7">
        <v>5</v>
      </c>
      <c r="D600" s="7">
        <v>0</v>
      </c>
      <c r="E600" s="7">
        <v>0</v>
      </c>
      <c r="F600" s="7">
        <v>23</v>
      </c>
      <c r="G600" s="7">
        <v>267.81</v>
      </c>
      <c r="H600" s="7">
        <v>1</v>
      </c>
      <c r="I600" s="7">
        <v>3.5</v>
      </c>
      <c r="J600" s="7">
        <v>6.07</v>
      </c>
      <c r="K600" s="7">
        <v>1</v>
      </c>
      <c r="L600" s="7">
        <v>0.125</v>
      </c>
      <c r="M600" s="7">
        <v>14399</v>
      </c>
      <c r="N600" s="7">
        <v>12496</v>
      </c>
      <c r="O600" s="7">
        <v>1438.9143999999999</v>
      </c>
      <c r="P600" s="7">
        <v>3.5</v>
      </c>
      <c r="Q600" s="7">
        <v>6</v>
      </c>
      <c r="R600" s="7">
        <v>0.93333330000000003</v>
      </c>
      <c r="S600" s="7">
        <v>0</v>
      </c>
    </row>
    <row r="601" spans="2:19" x14ac:dyDescent="0.25">
      <c r="B601" s="7">
        <v>22</v>
      </c>
      <c r="C601" s="7">
        <v>5</v>
      </c>
      <c r="D601" s="7">
        <v>0</v>
      </c>
      <c r="E601" s="7">
        <v>0</v>
      </c>
      <c r="F601" s="7">
        <v>21</v>
      </c>
      <c r="G601" s="7">
        <v>570.22</v>
      </c>
      <c r="H601" s="7">
        <v>1</v>
      </c>
      <c r="I601" s="7">
        <v>4</v>
      </c>
      <c r="J601" s="7">
        <v>4.5</v>
      </c>
      <c r="K601" s="7">
        <v>0</v>
      </c>
      <c r="L601" s="7">
        <v>2</v>
      </c>
      <c r="M601" s="7">
        <v>17439.95</v>
      </c>
      <c r="N601" s="7">
        <v>16677.2</v>
      </c>
      <c r="O601" s="7">
        <v>1103.19678</v>
      </c>
      <c r="P601" s="7">
        <v>1.5</v>
      </c>
      <c r="Q601" s="7">
        <v>4</v>
      </c>
      <c r="R601" s="7">
        <v>1</v>
      </c>
      <c r="S601" s="7">
        <v>0</v>
      </c>
    </row>
    <row r="602" spans="2:19" x14ac:dyDescent="0.25">
      <c r="B602" s="7">
        <v>10</v>
      </c>
      <c r="C602" s="7">
        <v>2</v>
      </c>
      <c r="D602" s="7">
        <v>1</v>
      </c>
      <c r="E602" s="7">
        <v>0</v>
      </c>
      <c r="F602" s="7">
        <v>9</v>
      </c>
      <c r="G602" s="7">
        <v>1130.52</v>
      </c>
      <c r="H602" s="7">
        <v>2</v>
      </c>
      <c r="I602" s="7">
        <v>3.5</v>
      </c>
      <c r="J602" s="7">
        <v>6.07</v>
      </c>
      <c r="K602" s="7">
        <v>1</v>
      </c>
      <c r="L602" s="7">
        <v>0.125</v>
      </c>
      <c r="M602" s="7">
        <v>63120.05586</v>
      </c>
      <c r="N602" s="7">
        <v>49875.67</v>
      </c>
      <c r="O602" s="7">
        <v>6231.9649659999995</v>
      </c>
      <c r="P602" s="7">
        <v>3.5</v>
      </c>
      <c r="Q602" s="7">
        <v>6</v>
      </c>
      <c r="R602" s="7">
        <v>0.49988169999999998</v>
      </c>
      <c r="S602" s="7">
        <v>0</v>
      </c>
    </row>
    <row r="603" spans="2:19" x14ac:dyDescent="0.25">
      <c r="B603" s="7">
        <v>30</v>
      </c>
      <c r="C603" s="7">
        <v>6</v>
      </c>
      <c r="D603" s="7">
        <v>1</v>
      </c>
      <c r="E603" s="7">
        <v>0</v>
      </c>
      <c r="F603" s="7">
        <v>29</v>
      </c>
      <c r="G603" s="7">
        <v>446.33</v>
      </c>
      <c r="H603" s="7">
        <v>1</v>
      </c>
      <c r="I603" s="7">
        <v>4</v>
      </c>
      <c r="J603" s="7">
        <v>5.2</v>
      </c>
      <c r="K603" s="7">
        <v>1</v>
      </c>
      <c r="L603" s="7">
        <v>1.5</v>
      </c>
      <c r="M603" s="7">
        <v>21461.376410000001</v>
      </c>
      <c r="N603" s="7">
        <v>20926</v>
      </c>
      <c r="O603" s="7">
        <v>1076.6427000000001</v>
      </c>
      <c r="P603" s="7">
        <v>1.5</v>
      </c>
      <c r="Q603" s="7">
        <v>4</v>
      </c>
      <c r="R603" s="7">
        <v>1</v>
      </c>
      <c r="S603" s="7">
        <v>0</v>
      </c>
    </row>
    <row r="604" spans="2:19" x14ac:dyDescent="0.25">
      <c r="B604" s="7">
        <v>20</v>
      </c>
      <c r="C604" s="7">
        <v>4</v>
      </c>
      <c r="D604" s="7">
        <v>0</v>
      </c>
      <c r="E604" s="7">
        <v>0</v>
      </c>
      <c r="F604" s="7">
        <v>19</v>
      </c>
      <c r="G604" s="7">
        <v>435.44</v>
      </c>
      <c r="H604" s="7">
        <v>1</v>
      </c>
      <c r="I604" s="7">
        <v>3.5</v>
      </c>
      <c r="J604" s="7">
        <v>6.07</v>
      </c>
      <c r="K604" s="7">
        <v>1</v>
      </c>
      <c r="L604" s="7">
        <v>0.125</v>
      </c>
      <c r="M604" s="7">
        <v>29215.615409999999</v>
      </c>
      <c r="N604" s="7">
        <v>19809.330000000002</v>
      </c>
      <c r="O604" s="7">
        <v>2572.241501</v>
      </c>
      <c r="P604" s="7">
        <v>3.5</v>
      </c>
      <c r="Q604" s="7">
        <v>6</v>
      </c>
      <c r="R604" s="7">
        <v>0.92501</v>
      </c>
      <c r="S604" s="7">
        <v>0</v>
      </c>
    </row>
    <row r="605" spans="2:19" x14ac:dyDescent="0.25">
      <c r="B605" s="7">
        <v>4</v>
      </c>
      <c r="C605" s="7">
        <v>1</v>
      </c>
      <c r="D605" s="7">
        <v>0</v>
      </c>
      <c r="E605" s="7">
        <v>0</v>
      </c>
      <c r="F605" s="7">
        <v>3</v>
      </c>
      <c r="G605" s="7">
        <v>884.29</v>
      </c>
      <c r="H605" s="7">
        <v>1</v>
      </c>
      <c r="I605" s="7">
        <v>3.5</v>
      </c>
      <c r="J605" s="7">
        <v>4.5</v>
      </c>
      <c r="K605" s="7">
        <v>0</v>
      </c>
      <c r="L605" s="7">
        <v>0.1</v>
      </c>
      <c r="M605" s="7">
        <v>65596.658850000007</v>
      </c>
      <c r="N605" s="7">
        <v>37744.379999999997</v>
      </c>
      <c r="O605" s="7">
        <v>6380.6874399999997</v>
      </c>
      <c r="P605" s="7">
        <v>3</v>
      </c>
      <c r="Q605" s="7">
        <v>6</v>
      </c>
      <c r="R605" s="7">
        <v>1</v>
      </c>
      <c r="S605" s="7">
        <v>0</v>
      </c>
    </row>
    <row r="606" spans="2:19" x14ac:dyDescent="0.25">
      <c r="B606" s="7">
        <v>5</v>
      </c>
      <c r="C606" s="7">
        <v>1</v>
      </c>
      <c r="D606" s="7">
        <v>0</v>
      </c>
      <c r="E606" s="7">
        <v>0</v>
      </c>
      <c r="F606" s="7">
        <v>4</v>
      </c>
      <c r="G606" s="7">
        <v>7797.84</v>
      </c>
      <c r="H606" s="7">
        <v>8</v>
      </c>
      <c r="I606" s="7">
        <v>4</v>
      </c>
      <c r="J606" s="7">
        <v>5.2</v>
      </c>
      <c r="K606" s="7">
        <v>1</v>
      </c>
      <c r="L606" s="7">
        <v>1.5</v>
      </c>
      <c r="M606" s="7">
        <v>84670.092650000006</v>
      </c>
      <c r="N606" s="7">
        <v>78313</v>
      </c>
      <c r="O606" s="7">
        <v>4029.2038499999999</v>
      </c>
      <c r="P606" s="7">
        <v>1.5</v>
      </c>
      <c r="Q606" s="7">
        <v>4</v>
      </c>
      <c r="R606" s="7">
        <v>1</v>
      </c>
      <c r="S606" s="7">
        <v>0</v>
      </c>
    </row>
    <row r="607" spans="2:19" x14ac:dyDescent="0.25">
      <c r="B607" s="7">
        <v>15</v>
      </c>
      <c r="C607" s="7">
        <v>3</v>
      </c>
      <c r="D607" s="7">
        <v>0</v>
      </c>
      <c r="E607" s="7">
        <v>0</v>
      </c>
      <c r="F607" s="7">
        <v>14</v>
      </c>
      <c r="G607" s="7">
        <v>1312.48</v>
      </c>
      <c r="H607" s="7">
        <v>2</v>
      </c>
      <c r="I607" s="7">
        <v>4</v>
      </c>
      <c r="J607" s="7">
        <v>4.5</v>
      </c>
      <c r="K607" s="7">
        <v>0</v>
      </c>
      <c r="L607" s="7">
        <v>2</v>
      </c>
      <c r="M607" s="7">
        <v>61237.900159999997</v>
      </c>
      <c r="N607" s="7">
        <v>58003.67</v>
      </c>
      <c r="O607" s="7">
        <v>4973.814703</v>
      </c>
      <c r="P607" s="7">
        <v>4</v>
      </c>
      <c r="Q607" s="7">
        <v>4</v>
      </c>
      <c r="R607" s="7">
        <v>1</v>
      </c>
      <c r="S607" s="7">
        <v>0</v>
      </c>
    </row>
    <row r="608" spans="2:19" x14ac:dyDescent="0.25">
      <c r="B608" s="7">
        <v>12</v>
      </c>
      <c r="C608" s="7">
        <v>3</v>
      </c>
      <c r="D608" s="7">
        <v>0</v>
      </c>
      <c r="E608" s="7">
        <v>0</v>
      </c>
      <c r="F608" s="7">
        <v>11</v>
      </c>
      <c r="G608" s="7">
        <v>1740.1</v>
      </c>
      <c r="H608" s="7">
        <v>2</v>
      </c>
      <c r="I608" s="7">
        <v>3.5</v>
      </c>
      <c r="J608" s="7">
        <v>6.07</v>
      </c>
      <c r="K608" s="7">
        <v>1</v>
      </c>
      <c r="L608" s="7">
        <v>0.125</v>
      </c>
      <c r="M608" s="7">
        <v>69182.831460000001</v>
      </c>
      <c r="N608" s="7">
        <v>53965.38</v>
      </c>
      <c r="O608" s="7">
        <v>7800.6956799999998</v>
      </c>
      <c r="P608" s="7">
        <v>3.5</v>
      </c>
      <c r="Q608" s="7">
        <v>6</v>
      </c>
      <c r="R608" s="7">
        <v>1</v>
      </c>
      <c r="S608" s="7">
        <v>0</v>
      </c>
    </row>
    <row r="609" spans="2:19" x14ac:dyDescent="0.25">
      <c r="B609" s="7">
        <v>8</v>
      </c>
      <c r="C609" s="7">
        <v>2</v>
      </c>
      <c r="D609" s="7">
        <v>0</v>
      </c>
      <c r="E609" s="7">
        <v>0</v>
      </c>
      <c r="F609" s="7">
        <v>7</v>
      </c>
      <c r="G609" s="7">
        <v>1575.29</v>
      </c>
      <c r="H609" s="7">
        <v>2</v>
      </c>
      <c r="I609" s="7">
        <v>4</v>
      </c>
      <c r="J609" s="7">
        <v>4.5</v>
      </c>
      <c r="K609" s="7">
        <v>0</v>
      </c>
      <c r="L609" s="7">
        <v>2</v>
      </c>
      <c r="M609" s="7">
        <v>39704.220480000004</v>
      </c>
      <c r="N609" s="7">
        <v>34678.5</v>
      </c>
      <c r="O609" s="7">
        <v>2633.8320749999998</v>
      </c>
      <c r="P609" s="7">
        <v>1</v>
      </c>
      <c r="Q609" s="7">
        <v>4</v>
      </c>
      <c r="R609" s="7">
        <v>1</v>
      </c>
      <c r="S609" s="7">
        <v>0</v>
      </c>
    </row>
    <row r="610" spans="2:19" x14ac:dyDescent="0.25">
      <c r="B610" s="7">
        <v>11</v>
      </c>
      <c r="C610" s="7">
        <v>3</v>
      </c>
      <c r="D610" s="7">
        <v>1</v>
      </c>
      <c r="E610" s="7">
        <v>0</v>
      </c>
      <c r="F610" s="7">
        <v>10</v>
      </c>
      <c r="G610" s="7">
        <v>1046.47</v>
      </c>
      <c r="H610" s="7">
        <v>2</v>
      </c>
      <c r="I610" s="7">
        <v>4</v>
      </c>
      <c r="J610" s="7">
        <v>4.5</v>
      </c>
      <c r="K610" s="7">
        <v>0</v>
      </c>
      <c r="L610" s="7">
        <v>2</v>
      </c>
      <c r="M610" s="7">
        <v>41610.326780000003</v>
      </c>
      <c r="N610" s="7">
        <v>40075.83</v>
      </c>
      <c r="O610" s="7">
        <v>3240.1308560000002</v>
      </c>
      <c r="P610" s="7">
        <v>4</v>
      </c>
      <c r="Q610" s="7">
        <v>4</v>
      </c>
      <c r="R610" s="7">
        <v>1</v>
      </c>
      <c r="S610" s="7">
        <v>1</v>
      </c>
    </row>
    <row r="611" spans="2:19" x14ac:dyDescent="0.25">
      <c r="B611" s="7">
        <v>21</v>
      </c>
      <c r="C611" s="7">
        <v>5</v>
      </c>
      <c r="D611" s="7">
        <v>0</v>
      </c>
      <c r="E611" s="7">
        <v>0</v>
      </c>
      <c r="F611" s="7">
        <v>20</v>
      </c>
      <c r="G611" s="7">
        <v>1135.08</v>
      </c>
      <c r="H611" s="7">
        <v>2</v>
      </c>
      <c r="I611" s="7">
        <v>4</v>
      </c>
      <c r="J611" s="7">
        <v>5.2</v>
      </c>
      <c r="K611" s="7">
        <v>1</v>
      </c>
      <c r="L611" s="7">
        <v>1.5</v>
      </c>
      <c r="M611" s="7">
        <v>42873</v>
      </c>
      <c r="N611" s="7">
        <v>42272</v>
      </c>
      <c r="O611" s="7">
        <v>2174.8944000000001</v>
      </c>
      <c r="P611" s="7">
        <v>2.75</v>
      </c>
      <c r="Q611" s="7">
        <v>4</v>
      </c>
      <c r="R611" s="7">
        <v>1</v>
      </c>
      <c r="S611" s="7">
        <v>0</v>
      </c>
    </row>
    <row r="612" spans="2:19" x14ac:dyDescent="0.25">
      <c r="B612" s="7">
        <v>4</v>
      </c>
      <c r="C612" s="7">
        <v>1</v>
      </c>
      <c r="D612" s="7">
        <v>0</v>
      </c>
      <c r="E612" s="7">
        <v>0</v>
      </c>
      <c r="F612" s="7">
        <v>3</v>
      </c>
      <c r="G612" s="7">
        <v>2556.7600000000002</v>
      </c>
      <c r="H612" s="7">
        <v>3</v>
      </c>
      <c r="I612" s="7">
        <v>3.5</v>
      </c>
      <c r="J612" s="7">
        <v>6.07</v>
      </c>
      <c r="K612" s="7">
        <v>1</v>
      </c>
      <c r="L612" s="7">
        <v>0.125</v>
      </c>
      <c r="M612" s="7">
        <v>59787</v>
      </c>
      <c r="N612" s="7">
        <v>53070.5</v>
      </c>
      <c r="O612" s="7">
        <v>6371.1135249999998</v>
      </c>
      <c r="P612" s="7">
        <v>3.5</v>
      </c>
      <c r="Q612" s="7">
        <v>6</v>
      </c>
      <c r="R612" s="7">
        <v>9.8510010000000001</v>
      </c>
      <c r="S612" s="7">
        <v>0</v>
      </c>
    </row>
    <row r="613" spans="2:19" x14ac:dyDescent="0.25">
      <c r="B613" s="7">
        <v>10</v>
      </c>
      <c r="C613" s="7">
        <v>2</v>
      </c>
      <c r="D613" s="7">
        <v>0</v>
      </c>
      <c r="E613" s="7">
        <v>0</v>
      </c>
      <c r="F613" s="7">
        <v>9</v>
      </c>
      <c r="G613" s="7">
        <v>838.79</v>
      </c>
      <c r="H613" s="7">
        <v>1</v>
      </c>
      <c r="I613" s="7">
        <v>3.5</v>
      </c>
      <c r="J613" s="7">
        <v>3</v>
      </c>
      <c r="K613" s="7">
        <v>0</v>
      </c>
      <c r="L613" s="7">
        <v>0.15</v>
      </c>
      <c r="M613" s="7">
        <v>55784.313849999999</v>
      </c>
      <c r="N613" s="7">
        <v>36346.18</v>
      </c>
      <c r="O613" s="7">
        <v>5253.8403200000002</v>
      </c>
      <c r="P613" s="7">
        <v>3</v>
      </c>
      <c r="Q613" s="7">
        <v>6</v>
      </c>
      <c r="R613" s="7">
        <v>0.85999499999999995</v>
      </c>
      <c r="S613" s="7">
        <v>0</v>
      </c>
    </row>
    <row r="614" spans="2:19" x14ac:dyDescent="0.25">
      <c r="B614" s="7">
        <v>18</v>
      </c>
      <c r="C614" s="7">
        <v>4</v>
      </c>
      <c r="D614" s="7">
        <v>0</v>
      </c>
      <c r="E614" s="7">
        <v>0</v>
      </c>
      <c r="F614" s="7">
        <v>17</v>
      </c>
      <c r="G614" s="7">
        <v>789.44</v>
      </c>
      <c r="H614" s="7">
        <v>1</v>
      </c>
      <c r="I614" s="7">
        <v>4</v>
      </c>
      <c r="J614" s="7">
        <v>5.6</v>
      </c>
      <c r="K614" s="7">
        <v>1</v>
      </c>
      <c r="L614" s="7">
        <v>1.5</v>
      </c>
      <c r="M614" s="7">
        <v>21927.568800000001</v>
      </c>
      <c r="N614" s="7">
        <v>21544.33</v>
      </c>
      <c r="O614" s="7">
        <v>791.75412800000004</v>
      </c>
      <c r="P614" s="7">
        <v>2.25</v>
      </c>
      <c r="Q614" s="7">
        <v>4</v>
      </c>
      <c r="R614" s="7">
        <v>1</v>
      </c>
      <c r="S614" s="7">
        <v>0</v>
      </c>
    </row>
    <row r="615" spans="2:19" x14ac:dyDescent="0.25">
      <c r="B615" s="7">
        <v>18</v>
      </c>
      <c r="C615" s="7">
        <v>4</v>
      </c>
      <c r="D615" s="7">
        <v>1</v>
      </c>
      <c r="E615" s="7">
        <v>0</v>
      </c>
      <c r="F615" s="7">
        <v>17</v>
      </c>
      <c r="G615" s="7">
        <v>127.55</v>
      </c>
      <c r="H615" s="7">
        <v>1</v>
      </c>
      <c r="I615" s="7">
        <v>3.5</v>
      </c>
      <c r="J615" s="7">
        <v>6.07</v>
      </c>
      <c r="K615" s="7">
        <v>1</v>
      </c>
      <c r="L615" s="7">
        <v>0.125</v>
      </c>
      <c r="M615" s="7">
        <v>6853.86589</v>
      </c>
      <c r="N615" s="7">
        <v>5346.22</v>
      </c>
      <c r="O615" s="7">
        <v>641.81371100000001</v>
      </c>
      <c r="P615" s="7">
        <v>3.5</v>
      </c>
      <c r="Q615" s="7">
        <v>6</v>
      </c>
      <c r="R615" s="7">
        <v>1</v>
      </c>
      <c r="S615" s="7">
        <v>0</v>
      </c>
    </row>
    <row r="616" spans="2:19" x14ac:dyDescent="0.25">
      <c r="B616" s="7">
        <v>8</v>
      </c>
      <c r="C616" s="7">
        <v>2</v>
      </c>
      <c r="D616" s="7">
        <v>0</v>
      </c>
      <c r="E616" s="7">
        <v>0</v>
      </c>
      <c r="F616" s="7">
        <v>7</v>
      </c>
      <c r="G616" s="7">
        <v>1089.7</v>
      </c>
      <c r="H616" s="7">
        <v>2</v>
      </c>
      <c r="I616" s="7">
        <v>3.5</v>
      </c>
      <c r="J616" s="7">
        <v>6.07</v>
      </c>
      <c r="K616" s="7">
        <v>1</v>
      </c>
      <c r="L616" s="7">
        <v>0.125</v>
      </c>
      <c r="M616" s="7">
        <v>71247.138550000003</v>
      </c>
      <c r="N616" s="7">
        <v>52151.22</v>
      </c>
      <c r="O616" s="7">
        <v>7793.9998299999997</v>
      </c>
      <c r="P616" s="7">
        <v>3.5</v>
      </c>
      <c r="Q616" s="7">
        <v>6</v>
      </c>
      <c r="R616" s="7">
        <v>0.87333099999999997</v>
      </c>
      <c r="S616" s="7">
        <v>0</v>
      </c>
    </row>
    <row r="617" spans="2:19" x14ac:dyDescent="0.25">
      <c r="B617" s="7">
        <v>11</v>
      </c>
      <c r="C617" s="7">
        <v>3</v>
      </c>
      <c r="D617" s="7">
        <v>0</v>
      </c>
      <c r="E617" s="7">
        <v>0</v>
      </c>
      <c r="F617" s="7">
        <v>10</v>
      </c>
      <c r="G617" s="7">
        <v>1911.24</v>
      </c>
      <c r="H617" s="7">
        <v>2</v>
      </c>
      <c r="I617" s="7">
        <v>4</v>
      </c>
      <c r="J617" s="7">
        <v>4.5</v>
      </c>
      <c r="K617" s="7">
        <v>0</v>
      </c>
      <c r="L617" s="7">
        <v>2</v>
      </c>
      <c r="M617" s="7">
        <v>65488.322</v>
      </c>
      <c r="N617" s="7">
        <v>62606.38</v>
      </c>
      <c r="O617" s="7">
        <v>5061.7258229999998</v>
      </c>
      <c r="P617" s="7">
        <v>4</v>
      </c>
      <c r="Q617" s="7">
        <v>4</v>
      </c>
      <c r="R617" s="7">
        <v>1</v>
      </c>
      <c r="S617" s="7">
        <v>0</v>
      </c>
    </row>
    <row r="618" spans="2:19" x14ac:dyDescent="0.25">
      <c r="B618" s="7">
        <v>14</v>
      </c>
      <c r="C618" s="7">
        <v>3</v>
      </c>
      <c r="D618" s="7">
        <v>1</v>
      </c>
      <c r="E618" s="7">
        <v>1</v>
      </c>
      <c r="F618" s="7">
        <v>0</v>
      </c>
      <c r="G618" s="7">
        <v>3916.329103</v>
      </c>
      <c r="H618" s="7">
        <v>4</v>
      </c>
      <c r="I618" s="7">
        <v>4</v>
      </c>
      <c r="J618" s="7">
        <v>4.5</v>
      </c>
      <c r="K618" s="7">
        <v>0</v>
      </c>
      <c r="L618" s="7">
        <v>2</v>
      </c>
      <c r="M618" s="7">
        <v>6879.4821499999998</v>
      </c>
      <c r="N618" s="7">
        <v>5887.17</v>
      </c>
      <c r="O618" s="7">
        <v>360.58916299999999</v>
      </c>
      <c r="P618" s="7">
        <v>1.5</v>
      </c>
      <c r="Q618" s="7">
        <v>4</v>
      </c>
      <c r="R618" s="7">
        <v>1.100023</v>
      </c>
      <c r="S618" s="7">
        <v>0</v>
      </c>
    </row>
    <row r="619" spans="2:19" x14ac:dyDescent="0.25">
      <c r="B619" s="7">
        <v>33</v>
      </c>
      <c r="C619" s="7">
        <v>7</v>
      </c>
      <c r="D619" s="7">
        <v>1</v>
      </c>
      <c r="E619" s="7">
        <v>1</v>
      </c>
      <c r="F619" s="7">
        <v>0</v>
      </c>
      <c r="G619" s="7">
        <v>1575.1753900000001</v>
      </c>
      <c r="H619" s="7">
        <v>2</v>
      </c>
      <c r="I619" s="7">
        <v>4</v>
      </c>
      <c r="J619" s="7">
        <v>4.5</v>
      </c>
      <c r="K619" s="7">
        <v>0</v>
      </c>
      <c r="L619" s="7">
        <v>2</v>
      </c>
      <c r="M619" s="7">
        <v>3609.15011</v>
      </c>
      <c r="N619" s="7">
        <v>3057</v>
      </c>
      <c r="O619" s="7">
        <v>187.24125000000001</v>
      </c>
      <c r="P619" s="7">
        <v>1.5</v>
      </c>
      <c r="Q619" s="7">
        <v>4</v>
      </c>
      <c r="R619" s="7">
        <v>1.026877</v>
      </c>
      <c r="S619" s="7">
        <v>0</v>
      </c>
    </row>
    <row r="620" spans="2:19" x14ac:dyDescent="0.25">
      <c r="B620" s="7">
        <v>15</v>
      </c>
      <c r="C620" s="7">
        <v>3</v>
      </c>
      <c r="D620" s="7">
        <v>0</v>
      </c>
      <c r="E620" s="7">
        <v>0</v>
      </c>
      <c r="F620" s="7">
        <v>14</v>
      </c>
      <c r="G620" s="7">
        <v>2065.7399999999998</v>
      </c>
      <c r="H620" s="7">
        <v>3</v>
      </c>
      <c r="I620" s="7">
        <v>4</v>
      </c>
      <c r="J620" s="7">
        <v>4.5</v>
      </c>
      <c r="K620" s="7">
        <v>0</v>
      </c>
      <c r="L620" s="7">
        <v>2</v>
      </c>
      <c r="M620" s="7">
        <v>51932.088389999997</v>
      </c>
      <c r="N620" s="7">
        <v>48191.63</v>
      </c>
      <c r="O620" s="7">
        <v>3660.1542979999999</v>
      </c>
      <c r="P620" s="7">
        <v>1</v>
      </c>
      <c r="Q620" s="7">
        <v>4</v>
      </c>
      <c r="R620" s="7">
        <v>2</v>
      </c>
      <c r="S620" s="7">
        <v>0</v>
      </c>
    </row>
    <row r="621" spans="2:19" x14ac:dyDescent="0.25">
      <c r="B621" s="7">
        <v>21</v>
      </c>
      <c r="C621" s="7">
        <v>5</v>
      </c>
      <c r="D621" s="7">
        <v>1</v>
      </c>
      <c r="E621" s="7">
        <v>0</v>
      </c>
      <c r="F621" s="7">
        <v>20</v>
      </c>
      <c r="G621" s="7">
        <v>604.1</v>
      </c>
      <c r="H621" s="7">
        <v>1</v>
      </c>
      <c r="I621" s="7">
        <v>4</v>
      </c>
      <c r="J621" s="7">
        <v>5.2</v>
      </c>
      <c r="K621" s="7">
        <v>1</v>
      </c>
      <c r="L621" s="7">
        <v>1.5</v>
      </c>
      <c r="M621" s="7">
        <v>23124.007529999999</v>
      </c>
      <c r="N621" s="7">
        <v>22599.09</v>
      </c>
      <c r="O621" s="7">
        <v>1162.72318</v>
      </c>
      <c r="P621" s="7">
        <v>2.75</v>
      </c>
      <c r="Q621" s="7">
        <v>4</v>
      </c>
      <c r="R621" s="7">
        <v>1</v>
      </c>
      <c r="S621" s="7">
        <v>0</v>
      </c>
    </row>
    <row r="622" spans="2:19" x14ac:dyDescent="0.25">
      <c r="B622" s="7">
        <v>21</v>
      </c>
      <c r="C622" s="7">
        <v>5</v>
      </c>
      <c r="D622" s="7">
        <v>0</v>
      </c>
      <c r="E622" s="7">
        <v>0</v>
      </c>
      <c r="F622" s="7">
        <v>20</v>
      </c>
      <c r="G622" s="7">
        <v>3215.2</v>
      </c>
      <c r="H622" s="7">
        <v>4</v>
      </c>
      <c r="I622" s="7">
        <v>4</v>
      </c>
      <c r="J622" s="7">
        <v>5.2</v>
      </c>
      <c r="K622" s="7">
        <v>1</v>
      </c>
      <c r="L622" s="7">
        <v>1.5</v>
      </c>
      <c r="M622" s="7">
        <v>85655.112789999999</v>
      </c>
      <c r="N622" s="7">
        <v>82541</v>
      </c>
      <c r="O622" s="7">
        <v>4246.7344499999999</v>
      </c>
      <c r="P622" s="7">
        <v>1.5</v>
      </c>
      <c r="Q622" s="7">
        <v>4</v>
      </c>
      <c r="R622" s="7">
        <v>0.75000140000000004</v>
      </c>
      <c r="S622" s="7">
        <v>0</v>
      </c>
    </row>
    <row r="623" spans="2:19" x14ac:dyDescent="0.25">
      <c r="B623" s="7">
        <v>21</v>
      </c>
      <c r="C623" s="7">
        <v>5</v>
      </c>
      <c r="D623" s="7">
        <v>1</v>
      </c>
      <c r="E623" s="7">
        <v>0</v>
      </c>
      <c r="F623" s="7">
        <v>20</v>
      </c>
      <c r="G623" s="7">
        <v>1316.94</v>
      </c>
      <c r="H623" s="7">
        <v>2</v>
      </c>
      <c r="I623" s="7">
        <v>4</v>
      </c>
      <c r="J623" s="7">
        <v>4.5</v>
      </c>
      <c r="K623" s="7">
        <v>0</v>
      </c>
      <c r="L623" s="7">
        <v>2</v>
      </c>
      <c r="M623" s="7">
        <v>58555.273780000003</v>
      </c>
      <c r="N623" s="7">
        <v>57381.75</v>
      </c>
      <c r="O623" s="7">
        <v>3795.8027630000001</v>
      </c>
      <c r="P623" s="7">
        <v>3.25</v>
      </c>
      <c r="Q623" s="7">
        <v>4</v>
      </c>
      <c r="R623" s="7">
        <v>1</v>
      </c>
      <c r="S623" s="7">
        <v>0</v>
      </c>
    </row>
    <row r="624" spans="2:19" x14ac:dyDescent="0.25">
      <c r="B624" s="7">
        <v>13</v>
      </c>
      <c r="C624" s="7">
        <v>3</v>
      </c>
      <c r="D624" s="7">
        <v>1</v>
      </c>
      <c r="E624" s="7">
        <v>0</v>
      </c>
      <c r="F624" s="7">
        <v>12</v>
      </c>
      <c r="G624" s="7">
        <v>1514.04</v>
      </c>
      <c r="H624" s="7">
        <v>2</v>
      </c>
      <c r="I624" s="7">
        <v>4</v>
      </c>
      <c r="J624" s="7">
        <v>4.5</v>
      </c>
      <c r="K624" s="7">
        <v>0</v>
      </c>
      <c r="L624" s="7">
        <v>2</v>
      </c>
      <c r="M624" s="7">
        <v>65870.365529999995</v>
      </c>
      <c r="N624" s="7">
        <v>64174.5</v>
      </c>
      <c r="O624" s="7">
        <v>4874.0532750000002</v>
      </c>
      <c r="P624" s="7">
        <v>4</v>
      </c>
      <c r="Q624" s="7">
        <v>4</v>
      </c>
      <c r="R624" s="7">
        <v>6.5505370000000003</v>
      </c>
      <c r="S624" s="7">
        <v>0</v>
      </c>
    </row>
    <row r="625" spans="2:19" x14ac:dyDescent="0.25">
      <c r="B625" s="7">
        <v>1</v>
      </c>
      <c r="C625" s="7">
        <v>1</v>
      </c>
      <c r="D625" s="7">
        <v>0</v>
      </c>
      <c r="E625" s="7">
        <v>0</v>
      </c>
      <c r="F625" s="7">
        <v>0</v>
      </c>
      <c r="G625" s="7">
        <v>3045.6</v>
      </c>
      <c r="H625" s="7">
        <v>4</v>
      </c>
      <c r="I625" s="7">
        <v>4</v>
      </c>
      <c r="J625" s="7">
        <v>4.5</v>
      </c>
      <c r="K625" s="7">
        <v>0</v>
      </c>
      <c r="L625" s="7">
        <v>2</v>
      </c>
      <c r="M625" s="7">
        <v>51271.979829999997</v>
      </c>
      <c r="N625" s="7">
        <v>47818.67</v>
      </c>
      <c r="O625" s="7">
        <v>3397.5165029999998</v>
      </c>
      <c r="P625" s="7">
        <v>3.25</v>
      </c>
      <c r="Q625" s="7">
        <v>4</v>
      </c>
      <c r="R625" s="7">
        <v>1</v>
      </c>
      <c r="S625" s="7">
        <v>0</v>
      </c>
    </row>
    <row r="626" spans="2:19" x14ac:dyDescent="0.25">
      <c r="B626" s="7">
        <v>10</v>
      </c>
      <c r="C626" s="7">
        <v>2</v>
      </c>
      <c r="D626" s="7">
        <v>0</v>
      </c>
      <c r="E626" s="7">
        <v>0</v>
      </c>
      <c r="F626" s="7">
        <v>9</v>
      </c>
      <c r="G626" s="7">
        <v>2397.66</v>
      </c>
      <c r="H626" s="7">
        <v>3</v>
      </c>
      <c r="I626" s="7">
        <v>3.5</v>
      </c>
      <c r="J626" s="7">
        <v>6.07</v>
      </c>
      <c r="K626" s="7">
        <v>1</v>
      </c>
      <c r="L626" s="7">
        <v>0.125</v>
      </c>
      <c r="M626" s="7">
        <v>73954.257159999994</v>
      </c>
      <c r="N626" s="7">
        <v>66960.58</v>
      </c>
      <c r="O626" s="7">
        <v>7054.2971029999999</v>
      </c>
      <c r="P626" s="7">
        <v>3.5</v>
      </c>
      <c r="Q626" s="7">
        <v>6</v>
      </c>
      <c r="R626" s="7">
        <v>2</v>
      </c>
      <c r="S626" s="7">
        <v>0</v>
      </c>
    </row>
    <row r="627" spans="2:19" x14ac:dyDescent="0.25">
      <c r="B627" s="7">
        <v>28</v>
      </c>
      <c r="C627" s="7">
        <v>6</v>
      </c>
      <c r="D627" s="7">
        <v>0</v>
      </c>
      <c r="E627" s="7">
        <v>0</v>
      </c>
      <c r="F627" s="7">
        <v>27</v>
      </c>
      <c r="G627" s="7">
        <v>813.77</v>
      </c>
      <c r="H627" s="7">
        <v>1</v>
      </c>
      <c r="I627" s="7">
        <v>4</v>
      </c>
      <c r="J627" s="7">
        <v>4.5</v>
      </c>
      <c r="K627" s="7">
        <v>0</v>
      </c>
      <c r="L627" s="7">
        <v>2</v>
      </c>
      <c r="M627" s="7">
        <v>33008.231950000001</v>
      </c>
      <c r="N627" s="7">
        <v>32088.6</v>
      </c>
      <c r="O627" s="7">
        <v>1965.4267500000001</v>
      </c>
      <c r="P627" s="7">
        <v>1.5</v>
      </c>
      <c r="Q627" s="7">
        <v>4</v>
      </c>
      <c r="R627" s="7">
        <v>1</v>
      </c>
      <c r="S627" s="7">
        <v>0</v>
      </c>
    </row>
    <row r="628" spans="2:19" x14ac:dyDescent="0.25">
      <c r="B628" s="7">
        <v>6</v>
      </c>
      <c r="C628" s="7">
        <v>2</v>
      </c>
      <c r="D628" s="7">
        <v>1</v>
      </c>
      <c r="E628" s="7">
        <v>0</v>
      </c>
      <c r="F628" s="7">
        <v>5</v>
      </c>
      <c r="G628" s="7">
        <v>429.95</v>
      </c>
      <c r="H628" s="7">
        <v>1</v>
      </c>
      <c r="I628" s="7">
        <v>3.5</v>
      </c>
      <c r="J628" s="7">
        <v>6.07</v>
      </c>
      <c r="K628" s="7">
        <v>1</v>
      </c>
      <c r="L628" s="7">
        <v>0.125</v>
      </c>
      <c r="M628" s="7">
        <v>33684.217490000003</v>
      </c>
      <c r="N628" s="7">
        <v>20350.439999999999</v>
      </c>
      <c r="O628" s="7">
        <v>4537.1305979999997</v>
      </c>
      <c r="P628" s="7">
        <v>3.5</v>
      </c>
      <c r="Q628" s="7">
        <v>6</v>
      </c>
      <c r="R628" s="7">
        <v>0.79252420000000001</v>
      </c>
      <c r="S628" s="7">
        <v>0</v>
      </c>
    </row>
    <row r="629" spans="2:19" x14ac:dyDescent="0.25">
      <c r="B629" s="7">
        <v>22</v>
      </c>
      <c r="C629" s="7">
        <v>5</v>
      </c>
      <c r="D629" s="7">
        <v>0</v>
      </c>
      <c r="E629" s="7">
        <v>0</v>
      </c>
      <c r="F629" s="7">
        <v>21</v>
      </c>
      <c r="G629" s="7">
        <v>832.24</v>
      </c>
      <c r="H629" s="7">
        <v>1</v>
      </c>
      <c r="I629" s="7">
        <v>3.3</v>
      </c>
      <c r="J629" s="7">
        <v>5.0599999999999996</v>
      </c>
      <c r="K629" s="7">
        <v>1</v>
      </c>
      <c r="L629" s="7">
        <v>0.125</v>
      </c>
      <c r="M629" s="7">
        <v>56354.43651</v>
      </c>
      <c r="N629" s="7">
        <v>52928.7</v>
      </c>
      <c r="O629" s="7">
        <v>4797.9866549999997</v>
      </c>
      <c r="P629" s="7">
        <v>4</v>
      </c>
      <c r="Q629" s="7">
        <v>4</v>
      </c>
      <c r="R629" s="7">
        <v>1</v>
      </c>
      <c r="S629" s="7">
        <v>0</v>
      </c>
    </row>
    <row r="630" spans="2:19" x14ac:dyDescent="0.25">
      <c r="B630" s="7">
        <v>28</v>
      </c>
      <c r="C630" s="7">
        <v>6</v>
      </c>
      <c r="D630" s="7">
        <v>0</v>
      </c>
      <c r="E630" s="7">
        <v>0</v>
      </c>
      <c r="F630" s="7">
        <v>27</v>
      </c>
      <c r="G630" s="7">
        <v>311.93</v>
      </c>
      <c r="H630" s="7">
        <v>1</v>
      </c>
      <c r="I630" s="7">
        <v>4</v>
      </c>
      <c r="J630" s="7">
        <v>4.5</v>
      </c>
      <c r="K630" s="7">
        <v>0</v>
      </c>
      <c r="L630" s="7">
        <v>2</v>
      </c>
      <c r="M630" s="7">
        <v>26258.888210000001</v>
      </c>
      <c r="N630" s="7">
        <v>23068.11</v>
      </c>
      <c r="O630" s="7">
        <v>2317.1916500000002</v>
      </c>
      <c r="P630" s="7">
        <v>4</v>
      </c>
      <c r="Q630" s="7">
        <v>4</v>
      </c>
      <c r="R630" s="7">
        <v>0.77224760000000003</v>
      </c>
      <c r="S630" s="7">
        <v>0</v>
      </c>
    </row>
    <row r="631" spans="2:19" x14ac:dyDescent="0.25">
      <c r="B631" s="7">
        <v>4</v>
      </c>
      <c r="C631" s="7">
        <v>1</v>
      </c>
      <c r="D631" s="7">
        <v>1</v>
      </c>
      <c r="E631" s="7">
        <v>0</v>
      </c>
      <c r="F631" s="7">
        <v>3</v>
      </c>
      <c r="G631" s="7">
        <v>1403.31</v>
      </c>
      <c r="H631" s="7">
        <v>2</v>
      </c>
      <c r="I631" s="7">
        <v>3.5</v>
      </c>
      <c r="J631" s="7">
        <v>6.07</v>
      </c>
      <c r="K631" s="7">
        <v>1</v>
      </c>
      <c r="L631" s="7">
        <v>0.125</v>
      </c>
      <c r="M631" s="7">
        <v>87153.440860000002</v>
      </c>
      <c r="N631" s="7">
        <v>63106.14</v>
      </c>
      <c r="O631" s="7">
        <v>9431.2126229999994</v>
      </c>
      <c r="P631" s="7">
        <v>3.5</v>
      </c>
      <c r="Q631" s="7">
        <v>6</v>
      </c>
      <c r="R631" s="7">
        <v>1</v>
      </c>
      <c r="S631" s="7">
        <v>0</v>
      </c>
    </row>
    <row r="632" spans="2:19" x14ac:dyDescent="0.25">
      <c r="B632" s="7">
        <v>10</v>
      </c>
      <c r="C632" s="7">
        <v>2</v>
      </c>
      <c r="D632" s="7">
        <v>1</v>
      </c>
      <c r="E632" s="7">
        <v>1</v>
      </c>
      <c r="F632" s="7">
        <v>0</v>
      </c>
      <c r="G632" s="7">
        <v>296.67</v>
      </c>
      <c r="H632" s="7">
        <v>1</v>
      </c>
      <c r="I632" s="7">
        <v>3.5</v>
      </c>
      <c r="J632" s="7">
        <v>3</v>
      </c>
      <c r="K632" s="7">
        <v>0</v>
      </c>
      <c r="L632" s="7">
        <v>0.15</v>
      </c>
      <c r="M632" s="7">
        <v>1715.63</v>
      </c>
      <c r="N632" s="7">
        <v>755</v>
      </c>
      <c r="O632" s="7">
        <v>109.13525</v>
      </c>
      <c r="P632" s="7">
        <v>3</v>
      </c>
      <c r="Q632" s="7">
        <v>6</v>
      </c>
      <c r="R632" s="7">
        <v>1.2180880000000001</v>
      </c>
      <c r="S632" s="7">
        <v>0</v>
      </c>
    </row>
    <row r="633" spans="2:19" x14ac:dyDescent="0.25">
      <c r="B633" s="7">
        <v>15</v>
      </c>
      <c r="C633" s="7">
        <v>3</v>
      </c>
      <c r="D633" s="7">
        <v>0</v>
      </c>
      <c r="E633" s="7">
        <v>0</v>
      </c>
      <c r="F633" s="7">
        <v>14</v>
      </c>
      <c r="G633" s="7">
        <v>957.77</v>
      </c>
      <c r="H633" s="7">
        <v>1</v>
      </c>
      <c r="I633" s="7">
        <v>4</v>
      </c>
      <c r="J633" s="7">
        <v>4.5</v>
      </c>
      <c r="K633" s="7">
        <v>0</v>
      </c>
      <c r="L633" s="7">
        <v>2</v>
      </c>
      <c r="M633" s="7">
        <v>27267.497940000001</v>
      </c>
      <c r="N633" s="7">
        <v>25599.599999999999</v>
      </c>
      <c r="O633" s="7">
        <v>1693.41354</v>
      </c>
      <c r="P633" s="7">
        <v>1.5</v>
      </c>
      <c r="Q633" s="7">
        <v>4</v>
      </c>
      <c r="R633" s="7">
        <v>0.88153800000000004</v>
      </c>
      <c r="S633" s="7">
        <v>0</v>
      </c>
    </row>
    <row r="634" spans="2:19" x14ac:dyDescent="0.25">
      <c r="B634" s="7">
        <v>12</v>
      </c>
      <c r="C634" s="7">
        <v>3</v>
      </c>
      <c r="D634" s="7">
        <v>1</v>
      </c>
      <c r="E634" s="7">
        <v>0</v>
      </c>
      <c r="F634" s="7">
        <v>11</v>
      </c>
      <c r="G634" s="7">
        <v>1659.56</v>
      </c>
      <c r="H634" s="7">
        <v>2</v>
      </c>
      <c r="I634" s="7">
        <v>3.3</v>
      </c>
      <c r="J634" s="7">
        <v>5.0599999999999996</v>
      </c>
      <c r="K634" s="7">
        <v>1</v>
      </c>
      <c r="L634" s="7">
        <v>0.125</v>
      </c>
      <c r="M634" s="7">
        <v>80518.83</v>
      </c>
      <c r="N634" s="7">
        <v>75181.33</v>
      </c>
      <c r="O634" s="7">
        <v>7183.5760810000002</v>
      </c>
      <c r="P634" s="7">
        <v>4</v>
      </c>
      <c r="Q634" s="7">
        <v>4</v>
      </c>
      <c r="R634" s="7">
        <v>1</v>
      </c>
      <c r="S634" s="7">
        <v>0</v>
      </c>
    </row>
    <row r="635" spans="2:19" x14ac:dyDescent="0.25">
      <c r="B635" s="7">
        <v>27</v>
      </c>
      <c r="C635" s="7">
        <v>6</v>
      </c>
      <c r="D635" s="7">
        <v>1</v>
      </c>
      <c r="E635" s="7">
        <v>0</v>
      </c>
      <c r="F635" s="7">
        <v>26</v>
      </c>
      <c r="G635" s="7">
        <v>536.96</v>
      </c>
      <c r="H635" s="7">
        <v>1</v>
      </c>
      <c r="I635" s="7">
        <v>4</v>
      </c>
      <c r="J635" s="7">
        <v>5.2</v>
      </c>
      <c r="K635" s="7">
        <v>1</v>
      </c>
      <c r="L635" s="7">
        <v>1.5</v>
      </c>
      <c r="M635" s="7">
        <v>26869.981459999999</v>
      </c>
      <c r="N635" s="7">
        <v>26312.5</v>
      </c>
      <c r="O635" s="7">
        <v>1353.778125</v>
      </c>
      <c r="P635" s="7">
        <v>2.75</v>
      </c>
      <c r="Q635" s="7">
        <v>4</v>
      </c>
      <c r="R635" s="7">
        <v>0.96515399999999996</v>
      </c>
      <c r="S635" s="7">
        <v>0</v>
      </c>
    </row>
    <row r="636" spans="2:19" x14ac:dyDescent="0.25">
      <c r="B636" s="7">
        <v>23</v>
      </c>
      <c r="C636" s="7">
        <v>5</v>
      </c>
      <c r="D636" s="7">
        <v>1</v>
      </c>
      <c r="E636" s="7">
        <v>0</v>
      </c>
      <c r="F636" s="7">
        <v>22</v>
      </c>
      <c r="G636" s="7">
        <v>604.52</v>
      </c>
      <c r="H636" s="7">
        <v>1</v>
      </c>
      <c r="I636" s="7">
        <v>3.5</v>
      </c>
      <c r="J636" s="7">
        <v>6.07</v>
      </c>
      <c r="K636" s="7">
        <v>1</v>
      </c>
      <c r="L636" s="7">
        <v>0.125</v>
      </c>
      <c r="M636" s="7">
        <v>37666.682800000002</v>
      </c>
      <c r="N636" s="7">
        <v>32670.5</v>
      </c>
      <c r="O636" s="7">
        <v>3281.7517250000001</v>
      </c>
      <c r="P636" s="7">
        <v>3.5</v>
      </c>
      <c r="Q636" s="7">
        <v>6</v>
      </c>
      <c r="R636" s="7">
        <v>0.82892169999999998</v>
      </c>
      <c r="S636" s="7">
        <v>0</v>
      </c>
    </row>
    <row r="637" spans="2:19" x14ac:dyDescent="0.25">
      <c r="B637" s="7">
        <v>24</v>
      </c>
      <c r="C637" s="7">
        <v>5</v>
      </c>
      <c r="D637" s="7">
        <v>1</v>
      </c>
      <c r="E637" s="7">
        <v>0</v>
      </c>
      <c r="F637" s="7">
        <v>23</v>
      </c>
      <c r="G637" s="7">
        <v>240.72</v>
      </c>
      <c r="H637" s="7">
        <v>1</v>
      </c>
      <c r="I637" s="7">
        <v>3.5</v>
      </c>
      <c r="J637" s="7">
        <v>3</v>
      </c>
      <c r="K637" s="7">
        <v>0</v>
      </c>
      <c r="L637" s="7">
        <v>0.15</v>
      </c>
      <c r="M637" s="7">
        <v>27214.10353</v>
      </c>
      <c r="N637" s="7">
        <v>17327.439999999999</v>
      </c>
      <c r="O637" s="7">
        <v>2674.4903640000002</v>
      </c>
      <c r="P637" s="7">
        <v>3</v>
      </c>
      <c r="Q637" s="7">
        <v>6</v>
      </c>
      <c r="R637" s="7">
        <v>2.1152600000000001</v>
      </c>
      <c r="S637" s="7">
        <v>0</v>
      </c>
    </row>
    <row r="638" spans="2:19" x14ac:dyDescent="0.25">
      <c r="B638" s="7">
        <v>25</v>
      </c>
      <c r="C638" s="7">
        <v>5</v>
      </c>
      <c r="D638" s="7">
        <v>1</v>
      </c>
      <c r="E638" s="7">
        <v>0</v>
      </c>
      <c r="F638" s="7">
        <v>24</v>
      </c>
      <c r="G638" s="7">
        <v>720</v>
      </c>
      <c r="H638" s="7">
        <v>1</v>
      </c>
      <c r="I638" s="7">
        <v>3.5</v>
      </c>
      <c r="J638" s="7">
        <v>5.28</v>
      </c>
      <c r="K638" s="7">
        <v>1</v>
      </c>
      <c r="L638" s="7">
        <v>3.5</v>
      </c>
      <c r="M638" s="7">
        <v>21263.18649</v>
      </c>
      <c r="N638" s="7">
        <v>20960.330000000002</v>
      </c>
      <c r="O638" s="7">
        <v>667.58651099999997</v>
      </c>
      <c r="P638" s="7">
        <v>1.5</v>
      </c>
      <c r="Q638" s="7">
        <v>4</v>
      </c>
      <c r="R638" s="7">
        <v>1</v>
      </c>
      <c r="S638" s="7">
        <v>0</v>
      </c>
    </row>
    <row r="639" spans="2:19" x14ac:dyDescent="0.25">
      <c r="B639" s="7">
        <v>15</v>
      </c>
      <c r="C639" s="7">
        <v>3</v>
      </c>
      <c r="D639" s="7">
        <v>0</v>
      </c>
      <c r="E639" s="7">
        <v>0</v>
      </c>
      <c r="F639" s="7">
        <v>14</v>
      </c>
      <c r="G639" s="7">
        <v>2027.6</v>
      </c>
      <c r="H639" s="7">
        <v>3</v>
      </c>
      <c r="I639" s="7">
        <v>4</v>
      </c>
      <c r="J639" s="7">
        <v>4.5</v>
      </c>
      <c r="K639" s="7">
        <v>0</v>
      </c>
      <c r="L639" s="7">
        <v>2</v>
      </c>
      <c r="M639" s="7">
        <v>107152.5108</v>
      </c>
      <c r="N639" s="7">
        <v>100173</v>
      </c>
      <c r="O639" s="7">
        <v>9080.6824500000002</v>
      </c>
      <c r="P639" s="7">
        <v>4</v>
      </c>
      <c r="Q639" s="7">
        <v>4</v>
      </c>
      <c r="R639" s="7">
        <v>0.76449480000000003</v>
      </c>
      <c r="S639" s="7">
        <v>0</v>
      </c>
    </row>
    <row r="640" spans="2:19" x14ac:dyDescent="0.25">
      <c r="B640" s="7">
        <v>10</v>
      </c>
      <c r="C640" s="7">
        <v>2</v>
      </c>
      <c r="D640" s="7">
        <v>0</v>
      </c>
      <c r="E640" s="7">
        <v>0</v>
      </c>
      <c r="F640" s="7">
        <v>9</v>
      </c>
      <c r="G640" s="7">
        <v>1221.6400000000001</v>
      </c>
      <c r="H640" s="7">
        <v>2</v>
      </c>
      <c r="I640" s="7">
        <v>4</v>
      </c>
      <c r="J640" s="7">
        <v>4.5</v>
      </c>
      <c r="K640" s="7">
        <v>0</v>
      </c>
      <c r="L640" s="7">
        <v>2</v>
      </c>
      <c r="M640" s="7">
        <v>54289.691489999997</v>
      </c>
      <c r="N640" s="7">
        <v>50317.5</v>
      </c>
      <c r="O640" s="7">
        <v>4807.837125</v>
      </c>
      <c r="P640" s="7">
        <v>4</v>
      </c>
      <c r="Q640" s="7">
        <v>4</v>
      </c>
      <c r="R640" s="7">
        <v>0.71394040000000003</v>
      </c>
      <c r="S640" s="7">
        <v>0</v>
      </c>
    </row>
    <row r="641" spans="2:19" x14ac:dyDescent="0.25">
      <c r="B641" s="7">
        <v>16</v>
      </c>
      <c r="C641" s="7">
        <v>4</v>
      </c>
      <c r="D641" s="7">
        <v>0</v>
      </c>
      <c r="E641" s="7">
        <v>0</v>
      </c>
      <c r="F641" s="7">
        <v>15</v>
      </c>
      <c r="G641" s="7">
        <v>1134.6400000000001</v>
      </c>
      <c r="H641" s="7">
        <v>2</v>
      </c>
      <c r="I641" s="7">
        <v>3.5</v>
      </c>
      <c r="J641" s="7">
        <v>5.28</v>
      </c>
      <c r="K641" s="7">
        <v>1</v>
      </c>
      <c r="L641" s="7">
        <v>3.5</v>
      </c>
      <c r="M641" s="7">
        <v>21206.43015</v>
      </c>
      <c r="N641" s="7">
        <v>20739.2</v>
      </c>
      <c r="O641" s="7">
        <v>660.54351999999994</v>
      </c>
      <c r="P641" s="7">
        <v>2.25</v>
      </c>
      <c r="Q641" s="7">
        <v>4</v>
      </c>
      <c r="R641" s="7">
        <v>0.92176999999999998</v>
      </c>
      <c r="S641" s="7">
        <v>0</v>
      </c>
    </row>
    <row r="642" spans="2:19" x14ac:dyDescent="0.25">
      <c r="B642" s="7">
        <v>10</v>
      </c>
      <c r="C642" s="7">
        <v>2</v>
      </c>
      <c r="D642" s="7">
        <v>0</v>
      </c>
      <c r="E642" s="7">
        <v>0</v>
      </c>
      <c r="F642" s="7">
        <v>9</v>
      </c>
      <c r="G642" s="7">
        <v>846.94</v>
      </c>
      <c r="H642" s="7">
        <v>1</v>
      </c>
      <c r="I642" s="7">
        <v>3.5</v>
      </c>
      <c r="J642" s="7">
        <v>6.07</v>
      </c>
      <c r="K642" s="7">
        <v>1</v>
      </c>
      <c r="L642" s="7">
        <v>0.125</v>
      </c>
      <c r="M642" s="7">
        <v>42151.994700000003</v>
      </c>
      <c r="N642" s="7">
        <v>33720.699999999997</v>
      </c>
      <c r="O642" s="7">
        <v>4048.1700350000001</v>
      </c>
      <c r="P642" s="7">
        <v>3.5</v>
      </c>
      <c r="Q642" s="7">
        <v>6</v>
      </c>
      <c r="R642" s="7">
        <v>0.62259869999999995</v>
      </c>
      <c r="S642" s="7">
        <v>0</v>
      </c>
    </row>
    <row r="643" spans="2:19" x14ac:dyDescent="0.25">
      <c r="B643" s="7">
        <v>10</v>
      </c>
      <c r="C643" s="7">
        <v>2</v>
      </c>
      <c r="D643" s="7">
        <v>0</v>
      </c>
      <c r="E643" s="7">
        <v>0</v>
      </c>
      <c r="F643" s="7">
        <v>9</v>
      </c>
      <c r="G643" s="7">
        <v>1165.08</v>
      </c>
      <c r="H643" s="7">
        <v>2</v>
      </c>
      <c r="I643" s="7">
        <v>4</v>
      </c>
      <c r="J643" s="7">
        <v>4.5</v>
      </c>
      <c r="K643" s="7">
        <v>0</v>
      </c>
      <c r="L643" s="7">
        <v>2</v>
      </c>
      <c r="M643" s="7">
        <v>22541.657029999998</v>
      </c>
      <c r="N643" s="7">
        <v>20869.5</v>
      </c>
      <c r="O643" s="7">
        <v>1175.9963250000001</v>
      </c>
      <c r="P643" s="7">
        <v>1.5</v>
      </c>
      <c r="Q643" s="7">
        <v>4</v>
      </c>
      <c r="R643" s="7">
        <v>1.6249100000000001</v>
      </c>
      <c r="S643" s="7">
        <v>0</v>
      </c>
    </row>
    <row r="644" spans="2:19" x14ac:dyDescent="0.25">
      <c r="B644" s="7">
        <v>9</v>
      </c>
      <c r="C644" s="7">
        <v>2</v>
      </c>
      <c r="D644" s="7">
        <v>1</v>
      </c>
      <c r="E644" s="7">
        <v>0</v>
      </c>
      <c r="F644" s="7">
        <v>8</v>
      </c>
      <c r="G644" s="7">
        <v>1330.35</v>
      </c>
      <c r="H644" s="7">
        <v>2</v>
      </c>
      <c r="I644" s="7">
        <v>3.5</v>
      </c>
      <c r="J644" s="7">
        <v>6.07</v>
      </c>
      <c r="K644" s="7">
        <v>1</v>
      </c>
      <c r="L644" s="7">
        <v>0.125</v>
      </c>
      <c r="M644" s="7">
        <v>45707.197200000002</v>
      </c>
      <c r="N644" s="7">
        <v>39024</v>
      </c>
      <c r="O644" s="7">
        <v>4876.0487999999996</v>
      </c>
      <c r="P644" s="7">
        <v>3.5</v>
      </c>
      <c r="Q644" s="7">
        <v>6</v>
      </c>
      <c r="R644" s="7">
        <v>0.94285070000000004</v>
      </c>
      <c r="S644" s="7">
        <v>0</v>
      </c>
    </row>
    <row r="645" spans="2:19" x14ac:dyDescent="0.25">
      <c r="B645" s="7">
        <v>9</v>
      </c>
      <c r="C645" s="7">
        <v>2</v>
      </c>
      <c r="D645" s="7">
        <v>0</v>
      </c>
      <c r="E645" s="7">
        <v>0</v>
      </c>
      <c r="F645" s="7">
        <v>8</v>
      </c>
      <c r="G645" s="7">
        <v>2213.56</v>
      </c>
      <c r="H645" s="7">
        <v>3</v>
      </c>
      <c r="I645" s="7">
        <v>4</v>
      </c>
      <c r="J645" s="7">
        <v>4.5</v>
      </c>
      <c r="K645" s="7">
        <v>0</v>
      </c>
      <c r="L645" s="7">
        <v>2</v>
      </c>
      <c r="M645" s="7">
        <v>51292.0458</v>
      </c>
      <c r="N645" s="7">
        <v>44567.67</v>
      </c>
      <c r="O645" s="7">
        <v>3384.9145360000002</v>
      </c>
      <c r="P645" s="7">
        <v>1</v>
      </c>
      <c r="Q645" s="7">
        <v>4</v>
      </c>
      <c r="R645" s="7">
        <v>1.071412</v>
      </c>
      <c r="S645" s="7">
        <v>0</v>
      </c>
    </row>
    <row r="646" spans="2:19" x14ac:dyDescent="0.25">
      <c r="B646" s="7">
        <v>10</v>
      </c>
      <c r="C646" s="7">
        <v>2</v>
      </c>
      <c r="D646" s="7">
        <v>1</v>
      </c>
      <c r="E646" s="7">
        <v>0</v>
      </c>
      <c r="F646" s="7">
        <v>9</v>
      </c>
      <c r="G646" s="7">
        <v>1184.76</v>
      </c>
      <c r="H646" s="7">
        <v>2</v>
      </c>
      <c r="I646" s="7">
        <v>3.5</v>
      </c>
      <c r="J646" s="7">
        <v>6.07</v>
      </c>
      <c r="K646" s="7">
        <v>1</v>
      </c>
      <c r="L646" s="7">
        <v>0.125</v>
      </c>
      <c r="M646" s="7">
        <v>50324.0052</v>
      </c>
      <c r="N646" s="7">
        <v>37124.17</v>
      </c>
      <c r="O646" s="7">
        <v>6457.7493709999999</v>
      </c>
      <c r="P646" s="7">
        <v>3.5</v>
      </c>
      <c r="Q646" s="7">
        <v>6</v>
      </c>
      <c r="R646" s="7">
        <v>0.73858780000000002</v>
      </c>
      <c r="S646" s="7">
        <v>0</v>
      </c>
    </row>
    <row r="647" spans="2:19" x14ac:dyDescent="0.25">
      <c r="B647" s="7">
        <v>13</v>
      </c>
      <c r="C647" s="7">
        <v>3</v>
      </c>
      <c r="D647" s="7">
        <v>0</v>
      </c>
      <c r="E647" s="7">
        <v>0</v>
      </c>
      <c r="F647" s="7">
        <v>12</v>
      </c>
      <c r="G647" s="7">
        <v>1539</v>
      </c>
      <c r="H647" s="7">
        <v>2</v>
      </c>
      <c r="I647" s="7">
        <v>4</v>
      </c>
      <c r="J647" s="7">
        <v>4.5</v>
      </c>
      <c r="K647" s="7">
        <v>0</v>
      </c>
      <c r="L647" s="7">
        <v>2</v>
      </c>
      <c r="M647" s="7">
        <v>52391.16259</v>
      </c>
      <c r="N647" s="7">
        <v>50645.29</v>
      </c>
      <c r="O647" s="7">
        <v>3350.1859340000001</v>
      </c>
      <c r="P647" s="7">
        <v>3.25</v>
      </c>
      <c r="Q647" s="7">
        <v>4</v>
      </c>
      <c r="R647" s="7">
        <v>1</v>
      </c>
      <c r="S647" s="7">
        <v>0</v>
      </c>
    </row>
    <row r="648" spans="2:19" x14ac:dyDescent="0.25">
      <c r="B648" s="7">
        <v>3</v>
      </c>
      <c r="C648" s="7">
        <v>1</v>
      </c>
      <c r="D648" s="7">
        <v>1</v>
      </c>
      <c r="E648" s="7">
        <v>0</v>
      </c>
      <c r="F648" s="7">
        <v>2</v>
      </c>
      <c r="G648" s="7">
        <v>462.12</v>
      </c>
      <c r="H648" s="7">
        <v>1</v>
      </c>
      <c r="I648" s="7">
        <v>3.5</v>
      </c>
      <c r="J648" s="7">
        <v>4.5</v>
      </c>
      <c r="K648" s="7">
        <v>0</v>
      </c>
      <c r="L648" s="7">
        <v>0.1</v>
      </c>
      <c r="M648" s="7">
        <v>51935.14458</v>
      </c>
      <c r="N648" s="7">
        <v>21291.599999999999</v>
      </c>
      <c r="O648" s="7">
        <v>4225.3180199999997</v>
      </c>
      <c r="P648" s="7">
        <v>3</v>
      </c>
      <c r="Q648" s="7">
        <v>6</v>
      </c>
      <c r="R648" s="7">
        <v>1.1865829999999999</v>
      </c>
      <c r="S648" s="7">
        <v>0</v>
      </c>
    </row>
    <row r="649" spans="2:19" x14ac:dyDescent="0.25">
      <c r="B649" s="7">
        <v>9</v>
      </c>
      <c r="C649" s="7">
        <v>2</v>
      </c>
      <c r="D649" s="7">
        <v>1</v>
      </c>
      <c r="E649" s="7">
        <v>0</v>
      </c>
      <c r="F649" s="7">
        <v>8</v>
      </c>
      <c r="G649" s="7">
        <v>741.44</v>
      </c>
      <c r="H649" s="7">
        <v>1</v>
      </c>
      <c r="I649" s="7">
        <v>3.5</v>
      </c>
      <c r="J649" s="7">
        <v>3</v>
      </c>
      <c r="K649" s="7">
        <v>0</v>
      </c>
      <c r="L649" s="7">
        <v>0.15</v>
      </c>
      <c r="M649" s="7">
        <v>52186.36535</v>
      </c>
      <c r="N649" s="7">
        <v>31059.17</v>
      </c>
      <c r="O649" s="7">
        <v>4793.9828900000002</v>
      </c>
      <c r="P649" s="7">
        <v>3</v>
      </c>
      <c r="Q649" s="7">
        <v>6</v>
      </c>
      <c r="R649" s="7">
        <v>1</v>
      </c>
      <c r="S649" s="7">
        <v>0</v>
      </c>
    </row>
    <row r="650" spans="2:19" x14ac:dyDescent="0.25">
      <c r="B650" s="7">
        <v>27</v>
      </c>
      <c r="C650" s="7">
        <v>6</v>
      </c>
      <c r="D650" s="7">
        <v>1</v>
      </c>
      <c r="E650" s="7">
        <v>0</v>
      </c>
      <c r="F650" s="7">
        <v>26</v>
      </c>
      <c r="G650" s="7">
        <v>1325.66</v>
      </c>
      <c r="H650" s="7">
        <v>2</v>
      </c>
      <c r="I650" s="7">
        <v>4</v>
      </c>
      <c r="J650" s="7">
        <v>4.5</v>
      </c>
      <c r="K650" s="7">
        <v>0</v>
      </c>
      <c r="L650" s="7">
        <v>2</v>
      </c>
      <c r="M650" s="7">
        <v>70981.515180000002</v>
      </c>
      <c r="N650" s="7">
        <v>69839.600000000006</v>
      </c>
      <c r="O650" s="7">
        <v>4277.6755000000003</v>
      </c>
      <c r="P650" s="7">
        <v>3.25</v>
      </c>
      <c r="Q650" s="7">
        <v>4</v>
      </c>
      <c r="R650" s="7">
        <v>1.428571</v>
      </c>
      <c r="S650" s="7">
        <v>0</v>
      </c>
    </row>
    <row r="651" spans="2:19" x14ac:dyDescent="0.25">
      <c r="B651" s="7">
        <v>16</v>
      </c>
      <c r="C651" s="7">
        <v>4</v>
      </c>
      <c r="D651" s="7">
        <v>0</v>
      </c>
      <c r="E651" s="7">
        <v>0</v>
      </c>
      <c r="F651" s="7">
        <v>15</v>
      </c>
      <c r="G651" s="7">
        <v>877.83</v>
      </c>
      <c r="H651" s="7">
        <v>1</v>
      </c>
      <c r="I651" s="7">
        <v>4</v>
      </c>
      <c r="J651" s="7">
        <v>4.5</v>
      </c>
      <c r="K651" s="7">
        <v>0</v>
      </c>
      <c r="L651" s="7">
        <v>2</v>
      </c>
      <c r="M651" s="7">
        <v>31514.188289999998</v>
      </c>
      <c r="N651" s="7">
        <v>30205</v>
      </c>
      <c r="O651" s="7">
        <v>1850.0562500000001</v>
      </c>
      <c r="P651" s="7">
        <v>3.25</v>
      </c>
      <c r="Q651" s="7">
        <v>4</v>
      </c>
      <c r="R651" s="7">
        <v>1</v>
      </c>
      <c r="S651" s="7">
        <v>0</v>
      </c>
    </row>
    <row r="652" spans="2:19" x14ac:dyDescent="0.25">
      <c r="B652" s="7">
        <v>39</v>
      </c>
      <c r="C652" s="7">
        <v>7</v>
      </c>
      <c r="D652" s="7">
        <v>0</v>
      </c>
      <c r="E652" s="7">
        <v>0</v>
      </c>
      <c r="F652" s="7">
        <v>38</v>
      </c>
      <c r="G652" s="7">
        <v>559.52</v>
      </c>
      <c r="H652" s="7">
        <v>1</v>
      </c>
      <c r="I652" s="7">
        <v>4</v>
      </c>
      <c r="J652" s="7">
        <v>5.6</v>
      </c>
      <c r="K652" s="7">
        <v>1</v>
      </c>
      <c r="L652" s="7">
        <v>1.5</v>
      </c>
      <c r="M652" s="7">
        <v>40959.027929999997</v>
      </c>
      <c r="N652" s="7">
        <v>40662.33</v>
      </c>
      <c r="O652" s="7">
        <v>1494.3406279999999</v>
      </c>
      <c r="P652" s="7">
        <v>2.25</v>
      </c>
      <c r="Q652" s="7">
        <v>4</v>
      </c>
      <c r="R652" s="7">
        <v>1</v>
      </c>
      <c r="S652" s="7">
        <v>0</v>
      </c>
    </row>
    <row r="653" spans="2:19" x14ac:dyDescent="0.25">
      <c r="B653" s="7">
        <v>16</v>
      </c>
      <c r="C653" s="7">
        <v>4</v>
      </c>
      <c r="D653" s="7">
        <v>1</v>
      </c>
      <c r="E653" s="7">
        <v>0</v>
      </c>
      <c r="F653" s="7">
        <v>15</v>
      </c>
      <c r="G653" s="7">
        <v>1351.74</v>
      </c>
      <c r="H653" s="7">
        <v>2</v>
      </c>
      <c r="I653" s="7">
        <v>3.3</v>
      </c>
      <c r="J653" s="7">
        <v>5.0599999999999996</v>
      </c>
      <c r="K653" s="7">
        <v>1</v>
      </c>
      <c r="L653" s="7">
        <v>0.125</v>
      </c>
      <c r="M653" s="7">
        <v>52277.599999999999</v>
      </c>
      <c r="N653" s="7">
        <v>50647</v>
      </c>
      <c r="O653" s="7">
        <v>4839.3208500000001</v>
      </c>
      <c r="P653" s="7">
        <v>4</v>
      </c>
      <c r="Q653" s="7">
        <v>4</v>
      </c>
      <c r="R653" s="7">
        <v>1</v>
      </c>
      <c r="S653" s="7">
        <v>0</v>
      </c>
    </row>
    <row r="654" spans="2:19" x14ac:dyDescent="0.25">
      <c r="B654" s="7">
        <v>2</v>
      </c>
      <c r="C654" s="7">
        <v>1</v>
      </c>
      <c r="D654" s="7">
        <v>0</v>
      </c>
      <c r="E654" s="7">
        <v>1</v>
      </c>
      <c r="F654" s="7">
        <v>0</v>
      </c>
      <c r="G654" s="7">
        <v>148.09</v>
      </c>
      <c r="H654" s="7">
        <v>1</v>
      </c>
      <c r="I654" s="7">
        <v>3.5</v>
      </c>
      <c r="J654" s="7">
        <v>3</v>
      </c>
      <c r="K654" s="7">
        <v>0</v>
      </c>
      <c r="L654" s="7">
        <v>0.15</v>
      </c>
      <c r="M654" s="7">
        <v>1092.1400000000001</v>
      </c>
      <c r="N654" s="7">
        <v>381.14</v>
      </c>
      <c r="O654" s="7">
        <v>71.902061000000003</v>
      </c>
      <c r="P654" s="7">
        <v>3</v>
      </c>
      <c r="Q654" s="7">
        <v>6</v>
      </c>
      <c r="R654" s="7">
        <v>1.632226</v>
      </c>
      <c r="S654" s="7">
        <v>0</v>
      </c>
    </row>
    <row r="655" spans="2:19" x14ac:dyDescent="0.25">
      <c r="B655" s="7">
        <v>18</v>
      </c>
      <c r="C655" s="7">
        <v>4</v>
      </c>
      <c r="D655" s="7">
        <v>1</v>
      </c>
      <c r="E655" s="7">
        <v>0</v>
      </c>
      <c r="F655" s="7">
        <v>17</v>
      </c>
      <c r="G655" s="7">
        <v>622.85</v>
      </c>
      <c r="H655" s="7">
        <v>1</v>
      </c>
      <c r="I655" s="7">
        <v>4</v>
      </c>
      <c r="J655" s="7">
        <v>4.5</v>
      </c>
      <c r="K655" s="7">
        <v>0</v>
      </c>
      <c r="L655" s="7">
        <v>2</v>
      </c>
      <c r="M655" s="7">
        <v>41449.909749999999</v>
      </c>
      <c r="N655" s="7">
        <v>36433.300000000003</v>
      </c>
      <c r="O655" s="7">
        <v>3659.7249849999998</v>
      </c>
      <c r="P655" s="7">
        <v>4</v>
      </c>
      <c r="Q655" s="7">
        <v>4</v>
      </c>
      <c r="R655" s="7">
        <v>1</v>
      </c>
      <c r="S655" s="7">
        <v>0</v>
      </c>
    </row>
    <row r="656" spans="2:19" x14ac:dyDescent="0.25">
      <c r="B656" s="7">
        <v>2</v>
      </c>
      <c r="C656" s="7">
        <v>1</v>
      </c>
      <c r="D656" s="7">
        <v>1</v>
      </c>
      <c r="E656" s="7">
        <v>1</v>
      </c>
      <c r="F656" s="7">
        <v>0</v>
      </c>
      <c r="G656" s="7">
        <v>4457.8675979999998</v>
      </c>
      <c r="H656" s="7">
        <v>5</v>
      </c>
      <c r="I656" s="7">
        <v>4</v>
      </c>
      <c r="J656" s="7">
        <v>4.5</v>
      </c>
      <c r="K656" s="7">
        <v>0</v>
      </c>
      <c r="L656" s="7">
        <v>2</v>
      </c>
      <c r="M656" s="7">
        <v>8974.9320169999992</v>
      </c>
      <c r="N656" s="7">
        <v>8055.5</v>
      </c>
      <c r="O656" s="7">
        <v>572.34327499999995</v>
      </c>
      <c r="P656" s="7">
        <v>3.25</v>
      </c>
      <c r="Q656" s="7">
        <v>4</v>
      </c>
      <c r="R656" s="7">
        <v>1</v>
      </c>
      <c r="S656" s="7">
        <v>0</v>
      </c>
    </row>
    <row r="657" spans="2:19" x14ac:dyDescent="0.25">
      <c r="B657" s="7">
        <v>31</v>
      </c>
      <c r="C657" s="7">
        <v>7</v>
      </c>
      <c r="D657" s="7">
        <v>1</v>
      </c>
      <c r="E657" s="7">
        <v>1</v>
      </c>
      <c r="F657" s="7">
        <v>0</v>
      </c>
      <c r="G657" s="7">
        <v>2215.7641140000001</v>
      </c>
      <c r="H657" s="7">
        <v>3</v>
      </c>
      <c r="I657" s="7">
        <v>4</v>
      </c>
      <c r="J657" s="7">
        <v>5.2</v>
      </c>
      <c r="K657" s="7">
        <v>1</v>
      </c>
      <c r="L657" s="7">
        <v>1.5</v>
      </c>
      <c r="M657" s="7">
        <v>7054.5201630000001</v>
      </c>
      <c r="N657" s="7">
        <v>6543.6</v>
      </c>
      <c r="O657" s="7">
        <v>336.66822000000002</v>
      </c>
      <c r="P657" s="7">
        <v>2.75</v>
      </c>
      <c r="Q657" s="7">
        <v>4</v>
      </c>
      <c r="R657" s="7">
        <v>1.602401</v>
      </c>
      <c r="S657" s="7">
        <v>0</v>
      </c>
    </row>
    <row r="658" spans="2:19" x14ac:dyDescent="0.25">
      <c r="B658" s="7">
        <v>3</v>
      </c>
      <c r="C658" s="7">
        <v>1</v>
      </c>
      <c r="D658" s="7">
        <v>0</v>
      </c>
      <c r="E658" s="7">
        <v>0</v>
      </c>
      <c r="F658" s="7">
        <v>2</v>
      </c>
      <c r="G658" s="7">
        <v>15737.72</v>
      </c>
      <c r="H658" s="7">
        <v>12</v>
      </c>
      <c r="I658" s="7">
        <v>4</v>
      </c>
      <c r="J658" s="7">
        <v>5.2</v>
      </c>
      <c r="K658" s="7">
        <v>1</v>
      </c>
      <c r="L658" s="7">
        <v>1.5</v>
      </c>
      <c r="M658" s="7">
        <v>172041.84650000001</v>
      </c>
      <c r="N658" s="7">
        <v>164274.32999999999</v>
      </c>
      <c r="O658" s="7">
        <v>8451.9142780000002</v>
      </c>
      <c r="P658" s="7">
        <v>2.75</v>
      </c>
      <c r="Q658" s="7">
        <v>4</v>
      </c>
      <c r="R658" s="7">
        <v>2.3358099999999999</v>
      </c>
      <c r="S658" s="7">
        <v>0</v>
      </c>
    </row>
    <row r="659" spans="2:19" x14ac:dyDescent="0.25">
      <c r="B659" s="7">
        <v>12</v>
      </c>
      <c r="C659" s="7">
        <v>3</v>
      </c>
      <c r="D659" s="7">
        <v>1</v>
      </c>
      <c r="E659" s="7">
        <v>0</v>
      </c>
      <c r="F659" s="7">
        <v>11</v>
      </c>
      <c r="G659" s="7">
        <v>388.4</v>
      </c>
      <c r="H659" s="7">
        <v>1</v>
      </c>
      <c r="I659" s="7">
        <v>3.5</v>
      </c>
      <c r="J659" s="7">
        <v>6.07</v>
      </c>
      <c r="K659" s="7">
        <v>1</v>
      </c>
      <c r="L659" s="7">
        <v>0.125</v>
      </c>
      <c r="M659" s="7">
        <v>32216.14042</v>
      </c>
      <c r="N659" s="7">
        <v>21219</v>
      </c>
      <c r="O659" s="7">
        <v>3379.1257500000002</v>
      </c>
      <c r="P659" s="7">
        <v>3.5</v>
      </c>
      <c r="Q659" s="7">
        <v>6</v>
      </c>
      <c r="R659" s="7">
        <v>1</v>
      </c>
      <c r="S659" s="7">
        <v>0</v>
      </c>
    </row>
    <row r="660" spans="2:19" x14ac:dyDescent="0.25">
      <c r="B660" s="7">
        <v>20</v>
      </c>
      <c r="C660" s="7">
        <v>4</v>
      </c>
      <c r="D660" s="7">
        <v>0</v>
      </c>
      <c r="E660" s="7">
        <v>0</v>
      </c>
      <c r="F660" s="7">
        <v>19</v>
      </c>
      <c r="G660" s="7">
        <v>1141.5999999999999</v>
      </c>
      <c r="H660" s="7">
        <v>2</v>
      </c>
      <c r="I660" s="7">
        <v>4</v>
      </c>
      <c r="J660" s="7">
        <v>5.6</v>
      </c>
      <c r="K660" s="7">
        <v>1</v>
      </c>
      <c r="L660" s="7">
        <v>1.5</v>
      </c>
      <c r="M660" s="7">
        <v>30195.176520000001</v>
      </c>
      <c r="N660" s="7">
        <v>29734.67</v>
      </c>
      <c r="O660" s="7">
        <v>1092.7491230000001</v>
      </c>
      <c r="P660" s="7">
        <v>2.25</v>
      </c>
      <c r="Q660" s="7">
        <v>4</v>
      </c>
      <c r="R660" s="7">
        <v>1</v>
      </c>
      <c r="S660" s="7">
        <v>0</v>
      </c>
    </row>
    <row r="661" spans="2:19" x14ac:dyDescent="0.25">
      <c r="B661" s="7">
        <v>8</v>
      </c>
      <c r="C661" s="7">
        <v>2</v>
      </c>
      <c r="D661" s="7">
        <v>1</v>
      </c>
      <c r="E661" s="7">
        <v>1</v>
      </c>
      <c r="F661" s="7">
        <v>0</v>
      </c>
      <c r="G661" s="7">
        <v>8022.42</v>
      </c>
      <c r="H661" s="7">
        <v>9</v>
      </c>
      <c r="I661" s="7">
        <v>4</v>
      </c>
      <c r="J661" s="7">
        <v>5.2</v>
      </c>
      <c r="K661" s="7">
        <v>1</v>
      </c>
      <c r="L661" s="7">
        <v>1.5</v>
      </c>
      <c r="M661" s="7">
        <v>10342.83807</v>
      </c>
      <c r="N661" s="7">
        <v>8979.67</v>
      </c>
      <c r="O661" s="7">
        <v>374.00325600000002</v>
      </c>
      <c r="P661" s="7">
        <v>1.5</v>
      </c>
      <c r="Q661" s="7">
        <v>4</v>
      </c>
      <c r="R661" s="7">
        <v>1.0463359999999999</v>
      </c>
      <c r="S661" s="7">
        <v>0</v>
      </c>
    </row>
    <row r="662" spans="2:19" x14ac:dyDescent="0.25">
      <c r="B662" s="7">
        <v>11</v>
      </c>
      <c r="C662" s="7">
        <v>3</v>
      </c>
      <c r="D662" s="7">
        <v>0</v>
      </c>
      <c r="E662" s="7">
        <v>0</v>
      </c>
      <c r="F662" s="7">
        <v>10</v>
      </c>
      <c r="G662" s="7">
        <v>1612.53</v>
      </c>
      <c r="H662" s="7">
        <v>2</v>
      </c>
      <c r="I662" s="7">
        <v>4</v>
      </c>
      <c r="J662" s="7">
        <v>5.2</v>
      </c>
      <c r="K662" s="7">
        <v>1</v>
      </c>
      <c r="L662" s="7">
        <v>1.5</v>
      </c>
      <c r="M662" s="7">
        <v>34963.142310000003</v>
      </c>
      <c r="N662" s="7">
        <v>33519.14</v>
      </c>
      <c r="O662" s="7">
        <v>1724.559753</v>
      </c>
      <c r="P662" s="7">
        <v>2.75</v>
      </c>
      <c r="Q662" s="7">
        <v>4</v>
      </c>
      <c r="R662" s="7">
        <v>0.64522100000000004</v>
      </c>
      <c r="S662" s="7">
        <v>0</v>
      </c>
    </row>
    <row r="663" spans="2:19" x14ac:dyDescent="0.25">
      <c r="B663" s="7">
        <v>6</v>
      </c>
      <c r="C663" s="7">
        <v>2</v>
      </c>
      <c r="D663" s="7">
        <v>0</v>
      </c>
      <c r="E663" s="7">
        <v>1</v>
      </c>
      <c r="F663" s="7">
        <v>0</v>
      </c>
      <c r="G663" s="7">
        <v>19483.75</v>
      </c>
      <c r="H663" s="7">
        <v>13</v>
      </c>
      <c r="I663" s="7">
        <v>4</v>
      </c>
      <c r="J663" s="7">
        <v>5.2</v>
      </c>
      <c r="K663" s="7">
        <v>1</v>
      </c>
      <c r="L663" s="7">
        <v>1.5</v>
      </c>
      <c r="M663" s="7">
        <v>27088.059109999998</v>
      </c>
      <c r="N663" s="7">
        <v>24306.5</v>
      </c>
      <c r="O663" s="7">
        <v>1131.4675749999999</v>
      </c>
      <c r="P663" s="7">
        <v>2.75</v>
      </c>
      <c r="Q663" s="7">
        <v>4</v>
      </c>
      <c r="R663" s="7">
        <v>1.1573899999999999</v>
      </c>
      <c r="S663" s="7">
        <v>0</v>
      </c>
    </row>
    <row r="664" spans="2:19" x14ac:dyDescent="0.25">
      <c r="B664" s="7">
        <v>22</v>
      </c>
      <c r="C664" s="7">
        <v>5</v>
      </c>
      <c r="D664" s="7">
        <v>0</v>
      </c>
      <c r="E664" s="7">
        <v>0</v>
      </c>
      <c r="F664" s="7">
        <v>21</v>
      </c>
      <c r="G664" s="7">
        <v>1042.27</v>
      </c>
      <c r="H664" s="7">
        <v>2</v>
      </c>
      <c r="I664" s="7">
        <v>3.5</v>
      </c>
      <c r="J664" s="7">
        <v>6.07</v>
      </c>
      <c r="K664" s="7">
        <v>1</v>
      </c>
      <c r="L664" s="7">
        <v>0.125</v>
      </c>
      <c r="M664" s="7">
        <v>79868.542319999993</v>
      </c>
      <c r="N664" s="7">
        <v>62071.6</v>
      </c>
      <c r="O664" s="7">
        <v>7451.6955799999996</v>
      </c>
      <c r="P664" s="7">
        <v>3.5</v>
      </c>
      <c r="Q664" s="7">
        <v>6</v>
      </c>
      <c r="R664" s="7">
        <v>1</v>
      </c>
      <c r="S664" s="7">
        <v>0</v>
      </c>
    </row>
    <row r="665" spans="2:19" x14ac:dyDescent="0.25">
      <c r="B665" s="7">
        <v>3</v>
      </c>
      <c r="C665" s="7">
        <v>1</v>
      </c>
      <c r="D665" s="7">
        <v>1</v>
      </c>
      <c r="E665" s="7">
        <v>0</v>
      </c>
      <c r="F665" s="7">
        <v>2</v>
      </c>
      <c r="G665" s="7">
        <v>860.13</v>
      </c>
      <c r="H665" s="7">
        <v>1</v>
      </c>
      <c r="I665" s="7">
        <v>4</v>
      </c>
      <c r="J665" s="7">
        <v>5.2</v>
      </c>
      <c r="K665" s="7">
        <v>1</v>
      </c>
      <c r="L665" s="7">
        <v>1.5</v>
      </c>
      <c r="M665" s="7">
        <v>10327.78918</v>
      </c>
      <c r="N665" s="7">
        <v>9850.25</v>
      </c>
      <c r="O665" s="7">
        <v>506.79536300000001</v>
      </c>
      <c r="P665" s="7">
        <v>2.75</v>
      </c>
      <c r="Q665" s="7">
        <v>4</v>
      </c>
      <c r="R665" s="7">
        <v>1.0940840000000001</v>
      </c>
      <c r="S665" s="7">
        <v>0</v>
      </c>
    </row>
    <row r="666" spans="2:19" x14ac:dyDescent="0.25">
      <c r="B666" s="7">
        <v>3</v>
      </c>
      <c r="C666" s="7">
        <v>1</v>
      </c>
      <c r="D666" s="7">
        <v>0</v>
      </c>
      <c r="E666" s="7">
        <v>0</v>
      </c>
      <c r="F666" s="7">
        <v>2</v>
      </c>
      <c r="G666" s="7">
        <v>1883.95</v>
      </c>
      <c r="H666" s="7">
        <v>2</v>
      </c>
      <c r="I666" s="7">
        <v>3.5</v>
      </c>
      <c r="J666" s="7">
        <v>6.07</v>
      </c>
      <c r="K666" s="7">
        <v>1</v>
      </c>
      <c r="L666" s="7">
        <v>0.125</v>
      </c>
      <c r="M666" s="7">
        <v>87810.14</v>
      </c>
      <c r="N666" s="7">
        <v>67212.570000000007</v>
      </c>
      <c r="O666" s="7">
        <v>9056.8938080000007</v>
      </c>
      <c r="P666" s="7">
        <v>3.5</v>
      </c>
      <c r="Q666" s="7">
        <v>6</v>
      </c>
      <c r="R666" s="7">
        <v>1.7374609999999999</v>
      </c>
      <c r="S666" s="7">
        <v>0</v>
      </c>
    </row>
    <row r="667" spans="2:19" x14ac:dyDescent="0.25">
      <c r="B667" s="7">
        <v>26</v>
      </c>
      <c r="C667" s="7">
        <v>6</v>
      </c>
      <c r="D667" s="7">
        <v>0</v>
      </c>
      <c r="E667" s="7">
        <v>0</v>
      </c>
      <c r="F667" s="7">
        <v>25</v>
      </c>
      <c r="G667" s="7">
        <v>1208.03</v>
      </c>
      <c r="H667" s="7">
        <v>2</v>
      </c>
      <c r="I667" s="7">
        <v>4</v>
      </c>
      <c r="J667" s="7">
        <v>4.5</v>
      </c>
      <c r="K667" s="7">
        <v>0</v>
      </c>
      <c r="L667" s="7">
        <v>2</v>
      </c>
      <c r="M667" s="7">
        <v>69611.227540000007</v>
      </c>
      <c r="N667" s="7">
        <v>68347.83</v>
      </c>
      <c r="O667" s="7">
        <v>3851.40022</v>
      </c>
      <c r="P667" s="7">
        <v>3.25</v>
      </c>
      <c r="Q667" s="7">
        <v>4</v>
      </c>
      <c r="R667" s="7">
        <v>0.88052640000000004</v>
      </c>
      <c r="S667" s="7">
        <v>1</v>
      </c>
    </row>
    <row r="668" spans="2:19" x14ac:dyDescent="0.25">
      <c r="B668" s="7">
        <v>15</v>
      </c>
      <c r="C668" s="7">
        <v>3</v>
      </c>
      <c r="D668" s="7">
        <v>0</v>
      </c>
      <c r="E668" s="7">
        <v>0</v>
      </c>
      <c r="F668" s="7">
        <v>14</v>
      </c>
      <c r="G668" s="7">
        <v>1616.76</v>
      </c>
      <c r="H668" s="7">
        <v>2</v>
      </c>
      <c r="I668" s="7">
        <v>4</v>
      </c>
      <c r="J668" s="7">
        <v>4.5</v>
      </c>
      <c r="K668" s="7">
        <v>0</v>
      </c>
      <c r="L668" s="7">
        <v>2</v>
      </c>
      <c r="M668" s="7">
        <v>38565.780850000003</v>
      </c>
      <c r="N668" s="7">
        <v>35888.25</v>
      </c>
      <c r="O668" s="7">
        <v>2549.8601619999999</v>
      </c>
      <c r="P668" s="7">
        <v>1</v>
      </c>
      <c r="Q668" s="7">
        <v>4</v>
      </c>
      <c r="R668" s="7">
        <v>1</v>
      </c>
      <c r="S668" s="7">
        <v>0</v>
      </c>
    </row>
    <row r="669" spans="2:19" x14ac:dyDescent="0.25">
      <c r="B669" s="7">
        <v>5</v>
      </c>
      <c r="C669" s="7">
        <v>1</v>
      </c>
      <c r="D669" s="7">
        <v>0</v>
      </c>
      <c r="E669" s="7">
        <v>1</v>
      </c>
      <c r="F669" s="7">
        <v>0</v>
      </c>
      <c r="G669" s="7">
        <v>12096.701429999999</v>
      </c>
      <c r="H669" s="7">
        <v>11</v>
      </c>
      <c r="I669" s="7">
        <v>4</v>
      </c>
      <c r="J669" s="7">
        <v>4.5</v>
      </c>
      <c r="K669" s="7">
        <v>0</v>
      </c>
      <c r="L669" s="7">
        <v>2</v>
      </c>
      <c r="M669" s="7">
        <v>19051.902040000001</v>
      </c>
      <c r="N669" s="7">
        <v>16233.67</v>
      </c>
      <c r="O669" s="7">
        <v>1153.4022540000001</v>
      </c>
      <c r="P669" s="7">
        <v>1.5</v>
      </c>
      <c r="Q669" s="7">
        <v>4</v>
      </c>
      <c r="R669" s="7">
        <v>1.20085</v>
      </c>
      <c r="S669" s="7">
        <v>0</v>
      </c>
    </row>
    <row r="670" spans="2:19" x14ac:dyDescent="0.25">
      <c r="B670" s="7">
        <v>37</v>
      </c>
      <c r="C670" s="7">
        <v>7</v>
      </c>
      <c r="D670" s="7">
        <v>0</v>
      </c>
      <c r="E670" s="7">
        <v>0</v>
      </c>
      <c r="F670" s="7">
        <v>36</v>
      </c>
      <c r="G670" s="7">
        <v>346.6</v>
      </c>
      <c r="H670" s="7">
        <v>1</v>
      </c>
      <c r="I670" s="7">
        <v>4</v>
      </c>
      <c r="J670" s="7">
        <v>5.2</v>
      </c>
      <c r="K670" s="7">
        <v>1</v>
      </c>
      <c r="L670" s="7">
        <v>1.5</v>
      </c>
      <c r="M670" s="7">
        <v>17154.532869999999</v>
      </c>
      <c r="N670" s="7">
        <v>16972.330000000002</v>
      </c>
      <c r="O670" s="7">
        <v>706.89754500000004</v>
      </c>
      <c r="P670" s="7">
        <v>1.5</v>
      </c>
      <c r="Q670" s="7">
        <v>4</v>
      </c>
      <c r="R670" s="7">
        <v>1</v>
      </c>
      <c r="S670" s="7">
        <v>0</v>
      </c>
    </row>
    <row r="671" spans="2:19" x14ac:dyDescent="0.25">
      <c r="B671" s="7">
        <v>49</v>
      </c>
      <c r="C671" s="7">
        <v>7</v>
      </c>
      <c r="D671" s="7">
        <v>0</v>
      </c>
      <c r="E671" s="7">
        <v>0</v>
      </c>
      <c r="F671" s="7">
        <v>48</v>
      </c>
      <c r="G671" s="7">
        <v>235.98</v>
      </c>
      <c r="H671" s="7">
        <v>1</v>
      </c>
      <c r="I671" s="7">
        <v>4</v>
      </c>
      <c r="J671" s="7">
        <v>5.2</v>
      </c>
      <c r="K671" s="7">
        <v>1</v>
      </c>
      <c r="L671" s="7">
        <v>1.5</v>
      </c>
      <c r="M671" s="7">
        <v>24160.62631</v>
      </c>
      <c r="N671" s="7">
        <v>23951</v>
      </c>
      <c r="O671" s="7">
        <v>1232.2789499999999</v>
      </c>
      <c r="P671" s="7">
        <v>2.75</v>
      </c>
      <c r="Q671" s="7">
        <v>4</v>
      </c>
      <c r="R671" s="7">
        <v>1</v>
      </c>
      <c r="S671" s="7">
        <v>0</v>
      </c>
    </row>
    <row r="672" spans="2:19" x14ac:dyDescent="0.25">
      <c r="B672" s="7">
        <v>25</v>
      </c>
      <c r="C672" s="7">
        <v>5</v>
      </c>
      <c r="D672" s="7">
        <v>0</v>
      </c>
      <c r="E672" s="7">
        <v>0</v>
      </c>
      <c r="F672" s="7">
        <v>24</v>
      </c>
      <c r="G672" s="7">
        <v>1397.47</v>
      </c>
      <c r="H672" s="7">
        <v>2</v>
      </c>
      <c r="I672" s="7">
        <v>4</v>
      </c>
      <c r="J672" s="7">
        <v>4.5</v>
      </c>
      <c r="K672" s="7">
        <v>0</v>
      </c>
      <c r="L672" s="7">
        <v>2</v>
      </c>
      <c r="M672" s="7">
        <v>88382.0579</v>
      </c>
      <c r="N672" s="7">
        <v>86275.11</v>
      </c>
      <c r="O672" s="7">
        <v>6552.5946050000002</v>
      </c>
      <c r="P672" s="7">
        <v>4</v>
      </c>
      <c r="Q672" s="7">
        <v>4</v>
      </c>
      <c r="R672" s="7">
        <v>0.95485220000000004</v>
      </c>
      <c r="S672" s="7">
        <v>0</v>
      </c>
    </row>
    <row r="673" spans="2:19" x14ac:dyDescent="0.25">
      <c r="B673" s="7">
        <v>8</v>
      </c>
      <c r="C673" s="7">
        <v>2</v>
      </c>
      <c r="D673" s="7">
        <v>1</v>
      </c>
      <c r="E673" s="7">
        <v>0</v>
      </c>
      <c r="F673" s="7">
        <v>7</v>
      </c>
      <c r="G673" s="7">
        <v>1175.5899999999999</v>
      </c>
      <c r="H673" s="7">
        <v>2</v>
      </c>
      <c r="I673" s="7">
        <v>4</v>
      </c>
      <c r="J673" s="7">
        <v>4.5</v>
      </c>
      <c r="K673" s="7">
        <v>0</v>
      </c>
      <c r="L673" s="7">
        <v>2</v>
      </c>
      <c r="M673" s="7">
        <v>49495.7906</v>
      </c>
      <c r="N673" s="7">
        <v>46196.83</v>
      </c>
      <c r="O673" s="7">
        <v>4414.1071069999998</v>
      </c>
      <c r="P673" s="7">
        <v>4</v>
      </c>
      <c r="Q673" s="7">
        <v>4</v>
      </c>
      <c r="R673" s="7">
        <v>0.89382019999999995</v>
      </c>
      <c r="S673" s="7">
        <v>0</v>
      </c>
    </row>
    <row r="674" spans="2:19" x14ac:dyDescent="0.25">
      <c r="B674" s="7">
        <v>21</v>
      </c>
      <c r="C674" s="7">
        <v>5</v>
      </c>
      <c r="D674" s="7">
        <v>0</v>
      </c>
      <c r="E674" s="7">
        <v>0</v>
      </c>
      <c r="F674" s="7">
        <v>20</v>
      </c>
      <c r="G674" s="7">
        <v>315.31</v>
      </c>
      <c r="H674" s="7">
        <v>1</v>
      </c>
      <c r="I674" s="7">
        <v>4</v>
      </c>
      <c r="J674" s="7">
        <v>5.6</v>
      </c>
      <c r="K674" s="7">
        <v>1</v>
      </c>
      <c r="L674" s="7">
        <v>1.5</v>
      </c>
      <c r="M674" s="7">
        <v>2690.9923650000001</v>
      </c>
      <c r="N674" s="7">
        <v>2500</v>
      </c>
      <c r="O674" s="7">
        <v>91.875</v>
      </c>
      <c r="P674" s="7">
        <v>1.5</v>
      </c>
      <c r="Q674" s="7">
        <v>4</v>
      </c>
      <c r="R674" s="7">
        <v>1</v>
      </c>
      <c r="S674" s="7">
        <v>0</v>
      </c>
    </row>
    <row r="675" spans="2:19" x14ac:dyDescent="0.25">
      <c r="B675" s="7">
        <v>23</v>
      </c>
      <c r="C675" s="7">
        <v>5</v>
      </c>
      <c r="D675" s="7">
        <v>0</v>
      </c>
      <c r="E675" s="7">
        <v>0</v>
      </c>
      <c r="F675" s="7">
        <v>22</v>
      </c>
      <c r="G675" s="7">
        <v>322.49</v>
      </c>
      <c r="H675" s="7">
        <v>1</v>
      </c>
      <c r="I675" s="7">
        <v>3.5</v>
      </c>
      <c r="J675" s="7">
        <v>4.5</v>
      </c>
      <c r="K675" s="7">
        <v>0</v>
      </c>
      <c r="L675" s="7">
        <v>0.1</v>
      </c>
      <c r="M675" s="7">
        <v>36044.85888</v>
      </c>
      <c r="N675" s="7">
        <v>16888.71</v>
      </c>
      <c r="O675" s="7">
        <v>3268.8098199999999</v>
      </c>
      <c r="P675" s="7">
        <v>3</v>
      </c>
      <c r="Q675" s="7">
        <v>6</v>
      </c>
      <c r="R675" s="7">
        <v>0.85063420000000001</v>
      </c>
      <c r="S675" s="7">
        <v>1</v>
      </c>
    </row>
    <row r="676" spans="2:19" x14ac:dyDescent="0.25">
      <c r="B676" s="7">
        <v>8</v>
      </c>
      <c r="C676" s="7">
        <v>2</v>
      </c>
      <c r="D676" s="7">
        <v>0</v>
      </c>
      <c r="E676" s="7">
        <v>0</v>
      </c>
      <c r="F676" s="7">
        <v>7</v>
      </c>
      <c r="G676" s="7">
        <v>1308.27</v>
      </c>
      <c r="H676" s="7">
        <v>2</v>
      </c>
      <c r="I676" s="7">
        <v>4</v>
      </c>
      <c r="J676" s="7">
        <v>4.5</v>
      </c>
      <c r="K676" s="7">
        <v>0</v>
      </c>
      <c r="L676" s="7">
        <v>2</v>
      </c>
      <c r="M676" s="7">
        <v>30785.239140000001</v>
      </c>
      <c r="N676" s="7">
        <v>28119.17</v>
      </c>
      <c r="O676" s="7">
        <v>1997.8670279999999</v>
      </c>
      <c r="P676" s="7">
        <v>1.5</v>
      </c>
      <c r="Q676" s="7">
        <v>4</v>
      </c>
      <c r="R676" s="7">
        <v>1</v>
      </c>
      <c r="S676" s="7">
        <v>0</v>
      </c>
    </row>
    <row r="677" spans="2:19" x14ac:dyDescent="0.25">
      <c r="B677" s="7">
        <v>12</v>
      </c>
      <c r="C677" s="7">
        <v>3</v>
      </c>
      <c r="D677" s="7">
        <v>1</v>
      </c>
      <c r="E677" s="7">
        <v>0</v>
      </c>
      <c r="F677" s="7">
        <v>11</v>
      </c>
      <c r="G677" s="7">
        <v>1801.02</v>
      </c>
      <c r="H677" s="7">
        <v>2</v>
      </c>
      <c r="I677" s="7">
        <v>4</v>
      </c>
      <c r="J677" s="7">
        <v>4.5</v>
      </c>
      <c r="K677" s="7">
        <v>0</v>
      </c>
      <c r="L677" s="7">
        <v>2</v>
      </c>
      <c r="M677" s="7">
        <v>72074.010200000004</v>
      </c>
      <c r="N677" s="7">
        <v>69780.83</v>
      </c>
      <c r="O677" s="7">
        <v>5299.8540389999998</v>
      </c>
      <c r="P677" s="7">
        <v>4</v>
      </c>
      <c r="Q677" s="7">
        <v>4</v>
      </c>
      <c r="R677" s="7">
        <v>1</v>
      </c>
      <c r="S677" s="7">
        <v>0</v>
      </c>
    </row>
    <row r="678" spans="2:19" x14ac:dyDescent="0.25">
      <c r="B678" s="7">
        <v>27</v>
      </c>
      <c r="C678" s="7">
        <v>6</v>
      </c>
      <c r="D678" s="7">
        <v>1</v>
      </c>
      <c r="E678" s="7">
        <v>0</v>
      </c>
      <c r="F678" s="7">
        <v>26</v>
      </c>
      <c r="G678" s="7">
        <v>889.65</v>
      </c>
      <c r="H678" s="7">
        <v>1</v>
      </c>
      <c r="I678" s="7">
        <v>4</v>
      </c>
      <c r="J678" s="7">
        <v>5.2</v>
      </c>
      <c r="K678" s="7">
        <v>1</v>
      </c>
      <c r="L678" s="7">
        <v>1.5</v>
      </c>
      <c r="M678" s="7">
        <v>31589.373950000001</v>
      </c>
      <c r="N678" s="7">
        <v>30607.5</v>
      </c>
      <c r="O678" s="7">
        <v>1424.779125</v>
      </c>
      <c r="P678" s="7">
        <v>2.75</v>
      </c>
      <c r="Q678" s="7">
        <v>4</v>
      </c>
      <c r="R678" s="7">
        <v>0.80000709999999997</v>
      </c>
      <c r="S678" s="7">
        <v>0</v>
      </c>
    </row>
    <row r="679" spans="2:19" x14ac:dyDescent="0.25">
      <c r="B679" s="7">
        <v>39</v>
      </c>
      <c r="C679" s="7">
        <v>7</v>
      </c>
      <c r="D679" s="7">
        <v>1</v>
      </c>
      <c r="E679" s="7">
        <v>0</v>
      </c>
      <c r="F679" s="7">
        <v>38</v>
      </c>
      <c r="G679" s="7">
        <v>297.27999999999997</v>
      </c>
      <c r="H679" s="7">
        <v>1</v>
      </c>
      <c r="I679" s="7">
        <v>3.5</v>
      </c>
      <c r="J679" s="7">
        <v>6.07</v>
      </c>
      <c r="K679" s="7">
        <v>1</v>
      </c>
      <c r="L679" s="7">
        <v>0.125</v>
      </c>
      <c r="M679" s="7">
        <v>29705.117900000001</v>
      </c>
      <c r="N679" s="7">
        <v>22723.11</v>
      </c>
      <c r="O679" s="7">
        <v>2727.9093560000001</v>
      </c>
      <c r="P679" s="7">
        <v>3.5</v>
      </c>
      <c r="Q679" s="7">
        <v>6</v>
      </c>
      <c r="R679" s="7">
        <v>1</v>
      </c>
      <c r="S679" s="7">
        <v>0</v>
      </c>
    </row>
    <row r="680" spans="2:19" x14ac:dyDescent="0.25">
      <c r="B680" s="7">
        <v>20</v>
      </c>
      <c r="C680" s="7">
        <v>4</v>
      </c>
      <c r="D680" s="7">
        <v>0</v>
      </c>
      <c r="E680" s="7">
        <v>0</v>
      </c>
      <c r="F680" s="7">
        <v>19</v>
      </c>
      <c r="G680" s="7">
        <v>1572.36</v>
      </c>
      <c r="H680" s="7">
        <v>2</v>
      </c>
      <c r="I680" s="7">
        <v>4</v>
      </c>
      <c r="J680" s="7">
        <v>4.5</v>
      </c>
      <c r="K680" s="7">
        <v>0</v>
      </c>
      <c r="L680" s="7">
        <v>2</v>
      </c>
      <c r="M680" s="7">
        <v>50249.603880000002</v>
      </c>
      <c r="N680" s="7">
        <v>48295.67</v>
      </c>
      <c r="O680" s="7">
        <v>3194.75857</v>
      </c>
      <c r="P680" s="7">
        <v>1.5</v>
      </c>
      <c r="Q680" s="7">
        <v>4</v>
      </c>
      <c r="R680" s="7">
        <v>1</v>
      </c>
      <c r="S680" s="7">
        <v>0</v>
      </c>
    </row>
    <row r="681" spans="2:19" x14ac:dyDescent="0.25">
      <c r="B681" s="7">
        <v>9</v>
      </c>
      <c r="C681" s="7">
        <v>2</v>
      </c>
      <c r="D681" s="7">
        <v>0</v>
      </c>
      <c r="E681" s="7">
        <v>0</v>
      </c>
      <c r="F681" s="7">
        <v>8</v>
      </c>
      <c r="G681" s="7">
        <v>1352.71</v>
      </c>
      <c r="H681" s="7">
        <v>2</v>
      </c>
      <c r="I681" s="7">
        <v>4</v>
      </c>
      <c r="J681" s="7">
        <v>4.5</v>
      </c>
      <c r="K681" s="7">
        <v>0</v>
      </c>
      <c r="L681" s="7">
        <v>2</v>
      </c>
      <c r="M681" s="7">
        <v>33320.387990000003</v>
      </c>
      <c r="N681" s="7">
        <v>31956.5</v>
      </c>
      <c r="O681" s="7">
        <v>1957.3356249999999</v>
      </c>
      <c r="P681" s="7">
        <v>3.25</v>
      </c>
      <c r="Q681" s="7">
        <v>4</v>
      </c>
      <c r="R681" s="7">
        <v>0.72602429999999996</v>
      </c>
      <c r="S681" s="7">
        <v>0</v>
      </c>
    </row>
    <row r="682" spans="2:19" x14ac:dyDescent="0.25">
      <c r="B682" s="7">
        <v>14</v>
      </c>
      <c r="C682" s="7">
        <v>3</v>
      </c>
      <c r="D682" s="7">
        <v>1</v>
      </c>
      <c r="E682" s="7">
        <v>1</v>
      </c>
      <c r="F682" s="7">
        <v>0</v>
      </c>
      <c r="G682" s="7">
        <v>194.30075500000001</v>
      </c>
      <c r="H682" s="7">
        <v>1</v>
      </c>
      <c r="I682" s="7">
        <v>3.5</v>
      </c>
      <c r="J682" s="7">
        <v>3</v>
      </c>
      <c r="K682" s="7">
        <v>0</v>
      </c>
      <c r="L682" s="7">
        <v>0.15</v>
      </c>
      <c r="M682" s="7">
        <v>1922.9002399999999</v>
      </c>
      <c r="N682" s="7">
        <v>731.5</v>
      </c>
      <c r="O682" s="7">
        <v>105.738325</v>
      </c>
      <c r="P682" s="7">
        <v>3</v>
      </c>
      <c r="Q682" s="7">
        <v>6</v>
      </c>
      <c r="R682" s="7">
        <v>1.003673</v>
      </c>
      <c r="S682" s="7">
        <v>0</v>
      </c>
    </row>
    <row r="683" spans="2:19" x14ac:dyDescent="0.25">
      <c r="B683" s="7">
        <v>34</v>
      </c>
      <c r="C683" s="7">
        <v>7</v>
      </c>
      <c r="D683" s="7">
        <v>1</v>
      </c>
      <c r="E683" s="7">
        <v>0</v>
      </c>
      <c r="F683" s="7">
        <v>33</v>
      </c>
      <c r="G683" s="7">
        <v>387.22</v>
      </c>
      <c r="H683" s="7">
        <v>1</v>
      </c>
      <c r="I683" s="7">
        <v>4</v>
      </c>
      <c r="J683" s="7">
        <v>5.2</v>
      </c>
      <c r="K683" s="7">
        <v>1</v>
      </c>
      <c r="L683" s="7">
        <v>1.5</v>
      </c>
      <c r="M683" s="7">
        <v>22163.383979999999</v>
      </c>
      <c r="N683" s="7">
        <v>21900.2</v>
      </c>
      <c r="O683" s="7">
        <v>912.14332999999999</v>
      </c>
      <c r="P683" s="7">
        <v>2.75</v>
      </c>
      <c r="Q683" s="7">
        <v>4</v>
      </c>
      <c r="R683" s="7">
        <v>0.68281619999999998</v>
      </c>
      <c r="S683" s="7">
        <v>0</v>
      </c>
    </row>
    <row r="684" spans="2:19" x14ac:dyDescent="0.25">
      <c r="B684" s="7">
        <v>17</v>
      </c>
      <c r="C684" s="7">
        <v>4</v>
      </c>
      <c r="D684" s="7">
        <v>0</v>
      </c>
      <c r="E684" s="7">
        <v>0</v>
      </c>
      <c r="F684" s="7">
        <v>16</v>
      </c>
      <c r="G684" s="7">
        <v>1257.82</v>
      </c>
      <c r="H684" s="7">
        <v>2</v>
      </c>
      <c r="I684" s="7">
        <v>4</v>
      </c>
      <c r="J684" s="7">
        <v>4.5</v>
      </c>
      <c r="K684" s="7">
        <v>0</v>
      </c>
      <c r="L684" s="7">
        <v>2</v>
      </c>
      <c r="M684" s="7">
        <v>58732.082490000001</v>
      </c>
      <c r="N684" s="7">
        <v>57643</v>
      </c>
      <c r="O684" s="7">
        <v>4095.5351500000002</v>
      </c>
      <c r="P684" s="7">
        <v>4</v>
      </c>
      <c r="Q684" s="7">
        <v>4</v>
      </c>
      <c r="R684" s="7">
        <v>1</v>
      </c>
      <c r="S684" s="7">
        <v>0</v>
      </c>
    </row>
    <row r="685" spans="2:19" x14ac:dyDescent="0.25">
      <c r="B685" s="7">
        <v>42</v>
      </c>
      <c r="C685" s="7">
        <v>7</v>
      </c>
      <c r="D685" s="7">
        <v>0</v>
      </c>
      <c r="E685" s="7">
        <v>0</v>
      </c>
      <c r="F685" s="7">
        <v>41</v>
      </c>
      <c r="G685" s="7">
        <v>498.66</v>
      </c>
      <c r="H685" s="7">
        <v>1</v>
      </c>
      <c r="I685" s="7">
        <v>4</v>
      </c>
      <c r="J685" s="7">
        <v>5.2</v>
      </c>
      <c r="K685" s="7">
        <v>1</v>
      </c>
      <c r="L685" s="7">
        <v>1.5</v>
      </c>
      <c r="M685" s="7">
        <v>30605.6178</v>
      </c>
      <c r="N685" s="7">
        <v>30073</v>
      </c>
      <c r="O685" s="7">
        <v>1547.25585</v>
      </c>
      <c r="P685" s="7">
        <v>1.5</v>
      </c>
      <c r="Q685" s="7">
        <v>4</v>
      </c>
      <c r="R685" s="7">
        <v>1</v>
      </c>
      <c r="S685" s="7">
        <v>0</v>
      </c>
    </row>
    <row r="686" spans="2:19" x14ac:dyDescent="0.25">
      <c r="B686" s="7">
        <v>10</v>
      </c>
      <c r="C686" s="7">
        <v>2</v>
      </c>
      <c r="D686" s="7">
        <v>0</v>
      </c>
      <c r="E686" s="7">
        <v>0</v>
      </c>
      <c r="F686" s="7">
        <v>9</v>
      </c>
      <c r="G686" s="7">
        <v>7659.84</v>
      </c>
      <c r="H686" s="7">
        <v>8</v>
      </c>
      <c r="I686" s="7">
        <v>3.5</v>
      </c>
      <c r="J686" s="7">
        <v>6.07</v>
      </c>
      <c r="K686" s="7">
        <v>1</v>
      </c>
      <c r="L686" s="7">
        <v>0.125</v>
      </c>
      <c r="M686" s="7">
        <v>215911</v>
      </c>
      <c r="N686" s="7">
        <v>196023</v>
      </c>
      <c r="O686" s="7">
        <v>19690.51035</v>
      </c>
      <c r="P686" s="7">
        <v>3.5</v>
      </c>
      <c r="Q686" s="7">
        <v>6</v>
      </c>
      <c r="R686" s="7">
        <v>0.49609560000000003</v>
      </c>
      <c r="S686" s="7">
        <v>1</v>
      </c>
    </row>
    <row r="687" spans="2:19" x14ac:dyDescent="0.25">
      <c r="B687" s="7">
        <v>4</v>
      </c>
      <c r="C687" s="7">
        <v>1</v>
      </c>
      <c r="D687" s="7">
        <v>1</v>
      </c>
      <c r="E687" s="7">
        <v>0</v>
      </c>
      <c r="F687" s="7">
        <v>3</v>
      </c>
      <c r="G687" s="7">
        <v>852.65</v>
      </c>
      <c r="H687" s="7">
        <v>1</v>
      </c>
      <c r="I687" s="7">
        <v>3.5</v>
      </c>
      <c r="J687" s="7">
        <v>6.07</v>
      </c>
      <c r="K687" s="7">
        <v>1</v>
      </c>
      <c r="L687" s="7">
        <v>0.125</v>
      </c>
      <c r="M687" s="7">
        <v>41305.90567</v>
      </c>
      <c r="N687" s="7">
        <v>23896.42</v>
      </c>
      <c r="O687" s="7">
        <v>4859.3370070000001</v>
      </c>
      <c r="P687" s="7">
        <v>3.5</v>
      </c>
      <c r="Q687" s="7">
        <v>6</v>
      </c>
      <c r="R687" s="7">
        <v>1.186542</v>
      </c>
      <c r="S687" s="7">
        <v>0</v>
      </c>
    </row>
    <row r="688" spans="2:19" x14ac:dyDescent="0.25">
      <c r="B688" s="7">
        <v>17</v>
      </c>
      <c r="C688" s="7">
        <v>4</v>
      </c>
      <c r="D688" s="7">
        <v>0</v>
      </c>
      <c r="E688" s="7">
        <v>0</v>
      </c>
      <c r="F688" s="7">
        <v>16</v>
      </c>
      <c r="G688" s="7">
        <v>2377.36</v>
      </c>
      <c r="H688" s="7">
        <v>3</v>
      </c>
      <c r="I688" s="7">
        <v>4</v>
      </c>
      <c r="J688" s="7">
        <v>4.5</v>
      </c>
      <c r="K688" s="7">
        <v>0</v>
      </c>
      <c r="L688" s="7">
        <v>2</v>
      </c>
      <c r="M688" s="7">
        <v>59993.511879999998</v>
      </c>
      <c r="N688" s="7">
        <v>56924.67</v>
      </c>
      <c r="O688" s="7">
        <v>3486.6360380000001</v>
      </c>
      <c r="P688" s="7">
        <v>3.25</v>
      </c>
      <c r="Q688" s="7">
        <v>4</v>
      </c>
      <c r="R688" s="7">
        <v>1</v>
      </c>
      <c r="S688" s="7">
        <v>0</v>
      </c>
    </row>
    <row r="689" spans="2:19" x14ac:dyDescent="0.25">
      <c r="B689" s="7">
        <v>15</v>
      </c>
      <c r="C689" s="7">
        <v>3</v>
      </c>
      <c r="D689" s="7">
        <v>0</v>
      </c>
      <c r="E689" s="7">
        <v>0</v>
      </c>
      <c r="F689" s="7">
        <v>14</v>
      </c>
      <c r="G689" s="7">
        <v>946.36</v>
      </c>
      <c r="H689" s="7">
        <v>1</v>
      </c>
      <c r="I689" s="7">
        <v>4</v>
      </c>
      <c r="J689" s="7">
        <v>5.2</v>
      </c>
      <c r="K689" s="7">
        <v>1</v>
      </c>
      <c r="L689" s="7">
        <v>1.5</v>
      </c>
      <c r="M689" s="7">
        <v>36810.871769999998</v>
      </c>
      <c r="N689" s="7">
        <v>36341</v>
      </c>
      <c r="O689" s="7">
        <v>1869.7444499999999</v>
      </c>
      <c r="P689" s="7">
        <v>2.75</v>
      </c>
      <c r="Q689" s="7">
        <v>4</v>
      </c>
      <c r="R689" s="7">
        <v>1.3942079999999999</v>
      </c>
      <c r="S689" s="7">
        <v>0</v>
      </c>
    </row>
    <row r="690" spans="2:19" x14ac:dyDescent="0.25">
      <c r="B690" s="7">
        <v>7</v>
      </c>
      <c r="C690" s="7">
        <v>2</v>
      </c>
      <c r="D690" s="7">
        <v>1</v>
      </c>
      <c r="E690" s="7">
        <v>0</v>
      </c>
      <c r="F690" s="7">
        <v>6</v>
      </c>
      <c r="G690" s="7">
        <v>1713.07</v>
      </c>
      <c r="H690" s="7">
        <v>2</v>
      </c>
      <c r="I690" s="7">
        <v>3.5</v>
      </c>
      <c r="J690" s="7">
        <v>3</v>
      </c>
      <c r="K690" s="7">
        <v>0</v>
      </c>
      <c r="L690" s="7">
        <v>0.15</v>
      </c>
      <c r="M690" s="7">
        <v>126922.075</v>
      </c>
      <c r="N690" s="7">
        <v>77594</v>
      </c>
      <c r="O690" s="7">
        <v>12356.844499999999</v>
      </c>
      <c r="P690" s="7">
        <v>3</v>
      </c>
      <c r="Q690" s="7">
        <v>6</v>
      </c>
      <c r="R690" s="7">
        <v>13.930180999999999</v>
      </c>
      <c r="S690" s="7">
        <v>0</v>
      </c>
    </row>
    <row r="691" spans="2:19" x14ac:dyDescent="0.25">
      <c r="B691" s="7">
        <v>4</v>
      </c>
      <c r="C691" s="7">
        <v>1</v>
      </c>
      <c r="D691" s="7">
        <v>1</v>
      </c>
      <c r="E691" s="7">
        <v>1</v>
      </c>
      <c r="F691" s="7">
        <v>0</v>
      </c>
      <c r="G691" s="7">
        <v>8047.47</v>
      </c>
      <c r="H691" s="7">
        <v>9</v>
      </c>
      <c r="I691" s="7">
        <v>4</v>
      </c>
      <c r="J691" s="7">
        <v>5.6</v>
      </c>
      <c r="K691" s="7">
        <v>1</v>
      </c>
      <c r="L691" s="7">
        <v>1.5</v>
      </c>
      <c r="M691" s="7">
        <v>9203.9796540000007</v>
      </c>
      <c r="N691" s="7">
        <v>8025.33</v>
      </c>
      <c r="O691" s="7">
        <v>294.93087800000001</v>
      </c>
      <c r="P691" s="7">
        <v>2.25</v>
      </c>
      <c r="Q691" s="7">
        <v>4</v>
      </c>
      <c r="R691" s="7">
        <v>1</v>
      </c>
      <c r="S691" s="7">
        <v>0</v>
      </c>
    </row>
    <row r="692" spans="2:19" x14ac:dyDescent="0.25">
      <c r="B692" s="7">
        <v>30</v>
      </c>
      <c r="C692" s="7">
        <v>6</v>
      </c>
      <c r="D692" s="7">
        <v>0</v>
      </c>
      <c r="E692" s="7">
        <v>0</v>
      </c>
      <c r="F692" s="7">
        <v>29</v>
      </c>
      <c r="G692" s="7">
        <v>433.28</v>
      </c>
      <c r="H692" s="7">
        <v>1</v>
      </c>
      <c r="I692" s="7">
        <v>4</v>
      </c>
      <c r="J692" s="7">
        <v>4.5</v>
      </c>
      <c r="K692" s="7">
        <v>0</v>
      </c>
      <c r="L692" s="7">
        <v>2</v>
      </c>
      <c r="M692" s="7">
        <v>34115.518980000001</v>
      </c>
      <c r="N692" s="7">
        <v>31991.78</v>
      </c>
      <c r="O692" s="7">
        <v>2743.2951349999998</v>
      </c>
      <c r="P692" s="7">
        <v>4</v>
      </c>
      <c r="Q692" s="7">
        <v>4</v>
      </c>
      <c r="R692" s="7">
        <v>0.88571310000000003</v>
      </c>
      <c r="S692" s="7">
        <v>0</v>
      </c>
    </row>
    <row r="693" spans="2:19" x14ac:dyDescent="0.25">
      <c r="B693" s="7">
        <v>40</v>
      </c>
      <c r="C693" s="7">
        <v>7</v>
      </c>
      <c r="D693" s="7">
        <v>1</v>
      </c>
      <c r="E693" s="7">
        <v>0</v>
      </c>
      <c r="F693" s="7">
        <v>39</v>
      </c>
      <c r="G693" s="7">
        <v>63.8</v>
      </c>
      <c r="H693" s="7">
        <v>1</v>
      </c>
      <c r="I693" s="7">
        <v>3.5</v>
      </c>
      <c r="J693" s="7">
        <v>6.07</v>
      </c>
      <c r="K693" s="7">
        <v>1</v>
      </c>
      <c r="L693" s="7">
        <v>0.125</v>
      </c>
      <c r="M693" s="7">
        <v>6854.3379249999998</v>
      </c>
      <c r="N693" s="7">
        <v>5791.17</v>
      </c>
      <c r="O693" s="7">
        <v>723.60669099999996</v>
      </c>
      <c r="P693" s="7">
        <v>3.5</v>
      </c>
      <c r="Q693" s="7">
        <v>6</v>
      </c>
      <c r="R693" s="7">
        <v>1</v>
      </c>
      <c r="S693" s="7">
        <v>0</v>
      </c>
    </row>
    <row r="694" spans="2:19" x14ac:dyDescent="0.25">
      <c r="B694" s="7">
        <v>2</v>
      </c>
      <c r="C694" s="7">
        <v>1</v>
      </c>
      <c r="D694" s="7">
        <v>0</v>
      </c>
      <c r="E694" s="7">
        <v>0</v>
      </c>
      <c r="F694" s="7">
        <v>1</v>
      </c>
      <c r="G694" s="7">
        <v>2968.46</v>
      </c>
      <c r="H694" s="7">
        <v>3</v>
      </c>
      <c r="I694" s="7">
        <v>3.3</v>
      </c>
      <c r="J694" s="7">
        <v>5.0599999999999996</v>
      </c>
      <c r="K694" s="7">
        <v>1</v>
      </c>
      <c r="L694" s="7">
        <v>0.125</v>
      </c>
      <c r="M694" s="7">
        <v>49810.44904</v>
      </c>
      <c r="N694" s="7">
        <v>45648.86</v>
      </c>
      <c r="O694" s="7">
        <v>4138.06916</v>
      </c>
      <c r="P694" s="7">
        <v>4</v>
      </c>
      <c r="Q694" s="7">
        <v>4</v>
      </c>
      <c r="R694" s="7">
        <v>0.61859410000000004</v>
      </c>
      <c r="S694" s="7">
        <v>0</v>
      </c>
    </row>
    <row r="695" spans="2:19" x14ac:dyDescent="0.25">
      <c r="B695" s="7">
        <v>22</v>
      </c>
      <c r="C695" s="7">
        <v>5</v>
      </c>
      <c r="D695" s="7">
        <v>1</v>
      </c>
      <c r="E695" s="7">
        <v>0</v>
      </c>
      <c r="F695" s="7">
        <v>21</v>
      </c>
      <c r="G695" s="7">
        <v>561.76</v>
      </c>
      <c r="H695" s="7">
        <v>1</v>
      </c>
      <c r="I695" s="7">
        <v>4</v>
      </c>
      <c r="J695" s="7">
        <v>4.5</v>
      </c>
      <c r="K695" s="7">
        <v>0</v>
      </c>
      <c r="L695" s="7">
        <v>2</v>
      </c>
      <c r="M695" s="7">
        <v>22029.916260000002</v>
      </c>
      <c r="N695" s="7">
        <v>20367.330000000002</v>
      </c>
      <c r="O695" s="7">
        <v>1546.8987139999999</v>
      </c>
      <c r="P695" s="7">
        <v>1</v>
      </c>
      <c r="Q695" s="7">
        <v>4</v>
      </c>
      <c r="R695" s="7">
        <v>1</v>
      </c>
      <c r="S695" s="7">
        <v>0</v>
      </c>
    </row>
    <row r="696" spans="2:19" x14ac:dyDescent="0.25">
      <c r="B696" s="7">
        <v>7</v>
      </c>
      <c r="C696" s="7">
        <v>2</v>
      </c>
      <c r="D696" s="7">
        <v>1</v>
      </c>
      <c r="E696" s="7">
        <v>0</v>
      </c>
      <c r="F696" s="7">
        <v>6</v>
      </c>
      <c r="G696" s="7">
        <v>1224.3</v>
      </c>
      <c r="H696" s="7">
        <v>2</v>
      </c>
      <c r="I696" s="7">
        <v>4</v>
      </c>
      <c r="J696" s="7">
        <v>5.2</v>
      </c>
      <c r="K696" s="7">
        <v>1</v>
      </c>
      <c r="L696" s="7">
        <v>1.5</v>
      </c>
      <c r="M696" s="7">
        <v>15784.22251</v>
      </c>
      <c r="N696" s="7">
        <v>14956.5</v>
      </c>
      <c r="O696" s="7">
        <v>769.51192500000002</v>
      </c>
      <c r="P696" s="7">
        <v>1.5</v>
      </c>
      <c r="Q696" s="7">
        <v>4</v>
      </c>
      <c r="R696" s="7">
        <v>0.633274</v>
      </c>
      <c r="S696" s="7">
        <v>0</v>
      </c>
    </row>
    <row r="697" spans="2:19" x14ac:dyDescent="0.25">
      <c r="B697" s="7">
        <v>22</v>
      </c>
      <c r="C697" s="7">
        <v>5</v>
      </c>
      <c r="D697" s="7">
        <v>0</v>
      </c>
      <c r="E697" s="7">
        <v>0</v>
      </c>
      <c r="F697" s="7">
        <v>21</v>
      </c>
      <c r="G697" s="7">
        <v>1036.08</v>
      </c>
      <c r="H697" s="7">
        <v>2</v>
      </c>
      <c r="I697" s="7">
        <v>4</v>
      </c>
      <c r="J697" s="7">
        <v>4.5</v>
      </c>
      <c r="K697" s="7">
        <v>0</v>
      </c>
      <c r="L697" s="7">
        <v>2</v>
      </c>
      <c r="M697" s="7">
        <v>72077.882740000001</v>
      </c>
      <c r="N697" s="7">
        <v>70324</v>
      </c>
      <c r="O697" s="7">
        <v>5341.1077999999998</v>
      </c>
      <c r="P697" s="7">
        <v>4</v>
      </c>
      <c r="Q697" s="7">
        <v>4</v>
      </c>
      <c r="R697" s="7">
        <v>1</v>
      </c>
      <c r="S697" s="7">
        <v>0</v>
      </c>
    </row>
    <row r="698" spans="2:19" x14ac:dyDescent="0.25">
      <c r="B698" s="7">
        <v>32</v>
      </c>
      <c r="C698" s="7">
        <v>7</v>
      </c>
      <c r="D698" s="7">
        <v>0</v>
      </c>
      <c r="E698" s="7">
        <v>0</v>
      </c>
      <c r="F698" s="7">
        <v>31</v>
      </c>
      <c r="G698" s="7">
        <v>265.17</v>
      </c>
      <c r="H698" s="7">
        <v>1</v>
      </c>
      <c r="I698" s="7">
        <v>4</v>
      </c>
      <c r="J698" s="7">
        <v>4.5</v>
      </c>
      <c r="K698" s="7">
        <v>0</v>
      </c>
      <c r="L698" s="7">
        <v>2</v>
      </c>
      <c r="M698" s="7">
        <v>17731.852060000001</v>
      </c>
      <c r="N698" s="7">
        <v>17058</v>
      </c>
      <c r="O698" s="7">
        <v>1128.3867</v>
      </c>
      <c r="P698" s="7">
        <v>3.25</v>
      </c>
      <c r="Q698" s="7">
        <v>4</v>
      </c>
      <c r="R698" s="7">
        <v>0.90689160000000002</v>
      </c>
      <c r="S698" s="7">
        <v>0</v>
      </c>
    </row>
    <row r="699" spans="2:19" x14ac:dyDescent="0.25">
      <c r="B699" s="7">
        <v>24</v>
      </c>
      <c r="C699" s="7">
        <v>5</v>
      </c>
      <c r="D699" s="7">
        <v>0</v>
      </c>
      <c r="E699" s="7">
        <v>0</v>
      </c>
      <c r="F699" s="7">
        <v>23</v>
      </c>
      <c r="G699" s="7">
        <v>1189.56</v>
      </c>
      <c r="H699" s="7">
        <v>2</v>
      </c>
      <c r="I699" s="7">
        <v>3.3</v>
      </c>
      <c r="J699" s="7">
        <v>5.0599999999999996</v>
      </c>
      <c r="K699" s="7">
        <v>1</v>
      </c>
      <c r="L699" s="7">
        <v>0.125</v>
      </c>
      <c r="M699" s="7">
        <v>69893.378589999993</v>
      </c>
      <c r="N699" s="7">
        <v>63735.4</v>
      </c>
      <c r="O699" s="7">
        <v>5777.6140100000002</v>
      </c>
      <c r="P699" s="7">
        <v>4</v>
      </c>
      <c r="Q699" s="7">
        <v>4</v>
      </c>
      <c r="R699" s="7">
        <v>1.02</v>
      </c>
      <c r="S699" s="7">
        <v>0</v>
      </c>
    </row>
    <row r="700" spans="2:19" x14ac:dyDescent="0.25">
      <c r="B700" s="7">
        <v>24</v>
      </c>
      <c r="C700" s="7">
        <v>5</v>
      </c>
      <c r="D700" s="7">
        <v>0</v>
      </c>
      <c r="E700" s="7">
        <v>0</v>
      </c>
      <c r="F700" s="7">
        <v>23</v>
      </c>
      <c r="G700" s="7">
        <v>1323.53</v>
      </c>
      <c r="H700" s="7">
        <v>2</v>
      </c>
      <c r="I700" s="7">
        <v>4</v>
      </c>
      <c r="J700" s="7">
        <v>5.2</v>
      </c>
      <c r="K700" s="7">
        <v>1</v>
      </c>
      <c r="L700" s="7">
        <v>1.5</v>
      </c>
      <c r="M700" s="7">
        <v>54821.511899999998</v>
      </c>
      <c r="N700" s="7">
        <v>53848.2</v>
      </c>
      <c r="O700" s="7">
        <v>2770.4898899999998</v>
      </c>
      <c r="P700" s="7">
        <v>2.75</v>
      </c>
      <c r="Q700" s="7">
        <v>4</v>
      </c>
      <c r="R700" s="7">
        <v>1.0384310000000001</v>
      </c>
      <c r="S700" s="7">
        <v>0</v>
      </c>
    </row>
    <row r="701" spans="2:19" x14ac:dyDescent="0.25">
      <c r="B701" s="7">
        <v>34</v>
      </c>
      <c r="C701" s="7">
        <v>7</v>
      </c>
      <c r="D701" s="7">
        <v>0</v>
      </c>
      <c r="E701" s="7">
        <v>0</v>
      </c>
      <c r="F701" s="7">
        <v>33</v>
      </c>
      <c r="G701" s="7">
        <v>217.2</v>
      </c>
      <c r="H701" s="7">
        <v>1</v>
      </c>
      <c r="I701" s="7">
        <v>4</v>
      </c>
      <c r="J701" s="7">
        <v>5.2</v>
      </c>
      <c r="K701" s="7">
        <v>1</v>
      </c>
      <c r="L701" s="7">
        <v>1.5</v>
      </c>
      <c r="M701" s="7">
        <v>9685.5169100000003</v>
      </c>
      <c r="N701" s="7">
        <v>9475.4</v>
      </c>
      <c r="O701" s="7">
        <v>487.50932999999998</v>
      </c>
      <c r="P701" s="7">
        <v>1.5</v>
      </c>
      <c r="Q701" s="7">
        <v>4</v>
      </c>
      <c r="R701" s="7">
        <v>1.751541</v>
      </c>
      <c r="S701" s="7">
        <v>0</v>
      </c>
    </row>
    <row r="702" spans="2:19" x14ac:dyDescent="0.25">
      <c r="B702" s="7">
        <v>53</v>
      </c>
      <c r="C702" s="7">
        <v>7</v>
      </c>
      <c r="D702" s="7">
        <v>0</v>
      </c>
      <c r="E702" s="7">
        <v>0</v>
      </c>
      <c r="F702" s="7">
        <v>52</v>
      </c>
      <c r="G702" s="7">
        <v>479.94</v>
      </c>
      <c r="H702" s="7">
        <v>1</v>
      </c>
      <c r="I702" s="7">
        <v>4</v>
      </c>
      <c r="J702" s="7">
        <v>5.2</v>
      </c>
      <c r="K702" s="7">
        <v>1</v>
      </c>
      <c r="L702" s="7">
        <v>1.5</v>
      </c>
      <c r="M702" s="7">
        <v>36773.597220000003</v>
      </c>
      <c r="N702" s="7">
        <v>36261.5</v>
      </c>
      <c r="O702" s="7">
        <v>1865.6541749999999</v>
      </c>
      <c r="P702" s="7">
        <v>1.5</v>
      </c>
      <c r="Q702" s="7">
        <v>4</v>
      </c>
      <c r="R702" s="7">
        <v>1</v>
      </c>
      <c r="S702" s="7">
        <v>0</v>
      </c>
    </row>
    <row r="703" spans="2:19" x14ac:dyDescent="0.25">
      <c r="B703" s="7">
        <v>16</v>
      </c>
      <c r="C703" s="7">
        <v>4</v>
      </c>
      <c r="D703" s="7">
        <v>0</v>
      </c>
      <c r="E703" s="7">
        <v>0</v>
      </c>
      <c r="F703" s="7">
        <v>15</v>
      </c>
      <c r="G703" s="7">
        <v>2188.54</v>
      </c>
      <c r="H703" s="7">
        <v>3</v>
      </c>
      <c r="I703" s="7">
        <v>4</v>
      </c>
      <c r="J703" s="7">
        <v>4.5</v>
      </c>
      <c r="K703" s="7">
        <v>0</v>
      </c>
      <c r="L703" s="7">
        <v>2</v>
      </c>
      <c r="M703" s="7">
        <v>79480.254419999997</v>
      </c>
      <c r="N703" s="7">
        <v>78120</v>
      </c>
      <c r="O703" s="7">
        <v>5550.4260000000004</v>
      </c>
      <c r="P703" s="7">
        <v>4</v>
      </c>
      <c r="Q703" s="7">
        <v>4</v>
      </c>
      <c r="R703" s="7">
        <v>1</v>
      </c>
      <c r="S703" s="7">
        <v>0</v>
      </c>
    </row>
    <row r="704" spans="2:19" x14ac:dyDescent="0.25">
      <c r="B704" s="7">
        <v>15</v>
      </c>
      <c r="C704" s="7">
        <v>3</v>
      </c>
      <c r="D704" s="7">
        <v>0</v>
      </c>
      <c r="E704" s="7">
        <v>0</v>
      </c>
      <c r="F704" s="7">
        <v>14</v>
      </c>
      <c r="G704" s="7">
        <v>278.32</v>
      </c>
      <c r="H704" s="7">
        <v>1</v>
      </c>
      <c r="I704" s="7">
        <v>3.5</v>
      </c>
      <c r="J704" s="7">
        <v>6.07</v>
      </c>
      <c r="K704" s="7">
        <v>1</v>
      </c>
      <c r="L704" s="7">
        <v>0.125</v>
      </c>
      <c r="M704" s="7">
        <v>14452.07415</v>
      </c>
      <c r="N704" s="7">
        <v>11799.5</v>
      </c>
      <c r="O704" s="7">
        <v>1416.5299749999999</v>
      </c>
      <c r="P704" s="7">
        <v>3.5</v>
      </c>
      <c r="Q704" s="7">
        <v>6</v>
      </c>
      <c r="R704" s="7">
        <v>0.50950229999999996</v>
      </c>
      <c r="S704" s="7">
        <v>0</v>
      </c>
    </row>
    <row r="705" spans="2:19" x14ac:dyDescent="0.25">
      <c r="B705" s="7">
        <v>17</v>
      </c>
      <c r="C705" s="7">
        <v>4</v>
      </c>
      <c r="D705" s="7">
        <v>0</v>
      </c>
      <c r="E705" s="7">
        <v>0</v>
      </c>
      <c r="F705" s="7">
        <v>16</v>
      </c>
      <c r="G705" s="7">
        <v>1165.74</v>
      </c>
      <c r="H705" s="7">
        <v>2</v>
      </c>
      <c r="I705" s="7">
        <v>4</v>
      </c>
      <c r="J705" s="7">
        <v>4.5</v>
      </c>
      <c r="K705" s="7">
        <v>0</v>
      </c>
      <c r="L705" s="7">
        <v>2</v>
      </c>
      <c r="M705" s="7">
        <v>46901.832990000003</v>
      </c>
      <c r="N705" s="7">
        <v>44826.75</v>
      </c>
      <c r="O705" s="7">
        <v>3184.9405879999999</v>
      </c>
      <c r="P705" s="7">
        <v>3.25</v>
      </c>
      <c r="Q705" s="7">
        <v>4</v>
      </c>
      <c r="R705" s="7">
        <v>1</v>
      </c>
      <c r="S705" s="7">
        <v>0</v>
      </c>
    </row>
    <row r="706" spans="2:19" x14ac:dyDescent="0.25">
      <c r="B706" s="7">
        <v>11</v>
      </c>
      <c r="C706" s="7">
        <v>3</v>
      </c>
      <c r="D706" s="7">
        <v>1</v>
      </c>
      <c r="E706" s="7">
        <v>0</v>
      </c>
      <c r="F706" s="7">
        <v>10</v>
      </c>
      <c r="G706" s="7">
        <v>1252.3599999999999</v>
      </c>
      <c r="H706" s="7">
        <v>2</v>
      </c>
      <c r="I706" s="7">
        <v>4</v>
      </c>
      <c r="J706" s="7">
        <v>4.5</v>
      </c>
      <c r="K706" s="7">
        <v>0</v>
      </c>
      <c r="L706" s="7">
        <v>2</v>
      </c>
      <c r="M706" s="7">
        <v>32629.478609999998</v>
      </c>
      <c r="N706" s="7">
        <v>29412.67</v>
      </c>
      <c r="O706" s="7">
        <v>2089.770203</v>
      </c>
      <c r="P706" s="7">
        <v>1</v>
      </c>
      <c r="Q706" s="7">
        <v>4</v>
      </c>
      <c r="R706" s="7">
        <v>0.69998400000000005</v>
      </c>
      <c r="S706" s="7">
        <v>0</v>
      </c>
    </row>
    <row r="707" spans="2:19" x14ac:dyDescent="0.25">
      <c r="B707" s="7">
        <v>28</v>
      </c>
      <c r="C707" s="7">
        <v>6</v>
      </c>
      <c r="D707" s="7">
        <v>0</v>
      </c>
      <c r="E707" s="7">
        <v>0</v>
      </c>
      <c r="F707" s="7">
        <v>27</v>
      </c>
      <c r="G707" s="7">
        <v>557.19000000000005</v>
      </c>
      <c r="H707" s="7">
        <v>1</v>
      </c>
      <c r="I707" s="7">
        <v>3.5</v>
      </c>
      <c r="J707" s="7">
        <v>6.07</v>
      </c>
      <c r="K707" s="7">
        <v>1</v>
      </c>
      <c r="L707" s="7">
        <v>0.125</v>
      </c>
      <c r="M707" s="7">
        <v>50499.142590000003</v>
      </c>
      <c r="N707" s="7">
        <v>34462.07</v>
      </c>
      <c r="O707" s="7">
        <v>4812.628076</v>
      </c>
      <c r="P707" s="7">
        <v>3.5</v>
      </c>
      <c r="Q707" s="7">
        <v>6</v>
      </c>
      <c r="R707" s="7">
        <v>1</v>
      </c>
      <c r="S707" s="7">
        <v>1</v>
      </c>
    </row>
    <row r="708" spans="2:19" x14ac:dyDescent="0.25">
      <c r="B708" s="7">
        <v>14</v>
      </c>
      <c r="C708" s="7">
        <v>3</v>
      </c>
      <c r="D708" s="7">
        <v>0</v>
      </c>
      <c r="E708" s="7">
        <v>0</v>
      </c>
      <c r="F708" s="7">
        <v>13</v>
      </c>
      <c r="G708" s="7">
        <v>1355.66</v>
      </c>
      <c r="H708" s="7">
        <v>2</v>
      </c>
      <c r="I708" s="7">
        <v>3.5</v>
      </c>
      <c r="J708" s="7">
        <v>6.07</v>
      </c>
      <c r="K708" s="7">
        <v>1</v>
      </c>
      <c r="L708" s="7">
        <v>0.125</v>
      </c>
      <c r="M708" s="7">
        <v>49025.599999999999</v>
      </c>
      <c r="N708" s="7">
        <v>44787.8</v>
      </c>
      <c r="O708" s="7">
        <v>4718.39473</v>
      </c>
      <c r="P708" s="7">
        <v>3.5</v>
      </c>
      <c r="Q708" s="7">
        <v>6</v>
      </c>
      <c r="R708" s="7">
        <v>0.99802919999999995</v>
      </c>
      <c r="S708" s="7">
        <v>0</v>
      </c>
    </row>
    <row r="709" spans="2:19" x14ac:dyDescent="0.25">
      <c r="B709" s="7">
        <v>17</v>
      </c>
      <c r="C709" s="7">
        <v>4</v>
      </c>
      <c r="D709" s="7">
        <v>0</v>
      </c>
      <c r="E709" s="7">
        <v>0</v>
      </c>
      <c r="F709" s="7">
        <v>16</v>
      </c>
      <c r="G709" s="7">
        <v>479.19</v>
      </c>
      <c r="H709" s="7">
        <v>1</v>
      </c>
      <c r="I709" s="7">
        <v>4</v>
      </c>
      <c r="J709" s="7">
        <v>4.5</v>
      </c>
      <c r="K709" s="7">
        <v>0</v>
      </c>
      <c r="L709" s="7">
        <v>2</v>
      </c>
      <c r="M709" s="7">
        <v>16941.516329999999</v>
      </c>
      <c r="N709" s="7">
        <v>16127</v>
      </c>
      <c r="O709" s="7">
        <v>1066.80105</v>
      </c>
      <c r="P709" s="7">
        <v>1.5</v>
      </c>
      <c r="Q709" s="7">
        <v>4</v>
      </c>
      <c r="R709" s="7">
        <v>1</v>
      </c>
      <c r="S709" s="7">
        <v>0</v>
      </c>
    </row>
    <row r="710" spans="2:19" x14ac:dyDescent="0.25">
      <c r="B710" s="7">
        <v>19</v>
      </c>
      <c r="C710" s="7">
        <v>4</v>
      </c>
      <c r="D710" s="7">
        <v>0</v>
      </c>
      <c r="E710" s="7">
        <v>0</v>
      </c>
      <c r="F710" s="7">
        <v>18</v>
      </c>
      <c r="G710" s="7">
        <v>2169.98</v>
      </c>
      <c r="H710" s="7">
        <v>3</v>
      </c>
      <c r="I710" s="7">
        <v>4</v>
      </c>
      <c r="J710" s="7">
        <v>4.5</v>
      </c>
      <c r="K710" s="7">
        <v>0</v>
      </c>
      <c r="L710" s="7">
        <v>2</v>
      </c>
      <c r="M710" s="7">
        <v>86592.580470000001</v>
      </c>
      <c r="N710" s="7">
        <v>84871.2</v>
      </c>
      <c r="O710" s="7">
        <v>6445.9676399999998</v>
      </c>
      <c r="P710" s="7">
        <v>4</v>
      </c>
      <c r="Q710" s="7">
        <v>4</v>
      </c>
      <c r="R710" s="7">
        <v>1.0887709999999999</v>
      </c>
      <c r="S710" s="7">
        <v>0</v>
      </c>
    </row>
    <row r="711" spans="2:19" x14ac:dyDescent="0.25">
      <c r="B711" s="7">
        <v>18</v>
      </c>
      <c r="C711" s="7">
        <v>4</v>
      </c>
      <c r="D711" s="7">
        <v>0</v>
      </c>
      <c r="E711" s="7">
        <v>0</v>
      </c>
      <c r="F711" s="7">
        <v>17</v>
      </c>
      <c r="G711" s="7">
        <v>1688.57</v>
      </c>
      <c r="H711" s="7">
        <v>2</v>
      </c>
      <c r="I711" s="7">
        <v>3.5</v>
      </c>
      <c r="J711" s="7">
        <v>6.07</v>
      </c>
      <c r="K711" s="7">
        <v>1</v>
      </c>
      <c r="L711" s="7">
        <v>0.125</v>
      </c>
      <c r="M711" s="7">
        <v>66469.859960000002</v>
      </c>
      <c r="N711" s="7">
        <v>59769</v>
      </c>
      <c r="O711" s="7">
        <v>6296.6641499999996</v>
      </c>
      <c r="P711" s="7">
        <v>3.5</v>
      </c>
      <c r="Q711" s="7">
        <v>6</v>
      </c>
      <c r="R711" s="7">
        <v>1</v>
      </c>
      <c r="S711" s="7">
        <v>0</v>
      </c>
    </row>
    <row r="712" spans="2:19" x14ac:dyDescent="0.25">
      <c r="B712" s="7">
        <v>10</v>
      </c>
      <c r="C712" s="7">
        <v>2</v>
      </c>
      <c r="D712" s="7">
        <v>0</v>
      </c>
      <c r="E712" s="7">
        <v>0</v>
      </c>
      <c r="F712" s="7">
        <v>9</v>
      </c>
      <c r="G712" s="7">
        <v>1530.73</v>
      </c>
      <c r="H712" s="7">
        <v>2</v>
      </c>
      <c r="I712" s="7">
        <v>3.5</v>
      </c>
      <c r="J712" s="7">
        <v>3</v>
      </c>
      <c r="K712" s="7">
        <v>0</v>
      </c>
      <c r="L712" s="7">
        <v>0.15</v>
      </c>
      <c r="M712" s="7">
        <v>141569.31959999999</v>
      </c>
      <c r="N712" s="7">
        <v>77826.38</v>
      </c>
      <c r="O712" s="7">
        <v>13537.898800000001</v>
      </c>
      <c r="P712" s="7">
        <v>3</v>
      </c>
      <c r="Q712" s="7">
        <v>6</v>
      </c>
      <c r="R712" s="7">
        <v>0.76287729999999998</v>
      </c>
      <c r="S712" s="7">
        <v>0</v>
      </c>
    </row>
    <row r="713" spans="2:19" x14ac:dyDescent="0.25">
      <c r="B713" s="7">
        <v>2</v>
      </c>
      <c r="C713" s="7">
        <v>1</v>
      </c>
      <c r="D713" s="7">
        <v>1</v>
      </c>
      <c r="E713" s="7">
        <v>0</v>
      </c>
      <c r="F713" s="7">
        <v>1</v>
      </c>
      <c r="G713" s="7">
        <v>1666.86</v>
      </c>
      <c r="H713" s="7">
        <v>2</v>
      </c>
      <c r="I713" s="7">
        <v>4</v>
      </c>
      <c r="J713" s="7">
        <v>4.5</v>
      </c>
      <c r="K713" s="7">
        <v>0</v>
      </c>
      <c r="L713" s="7">
        <v>2</v>
      </c>
      <c r="M713" s="7">
        <v>29877.010269999999</v>
      </c>
      <c r="N713" s="7">
        <v>24276</v>
      </c>
      <c r="O713" s="7">
        <v>1962.7146</v>
      </c>
      <c r="P713" s="7">
        <v>1</v>
      </c>
      <c r="Q713" s="7">
        <v>4</v>
      </c>
      <c r="R713" s="7">
        <v>1.424145</v>
      </c>
      <c r="S713" s="7">
        <v>0</v>
      </c>
    </row>
    <row r="714" spans="2:19" x14ac:dyDescent="0.25">
      <c r="B714" s="7">
        <v>22</v>
      </c>
      <c r="C714" s="7">
        <v>5</v>
      </c>
      <c r="D714" s="7">
        <v>0</v>
      </c>
      <c r="E714" s="7">
        <v>0</v>
      </c>
      <c r="F714" s="7">
        <v>21</v>
      </c>
      <c r="G714" s="7">
        <v>613.08000000000004</v>
      </c>
      <c r="H714" s="7">
        <v>1</v>
      </c>
      <c r="I714" s="7">
        <v>4</v>
      </c>
      <c r="J714" s="7">
        <v>4.5</v>
      </c>
      <c r="K714" s="7">
        <v>0</v>
      </c>
      <c r="L714" s="7">
        <v>2</v>
      </c>
      <c r="M714" s="7">
        <v>21562.431089999998</v>
      </c>
      <c r="N714" s="7">
        <v>20016.330000000002</v>
      </c>
      <c r="O714" s="7">
        <v>1422.160247</v>
      </c>
      <c r="P714" s="7">
        <v>1</v>
      </c>
      <c r="Q714" s="7">
        <v>4</v>
      </c>
      <c r="R714" s="7">
        <v>1.0185200000000001</v>
      </c>
      <c r="S714" s="7">
        <v>0</v>
      </c>
    </row>
    <row r="715" spans="2:19" x14ac:dyDescent="0.25">
      <c r="B715" s="7">
        <v>29</v>
      </c>
      <c r="C715" s="7">
        <v>6</v>
      </c>
      <c r="D715" s="7">
        <v>1</v>
      </c>
      <c r="E715" s="7">
        <v>0</v>
      </c>
      <c r="F715" s="7">
        <v>28</v>
      </c>
      <c r="G715" s="7">
        <v>548.67999999999995</v>
      </c>
      <c r="H715" s="7">
        <v>1</v>
      </c>
      <c r="I715" s="7">
        <v>3.5</v>
      </c>
      <c r="J715" s="7">
        <v>6.07</v>
      </c>
      <c r="K715" s="7">
        <v>1</v>
      </c>
      <c r="L715" s="7">
        <v>0.125</v>
      </c>
      <c r="M715" s="7">
        <v>44961.750690000001</v>
      </c>
      <c r="N715" s="7">
        <v>32152.3</v>
      </c>
      <c r="O715" s="7">
        <v>4174.9761550000003</v>
      </c>
      <c r="P715" s="7">
        <v>3.5</v>
      </c>
      <c r="Q715" s="7">
        <v>6</v>
      </c>
      <c r="R715" s="7">
        <v>0.84642899999999999</v>
      </c>
      <c r="S715" s="7">
        <v>0</v>
      </c>
    </row>
    <row r="716" spans="2:19" x14ac:dyDescent="0.25">
      <c r="B716" s="7">
        <v>32</v>
      </c>
      <c r="C716" s="7">
        <v>7</v>
      </c>
      <c r="D716" s="7">
        <v>0</v>
      </c>
      <c r="E716" s="7">
        <v>1</v>
      </c>
      <c r="F716" s="7">
        <v>0</v>
      </c>
      <c r="G716" s="7">
        <v>1036.143605</v>
      </c>
      <c r="H716" s="7">
        <v>2</v>
      </c>
      <c r="I716" s="7">
        <v>3.5</v>
      </c>
      <c r="J716" s="7">
        <v>6.07</v>
      </c>
      <c r="K716" s="7">
        <v>1</v>
      </c>
      <c r="L716" s="7">
        <v>0.125</v>
      </c>
      <c r="M716" s="7">
        <v>11587.87919</v>
      </c>
      <c r="N716" s="7">
        <v>5988.8</v>
      </c>
      <c r="O716" s="7">
        <v>689.61032</v>
      </c>
      <c r="P716" s="7">
        <v>3.5</v>
      </c>
      <c r="Q716" s="7">
        <v>6</v>
      </c>
      <c r="R716" s="7">
        <v>1.9949680000000001</v>
      </c>
      <c r="S716" s="7">
        <v>0</v>
      </c>
    </row>
    <row r="717" spans="2:19" x14ac:dyDescent="0.25">
      <c r="B717" s="7">
        <v>19</v>
      </c>
      <c r="C717" s="7">
        <v>4</v>
      </c>
      <c r="D717" s="7">
        <v>1</v>
      </c>
      <c r="E717" s="7">
        <v>0</v>
      </c>
      <c r="F717" s="7">
        <v>18</v>
      </c>
      <c r="G717" s="7">
        <v>1086.72</v>
      </c>
      <c r="H717" s="7">
        <v>2</v>
      </c>
      <c r="I717" s="7">
        <v>4</v>
      </c>
      <c r="J717" s="7">
        <v>4.5</v>
      </c>
      <c r="K717" s="7">
        <v>0</v>
      </c>
      <c r="L717" s="7">
        <v>2</v>
      </c>
      <c r="M717" s="7">
        <v>55977.40468</v>
      </c>
      <c r="N717" s="7">
        <v>54480</v>
      </c>
      <c r="O717" s="7">
        <v>3603.8519999999999</v>
      </c>
      <c r="P717" s="7">
        <v>3.25</v>
      </c>
      <c r="Q717" s="7">
        <v>4</v>
      </c>
      <c r="R717" s="7">
        <v>0.69333040000000001</v>
      </c>
      <c r="S717" s="7">
        <v>0</v>
      </c>
    </row>
    <row r="718" spans="2:19" x14ac:dyDescent="0.25">
      <c r="B718" s="7">
        <v>9</v>
      </c>
      <c r="C718" s="7">
        <v>2</v>
      </c>
      <c r="D718" s="7">
        <v>1</v>
      </c>
      <c r="E718" s="7">
        <v>0</v>
      </c>
      <c r="F718" s="7">
        <v>8</v>
      </c>
      <c r="G718" s="7">
        <v>519.78</v>
      </c>
      <c r="H718" s="7">
        <v>1</v>
      </c>
      <c r="I718" s="7">
        <v>3.5</v>
      </c>
      <c r="J718" s="7">
        <v>6.07</v>
      </c>
      <c r="K718" s="7">
        <v>1</v>
      </c>
      <c r="L718" s="7">
        <v>0.125</v>
      </c>
      <c r="M718" s="7">
        <v>23322.53789</v>
      </c>
      <c r="N718" s="7">
        <v>20295.939999999999</v>
      </c>
      <c r="O718" s="7">
        <v>2138.1772799999999</v>
      </c>
      <c r="P718" s="7">
        <v>3.5</v>
      </c>
      <c r="Q718" s="7">
        <v>6</v>
      </c>
      <c r="R718" s="7">
        <v>0.73540919999999999</v>
      </c>
      <c r="S718" s="7">
        <v>0</v>
      </c>
    </row>
    <row r="719" spans="2:19" x14ac:dyDescent="0.25">
      <c r="B719" s="7">
        <v>18</v>
      </c>
      <c r="C719" s="7">
        <v>4</v>
      </c>
      <c r="D719" s="7">
        <v>0</v>
      </c>
      <c r="E719" s="7">
        <v>0</v>
      </c>
      <c r="F719" s="7">
        <v>17</v>
      </c>
      <c r="G719" s="7">
        <v>958.88</v>
      </c>
      <c r="H719" s="7">
        <v>1</v>
      </c>
      <c r="I719" s="7">
        <v>4</v>
      </c>
      <c r="J719" s="7">
        <v>4.5</v>
      </c>
      <c r="K719" s="7">
        <v>0</v>
      </c>
      <c r="L719" s="7">
        <v>2</v>
      </c>
      <c r="M719" s="7">
        <v>62929.064259999999</v>
      </c>
      <c r="N719" s="7">
        <v>56186</v>
      </c>
      <c r="O719" s="7">
        <v>5643.8837000000003</v>
      </c>
      <c r="P719" s="7">
        <v>4</v>
      </c>
      <c r="Q719" s="7">
        <v>4</v>
      </c>
      <c r="R719" s="7">
        <v>1</v>
      </c>
      <c r="S719" s="7">
        <v>0</v>
      </c>
    </row>
    <row r="720" spans="2:19" x14ac:dyDescent="0.25">
      <c r="B720" s="7">
        <v>6</v>
      </c>
      <c r="C720" s="7">
        <v>2</v>
      </c>
      <c r="D720" s="7">
        <v>1</v>
      </c>
      <c r="E720" s="7">
        <v>1</v>
      </c>
      <c r="F720" s="7">
        <v>0</v>
      </c>
      <c r="G720" s="7">
        <v>2599.27</v>
      </c>
      <c r="H720" s="7">
        <v>3</v>
      </c>
      <c r="I720" s="7">
        <v>3.5</v>
      </c>
      <c r="J720" s="7">
        <v>6.07</v>
      </c>
      <c r="K720" s="7">
        <v>1</v>
      </c>
      <c r="L720" s="7">
        <v>0.125</v>
      </c>
      <c r="M720" s="7">
        <v>7246.9025860000002</v>
      </c>
      <c r="N720" s="7">
        <v>5088</v>
      </c>
      <c r="O720" s="7">
        <v>585.88319999999999</v>
      </c>
      <c r="P720" s="7">
        <v>3.5</v>
      </c>
      <c r="Q720" s="7">
        <v>6</v>
      </c>
      <c r="R720" s="7">
        <v>1</v>
      </c>
      <c r="S720" s="7">
        <v>0</v>
      </c>
    </row>
    <row r="721" spans="2:19" x14ac:dyDescent="0.25">
      <c r="B721" s="7">
        <v>9</v>
      </c>
      <c r="C721" s="7">
        <v>2</v>
      </c>
      <c r="D721" s="7">
        <v>1</v>
      </c>
      <c r="E721" s="7">
        <v>0</v>
      </c>
      <c r="F721" s="7">
        <v>8</v>
      </c>
      <c r="G721" s="7">
        <v>730.28</v>
      </c>
      <c r="H721" s="7">
        <v>1</v>
      </c>
      <c r="I721" s="7">
        <v>3.5</v>
      </c>
      <c r="J721" s="7">
        <v>6.07</v>
      </c>
      <c r="K721" s="7">
        <v>1</v>
      </c>
      <c r="L721" s="7">
        <v>0.125</v>
      </c>
      <c r="M721" s="7">
        <v>28249.779299999998</v>
      </c>
      <c r="N721" s="7">
        <v>24363.5</v>
      </c>
      <c r="O721" s="7">
        <v>2327.932425</v>
      </c>
      <c r="P721" s="7">
        <v>3.5</v>
      </c>
      <c r="Q721" s="7">
        <v>6</v>
      </c>
      <c r="R721" s="7">
        <v>1</v>
      </c>
      <c r="S721" s="7">
        <v>0</v>
      </c>
    </row>
    <row r="722" spans="2:19" x14ac:dyDescent="0.25">
      <c r="B722" s="7">
        <v>30</v>
      </c>
      <c r="C722" s="7">
        <v>6</v>
      </c>
      <c r="D722" s="7">
        <v>1</v>
      </c>
      <c r="E722" s="7">
        <v>0</v>
      </c>
      <c r="F722" s="7">
        <v>29</v>
      </c>
      <c r="G722" s="7">
        <v>198.17</v>
      </c>
      <c r="H722" s="7">
        <v>1</v>
      </c>
      <c r="I722" s="7">
        <v>3.5</v>
      </c>
      <c r="J722" s="7">
        <v>4.5</v>
      </c>
      <c r="K722" s="7">
        <v>0</v>
      </c>
      <c r="L722" s="7">
        <v>0.1</v>
      </c>
      <c r="M722" s="7">
        <v>24497.74365</v>
      </c>
      <c r="N722" s="7">
        <v>12472.8</v>
      </c>
      <c r="O722" s="7">
        <v>2291.877</v>
      </c>
      <c r="P722" s="7">
        <v>3</v>
      </c>
      <c r="Q722" s="7">
        <v>6</v>
      </c>
      <c r="R722" s="7">
        <v>0.93970160000000003</v>
      </c>
      <c r="S722" s="7">
        <v>0</v>
      </c>
    </row>
    <row r="723" spans="2:19" x14ac:dyDescent="0.25">
      <c r="B723" s="7">
        <v>2</v>
      </c>
      <c r="C723" s="7">
        <v>1</v>
      </c>
      <c r="D723" s="7">
        <v>1</v>
      </c>
      <c r="E723" s="7">
        <v>0</v>
      </c>
      <c r="F723" s="7">
        <v>1</v>
      </c>
      <c r="G723" s="7">
        <v>802.24</v>
      </c>
      <c r="H723" s="7">
        <v>1</v>
      </c>
      <c r="I723" s="7">
        <v>4</v>
      </c>
      <c r="J723" s="7">
        <v>5.2</v>
      </c>
      <c r="K723" s="7">
        <v>1</v>
      </c>
      <c r="L723" s="7">
        <v>1.5</v>
      </c>
      <c r="M723" s="7">
        <v>8670.42281</v>
      </c>
      <c r="N723" s="7">
        <v>8225.33</v>
      </c>
      <c r="O723" s="7">
        <v>423.19322899999997</v>
      </c>
      <c r="P723" s="7">
        <v>2.75</v>
      </c>
      <c r="Q723" s="7">
        <v>4</v>
      </c>
      <c r="R723" s="7">
        <v>1.193141</v>
      </c>
      <c r="S723" s="7">
        <v>0</v>
      </c>
    </row>
    <row r="724" spans="2:19" x14ac:dyDescent="0.25">
      <c r="B724" s="7">
        <v>16</v>
      </c>
      <c r="C724" s="7">
        <v>4</v>
      </c>
      <c r="D724" s="7">
        <v>1</v>
      </c>
      <c r="E724" s="7">
        <v>0</v>
      </c>
      <c r="F724" s="7">
        <v>15</v>
      </c>
      <c r="G724" s="7">
        <v>1150</v>
      </c>
      <c r="H724" s="7">
        <v>2</v>
      </c>
      <c r="I724" s="7">
        <v>4</v>
      </c>
      <c r="J724" s="7">
        <v>4.5</v>
      </c>
      <c r="K724" s="7">
        <v>0</v>
      </c>
      <c r="L724" s="7">
        <v>2</v>
      </c>
      <c r="M724" s="7">
        <v>67494.123500000002</v>
      </c>
      <c r="N724" s="7">
        <v>61231.9</v>
      </c>
      <c r="O724" s="7">
        <v>6150.7443549999998</v>
      </c>
      <c r="P724" s="7">
        <v>4</v>
      </c>
      <c r="Q724" s="7">
        <v>4</v>
      </c>
      <c r="R724" s="7">
        <v>1.3955340000000001</v>
      </c>
      <c r="S724" s="7">
        <v>0</v>
      </c>
    </row>
    <row r="725" spans="2:19" x14ac:dyDescent="0.25">
      <c r="B725" s="7">
        <v>9</v>
      </c>
      <c r="C725" s="7">
        <v>2</v>
      </c>
      <c r="D725" s="7">
        <v>0</v>
      </c>
      <c r="E725" s="7">
        <v>0</v>
      </c>
      <c r="F725" s="7">
        <v>8</v>
      </c>
      <c r="G725" s="7">
        <v>2798</v>
      </c>
      <c r="H725" s="7">
        <v>3</v>
      </c>
      <c r="I725" s="7">
        <v>3.5</v>
      </c>
      <c r="J725" s="7">
        <v>6.07</v>
      </c>
      <c r="K725" s="7">
        <v>1</v>
      </c>
      <c r="L725" s="7">
        <v>0.125</v>
      </c>
      <c r="M725" s="7">
        <v>100102.0113</v>
      </c>
      <c r="N725" s="7">
        <v>82693.67</v>
      </c>
      <c r="O725" s="7">
        <v>13168.96695</v>
      </c>
      <c r="P725" s="7">
        <v>3.5</v>
      </c>
      <c r="Q725" s="7">
        <v>6</v>
      </c>
      <c r="R725" s="7">
        <v>2</v>
      </c>
      <c r="S725" s="7">
        <v>1</v>
      </c>
    </row>
    <row r="726" spans="2:19" x14ac:dyDescent="0.25">
      <c r="B726" s="7">
        <v>12</v>
      </c>
      <c r="C726" s="7">
        <v>3</v>
      </c>
      <c r="D726" s="7">
        <v>0</v>
      </c>
      <c r="E726" s="7">
        <v>1</v>
      </c>
      <c r="F726" s="7">
        <v>0</v>
      </c>
      <c r="G726" s="7">
        <v>7538.2790999999997</v>
      </c>
      <c r="H726" s="7">
        <v>8</v>
      </c>
      <c r="I726" s="7">
        <v>3.5</v>
      </c>
      <c r="J726" s="7">
        <v>6.07</v>
      </c>
      <c r="K726" s="7">
        <v>1</v>
      </c>
      <c r="L726" s="7">
        <v>0.125</v>
      </c>
      <c r="M726" s="7">
        <v>33096.287790000002</v>
      </c>
      <c r="N726" s="7">
        <v>24767</v>
      </c>
      <c r="O726" s="7">
        <v>2609.20345</v>
      </c>
      <c r="P726" s="7">
        <v>3.5</v>
      </c>
      <c r="Q726" s="7">
        <v>6</v>
      </c>
      <c r="R726" s="7">
        <v>1</v>
      </c>
      <c r="S726" s="7">
        <v>0</v>
      </c>
    </row>
    <row r="727" spans="2:19" x14ac:dyDescent="0.25">
      <c r="B727" s="7">
        <v>10</v>
      </c>
      <c r="C727" s="7">
        <v>2</v>
      </c>
      <c r="D727" s="7">
        <v>0</v>
      </c>
      <c r="E727" s="7">
        <v>0</v>
      </c>
      <c r="F727" s="7">
        <v>9</v>
      </c>
      <c r="G727" s="7">
        <v>5789.63</v>
      </c>
      <c r="H727" s="7">
        <v>6</v>
      </c>
      <c r="I727" s="7">
        <v>4</v>
      </c>
      <c r="J727" s="7">
        <v>4.5</v>
      </c>
      <c r="K727" s="7">
        <v>0</v>
      </c>
      <c r="L727" s="7">
        <v>2</v>
      </c>
      <c r="M727" s="7">
        <v>169964.606</v>
      </c>
      <c r="N727" s="7">
        <v>164788.38</v>
      </c>
      <c r="O727" s="7">
        <v>13323.140520000001</v>
      </c>
      <c r="P727" s="7">
        <v>4</v>
      </c>
      <c r="Q727" s="7">
        <v>4</v>
      </c>
      <c r="R727" s="7">
        <v>0.96001749999999997</v>
      </c>
      <c r="S727" s="7">
        <v>0</v>
      </c>
    </row>
    <row r="728" spans="2:19" x14ac:dyDescent="0.25">
      <c r="B728" s="7">
        <v>13</v>
      </c>
      <c r="C728" s="7">
        <v>3</v>
      </c>
      <c r="D728" s="7">
        <v>1</v>
      </c>
      <c r="E728" s="7">
        <v>0</v>
      </c>
      <c r="F728" s="7">
        <v>12</v>
      </c>
      <c r="G728" s="7">
        <v>1379.42</v>
      </c>
      <c r="H728" s="7">
        <v>2</v>
      </c>
      <c r="I728" s="7">
        <v>4</v>
      </c>
      <c r="J728" s="7">
        <v>5.2</v>
      </c>
      <c r="K728" s="7">
        <v>1</v>
      </c>
      <c r="L728" s="7">
        <v>1.5</v>
      </c>
      <c r="M728" s="7">
        <v>34418.998919999998</v>
      </c>
      <c r="N728" s="7">
        <v>33576</v>
      </c>
      <c r="O728" s="7">
        <v>1727.4852000000001</v>
      </c>
      <c r="P728" s="7">
        <v>2.75</v>
      </c>
      <c r="Q728" s="7">
        <v>4</v>
      </c>
      <c r="R728" s="7">
        <v>0.97619120000000004</v>
      </c>
      <c r="S728" s="7">
        <v>0</v>
      </c>
    </row>
    <row r="729" spans="2:19" x14ac:dyDescent="0.25">
      <c r="B729" s="7">
        <v>19</v>
      </c>
      <c r="C729" s="7">
        <v>4</v>
      </c>
      <c r="D729" s="7">
        <v>1</v>
      </c>
      <c r="E729" s="7">
        <v>0</v>
      </c>
      <c r="F729" s="7">
        <v>18</v>
      </c>
      <c r="G729" s="7">
        <v>206.9</v>
      </c>
      <c r="H729" s="7">
        <v>1</v>
      </c>
      <c r="I729" s="7">
        <v>4</v>
      </c>
      <c r="J729" s="7">
        <v>4.5</v>
      </c>
      <c r="K729" s="7">
        <v>0</v>
      </c>
      <c r="L729" s="7">
        <v>2</v>
      </c>
      <c r="M729" s="7">
        <v>10305.38955</v>
      </c>
      <c r="N729" s="7">
        <v>9851.33</v>
      </c>
      <c r="O729" s="7">
        <v>796.48003000000006</v>
      </c>
      <c r="P729" s="7">
        <v>4</v>
      </c>
      <c r="Q729" s="7">
        <v>4</v>
      </c>
      <c r="R729" s="7">
        <v>0.80000700000000002</v>
      </c>
      <c r="S729" s="7">
        <v>0</v>
      </c>
    </row>
    <row r="730" spans="2:19" x14ac:dyDescent="0.25">
      <c r="B730" s="7">
        <v>30</v>
      </c>
      <c r="C730" s="7">
        <v>6</v>
      </c>
      <c r="D730" s="7">
        <v>1</v>
      </c>
      <c r="E730" s="7">
        <v>0</v>
      </c>
      <c r="F730" s="7">
        <v>29</v>
      </c>
      <c r="G730" s="7">
        <v>640</v>
      </c>
      <c r="H730" s="7">
        <v>1</v>
      </c>
      <c r="I730" s="7">
        <v>4</v>
      </c>
      <c r="J730" s="7">
        <v>5.2</v>
      </c>
      <c r="K730" s="7">
        <v>1</v>
      </c>
      <c r="L730" s="7">
        <v>1.5</v>
      </c>
      <c r="M730" s="7">
        <v>31335.598480000001</v>
      </c>
      <c r="N730" s="7">
        <v>30970</v>
      </c>
      <c r="O730" s="7">
        <v>1289.9005</v>
      </c>
      <c r="P730" s="7">
        <v>2.75</v>
      </c>
      <c r="Q730" s="7">
        <v>4</v>
      </c>
      <c r="R730" s="7">
        <v>1</v>
      </c>
      <c r="S730" s="7">
        <v>0</v>
      </c>
    </row>
    <row r="731" spans="2:19" x14ac:dyDescent="0.25">
      <c r="B731" s="7">
        <v>4</v>
      </c>
      <c r="C731" s="7">
        <v>1</v>
      </c>
      <c r="D731" s="7">
        <v>0</v>
      </c>
      <c r="E731" s="7">
        <v>1</v>
      </c>
      <c r="F731" s="7">
        <v>0</v>
      </c>
      <c r="G731" s="7">
        <v>5385.5927979999997</v>
      </c>
      <c r="H731" s="7">
        <v>6</v>
      </c>
      <c r="I731" s="7">
        <v>3.5</v>
      </c>
      <c r="J731" s="7">
        <v>6.07</v>
      </c>
      <c r="K731" s="7">
        <v>1</v>
      </c>
      <c r="L731" s="7">
        <v>0.125</v>
      </c>
      <c r="M731" s="7">
        <v>20333.828020000001</v>
      </c>
      <c r="N731" s="7">
        <v>15161.33</v>
      </c>
      <c r="O731" s="7">
        <v>1745.8271500000001</v>
      </c>
      <c r="P731" s="7">
        <v>3.5</v>
      </c>
      <c r="Q731" s="7">
        <v>6</v>
      </c>
      <c r="R731" s="7">
        <v>1.0662430000000001</v>
      </c>
      <c r="S731" s="7">
        <v>0</v>
      </c>
    </row>
    <row r="732" spans="2:19" x14ac:dyDescent="0.25">
      <c r="B732" s="7">
        <v>22</v>
      </c>
      <c r="C732" s="7">
        <v>5</v>
      </c>
      <c r="D732" s="7">
        <v>0</v>
      </c>
      <c r="E732" s="7">
        <v>0</v>
      </c>
      <c r="F732" s="7">
        <v>21</v>
      </c>
      <c r="G732" s="7">
        <v>1188.5</v>
      </c>
      <c r="H732" s="7">
        <v>2</v>
      </c>
      <c r="I732" s="7">
        <v>4</v>
      </c>
      <c r="J732" s="7">
        <v>5.2</v>
      </c>
      <c r="K732" s="7">
        <v>1</v>
      </c>
      <c r="L732" s="7">
        <v>1.5</v>
      </c>
      <c r="M732" s="7">
        <v>53832.536289999996</v>
      </c>
      <c r="N732" s="7">
        <v>52564</v>
      </c>
      <c r="O732" s="7">
        <v>2704.4178000000002</v>
      </c>
      <c r="P732" s="7">
        <v>2.75</v>
      </c>
      <c r="Q732" s="7">
        <v>4</v>
      </c>
      <c r="R732" s="7">
        <v>1</v>
      </c>
      <c r="S732" s="7">
        <v>0</v>
      </c>
    </row>
    <row r="733" spans="2:19" x14ac:dyDescent="0.25">
      <c r="B733" s="7">
        <v>16</v>
      </c>
      <c r="C733" s="7">
        <v>4</v>
      </c>
      <c r="D733" s="7">
        <v>1</v>
      </c>
      <c r="E733" s="7">
        <v>0</v>
      </c>
      <c r="F733" s="7">
        <v>15</v>
      </c>
      <c r="G733" s="7">
        <v>1855.56</v>
      </c>
      <c r="H733" s="7">
        <v>2</v>
      </c>
      <c r="I733" s="7">
        <v>4</v>
      </c>
      <c r="J733" s="7">
        <v>5.2</v>
      </c>
      <c r="K733" s="7">
        <v>1</v>
      </c>
      <c r="L733" s="7">
        <v>1.5</v>
      </c>
      <c r="M733" s="7">
        <v>51760.531750000002</v>
      </c>
      <c r="N733" s="7">
        <v>51269.5</v>
      </c>
      <c r="O733" s="7">
        <v>2637.815775</v>
      </c>
      <c r="P733" s="7">
        <v>2.75</v>
      </c>
      <c r="Q733" s="7">
        <v>4</v>
      </c>
      <c r="R733" s="7">
        <v>0.80810139999999997</v>
      </c>
      <c r="S733" s="7">
        <v>0</v>
      </c>
    </row>
    <row r="734" spans="2:19" x14ac:dyDescent="0.25">
      <c r="B734" s="7">
        <v>17</v>
      </c>
      <c r="C734" s="7">
        <v>4</v>
      </c>
      <c r="D734" s="7">
        <v>0</v>
      </c>
      <c r="E734" s="7">
        <v>0</v>
      </c>
      <c r="F734" s="7">
        <v>16</v>
      </c>
      <c r="G734" s="7">
        <v>1707.89</v>
      </c>
      <c r="H734" s="7">
        <v>2</v>
      </c>
      <c r="I734" s="7">
        <v>3.5</v>
      </c>
      <c r="J734" s="7">
        <v>4.5</v>
      </c>
      <c r="K734" s="7">
        <v>0</v>
      </c>
      <c r="L734" s="7">
        <v>0.1</v>
      </c>
      <c r="M734" s="7">
        <v>70676.613580000005</v>
      </c>
      <c r="N734" s="7">
        <v>47739.71</v>
      </c>
      <c r="O734" s="7">
        <v>8538.2471330000008</v>
      </c>
      <c r="P734" s="7">
        <v>3</v>
      </c>
      <c r="Q734" s="7">
        <v>6</v>
      </c>
      <c r="R734" s="7">
        <v>1</v>
      </c>
      <c r="S734" s="7">
        <v>0</v>
      </c>
    </row>
    <row r="735" spans="2:19" x14ac:dyDescent="0.25">
      <c r="B735" s="7">
        <v>3</v>
      </c>
      <c r="C735" s="7">
        <v>1</v>
      </c>
      <c r="D735" s="7">
        <v>0</v>
      </c>
      <c r="E735" s="7">
        <v>0</v>
      </c>
      <c r="F735" s="7">
        <v>2</v>
      </c>
      <c r="G735" s="7">
        <v>1316.17</v>
      </c>
      <c r="H735" s="7">
        <v>2</v>
      </c>
      <c r="I735" s="7">
        <v>3.5</v>
      </c>
      <c r="J735" s="7">
        <v>6.07</v>
      </c>
      <c r="K735" s="7">
        <v>1</v>
      </c>
      <c r="L735" s="7">
        <v>0.125</v>
      </c>
      <c r="M735" s="7">
        <v>79416.616859999995</v>
      </c>
      <c r="N735" s="7">
        <v>53741.71</v>
      </c>
      <c r="O735" s="7">
        <v>7768.3641809999999</v>
      </c>
      <c r="P735" s="7">
        <v>3.5</v>
      </c>
      <c r="Q735" s="7">
        <v>6</v>
      </c>
      <c r="R735" s="7">
        <v>1.2536430000000001</v>
      </c>
      <c r="S735" s="7">
        <v>0</v>
      </c>
    </row>
    <row r="736" spans="2:19" x14ac:dyDescent="0.25">
      <c r="B736" s="7">
        <v>15</v>
      </c>
      <c r="C736" s="7">
        <v>3</v>
      </c>
      <c r="D736" s="7">
        <v>1</v>
      </c>
      <c r="E736" s="7">
        <v>0</v>
      </c>
      <c r="F736" s="7">
        <v>14</v>
      </c>
      <c r="G736" s="7">
        <v>1242.81</v>
      </c>
      <c r="H736" s="7">
        <v>2</v>
      </c>
      <c r="I736" s="7">
        <v>3.5</v>
      </c>
      <c r="J736" s="7">
        <v>6.07</v>
      </c>
      <c r="K736" s="7">
        <v>1</v>
      </c>
      <c r="L736" s="7">
        <v>0.125</v>
      </c>
      <c r="M736" s="7">
        <v>80557.639160000006</v>
      </c>
      <c r="N736" s="7">
        <v>67932.17</v>
      </c>
      <c r="O736" s="7">
        <v>8155.2570079999996</v>
      </c>
      <c r="P736" s="7">
        <v>3.5</v>
      </c>
      <c r="Q736" s="7">
        <v>6</v>
      </c>
      <c r="R736" s="7">
        <v>2.4829300000000001</v>
      </c>
      <c r="S736" s="7">
        <v>0</v>
      </c>
    </row>
    <row r="737" spans="2:19" x14ac:dyDescent="0.25">
      <c r="B737" s="7">
        <v>18</v>
      </c>
      <c r="C737" s="7">
        <v>4</v>
      </c>
      <c r="D737" s="7">
        <v>1</v>
      </c>
      <c r="E737" s="7">
        <v>0</v>
      </c>
      <c r="F737" s="7">
        <v>17</v>
      </c>
      <c r="G737" s="7">
        <v>1036.02</v>
      </c>
      <c r="H737" s="7">
        <v>2</v>
      </c>
      <c r="I737" s="7">
        <v>4</v>
      </c>
      <c r="J737" s="7">
        <v>4.5</v>
      </c>
      <c r="K737" s="7">
        <v>0</v>
      </c>
      <c r="L737" s="7">
        <v>2</v>
      </c>
      <c r="M737" s="7">
        <v>25830.797299999998</v>
      </c>
      <c r="N737" s="7">
        <v>24506</v>
      </c>
      <c r="O737" s="7">
        <v>1380.9131</v>
      </c>
      <c r="P737" s="7">
        <v>1.5</v>
      </c>
      <c r="Q737" s="7">
        <v>4</v>
      </c>
      <c r="R737" s="7">
        <v>1</v>
      </c>
      <c r="S737" s="7">
        <v>0</v>
      </c>
    </row>
    <row r="738" spans="2:19" x14ac:dyDescent="0.25">
      <c r="B738" s="7">
        <v>39</v>
      </c>
      <c r="C738" s="7">
        <v>7</v>
      </c>
      <c r="D738" s="7">
        <v>0</v>
      </c>
      <c r="E738" s="7">
        <v>0</v>
      </c>
      <c r="F738" s="7">
        <v>38</v>
      </c>
      <c r="G738" s="7">
        <v>167.88</v>
      </c>
      <c r="H738" s="7">
        <v>1</v>
      </c>
      <c r="I738" s="7">
        <v>3.5</v>
      </c>
      <c r="J738" s="7">
        <v>3</v>
      </c>
      <c r="K738" s="7">
        <v>0</v>
      </c>
      <c r="L738" s="7">
        <v>0.15</v>
      </c>
      <c r="M738" s="7">
        <v>18262.416089999999</v>
      </c>
      <c r="N738" s="7">
        <v>11732.38</v>
      </c>
      <c r="O738" s="7">
        <v>1753.4041910000001</v>
      </c>
      <c r="P738" s="7">
        <v>3</v>
      </c>
      <c r="Q738" s="7">
        <v>6</v>
      </c>
      <c r="R738" s="7">
        <v>1</v>
      </c>
      <c r="S738" s="7">
        <v>0</v>
      </c>
    </row>
    <row r="739" spans="2:19" x14ac:dyDescent="0.25">
      <c r="B739" s="7">
        <v>15</v>
      </c>
      <c r="C739" s="7">
        <v>3</v>
      </c>
      <c r="D739" s="7">
        <v>1</v>
      </c>
      <c r="E739" s="7">
        <v>0</v>
      </c>
      <c r="F739" s="7">
        <v>14</v>
      </c>
      <c r="G739" s="7">
        <v>590.29</v>
      </c>
      <c r="H739" s="7">
        <v>1</v>
      </c>
      <c r="I739" s="7">
        <v>3.5</v>
      </c>
      <c r="J739" s="7">
        <v>6.07</v>
      </c>
      <c r="K739" s="7">
        <v>1</v>
      </c>
      <c r="L739" s="7">
        <v>0.125</v>
      </c>
      <c r="M739" s="7">
        <v>38602</v>
      </c>
      <c r="N739" s="7">
        <v>31567.75</v>
      </c>
      <c r="O739" s="7">
        <v>4099.0723379999999</v>
      </c>
      <c r="P739" s="7">
        <v>3.5</v>
      </c>
      <c r="Q739" s="7">
        <v>6</v>
      </c>
      <c r="R739" s="7">
        <v>1</v>
      </c>
      <c r="S739" s="7">
        <v>0</v>
      </c>
    </row>
    <row r="740" spans="2:19" x14ac:dyDescent="0.25">
      <c r="B740" s="7">
        <v>19</v>
      </c>
      <c r="C740" s="7">
        <v>4</v>
      </c>
      <c r="D740" s="7">
        <v>1</v>
      </c>
      <c r="E740" s="7">
        <v>0</v>
      </c>
      <c r="F740" s="7">
        <v>18</v>
      </c>
      <c r="G740" s="7">
        <v>591.15</v>
      </c>
      <c r="H740" s="7">
        <v>1</v>
      </c>
      <c r="I740" s="7">
        <v>4</v>
      </c>
      <c r="J740" s="7">
        <v>4.5</v>
      </c>
      <c r="K740" s="7">
        <v>0</v>
      </c>
      <c r="L740" s="7">
        <v>2</v>
      </c>
      <c r="M740" s="7">
        <v>33460.044699999999</v>
      </c>
      <c r="N740" s="7">
        <v>32367.71</v>
      </c>
      <c r="O740" s="7">
        <v>2616.929353</v>
      </c>
      <c r="P740" s="7">
        <v>4</v>
      </c>
      <c r="Q740" s="7">
        <v>4</v>
      </c>
      <c r="R740" s="7">
        <v>1</v>
      </c>
      <c r="S740" s="7">
        <v>0</v>
      </c>
    </row>
    <row r="741" spans="2:19" x14ac:dyDescent="0.25">
      <c r="B741" s="7">
        <v>35</v>
      </c>
      <c r="C741" s="7">
        <v>7</v>
      </c>
      <c r="D741" s="7">
        <v>0</v>
      </c>
      <c r="E741" s="7">
        <v>0</v>
      </c>
      <c r="F741" s="7">
        <v>34</v>
      </c>
      <c r="G741" s="7">
        <v>239.84</v>
      </c>
      <c r="H741" s="7">
        <v>1</v>
      </c>
      <c r="I741" s="7">
        <v>3.5</v>
      </c>
      <c r="J741" s="7">
        <v>5.28</v>
      </c>
      <c r="K741" s="7">
        <v>1</v>
      </c>
      <c r="L741" s="7">
        <v>3.5</v>
      </c>
      <c r="M741" s="7">
        <v>2645.5352499999999</v>
      </c>
      <c r="N741" s="7">
        <v>2500</v>
      </c>
      <c r="O741" s="7">
        <v>79.625</v>
      </c>
      <c r="P741" s="7">
        <v>2.25</v>
      </c>
      <c r="Q741" s="7">
        <v>4</v>
      </c>
      <c r="R741" s="7">
        <v>1</v>
      </c>
      <c r="S741" s="7">
        <v>0</v>
      </c>
    </row>
    <row r="742" spans="2:19" x14ac:dyDescent="0.25">
      <c r="B742" s="7">
        <v>21</v>
      </c>
      <c r="C742" s="7">
        <v>5</v>
      </c>
      <c r="D742" s="7">
        <v>0</v>
      </c>
      <c r="E742" s="7">
        <v>0</v>
      </c>
      <c r="F742" s="7">
        <v>20</v>
      </c>
      <c r="G742" s="7">
        <v>2378.96</v>
      </c>
      <c r="H742" s="7">
        <v>3</v>
      </c>
      <c r="I742" s="7">
        <v>3.3</v>
      </c>
      <c r="J742" s="7">
        <v>5.0599999999999996</v>
      </c>
      <c r="K742" s="7">
        <v>1</v>
      </c>
      <c r="L742" s="7">
        <v>0.125</v>
      </c>
      <c r="M742" s="7">
        <v>87777.23199</v>
      </c>
      <c r="N742" s="7">
        <v>83723.67</v>
      </c>
      <c r="O742" s="7">
        <v>6769.05872</v>
      </c>
      <c r="P742" s="7">
        <v>4</v>
      </c>
      <c r="Q742" s="7">
        <v>4</v>
      </c>
      <c r="R742" s="7">
        <v>1</v>
      </c>
      <c r="S742" s="7">
        <v>0</v>
      </c>
    </row>
    <row r="743" spans="2:19" x14ac:dyDescent="0.25">
      <c r="B743" s="7">
        <v>19</v>
      </c>
      <c r="C743" s="7">
        <v>4</v>
      </c>
      <c r="D743" s="7">
        <v>1</v>
      </c>
      <c r="E743" s="7">
        <v>0</v>
      </c>
      <c r="F743" s="7">
        <v>18</v>
      </c>
      <c r="G743" s="7">
        <v>1872.69</v>
      </c>
      <c r="H743" s="7">
        <v>2</v>
      </c>
      <c r="I743" s="7">
        <v>4</v>
      </c>
      <c r="J743" s="7">
        <v>5.2</v>
      </c>
      <c r="K743" s="7">
        <v>1</v>
      </c>
      <c r="L743" s="7">
        <v>1.5</v>
      </c>
      <c r="M743" s="7">
        <v>66310.551990000007</v>
      </c>
      <c r="N743" s="7">
        <v>65094.25</v>
      </c>
      <c r="O743" s="7">
        <v>3349.099162</v>
      </c>
      <c r="P743" s="7">
        <v>2.75</v>
      </c>
      <c r="Q743" s="7">
        <v>4</v>
      </c>
      <c r="R743" s="7">
        <v>1</v>
      </c>
      <c r="S743" s="7">
        <v>0</v>
      </c>
    </row>
    <row r="744" spans="2:19" x14ac:dyDescent="0.25">
      <c r="B744" s="7">
        <v>38</v>
      </c>
      <c r="C744" s="7">
        <v>7</v>
      </c>
      <c r="D744" s="7">
        <v>1</v>
      </c>
      <c r="E744" s="7">
        <v>0</v>
      </c>
      <c r="F744" s="7">
        <v>37</v>
      </c>
      <c r="G744" s="7">
        <v>478.99</v>
      </c>
      <c r="H744" s="7">
        <v>1</v>
      </c>
      <c r="I744" s="7">
        <v>4</v>
      </c>
      <c r="J744" s="7">
        <v>5.2</v>
      </c>
      <c r="K744" s="7">
        <v>1</v>
      </c>
      <c r="L744" s="7">
        <v>1.5</v>
      </c>
      <c r="M744" s="7">
        <v>25918.501929999999</v>
      </c>
      <c r="N744" s="7">
        <v>25521.33</v>
      </c>
      <c r="O744" s="7">
        <v>1313.0724299999999</v>
      </c>
      <c r="P744" s="7">
        <v>1.5</v>
      </c>
      <c r="Q744" s="7">
        <v>4</v>
      </c>
      <c r="R744" s="7">
        <v>1</v>
      </c>
      <c r="S744" s="7">
        <v>0</v>
      </c>
    </row>
    <row r="745" spans="2:19" x14ac:dyDescent="0.25">
      <c r="B745" s="7">
        <v>17</v>
      </c>
      <c r="C745" s="7">
        <v>4</v>
      </c>
      <c r="D745" s="7">
        <v>0</v>
      </c>
      <c r="E745" s="7">
        <v>0</v>
      </c>
      <c r="F745" s="7">
        <v>16</v>
      </c>
      <c r="G745" s="7">
        <v>1085.8599999999999</v>
      </c>
      <c r="H745" s="7">
        <v>2</v>
      </c>
      <c r="I745" s="7">
        <v>3.5</v>
      </c>
      <c r="J745" s="7">
        <v>6.07</v>
      </c>
      <c r="K745" s="7">
        <v>1</v>
      </c>
      <c r="L745" s="7">
        <v>0.125</v>
      </c>
      <c r="M745" s="7">
        <v>52753.158649999998</v>
      </c>
      <c r="N745" s="7">
        <v>42735.67</v>
      </c>
      <c r="O745" s="7">
        <v>6386.8458810000002</v>
      </c>
      <c r="P745" s="7">
        <v>3.5</v>
      </c>
      <c r="Q745" s="7">
        <v>6</v>
      </c>
      <c r="R745" s="7">
        <v>1</v>
      </c>
      <c r="S745" s="7">
        <v>0</v>
      </c>
    </row>
    <row r="746" spans="2:19" x14ac:dyDescent="0.25">
      <c r="B746" s="7">
        <v>12</v>
      </c>
      <c r="C746" s="7">
        <v>3</v>
      </c>
      <c r="D746" s="7">
        <v>1</v>
      </c>
      <c r="E746" s="7">
        <v>0</v>
      </c>
      <c r="F746" s="7">
        <v>11</v>
      </c>
      <c r="G746" s="7">
        <v>1072.94</v>
      </c>
      <c r="H746" s="7">
        <v>2</v>
      </c>
      <c r="I746" s="7">
        <v>3.3</v>
      </c>
      <c r="J746" s="7">
        <v>5.0599999999999996</v>
      </c>
      <c r="K746" s="7">
        <v>1</v>
      </c>
      <c r="L746" s="7">
        <v>0.125</v>
      </c>
      <c r="M746" s="7">
        <v>50399.83</v>
      </c>
      <c r="N746" s="7">
        <v>48112</v>
      </c>
      <c r="O746" s="7">
        <v>4361.3527999999997</v>
      </c>
      <c r="P746" s="7">
        <v>4</v>
      </c>
      <c r="Q746" s="7">
        <v>4</v>
      </c>
      <c r="R746" s="7">
        <v>1</v>
      </c>
      <c r="S746" s="7">
        <v>0</v>
      </c>
    </row>
    <row r="747" spans="2:19" x14ac:dyDescent="0.25">
      <c r="B747" s="7">
        <v>15</v>
      </c>
      <c r="C747" s="7">
        <v>3</v>
      </c>
      <c r="D747" s="7">
        <v>0</v>
      </c>
      <c r="E747" s="7">
        <v>0</v>
      </c>
      <c r="F747" s="7">
        <v>14</v>
      </c>
      <c r="G747" s="7">
        <v>3593.59</v>
      </c>
      <c r="H747" s="7">
        <v>4</v>
      </c>
      <c r="I747" s="7">
        <v>4</v>
      </c>
      <c r="J747" s="7">
        <v>4.5</v>
      </c>
      <c r="K747" s="7">
        <v>0</v>
      </c>
      <c r="L747" s="7">
        <v>2</v>
      </c>
      <c r="M747" s="7">
        <v>108620.1523</v>
      </c>
      <c r="N747" s="7">
        <v>106206.31</v>
      </c>
      <c r="O747" s="7">
        <v>8066.3692440000004</v>
      </c>
      <c r="P747" s="7">
        <v>4</v>
      </c>
      <c r="Q747" s="7">
        <v>4</v>
      </c>
      <c r="R747" s="7">
        <v>0.68678779999999995</v>
      </c>
      <c r="S747" s="7">
        <v>0</v>
      </c>
    </row>
    <row r="748" spans="2:19" x14ac:dyDescent="0.25">
      <c r="B748" s="7">
        <v>5</v>
      </c>
      <c r="C748" s="7">
        <v>1</v>
      </c>
      <c r="D748" s="7">
        <v>0</v>
      </c>
      <c r="E748" s="7">
        <v>0</v>
      </c>
      <c r="F748" s="7">
        <v>4</v>
      </c>
      <c r="G748" s="7">
        <v>5416.82</v>
      </c>
      <c r="H748" s="7">
        <v>6</v>
      </c>
      <c r="I748" s="7">
        <v>4</v>
      </c>
      <c r="J748" s="7">
        <v>4.5</v>
      </c>
      <c r="K748" s="7">
        <v>0</v>
      </c>
      <c r="L748" s="7">
        <v>2</v>
      </c>
      <c r="M748" s="7">
        <v>93681.102809999997</v>
      </c>
      <c r="N748" s="7">
        <v>82384.5</v>
      </c>
      <c r="O748" s="7">
        <v>6660.7868250000001</v>
      </c>
      <c r="P748" s="7">
        <v>1</v>
      </c>
      <c r="Q748" s="7">
        <v>4</v>
      </c>
      <c r="R748" s="7">
        <v>1</v>
      </c>
      <c r="S748" s="7">
        <v>0</v>
      </c>
    </row>
    <row r="749" spans="2:19" x14ac:dyDescent="0.25">
      <c r="B749" s="7">
        <v>17</v>
      </c>
      <c r="C749" s="7">
        <v>4</v>
      </c>
      <c r="D749" s="7">
        <v>0</v>
      </c>
      <c r="E749" s="7">
        <v>0</v>
      </c>
      <c r="F749" s="7">
        <v>16</v>
      </c>
      <c r="G749" s="7">
        <v>1950.23</v>
      </c>
      <c r="H749" s="7">
        <v>2</v>
      </c>
      <c r="I749" s="7">
        <v>4</v>
      </c>
      <c r="J749" s="7">
        <v>4.5</v>
      </c>
      <c r="K749" s="7">
        <v>0</v>
      </c>
      <c r="L749" s="7">
        <v>2</v>
      </c>
      <c r="M749" s="7">
        <v>72900.272849999994</v>
      </c>
      <c r="N749" s="7">
        <v>70429.350000000006</v>
      </c>
      <c r="O749" s="7">
        <v>5694.2129480000003</v>
      </c>
      <c r="P749" s="7">
        <v>4</v>
      </c>
      <c r="Q749" s="7">
        <v>4</v>
      </c>
      <c r="R749" s="7">
        <v>1</v>
      </c>
      <c r="S749" s="7">
        <v>0</v>
      </c>
    </row>
    <row r="750" spans="2:19" x14ac:dyDescent="0.25">
      <c r="B750" s="7">
        <v>27</v>
      </c>
      <c r="C750" s="7">
        <v>6</v>
      </c>
      <c r="D750" s="7">
        <v>1</v>
      </c>
      <c r="E750" s="7">
        <v>0</v>
      </c>
      <c r="F750" s="7">
        <v>26</v>
      </c>
      <c r="G750" s="7">
        <v>292.08</v>
      </c>
      <c r="H750" s="7">
        <v>1</v>
      </c>
      <c r="I750" s="7">
        <v>4</v>
      </c>
      <c r="J750" s="7">
        <v>4.5</v>
      </c>
      <c r="K750" s="7">
        <v>0</v>
      </c>
      <c r="L750" s="7">
        <v>2</v>
      </c>
      <c r="M750" s="7">
        <v>19448.860270000001</v>
      </c>
      <c r="N750" s="7">
        <v>18998</v>
      </c>
      <c r="O750" s="7">
        <v>1442.8981000000001</v>
      </c>
      <c r="P750" s="7">
        <v>4</v>
      </c>
      <c r="Q750" s="7">
        <v>4</v>
      </c>
      <c r="R750" s="7">
        <v>0.96000580000000002</v>
      </c>
      <c r="S750" s="7">
        <v>0</v>
      </c>
    </row>
    <row r="751" spans="2:19" x14ac:dyDescent="0.25">
      <c r="B751" s="7">
        <v>16</v>
      </c>
      <c r="C751" s="7">
        <v>4</v>
      </c>
      <c r="D751" s="7">
        <v>0</v>
      </c>
      <c r="E751" s="7">
        <v>0</v>
      </c>
      <c r="F751" s="7">
        <v>15</v>
      </c>
      <c r="G751" s="7">
        <v>1229.72</v>
      </c>
      <c r="H751" s="7">
        <v>2</v>
      </c>
      <c r="I751" s="7">
        <v>4</v>
      </c>
      <c r="J751" s="7">
        <v>4.5</v>
      </c>
      <c r="K751" s="7">
        <v>0</v>
      </c>
      <c r="L751" s="7">
        <v>2</v>
      </c>
      <c r="M751" s="7">
        <v>41259.491459999997</v>
      </c>
      <c r="N751" s="7">
        <v>37646</v>
      </c>
      <c r="O751" s="7">
        <v>2859.2136999999998</v>
      </c>
      <c r="P751" s="7">
        <v>1</v>
      </c>
      <c r="Q751" s="7">
        <v>4</v>
      </c>
      <c r="R751" s="7">
        <v>0.90000119999999995</v>
      </c>
      <c r="S751" s="7">
        <v>0</v>
      </c>
    </row>
    <row r="752" spans="2:19" x14ac:dyDescent="0.25">
      <c r="B752" s="7">
        <v>16</v>
      </c>
      <c r="C752" s="7">
        <v>4</v>
      </c>
      <c r="D752" s="7">
        <v>1</v>
      </c>
      <c r="E752" s="7">
        <v>0</v>
      </c>
      <c r="F752" s="7">
        <v>15</v>
      </c>
      <c r="G752" s="7">
        <v>1230.8599999999999</v>
      </c>
      <c r="H752" s="7">
        <v>2</v>
      </c>
      <c r="I752" s="7">
        <v>3.5</v>
      </c>
      <c r="J752" s="7">
        <v>6.07</v>
      </c>
      <c r="K752" s="7">
        <v>1</v>
      </c>
      <c r="L752" s="7">
        <v>0.125</v>
      </c>
      <c r="M752" s="7">
        <v>60925.291400000002</v>
      </c>
      <c r="N752" s="7">
        <v>53224.5</v>
      </c>
      <c r="O752" s="7">
        <v>5085.6009750000003</v>
      </c>
      <c r="P752" s="7">
        <v>3.5</v>
      </c>
      <c r="Q752" s="7">
        <v>6</v>
      </c>
      <c r="R752" s="7">
        <v>1</v>
      </c>
      <c r="S752" s="7">
        <v>0</v>
      </c>
    </row>
    <row r="753" spans="2:19" x14ac:dyDescent="0.25">
      <c r="B753" s="7">
        <v>12</v>
      </c>
      <c r="C753" s="7">
        <v>3</v>
      </c>
      <c r="D753" s="7">
        <v>0</v>
      </c>
      <c r="E753" s="7">
        <v>0</v>
      </c>
      <c r="F753" s="7">
        <v>11</v>
      </c>
      <c r="G753" s="7">
        <v>950.18</v>
      </c>
      <c r="H753" s="7">
        <v>1</v>
      </c>
      <c r="I753" s="7">
        <v>4</v>
      </c>
      <c r="J753" s="7">
        <v>4.5</v>
      </c>
      <c r="K753" s="7">
        <v>0</v>
      </c>
      <c r="L753" s="7">
        <v>2</v>
      </c>
      <c r="M753" s="7">
        <v>24153.541109999998</v>
      </c>
      <c r="N753" s="7">
        <v>22780.67</v>
      </c>
      <c r="O753" s="7">
        <v>1506.9413199999999</v>
      </c>
      <c r="P753" s="7">
        <v>1.5</v>
      </c>
      <c r="Q753" s="7">
        <v>4</v>
      </c>
      <c r="R753" s="7">
        <v>1</v>
      </c>
      <c r="S753" s="7">
        <v>0</v>
      </c>
    </row>
    <row r="754" spans="2:19" x14ac:dyDescent="0.25">
      <c r="B754" s="7">
        <v>3</v>
      </c>
      <c r="C754" s="7">
        <v>1</v>
      </c>
      <c r="D754" s="7">
        <v>0</v>
      </c>
      <c r="E754" s="7">
        <v>0</v>
      </c>
      <c r="F754" s="7">
        <v>2</v>
      </c>
      <c r="G754" s="7">
        <v>2049.6</v>
      </c>
      <c r="H754" s="7">
        <v>3</v>
      </c>
      <c r="I754" s="7">
        <v>3.5</v>
      </c>
      <c r="J754" s="7">
        <v>6.07</v>
      </c>
      <c r="K754" s="7">
        <v>1</v>
      </c>
      <c r="L754" s="7">
        <v>0.125</v>
      </c>
      <c r="M754" s="7">
        <v>70389.469729999997</v>
      </c>
      <c r="N754" s="7">
        <v>56641.2</v>
      </c>
      <c r="O754" s="7">
        <v>6244.6922999999997</v>
      </c>
      <c r="P754" s="7">
        <v>3.5</v>
      </c>
      <c r="Q754" s="7">
        <v>6</v>
      </c>
      <c r="R754" s="7">
        <v>0.99974350000000001</v>
      </c>
      <c r="S754" s="7">
        <v>0</v>
      </c>
    </row>
    <row r="755" spans="2:19" x14ac:dyDescent="0.25">
      <c r="B755" s="7">
        <v>40</v>
      </c>
      <c r="C755" s="7">
        <v>7</v>
      </c>
      <c r="D755" s="7">
        <v>0</v>
      </c>
      <c r="E755" s="7">
        <v>0</v>
      </c>
      <c r="F755" s="7">
        <v>39</v>
      </c>
      <c r="G755" s="7">
        <v>428.4</v>
      </c>
      <c r="H755" s="7">
        <v>1</v>
      </c>
      <c r="I755" s="7">
        <v>3.5</v>
      </c>
      <c r="J755" s="7">
        <v>5.28</v>
      </c>
      <c r="K755" s="7">
        <v>1</v>
      </c>
      <c r="L755" s="7">
        <v>3.5</v>
      </c>
      <c r="M755" s="7">
        <v>9691.6009859999995</v>
      </c>
      <c r="N755" s="7">
        <v>9333.33</v>
      </c>
      <c r="O755" s="7">
        <v>297.26656000000003</v>
      </c>
      <c r="P755" s="7">
        <v>2.25</v>
      </c>
      <c r="Q755" s="7">
        <v>4</v>
      </c>
      <c r="R755" s="7">
        <v>1</v>
      </c>
      <c r="S755" s="7">
        <v>0</v>
      </c>
    </row>
    <row r="756" spans="2:19" x14ac:dyDescent="0.25">
      <c r="B756" s="7">
        <v>5</v>
      </c>
      <c r="C756" s="7">
        <v>1</v>
      </c>
      <c r="D756" s="7">
        <v>1</v>
      </c>
      <c r="E756" s="7">
        <v>0</v>
      </c>
      <c r="F756" s="7">
        <v>4</v>
      </c>
      <c r="G756" s="7">
        <v>3653.06</v>
      </c>
      <c r="H756" s="7">
        <v>4</v>
      </c>
      <c r="I756" s="7">
        <v>3.5</v>
      </c>
      <c r="J756" s="7">
        <v>6.07</v>
      </c>
      <c r="K756" s="7">
        <v>1</v>
      </c>
      <c r="L756" s="7">
        <v>0.125</v>
      </c>
      <c r="M756" s="7">
        <v>170292.21979999999</v>
      </c>
      <c r="N756" s="7">
        <v>141440.4</v>
      </c>
      <c r="O756" s="7">
        <v>16286.862059999999</v>
      </c>
      <c r="P756" s="7">
        <v>3.5</v>
      </c>
      <c r="Q756" s="7">
        <v>6</v>
      </c>
      <c r="R756" s="7">
        <v>1.5951070000000001</v>
      </c>
      <c r="S756" s="7">
        <v>0</v>
      </c>
    </row>
    <row r="757" spans="2:19" x14ac:dyDescent="0.25">
      <c r="B757" s="7">
        <v>30</v>
      </c>
      <c r="C757" s="7">
        <v>6</v>
      </c>
      <c r="D757" s="7">
        <v>0</v>
      </c>
      <c r="E757" s="7">
        <v>0</v>
      </c>
      <c r="F757" s="7">
        <v>29</v>
      </c>
      <c r="G757" s="7">
        <v>631.13</v>
      </c>
      <c r="H757" s="7">
        <v>1</v>
      </c>
      <c r="I757" s="7">
        <v>4</v>
      </c>
      <c r="J757" s="7">
        <v>4.5</v>
      </c>
      <c r="K757" s="7">
        <v>0</v>
      </c>
      <c r="L757" s="7">
        <v>2</v>
      </c>
      <c r="M757" s="7">
        <v>41878.980869999999</v>
      </c>
      <c r="N757" s="7">
        <v>40972.199999999997</v>
      </c>
      <c r="O757" s="7">
        <v>2509.5472500000001</v>
      </c>
      <c r="P757" s="7">
        <v>3.25</v>
      </c>
      <c r="Q757" s="7">
        <v>4</v>
      </c>
      <c r="R757" s="7">
        <v>1</v>
      </c>
      <c r="S757" s="7">
        <v>0</v>
      </c>
    </row>
    <row r="758" spans="2:19" x14ac:dyDescent="0.25">
      <c r="B758" s="7">
        <v>14</v>
      </c>
      <c r="C758" s="7">
        <v>3</v>
      </c>
      <c r="D758" s="7">
        <v>0</v>
      </c>
      <c r="E758" s="7">
        <v>0</v>
      </c>
      <c r="F758" s="7">
        <v>13</v>
      </c>
      <c r="G758" s="7">
        <v>2001.03</v>
      </c>
      <c r="H758" s="7">
        <v>3</v>
      </c>
      <c r="I758" s="7">
        <v>3.5</v>
      </c>
      <c r="J758" s="7">
        <v>6.07</v>
      </c>
      <c r="K758" s="7">
        <v>1</v>
      </c>
      <c r="L758" s="7">
        <v>0.125</v>
      </c>
      <c r="M758" s="7">
        <v>71512.801099999997</v>
      </c>
      <c r="N758" s="7">
        <v>63829.13</v>
      </c>
      <c r="O758" s="7">
        <v>7037.1615819999997</v>
      </c>
      <c r="P758" s="7">
        <v>3.5</v>
      </c>
      <c r="Q758" s="7">
        <v>6</v>
      </c>
      <c r="R758" s="7">
        <v>1.02458</v>
      </c>
      <c r="S758" s="7">
        <v>0</v>
      </c>
    </row>
    <row r="759" spans="2:19" x14ac:dyDescent="0.25">
      <c r="B759" s="7">
        <v>8</v>
      </c>
      <c r="C759" s="7">
        <v>2</v>
      </c>
      <c r="D759" s="7">
        <v>1</v>
      </c>
      <c r="E759" s="7">
        <v>0</v>
      </c>
      <c r="F759" s="7">
        <v>7</v>
      </c>
      <c r="G759" s="7">
        <v>2385.87</v>
      </c>
      <c r="H759" s="7">
        <v>3</v>
      </c>
      <c r="I759" s="7">
        <v>4</v>
      </c>
      <c r="J759" s="7">
        <v>4.5</v>
      </c>
      <c r="K759" s="7">
        <v>0</v>
      </c>
      <c r="L759" s="7">
        <v>2</v>
      </c>
      <c r="M759" s="7">
        <v>56439.976069999997</v>
      </c>
      <c r="N759" s="7">
        <v>54434</v>
      </c>
      <c r="O759" s="7">
        <v>3334.0825</v>
      </c>
      <c r="P759" s="7">
        <v>3.25</v>
      </c>
      <c r="Q759" s="7">
        <v>4</v>
      </c>
      <c r="R759" s="7">
        <v>0.69547119999999996</v>
      </c>
      <c r="S759" s="7">
        <v>0</v>
      </c>
    </row>
    <row r="760" spans="2:19" x14ac:dyDescent="0.25">
      <c r="B760" s="7">
        <v>13</v>
      </c>
      <c r="C760" s="7">
        <v>3</v>
      </c>
      <c r="D760" s="7">
        <v>1</v>
      </c>
      <c r="E760" s="7">
        <v>0</v>
      </c>
      <c r="F760" s="7">
        <v>12</v>
      </c>
      <c r="G760" s="7">
        <v>1014.21</v>
      </c>
      <c r="H760" s="7">
        <v>2</v>
      </c>
      <c r="I760" s="7">
        <v>4</v>
      </c>
      <c r="J760" s="7">
        <v>5.2</v>
      </c>
      <c r="K760" s="7">
        <v>1</v>
      </c>
      <c r="L760" s="7">
        <v>1.5</v>
      </c>
      <c r="M760" s="7">
        <v>20704.151539999999</v>
      </c>
      <c r="N760" s="7">
        <v>20076.14</v>
      </c>
      <c r="O760" s="7">
        <v>934.54431699999998</v>
      </c>
      <c r="P760" s="7">
        <v>2.75</v>
      </c>
      <c r="Q760" s="7">
        <v>4</v>
      </c>
      <c r="R760" s="7">
        <v>1</v>
      </c>
      <c r="S760" s="7">
        <v>0</v>
      </c>
    </row>
    <row r="761" spans="2:19" x14ac:dyDescent="0.25">
      <c r="B761" s="7">
        <v>7</v>
      </c>
      <c r="C761" s="7">
        <v>2</v>
      </c>
      <c r="D761" s="7">
        <v>1</v>
      </c>
      <c r="E761" s="7">
        <v>0</v>
      </c>
      <c r="F761" s="7">
        <v>6</v>
      </c>
      <c r="G761" s="7">
        <v>1233.56</v>
      </c>
      <c r="H761" s="7">
        <v>2</v>
      </c>
      <c r="I761" s="7">
        <v>3.5</v>
      </c>
      <c r="J761" s="7">
        <v>5.28</v>
      </c>
      <c r="K761" s="7">
        <v>1</v>
      </c>
      <c r="L761" s="7">
        <v>3.5</v>
      </c>
      <c r="M761" s="7">
        <v>14465.33736</v>
      </c>
      <c r="N761" s="7">
        <v>14095.33</v>
      </c>
      <c r="O761" s="7">
        <v>448.936261</v>
      </c>
      <c r="P761" s="7">
        <v>2.25</v>
      </c>
      <c r="Q761" s="7">
        <v>4</v>
      </c>
      <c r="R761" s="7">
        <v>1</v>
      </c>
      <c r="S761" s="7">
        <v>0</v>
      </c>
    </row>
    <row r="762" spans="2:19" x14ac:dyDescent="0.25">
      <c r="B762" s="7">
        <v>4</v>
      </c>
      <c r="C762" s="7">
        <v>1</v>
      </c>
      <c r="D762" s="7">
        <v>1</v>
      </c>
      <c r="E762" s="7">
        <v>0</v>
      </c>
      <c r="F762" s="7">
        <v>3</v>
      </c>
      <c r="G762" s="7">
        <v>1619.88</v>
      </c>
      <c r="H762" s="7">
        <v>2</v>
      </c>
      <c r="I762" s="7">
        <v>3.5</v>
      </c>
      <c r="J762" s="7">
        <v>6.07</v>
      </c>
      <c r="K762" s="7">
        <v>1</v>
      </c>
      <c r="L762" s="7">
        <v>0.125</v>
      </c>
      <c r="M762" s="7">
        <v>40534.468769999999</v>
      </c>
      <c r="N762" s="7">
        <v>33730.6</v>
      </c>
      <c r="O762" s="7">
        <v>4545.1983499999997</v>
      </c>
      <c r="P762" s="7">
        <v>3.5</v>
      </c>
      <c r="Q762" s="7">
        <v>6</v>
      </c>
      <c r="R762" s="7">
        <v>0.77954060000000003</v>
      </c>
      <c r="S762" s="7">
        <v>0</v>
      </c>
    </row>
    <row r="763" spans="2:19" x14ac:dyDescent="0.25">
      <c r="B763" s="7">
        <v>4</v>
      </c>
      <c r="C763" s="7">
        <v>1</v>
      </c>
      <c r="D763" s="7">
        <v>0</v>
      </c>
      <c r="E763" s="7">
        <v>0</v>
      </c>
      <c r="F763" s="7">
        <v>3</v>
      </c>
      <c r="G763" s="7">
        <v>2053.5100000000002</v>
      </c>
      <c r="H763" s="7">
        <v>3</v>
      </c>
      <c r="I763" s="7">
        <v>3.5</v>
      </c>
      <c r="J763" s="7">
        <v>6.07</v>
      </c>
      <c r="K763" s="7">
        <v>1</v>
      </c>
      <c r="L763" s="7">
        <v>0.125</v>
      </c>
      <c r="M763" s="7">
        <v>45933.055959999998</v>
      </c>
      <c r="N763" s="7">
        <v>39317.5</v>
      </c>
      <c r="O763" s="7">
        <v>4720.0658750000002</v>
      </c>
      <c r="P763" s="7">
        <v>3.5</v>
      </c>
      <c r="Q763" s="7">
        <v>6</v>
      </c>
      <c r="R763" s="7">
        <v>1.2296450000000001</v>
      </c>
      <c r="S763" s="7">
        <v>0</v>
      </c>
    </row>
    <row r="764" spans="2:19" x14ac:dyDescent="0.25">
      <c r="B764" s="7">
        <v>2</v>
      </c>
      <c r="C764" s="7">
        <v>1</v>
      </c>
      <c r="D764" s="7">
        <v>0</v>
      </c>
      <c r="E764" s="7">
        <v>0</v>
      </c>
      <c r="F764" s="7">
        <v>1</v>
      </c>
      <c r="G764" s="7">
        <v>1262.56</v>
      </c>
      <c r="H764" s="7">
        <v>2</v>
      </c>
      <c r="I764" s="7">
        <v>4</v>
      </c>
      <c r="J764" s="7">
        <v>4.5</v>
      </c>
      <c r="K764" s="7">
        <v>0</v>
      </c>
      <c r="L764" s="7">
        <v>2</v>
      </c>
      <c r="M764" s="7">
        <v>23950.696599999999</v>
      </c>
      <c r="N764" s="7">
        <v>20184.330000000002</v>
      </c>
      <c r="O764" s="7">
        <v>1532.9998639999999</v>
      </c>
      <c r="P764" s="7">
        <v>1</v>
      </c>
      <c r="Q764" s="7">
        <v>4</v>
      </c>
      <c r="R764" s="7">
        <v>1.2257640000000001</v>
      </c>
      <c r="S764" s="7">
        <v>0</v>
      </c>
    </row>
    <row r="765" spans="2:19" x14ac:dyDescent="0.25">
      <c r="B765" s="7">
        <v>21</v>
      </c>
      <c r="C765" s="7">
        <v>5</v>
      </c>
      <c r="D765" s="7">
        <v>0</v>
      </c>
      <c r="E765" s="7">
        <v>0</v>
      </c>
      <c r="F765" s="7">
        <v>20</v>
      </c>
      <c r="G765" s="7">
        <v>320</v>
      </c>
      <c r="H765" s="7">
        <v>1</v>
      </c>
      <c r="I765" s="7">
        <v>4</v>
      </c>
      <c r="J765" s="7">
        <v>4.5</v>
      </c>
      <c r="K765" s="7">
        <v>0</v>
      </c>
      <c r="L765" s="7">
        <v>2</v>
      </c>
      <c r="M765" s="7">
        <v>11821.22406</v>
      </c>
      <c r="N765" s="7">
        <v>11220.33</v>
      </c>
      <c r="O765" s="7">
        <v>687.24521300000004</v>
      </c>
      <c r="P765" s="7">
        <v>1.5</v>
      </c>
      <c r="Q765" s="7">
        <v>4</v>
      </c>
      <c r="R765" s="7">
        <v>1</v>
      </c>
      <c r="S765" s="7">
        <v>0</v>
      </c>
    </row>
    <row r="766" spans="2:19" x14ac:dyDescent="0.25">
      <c r="B766" s="7">
        <v>37</v>
      </c>
      <c r="C766" s="7">
        <v>7</v>
      </c>
      <c r="D766" s="7">
        <v>1</v>
      </c>
      <c r="E766" s="7">
        <v>0</v>
      </c>
      <c r="F766" s="7">
        <v>36</v>
      </c>
      <c r="G766" s="7">
        <v>743.73</v>
      </c>
      <c r="H766" s="7">
        <v>1</v>
      </c>
      <c r="I766" s="7">
        <v>4</v>
      </c>
      <c r="J766" s="7">
        <v>5.2</v>
      </c>
      <c r="K766" s="7">
        <v>1</v>
      </c>
      <c r="L766" s="7">
        <v>1.5</v>
      </c>
      <c r="M766" s="7">
        <v>45445.342380000002</v>
      </c>
      <c r="N766" s="7">
        <v>44942.25</v>
      </c>
      <c r="O766" s="7">
        <v>2312.2787629999998</v>
      </c>
      <c r="P766" s="7">
        <v>2.75</v>
      </c>
      <c r="Q766" s="7">
        <v>4</v>
      </c>
      <c r="R766" s="7">
        <v>1</v>
      </c>
      <c r="S766" s="7">
        <v>0</v>
      </c>
    </row>
    <row r="767" spans="2:19" x14ac:dyDescent="0.25">
      <c r="B767" s="7">
        <v>8</v>
      </c>
      <c r="C767" s="7">
        <v>2</v>
      </c>
      <c r="D767" s="7">
        <v>1</v>
      </c>
      <c r="E767" s="7">
        <v>0</v>
      </c>
      <c r="F767" s="7">
        <v>7</v>
      </c>
      <c r="G767" s="7">
        <v>1068.21</v>
      </c>
      <c r="H767" s="7">
        <v>2</v>
      </c>
      <c r="I767" s="7">
        <v>3.5</v>
      </c>
      <c r="J767" s="7">
        <v>3</v>
      </c>
      <c r="K767" s="7">
        <v>0</v>
      </c>
      <c r="L767" s="7">
        <v>0.15</v>
      </c>
      <c r="M767" s="7">
        <v>57399.103730000003</v>
      </c>
      <c r="N767" s="7">
        <v>38315.14</v>
      </c>
      <c r="O767" s="7">
        <v>5162.965115</v>
      </c>
      <c r="P767" s="7">
        <v>3</v>
      </c>
      <c r="Q767" s="7">
        <v>6</v>
      </c>
      <c r="R767" s="7">
        <v>1.1642680000000001</v>
      </c>
      <c r="S767" s="7">
        <v>0</v>
      </c>
    </row>
    <row r="768" spans="2:19" x14ac:dyDescent="0.25">
      <c r="B768" s="7">
        <v>8</v>
      </c>
      <c r="C768" s="7">
        <v>2</v>
      </c>
      <c r="D768" s="7">
        <v>0</v>
      </c>
      <c r="E768" s="7">
        <v>1</v>
      </c>
      <c r="F768" s="7">
        <v>0</v>
      </c>
      <c r="G768" s="7">
        <v>10154.922619999999</v>
      </c>
      <c r="H768" s="7">
        <v>11</v>
      </c>
      <c r="I768" s="7">
        <v>4</v>
      </c>
      <c r="J768" s="7">
        <v>4.5</v>
      </c>
      <c r="K768" s="7">
        <v>0</v>
      </c>
      <c r="L768" s="7">
        <v>2</v>
      </c>
      <c r="M768" s="7">
        <v>17095.274529999999</v>
      </c>
      <c r="N768" s="7">
        <v>13559.67</v>
      </c>
      <c r="O768" s="7">
        <v>1096.2993200000001</v>
      </c>
      <c r="P768" s="7">
        <v>1</v>
      </c>
      <c r="Q768" s="7">
        <v>4</v>
      </c>
      <c r="R768" s="7">
        <v>0.90006129999999995</v>
      </c>
      <c r="S768" s="7">
        <v>0</v>
      </c>
    </row>
    <row r="769" spans="2:19" x14ac:dyDescent="0.25">
      <c r="B769" s="7">
        <v>28</v>
      </c>
      <c r="C769" s="7">
        <v>6</v>
      </c>
      <c r="D769" s="7">
        <v>0</v>
      </c>
      <c r="E769" s="7">
        <v>0</v>
      </c>
      <c r="F769" s="7">
        <v>27</v>
      </c>
      <c r="G769" s="7">
        <v>344.4</v>
      </c>
      <c r="H769" s="7">
        <v>1</v>
      </c>
      <c r="I769" s="7">
        <v>4</v>
      </c>
      <c r="J769" s="7">
        <v>4.5</v>
      </c>
      <c r="K769" s="7">
        <v>0</v>
      </c>
      <c r="L769" s="7">
        <v>2</v>
      </c>
      <c r="M769" s="7">
        <v>15235.35506</v>
      </c>
      <c r="N769" s="7">
        <v>14429.67</v>
      </c>
      <c r="O769" s="7">
        <v>954.52267099999995</v>
      </c>
      <c r="P769" s="7">
        <v>1.5</v>
      </c>
      <c r="Q769" s="7">
        <v>4</v>
      </c>
      <c r="R769" s="7">
        <v>0.9143945</v>
      </c>
      <c r="S769" s="7">
        <v>0</v>
      </c>
    </row>
    <row r="770" spans="2:19" x14ac:dyDescent="0.25">
      <c r="B770" s="7">
        <v>21</v>
      </c>
      <c r="C770" s="7">
        <v>5</v>
      </c>
      <c r="D770" s="7">
        <v>1</v>
      </c>
      <c r="E770" s="7">
        <v>0</v>
      </c>
      <c r="F770" s="7">
        <v>20</v>
      </c>
      <c r="G770" s="7">
        <v>866.97</v>
      </c>
      <c r="H770" s="7">
        <v>1</v>
      </c>
      <c r="I770" s="7">
        <v>4</v>
      </c>
      <c r="J770" s="7">
        <v>4.5</v>
      </c>
      <c r="K770" s="7">
        <v>0</v>
      </c>
      <c r="L770" s="7">
        <v>2</v>
      </c>
      <c r="M770" s="7">
        <v>42240.941220000001</v>
      </c>
      <c r="N770" s="7">
        <v>41646.629999999997</v>
      </c>
      <c r="O770" s="7">
        <v>3163.061549</v>
      </c>
      <c r="P770" s="7">
        <v>4</v>
      </c>
      <c r="Q770" s="7">
        <v>4</v>
      </c>
      <c r="R770" s="7">
        <v>1</v>
      </c>
      <c r="S770" s="7">
        <v>0</v>
      </c>
    </row>
    <row r="771" spans="2:19" x14ac:dyDescent="0.25">
      <c r="B771" s="7">
        <v>11</v>
      </c>
      <c r="C771" s="7">
        <v>3</v>
      </c>
      <c r="D771" s="7">
        <v>0</v>
      </c>
      <c r="E771" s="7">
        <v>0</v>
      </c>
      <c r="F771" s="7">
        <v>10</v>
      </c>
      <c r="G771" s="7">
        <v>1727.67</v>
      </c>
      <c r="H771" s="7">
        <v>2</v>
      </c>
      <c r="I771" s="7">
        <v>3.3</v>
      </c>
      <c r="J771" s="7">
        <v>5.0599999999999996</v>
      </c>
      <c r="K771" s="7">
        <v>1</v>
      </c>
      <c r="L771" s="7">
        <v>0.125</v>
      </c>
      <c r="M771" s="7">
        <v>65709.75</v>
      </c>
      <c r="N771" s="7">
        <v>63045</v>
      </c>
      <c r="O771" s="7">
        <v>5406.1087500000003</v>
      </c>
      <c r="P771" s="7">
        <v>4</v>
      </c>
      <c r="Q771" s="7">
        <v>4</v>
      </c>
      <c r="R771" s="7">
        <v>1</v>
      </c>
      <c r="S771" s="7">
        <v>0</v>
      </c>
    </row>
    <row r="772" spans="2:19" x14ac:dyDescent="0.25">
      <c r="B772" s="7">
        <v>6</v>
      </c>
      <c r="C772" s="7">
        <v>2</v>
      </c>
      <c r="D772" s="7">
        <v>0</v>
      </c>
      <c r="E772" s="7">
        <v>0</v>
      </c>
      <c r="F772" s="7">
        <v>5</v>
      </c>
      <c r="G772" s="7">
        <v>2173.39</v>
      </c>
      <c r="H772" s="7">
        <v>3</v>
      </c>
      <c r="I772" s="7">
        <v>3.5</v>
      </c>
      <c r="J772" s="7">
        <v>6.07</v>
      </c>
      <c r="K772" s="7">
        <v>1</v>
      </c>
      <c r="L772" s="7">
        <v>0.125</v>
      </c>
      <c r="M772" s="7">
        <v>86168.195240000001</v>
      </c>
      <c r="N772" s="7">
        <v>66859.710000000006</v>
      </c>
      <c r="O772" s="7">
        <v>10319.79624</v>
      </c>
      <c r="P772" s="7">
        <v>3.5</v>
      </c>
      <c r="Q772" s="7">
        <v>6</v>
      </c>
      <c r="R772" s="7">
        <v>1</v>
      </c>
      <c r="S772" s="7">
        <v>0</v>
      </c>
    </row>
    <row r="773" spans="2:19" x14ac:dyDescent="0.25">
      <c r="B773" s="7">
        <v>38</v>
      </c>
      <c r="C773" s="7">
        <v>7</v>
      </c>
      <c r="D773" s="7">
        <v>1</v>
      </c>
      <c r="E773" s="7">
        <v>0</v>
      </c>
      <c r="F773" s="7">
        <v>37</v>
      </c>
      <c r="G773" s="7">
        <v>185.71</v>
      </c>
      <c r="H773" s="7">
        <v>1</v>
      </c>
      <c r="I773" s="7">
        <v>3.5</v>
      </c>
      <c r="J773" s="7">
        <v>3</v>
      </c>
      <c r="K773" s="7">
        <v>0</v>
      </c>
      <c r="L773" s="7">
        <v>0.15</v>
      </c>
      <c r="M773" s="7">
        <v>19642.969799999999</v>
      </c>
      <c r="N773" s="7">
        <v>12216.71</v>
      </c>
      <c r="O773" s="7">
        <v>1765.92543</v>
      </c>
      <c r="P773" s="7">
        <v>3</v>
      </c>
      <c r="Q773" s="7">
        <v>6</v>
      </c>
      <c r="R773" s="7">
        <v>1</v>
      </c>
      <c r="S773" s="7">
        <v>0</v>
      </c>
    </row>
    <row r="774" spans="2:19" x14ac:dyDescent="0.25">
      <c r="B774" s="7">
        <v>6</v>
      </c>
      <c r="C774" s="7">
        <v>2</v>
      </c>
      <c r="D774" s="7">
        <v>1</v>
      </c>
      <c r="E774" s="7">
        <v>0</v>
      </c>
      <c r="F774" s="7">
        <v>5</v>
      </c>
      <c r="G774" s="7">
        <v>1456.74</v>
      </c>
      <c r="H774" s="7">
        <v>2</v>
      </c>
      <c r="I774" s="7">
        <v>4</v>
      </c>
      <c r="J774" s="7">
        <v>4.5</v>
      </c>
      <c r="K774" s="7">
        <v>0</v>
      </c>
      <c r="L774" s="7">
        <v>2</v>
      </c>
      <c r="M774" s="7">
        <v>26518.112440000001</v>
      </c>
      <c r="N774" s="7">
        <v>25616.5</v>
      </c>
      <c r="O774" s="7">
        <v>1569.0106249999999</v>
      </c>
      <c r="P774" s="7">
        <v>3.25</v>
      </c>
      <c r="Q774" s="7">
        <v>4</v>
      </c>
      <c r="R774" s="7">
        <v>0.42778460000000001</v>
      </c>
      <c r="S774" s="7">
        <v>0</v>
      </c>
    </row>
    <row r="775" spans="2:19" x14ac:dyDescent="0.25">
      <c r="B775" s="7">
        <v>13</v>
      </c>
      <c r="C775" s="7">
        <v>3</v>
      </c>
      <c r="D775" s="7">
        <v>0</v>
      </c>
      <c r="E775" s="7">
        <v>1</v>
      </c>
      <c r="F775" s="7">
        <v>0</v>
      </c>
      <c r="G775" s="7">
        <v>6370.1650460000001</v>
      </c>
      <c r="H775" s="7">
        <v>7</v>
      </c>
      <c r="I775" s="7">
        <v>4</v>
      </c>
      <c r="J775" s="7">
        <v>5.2</v>
      </c>
      <c r="K775" s="7">
        <v>1</v>
      </c>
      <c r="L775" s="7">
        <v>1.5</v>
      </c>
      <c r="M775" s="7">
        <v>10613.218409999999</v>
      </c>
      <c r="N775" s="7">
        <v>9274.67</v>
      </c>
      <c r="O775" s="7">
        <v>477.18177200000002</v>
      </c>
      <c r="P775" s="7">
        <v>1.5</v>
      </c>
      <c r="Q775" s="7">
        <v>4</v>
      </c>
      <c r="R775" s="7">
        <v>1.1807209999999999</v>
      </c>
      <c r="S775" s="7">
        <v>0</v>
      </c>
    </row>
    <row r="776" spans="2:19" x14ac:dyDescent="0.25">
      <c r="B776" s="7">
        <v>8</v>
      </c>
      <c r="C776" s="7">
        <v>2</v>
      </c>
      <c r="D776" s="7">
        <v>0</v>
      </c>
      <c r="E776" s="7">
        <v>0</v>
      </c>
      <c r="F776" s="7">
        <v>7</v>
      </c>
      <c r="G776" s="7">
        <v>3439.17</v>
      </c>
      <c r="H776" s="7">
        <v>4</v>
      </c>
      <c r="I776" s="7">
        <v>3.5</v>
      </c>
      <c r="J776" s="7">
        <v>3</v>
      </c>
      <c r="K776" s="7">
        <v>0</v>
      </c>
      <c r="L776" s="7">
        <v>0.15</v>
      </c>
      <c r="M776" s="7">
        <v>108146.2994</v>
      </c>
      <c r="N776" s="7">
        <v>76300.88</v>
      </c>
      <c r="O776" s="7">
        <v>11403.166520000001</v>
      </c>
      <c r="P776" s="7">
        <v>3</v>
      </c>
      <c r="Q776" s="7">
        <v>6</v>
      </c>
      <c r="R776" s="7">
        <v>1</v>
      </c>
      <c r="S776" s="7">
        <v>0</v>
      </c>
    </row>
    <row r="777" spans="2:19" x14ac:dyDescent="0.25">
      <c r="B777" s="7">
        <v>12</v>
      </c>
      <c r="C777" s="7">
        <v>3</v>
      </c>
      <c r="D777" s="7">
        <v>0</v>
      </c>
      <c r="E777" s="7">
        <v>0</v>
      </c>
      <c r="F777" s="7">
        <v>11</v>
      </c>
      <c r="G777" s="7">
        <v>2164.7800000000002</v>
      </c>
      <c r="H777" s="7">
        <v>3</v>
      </c>
      <c r="I777" s="7">
        <v>3.5</v>
      </c>
      <c r="J777" s="7">
        <v>6.07</v>
      </c>
      <c r="K777" s="7">
        <v>1</v>
      </c>
      <c r="L777" s="7">
        <v>0.125</v>
      </c>
      <c r="M777" s="7">
        <v>74974.551749999999</v>
      </c>
      <c r="N777" s="7">
        <v>65690.8</v>
      </c>
      <c r="O777" s="7">
        <v>8208.0654599999998</v>
      </c>
      <c r="P777" s="7">
        <v>3.5</v>
      </c>
      <c r="Q777" s="7">
        <v>6</v>
      </c>
      <c r="R777" s="7">
        <v>1</v>
      </c>
      <c r="S777" s="7">
        <v>0</v>
      </c>
    </row>
    <row r="778" spans="2:19" x14ac:dyDescent="0.25">
      <c r="B778" s="7">
        <v>9</v>
      </c>
      <c r="C778" s="7">
        <v>2</v>
      </c>
      <c r="D778" s="7">
        <v>0</v>
      </c>
      <c r="E778" s="7">
        <v>0</v>
      </c>
      <c r="F778" s="7">
        <v>8</v>
      </c>
      <c r="G778" s="7">
        <v>1408.36</v>
      </c>
      <c r="H778" s="7">
        <v>2</v>
      </c>
      <c r="I778" s="7">
        <v>3.5</v>
      </c>
      <c r="J778" s="7">
        <v>6.07</v>
      </c>
      <c r="K778" s="7">
        <v>1</v>
      </c>
      <c r="L778" s="7">
        <v>0.125</v>
      </c>
      <c r="M778" s="7">
        <v>87645.873970000001</v>
      </c>
      <c r="N778" s="7">
        <v>58926.36</v>
      </c>
      <c r="O778" s="7">
        <v>8229.0661739999996</v>
      </c>
      <c r="P778" s="7">
        <v>3.5</v>
      </c>
      <c r="Q778" s="7">
        <v>6</v>
      </c>
      <c r="R778" s="7">
        <v>0.98536599999999996</v>
      </c>
      <c r="S778" s="7">
        <v>0</v>
      </c>
    </row>
    <row r="779" spans="2:19" x14ac:dyDescent="0.25">
      <c r="B779" s="7">
        <v>46</v>
      </c>
      <c r="C779" s="7">
        <v>7</v>
      </c>
      <c r="D779" s="7">
        <v>0</v>
      </c>
      <c r="E779" s="7">
        <v>0</v>
      </c>
      <c r="F779" s="7">
        <v>45</v>
      </c>
      <c r="G779" s="7">
        <v>323.55</v>
      </c>
      <c r="H779" s="7">
        <v>1</v>
      </c>
      <c r="I779" s="7">
        <v>4</v>
      </c>
      <c r="J779" s="7">
        <v>5.2</v>
      </c>
      <c r="K779" s="7">
        <v>1</v>
      </c>
      <c r="L779" s="7">
        <v>1.5</v>
      </c>
      <c r="M779" s="7">
        <v>24414.435409999998</v>
      </c>
      <c r="N779" s="7">
        <v>24176.14</v>
      </c>
      <c r="O779" s="7">
        <v>1243.8624030000001</v>
      </c>
      <c r="P779" s="7">
        <v>2.75</v>
      </c>
      <c r="Q779" s="7">
        <v>4</v>
      </c>
      <c r="R779" s="7">
        <v>1</v>
      </c>
      <c r="S779" s="7">
        <v>0</v>
      </c>
    </row>
    <row r="780" spans="2:19" x14ac:dyDescent="0.25">
      <c r="B780" s="7">
        <v>17</v>
      </c>
      <c r="C780" s="7">
        <v>4</v>
      </c>
      <c r="D780" s="7">
        <v>0</v>
      </c>
      <c r="E780" s="7">
        <v>0</v>
      </c>
      <c r="F780" s="7">
        <v>16</v>
      </c>
      <c r="G780" s="7">
        <v>1379.26</v>
      </c>
      <c r="H780" s="7">
        <v>2</v>
      </c>
      <c r="I780" s="7">
        <v>4</v>
      </c>
      <c r="J780" s="7">
        <v>5.2</v>
      </c>
      <c r="K780" s="7">
        <v>1</v>
      </c>
      <c r="L780" s="7">
        <v>1.5</v>
      </c>
      <c r="M780" s="7">
        <v>49656.833160000002</v>
      </c>
      <c r="N780" s="7">
        <v>48398.67</v>
      </c>
      <c r="O780" s="7">
        <v>2490.1115719999998</v>
      </c>
      <c r="P780" s="7">
        <v>2.75</v>
      </c>
      <c r="Q780" s="7">
        <v>4</v>
      </c>
      <c r="R780" s="7">
        <v>1</v>
      </c>
      <c r="S780" s="7">
        <v>0</v>
      </c>
    </row>
    <row r="781" spans="2:19" x14ac:dyDescent="0.25">
      <c r="B781" s="7">
        <v>14</v>
      </c>
      <c r="C781" s="7">
        <v>3</v>
      </c>
      <c r="D781" s="7">
        <v>0</v>
      </c>
      <c r="E781" s="7">
        <v>0</v>
      </c>
      <c r="F781" s="7">
        <v>13</v>
      </c>
      <c r="G781" s="7">
        <v>1036.31</v>
      </c>
      <c r="H781" s="7">
        <v>2</v>
      </c>
      <c r="I781" s="7">
        <v>3.5</v>
      </c>
      <c r="J781" s="7">
        <v>6.07</v>
      </c>
      <c r="K781" s="7">
        <v>1</v>
      </c>
      <c r="L781" s="7">
        <v>0.125</v>
      </c>
      <c r="M781" s="7">
        <v>56544.2</v>
      </c>
      <c r="N781" s="7">
        <v>47703.6</v>
      </c>
      <c r="O781" s="7">
        <v>5960.5648199999996</v>
      </c>
      <c r="P781" s="7">
        <v>3.5</v>
      </c>
      <c r="Q781" s="7">
        <v>6</v>
      </c>
      <c r="R781" s="7">
        <v>1.3086420000000001</v>
      </c>
      <c r="S781" s="7">
        <v>0</v>
      </c>
    </row>
    <row r="782" spans="2:19" x14ac:dyDescent="0.25">
      <c r="B782" s="7">
        <v>17</v>
      </c>
      <c r="C782" s="7">
        <v>4</v>
      </c>
      <c r="D782" s="7">
        <v>1</v>
      </c>
      <c r="E782" s="7">
        <v>0</v>
      </c>
      <c r="F782" s="7">
        <v>16</v>
      </c>
      <c r="G782" s="7">
        <v>746.62</v>
      </c>
      <c r="H782" s="7">
        <v>1</v>
      </c>
      <c r="I782" s="7">
        <v>3.5</v>
      </c>
      <c r="J782" s="7">
        <v>6.07</v>
      </c>
      <c r="K782" s="7">
        <v>1</v>
      </c>
      <c r="L782" s="7">
        <v>0.125</v>
      </c>
      <c r="M782" s="7">
        <v>43745.17</v>
      </c>
      <c r="N782" s="7">
        <v>39348</v>
      </c>
      <c r="O782" s="7">
        <v>4145.3118000000004</v>
      </c>
      <c r="P782" s="7">
        <v>3.5</v>
      </c>
      <c r="Q782" s="7">
        <v>6</v>
      </c>
      <c r="R782" s="7">
        <v>1</v>
      </c>
      <c r="S782" s="7">
        <v>0</v>
      </c>
    </row>
    <row r="783" spans="2:19" x14ac:dyDescent="0.25">
      <c r="B783" s="7">
        <v>22</v>
      </c>
      <c r="C783" s="7">
        <v>5</v>
      </c>
      <c r="D783" s="7">
        <v>0</v>
      </c>
      <c r="E783" s="7">
        <v>0</v>
      </c>
      <c r="F783" s="7">
        <v>21</v>
      </c>
      <c r="G783" s="7">
        <v>1386.76</v>
      </c>
      <c r="H783" s="7">
        <v>2</v>
      </c>
      <c r="I783" s="7">
        <v>4</v>
      </c>
      <c r="J783" s="7">
        <v>4.5</v>
      </c>
      <c r="K783" s="7">
        <v>0</v>
      </c>
      <c r="L783" s="7">
        <v>2</v>
      </c>
      <c r="M783" s="7">
        <v>77321.6486</v>
      </c>
      <c r="N783" s="7">
        <v>74957</v>
      </c>
      <c r="O783" s="7">
        <v>6060.2734499999997</v>
      </c>
      <c r="P783" s="7">
        <v>4</v>
      </c>
      <c r="Q783" s="7">
        <v>4</v>
      </c>
      <c r="R783" s="7">
        <v>1</v>
      </c>
      <c r="S783" s="7">
        <v>0</v>
      </c>
    </row>
    <row r="784" spans="2:19" x14ac:dyDescent="0.25">
      <c r="B784" s="7">
        <v>16</v>
      </c>
      <c r="C784" s="7">
        <v>4</v>
      </c>
      <c r="D784" s="7">
        <v>1</v>
      </c>
      <c r="E784" s="7">
        <v>0</v>
      </c>
      <c r="F784" s="7">
        <v>15</v>
      </c>
      <c r="G784" s="7">
        <v>1525.01</v>
      </c>
      <c r="H784" s="7">
        <v>2</v>
      </c>
      <c r="I784" s="7">
        <v>4</v>
      </c>
      <c r="J784" s="7">
        <v>5.2</v>
      </c>
      <c r="K784" s="7">
        <v>1</v>
      </c>
      <c r="L784" s="7">
        <v>2</v>
      </c>
      <c r="M784" s="7">
        <v>48930.02577</v>
      </c>
      <c r="N784" s="7">
        <v>44654.38</v>
      </c>
      <c r="O784" s="7">
        <v>3391.5001609999999</v>
      </c>
      <c r="P784" s="7">
        <v>1</v>
      </c>
      <c r="Q784" s="7">
        <v>4</v>
      </c>
      <c r="R784" s="7">
        <v>0.8724712</v>
      </c>
      <c r="S784" s="7">
        <v>1</v>
      </c>
    </row>
    <row r="785" spans="2:19" x14ac:dyDescent="0.25">
      <c r="B785" s="7">
        <v>15</v>
      </c>
      <c r="C785" s="7">
        <v>3</v>
      </c>
      <c r="D785" s="7">
        <v>0</v>
      </c>
      <c r="E785" s="7">
        <v>0</v>
      </c>
      <c r="F785" s="7">
        <v>14</v>
      </c>
      <c r="G785" s="7">
        <v>1301.46</v>
      </c>
      <c r="H785" s="7">
        <v>2</v>
      </c>
      <c r="I785" s="7">
        <v>4</v>
      </c>
      <c r="J785" s="7">
        <v>4.5</v>
      </c>
      <c r="K785" s="7">
        <v>0</v>
      </c>
      <c r="L785" s="7">
        <v>2</v>
      </c>
      <c r="M785" s="7">
        <v>31145.022949999999</v>
      </c>
      <c r="N785" s="7">
        <v>28855</v>
      </c>
      <c r="O785" s="7">
        <v>2191.5372499999999</v>
      </c>
      <c r="P785" s="7">
        <v>1</v>
      </c>
      <c r="Q785" s="7">
        <v>4</v>
      </c>
      <c r="R785" s="7">
        <v>1</v>
      </c>
      <c r="S785" s="7">
        <v>0</v>
      </c>
    </row>
    <row r="786" spans="2:19" x14ac:dyDescent="0.25">
      <c r="B786" s="7">
        <v>19</v>
      </c>
      <c r="C786" s="7">
        <v>4</v>
      </c>
      <c r="D786" s="7">
        <v>0</v>
      </c>
      <c r="E786" s="7">
        <v>0</v>
      </c>
      <c r="F786" s="7">
        <v>18</v>
      </c>
      <c r="G786" s="7">
        <v>3996.5</v>
      </c>
      <c r="H786" s="7">
        <v>4</v>
      </c>
      <c r="I786" s="7">
        <v>4</v>
      </c>
      <c r="J786" s="7">
        <v>4.5</v>
      </c>
      <c r="K786" s="7">
        <v>0</v>
      </c>
      <c r="L786" s="7">
        <v>2</v>
      </c>
      <c r="M786" s="7">
        <v>171769.98420000001</v>
      </c>
      <c r="N786" s="7">
        <v>156925</v>
      </c>
      <c r="O786" s="7">
        <v>15763.116249999999</v>
      </c>
      <c r="P786" s="7">
        <v>4</v>
      </c>
      <c r="Q786" s="7">
        <v>4</v>
      </c>
      <c r="R786" s="7">
        <v>1</v>
      </c>
      <c r="S786" s="7">
        <v>0</v>
      </c>
    </row>
    <row r="787" spans="2:19" x14ac:dyDescent="0.25">
      <c r="B787" s="7">
        <v>13</v>
      </c>
      <c r="C787" s="7">
        <v>3</v>
      </c>
      <c r="D787" s="7">
        <v>0</v>
      </c>
      <c r="E787" s="7">
        <v>0</v>
      </c>
      <c r="F787" s="7">
        <v>12</v>
      </c>
      <c r="G787" s="7">
        <v>1503.61</v>
      </c>
      <c r="H787" s="7">
        <v>2</v>
      </c>
      <c r="I787" s="7">
        <v>3.5</v>
      </c>
      <c r="J787" s="7">
        <v>6.07</v>
      </c>
      <c r="K787" s="7">
        <v>1</v>
      </c>
      <c r="L787" s="7">
        <v>0.125</v>
      </c>
      <c r="M787" s="7">
        <v>52215.97249</v>
      </c>
      <c r="N787" s="7">
        <v>45930.5</v>
      </c>
      <c r="O787" s="7">
        <v>5288.8970749999999</v>
      </c>
      <c r="P787" s="7">
        <v>3.5</v>
      </c>
      <c r="Q787" s="7">
        <v>6</v>
      </c>
      <c r="R787" s="7">
        <v>0.96666799999999997</v>
      </c>
      <c r="S787" s="7">
        <v>0</v>
      </c>
    </row>
    <row r="788" spans="2:19" x14ac:dyDescent="0.25">
      <c r="B788" s="7">
        <v>23</v>
      </c>
      <c r="C788" s="7">
        <v>5</v>
      </c>
      <c r="D788" s="7">
        <v>0</v>
      </c>
      <c r="E788" s="7">
        <v>0</v>
      </c>
      <c r="F788" s="7">
        <v>22</v>
      </c>
      <c r="G788" s="7">
        <v>1470.28</v>
      </c>
      <c r="H788" s="7">
        <v>2</v>
      </c>
      <c r="I788" s="7">
        <v>4</v>
      </c>
      <c r="J788" s="7">
        <v>5.2</v>
      </c>
      <c r="K788" s="7">
        <v>1</v>
      </c>
      <c r="L788" s="7">
        <v>1.5</v>
      </c>
      <c r="M788" s="7">
        <v>52371.254209999999</v>
      </c>
      <c r="N788" s="7">
        <v>50665.33</v>
      </c>
      <c r="O788" s="7">
        <v>2606.7312299999999</v>
      </c>
      <c r="P788" s="7">
        <v>1.5</v>
      </c>
      <c r="Q788" s="7">
        <v>4</v>
      </c>
      <c r="R788" s="7">
        <v>1</v>
      </c>
      <c r="S788" s="7">
        <v>0</v>
      </c>
    </row>
    <row r="789" spans="2:19" x14ac:dyDescent="0.25">
      <c r="B789" s="7">
        <v>12</v>
      </c>
      <c r="C789" s="7">
        <v>3</v>
      </c>
      <c r="D789" s="7">
        <v>0</v>
      </c>
      <c r="E789" s="7">
        <v>0</v>
      </c>
      <c r="F789" s="7">
        <v>11</v>
      </c>
      <c r="G789" s="7">
        <v>1274.52</v>
      </c>
      <c r="H789" s="7">
        <v>2</v>
      </c>
      <c r="I789" s="7">
        <v>4</v>
      </c>
      <c r="J789" s="7">
        <v>4.5</v>
      </c>
      <c r="K789" s="7">
        <v>0</v>
      </c>
      <c r="L789" s="7">
        <v>2</v>
      </c>
      <c r="M789" s="7">
        <v>35618.151189999997</v>
      </c>
      <c r="N789" s="7">
        <v>35023.5</v>
      </c>
      <c r="O789" s="7">
        <v>1973.5742250000001</v>
      </c>
      <c r="P789" s="7">
        <v>3.25</v>
      </c>
      <c r="Q789" s="7">
        <v>4</v>
      </c>
      <c r="R789" s="7">
        <v>1</v>
      </c>
      <c r="S789" s="7">
        <v>0</v>
      </c>
    </row>
    <row r="790" spans="2:19" x14ac:dyDescent="0.25">
      <c r="B790" s="7">
        <v>20</v>
      </c>
      <c r="C790" s="7">
        <v>4</v>
      </c>
      <c r="D790" s="7">
        <v>1</v>
      </c>
      <c r="E790" s="7">
        <v>0</v>
      </c>
      <c r="F790" s="7">
        <v>19</v>
      </c>
      <c r="G790" s="7">
        <v>1318.45</v>
      </c>
      <c r="H790" s="7">
        <v>2</v>
      </c>
      <c r="I790" s="7">
        <v>4</v>
      </c>
      <c r="J790" s="7">
        <v>4.5</v>
      </c>
      <c r="K790" s="7">
        <v>0</v>
      </c>
      <c r="L790" s="7">
        <v>2</v>
      </c>
      <c r="M790" s="7">
        <v>62634.099970000003</v>
      </c>
      <c r="N790" s="7">
        <v>61474.18</v>
      </c>
      <c r="O790" s="7">
        <v>4668.9639710000001</v>
      </c>
      <c r="P790" s="7">
        <v>4</v>
      </c>
      <c r="Q790" s="7">
        <v>4</v>
      </c>
      <c r="R790" s="7">
        <v>1.0555540000000001</v>
      </c>
      <c r="S790" s="7">
        <v>0</v>
      </c>
    </row>
    <row r="791" spans="2:19" x14ac:dyDescent="0.25">
      <c r="B791" s="7">
        <v>11</v>
      </c>
      <c r="C791" s="7">
        <v>3</v>
      </c>
      <c r="D791" s="7">
        <v>1</v>
      </c>
      <c r="E791" s="7">
        <v>0</v>
      </c>
      <c r="F791" s="7">
        <v>10</v>
      </c>
      <c r="G791" s="7">
        <v>1347.36</v>
      </c>
      <c r="H791" s="7">
        <v>2</v>
      </c>
      <c r="I791" s="7">
        <v>4</v>
      </c>
      <c r="J791" s="7">
        <v>4.5</v>
      </c>
      <c r="K791" s="7">
        <v>0</v>
      </c>
      <c r="L791" s="7">
        <v>2</v>
      </c>
      <c r="M791" s="7">
        <v>31918.774010000001</v>
      </c>
      <c r="N791" s="7">
        <v>28405.75</v>
      </c>
      <c r="O791" s="7">
        <v>2018.2285380000001</v>
      </c>
      <c r="P791" s="7">
        <v>1</v>
      </c>
      <c r="Q791" s="7">
        <v>4</v>
      </c>
      <c r="R791" s="7">
        <v>0.68323820000000002</v>
      </c>
      <c r="S791" s="7">
        <v>0</v>
      </c>
    </row>
    <row r="792" spans="2:19" x14ac:dyDescent="0.25">
      <c r="B792" s="7">
        <v>6</v>
      </c>
      <c r="C792" s="7">
        <v>2</v>
      </c>
      <c r="D792" s="7">
        <v>1</v>
      </c>
      <c r="E792" s="7">
        <v>1</v>
      </c>
      <c r="F792" s="7">
        <v>0</v>
      </c>
      <c r="G792" s="7">
        <v>7896.3884669999998</v>
      </c>
      <c r="H792" s="7">
        <v>8</v>
      </c>
      <c r="I792" s="7">
        <v>4</v>
      </c>
      <c r="J792" s="7">
        <v>4.5</v>
      </c>
      <c r="K792" s="7">
        <v>0</v>
      </c>
      <c r="L792" s="7">
        <v>2</v>
      </c>
      <c r="M792" s="7">
        <v>13095.21233</v>
      </c>
      <c r="N792" s="7">
        <v>10152</v>
      </c>
      <c r="O792" s="7">
        <v>771.0444</v>
      </c>
      <c r="P792" s="7">
        <v>1</v>
      </c>
      <c r="Q792" s="7">
        <v>4</v>
      </c>
      <c r="R792" s="7">
        <v>0.67961850000000001</v>
      </c>
      <c r="S792" s="7">
        <v>0</v>
      </c>
    </row>
    <row r="793" spans="2:19" x14ac:dyDescent="0.25">
      <c r="B793" s="7">
        <v>36</v>
      </c>
      <c r="C793" s="7">
        <v>7</v>
      </c>
      <c r="D793" s="7">
        <v>0</v>
      </c>
      <c r="E793" s="7">
        <v>0</v>
      </c>
      <c r="F793" s="7">
        <v>35</v>
      </c>
      <c r="G793" s="7">
        <v>1046.8499999999999</v>
      </c>
      <c r="H793" s="7">
        <v>2</v>
      </c>
      <c r="I793" s="7">
        <v>4</v>
      </c>
      <c r="J793" s="7">
        <v>5.2</v>
      </c>
      <c r="K793" s="7">
        <v>1</v>
      </c>
      <c r="L793" s="7">
        <v>1.5</v>
      </c>
      <c r="M793" s="7">
        <v>68180.162060000002</v>
      </c>
      <c r="N793" s="7">
        <v>67320.75</v>
      </c>
      <c r="O793" s="7">
        <v>3463.652587</v>
      </c>
      <c r="P793" s="7">
        <v>2.75</v>
      </c>
      <c r="Q793" s="7">
        <v>4</v>
      </c>
      <c r="R793" s="7">
        <v>1</v>
      </c>
      <c r="S793" s="7">
        <v>0</v>
      </c>
    </row>
    <row r="794" spans="2:19" x14ac:dyDescent="0.25">
      <c r="B794" s="7">
        <v>8</v>
      </c>
      <c r="C794" s="7">
        <v>2</v>
      </c>
      <c r="D794" s="7">
        <v>0</v>
      </c>
      <c r="E794" s="7">
        <v>1</v>
      </c>
      <c r="F794" s="7">
        <v>0</v>
      </c>
      <c r="G794" s="7">
        <v>2119.6207100000001</v>
      </c>
      <c r="H794" s="7">
        <v>3</v>
      </c>
      <c r="I794" s="7">
        <v>3.5</v>
      </c>
      <c r="J794" s="7">
        <v>6.07</v>
      </c>
      <c r="K794" s="7">
        <v>1</v>
      </c>
      <c r="L794" s="7">
        <v>0.125</v>
      </c>
      <c r="M794" s="7">
        <v>23096.34778</v>
      </c>
      <c r="N794" s="7">
        <v>11834.75</v>
      </c>
      <c r="O794" s="7">
        <v>1594.7325619999999</v>
      </c>
      <c r="P794" s="7">
        <v>3.5</v>
      </c>
      <c r="Q794" s="7">
        <v>6</v>
      </c>
      <c r="R794" s="7">
        <v>1.952361</v>
      </c>
      <c r="S794" s="7">
        <v>1</v>
      </c>
    </row>
    <row r="795" spans="2:19" x14ac:dyDescent="0.25">
      <c r="B795" s="7">
        <v>23</v>
      </c>
      <c r="C795" s="7">
        <v>5</v>
      </c>
      <c r="D795" s="7">
        <v>0</v>
      </c>
      <c r="E795" s="7">
        <v>1</v>
      </c>
      <c r="F795" s="7">
        <v>0</v>
      </c>
      <c r="G795" s="7">
        <v>594.454386</v>
      </c>
      <c r="H795" s="7">
        <v>1</v>
      </c>
      <c r="I795" s="7">
        <v>3.5</v>
      </c>
      <c r="J795" s="7">
        <v>6.07</v>
      </c>
      <c r="K795" s="7">
        <v>1</v>
      </c>
      <c r="L795" s="7">
        <v>0.125</v>
      </c>
      <c r="M795" s="7">
        <v>5473.872464</v>
      </c>
      <c r="N795" s="7">
        <v>3144.86</v>
      </c>
      <c r="O795" s="7">
        <v>408.360071</v>
      </c>
      <c r="P795" s="7">
        <v>3.5</v>
      </c>
      <c r="Q795" s="7">
        <v>6</v>
      </c>
      <c r="R795" s="7">
        <v>1.0682940000000001</v>
      </c>
      <c r="S795" s="7">
        <v>0</v>
      </c>
    </row>
    <row r="796" spans="2:19" x14ac:dyDescent="0.25">
      <c r="B796" s="7">
        <v>30</v>
      </c>
      <c r="C796" s="7">
        <v>6</v>
      </c>
      <c r="D796" s="7">
        <v>1</v>
      </c>
      <c r="E796" s="7">
        <v>1</v>
      </c>
      <c r="F796" s="7">
        <v>0</v>
      </c>
      <c r="G796" s="7">
        <v>6920.2251230000002</v>
      </c>
      <c r="H796" s="7">
        <v>7</v>
      </c>
      <c r="I796" s="7">
        <v>4</v>
      </c>
      <c r="J796" s="7">
        <v>4.5</v>
      </c>
      <c r="K796" s="7">
        <v>0</v>
      </c>
      <c r="L796" s="7">
        <v>2</v>
      </c>
      <c r="M796" s="7">
        <v>26428.558550000002</v>
      </c>
      <c r="N796" s="7">
        <v>25227</v>
      </c>
      <c r="O796" s="7">
        <v>1421.5414499999999</v>
      </c>
      <c r="P796" s="7">
        <v>3.25</v>
      </c>
      <c r="Q796" s="7">
        <v>4</v>
      </c>
      <c r="R796" s="7">
        <v>1</v>
      </c>
      <c r="S796" s="7">
        <v>0</v>
      </c>
    </row>
    <row r="797" spans="2:19" x14ac:dyDescent="0.25">
      <c r="B797" s="7">
        <v>28</v>
      </c>
      <c r="C797" s="7">
        <v>6</v>
      </c>
      <c r="D797" s="7">
        <v>1</v>
      </c>
      <c r="E797" s="7">
        <v>0</v>
      </c>
      <c r="F797" s="7">
        <v>27</v>
      </c>
      <c r="G797" s="7">
        <v>895.75</v>
      </c>
      <c r="H797" s="7">
        <v>1</v>
      </c>
      <c r="I797" s="7">
        <v>4</v>
      </c>
      <c r="J797" s="7">
        <v>5.2</v>
      </c>
      <c r="K797" s="7">
        <v>1</v>
      </c>
      <c r="L797" s="7">
        <v>1.5</v>
      </c>
      <c r="M797" s="7">
        <v>41917.655050000001</v>
      </c>
      <c r="N797" s="7">
        <v>41317.4</v>
      </c>
      <c r="O797" s="7">
        <v>2125.7802299999998</v>
      </c>
      <c r="P797" s="7">
        <v>2.75</v>
      </c>
      <c r="Q797" s="7">
        <v>4</v>
      </c>
      <c r="R797" s="7">
        <v>1</v>
      </c>
      <c r="S797" s="7">
        <v>0</v>
      </c>
    </row>
    <row r="798" spans="2:19" x14ac:dyDescent="0.25">
      <c r="B798" s="7">
        <v>26</v>
      </c>
      <c r="C798" s="7">
        <v>6</v>
      </c>
      <c r="D798" s="7">
        <v>0</v>
      </c>
      <c r="E798" s="7">
        <v>0</v>
      </c>
      <c r="F798" s="7">
        <v>25</v>
      </c>
      <c r="G798" s="7">
        <v>813.79</v>
      </c>
      <c r="H798" s="7">
        <v>1</v>
      </c>
      <c r="I798" s="7">
        <v>4</v>
      </c>
      <c r="J798" s="7">
        <v>4.5</v>
      </c>
      <c r="K798" s="7">
        <v>0</v>
      </c>
      <c r="L798" s="7">
        <v>2</v>
      </c>
      <c r="M798" s="7">
        <v>53278.773979999998</v>
      </c>
      <c r="N798" s="7">
        <v>52274.43</v>
      </c>
      <c r="O798" s="7">
        <v>3970.2429579999998</v>
      </c>
      <c r="P798" s="7">
        <v>4</v>
      </c>
      <c r="Q798" s="7">
        <v>4</v>
      </c>
      <c r="R798" s="7">
        <v>0.94285779999999997</v>
      </c>
      <c r="S798" s="7">
        <v>0</v>
      </c>
    </row>
    <row r="799" spans="2:19" x14ac:dyDescent="0.25">
      <c r="B799" s="7">
        <v>2</v>
      </c>
      <c r="C799" s="7">
        <v>1</v>
      </c>
      <c r="D799" s="7">
        <v>1</v>
      </c>
      <c r="E799" s="7">
        <v>0</v>
      </c>
      <c r="F799" s="7">
        <v>1</v>
      </c>
      <c r="G799" s="7">
        <v>6954.32</v>
      </c>
      <c r="H799" s="7">
        <v>7</v>
      </c>
      <c r="I799" s="7">
        <v>4</v>
      </c>
      <c r="J799" s="7">
        <v>4.5</v>
      </c>
      <c r="K799" s="7">
        <v>0</v>
      </c>
      <c r="L799" s="7">
        <v>2</v>
      </c>
      <c r="M799" s="7">
        <v>101122.52740000001</v>
      </c>
      <c r="N799" s="7">
        <v>96113.5</v>
      </c>
      <c r="O799" s="7">
        <v>5886.9518749999997</v>
      </c>
      <c r="P799" s="7">
        <v>3.25</v>
      </c>
      <c r="Q799" s="7">
        <v>4</v>
      </c>
      <c r="R799" s="7">
        <v>1.2533510000000001</v>
      </c>
      <c r="S799" s="7">
        <v>0</v>
      </c>
    </row>
    <row r="800" spans="2:19" x14ac:dyDescent="0.25">
      <c r="B800" s="7">
        <v>22</v>
      </c>
      <c r="C800" s="7">
        <v>5</v>
      </c>
      <c r="D800" s="7">
        <v>0</v>
      </c>
      <c r="E800" s="7">
        <v>0</v>
      </c>
      <c r="F800" s="7">
        <v>21</v>
      </c>
      <c r="G800" s="7">
        <v>907.66</v>
      </c>
      <c r="H800" s="7">
        <v>1</v>
      </c>
      <c r="I800" s="7">
        <v>4</v>
      </c>
      <c r="J800" s="7">
        <v>4.5</v>
      </c>
      <c r="K800" s="7">
        <v>0</v>
      </c>
      <c r="L800" s="7">
        <v>2</v>
      </c>
      <c r="M800" s="7">
        <v>50036.476750000002</v>
      </c>
      <c r="N800" s="7">
        <v>48701</v>
      </c>
      <c r="O800" s="7">
        <v>3460.2060499999998</v>
      </c>
      <c r="P800" s="7">
        <v>4</v>
      </c>
      <c r="Q800" s="7">
        <v>4</v>
      </c>
      <c r="R800" s="7">
        <v>1</v>
      </c>
      <c r="S800" s="7">
        <v>0</v>
      </c>
    </row>
    <row r="801" spans="2:19" x14ac:dyDescent="0.25">
      <c r="B801" s="7">
        <v>15</v>
      </c>
      <c r="C801" s="7">
        <v>3</v>
      </c>
      <c r="D801" s="7">
        <v>0</v>
      </c>
      <c r="E801" s="7">
        <v>1</v>
      </c>
      <c r="F801" s="7">
        <v>0</v>
      </c>
      <c r="G801" s="7">
        <v>29863.829549999999</v>
      </c>
      <c r="H801" s="7">
        <v>13</v>
      </c>
      <c r="I801" s="7">
        <v>4</v>
      </c>
      <c r="J801" s="7">
        <v>4.5</v>
      </c>
      <c r="K801" s="7">
        <v>0</v>
      </c>
      <c r="L801" s="7">
        <v>2</v>
      </c>
      <c r="M801" s="7">
        <v>122291.79059999999</v>
      </c>
      <c r="N801" s="7">
        <v>109601.25</v>
      </c>
      <c r="O801" s="7">
        <v>9935.3533129999996</v>
      </c>
      <c r="P801" s="7">
        <v>4</v>
      </c>
      <c r="Q801" s="7">
        <v>4</v>
      </c>
      <c r="R801" s="7">
        <v>0.89999549999999995</v>
      </c>
      <c r="S801" s="7">
        <v>0</v>
      </c>
    </row>
    <row r="802" spans="2:19" x14ac:dyDescent="0.25">
      <c r="B802" s="7">
        <v>25</v>
      </c>
      <c r="C802" s="7">
        <v>5</v>
      </c>
      <c r="D802" s="7">
        <v>1</v>
      </c>
      <c r="E802" s="7">
        <v>0</v>
      </c>
      <c r="F802" s="7">
        <v>24</v>
      </c>
      <c r="G802" s="7">
        <v>1142.49</v>
      </c>
      <c r="H802" s="7">
        <v>2</v>
      </c>
      <c r="I802" s="7">
        <v>4</v>
      </c>
      <c r="J802" s="7">
        <v>4.5</v>
      </c>
      <c r="K802" s="7">
        <v>0</v>
      </c>
      <c r="L802" s="7">
        <v>2</v>
      </c>
      <c r="M802" s="7">
        <v>43471.491600000001</v>
      </c>
      <c r="N802" s="7">
        <v>41300.75</v>
      </c>
      <c r="O802" s="7">
        <v>3136.7919630000001</v>
      </c>
      <c r="P802" s="7">
        <v>1</v>
      </c>
      <c r="Q802" s="7">
        <v>4</v>
      </c>
      <c r="R802" s="7">
        <v>1.1127880000000001</v>
      </c>
      <c r="S802" s="7">
        <v>0</v>
      </c>
    </row>
    <row r="803" spans="2:19" x14ac:dyDescent="0.25">
      <c r="B803" s="7">
        <v>28</v>
      </c>
      <c r="C803" s="7">
        <v>6</v>
      </c>
      <c r="D803" s="7">
        <v>1</v>
      </c>
      <c r="E803" s="7">
        <v>0</v>
      </c>
      <c r="F803" s="7">
        <v>27</v>
      </c>
      <c r="G803" s="7">
        <v>899.68</v>
      </c>
      <c r="H803" s="7">
        <v>1</v>
      </c>
      <c r="I803" s="7">
        <v>3.5</v>
      </c>
      <c r="J803" s="7">
        <v>4.5</v>
      </c>
      <c r="K803" s="7">
        <v>0</v>
      </c>
      <c r="L803" s="7">
        <v>0.1</v>
      </c>
      <c r="M803" s="7">
        <v>47666.712500000001</v>
      </c>
      <c r="N803" s="7">
        <v>32445.9</v>
      </c>
      <c r="O803" s="7">
        <v>5802.9492149999996</v>
      </c>
      <c r="P803" s="7">
        <v>3</v>
      </c>
      <c r="Q803" s="7">
        <v>6</v>
      </c>
      <c r="R803" s="7">
        <v>1</v>
      </c>
      <c r="S803" s="7">
        <v>0</v>
      </c>
    </row>
    <row r="804" spans="2:19" x14ac:dyDescent="0.25">
      <c r="B804" s="7">
        <v>34</v>
      </c>
      <c r="C804" s="7">
        <v>7</v>
      </c>
      <c r="D804" s="7">
        <v>1</v>
      </c>
      <c r="E804" s="7">
        <v>0</v>
      </c>
      <c r="F804" s="7">
        <v>33</v>
      </c>
      <c r="G804" s="7">
        <v>727.39</v>
      </c>
      <c r="H804" s="7">
        <v>1</v>
      </c>
      <c r="I804" s="7">
        <v>4</v>
      </c>
      <c r="J804" s="7">
        <v>5.6</v>
      </c>
      <c r="K804" s="7">
        <v>1</v>
      </c>
      <c r="L804" s="7">
        <v>1.5</v>
      </c>
      <c r="M804" s="7">
        <v>38886.16474</v>
      </c>
      <c r="N804" s="7">
        <v>38448.800000000003</v>
      </c>
      <c r="O804" s="7">
        <v>1412.9934000000001</v>
      </c>
      <c r="P804" s="7">
        <v>2.25</v>
      </c>
      <c r="Q804" s="7">
        <v>4</v>
      </c>
      <c r="R804" s="7">
        <v>0.89809700000000003</v>
      </c>
      <c r="S804" s="7">
        <v>1</v>
      </c>
    </row>
    <row r="805" spans="2:19" x14ac:dyDescent="0.25">
      <c r="B805" s="7">
        <v>21</v>
      </c>
      <c r="C805" s="7">
        <v>5</v>
      </c>
      <c r="D805" s="7">
        <v>1</v>
      </c>
      <c r="E805" s="7">
        <v>0</v>
      </c>
      <c r="F805" s="7">
        <v>20</v>
      </c>
      <c r="G805" s="7">
        <v>1402.96</v>
      </c>
      <c r="H805" s="7">
        <v>2</v>
      </c>
      <c r="I805" s="7">
        <v>3.5</v>
      </c>
      <c r="J805" s="7">
        <v>6.07</v>
      </c>
      <c r="K805" s="7">
        <v>1</v>
      </c>
      <c r="L805" s="7">
        <v>0.125</v>
      </c>
      <c r="M805" s="7">
        <v>109162.92750000001</v>
      </c>
      <c r="N805" s="7">
        <v>84874.83</v>
      </c>
      <c r="O805" s="7">
        <v>10605.11001</v>
      </c>
      <c r="P805" s="7">
        <v>3.5</v>
      </c>
      <c r="Q805" s="7">
        <v>6</v>
      </c>
      <c r="R805" s="7">
        <v>1</v>
      </c>
      <c r="S805" s="7">
        <v>0</v>
      </c>
    </row>
    <row r="806" spans="2:19" x14ac:dyDescent="0.25">
      <c r="B806" s="7">
        <v>21</v>
      </c>
      <c r="C806" s="7">
        <v>5</v>
      </c>
      <c r="D806" s="7">
        <v>1</v>
      </c>
      <c r="E806" s="7">
        <v>0</v>
      </c>
      <c r="F806" s="7">
        <v>20</v>
      </c>
      <c r="G806" s="7">
        <v>243.25</v>
      </c>
      <c r="H806" s="7">
        <v>1</v>
      </c>
      <c r="I806" s="7">
        <v>4</v>
      </c>
      <c r="J806" s="7">
        <v>5.2</v>
      </c>
      <c r="K806" s="7">
        <v>1</v>
      </c>
      <c r="L806" s="7">
        <v>1.5</v>
      </c>
      <c r="M806" s="7">
        <v>2816.4602730000001</v>
      </c>
      <c r="N806" s="7">
        <v>2500</v>
      </c>
      <c r="O806" s="7">
        <v>128.625</v>
      </c>
      <c r="P806" s="7">
        <v>2.75</v>
      </c>
      <c r="Q806" s="7">
        <v>4</v>
      </c>
      <c r="R806" s="7">
        <v>1</v>
      </c>
      <c r="S806" s="7">
        <v>0</v>
      </c>
    </row>
    <row r="807" spans="2:19" x14ac:dyDescent="0.25">
      <c r="B807" s="7">
        <v>8</v>
      </c>
      <c r="C807" s="7">
        <v>2</v>
      </c>
      <c r="D807" s="7">
        <v>1</v>
      </c>
      <c r="E807" s="7">
        <v>0</v>
      </c>
      <c r="F807" s="7">
        <v>7</v>
      </c>
      <c r="G807" s="7">
        <v>2083.88</v>
      </c>
      <c r="H807" s="7">
        <v>3</v>
      </c>
      <c r="I807" s="7">
        <v>3.5</v>
      </c>
      <c r="J807" s="7">
        <v>4.5</v>
      </c>
      <c r="K807" s="7">
        <v>0</v>
      </c>
      <c r="L807" s="7">
        <v>0.1</v>
      </c>
      <c r="M807" s="7">
        <v>70867.948520000005</v>
      </c>
      <c r="N807" s="7">
        <v>52823.3</v>
      </c>
      <c r="O807" s="7">
        <v>7894.4421849999999</v>
      </c>
      <c r="P807" s="7">
        <v>3</v>
      </c>
      <c r="Q807" s="7">
        <v>6</v>
      </c>
      <c r="R807" s="7">
        <v>1</v>
      </c>
      <c r="S807" s="7">
        <v>0</v>
      </c>
    </row>
    <row r="808" spans="2:19" x14ac:dyDescent="0.25">
      <c r="B808" s="7">
        <v>22</v>
      </c>
      <c r="C808" s="7">
        <v>5</v>
      </c>
      <c r="D808" s="7">
        <v>0</v>
      </c>
      <c r="E808" s="7">
        <v>0</v>
      </c>
      <c r="F808" s="7">
        <v>21</v>
      </c>
      <c r="G808" s="7">
        <v>864.99</v>
      </c>
      <c r="H808" s="7">
        <v>1</v>
      </c>
      <c r="I808" s="7">
        <v>3.5</v>
      </c>
      <c r="J808" s="7">
        <v>6.07</v>
      </c>
      <c r="K808" s="7">
        <v>1</v>
      </c>
      <c r="L808" s="7">
        <v>0.125</v>
      </c>
      <c r="M808" s="7">
        <v>56975.318579999999</v>
      </c>
      <c r="N808" s="7">
        <v>41214</v>
      </c>
      <c r="O808" s="7">
        <v>5149.6893</v>
      </c>
      <c r="P808" s="7">
        <v>3.5</v>
      </c>
      <c r="Q808" s="7">
        <v>6</v>
      </c>
      <c r="R808" s="7">
        <v>1</v>
      </c>
      <c r="S808" s="7">
        <v>0</v>
      </c>
    </row>
    <row r="809" spans="2:19" x14ac:dyDescent="0.25">
      <c r="B809" s="7">
        <v>13</v>
      </c>
      <c r="C809" s="7">
        <v>3</v>
      </c>
      <c r="D809" s="7">
        <v>0</v>
      </c>
      <c r="E809" s="7">
        <v>0</v>
      </c>
      <c r="F809" s="7">
        <v>12</v>
      </c>
      <c r="G809" s="7">
        <v>1123.03</v>
      </c>
      <c r="H809" s="7">
        <v>2</v>
      </c>
      <c r="I809" s="7">
        <v>4</v>
      </c>
      <c r="J809" s="7">
        <v>4.5</v>
      </c>
      <c r="K809" s="7">
        <v>0</v>
      </c>
      <c r="L809" s="7">
        <v>2</v>
      </c>
      <c r="M809" s="7">
        <v>52636.469499999999</v>
      </c>
      <c r="N809" s="7">
        <v>49058.8</v>
      </c>
      <c r="O809" s="7">
        <v>4447.1802200000002</v>
      </c>
      <c r="P809" s="7">
        <v>4</v>
      </c>
      <c r="Q809" s="7">
        <v>4</v>
      </c>
      <c r="R809" s="7">
        <v>1.586792</v>
      </c>
      <c r="S809" s="7">
        <v>1</v>
      </c>
    </row>
    <row r="810" spans="2:19" x14ac:dyDescent="0.25">
      <c r="B810" s="7">
        <v>46</v>
      </c>
      <c r="C810" s="7">
        <v>7</v>
      </c>
      <c r="D810" s="7">
        <v>0</v>
      </c>
      <c r="E810" s="7">
        <v>0</v>
      </c>
      <c r="F810" s="7">
        <v>45</v>
      </c>
      <c r="G810" s="7">
        <v>300</v>
      </c>
      <c r="H810" s="7">
        <v>1</v>
      </c>
      <c r="I810" s="7">
        <v>4</v>
      </c>
      <c r="J810" s="7">
        <v>5.2</v>
      </c>
      <c r="K810" s="7">
        <v>1</v>
      </c>
      <c r="L810" s="7">
        <v>1.5</v>
      </c>
      <c r="M810" s="7">
        <v>16630.408650000001</v>
      </c>
      <c r="N810" s="7">
        <v>16468</v>
      </c>
      <c r="O810" s="7">
        <v>847.27859999999998</v>
      </c>
      <c r="P810" s="7">
        <v>1.5</v>
      </c>
      <c r="Q810" s="7">
        <v>4</v>
      </c>
      <c r="R810" s="7">
        <v>1</v>
      </c>
      <c r="S810" s="7">
        <v>0</v>
      </c>
    </row>
    <row r="811" spans="2:19" x14ac:dyDescent="0.25">
      <c r="B811" s="7">
        <v>2</v>
      </c>
      <c r="C811" s="7">
        <v>1</v>
      </c>
      <c r="D811" s="7">
        <v>1</v>
      </c>
      <c r="E811" s="7">
        <v>0</v>
      </c>
      <c r="F811" s="7">
        <v>1</v>
      </c>
      <c r="G811" s="7">
        <v>16159.96</v>
      </c>
      <c r="H811" s="7">
        <v>13</v>
      </c>
      <c r="I811" s="7">
        <v>4</v>
      </c>
      <c r="J811" s="7">
        <v>5.2</v>
      </c>
      <c r="K811" s="7">
        <v>1</v>
      </c>
      <c r="L811" s="7">
        <v>1.5</v>
      </c>
      <c r="M811" s="7">
        <v>220920.57500000001</v>
      </c>
      <c r="N811" s="7">
        <v>210083.33</v>
      </c>
      <c r="O811" s="7">
        <v>10808.787329999999</v>
      </c>
      <c r="P811" s="7">
        <v>2.75</v>
      </c>
      <c r="Q811" s="7">
        <v>4</v>
      </c>
      <c r="R811" s="7">
        <v>1.0770299999999999</v>
      </c>
      <c r="S811" s="7">
        <v>0</v>
      </c>
    </row>
    <row r="812" spans="2:19" x14ac:dyDescent="0.25">
      <c r="B812" s="7">
        <v>15</v>
      </c>
      <c r="C812" s="7">
        <v>3</v>
      </c>
      <c r="D812" s="7">
        <v>1</v>
      </c>
      <c r="E812" s="7">
        <v>0</v>
      </c>
      <c r="F812" s="7">
        <v>14</v>
      </c>
      <c r="G812" s="7">
        <v>1055.18</v>
      </c>
      <c r="H812" s="7">
        <v>2</v>
      </c>
      <c r="I812" s="7">
        <v>4</v>
      </c>
      <c r="J812" s="7">
        <v>4.5</v>
      </c>
      <c r="K812" s="7">
        <v>0</v>
      </c>
      <c r="L812" s="7">
        <v>2</v>
      </c>
      <c r="M812" s="7">
        <v>46762.012450000002</v>
      </c>
      <c r="N812" s="7">
        <v>45287.27</v>
      </c>
      <c r="O812" s="7">
        <v>3439.5681559999998</v>
      </c>
      <c r="P812" s="7">
        <v>4</v>
      </c>
      <c r="Q812" s="7">
        <v>4</v>
      </c>
      <c r="R812" s="7">
        <v>1.608001</v>
      </c>
      <c r="S812" s="7">
        <v>0</v>
      </c>
    </row>
    <row r="813" spans="2:19" x14ac:dyDescent="0.25">
      <c r="B813" s="7">
        <v>22</v>
      </c>
      <c r="C813" s="7">
        <v>5</v>
      </c>
      <c r="D813" s="7">
        <v>0</v>
      </c>
      <c r="E813" s="7">
        <v>0</v>
      </c>
      <c r="F813" s="7">
        <v>21</v>
      </c>
      <c r="G813" s="7">
        <v>897.77</v>
      </c>
      <c r="H813" s="7">
        <v>1</v>
      </c>
      <c r="I813" s="7">
        <v>4</v>
      </c>
      <c r="J813" s="7">
        <v>4.5</v>
      </c>
      <c r="K813" s="7">
        <v>0</v>
      </c>
      <c r="L813" s="7">
        <v>2</v>
      </c>
      <c r="M813" s="7">
        <v>46645.728320000002</v>
      </c>
      <c r="N813" s="7">
        <v>46002.6</v>
      </c>
      <c r="O813" s="7">
        <v>3268.4847300000001</v>
      </c>
      <c r="P813" s="7">
        <v>4</v>
      </c>
      <c r="Q813" s="7">
        <v>4</v>
      </c>
      <c r="R813" s="7">
        <v>1</v>
      </c>
      <c r="S813" s="7">
        <v>0</v>
      </c>
    </row>
    <row r="814" spans="2:19" x14ac:dyDescent="0.25">
      <c r="B814" s="7">
        <v>4</v>
      </c>
      <c r="C814" s="7">
        <v>1</v>
      </c>
      <c r="D814" s="7">
        <v>1</v>
      </c>
      <c r="E814" s="7">
        <v>0</v>
      </c>
      <c r="F814" s="7">
        <v>3</v>
      </c>
      <c r="G814" s="7">
        <v>919.82</v>
      </c>
      <c r="H814" s="7">
        <v>1</v>
      </c>
      <c r="I814" s="7">
        <v>3.5</v>
      </c>
      <c r="J814" s="7">
        <v>4.5</v>
      </c>
      <c r="K814" s="7">
        <v>0</v>
      </c>
      <c r="L814" s="7">
        <v>0.1</v>
      </c>
      <c r="M814" s="7">
        <v>47976.966809999998</v>
      </c>
      <c r="N814" s="7">
        <v>25789.63</v>
      </c>
      <c r="O814" s="7">
        <v>6887.1206920000004</v>
      </c>
      <c r="P814" s="7">
        <v>3</v>
      </c>
      <c r="Q814" s="7">
        <v>6</v>
      </c>
      <c r="R814" s="7">
        <v>0.85320739999999995</v>
      </c>
      <c r="S814" s="7">
        <v>0</v>
      </c>
    </row>
    <row r="815" spans="2:19" x14ac:dyDescent="0.25">
      <c r="B815" s="7">
        <v>41</v>
      </c>
      <c r="C815" s="7">
        <v>7</v>
      </c>
      <c r="D815" s="7">
        <v>0</v>
      </c>
      <c r="E815" s="7">
        <v>0</v>
      </c>
      <c r="F815" s="7">
        <v>40</v>
      </c>
      <c r="G815" s="7">
        <v>625</v>
      </c>
      <c r="H815" s="7">
        <v>1</v>
      </c>
      <c r="I815" s="7">
        <v>3.5</v>
      </c>
      <c r="J815" s="7">
        <v>5.28</v>
      </c>
      <c r="K815" s="7">
        <v>1</v>
      </c>
      <c r="L815" s="7">
        <v>3.5</v>
      </c>
      <c r="M815" s="7">
        <v>36862.472260000002</v>
      </c>
      <c r="N815" s="7">
        <v>36535</v>
      </c>
      <c r="O815" s="7">
        <v>1163.63975</v>
      </c>
      <c r="P815" s="7">
        <v>2.25</v>
      </c>
      <c r="Q815" s="7">
        <v>4</v>
      </c>
      <c r="R815" s="7">
        <v>1</v>
      </c>
      <c r="S815" s="7">
        <v>0</v>
      </c>
    </row>
    <row r="816" spans="2:19" x14ac:dyDescent="0.25">
      <c r="B816" s="7">
        <v>23</v>
      </c>
      <c r="C816" s="7">
        <v>5</v>
      </c>
      <c r="D816" s="7">
        <v>0</v>
      </c>
      <c r="E816" s="7">
        <v>0</v>
      </c>
      <c r="F816" s="7">
        <v>22</v>
      </c>
      <c r="G816" s="7">
        <v>1453.68</v>
      </c>
      <c r="H816" s="7">
        <v>2</v>
      </c>
      <c r="I816" s="7">
        <v>4</v>
      </c>
      <c r="J816" s="7">
        <v>4.5</v>
      </c>
      <c r="K816" s="7">
        <v>0</v>
      </c>
      <c r="L816" s="7">
        <v>2</v>
      </c>
      <c r="M816" s="7">
        <v>101720.50569999999</v>
      </c>
      <c r="N816" s="7">
        <v>95994.8</v>
      </c>
      <c r="O816" s="7">
        <v>8231.5540999999994</v>
      </c>
      <c r="P816" s="7">
        <v>4</v>
      </c>
      <c r="Q816" s="7">
        <v>4</v>
      </c>
      <c r="R816" s="7">
        <v>0.9272726</v>
      </c>
      <c r="S816" s="7">
        <v>0</v>
      </c>
    </row>
    <row r="817" spans="2:19" x14ac:dyDescent="0.25">
      <c r="B817" s="7">
        <v>31</v>
      </c>
      <c r="C817" s="7">
        <v>7</v>
      </c>
      <c r="D817" s="7">
        <v>0</v>
      </c>
      <c r="E817" s="7">
        <v>0</v>
      </c>
      <c r="F817" s="7">
        <v>30</v>
      </c>
      <c r="G817" s="7">
        <v>315.56</v>
      </c>
      <c r="H817" s="7">
        <v>1</v>
      </c>
      <c r="I817" s="7">
        <v>3.5</v>
      </c>
      <c r="J817" s="7">
        <v>6.07</v>
      </c>
      <c r="K817" s="7">
        <v>1</v>
      </c>
      <c r="L817" s="7">
        <v>0.125</v>
      </c>
      <c r="M817" s="7">
        <v>33196.953269999998</v>
      </c>
      <c r="N817" s="7">
        <v>21662.61</v>
      </c>
      <c r="O817" s="7">
        <v>3237.477065</v>
      </c>
      <c r="P817" s="7">
        <v>3.5</v>
      </c>
      <c r="Q817" s="7">
        <v>6</v>
      </c>
      <c r="R817" s="7">
        <v>1.2557370000000001</v>
      </c>
      <c r="S817" s="7">
        <v>0</v>
      </c>
    </row>
    <row r="818" spans="2:19" x14ac:dyDescent="0.25">
      <c r="B818" s="7">
        <v>19</v>
      </c>
      <c r="C818" s="7">
        <v>4</v>
      </c>
      <c r="D818" s="7">
        <v>0</v>
      </c>
      <c r="E818" s="7">
        <v>0</v>
      </c>
      <c r="F818" s="7">
        <v>18</v>
      </c>
      <c r="G818" s="7">
        <v>1966.65</v>
      </c>
      <c r="H818" s="7">
        <v>2</v>
      </c>
      <c r="I818" s="7">
        <v>4</v>
      </c>
      <c r="J818" s="7">
        <v>6.1</v>
      </c>
      <c r="K818" s="7">
        <v>1</v>
      </c>
      <c r="L818" s="7">
        <v>2</v>
      </c>
      <c r="M818" s="7">
        <v>57568.310810000003</v>
      </c>
      <c r="N818" s="7">
        <v>54329.25</v>
      </c>
      <c r="O818" s="7">
        <v>4126.3065370000004</v>
      </c>
      <c r="P818" s="7">
        <v>1</v>
      </c>
      <c r="Q818" s="7">
        <v>4</v>
      </c>
      <c r="R818" s="7">
        <v>1</v>
      </c>
      <c r="S818" s="7">
        <v>1</v>
      </c>
    </row>
    <row r="819" spans="2:19" x14ac:dyDescent="0.25">
      <c r="B819" s="7">
        <v>14</v>
      </c>
      <c r="C819" s="7">
        <v>3</v>
      </c>
      <c r="D819" s="7">
        <v>0</v>
      </c>
      <c r="E819" s="7">
        <v>0</v>
      </c>
      <c r="F819" s="7">
        <v>13</v>
      </c>
      <c r="G819" s="7">
        <v>1107.82</v>
      </c>
      <c r="H819" s="7">
        <v>2</v>
      </c>
      <c r="I819" s="7">
        <v>3.3</v>
      </c>
      <c r="J819" s="7">
        <v>5.0599999999999996</v>
      </c>
      <c r="K819" s="7">
        <v>1</v>
      </c>
      <c r="L819" s="7">
        <v>0.125</v>
      </c>
      <c r="M819" s="7">
        <v>61031.447419999997</v>
      </c>
      <c r="N819" s="7">
        <v>57157.75</v>
      </c>
      <c r="O819" s="7">
        <v>5461.4230120000002</v>
      </c>
      <c r="P819" s="7">
        <v>4</v>
      </c>
      <c r="Q819" s="7">
        <v>4</v>
      </c>
      <c r="R819" s="7">
        <v>2</v>
      </c>
      <c r="S819" s="7">
        <v>0</v>
      </c>
    </row>
    <row r="820" spans="2:19" x14ac:dyDescent="0.25">
      <c r="B820" s="7">
        <v>6</v>
      </c>
      <c r="C820" s="7">
        <v>2</v>
      </c>
      <c r="D820" s="7">
        <v>0</v>
      </c>
      <c r="E820" s="7">
        <v>0</v>
      </c>
      <c r="F820" s="7">
        <v>5</v>
      </c>
      <c r="G820" s="7">
        <v>2025.84</v>
      </c>
      <c r="H820" s="7">
        <v>3</v>
      </c>
      <c r="I820" s="7">
        <v>4</v>
      </c>
      <c r="J820" s="7">
        <v>5.2</v>
      </c>
      <c r="K820" s="7">
        <v>1</v>
      </c>
      <c r="L820" s="7">
        <v>1.5</v>
      </c>
      <c r="M820" s="7">
        <v>26488.286489999999</v>
      </c>
      <c r="N820" s="7">
        <v>25535</v>
      </c>
      <c r="O820" s="7">
        <v>1313.77575</v>
      </c>
      <c r="P820" s="7">
        <v>2.75</v>
      </c>
      <c r="Q820" s="7">
        <v>4</v>
      </c>
      <c r="R820" s="7">
        <v>0.61923499999999998</v>
      </c>
      <c r="S820" s="7">
        <v>0</v>
      </c>
    </row>
    <row r="821" spans="2:19" x14ac:dyDescent="0.25">
      <c r="B821" s="7">
        <v>11</v>
      </c>
      <c r="C821" s="7">
        <v>3</v>
      </c>
      <c r="D821" s="7">
        <v>0</v>
      </c>
      <c r="E821" s="7">
        <v>0</v>
      </c>
      <c r="F821" s="7">
        <v>10</v>
      </c>
      <c r="G821" s="7">
        <v>1639.92</v>
      </c>
      <c r="H821" s="7">
        <v>2</v>
      </c>
      <c r="I821" s="7">
        <v>4</v>
      </c>
      <c r="J821" s="7">
        <v>5.6</v>
      </c>
      <c r="K821" s="7">
        <v>1</v>
      </c>
      <c r="L821" s="7">
        <v>2</v>
      </c>
      <c r="M821" s="7">
        <v>59869.78</v>
      </c>
      <c r="N821" s="7">
        <v>58012</v>
      </c>
      <c r="O821" s="7">
        <v>4406.0114000000003</v>
      </c>
      <c r="P821" s="7">
        <v>4</v>
      </c>
      <c r="Q821" s="7">
        <v>4</v>
      </c>
      <c r="R821" s="7">
        <v>0.98333959999999998</v>
      </c>
      <c r="S821" s="7">
        <v>1</v>
      </c>
    </row>
    <row r="822" spans="2:19" x14ac:dyDescent="0.25">
      <c r="B822" s="7">
        <v>21</v>
      </c>
      <c r="C822" s="7">
        <v>5</v>
      </c>
      <c r="D822" s="7">
        <v>1</v>
      </c>
      <c r="E822" s="7">
        <v>0</v>
      </c>
      <c r="F822" s="7">
        <v>20</v>
      </c>
      <c r="G822" s="7">
        <v>1185.94</v>
      </c>
      <c r="H822" s="7">
        <v>2</v>
      </c>
      <c r="I822" s="7">
        <v>3.5</v>
      </c>
      <c r="J822" s="7">
        <v>6.07</v>
      </c>
      <c r="K822" s="7">
        <v>1</v>
      </c>
      <c r="L822" s="7">
        <v>0.125</v>
      </c>
      <c r="M822" s="7">
        <v>66443.301609999995</v>
      </c>
      <c r="N822" s="7">
        <v>53413.14</v>
      </c>
      <c r="O822" s="7">
        <v>7459.1450009999999</v>
      </c>
      <c r="P822" s="7">
        <v>3.5</v>
      </c>
      <c r="Q822" s="7">
        <v>6</v>
      </c>
      <c r="R822" s="7">
        <v>0.79999949999999997</v>
      </c>
      <c r="S822" s="7">
        <v>1</v>
      </c>
    </row>
    <row r="823" spans="2:19" x14ac:dyDescent="0.25">
      <c r="B823" s="7">
        <v>2</v>
      </c>
      <c r="C823" s="7">
        <v>1</v>
      </c>
      <c r="D823" s="7">
        <v>0</v>
      </c>
      <c r="E823" s="7">
        <v>0</v>
      </c>
      <c r="F823" s="7">
        <v>1</v>
      </c>
      <c r="G823" s="7">
        <v>967.23</v>
      </c>
      <c r="H823" s="7">
        <v>1</v>
      </c>
      <c r="I823" s="7">
        <v>3.5</v>
      </c>
      <c r="J823" s="7">
        <v>6.07</v>
      </c>
      <c r="K823" s="7">
        <v>1</v>
      </c>
      <c r="L823" s="7">
        <v>0.125</v>
      </c>
      <c r="M823" s="7">
        <v>31405.453720000001</v>
      </c>
      <c r="N823" s="7">
        <v>25397.5</v>
      </c>
      <c r="O823" s="7">
        <v>2800.0743750000001</v>
      </c>
      <c r="P823" s="7">
        <v>3.5</v>
      </c>
      <c r="Q823" s="7">
        <v>6</v>
      </c>
      <c r="R823" s="7">
        <v>0.89683429999999997</v>
      </c>
      <c r="S823" s="7">
        <v>0</v>
      </c>
    </row>
    <row r="824" spans="2:19" x14ac:dyDescent="0.25">
      <c r="B824" s="7">
        <v>22</v>
      </c>
      <c r="C824" s="7">
        <v>5</v>
      </c>
      <c r="D824" s="7">
        <v>1</v>
      </c>
      <c r="E824" s="7">
        <v>0</v>
      </c>
      <c r="F824" s="7">
        <v>21</v>
      </c>
      <c r="G824" s="7">
        <v>745.46</v>
      </c>
      <c r="H824" s="7">
        <v>1</v>
      </c>
      <c r="I824" s="7">
        <v>3.5</v>
      </c>
      <c r="J824" s="7">
        <v>4.5</v>
      </c>
      <c r="K824" s="7">
        <v>0</v>
      </c>
      <c r="L824" s="7">
        <v>0.1</v>
      </c>
      <c r="M824" s="7">
        <v>34836.825510000002</v>
      </c>
      <c r="N824" s="7">
        <v>22140</v>
      </c>
      <c r="O824" s="7">
        <v>4176.7110000000002</v>
      </c>
      <c r="P824" s="7">
        <v>3</v>
      </c>
      <c r="Q824" s="7">
        <v>6</v>
      </c>
      <c r="R824" s="7">
        <v>1</v>
      </c>
      <c r="S824" s="7">
        <v>0</v>
      </c>
    </row>
    <row r="825" spans="2:19" x14ac:dyDescent="0.25">
      <c r="B825" s="7">
        <v>8</v>
      </c>
      <c r="C825" s="7">
        <v>2</v>
      </c>
      <c r="D825" s="7">
        <v>0</v>
      </c>
      <c r="E825" s="7">
        <v>0</v>
      </c>
      <c r="F825" s="7">
        <v>7</v>
      </c>
      <c r="G825" s="7">
        <v>4524.21</v>
      </c>
      <c r="H825" s="7">
        <v>5</v>
      </c>
      <c r="I825" s="7">
        <v>4</v>
      </c>
      <c r="J825" s="7">
        <v>5.6</v>
      </c>
      <c r="K825" s="7">
        <v>1</v>
      </c>
      <c r="L825" s="7">
        <v>2</v>
      </c>
      <c r="M825" s="7">
        <v>112298.5426</v>
      </c>
      <c r="N825" s="7">
        <v>106944.57</v>
      </c>
      <c r="O825" s="7">
        <v>6550.3549130000001</v>
      </c>
      <c r="P825" s="7">
        <v>3.25</v>
      </c>
      <c r="Q825" s="7">
        <v>4</v>
      </c>
      <c r="R825" s="7">
        <v>1.12574</v>
      </c>
      <c r="S825" s="7">
        <v>1</v>
      </c>
    </row>
    <row r="826" spans="2:19" x14ac:dyDescent="0.25">
      <c r="B826" s="7">
        <v>16</v>
      </c>
      <c r="C826" s="7">
        <v>4</v>
      </c>
      <c r="D826" s="7">
        <v>1</v>
      </c>
      <c r="E826" s="7">
        <v>0</v>
      </c>
      <c r="F826" s="7">
        <v>15</v>
      </c>
      <c r="G826" s="7">
        <v>1921.3</v>
      </c>
      <c r="H826" s="7">
        <v>2</v>
      </c>
      <c r="I826" s="7">
        <v>4</v>
      </c>
      <c r="J826" s="7">
        <v>4.5</v>
      </c>
      <c r="K826" s="7">
        <v>0</v>
      </c>
      <c r="L826" s="7">
        <v>2</v>
      </c>
      <c r="M826" s="7">
        <v>69674.69472</v>
      </c>
      <c r="N826" s="7">
        <v>68767</v>
      </c>
      <c r="O826" s="7">
        <v>4885.8953499999998</v>
      </c>
      <c r="P826" s="7">
        <v>4</v>
      </c>
      <c r="Q826" s="7">
        <v>4</v>
      </c>
      <c r="R826" s="7">
        <v>1</v>
      </c>
      <c r="S826" s="7">
        <v>0</v>
      </c>
    </row>
    <row r="827" spans="2:19" x14ac:dyDescent="0.25">
      <c r="B827" s="7">
        <v>20</v>
      </c>
      <c r="C827" s="7">
        <v>4</v>
      </c>
      <c r="D827" s="7">
        <v>0</v>
      </c>
      <c r="E827" s="7">
        <v>0</v>
      </c>
      <c r="F827" s="7">
        <v>19</v>
      </c>
      <c r="G827" s="7">
        <v>1572.15</v>
      </c>
      <c r="H827" s="7">
        <v>2</v>
      </c>
      <c r="I827" s="7">
        <v>4</v>
      </c>
      <c r="J827" s="7">
        <v>4.5</v>
      </c>
      <c r="K827" s="7">
        <v>0</v>
      </c>
      <c r="L827" s="7">
        <v>2</v>
      </c>
      <c r="M827" s="7">
        <v>77381.061570000005</v>
      </c>
      <c r="N827" s="7">
        <v>73583.08</v>
      </c>
      <c r="O827" s="7">
        <v>6309.7491099999997</v>
      </c>
      <c r="P827" s="7">
        <v>4</v>
      </c>
      <c r="Q827" s="7">
        <v>4</v>
      </c>
      <c r="R827" s="7">
        <v>1</v>
      </c>
      <c r="S827" s="7">
        <v>0</v>
      </c>
    </row>
    <row r="828" spans="2:19" x14ac:dyDescent="0.25">
      <c r="B828" s="7">
        <v>17</v>
      </c>
      <c r="C828" s="7">
        <v>4</v>
      </c>
      <c r="D828" s="7">
        <v>0</v>
      </c>
      <c r="E828" s="7">
        <v>1</v>
      </c>
      <c r="F828" s="7">
        <v>0</v>
      </c>
      <c r="G828" s="7">
        <v>9139.9798210000008</v>
      </c>
      <c r="H828" s="7">
        <v>10</v>
      </c>
      <c r="I828" s="7">
        <v>3.3</v>
      </c>
      <c r="J828" s="7">
        <v>5.0599999999999996</v>
      </c>
      <c r="K828" s="7">
        <v>1</v>
      </c>
      <c r="L828" s="7">
        <v>0.125</v>
      </c>
      <c r="M828" s="7">
        <v>33250.629999999997</v>
      </c>
      <c r="N828" s="7">
        <v>31851.25</v>
      </c>
      <c r="O828" s="7">
        <v>2419.102437</v>
      </c>
      <c r="P828" s="7">
        <v>4</v>
      </c>
      <c r="Q828" s="7">
        <v>4</v>
      </c>
      <c r="R828" s="7">
        <v>1</v>
      </c>
      <c r="S828" s="7">
        <v>0</v>
      </c>
    </row>
    <row r="829" spans="2:19" x14ac:dyDescent="0.25">
      <c r="B829" s="7">
        <v>13</v>
      </c>
      <c r="C829" s="7">
        <v>3</v>
      </c>
      <c r="D829" s="7">
        <v>0</v>
      </c>
      <c r="E829" s="7">
        <v>0</v>
      </c>
      <c r="F829" s="7">
        <v>12</v>
      </c>
      <c r="G829" s="7">
        <v>3025.2</v>
      </c>
      <c r="H829" s="7">
        <v>4</v>
      </c>
      <c r="I829" s="7">
        <v>3.5</v>
      </c>
      <c r="J829" s="7">
        <v>6.07</v>
      </c>
      <c r="K829" s="7">
        <v>1</v>
      </c>
      <c r="L829" s="7">
        <v>0.125</v>
      </c>
      <c r="M829" s="7">
        <v>123721.1418</v>
      </c>
      <c r="N829" s="7">
        <v>108911.56</v>
      </c>
      <c r="O829" s="7">
        <v>13074.832780000001</v>
      </c>
      <c r="P829" s="7">
        <v>3.5</v>
      </c>
      <c r="Q829" s="7">
        <v>6</v>
      </c>
      <c r="R829" s="7">
        <v>1</v>
      </c>
      <c r="S829" s="7">
        <v>0</v>
      </c>
    </row>
    <row r="830" spans="2:19" x14ac:dyDescent="0.25">
      <c r="B830" s="7">
        <v>21</v>
      </c>
      <c r="C830" s="7">
        <v>5</v>
      </c>
      <c r="D830" s="7">
        <v>0</v>
      </c>
      <c r="E830" s="7">
        <v>0</v>
      </c>
      <c r="F830" s="7">
        <v>20</v>
      </c>
      <c r="G830" s="7">
        <v>481.54</v>
      </c>
      <c r="H830" s="7">
        <v>1</v>
      </c>
      <c r="I830" s="7">
        <v>4</v>
      </c>
      <c r="J830" s="7">
        <v>5.2</v>
      </c>
      <c r="K830" s="7">
        <v>1</v>
      </c>
      <c r="L830" s="7">
        <v>1.5</v>
      </c>
      <c r="M830" s="7">
        <v>16351.25722</v>
      </c>
      <c r="N830" s="7">
        <v>16082.43</v>
      </c>
      <c r="O830" s="7">
        <v>827.44102299999997</v>
      </c>
      <c r="P830" s="7">
        <v>2.75</v>
      </c>
      <c r="Q830" s="7">
        <v>4</v>
      </c>
      <c r="R830" s="7">
        <v>1</v>
      </c>
      <c r="S830" s="7">
        <v>0</v>
      </c>
    </row>
    <row r="831" spans="2:19" x14ac:dyDescent="0.25">
      <c r="B831" s="7">
        <v>17</v>
      </c>
      <c r="C831" s="7">
        <v>4</v>
      </c>
      <c r="D831" s="7">
        <v>0</v>
      </c>
      <c r="E831" s="7">
        <v>0</v>
      </c>
      <c r="F831" s="7">
        <v>16</v>
      </c>
      <c r="G831" s="7">
        <v>1671</v>
      </c>
      <c r="H831" s="7">
        <v>2</v>
      </c>
      <c r="I831" s="7">
        <v>4</v>
      </c>
      <c r="J831" s="7">
        <v>4.5</v>
      </c>
      <c r="K831" s="7">
        <v>0</v>
      </c>
      <c r="L831" s="7">
        <v>2</v>
      </c>
      <c r="M831" s="7">
        <v>55606.612560000001</v>
      </c>
      <c r="N831" s="7">
        <v>54669.25</v>
      </c>
      <c r="O831" s="7">
        <v>3080.6122380000002</v>
      </c>
      <c r="P831" s="7">
        <v>3.25</v>
      </c>
      <c r="Q831" s="7">
        <v>4</v>
      </c>
      <c r="R831" s="7">
        <v>1</v>
      </c>
      <c r="S831" s="7">
        <v>1</v>
      </c>
    </row>
    <row r="832" spans="2:19" x14ac:dyDescent="0.25">
      <c r="B832" s="7">
        <v>3</v>
      </c>
      <c r="C832" s="7">
        <v>1</v>
      </c>
      <c r="D832" s="7">
        <v>1</v>
      </c>
      <c r="E832" s="7">
        <v>1</v>
      </c>
      <c r="F832" s="7">
        <v>0</v>
      </c>
      <c r="G832" s="7">
        <v>5719.8666199999998</v>
      </c>
      <c r="H832" s="7">
        <v>6</v>
      </c>
      <c r="I832" s="7">
        <v>3.5</v>
      </c>
      <c r="J832" s="7">
        <v>6.07</v>
      </c>
      <c r="K832" s="7">
        <v>1</v>
      </c>
      <c r="L832" s="7">
        <v>0.125</v>
      </c>
      <c r="M832" s="7">
        <v>25581.34563</v>
      </c>
      <c r="N832" s="7">
        <v>17339.91</v>
      </c>
      <c r="O832" s="7">
        <v>2251.5873139999999</v>
      </c>
      <c r="P832" s="7">
        <v>3.5</v>
      </c>
      <c r="Q832" s="7">
        <v>6</v>
      </c>
      <c r="R832" s="7">
        <v>0.84166200000000002</v>
      </c>
      <c r="S832" s="7">
        <v>0</v>
      </c>
    </row>
    <row r="833" spans="2:19" x14ac:dyDescent="0.25">
      <c r="B833" s="7">
        <v>13</v>
      </c>
      <c r="C833" s="7">
        <v>3</v>
      </c>
      <c r="D833" s="7">
        <v>1</v>
      </c>
      <c r="E833" s="7">
        <v>1</v>
      </c>
      <c r="F833" s="7">
        <v>0</v>
      </c>
      <c r="G833" s="7">
        <v>4682.3599999999997</v>
      </c>
      <c r="H833" s="7">
        <v>5</v>
      </c>
      <c r="I833" s="7">
        <v>4</v>
      </c>
      <c r="J833" s="7">
        <v>4.5</v>
      </c>
      <c r="K833" s="7">
        <v>0</v>
      </c>
      <c r="L833" s="7">
        <v>2</v>
      </c>
      <c r="M833" s="7">
        <v>13047.485849999999</v>
      </c>
      <c r="N833" s="7">
        <v>10937</v>
      </c>
      <c r="O833" s="7">
        <v>937.84775000000002</v>
      </c>
      <c r="P833" s="7">
        <v>4</v>
      </c>
      <c r="Q833" s="7">
        <v>4</v>
      </c>
      <c r="R833" s="7">
        <v>0.60248299999999999</v>
      </c>
      <c r="S833" s="7">
        <v>0</v>
      </c>
    </row>
    <row r="834" spans="2:19" x14ac:dyDescent="0.25">
      <c r="B834" s="7">
        <v>10</v>
      </c>
      <c r="C834" s="7">
        <v>2</v>
      </c>
      <c r="D834" s="7">
        <v>0</v>
      </c>
      <c r="E834" s="7">
        <v>0</v>
      </c>
      <c r="F834" s="7">
        <v>9</v>
      </c>
      <c r="G834" s="7">
        <v>2674.32</v>
      </c>
      <c r="H834" s="7">
        <v>3</v>
      </c>
      <c r="I834" s="7">
        <v>4</v>
      </c>
      <c r="J834" s="7">
        <v>4.5</v>
      </c>
      <c r="K834" s="7">
        <v>0</v>
      </c>
      <c r="L834" s="7">
        <v>2</v>
      </c>
      <c r="M834" s="7">
        <v>56742.115460000001</v>
      </c>
      <c r="N834" s="7">
        <v>51929.25</v>
      </c>
      <c r="O834" s="7">
        <v>3944.0265370000002</v>
      </c>
      <c r="P834" s="7">
        <v>1</v>
      </c>
      <c r="Q834" s="7">
        <v>4</v>
      </c>
      <c r="R834" s="7">
        <v>0.84969899999999998</v>
      </c>
      <c r="S834" s="7">
        <v>0</v>
      </c>
    </row>
    <row r="835" spans="2:19" x14ac:dyDescent="0.25">
      <c r="B835" s="7">
        <v>35</v>
      </c>
      <c r="C835" s="7">
        <v>7</v>
      </c>
      <c r="D835" s="7">
        <v>1</v>
      </c>
      <c r="E835" s="7">
        <v>0</v>
      </c>
      <c r="F835" s="7">
        <v>34</v>
      </c>
      <c r="G835" s="7">
        <v>881.38</v>
      </c>
      <c r="H835" s="7">
        <v>1</v>
      </c>
      <c r="I835" s="7">
        <v>4</v>
      </c>
      <c r="J835" s="7">
        <v>5.2</v>
      </c>
      <c r="K835" s="7">
        <v>1</v>
      </c>
      <c r="L835" s="7">
        <v>1.5</v>
      </c>
      <c r="M835" s="7">
        <v>52626.519469999999</v>
      </c>
      <c r="N835" s="7">
        <v>51917</v>
      </c>
      <c r="O835" s="7">
        <v>2671.1296499999999</v>
      </c>
      <c r="P835" s="7">
        <v>2.75</v>
      </c>
      <c r="Q835" s="7">
        <v>4</v>
      </c>
      <c r="R835" s="7">
        <v>1</v>
      </c>
      <c r="S835" s="7">
        <v>0</v>
      </c>
    </row>
    <row r="836" spans="2:19" x14ac:dyDescent="0.25">
      <c r="B836" s="7">
        <v>4</v>
      </c>
      <c r="C836" s="7">
        <v>1</v>
      </c>
      <c r="D836" s="7">
        <v>0</v>
      </c>
      <c r="E836" s="7">
        <v>1</v>
      </c>
      <c r="F836" s="7">
        <v>0</v>
      </c>
      <c r="G836" s="7">
        <v>3275.4161300000001</v>
      </c>
      <c r="H836" s="7">
        <v>4</v>
      </c>
      <c r="I836" s="7">
        <v>3.5</v>
      </c>
      <c r="J836" s="7">
        <v>4.5</v>
      </c>
      <c r="K836" s="7">
        <v>0</v>
      </c>
      <c r="L836" s="7">
        <v>0.1</v>
      </c>
      <c r="M836" s="7">
        <v>43718.677499999998</v>
      </c>
      <c r="N836" s="7">
        <v>17788.599999999999</v>
      </c>
      <c r="O836" s="7">
        <v>3791.6400899999999</v>
      </c>
      <c r="P836" s="7">
        <v>3</v>
      </c>
      <c r="Q836" s="7">
        <v>6</v>
      </c>
      <c r="R836" s="7">
        <v>0.98552969999999995</v>
      </c>
      <c r="S836" s="7">
        <v>0</v>
      </c>
    </row>
    <row r="837" spans="2:19" x14ac:dyDescent="0.25">
      <c r="B837" s="7">
        <v>24</v>
      </c>
      <c r="C837" s="7">
        <v>5</v>
      </c>
      <c r="D837" s="7">
        <v>0</v>
      </c>
      <c r="E837" s="7">
        <v>0</v>
      </c>
      <c r="F837" s="7">
        <v>23</v>
      </c>
      <c r="G837" s="7">
        <v>1638.97</v>
      </c>
      <c r="H837" s="7">
        <v>2</v>
      </c>
      <c r="I837" s="7">
        <v>4</v>
      </c>
      <c r="J837" s="7">
        <v>4.5</v>
      </c>
      <c r="K837" s="7">
        <v>0</v>
      </c>
      <c r="L837" s="7">
        <v>2</v>
      </c>
      <c r="M837" s="7">
        <v>90770.293950000007</v>
      </c>
      <c r="N837" s="7">
        <v>89257.67</v>
      </c>
      <c r="O837" s="7">
        <v>5029.6697050000002</v>
      </c>
      <c r="P837" s="7">
        <v>3.25</v>
      </c>
      <c r="Q837" s="7">
        <v>4</v>
      </c>
      <c r="R837" s="7">
        <v>0.92</v>
      </c>
      <c r="S837" s="7">
        <v>0</v>
      </c>
    </row>
    <row r="838" spans="2:19" x14ac:dyDescent="0.25">
      <c r="B838" s="7">
        <v>11</v>
      </c>
      <c r="C838" s="7">
        <v>3</v>
      </c>
      <c r="D838" s="7">
        <v>0</v>
      </c>
      <c r="E838" s="7">
        <v>0</v>
      </c>
      <c r="F838" s="7">
        <v>10</v>
      </c>
      <c r="G838" s="7">
        <v>977.81</v>
      </c>
      <c r="H838" s="7">
        <v>1</v>
      </c>
      <c r="I838" s="7">
        <v>4</v>
      </c>
      <c r="J838" s="7">
        <v>4.5</v>
      </c>
      <c r="K838" s="7">
        <v>0</v>
      </c>
      <c r="L838" s="7">
        <v>2</v>
      </c>
      <c r="M838" s="7">
        <v>36944.404970000003</v>
      </c>
      <c r="N838" s="7">
        <v>35610.33</v>
      </c>
      <c r="O838" s="7">
        <v>2530.1139469999998</v>
      </c>
      <c r="P838" s="7">
        <v>3.25</v>
      </c>
      <c r="Q838" s="7">
        <v>4</v>
      </c>
      <c r="R838" s="7">
        <v>0.63624400000000003</v>
      </c>
      <c r="S838" s="7">
        <v>0</v>
      </c>
    </row>
    <row r="839" spans="2:19" x14ac:dyDescent="0.25">
      <c r="B839" s="7">
        <v>5</v>
      </c>
      <c r="C839" s="7">
        <v>1</v>
      </c>
      <c r="D839" s="7">
        <v>1</v>
      </c>
      <c r="E839" s="7">
        <v>0</v>
      </c>
      <c r="F839" s="7">
        <v>4</v>
      </c>
      <c r="G839" s="7">
        <v>2712.86</v>
      </c>
      <c r="H839" s="7">
        <v>3</v>
      </c>
      <c r="I839" s="7">
        <v>4</v>
      </c>
      <c r="J839" s="7">
        <v>4.5</v>
      </c>
      <c r="K839" s="7">
        <v>0</v>
      </c>
      <c r="L839" s="7">
        <v>2</v>
      </c>
      <c r="M839" s="7">
        <v>89637.247180000006</v>
      </c>
      <c r="N839" s="7">
        <v>82142.5</v>
      </c>
      <c r="O839" s="7">
        <v>7848.7158749999999</v>
      </c>
      <c r="P839" s="7">
        <v>4</v>
      </c>
      <c r="Q839" s="7">
        <v>4</v>
      </c>
      <c r="R839" s="7">
        <v>1.2197150000000001</v>
      </c>
      <c r="S839" s="7">
        <v>0</v>
      </c>
    </row>
    <row r="840" spans="2:19" x14ac:dyDescent="0.25">
      <c r="B840" s="7">
        <v>6</v>
      </c>
      <c r="C840" s="7">
        <v>2</v>
      </c>
      <c r="D840" s="7">
        <v>0</v>
      </c>
      <c r="E840" s="7">
        <v>0</v>
      </c>
      <c r="F840" s="7">
        <v>5</v>
      </c>
      <c r="G840" s="7">
        <v>2239.3200000000002</v>
      </c>
      <c r="H840" s="7">
        <v>3</v>
      </c>
      <c r="I840" s="7">
        <v>3.5</v>
      </c>
      <c r="J840" s="7">
        <v>4.5</v>
      </c>
      <c r="K840" s="7">
        <v>0</v>
      </c>
      <c r="L840" s="7">
        <v>0.1</v>
      </c>
      <c r="M840" s="7">
        <v>61424.394950000002</v>
      </c>
      <c r="N840" s="7">
        <v>44205</v>
      </c>
      <c r="O840" s="7">
        <v>7256.2507500000002</v>
      </c>
      <c r="P840" s="7">
        <v>3</v>
      </c>
      <c r="Q840" s="7">
        <v>6</v>
      </c>
      <c r="R840" s="7">
        <v>1</v>
      </c>
      <c r="S840" s="7">
        <v>0</v>
      </c>
    </row>
    <row r="841" spans="2:19" x14ac:dyDescent="0.25">
      <c r="B841" s="7">
        <v>2</v>
      </c>
      <c r="C841" s="7">
        <v>1</v>
      </c>
      <c r="D841" s="7">
        <v>0</v>
      </c>
      <c r="E841" s="7">
        <v>0</v>
      </c>
      <c r="F841" s="7">
        <v>1</v>
      </c>
      <c r="G841" s="7">
        <v>2146.2199999999998</v>
      </c>
      <c r="H841" s="7">
        <v>3</v>
      </c>
      <c r="I841" s="7">
        <v>3.5</v>
      </c>
      <c r="J841" s="7">
        <v>6.07</v>
      </c>
      <c r="K841" s="7">
        <v>1</v>
      </c>
      <c r="L841" s="7">
        <v>0.125</v>
      </c>
      <c r="M841" s="7">
        <v>87529.126059999995</v>
      </c>
      <c r="N841" s="7">
        <v>66870.63</v>
      </c>
      <c r="O841" s="7">
        <v>8355.4852190000001</v>
      </c>
      <c r="P841" s="7">
        <v>3.5</v>
      </c>
      <c r="Q841" s="7">
        <v>6</v>
      </c>
      <c r="R841" s="7">
        <v>1.013673</v>
      </c>
      <c r="S841" s="7">
        <v>0</v>
      </c>
    </row>
    <row r="842" spans="2:19" x14ac:dyDescent="0.25">
      <c r="B842" s="7">
        <v>7</v>
      </c>
      <c r="C842" s="7">
        <v>2</v>
      </c>
      <c r="D842" s="7">
        <v>1</v>
      </c>
      <c r="E842" s="7">
        <v>0</v>
      </c>
      <c r="F842" s="7">
        <v>6</v>
      </c>
      <c r="G842" s="7">
        <v>1652</v>
      </c>
      <c r="H842" s="7">
        <v>2</v>
      </c>
      <c r="I842" s="7">
        <v>3.5</v>
      </c>
      <c r="J842" s="7">
        <v>6.07</v>
      </c>
      <c r="K842" s="7">
        <v>1</v>
      </c>
      <c r="L842" s="7">
        <v>0.125</v>
      </c>
      <c r="M842" s="7">
        <v>42002.699589999997</v>
      </c>
      <c r="N842" s="7">
        <v>37019.9</v>
      </c>
      <c r="O842" s="7">
        <v>3900.0464649999999</v>
      </c>
      <c r="P842" s="7">
        <v>3.5</v>
      </c>
      <c r="Q842" s="7">
        <v>6</v>
      </c>
      <c r="R842" s="7">
        <v>1.092735</v>
      </c>
      <c r="S842" s="7">
        <v>0</v>
      </c>
    </row>
    <row r="843" spans="2:19" x14ac:dyDescent="0.25">
      <c r="B843" s="7">
        <v>24</v>
      </c>
      <c r="C843" s="7">
        <v>5</v>
      </c>
      <c r="D843" s="7">
        <v>0</v>
      </c>
      <c r="E843" s="7">
        <v>0</v>
      </c>
      <c r="F843" s="7">
        <v>23</v>
      </c>
      <c r="G843" s="7">
        <v>1237.22</v>
      </c>
      <c r="H843" s="7">
        <v>2</v>
      </c>
      <c r="I843" s="7">
        <v>3.5</v>
      </c>
      <c r="J843" s="7">
        <v>6.07</v>
      </c>
      <c r="K843" s="7">
        <v>1</v>
      </c>
      <c r="L843" s="7">
        <v>0.125</v>
      </c>
      <c r="M843" s="7">
        <v>71865.896670000002</v>
      </c>
      <c r="N843" s="7">
        <v>56050.63</v>
      </c>
      <c r="O843" s="7">
        <v>6179.5819579999998</v>
      </c>
      <c r="P843" s="7">
        <v>3.5</v>
      </c>
      <c r="Q843" s="7">
        <v>6</v>
      </c>
      <c r="R843" s="7">
        <v>1.1170420000000001</v>
      </c>
      <c r="S843" s="7">
        <v>0</v>
      </c>
    </row>
    <row r="844" spans="2:19" x14ac:dyDescent="0.25">
      <c r="B844" s="7">
        <v>24</v>
      </c>
      <c r="C844" s="7">
        <v>5</v>
      </c>
      <c r="D844" s="7">
        <v>1</v>
      </c>
      <c r="E844" s="7">
        <v>0</v>
      </c>
      <c r="F844" s="7">
        <v>23</v>
      </c>
      <c r="G844" s="7">
        <v>1079.72</v>
      </c>
      <c r="H844" s="7">
        <v>2</v>
      </c>
      <c r="I844" s="7">
        <v>4</v>
      </c>
      <c r="J844" s="7">
        <v>4.5</v>
      </c>
      <c r="K844" s="7">
        <v>0</v>
      </c>
      <c r="L844" s="7">
        <v>2</v>
      </c>
      <c r="M844" s="7">
        <v>62331.803070000002</v>
      </c>
      <c r="N844" s="7">
        <v>60345</v>
      </c>
      <c r="O844" s="7">
        <v>4878.8932500000001</v>
      </c>
      <c r="P844" s="7">
        <v>4</v>
      </c>
      <c r="Q844" s="7">
        <v>4</v>
      </c>
      <c r="R844" s="7">
        <v>1.1154299999999999</v>
      </c>
      <c r="S844" s="7">
        <v>0</v>
      </c>
    </row>
    <row r="845" spans="2:19" x14ac:dyDescent="0.25">
      <c r="B845" s="7">
        <v>32</v>
      </c>
      <c r="C845" s="7">
        <v>7</v>
      </c>
      <c r="D845" s="7">
        <v>0</v>
      </c>
      <c r="E845" s="7">
        <v>0</v>
      </c>
      <c r="F845" s="7">
        <v>31</v>
      </c>
      <c r="G845" s="7">
        <v>1085.02</v>
      </c>
      <c r="H845" s="7">
        <v>2</v>
      </c>
      <c r="I845" s="7">
        <v>4</v>
      </c>
      <c r="J845" s="7">
        <v>5.6</v>
      </c>
      <c r="K845" s="7">
        <v>1</v>
      </c>
      <c r="L845" s="7">
        <v>1.5</v>
      </c>
      <c r="M845" s="7">
        <v>47233.645149999997</v>
      </c>
      <c r="N845" s="7">
        <v>46512.5</v>
      </c>
      <c r="O845" s="7">
        <v>1481.423125</v>
      </c>
      <c r="P845" s="7">
        <v>2.25</v>
      </c>
      <c r="Q845" s="7">
        <v>4</v>
      </c>
      <c r="R845" s="7">
        <v>0.80330380000000001</v>
      </c>
      <c r="S845" s="7">
        <v>0</v>
      </c>
    </row>
    <row r="846" spans="2:19" x14ac:dyDescent="0.25">
      <c r="B846" s="7">
        <v>14</v>
      </c>
      <c r="C846" s="7">
        <v>3</v>
      </c>
      <c r="D846" s="7">
        <v>0</v>
      </c>
      <c r="E846" s="7">
        <v>0</v>
      </c>
      <c r="F846" s="7">
        <v>13</v>
      </c>
      <c r="G846" s="7">
        <v>1682.72</v>
      </c>
      <c r="H846" s="7">
        <v>2</v>
      </c>
      <c r="I846" s="7">
        <v>4</v>
      </c>
      <c r="J846" s="7">
        <v>5.2</v>
      </c>
      <c r="K846" s="7">
        <v>1</v>
      </c>
      <c r="L846" s="7">
        <v>1.5</v>
      </c>
      <c r="M846" s="7">
        <v>41234.917159999997</v>
      </c>
      <c r="N846" s="7">
        <v>40045.68</v>
      </c>
      <c r="O846" s="7">
        <v>2060.3502360000002</v>
      </c>
      <c r="P846" s="7">
        <v>2.75</v>
      </c>
      <c r="Q846" s="7">
        <v>4</v>
      </c>
      <c r="R846" s="7">
        <v>3.008953</v>
      </c>
      <c r="S846" s="7">
        <v>1</v>
      </c>
    </row>
    <row r="847" spans="2:19" x14ac:dyDescent="0.25">
      <c r="B847" s="7">
        <v>24</v>
      </c>
      <c r="C847" s="7">
        <v>5</v>
      </c>
      <c r="D847" s="7">
        <v>0</v>
      </c>
      <c r="E847" s="7">
        <v>0</v>
      </c>
      <c r="F847" s="7">
        <v>23</v>
      </c>
      <c r="G847" s="7">
        <v>1041.07</v>
      </c>
      <c r="H847" s="7">
        <v>2</v>
      </c>
      <c r="I847" s="7">
        <v>4</v>
      </c>
      <c r="J847" s="7">
        <v>4.5</v>
      </c>
      <c r="K847" s="7">
        <v>0</v>
      </c>
      <c r="L847" s="7">
        <v>2</v>
      </c>
      <c r="M847" s="7">
        <v>62458.853239999997</v>
      </c>
      <c r="N847" s="7">
        <v>61395.78</v>
      </c>
      <c r="O847" s="7">
        <v>4663.0094909999998</v>
      </c>
      <c r="P847" s="7">
        <v>4</v>
      </c>
      <c r="Q847" s="7">
        <v>4</v>
      </c>
      <c r="R847" s="7">
        <v>1.399991</v>
      </c>
      <c r="S847" s="7">
        <v>0</v>
      </c>
    </row>
    <row r="848" spans="2:19" x14ac:dyDescent="0.25">
      <c r="B848" s="7">
        <v>29</v>
      </c>
      <c r="C848" s="7">
        <v>6</v>
      </c>
      <c r="D848" s="7">
        <v>0</v>
      </c>
      <c r="E848" s="7">
        <v>0</v>
      </c>
      <c r="F848" s="7">
        <v>28</v>
      </c>
      <c r="G848" s="7">
        <v>312.55</v>
      </c>
      <c r="H848" s="7">
        <v>1</v>
      </c>
      <c r="I848" s="7">
        <v>4</v>
      </c>
      <c r="J848" s="7">
        <v>4.5</v>
      </c>
      <c r="K848" s="7">
        <v>0</v>
      </c>
      <c r="L848" s="7">
        <v>2</v>
      </c>
      <c r="M848" s="7">
        <v>13219.343059999999</v>
      </c>
      <c r="N848" s="7">
        <v>12607.8</v>
      </c>
      <c r="O848" s="7">
        <v>834.00597000000005</v>
      </c>
      <c r="P848" s="7">
        <v>1.5</v>
      </c>
      <c r="Q848" s="7">
        <v>4</v>
      </c>
      <c r="R848" s="7">
        <v>0.79999929999999997</v>
      </c>
      <c r="S848" s="7">
        <v>0</v>
      </c>
    </row>
    <row r="849" spans="2:19" x14ac:dyDescent="0.25">
      <c r="B849" s="7">
        <v>34</v>
      </c>
      <c r="C849" s="7">
        <v>7</v>
      </c>
      <c r="D849" s="7">
        <v>0</v>
      </c>
      <c r="E849" s="7">
        <v>1</v>
      </c>
      <c r="F849" s="7">
        <v>0</v>
      </c>
      <c r="G849" s="7">
        <v>4189.4142979999997</v>
      </c>
      <c r="H849" s="7">
        <v>5</v>
      </c>
      <c r="I849" s="7">
        <v>4</v>
      </c>
      <c r="J849" s="7">
        <v>4.5</v>
      </c>
      <c r="K849" s="7">
        <v>0</v>
      </c>
      <c r="L849" s="7">
        <v>2</v>
      </c>
      <c r="M849" s="7">
        <v>8811.1548340000008</v>
      </c>
      <c r="N849" s="7">
        <v>6813.29</v>
      </c>
      <c r="O849" s="7">
        <v>517.46937500000001</v>
      </c>
      <c r="P849" s="7">
        <v>1</v>
      </c>
      <c r="Q849" s="7">
        <v>4</v>
      </c>
      <c r="R849" s="7">
        <v>1</v>
      </c>
      <c r="S849" s="7">
        <v>0</v>
      </c>
    </row>
    <row r="850" spans="2:19" x14ac:dyDescent="0.25">
      <c r="B850" s="7">
        <v>9</v>
      </c>
      <c r="C850" s="7">
        <v>2</v>
      </c>
      <c r="D850" s="7">
        <v>0</v>
      </c>
      <c r="E850" s="7">
        <v>0</v>
      </c>
      <c r="F850" s="7">
        <v>8</v>
      </c>
      <c r="G850" s="7">
        <v>2578.3000000000002</v>
      </c>
      <c r="H850" s="7">
        <v>3</v>
      </c>
      <c r="I850" s="7">
        <v>3.5</v>
      </c>
      <c r="J850" s="7">
        <v>5.6</v>
      </c>
      <c r="K850" s="7">
        <v>1</v>
      </c>
      <c r="L850" s="7">
        <v>0.1</v>
      </c>
      <c r="M850" s="7">
        <v>87303.164569999994</v>
      </c>
      <c r="N850" s="7">
        <v>67092.33</v>
      </c>
      <c r="O850" s="7">
        <v>9369.4438840000003</v>
      </c>
      <c r="P850" s="7">
        <v>3</v>
      </c>
      <c r="Q850" s="7">
        <v>6</v>
      </c>
      <c r="R850" s="7">
        <v>16.666667</v>
      </c>
      <c r="S850" s="7">
        <v>1</v>
      </c>
    </row>
    <row r="851" spans="2:19" x14ac:dyDescent="0.25">
      <c r="B851" s="7">
        <v>8</v>
      </c>
      <c r="C851" s="7">
        <v>2</v>
      </c>
      <c r="D851" s="7">
        <v>1</v>
      </c>
      <c r="E851" s="7">
        <v>0</v>
      </c>
      <c r="F851" s="7">
        <v>7</v>
      </c>
      <c r="G851" s="7">
        <v>1582.15</v>
      </c>
      <c r="H851" s="7">
        <v>2</v>
      </c>
      <c r="I851" s="7">
        <v>3.5</v>
      </c>
      <c r="J851" s="7">
        <v>3</v>
      </c>
      <c r="K851" s="7">
        <v>0</v>
      </c>
      <c r="L851" s="7">
        <v>0.15</v>
      </c>
      <c r="M851" s="7">
        <v>64115.5</v>
      </c>
      <c r="N851" s="7">
        <v>44925.4</v>
      </c>
      <c r="O851" s="7">
        <v>6714.1010299999998</v>
      </c>
      <c r="P851" s="7">
        <v>3</v>
      </c>
      <c r="Q851" s="7">
        <v>6</v>
      </c>
      <c r="R851" s="7">
        <v>0.89999620000000002</v>
      </c>
      <c r="S851" s="7">
        <v>0</v>
      </c>
    </row>
    <row r="852" spans="2:19" x14ac:dyDescent="0.25">
      <c r="B852" s="7">
        <v>22</v>
      </c>
      <c r="C852" s="7">
        <v>5</v>
      </c>
      <c r="D852" s="7">
        <v>1</v>
      </c>
      <c r="E852" s="7">
        <v>0</v>
      </c>
      <c r="F852" s="7">
        <v>21</v>
      </c>
      <c r="G852" s="7">
        <v>231.36</v>
      </c>
      <c r="H852" s="7">
        <v>1</v>
      </c>
      <c r="I852" s="7">
        <v>4</v>
      </c>
      <c r="J852" s="7">
        <v>4.5</v>
      </c>
      <c r="K852" s="7">
        <v>0</v>
      </c>
      <c r="L852" s="7">
        <v>2</v>
      </c>
      <c r="M852" s="7">
        <v>2783.5438819999999</v>
      </c>
      <c r="N852" s="7">
        <v>2500</v>
      </c>
      <c r="O852" s="7">
        <v>128.625</v>
      </c>
      <c r="P852" s="7">
        <v>3.25</v>
      </c>
      <c r="Q852" s="7">
        <v>4</v>
      </c>
      <c r="R852" s="7">
        <v>1</v>
      </c>
      <c r="S852" s="7">
        <v>0</v>
      </c>
    </row>
    <row r="853" spans="2:19" x14ac:dyDescent="0.25">
      <c r="B853" s="7">
        <v>10</v>
      </c>
      <c r="C853" s="7">
        <v>2</v>
      </c>
      <c r="D853" s="7">
        <v>1</v>
      </c>
      <c r="E853" s="7">
        <v>0</v>
      </c>
      <c r="F853" s="7">
        <v>9</v>
      </c>
      <c r="G853" s="7">
        <v>1201.6199999999999</v>
      </c>
      <c r="H853" s="7">
        <v>2</v>
      </c>
      <c r="I853" s="7">
        <v>4</v>
      </c>
      <c r="J853" s="7">
        <v>4.5</v>
      </c>
      <c r="K853" s="7">
        <v>0</v>
      </c>
      <c r="L853" s="7">
        <v>2</v>
      </c>
      <c r="M853" s="7">
        <v>33686.281869999999</v>
      </c>
      <c r="N853" s="7">
        <v>32131</v>
      </c>
      <c r="O853" s="7">
        <v>2125.4656500000001</v>
      </c>
      <c r="P853" s="7">
        <v>3.25</v>
      </c>
      <c r="Q853" s="7">
        <v>4</v>
      </c>
      <c r="R853" s="7">
        <v>0.61401799999999995</v>
      </c>
      <c r="S853" s="7">
        <v>0</v>
      </c>
    </row>
    <row r="854" spans="2:19" x14ac:dyDescent="0.25">
      <c r="B854" s="7">
        <v>1</v>
      </c>
      <c r="C854" s="7">
        <v>1</v>
      </c>
      <c r="D854" s="7">
        <v>1</v>
      </c>
      <c r="E854" s="7">
        <v>0</v>
      </c>
      <c r="F854" s="7">
        <v>0</v>
      </c>
      <c r="G854" s="7">
        <v>1689.75</v>
      </c>
      <c r="H854" s="7">
        <v>2</v>
      </c>
      <c r="I854" s="7">
        <v>3.5</v>
      </c>
      <c r="J854" s="7">
        <v>3</v>
      </c>
      <c r="K854" s="7">
        <v>0</v>
      </c>
      <c r="L854" s="7">
        <v>0.15</v>
      </c>
      <c r="M854" s="7">
        <v>83989.132400000002</v>
      </c>
      <c r="N854" s="7">
        <v>53609.2</v>
      </c>
      <c r="O854" s="7">
        <v>7749.2098599999999</v>
      </c>
      <c r="P854" s="7">
        <v>3</v>
      </c>
      <c r="Q854" s="7">
        <v>6</v>
      </c>
      <c r="R854" s="7">
        <v>1.3662510000000001</v>
      </c>
      <c r="S854" s="7">
        <v>0</v>
      </c>
    </row>
    <row r="855" spans="2:19" x14ac:dyDescent="0.25">
      <c r="B855" s="7">
        <v>41</v>
      </c>
      <c r="C855" s="7">
        <v>7</v>
      </c>
      <c r="D855" s="7">
        <v>0</v>
      </c>
      <c r="E855" s="7">
        <v>0</v>
      </c>
      <c r="F855" s="7">
        <v>40</v>
      </c>
      <c r="G855" s="7">
        <v>292.27</v>
      </c>
      <c r="H855" s="7">
        <v>1</v>
      </c>
      <c r="I855" s="7">
        <v>4</v>
      </c>
      <c r="J855" s="7">
        <v>5.2</v>
      </c>
      <c r="K855" s="7">
        <v>1</v>
      </c>
      <c r="L855" s="7">
        <v>1.5</v>
      </c>
      <c r="M855" s="7">
        <v>17486.64615</v>
      </c>
      <c r="N855" s="7">
        <v>17251.71</v>
      </c>
      <c r="O855" s="7">
        <v>887.60047999999995</v>
      </c>
      <c r="P855" s="7">
        <v>2.75</v>
      </c>
      <c r="Q855" s="7">
        <v>4</v>
      </c>
      <c r="R855" s="7">
        <v>1</v>
      </c>
      <c r="S855" s="7">
        <v>0</v>
      </c>
    </row>
    <row r="856" spans="2:19" x14ac:dyDescent="0.25">
      <c r="B856" s="7">
        <v>24</v>
      </c>
      <c r="C856" s="7">
        <v>5</v>
      </c>
      <c r="D856" s="7">
        <v>1</v>
      </c>
      <c r="E856" s="7">
        <v>0</v>
      </c>
      <c r="F856" s="7">
        <v>23</v>
      </c>
      <c r="G856" s="7">
        <v>452.99</v>
      </c>
      <c r="H856" s="7">
        <v>1</v>
      </c>
      <c r="I856" s="7">
        <v>4</v>
      </c>
      <c r="J856" s="7">
        <v>4.5</v>
      </c>
      <c r="K856" s="7">
        <v>0</v>
      </c>
      <c r="L856" s="7">
        <v>2</v>
      </c>
      <c r="M856" s="7">
        <v>18209.853090000001</v>
      </c>
      <c r="N856" s="7">
        <v>16956</v>
      </c>
      <c r="O856" s="7">
        <v>1287.8081999999999</v>
      </c>
      <c r="P856" s="7">
        <v>1</v>
      </c>
      <c r="Q856" s="7">
        <v>4</v>
      </c>
      <c r="R856" s="7">
        <v>1.0714250000000001</v>
      </c>
      <c r="S856" s="7">
        <v>0</v>
      </c>
    </row>
    <row r="857" spans="2:19" x14ac:dyDescent="0.25">
      <c r="B857" s="7">
        <v>28</v>
      </c>
      <c r="C857" s="7">
        <v>6</v>
      </c>
      <c r="D857" s="7">
        <v>1</v>
      </c>
      <c r="E857" s="7">
        <v>0</v>
      </c>
      <c r="F857" s="7">
        <v>27</v>
      </c>
      <c r="G857" s="7">
        <v>274.22000000000003</v>
      </c>
      <c r="H857" s="7">
        <v>1</v>
      </c>
      <c r="I857" s="7">
        <v>4</v>
      </c>
      <c r="J857" s="7">
        <v>5.2</v>
      </c>
      <c r="K857" s="7">
        <v>1</v>
      </c>
      <c r="L857" s="7">
        <v>1.5</v>
      </c>
      <c r="M857" s="7">
        <v>2693.2400520000001</v>
      </c>
      <c r="N857" s="7">
        <v>2500</v>
      </c>
      <c r="O857" s="7">
        <v>104.125</v>
      </c>
      <c r="P857" s="7">
        <v>2.75</v>
      </c>
      <c r="Q857" s="7">
        <v>4</v>
      </c>
      <c r="R857" s="7">
        <v>0.95164519999999997</v>
      </c>
      <c r="S857" s="7">
        <v>0</v>
      </c>
    </row>
    <row r="858" spans="2:19" x14ac:dyDescent="0.25">
      <c r="B858" s="7">
        <v>35</v>
      </c>
      <c r="C858" s="7">
        <v>7</v>
      </c>
      <c r="D858" s="7">
        <v>1</v>
      </c>
      <c r="E858" s="7">
        <v>1</v>
      </c>
      <c r="F858" s="7">
        <v>0</v>
      </c>
      <c r="G858" s="7">
        <v>202.40620799999999</v>
      </c>
      <c r="H858" s="7">
        <v>1</v>
      </c>
      <c r="I858" s="7">
        <v>3.5</v>
      </c>
      <c r="J858" s="7">
        <v>4.5</v>
      </c>
      <c r="K858" s="7">
        <v>0</v>
      </c>
      <c r="L858" s="7">
        <v>0.1</v>
      </c>
      <c r="M858" s="7">
        <v>3429.590283</v>
      </c>
      <c r="N858" s="7">
        <v>1081.83</v>
      </c>
      <c r="O858" s="7">
        <v>166.98045999999999</v>
      </c>
      <c r="P858" s="7">
        <v>3</v>
      </c>
      <c r="Q858" s="7">
        <v>6</v>
      </c>
      <c r="R858" s="7">
        <v>1</v>
      </c>
      <c r="S858" s="7">
        <v>0</v>
      </c>
    </row>
    <row r="859" spans="2:19" x14ac:dyDescent="0.25">
      <c r="B859" s="7">
        <v>9</v>
      </c>
      <c r="C859" s="7">
        <v>2</v>
      </c>
      <c r="D859" s="7">
        <v>1</v>
      </c>
      <c r="E859" s="7">
        <v>0</v>
      </c>
      <c r="F859" s="7">
        <v>8</v>
      </c>
      <c r="G859" s="7">
        <v>1186.44</v>
      </c>
      <c r="H859" s="7">
        <v>2</v>
      </c>
      <c r="I859" s="7">
        <v>3.5</v>
      </c>
      <c r="J859" s="7">
        <v>6.07</v>
      </c>
      <c r="K859" s="7">
        <v>1</v>
      </c>
      <c r="L859" s="7">
        <v>0.125</v>
      </c>
      <c r="M859" s="7">
        <v>39903.89589</v>
      </c>
      <c r="N859" s="7">
        <v>35073.379999999997</v>
      </c>
      <c r="O859" s="7">
        <v>4210.5592699999997</v>
      </c>
      <c r="P859" s="7">
        <v>3.5</v>
      </c>
      <c r="Q859" s="7">
        <v>6</v>
      </c>
      <c r="R859" s="7">
        <v>0.743093</v>
      </c>
      <c r="S859" s="7">
        <v>0</v>
      </c>
    </row>
    <row r="860" spans="2:19" x14ac:dyDescent="0.25">
      <c r="B860" s="7">
        <v>17</v>
      </c>
      <c r="C860" s="7">
        <v>4</v>
      </c>
      <c r="D860" s="7">
        <v>0</v>
      </c>
      <c r="E860" s="7">
        <v>0</v>
      </c>
      <c r="F860" s="7">
        <v>16</v>
      </c>
      <c r="G860" s="7">
        <v>1614</v>
      </c>
      <c r="H860" s="7">
        <v>2</v>
      </c>
      <c r="I860" s="7">
        <v>4</v>
      </c>
      <c r="J860" s="7">
        <v>5.2</v>
      </c>
      <c r="K860" s="7">
        <v>1</v>
      </c>
      <c r="L860" s="7">
        <v>1.5</v>
      </c>
      <c r="M860" s="7">
        <v>57993.249400000001</v>
      </c>
      <c r="N860" s="7">
        <v>56351.25</v>
      </c>
      <c r="O860" s="7">
        <v>2899.2718129999998</v>
      </c>
      <c r="P860" s="7">
        <v>2.75</v>
      </c>
      <c r="Q860" s="7">
        <v>4</v>
      </c>
      <c r="R860" s="7">
        <v>1.001414</v>
      </c>
      <c r="S860" s="7">
        <v>0</v>
      </c>
    </row>
    <row r="861" spans="2:19" x14ac:dyDescent="0.25">
      <c r="B861" s="7">
        <v>18</v>
      </c>
      <c r="C861" s="7">
        <v>4</v>
      </c>
      <c r="D861" s="7">
        <v>1</v>
      </c>
      <c r="E861" s="7">
        <v>1</v>
      </c>
      <c r="F861" s="7">
        <v>0</v>
      </c>
      <c r="G861" s="7">
        <v>4659.2584079999997</v>
      </c>
      <c r="H861" s="7">
        <v>5</v>
      </c>
      <c r="I861" s="7">
        <v>4</v>
      </c>
      <c r="J861" s="7">
        <v>4.5</v>
      </c>
      <c r="K861" s="7">
        <v>0</v>
      </c>
      <c r="L861" s="7">
        <v>2</v>
      </c>
      <c r="M861" s="7">
        <v>9259.2536299999992</v>
      </c>
      <c r="N861" s="7">
        <v>7582.71</v>
      </c>
      <c r="O861" s="7">
        <v>538.75154599999996</v>
      </c>
      <c r="P861" s="7">
        <v>1.5</v>
      </c>
      <c r="Q861" s="7">
        <v>4</v>
      </c>
      <c r="R861" s="7">
        <v>1.1813370000000001</v>
      </c>
      <c r="S861" s="7">
        <v>0</v>
      </c>
    </row>
    <row r="862" spans="2:19" x14ac:dyDescent="0.25">
      <c r="B862" s="7">
        <v>24</v>
      </c>
      <c r="C862" s="7">
        <v>5</v>
      </c>
      <c r="D862" s="7">
        <v>1</v>
      </c>
      <c r="E862" s="7">
        <v>0</v>
      </c>
      <c r="F862" s="7">
        <v>23</v>
      </c>
      <c r="G862" s="7">
        <v>830.24</v>
      </c>
      <c r="H862" s="7">
        <v>1</v>
      </c>
      <c r="I862" s="7">
        <v>4</v>
      </c>
      <c r="J862" s="7">
        <v>4.5</v>
      </c>
      <c r="K862" s="7">
        <v>0</v>
      </c>
      <c r="L862" s="7">
        <v>2</v>
      </c>
      <c r="M862" s="7">
        <v>36295.382239999999</v>
      </c>
      <c r="N862" s="7">
        <v>33727</v>
      </c>
      <c r="O862" s="7">
        <v>2561.56565</v>
      </c>
      <c r="P862" s="7">
        <v>1</v>
      </c>
      <c r="Q862" s="7">
        <v>4</v>
      </c>
      <c r="R862" s="7">
        <v>0.9428552</v>
      </c>
      <c r="S862" s="7">
        <v>0</v>
      </c>
    </row>
    <row r="863" spans="2:19" x14ac:dyDescent="0.25">
      <c r="B863" s="7">
        <v>33</v>
      </c>
      <c r="C863" s="7">
        <v>7</v>
      </c>
      <c r="D863" s="7">
        <v>1</v>
      </c>
      <c r="E863" s="7">
        <v>0</v>
      </c>
      <c r="F863" s="7">
        <v>32</v>
      </c>
      <c r="G863" s="7">
        <v>650.67999999999995</v>
      </c>
      <c r="H863" s="7">
        <v>1</v>
      </c>
      <c r="I863" s="7">
        <v>4</v>
      </c>
      <c r="J863" s="7">
        <v>5.2</v>
      </c>
      <c r="K863" s="7">
        <v>1</v>
      </c>
      <c r="L863" s="7">
        <v>1.5</v>
      </c>
      <c r="M863" s="7">
        <v>32361.961930000001</v>
      </c>
      <c r="N863" s="7">
        <v>31966.67</v>
      </c>
      <c r="O863" s="7">
        <v>1331.4118060000001</v>
      </c>
      <c r="P863" s="7">
        <v>1.5</v>
      </c>
      <c r="Q863" s="7">
        <v>4</v>
      </c>
      <c r="R863" s="7">
        <v>0.80078050000000001</v>
      </c>
      <c r="S863" s="7">
        <v>0</v>
      </c>
    </row>
    <row r="864" spans="2:19" x14ac:dyDescent="0.25">
      <c r="B864" s="7">
        <v>16</v>
      </c>
      <c r="C864" s="7">
        <v>4</v>
      </c>
      <c r="D864" s="7">
        <v>0</v>
      </c>
      <c r="E864" s="7">
        <v>0</v>
      </c>
      <c r="F864" s="7">
        <v>15</v>
      </c>
      <c r="G864" s="7">
        <v>1610.38</v>
      </c>
      <c r="H864" s="7">
        <v>2</v>
      </c>
      <c r="I864" s="7">
        <v>4</v>
      </c>
      <c r="J864" s="7">
        <v>4.5</v>
      </c>
      <c r="K864" s="7">
        <v>0</v>
      </c>
      <c r="L864" s="7">
        <v>2</v>
      </c>
      <c r="M864" s="7">
        <v>75023.38063</v>
      </c>
      <c r="N864" s="7">
        <v>72408.2</v>
      </c>
      <c r="O864" s="7">
        <v>5499.4027900000001</v>
      </c>
      <c r="P864" s="7">
        <v>4</v>
      </c>
      <c r="Q864" s="7">
        <v>4</v>
      </c>
      <c r="R864" s="7">
        <v>1</v>
      </c>
      <c r="S864" s="7">
        <v>0</v>
      </c>
    </row>
    <row r="865" spans="2:19" x14ac:dyDescent="0.25">
      <c r="B865" s="7">
        <v>12</v>
      </c>
      <c r="C865" s="7">
        <v>3</v>
      </c>
      <c r="D865" s="7">
        <v>1</v>
      </c>
      <c r="E865" s="7">
        <v>1</v>
      </c>
      <c r="F865" s="7">
        <v>0</v>
      </c>
      <c r="G865" s="7">
        <v>1921.89</v>
      </c>
      <c r="H865" s="7">
        <v>2</v>
      </c>
      <c r="I865" s="7">
        <v>3.5</v>
      </c>
      <c r="J865" s="7">
        <v>6.07</v>
      </c>
      <c r="K865" s="7">
        <v>1</v>
      </c>
      <c r="L865" s="7">
        <v>0.125</v>
      </c>
      <c r="M865" s="7">
        <v>6406.3558439999997</v>
      </c>
      <c r="N865" s="7">
        <v>4305</v>
      </c>
      <c r="O865" s="7">
        <v>453.53174999999999</v>
      </c>
      <c r="P865" s="7">
        <v>3.5</v>
      </c>
      <c r="Q865" s="7">
        <v>6</v>
      </c>
      <c r="R865" s="7">
        <v>1</v>
      </c>
      <c r="S865" s="7">
        <v>0</v>
      </c>
    </row>
    <row r="866" spans="2:19" x14ac:dyDescent="0.25">
      <c r="B866" s="7">
        <v>4</v>
      </c>
      <c r="C866" s="7">
        <v>1</v>
      </c>
      <c r="D866" s="7">
        <v>0</v>
      </c>
      <c r="E866" s="7">
        <v>0</v>
      </c>
      <c r="F866" s="7">
        <v>3</v>
      </c>
      <c r="G866" s="7">
        <v>1824.22</v>
      </c>
      <c r="H866" s="7">
        <v>2</v>
      </c>
      <c r="I866" s="7">
        <v>3.5</v>
      </c>
      <c r="J866" s="7">
        <v>6.07</v>
      </c>
      <c r="K866" s="7">
        <v>1</v>
      </c>
      <c r="L866" s="7">
        <v>0.125</v>
      </c>
      <c r="M866" s="7">
        <v>47489.526530000003</v>
      </c>
      <c r="N866" s="7">
        <v>38474.92</v>
      </c>
      <c r="O866" s="7">
        <v>5750.0767939999996</v>
      </c>
      <c r="P866" s="7">
        <v>3.5</v>
      </c>
      <c r="Q866" s="7">
        <v>6</v>
      </c>
      <c r="R866" s="7">
        <v>1.211778</v>
      </c>
      <c r="S866" s="7">
        <v>0</v>
      </c>
    </row>
    <row r="867" spans="2:19" x14ac:dyDescent="0.25">
      <c r="B867" s="7">
        <v>37</v>
      </c>
      <c r="C867" s="7">
        <v>7</v>
      </c>
      <c r="D867" s="7">
        <v>0</v>
      </c>
      <c r="E867" s="7">
        <v>1</v>
      </c>
      <c r="F867" s="7">
        <v>0</v>
      </c>
      <c r="G867" s="7">
        <v>119.313917</v>
      </c>
      <c r="H867" s="7">
        <v>1</v>
      </c>
      <c r="I867" s="7">
        <v>3.5</v>
      </c>
      <c r="J867" s="7">
        <v>6.07</v>
      </c>
      <c r="K867" s="7">
        <v>1</v>
      </c>
      <c r="L867" s="7">
        <v>0.125</v>
      </c>
      <c r="M867" s="7">
        <v>3032.7089340000002</v>
      </c>
      <c r="N867" s="7">
        <v>758.8</v>
      </c>
      <c r="O867" s="7">
        <v>102.2483</v>
      </c>
      <c r="P867" s="7">
        <v>3.5</v>
      </c>
      <c r="Q867" s="7">
        <v>6</v>
      </c>
      <c r="R867" s="7">
        <v>20</v>
      </c>
      <c r="S867" s="7">
        <v>0</v>
      </c>
    </row>
    <row r="868" spans="2:19" x14ac:dyDescent="0.25">
      <c r="B868" s="7">
        <v>12</v>
      </c>
      <c r="C868" s="7">
        <v>3</v>
      </c>
      <c r="D868" s="7">
        <v>0</v>
      </c>
      <c r="E868" s="7">
        <v>0</v>
      </c>
      <c r="F868" s="7">
        <v>11</v>
      </c>
      <c r="G868" s="7">
        <v>1692.74</v>
      </c>
      <c r="H868" s="7">
        <v>2</v>
      </c>
      <c r="I868" s="7">
        <v>4</v>
      </c>
      <c r="J868" s="7">
        <v>4.5</v>
      </c>
      <c r="K868" s="7">
        <v>0</v>
      </c>
      <c r="L868" s="7">
        <v>2</v>
      </c>
      <c r="M868" s="7">
        <v>38215.06566</v>
      </c>
      <c r="N868" s="7">
        <v>36946.5</v>
      </c>
      <c r="O868" s="7">
        <v>2081.9352749999998</v>
      </c>
      <c r="P868" s="7">
        <v>3.25</v>
      </c>
      <c r="Q868" s="7">
        <v>4</v>
      </c>
      <c r="R868" s="7">
        <v>1</v>
      </c>
      <c r="S868" s="7">
        <v>1</v>
      </c>
    </row>
    <row r="869" spans="2:19" x14ac:dyDescent="0.25">
      <c r="B869" s="7">
        <v>11</v>
      </c>
      <c r="C869" s="7">
        <v>3</v>
      </c>
      <c r="D869" s="7">
        <v>0</v>
      </c>
      <c r="E869" s="7">
        <v>0</v>
      </c>
      <c r="F869" s="7">
        <v>10</v>
      </c>
      <c r="G869" s="7">
        <v>1482.96</v>
      </c>
      <c r="H869" s="7">
        <v>2</v>
      </c>
      <c r="I869" s="7">
        <v>3.3</v>
      </c>
      <c r="J869" s="7">
        <v>5.0599999999999996</v>
      </c>
      <c r="K869" s="7">
        <v>1</v>
      </c>
      <c r="L869" s="7">
        <v>0.125</v>
      </c>
      <c r="M869" s="7">
        <v>45552.56</v>
      </c>
      <c r="N869" s="7">
        <v>43927</v>
      </c>
      <c r="O869" s="7">
        <v>3981.9825500000002</v>
      </c>
      <c r="P869" s="7">
        <v>4</v>
      </c>
      <c r="Q869" s="7">
        <v>4</v>
      </c>
      <c r="R869" s="7">
        <v>1</v>
      </c>
      <c r="S869" s="7">
        <v>0</v>
      </c>
    </row>
    <row r="870" spans="2:19" x14ac:dyDescent="0.25">
      <c r="B870" s="7">
        <v>21</v>
      </c>
      <c r="C870" s="7">
        <v>5</v>
      </c>
      <c r="D870" s="7">
        <v>0</v>
      </c>
      <c r="E870" s="7">
        <v>0</v>
      </c>
      <c r="F870" s="7">
        <v>20</v>
      </c>
      <c r="G870" s="7">
        <v>843.55</v>
      </c>
      <c r="H870" s="7">
        <v>1</v>
      </c>
      <c r="I870" s="7">
        <v>4</v>
      </c>
      <c r="J870" s="7">
        <v>4.5</v>
      </c>
      <c r="K870" s="7">
        <v>0</v>
      </c>
      <c r="L870" s="7">
        <v>2</v>
      </c>
      <c r="M870" s="7">
        <v>45437.800940000001</v>
      </c>
      <c r="N870" s="7">
        <v>44730.58</v>
      </c>
      <c r="O870" s="7">
        <v>3397.2875509999999</v>
      </c>
      <c r="P870" s="7">
        <v>4</v>
      </c>
      <c r="Q870" s="7">
        <v>4</v>
      </c>
      <c r="R870" s="7">
        <v>1</v>
      </c>
      <c r="S870" s="7">
        <v>0</v>
      </c>
    </row>
    <row r="871" spans="2:19" x14ac:dyDescent="0.25">
      <c r="B871" s="7">
        <v>2</v>
      </c>
      <c r="C871" s="7">
        <v>1</v>
      </c>
      <c r="D871" s="7">
        <v>0</v>
      </c>
      <c r="E871" s="7">
        <v>0</v>
      </c>
      <c r="F871" s="7">
        <v>1</v>
      </c>
      <c r="G871" s="7">
        <v>1767.32</v>
      </c>
      <c r="H871" s="7">
        <v>2</v>
      </c>
      <c r="I871" s="7">
        <v>3.5</v>
      </c>
      <c r="J871" s="7">
        <v>3</v>
      </c>
      <c r="K871" s="7">
        <v>0</v>
      </c>
      <c r="L871" s="7">
        <v>0.15</v>
      </c>
      <c r="M871" s="7">
        <v>60804.5</v>
      </c>
      <c r="N871" s="7">
        <v>42519.86</v>
      </c>
      <c r="O871" s="7">
        <v>5937.8984499999997</v>
      </c>
      <c r="P871" s="7">
        <v>3</v>
      </c>
      <c r="Q871" s="7">
        <v>6</v>
      </c>
      <c r="R871" s="7">
        <v>2.202153</v>
      </c>
      <c r="S871" s="7">
        <v>0</v>
      </c>
    </row>
    <row r="872" spans="2:19" x14ac:dyDescent="0.25">
      <c r="B872" s="7">
        <v>25</v>
      </c>
      <c r="C872" s="7">
        <v>5</v>
      </c>
      <c r="D872" s="7">
        <v>0</v>
      </c>
      <c r="E872" s="7">
        <v>1</v>
      </c>
      <c r="F872" s="7">
        <v>0</v>
      </c>
      <c r="G872" s="7">
        <v>3165.6485200000002</v>
      </c>
      <c r="H872" s="7">
        <v>4</v>
      </c>
      <c r="I872" s="7">
        <v>4</v>
      </c>
      <c r="J872" s="7">
        <v>4.5</v>
      </c>
      <c r="K872" s="7">
        <v>0</v>
      </c>
      <c r="L872" s="7">
        <v>2</v>
      </c>
      <c r="M872" s="7">
        <v>11668.4696</v>
      </c>
      <c r="N872" s="7">
        <v>10396.25</v>
      </c>
      <c r="O872" s="7">
        <v>687.71193800000003</v>
      </c>
      <c r="P872" s="7">
        <v>3.25</v>
      </c>
      <c r="Q872" s="7">
        <v>4</v>
      </c>
      <c r="R872" s="7">
        <v>0.94999679999999997</v>
      </c>
      <c r="S872" s="7">
        <v>0</v>
      </c>
    </row>
    <row r="873" spans="2:19" x14ac:dyDescent="0.25">
      <c r="B873" s="7">
        <v>13</v>
      </c>
      <c r="C873" s="7">
        <v>3</v>
      </c>
      <c r="D873" s="7">
        <v>1</v>
      </c>
      <c r="E873" s="7">
        <v>0</v>
      </c>
      <c r="F873" s="7">
        <v>12</v>
      </c>
      <c r="G873" s="7">
        <v>1115.4000000000001</v>
      </c>
      <c r="H873" s="7">
        <v>2</v>
      </c>
      <c r="I873" s="7">
        <v>4</v>
      </c>
      <c r="J873" s="7">
        <v>4.5</v>
      </c>
      <c r="K873" s="7">
        <v>0</v>
      </c>
      <c r="L873" s="7">
        <v>2</v>
      </c>
      <c r="M873" s="7">
        <v>54036.17338</v>
      </c>
      <c r="N873" s="7">
        <v>51520.2</v>
      </c>
      <c r="O873" s="7">
        <v>4670.3061299999999</v>
      </c>
      <c r="P873" s="7">
        <v>4</v>
      </c>
      <c r="Q873" s="7">
        <v>4</v>
      </c>
      <c r="R873" s="7">
        <v>4.5583</v>
      </c>
      <c r="S873" s="7">
        <v>0</v>
      </c>
    </row>
    <row r="874" spans="2:19" x14ac:dyDescent="0.25">
      <c r="B874" s="7">
        <v>24</v>
      </c>
      <c r="C874" s="7">
        <v>5</v>
      </c>
      <c r="D874" s="7">
        <v>0</v>
      </c>
      <c r="E874" s="7">
        <v>0</v>
      </c>
      <c r="F874" s="7">
        <v>23</v>
      </c>
      <c r="G874" s="7">
        <v>316.07</v>
      </c>
      <c r="H874" s="7">
        <v>1</v>
      </c>
      <c r="I874" s="7">
        <v>3.5</v>
      </c>
      <c r="J874" s="7">
        <v>6.07</v>
      </c>
      <c r="K874" s="7">
        <v>1</v>
      </c>
      <c r="L874" s="7">
        <v>0.125</v>
      </c>
      <c r="M874" s="7">
        <v>23717.919610000001</v>
      </c>
      <c r="N874" s="7">
        <v>19617.560000000001</v>
      </c>
      <c r="O874" s="7">
        <v>2258.9620340000001</v>
      </c>
      <c r="P874" s="7">
        <v>3.5</v>
      </c>
      <c r="Q874" s="7">
        <v>6</v>
      </c>
      <c r="R874" s="7">
        <v>0.86666609999999999</v>
      </c>
      <c r="S874" s="7">
        <v>0</v>
      </c>
    </row>
    <row r="875" spans="2:19" x14ac:dyDescent="0.25">
      <c r="B875" s="7">
        <v>13</v>
      </c>
      <c r="C875" s="7">
        <v>3</v>
      </c>
      <c r="D875" s="7">
        <v>0</v>
      </c>
      <c r="E875" s="7">
        <v>0</v>
      </c>
      <c r="F875" s="7">
        <v>12</v>
      </c>
      <c r="G875" s="7">
        <v>367.16</v>
      </c>
      <c r="H875" s="7">
        <v>1</v>
      </c>
      <c r="I875" s="7">
        <v>4</v>
      </c>
      <c r="J875" s="7">
        <v>5.2</v>
      </c>
      <c r="K875" s="7">
        <v>1</v>
      </c>
      <c r="L875" s="7">
        <v>1.5</v>
      </c>
      <c r="M875" s="7">
        <v>2991.0317500000001</v>
      </c>
      <c r="N875" s="7">
        <v>2500</v>
      </c>
      <c r="O875" s="7">
        <v>116.375</v>
      </c>
      <c r="P875" s="7">
        <v>2.75</v>
      </c>
      <c r="Q875" s="7">
        <v>4</v>
      </c>
      <c r="R875" s="7">
        <v>1</v>
      </c>
      <c r="S875" s="7">
        <v>0</v>
      </c>
    </row>
    <row r="876" spans="2:19" x14ac:dyDescent="0.25">
      <c r="B876" s="7">
        <v>13</v>
      </c>
      <c r="C876" s="7">
        <v>3</v>
      </c>
      <c r="D876" s="7">
        <v>1</v>
      </c>
      <c r="E876" s="7">
        <v>1</v>
      </c>
      <c r="F876" s="7">
        <v>0</v>
      </c>
      <c r="G876" s="7">
        <v>12503.720929999999</v>
      </c>
      <c r="H876" s="7">
        <v>11</v>
      </c>
      <c r="I876" s="7">
        <v>4</v>
      </c>
      <c r="J876" s="7">
        <v>5.2</v>
      </c>
      <c r="K876" s="7">
        <v>1</v>
      </c>
      <c r="L876" s="7">
        <v>1.5</v>
      </c>
      <c r="M876" s="7">
        <v>25796.212370000001</v>
      </c>
      <c r="N876" s="7">
        <v>23595.25</v>
      </c>
      <c r="O876" s="7">
        <v>1213.9756130000001</v>
      </c>
      <c r="P876" s="7">
        <v>2.75</v>
      </c>
      <c r="Q876" s="7">
        <v>4</v>
      </c>
      <c r="R876" s="7">
        <v>0.99226349999999996</v>
      </c>
      <c r="S876" s="7">
        <v>0</v>
      </c>
    </row>
    <row r="877" spans="2:19" x14ac:dyDescent="0.25">
      <c r="B877" s="7">
        <v>9</v>
      </c>
      <c r="C877" s="7">
        <v>2</v>
      </c>
      <c r="D877" s="7">
        <v>0</v>
      </c>
      <c r="E877" s="7">
        <v>0</v>
      </c>
      <c r="F877" s="7">
        <v>8</v>
      </c>
      <c r="G877" s="7">
        <v>884.17</v>
      </c>
      <c r="H877" s="7">
        <v>1</v>
      </c>
      <c r="I877" s="7">
        <v>3.5</v>
      </c>
      <c r="J877" s="7">
        <v>6.07</v>
      </c>
      <c r="K877" s="7">
        <v>1</v>
      </c>
      <c r="L877" s="7">
        <v>0.125</v>
      </c>
      <c r="M877" s="7">
        <v>56685.476340000001</v>
      </c>
      <c r="N877" s="7">
        <v>38711.67</v>
      </c>
      <c r="O877" s="7">
        <v>6164.833447</v>
      </c>
      <c r="P877" s="7">
        <v>3.5</v>
      </c>
      <c r="Q877" s="7">
        <v>6</v>
      </c>
      <c r="R877" s="7">
        <v>1</v>
      </c>
      <c r="S877" s="7">
        <v>0</v>
      </c>
    </row>
    <row r="878" spans="2:19" x14ac:dyDescent="0.25">
      <c r="B878" s="7">
        <v>9</v>
      </c>
      <c r="C878" s="7">
        <v>2</v>
      </c>
      <c r="D878" s="7">
        <v>1</v>
      </c>
      <c r="E878" s="7">
        <v>0</v>
      </c>
      <c r="F878" s="7">
        <v>8</v>
      </c>
      <c r="G878" s="7">
        <v>1878.34</v>
      </c>
      <c r="H878" s="7">
        <v>2</v>
      </c>
      <c r="I878" s="7">
        <v>3.5</v>
      </c>
      <c r="J878" s="7">
        <v>6.07</v>
      </c>
      <c r="K878" s="7">
        <v>1</v>
      </c>
      <c r="L878" s="7">
        <v>0.125</v>
      </c>
      <c r="M878" s="7">
        <v>51234.19442</v>
      </c>
      <c r="N878" s="7">
        <v>46021.83</v>
      </c>
      <c r="O878" s="7">
        <v>4848.3997900000004</v>
      </c>
      <c r="P878" s="7">
        <v>3.5</v>
      </c>
      <c r="Q878" s="7">
        <v>6</v>
      </c>
      <c r="R878" s="7">
        <v>1</v>
      </c>
      <c r="S878" s="7">
        <v>0</v>
      </c>
    </row>
    <row r="879" spans="2:19" x14ac:dyDescent="0.25">
      <c r="B879" s="7">
        <v>14</v>
      </c>
      <c r="C879" s="7">
        <v>3</v>
      </c>
      <c r="D879" s="7">
        <v>0</v>
      </c>
      <c r="E879" s="7">
        <v>0</v>
      </c>
      <c r="F879" s="7">
        <v>13</v>
      </c>
      <c r="G879" s="7">
        <v>2848.07</v>
      </c>
      <c r="H879" s="7">
        <v>3</v>
      </c>
      <c r="I879" s="7">
        <v>4</v>
      </c>
      <c r="J879" s="7">
        <v>4.5</v>
      </c>
      <c r="K879" s="7">
        <v>0</v>
      </c>
      <c r="L879" s="7">
        <v>2</v>
      </c>
      <c r="M879" s="7">
        <v>73880.232680000001</v>
      </c>
      <c r="N879" s="7">
        <v>67350.33</v>
      </c>
      <c r="O879" s="7">
        <v>5115.2575639999995</v>
      </c>
      <c r="P879" s="7">
        <v>1</v>
      </c>
      <c r="Q879" s="7">
        <v>4</v>
      </c>
      <c r="R879" s="7">
        <v>0.90624640000000001</v>
      </c>
      <c r="S879" s="7">
        <v>0</v>
      </c>
    </row>
    <row r="880" spans="2:19" x14ac:dyDescent="0.25">
      <c r="B880" s="7">
        <v>51</v>
      </c>
      <c r="C880" s="7">
        <v>7</v>
      </c>
      <c r="D880" s="7">
        <v>0</v>
      </c>
      <c r="E880" s="7">
        <v>0</v>
      </c>
      <c r="F880" s="7">
        <v>50</v>
      </c>
      <c r="G880" s="7">
        <v>150.68</v>
      </c>
      <c r="H880" s="7">
        <v>1</v>
      </c>
      <c r="I880" s="7">
        <v>4</v>
      </c>
      <c r="J880" s="7">
        <v>5.6</v>
      </c>
      <c r="K880" s="7">
        <v>1</v>
      </c>
      <c r="L880" s="7">
        <v>1.5</v>
      </c>
      <c r="M880" s="7">
        <v>2568.2334900000001</v>
      </c>
      <c r="N880" s="7">
        <v>2500</v>
      </c>
      <c r="O880" s="7">
        <v>91.875</v>
      </c>
      <c r="P880" s="7">
        <v>1.5</v>
      </c>
      <c r="Q880" s="7">
        <v>4</v>
      </c>
      <c r="R880" s="7">
        <v>1</v>
      </c>
      <c r="S880" s="7">
        <v>0</v>
      </c>
    </row>
    <row r="881" spans="2:19" x14ac:dyDescent="0.25">
      <c r="B881" s="7">
        <v>32</v>
      </c>
      <c r="C881" s="7">
        <v>7</v>
      </c>
      <c r="D881" s="7">
        <v>1</v>
      </c>
      <c r="E881" s="7">
        <v>0</v>
      </c>
      <c r="F881" s="7">
        <v>31</v>
      </c>
      <c r="G881" s="7">
        <v>240.19</v>
      </c>
      <c r="H881" s="7">
        <v>1</v>
      </c>
      <c r="I881" s="7">
        <v>4</v>
      </c>
      <c r="J881" s="7">
        <v>5.2</v>
      </c>
      <c r="K881" s="7">
        <v>1</v>
      </c>
      <c r="L881" s="7">
        <v>1.5</v>
      </c>
      <c r="M881" s="7">
        <v>11604.191500000001</v>
      </c>
      <c r="N881" s="7">
        <v>11452.6</v>
      </c>
      <c r="O881" s="7">
        <v>477.00078999999999</v>
      </c>
      <c r="P881" s="7">
        <v>2.75</v>
      </c>
      <c r="Q881" s="7">
        <v>4</v>
      </c>
      <c r="R881" s="7">
        <v>1.065256</v>
      </c>
      <c r="S881" s="7">
        <v>0</v>
      </c>
    </row>
    <row r="882" spans="2:19" x14ac:dyDescent="0.25">
      <c r="B882" s="7">
        <v>24</v>
      </c>
      <c r="C882" s="7">
        <v>5</v>
      </c>
      <c r="D882" s="7">
        <v>0</v>
      </c>
      <c r="E882" s="7">
        <v>0</v>
      </c>
      <c r="F882" s="7">
        <v>23</v>
      </c>
      <c r="G882" s="7">
        <v>1326.5</v>
      </c>
      <c r="H882" s="7">
        <v>2</v>
      </c>
      <c r="I882" s="7">
        <v>3.3</v>
      </c>
      <c r="J882" s="7">
        <v>5.0599999999999996</v>
      </c>
      <c r="K882" s="7">
        <v>1</v>
      </c>
      <c r="L882" s="7">
        <v>0.125</v>
      </c>
      <c r="M882" s="7">
        <v>76830.510810000007</v>
      </c>
      <c r="N882" s="7">
        <v>73642.8</v>
      </c>
      <c r="O882" s="7">
        <v>6675.7198200000003</v>
      </c>
      <c r="P882" s="7">
        <v>4</v>
      </c>
      <c r="Q882" s="7">
        <v>4</v>
      </c>
      <c r="R882" s="7">
        <v>1</v>
      </c>
      <c r="S882" s="7">
        <v>1</v>
      </c>
    </row>
    <row r="883" spans="2:19" x14ac:dyDescent="0.25">
      <c r="B883" s="7">
        <v>9</v>
      </c>
      <c r="C883" s="7">
        <v>2</v>
      </c>
      <c r="D883" s="7">
        <v>0</v>
      </c>
      <c r="E883" s="7">
        <v>0</v>
      </c>
      <c r="F883" s="7">
        <v>8</v>
      </c>
      <c r="G883" s="7">
        <v>1120.48</v>
      </c>
      <c r="H883" s="7">
        <v>2</v>
      </c>
      <c r="I883" s="7">
        <v>3.5</v>
      </c>
      <c r="J883" s="7">
        <v>6.07</v>
      </c>
      <c r="K883" s="7">
        <v>1</v>
      </c>
      <c r="L883" s="7">
        <v>0.125</v>
      </c>
      <c r="M883" s="7">
        <v>56470.626499999998</v>
      </c>
      <c r="N883" s="7">
        <v>47135</v>
      </c>
      <c r="O883" s="7">
        <v>5427.5952500000003</v>
      </c>
      <c r="P883" s="7">
        <v>3.5</v>
      </c>
      <c r="Q883" s="7">
        <v>6</v>
      </c>
      <c r="R883" s="7">
        <v>0.76518229999999998</v>
      </c>
      <c r="S883" s="7">
        <v>0</v>
      </c>
    </row>
    <row r="884" spans="2:19" x14ac:dyDescent="0.25">
      <c r="B884" s="7">
        <v>29</v>
      </c>
      <c r="C884" s="7">
        <v>6</v>
      </c>
      <c r="D884" s="7">
        <v>0</v>
      </c>
      <c r="E884" s="7">
        <v>1</v>
      </c>
      <c r="F884" s="7">
        <v>0</v>
      </c>
      <c r="G884" s="7">
        <v>3375.2433879999999</v>
      </c>
      <c r="H884" s="7">
        <v>4</v>
      </c>
      <c r="I884" s="7">
        <v>4</v>
      </c>
      <c r="J884" s="7">
        <v>4.5</v>
      </c>
      <c r="K884" s="7">
        <v>0</v>
      </c>
      <c r="L884" s="7">
        <v>2</v>
      </c>
      <c r="M884" s="7">
        <v>6889.237607</v>
      </c>
      <c r="N884" s="7">
        <v>5249.17</v>
      </c>
      <c r="O884" s="7">
        <v>398.67446200000001</v>
      </c>
      <c r="P884" s="7">
        <v>1</v>
      </c>
      <c r="Q884" s="7">
        <v>4</v>
      </c>
      <c r="R884" s="7">
        <v>1</v>
      </c>
      <c r="S884" s="7">
        <v>0</v>
      </c>
    </row>
    <row r="885" spans="2:19" x14ac:dyDescent="0.25">
      <c r="B885" s="7">
        <v>41</v>
      </c>
      <c r="C885" s="7">
        <v>7</v>
      </c>
      <c r="D885" s="7">
        <v>0</v>
      </c>
      <c r="E885" s="7">
        <v>0</v>
      </c>
      <c r="F885" s="7">
        <v>40</v>
      </c>
      <c r="G885" s="7">
        <v>153.41</v>
      </c>
      <c r="H885" s="7">
        <v>1</v>
      </c>
      <c r="I885" s="7">
        <v>4</v>
      </c>
      <c r="J885" s="7">
        <v>5.2</v>
      </c>
      <c r="K885" s="7">
        <v>1</v>
      </c>
      <c r="L885" s="7">
        <v>1.5</v>
      </c>
      <c r="M885" s="7">
        <v>2610.625356</v>
      </c>
      <c r="N885" s="7">
        <v>2487.67</v>
      </c>
      <c r="O885" s="7">
        <v>115.80104</v>
      </c>
      <c r="P885" s="7">
        <v>2.75</v>
      </c>
      <c r="Q885" s="7">
        <v>4</v>
      </c>
      <c r="R885" s="7">
        <v>1</v>
      </c>
      <c r="S885" s="7">
        <v>0</v>
      </c>
    </row>
    <row r="886" spans="2:19" x14ac:dyDescent="0.25">
      <c r="B886" s="7">
        <v>6</v>
      </c>
      <c r="C886" s="7">
        <v>2</v>
      </c>
      <c r="D886" s="7">
        <v>0</v>
      </c>
      <c r="E886" s="7">
        <v>0</v>
      </c>
      <c r="F886" s="7">
        <v>5</v>
      </c>
      <c r="G886" s="7">
        <v>1193.44</v>
      </c>
      <c r="H886" s="7">
        <v>2</v>
      </c>
      <c r="I886" s="7">
        <v>3.5</v>
      </c>
      <c r="J886" s="7">
        <v>3</v>
      </c>
      <c r="K886" s="7">
        <v>0</v>
      </c>
      <c r="L886" s="7">
        <v>0.15</v>
      </c>
      <c r="M886" s="7">
        <v>65920.761310000002</v>
      </c>
      <c r="N886" s="7">
        <v>43085.17</v>
      </c>
      <c r="O886" s="7">
        <v>6439.0786559999997</v>
      </c>
      <c r="P886" s="7">
        <v>3</v>
      </c>
      <c r="Q886" s="7">
        <v>6</v>
      </c>
      <c r="R886" s="7">
        <v>1.1316870000000001</v>
      </c>
      <c r="S886" s="7">
        <v>0</v>
      </c>
    </row>
    <row r="887" spans="2:19" x14ac:dyDescent="0.25">
      <c r="B887" s="7">
        <v>24</v>
      </c>
      <c r="C887" s="7">
        <v>5</v>
      </c>
      <c r="D887" s="7">
        <v>1</v>
      </c>
      <c r="E887" s="7">
        <v>1</v>
      </c>
      <c r="F887" s="7">
        <v>0</v>
      </c>
      <c r="G887" s="7">
        <v>3049.9986859999999</v>
      </c>
      <c r="H887" s="7">
        <v>4</v>
      </c>
      <c r="I887" s="7">
        <v>4</v>
      </c>
      <c r="J887" s="7">
        <v>5.2</v>
      </c>
      <c r="K887" s="7">
        <v>1</v>
      </c>
      <c r="L887" s="7">
        <v>1.5</v>
      </c>
      <c r="M887" s="7">
        <v>5668.4998020000003</v>
      </c>
      <c r="N887" s="7">
        <v>5047</v>
      </c>
      <c r="O887" s="7">
        <v>259.66815000000003</v>
      </c>
      <c r="P887" s="7">
        <v>1.5</v>
      </c>
      <c r="Q887" s="7">
        <v>4</v>
      </c>
      <c r="R887" s="7">
        <v>1</v>
      </c>
      <c r="S887" s="7">
        <v>0</v>
      </c>
    </row>
    <row r="888" spans="2:19" x14ac:dyDescent="0.25">
      <c r="B888" s="7">
        <v>11</v>
      </c>
      <c r="C888" s="7">
        <v>3</v>
      </c>
      <c r="D888" s="7">
        <v>0</v>
      </c>
      <c r="E888" s="7">
        <v>0</v>
      </c>
      <c r="F888" s="7">
        <v>10</v>
      </c>
      <c r="G888" s="7">
        <v>1451.79</v>
      </c>
      <c r="H888" s="7">
        <v>2</v>
      </c>
      <c r="I888" s="7">
        <v>4</v>
      </c>
      <c r="J888" s="7">
        <v>4.5</v>
      </c>
      <c r="K888" s="7">
        <v>0</v>
      </c>
      <c r="L888" s="7">
        <v>2</v>
      </c>
      <c r="M888" s="7">
        <v>59627.754139999997</v>
      </c>
      <c r="N888" s="7">
        <v>55785.36</v>
      </c>
      <c r="O888" s="7">
        <v>5056.942884</v>
      </c>
      <c r="P888" s="7">
        <v>4</v>
      </c>
      <c r="Q888" s="7">
        <v>4</v>
      </c>
      <c r="R888" s="7">
        <v>1</v>
      </c>
      <c r="S888" s="7">
        <v>0</v>
      </c>
    </row>
    <row r="889" spans="2:19" x14ac:dyDescent="0.25">
      <c r="B889" s="7">
        <v>3</v>
      </c>
      <c r="C889" s="7">
        <v>1</v>
      </c>
      <c r="D889" s="7">
        <v>1</v>
      </c>
      <c r="E889" s="7">
        <v>0</v>
      </c>
      <c r="F889" s="7">
        <v>2</v>
      </c>
      <c r="G889" s="7">
        <v>1118.6400000000001</v>
      </c>
      <c r="H889" s="7">
        <v>2</v>
      </c>
      <c r="I889" s="7">
        <v>4</v>
      </c>
      <c r="J889" s="7">
        <v>5.2</v>
      </c>
      <c r="K889" s="7">
        <v>1</v>
      </c>
      <c r="L889" s="7">
        <v>1.5</v>
      </c>
      <c r="M889" s="7">
        <v>11222.58806</v>
      </c>
      <c r="N889" s="7">
        <v>10757.67</v>
      </c>
      <c r="O889" s="7">
        <v>553.482122</v>
      </c>
      <c r="P889" s="7">
        <v>2.75</v>
      </c>
      <c r="Q889" s="7">
        <v>4</v>
      </c>
      <c r="R889" s="7">
        <v>1.2998350000000001</v>
      </c>
      <c r="S889" s="7">
        <v>0</v>
      </c>
    </row>
    <row r="890" spans="2:19" x14ac:dyDescent="0.25">
      <c r="B890" s="7">
        <v>9</v>
      </c>
      <c r="C890" s="7">
        <v>2</v>
      </c>
      <c r="D890" s="7">
        <v>0</v>
      </c>
      <c r="E890" s="7">
        <v>0</v>
      </c>
      <c r="F890" s="7">
        <v>8</v>
      </c>
      <c r="G890" s="7">
        <v>1314.43</v>
      </c>
      <c r="H890" s="7">
        <v>2</v>
      </c>
      <c r="I890" s="7">
        <v>3.5</v>
      </c>
      <c r="J890" s="7">
        <v>4.5</v>
      </c>
      <c r="K890" s="7">
        <v>0</v>
      </c>
      <c r="L890" s="7">
        <v>0.1</v>
      </c>
      <c r="M890" s="7">
        <v>43546.844850000001</v>
      </c>
      <c r="N890" s="7">
        <v>32346.799999999999</v>
      </c>
      <c r="O890" s="7">
        <v>4358.7313000000004</v>
      </c>
      <c r="P890" s="7">
        <v>3</v>
      </c>
      <c r="Q890" s="7">
        <v>6</v>
      </c>
      <c r="R890" s="7">
        <v>1.0866009999999999</v>
      </c>
      <c r="S890" s="7">
        <v>0</v>
      </c>
    </row>
    <row r="891" spans="2:19" x14ac:dyDescent="0.25">
      <c r="B891" s="7">
        <v>21</v>
      </c>
      <c r="C891" s="7">
        <v>5</v>
      </c>
      <c r="D891" s="7">
        <v>0</v>
      </c>
      <c r="E891" s="7">
        <v>0</v>
      </c>
      <c r="F891" s="7">
        <v>20</v>
      </c>
      <c r="G891" s="7">
        <v>630.15</v>
      </c>
      <c r="H891" s="7">
        <v>1</v>
      </c>
      <c r="I891" s="7">
        <v>3.5</v>
      </c>
      <c r="J891" s="7">
        <v>6.07</v>
      </c>
      <c r="K891" s="7">
        <v>1</v>
      </c>
      <c r="L891" s="7">
        <v>0.125</v>
      </c>
      <c r="M891" s="7">
        <v>45492.884789999996</v>
      </c>
      <c r="N891" s="7">
        <v>30091</v>
      </c>
      <c r="O891" s="7">
        <v>4202.2081500000004</v>
      </c>
      <c r="P891" s="7">
        <v>3.5</v>
      </c>
      <c r="Q891" s="7">
        <v>6</v>
      </c>
      <c r="R891" s="7">
        <v>1</v>
      </c>
      <c r="S891" s="7">
        <v>0</v>
      </c>
    </row>
    <row r="892" spans="2:19" x14ac:dyDescent="0.25">
      <c r="B892" s="7">
        <v>5</v>
      </c>
      <c r="C892" s="7">
        <v>1</v>
      </c>
      <c r="D892" s="7">
        <v>1</v>
      </c>
      <c r="E892" s="7">
        <v>0</v>
      </c>
      <c r="F892" s="7">
        <v>4</v>
      </c>
      <c r="G892" s="7">
        <v>956.98</v>
      </c>
      <c r="H892" s="7">
        <v>1</v>
      </c>
      <c r="I892" s="7">
        <v>3.5</v>
      </c>
      <c r="J892" s="7">
        <v>6.07</v>
      </c>
      <c r="K892" s="7">
        <v>1</v>
      </c>
      <c r="L892" s="7">
        <v>0.125</v>
      </c>
      <c r="M892" s="7">
        <v>62854.775659999999</v>
      </c>
      <c r="N892" s="7">
        <v>44248.4</v>
      </c>
      <c r="O892" s="7">
        <v>6612.9233800000002</v>
      </c>
      <c r="P892" s="7">
        <v>3.5</v>
      </c>
      <c r="Q892" s="7">
        <v>6</v>
      </c>
      <c r="R892" s="7">
        <v>1.36175</v>
      </c>
      <c r="S892" s="7">
        <v>0</v>
      </c>
    </row>
    <row r="893" spans="2:19" x14ac:dyDescent="0.25">
      <c r="B893" s="7">
        <v>31</v>
      </c>
      <c r="C893" s="7">
        <v>7</v>
      </c>
      <c r="D893" s="7">
        <v>0</v>
      </c>
      <c r="E893" s="7">
        <v>1</v>
      </c>
      <c r="F893" s="7">
        <v>0</v>
      </c>
      <c r="G893" s="7">
        <v>1100.5669170000001</v>
      </c>
      <c r="H893" s="7">
        <v>2</v>
      </c>
      <c r="I893" s="7">
        <v>3.3</v>
      </c>
      <c r="J893" s="7">
        <v>5.0599999999999996</v>
      </c>
      <c r="K893" s="7">
        <v>1</v>
      </c>
      <c r="L893" s="7">
        <v>0.125</v>
      </c>
      <c r="M893" s="7">
        <v>7719.8</v>
      </c>
      <c r="N893" s="7">
        <v>7058</v>
      </c>
      <c r="O893" s="7">
        <v>639.80769999999995</v>
      </c>
      <c r="P893" s="7">
        <v>4</v>
      </c>
      <c r="Q893" s="7">
        <v>4</v>
      </c>
      <c r="R893" s="7">
        <v>0.93459619999999999</v>
      </c>
      <c r="S893" s="7">
        <v>0</v>
      </c>
    </row>
    <row r="894" spans="2:19" x14ac:dyDescent="0.25">
      <c r="B894" s="7">
        <v>13</v>
      </c>
      <c r="C894" s="7">
        <v>3</v>
      </c>
      <c r="D894" s="7">
        <v>0</v>
      </c>
      <c r="E894" s="7">
        <v>0</v>
      </c>
      <c r="F894" s="7">
        <v>12</v>
      </c>
      <c r="G894" s="7">
        <v>1926.64</v>
      </c>
      <c r="H894" s="7">
        <v>2</v>
      </c>
      <c r="I894" s="7">
        <v>3.5</v>
      </c>
      <c r="J894" s="7">
        <v>6.07</v>
      </c>
      <c r="K894" s="7">
        <v>1</v>
      </c>
      <c r="L894" s="7">
        <v>0.125</v>
      </c>
      <c r="M894" s="7">
        <v>108467.042</v>
      </c>
      <c r="N894" s="7">
        <v>80166</v>
      </c>
      <c r="O894" s="7">
        <v>11195.1819</v>
      </c>
      <c r="P894" s="7">
        <v>3.5</v>
      </c>
      <c r="Q894" s="7">
        <v>6</v>
      </c>
      <c r="R894" s="7">
        <v>1</v>
      </c>
      <c r="S894" s="7">
        <v>1</v>
      </c>
    </row>
    <row r="895" spans="2:19" x14ac:dyDescent="0.25">
      <c r="B895" s="7">
        <v>10</v>
      </c>
      <c r="C895" s="7">
        <v>2</v>
      </c>
      <c r="D895" s="7">
        <v>0</v>
      </c>
      <c r="E895" s="7">
        <v>0</v>
      </c>
      <c r="F895" s="7">
        <v>9</v>
      </c>
      <c r="G895" s="7">
        <v>2430.73</v>
      </c>
      <c r="H895" s="7">
        <v>3</v>
      </c>
      <c r="I895" s="7">
        <v>4</v>
      </c>
      <c r="J895" s="7">
        <v>4.5</v>
      </c>
      <c r="K895" s="7">
        <v>0</v>
      </c>
      <c r="L895" s="7">
        <v>2</v>
      </c>
      <c r="M895" s="7">
        <v>68271.830289999998</v>
      </c>
      <c r="N895" s="7">
        <v>67041.33</v>
      </c>
      <c r="O895" s="7">
        <v>5091.789014</v>
      </c>
      <c r="P895" s="7">
        <v>4</v>
      </c>
      <c r="Q895" s="7">
        <v>4</v>
      </c>
      <c r="R895" s="7">
        <v>0.83261719999999995</v>
      </c>
      <c r="S895" s="7">
        <v>0</v>
      </c>
    </row>
    <row r="896" spans="2:19" x14ac:dyDescent="0.25">
      <c r="B896" s="7">
        <v>13</v>
      </c>
      <c r="C896" s="7">
        <v>3</v>
      </c>
      <c r="D896" s="7">
        <v>0</v>
      </c>
      <c r="E896" s="7">
        <v>0</v>
      </c>
      <c r="F896" s="7">
        <v>12</v>
      </c>
      <c r="G896" s="7">
        <v>600.98</v>
      </c>
      <c r="H896" s="7">
        <v>1</v>
      </c>
      <c r="I896" s="7">
        <v>3.5</v>
      </c>
      <c r="J896" s="7">
        <v>3</v>
      </c>
      <c r="K896" s="7">
        <v>0</v>
      </c>
      <c r="L896" s="7">
        <v>0.15</v>
      </c>
      <c r="M896" s="7">
        <v>35731.4</v>
      </c>
      <c r="N896" s="7">
        <v>26314.2</v>
      </c>
      <c r="O896" s="7">
        <v>3545.8384500000002</v>
      </c>
      <c r="P896" s="7">
        <v>3</v>
      </c>
      <c r="Q896" s="7">
        <v>6</v>
      </c>
      <c r="R896" s="7">
        <v>1</v>
      </c>
      <c r="S896" s="7">
        <v>0</v>
      </c>
    </row>
    <row r="897" spans="2:19" x14ac:dyDescent="0.25">
      <c r="B897" s="7">
        <v>12</v>
      </c>
      <c r="C897" s="7">
        <v>3</v>
      </c>
      <c r="D897" s="7">
        <v>0</v>
      </c>
      <c r="E897" s="7">
        <v>0</v>
      </c>
      <c r="F897" s="7">
        <v>11</v>
      </c>
      <c r="G897" s="7">
        <v>1363.12</v>
      </c>
      <c r="H897" s="7">
        <v>2</v>
      </c>
      <c r="I897" s="7">
        <v>4</v>
      </c>
      <c r="J897" s="7">
        <v>4.5</v>
      </c>
      <c r="K897" s="7">
        <v>0</v>
      </c>
      <c r="L897" s="7">
        <v>2</v>
      </c>
      <c r="M897" s="7">
        <v>44009.667710000002</v>
      </c>
      <c r="N897" s="7">
        <v>42541</v>
      </c>
      <c r="O897" s="7">
        <v>2605.63625</v>
      </c>
      <c r="P897" s="7">
        <v>3.25</v>
      </c>
      <c r="Q897" s="7">
        <v>4</v>
      </c>
      <c r="R897" s="7">
        <v>1</v>
      </c>
      <c r="S897" s="7">
        <v>0</v>
      </c>
    </row>
    <row r="898" spans="2:19" x14ac:dyDescent="0.25">
      <c r="B898" s="7">
        <v>19</v>
      </c>
      <c r="C898" s="7">
        <v>4</v>
      </c>
      <c r="D898" s="7">
        <v>1</v>
      </c>
      <c r="E898" s="7">
        <v>0</v>
      </c>
      <c r="F898" s="7">
        <v>18</v>
      </c>
      <c r="G898" s="7">
        <v>1024.94</v>
      </c>
      <c r="H898" s="7">
        <v>2</v>
      </c>
      <c r="I898" s="7">
        <v>4</v>
      </c>
      <c r="J898" s="7">
        <v>5.2</v>
      </c>
      <c r="K898" s="7">
        <v>1</v>
      </c>
      <c r="L898" s="7">
        <v>1.5</v>
      </c>
      <c r="M898" s="7">
        <v>31570.6047</v>
      </c>
      <c r="N898" s="7">
        <v>30948.67</v>
      </c>
      <c r="O898" s="7">
        <v>1592.309072</v>
      </c>
      <c r="P898" s="7">
        <v>2.75</v>
      </c>
      <c r="Q898" s="7">
        <v>4</v>
      </c>
      <c r="R898" s="7">
        <v>1</v>
      </c>
      <c r="S898" s="7">
        <v>0</v>
      </c>
    </row>
    <row r="899" spans="2:19" x14ac:dyDescent="0.25">
      <c r="B899" s="7">
        <v>13</v>
      </c>
      <c r="C899" s="7">
        <v>3</v>
      </c>
      <c r="D899" s="7">
        <v>1</v>
      </c>
      <c r="E899" s="7">
        <v>1</v>
      </c>
      <c r="F899" s="7">
        <v>0</v>
      </c>
      <c r="G899" s="7">
        <v>200.88208</v>
      </c>
      <c r="H899" s="7">
        <v>1</v>
      </c>
      <c r="I899" s="7">
        <v>3.5</v>
      </c>
      <c r="J899" s="7">
        <v>4.5</v>
      </c>
      <c r="K899" s="7">
        <v>0</v>
      </c>
      <c r="L899" s="7">
        <v>0.1</v>
      </c>
      <c r="M899" s="7">
        <v>2594.2492000000002</v>
      </c>
      <c r="N899" s="7">
        <v>834.8</v>
      </c>
      <c r="O899" s="7">
        <v>128.85138000000001</v>
      </c>
      <c r="P899" s="7">
        <v>3</v>
      </c>
      <c r="Q899" s="7">
        <v>6</v>
      </c>
      <c r="R899" s="7">
        <v>1</v>
      </c>
      <c r="S899" s="7">
        <v>0</v>
      </c>
    </row>
    <row r="900" spans="2:19" x14ac:dyDescent="0.25">
      <c r="B900" s="7">
        <v>20</v>
      </c>
      <c r="C900" s="7">
        <v>4</v>
      </c>
      <c r="D900" s="7">
        <v>0</v>
      </c>
      <c r="E900" s="7">
        <v>0</v>
      </c>
      <c r="F900" s="7">
        <v>19</v>
      </c>
      <c r="G900" s="7">
        <v>1361.02</v>
      </c>
      <c r="H900" s="7">
        <v>2</v>
      </c>
      <c r="I900" s="7">
        <v>4</v>
      </c>
      <c r="J900" s="7">
        <v>5.2</v>
      </c>
      <c r="K900" s="7">
        <v>1</v>
      </c>
      <c r="L900" s="7">
        <v>1.5</v>
      </c>
      <c r="M900" s="7">
        <v>51421.395340000003</v>
      </c>
      <c r="N900" s="7">
        <v>50083.5</v>
      </c>
      <c r="O900" s="7">
        <v>2576.7960750000002</v>
      </c>
      <c r="P900" s="7">
        <v>2.75</v>
      </c>
      <c r="Q900" s="7">
        <v>4</v>
      </c>
      <c r="R900" s="7">
        <v>1.0391140000000001</v>
      </c>
      <c r="S900" s="7">
        <v>1</v>
      </c>
    </row>
    <row r="901" spans="2:19" x14ac:dyDescent="0.25">
      <c r="B901" s="7">
        <v>22</v>
      </c>
      <c r="C901" s="7">
        <v>5</v>
      </c>
      <c r="D901" s="7">
        <v>0</v>
      </c>
      <c r="E901" s="7">
        <v>1</v>
      </c>
      <c r="F901" s="7">
        <v>0</v>
      </c>
      <c r="G901" s="7">
        <v>193.74699100000001</v>
      </c>
      <c r="H901" s="7">
        <v>1</v>
      </c>
      <c r="I901" s="7">
        <v>3.5</v>
      </c>
      <c r="J901" s="7">
        <v>4.5</v>
      </c>
      <c r="K901" s="7">
        <v>0</v>
      </c>
      <c r="L901" s="7">
        <v>0.1</v>
      </c>
      <c r="M901" s="7">
        <v>3781.0262779999998</v>
      </c>
      <c r="N901" s="7">
        <v>1109.72</v>
      </c>
      <c r="O901" s="7">
        <v>193.03579400000001</v>
      </c>
      <c r="P901" s="7">
        <v>3</v>
      </c>
      <c r="Q901" s="7">
        <v>6</v>
      </c>
      <c r="R901" s="7">
        <v>1</v>
      </c>
      <c r="S901" s="7">
        <v>0</v>
      </c>
    </row>
    <row r="902" spans="2:19" x14ac:dyDescent="0.25">
      <c r="B902" s="7">
        <v>15</v>
      </c>
      <c r="C902" s="7">
        <v>3</v>
      </c>
      <c r="D902" s="7">
        <v>1</v>
      </c>
      <c r="E902" s="7">
        <v>1</v>
      </c>
      <c r="F902" s="7">
        <v>0</v>
      </c>
      <c r="G902" s="7">
        <v>128.16999999999999</v>
      </c>
      <c r="H902" s="7">
        <v>1</v>
      </c>
      <c r="I902" s="7">
        <v>3.5</v>
      </c>
      <c r="J902" s="7">
        <v>3</v>
      </c>
      <c r="K902" s="7">
        <v>0</v>
      </c>
      <c r="L902" s="7">
        <v>0.15</v>
      </c>
      <c r="M902" s="7">
        <v>517</v>
      </c>
      <c r="N902" s="7">
        <v>304</v>
      </c>
      <c r="O902" s="7">
        <v>33.515999999999998</v>
      </c>
      <c r="P902" s="7">
        <v>3</v>
      </c>
      <c r="Q902" s="7">
        <v>6</v>
      </c>
      <c r="R902" s="7">
        <v>0.91999770000000003</v>
      </c>
      <c r="S902" s="7">
        <v>0</v>
      </c>
    </row>
    <row r="903" spans="2:19" x14ac:dyDescent="0.25">
      <c r="B903" s="7">
        <v>15</v>
      </c>
      <c r="C903" s="7">
        <v>3</v>
      </c>
      <c r="D903" s="7">
        <v>0</v>
      </c>
      <c r="E903" s="7">
        <v>0</v>
      </c>
      <c r="F903" s="7">
        <v>14</v>
      </c>
      <c r="G903" s="7">
        <v>874.04</v>
      </c>
      <c r="H903" s="7">
        <v>1</v>
      </c>
      <c r="I903" s="7">
        <v>4</v>
      </c>
      <c r="J903" s="7">
        <v>5.2</v>
      </c>
      <c r="K903" s="7">
        <v>1</v>
      </c>
      <c r="L903" s="7">
        <v>1.5</v>
      </c>
      <c r="M903" s="7">
        <v>21694.218349999999</v>
      </c>
      <c r="N903" s="7">
        <v>21159.54</v>
      </c>
      <c r="O903" s="7">
        <v>1088.6583330000001</v>
      </c>
      <c r="P903" s="7">
        <v>2.75</v>
      </c>
      <c r="Q903" s="7">
        <v>4</v>
      </c>
      <c r="R903" s="7">
        <v>2</v>
      </c>
      <c r="S903" s="7">
        <v>0</v>
      </c>
    </row>
    <row r="904" spans="2:19" x14ac:dyDescent="0.25">
      <c r="B904" s="7">
        <v>20</v>
      </c>
      <c r="C904" s="7">
        <v>4</v>
      </c>
      <c r="D904" s="7">
        <v>1</v>
      </c>
      <c r="E904" s="7">
        <v>0</v>
      </c>
      <c r="F904" s="7">
        <v>19</v>
      </c>
      <c r="G904" s="7">
        <v>694.18</v>
      </c>
      <c r="H904" s="7">
        <v>1</v>
      </c>
      <c r="I904" s="7">
        <v>3.5</v>
      </c>
      <c r="J904" s="7">
        <v>6.07</v>
      </c>
      <c r="K904" s="7">
        <v>1</v>
      </c>
      <c r="L904" s="7">
        <v>0.125</v>
      </c>
      <c r="M904" s="7">
        <v>44109.288390000002</v>
      </c>
      <c r="N904" s="7">
        <v>31123.63</v>
      </c>
      <c r="O904" s="7">
        <v>3888.8975700000001</v>
      </c>
      <c r="P904" s="7">
        <v>3.5</v>
      </c>
      <c r="Q904" s="7">
        <v>6</v>
      </c>
      <c r="R904" s="7">
        <v>1</v>
      </c>
      <c r="S904" s="7">
        <v>0</v>
      </c>
    </row>
    <row r="905" spans="2:19" x14ac:dyDescent="0.25">
      <c r="B905" s="7">
        <v>13</v>
      </c>
      <c r="C905" s="7">
        <v>3</v>
      </c>
      <c r="D905" s="7">
        <v>0</v>
      </c>
      <c r="E905" s="7">
        <v>0</v>
      </c>
      <c r="F905" s="7">
        <v>12</v>
      </c>
      <c r="G905" s="7">
        <v>1492.09</v>
      </c>
      <c r="H905" s="7">
        <v>2</v>
      </c>
      <c r="I905" s="7">
        <v>3.5</v>
      </c>
      <c r="J905" s="7">
        <v>6.07</v>
      </c>
      <c r="K905" s="7">
        <v>1</v>
      </c>
      <c r="L905" s="7">
        <v>0.125</v>
      </c>
      <c r="M905" s="7">
        <v>56537.286719999996</v>
      </c>
      <c r="N905" s="7">
        <v>45429.11</v>
      </c>
      <c r="O905" s="7">
        <v>6121.572572</v>
      </c>
      <c r="P905" s="7">
        <v>3.5</v>
      </c>
      <c r="Q905" s="7">
        <v>6</v>
      </c>
      <c r="R905" s="7">
        <v>0.87500440000000002</v>
      </c>
      <c r="S905" s="7">
        <v>0</v>
      </c>
    </row>
    <row r="906" spans="2:19" x14ac:dyDescent="0.25">
      <c r="B906" s="7">
        <v>15</v>
      </c>
      <c r="C906" s="7">
        <v>3</v>
      </c>
      <c r="D906" s="7">
        <v>1</v>
      </c>
      <c r="E906" s="7">
        <v>0</v>
      </c>
      <c r="F906" s="7">
        <v>14</v>
      </c>
      <c r="G906" s="7">
        <v>1486.2</v>
      </c>
      <c r="H906" s="7">
        <v>2</v>
      </c>
      <c r="I906" s="7">
        <v>4</v>
      </c>
      <c r="J906" s="7">
        <v>4.5</v>
      </c>
      <c r="K906" s="7">
        <v>0</v>
      </c>
      <c r="L906" s="7">
        <v>2</v>
      </c>
      <c r="M906" s="7">
        <v>52900.541859999998</v>
      </c>
      <c r="N906" s="7">
        <v>51378.33</v>
      </c>
      <c r="O906" s="7">
        <v>3902.1841639999998</v>
      </c>
      <c r="P906" s="7">
        <v>4</v>
      </c>
      <c r="Q906" s="7">
        <v>4</v>
      </c>
      <c r="R906" s="7">
        <v>1</v>
      </c>
      <c r="S906" s="7">
        <v>0</v>
      </c>
    </row>
    <row r="907" spans="2:19" x14ac:dyDescent="0.25">
      <c r="B907" s="7">
        <v>42</v>
      </c>
      <c r="C907" s="7">
        <v>7</v>
      </c>
      <c r="D907" s="7">
        <v>1</v>
      </c>
      <c r="E907" s="7">
        <v>0</v>
      </c>
      <c r="F907" s="7">
        <v>41</v>
      </c>
      <c r="G907" s="7">
        <v>233.57</v>
      </c>
      <c r="H907" s="7">
        <v>1</v>
      </c>
      <c r="I907" s="7">
        <v>3.5</v>
      </c>
      <c r="J907" s="7">
        <v>6.07</v>
      </c>
      <c r="K907" s="7">
        <v>1</v>
      </c>
      <c r="L907" s="7">
        <v>0.125</v>
      </c>
      <c r="M907" s="7">
        <v>28349.878239999998</v>
      </c>
      <c r="N907" s="7">
        <v>19916.38</v>
      </c>
      <c r="O907" s="7">
        <v>2683.7322049999998</v>
      </c>
      <c r="P907" s="7">
        <v>3.5</v>
      </c>
      <c r="Q907" s="7">
        <v>6</v>
      </c>
      <c r="R907" s="7">
        <v>1</v>
      </c>
      <c r="S907" s="7">
        <v>0</v>
      </c>
    </row>
    <row r="908" spans="2:19" x14ac:dyDescent="0.25">
      <c r="B908" s="7">
        <v>8</v>
      </c>
      <c r="C908" s="7">
        <v>2</v>
      </c>
      <c r="D908" s="7">
        <v>1</v>
      </c>
      <c r="E908" s="7">
        <v>0</v>
      </c>
      <c r="F908" s="7">
        <v>7</v>
      </c>
      <c r="G908" s="7">
        <v>6707.73</v>
      </c>
      <c r="H908" s="7">
        <v>7</v>
      </c>
      <c r="I908" s="7">
        <v>4</v>
      </c>
      <c r="J908" s="7">
        <v>5.2</v>
      </c>
      <c r="K908" s="7">
        <v>1</v>
      </c>
      <c r="L908" s="7">
        <v>1.5</v>
      </c>
      <c r="M908" s="7">
        <v>134068.55739999999</v>
      </c>
      <c r="N908" s="7">
        <v>130364.29</v>
      </c>
      <c r="O908" s="7">
        <v>6707.2427200000002</v>
      </c>
      <c r="P908" s="7">
        <v>2.75</v>
      </c>
      <c r="Q908" s="7">
        <v>4</v>
      </c>
      <c r="R908" s="7">
        <v>1</v>
      </c>
      <c r="S908" s="7">
        <v>0</v>
      </c>
    </row>
    <row r="909" spans="2:19" x14ac:dyDescent="0.25">
      <c r="B909" s="7">
        <v>6</v>
      </c>
      <c r="C909" s="7">
        <v>2</v>
      </c>
      <c r="D909" s="7">
        <v>0</v>
      </c>
      <c r="E909" s="7">
        <v>0</v>
      </c>
      <c r="F909" s="7">
        <v>5</v>
      </c>
      <c r="G909" s="7">
        <v>1454.13</v>
      </c>
      <c r="H909" s="7">
        <v>2</v>
      </c>
      <c r="I909" s="7">
        <v>3.5</v>
      </c>
      <c r="J909" s="7">
        <v>4.5</v>
      </c>
      <c r="K909" s="7">
        <v>0</v>
      </c>
      <c r="L909" s="7">
        <v>0.1</v>
      </c>
      <c r="M909" s="7">
        <v>64767.502970000001</v>
      </c>
      <c r="N909" s="7">
        <v>38137.22</v>
      </c>
      <c r="O909" s="7">
        <v>7755.2036870000002</v>
      </c>
      <c r="P909" s="7">
        <v>3</v>
      </c>
      <c r="Q909" s="7">
        <v>6</v>
      </c>
      <c r="R909" s="7">
        <v>1.0500100000000001</v>
      </c>
      <c r="S909" s="7">
        <v>0</v>
      </c>
    </row>
    <row r="910" spans="2:19" x14ac:dyDescent="0.25">
      <c r="B910" s="7">
        <v>35</v>
      </c>
      <c r="C910" s="7">
        <v>7</v>
      </c>
      <c r="D910" s="7">
        <v>0</v>
      </c>
      <c r="E910" s="7">
        <v>0</v>
      </c>
      <c r="F910" s="7">
        <v>34</v>
      </c>
      <c r="G910" s="7">
        <v>755.8</v>
      </c>
      <c r="H910" s="7">
        <v>1</v>
      </c>
      <c r="I910" s="7">
        <v>4</v>
      </c>
      <c r="J910" s="7">
        <v>4.5</v>
      </c>
      <c r="K910" s="7">
        <v>0</v>
      </c>
      <c r="L910" s="7">
        <v>2</v>
      </c>
      <c r="M910" s="7">
        <v>35058.027759999997</v>
      </c>
      <c r="N910" s="7">
        <v>33623</v>
      </c>
      <c r="O910" s="7">
        <v>2553.6668500000001</v>
      </c>
      <c r="P910" s="7">
        <v>1</v>
      </c>
      <c r="Q910" s="7">
        <v>4</v>
      </c>
      <c r="R910" s="7">
        <v>1</v>
      </c>
      <c r="S910" s="7">
        <v>0</v>
      </c>
    </row>
    <row r="911" spans="2:19" x14ac:dyDescent="0.25">
      <c r="B911" s="7">
        <v>8</v>
      </c>
      <c r="C911" s="7">
        <v>2</v>
      </c>
      <c r="D911" s="7">
        <v>1</v>
      </c>
      <c r="E911" s="7">
        <v>0</v>
      </c>
      <c r="F911" s="7">
        <v>7</v>
      </c>
      <c r="G911" s="7">
        <v>1478.52</v>
      </c>
      <c r="H911" s="7">
        <v>2</v>
      </c>
      <c r="I911" s="7">
        <v>4</v>
      </c>
      <c r="J911" s="7">
        <v>4.5</v>
      </c>
      <c r="K911" s="7">
        <v>0</v>
      </c>
      <c r="L911" s="7">
        <v>2</v>
      </c>
      <c r="M911" s="7">
        <v>35841.748500000002</v>
      </c>
      <c r="N911" s="7">
        <v>31099.67</v>
      </c>
      <c r="O911" s="7">
        <v>2514.40832</v>
      </c>
      <c r="P911" s="7">
        <v>1</v>
      </c>
      <c r="Q911" s="7">
        <v>4</v>
      </c>
      <c r="R911" s="7">
        <v>0.90027650000000004</v>
      </c>
      <c r="S911" s="7">
        <v>0</v>
      </c>
    </row>
    <row r="912" spans="2:19" x14ac:dyDescent="0.25">
      <c r="B912" s="7">
        <v>37</v>
      </c>
      <c r="C912" s="7">
        <v>7</v>
      </c>
      <c r="D912" s="7">
        <v>1</v>
      </c>
      <c r="E912" s="7">
        <v>0</v>
      </c>
      <c r="F912" s="7">
        <v>36</v>
      </c>
      <c r="G912" s="7">
        <v>270.88</v>
      </c>
      <c r="H912" s="7">
        <v>1</v>
      </c>
      <c r="I912" s="7">
        <v>4</v>
      </c>
      <c r="J912" s="7">
        <v>4.5</v>
      </c>
      <c r="K912" s="7">
        <v>0</v>
      </c>
      <c r="L912" s="7">
        <v>2</v>
      </c>
      <c r="M912" s="7">
        <v>20431.991249999999</v>
      </c>
      <c r="N912" s="7">
        <v>20212</v>
      </c>
      <c r="O912" s="7">
        <v>1237.9849999999999</v>
      </c>
      <c r="P912" s="7">
        <v>3.25</v>
      </c>
      <c r="Q912" s="7">
        <v>4</v>
      </c>
      <c r="R912" s="7">
        <v>1</v>
      </c>
      <c r="S912" s="7">
        <v>0</v>
      </c>
    </row>
    <row r="913" spans="2:19" x14ac:dyDescent="0.25">
      <c r="B913" s="7">
        <v>21</v>
      </c>
      <c r="C913" s="7">
        <v>5</v>
      </c>
      <c r="D913" s="7">
        <v>0</v>
      </c>
      <c r="E913" s="7">
        <v>0</v>
      </c>
      <c r="F913" s="7">
        <v>20</v>
      </c>
      <c r="G913" s="7">
        <v>922.63</v>
      </c>
      <c r="H913" s="7">
        <v>1</v>
      </c>
      <c r="I913" s="7">
        <v>4</v>
      </c>
      <c r="J913" s="7">
        <v>4.5</v>
      </c>
      <c r="K913" s="7">
        <v>0</v>
      </c>
      <c r="L913" s="7">
        <v>2</v>
      </c>
      <c r="M913" s="7">
        <v>40428.58337</v>
      </c>
      <c r="N913" s="7">
        <v>39648.14</v>
      </c>
      <c r="O913" s="7">
        <v>2622.7244609999998</v>
      </c>
      <c r="P913" s="7">
        <v>3.25</v>
      </c>
      <c r="Q913" s="7">
        <v>4</v>
      </c>
      <c r="R913" s="7">
        <v>1</v>
      </c>
      <c r="S913" s="7">
        <v>0</v>
      </c>
    </row>
    <row r="914" spans="2:19" x14ac:dyDescent="0.25">
      <c r="B914" s="7">
        <v>20</v>
      </c>
      <c r="C914" s="7">
        <v>4</v>
      </c>
      <c r="D914" s="7">
        <v>1</v>
      </c>
      <c r="E914" s="7">
        <v>0</v>
      </c>
      <c r="F914" s="7">
        <v>19</v>
      </c>
      <c r="G914" s="7">
        <v>430</v>
      </c>
      <c r="H914" s="7">
        <v>1</v>
      </c>
      <c r="I914" s="7">
        <v>4</v>
      </c>
      <c r="J914" s="7">
        <v>5.6</v>
      </c>
      <c r="K914" s="7">
        <v>1</v>
      </c>
      <c r="L914" s="7">
        <v>1.5</v>
      </c>
      <c r="M914" s="7">
        <v>12916.317870000001</v>
      </c>
      <c r="N914" s="7">
        <v>12728.33</v>
      </c>
      <c r="O914" s="7">
        <v>467.76612799999998</v>
      </c>
      <c r="P914" s="7">
        <v>2.25</v>
      </c>
      <c r="Q914" s="7">
        <v>4</v>
      </c>
      <c r="R914" s="7">
        <v>1</v>
      </c>
      <c r="S914" s="7">
        <v>0</v>
      </c>
    </row>
    <row r="915" spans="2:19" x14ac:dyDescent="0.25">
      <c r="B915" s="7">
        <v>34</v>
      </c>
      <c r="C915" s="7">
        <v>7</v>
      </c>
      <c r="D915" s="7">
        <v>1</v>
      </c>
      <c r="E915" s="7">
        <v>0</v>
      </c>
      <c r="F915" s="7">
        <v>33</v>
      </c>
      <c r="G915" s="7">
        <v>347.93</v>
      </c>
      <c r="H915" s="7">
        <v>1</v>
      </c>
      <c r="I915" s="7">
        <v>4</v>
      </c>
      <c r="J915" s="7">
        <v>4.5</v>
      </c>
      <c r="K915" s="7">
        <v>0</v>
      </c>
      <c r="L915" s="7">
        <v>2</v>
      </c>
      <c r="M915" s="7">
        <v>30607.5033</v>
      </c>
      <c r="N915" s="7">
        <v>28615.33</v>
      </c>
      <c r="O915" s="7">
        <v>2313.54943</v>
      </c>
      <c r="P915" s="7">
        <v>4</v>
      </c>
      <c r="Q915" s="7">
        <v>4</v>
      </c>
      <c r="R915" s="7">
        <v>1</v>
      </c>
      <c r="S915" s="7">
        <v>0</v>
      </c>
    </row>
    <row r="916" spans="2:19" x14ac:dyDescent="0.25">
      <c r="B916" s="7">
        <v>17</v>
      </c>
      <c r="C916" s="7">
        <v>4</v>
      </c>
      <c r="D916" s="7">
        <v>0</v>
      </c>
      <c r="E916" s="7">
        <v>0</v>
      </c>
      <c r="F916" s="7">
        <v>16</v>
      </c>
      <c r="G916" s="7">
        <v>590.4</v>
      </c>
      <c r="H916" s="7">
        <v>1</v>
      </c>
      <c r="I916" s="7">
        <v>4</v>
      </c>
      <c r="J916" s="7">
        <v>5.6</v>
      </c>
      <c r="K916" s="7">
        <v>1</v>
      </c>
      <c r="L916" s="7">
        <v>1.5</v>
      </c>
      <c r="M916" s="7">
        <v>13673.093779999999</v>
      </c>
      <c r="N916" s="7">
        <v>13353.6</v>
      </c>
      <c r="O916" s="7">
        <v>490.7448</v>
      </c>
      <c r="P916" s="7">
        <v>2.25</v>
      </c>
      <c r="Q916" s="7">
        <v>4</v>
      </c>
      <c r="R916" s="7">
        <v>1</v>
      </c>
      <c r="S916" s="7">
        <v>0</v>
      </c>
    </row>
    <row r="917" spans="2:19" x14ac:dyDescent="0.25">
      <c r="B917" s="7">
        <v>25</v>
      </c>
      <c r="C917" s="7">
        <v>5</v>
      </c>
      <c r="D917" s="7">
        <v>1</v>
      </c>
      <c r="E917" s="7">
        <v>0</v>
      </c>
      <c r="F917" s="7">
        <v>24</v>
      </c>
      <c r="G917" s="7">
        <v>746.52</v>
      </c>
      <c r="H917" s="7">
        <v>1</v>
      </c>
      <c r="I917" s="7">
        <v>4</v>
      </c>
      <c r="J917" s="7">
        <v>4.5</v>
      </c>
      <c r="K917" s="7">
        <v>0</v>
      </c>
      <c r="L917" s="7">
        <v>2</v>
      </c>
      <c r="M917" s="7">
        <v>42247.881730000001</v>
      </c>
      <c r="N917" s="7">
        <v>41595.33</v>
      </c>
      <c r="O917" s="7">
        <v>2547.7139630000001</v>
      </c>
      <c r="P917" s="7">
        <v>3.25</v>
      </c>
      <c r="Q917" s="7">
        <v>4</v>
      </c>
      <c r="R917" s="7">
        <v>1</v>
      </c>
      <c r="S917" s="7">
        <v>0</v>
      </c>
    </row>
    <row r="918" spans="2:19" x14ac:dyDescent="0.25">
      <c r="B918" s="7">
        <v>19</v>
      </c>
      <c r="C918" s="7">
        <v>4</v>
      </c>
      <c r="D918" s="7">
        <v>0</v>
      </c>
      <c r="E918" s="7">
        <v>0</v>
      </c>
      <c r="F918" s="7">
        <v>18</v>
      </c>
      <c r="G918" s="7">
        <v>2093.13</v>
      </c>
      <c r="H918" s="7">
        <v>3</v>
      </c>
      <c r="I918" s="7">
        <v>4</v>
      </c>
      <c r="J918" s="7">
        <v>4.5</v>
      </c>
      <c r="K918" s="7">
        <v>0</v>
      </c>
      <c r="L918" s="7">
        <v>2</v>
      </c>
      <c r="M918" s="7">
        <v>74857.211219999997</v>
      </c>
      <c r="N918" s="7">
        <v>72626</v>
      </c>
      <c r="O918" s="7">
        <v>4092.4751000000001</v>
      </c>
      <c r="P918" s="7">
        <v>3.25</v>
      </c>
      <c r="Q918" s="7">
        <v>4</v>
      </c>
      <c r="R918" s="7">
        <v>1</v>
      </c>
      <c r="S918" s="7">
        <v>0</v>
      </c>
    </row>
    <row r="919" spans="2:19" x14ac:dyDescent="0.25">
      <c r="B919" s="7">
        <v>23</v>
      </c>
      <c r="C919" s="7">
        <v>5</v>
      </c>
      <c r="D919" s="7">
        <v>1</v>
      </c>
      <c r="E919" s="7">
        <v>0</v>
      </c>
      <c r="F919" s="7">
        <v>22</v>
      </c>
      <c r="G919" s="7">
        <v>1493.98</v>
      </c>
      <c r="H919" s="7">
        <v>2</v>
      </c>
      <c r="I919" s="7">
        <v>4</v>
      </c>
      <c r="J919" s="7">
        <v>5.2</v>
      </c>
      <c r="K919" s="7">
        <v>1</v>
      </c>
      <c r="L919" s="7">
        <v>1.5</v>
      </c>
      <c r="M919" s="7">
        <v>50101.118499999997</v>
      </c>
      <c r="N919" s="7">
        <v>48249</v>
      </c>
      <c r="O919" s="7">
        <v>2482.4110500000002</v>
      </c>
      <c r="P919" s="7">
        <v>2.75</v>
      </c>
      <c r="Q919" s="7">
        <v>4</v>
      </c>
      <c r="R919" s="7">
        <v>1.1076969999999999</v>
      </c>
      <c r="S919" s="7">
        <v>0</v>
      </c>
    </row>
    <row r="920" spans="2:19" x14ac:dyDescent="0.25">
      <c r="B920" s="7">
        <v>17</v>
      </c>
      <c r="C920" s="7">
        <v>4</v>
      </c>
      <c r="D920" s="7">
        <v>1</v>
      </c>
      <c r="E920" s="7">
        <v>0</v>
      </c>
      <c r="F920" s="7">
        <v>16</v>
      </c>
      <c r="G920" s="7">
        <v>1590.6</v>
      </c>
      <c r="H920" s="7">
        <v>2</v>
      </c>
      <c r="I920" s="7">
        <v>4</v>
      </c>
      <c r="J920" s="7">
        <v>4.5</v>
      </c>
      <c r="K920" s="7">
        <v>0</v>
      </c>
      <c r="L920" s="7">
        <v>2</v>
      </c>
      <c r="M920" s="7">
        <v>52903.22</v>
      </c>
      <c r="N920" s="7">
        <v>50998.71</v>
      </c>
      <c r="O920" s="7">
        <v>4123.2457039999999</v>
      </c>
      <c r="P920" s="7">
        <v>4</v>
      </c>
      <c r="Q920" s="7">
        <v>4</v>
      </c>
      <c r="R920" s="7">
        <v>1.0839179999999999</v>
      </c>
      <c r="S920" s="7">
        <v>0</v>
      </c>
    </row>
    <row r="921" spans="2:19" x14ac:dyDescent="0.25">
      <c r="B921" s="7">
        <v>16</v>
      </c>
      <c r="C921" s="7">
        <v>4</v>
      </c>
      <c r="D921" s="7">
        <v>0</v>
      </c>
      <c r="E921" s="7">
        <v>0</v>
      </c>
      <c r="F921" s="7">
        <v>15</v>
      </c>
      <c r="G921" s="7">
        <v>1039.24</v>
      </c>
      <c r="H921" s="7">
        <v>2</v>
      </c>
      <c r="I921" s="7">
        <v>4</v>
      </c>
      <c r="J921" s="7">
        <v>4.5</v>
      </c>
      <c r="K921" s="7">
        <v>0</v>
      </c>
      <c r="L921" s="7">
        <v>2</v>
      </c>
      <c r="M921" s="7">
        <v>58303.82632</v>
      </c>
      <c r="N921" s="7">
        <v>54345.33</v>
      </c>
      <c r="O921" s="7">
        <v>4926.4041649999999</v>
      </c>
      <c r="P921" s="7">
        <v>4</v>
      </c>
      <c r="Q921" s="7">
        <v>4</v>
      </c>
      <c r="R921" s="7">
        <v>1.0999620000000001</v>
      </c>
      <c r="S921" s="7">
        <v>0</v>
      </c>
    </row>
    <row r="922" spans="2:19" x14ac:dyDescent="0.25">
      <c r="B922" s="7">
        <v>14</v>
      </c>
      <c r="C922" s="7">
        <v>3</v>
      </c>
      <c r="D922" s="7">
        <v>0</v>
      </c>
      <c r="E922" s="7">
        <v>0</v>
      </c>
      <c r="F922" s="7">
        <v>13</v>
      </c>
      <c r="G922" s="7">
        <v>395.72</v>
      </c>
      <c r="H922" s="7">
        <v>1</v>
      </c>
      <c r="I922" s="7">
        <v>3.5</v>
      </c>
      <c r="J922" s="7">
        <v>5.28</v>
      </c>
      <c r="K922" s="7">
        <v>1</v>
      </c>
      <c r="L922" s="7">
        <v>3.5</v>
      </c>
      <c r="M922" s="7">
        <v>6614.4454420000002</v>
      </c>
      <c r="N922" s="7">
        <v>6403.33</v>
      </c>
      <c r="O922" s="7">
        <v>203.94605999999999</v>
      </c>
      <c r="P922" s="7">
        <v>2.25</v>
      </c>
      <c r="Q922" s="7">
        <v>4</v>
      </c>
      <c r="R922" s="7">
        <v>0.86667150000000004</v>
      </c>
      <c r="S922" s="7">
        <v>0</v>
      </c>
    </row>
    <row r="923" spans="2:19" x14ac:dyDescent="0.25">
      <c r="B923" s="7">
        <v>17</v>
      </c>
      <c r="C923" s="7">
        <v>4</v>
      </c>
      <c r="D923" s="7">
        <v>1</v>
      </c>
      <c r="E923" s="7">
        <v>0</v>
      </c>
      <c r="F923" s="7">
        <v>16</v>
      </c>
      <c r="G923" s="7">
        <v>853.36</v>
      </c>
      <c r="H923" s="7">
        <v>1</v>
      </c>
      <c r="I923" s="7">
        <v>3.5</v>
      </c>
      <c r="J923" s="7">
        <v>6.07</v>
      </c>
      <c r="K923" s="7">
        <v>1</v>
      </c>
      <c r="L923" s="7">
        <v>0.125</v>
      </c>
      <c r="M923" s="7">
        <v>43300.031779999998</v>
      </c>
      <c r="N923" s="7">
        <v>37063.33</v>
      </c>
      <c r="O923" s="7">
        <v>3904.6218159999999</v>
      </c>
      <c r="P923" s="7">
        <v>3.5</v>
      </c>
      <c r="Q923" s="7">
        <v>6</v>
      </c>
      <c r="R923" s="7">
        <v>1</v>
      </c>
      <c r="S923" s="7">
        <v>0</v>
      </c>
    </row>
    <row r="924" spans="2:19" x14ac:dyDescent="0.25">
      <c r="B924" s="7">
        <v>26</v>
      </c>
      <c r="C924" s="7">
        <v>6</v>
      </c>
      <c r="D924" s="7">
        <v>0</v>
      </c>
      <c r="E924" s="7">
        <v>0</v>
      </c>
      <c r="F924" s="7">
        <v>25</v>
      </c>
      <c r="G924" s="7">
        <v>756.48</v>
      </c>
      <c r="H924" s="7">
        <v>1</v>
      </c>
      <c r="I924" s="7">
        <v>4</v>
      </c>
      <c r="J924" s="7">
        <v>4.5</v>
      </c>
      <c r="K924" s="7">
        <v>0</v>
      </c>
      <c r="L924" s="7">
        <v>2</v>
      </c>
      <c r="M924" s="7">
        <v>48806.572390000001</v>
      </c>
      <c r="N924" s="7">
        <v>47902.71</v>
      </c>
      <c r="O924" s="7">
        <v>3403.487545</v>
      </c>
      <c r="P924" s="7">
        <v>4</v>
      </c>
      <c r="Q924" s="7">
        <v>4</v>
      </c>
      <c r="R924" s="7">
        <v>1</v>
      </c>
      <c r="S924" s="7">
        <v>0</v>
      </c>
    </row>
    <row r="925" spans="2:19" x14ac:dyDescent="0.25">
      <c r="B925" s="7">
        <v>16</v>
      </c>
      <c r="C925" s="7">
        <v>4</v>
      </c>
      <c r="D925" s="7">
        <v>1</v>
      </c>
      <c r="E925" s="7">
        <v>0</v>
      </c>
      <c r="F925" s="7">
        <v>15</v>
      </c>
      <c r="G925" s="7">
        <v>796.71</v>
      </c>
      <c r="H925" s="7">
        <v>1</v>
      </c>
      <c r="I925" s="7">
        <v>3.5</v>
      </c>
      <c r="J925" s="7">
        <v>6.07</v>
      </c>
      <c r="K925" s="7">
        <v>1</v>
      </c>
      <c r="L925" s="7">
        <v>0.125</v>
      </c>
      <c r="M925" s="7">
        <v>50637.243649999997</v>
      </c>
      <c r="N925" s="7">
        <v>43842.89</v>
      </c>
      <c r="O925" s="7">
        <v>4833.6786229999998</v>
      </c>
      <c r="P925" s="7">
        <v>3.5</v>
      </c>
      <c r="Q925" s="7">
        <v>6</v>
      </c>
      <c r="R925" s="7">
        <v>1.0174970000000001</v>
      </c>
      <c r="S925" s="7">
        <v>0</v>
      </c>
    </row>
    <row r="926" spans="2:19" x14ac:dyDescent="0.25">
      <c r="B926" s="7">
        <v>22</v>
      </c>
      <c r="C926" s="7">
        <v>5</v>
      </c>
      <c r="D926" s="7">
        <v>0</v>
      </c>
      <c r="E926" s="7">
        <v>0</v>
      </c>
      <c r="F926" s="7">
        <v>21</v>
      </c>
      <c r="G926" s="7">
        <v>1210.98</v>
      </c>
      <c r="H926" s="7">
        <v>2</v>
      </c>
      <c r="I926" s="7">
        <v>4</v>
      </c>
      <c r="J926" s="7">
        <v>4.5</v>
      </c>
      <c r="K926" s="7">
        <v>0</v>
      </c>
      <c r="L926" s="7">
        <v>2</v>
      </c>
      <c r="M926" s="7">
        <v>48744.816489999997</v>
      </c>
      <c r="N926" s="7">
        <v>44877.5</v>
      </c>
      <c r="O926" s="7">
        <v>3408.4461249999999</v>
      </c>
      <c r="P926" s="7">
        <v>1</v>
      </c>
      <c r="Q926" s="7">
        <v>4</v>
      </c>
      <c r="R926" s="7">
        <v>1</v>
      </c>
      <c r="S926" s="7">
        <v>1</v>
      </c>
    </row>
    <row r="927" spans="2:19" x14ac:dyDescent="0.25">
      <c r="B927" s="7">
        <v>9</v>
      </c>
      <c r="C927" s="7">
        <v>2</v>
      </c>
      <c r="D927" s="7">
        <v>1</v>
      </c>
      <c r="E927" s="7">
        <v>1</v>
      </c>
      <c r="F927" s="7">
        <v>0</v>
      </c>
      <c r="G927" s="7">
        <v>3931.9211409999998</v>
      </c>
      <c r="H927" s="7">
        <v>4</v>
      </c>
      <c r="I927" s="7">
        <v>4</v>
      </c>
      <c r="J927" s="7">
        <v>5.2</v>
      </c>
      <c r="K927" s="7">
        <v>1</v>
      </c>
      <c r="L927" s="7">
        <v>1.5</v>
      </c>
      <c r="M927" s="7">
        <v>7629.4215020000001</v>
      </c>
      <c r="N927" s="7">
        <v>6808.25</v>
      </c>
      <c r="O927" s="7">
        <v>350.28446300000002</v>
      </c>
      <c r="P927" s="7">
        <v>2.75</v>
      </c>
      <c r="Q927" s="7">
        <v>4</v>
      </c>
      <c r="R927" s="7">
        <v>0.70100200000000001</v>
      </c>
      <c r="S927" s="7">
        <v>1</v>
      </c>
    </row>
    <row r="928" spans="2:19" x14ac:dyDescent="0.25">
      <c r="B928" s="7">
        <v>11</v>
      </c>
      <c r="C928" s="7">
        <v>3</v>
      </c>
      <c r="D928" s="7">
        <v>1</v>
      </c>
      <c r="E928" s="7">
        <v>0</v>
      </c>
      <c r="F928" s="7">
        <v>10</v>
      </c>
      <c r="G928" s="7">
        <v>2286.14</v>
      </c>
      <c r="H928" s="7">
        <v>3</v>
      </c>
      <c r="I928" s="7">
        <v>4</v>
      </c>
      <c r="J928" s="7">
        <v>4.5</v>
      </c>
      <c r="K928" s="7">
        <v>0</v>
      </c>
      <c r="L928" s="7">
        <v>2</v>
      </c>
      <c r="M928" s="7">
        <v>46806.199690000001</v>
      </c>
      <c r="N928" s="7">
        <v>42621</v>
      </c>
      <c r="O928" s="7">
        <v>3237.06495</v>
      </c>
      <c r="P928" s="7">
        <v>1</v>
      </c>
      <c r="Q928" s="7">
        <v>4</v>
      </c>
      <c r="R928" s="7">
        <v>0.74016159999999998</v>
      </c>
      <c r="S928" s="7">
        <v>0</v>
      </c>
    </row>
    <row r="929" spans="2:19" x14ac:dyDescent="0.25">
      <c r="B929" s="7">
        <v>13</v>
      </c>
      <c r="C929" s="7">
        <v>3</v>
      </c>
      <c r="D929" s="7">
        <v>0</v>
      </c>
      <c r="E929" s="7">
        <v>0</v>
      </c>
      <c r="F929" s="7">
        <v>12</v>
      </c>
      <c r="G929" s="7">
        <v>1272.3599999999999</v>
      </c>
      <c r="H929" s="7">
        <v>2</v>
      </c>
      <c r="I929" s="7">
        <v>3.5</v>
      </c>
      <c r="J929" s="7">
        <v>3</v>
      </c>
      <c r="K929" s="7">
        <v>0</v>
      </c>
      <c r="L929" s="7">
        <v>0.15</v>
      </c>
      <c r="M929" s="7">
        <v>51361.801800000001</v>
      </c>
      <c r="N929" s="7">
        <v>39004</v>
      </c>
      <c r="O929" s="7">
        <v>5829.1477999999997</v>
      </c>
      <c r="P929" s="7">
        <v>3</v>
      </c>
      <c r="Q929" s="7">
        <v>6</v>
      </c>
      <c r="R929" s="7">
        <v>1</v>
      </c>
      <c r="S929" s="7">
        <v>0</v>
      </c>
    </row>
    <row r="930" spans="2:19" x14ac:dyDescent="0.25">
      <c r="B930" s="7">
        <v>5</v>
      </c>
      <c r="C930" s="7">
        <v>1</v>
      </c>
      <c r="D930" s="7">
        <v>0</v>
      </c>
      <c r="E930" s="7">
        <v>0</v>
      </c>
      <c r="F930" s="7">
        <v>4</v>
      </c>
      <c r="G930" s="7">
        <v>1038.74</v>
      </c>
      <c r="H930" s="7">
        <v>2</v>
      </c>
      <c r="I930" s="7">
        <v>3.5</v>
      </c>
      <c r="J930" s="7">
        <v>6.07</v>
      </c>
      <c r="K930" s="7">
        <v>1</v>
      </c>
      <c r="L930" s="7">
        <v>0.125</v>
      </c>
      <c r="M930" s="7">
        <v>79158.089319999999</v>
      </c>
      <c r="N930" s="7">
        <v>49346.6</v>
      </c>
      <c r="O930" s="7">
        <v>9792.8327700000009</v>
      </c>
      <c r="P930" s="7">
        <v>3.5</v>
      </c>
      <c r="Q930" s="7">
        <v>6</v>
      </c>
      <c r="R930" s="7">
        <v>0.92948030000000004</v>
      </c>
      <c r="S930" s="7">
        <v>0</v>
      </c>
    </row>
    <row r="931" spans="2:19" x14ac:dyDescent="0.25">
      <c r="B931" s="7">
        <v>1</v>
      </c>
      <c r="C931" s="7">
        <v>1</v>
      </c>
      <c r="D931" s="7">
        <v>0</v>
      </c>
      <c r="E931" s="7">
        <v>0</v>
      </c>
      <c r="F931" s="7">
        <v>0</v>
      </c>
      <c r="G931" s="7">
        <v>1498.44</v>
      </c>
      <c r="H931" s="7">
        <v>2</v>
      </c>
      <c r="I931" s="7">
        <v>3.3</v>
      </c>
      <c r="J931" s="7">
        <v>5.0599999999999996</v>
      </c>
      <c r="K931" s="7">
        <v>1</v>
      </c>
      <c r="L931" s="7">
        <v>0.125</v>
      </c>
      <c r="M931" s="7">
        <v>33202.695200000002</v>
      </c>
      <c r="N931" s="7">
        <v>31289.48</v>
      </c>
      <c r="O931" s="7">
        <v>2683.0729099999999</v>
      </c>
      <c r="P931" s="7">
        <v>4</v>
      </c>
      <c r="Q931" s="7">
        <v>4</v>
      </c>
      <c r="R931" s="7">
        <v>2.6231059999999999</v>
      </c>
      <c r="S931" s="7">
        <v>0</v>
      </c>
    </row>
    <row r="932" spans="2:19" x14ac:dyDescent="0.25">
      <c r="B932" s="7">
        <v>1</v>
      </c>
      <c r="C932" s="7">
        <v>1</v>
      </c>
      <c r="D932" s="7">
        <v>0</v>
      </c>
      <c r="E932" s="7">
        <v>0</v>
      </c>
      <c r="F932" s="7">
        <v>0</v>
      </c>
      <c r="G932" s="7">
        <v>2162.81</v>
      </c>
      <c r="H932" s="7">
        <v>3</v>
      </c>
      <c r="I932" s="7">
        <v>3.5</v>
      </c>
      <c r="J932" s="7">
        <v>4.5</v>
      </c>
      <c r="K932" s="7">
        <v>0</v>
      </c>
      <c r="L932" s="7">
        <v>0.1</v>
      </c>
      <c r="M932" s="7">
        <v>54166.854299999999</v>
      </c>
      <c r="N932" s="7">
        <v>37115.4</v>
      </c>
      <c r="O932" s="7">
        <v>6092.4929099999999</v>
      </c>
      <c r="P932" s="7">
        <v>3</v>
      </c>
      <c r="Q932" s="7">
        <v>6</v>
      </c>
      <c r="R932" s="7">
        <v>2.433265</v>
      </c>
      <c r="S932" s="7">
        <v>0</v>
      </c>
    </row>
    <row r="933" spans="2:19" x14ac:dyDescent="0.25">
      <c r="B933" s="7">
        <v>9</v>
      </c>
      <c r="C933" s="7">
        <v>2</v>
      </c>
      <c r="D933" s="7">
        <v>0</v>
      </c>
      <c r="E933" s="7">
        <v>0</v>
      </c>
      <c r="F933" s="7">
        <v>8</v>
      </c>
      <c r="G933" s="7">
        <v>2518.6999999999998</v>
      </c>
      <c r="H933" s="7">
        <v>3</v>
      </c>
      <c r="I933" s="7">
        <v>4</v>
      </c>
      <c r="J933" s="7">
        <v>4.5</v>
      </c>
      <c r="K933" s="7">
        <v>0</v>
      </c>
      <c r="L933" s="7">
        <v>2</v>
      </c>
      <c r="M933" s="7">
        <v>57462.57561</v>
      </c>
      <c r="N933" s="7">
        <v>52855.75</v>
      </c>
      <c r="O933" s="7">
        <v>3496.4078629999999</v>
      </c>
      <c r="P933" s="7">
        <v>1.5</v>
      </c>
      <c r="Q933" s="7">
        <v>4</v>
      </c>
      <c r="R933" s="7">
        <v>0.96531500000000003</v>
      </c>
      <c r="S933" s="7">
        <v>0</v>
      </c>
    </row>
    <row r="934" spans="2:19" x14ac:dyDescent="0.25">
      <c r="B934" s="7">
        <v>6</v>
      </c>
      <c r="C934" s="7">
        <v>2</v>
      </c>
      <c r="D934" s="7">
        <v>0</v>
      </c>
      <c r="E934" s="7">
        <v>0</v>
      </c>
      <c r="F934" s="7">
        <v>5</v>
      </c>
      <c r="G934" s="7">
        <v>2302.41</v>
      </c>
      <c r="H934" s="7">
        <v>3</v>
      </c>
      <c r="I934" s="7">
        <v>3.5</v>
      </c>
      <c r="J934" s="7">
        <v>4.5</v>
      </c>
      <c r="K934" s="7">
        <v>0</v>
      </c>
      <c r="L934" s="7">
        <v>0.1</v>
      </c>
      <c r="M934" s="7">
        <v>61242.041579999997</v>
      </c>
      <c r="N934" s="7">
        <v>48872.86</v>
      </c>
      <c r="O934" s="7">
        <v>6585.6178849999997</v>
      </c>
      <c r="P934" s="7">
        <v>3</v>
      </c>
      <c r="Q934" s="7">
        <v>6</v>
      </c>
      <c r="R934" s="7">
        <v>0.97827750000000002</v>
      </c>
      <c r="S934" s="7">
        <v>0</v>
      </c>
    </row>
    <row r="935" spans="2:19" x14ac:dyDescent="0.25">
      <c r="B935" s="7">
        <v>24</v>
      </c>
      <c r="C935" s="7">
        <v>5</v>
      </c>
      <c r="D935" s="7">
        <v>0</v>
      </c>
      <c r="E935" s="7">
        <v>0</v>
      </c>
      <c r="F935" s="7">
        <v>23</v>
      </c>
      <c r="G935" s="7">
        <v>1222.81</v>
      </c>
      <c r="H935" s="7">
        <v>2</v>
      </c>
      <c r="I935" s="7">
        <v>4</v>
      </c>
      <c r="J935" s="7">
        <v>4.5</v>
      </c>
      <c r="K935" s="7">
        <v>0</v>
      </c>
      <c r="L935" s="7">
        <v>2</v>
      </c>
      <c r="M935" s="7">
        <v>52552.709159999999</v>
      </c>
      <c r="N935" s="7">
        <v>50130.75</v>
      </c>
      <c r="O935" s="7">
        <v>3316.1491129999999</v>
      </c>
      <c r="P935" s="7">
        <v>1.5</v>
      </c>
      <c r="Q935" s="7">
        <v>4</v>
      </c>
      <c r="R935" s="7">
        <v>1.055553</v>
      </c>
      <c r="S935" s="7">
        <v>0</v>
      </c>
    </row>
    <row r="936" spans="2:19" x14ac:dyDescent="0.25">
      <c r="B936" s="7">
        <v>15</v>
      </c>
      <c r="C936" s="7">
        <v>3</v>
      </c>
      <c r="D936" s="7">
        <v>1</v>
      </c>
      <c r="E936" s="7">
        <v>0</v>
      </c>
      <c r="F936" s="7">
        <v>14</v>
      </c>
      <c r="G936" s="7">
        <v>1381.02</v>
      </c>
      <c r="H936" s="7">
        <v>2</v>
      </c>
      <c r="I936" s="7">
        <v>4</v>
      </c>
      <c r="J936" s="7">
        <v>4.5</v>
      </c>
      <c r="K936" s="7">
        <v>0</v>
      </c>
      <c r="L936" s="7">
        <v>2</v>
      </c>
      <c r="M936" s="7">
        <v>47122.228369999997</v>
      </c>
      <c r="N936" s="7">
        <v>44157.67</v>
      </c>
      <c r="O936" s="7">
        <v>3137.402454</v>
      </c>
      <c r="P936" s="7">
        <v>1.5</v>
      </c>
      <c r="Q936" s="7">
        <v>4</v>
      </c>
      <c r="R936" s="7">
        <v>0.83104009999999995</v>
      </c>
      <c r="S936" s="7">
        <v>0</v>
      </c>
    </row>
    <row r="937" spans="2:19" x14ac:dyDescent="0.25">
      <c r="B937" s="7">
        <v>18</v>
      </c>
      <c r="C937" s="7">
        <v>4</v>
      </c>
      <c r="D937" s="7">
        <v>0</v>
      </c>
      <c r="E937" s="7">
        <v>0</v>
      </c>
      <c r="F937" s="7">
        <v>17</v>
      </c>
      <c r="G937" s="7">
        <v>1136.83</v>
      </c>
      <c r="H937" s="7">
        <v>2</v>
      </c>
      <c r="I937" s="7">
        <v>3.3</v>
      </c>
      <c r="J937" s="7">
        <v>5.0599999999999996</v>
      </c>
      <c r="K937" s="7">
        <v>1</v>
      </c>
      <c r="L937" s="7">
        <v>0.125</v>
      </c>
      <c r="M937" s="7">
        <v>67182.006089999995</v>
      </c>
      <c r="N937" s="7">
        <v>63761.14</v>
      </c>
      <c r="O937" s="7">
        <v>5779.9473410000001</v>
      </c>
      <c r="P937" s="7">
        <v>4</v>
      </c>
      <c r="Q937" s="7">
        <v>4</v>
      </c>
      <c r="R937" s="7">
        <v>1</v>
      </c>
      <c r="S937" s="7">
        <v>0</v>
      </c>
    </row>
    <row r="938" spans="2:19" x14ac:dyDescent="0.25">
      <c r="B938" s="7">
        <v>16</v>
      </c>
      <c r="C938" s="7">
        <v>4</v>
      </c>
      <c r="D938" s="7">
        <v>1</v>
      </c>
      <c r="E938" s="7">
        <v>1</v>
      </c>
      <c r="F938" s="7">
        <v>0</v>
      </c>
      <c r="G938" s="7">
        <v>6320.71</v>
      </c>
      <c r="H938" s="7">
        <v>7</v>
      </c>
      <c r="I938" s="7">
        <v>3.5</v>
      </c>
      <c r="J938" s="7">
        <v>5.28</v>
      </c>
      <c r="K938" s="7">
        <v>1</v>
      </c>
      <c r="L938" s="7">
        <v>3.5</v>
      </c>
      <c r="M938" s="7">
        <v>6389.6395560000001</v>
      </c>
      <c r="N938" s="7">
        <v>5575</v>
      </c>
      <c r="O938" s="7">
        <v>177.56375</v>
      </c>
      <c r="P938" s="7">
        <v>2.25</v>
      </c>
      <c r="Q938" s="7">
        <v>4</v>
      </c>
      <c r="R938" s="7">
        <v>0.8321617</v>
      </c>
      <c r="S938" s="7">
        <v>1</v>
      </c>
    </row>
    <row r="939" spans="2:19" x14ac:dyDescent="0.25">
      <c r="B939" s="7">
        <v>18</v>
      </c>
      <c r="C939" s="7">
        <v>4</v>
      </c>
      <c r="D939" s="7">
        <v>1</v>
      </c>
      <c r="E939" s="7">
        <v>0</v>
      </c>
      <c r="F939" s="7">
        <v>17</v>
      </c>
      <c r="G939" s="7">
        <v>1223.55</v>
      </c>
      <c r="H939" s="7">
        <v>2</v>
      </c>
      <c r="I939" s="7">
        <v>4</v>
      </c>
      <c r="J939" s="7">
        <v>4.5</v>
      </c>
      <c r="K939" s="7">
        <v>0</v>
      </c>
      <c r="L939" s="7">
        <v>2</v>
      </c>
      <c r="M939" s="7">
        <v>38936.929020000003</v>
      </c>
      <c r="N939" s="7">
        <v>37364.5</v>
      </c>
      <c r="O939" s="7">
        <v>2105.4895750000001</v>
      </c>
      <c r="P939" s="7">
        <v>1.5</v>
      </c>
      <c r="Q939" s="7">
        <v>4</v>
      </c>
      <c r="R939" s="7">
        <v>1</v>
      </c>
      <c r="S939" s="7">
        <v>0</v>
      </c>
    </row>
    <row r="940" spans="2:19" x14ac:dyDescent="0.25">
      <c r="B940" s="7">
        <v>13</v>
      </c>
      <c r="C940" s="7">
        <v>3</v>
      </c>
      <c r="D940" s="7">
        <v>1</v>
      </c>
      <c r="E940" s="7">
        <v>0</v>
      </c>
      <c r="F940" s="7">
        <v>12</v>
      </c>
      <c r="G940" s="7">
        <v>1107.53</v>
      </c>
      <c r="H940" s="7">
        <v>2</v>
      </c>
      <c r="I940" s="7">
        <v>3.5</v>
      </c>
      <c r="J940" s="7">
        <v>6.07</v>
      </c>
      <c r="K940" s="7">
        <v>1</v>
      </c>
      <c r="L940" s="7">
        <v>0.125</v>
      </c>
      <c r="M940" s="7">
        <v>43908.201979999998</v>
      </c>
      <c r="N940" s="7">
        <v>37828.78</v>
      </c>
      <c r="O940" s="7">
        <v>4726.7060609999999</v>
      </c>
      <c r="P940" s="7">
        <v>3.5</v>
      </c>
      <c r="Q940" s="7">
        <v>6</v>
      </c>
      <c r="R940" s="7">
        <v>1</v>
      </c>
      <c r="S940" s="7">
        <v>1</v>
      </c>
    </row>
    <row r="941" spans="2:19" x14ac:dyDescent="0.25">
      <c r="B941" s="7">
        <v>4</v>
      </c>
      <c r="C941" s="7">
        <v>1</v>
      </c>
      <c r="D941" s="7">
        <v>0</v>
      </c>
      <c r="E941" s="7">
        <v>0</v>
      </c>
      <c r="F941" s="7">
        <v>3</v>
      </c>
      <c r="G941" s="7">
        <v>1106.52</v>
      </c>
      <c r="H941" s="7">
        <v>2</v>
      </c>
      <c r="I941" s="7">
        <v>4</v>
      </c>
      <c r="J941" s="7">
        <v>4.5</v>
      </c>
      <c r="K941" s="7">
        <v>0</v>
      </c>
      <c r="L941" s="7">
        <v>2</v>
      </c>
      <c r="M941" s="7">
        <v>18401.44988</v>
      </c>
      <c r="N941" s="7">
        <v>17532</v>
      </c>
      <c r="O941" s="7">
        <v>1073.835</v>
      </c>
      <c r="P941" s="7">
        <v>3.25</v>
      </c>
      <c r="Q941" s="7">
        <v>4</v>
      </c>
      <c r="R941" s="7">
        <v>1.998853</v>
      </c>
      <c r="S941" s="7">
        <v>0</v>
      </c>
    </row>
    <row r="942" spans="2:19" x14ac:dyDescent="0.25">
      <c r="B942" s="7">
        <v>11</v>
      </c>
      <c r="C942" s="7">
        <v>3</v>
      </c>
      <c r="D942" s="7">
        <v>1</v>
      </c>
      <c r="E942" s="7">
        <v>0</v>
      </c>
      <c r="F942" s="7">
        <v>10</v>
      </c>
      <c r="G942" s="7">
        <v>957.92</v>
      </c>
      <c r="H942" s="7">
        <v>1</v>
      </c>
      <c r="I942" s="7">
        <v>4</v>
      </c>
      <c r="J942" s="7">
        <v>4.5</v>
      </c>
      <c r="K942" s="7">
        <v>0</v>
      </c>
      <c r="L942" s="7">
        <v>2</v>
      </c>
      <c r="M942" s="7">
        <v>20221.222099999999</v>
      </c>
      <c r="N942" s="7">
        <v>19430.669999999998</v>
      </c>
      <c r="O942" s="7">
        <v>1094.9182539999999</v>
      </c>
      <c r="P942" s="7">
        <v>3.25</v>
      </c>
      <c r="Q942" s="7">
        <v>4</v>
      </c>
      <c r="R942" s="7">
        <v>1</v>
      </c>
      <c r="S942" s="7">
        <v>0</v>
      </c>
    </row>
    <row r="943" spans="2:19" x14ac:dyDescent="0.25">
      <c r="B943" s="7">
        <v>12</v>
      </c>
      <c r="C943" s="7">
        <v>3</v>
      </c>
      <c r="D943" s="7">
        <v>0</v>
      </c>
      <c r="E943" s="7">
        <v>0</v>
      </c>
      <c r="F943" s="7">
        <v>11</v>
      </c>
      <c r="G943" s="7">
        <v>1289.76</v>
      </c>
      <c r="H943" s="7">
        <v>2</v>
      </c>
      <c r="I943" s="7">
        <v>4</v>
      </c>
      <c r="J943" s="7">
        <v>4.5</v>
      </c>
      <c r="K943" s="7">
        <v>0</v>
      </c>
      <c r="L943" s="7">
        <v>2</v>
      </c>
      <c r="M943" s="7">
        <v>28195.554359999998</v>
      </c>
      <c r="N943" s="7">
        <v>25374.6</v>
      </c>
      <c r="O943" s="7">
        <v>1678.52979</v>
      </c>
      <c r="P943" s="7">
        <v>1.5</v>
      </c>
      <c r="Q943" s="7">
        <v>4</v>
      </c>
      <c r="R943" s="7">
        <v>1</v>
      </c>
      <c r="S943" s="7">
        <v>0</v>
      </c>
    </row>
    <row r="944" spans="2:19" x14ac:dyDescent="0.25">
      <c r="B944" s="7">
        <v>2</v>
      </c>
      <c r="C944" s="7">
        <v>1</v>
      </c>
      <c r="D944" s="7">
        <v>0</v>
      </c>
      <c r="E944" s="7">
        <v>0</v>
      </c>
      <c r="F944" s="7">
        <v>1</v>
      </c>
      <c r="G944" s="7">
        <v>3286.38</v>
      </c>
      <c r="H944" s="7">
        <v>4</v>
      </c>
      <c r="I944" s="7">
        <v>4</v>
      </c>
      <c r="J944" s="7">
        <v>4.5</v>
      </c>
      <c r="K944" s="7">
        <v>0</v>
      </c>
      <c r="L944" s="7">
        <v>2</v>
      </c>
      <c r="M944" s="7">
        <v>43574.004509999999</v>
      </c>
      <c r="N944" s="7">
        <v>41641.75</v>
      </c>
      <c r="O944" s="7">
        <v>2958.646338</v>
      </c>
      <c r="P944" s="7">
        <v>3.25</v>
      </c>
      <c r="Q944" s="7">
        <v>4</v>
      </c>
      <c r="R944" s="7">
        <v>1.9413309999999999</v>
      </c>
      <c r="S944" s="7">
        <v>0</v>
      </c>
    </row>
    <row r="945" spans="2:19" x14ac:dyDescent="0.25">
      <c r="B945" s="7">
        <v>33</v>
      </c>
      <c r="C945" s="7">
        <v>7</v>
      </c>
      <c r="D945" s="7">
        <v>0</v>
      </c>
      <c r="E945" s="7">
        <v>0</v>
      </c>
      <c r="F945" s="7">
        <v>32</v>
      </c>
      <c r="G945" s="7">
        <v>883.02</v>
      </c>
      <c r="H945" s="7">
        <v>1</v>
      </c>
      <c r="I945" s="7">
        <v>3.5</v>
      </c>
      <c r="J945" s="7">
        <v>5.28</v>
      </c>
      <c r="K945" s="7">
        <v>1</v>
      </c>
      <c r="L945" s="7">
        <v>3.5</v>
      </c>
      <c r="M945" s="7">
        <v>35725.914989999997</v>
      </c>
      <c r="N945" s="7">
        <v>35472.75</v>
      </c>
      <c r="O945" s="7">
        <v>1129.807088</v>
      </c>
      <c r="P945" s="7">
        <v>1.5</v>
      </c>
      <c r="Q945" s="7">
        <v>4</v>
      </c>
      <c r="R945" s="7">
        <v>0.60003439999999997</v>
      </c>
      <c r="S945" s="7">
        <v>1</v>
      </c>
    </row>
    <row r="946" spans="2:19" x14ac:dyDescent="0.25">
      <c r="B946" s="7">
        <v>20</v>
      </c>
      <c r="C946" s="7">
        <v>4</v>
      </c>
      <c r="D946" s="7">
        <v>0</v>
      </c>
      <c r="E946" s="7">
        <v>0</v>
      </c>
      <c r="F946" s="7">
        <v>19</v>
      </c>
      <c r="G946" s="7">
        <v>1947.43</v>
      </c>
      <c r="H946" s="7">
        <v>2</v>
      </c>
      <c r="I946" s="7">
        <v>3.5</v>
      </c>
      <c r="J946" s="7">
        <v>6.07</v>
      </c>
      <c r="K946" s="7">
        <v>1</v>
      </c>
      <c r="L946" s="7">
        <v>0.125</v>
      </c>
      <c r="M946" s="7">
        <v>85557.731159999996</v>
      </c>
      <c r="N946" s="7">
        <v>76994.2</v>
      </c>
      <c r="O946" s="7">
        <v>9997.6968699999998</v>
      </c>
      <c r="P946" s="7">
        <v>3.5</v>
      </c>
      <c r="Q946" s="7">
        <v>6</v>
      </c>
      <c r="R946" s="7">
        <v>1</v>
      </c>
      <c r="S946" s="7">
        <v>1</v>
      </c>
    </row>
    <row r="947" spans="2:19" x14ac:dyDescent="0.25">
      <c r="B947" s="7">
        <v>9</v>
      </c>
      <c r="C947" s="7">
        <v>2</v>
      </c>
      <c r="D947" s="7">
        <v>1</v>
      </c>
      <c r="E947" s="7">
        <v>1</v>
      </c>
      <c r="F947" s="7">
        <v>0</v>
      </c>
      <c r="G947" s="7">
        <v>758.01303099999996</v>
      </c>
      <c r="H947" s="7">
        <v>1</v>
      </c>
      <c r="I947" s="7">
        <v>3.5</v>
      </c>
      <c r="J947" s="7">
        <v>6.07</v>
      </c>
      <c r="K947" s="7">
        <v>1</v>
      </c>
      <c r="L947" s="7">
        <v>0.125</v>
      </c>
      <c r="M947" s="7">
        <v>3468.9797309999999</v>
      </c>
      <c r="N947" s="7">
        <v>2380.25</v>
      </c>
      <c r="O947" s="7">
        <v>274.08578799999998</v>
      </c>
      <c r="P947" s="7">
        <v>3.5</v>
      </c>
      <c r="Q947" s="7">
        <v>6</v>
      </c>
      <c r="R947" s="7">
        <v>1</v>
      </c>
      <c r="S947" s="7">
        <v>0</v>
      </c>
    </row>
    <row r="948" spans="2:19" x14ac:dyDescent="0.25">
      <c r="B948" s="7">
        <v>28</v>
      </c>
      <c r="C948" s="7">
        <v>6</v>
      </c>
      <c r="D948" s="7">
        <v>0</v>
      </c>
      <c r="E948" s="7">
        <v>0</v>
      </c>
      <c r="F948" s="7">
        <v>27</v>
      </c>
      <c r="G948" s="7">
        <v>961.29</v>
      </c>
      <c r="H948" s="7">
        <v>1</v>
      </c>
      <c r="I948" s="7">
        <v>4</v>
      </c>
      <c r="J948" s="7">
        <v>4.5</v>
      </c>
      <c r="K948" s="7">
        <v>0</v>
      </c>
      <c r="L948" s="7">
        <v>2</v>
      </c>
      <c r="M948" s="7">
        <v>69554.375709999993</v>
      </c>
      <c r="N948" s="7">
        <v>68465.56</v>
      </c>
      <c r="O948" s="7">
        <v>5199.9592819999998</v>
      </c>
      <c r="P948" s="7">
        <v>4</v>
      </c>
      <c r="Q948" s="7">
        <v>4</v>
      </c>
      <c r="R948" s="7">
        <v>1.0234909999999999</v>
      </c>
      <c r="S948" s="7">
        <v>0</v>
      </c>
    </row>
    <row r="949" spans="2:19" x14ac:dyDescent="0.25">
      <c r="B949" s="7">
        <v>35</v>
      </c>
      <c r="C949" s="7">
        <v>7</v>
      </c>
      <c r="D949" s="7">
        <v>1</v>
      </c>
      <c r="E949" s="7">
        <v>0</v>
      </c>
      <c r="F949" s="7">
        <v>34</v>
      </c>
      <c r="G949" s="7">
        <v>678.57</v>
      </c>
      <c r="H949" s="7">
        <v>1</v>
      </c>
      <c r="I949" s="7">
        <v>3.5</v>
      </c>
      <c r="J949" s="7">
        <v>5.28</v>
      </c>
      <c r="K949" s="7">
        <v>1</v>
      </c>
      <c r="L949" s="7">
        <v>3.5</v>
      </c>
      <c r="M949" s="7">
        <v>30252.642919999998</v>
      </c>
      <c r="N949" s="7">
        <v>29961.5</v>
      </c>
      <c r="O949" s="7">
        <v>954.273775</v>
      </c>
      <c r="P949" s="7">
        <v>1.5</v>
      </c>
      <c r="Q949" s="7">
        <v>4</v>
      </c>
      <c r="R949" s="7">
        <v>1</v>
      </c>
      <c r="S949" s="7">
        <v>0</v>
      </c>
    </row>
    <row r="950" spans="2:19" x14ac:dyDescent="0.25">
      <c r="B950" s="7">
        <v>12</v>
      </c>
      <c r="C950" s="7">
        <v>3</v>
      </c>
      <c r="D950" s="7">
        <v>0</v>
      </c>
      <c r="E950" s="7">
        <v>0</v>
      </c>
      <c r="F950" s="7">
        <v>11</v>
      </c>
      <c r="G950" s="7">
        <v>1512.5</v>
      </c>
      <c r="H950" s="7">
        <v>2</v>
      </c>
      <c r="I950" s="7">
        <v>4</v>
      </c>
      <c r="J950" s="7">
        <v>4.5</v>
      </c>
      <c r="K950" s="7">
        <v>0</v>
      </c>
      <c r="L950" s="7">
        <v>2</v>
      </c>
      <c r="M950" s="7">
        <v>42506.362059999999</v>
      </c>
      <c r="N950" s="7">
        <v>37881.25</v>
      </c>
      <c r="O950" s="7">
        <v>2877.0809380000001</v>
      </c>
      <c r="P950" s="7">
        <v>1</v>
      </c>
      <c r="Q950" s="7">
        <v>4</v>
      </c>
      <c r="R950" s="7">
        <v>1</v>
      </c>
      <c r="S950" s="7">
        <v>0</v>
      </c>
    </row>
    <row r="951" spans="2:19" x14ac:dyDescent="0.25">
      <c r="B951" s="7">
        <v>26</v>
      </c>
      <c r="C951" s="7">
        <v>6</v>
      </c>
      <c r="D951" s="7">
        <v>0</v>
      </c>
      <c r="E951" s="7">
        <v>0</v>
      </c>
      <c r="F951" s="7">
        <v>25</v>
      </c>
      <c r="G951" s="7">
        <v>433.92</v>
      </c>
      <c r="H951" s="7">
        <v>1</v>
      </c>
      <c r="I951" s="7">
        <v>3.5</v>
      </c>
      <c r="J951" s="7">
        <v>6.07</v>
      </c>
      <c r="K951" s="7">
        <v>1</v>
      </c>
      <c r="L951" s="7">
        <v>0.125</v>
      </c>
      <c r="M951" s="7">
        <v>16548.169999999998</v>
      </c>
      <c r="N951" s="7">
        <v>11078.5</v>
      </c>
      <c r="O951" s="7">
        <v>1438.5432249999999</v>
      </c>
      <c r="P951" s="7">
        <v>3.5</v>
      </c>
      <c r="Q951" s="7">
        <v>6</v>
      </c>
      <c r="R951" s="7">
        <v>1.078786</v>
      </c>
      <c r="S951" s="7">
        <v>0</v>
      </c>
    </row>
    <row r="952" spans="2:19" x14ac:dyDescent="0.25">
      <c r="B952" s="7">
        <v>18</v>
      </c>
      <c r="C952" s="7">
        <v>4</v>
      </c>
      <c r="D952" s="7">
        <v>1</v>
      </c>
      <c r="E952" s="7">
        <v>0</v>
      </c>
      <c r="F952" s="7">
        <v>17</v>
      </c>
      <c r="G952" s="7">
        <v>1091.9000000000001</v>
      </c>
      <c r="H952" s="7">
        <v>2</v>
      </c>
      <c r="I952" s="7">
        <v>3.5</v>
      </c>
      <c r="J952" s="7">
        <v>6.07</v>
      </c>
      <c r="K952" s="7">
        <v>1</v>
      </c>
      <c r="L952" s="7">
        <v>0.125</v>
      </c>
      <c r="M952" s="7">
        <v>39235.199999999997</v>
      </c>
      <c r="N952" s="7">
        <v>27772.799999999999</v>
      </c>
      <c r="O952" s="7">
        <v>3470.2113599999998</v>
      </c>
      <c r="P952" s="7">
        <v>3.5</v>
      </c>
      <c r="Q952" s="7">
        <v>6</v>
      </c>
      <c r="R952" s="7">
        <v>1.119996</v>
      </c>
      <c r="S952" s="7">
        <v>1</v>
      </c>
    </row>
    <row r="953" spans="2:19" x14ac:dyDescent="0.25">
      <c r="B953" s="7">
        <v>10</v>
      </c>
      <c r="C953" s="7">
        <v>2</v>
      </c>
      <c r="D953" s="7">
        <v>1</v>
      </c>
      <c r="E953" s="7">
        <v>0</v>
      </c>
      <c r="F953" s="7">
        <v>9</v>
      </c>
      <c r="G953" s="7">
        <v>1196.8800000000001</v>
      </c>
      <c r="H953" s="7">
        <v>2</v>
      </c>
      <c r="I953" s="7">
        <v>3.5</v>
      </c>
      <c r="J953" s="7">
        <v>6.07</v>
      </c>
      <c r="K953" s="7">
        <v>1</v>
      </c>
      <c r="L953" s="7">
        <v>0.125</v>
      </c>
      <c r="M953" s="7">
        <v>56439.739600000001</v>
      </c>
      <c r="N953" s="7">
        <v>48391.09</v>
      </c>
      <c r="O953" s="7">
        <v>5098.0013319999998</v>
      </c>
      <c r="P953" s="7">
        <v>3.5</v>
      </c>
      <c r="Q953" s="7">
        <v>6</v>
      </c>
      <c r="R953" s="7">
        <v>0.90000159999999996</v>
      </c>
      <c r="S953" s="7">
        <v>1</v>
      </c>
    </row>
    <row r="954" spans="2:19" x14ac:dyDescent="0.25">
      <c r="B954" s="7">
        <v>25</v>
      </c>
      <c r="C954" s="7">
        <v>5</v>
      </c>
      <c r="D954" s="7">
        <v>1</v>
      </c>
      <c r="E954" s="7">
        <v>1</v>
      </c>
      <c r="F954" s="7">
        <v>0</v>
      </c>
      <c r="G954" s="7">
        <v>116.80516799999999</v>
      </c>
      <c r="H954" s="7">
        <v>1</v>
      </c>
      <c r="I954" s="7">
        <v>3.5</v>
      </c>
      <c r="J954" s="7">
        <v>4.5</v>
      </c>
      <c r="K954" s="7">
        <v>0</v>
      </c>
      <c r="L954" s="7">
        <v>0.1</v>
      </c>
      <c r="M954" s="7">
        <v>2581.9626720000001</v>
      </c>
      <c r="N954" s="7">
        <v>658.9</v>
      </c>
      <c r="O954" s="7">
        <v>114.615655</v>
      </c>
      <c r="P954" s="7">
        <v>3</v>
      </c>
      <c r="Q954" s="7">
        <v>6</v>
      </c>
      <c r="R954" s="7">
        <v>1</v>
      </c>
      <c r="S954" s="7">
        <v>0</v>
      </c>
    </row>
    <row r="955" spans="2:19" x14ac:dyDescent="0.25">
      <c r="B955" s="7">
        <v>12</v>
      </c>
      <c r="C955" s="7">
        <v>3</v>
      </c>
      <c r="D955" s="7">
        <v>0</v>
      </c>
      <c r="E955" s="7">
        <v>0</v>
      </c>
      <c r="F955" s="7">
        <v>11</v>
      </c>
      <c r="G955" s="7">
        <v>1395.98</v>
      </c>
      <c r="H955" s="7">
        <v>2</v>
      </c>
      <c r="I955" s="7">
        <v>4</v>
      </c>
      <c r="J955" s="7">
        <v>5.2</v>
      </c>
      <c r="K955" s="7">
        <v>1</v>
      </c>
      <c r="L955" s="7">
        <v>1.5</v>
      </c>
      <c r="M955" s="7">
        <v>33357.745900000002</v>
      </c>
      <c r="N955" s="7">
        <v>31589.33</v>
      </c>
      <c r="O955" s="7">
        <v>1780.0587459999999</v>
      </c>
      <c r="P955" s="7">
        <v>2.75</v>
      </c>
      <c r="Q955" s="7">
        <v>4</v>
      </c>
      <c r="R955" s="7">
        <v>1</v>
      </c>
      <c r="S955" s="7">
        <v>1</v>
      </c>
    </row>
    <row r="956" spans="2:19" x14ac:dyDescent="0.25">
      <c r="B956" s="7">
        <v>11</v>
      </c>
      <c r="C956" s="7">
        <v>3</v>
      </c>
      <c r="D956" s="7">
        <v>0</v>
      </c>
      <c r="E956" s="7">
        <v>0</v>
      </c>
      <c r="F956" s="7">
        <v>10</v>
      </c>
      <c r="G956" s="7">
        <v>1189.9100000000001</v>
      </c>
      <c r="H956" s="7">
        <v>2</v>
      </c>
      <c r="I956" s="7">
        <v>3.5</v>
      </c>
      <c r="J956" s="7">
        <v>4.5</v>
      </c>
      <c r="K956" s="7">
        <v>0</v>
      </c>
      <c r="L956" s="7">
        <v>0.1</v>
      </c>
      <c r="M956" s="7">
        <v>79654.474579999995</v>
      </c>
      <c r="N956" s="7">
        <v>49010.93</v>
      </c>
      <c r="O956" s="7">
        <v>7564.8370459999996</v>
      </c>
      <c r="P956" s="7">
        <v>3</v>
      </c>
      <c r="Q956" s="7">
        <v>6</v>
      </c>
      <c r="R956" s="7">
        <v>0.86993319999999996</v>
      </c>
      <c r="S956" s="7">
        <v>0</v>
      </c>
    </row>
    <row r="957" spans="2:19" x14ac:dyDescent="0.25">
      <c r="B957" s="7">
        <v>16</v>
      </c>
      <c r="C957" s="7">
        <v>4</v>
      </c>
      <c r="D957" s="7">
        <v>0</v>
      </c>
      <c r="E957" s="7">
        <v>1</v>
      </c>
      <c r="F957" s="7">
        <v>0</v>
      </c>
      <c r="G957" s="7">
        <v>7322.2727050000003</v>
      </c>
      <c r="H957" s="7">
        <v>8</v>
      </c>
      <c r="I957" s="7">
        <v>4</v>
      </c>
      <c r="J957" s="7">
        <v>4.5</v>
      </c>
      <c r="K957" s="7">
        <v>0</v>
      </c>
      <c r="L957" s="7">
        <v>2</v>
      </c>
      <c r="M957" s="7">
        <v>30711.95291</v>
      </c>
      <c r="N957" s="7">
        <v>26629.5</v>
      </c>
      <c r="O957" s="7">
        <v>2283.4796249999999</v>
      </c>
      <c r="P957" s="7">
        <v>4</v>
      </c>
      <c r="Q957" s="7">
        <v>4</v>
      </c>
      <c r="R957" s="7">
        <v>1</v>
      </c>
      <c r="S957" s="7">
        <v>0</v>
      </c>
    </row>
    <row r="958" spans="2:19" x14ac:dyDescent="0.25">
      <c r="B958" s="7">
        <v>14</v>
      </c>
      <c r="C958" s="7">
        <v>3</v>
      </c>
      <c r="D958" s="7">
        <v>0</v>
      </c>
      <c r="E958" s="7">
        <v>1</v>
      </c>
      <c r="F958" s="7">
        <v>0</v>
      </c>
      <c r="G958" s="7">
        <v>2641.923503</v>
      </c>
      <c r="H958" s="7">
        <v>3</v>
      </c>
      <c r="I958" s="7">
        <v>3.5</v>
      </c>
      <c r="J958" s="7">
        <v>6.07</v>
      </c>
      <c r="K958" s="7">
        <v>1</v>
      </c>
      <c r="L958" s="7">
        <v>0.125</v>
      </c>
      <c r="M958" s="7">
        <v>17060.689450000002</v>
      </c>
      <c r="N958" s="7">
        <v>10469.86</v>
      </c>
      <c r="O958" s="7">
        <v>1308.2090069999999</v>
      </c>
      <c r="P958" s="7">
        <v>3.5</v>
      </c>
      <c r="Q958" s="7">
        <v>6</v>
      </c>
      <c r="R958" s="7">
        <v>1</v>
      </c>
      <c r="S958" s="7">
        <v>0</v>
      </c>
    </row>
    <row r="959" spans="2:19" x14ac:dyDescent="0.25">
      <c r="B959" s="7">
        <v>28</v>
      </c>
      <c r="C959" s="7">
        <v>6</v>
      </c>
      <c r="D959" s="7">
        <v>1</v>
      </c>
      <c r="E959" s="7">
        <v>0</v>
      </c>
      <c r="F959" s="7">
        <v>27</v>
      </c>
      <c r="G959" s="7">
        <v>431.76</v>
      </c>
      <c r="H959" s="7">
        <v>1</v>
      </c>
      <c r="I959" s="7">
        <v>4</v>
      </c>
      <c r="J959" s="7">
        <v>4.5</v>
      </c>
      <c r="K959" s="7">
        <v>0</v>
      </c>
      <c r="L959" s="7">
        <v>2</v>
      </c>
      <c r="M959" s="7">
        <v>34728.416770000003</v>
      </c>
      <c r="N959" s="7">
        <v>34201.5</v>
      </c>
      <c r="O959" s="7">
        <v>2430.0165750000001</v>
      </c>
      <c r="P959" s="7">
        <v>4</v>
      </c>
      <c r="Q959" s="7">
        <v>4</v>
      </c>
      <c r="R959" s="7">
        <v>1</v>
      </c>
      <c r="S959" s="7">
        <v>0</v>
      </c>
    </row>
    <row r="960" spans="2:19" x14ac:dyDescent="0.25">
      <c r="B960" s="7">
        <v>55</v>
      </c>
      <c r="C960" s="7">
        <v>7</v>
      </c>
      <c r="D960" s="7">
        <v>1</v>
      </c>
      <c r="E960" s="7">
        <v>0</v>
      </c>
      <c r="F960" s="7">
        <v>54</v>
      </c>
      <c r="G960" s="7">
        <v>455.82</v>
      </c>
      <c r="H960" s="7">
        <v>1</v>
      </c>
      <c r="I960" s="7">
        <v>3.5</v>
      </c>
      <c r="J960" s="7">
        <v>5.28</v>
      </c>
      <c r="K960" s="7">
        <v>1</v>
      </c>
      <c r="L960" s="7">
        <v>3.5</v>
      </c>
      <c r="M960" s="7">
        <v>46964.77592</v>
      </c>
      <c r="N960" s="7">
        <v>46730.5</v>
      </c>
      <c r="O960" s="7">
        <v>1488.3664249999999</v>
      </c>
      <c r="P960" s="7">
        <v>2.25</v>
      </c>
      <c r="Q960" s="7">
        <v>4</v>
      </c>
      <c r="R960" s="7">
        <v>1</v>
      </c>
      <c r="S960" s="7">
        <v>0</v>
      </c>
    </row>
    <row r="961" spans="2:19" x14ac:dyDescent="0.25">
      <c r="B961" s="7">
        <v>21</v>
      </c>
      <c r="C961" s="7">
        <v>5</v>
      </c>
      <c r="D961" s="7">
        <v>1</v>
      </c>
      <c r="E961" s="7">
        <v>0</v>
      </c>
      <c r="F961" s="7">
        <v>20</v>
      </c>
      <c r="G961" s="7">
        <v>572.1</v>
      </c>
      <c r="H961" s="7">
        <v>1</v>
      </c>
      <c r="I961" s="7">
        <v>4</v>
      </c>
      <c r="J961" s="7">
        <v>4.5</v>
      </c>
      <c r="K961" s="7">
        <v>0</v>
      </c>
      <c r="L961" s="7">
        <v>2</v>
      </c>
      <c r="M961" s="7">
        <v>15497.746230000001</v>
      </c>
      <c r="N961" s="7">
        <v>14856.75</v>
      </c>
      <c r="O961" s="7">
        <v>1055.5720879999999</v>
      </c>
      <c r="P961" s="7">
        <v>1.5</v>
      </c>
      <c r="Q961" s="7">
        <v>4</v>
      </c>
      <c r="R961" s="7">
        <v>0.71429220000000004</v>
      </c>
      <c r="S961" s="7">
        <v>0</v>
      </c>
    </row>
    <row r="962" spans="2:19" x14ac:dyDescent="0.25">
      <c r="B962" s="7">
        <v>10</v>
      </c>
      <c r="C962" s="7">
        <v>2</v>
      </c>
      <c r="D962" s="7">
        <v>0</v>
      </c>
      <c r="E962" s="7">
        <v>0</v>
      </c>
      <c r="F962" s="7">
        <v>9</v>
      </c>
      <c r="G962" s="7">
        <v>836.71</v>
      </c>
      <c r="H962" s="7">
        <v>1</v>
      </c>
      <c r="I962" s="7">
        <v>4</v>
      </c>
      <c r="J962" s="7">
        <v>4.5</v>
      </c>
      <c r="K962" s="7">
        <v>0</v>
      </c>
      <c r="L962" s="7">
        <v>2</v>
      </c>
      <c r="M962" s="7">
        <v>23551.728330000002</v>
      </c>
      <c r="N962" s="7">
        <v>20848.8</v>
      </c>
      <c r="O962" s="7">
        <v>1583.4663599999999</v>
      </c>
      <c r="P962" s="7">
        <v>1</v>
      </c>
      <c r="Q962" s="7">
        <v>4</v>
      </c>
      <c r="R962" s="7">
        <v>0.6001204</v>
      </c>
      <c r="S962" s="7">
        <v>0</v>
      </c>
    </row>
    <row r="963" spans="2:19" x14ac:dyDescent="0.25">
      <c r="B963" s="7">
        <v>18</v>
      </c>
      <c r="C963" s="7">
        <v>4</v>
      </c>
      <c r="D963" s="7">
        <v>1</v>
      </c>
      <c r="E963" s="7">
        <v>0</v>
      </c>
      <c r="F963" s="7">
        <v>17</v>
      </c>
      <c r="G963" s="7">
        <v>1214.22</v>
      </c>
      <c r="H963" s="7">
        <v>2</v>
      </c>
      <c r="I963" s="7">
        <v>4</v>
      </c>
      <c r="J963" s="7">
        <v>5.2</v>
      </c>
      <c r="K963" s="7">
        <v>1</v>
      </c>
      <c r="L963" s="7">
        <v>1.5</v>
      </c>
      <c r="M963" s="7">
        <v>35980.934009999997</v>
      </c>
      <c r="N963" s="7">
        <v>35362.5</v>
      </c>
      <c r="O963" s="7">
        <v>1819.400625</v>
      </c>
      <c r="P963" s="7">
        <v>2.75</v>
      </c>
      <c r="Q963" s="7">
        <v>4</v>
      </c>
      <c r="R963" s="7">
        <v>1</v>
      </c>
      <c r="S963" s="7">
        <v>0</v>
      </c>
    </row>
    <row r="964" spans="2:19" x14ac:dyDescent="0.25">
      <c r="B964" s="7">
        <v>13</v>
      </c>
      <c r="C964" s="7">
        <v>3</v>
      </c>
      <c r="D964" s="7">
        <v>0</v>
      </c>
      <c r="E964" s="7">
        <v>0</v>
      </c>
      <c r="F964" s="7">
        <v>12</v>
      </c>
      <c r="G964" s="7">
        <v>1510.82</v>
      </c>
      <c r="H964" s="7">
        <v>2</v>
      </c>
      <c r="I964" s="7">
        <v>4</v>
      </c>
      <c r="J964" s="7">
        <v>5.2</v>
      </c>
      <c r="K964" s="7">
        <v>1</v>
      </c>
      <c r="L964" s="7">
        <v>1.5</v>
      </c>
      <c r="M964" s="7">
        <v>38393.002930000002</v>
      </c>
      <c r="N964" s="7">
        <v>37088.71</v>
      </c>
      <c r="O964" s="7">
        <v>1908.2141300000001</v>
      </c>
      <c r="P964" s="7">
        <v>2.75</v>
      </c>
      <c r="Q964" s="7">
        <v>4</v>
      </c>
      <c r="R964" s="7">
        <v>1</v>
      </c>
      <c r="S964" s="7">
        <v>0</v>
      </c>
    </row>
    <row r="965" spans="2:19" x14ac:dyDescent="0.25">
      <c r="B965" s="7">
        <v>13</v>
      </c>
      <c r="C965" s="7">
        <v>3</v>
      </c>
      <c r="D965" s="7">
        <v>0</v>
      </c>
      <c r="E965" s="7">
        <v>0</v>
      </c>
      <c r="F965" s="7">
        <v>12</v>
      </c>
      <c r="G965" s="7">
        <v>1041.3699999999999</v>
      </c>
      <c r="H965" s="7">
        <v>2</v>
      </c>
      <c r="I965" s="7">
        <v>3.5</v>
      </c>
      <c r="J965" s="7">
        <v>6.07</v>
      </c>
      <c r="K965" s="7">
        <v>1</v>
      </c>
      <c r="L965" s="7">
        <v>0.125</v>
      </c>
      <c r="M965" s="7">
        <v>53257.943919999998</v>
      </c>
      <c r="N965" s="7">
        <v>46216.83</v>
      </c>
      <c r="O965" s="7">
        <v>4868.9430410000004</v>
      </c>
      <c r="P965" s="7">
        <v>3.5</v>
      </c>
      <c r="Q965" s="7">
        <v>6</v>
      </c>
      <c r="R965" s="7">
        <v>1</v>
      </c>
      <c r="S965" s="7">
        <v>0</v>
      </c>
    </row>
    <row r="966" spans="2:19" x14ac:dyDescent="0.25">
      <c r="B966" s="7">
        <v>31</v>
      </c>
      <c r="C966" s="7">
        <v>7</v>
      </c>
      <c r="D966" s="7">
        <v>0</v>
      </c>
      <c r="E966" s="7">
        <v>0</v>
      </c>
      <c r="F966" s="7">
        <v>30</v>
      </c>
      <c r="G966" s="7">
        <v>439.72</v>
      </c>
      <c r="H966" s="7">
        <v>1</v>
      </c>
      <c r="I966" s="7">
        <v>4</v>
      </c>
      <c r="J966" s="7">
        <v>4.5</v>
      </c>
      <c r="K966" s="7">
        <v>0</v>
      </c>
      <c r="L966" s="7">
        <v>2</v>
      </c>
      <c r="M966" s="7">
        <v>21698.3914</v>
      </c>
      <c r="N966" s="7">
        <v>20313.330000000002</v>
      </c>
      <c r="O966" s="7">
        <v>1542.7974139999999</v>
      </c>
      <c r="P966" s="7">
        <v>1</v>
      </c>
      <c r="Q966" s="7">
        <v>4</v>
      </c>
      <c r="R966" s="7">
        <v>0.66666669999999995</v>
      </c>
      <c r="S966" s="7">
        <v>0</v>
      </c>
    </row>
    <row r="967" spans="2:19" x14ac:dyDescent="0.25">
      <c r="B967" s="7">
        <v>5</v>
      </c>
      <c r="C967" s="7">
        <v>1</v>
      </c>
      <c r="D967" s="7">
        <v>1</v>
      </c>
      <c r="E967" s="7">
        <v>0</v>
      </c>
      <c r="F967" s="7">
        <v>4</v>
      </c>
      <c r="G967" s="7">
        <v>1064.55</v>
      </c>
      <c r="H967" s="7">
        <v>2</v>
      </c>
      <c r="I967" s="7">
        <v>3.5</v>
      </c>
      <c r="J967" s="7">
        <v>6.07</v>
      </c>
      <c r="K967" s="7">
        <v>1</v>
      </c>
      <c r="L967" s="7">
        <v>0.125</v>
      </c>
      <c r="M967" s="7">
        <v>25462.617590000002</v>
      </c>
      <c r="N967" s="7">
        <v>22473.29</v>
      </c>
      <c r="O967" s="7">
        <v>2587.799344</v>
      </c>
      <c r="P967" s="7">
        <v>3.5</v>
      </c>
      <c r="Q967" s="7">
        <v>6</v>
      </c>
      <c r="R967" s="7">
        <v>1.181076</v>
      </c>
      <c r="S967" s="7">
        <v>0</v>
      </c>
    </row>
    <row r="968" spans="2:19" x14ac:dyDescent="0.25">
      <c r="B968" s="7">
        <v>11</v>
      </c>
      <c r="C968" s="7">
        <v>3</v>
      </c>
      <c r="D968" s="7">
        <v>1</v>
      </c>
      <c r="E968" s="7">
        <v>0</v>
      </c>
      <c r="F968" s="7">
        <v>10</v>
      </c>
      <c r="G968" s="7">
        <v>512.74</v>
      </c>
      <c r="H968" s="7">
        <v>1</v>
      </c>
      <c r="I968" s="7">
        <v>3.5</v>
      </c>
      <c r="J968" s="7">
        <v>6.07</v>
      </c>
      <c r="K968" s="7">
        <v>1</v>
      </c>
      <c r="L968" s="7">
        <v>0.125</v>
      </c>
      <c r="M968" s="7">
        <v>25347.56639</v>
      </c>
      <c r="N968" s="7">
        <v>21779.4</v>
      </c>
      <c r="O968" s="7">
        <v>2294.4597899999999</v>
      </c>
      <c r="P968" s="7">
        <v>3.5</v>
      </c>
      <c r="Q968" s="7">
        <v>6</v>
      </c>
      <c r="R968" s="7">
        <v>1.6491130000000001</v>
      </c>
      <c r="S968" s="7">
        <v>0</v>
      </c>
    </row>
    <row r="969" spans="2:19" x14ac:dyDescent="0.25">
      <c r="B969" s="7">
        <v>59</v>
      </c>
      <c r="C969" s="7">
        <v>7</v>
      </c>
      <c r="D969" s="7">
        <v>1</v>
      </c>
      <c r="E969" s="7">
        <v>0</v>
      </c>
      <c r="F969" s="7">
        <v>58</v>
      </c>
      <c r="G969" s="7">
        <v>340.92</v>
      </c>
      <c r="H969" s="7">
        <v>1</v>
      </c>
      <c r="I969" s="7">
        <v>4</v>
      </c>
      <c r="J969" s="7">
        <v>5.6</v>
      </c>
      <c r="K969" s="7">
        <v>1</v>
      </c>
      <c r="L969" s="7">
        <v>1.5</v>
      </c>
      <c r="M969" s="7">
        <v>33753.996290000003</v>
      </c>
      <c r="N969" s="7">
        <v>33591.33</v>
      </c>
      <c r="O969" s="7">
        <v>1234.4813779999999</v>
      </c>
      <c r="P969" s="7">
        <v>2.25</v>
      </c>
      <c r="Q969" s="7">
        <v>4</v>
      </c>
      <c r="R969" s="7">
        <v>0.95002900000000001</v>
      </c>
      <c r="S969" s="7">
        <v>0</v>
      </c>
    </row>
    <row r="970" spans="2:19" x14ac:dyDescent="0.25">
      <c r="B970" s="7">
        <v>21</v>
      </c>
      <c r="C970" s="7">
        <v>5</v>
      </c>
      <c r="D970" s="7">
        <v>1</v>
      </c>
      <c r="E970" s="7">
        <v>0</v>
      </c>
      <c r="F970" s="7">
        <v>20</v>
      </c>
      <c r="G970" s="7">
        <v>538.01</v>
      </c>
      <c r="H970" s="7">
        <v>1</v>
      </c>
      <c r="I970" s="7">
        <v>3.5</v>
      </c>
      <c r="J970" s="7">
        <v>6.07</v>
      </c>
      <c r="K970" s="7">
        <v>1</v>
      </c>
      <c r="L970" s="7">
        <v>0.125</v>
      </c>
      <c r="M970" s="7">
        <v>41859.107210000002</v>
      </c>
      <c r="N970" s="7">
        <v>30419.43</v>
      </c>
      <c r="O970" s="7">
        <v>4099.0181920000005</v>
      </c>
      <c r="P970" s="7">
        <v>3.5</v>
      </c>
      <c r="Q970" s="7">
        <v>6</v>
      </c>
      <c r="R970" s="7">
        <v>1</v>
      </c>
      <c r="S970" s="7">
        <v>0</v>
      </c>
    </row>
    <row r="971" spans="2:19" x14ac:dyDescent="0.25">
      <c r="B971" s="7">
        <v>31</v>
      </c>
      <c r="C971" s="7">
        <v>7</v>
      </c>
      <c r="D971" s="7">
        <v>0</v>
      </c>
      <c r="E971" s="7">
        <v>0</v>
      </c>
      <c r="F971" s="7">
        <v>30</v>
      </c>
      <c r="G971" s="7">
        <v>970.28</v>
      </c>
      <c r="H971" s="7">
        <v>1</v>
      </c>
      <c r="I971" s="7">
        <v>3.5</v>
      </c>
      <c r="J971" s="7">
        <v>4.5</v>
      </c>
      <c r="K971" s="7">
        <v>0</v>
      </c>
      <c r="L971" s="7">
        <v>0.1</v>
      </c>
      <c r="M971" s="7">
        <v>45765.45205</v>
      </c>
      <c r="N971" s="7">
        <v>34878.83</v>
      </c>
      <c r="O971" s="7">
        <v>5896.2662120000005</v>
      </c>
      <c r="P971" s="7">
        <v>3</v>
      </c>
      <c r="Q971" s="7">
        <v>6</v>
      </c>
      <c r="R971" s="7">
        <v>1</v>
      </c>
      <c r="S971" s="7">
        <v>0</v>
      </c>
    </row>
    <row r="972" spans="2:19" x14ac:dyDescent="0.25">
      <c r="B972" s="7">
        <v>5</v>
      </c>
      <c r="C972" s="7">
        <v>1</v>
      </c>
      <c r="D972" s="7">
        <v>0</v>
      </c>
      <c r="E972" s="7">
        <v>0</v>
      </c>
      <c r="F972" s="7">
        <v>4</v>
      </c>
      <c r="G972" s="7">
        <v>4235.26</v>
      </c>
      <c r="H972" s="7">
        <v>5</v>
      </c>
      <c r="I972" s="7">
        <v>4</v>
      </c>
      <c r="J972" s="7">
        <v>4.5</v>
      </c>
      <c r="K972" s="7">
        <v>0</v>
      </c>
      <c r="L972" s="7">
        <v>2</v>
      </c>
      <c r="M972" s="7">
        <v>77486.428639999998</v>
      </c>
      <c r="N972" s="7">
        <v>75709.86</v>
      </c>
      <c r="O972" s="7">
        <v>5750.1638670000002</v>
      </c>
      <c r="P972" s="7">
        <v>4</v>
      </c>
      <c r="Q972" s="7">
        <v>4</v>
      </c>
      <c r="R972" s="7">
        <v>0.83285600000000004</v>
      </c>
      <c r="S972" s="7">
        <v>0</v>
      </c>
    </row>
    <row r="973" spans="2:19" x14ac:dyDescent="0.25">
      <c r="B973" s="7">
        <v>17</v>
      </c>
      <c r="C973" s="7">
        <v>4</v>
      </c>
      <c r="D973" s="7">
        <v>0</v>
      </c>
      <c r="E973" s="7">
        <v>1</v>
      </c>
      <c r="F973" s="7">
        <v>0</v>
      </c>
      <c r="G973" s="7">
        <v>923.40565600000002</v>
      </c>
      <c r="H973" s="7">
        <v>1</v>
      </c>
      <c r="I973" s="7">
        <v>3.5</v>
      </c>
      <c r="J973" s="7">
        <v>4.5</v>
      </c>
      <c r="K973" s="7">
        <v>0</v>
      </c>
      <c r="L973" s="7">
        <v>0.1</v>
      </c>
      <c r="M973" s="7">
        <v>10763.36515</v>
      </c>
      <c r="N973" s="7">
        <v>5257.17</v>
      </c>
      <c r="O973" s="7">
        <v>862.96445600000004</v>
      </c>
      <c r="P973" s="7">
        <v>3</v>
      </c>
      <c r="Q973" s="7">
        <v>6</v>
      </c>
      <c r="R973" s="7">
        <v>1</v>
      </c>
      <c r="S973" s="7">
        <v>0</v>
      </c>
    </row>
    <row r="974" spans="2:19" x14ac:dyDescent="0.25">
      <c r="B974" s="7">
        <v>12</v>
      </c>
      <c r="C974" s="7">
        <v>3</v>
      </c>
      <c r="D974" s="7">
        <v>0</v>
      </c>
      <c r="E974" s="7">
        <v>0</v>
      </c>
      <c r="F974" s="7">
        <v>11</v>
      </c>
      <c r="G974" s="7">
        <v>1052.48</v>
      </c>
      <c r="H974" s="7">
        <v>2</v>
      </c>
      <c r="I974" s="7">
        <v>4</v>
      </c>
      <c r="J974" s="7">
        <v>5.2</v>
      </c>
      <c r="K974" s="7">
        <v>1</v>
      </c>
      <c r="L974" s="7">
        <v>1.5</v>
      </c>
      <c r="M974" s="7">
        <v>27004.431089999998</v>
      </c>
      <c r="N974" s="7">
        <v>26149.88</v>
      </c>
      <c r="O974" s="7">
        <v>1345.4113259999999</v>
      </c>
      <c r="P974" s="7">
        <v>2.75</v>
      </c>
      <c r="Q974" s="7">
        <v>4</v>
      </c>
      <c r="R974" s="7">
        <v>1</v>
      </c>
      <c r="S974" s="7">
        <v>0</v>
      </c>
    </row>
    <row r="975" spans="2:19" x14ac:dyDescent="0.25">
      <c r="B975" s="7">
        <v>30</v>
      </c>
      <c r="C975" s="7">
        <v>6</v>
      </c>
      <c r="D975" s="7">
        <v>1</v>
      </c>
      <c r="E975" s="7">
        <v>0</v>
      </c>
      <c r="F975" s="7">
        <v>29</v>
      </c>
      <c r="G975" s="7">
        <v>511.16</v>
      </c>
      <c r="H975" s="7">
        <v>1</v>
      </c>
      <c r="I975" s="7">
        <v>4</v>
      </c>
      <c r="J975" s="7">
        <v>4.5</v>
      </c>
      <c r="K975" s="7">
        <v>0</v>
      </c>
      <c r="L975" s="7">
        <v>2</v>
      </c>
      <c r="M975" s="7">
        <v>53521.129260000002</v>
      </c>
      <c r="N975" s="7">
        <v>52310</v>
      </c>
      <c r="O975" s="7">
        <v>3716.6255000000001</v>
      </c>
      <c r="P975" s="7">
        <v>3.25</v>
      </c>
      <c r="Q975" s="7">
        <v>4</v>
      </c>
      <c r="R975" s="7">
        <v>1.1851499999999999</v>
      </c>
      <c r="S975" s="7">
        <v>0</v>
      </c>
    </row>
    <row r="976" spans="2:19" x14ac:dyDescent="0.25">
      <c r="B976" s="7">
        <v>11</v>
      </c>
      <c r="C976" s="7">
        <v>3</v>
      </c>
      <c r="D976" s="7">
        <v>0</v>
      </c>
      <c r="E976" s="7">
        <v>0</v>
      </c>
      <c r="F976" s="7">
        <v>10</v>
      </c>
      <c r="G976" s="7">
        <v>1691.73</v>
      </c>
      <c r="H976" s="7">
        <v>2</v>
      </c>
      <c r="I976" s="7">
        <v>4</v>
      </c>
      <c r="J976" s="7">
        <v>4.5</v>
      </c>
      <c r="K976" s="7">
        <v>0</v>
      </c>
      <c r="L976" s="7">
        <v>2</v>
      </c>
      <c r="M976" s="7">
        <v>48281</v>
      </c>
      <c r="N976" s="7">
        <v>46988</v>
      </c>
      <c r="O976" s="7">
        <v>3568.7386000000001</v>
      </c>
      <c r="P976" s="7">
        <v>4</v>
      </c>
      <c r="Q976" s="7">
        <v>4</v>
      </c>
      <c r="R976" s="7">
        <v>1</v>
      </c>
      <c r="S976" s="7">
        <v>0</v>
      </c>
    </row>
    <row r="977" spans="2:19" x14ac:dyDescent="0.25">
      <c r="B977" s="7">
        <v>13</v>
      </c>
      <c r="C977" s="7">
        <v>3</v>
      </c>
      <c r="D977" s="7">
        <v>0</v>
      </c>
      <c r="E977" s="7">
        <v>0</v>
      </c>
      <c r="F977" s="7">
        <v>12</v>
      </c>
      <c r="G977" s="7">
        <v>1812.45</v>
      </c>
      <c r="H977" s="7">
        <v>2</v>
      </c>
      <c r="I977" s="7">
        <v>3.3</v>
      </c>
      <c r="J977" s="7">
        <v>5.0599999999999996</v>
      </c>
      <c r="K977" s="7">
        <v>1</v>
      </c>
      <c r="L977" s="7">
        <v>0.125</v>
      </c>
      <c r="M977" s="7">
        <v>80597.600000000006</v>
      </c>
      <c r="N977" s="7">
        <v>75850.2</v>
      </c>
      <c r="O977" s="7">
        <v>7247.4866099999999</v>
      </c>
      <c r="P977" s="7">
        <v>4</v>
      </c>
      <c r="Q977" s="7">
        <v>4</v>
      </c>
      <c r="R977" s="7">
        <v>1</v>
      </c>
      <c r="S977" s="7">
        <v>0</v>
      </c>
    </row>
    <row r="978" spans="2:19" x14ac:dyDescent="0.25">
      <c r="B978" s="7">
        <v>22</v>
      </c>
      <c r="C978" s="7">
        <v>5</v>
      </c>
      <c r="D978" s="7">
        <v>1</v>
      </c>
      <c r="E978" s="7">
        <v>0</v>
      </c>
      <c r="F978" s="7">
        <v>21</v>
      </c>
      <c r="G978" s="7">
        <v>1217.19</v>
      </c>
      <c r="H978" s="7">
        <v>2</v>
      </c>
      <c r="I978" s="7">
        <v>4</v>
      </c>
      <c r="J978" s="7">
        <v>5.2</v>
      </c>
      <c r="K978" s="7">
        <v>1</v>
      </c>
      <c r="L978" s="7">
        <v>1.5</v>
      </c>
      <c r="M978" s="7">
        <v>54635.532299999999</v>
      </c>
      <c r="N978" s="7">
        <v>53593.38</v>
      </c>
      <c r="O978" s="7">
        <v>2757.3794010000001</v>
      </c>
      <c r="P978" s="7">
        <v>2.75</v>
      </c>
      <c r="Q978" s="7">
        <v>4</v>
      </c>
      <c r="R978" s="7">
        <v>1</v>
      </c>
      <c r="S978" s="7">
        <v>0</v>
      </c>
    </row>
    <row r="979" spans="2:19" x14ac:dyDescent="0.25">
      <c r="B979" s="7">
        <v>18</v>
      </c>
      <c r="C979" s="7">
        <v>4</v>
      </c>
      <c r="D979" s="7">
        <v>0</v>
      </c>
      <c r="E979" s="7">
        <v>0</v>
      </c>
      <c r="F979" s="7">
        <v>17</v>
      </c>
      <c r="G979" s="7">
        <v>828.11</v>
      </c>
      <c r="H979" s="7">
        <v>1</v>
      </c>
      <c r="I979" s="7">
        <v>3.3</v>
      </c>
      <c r="J979" s="7">
        <v>5.0599999999999996</v>
      </c>
      <c r="K979" s="7">
        <v>1</v>
      </c>
      <c r="L979" s="7">
        <v>0.125</v>
      </c>
      <c r="M979" s="7">
        <v>38194.199999999997</v>
      </c>
      <c r="N979" s="7">
        <v>37541.5</v>
      </c>
      <c r="O979" s="7">
        <v>3219.1836250000001</v>
      </c>
      <c r="P979" s="7">
        <v>4</v>
      </c>
      <c r="Q979" s="7">
        <v>4</v>
      </c>
      <c r="R979" s="7">
        <v>1</v>
      </c>
      <c r="S979" s="7">
        <v>0</v>
      </c>
    </row>
    <row r="980" spans="2:19" x14ac:dyDescent="0.25">
      <c r="B980" s="7">
        <v>12</v>
      </c>
      <c r="C980" s="7">
        <v>3</v>
      </c>
      <c r="D980" s="7">
        <v>1</v>
      </c>
      <c r="E980" s="7">
        <v>0</v>
      </c>
      <c r="F980" s="7">
        <v>11</v>
      </c>
      <c r="G980" s="7">
        <v>1435.38</v>
      </c>
      <c r="H980" s="7">
        <v>2</v>
      </c>
      <c r="I980" s="7">
        <v>4</v>
      </c>
      <c r="J980" s="7">
        <v>5.2</v>
      </c>
      <c r="K980" s="7">
        <v>1</v>
      </c>
      <c r="L980" s="7">
        <v>1.5</v>
      </c>
      <c r="M980" s="7">
        <v>33762.574119999997</v>
      </c>
      <c r="N980" s="7">
        <v>32900.25</v>
      </c>
      <c r="O980" s="7">
        <v>1692.7178630000001</v>
      </c>
      <c r="P980" s="7">
        <v>2.75</v>
      </c>
      <c r="Q980" s="7">
        <v>4</v>
      </c>
      <c r="R980" s="7">
        <v>1</v>
      </c>
      <c r="S980" s="7">
        <v>1</v>
      </c>
    </row>
    <row r="981" spans="2:19" x14ac:dyDescent="0.25">
      <c r="B981" s="7">
        <v>28</v>
      </c>
      <c r="C981" s="7">
        <v>6</v>
      </c>
      <c r="D981" s="7">
        <v>0</v>
      </c>
      <c r="E981" s="7">
        <v>0</v>
      </c>
      <c r="F981" s="7">
        <v>27</v>
      </c>
      <c r="G981" s="7">
        <v>1909.06</v>
      </c>
      <c r="H981" s="7">
        <v>2</v>
      </c>
      <c r="I981" s="7">
        <v>3.3</v>
      </c>
      <c r="J981" s="7">
        <v>5.0599999999999996</v>
      </c>
      <c r="K981" s="7">
        <v>1</v>
      </c>
      <c r="L981" s="7">
        <v>0.125</v>
      </c>
      <c r="M981" s="7">
        <v>99458.581649999993</v>
      </c>
      <c r="N981" s="7">
        <v>95475.86</v>
      </c>
      <c r="O981" s="7">
        <v>8187.0549950000004</v>
      </c>
      <c r="P981" s="7">
        <v>4</v>
      </c>
      <c r="Q981" s="7">
        <v>4</v>
      </c>
      <c r="R981" s="7">
        <v>1</v>
      </c>
      <c r="S981" s="7">
        <v>0</v>
      </c>
    </row>
    <row r="982" spans="2:19" x14ac:dyDescent="0.25">
      <c r="B982" s="7">
        <v>19</v>
      </c>
      <c r="C982" s="7">
        <v>4</v>
      </c>
      <c r="D982" s="7">
        <v>1</v>
      </c>
      <c r="E982" s="7">
        <v>0</v>
      </c>
      <c r="F982" s="7">
        <v>18</v>
      </c>
      <c r="G982" s="7">
        <v>1331.46</v>
      </c>
      <c r="H982" s="7">
        <v>2</v>
      </c>
      <c r="I982" s="7">
        <v>3.3</v>
      </c>
      <c r="J982" s="7">
        <v>5.0599999999999996</v>
      </c>
      <c r="K982" s="7">
        <v>1</v>
      </c>
      <c r="L982" s="7">
        <v>0.125</v>
      </c>
      <c r="M982" s="7">
        <v>69474.892590000003</v>
      </c>
      <c r="N982" s="7">
        <v>65910.33</v>
      </c>
      <c r="O982" s="7">
        <v>5651.8107980000004</v>
      </c>
      <c r="P982" s="7">
        <v>4</v>
      </c>
      <c r="Q982" s="7">
        <v>4</v>
      </c>
      <c r="R982" s="7">
        <v>1</v>
      </c>
      <c r="S982" s="7">
        <v>0</v>
      </c>
    </row>
    <row r="983" spans="2:19" x14ac:dyDescent="0.25">
      <c r="B983" s="7">
        <v>16</v>
      </c>
      <c r="C983" s="7">
        <v>4</v>
      </c>
      <c r="D983" s="7">
        <v>1</v>
      </c>
      <c r="E983" s="7">
        <v>0</v>
      </c>
      <c r="F983" s="7">
        <v>15</v>
      </c>
      <c r="G983" s="7">
        <v>1287.5</v>
      </c>
      <c r="H983" s="7">
        <v>2</v>
      </c>
      <c r="I983" s="7">
        <v>4</v>
      </c>
      <c r="J983" s="7">
        <v>4.5</v>
      </c>
      <c r="K983" s="7">
        <v>0</v>
      </c>
      <c r="L983" s="7">
        <v>2</v>
      </c>
      <c r="M983" s="7">
        <v>36238.073989999997</v>
      </c>
      <c r="N983" s="7">
        <v>32834</v>
      </c>
      <c r="O983" s="7">
        <v>2493.7422999999999</v>
      </c>
      <c r="P983" s="7">
        <v>1</v>
      </c>
      <c r="Q983" s="7">
        <v>4</v>
      </c>
      <c r="R983" s="7">
        <v>0.93331620000000004</v>
      </c>
      <c r="S983" s="7">
        <v>0</v>
      </c>
    </row>
    <row r="984" spans="2:19" x14ac:dyDescent="0.25">
      <c r="B984" s="7">
        <v>6</v>
      </c>
      <c r="C984" s="7">
        <v>2</v>
      </c>
      <c r="D984" s="7">
        <v>0</v>
      </c>
      <c r="E984" s="7">
        <v>0</v>
      </c>
      <c r="F984" s="7">
        <v>5</v>
      </c>
      <c r="G984" s="7">
        <v>1056.98</v>
      </c>
      <c r="H984" s="7">
        <v>2</v>
      </c>
      <c r="I984" s="7">
        <v>4</v>
      </c>
      <c r="J984" s="7">
        <v>4.5</v>
      </c>
      <c r="K984" s="7">
        <v>0</v>
      </c>
      <c r="L984" s="7">
        <v>2</v>
      </c>
      <c r="M984" s="7">
        <v>33500.619180000002</v>
      </c>
      <c r="N984" s="7">
        <v>31383.67</v>
      </c>
      <c r="O984" s="7">
        <v>2844.9296859999999</v>
      </c>
      <c r="P984" s="7">
        <v>4</v>
      </c>
      <c r="Q984" s="7">
        <v>4</v>
      </c>
      <c r="R984" s="7">
        <v>0.66999549999999997</v>
      </c>
      <c r="S984" s="7">
        <v>0</v>
      </c>
    </row>
    <row r="985" spans="2:19" x14ac:dyDescent="0.25">
      <c r="B985" s="7">
        <v>2</v>
      </c>
      <c r="C985" s="7">
        <v>1</v>
      </c>
      <c r="D985" s="7">
        <v>0</v>
      </c>
      <c r="E985" s="7">
        <v>1</v>
      </c>
      <c r="F985" s="7">
        <v>0</v>
      </c>
      <c r="G985" s="7">
        <v>13684.34439</v>
      </c>
      <c r="H985" s="7">
        <v>12</v>
      </c>
      <c r="I985" s="7">
        <v>3.5</v>
      </c>
      <c r="J985" s="7">
        <v>4.5</v>
      </c>
      <c r="K985" s="7">
        <v>0</v>
      </c>
      <c r="L985" s="7">
        <v>0.1</v>
      </c>
      <c r="M985" s="7">
        <v>96036.092980000001</v>
      </c>
      <c r="N985" s="7">
        <v>58548.13</v>
      </c>
      <c r="O985" s="7">
        <v>10471.333049999999</v>
      </c>
      <c r="P985" s="7">
        <v>3</v>
      </c>
      <c r="Q985" s="7">
        <v>6</v>
      </c>
      <c r="R985" s="7">
        <v>0.96279360000000003</v>
      </c>
      <c r="S985" s="7">
        <v>0</v>
      </c>
    </row>
    <row r="986" spans="2:19" x14ac:dyDescent="0.25">
      <c r="B986" s="7">
        <v>6</v>
      </c>
      <c r="C986" s="7">
        <v>2</v>
      </c>
      <c r="D986" s="7">
        <v>1</v>
      </c>
      <c r="E986" s="7">
        <v>0</v>
      </c>
      <c r="F986" s="7">
        <v>5</v>
      </c>
      <c r="G986" s="7">
        <v>188.78</v>
      </c>
      <c r="H986" s="7">
        <v>1</v>
      </c>
      <c r="I986" s="7">
        <v>3.5</v>
      </c>
      <c r="J986" s="7">
        <v>4.5</v>
      </c>
      <c r="K986" s="7">
        <v>0</v>
      </c>
      <c r="L986" s="7">
        <v>0.1</v>
      </c>
      <c r="M986" s="7">
        <v>27794.72494</v>
      </c>
      <c r="N986" s="7">
        <v>11475.22</v>
      </c>
      <c r="O986" s="7">
        <v>2445.943143</v>
      </c>
      <c r="P986" s="7">
        <v>3</v>
      </c>
      <c r="Q986" s="7">
        <v>6</v>
      </c>
      <c r="R986" s="7">
        <v>0.88447699999999996</v>
      </c>
      <c r="S986" s="7">
        <v>0</v>
      </c>
    </row>
    <row r="987" spans="2:19" x14ac:dyDescent="0.25">
      <c r="B987" s="7">
        <v>23</v>
      </c>
      <c r="C987" s="7">
        <v>5</v>
      </c>
      <c r="D987" s="7">
        <v>1</v>
      </c>
      <c r="E987" s="7">
        <v>0</v>
      </c>
      <c r="F987" s="7">
        <v>22</v>
      </c>
      <c r="G987" s="7">
        <v>636.45000000000005</v>
      </c>
      <c r="H987" s="7">
        <v>1</v>
      </c>
      <c r="I987" s="7">
        <v>4</v>
      </c>
      <c r="J987" s="7">
        <v>4.5</v>
      </c>
      <c r="K987" s="7">
        <v>0</v>
      </c>
      <c r="L987" s="7">
        <v>2</v>
      </c>
      <c r="M987" s="7">
        <v>37882.42684</v>
      </c>
      <c r="N987" s="7">
        <v>34849</v>
      </c>
      <c r="O987" s="7">
        <v>2646.7815500000002</v>
      </c>
      <c r="P987" s="7">
        <v>1</v>
      </c>
      <c r="Q987" s="7">
        <v>4</v>
      </c>
      <c r="R987" s="7">
        <v>1</v>
      </c>
      <c r="S987" s="7">
        <v>0</v>
      </c>
    </row>
    <row r="988" spans="2:19" x14ac:dyDescent="0.25">
      <c r="B988" s="7">
        <v>17</v>
      </c>
      <c r="C988" s="7">
        <v>4</v>
      </c>
      <c r="D988" s="7">
        <v>0</v>
      </c>
      <c r="E988" s="7">
        <v>0</v>
      </c>
      <c r="F988" s="7">
        <v>16</v>
      </c>
      <c r="G988" s="7">
        <v>1061.32</v>
      </c>
      <c r="H988" s="7">
        <v>2</v>
      </c>
      <c r="I988" s="7">
        <v>4</v>
      </c>
      <c r="J988" s="7">
        <v>4.5</v>
      </c>
      <c r="K988" s="7">
        <v>0</v>
      </c>
      <c r="L988" s="7">
        <v>2</v>
      </c>
      <c r="M988" s="7">
        <v>42836.11393</v>
      </c>
      <c r="N988" s="7">
        <v>41382.33</v>
      </c>
      <c r="O988" s="7">
        <v>2534.6677129999998</v>
      </c>
      <c r="P988" s="7">
        <v>3.25</v>
      </c>
      <c r="Q988" s="7">
        <v>4</v>
      </c>
      <c r="R988" s="7">
        <v>1.2727329999999999</v>
      </c>
      <c r="S988" s="7">
        <v>0</v>
      </c>
    </row>
    <row r="989" spans="2:19" x14ac:dyDescent="0.25">
      <c r="B989" s="7">
        <v>35</v>
      </c>
      <c r="C989" s="7">
        <v>7</v>
      </c>
      <c r="D989" s="7">
        <v>0</v>
      </c>
      <c r="E989" s="7">
        <v>0</v>
      </c>
      <c r="F989" s="7">
        <v>34</v>
      </c>
      <c r="G989" s="7">
        <v>770.16</v>
      </c>
      <c r="H989" s="7">
        <v>1</v>
      </c>
      <c r="I989" s="7">
        <v>4</v>
      </c>
      <c r="J989" s="7">
        <v>5.6</v>
      </c>
      <c r="K989" s="7">
        <v>1</v>
      </c>
      <c r="L989" s="7">
        <v>1.5</v>
      </c>
      <c r="M989" s="7">
        <v>33844.50892</v>
      </c>
      <c r="N989" s="7">
        <v>33561</v>
      </c>
      <c r="O989" s="7">
        <v>1233.3667499999999</v>
      </c>
      <c r="P989" s="7">
        <v>1.5</v>
      </c>
      <c r="Q989" s="7">
        <v>4</v>
      </c>
      <c r="R989" s="7">
        <v>0.89941729999999998</v>
      </c>
      <c r="S989" s="7">
        <v>0</v>
      </c>
    </row>
    <row r="990" spans="2:19" x14ac:dyDescent="0.25">
      <c r="B990" s="7">
        <v>32</v>
      </c>
      <c r="C990" s="7">
        <v>7</v>
      </c>
      <c r="D990" s="7">
        <v>1</v>
      </c>
      <c r="E990" s="7">
        <v>0</v>
      </c>
      <c r="F990" s="7">
        <v>31</v>
      </c>
      <c r="G990" s="7">
        <v>782.3</v>
      </c>
      <c r="H990" s="7">
        <v>1</v>
      </c>
      <c r="I990" s="7">
        <v>3.5</v>
      </c>
      <c r="J990" s="7">
        <v>6.07</v>
      </c>
      <c r="K990" s="7">
        <v>1</v>
      </c>
      <c r="L990" s="7">
        <v>0.125</v>
      </c>
      <c r="M990" s="7">
        <v>57893.54019</v>
      </c>
      <c r="N990" s="7">
        <v>49615.29</v>
      </c>
      <c r="O990" s="7">
        <v>5226.9708019999998</v>
      </c>
      <c r="P990" s="7">
        <v>3.5</v>
      </c>
      <c r="Q990" s="7">
        <v>6</v>
      </c>
      <c r="R990" s="7">
        <v>0.86665179999999997</v>
      </c>
      <c r="S990" s="7">
        <v>0</v>
      </c>
    </row>
    <row r="991" spans="2:19" x14ac:dyDescent="0.25">
      <c r="B991" s="7">
        <v>33</v>
      </c>
      <c r="C991" s="7">
        <v>7</v>
      </c>
      <c r="D991" s="7">
        <v>1</v>
      </c>
      <c r="E991" s="7">
        <v>0</v>
      </c>
      <c r="F991" s="7">
        <v>32</v>
      </c>
      <c r="G991" s="7">
        <v>407.24</v>
      </c>
      <c r="H991" s="7">
        <v>1</v>
      </c>
      <c r="I991" s="7">
        <v>4</v>
      </c>
      <c r="J991" s="7">
        <v>4.5</v>
      </c>
      <c r="K991" s="7">
        <v>0</v>
      </c>
      <c r="L991" s="7">
        <v>2</v>
      </c>
      <c r="M991" s="7">
        <v>29494.434700000002</v>
      </c>
      <c r="N991" s="7">
        <v>28980.17</v>
      </c>
      <c r="O991" s="7">
        <v>1633.0325800000001</v>
      </c>
      <c r="P991" s="7">
        <v>3.25</v>
      </c>
      <c r="Q991" s="7">
        <v>4</v>
      </c>
      <c r="R991" s="7">
        <v>0.88791569999999997</v>
      </c>
      <c r="S991" s="7">
        <v>0</v>
      </c>
    </row>
    <row r="992" spans="2:19" x14ac:dyDescent="0.25">
      <c r="B992" s="7">
        <v>26</v>
      </c>
      <c r="C992" s="7">
        <v>6</v>
      </c>
      <c r="D992" s="7">
        <v>1</v>
      </c>
      <c r="E992" s="7">
        <v>0</v>
      </c>
      <c r="F992" s="7">
        <v>25</v>
      </c>
      <c r="G992" s="7">
        <v>771.02</v>
      </c>
      <c r="H992" s="7">
        <v>1</v>
      </c>
      <c r="I992" s="7">
        <v>4</v>
      </c>
      <c r="J992" s="7">
        <v>4.5</v>
      </c>
      <c r="K992" s="7">
        <v>0</v>
      </c>
      <c r="L992" s="7">
        <v>2</v>
      </c>
      <c r="M992" s="7">
        <v>52469.396890000004</v>
      </c>
      <c r="N992" s="7">
        <v>51718.17</v>
      </c>
      <c r="O992" s="7">
        <v>3927.995011</v>
      </c>
      <c r="P992" s="7">
        <v>4</v>
      </c>
      <c r="Q992" s="7">
        <v>4</v>
      </c>
      <c r="R992" s="7">
        <v>1.0252779999999999</v>
      </c>
      <c r="S992" s="7">
        <v>0</v>
      </c>
    </row>
    <row r="993" spans="2:19" x14ac:dyDescent="0.25">
      <c r="B993" s="7">
        <v>23</v>
      </c>
      <c r="C993" s="7">
        <v>5</v>
      </c>
      <c r="D993" s="7">
        <v>0</v>
      </c>
      <c r="E993" s="7">
        <v>0</v>
      </c>
      <c r="F993" s="7">
        <v>22</v>
      </c>
      <c r="G993" s="7">
        <v>419.83</v>
      </c>
      <c r="H993" s="7">
        <v>1</v>
      </c>
      <c r="I993" s="7">
        <v>3.5</v>
      </c>
      <c r="J993" s="7">
        <v>3</v>
      </c>
      <c r="K993" s="7">
        <v>0</v>
      </c>
      <c r="L993" s="7">
        <v>0.15</v>
      </c>
      <c r="M993" s="7">
        <v>33309.480609999999</v>
      </c>
      <c r="N993" s="7">
        <v>22276.86</v>
      </c>
      <c r="O993" s="7">
        <v>2892.650271</v>
      </c>
      <c r="P993" s="7">
        <v>3</v>
      </c>
      <c r="Q993" s="7">
        <v>6</v>
      </c>
      <c r="R993" s="7">
        <v>1</v>
      </c>
      <c r="S993" s="7">
        <v>0</v>
      </c>
    </row>
    <row r="994" spans="2:19" x14ac:dyDescent="0.25">
      <c r="B994" s="7">
        <v>10</v>
      </c>
      <c r="C994" s="7">
        <v>2</v>
      </c>
      <c r="D994" s="7">
        <v>1</v>
      </c>
      <c r="E994" s="7">
        <v>0</v>
      </c>
      <c r="F994" s="7">
        <v>9</v>
      </c>
      <c r="G994" s="7">
        <v>3499.41</v>
      </c>
      <c r="H994" s="7">
        <v>4</v>
      </c>
      <c r="I994" s="7">
        <v>4</v>
      </c>
      <c r="J994" s="7">
        <v>4.5</v>
      </c>
      <c r="K994" s="7">
        <v>0</v>
      </c>
      <c r="L994" s="7">
        <v>2</v>
      </c>
      <c r="M994" s="7">
        <v>127345.4899</v>
      </c>
      <c r="N994" s="7">
        <v>124842</v>
      </c>
      <c r="O994" s="7">
        <v>10093.475700000001</v>
      </c>
      <c r="P994" s="7">
        <v>4</v>
      </c>
      <c r="Q994" s="7">
        <v>4</v>
      </c>
      <c r="R994" s="7">
        <v>1.142231</v>
      </c>
      <c r="S994" s="7">
        <v>0</v>
      </c>
    </row>
    <row r="995" spans="2:19" x14ac:dyDescent="0.25">
      <c r="B995" s="7">
        <v>27</v>
      </c>
      <c r="C995" s="7">
        <v>6</v>
      </c>
      <c r="D995" s="7">
        <v>1</v>
      </c>
      <c r="E995" s="7">
        <v>0</v>
      </c>
      <c r="F995" s="7">
        <v>26</v>
      </c>
      <c r="G995" s="7">
        <v>1787.28</v>
      </c>
      <c r="H995" s="7">
        <v>2</v>
      </c>
      <c r="I995" s="7">
        <v>4</v>
      </c>
      <c r="J995" s="7">
        <v>5.2</v>
      </c>
      <c r="K995" s="7">
        <v>1</v>
      </c>
      <c r="L995" s="7">
        <v>1.5</v>
      </c>
      <c r="M995" s="7">
        <v>83070.865109999999</v>
      </c>
      <c r="N995" s="7">
        <v>81916.25</v>
      </c>
      <c r="O995" s="7">
        <v>4214.5910620000004</v>
      </c>
      <c r="P995" s="7">
        <v>2.75</v>
      </c>
      <c r="Q995" s="7">
        <v>4</v>
      </c>
      <c r="R995" s="7">
        <v>1</v>
      </c>
      <c r="S995" s="7">
        <v>0</v>
      </c>
    </row>
    <row r="996" spans="2:19" x14ac:dyDescent="0.25">
      <c r="B996" s="7">
        <v>20</v>
      </c>
      <c r="C996" s="7">
        <v>4</v>
      </c>
      <c r="D996" s="7">
        <v>0</v>
      </c>
      <c r="E996" s="7">
        <v>0</v>
      </c>
      <c r="F996" s="7">
        <v>19</v>
      </c>
      <c r="G996" s="7">
        <v>1545.91</v>
      </c>
      <c r="H996" s="7">
        <v>2</v>
      </c>
      <c r="I996" s="7">
        <v>4</v>
      </c>
      <c r="J996" s="7">
        <v>4.5</v>
      </c>
      <c r="K996" s="7">
        <v>0</v>
      </c>
      <c r="L996" s="7">
        <v>2</v>
      </c>
      <c r="M996" s="7">
        <v>74902.400640000007</v>
      </c>
      <c r="N996" s="7">
        <v>73179.649999999994</v>
      </c>
      <c r="O996" s="7">
        <v>5557.9944169999999</v>
      </c>
      <c r="P996" s="7">
        <v>4</v>
      </c>
      <c r="Q996" s="7">
        <v>4</v>
      </c>
      <c r="R996" s="7">
        <v>1</v>
      </c>
      <c r="S996" s="7">
        <v>0</v>
      </c>
    </row>
    <row r="997" spans="2:19" x14ac:dyDescent="0.25">
      <c r="B997" s="7">
        <v>35</v>
      </c>
      <c r="C997" s="7">
        <v>7</v>
      </c>
      <c r="D997" s="7">
        <v>0</v>
      </c>
      <c r="E997" s="7">
        <v>0</v>
      </c>
      <c r="F997" s="7">
        <v>34</v>
      </c>
      <c r="G997" s="7">
        <v>1048.3599999999999</v>
      </c>
      <c r="H997" s="7">
        <v>2</v>
      </c>
      <c r="I997" s="7">
        <v>4</v>
      </c>
      <c r="J997" s="7">
        <v>5.6</v>
      </c>
      <c r="K997" s="7">
        <v>1</v>
      </c>
      <c r="L997" s="7">
        <v>1.5</v>
      </c>
      <c r="M997" s="7">
        <v>29384.618989999999</v>
      </c>
      <c r="N997" s="7">
        <v>28665.33</v>
      </c>
      <c r="O997" s="7">
        <v>1053.450877</v>
      </c>
      <c r="P997" s="7">
        <v>2.25</v>
      </c>
      <c r="Q997" s="7">
        <v>4</v>
      </c>
      <c r="R997" s="7">
        <v>1</v>
      </c>
      <c r="S997" s="7">
        <v>0</v>
      </c>
    </row>
    <row r="998" spans="2:19" x14ac:dyDescent="0.25">
      <c r="B998" s="7">
        <v>24</v>
      </c>
      <c r="C998" s="7">
        <v>5</v>
      </c>
      <c r="D998" s="7">
        <v>0</v>
      </c>
      <c r="E998" s="7">
        <v>0</v>
      </c>
      <c r="F998" s="7">
        <v>23</v>
      </c>
      <c r="G998" s="7">
        <v>715.86</v>
      </c>
      <c r="H998" s="7">
        <v>1</v>
      </c>
      <c r="I998" s="7">
        <v>4</v>
      </c>
      <c r="J998" s="7">
        <v>4.5</v>
      </c>
      <c r="K998" s="7">
        <v>0</v>
      </c>
      <c r="L998" s="7">
        <v>2</v>
      </c>
      <c r="M998" s="7">
        <v>36488.965519999998</v>
      </c>
      <c r="N998" s="7">
        <v>35786</v>
      </c>
      <c r="O998" s="7">
        <v>2016.5410999999999</v>
      </c>
      <c r="P998" s="7">
        <v>3.25</v>
      </c>
      <c r="Q998" s="7">
        <v>4</v>
      </c>
      <c r="R998" s="7">
        <v>1</v>
      </c>
      <c r="S998" s="7">
        <v>0</v>
      </c>
    </row>
    <row r="999" spans="2:19" x14ac:dyDescent="0.25">
      <c r="B999" s="7">
        <v>51</v>
      </c>
      <c r="C999" s="7">
        <v>7</v>
      </c>
      <c r="D999" s="7">
        <v>1</v>
      </c>
      <c r="E999" s="7">
        <v>0</v>
      </c>
      <c r="F999" s="7">
        <v>50</v>
      </c>
      <c r="G999" s="7">
        <v>191.64</v>
      </c>
      <c r="H999" s="7">
        <v>1</v>
      </c>
      <c r="I999" s="7">
        <v>4</v>
      </c>
      <c r="J999" s="7">
        <v>4.5</v>
      </c>
      <c r="K999" s="7">
        <v>0</v>
      </c>
      <c r="L999" s="7">
        <v>2</v>
      </c>
      <c r="M999" s="7">
        <v>21049.954699999998</v>
      </c>
      <c r="N999" s="7">
        <v>20762.330000000002</v>
      </c>
      <c r="O999" s="7">
        <v>1169.9572949999999</v>
      </c>
      <c r="P999" s="7">
        <v>3.25</v>
      </c>
      <c r="Q999" s="7">
        <v>4</v>
      </c>
      <c r="R999" s="7">
        <v>1</v>
      </c>
      <c r="S999" s="7">
        <v>0</v>
      </c>
    </row>
    <row r="1000" spans="2:19" x14ac:dyDescent="0.25">
      <c r="B1000" s="7">
        <v>11</v>
      </c>
      <c r="C1000" s="7">
        <v>3</v>
      </c>
      <c r="D1000" s="7">
        <v>0</v>
      </c>
      <c r="E1000" s="7">
        <v>0</v>
      </c>
      <c r="F1000" s="7">
        <v>10</v>
      </c>
      <c r="G1000" s="7">
        <v>4377.0200000000004</v>
      </c>
      <c r="H1000" s="7">
        <v>5</v>
      </c>
      <c r="I1000" s="7">
        <v>4</v>
      </c>
      <c r="J1000" s="7">
        <v>4.5</v>
      </c>
      <c r="K1000" s="7">
        <v>0</v>
      </c>
      <c r="L1000" s="7">
        <v>2</v>
      </c>
      <c r="M1000" s="7">
        <v>161093.97339999999</v>
      </c>
      <c r="N1000" s="7">
        <v>154880.20000000001</v>
      </c>
      <c r="O1000" s="7">
        <v>11763.15119</v>
      </c>
      <c r="P1000" s="7">
        <v>4</v>
      </c>
      <c r="Q1000" s="7">
        <v>4</v>
      </c>
      <c r="R1000" s="7">
        <v>1</v>
      </c>
      <c r="S1000" s="7">
        <v>0</v>
      </c>
    </row>
    <row r="1001" spans="2:19" x14ac:dyDescent="0.25">
      <c r="B1001" s="7">
        <v>20</v>
      </c>
      <c r="C1001" s="7">
        <v>4</v>
      </c>
      <c r="D1001" s="7">
        <v>0</v>
      </c>
      <c r="E1001" s="7">
        <v>0</v>
      </c>
      <c r="F1001" s="7">
        <v>19</v>
      </c>
      <c r="G1001" s="7">
        <v>1686.46</v>
      </c>
      <c r="H1001" s="7">
        <v>2</v>
      </c>
      <c r="I1001" s="7">
        <v>4</v>
      </c>
      <c r="J1001" s="7">
        <v>4.5</v>
      </c>
      <c r="K1001" s="7">
        <v>0</v>
      </c>
      <c r="L1001" s="7">
        <v>2</v>
      </c>
      <c r="M1001" s="7">
        <v>58775.487419999998</v>
      </c>
      <c r="N1001" s="7">
        <v>57278.82</v>
      </c>
      <c r="O1001" s="7">
        <v>3508.3277250000001</v>
      </c>
      <c r="P1001" s="7">
        <v>3.25</v>
      </c>
      <c r="Q1001" s="7">
        <v>4</v>
      </c>
      <c r="R1001" s="7">
        <v>1.6843440000000001</v>
      </c>
      <c r="S1001" s="7">
        <v>0</v>
      </c>
    </row>
    <row r="1002" spans="2:19" x14ac:dyDescent="0.25">
      <c r="B1002" s="7">
        <v>11</v>
      </c>
      <c r="C1002" s="7">
        <v>3</v>
      </c>
      <c r="D1002" s="7">
        <v>0</v>
      </c>
      <c r="E1002" s="7">
        <v>0</v>
      </c>
      <c r="F1002" s="7">
        <v>10</v>
      </c>
      <c r="G1002" s="7">
        <v>1652.52</v>
      </c>
      <c r="H1002" s="7">
        <v>2</v>
      </c>
      <c r="I1002" s="7">
        <v>3.5</v>
      </c>
      <c r="J1002" s="7">
        <v>6.07</v>
      </c>
      <c r="K1002" s="7">
        <v>1</v>
      </c>
      <c r="L1002" s="7">
        <v>0.125</v>
      </c>
      <c r="M1002" s="7">
        <v>62631.507109999999</v>
      </c>
      <c r="N1002" s="7">
        <v>53011.17</v>
      </c>
      <c r="O1002" s="7">
        <v>6883.5004250000002</v>
      </c>
      <c r="P1002" s="7">
        <v>3.5</v>
      </c>
      <c r="Q1002" s="7">
        <v>6</v>
      </c>
      <c r="R1002" s="7">
        <v>1</v>
      </c>
      <c r="S1002" s="7">
        <v>0</v>
      </c>
    </row>
    <row r="1003" spans="2:19" x14ac:dyDescent="0.25">
      <c r="B1003" s="7">
        <v>23</v>
      </c>
      <c r="C1003" s="7">
        <v>5</v>
      </c>
      <c r="D1003" s="7">
        <v>1</v>
      </c>
      <c r="E1003" s="7">
        <v>0</v>
      </c>
      <c r="F1003" s="7">
        <v>22</v>
      </c>
      <c r="G1003" s="7">
        <v>941.08</v>
      </c>
      <c r="H1003" s="7">
        <v>1</v>
      </c>
      <c r="I1003" s="7">
        <v>3.5</v>
      </c>
      <c r="J1003" s="7">
        <v>6.07</v>
      </c>
      <c r="K1003" s="7">
        <v>1</v>
      </c>
      <c r="L1003" s="7">
        <v>0.125</v>
      </c>
      <c r="M1003" s="7">
        <v>53491.389880000002</v>
      </c>
      <c r="N1003" s="7">
        <v>49467.82</v>
      </c>
      <c r="O1003" s="7">
        <v>4969.04252</v>
      </c>
      <c r="P1003" s="7">
        <v>3.5</v>
      </c>
      <c r="Q1003" s="7">
        <v>6</v>
      </c>
      <c r="R1003" s="7">
        <v>1.033307</v>
      </c>
      <c r="S1003" s="7">
        <v>0</v>
      </c>
    </row>
    <row r="1004" spans="2:19" x14ac:dyDescent="0.25">
      <c r="B1004" s="7">
        <v>33</v>
      </c>
      <c r="C1004" s="7">
        <v>7</v>
      </c>
      <c r="D1004" s="7">
        <v>0</v>
      </c>
      <c r="E1004" s="7">
        <v>0</v>
      </c>
      <c r="F1004" s="7">
        <v>32</v>
      </c>
      <c r="G1004" s="7">
        <v>551.05999999999995</v>
      </c>
      <c r="H1004" s="7">
        <v>1</v>
      </c>
      <c r="I1004" s="7">
        <v>4</v>
      </c>
      <c r="J1004" s="7">
        <v>5.2</v>
      </c>
      <c r="K1004" s="7">
        <v>1</v>
      </c>
      <c r="L1004" s="7">
        <v>1.5</v>
      </c>
      <c r="M1004" s="7">
        <v>25896.545689999999</v>
      </c>
      <c r="N1004" s="7">
        <v>25503</v>
      </c>
      <c r="O1004" s="7">
        <v>1062.1999499999999</v>
      </c>
      <c r="P1004" s="7">
        <v>2.75</v>
      </c>
      <c r="Q1004" s="7">
        <v>4</v>
      </c>
      <c r="R1004" s="7">
        <v>0.66009600000000002</v>
      </c>
      <c r="S1004" s="7">
        <v>0</v>
      </c>
    </row>
    <row r="1005" spans="2:19" x14ac:dyDescent="0.25">
      <c r="B1005" s="7">
        <v>7</v>
      </c>
      <c r="C1005" s="7">
        <v>2</v>
      </c>
      <c r="D1005" s="7">
        <v>1</v>
      </c>
      <c r="E1005" s="7">
        <v>0</v>
      </c>
      <c r="F1005" s="7">
        <v>6</v>
      </c>
      <c r="G1005" s="7">
        <v>1155</v>
      </c>
      <c r="H1005" s="7">
        <v>2</v>
      </c>
      <c r="I1005" s="7">
        <v>4</v>
      </c>
      <c r="J1005" s="7">
        <v>4.5</v>
      </c>
      <c r="K1005" s="7">
        <v>0</v>
      </c>
      <c r="L1005" s="7">
        <v>2</v>
      </c>
      <c r="M1005" s="7">
        <v>19333.658940000001</v>
      </c>
      <c r="N1005" s="7">
        <v>17515.330000000002</v>
      </c>
      <c r="O1005" s="7">
        <v>1244.464197</v>
      </c>
      <c r="P1005" s="7">
        <v>1</v>
      </c>
      <c r="Q1005" s="7">
        <v>4</v>
      </c>
      <c r="R1005" s="7">
        <v>1.4678230000000001</v>
      </c>
      <c r="S1005" s="7">
        <v>0</v>
      </c>
    </row>
    <row r="1006" spans="2:19" x14ac:dyDescent="0.25">
      <c r="B1006" s="7">
        <v>20</v>
      </c>
      <c r="C1006" s="7">
        <v>4</v>
      </c>
      <c r="D1006" s="7">
        <v>1</v>
      </c>
      <c r="E1006" s="7">
        <v>1</v>
      </c>
      <c r="F1006" s="7">
        <v>0</v>
      </c>
      <c r="G1006" s="7">
        <v>7915.4315260000003</v>
      </c>
      <c r="H1006" s="7">
        <v>8</v>
      </c>
      <c r="I1006" s="7">
        <v>3.5</v>
      </c>
      <c r="J1006" s="7">
        <v>6.07</v>
      </c>
      <c r="K1006" s="7">
        <v>1</v>
      </c>
      <c r="L1006" s="7">
        <v>0.125</v>
      </c>
      <c r="M1006" s="7">
        <v>48242.027770000001</v>
      </c>
      <c r="N1006" s="7">
        <v>38480.57</v>
      </c>
      <c r="O1006" s="7">
        <v>4996.7020149999998</v>
      </c>
      <c r="P1006" s="7">
        <v>3.5</v>
      </c>
      <c r="Q1006" s="7">
        <v>6</v>
      </c>
      <c r="R1006" s="7">
        <v>0.80024070000000003</v>
      </c>
      <c r="S1006" s="7">
        <v>0</v>
      </c>
    </row>
    <row r="1007" spans="2:19" x14ac:dyDescent="0.25">
      <c r="B1007" s="7">
        <v>21</v>
      </c>
      <c r="C1007" s="7">
        <v>5</v>
      </c>
      <c r="D1007" s="7">
        <v>0</v>
      </c>
      <c r="E1007" s="7">
        <v>0</v>
      </c>
      <c r="F1007" s="7">
        <v>20</v>
      </c>
      <c r="G1007" s="7">
        <v>602.04999999999995</v>
      </c>
      <c r="H1007" s="7">
        <v>1</v>
      </c>
      <c r="I1007" s="7">
        <v>3.5</v>
      </c>
      <c r="J1007" s="7">
        <v>3</v>
      </c>
      <c r="K1007" s="7">
        <v>0</v>
      </c>
      <c r="L1007" s="7">
        <v>0.15</v>
      </c>
      <c r="M1007" s="7">
        <v>44361.53587</v>
      </c>
      <c r="N1007" s="7">
        <v>27516.44</v>
      </c>
      <c r="O1007" s="7">
        <v>4112.3319579999998</v>
      </c>
      <c r="P1007" s="7">
        <v>3</v>
      </c>
      <c r="Q1007" s="7">
        <v>6</v>
      </c>
      <c r="R1007" s="7">
        <v>1</v>
      </c>
      <c r="S1007" s="7">
        <v>0</v>
      </c>
    </row>
    <row r="1008" spans="2:19" x14ac:dyDescent="0.25">
      <c r="B1008" s="7">
        <v>27</v>
      </c>
      <c r="C1008" s="7">
        <v>6</v>
      </c>
      <c r="D1008" s="7">
        <v>1</v>
      </c>
      <c r="E1008" s="7">
        <v>1</v>
      </c>
      <c r="F1008" s="7">
        <v>0</v>
      </c>
      <c r="G1008" s="7">
        <v>1905.9409800000001</v>
      </c>
      <c r="H1008" s="7">
        <v>2</v>
      </c>
      <c r="I1008" s="7">
        <v>3.5</v>
      </c>
      <c r="J1008" s="7">
        <v>6.07</v>
      </c>
      <c r="K1008" s="7">
        <v>1</v>
      </c>
      <c r="L1008" s="7">
        <v>0.125</v>
      </c>
      <c r="M1008" s="7">
        <v>14423.51462</v>
      </c>
      <c r="N1008" s="7">
        <v>9273.15</v>
      </c>
      <c r="O1008" s="7">
        <v>976.92635299999995</v>
      </c>
      <c r="P1008" s="7">
        <v>3.5</v>
      </c>
      <c r="Q1008" s="7">
        <v>6</v>
      </c>
      <c r="R1008" s="7">
        <v>0.96666799999999997</v>
      </c>
      <c r="S1008" s="7">
        <v>1</v>
      </c>
    </row>
    <row r="1009" spans="2:19" x14ac:dyDescent="0.25">
      <c r="B1009" s="7">
        <v>6</v>
      </c>
      <c r="C1009" s="7">
        <v>2</v>
      </c>
      <c r="D1009" s="7">
        <v>1</v>
      </c>
      <c r="E1009" s="7">
        <v>0</v>
      </c>
      <c r="F1009" s="7">
        <v>5</v>
      </c>
      <c r="G1009" s="7">
        <v>1768.41</v>
      </c>
      <c r="H1009" s="7">
        <v>2</v>
      </c>
      <c r="I1009" s="7">
        <v>3.5</v>
      </c>
      <c r="J1009" s="7">
        <v>6.07</v>
      </c>
      <c r="K1009" s="7">
        <v>1</v>
      </c>
      <c r="L1009" s="7">
        <v>0.125</v>
      </c>
      <c r="M1009" s="7">
        <v>46470</v>
      </c>
      <c r="N1009" s="7">
        <v>41283.360000000001</v>
      </c>
      <c r="O1009" s="7">
        <v>4956.067368</v>
      </c>
      <c r="P1009" s="7">
        <v>3.5</v>
      </c>
      <c r="Q1009" s="7">
        <v>6</v>
      </c>
      <c r="R1009" s="7">
        <v>0.82851200000000003</v>
      </c>
      <c r="S1009" s="7">
        <v>0</v>
      </c>
    </row>
    <row r="1010" spans="2:19" x14ac:dyDescent="0.25">
      <c r="B1010" s="7">
        <v>6</v>
      </c>
      <c r="C1010" s="7">
        <v>2</v>
      </c>
      <c r="D1010" s="7">
        <v>0</v>
      </c>
      <c r="E1010" s="7">
        <v>0</v>
      </c>
      <c r="F1010" s="7">
        <v>5</v>
      </c>
      <c r="G1010" s="7">
        <v>3569.37</v>
      </c>
      <c r="H1010" s="7">
        <v>4</v>
      </c>
      <c r="I1010" s="7">
        <v>4</v>
      </c>
      <c r="J1010" s="7">
        <v>4.5</v>
      </c>
      <c r="K1010" s="7">
        <v>0</v>
      </c>
      <c r="L1010" s="7">
        <v>2</v>
      </c>
      <c r="M1010" s="7">
        <v>81967.301430000007</v>
      </c>
      <c r="N1010" s="7">
        <v>74879.789999999994</v>
      </c>
      <c r="O1010" s="7">
        <v>7154.7639339999996</v>
      </c>
      <c r="P1010" s="7">
        <v>4</v>
      </c>
      <c r="Q1010" s="7">
        <v>4</v>
      </c>
      <c r="R1010" s="7">
        <v>1</v>
      </c>
      <c r="S1010" s="7">
        <v>0</v>
      </c>
    </row>
    <row r="1011" spans="2:19" x14ac:dyDescent="0.25">
      <c r="B1011" s="7">
        <v>8</v>
      </c>
      <c r="C1011" s="7">
        <v>2</v>
      </c>
      <c r="D1011" s="7">
        <v>1</v>
      </c>
      <c r="E1011" s="7">
        <v>0</v>
      </c>
      <c r="F1011" s="7">
        <v>7</v>
      </c>
      <c r="G1011" s="7">
        <v>953.37</v>
      </c>
      <c r="H1011" s="7">
        <v>1</v>
      </c>
      <c r="I1011" s="7">
        <v>3.5</v>
      </c>
      <c r="J1011" s="7">
        <v>6.07</v>
      </c>
      <c r="K1011" s="7">
        <v>1</v>
      </c>
      <c r="L1011" s="7">
        <v>0.125</v>
      </c>
      <c r="M1011" s="7">
        <v>48971.66704</v>
      </c>
      <c r="N1011" s="7">
        <v>39957.14</v>
      </c>
      <c r="O1011" s="7">
        <v>4796.8546569999999</v>
      </c>
      <c r="P1011" s="7">
        <v>3.5</v>
      </c>
      <c r="Q1011" s="7">
        <v>6</v>
      </c>
      <c r="R1011" s="7">
        <v>1.937014</v>
      </c>
      <c r="S1011" s="7">
        <v>0</v>
      </c>
    </row>
    <row r="1012" spans="2:19" x14ac:dyDescent="0.25">
      <c r="B1012" s="7">
        <v>15</v>
      </c>
      <c r="C1012" s="7">
        <v>3</v>
      </c>
      <c r="D1012" s="7">
        <v>0</v>
      </c>
      <c r="E1012" s="7">
        <v>0</v>
      </c>
      <c r="F1012" s="7">
        <v>14</v>
      </c>
      <c r="G1012" s="7">
        <v>1180.27</v>
      </c>
      <c r="H1012" s="7">
        <v>2</v>
      </c>
      <c r="I1012" s="7">
        <v>3.5</v>
      </c>
      <c r="J1012" s="7">
        <v>3</v>
      </c>
      <c r="K1012" s="7">
        <v>0</v>
      </c>
      <c r="L1012" s="7">
        <v>0.15</v>
      </c>
      <c r="M1012" s="7">
        <v>48047.05128</v>
      </c>
      <c r="N1012" s="7">
        <v>39115.43</v>
      </c>
      <c r="O1012" s="7">
        <v>5654.1354069999998</v>
      </c>
      <c r="P1012" s="7">
        <v>3</v>
      </c>
      <c r="Q1012" s="7">
        <v>6</v>
      </c>
      <c r="R1012" s="7">
        <v>0.83333330000000005</v>
      </c>
      <c r="S1012" s="7">
        <v>0</v>
      </c>
    </row>
    <row r="1013" spans="2:19" x14ac:dyDescent="0.25">
      <c r="B1013" s="7">
        <v>11</v>
      </c>
      <c r="C1013" s="7">
        <v>3</v>
      </c>
      <c r="D1013" s="7">
        <v>0</v>
      </c>
      <c r="E1013" s="7">
        <v>0</v>
      </c>
      <c r="F1013" s="7">
        <v>10</v>
      </c>
      <c r="G1013" s="7">
        <v>3372.62</v>
      </c>
      <c r="H1013" s="7">
        <v>4</v>
      </c>
      <c r="I1013" s="7">
        <v>3.5</v>
      </c>
      <c r="J1013" s="7">
        <v>6.07</v>
      </c>
      <c r="K1013" s="7">
        <v>1</v>
      </c>
      <c r="L1013" s="7">
        <v>0.125</v>
      </c>
      <c r="M1013" s="7">
        <v>228987.95819999999</v>
      </c>
      <c r="N1013" s="7">
        <v>165426</v>
      </c>
      <c r="O1013" s="7">
        <v>22291.1535</v>
      </c>
      <c r="P1013" s="7">
        <v>3.5</v>
      </c>
      <c r="Q1013" s="7">
        <v>6</v>
      </c>
      <c r="R1013" s="7">
        <v>1</v>
      </c>
      <c r="S1013" s="7">
        <v>0</v>
      </c>
    </row>
    <row r="1014" spans="2:19" x14ac:dyDescent="0.25">
      <c r="B1014" s="7">
        <v>2</v>
      </c>
      <c r="C1014" s="7">
        <v>1</v>
      </c>
      <c r="D1014" s="7">
        <v>0</v>
      </c>
      <c r="E1014" s="7">
        <v>0</v>
      </c>
      <c r="F1014" s="7">
        <v>1</v>
      </c>
      <c r="G1014" s="7">
        <v>17913.060000000001</v>
      </c>
      <c r="H1014" s="7">
        <v>13</v>
      </c>
      <c r="I1014" s="7">
        <v>4</v>
      </c>
      <c r="J1014" s="7">
        <v>5.2</v>
      </c>
      <c r="K1014" s="7">
        <v>1</v>
      </c>
      <c r="L1014" s="7">
        <v>1.5</v>
      </c>
      <c r="M1014" s="7">
        <v>202098.0656</v>
      </c>
      <c r="N1014" s="7">
        <v>190681</v>
      </c>
      <c r="O1014" s="7">
        <v>9810.5374499999998</v>
      </c>
      <c r="P1014" s="7">
        <v>2.75</v>
      </c>
      <c r="Q1014" s="7">
        <v>4</v>
      </c>
      <c r="R1014" s="7">
        <v>1.039431</v>
      </c>
      <c r="S1014" s="7">
        <v>0</v>
      </c>
    </row>
    <row r="1015" spans="2:19" x14ac:dyDescent="0.25">
      <c r="B1015" s="7">
        <v>4</v>
      </c>
      <c r="C1015" s="7">
        <v>1</v>
      </c>
      <c r="D1015" s="7">
        <v>1</v>
      </c>
      <c r="E1015" s="7">
        <v>0</v>
      </c>
      <c r="F1015" s="7">
        <v>3</v>
      </c>
      <c r="G1015" s="7">
        <v>1293.55</v>
      </c>
      <c r="H1015" s="7">
        <v>2</v>
      </c>
      <c r="I1015" s="7">
        <v>4</v>
      </c>
      <c r="J1015" s="7">
        <v>4.5</v>
      </c>
      <c r="K1015" s="7">
        <v>0</v>
      </c>
      <c r="L1015" s="7">
        <v>2</v>
      </c>
      <c r="M1015" s="7">
        <v>30666.013439999999</v>
      </c>
      <c r="N1015" s="7">
        <v>29269.43</v>
      </c>
      <c r="O1015" s="7">
        <v>2366.4334159999999</v>
      </c>
      <c r="P1015" s="7">
        <v>4</v>
      </c>
      <c r="Q1015" s="7">
        <v>4</v>
      </c>
      <c r="R1015" s="7">
        <v>1.5779879999999999</v>
      </c>
      <c r="S1015" s="7">
        <v>0</v>
      </c>
    </row>
    <row r="1016" spans="2:19" x14ac:dyDescent="0.25">
      <c r="B1016" s="7">
        <v>17</v>
      </c>
      <c r="C1016" s="7">
        <v>4</v>
      </c>
      <c r="D1016" s="7">
        <v>0</v>
      </c>
      <c r="E1016" s="7">
        <v>0</v>
      </c>
      <c r="F1016" s="7">
        <v>16</v>
      </c>
      <c r="G1016" s="7">
        <v>1748.04</v>
      </c>
      <c r="H1016" s="7">
        <v>2</v>
      </c>
      <c r="I1016" s="7">
        <v>4</v>
      </c>
      <c r="J1016" s="7">
        <v>5.2</v>
      </c>
      <c r="K1016" s="7">
        <v>1</v>
      </c>
      <c r="L1016" s="7">
        <v>1.5</v>
      </c>
      <c r="M1016" s="7">
        <v>38649.001980000001</v>
      </c>
      <c r="N1016" s="7">
        <v>37467.33</v>
      </c>
      <c r="O1016" s="7">
        <v>1927.6941300000001</v>
      </c>
      <c r="P1016" s="7">
        <v>2.75</v>
      </c>
      <c r="Q1016" s="7">
        <v>4</v>
      </c>
      <c r="R1016" s="7">
        <v>1</v>
      </c>
      <c r="S1016" s="7">
        <v>1</v>
      </c>
    </row>
    <row r="1017" spans="2:19" x14ac:dyDescent="0.25">
      <c r="B1017" s="7">
        <v>10</v>
      </c>
      <c r="C1017" s="7">
        <v>2</v>
      </c>
      <c r="D1017" s="7">
        <v>0</v>
      </c>
      <c r="E1017" s="7">
        <v>0</v>
      </c>
      <c r="F1017" s="7">
        <v>9</v>
      </c>
      <c r="G1017" s="7">
        <v>5602.73</v>
      </c>
      <c r="H1017" s="7">
        <v>6</v>
      </c>
      <c r="I1017" s="7">
        <v>4</v>
      </c>
      <c r="J1017" s="7">
        <v>6.1</v>
      </c>
      <c r="K1017" s="7">
        <v>1</v>
      </c>
      <c r="L1017" s="7">
        <v>2</v>
      </c>
      <c r="M1017" s="7">
        <v>106769.77009999999</v>
      </c>
      <c r="N1017" s="7">
        <v>99856.6</v>
      </c>
      <c r="O1017" s="7">
        <v>6605.5140899999997</v>
      </c>
      <c r="P1017" s="7">
        <v>1.5</v>
      </c>
      <c r="Q1017" s="7">
        <v>4</v>
      </c>
      <c r="R1017" s="7">
        <v>0.87865119999999997</v>
      </c>
      <c r="S1017" s="7">
        <v>1</v>
      </c>
    </row>
    <row r="1018" spans="2:19" x14ac:dyDescent="0.25">
      <c r="B1018" s="7">
        <v>2</v>
      </c>
      <c r="C1018" s="7">
        <v>1</v>
      </c>
      <c r="D1018" s="7">
        <v>0</v>
      </c>
      <c r="E1018" s="7">
        <v>0</v>
      </c>
      <c r="F1018" s="7">
        <v>1</v>
      </c>
      <c r="G1018" s="7">
        <v>657.16</v>
      </c>
      <c r="H1018" s="7">
        <v>1</v>
      </c>
      <c r="I1018" s="7">
        <v>3.5</v>
      </c>
      <c r="J1018" s="7">
        <v>3</v>
      </c>
      <c r="K1018" s="7">
        <v>0</v>
      </c>
      <c r="L1018" s="7">
        <v>0.15</v>
      </c>
      <c r="M1018" s="7">
        <v>39973.396650000002</v>
      </c>
      <c r="N1018" s="7">
        <v>27005</v>
      </c>
      <c r="O1018" s="7">
        <v>3638.9237499999999</v>
      </c>
      <c r="P1018" s="7">
        <v>3</v>
      </c>
      <c r="Q1018" s="7">
        <v>6</v>
      </c>
      <c r="R1018" s="7">
        <v>1.2538499999999999</v>
      </c>
      <c r="S1018" s="7">
        <v>0</v>
      </c>
    </row>
    <row r="1019" spans="2:19" x14ac:dyDescent="0.25">
      <c r="B1019" s="7">
        <v>16</v>
      </c>
      <c r="C1019" s="7">
        <v>4</v>
      </c>
      <c r="D1019" s="7">
        <v>1</v>
      </c>
      <c r="E1019" s="7">
        <v>0</v>
      </c>
      <c r="F1019" s="7">
        <v>15</v>
      </c>
      <c r="G1019" s="7">
        <v>1317.92</v>
      </c>
      <c r="H1019" s="7">
        <v>2</v>
      </c>
      <c r="I1019" s="7">
        <v>3.5</v>
      </c>
      <c r="J1019" s="7">
        <v>3</v>
      </c>
      <c r="K1019" s="7">
        <v>0</v>
      </c>
      <c r="L1019" s="7">
        <v>0.15</v>
      </c>
      <c r="M1019" s="7">
        <v>53013.690110000003</v>
      </c>
      <c r="N1019" s="7">
        <v>40178.699999999997</v>
      </c>
      <c r="O1019" s="7">
        <v>5807.8310849999998</v>
      </c>
      <c r="P1019" s="7">
        <v>3</v>
      </c>
      <c r="Q1019" s="7">
        <v>6</v>
      </c>
      <c r="R1019" s="7">
        <v>2.5155609999999999</v>
      </c>
      <c r="S1019" s="7">
        <v>0</v>
      </c>
    </row>
    <row r="1020" spans="2:19" x14ac:dyDescent="0.25">
      <c r="B1020" s="7">
        <v>15</v>
      </c>
      <c r="C1020" s="7">
        <v>3</v>
      </c>
      <c r="D1020" s="7">
        <v>1</v>
      </c>
      <c r="E1020" s="7">
        <v>0</v>
      </c>
      <c r="F1020" s="7">
        <v>14</v>
      </c>
      <c r="G1020" s="7">
        <v>1108.99</v>
      </c>
      <c r="H1020" s="7">
        <v>2</v>
      </c>
      <c r="I1020" s="7">
        <v>4</v>
      </c>
      <c r="J1020" s="7">
        <v>4.5</v>
      </c>
      <c r="K1020" s="7">
        <v>0</v>
      </c>
      <c r="L1020" s="7">
        <v>2</v>
      </c>
      <c r="M1020" s="7">
        <v>56338.899120000002</v>
      </c>
      <c r="N1020" s="7">
        <v>54478.57</v>
      </c>
      <c r="O1020" s="7">
        <v>4404.5923849999999</v>
      </c>
      <c r="P1020" s="7">
        <v>4</v>
      </c>
      <c r="Q1020" s="7">
        <v>4</v>
      </c>
      <c r="R1020" s="7">
        <v>0.91999810000000004</v>
      </c>
      <c r="S1020" s="7">
        <v>0</v>
      </c>
    </row>
    <row r="1021" spans="2:19" x14ac:dyDescent="0.25">
      <c r="B1021" s="7">
        <v>13</v>
      </c>
      <c r="C1021" s="7">
        <v>3</v>
      </c>
      <c r="D1021" s="7">
        <v>0</v>
      </c>
      <c r="E1021" s="7">
        <v>0</v>
      </c>
      <c r="F1021" s="7">
        <v>12</v>
      </c>
      <c r="G1021" s="7">
        <v>4573.68</v>
      </c>
      <c r="H1021" s="7">
        <v>5</v>
      </c>
      <c r="I1021" s="7">
        <v>4</v>
      </c>
      <c r="J1021" s="7">
        <v>4.5</v>
      </c>
      <c r="K1021" s="7">
        <v>0</v>
      </c>
      <c r="L1021" s="7">
        <v>2</v>
      </c>
      <c r="M1021" s="7">
        <v>144791.8486</v>
      </c>
      <c r="N1021" s="7">
        <v>135295.43</v>
      </c>
      <c r="O1021" s="7">
        <v>12264.53073</v>
      </c>
      <c r="P1021" s="7">
        <v>4</v>
      </c>
      <c r="Q1021" s="7">
        <v>4</v>
      </c>
      <c r="R1021" s="7">
        <v>1</v>
      </c>
      <c r="S1021" s="7">
        <v>0</v>
      </c>
    </row>
    <row r="1022" spans="2:19" x14ac:dyDescent="0.25">
      <c r="B1022" s="7">
        <v>7</v>
      </c>
      <c r="C1022" s="7">
        <v>2</v>
      </c>
      <c r="D1022" s="7">
        <v>0</v>
      </c>
      <c r="E1022" s="7">
        <v>0</v>
      </c>
      <c r="F1022" s="7">
        <v>6</v>
      </c>
      <c r="G1022" s="7">
        <v>859.85</v>
      </c>
      <c r="H1022" s="7">
        <v>1</v>
      </c>
      <c r="I1022" s="7">
        <v>4</v>
      </c>
      <c r="J1022" s="7">
        <v>4.5</v>
      </c>
      <c r="K1022" s="7">
        <v>0</v>
      </c>
      <c r="L1022" s="7">
        <v>2</v>
      </c>
      <c r="M1022" s="7">
        <v>17683.31582</v>
      </c>
      <c r="N1022" s="7">
        <v>16891.330000000002</v>
      </c>
      <c r="O1022" s="7">
        <v>1034.593963</v>
      </c>
      <c r="P1022" s="7">
        <v>3.25</v>
      </c>
      <c r="Q1022" s="7">
        <v>4</v>
      </c>
      <c r="R1022" s="7">
        <v>1.5</v>
      </c>
      <c r="S1022" s="7">
        <v>0</v>
      </c>
    </row>
    <row r="1023" spans="2:19" x14ac:dyDescent="0.25">
      <c r="B1023" s="7">
        <v>7</v>
      </c>
      <c r="C1023" s="7">
        <v>2</v>
      </c>
      <c r="D1023" s="7">
        <v>0</v>
      </c>
      <c r="E1023" s="7">
        <v>1</v>
      </c>
      <c r="F1023" s="7">
        <v>0</v>
      </c>
      <c r="G1023" s="7">
        <v>146.85</v>
      </c>
      <c r="H1023" s="7">
        <v>1</v>
      </c>
      <c r="I1023" s="7">
        <v>3.5</v>
      </c>
      <c r="J1023" s="7">
        <v>3</v>
      </c>
      <c r="K1023" s="7">
        <v>0</v>
      </c>
      <c r="L1023" s="7">
        <v>0.15</v>
      </c>
      <c r="M1023" s="7">
        <v>1203.55</v>
      </c>
      <c r="N1023" s="7">
        <v>419.44</v>
      </c>
      <c r="O1023" s="7">
        <v>79.127356000000006</v>
      </c>
      <c r="P1023" s="7">
        <v>3</v>
      </c>
      <c r="Q1023" s="7">
        <v>6</v>
      </c>
      <c r="R1023" s="7">
        <v>0.73415249999999999</v>
      </c>
      <c r="S1023" s="7">
        <v>0</v>
      </c>
    </row>
    <row r="1024" spans="2:19" x14ac:dyDescent="0.25">
      <c r="B1024" s="7">
        <v>5</v>
      </c>
      <c r="C1024" s="7">
        <v>1</v>
      </c>
      <c r="D1024" s="7">
        <v>0</v>
      </c>
      <c r="E1024" s="7">
        <v>0</v>
      </c>
      <c r="F1024" s="7">
        <v>4</v>
      </c>
      <c r="G1024" s="7">
        <v>1232.68</v>
      </c>
      <c r="H1024" s="7">
        <v>2</v>
      </c>
      <c r="I1024" s="7">
        <v>4</v>
      </c>
      <c r="J1024" s="7">
        <v>4.5</v>
      </c>
      <c r="K1024" s="7">
        <v>0</v>
      </c>
      <c r="L1024" s="7">
        <v>2</v>
      </c>
      <c r="M1024" s="7">
        <v>33010.268190000003</v>
      </c>
      <c r="N1024" s="7">
        <v>31468</v>
      </c>
      <c r="O1024" s="7">
        <v>2544.1878000000002</v>
      </c>
      <c r="P1024" s="7">
        <v>4</v>
      </c>
      <c r="Q1024" s="7">
        <v>4</v>
      </c>
      <c r="R1024" s="7">
        <v>0.90000409999999997</v>
      </c>
      <c r="S1024" s="7">
        <v>0</v>
      </c>
    </row>
    <row r="1025" spans="2:19" x14ac:dyDescent="0.25">
      <c r="B1025" s="7">
        <v>2</v>
      </c>
      <c r="C1025" s="7">
        <v>1</v>
      </c>
      <c r="D1025" s="7">
        <v>0</v>
      </c>
      <c r="E1025" s="7">
        <v>0</v>
      </c>
      <c r="F1025" s="7">
        <v>1</v>
      </c>
      <c r="G1025" s="7">
        <v>1778.97</v>
      </c>
      <c r="H1025" s="7">
        <v>2</v>
      </c>
      <c r="I1025" s="7">
        <v>4</v>
      </c>
      <c r="J1025" s="7">
        <v>4.5</v>
      </c>
      <c r="K1025" s="7">
        <v>0</v>
      </c>
      <c r="L1025" s="7">
        <v>2</v>
      </c>
      <c r="M1025" s="7">
        <v>23016.757519999999</v>
      </c>
      <c r="N1025" s="7">
        <v>20090.25</v>
      </c>
      <c r="O1025" s="7">
        <v>1427.4122629999999</v>
      </c>
      <c r="P1025" s="7">
        <v>1.5</v>
      </c>
      <c r="Q1025" s="7">
        <v>4</v>
      </c>
      <c r="R1025" s="7">
        <v>1.0905469999999999</v>
      </c>
      <c r="S1025" s="7">
        <v>0</v>
      </c>
    </row>
    <row r="1026" spans="2:19" x14ac:dyDescent="0.25">
      <c r="B1026" s="7">
        <v>6</v>
      </c>
      <c r="C1026" s="7">
        <v>2</v>
      </c>
      <c r="D1026" s="7">
        <v>0</v>
      </c>
      <c r="E1026" s="7">
        <v>0</v>
      </c>
      <c r="F1026" s="7">
        <v>5</v>
      </c>
      <c r="G1026" s="7">
        <v>2562.41</v>
      </c>
      <c r="H1026" s="7">
        <v>3</v>
      </c>
      <c r="I1026" s="7">
        <v>3.5</v>
      </c>
      <c r="J1026" s="7">
        <v>6.07</v>
      </c>
      <c r="K1026" s="7">
        <v>1</v>
      </c>
      <c r="L1026" s="7">
        <v>0.125</v>
      </c>
      <c r="M1026" s="7">
        <v>71028.480509999994</v>
      </c>
      <c r="N1026" s="7">
        <v>59688</v>
      </c>
      <c r="O1026" s="7">
        <v>7458.0155999999997</v>
      </c>
      <c r="P1026" s="7">
        <v>3.5</v>
      </c>
      <c r="Q1026" s="7">
        <v>6</v>
      </c>
      <c r="R1026" s="7">
        <v>0.63159129999999997</v>
      </c>
      <c r="S1026" s="7">
        <v>0</v>
      </c>
    </row>
    <row r="1027" spans="2:19" x14ac:dyDescent="0.25">
      <c r="B1027" s="7">
        <v>14</v>
      </c>
      <c r="C1027" s="7">
        <v>3</v>
      </c>
      <c r="D1027" s="7">
        <v>0</v>
      </c>
      <c r="E1027" s="7">
        <v>0</v>
      </c>
      <c r="F1027" s="7">
        <v>13</v>
      </c>
      <c r="G1027" s="7">
        <v>868.08</v>
      </c>
      <c r="H1027" s="7">
        <v>1</v>
      </c>
      <c r="I1027" s="7">
        <v>3.5</v>
      </c>
      <c r="J1027" s="7">
        <v>5.28</v>
      </c>
      <c r="K1027" s="7">
        <v>1</v>
      </c>
      <c r="L1027" s="7">
        <v>3.5</v>
      </c>
      <c r="M1027" s="7">
        <v>8625.2348899999997</v>
      </c>
      <c r="N1027" s="7">
        <v>2500</v>
      </c>
      <c r="O1027" s="7">
        <v>79.625</v>
      </c>
      <c r="P1027" s="7">
        <v>2.25</v>
      </c>
      <c r="Q1027" s="7">
        <v>4</v>
      </c>
      <c r="R1027" s="7">
        <v>2.8911660000000001</v>
      </c>
      <c r="S1027" s="7">
        <v>0</v>
      </c>
    </row>
    <row r="1028" spans="2:19" x14ac:dyDescent="0.25">
      <c r="B1028" s="7">
        <v>12</v>
      </c>
      <c r="C1028" s="7">
        <v>3</v>
      </c>
      <c r="D1028" s="7">
        <v>0</v>
      </c>
      <c r="E1028" s="7">
        <v>0</v>
      </c>
      <c r="F1028" s="7">
        <v>11</v>
      </c>
      <c r="G1028" s="7">
        <v>3417.17</v>
      </c>
      <c r="H1028" s="7">
        <v>4</v>
      </c>
      <c r="I1028" s="7">
        <v>4</v>
      </c>
      <c r="J1028" s="7">
        <v>5.2</v>
      </c>
      <c r="K1028" s="7">
        <v>1</v>
      </c>
      <c r="L1028" s="7">
        <v>2</v>
      </c>
      <c r="M1028" s="7">
        <v>105172.8974</v>
      </c>
      <c r="N1028" s="7">
        <v>103348.78</v>
      </c>
      <c r="O1028" s="7">
        <v>7849.339841</v>
      </c>
      <c r="P1028" s="7">
        <v>4</v>
      </c>
      <c r="Q1028" s="7">
        <v>4</v>
      </c>
      <c r="R1028" s="7">
        <v>1</v>
      </c>
      <c r="S1028" s="7">
        <v>1</v>
      </c>
    </row>
    <row r="1029" spans="2:19" x14ac:dyDescent="0.25">
      <c r="B1029" s="7">
        <v>15</v>
      </c>
      <c r="C1029" s="7">
        <v>3</v>
      </c>
      <c r="D1029" s="7">
        <v>0</v>
      </c>
      <c r="E1029" s="7">
        <v>0</v>
      </c>
      <c r="F1029" s="7">
        <v>14</v>
      </c>
      <c r="G1029" s="7">
        <v>2234.4299999999998</v>
      </c>
      <c r="H1029" s="7">
        <v>3</v>
      </c>
      <c r="I1029" s="7">
        <v>3.3</v>
      </c>
      <c r="J1029" s="7">
        <v>5.0599999999999996</v>
      </c>
      <c r="K1029" s="7">
        <v>1</v>
      </c>
      <c r="L1029" s="7">
        <v>0.125</v>
      </c>
      <c r="M1029" s="7">
        <v>84450.361640000003</v>
      </c>
      <c r="N1029" s="7">
        <v>81659.850000000006</v>
      </c>
      <c r="O1029" s="7">
        <v>7402.4654030000002</v>
      </c>
      <c r="P1029" s="7">
        <v>4</v>
      </c>
      <c r="Q1029" s="7">
        <v>4</v>
      </c>
      <c r="R1029" s="7">
        <v>0.97498720000000005</v>
      </c>
      <c r="S1029" s="7">
        <v>0</v>
      </c>
    </row>
    <row r="1030" spans="2:19" x14ac:dyDescent="0.25">
      <c r="B1030" s="7">
        <v>24</v>
      </c>
      <c r="C1030" s="7">
        <v>5</v>
      </c>
      <c r="D1030" s="7">
        <v>1</v>
      </c>
      <c r="E1030" s="7">
        <v>1</v>
      </c>
      <c r="F1030" s="7">
        <v>0</v>
      </c>
      <c r="G1030" s="7">
        <v>138.009568</v>
      </c>
      <c r="H1030" s="7">
        <v>1</v>
      </c>
      <c r="I1030" s="7">
        <v>3.5</v>
      </c>
      <c r="J1030" s="7">
        <v>4.5</v>
      </c>
      <c r="K1030" s="7">
        <v>0</v>
      </c>
      <c r="L1030" s="7">
        <v>0.1</v>
      </c>
      <c r="M1030" s="7">
        <v>5713.6051820000002</v>
      </c>
      <c r="N1030" s="7">
        <v>948.86</v>
      </c>
      <c r="O1030" s="7">
        <v>192.950681</v>
      </c>
      <c r="P1030" s="7">
        <v>3</v>
      </c>
      <c r="Q1030" s="7">
        <v>6</v>
      </c>
      <c r="R1030" s="7">
        <v>0.83999979999999996</v>
      </c>
      <c r="S1030" s="7">
        <v>0</v>
      </c>
    </row>
    <row r="1031" spans="2:19" x14ac:dyDescent="0.25">
      <c r="B1031" s="7">
        <v>8</v>
      </c>
      <c r="C1031" s="7">
        <v>2</v>
      </c>
      <c r="D1031" s="7">
        <v>0</v>
      </c>
      <c r="E1031" s="7">
        <v>0</v>
      </c>
      <c r="F1031" s="7">
        <v>7</v>
      </c>
      <c r="G1031" s="7">
        <v>436.37</v>
      </c>
      <c r="H1031" s="7">
        <v>1</v>
      </c>
      <c r="I1031" s="7">
        <v>3.5</v>
      </c>
      <c r="J1031" s="7">
        <v>3</v>
      </c>
      <c r="K1031" s="7">
        <v>0</v>
      </c>
      <c r="L1031" s="7">
        <v>0.15</v>
      </c>
      <c r="M1031" s="7">
        <v>42107</v>
      </c>
      <c r="N1031" s="7">
        <v>23148.82</v>
      </c>
      <c r="O1031" s="7">
        <v>4367.0248929999998</v>
      </c>
      <c r="P1031" s="7">
        <v>3</v>
      </c>
      <c r="Q1031" s="7">
        <v>6</v>
      </c>
      <c r="R1031" s="7">
        <v>0.55603029999999998</v>
      </c>
      <c r="S1031" s="7">
        <v>0</v>
      </c>
    </row>
    <row r="1032" spans="2:19" x14ac:dyDescent="0.25">
      <c r="B1032" s="7">
        <v>30</v>
      </c>
      <c r="C1032" s="7">
        <v>6</v>
      </c>
      <c r="D1032" s="7">
        <v>1</v>
      </c>
      <c r="E1032" s="7">
        <v>0</v>
      </c>
      <c r="F1032" s="7">
        <v>29</v>
      </c>
      <c r="G1032" s="7">
        <v>515.38</v>
      </c>
      <c r="H1032" s="7">
        <v>1</v>
      </c>
      <c r="I1032" s="7">
        <v>4</v>
      </c>
      <c r="J1032" s="7">
        <v>5.2</v>
      </c>
      <c r="K1032" s="7">
        <v>1</v>
      </c>
      <c r="L1032" s="7">
        <v>1.5</v>
      </c>
      <c r="M1032" s="7">
        <v>37207.282079999997</v>
      </c>
      <c r="N1032" s="7">
        <v>36737.57</v>
      </c>
      <c r="O1032" s="7">
        <v>1890.1479770000001</v>
      </c>
      <c r="P1032" s="7">
        <v>2.75</v>
      </c>
      <c r="Q1032" s="7">
        <v>4</v>
      </c>
      <c r="R1032" s="7">
        <v>1</v>
      </c>
      <c r="S1032" s="7">
        <v>0</v>
      </c>
    </row>
    <row r="1033" spans="2:19" x14ac:dyDescent="0.25">
      <c r="B1033" s="7">
        <v>10</v>
      </c>
      <c r="C1033" s="7">
        <v>2</v>
      </c>
      <c r="D1033" s="7">
        <v>1</v>
      </c>
      <c r="E1033" s="7">
        <v>0</v>
      </c>
      <c r="F1033" s="7">
        <v>9</v>
      </c>
      <c r="G1033" s="7">
        <v>1311.75</v>
      </c>
      <c r="H1033" s="7">
        <v>2</v>
      </c>
      <c r="I1033" s="7">
        <v>3.5</v>
      </c>
      <c r="J1033" s="7">
        <v>6.07</v>
      </c>
      <c r="K1033" s="7">
        <v>1</v>
      </c>
      <c r="L1033" s="7">
        <v>0.125</v>
      </c>
      <c r="M1033" s="7">
        <v>59266.863700000002</v>
      </c>
      <c r="N1033" s="7">
        <v>50436.69</v>
      </c>
      <c r="O1033" s="7">
        <v>5313.5052919999998</v>
      </c>
      <c r="P1033" s="7">
        <v>3.5</v>
      </c>
      <c r="Q1033" s="7">
        <v>6</v>
      </c>
      <c r="R1033" s="7">
        <v>0.67285910000000004</v>
      </c>
      <c r="S1033" s="7">
        <v>0</v>
      </c>
    </row>
    <row r="1034" spans="2:19" x14ac:dyDescent="0.25">
      <c r="B1034" s="7">
        <v>4</v>
      </c>
      <c r="C1034" s="7">
        <v>1</v>
      </c>
      <c r="D1034" s="7">
        <v>0</v>
      </c>
      <c r="E1034" s="7">
        <v>0</v>
      </c>
      <c r="F1034" s="7">
        <v>3</v>
      </c>
      <c r="G1034" s="7">
        <v>3167.35</v>
      </c>
      <c r="H1034" s="7">
        <v>4</v>
      </c>
      <c r="I1034" s="7">
        <v>3.5</v>
      </c>
      <c r="J1034" s="7">
        <v>6.07</v>
      </c>
      <c r="K1034" s="7">
        <v>1</v>
      </c>
      <c r="L1034" s="7">
        <v>0.125</v>
      </c>
      <c r="M1034" s="7">
        <v>67345</v>
      </c>
      <c r="N1034" s="7">
        <v>54276.29</v>
      </c>
      <c r="O1034" s="7">
        <v>6515.8686150000003</v>
      </c>
      <c r="P1034" s="7">
        <v>3.5</v>
      </c>
      <c r="Q1034" s="7">
        <v>6</v>
      </c>
      <c r="R1034" s="7">
        <v>1.187324</v>
      </c>
      <c r="S1034" s="7">
        <v>0</v>
      </c>
    </row>
    <row r="1035" spans="2:19" x14ac:dyDescent="0.25">
      <c r="B1035" s="7">
        <v>47</v>
      </c>
      <c r="C1035" s="7">
        <v>7</v>
      </c>
      <c r="D1035" s="7">
        <v>0</v>
      </c>
      <c r="E1035" s="7">
        <v>0</v>
      </c>
      <c r="F1035" s="7">
        <v>46</v>
      </c>
      <c r="G1035" s="7">
        <v>260</v>
      </c>
      <c r="H1035" s="7">
        <v>1</v>
      </c>
      <c r="I1035" s="7">
        <v>4</v>
      </c>
      <c r="J1035" s="7">
        <v>4.5</v>
      </c>
      <c r="K1035" s="7">
        <v>0</v>
      </c>
      <c r="L1035" s="7">
        <v>2</v>
      </c>
      <c r="M1035" s="7">
        <v>28555.185099999999</v>
      </c>
      <c r="N1035" s="7">
        <v>28221</v>
      </c>
      <c r="O1035" s="7">
        <v>1590.25335</v>
      </c>
      <c r="P1035" s="7">
        <v>3.25</v>
      </c>
      <c r="Q1035" s="7">
        <v>4</v>
      </c>
      <c r="R1035" s="7">
        <v>0.84952030000000001</v>
      </c>
      <c r="S1035" s="7">
        <v>0</v>
      </c>
    </row>
    <row r="1036" spans="2:19" x14ac:dyDescent="0.25">
      <c r="B1036" s="7">
        <v>7</v>
      </c>
      <c r="C1036" s="7">
        <v>2</v>
      </c>
      <c r="D1036" s="7">
        <v>1</v>
      </c>
      <c r="E1036" s="7">
        <v>0</v>
      </c>
      <c r="F1036" s="7">
        <v>6</v>
      </c>
      <c r="G1036" s="7">
        <v>1331.77</v>
      </c>
      <c r="H1036" s="7">
        <v>2</v>
      </c>
      <c r="I1036" s="7">
        <v>4</v>
      </c>
      <c r="J1036" s="7">
        <v>4.5</v>
      </c>
      <c r="K1036" s="7">
        <v>0</v>
      </c>
      <c r="L1036" s="7">
        <v>2</v>
      </c>
      <c r="M1036" s="7">
        <v>29342.134180000001</v>
      </c>
      <c r="N1036" s="7">
        <v>25893</v>
      </c>
      <c r="O1036" s="7">
        <v>1839.6976500000001</v>
      </c>
      <c r="P1036" s="7">
        <v>1</v>
      </c>
      <c r="Q1036" s="7">
        <v>4</v>
      </c>
      <c r="R1036" s="7">
        <v>1</v>
      </c>
      <c r="S1036" s="7">
        <v>0</v>
      </c>
    </row>
    <row r="1037" spans="2:19" x14ac:dyDescent="0.25">
      <c r="B1037" s="7">
        <v>5</v>
      </c>
      <c r="C1037" s="7">
        <v>1</v>
      </c>
      <c r="D1037" s="7">
        <v>0</v>
      </c>
      <c r="E1037" s="7">
        <v>1</v>
      </c>
      <c r="F1037" s="7">
        <v>0</v>
      </c>
      <c r="G1037" s="7">
        <v>2621.0042939999998</v>
      </c>
      <c r="H1037" s="7">
        <v>3</v>
      </c>
      <c r="I1037" s="7">
        <v>3.5</v>
      </c>
      <c r="J1037" s="7">
        <v>4.5</v>
      </c>
      <c r="K1037" s="7">
        <v>0</v>
      </c>
      <c r="L1037" s="7">
        <v>0.1</v>
      </c>
      <c r="M1037" s="7">
        <v>20237.947749999999</v>
      </c>
      <c r="N1037" s="7">
        <v>10560</v>
      </c>
      <c r="O1037" s="7">
        <v>1733.424</v>
      </c>
      <c r="P1037" s="7">
        <v>3</v>
      </c>
      <c r="Q1037" s="7">
        <v>6</v>
      </c>
      <c r="R1037" s="7">
        <v>0.78894070000000005</v>
      </c>
      <c r="S1037" s="7">
        <v>0</v>
      </c>
    </row>
    <row r="1038" spans="2:19" x14ac:dyDescent="0.25">
      <c r="B1038" s="7">
        <v>15</v>
      </c>
      <c r="C1038" s="7">
        <v>3</v>
      </c>
      <c r="D1038" s="7">
        <v>1</v>
      </c>
      <c r="E1038" s="7">
        <v>0</v>
      </c>
      <c r="F1038" s="7">
        <v>14</v>
      </c>
      <c r="G1038" s="7">
        <v>448.56</v>
      </c>
      <c r="H1038" s="7">
        <v>1</v>
      </c>
      <c r="I1038" s="7">
        <v>3.5</v>
      </c>
      <c r="J1038" s="7">
        <v>6.07</v>
      </c>
      <c r="K1038" s="7">
        <v>1</v>
      </c>
      <c r="L1038" s="7">
        <v>0.125</v>
      </c>
      <c r="M1038" s="7">
        <v>36674.97047</v>
      </c>
      <c r="N1038" s="7">
        <v>25595.5</v>
      </c>
      <c r="O1038" s="7">
        <v>3574.4115750000001</v>
      </c>
      <c r="P1038" s="7">
        <v>3.5</v>
      </c>
      <c r="Q1038" s="7">
        <v>6</v>
      </c>
      <c r="R1038" s="7">
        <v>0.92857120000000004</v>
      </c>
      <c r="S1038" s="7">
        <v>0</v>
      </c>
    </row>
    <row r="1039" spans="2:19" x14ac:dyDescent="0.25">
      <c r="B1039" s="7">
        <v>12</v>
      </c>
      <c r="C1039" s="7">
        <v>3</v>
      </c>
      <c r="D1039" s="7">
        <v>0</v>
      </c>
      <c r="E1039" s="7">
        <v>0</v>
      </c>
      <c r="F1039" s="7">
        <v>11</v>
      </c>
      <c r="G1039" s="7">
        <v>856.49</v>
      </c>
      <c r="H1039" s="7">
        <v>1</v>
      </c>
      <c r="I1039" s="7">
        <v>4</v>
      </c>
      <c r="J1039" s="7">
        <v>4.5</v>
      </c>
      <c r="K1039" s="7">
        <v>0</v>
      </c>
      <c r="L1039" s="7">
        <v>2</v>
      </c>
      <c r="M1039" s="7">
        <v>41531.644200000002</v>
      </c>
      <c r="N1039" s="7">
        <v>38008.199999999997</v>
      </c>
      <c r="O1039" s="7">
        <v>3631.6835099999998</v>
      </c>
      <c r="P1039" s="7">
        <v>4</v>
      </c>
      <c r="Q1039" s="7">
        <v>4</v>
      </c>
      <c r="R1039" s="7">
        <v>1</v>
      </c>
      <c r="S1039" s="7">
        <v>0</v>
      </c>
    </row>
    <row r="1040" spans="2:19" x14ac:dyDescent="0.25">
      <c r="B1040" s="7">
        <v>10</v>
      </c>
      <c r="C1040" s="7">
        <v>2</v>
      </c>
      <c r="D1040" s="7">
        <v>0</v>
      </c>
      <c r="E1040" s="7">
        <v>0</v>
      </c>
      <c r="F1040" s="7">
        <v>9</v>
      </c>
      <c r="G1040" s="7">
        <v>1113.5999999999999</v>
      </c>
      <c r="H1040" s="7">
        <v>2</v>
      </c>
      <c r="I1040" s="7">
        <v>4</v>
      </c>
      <c r="J1040" s="7">
        <v>4.5</v>
      </c>
      <c r="K1040" s="7">
        <v>0</v>
      </c>
      <c r="L1040" s="7">
        <v>2</v>
      </c>
      <c r="M1040" s="7">
        <v>26124.305090000002</v>
      </c>
      <c r="N1040" s="7">
        <v>23391.8</v>
      </c>
      <c r="O1040" s="7">
        <v>1661.98739</v>
      </c>
      <c r="P1040" s="7">
        <v>1</v>
      </c>
      <c r="Q1040" s="7">
        <v>4</v>
      </c>
      <c r="R1040" s="7">
        <v>1.05</v>
      </c>
      <c r="S1040" s="7">
        <v>0</v>
      </c>
    </row>
    <row r="1041" spans="2:19" x14ac:dyDescent="0.25">
      <c r="B1041" s="7">
        <v>19</v>
      </c>
      <c r="C1041" s="7">
        <v>4</v>
      </c>
      <c r="D1041" s="7">
        <v>1</v>
      </c>
      <c r="E1041" s="7">
        <v>0</v>
      </c>
      <c r="F1041" s="7">
        <v>18</v>
      </c>
      <c r="G1041" s="7">
        <v>701.42</v>
      </c>
      <c r="H1041" s="7">
        <v>1</v>
      </c>
      <c r="I1041" s="7">
        <v>4</v>
      </c>
      <c r="J1041" s="7">
        <v>4.5</v>
      </c>
      <c r="K1041" s="7">
        <v>0</v>
      </c>
      <c r="L1041" s="7">
        <v>2</v>
      </c>
      <c r="M1041" s="7">
        <v>25183.410820000001</v>
      </c>
      <c r="N1041" s="7">
        <v>24639.5</v>
      </c>
      <c r="O1041" s="7">
        <v>1388.435825</v>
      </c>
      <c r="P1041" s="7">
        <v>3.25</v>
      </c>
      <c r="Q1041" s="7">
        <v>4</v>
      </c>
      <c r="R1041" s="7">
        <v>1</v>
      </c>
      <c r="S1041" s="7">
        <v>0</v>
      </c>
    </row>
    <row r="1042" spans="2:19" x14ac:dyDescent="0.25">
      <c r="B1042" s="7">
        <v>9</v>
      </c>
      <c r="C1042" s="7">
        <v>2</v>
      </c>
      <c r="D1042" s="7">
        <v>0</v>
      </c>
      <c r="E1042" s="7">
        <v>0</v>
      </c>
      <c r="F1042" s="7">
        <v>8</v>
      </c>
      <c r="G1042" s="7">
        <v>2945.02</v>
      </c>
      <c r="H1042" s="7">
        <v>3</v>
      </c>
      <c r="I1042" s="7">
        <v>4</v>
      </c>
      <c r="J1042" s="7">
        <v>4.5</v>
      </c>
      <c r="K1042" s="7">
        <v>0</v>
      </c>
      <c r="L1042" s="7">
        <v>2</v>
      </c>
      <c r="M1042" s="7">
        <v>93548.098719999995</v>
      </c>
      <c r="N1042" s="7">
        <v>89933.35</v>
      </c>
      <c r="O1042" s="7">
        <v>7271.1113480000004</v>
      </c>
      <c r="P1042" s="7">
        <v>4</v>
      </c>
      <c r="Q1042" s="7">
        <v>4</v>
      </c>
      <c r="R1042" s="7">
        <v>0.86535039999999996</v>
      </c>
      <c r="S1042" s="7">
        <v>0</v>
      </c>
    </row>
    <row r="1043" spans="2:19" x14ac:dyDescent="0.25">
      <c r="B1043" s="7">
        <v>17</v>
      </c>
      <c r="C1043" s="7">
        <v>4</v>
      </c>
      <c r="D1043" s="7">
        <v>0</v>
      </c>
      <c r="E1043" s="7">
        <v>0</v>
      </c>
      <c r="F1043" s="7">
        <v>16</v>
      </c>
      <c r="G1043" s="7">
        <v>714.63</v>
      </c>
      <c r="H1043" s="7">
        <v>1</v>
      </c>
      <c r="I1043" s="7">
        <v>3.5</v>
      </c>
      <c r="J1043" s="7">
        <v>3</v>
      </c>
      <c r="K1043" s="7">
        <v>0</v>
      </c>
      <c r="L1043" s="7">
        <v>0.15</v>
      </c>
      <c r="M1043" s="7">
        <v>58860.438280000002</v>
      </c>
      <c r="N1043" s="7">
        <v>40791.129999999997</v>
      </c>
      <c r="O1043" s="7">
        <v>5696.4813039999999</v>
      </c>
      <c r="P1043" s="7">
        <v>3</v>
      </c>
      <c r="Q1043" s="7">
        <v>6</v>
      </c>
      <c r="R1043" s="7">
        <v>1</v>
      </c>
      <c r="S1043" s="7">
        <v>0</v>
      </c>
    </row>
    <row r="1044" spans="2:19" x14ac:dyDescent="0.25">
      <c r="B1044" s="7">
        <v>37</v>
      </c>
      <c r="C1044" s="7">
        <v>7</v>
      </c>
      <c r="D1044" s="7">
        <v>0</v>
      </c>
      <c r="E1044" s="7">
        <v>0</v>
      </c>
      <c r="F1044" s="7">
        <v>36</v>
      </c>
      <c r="G1044" s="7">
        <v>334.06</v>
      </c>
      <c r="H1044" s="7">
        <v>1</v>
      </c>
      <c r="I1044" s="7">
        <v>3.5</v>
      </c>
      <c r="J1044" s="7">
        <v>6.07</v>
      </c>
      <c r="K1044" s="7">
        <v>1</v>
      </c>
      <c r="L1044" s="7">
        <v>0.125</v>
      </c>
      <c r="M1044" s="7">
        <v>39946.960420000003</v>
      </c>
      <c r="N1044" s="7">
        <v>26816.78</v>
      </c>
      <c r="O1044" s="7">
        <v>3876.36555</v>
      </c>
      <c r="P1044" s="7">
        <v>3.5</v>
      </c>
      <c r="Q1044" s="7">
        <v>6</v>
      </c>
      <c r="R1044" s="7">
        <v>20</v>
      </c>
      <c r="S1044" s="7">
        <v>0</v>
      </c>
    </row>
    <row r="1045" spans="2:19" x14ac:dyDescent="0.25">
      <c r="B1045" s="7">
        <v>7</v>
      </c>
      <c r="C1045" s="7">
        <v>2</v>
      </c>
      <c r="D1045" s="7">
        <v>0</v>
      </c>
      <c r="E1045" s="7">
        <v>0</v>
      </c>
      <c r="F1045" s="7">
        <v>6</v>
      </c>
      <c r="G1045" s="7">
        <v>2593.31</v>
      </c>
      <c r="H1045" s="7">
        <v>3</v>
      </c>
      <c r="I1045" s="7">
        <v>4</v>
      </c>
      <c r="J1045" s="7">
        <v>4.5</v>
      </c>
      <c r="K1045" s="7">
        <v>0</v>
      </c>
      <c r="L1045" s="7">
        <v>2</v>
      </c>
      <c r="M1045" s="7">
        <v>57679.992189999997</v>
      </c>
      <c r="N1045" s="7">
        <v>55246.78</v>
      </c>
      <c r="O1045" s="7">
        <v>3654.5744970000001</v>
      </c>
      <c r="P1045" s="7">
        <v>3.25</v>
      </c>
      <c r="Q1045" s="7">
        <v>4</v>
      </c>
      <c r="R1045" s="7">
        <v>2</v>
      </c>
      <c r="S1045" s="7">
        <v>0</v>
      </c>
    </row>
    <row r="1046" spans="2:19" x14ac:dyDescent="0.25">
      <c r="B1046" s="7">
        <v>1</v>
      </c>
      <c r="C1046" s="7">
        <v>1</v>
      </c>
      <c r="D1046" s="7">
        <v>0</v>
      </c>
      <c r="E1046" s="7">
        <v>0</v>
      </c>
      <c r="F1046" s="7">
        <v>0</v>
      </c>
      <c r="G1046" s="7">
        <v>2607.02</v>
      </c>
      <c r="H1046" s="7">
        <v>3</v>
      </c>
      <c r="I1046" s="7">
        <v>3.5</v>
      </c>
      <c r="J1046" s="7">
        <v>6.07</v>
      </c>
      <c r="K1046" s="7">
        <v>1</v>
      </c>
      <c r="L1046" s="7">
        <v>0.125</v>
      </c>
      <c r="M1046" s="7">
        <v>47771.720350000003</v>
      </c>
      <c r="N1046" s="7">
        <v>40872.400000000001</v>
      </c>
      <c r="O1046" s="7">
        <v>4906.7316199999996</v>
      </c>
      <c r="P1046" s="7">
        <v>3.5</v>
      </c>
      <c r="Q1046" s="7">
        <v>6</v>
      </c>
      <c r="R1046" s="7">
        <v>0.92195839999999996</v>
      </c>
      <c r="S1046" s="7">
        <v>0</v>
      </c>
    </row>
    <row r="1047" spans="2:19" x14ac:dyDescent="0.25">
      <c r="B1047" s="7">
        <v>28</v>
      </c>
      <c r="C1047" s="7">
        <v>6</v>
      </c>
      <c r="D1047" s="7">
        <v>0</v>
      </c>
      <c r="E1047" s="7">
        <v>0</v>
      </c>
      <c r="F1047" s="7">
        <v>27</v>
      </c>
      <c r="G1047" s="7">
        <v>1059.01</v>
      </c>
      <c r="H1047" s="7">
        <v>2</v>
      </c>
      <c r="I1047" s="7">
        <v>3.3</v>
      </c>
      <c r="J1047" s="7">
        <v>5.0599999999999996</v>
      </c>
      <c r="K1047" s="7">
        <v>1</v>
      </c>
      <c r="L1047" s="7">
        <v>0.125</v>
      </c>
      <c r="M1047" s="7">
        <v>65203.505859999997</v>
      </c>
      <c r="N1047" s="7">
        <v>62382.11</v>
      </c>
      <c r="O1047" s="7">
        <v>5043.5935939999999</v>
      </c>
      <c r="P1047" s="7">
        <v>4</v>
      </c>
      <c r="Q1047" s="7">
        <v>4</v>
      </c>
      <c r="R1047" s="7">
        <v>0.91111240000000004</v>
      </c>
      <c r="S1047" s="7">
        <v>0</v>
      </c>
    </row>
    <row r="1048" spans="2:19" x14ac:dyDescent="0.25">
      <c r="B1048" s="7">
        <v>8</v>
      </c>
      <c r="C1048" s="7">
        <v>2</v>
      </c>
      <c r="D1048" s="7">
        <v>0</v>
      </c>
      <c r="E1048" s="7">
        <v>0</v>
      </c>
      <c r="F1048" s="7">
        <v>7</v>
      </c>
      <c r="G1048" s="7">
        <v>1717.89</v>
      </c>
      <c r="H1048" s="7">
        <v>2</v>
      </c>
      <c r="I1048" s="7">
        <v>3.5</v>
      </c>
      <c r="J1048" s="7">
        <v>6.07</v>
      </c>
      <c r="K1048" s="7">
        <v>1</v>
      </c>
      <c r="L1048" s="7">
        <v>0.125</v>
      </c>
      <c r="M1048" s="7">
        <v>53182.141109999997</v>
      </c>
      <c r="N1048" s="7">
        <v>43972.55</v>
      </c>
      <c r="O1048" s="7">
        <v>5709.8356180000001</v>
      </c>
      <c r="P1048" s="7">
        <v>3.5</v>
      </c>
      <c r="Q1048" s="7">
        <v>6</v>
      </c>
      <c r="R1048" s="7">
        <v>0.7565963</v>
      </c>
      <c r="S1048" s="7">
        <v>0</v>
      </c>
    </row>
    <row r="1049" spans="2:19" x14ac:dyDescent="0.25">
      <c r="B1049" s="7">
        <v>10</v>
      </c>
      <c r="C1049" s="7">
        <v>2</v>
      </c>
      <c r="D1049" s="7">
        <v>1</v>
      </c>
      <c r="E1049" s="7">
        <v>0</v>
      </c>
      <c r="F1049" s="7">
        <v>9</v>
      </c>
      <c r="G1049" s="7">
        <v>826.16</v>
      </c>
      <c r="H1049" s="7">
        <v>1</v>
      </c>
      <c r="I1049" s="7">
        <v>4</v>
      </c>
      <c r="J1049" s="7">
        <v>5.6</v>
      </c>
      <c r="K1049" s="7">
        <v>1</v>
      </c>
      <c r="L1049" s="7">
        <v>1.5</v>
      </c>
      <c r="M1049" s="7">
        <v>13410.97531</v>
      </c>
      <c r="N1049" s="7">
        <v>13088</v>
      </c>
      <c r="O1049" s="7">
        <v>480.98399999999998</v>
      </c>
      <c r="P1049" s="7">
        <v>2.25</v>
      </c>
      <c r="Q1049" s="7">
        <v>4</v>
      </c>
      <c r="R1049" s="7">
        <v>0.7246918</v>
      </c>
      <c r="S1049" s="7">
        <v>0</v>
      </c>
    </row>
    <row r="1050" spans="2:19" x14ac:dyDescent="0.25">
      <c r="B1050" s="7">
        <v>16</v>
      </c>
      <c r="C1050" s="7">
        <v>4</v>
      </c>
      <c r="D1050" s="7">
        <v>1</v>
      </c>
      <c r="E1050" s="7">
        <v>0</v>
      </c>
      <c r="F1050" s="7">
        <v>15</v>
      </c>
      <c r="G1050" s="7">
        <v>2756.97</v>
      </c>
      <c r="H1050" s="7">
        <v>3</v>
      </c>
      <c r="I1050" s="7">
        <v>4</v>
      </c>
      <c r="J1050" s="7">
        <v>4.5</v>
      </c>
      <c r="K1050" s="7">
        <v>0</v>
      </c>
      <c r="L1050" s="7">
        <v>2</v>
      </c>
      <c r="M1050" s="7">
        <v>85101.842990000005</v>
      </c>
      <c r="N1050" s="7">
        <v>83134.75</v>
      </c>
      <c r="O1050" s="7">
        <v>5092.0034379999997</v>
      </c>
      <c r="P1050" s="7">
        <v>3.25</v>
      </c>
      <c r="Q1050" s="7">
        <v>4</v>
      </c>
      <c r="R1050" s="7">
        <v>0.99922869999999997</v>
      </c>
      <c r="S1050" s="7">
        <v>0</v>
      </c>
    </row>
    <row r="1051" spans="2:19" x14ac:dyDescent="0.25">
      <c r="B1051" s="7">
        <v>9</v>
      </c>
      <c r="C1051" s="7">
        <v>2</v>
      </c>
      <c r="D1051" s="7">
        <v>0</v>
      </c>
      <c r="E1051" s="7">
        <v>0</v>
      </c>
      <c r="F1051" s="7">
        <v>8</v>
      </c>
      <c r="G1051" s="7">
        <v>2020.08</v>
      </c>
      <c r="H1051" s="7">
        <v>3</v>
      </c>
      <c r="I1051" s="7">
        <v>4</v>
      </c>
      <c r="J1051" s="7">
        <v>4.5</v>
      </c>
      <c r="K1051" s="7">
        <v>0</v>
      </c>
      <c r="L1051" s="7">
        <v>2</v>
      </c>
      <c r="M1051" s="7">
        <v>43932.897980000002</v>
      </c>
      <c r="N1051" s="7">
        <v>39427.67</v>
      </c>
      <c r="O1051" s="7">
        <v>2994.5315369999998</v>
      </c>
      <c r="P1051" s="7">
        <v>1</v>
      </c>
      <c r="Q1051" s="7">
        <v>4</v>
      </c>
      <c r="R1051" s="7">
        <v>0.96111849999999999</v>
      </c>
      <c r="S1051" s="7">
        <v>0</v>
      </c>
    </row>
    <row r="1052" spans="2:19" x14ac:dyDescent="0.25">
      <c r="B1052" s="7">
        <v>24</v>
      </c>
      <c r="C1052" s="7">
        <v>5</v>
      </c>
      <c r="D1052" s="7">
        <v>1</v>
      </c>
      <c r="E1052" s="7">
        <v>0</v>
      </c>
      <c r="F1052" s="7">
        <v>23</v>
      </c>
      <c r="G1052" s="7">
        <v>687.14</v>
      </c>
      <c r="H1052" s="7">
        <v>1</v>
      </c>
      <c r="I1052" s="7">
        <v>4</v>
      </c>
      <c r="J1052" s="7">
        <v>4.5</v>
      </c>
      <c r="K1052" s="7">
        <v>0</v>
      </c>
      <c r="L1052" s="7">
        <v>2</v>
      </c>
      <c r="M1052" s="7">
        <v>46082.882129999998</v>
      </c>
      <c r="N1052" s="7">
        <v>42815.25</v>
      </c>
      <c r="O1052" s="7">
        <v>3881.202413</v>
      </c>
      <c r="P1052" s="7">
        <v>4</v>
      </c>
      <c r="Q1052" s="7">
        <v>4</v>
      </c>
      <c r="R1052" s="7">
        <v>1.6666160000000001</v>
      </c>
      <c r="S1052" s="7">
        <v>0</v>
      </c>
    </row>
    <row r="1053" spans="2:19" x14ac:dyDescent="0.25">
      <c r="B1053" s="7">
        <v>29</v>
      </c>
      <c r="C1053" s="7">
        <v>6</v>
      </c>
      <c r="D1053" s="7">
        <v>1</v>
      </c>
      <c r="E1053" s="7">
        <v>0</v>
      </c>
      <c r="F1053" s="7">
        <v>28</v>
      </c>
      <c r="G1053" s="7">
        <v>814.85</v>
      </c>
      <c r="H1053" s="7">
        <v>1</v>
      </c>
      <c r="I1053" s="7">
        <v>4</v>
      </c>
      <c r="J1053" s="7">
        <v>6.1</v>
      </c>
      <c r="K1053" s="7">
        <v>1</v>
      </c>
      <c r="L1053" s="7">
        <v>2</v>
      </c>
      <c r="M1053" s="7">
        <v>50116.094040000004</v>
      </c>
      <c r="N1053" s="7">
        <v>48894.75</v>
      </c>
      <c r="O1053" s="7">
        <v>3713.5562629999999</v>
      </c>
      <c r="P1053" s="7">
        <v>4</v>
      </c>
      <c r="Q1053" s="7">
        <v>4</v>
      </c>
      <c r="R1053" s="7">
        <v>0.94737039999999995</v>
      </c>
      <c r="S1053" s="7">
        <v>1</v>
      </c>
    </row>
    <row r="1054" spans="2:19" x14ac:dyDescent="0.25">
      <c r="B1054" s="7">
        <v>18</v>
      </c>
      <c r="C1054" s="7">
        <v>4</v>
      </c>
      <c r="D1054" s="7">
        <v>0</v>
      </c>
      <c r="E1054" s="7">
        <v>0</v>
      </c>
      <c r="F1054" s="7">
        <v>17</v>
      </c>
      <c r="G1054" s="7">
        <v>1013.19</v>
      </c>
      <c r="H1054" s="7">
        <v>2</v>
      </c>
      <c r="I1054" s="7">
        <v>3.5</v>
      </c>
      <c r="J1054" s="7">
        <v>6.07</v>
      </c>
      <c r="K1054" s="7">
        <v>1</v>
      </c>
      <c r="L1054" s="7">
        <v>0.125</v>
      </c>
      <c r="M1054" s="7">
        <v>77274.593370000002</v>
      </c>
      <c r="N1054" s="7">
        <v>59129.93</v>
      </c>
      <c r="O1054" s="7">
        <v>7388.2847529999999</v>
      </c>
      <c r="P1054" s="7">
        <v>3.5</v>
      </c>
      <c r="Q1054" s="7">
        <v>6</v>
      </c>
      <c r="R1054" s="7">
        <v>1</v>
      </c>
      <c r="S1054" s="7">
        <v>0</v>
      </c>
    </row>
    <row r="1055" spans="2:19" x14ac:dyDescent="0.25">
      <c r="B1055" s="7">
        <v>21</v>
      </c>
      <c r="C1055" s="7">
        <v>5</v>
      </c>
      <c r="D1055" s="7">
        <v>0</v>
      </c>
      <c r="E1055" s="7">
        <v>0</v>
      </c>
      <c r="F1055" s="7">
        <v>20</v>
      </c>
      <c r="G1055" s="7">
        <v>438.84</v>
      </c>
      <c r="H1055" s="7">
        <v>1</v>
      </c>
      <c r="I1055" s="7">
        <v>3.5</v>
      </c>
      <c r="J1055" s="7">
        <v>6.07</v>
      </c>
      <c r="K1055" s="7">
        <v>1</v>
      </c>
      <c r="L1055" s="7">
        <v>0.125</v>
      </c>
      <c r="M1055" s="7">
        <v>35356.883419999998</v>
      </c>
      <c r="N1055" s="7">
        <v>27431.8</v>
      </c>
      <c r="O1055" s="7">
        <v>4099.6825099999996</v>
      </c>
      <c r="P1055" s="7">
        <v>3.5</v>
      </c>
      <c r="Q1055" s="7">
        <v>6</v>
      </c>
      <c r="R1055" s="7">
        <v>1</v>
      </c>
      <c r="S1055" s="7">
        <v>0</v>
      </c>
    </row>
    <row r="1056" spans="2:19" x14ac:dyDescent="0.25">
      <c r="B1056" s="7">
        <v>40</v>
      </c>
      <c r="C1056" s="7">
        <v>7</v>
      </c>
      <c r="D1056" s="7">
        <v>0</v>
      </c>
      <c r="E1056" s="7">
        <v>0</v>
      </c>
      <c r="F1056" s="7">
        <v>39</v>
      </c>
      <c r="G1056" s="7">
        <v>273.5</v>
      </c>
      <c r="H1056" s="7">
        <v>1</v>
      </c>
      <c r="I1056" s="7">
        <v>4</v>
      </c>
      <c r="J1056" s="7">
        <v>5.2</v>
      </c>
      <c r="K1056" s="7">
        <v>1</v>
      </c>
      <c r="L1056" s="7">
        <v>1.5</v>
      </c>
      <c r="M1056" s="7">
        <v>18904.24007</v>
      </c>
      <c r="N1056" s="7">
        <v>18425.2</v>
      </c>
      <c r="O1056" s="7">
        <v>947.97654</v>
      </c>
      <c r="P1056" s="7">
        <v>2.75</v>
      </c>
      <c r="Q1056" s="7">
        <v>4</v>
      </c>
      <c r="R1056" s="7">
        <v>2.1463700000000001</v>
      </c>
      <c r="S1056" s="7">
        <v>0</v>
      </c>
    </row>
    <row r="1057" spans="2:19" x14ac:dyDescent="0.25">
      <c r="B1057" s="7">
        <v>19</v>
      </c>
      <c r="C1057" s="7">
        <v>4</v>
      </c>
      <c r="D1057" s="7">
        <v>1</v>
      </c>
      <c r="E1057" s="7">
        <v>0</v>
      </c>
      <c r="F1057" s="7">
        <v>18</v>
      </c>
      <c r="G1057" s="7">
        <v>1449.12</v>
      </c>
      <c r="H1057" s="7">
        <v>2</v>
      </c>
      <c r="I1057" s="7">
        <v>4</v>
      </c>
      <c r="J1057" s="7">
        <v>4.5</v>
      </c>
      <c r="K1057" s="7">
        <v>0</v>
      </c>
      <c r="L1057" s="7">
        <v>2</v>
      </c>
      <c r="M1057" s="7">
        <v>44384.342720000001</v>
      </c>
      <c r="N1057" s="7">
        <v>42268</v>
      </c>
      <c r="O1057" s="7">
        <v>2588.915</v>
      </c>
      <c r="P1057" s="7">
        <v>1.5</v>
      </c>
      <c r="Q1057" s="7">
        <v>4</v>
      </c>
      <c r="R1057" s="7">
        <v>1</v>
      </c>
      <c r="S1057" s="7">
        <v>0</v>
      </c>
    </row>
    <row r="1058" spans="2:19" x14ac:dyDescent="0.25">
      <c r="B1058" s="7">
        <v>31</v>
      </c>
      <c r="C1058" s="7">
        <v>7</v>
      </c>
      <c r="D1058" s="7">
        <v>1</v>
      </c>
      <c r="E1058" s="7">
        <v>0</v>
      </c>
      <c r="F1058" s="7">
        <v>30</v>
      </c>
      <c r="G1058" s="7">
        <v>1084.44</v>
      </c>
      <c r="H1058" s="7">
        <v>2</v>
      </c>
      <c r="I1058" s="7">
        <v>4</v>
      </c>
      <c r="J1058" s="7">
        <v>5.2</v>
      </c>
      <c r="K1058" s="7">
        <v>1</v>
      </c>
      <c r="L1058" s="7">
        <v>1.5</v>
      </c>
      <c r="M1058" s="7">
        <v>46705.450859999997</v>
      </c>
      <c r="N1058" s="7">
        <v>45923.67</v>
      </c>
      <c r="O1058" s="7">
        <v>2362.772821</v>
      </c>
      <c r="P1058" s="7">
        <v>1.5</v>
      </c>
      <c r="Q1058" s="7">
        <v>4</v>
      </c>
      <c r="R1058" s="7">
        <v>0.85652209999999995</v>
      </c>
      <c r="S1058" s="7">
        <v>0</v>
      </c>
    </row>
    <row r="1059" spans="2:19" x14ac:dyDescent="0.25">
      <c r="B1059" s="7">
        <v>20</v>
      </c>
      <c r="C1059" s="7">
        <v>4</v>
      </c>
      <c r="D1059" s="7">
        <v>0</v>
      </c>
      <c r="E1059" s="7">
        <v>0</v>
      </c>
      <c r="F1059" s="7">
        <v>19</v>
      </c>
      <c r="G1059" s="7">
        <v>1206.5</v>
      </c>
      <c r="H1059" s="7">
        <v>2</v>
      </c>
      <c r="I1059" s="7">
        <v>3.5</v>
      </c>
      <c r="J1059" s="7">
        <v>6.07</v>
      </c>
      <c r="K1059" s="7">
        <v>1</v>
      </c>
      <c r="L1059" s="7">
        <v>0.125</v>
      </c>
      <c r="M1059" s="7">
        <v>87444.467189999996</v>
      </c>
      <c r="N1059" s="7">
        <v>65446</v>
      </c>
      <c r="O1059" s="7">
        <v>8177.4777000000004</v>
      </c>
      <c r="P1059" s="7">
        <v>3.5</v>
      </c>
      <c r="Q1059" s="7">
        <v>6</v>
      </c>
      <c r="R1059" s="7">
        <v>1</v>
      </c>
      <c r="S1059" s="7">
        <v>0</v>
      </c>
    </row>
    <row r="1060" spans="2:19" x14ac:dyDescent="0.25">
      <c r="B1060" s="7">
        <v>7</v>
      </c>
      <c r="C1060" s="7">
        <v>2</v>
      </c>
      <c r="D1060" s="7">
        <v>1</v>
      </c>
      <c r="E1060" s="7">
        <v>0</v>
      </c>
      <c r="F1060" s="7">
        <v>6</v>
      </c>
      <c r="G1060" s="7">
        <v>1735.54</v>
      </c>
      <c r="H1060" s="7">
        <v>2</v>
      </c>
      <c r="I1060" s="7">
        <v>3.5</v>
      </c>
      <c r="J1060" s="7">
        <v>6.07</v>
      </c>
      <c r="K1060" s="7">
        <v>1</v>
      </c>
      <c r="L1060" s="7">
        <v>0.125</v>
      </c>
      <c r="M1060" s="7">
        <v>78752.787370000005</v>
      </c>
      <c r="N1060" s="7">
        <v>65662.91</v>
      </c>
      <c r="O1060" s="7">
        <v>7561.0840870000002</v>
      </c>
      <c r="P1060" s="7">
        <v>3.5</v>
      </c>
      <c r="Q1060" s="7">
        <v>6</v>
      </c>
      <c r="R1060" s="7">
        <v>2</v>
      </c>
      <c r="S1060" s="7">
        <v>1</v>
      </c>
    </row>
    <row r="1061" spans="2:19" x14ac:dyDescent="0.25">
      <c r="B1061" s="7">
        <v>18</v>
      </c>
      <c r="C1061" s="7">
        <v>4</v>
      </c>
      <c r="D1061" s="7">
        <v>0</v>
      </c>
      <c r="E1061" s="7">
        <v>0</v>
      </c>
      <c r="F1061" s="7">
        <v>17</v>
      </c>
      <c r="G1061" s="7">
        <v>634.53</v>
      </c>
      <c r="H1061" s="7">
        <v>1</v>
      </c>
      <c r="I1061" s="7">
        <v>3.3</v>
      </c>
      <c r="J1061" s="7">
        <v>5.0599999999999996</v>
      </c>
      <c r="K1061" s="7">
        <v>1</v>
      </c>
      <c r="L1061" s="7">
        <v>0.125</v>
      </c>
      <c r="M1061" s="7">
        <v>30767.43</v>
      </c>
      <c r="N1061" s="7">
        <v>29677.14</v>
      </c>
      <c r="O1061" s="7">
        <v>2690.2327409999998</v>
      </c>
      <c r="P1061" s="7">
        <v>4</v>
      </c>
      <c r="Q1061" s="7">
        <v>4</v>
      </c>
      <c r="R1061" s="7">
        <v>1</v>
      </c>
      <c r="S1061" s="7">
        <v>0</v>
      </c>
    </row>
    <row r="1062" spans="2:19" x14ac:dyDescent="0.25">
      <c r="B1062" s="7">
        <v>9</v>
      </c>
      <c r="C1062" s="7">
        <v>2</v>
      </c>
      <c r="D1062" s="7">
        <v>1</v>
      </c>
      <c r="E1062" s="7">
        <v>0</v>
      </c>
      <c r="F1062" s="7">
        <v>8</v>
      </c>
      <c r="G1062" s="7">
        <v>809.91</v>
      </c>
      <c r="H1062" s="7">
        <v>1</v>
      </c>
      <c r="I1062" s="7">
        <v>3.5</v>
      </c>
      <c r="J1062" s="7">
        <v>6.07</v>
      </c>
      <c r="K1062" s="7">
        <v>1</v>
      </c>
      <c r="L1062" s="7">
        <v>0.125</v>
      </c>
      <c r="M1062" s="7">
        <v>33565.071960000001</v>
      </c>
      <c r="N1062" s="7">
        <v>28629.14</v>
      </c>
      <c r="O1062" s="7">
        <v>2875.7971130000001</v>
      </c>
      <c r="P1062" s="7">
        <v>3.5</v>
      </c>
      <c r="Q1062" s="7">
        <v>6</v>
      </c>
      <c r="R1062" s="7">
        <v>0.82734920000000001</v>
      </c>
      <c r="S1062" s="7">
        <v>0</v>
      </c>
    </row>
    <row r="1063" spans="2:19" x14ac:dyDescent="0.25">
      <c r="B1063" s="7">
        <v>30</v>
      </c>
      <c r="C1063" s="7">
        <v>6</v>
      </c>
      <c r="D1063" s="7">
        <v>0</v>
      </c>
      <c r="E1063" s="7">
        <v>0</v>
      </c>
      <c r="F1063" s="7">
        <v>29</v>
      </c>
      <c r="G1063" s="7">
        <v>1077.78</v>
      </c>
      <c r="H1063" s="7">
        <v>2</v>
      </c>
      <c r="I1063" s="7">
        <v>4</v>
      </c>
      <c r="J1063" s="7">
        <v>5.2</v>
      </c>
      <c r="K1063" s="7">
        <v>1</v>
      </c>
      <c r="L1063" s="7">
        <v>1.5</v>
      </c>
      <c r="M1063" s="7">
        <v>46010.590920000002</v>
      </c>
      <c r="N1063" s="7">
        <v>45385</v>
      </c>
      <c r="O1063" s="7">
        <v>1890.2852499999999</v>
      </c>
      <c r="P1063" s="7">
        <v>2.75</v>
      </c>
      <c r="Q1063" s="7">
        <v>4</v>
      </c>
      <c r="R1063" s="7">
        <v>1</v>
      </c>
      <c r="S1063" s="7">
        <v>0</v>
      </c>
    </row>
    <row r="1064" spans="2:19" x14ac:dyDescent="0.25">
      <c r="B1064" s="7">
        <v>3</v>
      </c>
      <c r="C1064" s="7">
        <v>1</v>
      </c>
      <c r="D1064" s="7">
        <v>1</v>
      </c>
      <c r="E1064" s="7">
        <v>1</v>
      </c>
      <c r="F1064" s="7">
        <v>0</v>
      </c>
      <c r="G1064" s="7">
        <v>7260.7284440000003</v>
      </c>
      <c r="H1064" s="7">
        <v>8</v>
      </c>
      <c r="I1064" s="7">
        <v>3.5</v>
      </c>
      <c r="J1064" s="7">
        <v>3</v>
      </c>
      <c r="K1064" s="7">
        <v>0</v>
      </c>
      <c r="L1064" s="7">
        <v>0.15</v>
      </c>
      <c r="M1064" s="7">
        <v>44054.528429999998</v>
      </c>
      <c r="N1064" s="7">
        <v>23206.14</v>
      </c>
      <c r="O1064" s="7">
        <v>3354.447537</v>
      </c>
      <c r="P1064" s="7">
        <v>3</v>
      </c>
      <c r="Q1064" s="7">
        <v>6</v>
      </c>
      <c r="R1064" s="7">
        <v>0.93567829999999996</v>
      </c>
      <c r="S1064" s="7">
        <v>0</v>
      </c>
    </row>
    <row r="1065" spans="2:19" x14ac:dyDescent="0.25">
      <c r="B1065" s="7">
        <v>26</v>
      </c>
      <c r="C1065" s="7">
        <v>6</v>
      </c>
      <c r="D1065" s="7">
        <v>1</v>
      </c>
      <c r="E1065" s="7">
        <v>0</v>
      </c>
      <c r="F1065" s="7">
        <v>25</v>
      </c>
      <c r="G1065" s="7">
        <v>399.8</v>
      </c>
      <c r="H1065" s="7">
        <v>1</v>
      </c>
      <c r="I1065" s="7">
        <v>4</v>
      </c>
      <c r="J1065" s="7">
        <v>5.2</v>
      </c>
      <c r="K1065" s="7">
        <v>1</v>
      </c>
      <c r="L1065" s="7">
        <v>1.5</v>
      </c>
      <c r="M1065" s="7">
        <v>14098.60146</v>
      </c>
      <c r="N1065" s="7">
        <v>10205</v>
      </c>
      <c r="O1065" s="7">
        <v>425.03825000000001</v>
      </c>
      <c r="P1065" s="7">
        <v>2.75</v>
      </c>
      <c r="Q1065" s="7">
        <v>4</v>
      </c>
      <c r="R1065" s="7">
        <v>0.8871232</v>
      </c>
      <c r="S1065" s="7">
        <v>0</v>
      </c>
    </row>
    <row r="1066" spans="2:19" x14ac:dyDescent="0.25">
      <c r="B1066" s="7">
        <v>20</v>
      </c>
      <c r="C1066" s="7">
        <v>4</v>
      </c>
      <c r="D1066" s="7">
        <v>1</v>
      </c>
      <c r="E1066" s="7">
        <v>0</v>
      </c>
      <c r="F1066" s="7">
        <v>19</v>
      </c>
      <c r="G1066" s="7">
        <v>1000</v>
      </c>
      <c r="H1066" s="7">
        <v>2</v>
      </c>
      <c r="I1066" s="7">
        <v>4</v>
      </c>
      <c r="J1066" s="7">
        <v>5.2</v>
      </c>
      <c r="K1066" s="7">
        <v>1</v>
      </c>
      <c r="L1066" s="7">
        <v>1.5</v>
      </c>
      <c r="M1066" s="7">
        <v>32784.339419999997</v>
      </c>
      <c r="N1066" s="7">
        <v>32249.33</v>
      </c>
      <c r="O1066" s="7">
        <v>1343.1845949999999</v>
      </c>
      <c r="P1066" s="7">
        <v>2.75</v>
      </c>
      <c r="Q1066" s="7">
        <v>4</v>
      </c>
      <c r="R1066" s="7">
        <v>1</v>
      </c>
      <c r="S1066" s="7">
        <v>0</v>
      </c>
    </row>
    <row r="1067" spans="2:19" x14ac:dyDescent="0.25">
      <c r="B1067" s="7">
        <v>35</v>
      </c>
      <c r="C1067" s="7">
        <v>7</v>
      </c>
      <c r="D1067" s="7">
        <v>1</v>
      </c>
      <c r="E1067" s="7">
        <v>0</v>
      </c>
      <c r="F1067" s="7">
        <v>34</v>
      </c>
      <c r="G1067" s="7">
        <v>692.56</v>
      </c>
      <c r="H1067" s="7">
        <v>1</v>
      </c>
      <c r="I1067" s="7">
        <v>4</v>
      </c>
      <c r="J1067" s="7">
        <v>4.5</v>
      </c>
      <c r="K1067" s="7">
        <v>0</v>
      </c>
      <c r="L1067" s="7">
        <v>2</v>
      </c>
      <c r="M1067" s="7">
        <v>43909.906470000002</v>
      </c>
      <c r="N1067" s="7">
        <v>43426</v>
      </c>
      <c r="O1067" s="7">
        <v>2447.0551</v>
      </c>
      <c r="P1067" s="7">
        <v>3.25</v>
      </c>
      <c r="Q1067" s="7">
        <v>4</v>
      </c>
      <c r="R1067" s="7">
        <v>1</v>
      </c>
      <c r="S1067" s="7">
        <v>0</v>
      </c>
    </row>
    <row r="1068" spans="2:19" x14ac:dyDescent="0.25">
      <c r="B1068" s="7">
        <v>21</v>
      </c>
      <c r="C1068" s="7">
        <v>5</v>
      </c>
      <c r="D1068" s="7">
        <v>0</v>
      </c>
      <c r="E1068" s="7">
        <v>1</v>
      </c>
      <c r="F1068" s="7">
        <v>0</v>
      </c>
      <c r="G1068" s="7">
        <v>2756.187856</v>
      </c>
      <c r="H1068" s="7">
        <v>3</v>
      </c>
      <c r="I1068" s="7">
        <v>3.5</v>
      </c>
      <c r="J1068" s="7">
        <v>3</v>
      </c>
      <c r="K1068" s="7">
        <v>0</v>
      </c>
      <c r="L1068" s="7">
        <v>0.15</v>
      </c>
      <c r="M1068" s="7">
        <v>22608.564320000001</v>
      </c>
      <c r="N1068" s="7">
        <v>11651.2</v>
      </c>
      <c r="O1068" s="7">
        <v>1627.0900799999999</v>
      </c>
      <c r="P1068" s="7">
        <v>3</v>
      </c>
      <c r="Q1068" s="7">
        <v>6</v>
      </c>
      <c r="R1068" s="7">
        <v>1</v>
      </c>
      <c r="S1068" s="7">
        <v>1</v>
      </c>
    </row>
    <row r="1069" spans="2:19" x14ac:dyDescent="0.25">
      <c r="B1069" s="7">
        <v>36</v>
      </c>
      <c r="C1069" s="7">
        <v>7</v>
      </c>
      <c r="D1069" s="7">
        <v>0</v>
      </c>
      <c r="E1069" s="7">
        <v>1</v>
      </c>
      <c r="F1069" s="7">
        <v>0</v>
      </c>
      <c r="G1069" s="7">
        <v>826.61060199999997</v>
      </c>
      <c r="H1069" s="7">
        <v>1</v>
      </c>
      <c r="I1069" s="7">
        <v>3.5</v>
      </c>
      <c r="J1069" s="7">
        <v>3</v>
      </c>
      <c r="K1069" s="7">
        <v>0</v>
      </c>
      <c r="L1069" s="7">
        <v>0.15</v>
      </c>
      <c r="M1069" s="7">
        <v>9539.3765409999996</v>
      </c>
      <c r="N1069" s="7">
        <v>4067.22</v>
      </c>
      <c r="O1069" s="7">
        <v>587.916651</v>
      </c>
      <c r="P1069" s="7">
        <v>3</v>
      </c>
      <c r="Q1069" s="7">
        <v>6</v>
      </c>
      <c r="R1069" s="7">
        <v>1</v>
      </c>
      <c r="S1069" s="7">
        <v>0</v>
      </c>
    </row>
    <row r="1070" spans="2:19" x14ac:dyDescent="0.25">
      <c r="B1070" s="7">
        <v>20</v>
      </c>
      <c r="C1070" s="7">
        <v>4</v>
      </c>
      <c r="D1070" s="7">
        <v>0</v>
      </c>
      <c r="E1070" s="7">
        <v>0</v>
      </c>
      <c r="F1070" s="7">
        <v>19</v>
      </c>
      <c r="G1070" s="7">
        <v>2831.24</v>
      </c>
      <c r="H1070" s="7">
        <v>3</v>
      </c>
      <c r="I1070" s="7">
        <v>4</v>
      </c>
      <c r="J1070" s="7">
        <v>4.5</v>
      </c>
      <c r="K1070" s="7">
        <v>0</v>
      </c>
      <c r="L1070" s="7">
        <v>2</v>
      </c>
      <c r="M1070" s="7">
        <v>85226.368180000005</v>
      </c>
      <c r="N1070" s="7">
        <v>80992</v>
      </c>
      <c r="O1070" s="7">
        <v>4563.8991999999998</v>
      </c>
      <c r="P1070" s="7">
        <v>3.25</v>
      </c>
      <c r="Q1070" s="7">
        <v>4</v>
      </c>
      <c r="R1070" s="7">
        <v>1</v>
      </c>
      <c r="S1070" s="7">
        <v>0</v>
      </c>
    </row>
    <row r="1071" spans="2:19" x14ac:dyDescent="0.25">
      <c r="B1071" s="7">
        <v>5</v>
      </c>
      <c r="C1071" s="7">
        <v>1</v>
      </c>
      <c r="D1071" s="7">
        <v>1</v>
      </c>
      <c r="E1071" s="7">
        <v>0</v>
      </c>
      <c r="F1071" s="7">
        <v>4</v>
      </c>
      <c r="G1071" s="7">
        <v>1040.52</v>
      </c>
      <c r="H1071" s="7">
        <v>2</v>
      </c>
      <c r="I1071" s="7">
        <v>4</v>
      </c>
      <c r="J1071" s="7">
        <v>5.6</v>
      </c>
      <c r="K1071" s="7">
        <v>1</v>
      </c>
      <c r="L1071" s="7">
        <v>1.5</v>
      </c>
      <c r="M1071" s="7">
        <v>11705.168589999999</v>
      </c>
      <c r="N1071" s="7">
        <v>11257.67</v>
      </c>
      <c r="O1071" s="7">
        <v>413.71937200000002</v>
      </c>
      <c r="P1071" s="7">
        <v>2.25</v>
      </c>
      <c r="Q1071" s="7">
        <v>4</v>
      </c>
      <c r="R1071" s="7">
        <v>2.2958180000000001</v>
      </c>
      <c r="S1071" s="7">
        <v>0</v>
      </c>
    </row>
    <row r="1072" spans="2:19" x14ac:dyDescent="0.25">
      <c r="B1072" s="7">
        <v>12</v>
      </c>
      <c r="C1072" s="7">
        <v>3</v>
      </c>
      <c r="D1072" s="7">
        <v>0</v>
      </c>
      <c r="E1072" s="7">
        <v>0</v>
      </c>
      <c r="F1072" s="7">
        <v>11</v>
      </c>
      <c r="G1072" s="7">
        <v>2183.09</v>
      </c>
      <c r="H1072" s="7">
        <v>3</v>
      </c>
      <c r="I1072" s="7">
        <v>3.5</v>
      </c>
      <c r="J1072" s="7">
        <v>6.07</v>
      </c>
      <c r="K1072" s="7">
        <v>1</v>
      </c>
      <c r="L1072" s="7">
        <v>0.125</v>
      </c>
      <c r="M1072" s="7">
        <v>62424.261879999998</v>
      </c>
      <c r="N1072" s="7">
        <v>59008</v>
      </c>
      <c r="O1072" s="7">
        <v>8818.7456000000002</v>
      </c>
      <c r="P1072" s="7">
        <v>3.5</v>
      </c>
      <c r="Q1072" s="7">
        <v>6</v>
      </c>
      <c r="R1072" s="7">
        <v>1</v>
      </c>
      <c r="S1072" s="7">
        <v>0</v>
      </c>
    </row>
    <row r="1073" spans="2:19" x14ac:dyDescent="0.25">
      <c r="B1073" s="7">
        <v>4</v>
      </c>
      <c r="C1073" s="7">
        <v>1</v>
      </c>
      <c r="D1073" s="7">
        <v>1</v>
      </c>
      <c r="E1073" s="7">
        <v>1</v>
      </c>
      <c r="F1073" s="7">
        <v>0</v>
      </c>
      <c r="G1073" s="7">
        <v>130.04</v>
      </c>
      <c r="H1073" s="7">
        <v>1</v>
      </c>
      <c r="I1073" s="7">
        <v>3.5</v>
      </c>
      <c r="J1073" s="7">
        <v>3</v>
      </c>
      <c r="K1073" s="7">
        <v>0</v>
      </c>
      <c r="L1073" s="7">
        <v>0.15</v>
      </c>
      <c r="M1073" s="7">
        <v>416.59</v>
      </c>
      <c r="N1073" s="7">
        <v>243.62</v>
      </c>
      <c r="O1073" s="7">
        <v>26.859105</v>
      </c>
      <c r="P1073" s="7">
        <v>3</v>
      </c>
      <c r="Q1073" s="7">
        <v>6</v>
      </c>
      <c r="R1073" s="7">
        <v>1.3357270000000001</v>
      </c>
      <c r="S1073" s="7">
        <v>0</v>
      </c>
    </row>
    <row r="1074" spans="2:19" x14ac:dyDescent="0.25">
      <c r="B1074" s="7">
        <v>4</v>
      </c>
      <c r="C1074" s="7">
        <v>1</v>
      </c>
      <c r="D1074" s="7">
        <v>1</v>
      </c>
      <c r="E1074" s="7">
        <v>0</v>
      </c>
      <c r="F1074" s="7">
        <v>3</v>
      </c>
      <c r="G1074" s="7">
        <v>1567.71</v>
      </c>
      <c r="H1074" s="7">
        <v>2</v>
      </c>
      <c r="I1074" s="7">
        <v>3.5</v>
      </c>
      <c r="J1074" s="7">
        <v>6.07</v>
      </c>
      <c r="K1074" s="7">
        <v>1</v>
      </c>
      <c r="L1074" s="7">
        <v>0.125</v>
      </c>
      <c r="M1074" s="7">
        <v>37314.211629999998</v>
      </c>
      <c r="N1074" s="7">
        <v>32236.38</v>
      </c>
      <c r="O1074" s="7">
        <v>4185.893943</v>
      </c>
      <c r="P1074" s="7">
        <v>3.5</v>
      </c>
      <c r="Q1074" s="7">
        <v>6</v>
      </c>
      <c r="R1074" s="7">
        <v>1</v>
      </c>
      <c r="S1074" s="7">
        <v>0</v>
      </c>
    </row>
    <row r="1075" spans="2:19" x14ac:dyDescent="0.25">
      <c r="B1075" s="7">
        <v>9</v>
      </c>
      <c r="C1075" s="7">
        <v>2</v>
      </c>
      <c r="D1075" s="7">
        <v>0</v>
      </c>
      <c r="E1075" s="7">
        <v>0</v>
      </c>
      <c r="F1075" s="7">
        <v>8</v>
      </c>
      <c r="G1075" s="7">
        <v>1464.7</v>
      </c>
      <c r="H1075" s="7">
        <v>2</v>
      </c>
      <c r="I1075" s="7">
        <v>3.5</v>
      </c>
      <c r="J1075" s="7">
        <v>6.07</v>
      </c>
      <c r="K1075" s="7">
        <v>1</v>
      </c>
      <c r="L1075" s="7">
        <v>0.125</v>
      </c>
      <c r="M1075" s="7">
        <v>53667.283929999998</v>
      </c>
      <c r="N1075" s="7">
        <v>42444</v>
      </c>
      <c r="O1075" s="7">
        <v>7383.1337999999996</v>
      </c>
      <c r="P1075" s="7">
        <v>3.5</v>
      </c>
      <c r="Q1075" s="7">
        <v>6</v>
      </c>
      <c r="R1075" s="7">
        <v>0.89982669999999998</v>
      </c>
      <c r="S1075" s="7">
        <v>0</v>
      </c>
    </row>
    <row r="1076" spans="2:19" x14ac:dyDescent="0.25">
      <c r="B1076" s="7">
        <v>26</v>
      </c>
      <c r="C1076" s="7">
        <v>6</v>
      </c>
      <c r="D1076" s="7">
        <v>0</v>
      </c>
      <c r="E1076" s="7">
        <v>0</v>
      </c>
      <c r="F1076" s="7">
        <v>25</v>
      </c>
      <c r="G1076" s="7">
        <v>611.41999999999996</v>
      </c>
      <c r="H1076" s="7">
        <v>1</v>
      </c>
      <c r="I1076" s="7">
        <v>4</v>
      </c>
      <c r="J1076" s="7">
        <v>5.2</v>
      </c>
      <c r="K1076" s="7">
        <v>1</v>
      </c>
      <c r="L1076" s="7">
        <v>1.5</v>
      </c>
      <c r="M1076" s="7">
        <v>32023.71789</v>
      </c>
      <c r="N1076" s="7">
        <v>31600.799999999999</v>
      </c>
      <c r="O1076" s="7">
        <v>1625.8611599999999</v>
      </c>
      <c r="P1076" s="7">
        <v>2.75</v>
      </c>
      <c r="Q1076" s="7">
        <v>4</v>
      </c>
      <c r="R1076" s="7">
        <v>0.83999710000000005</v>
      </c>
      <c r="S1076" s="7">
        <v>0</v>
      </c>
    </row>
    <row r="1077" spans="2:19" x14ac:dyDescent="0.25">
      <c r="B1077" s="7">
        <v>6</v>
      </c>
      <c r="C1077" s="7">
        <v>2</v>
      </c>
      <c r="D1077" s="7">
        <v>0</v>
      </c>
      <c r="E1077" s="7">
        <v>1</v>
      </c>
      <c r="F1077" s="7">
        <v>0</v>
      </c>
      <c r="G1077" s="7">
        <v>7121.94</v>
      </c>
      <c r="H1077" s="7">
        <v>8</v>
      </c>
      <c r="I1077" s="7">
        <v>4</v>
      </c>
      <c r="J1077" s="7">
        <v>4.5</v>
      </c>
      <c r="K1077" s="7">
        <v>0</v>
      </c>
      <c r="L1077" s="7">
        <v>2</v>
      </c>
      <c r="M1077" s="7">
        <v>12018.06136</v>
      </c>
      <c r="N1077" s="7">
        <v>10806.5</v>
      </c>
      <c r="O1077" s="7">
        <v>661.89812500000005</v>
      </c>
      <c r="P1077" s="7">
        <v>3.25</v>
      </c>
      <c r="Q1077" s="7">
        <v>4</v>
      </c>
      <c r="R1077" s="7">
        <v>0.73123459999999996</v>
      </c>
      <c r="S1077" s="7">
        <v>0</v>
      </c>
    </row>
    <row r="1078" spans="2:19" x14ac:dyDescent="0.25">
      <c r="B1078" s="7">
        <v>17</v>
      </c>
      <c r="C1078" s="7">
        <v>4</v>
      </c>
      <c r="D1078" s="7">
        <v>0</v>
      </c>
      <c r="E1078" s="7">
        <v>1</v>
      </c>
      <c r="F1078" s="7">
        <v>0</v>
      </c>
      <c r="G1078" s="7">
        <v>2905.0669750000002</v>
      </c>
      <c r="H1078" s="7">
        <v>3</v>
      </c>
      <c r="I1078" s="7">
        <v>3.5</v>
      </c>
      <c r="J1078" s="7">
        <v>6.07</v>
      </c>
      <c r="K1078" s="7">
        <v>1</v>
      </c>
      <c r="L1078" s="7">
        <v>0.125</v>
      </c>
      <c r="M1078" s="7">
        <v>16566.832119999999</v>
      </c>
      <c r="N1078" s="7">
        <v>10833.25</v>
      </c>
      <c r="O1078" s="7">
        <v>1141.282888</v>
      </c>
      <c r="P1078" s="7">
        <v>3.5</v>
      </c>
      <c r="Q1078" s="7">
        <v>6</v>
      </c>
      <c r="R1078" s="7">
        <v>1</v>
      </c>
      <c r="S1078" s="7">
        <v>0</v>
      </c>
    </row>
    <row r="1079" spans="2:19" x14ac:dyDescent="0.25">
      <c r="B1079" s="7">
        <v>16</v>
      </c>
      <c r="C1079" s="7">
        <v>4</v>
      </c>
      <c r="D1079" s="7">
        <v>0</v>
      </c>
      <c r="E1079" s="7">
        <v>0</v>
      </c>
      <c r="F1079" s="7">
        <v>15</v>
      </c>
      <c r="G1079" s="7">
        <v>495.51</v>
      </c>
      <c r="H1079" s="7">
        <v>1</v>
      </c>
      <c r="I1079" s="7">
        <v>3.5</v>
      </c>
      <c r="J1079" s="7">
        <v>6.07</v>
      </c>
      <c r="K1079" s="7">
        <v>1</v>
      </c>
      <c r="L1079" s="7">
        <v>0.125</v>
      </c>
      <c r="M1079" s="7">
        <v>39072.247869999999</v>
      </c>
      <c r="N1079" s="7">
        <v>29087.23</v>
      </c>
      <c r="O1079" s="7">
        <v>4204.559096</v>
      </c>
      <c r="P1079" s="7">
        <v>3.5</v>
      </c>
      <c r="Q1079" s="7">
        <v>6</v>
      </c>
      <c r="R1079" s="7">
        <v>0.8653168</v>
      </c>
      <c r="S1079" s="7">
        <v>0</v>
      </c>
    </row>
    <row r="1080" spans="2:19" x14ac:dyDescent="0.25">
      <c r="B1080" s="7">
        <v>9</v>
      </c>
      <c r="C1080" s="7">
        <v>2</v>
      </c>
      <c r="D1080" s="7">
        <v>0</v>
      </c>
      <c r="E1080" s="7">
        <v>0</v>
      </c>
      <c r="F1080" s="7">
        <v>8</v>
      </c>
      <c r="G1080" s="7">
        <v>958.16</v>
      </c>
      <c r="H1080" s="7">
        <v>1</v>
      </c>
      <c r="I1080" s="7">
        <v>3.5</v>
      </c>
      <c r="J1080" s="7">
        <v>6.07</v>
      </c>
      <c r="K1080" s="7">
        <v>1</v>
      </c>
      <c r="L1080" s="7">
        <v>0.125</v>
      </c>
      <c r="M1080" s="7">
        <v>61814.577550000002</v>
      </c>
      <c r="N1080" s="7">
        <v>42553.13</v>
      </c>
      <c r="O1080" s="7">
        <v>6985.0962900000004</v>
      </c>
      <c r="P1080" s="7">
        <v>3.5</v>
      </c>
      <c r="Q1080" s="7">
        <v>6</v>
      </c>
      <c r="R1080" s="7">
        <v>2</v>
      </c>
      <c r="S1080" s="7">
        <v>0</v>
      </c>
    </row>
    <row r="1081" spans="2:19" x14ac:dyDescent="0.25">
      <c r="B1081" s="7">
        <v>5</v>
      </c>
      <c r="C1081" s="7">
        <v>1</v>
      </c>
      <c r="D1081" s="7">
        <v>1</v>
      </c>
      <c r="E1081" s="7">
        <v>0</v>
      </c>
      <c r="F1081" s="7">
        <v>4</v>
      </c>
      <c r="G1081" s="7">
        <v>1161.45</v>
      </c>
      <c r="H1081" s="7">
        <v>2</v>
      </c>
      <c r="I1081" s="7">
        <v>3.5</v>
      </c>
      <c r="J1081" s="7">
        <v>6.07</v>
      </c>
      <c r="K1081" s="7">
        <v>1</v>
      </c>
      <c r="L1081" s="7">
        <v>0.125</v>
      </c>
      <c r="M1081" s="7">
        <v>52670.952879999997</v>
      </c>
      <c r="N1081" s="7">
        <v>44054</v>
      </c>
      <c r="O1081" s="7">
        <v>5072.8181000000004</v>
      </c>
      <c r="P1081" s="7">
        <v>3.5</v>
      </c>
      <c r="Q1081" s="7">
        <v>6</v>
      </c>
      <c r="R1081" s="7">
        <v>1.272853</v>
      </c>
      <c r="S1081" s="7">
        <v>0</v>
      </c>
    </row>
    <row r="1082" spans="2:19" x14ac:dyDescent="0.25">
      <c r="B1082" s="7">
        <v>33</v>
      </c>
      <c r="C1082" s="7">
        <v>7</v>
      </c>
      <c r="D1082" s="7">
        <v>1</v>
      </c>
      <c r="E1082" s="7">
        <v>0</v>
      </c>
      <c r="F1082" s="7">
        <v>32</v>
      </c>
      <c r="G1082" s="7">
        <v>351.8</v>
      </c>
      <c r="H1082" s="7">
        <v>1</v>
      </c>
      <c r="I1082" s="7">
        <v>3.5</v>
      </c>
      <c r="J1082" s="7">
        <v>6.07</v>
      </c>
      <c r="K1082" s="7">
        <v>1</v>
      </c>
      <c r="L1082" s="7">
        <v>0.125</v>
      </c>
      <c r="M1082" s="7">
        <v>26787.121340000002</v>
      </c>
      <c r="N1082" s="7">
        <v>22063.17</v>
      </c>
      <c r="O1082" s="7">
        <v>2324.3549600000001</v>
      </c>
      <c r="P1082" s="7">
        <v>3.5</v>
      </c>
      <c r="Q1082" s="7">
        <v>6</v>
      </c>
      <c r="R1082" s="7">
        <v>1</v>
      </c>
      <c r="S1082" s="7">
        <v>0</v>
      </c>
    </row>
    <row r="1083" spans="2:19" x14ac:dyDescent="0.25">
      <c r="B1083" s="7">
        <v>4</v>
      </c>
      <c r="C1083" s="7">
        <v>1</v>
      </c>
      <c r="D1083" s="7">
        <v>0</v>
      </c>
      <c r="E1083" s="7">
        <v>0</v>
      </c>
      <c r="F1083" s="7">
        <v>3</v>
      </c>
      <c r="G1083" s="7">
        <v>2053.12</v>
      </c>
      <c r="H1083" s="7">
        <v>3</v>
      </c>
      <c r="I1083" s="7">
        <v>3.5</v>
      </c>
      <c r="J1083" s="7">
        <v>4.5</v>
      </c>
      <c r="K1083" s="7">
        <v>0</v>
      </c>
      <c r="L1083" s="7">
        <v>0.1</v>
      </c>
      <c r="M1083" s="7">
        <v>55347.168469999997</v>
      </c>
      <c r="N1083" s="7">
        <v>38615.379999999997</v>
      </c>
      <c r="O1083" s="7">
        <v>6717.1453510000001</v>
      </c>
      <c r="P1083" s="7">
        <v>3</v>
      </c>
      <c r="Q1083" s="7">
        <v>6</v>
      </c>
      <c r="R1083" s="7">
        <v>1.3191409999999999</v>
      </c>
      <c r="S1083" s="7">
        <v>0</v>
      </c>
    </row>
    <row r="1084" spans="2:19" x14ac:dyDescent="0.25">
      <c r="B1084" s="7">
        <v>5</v>
      </c>
      <c r="C1084" s="7">
        <v>1</v>
      </c>
      <c r="D1084" s="7">
        <v>0</v>
      </c>
      <c r="E1084" s="7">
        <v>1</v>
      </c>
      <c r="F1084" s="7">
        <v>0</v>
      </c>
      <c r="G1084" s="7">
        <v>146.27000000000001</v>
      </c>
      <c r="H1084" s="7">
        <v>1</v>
      </c>
      <c r="I1084" s="7">
        <v>3.5</v>
      </c>
      <c r="J1084" s="7">
        <v>3</v>
      </c>
      <c r="K1084" s="7">
        <v>0</v>
      </c>
      <c r="L1084" s="7">
        <v>0.15</v>
      </c>
      <c r="M1084" s="7">
        <v>1469.27</v>
      </c>
      <c r="N1084" s="7">
        <v>443.09</v>
      </c>
      <c r="O1084" s="7">
        <v>94.444633999999994</v>
      </c>
      <c r="P1084" s="7">
        <v>3</v>
      </c>
      <c r="Q1084" s="7">
        <v>6</v>
      </c>
      <c r="R1084" s="7">
        <v>1</v>
      </c>
      <c r="S1084" s="7">
        <v>0</v>
      </c>
    </row>
    <row r="1085" spans="2:19" x14ac:dyDescent="0.25">
      <c r="B1085" s="7">
        <v>6</v>
      </c>
      <c r="C1085" s="7">
        <v>2</v>
      </c>
      <c r="D1085" s="7">
        <v>1</v>
      </c>
      <c r="E1085" s="7">
        <v>0</v>
      </c>
      <c r="F1085" s="7">
        <v>5</v>
      </c>
      <c r="G1085" s="7">
        <v>1316.04</v>
      </c>
      <c r="H1085" s="7">
        <v>2</v>
      </c>
      <c r="I1085" s="7">
        <v>4</v>
      </c>
      <c r="J1085" s="7">
        <v>5.2</v>
      </c>
      <c r="K1085" s="7">
        <v>1</v>
      </c>
      <c r="L1085" s="7">
        <v>1.5</v>
      </c>
      <c r="M1085" s="7">
        <v>13322.760270000001</v>
      </c>
      <c r="N1085" s="7">
        <v>12369.25</v>
      </c>
      <c r="O1085" s="7">
        <v>636.39791300000002</v>
      </c>
      <c r="P1085" s="7">
        <v>1.5</v>
      </c>
      <c r="Q1085" s="7">
        <v>4</v>
      </c>
      <c r="R1085" s="7">
        <v>0.97573469999999995</v>
      </c>
      <c r="S1085" s="7">
        <v>0</v>
      </c>
    </row>
    <row r="1086" spans="2:19" x14ac:dyDescent="0.25">
      <c r="B1086" s="7">
        <v>14</v>
      </c>
      <c r="C1086" s="7">
        <v>3</v>
      </c>
      <c r="D1086" s="7">
        <v>1</v>
      </c>
      <c r="E1086" s="7">
        <v>0</v>
      </c>
      <c r="F1086" s="7">
        <v>13</v>
      </c>
      <c r="G1086" s="7">
        <v>1431.16</v>
      </c>
      <c r="H1086" s="7">
        <v>2</v>
      </c>
      <c r="I1086" s="7">
        <v>4</v>
      </c>
      <c r="J1086" s="7">
        <v>5.2</v>
      </c>
      <c r="K1086" s="7">
        <v>1</v>
      </c>
      <c r="L1086" s="7">
        <v>1.5</v>
      </c>
      <c r="M1086" s="7">
        <v>34937.894970000001</v>
      </c>
      <c r="N1086" s="7">
        <v>33595.17</v>
      </c>
      <c r="O1086" s="7">
        <v>1728.471497</v>
      </c>
      <c r="P1086" s="7">
        <v>2.75</v>
      </c>
      <c r="Q1086" s="7">
        <v>4</v>
      </c>
      <c r="R1086" s="7">
        <v>1.1935960000000001</v>
      </c>
      <c r="S1086" s="7">
        <v>0</v>
      </c>
    </row>
    <row r="1087" spans="2:19" x14ac:dyDescent="0.25">
      <c r="B1087" s="7">
        <v>2</v>
      </c>
      <c r="C1087" s="7">
        <v>1</v>
      </c>
      <c r="D1087" s="7">
        <v>1</v>
      </c>
      <c r="E1087" s="7">
        <v>0</v>
      </c>
      <c r="F1087" s="7">
        <v>1</v>
      </c>
      <c r="G1087" s="7">
        <v>2451.36</v>
      </c>
      <c r="H1087" s="7">
        <v>3</v>
      </c>
      <c r="I1087" s="7">
        <v>4</v>
      </c>
      <c r="J1087" s="7">
        <v>4.5</v>
      </c>
      <c r="K1087" s="7">
        <v>0</v>
      </c>
      <c r="L1087" s="7">
        <v>2</v>
      </c>
      <c r="M1087" s="7">
        <v>36983.528660000004</v>
      </c>
      <c r="N1087" s="7">
        <v>32654.67</v>
      </c>
      <c r="O1087" s="7">
        <v>2160.1064200000001</v>
      </c>
      <c r="P1087" s="7">
        <v>1.5</v>
      </c>
      <c r="Q1087" s="7">
        <v>4</v>
      </c>
      <c r="R1087" s="7">
        <v>1.0333509999999999</v>
      </c>
      <c r="S1087" s="7">
        <v>0</v>
      </c>
    </row>
    <row r="1088" spans="2:19" x14ac:dyDescent="0.25">
      <c r="B1088" s="7">
        <v>28</v>
      </c>
      <c r="C1088" s="7">
        <v>6</v>
      </c>
      <c r="D1088" s="7">
        <v>1</v>
      </c>
      <c r="E1088" s="7">
        <v>0</v>
      </c>
      <c r="F1088" s="7">
        <v>27</v>
      </c>
      <c r="G1088" s="7">
        <v>330.39</v>
      </c>
      <c r="H1088" s="7">
        <v>1</v>
      </c>
      <c r="I1088" s="7">
        <v>4</v>
      </c>
      <c r="J1088" s="7">
        <v>4.5</v>
      </c>
      <c r="K1088" s="7">
        <v>0</v>
      </c>
      <c r="L1088" s="7">
        <v>2</v>
      </c>
      <c r="M1088" s="7">
        <v>20183.388319999998</v>
      </c>
      <c r="N1088" s="7">
        <v>19758</v>
      </c>
      <c r="O1088" s="7">
        <v>1210.1775</v>
      </c>
      <c r="P1088" s="7">
        <v>3.25</v>
      </c>
      <c r="Q1088" s="7">
        <v>4</v>
      </c>
      <c r="R1088" s="7">
        <v>1.028457</v>
      </c>
      <c r="S1088" s="7">
        <v>0</v>
      </c>
    </row>
    <row r="1089" spans="2:19" x14ac:dyDescent="0.25">
      <c r="B1089" s="7">
        <v>16</v>
      </c>
      <c r="C1089" s="7">
        <v>4</v>
      </c>
      <c r="D1089" s="7">
        <v>0</v>
      </c>
      <c r="E1089" s="7">
        <v>0</v>
      </c>
      <c r="F1089" s="7">
        <v>15</v>
      </c>
      <c r="G1089" s="7">
        <v>1540.16</v>
      </c>
      <c r="H1089" s="7">
        <v>2</v>
      </c>
      <c r="I1089" s="7">
        <v>3.5</v>
      </c>
      <c r="J1089" s="7">
        <v>6.07</v>
      </c>
      <c r="K1089" s="7">
        <v>1</v>
      </c>
      <c r="L1089" s="7">
        <v>0.125</v>
      </c>
      <c r="M1089" s="7">
        <v>75704.826830000005</v>
      </c>
      <c r="N1089" s="7">
        <v>63023.67</v>
      </c>
      <c r="O1089" s="7">
        <v>8492.4395320000003</v>
      </c>
      <c r="P1089" s="7">
        <v>3.5</v>
      </c>
      <c r="Q1089" s="7">
        <v>6</v>
      </c>
      <c r="R1089" s="7">
        <v>1.1728000000000001</v>
      </c>
      <c r="S1089" s="7">
        <v>0</v>
      </c>
    </row>
    <row r="1090" spans="2:19" x14ac:dyDescent="0.25">
      <c r="B1090" s="7">
        <v>19</v>
      </c>
      <c r="C1090" s="7">
        <v>4</v>
      </c>
      <c r="D1090" s="7">
        <v>0</v>
      </c>
      <c r="E1090" s="7">
        <v>0</v>
      </c>
      <c r="F1090" s="7">
        <v>18</v>
      </c>
      <c r="G1090" s="7">
        <v>1578.04</v>
      </c>
      <c r="H1090" s="7">
        <v>2</v>
      </c>
      <c r="I1090" s="7">
        <v>4</v>
      </c>
      <c r="J1090" s="7">
        <v>4.5</v>
      </c>
      <c r="K1090" s="7">
        <v>0</v>
      </c>
      <c r="L1090" s="7">
        <v>2</v>
      </c>
      <c r="M1090" s="7">
        <v>85937.326870000004</v>
      </c>
      <c r="N1090" s="7">
        <v>83559</v>
      </c>
      <c r="O1090" s="7">
        <v>6346.3060500000001</v>
      </c>
      <c r="P1090" s="7">
        <v>4</v>
      </c>
      <c r="Q1090" s="7">
        <v>4</v>
      </c>
      <c r="R1090" s="7">
        <v>1</v>
      </c>
      <c r="S1090" s="7">
        <v>0</v>
      </c>
    </row>
    <row r="1091" spans="2:19" x14ac:dyDescent="0.25">
      <c r="B1091" s="7">
        <v>5</v>
      </c>
      <c r="C1091" s="7">
        <v>1</v>
      </c>
      <c r="D1091" s="7">
        <v>0</v>
      </c>
      <c r="E1091" s="7">
        <v>0</v>
      </c>
      <c r="F1091" s="7">
        <v>4</v>
      </c>
      <c r="G1091" s="7">
        <v>1660.49</v>
      </c>
      <c r="H1091" s="7">
        <v>2</v>
      </c>
      <c r="I1091" s="7">
        <v>4</v>
      </c>
      <c r="J1091" s="7">
        <v>4.5</v>
      </c>
      <c r="K1091" s="7">
        <v>0</v>
      </c>
      <c r="L1091" s="7">
        <v>2</v>
      </c>
      <c r="M1091" s="7">
        <v>28358.348470000001</v>
      </c>
      <c r="N1091" s="7">
        <v>27550</v>
      </c>
      <c r="O1091" s="7">
        <v>1687.4375</v>
      </c>
      <c r="P1091" s="7">
        <v>3.25</v>
      </c>
      <c r="Q1091" s="7">
        <v>4</v>
      </c>
      <c r="R1091" s="7">
        <v>1</v>
      </c>
      <c r="S1091" s="7">
        <v>0</v>
      </c>
    </row>
    <row r="1092" spans="2:19" x14ac:dyDescent="0.25">
      <c r="B1092" s="7">
        <v>3</v>
      </c>
      <c r="C1092" s="7">
        <v>1</v>
      </c>
      <c r="D1092" s="7">
        <v>0</v>
      </c>
      <c r="E1092" s="7">
        <v>0</v>
      </c>
      <c r="F1092" s="7">
        <v>2</v>
      </c>
      <c r="G1092" s="7">
        <v>1875.32</v>
      </c>
      <c r="H1092" s="7">
        <v>2</v>
      </c>
      <c r="I1092" s="7">
        <v>4</v>
      </c>
      <c r="J1092" s="7">
        <v>4.5</v>
      </c>
      <c r="K1092" s="7">
        <v>0</v>
      </c>
      <c r="L1092" s="7">
        <v>2</v>
      </c>
      <c r="M1092" s="7">
        <v>13316.87168</v>
      </c>
      <c r="N1092" s="7">
        <v>10884.67</v>
      </c>
      <c r="O1092" s="7">
        <v>613.35115499999995</v>
      </c>
      <c r="P1092" s="7">
        <v>1.5</v>
      </c>
      <c r="Q1092" s="7">
        <v>4</v>
      </c>
      <c r="R1092" s="7">
        <v>0.88474529999999996</v>
      </c>
      <c r="S1092" s="7">
        <v>0</v>
      </c>
    </row>
    <row r="1093" spans="2:19" x14ac:dyDescent="0.25">
      <c r="B1093" s="7">
        <v>15</v>
      </c>
      <c r="C1093" s="7">
        <v>3</v>
      </c>
      <c r="D1093" s="7">
        <v>0</v>
      </c>
      <c r="E1093" s="7">
        <v>0</v>
      </c>
      <c r="F1093" s="7">
        <v>14</v>
      </c>
      <c r="G1093" s="7">
        <v>1219.99</v>
      </c>
      <c r="H1093" s="7">
        <v>2</v>
      </c>
      <c r="I1093" s="7">
        <v>4</v>
      </c>
      <c r="J1093" s="7">
        <v>4.5</v>
      </c>
      <c r="K1093" s="7">
        <v>0</v>
      </c>
      <c r="L1093" s="7">
        <v>2</v>
      </c>
      <c r="M1093" s="7">
        <v>52268.523529999999</v>
      </c>
      <c r="N1093" s="7">
        <v>50579.5</v>
      </c>
      <c r="O1093" s="7">
        <v>4337.1921249999996</v>
      </c>
      <c r="P1093" s="7">
        <v>4</v>
      </c>
      <c r="Q1093" s="7">
        <v>4</v>
      </c>
      <c r="R1093" s="7">
        <v>0.83741019999999999</v>
      </c>
      <c r="S1093" s="7">
        <v>0</v>
      </c>
    </row>
    <row r="1094" spans="2:19" x14ac:dyDescent="0.25">
      <c r="B1094" s="7">
        <v>40</v>
      </c>
      <c r="C1094" s="7">
        <v>7</v>
      </c>
      <c r="D1094" s="7">
        <v>0</v>
      </c>
      <c r="E1094" s="7">
        <v>0</v>
      </c>
      <c r="F1094" s="7">
        <v>39</v>
      </c>
      <c r="G1094" s="7">
        <v>645.72</v>
      </c>
      <c r="H1094" s="7">
        <v>1</v>
      </c>
      <c r="I1094" s="7">
        <v>4</v>
      </c>
      <c r="J1094" s="7">
        <v>5.2</v>
      </c>
      <c r="K1094" s="7">
        <v>1</v>
      </c>
      <c r="L1094" s="7">
        <v>1.5</v>
      </c>
      <c r="M1094" s="7">
        <v>44121.076139999997</v>
      </c>
      <c r="N1094" s="7">
        <v>43393.5</v>
      </c>
      <c r="O1094" s="7">
        <v>2232.5955749999998</v>
      </c>
      <c r="P1094" s="7">
        <v>2.75</v>
      </c>
      <c r="Q1094" s="7">
        <v>4</v>
      </c>
      <c r="R1094" s="7">
        <v>1</v>
      </c>
      <c r="S1094" s="7">
        <v>0</v>
      </c>
    </row>
    <row r="1095" spans="2:19" x14ac:dyDescent="0.25">
      <c r="B1095" s="7">
        <v>41</v>
      </c>
      <c r="C1095" s="7">
        <v>7</v>
      </c>
      <c r="D1095" s="7">
        <v>0</v>
      </c>
      <c r="E1095" s="7">
        <v>0</v>
      </c>
      <c r="F1095" s="7">
        <v>40</v>
      </c>
      <c r="G1095" s="7">
        <v>491.04</v>
      </c>
      <c r="H1095" s="7">
        <v>1</v>
      </c>
      <c r="I1095" s="7">
        <v>4</v>
      </c>
      <c r="J1095" s="7">
        <v>5.6</v>
      </c>
      <c r="K1095" s="7">
        <v>1</v>
      </c>
      <c r="L1095" s="7">
        <v>1.5</v>
      </c>
      <c r="M1095" s="7">
        <v>36539.23489</v>
      </c>
      <c r="N1095" s="7">
        <v>30414</v>
      </c>
      <c r="O1095" s="7">
        <v>1117.7145</v>
      </c>
      <c r="P1095" s="7">
        <v>2.25</v>
      </c>
      <c r="Q1095" s="7">
        <v>4</v>
      </c>
      <c r="R1095" s="7">
        <v>1</v>
      </c>
      <c r="S1095" s="7">
        <v>0</v>
      </c>
    </row>
    <row r="1096" spans="2:19" x14ac:dyDescent="0.25">
      <c r="B1096" s="7">
        <v>5</v>
      </c>
      <c r="C1096" s="7">
        <v>1</v>
      </c>
      <c r="D1096" s="7">
        <v>1</v>
      </c>
      <c r="E1096" s="7">
        <v>0</v>
      </c>
      <c r="F1096" s="7">
        <v>4</v>
      </c>
      <c r="G1096" s="7">
        <v>2247.6</v>
      </c>
      <c r="H1096" s="7">
        <v>3</v>
      </c>
      <c r="I1096" s="7">
        <v>4</v>
      </c>
      <c r="J1096" s="7">
        <v>4.5</v>
      </c>
      <c r="K1096" s="7">
        <v>0</v>
      </c>
      <c r="L1096" s="7">
        <v>2</v>
      </c>
      <c r="M1096" s="7">
        <v>36781.860079999999</v>
      </c>
      <c r="N1096" s="7">
        <v>32738.799999999999</v>
      </c>
      <c r="O1096" s="7">
        <v>2486.5118600000001</v>
      </c>
      <c r="P1096" s="7">
        <v>1</v>
      </c>
      <c r="Q1096" s="7">
        <v>4</v>
      </c>
      <c r="R1096" s="7">
        <v>0.60000220000000004</v>
      </c>
      <c r="S1096" s="7">
        <v>0</v>
      </c>
    </row>
    <row r="1097" spans="2:19" x14ac:dyDescent="0.25">
      <c r="B1097" s="7">
        <v>21</v>
      </c>
      <c r="C1097" s="7">
        <v>5</v>
      </c>
      <c r="D1097" s="7">
        <v>0</v>
      </c>
      <c r="E1097" s="7">
        <v>0</v>
      </c>
      <c r="F1097" s="7">
        <v>20</v>
      </c>
      <c r="G1097" s="7">
        <v>1358.9</v>
      </c>
      <c r="H1097" s="7">
        <v>2</v>
      </c>
      <c r="I1097" s="7">
        <v>4</v>
      </c>
      <c r="J1097" s="7">
        <v>4.5</v>
      </c>
      <c r="K1097" s="7">
        <v>0</v>
      </c>
      <c r="L1097" s="7">
        <v>2</v>
      </c>
      <c r="M1097" s="7">
        <v>43187.456510000004</v>
      </c>
      <c r="N1097" s="7">
        <v>40726</v>
      </c>
      <c r="O1097" s="7">
        <v>3093.1397000000002</v>
      </c>
      <c r="P1097" s="7">
        <v>1</v>
      </c>
      <c r="Q1097" s="7">
        <v>4</v>
      </c>
      <c r="R1097" s="7">
        <v>1</v>
      </c>
      <c r="S1097" s="7">
        <v>0</v>
      </c>
    </row>
    <row r="1098" spans="2:19" x14ac:dyDescent="0.25">
      <c r="B1098" s="7">
        <v>18</v>
      </c>
      <c r="C1098" s="7">
        <v>4</v>
      </c>
      <c r="D1098" s="7">
        <v>1</v>
      </c>
      <c r="E1098" s="7">
        <v>0</v>
      </c>
      <c r="F1098" s="7">
        <v>17</v>
      </c>
      <c r="G1098" s="7">
        <v>692.62</v>
      </c>
      <c r="H1098" s="7">
        <v>1</v>
      </c>
      <c r="I1098" s="7">
        <v>4</v>
      </c>
      <c r="J1098" s="7">
        <v>4.5</v>
      </c>
      <c r="K1098" s="7">
        <v>0</v>
      </c>
      <c r="L1098" s="7">
        <v>2</v>
      </c>
      <c r="M1098" s="7">
        <v>24689.596819999999</v>
      </c>
      <c r="N1098" s="7">
        <v>24323.17</v>
      </c>
      <c r="O1098" s="7">
        <v>1370.6106299999999</v>
      </c>
      <c r="P1098" s="7">
        <v>3.25</v>
      </c>
      <c r="Q1098" s="7">
        <v>4</v>
      </c>
      <c r="R1098" s="7">
        <v>1</v>
      </c>
      <c r="S1098" s="7">
        <v>0</v>
      </c>
    </row>
    <row r="1099" spans="2:19" x14ac:dyDescent="0.25">
      <c r="B1099" s="7">
        <v>30</v>
      </c>
      <c r="C1099" s="7">
        <v>6</v>
      </c>
      <c r="D1099" s="7">
        <v>1</v>
      </c>
      <c r="E1099" s="7">
        <v>0</v>
      </c>
      <c r="F1099" s="7">
        <v>29</v>
      </c>
      <c r="G1099" s="7">
        <v>466.64</v>
      </c>
      <c r="H1099" s="7">
        <v>1</v>
      </c>
      <c r="I1099" s="7">
        <v>3.5</v>
      </c>
      <c r="J1099" s="7">
        <v>4.5</v>
      </c>
      <c r="K1099" s="7">
        <v>0</v>
      </c>
      <c r="L1099" s="7">
        <v>0.1</v>
      </c>
      <c r="M1099" s="7">
        <v>38040.392180000003</v>
      </c>
      <c r="N1099" s="7">
        <v>24083</v>
      </c>
      <c r="O1099" s="7">
        <v>3481.1976500000001</v>
      </c>
      <c r="P1099" s="7">
        <v>3</v>
      </c>
      <c r="Q1099" s="7">
        <v>6</v>
      </c>
      <c r="R1099" s="7">
        <v>1.030605</v>
      </c>
      <c r="S1099" s="7">
        <v>0</v>
      </c>
    </row>
    <row r="1100" spans="2:19" x14ac:dyDescent="0.25">
      <c r="B1100" s="7">
        <v>23</v>
      </c>
      <c r="C1100" s="7">
        <v>5</v>
      </c>
      <c r="D1100" s="7">
        <v>0</v>
      </c>
      <c r="E1100" s="7">
        <v>0</v>
      </c>
      <c r="F1100" s="7">
        <v>22</v>
      </c>
      <c r="G1100" s="7">
        <v>931.01</v>
      </c>
      <c r="H1100" s="7">
        <v>1</v>
      </c>
      <c r="I1100" s="7">
        <v>3.3</v>
      </c>
      <c r="J1100" s="7">
        <v>5.0599999999999996</v>
      </c>
      <c r="K1100" s="7">
        <v>1</v>
      </c>
      <c r="L1100" s="7">
        <v>0.125</v>
      </c>
      <c r="M1100" s="7">
        <v>55912.135430000002</v>
      </c>
      <c r="N1100" s="7">
        <v>53769.8</v>
      </c>
      <c r="O1100" s="7">
        <v>4610.7603499999996</v>
      </c>
      <c r="P1100" s="7">
        <v>4</v>
      </c>
      <c r="Q1100" s="7">
        <v>4</v>
      </c>
      <c r="R1100" s="7">
        <v>5.3249170000000001</v>
      </c>
      <c r="S1100" s="7">
        <v>0</v>
      </c>
    </row>
    <row r="1101" spans="2:19" x14ac:dyDescent="0.25">
      <c r="B1101" s="7">
        <v>4</v>
      </c>
      <c r="C1101" s="7">
        <v>1</v>
      </c>
      <c r="D1101" s="7">
        <v>0</v>
      </c>
      <c r="E1101" s="7">
        <v>0</v>
      </c>
      <c r="F1101" s="7">
        <v>3</v>
      </c>
      <c r="G1101" s="7">
        <v>1069.04</v>
      </c>
      <c r="H1101" s="7">
        <v>2</v>
      </c>
      <c r="I1101" s="7">
        <v>4</v>
      </c>
      <c r="J1101" s="7">
        <v>4.5</v>
      </c>
      <c r="K1101" s="7">
        <v>0</v>
      </c>
      <c r="L1101" s="7">
        <v>2</v>
      </c>
      <c r="M1101" s="7">
        <v>18301.74828</v>
      </c>
      <c r="N1101" s="7">
        <v>16697</v>
      </c>
      <c r="O1101" s="7">
        <v>1022.69125</v>
      </c>
      <c r="P1101" s="7">
        <v>1.5</v>
      </c>
      <c r="Q1101" s="7">
        <v>4</v>
      </c>
      <c r="R1101" s="7">
        <v>0.99208479999999999</v>
      </c>
      <c r="S1101" s="7">
        <v>0</v>
      </c>
    </row>
    <row r="1102" spans="2:19" x14ac:dyDescent="0.25">
      <c r="B1102" s="7">
        <v>18</v>
      </c>
      <c r="C1102" s="7">
        <v>4</v>
      </c>
      <c r="D1102" s="7">
        <v>0</v>
      </c>
      <c r="E1102" s="7">
        <v>0</v>
      </c>
      <c r="F1102" s="7">
        <v>17</v>
      </c>
      <c r="G1102" s="7">
        <v>986.16</v>
      </c>
      <c r="H1102" s="7">
        <v>1</v>
      </c>
      <c r="I1102" s="7">
        <v>4</v>
      </c>
      <c r="J1102" s="7">
        <v>4.5</v>
      </c>
      <c r="K1102" s="7">
        <v>0</v>
      </c>
      <c r="L1102" s="7">
        <v>2</v>
      </c>
      <c r="M1102" s="7">
        <v>23831.552390000001</v>
      </c>
      <c r="N1102" s="7">
        <v>22411.33</v>
      </c>
      <c r="O1102" s="7">
        <v>1592.3249969999999</v>
      </c>
      <c r="P1102" s="7">
        <v>1.5</v>
      </c>
      <c r="Q1102" s="7">
        <v>4</v>
      </c>
      <c r="R1102" s="7">
        <v>1</v>
      </c>
      <c r="S1102" s="7">
        <v>0</v>
      </c>
    </row>
    <row r="1103" spans="2:19" x14ac:dyDescent="0.25">
      <c r="B1103" s="7">
        <v>31</v>
      </c>
      <c r="C1103" s="7">
        <v>7</v>
      </c>
      <c r="D1103" s="7">
        <v>1</v>
      </c>
      <c r="E1103" s="7">
        <v>0</v>
      </c>
      <c r="F1103" s="7">
        <v>30</v>
      </c>
      <c r="G1103" s="7">
        <v>496.69</v>
      </c>
      <c r="H1103" s="7">
        <v>1</v>
      </c>
      <c r="I1103" s="7">
        <v>4</v>
      </c>
      <c r="J1103" s="7">
        <v>5.2</v>
      </c>
      <c r="K1103" s="7">
        <v>1</v>
      </c>
      <c r="L1103" s="7">
        <v>1.5</v>
      </c>
      <c r="M1103" s="7">
        <v>29132.887709999999</v>
      </c>
      <c r="N1103" s="7">
        <v>28661.48</v>
      </c>
      <c r="O1103" s="7">
        <v>1474.6331459999999</v>
      </c>
      <c r="P1103" s="7">
        <v>2.75</v>
      </c>
      <c r="Q1103" s="7">
        <v>4</v>
      </c>
      <c r="R1103" s="7">
        <v>0.89582919999999999</v>
      </c>
      <c r="S1103" s="7">
        <v>0</v>
      </c>
    </row>
    <row r="1104" spans="2:19" x14ac:dyDescent="0.25">
      <c r="B1104" s="7">
        <v>10</v>
      </c>
      <c r="C1104" s="7">
        <v>2</v>
      </c>
      <c r="D1104" s="7">
        <v>1</v>
      </c>
      <c r="E1104" s="7">
        <v>1</v>
      </c>
      <c r="F1104" s="7">
        <v>0</v>
      </c>
      <c r="G1104" s="7">
        <v>149</v>
      </c>
      <c r="H1104" s="7">
        <v>1</v>
      </c>
      <c r="I1104" s="7">
        <v>3.5</v>
      </c>
      <c r="J1104" s="7">
        <v>3</v>
      </c>
      <c r="K1104" s="7">
        <v>0</v>
      </c>
      <c r="L1104" s="7">
        <v>0.15</v>
      </c>
      <c r="M1104" s="7">
        <v>667.57</v>
      </c>
      <c r="N1104" s="7">
        <v>345.25</v>
      </c>
      <c r="O1104" s="7">
        <v>43.138987999999998</v>
      </c>
      <c r="P1104" s="7">
        <v>3</v>
      </c>
      <c r="Q1104" s="7">
        <v>6</v>
      </c>
      <c r="R1104" s="7">
        <v>0.73443210000000003</v>
      </c>
      <c r="S1104" s="7">
        <v>0</v>
      </c>
    </row>
    <row r="1105" spans="2:19" x14ac:dyDescent="0.25">
      <c r="B1105" s="7">
        <v>33</v>
      </c>
      <c r="C1105" s="7">
        <v>7</v>
      </c>
      <c r="D1105" s="7">
        <v>0</v>
      </c>
      <c r="E1105" s="7">
        <v>0</v>
      </c>
      <c r="F1105" s="7">
        <v>32</v>
      </c>
      <c r="G1105" s="7">
        <v>822.06</v>
      </c>
      <c r="H1105" s="7">
        <v>1</v>
      </c>
      <c r="I1105" s="7">
        <v>3.5</v>
      </c>
      <c r="J1105" s="7">
        <v>5.28</v>
      </c>
      <c r="K1105" s="7">
        <v>1</v>
      </c>
      <c r="L1105" s="7">
        <v>3.5</v>
      </c>
      <c r="M1105" s="7">
        <v>29279.093000000001</v>
      </c>
      <c r="N1105" s="7">
        <v>28852.5</v>
      </c>
      <c r="O1105" s="7">
        <v>918.95212500000002</v>
      </c>
      <c r="P1105" s="7">
        <v>2.25</v>
      </c>
      <c r="Q1105" s="7">
        <v>4</v>
      </c>
      <c r="R1105" s="7">
        <v>0.84198360000000005</v>
      </c>
      <c r="S1105" s="7">
        <v>0</v>
      </c>
    </row>
    <row r="1106" spans="2:19" x14ac:dyDescent="0.25">
      <c r="B1106" s="7">
        <v>36</v>
      </c>
      <c r="C1106" s="7">
        <v>7</v>
      </c>
      <c r="D1106" s="7">
        <v>0</v>
      </c>
      <c r="E1106" s="7">
        <v>0</v>
      </c>
      <c r="F1106" s="7">
        <v>35</v>
      </c>
      <c r="G1106" s="7">
        <v>519.96</v>
      </c>
      <c r="H1106" s="7">
        <v>1</v>
      </c>
      <c r="I1106" s="7">
        <v>4</v>
      </c>
      <c r="J1106" s="7">
        <v>5.2</v>
      </c>
      <c r="K1106" s="7">
        <v>1</v>
      </c>
      <c r="L1106" s="7">
        <v>1.5</v>
      </c>
      <c r="M1106" s="7">
        <v>28462.31652</v>
      </c>
      <c r="N1106" s="7">
        <v>27944.2</v>
      </c>
      <c r="O1106" s="7">
        <v>1437.72909</v>
      </c>
      <c r="P1106" s="7">
        <v>2.75</v>
      </c>
      <c r="Q1106" s="7">
        <v>4</v>
      </c>
      <c r="R1106" s="7">
        <v>1</v>
      </c>
      <c r="S1106" s="7">
        <v>0</v>
      </c>
    </row>
    <row r="1107" spans="2:19" x14ac:dyDescent="0.25">
      <c r="B1107" s="7">
        <v>34</v>
      </c>
      <c r="C1107" s="7">
        <v>7</v>
      </c>
      <c r="D1107" s="7">
        <v>1</v>
      </c>
      <c r="E1107" s="7">
        <v>0</v>
      </c>
      <c r="F1107" s="7">
        <v>33</v>
      </c>
      <c r="G1107" s="7">
        <v>411.92</v>
      </c>
      <c r="H1107" s="7">
        <v>1</v>
      </c>
      <c r="I1107" s="7">
        <v>4</v>
      </c>
      <c r="J1107" s="7">
        <v>4.5</v>
      </c>
      <c r="K1107" s="7">
        <v>0</v>
      </c>
      <c r="L1107" s="7">
        <v>2</v>
      </c>
      <c r="M1107" s="7">
        <v>19085.88581</v>
      </c>
      <c r="N1107" s="7">
        <v>18398</v>
      </c>
      <c r="O1107" s="7">
        <v>1397.3280999999999</v>
      </c>
      <c r="P1107" s="7">
        <v>1</v>
      </c>
      <c r="Q1107" s="7">
        <v>4</v>
      </c>
      <c r="R1107" s="7">
        <v>1.3750359999999999</v>
      </c>
      <c r="S1107" s="7">
        <v>0</v>
      </c>
    </row>
    <row r="1108" spans="2:19" x14ac:dyDescent="0.25">
      <c r="B1108" s="7">
        <v>27</v>
      </c>
      <c r="C1108" s="7">
        <v>6</v>
      </c>
      <c r="D1108" s="7">
        <v>0</v>
      </c>
      <c r="E1108" s="7">
        <v>0</v>
      </c>
      <c r="F1108" s="7">
        <v>26</v>
      </c>
      <c r="G1108" s="7">
        <v>1216.56</v>
      </c>
      <c r="H1108" s="7">
        <v>2</v>
      </c>
      <c r="I1108" s="7">
        <v>4</v>
      </c>
      <c r="J1108" s="7">
        <v>4.5</v>
      </c>
      <c r="K1108" s="7">
        <v>0</v>
      </c>
      <c r="L1108" s="7">
        <v>2</v>
      </c>
      <c r="M1108" s="7">
        <v>38162.616159999998</v>
      </c>
      <c r="N1108" s="7">
        <v>37083.67</v>
      </c>
      <c r="O1108" s="7">
        <v>2089.664804</v>
      </c>
      <c r="P1108" s="7">
        <v>1.5</v>
      </c>
      <c r="Q1108" s="7">
        <v>4</v>
      </c>
      <c r="R1108" s="7">
        <v>0.9500014</v>
      </c>
      <c r="S1108" s="7">
        <v>0</v>
      </c>
    </row>
    <row r="1109" spans="2:19" x14ac:dyDescent="0.25">
      <c r="B1109" s="7">
        <v>14</v>
      </c>
      <c r="C1109" s="7">
        <v>3</v>
      </c>
      <c r="D1109" s="7">
        <v>1</v>
      </c>
      <c r="E1109" s="7">
        <v>0</v>
      </c>
      <c r="F1109" s="7">
        <v>13</v>
      </c>
      <c r="G1109" s="7">
        <v>943.06</v>
      </c>
      <c r="H1109" s="7">
        <v>1</v>
      </c>
      <c r="I1109" s="7">
        <v>3.3</v>
      </c>
      <c r="J1109" s="7">
        <v>5.0599999999999996</v>
      </c>
      <c r="K1109" s="7">
        <v>1</v>
      </c>
      <c r="L1109" s="7">
        <v>0.125</v>
      </c>
      <c r="M1109" s="7">
        <v>37033.23173</v>
      </c>
      <c r="N1109" s="7">
        <v>36103.800000000003</v>
      </c>
      <c r="O1109" s="7">
        <v>3272.8094700000001</v>
      </c>
      <c r="P1109" s="7">
        <v>4</v>
      </c>
      <c r="Q1109" s="7">
        <v>4</v>
      </c>
      <c r="R1109" s="7">
        <v>1.5579000000000001</v>
      </c>
      <c r="S1109" s="7">
        <v>0</v>
      </c>
    </row>
    <row r="1110" spans="2:19" x14ac:dyDescent="0.25">
      <c r="B1110" s="7">
        <v>25</v>
      </c>
      <c r="C1110" s="7">
        <v>5</v>
      </c>
      <c r="D1110" s="7">
        <v>0</v>
      </c>
      <c r="E1110" s="7">
        <v>0</v>
      </c>
      <c r="F1110" s="7">
        <v>24</v>
      </c>
      <c r="G1110" s="7">
        <v>741.62</v>
      </c>
      <c r="H1110" s="7">
        <v>1</v>
      </c>
      <c r="I1110" s="7">
        <v>4</v>
      </c>
      <c r="J1110" s="7">
        <v>5.6</v>
      </c>
      <c r="K1110" s="7">
        <v>1</v>
      </c>
      <c r="L1110" s="7">
        <v>1.5</v>
      </c>
      <c r="M1110" s="7">
        <v>25249.505639999999</v>
      </c>
      <c r="N1110" s="7">
        <v>24951.67</v>
      </c>
      <c r="O1110" s="7">
        <v>916.97387200000003</v>
      </c>
      <c r="P1110" s="7">
        <v>2.25</v>
      </c>
      <c r="Q1110" s="7">
        <v>4</v>
      </c>
      <c r="R1110" s="7">
        <v>0.93271499999999996</v>
      </c>
      <c r="S1110" s="7">
        <v>0</v>
      </c>
    </row>
    <row r="1111" spans="2:19" x14ac:dyDescent="0.25">
      <c r="B1111" s="7">
        <v>14</v>
      </c>
      <c r="C1111" s="7">
        <v>3</v>
      </c>
      <c r="D1111" s="7">
        <v>0</v>
      </c>
      <c r="E1111" s="7">
        <v>0</v>
      </c>
      <c r="F1111" s="7">
        <v>13</v>
      </c>
      <c r="G1111" s="7">
        <v>529.9</v>
      </c>
      <c r="H1111" s="7">
        <v>1</v>
      </c>
      <c r="I1111" s="7">
        <v>4</v>
      </c>
      <c r="J1111" s="7">
        <v>4.5</v>
      </c>
      <c r="K1111" s="7">
        <v>0</v>
      </c>
      <c r="L1111" s="7">
        <v>2</v>
      </c>
      <c r="M1111" s="7">
        <v>16544.54304</v>
      </c>
      <c r="N1111" s="7">
        <v>16290.6</v>
      </c>
      <c r="O1111" s="7">
        <v>997.79925000000003</v>
      </c>
      <c r="P1111" s="7">
        <v>3.25</v>
      </c>
      <c r="Q1111" s="7">
        <v>4</v>
      </c>
      <c r="R1111" s="7">
        <v>1.066578</v>
      </c>
      <c r="S1111" s="7">
        <v>0</v>
      </c>
    </row>
    <row r="1112" spans="2:19" x14ac:dyDescent="0.25">
      <c r="B1112" s="7">
        <v>43</v>
      </c>
      <c r="C1112" s="7">
        <v>7</v>
      </c>
      <c r="D1112" s="7">
        <v>0</v>
      </c>
      <c r="E1112" s="7">
        <v>0</v>
      </c>
      <c r="F1112" s="7">
        <v>42</v>
      </c>
      <c r="G1112" s="7">
        <v>230.36</v>
      </c>
      <c r="H1112" s="7">
        <v>1</v>
      </c>
      <c r="I1112" s="7">
        <v>4</v>
      </c>
      <c r="J1112" s="7">
        <v>5.2</v>
      </c>
      <c r="K1112" s="7">
        <v>1</v>
      </c>
      <c r="L1112" s="7">
        <v>1.5</v>
      </c>
      <c r="M1112" s="7">
        <v>10680.974759999999</v>
      </c>
      <c r="N1112" s="7">
        <v>10469</v>
      </c>
      <c r="O1112" s="7">
        <v>436.03384999999997</v>
      </c>
      <c r="P1112" s="7">
        <v>2.75</v>
      </c>
      <c r="Q1112" s="7">
        <v>4</v>
      </c>
      <c r="R1112" s="7">
        <v>1</v>
      </c>
      <c r="S1112" s="7">
        <v>0</v>
      </c>
    </row>
    <row r="1113" spans="2:19" x14ac:dyDescent="0.25">
      <c r="B1113" s="7">
        <v>15</v>
      </c>
      <c r="C1113" s="7">
        <v>3</v>
      </c>
      <c r="D1113" s="7">
        <v>1</v>
      </c>
      <c r="E1113" s="7">
        <v>0</v>
      </c>
      <c r="F1113" s="7">
        <v>14</v>
      </c>
      <c r="G1113" s="7">
        <v>5119.62</v>
      </c>
      <c r="H1113" s="7">
        <v>6</v>
      </c>
      <c r="I1113" s="7">
        <v>4</v>
      </c>
      <c r="J1113" s="7">
        <v>5.2</v>
      </c>
      <c r="K1113" s="7">
        <v>1</v>
      </c>
      <c r="L1113" s="7">
        <v>2</v>
      </c>
      <c r="M1113" s="7">
        <v>178631.93659999999</v>
      </c>
      <c r="N1113" s="7">
        <v>170488.08</v>
      </c>
      <c r="O1113" s="7">
        <v>13783.96127</v>
      </c>
      <c r="P1113" s="7">
        <v>4</v>
      </c>
      <c r="Q1113" s="7">
        <v>4</v>
      </c>
      <c r="R1113" s="7">
        <v>2</v>
      </c>
      <c r="S1113" s="7">
        <v>1</v>
      </c>
    </row>
    <row r="1114" spans="2:19" x14ac:dyDescent="0.25">
      <c r="B1114" s="7">
        <v>22</v>
      </c>
      <c r="C1114" s="7">
        <v>5</v>
      </c>
      <c r="D1114" s="7">
        <v>1</v>
      </c>
      <c r="E1114" s="7">
        <v>0</v>
      </c>
      <c r="F1114" s="7">
        <v>21</v>
      </c>
      <c r="G1114" s="7">
        <v>540.22</v>
      </c>
      <c r="H1114" s="7">
        <v>1</v>
      </c>
      <c r="I1114" s="7">
        <v>4</v>
      </c>
      <c r="J1114" s="7">
        <v>4.5</v>
      </c>
      <c r="K1114" s="7">
        <v>0</v>
      </c>
      <c r="L1114" s="7">
        <v>2</v>
      </c>
      <c r="M1114" s="7">
        <v>32740.99454</v>
      </c>
      <c r="N1114" s="7">
        <v>32021.5</v>
      </c>
      <c r="O1114" s="7">
        <v>2432.032925</v>
      </c>
      <c r="P1114" s="7">
        <v>4</v>
      </c>
      <c r="Q1114" s="7">
        <v>4</v>
      </c>
      <c r="R1114" s="7">
        <v>1</v>
      </c>
      <c r="S1114" s="7">
        <v>0</v>
      </c>
    </row>
    <row r="1115" spans="2:19" x14ac:dyDescent="0.25">
      <c r="B1115" s="7">
        <v>4</v>
      </c>
      <c r="C1115" s="7">
        <v>1</v>
      </c>
      <c r="D1115" s="7">
        <v>1</v>
      </c>
      <c r="E1115" s="7">
        <v>0</v>
      </c>
      <c r="F1115" s="7">
        <v>3</v>
      </c>
      <c r="G1115" s="7">
        <v>1615.28</v>
      </c>
      <c r="H1115" s="7">
        <v>2</v>
      </c>
      <c r="I1115" s="7">
        <v>3.3</v>
      </c>
      <c r="J1115" s="7">
        <v>5.0599999999999996</v>
      </c>
      <c r="K1115" s="7">
        <v>1</v>
      </c>
      <c r="L1115" s="7">
        <v>0.125</v>
      </c>
      <c r="M1115" s="7">
        <v>30417.66</v>
      </c>
      <c r="N1115" s="7">
        <v>29147.83</v>
      </c>
      <c r="O1115" s="7">
        <v>2642.2507900000001</v>
      </c>
      <c r="P1115" s="7">
        <v>4</v>
      </c>
      <c r="Q1115" s="7">
        <v>4</v>
      </c>
      <c r="R1115" s="7">
        <v>1.1783680000000001</v>
      </c>
      <c r="S1115" s="7">
        <v>0</v>
      </c>
    </row>
    <row r="1116" spans="2:19" x14ac:dyDescent="0.25">
      <c r="B1116" s="7">
        <v>2</v>
      </c>
      <c r="C1116" s="7">
        <v>1</v>
      </c>
      <c r="D1116" s="7">
        <v>1</v>
      </c>
      <c r="E1116" s="7">
        <v>0</v>
      </c>
      <c r="F1116" s="7">
        <v>1</v>
      </c>
      <c r="G1116" s="7">
        <v>1422.5</v>
      </c>
      <c r="H1116" s="7">
        <v>2</v>
      </c>
      <c r="I1116" s="7">
        <v>4</v>
      </c>
      <c r="J1116" s="7">
        <v>5.2</v>
      </c>
      <c r="K1116" s="7">
        <v>1</v>
      </c>
      <c r="L1116" s="7">
        <v>1.5</v>
      </c>
      <c r="M1116" s="7">
        <v>17515.85512</v>
      </c>
      <c r="N1116" s="7">
        <v>16642.13</v>
      </c>
      <c r="O1116" s="7">
        <v>856.23758999999995</v>
      </c>
      <c r="P1116" s="7">
        <v>2.75</v>
      </c>
      <c r="Q1116" s="7">
        <v>4</v>
      </c>
      <c r="R1116" s="7">
        <v>1.075132</v>
      </c>
      <c r="S1116" s="7">
        <v>0</v>
      </c>
    </row>
    <row r="1117" spans="2:19" x14ac:dyDescent="0.25">
      <c r="B1117" s="7">
        <v>9</v>
      </c>
      <c r="C1117" s="7">
        <v>2</v>
      </c>
      <c r="D1117" s="7">
        <v>1</v>
      </c>
      <c r="E1117" s="7">
        <v>0</v>
      </c>
      <c r="F1117" s="7">
        <v>8</v>
      </c>
      <c r="G1117" s="7">
        <v>1726.68</v>
      </c>
      <c r="H1117" s="7">
        <v>2</v>
      </c>
      <c r="I1117" s="7">
        <v>4</v>
      </c>
      <c r="J1117" s="7">
        <v>4.5</v>
      </c>
      <c r="K1117" s="7">
        <v>0</v>
      </c>
      <c r="L1117" s="7">
        <v>2</v>
      </c>
      <c r="M1117" s="7">
        <v>38434.80255</v>
      </c>
      <c r="N1117" s="7">
        <v>36972</v>
      </c>
      <c r="O1117" s="7">
        <v>2626.8606</v>
      </c>
      <c r="P1117" s="7">
        <v>3.25</v>
      </c>
      <c r="Q1117" s="7">
        <v>4</v>
      </c>
      <c r="R1117" s="7">
        <v>0.59132750000000001</v>
      </c>
      <c r="S1117" s="7">
        <v>0</v>
      </c>
    </row>
    <row r="1118" spans="2:19" x14ac:dyDescent="0.25">
      <c r="B1118" s="7">
        <v>16</v>
      </c>
      <c r="C1118" s="7">
        <v>4</v>
      </c>
      <c r="D1118" s="7">
        <v>0</v>
      </c>
      <c r="E1118" s="7">
        <v>0</v>
      </c>
      <c r="F1118" s="7">
        <v>15</v>
      </c>
      <c r="G1118" s="7">
        <v>1565.61</v>
      </c>
      <c r="H1118" s="7">
        <v>2</v>
      </c>
      <c r="I1118" s="7">
        <v>3.5</v>
      </c>
      <c r="J1118" s="7">
        <v>6.07</v>
      </c>
      <c r="K1118" s="7">
        <v>1</v>
      </c>
      <c r="L1118" s="7">
        <v>0.125</v>
      </c>
      <c r="M1118" s="7">
        <v>73421.012059999994</v>
      </c>
      <c r="N1118" s="7">
        <v>60436.18</v>
      </c>
      <c r="O1118" s="7">
        <v>8439.9125370000002</v>
      </c>
      <c r="P1118" s="7">
        <v>3.5</v>
      </c>
      <c r="Q1118" s="7">
        <v>6</v>
      </c>
      <c r="R1118" s="7">
        <v>1.3555410000000001</v>
      </c>
      <c r="S1118" s="7">
        <v>0</v>
      </c>
    </row>
    <row r="1119" spans="2:19" x14ac:dyDescent="0.25">
      <c r="B1119" s="7">
        <v>27</v>
      </c>
      <c r="C1119" s="7">
        <v>6</v>
      </c>
      <c r="D1119" s="7">
        <v>1</v>
      </c>
      <c r="E1119" s="7">
        <v>0</v>
      </c>
      <c r="F1119" s="7">
        <v>26</v>
      </c>
      <c r="G1119" s="7">
        <v>1234.2</v>
      </c>
      <c r="H1119" s="7">
        <v>2</v>
      </c>
      <c r="I1119" s="7">
        <v>4</v>
      </c>
      <c r="J1119" s="7">
        <v>5.2</v>
      </c>
      <c r="K1119" s="7">
        <v>1</v>
      </c>
      <c r="L1119" s="7">
        <v>1.5</v>
      </c>
      <c r="M1119" s="7">
        <v>48914.91373</v>
      </c>
      <c r="N1119" s="7">
        <v>47669.5</v>
      </c>
      <c r="O1119" s="7">
        <v>2452.5957749999998</v>
      </c>
      <c r="P1119" s="7">
        <v>1.5</v>
      </c>
      <c r="Q1119" s="7">
        <v>4</v>
      </c>
      <c r="R1119" s="7">
        <v>0.98188699999999995</v>
      </c>
      <c r="S1119" s="7">
        <v>1</v>
      </c>
    </row>
    <row r="1120" spans="2:19" x14ac:dyDescent="0.25">
      <c r="B1120" s="7">
        <v>22</v>
      </c>
      <c r="C1120" s="7">
        <v>5</v>
      </c>
      <c r="D1120" s="7">
        <v>0</v>
      </c>
      <c r="E1120" s="7">
        <v>0</v>
      </c>
      <c r="F1120" s="7">
        <v>21</v>
      </c>
      <c r="G1120" s="7">
        <v>638.52</v>
      </c>
      <c r="H1120" s="7">
        <v>1</v>
      </c>
      <c r="I1120" s="7">
        <v>3.5</v>
      </c>
      <c r="J1120" s="7">
        <v>6.07</v>
      </c>
      <c r="K1120" s="7">
        <v>1</v>
      </c>
      <c r="L1120" s="7">
        <v>0.125</v>
      </c>
      <c r="M1120" s="7">
        <v>45732.231099999997</v>
      </c>
      <c r="N1120" s="7">
        <v>38616.199999999997</v>
      </c>
      <c r="O1120" s="7">
        <v>4257.4360500000003</v>
      </c>
      <c r="P1120" s="7">
        <v>3.5</v>
      </c>
      <c r="Q1120" s="7">
        <v>6</v>
      </c>
      <c r="R1120" s="7">
        <v>1</v>
      </c>
      <c r="S1120" s="7">
        <v>0</v>
      </c>
    </row>
    <row r="1121" spans="2:19" x14ac:dyDescent="0.25">
      <c r="B1121" s="7">
        <v>7</v>
      </c>
      <c r="C1121" s="7">
        <v>2</v>
      </c>
      <c r="D1121" s="7">
        <v>0</v>
      </c>
      <c r="E1121" s="7">
        <v>0</v>
      </c>
      <c r="F1121" s="7">
        <v>6</v>
      </c>
      <c r="G1121" s="7">
        <v>1736.39</v>
      </c>
      <c r="H1121" s="7">
        <v>2</v>
      </c>
      <c r="I1121" s="7">
        <v>3.5</v>
      </c>
      <c r="J1121" s="7">
        <v>6.07</v>
      </c>
      <c r="K1121" s="7">
        <v>1</v>
      </c>
      <c r="L1121" s="7">
        <v>0.125</v>
      </c>
      <c r="M1121" s="7">
        <v>52174.73</v>
      </c>
      <c r="N1121" s="7">
        <v>45551.82</v>
      </c>
      <c r="O1121" s="7">
        <v>6138.1077450000003</v>
      </c>
      <c r="P1121" s="7">
        <v>3.5</v>
      </c>
      <c r="Q1121" s="7">
        <v>6</v>
      </c>
      <c r="R1121" s="7">
        <v>0.89705880000000005</v>
      </c>
      <c r="S1121" s="7">
        <v>0</v>
      </c>
    </row>
    <row r="1122" spans="2:19" x14ac:dyDescent="0.25">
      <c r="B1122" s="7">
        <v>1</v>
      </c>
      <c r="C1122" s="7">
        <v>1</v>
      </c>
      <c r="D1122" s="7">
        <v>0</v>
      </c>
      <c r="E1122" s="7">
        <v>0</v>
      </c>
      <c r="F1122" s="7">
        <v>0</v>
      </c>
      <c r="G1122" s="7">
        <v>2527.61</v>
      </c>
      <c r="H1122" s="7">
        <v>3</v>
      </c>
      <c r="I1122" s="7">
        <v>3.5</v>
      </c>
      <c r="J1122" s="7">
        <v>3</v>
      </c>
      <c r="K1122" s="7">
        <v>0</v>
      </c>
      <c r="L1122" s="7">
        <v>0.15</v>
      </c>
      <c r="M1122" s="7">
        <v>69241</v>
      </c>
      <c r="N1122" s="7">
        <v>47397.2</v>
      </c>
      <c r="O1122" s="7">
        <v>7780.2503800000004</v>
      </c>
      <c r="P1122" s="7">
        <v>3</v>
      </c>
      <c r="Q1122" s="7">
        <v>6</v>
      </c>
      <c r="R1122" s="7">
        <v>1.302735</v>
      </c>
      <c r="S1122" s="7">
        <v>0</v>
      </c>
    </row>
    <row r="1123" spans="2:19" x14ac:dyDescent="0.25">
      <c r="B1123" s="7">
        <v>9</v>
      </c>
      <c r="C1123" s="7">
        <v>2</v>
      </c>
      <c r="D1123" s="7">
        <v>1</v>
      </c>
      <c r="E1123" s="7">
        <v>0</v>
      </c>
      <c r="F1123" s="7">
        <v>8</v>
      </c>
      <c r="G1123" s="7">
        <v>1508.16</v>
      </c>
      <c r="H1123" s="7">
        <v>2</v>
      </c>
      <c r="I1123" s="7">
        <v>4</v>
      </c>
      <c r="J1123" s="7">
        <v>4.5</v>
      </c>
      <c r="K1123" s="7">
        <v>0</v>
      </c>
      <c r="L1123" s="7">
        <v>2</v>
      </c>
      <c r="M1123" s="7">
        <v>44447.478439999999</v>
      </c>
      <c r="N1123" s="7">
        <v>41391.33</v>
      </c>
      <c r="O1123" s="7">
        <v>4157.7591000000002</v>
      </c>
      <c r="P1123" s="7">
        <v>4</v>
      </c>
      <c r="Q1123" s="7">
        <v>4</v>
      </c>
      <c r="R1123" s="7">
        <v>0.78970859999999998</v>
      </c>
      <c r="S1123" s="7">
        <v>0</v>
      </c>
    </row>
    <row r="1124" spans="2:19" x14ac:dyDescent="0.25">
      <c r="B1124" s="7">
        <v>6</v>
      </c>
      <c r="C1124" s="7">
        <v>2</v>
      </c>
      <c r="D1124" s="7">
        <v>0</v>
      </c>
      <c r="E1124" s="7">
        <v>0</v>
      </c>
      <c r="F1124" s="7">
        <v>5</v>
      </c>
      <c r="G1124" s="7">
        <v>1318.44</v>
      </c>
      <c r="H1124" s="7">
        <v>2</v>
      </c>
      <c r="I1124" s="7">
        <v>4</v>
      </c>
      <c r="J1124" s="7">
        <v>4.5</v>
      </c>
      <c r="K1124" s="7">
        <v>0</v>
      </c>
      <c r="L1124" s="7">
        <v>2</v>
      </c>
      <c r="M1124" s="7">
        <v>24851.040120000001</v>
      </c>
      <c r="N1124" s="7">
        <v>24112.25</v>
      </c>
      <c r="O1124" s="7">
        <v>1595.0253379999999</v>
      </c>
      <c r="P1124" s="7">
        <v>3.25</v>
      </c>
      <c r="Q1124" s="7">
        <v>4</v>
      </c>
      <c r="R1124" s="7">
        <v>1</v>
      </c>
      <c r="S1124" s="7">
        <v>0</v>
      </c>
    </row>
    <row r="1125" spans="2:19" x14ac:dyDescent="0.25">
      <c r="B1125" s="7">
        <v>21</v>
      </c>
      <c r="C1125" s="7">
        <v>5</v>
      </c>
      <c r="D1125" s="7">
        <v>1</v>
      </c>
      <c r="E1125" s="7">
        <v>0</v>
      </c>
      <c r="F1125" s="7">
        <v>20</v>
      </c>
      <c r="G1125" s="7">
        <v>2036.6</v>
      </c>
      <c r="H1125" s="7">
        <v>3</v>
      </c>
      <c r="I1125" s="7">
        <v>4</v>
      </c>
      <c r="J1125" s="7">
        <v>4.5</v>
      </c>
      <c r="K1125" s="7">
        <v>0</v>
      </c>
      <c r="L1125" s="7">
        <v>2</v>
      </c>
      <c r="M1125" s="7">
        <v>55995.143700000001</v>
      </c>
      <c r="N1125" s="7">
        <v>53705.33</v>
      </c>
      <c r="O1125" s="7">
        <v>3289.4514629999999</v>
      </c>
      <c r="P1125" s="7">
        <v>1.5</v>
      </c>
      <c r="Q1125" s="7">
        <v>4</v>
      </c>
      <c r="R1125" s="7">
        <v>1</v>
      </c>
      <c r="S1125" s="7">
        <v>1</v>
      </c>
    </row>
    <row r="1126" spans="2:19" x14ac:dyDescent="0.25">
      <c r="B1126" s="7">
        <v>10</v>
      </c>
      <c r="C1126" s="7">
        <v>2</v>
      </c>
      <c r="D1126" s="7">
        <v>0</v>
      </c>
      <c r="E1126" s="7">
        <v>0</v>
      </c>
      <c r="F1126" s="7">
        <v>9</v>
      </c>
      <c r="G1126" s="7">
        <v>1286.82</v>
      </c>
      <c r="H1126" s="7">
        <v>2</v>
      </c>
      <c r="I1126" s="7">
        <v>4</v>
      </c>
      <c r="J1126" s="7">
        <v>4.5</v>
      </c>
      <c r="K1126" s="7">
        <v>0</v>
      </c>
      <c r="L1126" s="7">
        <v>2</v>
      </c>
      <c r="M1126" s="7">
        <v>35222.493000000002</v>
      </c>
      <c r="N1126" s="7">
        <v>31208.57</v>
      </c>
      <c r="O1126" s="7">
        <v>2370.290892</v>
      </c>
      <c r="P1126" s="7">
        <v>1</v>
      </c>
      <c r="Q1126" s="7">
        <v>4</v>
      </c>
      <c r="R1126" s="7">
        <v>1.2870299999999999</v>
      </c>
      <c r="S1126" s="7">
        <v>0</v>
      </c>
    </row>
    <row r="1127" spans="2:19" x14ac:dyDescent="0.25">
      <c r="B1127" s="7">
        <v>6</v>
      </c>
      <c r="C1127" s="7">
        <v>2</v>
      </c>
      <c r="D1127" s="7">
        <v>1</v>
      </c>
      <c r="E1127" s="7">
        <v>1</v>
      </c>
      <c r="F1127" s="7">
        <v>0</v>
      </c>
      <c r="G1127" s="7">
        <v>2527.0810019999999</v>
      </c>
      <c r="H1127" s="7">
        <v>3</v>
      </c>
      <c r="I1127" s="7">
        <v>4</v>
      </c>
      <c r="J1127" s="7">
        <v>4.5</v>
      </c>
      <c r="K1127" s="7">
        <v>0</v>
      </c>
      <c r="L1127" s="7">
        <v>2</v>
      </c>
      <c r="M1127" s="7">
        <v>4171.6396430000004</v>
      </c>
      <c r="N1127" s="7">
        <v>3488.25</v>
      </c>
      <c r="O1127" s="7">
        <v>213.65531200000001</v>
      </c>
      <c r="P1127" s="7">
        <v>1.5</v>
      </c>
      <c r="Q1127" s="7">
        <v>4</v>
      </c>
      <c r="R1127" s="7">
        <v>1.499833</v>
      </c>
      <c r="S1127" s="7">
        <v>0</v>
      </c>
    </row>
    <row r="1128" spans="2:19" x14ac:dyDescent="0.25">
      <c r="B1128" s="7">
        <v>7</v>
      </c>
      <c r="C1128" s="7">
        <v>2</v>
      </c>
      <c r="D1128" s="7">
        <v>0</v>
      </c>
      <c r="E1128" s="7">
        <v>0</v>
      </c>
      <c r="F1128" s="7">
        <v>6</v>
      </c>
      <c r="G1128" s="7">
        <v>964.71</v>
      </c>
      <c r="H1128" s="7">
        <v>1</v>
      </c>
      <c r="I1128" s="7">
        <v>3.5</v>
      </c>
      <c r="J1128" s="7">
        <v>6.07</v>
      </c>
      <c r="K1128" s="7">
        <v>1</v>
      </c>
      <c r="L1128" s="7">
        <v>0.125</v>
      </c>
      <c r="M1128" s="7">
        <v>48964.577319999997</v>
      </c>
      <c r="N1128" s="7">
        <v>39624.25</v>
      </c>
      <c r="O1128" s="7">
        <v>5145.2088629999998</v>
      </c>
      <c r="P1128" s="7">
        <v>3.5</v>
      </c>
      <c r="Q1128" s="7">
        <v>6</v>
      </c>
      <c r="R1128" s="7">
        <v>1.0666329999999999</v>
      </c>
      <c r="S1128" s="7">
        <v>0</v>
      </c>
    </row>
    <row r="1129" spans="2:19" x14ac:dyDescent="0.25">
      <c r="B1129" s="7">
        <v>4</v>
      </c>
      <c r="C1129" s="7">
        <v>1</v>
      </c>
      <c r="D1129" s="7">
        <v>0</v>
      </c>
      <c r="E1129" s="7">
        <v>0</v>
      </c>
      <c r="F1129" s="7">
        <v>3</v>
      </c>
      <c r="G1129" s="7">
        <v>3874.25</v>
      </c>
      <c r="H1129" s="7">
        <v>4</v>
      </c>
      <c r="I1129" s="7">
        <v>4</v>
      </c>
      <c r="J1129" s="7">
        <v>4.5</v>
      </c>
      <c r="K1129" s="7">
        <v>0</v>
      </c>
      <c r="L1129" s="7">
        <v>2</v>
      </c>
      <c r="M1129" s="7">
        <v>69905.702359999996</v>
      </c>
      <c r="N1129" s="7">
        <v>68524.63</v>
      </c>
      <c r="O1129" s="7">
        <v>5204.4456499999997</v>
      </c>
      <c r="P1129" s="7">
        <v>4</v>
      </c>
      <c r="Q1129" s="7">
        <v>4</v>
      </c>
      <c r="R1129" s="7">
        <v>1.5</v>
      </c>
      <c r="S1129" s="7">
        <v>0</v>
      </c>
    </row>
    <row r="1130" spans="2:19" x14ac:dyDescent="0.25">
      <c r="B1130" s="7">
        <v>31</v>
      </c>
      <c r="C1130" s="7">
        <v>7</v>
      </c>
      <c r="D1130" s="7">
        <v>0</v>
      </c>
      <c r="E1130" s="7">
        <v>0</v>
      </c>
      <c r="F1130" s="7">
        <v>30</v>
      </c>
      <c r="G1130" s="7">
        <v>1458.05</v>
      </c>
      <c r="H1130" s="7">
        <v>2</v>
      </c>
      <c r="I1130" s="7">
        <v>4</v>
      </c>
      <c r="J1130" s="7">
        <v>4.5</v>
      </c>
      <c r="K1130" s="7">
        <v>0</v>
      </c>
      <c r="L1130" s="7">
        <v>2</v>
      </c>
      <c r="M1130" s="7">
        <v>67087.110830000005</v>
      </c>
      <c r="N1130" s="7">
        <v>64141</v>
      </c>
      <c r="O1130" s="7">
        <v>4871.5089500000004</v>
      </c>
      <c r="P1130" s="7">
        <v>1</v>
      </c>
      <c r="Q1130" s="7">
        <v>4</v>
      </c>
      <c r="R1130" s="7">
        <v>0.91999649999999999</v>
      </c>
      <c r="S1130" s="7">
        <v>0</v>
      </c>
    </row>
    <row r="1131" spans="2:19" x14ac:dyDescent="0.25">
      <c r="B1131" s="7">
        <v>11</v>
      </c>
      <c r="C1131" s="7">
        <v>3</v>
      </c>
      <c r="D1131" s="7">
        <v>0</v>
      </c>
      <c r="E1131" s="7">
        <v>0</v>
      </c>
      <c r="F1131" s="7">
        <v>10</v>
      </c>
      <c r="G1131" s="7">
        <v>1000.93</v>
      </c>
      <c r="H1131" s="7">
        <v>2</v>
      </c>
      <c r="I1131" s="7">
        <v>3.5</v>
      </c>
      <c r="J1131" s="7">
        <v>6.07</v>
      </c>
      <c r="K1131" s="7">
        <v>1</v>
      </c>
      <c r="L1131" s="7">
        <v>0.125</v>
      </c>
      <c r="M1131" s="7">
        <v>58044.195800000001</v>
      </c>
      <c r="N1131" s="7">
        <v>35512.300000000003</v>
      </c>
      <c r="O1131" s="7">
        <v>5133.3029649999999</v>
      </c>
      <c r="P1131" s="7">
        <v>3.5</v>
      </c>
      <c r="Q1131" s="7">
        <v>6</v>
      </c>
      <c r="R1131" s="7">
        <v>1</v>
      </c>
      <c r="S1131" s="7">
        <v>1</v>
      </c>
    </row>
    <row r="1132" spans="2:19" x14ac:dyDescent="0.25">
      <c r="B1132" s="7">
        <v>4</v>
      </c>
      <c r="C1132" s="7">
        <v>1</v>
      </c>
      <c r="D1132" s="7">
        <v>1</v>
      </c>
      <c r="E1132" s="7">
        <v>0</v>
      </c>
      <c r="F1132" s="7">
        <v>3</v>
      </c>
      <c r="G1132" s="7">
        <v>3783.24</v>
      </c>
      <c r="H1132" s="7">
        <v>4</v>
      </c>
      <c r="I1132" s="7">
        <v>3.5</v>
      </c>
      <c r="J1132" s="7">
        <v>6.07</v>
      </c>
      <c r="K1132" s="7">
        <v>1</v>
      </c>
      <c r="L1132" s="7">
        <v>0.125</v>
      </c>
      <c r="M1132" s="7">
        <v>186365.06229999999</v>
      </c>
      <c r="N1132" s="7">
        <v>151467.57</v>
      </c>
      <c r="O1132" s="7">
        <v>18183.681779999999</v>
      </c>
      <c r="P1132" s="7">
        <v>3.5</v>
      </c>
      <c r="Q1132" s="7">
        <v>6</v>
      </c>
      <c r="R1132" s="7">
        <v>1.5226900000000001</v>
      </c>
      <c r="S1132" s="7">
        <v>0</v>
      </c>
    </row>
    <row r="1133" spans="2:19" x14ac:dyDescent="0.25">
      <c r="B1133" s="7">
        <v>7</v>
      </c>
      <c r="C1133" s="7">
        <v>2</v>
      </c>
      <c r="D1133" s="7">
        <v>1</v>
      </c>
      <c r="E1133" s="7">
        <v>0</v>
      </c>
      <c r="F1133" s="7">
        <v>6</v>
      </c>
      <c r="G1133" s="7">
        <v>2272.63</v>
      </c>
      <c r="H1133" s="7">
        <v>3</v>
      </c>
      <c r="I1133" s="7">
        <v>3.5</v>
      </c>
      <c r="J1133" s="7">
        <v>4.5</v>
      </c>
      <c r="K1133" s="7">
        <v>0</v>
      </c>
      <c r="L1133" s="7">
        <v>0.1</v>
      </c>
      <c r="M1133" s="7">
        <v>73693.708289999995</v>
      </c>
      <c r="N1133" s="7">
        <v>54466.6</v>
      </c>
      <c r="O1133" s="7">
        <v>7873.1470300000001</v>
      </c>
      <c r="P1133" s="7">
        <v>3</v>
      </c>
      <c r="Q1133" s="7">
        <v>6</v>
      </c>
      <c r="R1133" s="7">
        <v>1.106724</v>
      </c>
      <c r="S1133" s="7">
        <v>0</v>
      </c>
    </row>
    <row r="1134" spans="2:19" x14ac:dyDescent="0.25">
      <c r="B1134" s="7">
        <v>19</v>
      </c>
      <c r="C1134" s="7">
        <v>4</v>
      </c>
      <c r="D1134" s="7">
        <v>0</v>
      </c>
      <c r="E1134" s="7">
        <v>0</v>
      </c>
      <c r="F1134" s="7">
        <v>18</v>
      </c>
      <c r="G1134" s="7">
        <v>1433.47</v>
      </c>
      <c r="H1134" s="7">
        <v>2</v>
      </c>
      <c r="I1134" s="7">
        <v>4</v>
      </c>
      <c r="J1134" s="7">
        <v>5.2</v>
      </c>
      <c r="K1134" s="7">
        <v>1</v>
      </c>
      <c r="L1134" s="7">
        <v>1.5</v>
      </c>
      <c r="M1134" s="7">
        <v>32988.389260000004</v>
      </c>
      <c r="N1134" s="7">
        <v>32070.43</v>
      </c>
      <c r="O1134" s="7">
        <v>1492.8785170000001</v>
      </c>
      <c r="P1134" s="7">
        <v>2.75</v>
      </c>
      <c r="Q1134" s="7">
        <v>4</v>
      </c>
      <c r="R1134" s="7">
        <v>1</v>
      </c>
      <c r="S1134" s="7">
        <v>0</v>
      </c>
    </row>
    <row r="1135" spans="2:19" x14ac:dyDescent="0.25">
      <c r="B1135" s="7">
        <v>22</v>
      </c>
      <c r="C1135" s="7">
        <v>5</v>
      </c>
      <c r="D1135" s="7">
        <v>1</v>
      </c>
      <c r="E1135" s="7">
        <v>0</v>
      </c>
      <c r="F1135" s="7">
        <v>21</v>
      </c>
      <c r="G1135" s="7">
        <v>769.82</v>
      </c>
      <c r="H1135" s="7">
        <v>1</v>
      </c>
      <c r="I1135" s="7">
        <v>4</v>
      </c>
      <c r="J1135" s="7">
        <v>4.5</v>
      </c>
      <c r="K1135" s="7">
        <v>0</v>
      </c>
      <c r="L1135" s="7">
        <v>2</v>
      </c>
      <c r="M1135" s="7">
        <v>31958.08727</v>
      </c>
      <c r="N1135" s="7">
        <v>31156.83</v>
      </c>
      <c r="O1135" s="7">
        <v>2213.692771</v>
      </c>
      <c r="P1135" s="7">
        <v>3.25</v>
      </c>
      <c r="Q1135" s="7">
        <v>4</v>
      </c>
      <c r="R1135" s="7">
        <v>1</v>
      </c>
      <c r="S1135" s="7">
        <v>0</v>
      </c>
    </row>
    <row r="1136" spans="2:19" x14ac:dyDescent="0.25">
      <c r="B1136" s="7">
        <v>23</v>
      </c>
      <c r="C1136" s="7">
        <v>5</v>
      </c>
      <c r="D1136" s="7">
        <v>0</v>
      </c>
      <c r="E1136" s="7">
        <v>0</v>
      </c>
      <c r="F1136" s="7">
        <v>22</v>
      </c>
      <c r="G1136" s="7">
        <v>385.56</v>
      </c>
      <c r="H1136" s="7">
        <v>1</v>
      </c>
      <c r="I1136" s="7">
        <v>3.5</v>
      </c>
      <c r="J1136" s="7">
        <v>6.07</v>
      </c>
      <c r="K1136" s="7">
        <v>1</v>
      </c>
      <c r="L1136" s="7">
        <v>0.125</v>
      </c>
      <c r="M1136" s="7">
        <v>29217.824120000001</v>
      </c>
      <c r="N1136" s="7">
        <v>23519.11</v>
      </c>
      <c r="O1136" s="7">
        <v>2823.4691560000001</v>
      </c>
      <c r="P1136" s="7">
        <v>3.5</v>
      </c>
      <c r="Q1136" s="7">
        <v>6</v>
      </c>
      <c r="R1136" s="7">
        <v>1.111111</v>
      </c>
      <c r="S1136" s="7">
        <v>0</v>
      </c>
    </row>
    <row r="1137" spans="2:19" x14ac:dyDescent="0.25">
      <c r="B1137" s="7">
        <v>18</v>
      </c>
      <c r="C1137" s="7">
        <v>4</v>
      </c>
      <c r="D1137" s="7">
        <v>0</v>
      </c>
      <c r="E1137" s="7">
        <v>0</v>
      </c>
      <c r="F1137" s="7">
        <v>17</v>
      </c>
      <c r="G1137" s="7">
        <v>925.73</v>
      </c>
      <c r="H1137" s="7">
        <v>1</v>
      </c>
      <c r="I1137" s="7">
        <v>4</v>
      </c>
      <c r="J1137" s="7">
        <v>5.2</v>
      </c>
      <c r="K1137" s="7">
        <v>1</v>
      </c>
      <c r="L1137" s="7">
        <v>1.5</v>
      </c>
      <c r="M1137" s="7">
        <v>27862.691709999999</v>
      </c>
      <c r="N1137" s="7">
        <v>27008.86</v>
      </c>
      <c r="O1137" s="7">
        <v>1389.605847</v>
      </c>
      <c r="P1137" s="7">
        <v>2.75</v>
      </c>
      <c r="Q1137" s="7">
        <v>4</v>
      </c>
      <c r="R1137" s="7">
        <v>1</v>
      </c>
      <c r="S1137" s="7">
        <v>0</v>
      </c>
    </row>
    <row r="1138" spans="2:19" x14ac:dyDescent="0.25">
      <c r="B1138" s="7">
        <v>23</v>
      </c>
      <c r="C1138" s="7">
        <v>5</v>
      </c>
      <c r="D1138" s="7">
        <v>1</v>
      </c>
      <c r="E1138" s="7">
        <v>0</v>
      </c>
      <c r="F1138" s="7">
        <v>22</v>
      </c>
      <c r="G1138" s="7">
        <v>1135.5899999999999</v>
      </c>
      <c r="H1138" s="7">
        <v>2</v>
      </c>
      <c r="I1138" s="7">
        <v>4</v>
      </c>
      <c r="J1138" s="7">
        <v>5.2</v>
      </c>
      <c r="K1138" s="7">
        <v>1</v>
      </c>
      <c r="L1138" s="7">
        <v>1.5</v>
      </c>
      <c r="M1138" s="7">
        <v>46913.022010000001</v>
      </c>
      <c r="N1138" s="7">
        <v>46054</v>
      </c>
      <c r="O1138" s="7">
        <v>2369.4783000000002</v>
      </c>
      <c r="P1138" s="7">
        <v>2.75</v>
      </c>
      <c r="Q1138" s="7">
        <v>4</v>
      </c>
      <c r="R1138" s="7">
        <v>1.2593030000000001</v>
      </c>
      <c r="S1138" s="7">
        <v>0</v>
      </c>
    </row>
    <row r="1139" spans="2:19" x14ac:dyDescent="0.25">
      <c r="B1139" s="7">
        <v>22</v>
      </c>
      <c r="C1139" s="7">
        <v>5</v>
      </c>
      <c r="D1139" s="7">
        <v>0</v>
      </c>
      <c r="E1139" s="7">
        <v>0</v>
      </c>
      <c r="F1139" s="7">
        <v>21</v>
      </c>
      <c r="G1139" s="7">
        <v>1285.1600000000001</v>
      </c>
      <c r="H1139" s="7">
        <v>2</v>
      </c>
      <c r="I1139" s="7">
        <v>4</v>
      </c>
      <c r="J1139" s="7">
        <v>4.5</v>
      </c>
      <c r="K1139" s="7">
        <v>0</v>
      </c>
      <c r="L1139" s="7">
        <v>2</v>
      </c>
      <c r="M1139" s="7">
        <v>58399.080520000003</v>
      </c>
      <c r="N1139" s="7">
        <v>57600.67</v>
      </c>
      <c r="O1139" s="7">
        <v>3245.7977540000002</v>
      </c>
      <c r="P1139" s="7">
        <v>3.25</v>
      </c>
      <c r="Q1139" s="7">
        <v>4</v>
      </c>
      <c r="R1139" s="7">
        <v>1</v>
      </c>
      <c r="S1139" s="7">
        <v>0</v>
      </c>
    </row>
    <row r="1140" spans="2:19" x14ac:dyDescent="0.25">
      <c r="B1140" s="7">
        <v>13</v>
      </c>
      <c r="C1140" s="7">
        <v>3</v>
      </c>
      <c r="D1140" s="7">
        <v>1</v>
      </c>
      <c r="E1140" s="7">
        <v>0</v>
      </c>
      <c r="F1140" s="7">
        <v>12</v>
      </c>
      <c r="G1140" s="7">
        <v>1212.72</v>
      </c>
      <c r="H1140" s="7">
        <v>2</v>
      </c>
      <c r="I1140" s="7">
        <v>3.3</v>
      </c>
      <c r="J1140" s="7">
        <v>5.0599999999999996</v>
      </c>
      <c r="K1140" s="7">
        <v>1</v>
      </c>
      <c r="L1140" s="7">
        <v>0.125</v>
      </c>
      <c r="M1140" s="7">
        <v>34504.6</v>
      </c>
      <c r="N1140" s="7">
        <v>32701</v>
      </c>
      <c r="O1140" s="7">
        <v>2964.3456500000002</v>
      </c>
      <c r="P1140" s="7">
        <v>4</v>
      </c>
      <c r="Q1140" s="7">
        <v>4</v>
      </c>
      <c r="R1140" s="7">
        <v>1</v>
      </c>
      <c r="S1140" s="7">
        <v>0</v>
      </c>
    </row>
    <row r="1141" spans="2:19" x14ac:dyDescent="0.25">
      <c r="B1141" s="7">
        <v>10</v>
      </c>
      <c r="C1141" s="7">
        <v>2</v>
      </c>
      <c r="D1141" s="7">
        <v>0</v>
      </c>
      <c r="E1141" s="7">
        <v>1</v>
      </c>
      <c r="F1141" s="7">
        <v>0</v>
      </c>
      <c r="G1141" s="7">
        <v>6312.0257760000004</v>
      </c>
      <c r="H1141" s="7">
        <v>7</v>
      </c>
      <c r="I1141" s="7">
        <v>4</v>
      </c>
      <c r="J1141" s="7">
        <v>4.5</v>
      </c>
      <c r="K1141" s="7">
        <v>0</v>
      </c>
      <c r="L1141" s="7">
        <v>2</v>
      </c>
      <c r="M1141" s="7">
        <v>10876.07554</v>
      </c>
      <c r="N1141" s="7">
        <v>9197</v>
      </c>
      <c r="O1141" s="7">
        <v>608.38154999999995</v>
      </c>
      <c r="P1141" s="7">
        <v>1.5</v>
      </c>
      <c r="Q1141" s="7">
        <v>4</v>
      </c>
      <c r="R1141" s="7">
        <v>1.1212420000000001</v>
      </c>
      <c r="S1141" s="7">
        <v>1</v>
      </c>
    </row>
    <row r="1142" spans="2:19" x14ac:dyDescent="0.25">
      <c r="B1142" s="7">
        <v>23</v>
      </c>
      <c r="C1142" s="7">
        <v>5</v>
      </c>
      <c r="D1142" s="7">
        <v>0</v>
      </c>
      <c r="E1142" s="7">
        <v>0</v>
      </c>
      <c r="F1142" s="7">
        <v>22</v>
      </c>
      <c r="G1142" s="7">
        <v>622.33000000000004</v>
      </c>
      <c r="H1142" s="7">
        <v>1</v>
      </c>
      <c r="I1142" s="7">
        <v>3.5</v>
      </c>
      <c r="J1142" s="7">
        <v>6.07</v>
      </c>
      <c r="K1142" s="7">
        <v>1</v>
      </c>
      <c r="L1142" s="7">
        <v>0.125</v>
      </c>
      <c r="M1142" s="7">
        <v>42912.766470000002</v>
      </c>
      <c r="N1142" s="7">
        <v>29011.8</v>
      </c>
      <c r="O1142" s="7">
        <v>3767.1822299999999</v>
      </c>
      <c r="P1142" s="7">
        <v>3.5</v>
      </c>
      <c r="Q1142" s="7">
        <v>6</v>
      </c>
      <c r="R1142" s="7">
        <v>1.014581</v>
      </c>
      <c r="S1142" s="7">
        <v>0</v>
      </c>
    </row>
    <row r="1143" spans="2:19" x14ac:dyDescent="0.25">
      <c r="B1143" s="7">
        <v>8</v>
      </c>
      <c r="C1143" s="7">
        <v>2</v>
      </c>
      <c r="D1143" s="7">
        <v>1</v>
      </c>
      <c r="E1143" s="7">
        <v>0</v>
      </c>
      <c r="F1143" s="7">
        <v>7</v>
      </c>
      <c r="G1143" s="7">
        <v>2561.31</v>
      </c>
      <c r="H1143" s="7">
        <v>3</v>
      </c>
      <c r="I1143" s="7">
        <v>3.5</v>
      </c>
      <c r="J1143" s="7">
        <v>6.07</v>
      </c>
      <c r="K1143" s="7">
        <v>1</v>
      </c>
      <c r="L1143" s="7">
        <v>0.125</v>
      </c>
      <c r="M1143" s="7">
        <v>75732.660250000001</v>
      </c>
      <c r="N1143" s="7">
        <v>65842</v>
      </c>
      <c r="O1143" s="7">
        <v>8226.9578999999994</v>
      </c>
      <c r="P1143" s="7">
        <v>3.5</v>
      </c>
      <c r="Q1143" s="7">
        <v>6</v>
      </c>
      <c r="R1143" s="7">
        <v>1.6666669999999999</v>
      </c>
      <c r="S1143" s="7">
        <v>1</v>
      </c>
    </row>
    <row r="1144" spans="2:19" x14ac:dyDescent="0.25">
      <c r="B1144" s="7">
        <v>21</v>
      </c>
      <c r="C1144" s="7">
        <v>5</v>
      </c>
      <c r="D1144" s="7">
        <v>1</v>
      </c>
      <c r="E1144" s="7">
        <v>0</v>
      </c>
      <c r="F1144" s="7">
        <v>20</v>
      </c>
      <c r="G1144" s="7">
        <v>1600.06</v>
      </c>
      <c r="H1144" s="7">
        <v>2</v>
      </c>
      <c r="I1144" s="7">
        <v>4</v>
      </c>
      <c r="J1144" s="7">
        <v>5.2</v>
      </c>
      <c r="K1144" s="7">
        <v>1</v>
      </c>
      <c r="L1144" s="7">
        <v>1.5</v>
      </c>
      <c r="M1144" s="7">
        <v>64494.206160000002</v>
      </c>
      <c r="N1144" s="7">
        <v>62628.67</v>
      </c>
      <c r="O1144" s="7">
        <v>3529.1255540000002</v>
      </c>
      <c r="P1144" s="7">
        <v>2.75</v>
      </c>
      <c r="Q1144" s="7">
        <v>4</v>
      </c>
      <c r="R1144" s="7">
        <v>1</v>
      </c>
      <c r="S1144" s="7">
        <v>0</v>
      </c>
    </row>
    <row r="1145" spans="2:19" x14ac:dyDescent="0.25">
      <c r="B1145" s="7">
        <v>31</v>
      </c>
      <c r="C1145" s="7">
        <v>7</v>
      </c>
      <c r="D1145" s="7">
        <v>1</v>
      </c>
      <c r="E1145" s="7">
        <v>0</v>
      </c>
      <c r="F1145" s="7">
        <v>30</v>
      </c>
      <c r="G1145" s="7">
        <v>682.76</v>
      </c>
      <c r="H1145" s="7">
        <v>1</v>
      </c>
      <c r="I1145" s="7">
        <v>4</v>
      </c>
      <c r="J1145" s="7">
        <v>5.2</v>
      </c>
      <c r="K1145" s="7">
        <v>1</v>
      </c>
      <c r="L1145" s="7">
        <v>1.5</v>
      </c>
      <c r="M1145" s="7">
        <v>34414.788979999998</v>
      </c>
      <c r="N1145" s="7">
        <v>34171.33</v>
      </c>
      <c r="O1145" s="7">
        <v>1423.2358939999999</v>
      </c>
      <c r="P1145" s="7">
        <v>2.75</v>
      </c>
      <c r="Q1145" s="7">
        <v>4</v>
      </c>
      <c r="R1145" s="7">
        <v>0.83000700000000005</v>
      </c>
      <c r="S1145" s="7">
        <v>0</v>
      </c>
    </row>
    <row r="1146" spans="2:19" x14ac:dyDescent="0.25">
      <c r="B1146" s="7">
        <v>22</v>
      </c>
      <c r="C1146" s="7">
        <v>5</v>
      </c>
      <c r="D1146" s="7">
        <v>0</v>
      </c>
      <c r="E1146" s="7">
        <v>0</v>
      </c>
      <c r="F1146" s="7">
        <v>21</v>
      </c>
      <c r="G1146" s="7">
        <v>561.84</v>
      </c>
      <c r="H1146" s="7">
        <v>1</v>
      </c>
      <c r="I1146" s="7">
        <v>4</v>
      </c>
      <c r="J1146" s="7">
        <v>4.5</v>
      </c>
      <c r="K1146" s="7">
        <v>0</v>
      </c>
      <c r="L1146" s="7">
        <v>2</v>
      </c>
      <c r="M1146" s="7">
        <v>30317</v>
      </c>
      <c r="N1146" s="7">
        <v>29574</v>
      </c>
      <c r="O1146" s="7">
        <v>2246.1453000000001</v>
      </c>
      <c r="P1146" s="7">
        <v>4</v>
      </c>
      <c r="Q1146" s="7">
        <v>4</v>
      </c>
      <c r="R1146" s="7">
        <v>1</v>
      </c>
      <c r="S1146" s="7">
        <v>0</v>
      </c>
    </row>
    <row r="1147" spans="2:19" x14ac:dyDescent="0.25">
      <c r="B1147" s="7">
        <v>4</v>
      </c>
      <c r="C1147" s="7">
        <v>1</v>
      </c>
      <c r="D1147" s="7">
        <v>0</v>
      </c>
      <c r="E1147" s="7">
        <v>0</v>
      </c>
      <c r="F1147" s="7">
        <v>3</v>
      </c>
      <c r="G1147" s="7">
        <v>2054.79</v>
      </c>
      <c r="H1147" s="7">
        <v>3</v>
      </c>
      <c r="I1147" s="7">
        <v>3.5</v>
      </c>
      <c r="J1147" s="7">
        <v>6.07</v>
      </c>
      <c r="K1147" s="7">
        <v>1</v>
      </c>
      <c r="L1147" s="7">
        <v>0.125</v>
      </c>
      <c r="M1147" s="7">
        <v>77767.570000000007</v>
      </c>
      <c r="N1147" s="7">
        <v>60866.43</v>
      </c>
      <c r="O1147" s="7">
        <v>7307.014921</v>
      </c>
      <c r="P1147" s="7">
        <v>3.5</v>
      </c>
      <c r="Q1147" s="7">
        <v>6</v>
      </c>
      <c r="R1147" s="7">
        <v>1</v>
      </c>
      <c r="S1147" s="7">
        <v>0</v>
      </c>
    </row>
    <row r="1148" spans="2:19" x14ac:dyDescent="0.25">
      <c r="B1148" s="7">
        <v>39</v>
      </c>
      <c r="C1148" s="7">
        <v>7</v>
      </c>
      <c r="D1148" s="7">
        <v>1</v>
      </c>
      <c r="E1148" s="7">
        <v>0</v>
      </c>
      <c r="F1148" s="7">
        <v>38</v>
      </c>
      <c r="G1148" s="7">
        <v>702.66</v>
      </c>
      <c r="H1148" s="7">
        <v>1</v>
      </c>
      <c r="I1148" s="7">
        <v>4</v>
      </c>
      <c r="J1148" s="7">
        <v>5.2</v>
      </c>
      <c r="K1148" s="7">
        <v>1</v>
      </c>
      <c r="L1148" s="7">
        <v>1.5</v>
      </c>
      <c r="M1148" s="7">
        <v>34056.759129999999</v>
      </c>
      <c r="N1148" s="7">
        <v>33378</v>
      </c>
      <c r="O1148" s="7">
        <v>1717.2981</v>
      </c>
      <c r="P1148" s="7">
        <v>1.5</v>
      </c>
      <c r="Q1148" s="7">
        <v>4</v>
      </c>
      <c r="R1148" s="7">
        <v>1</v>
      </c>
      <c r="S1148" s="7">
        <v>0</v>
      </c>
    </row>
    <row r="1149" spans="2:19" x14ac:dyDescent="0.25">
      <c r="B1149" s="7">
        <v>43</v>
      </c>
      <c r="C1149" s="7">
        <v>7</v>
      </c>
      <c r="D1149" s="7">
        <v>1</v>
      </c>
      <c r="E1149" s="7">
        <v>0</v>
      </c>
      <c r="F1149" s="7">
        <v>42</v>
      </c>
      <c r="G1149" s="7">
        <v>727.15</v>
      </c>
      <c r="H1149" s="7">
        <v>1</v>
      </c>
      <c r="I1149" s="7">
        <v>4</v>
      </c>
      <c r="J1149" s="7">
        <v>5.2</v>
      </c>
      <c r="K1149" s="7">
        <v>1</v>
      </c>
      <c r="L1149" s="7">
        <v>1.5</v>
      </c>
      <c r="M1149" s="7">
        <v>58805.246939999997</v>
      </c>
      <c r="N1149" s="7">
        <v>58227</v>
      </c>
      <c r="O1149" s="7">
        <v>2995.7791499999998</v>
      </c>
      <c r="P1149" s="7">
        <v>2.75</v>
      </c>
      <c r="Q1149" s="7">
        <v>4</v>
      </c>
      <c r="R1149" s="7">
        <v>1</v>
      </c>
      <c r="S1149" s="7">
        <v>0</v>
      </c>
    </row>
    <row r="1150" spans="2:19" x14ac:dyDescent="0.25">
      <c r="B1150" s="7">
        <v>20</v>
      </c>
      <c r="C1150" s="7">
        <v>4</v>
      </c>
      <c r="D1150" s="7">
        <v>0</v>
      </c>
      <c r="E1150" s="7">
        <v>0</v>
      </c>
      <c r="F1150" s="7">
        <v>19</v>
      </c>
      <c r="G1150" s="7">
        <v>1048.8699999999999</v>
      </c>
      <c r="H1150" s="7">
        <v>2</v>
      </c>
      <c r="I1150" s="7">
        <v>4</v>
      </c>
      <c r="J1150" s="7">
        <v>4.5</v>
      </c>
      <c r="K1150" s="7">
        <v>0</v>
      </c>
      <c r="L1150" s="7">
        <v>2</v>
      </c>
      <c r="M1150" s="7">
        <v>37878.078800000003</v>
      </c>
      <c r="N1150" s="7">
        <v>36314.400000000001</v>
      </c>
      <c r="O1150" s="7">
        <v>2224.2570000000001</v>
      </c>
      <c r="P1150" s="7">
        <v>1.5</v>
      </c>
      <c r="Q1150" s="7">
        <v>4</v>
      </c>
      <c r="R1150" s="7">
        <v>1.399918</v>
      </c>
      <c r="S1150" s="7">
        <v>0</v>
      </c>
    </row>
    <row r="1151" spans="2:19" x14ac:dyDescent="0.25">
      <c r="B1151" s="7">
        <v>1</v>
      </c>
      <c r="C1151" s="7">
        <v>1</v>
      </c>
      <c r="D1151" s="7">
        <v>1</v>
      </c>
      <c r="E1151" s="7">
        <v>1</v>
      </c>
      <c r="F1151" s="7">
        <v>0</v>
      </c>
      <c r="G1151" s="7">
        <v>192.39160799999999</v>
      </c>
      <c r="H1151" s="7">
        <v>1</v>
      </c>
      <c r="I1151" s="7">
        <v>3.5</v>
      </c>
      <c r="J1151" s="7">
        <v>6.07</v>
      </c>
      <c r="K1151" s="7">
        <v>1</v>
      </c>
      <c r="L1151" s="7">
        <v>0.125</v>
      </c>
      <c r="M1151" s="7">
        <v>1171.9794999999999</v>
      </c>
      <c r="N1151" s="7">
        <v>518.16999999999996</v>
      </c>
      <c r="O1151" s="7">
        <v>62.206308999999997</v>
      </c>
      <c r="P1151" s="7">
        <v>3.5</v>
      </c>
      <c r="Q1151" s="7">
        <v>6</v>
      </c>
      <c r="R1151" s="7">
        <v>1.2556849999999999</v>
      </c>
      <c r="S1151" s="7">
        <v>0</v>
      </c>
    </row>
    <row r="1152" spans="2:19" x14ac:dyDescent="0.25">
      <c r="B1152" s="7">
        <v>10</v>
      </c>
      <c r="C1152" s="7">
        <v>2</v>
      </c>
      <c r="D1152" s="7">
        <v>0</v>
      </c>
      <c r="E1152" s="7">
        <v>1</v>
      </c>
      <c r="F1152" s="7">
        <v>0</v>
      </c>
      <c r="G1152" s="7">
        <v>27817.04996</v>
      </c>
      <c r="H1152" s="7">
        <v>13</v>
      </c>
      <c r="I1152" s="7">
        <v>4</v>
      </c>
      <c r="J1152" s="7">
        <v>4.5</v>
      </c>
      <c r="K1152" s="7">
        <v>0</v>
      </c>
      <c r="L1152" s="7">
        <v>2</v>
      </c>
      <c r="M1152" s="7">
        <v>66340.813259999995</v>
      </c>
      <c r="N1152" s="7">
        <v>60025</v>
      </c>
      <c r="O1152" s="7">
        <v>3970.6537499999999</v>
      </c>
      <c r="P1152" s="7">
        <v>3.25</v>
      </c>
      <c r="Q1152" s="7">
        <v>4</v>
      </c>
      <c r="R1152" s="7">
        <v>0.54309010000000002</v>
      </c>
      <c r="S1152" s="7">
        <v>0</v>
      </c>
    </row>
    <row r="1153" spans="2:19" x14ac:dyDescent="0.25">
      <c r="B1153" s="7">
        <v>20</v>
      </c>
      <c r="C1153" s="7">
        <v>4</v>
      </c>
      <c r="D1153" s="7">
        <v>0</v>
      </c>
      <c r="E1153" s="7">
        <v>0</v>
      </c>
      <c r="F1153" s="7">
        <v>19</v>
      </c>
      <c r="G1153" s="7">
        <v>884.5</v>
      </c>
      <c r="H1153" s="7">
        <v>1</v>
      </c>
      <c r="I1153" s="7">
        <v>4</v>
      </c>
      <c r="J1153" s="7">
        <v>5.2</v>
      </c>
      <c r="K1153" s="7">
        <v>1</v>
      </c>
      <c r="L1153" s="7">
        <v>1.5</v>
      </c>
      <c r="M1153" s="7">
        <v>30163.698209999999</v>
      </c>
      <c r="N1153" s="7">
        <v>29590.92</v>
      </c>
      <c r="O1153" s="7">
        <v>1522.4528339999999</v>
      </c>
      <c r="P1153" s="7">
        <v>2.75</v>
      </c>
      <c r="Q1153" s="7">
        <v>4</v>
      </c>
      <c r="R1153" s="7">
        <v>1</v>
      </c>
      <c r="S1153" s="7">
        <v>0</v>
      </c>
    </row>
    <row r="1154" spans="2:19" x14ac:dyDescent="0.25">
      <c r="B1154" s="7">
        <v>18</v>
      </c>
      <c r="C1154" s="7">
        <v>4</v>
      </c>
      <c r="D1154" s="7">
        <v>0</v>
      </c>
      <c r="E1154" s="7">
        <v>0</v>
      </c>
      <c r="F1154" s="7">
        <v>17</v>
      </c>
      <c r="G1154" s="7">
        <v>1425.79</v>
      </c>
      <c r="H1154" s="7">
        <v>2</v>
      </c>
      <c r="I1154" s="7">
        <v>4</v>
      </c>
      <c r="J1154" s="7">
        <v>4.5</v>
      </c>
      <c r="K1154" s="7">
        <v>0</v>
      </c>
      <c r="L1154" s="7">
        <v>2</v>
      </c>
      <c r="M1154" s="7">
        <v>65361.51352</v>
      </c>
      <c r="N1154" s="7">
        <v>63806</v>
      </c>
      <c r="O1154" s="7">
        <v>5158.7151000000003</v>
      </c>
      <c r="P1154" s="7">
        <v>4</v>
      </c>
      <c r="Q1154" s="7">
        <v>4</v>
      </c>
      <c r="R1154" s="7">
        <v>2.7992140000000001</v>
      </c>
      <c r="S1154" s="7">
        <v>0</v>
      </c>
    </row>
    <row r="1155" spans="2:19" x14ac:dyDescent="0.25">
      <c r="B1155" s="7">
        <v>4</v>
      </c>
      <c r="C1155" s="7">
        <v>1</v>
      </c>
      <c r="D1155" s="7">
        <v>0</v>
      </c>
      <c r="E1155" s="7">
        <v>0</v>
      </c>
      <c r="F1155" s="7">
        <v>3</v>
      </c>
      <c r="G1155" s="7">
        <v>1854.7</v>
      </c>
      <c r="H1155" s="7">
        <v>2</v>
      </c>
      <c r="I1155" s="7">
        <v>3.5</v>
      </c>
      <c r="J1155" s="7">
        <v>3</v>
      </c>
      <c r="K1155" s="7">
        <v>0</v>
      </c>
      <c r="L1155" s="7">
        <v>0.15</v>
      </c>
      <c r="M1155" s="7">
        <v>51179.199999999997</v>
      </c>
      <c r="N1155" s="7">
        <v>36661.4</v>
      </c>
      <c r="O1155" s="7">
        <v>6736.5322500000002</v>
      </c>
      <c r="P1155" s="7">
        <v>3</v>
      </c>
      <c r="Q1155" s="7">
        <v>6</v>
      </c>
      <c r="R1155" s="7">
        <v>0.85185299999999997</v>
      </c>
      <c r="S1155" s="7">
        <v>0</v>
      </c>
    </row>
    <row r="1156" spans="2:19" x14ac:dyDescent="0.25">
      <c r="B1156" s="7">
        <v>6</v>
      </c>
      <c r="C1156" s="7">
        <v>2</v>
      </c>
      <c r="D1156" s="7">
        <v>0</v>
      </c>
      <c r="E1156" s="7">
        <v>0</v>
      </c>
      <c r="F1156" s="7">
        <v>5</v>
      </c>
      <c r="G1156" s="7">
        <v>1458.01</v>
      </c>
      <c r="H1156" s="7">
        <v>2</v>
      </c>
      <c r="I1156" s="7">
        <v>4</v>
      </c>
      <c r="J1156" s="7">
        <v>4.5</v>
      </c>
      <c r="K1156" s="7">
        <v>0</v>
      </c>
      <c r="L1156" s="7">
        <v>2</v>
      </c>
      <c r="M1156" s="7">
        <v>46013.166299999997</v>
      </c>
      <c r="N1156" s="7">
        <v>43217.29</v>
      </c>
      <c r="O1156" s="7">
        <v>3705.8826180000001</v>
      </c>
      <c r="P1156" s="7">
        <v>4</v>
      </c>
      <c r="Q1156" s="7">
        <v>4</v>
      </c>
      <c r="R1156" s="7">
        <v>2.2501099999999998</v>
      </c>
      <c r="S1156" s="7">
        <v>0</v>
      </c>
    </row>
    <row r="1157" spans="2:19" x14ac:dyDescent="0.25">
      <c r="B1157" s="7">
        <v>30</v>
      </c>
      <c r="C1157" s="7">
        <v>6</v>
      </c>
      <c r="D1157" s="7">
        <v>1</v>
      </c>
      <c r="E1157" s="7">
        <v>0</v>
      </c>
      <c r="F1157" s="7">
        <v>29</v>
      </c>
      <c r="G1157" s="7">
        <v>932.81</v>
      </c>
      <c r="H1157" s="7">
        <v>1</v>
      </c>
      <c r="I1157" s="7">
        <v>4</v>
      </c>
      <c r="J1157" s="7">
        <v>5.2</v>
      </c>
      <c r="K1157" s="7">
        <v>1</v>
      </c>
      <c r="L1157" s="7">
        <v>1.5</v>
      </c>
      <c r="M1157" s="7">
        <v>52626.298779999997</v>
      </c>
      <c r="N1157" s="7">
        <v>51608</v>
      </c>
      <c r="O1157" s="7">
        <v>2655.2316000000001</v>
      </c>
      <c r="P1157" s="7">
        <v>2.75</v>
      </c>
      <c r="Q1157" s="7">
        <v>4</v>
      </c>
      <c r="R1157" s="7">
        <v>1</v>
      </c>
      <c r="S1157" s="7">
        <v>0</v>
      </c>
    </row>
    <row r="1158" spans="2:19" x14ac:dyDescent="0.25">
      <c r="B1158" s="7">
        <v>30</v>
      </c>
      <c r="C1158" s="7">
        <v>6</v>
      </c>
      <c r="D1158" s="7">
        <v>1</v>
      </c>
      <c r="E1158" s="7">
        <v>0</v>
      </c>
      <c r="F1158" s="7">
        <v>29</v>
      </c>
      <c r="G1158" s="7">
        <v>785.83</v>
      </c>
      <c r="H1158" s="7">
        <v>1</v>
      </c>
      <c r="I1158" s="7">
        <v>4</v>
      </c>
      <c r="J1158" s="7">
        <v>5.2</v>
      </c>
      <c r="K1158" s="7">
        <v>1</v>
      </c>
      <c r="L1158" s="7">
        <v>1.5</v>
      </c>
      <c r="M1158" s="7">
        <v>49616.504099999998</v>
      </c>
      <c r="N1158" s="7">
        <v>48866.2</v>
      </c>
      <c r="O1158" s="7">
        <v>2514.16599</v>
      </c>
      <c r="P1158" s="7">
        <v>2.75</v>
      </c>
      <c r="Q1158" s="7">
        <v>4</v>
      </c>
      <c r="R1158" s="7">
        <v>0.89462660000000005</v>
      </c>
      <c r="S1158" s="7">
        <v>0</v>
      </c>
    </row>
    <row r="1159" spans="2:19" x14ac:dyDescent="0.25">
      <c r="B1159" s="7">
        <v>10</v>
      </c>
      <c r="C1159" s="7">
        <v>2</v>
      </c>
      <c r="D1159" s="7">
        <v>1</v>
      </c>
      <c r="E1159" s="7">
        <v>0</v>
      </c>
      <c r="F1159" s="7">
        <v>9</v>
      </c>
      <c r="G1159" s="7">
        <v>663.39</v>
      </c>
      <c r="H1159" s="7">
        <v>1</v>
      </c>
      <c r="I1159" s="7">
        <v>3.5</v>
      </c>
      <c r="J1159" s="7">
        <v>5.28</v>
      </c>
      <c r="K1159" s="7">
        <v>1</v>
      </c>
      <c r="L1159" s="7">
        <v>3.5</v>
      </c>
      <c r="M1159" s="7">
        <v>11233.304260000001</v>
      </c>
      <c r="N1159" s="7">
        <v>11006.5</v>
      </c>
      <c r="O1159" s="7">
        <v>350.55702500000001</v>
      </c>
      <c r="P1159" s="7">
        <v>2.25</v>
      </c>
      <c r="Q1159" s="7">
        <v>4</v>
      </c>
      <c r="R1159" s="7">
        <v>2</v>
      </c>
      <c r="S1159" s="7">
        <v>0</v>
      </c>
    </row>
    <row r="1160" spans="2:19" x14ac:dyDescent="0.25">
      <c r="B1160" s="7">
        <v>5</v>
      </c>
      <c r="C1160" s="7">
        <v>1</v>
      </c>
      <c r="D1160" s="7">
        <v>0</v>
      </c>
      <c r="E1160" s="7">
        <v>0</v>
      </c>
      <c r="F1160" s="7">
        <v>4</v>
      </c>
      <c r="G1160" s="7">
        <v>1598.67</v>
      </c>
      <c r="H1160" s="7">
        <v>2</v>
      </c>
      <c r="I1160" s="7">
        <v>3.5</v>
      </c>
      <c r="J1160" s="7">
        <v>6.07</v>
      </c>
      <c r="K1160" s="7">
        <v>1</v>
      </c>
      <c r="L1160" s="7">
        <v>0.125</v>
      </c>
      <c r="M1160" s="7">
        <v>92943.72</v>
      </c>
      <c r="N1160" s="7">
        <v>65005.43</v>
      </c>
      <c r="O1160" s="7">
        <v>10033.58812</v>
      </c>
      <c r="P1160" s="7">
        <v>3.5</v>
      </c>
      <c r="Q1160" s="7">
        <v>6</v>
      </c>
      <c r="R1160" s="7">
        <v>0.76905829999999997</v>
      </c>
      <c r="S1160" s="7">
        <v>0</v>
      </c>
    </row>
    <row r="1161" spans="2:19" x14ac:dyDescent="0.25">
      <c r="B1161" s="7">
        <v>16</v>
      </c>
      <c r="C1161" s="7">
        <v>4</v>
      </c>
      <c r="D1161" s="7">
        <v>1</v>
      </c>
      <c r="E1161" s="7">
        <v>0</v>
      </c>
      <c r="F1161" s="7">
        <v>15</v>
      </c>
      <c r="G1161" s="7">
        <v>356.84</v>
      </c>
      <c r="H1161" s="7">
        <v>1</v>
      </c>
      <c r="I1161" s="7">
        <v>4</v>
      </c>
      <c r="J1161" s="7">
        <v>5.6</v>
      </c>
      <c r="K1161" s="7">
        <v>1</v>
      </c>
      <c r="L1161" s="7">
        <v>1.5</v>
      </c>
      <c r="M1161" s="7">
        <v>2812.2066599999998</v>
      </c>
      <c r="N1161" s="7">
        <v>2500</v>
      </c>
      <c r="O1161" s="7">
        <v>91.875</v>
      </c>
      <c r="P1161" s="7">
        <v>2.25</v>
      </c>
      <c r="Q1161" s="7">
        <v>4</v>
      </c>
      <c r="R1161" s="7">
        <v>1</v>
      </c>
      <c r="S1161" s="7">
        <v>0</v>
      </c>
    </row>
    <row r="1162" spans="2:19" x14ac:dyDescent="0.25">
      <c r="B1162" s="7">
        <v>4</v>
      </c>
      <c r="C1162" s="7">
        <v>1</v>
      </c>
      <c r="D1162" s="7">
        <v>1</v>
      </c>
      <c r="E1162" s="7">
        <v>0</v>
      </c>
      <c r="F1162" s="7">
        <v>3</v>
      </c>
      <c r="G1162" s="7">
        <v>1160.02</v>
      </c>
      <c r="H1162" s="7">
        <v>2</v>
      </c>
      <c r="I1162" s="7">
        <v>3.5</v>
      </c>
      <c r="J1162" s="7">
        <v>6.07</v>
      </c>
      <c r="K1162" s="7">
        <v>1</v>
      </c>
      <c r="L1162" s="7">
        <v>0.125</v>
      </c>
      <c r="M1162" s="7">
        <v>27441.119210000001</v>
      </c>
      <c r="N1162" s="7">
        <v>24215.63</v>
      </c>
      <c r="O1162" s="7">
        <v>2669.7732080000001</v>
      </c>
      <c r="P1162" s="7">
        <v>3.5</v>
      </c>
      <c r="Q1162" s="7">
        <v>6</v>
      </c>
      <c r="R1162" s="7">
        <v>1.024484</v>
      </c>
      <c r="S1162" s="7">
        <v>0</v>
      </c>
    </row>
    <row r="1163" spans="2:19" x14ac:dyDescent="0.25">
      <c r="B1163" s="7">
        <v>6</v>
      </c>
      <c r="C1163" s="7">
        <v>2</v>
      </c>
      <c r="D1163" s="7">
        <v>0</v>
      </c>
      <c r="E1163" s="7">
        <v>0</v>
      </c>
      <c r="F1163" s="7">
        <v>5</v>
      </c>
      <c r="G1163" s="7">
        <v>19585.099999999999</v>
      </c>
      <c r="H1163" s="7">
        <v>13</v>
      </c>
      <c r="I1163" s="7">
        <v>3.3</v>
      </c>
      <c r="J1163" s="7">
        <v>5.0599999999999996</v>
      </c>
      <c r="K1163" s="7">
        <v>1</v>
      </c>
      <c r="L1163" s="7">
        <v>0.125</v>
      </c>
      <c r="M1163" s="7">
        <v>410460.5</v>
      </c>
      <c r="N1163" s="7">
        <v>388491.4</v>
      </c>
      <c r="O1163" s="7">
        <v>35216.745410000003</v>
      </c>
      <c r="P1163" s="7">
        <v>4</v>
      </c>
      <c r="Q1163" s="7">
        <v>4</v>
      </c>
      <c r="R1163" s="7">
        <v>0.88437410000000005</v>
      </c>
      <c r="S1163" s="7">
        <v>0</v>
      </c>
    </row>
    <row r="1164" spans="2:19" x14ac:dyDescent="0.25">
      <c r="B1164" s="7">
        <v>22</v>
      </c>
      <c r="C1164" s="7">
        <v>5</v>
      </c>
      <c r="D1164" s="7">
        <v>0</v>
      </c>
      <c r="E1164" s="7">
        <v>0</v>
      </c>
      <c r="F1164" s="7">
        <v>21</v>
      </c>
      <c r="G1164" s="7">
        <v>629.20000000000005</v>
      </c>
      <c r="H1164" s="7">
        <v>1</v>
      </c>
      <c r="I1164" s="7">
        <v>4</v>
      </c>
      <c r="J1164" s="7">
        <v>5.2</v>
      </c>
      <c r="K1164" s="7">
        <v>1</v>
      </c>
      <c r="L1164" s="7">
        <v>1.5</v>
      </c>
      <c r="M1164" s="7">
        <v>19335.62414</v>
      </c>
      <c r="N1164" s="7">
        <v>18875.669999999998</v>
      </c>
      <c r="O1164" s="7">
        <v>786.17165499999999</v>
      </c>
      <c r="P1164" s="7">
        <v>2.75</v>
      </c>
      <c r="Q1164" s="7">
        <v>4</v>
      </c>
      <c r="R1164" s="7">
        <v>1</v>
      </c>
      <c r="S1164" s="7">
        <v>0</v>
      </c>
    </row>
    <row r="1165" spans="2:19" x14ac:dyDescent="0.25">
      <c r="B1165" s="7">
        <v>9</v>
      </c>
      <c r="C1165" s="7">
        <v>2</v>
      </c>
      <c r="D1165" s="7">
        <v>0</v>
      </c>
      <c r="E1165" s="7">
        <v>0</v>
      </c>
      <c r="F1165" s="7">
        <v>8</v>
      </c>
      <c r="G1165" s="7">
        <v>1461.45</v>
      </c>
      <c r="H1165" s="7">
        <v>2</v>
      </c>
      <c r="I1165" s="7">
        <v>4</v>
      </c>
      <c r="J1165" s="7">
        <v>5.2</v>
      </c>
      <c r="K1165" s="7">
        <v>1</v>
      </c>
      <c r="L1165" s="7">
        <v>1.5</v>
      </c>
      <c r="M1165" s="7">
        <v>25580.482739999999</v>
      </c>
      <c r="N1165" s="7">
        <v>24363.33</v>
      </c>
      <c r="O1165" s="7">
        <v>1253.4933289999999</v>
      </c>
      <c r="P1165" s="7">
        <v>2.75</v>
      </c>
      <c r="Q1165" s="7">
        <v>4</v>
      </c>
      <c r="R1165" s="7">
        <v>0.85029460000000001</v>
      </c>
      <c r="S1165" s="7">
        <v>0</v>
      </c>
    </row>
    <row r="1166" spans="2:19" x14ac:dyDescent="0.25">
      <c r="B1166" s="7">
        <v>7</v>
      </c>
      <c r="C1166" s="7">
        <v>2</v>
      </c>
      <c r="D1166" s="7">
        <v>1</v>
      </c>
      <c r="E1166" s="7">
        <v>0</v>
      </c>
      <c r="F1166" s="7">
        <v>6</v>
      </c>
      <c r="G1166" s="7">
        <v>1106.8</v>
      </c>
      <c r="H1166" s="7">
        <v>2</v>
      </c>
      <c r="I1166" s="7">
        <v>4</v>
      </c>
      <c r="J1166" s="7">
        <v>4.5</v>
      </c>
      <c r="K1166" s="7">
        <v>0</v>
      </c>
      <c r="L1166" s="7">
        <v>2</v>
      </c>
      <c r="M1166" s="7">
        <v>25317.123060000002</v>
      </c>
      <c r="N1166" s="7">
        <v>24209.8</v>
      </c>
      <c r="O1166" s="7">
        <v>1482.85025</v>
      </c>
      <c r="P1166" s="7">
        <v>3.25</v>
      </c>
      <c r="Q1166" s="7">
        <v>4</v>
      </c>
      <c r="R1166" s="7">
        <v>2.266886</v>
      </c>
      <c r="S1166" s="7">
        <v>0</v>
      </c>
    </row>
    <row r="1167" spans="2:19" x14ac:dyDescent="0.25">
      <c r="B1167" s="7">
        <v>6</v>
      </c>
      <c r="C1167" s="7">
        <v>2</v>
      </c>
      <c r="D1167" s="7">
        <v>0</v>
      </c>
      <c r="E1167" s="7">
        <v>0</v>
      </c>
      <c r="F1167" s="7">
        <v>5</v>
      </c>
      <c r="G1167" s="7">
        <v>1911.54</v>
      </c>
      <c r="H1167" s="7">
        <v>2</v>
      </c>
      <c r="I1167" s="7">
        <v>4</v>
      </c>
      <c r="J1167" s="7">
        <v>4.5</v>
      </c>
      <c r="K1167" s="7">
        <v>0</v>
      </c>
      <c r="L1167" s="7">
        <v>2</v>
      </c>
      <c r="M1167" s="7">
        <v>38903.440629999997</v>
      </c>
      <c r="N1167" s="7">
        <v>35722</v>
      </c>
      <c r="O1167" s="7">
        <v>2363.0102999999999</v>
      </c>
      <c r="P1167" s="7">
        <v>1.5</v>
      </c>
      <c r="Q1167" s="7">
        <v>4</v>
      </c>
      <c r="R1167" s="7">
        <v>0.80333920000000003</v>
      </c>
      <c r="S1167" s="7">
        <v>0</v>
      </c>
    </row>
    <row r="1168" spans="2:19" x14ac:dyDescent="0.25">
      <c r="B1168" s="7">
        <v>7</v>
      </c>
      <c r="C1168" s="7">
        <v>2</v>
      </c>
      <c r="D1168" s="7">
        <v>1</v>
      </c>
      <c r="E1168" s="7">
        <v>0</v>
      </c>
      <c r="F1168" s="7">
        <v>6</v>
      </c>
      <c r="G1168" s="7">
        <v>1686.65</v>
      </c>
      <c r="H1168" s="7">
        <v>2</v>
      </c>
      <c r="I1168" s="7">
        <v>3.5</v>
      </c>
      <c r="J1168" s="7">
        <v>6.07</v>
      </c>
      <c r="K1168" s="7">
        <v>1</v>
      </c>
      <c r="L1168" s="7">
        <v>0.125</v>
      </c>
      <c r="M1168" s="7">
        <v>58442.67899</v>
      </c>
      <c r="N1168" s="7">
        <v>41601.129999999997</v>
      </c>
      <c r="O1168" s="7">
        <v>8867.2808600000008</v>
      </c>
      <c r="P1168" s="7">
        <v>3.5</v>
      </c>
      <c r="Q1168" s="7">
        <v>6</v>
      </c>
      <c r="R1168" s="7">
        <v>3.1464259999999999</v>
      </c>
      <c r="S1168" s="7">
        <v>0</v>
      </c>
    </row>
    <row r="1169" spans="2:19" x14ac:dyDescent="0.25">
      <c r="B1169" s="7">
        <v>13</v>
      </c>
      <c r="C1169" s="7">
        <v>3</v>
      </c>
      <c r="D1169" s="7">
        <v>0</v>
      </c>
      <c r="E1169" s="7">
        <v>0</v>
      </c>
      <c r="F1169" s="7">
        <v>12</v>
      </c>
      <c r="G1169" s="7">
        <v>1046.3900000000001</v>
      </c>
      <c r="H1169" s="7">
        <v>2</v>
      </c>
      <c r="I1169" s="7">
        <v>4</v>
      </c>
      <c r="J1169" s="7">
        <v>4.5</v>
      </c>
      <c r="K1169" s="7">
        <v>0</v>
      </c>
      <c r="L1169" s="7">
        <v>2</v>
      </c>
      <c r="M1169" s="7">
        <v>48554.5239</v>
      </c>
      <c r="N1169" s="7">
        <v>45434.879999999997</v>
      </c>
      <c r="O1169" s="7">
        <v>4118.6718719999999</v>
      </c>
      <c r="P1169" s="7">
        <v>4</v>
      </c>
      <c r="Q1169" s="7">
        <v>4</v>
      </c>
      <c r="R1169" s="7">
        <v>2.9845359999999999</v>
      </c>
      <c r="S1169" s="7">
        <v>0</v>
      </c>
    </row>
    <row r="1170" spans="2:19" x14ac:dyDescent="0.25">
      <c r="B1170" s="7">
        <v>12</v>
      </c>
      <c r="C1170" s="7">
        <v>3</v>
      </c>
      <c r="D1170" s="7">
        <v>0</v>
      </c>
      <c r="E1170" s="7">
        <v>0</v>
      </c>
      <c r="F1170" s="7">
        <v>11</v>
      </c>
      <c r="G1170" s="7">
        <v>1371.77</v>
      </c>
      <c r="H1170" s="7">
        <v>2</v>
      </c>
      <c r="I1170" s="7">
        <v>4</v>
      </c>
      <c r="J1170" s="7">
        <v>5.2</v>
      </c>
      <c r="K1170" s="7">
        <v>1</v>
      </c>
      <c r="L1170" s="7">
        <v>1.5</v>
      </c>
      <c r="M1170" s="7">
        <v>24314.82576</v>
      </c>
      <c r="N1170" s="7">
        <v>23218.799999999999</v>
      </c>
      <c r="O1170" s="7">
        <v>1194.60726</v>
      </c>
      <c r="P1170" s="7">
        <v>2.75</v>
      </c>
      <c r="Q1170" s="7">
        <v>4</v>
      </c>
      <c r="R1170" s="7">
        <v>1</v>
      </c>
      <c r="S1170" s="7">
        <v>0</v>
      </c>
    </row>
    <row r="1171" spans="2:19" x14ac:dyDescent="0.25">
      <c r="B1171" s="7">
        <v>13</v>
      </c>
      <c r="C1171" s="7">
        <v>3</v>
      </c>
      <c r="D1171" s="7">
        <v>0</v>
      </c>
      <c r="E1171" s="7">
        <v>0</v>
      </c>
      <c r="F1171" s="7">
        <v>12</v>
      </c>
      <c r="G1171" s="7">
        <v>1349.41</v>
      </c>
      <c r="H1171" s="7">
        <v>2</v>
      </c>
      <c r="I1171" s="7">
        <v>3.5</v>
      </c>
      <c r="J1171" s="7">
        <v>6.07</v>
      </c>
      <c r="K1171" s="7">
        <v>1</v>
      </c>
      <c r="L1171" s="7">
        <v>0.125</v>
      </c>
      <c r="M1171" s="7">
        <v>54771.282930000001</v>
      </c>
      <c r="N1171" s="7">
        <v>42507.77</v>
      </c>
      <c r="O1171" s="7">
        <v>6352.7862260000002</v>
      </c>
      <c r="P1171" s="7">
        <v>3.5</v>
      </c>
      <c r="Q1171" s="7">
        <v>6</v>
      </c>
      <c r="R1171" s="7">
        <v>1</v>
      </c>
      <c r="S1171" s="7">
        <v>0</v>
      </c>
    </row>
    <row r="1172" spans="2:19" x14ac:dyDescent="0.25">
      <c r="B1172" s="7">
        <v>18</v>
      </c>
      <c r="C1172" s="7">
        <v>4</v>
      </c>
      <c r="D1172" s="7">
        <v>0</v>
      </c>
      <c r="E1172" s="7">
        <v>0</v>
      </c>
      <c r="F1172" s="7">
        <v>17</v>
      </c>
      <c r="G1172" s="7">
        <v>956.33</v>
      </c>
      <c r="H1172" s="7">
        <v>1</v>
      </c>
      <c r="I1172" s="7">
        <v>4</v>
      </c>
      <c r="J1172" s="7">
        <v>4.5</v>
      </c>
      <c r="K1172" s="7">
        <v>0</v>
      </c>
      <c r="L1172" s="7">
        <v>2</v>
      </c>
      <c r="M1172" s="7">
        <v>29745.57301</v>
      </c>
      <c r="N1172" s="7">
        <v>27386</v>
      </c>
      <c r="O1172" s="7">
        <v>1945.7753</v>
      </c>
      <c r="P1172" s="7">
        <v>1</v>
      </c>
      <c r="Q1172" s="7">
        <v>4</v>
      </c>
      <c r="R1172" s="7">
        <v>1</v>
      </c>
      <c r="S1172" s="7">
        <v>0</v>
      </c>
    </row>
    <row r="1173" spans="2:19" x14ac:dyDescent="0.25">
      <c r="B1173" s="7">
        <v>18</v>
      </c>
      <c r="C1173" s="7">
        <v>4</v>
      </c>
      <c r="D1173" s="7">
        <v>0</v>
      </c>
      <c r="E1173" s="7">
        <v>0</v>
      </c>
      <c r="F1173" s="7">
        <v>17</v>
      </c>
      <c r="G1173" s="7">
        <v>1149.0999999999999</v>
      </c>
      <c r="H1173" s="7">
        <v>2</v>
      </c>
      <c r="I1173" s="7">
        <v>3.3</v>
      </c>
      <c r="J1173" s="7">
        <v>5.0599999999999996</v>
      </c>
      <c r="K1173" s="7">
        <v>1</v>
      </c>
      <c r="L1173" s="7">
        <v>0.125</v>
      </c>
      <c r="M1173" s="7">
        <v>53785.43</v>
      </c>
      <c r="N1173" s="7">
        <v>52333</v>
      </c>
      <c r="O1173" s="7">
        <v>4743.9864500000003</v>
      </c>
      <c r="P1173" s="7">
        <v>4</v>
      </c>
      <c r="Q1173" s="7">
        <v>4</v>
      </c>
      <c r="R1173" s="7">
        <v>1</v>
      </c>
      <c r="S1173" s="7">
        <v>0</v>
      </c>
    </row>
    <row r="1174" spans="2:19" x14ac:dyDescent="0.25">
      <c r="B1174" s="7">
        <v>10</v>
      </c>
      <c r="C1174" s="7">
        <v>2</v>
      </c>
      <c r="D1174" s="7">
        <v>0</v>
      </c>
      <c r="E1174" s="7">
        <v>0</v>
      </c>
      <c r="F1174" s="7">
        <v>9</v>
      </c>
      <c r="G1174" s="7">
        <v>366.22</v>
      </c>
      <c r="H1174" s="7">
        <v>1</v>
      </c>
      <c r="I1174" s="7">
        <v>3.5</v>
      </c>
      <c r="J1174" s="7">
        <v>6.07</v>
      </c>
      <c r="K1174" s="7">
        <v>1</v>
      </c>
      <c r="L1174" s="7">
        <v>0.125</v>
      </c>
      <c r="M1174" s="7">
        <v>30842.846409999998</v>
      </c>
      <c r="N1174" s="7">
        <v>18891.03</v>
      </c>
      <c r="O1174" s="7">
        <v>3378.660715</v>
      </c>
      <c r="P1174" s="7">
        <v>3.5</v>
      </c>
      <c r="Q1174" s="7">
        <v>6</v>
      </c>
      <c r="R1174" s="7">
        <v>0.64255079999999998</v>
      </c>
      <c r="S1174" s="7">
        <v>0</v>
      </c>
    </row>
    <row r="1175" spans="2:19" x14ac:dyDescent="0.25">
      <c r="B1175" s="7">
        <v>7</v>
      </c>
      <c r="C1175" s="7">
        <v>2</v>
      </c>
      <c r="D1175" s="7">
        <v>1</v>
      </c>
      <c r="E1175" s="7">
        <v>0</v>
      </c>
      <c r="F1175" s="7">
        <v>6</v>
      </c>
      <c r="G1175" s="7">
        <v>373.38</v>
      </c>
      <c r="H1175" s="7">
        <v>1</v>
      </c>
      <c r="I1175" s="7">
        <v>4</v>
      </c>
      <c r="J1175" s="7">
        <v>5.2</v>
      </c>
      <c r="K1175" s="7">
        <v>1</v>
      </c>
      <c r="L1175" s="7">
        <v>1.5</v>
      </c>
      <c r="M1175" s="7">
        <v>3176.4180019999999</v>
      </c>
      <c r="N1175" s="7">
        <v>2500</v>
      </c>
      <c r="O1175" s="7">
        <v>116.375</v>
      </c>
      <c r="P1175" s="7">
        <v>2.75</v>
      </c>
      <c r="Q1175" s="7">
        <v>4</v>
      </c>
      <c r="R1175" s="7">
        <v>8.1028339999999996</v>
      </c>
      <c r="S1175" s="7">
        <v>0</v>
      </c>
    </row>
    <row r="1176" spans="2:19" x14ac:dyDescent="0.25">
      <c r="B1176" s="7">
        <v>10</v>
      </c>
      <c r="C1176" s="7">
        <v>2</v>
      </c>
      <c r="D1176" s="7">
        <v>0</v>
      </c>
      <c r="E1176" s="7">
        <v>1</v>
      </c>
      <c r="F1176" s="7">
        <v>0</v>
      </c>
      <c r="G1176" s="7">
        <v>16840.599999999999</v>
      </c>
      <c r="H1176" s="7">
        <v>13</v>
      </c>
      <c r="I1176" s="7">
        <v>4</v>
      </c>
      <c r="J1176" s="7">
        <v>5.6</v>
      </c>
      <c r="K1176" s="7">
        <v>1</v>
      </c>
      <c r="L1176" s="7">
        <v>1.5</v>
      </c>
      <c r="M1176" s="7">
        <v>25868.974600000001</v>
      </c>
      <c r="N1176" s="7">
        <v>23273.599999999999</v>
      </c>
      <c r="O1176" s="7">
        <v>855.3048</v>
      </c>
      <c r="P1176" s="7">
        <v>2.25</v>
      </c>
      <c r="Q1176" s="7">
        <v>4</v>
      </c>
      <c r="R1176" s="7">
        <v>0.71751549999999997</v>
      </c>
      <c r="S1176" s="7">
        <v>0</v>
      </c>
    </row>
    <row r="1177" spans="2:19" x14ac:dyDescent="0.25">
      <c r="B1177" s="7">
        <v>9</v>
      </c>
      <c r="C1177" s="7">
        <v>2</v>
      </c>
      <c r="D1177" s="7">
        <v>1</v>
      </c>
      <c r="E1177" s="7">
        <v>0</v>
      </c>
      <c r="F1177" s="7">
        <v>8</v>
      </c>
      <c r="G1177" s="7">
        <v>303.95</v>
      </c>
      <c r="H1177" s="7">
        <v>1</v>
      </c>
      <c r="I1177" s="7">
        <v>4</v>
      </c>
      <c r="J1177" s="7">
        <v>4.5</v>
      </c>
      <c r="K1177" s="7">
        <v>0</v>
      </c>
      <c r="L1177" s="7">
        <v>2</v>
      </c>
      <c r="M1177" s="7">
        <v>6082.4389339999998</v>
      </c>
      <c r="N1177" s="7">
        <v>5113</v>
      </c>
      <c r="O1177" s="7">
        <v>413.38605000000001</v>
      </c>
      <c r="P1177" s="7">
        <v>4</v>
      </c>
      <c r="Q1177" s="7">
        <v>4</v>
      </c>
      <c r="R1177" s="7">
        <v>0.97837810000000003</v>
      </c>
      <c r="S1177" s="7">
        <v>0</v>
      </c>
    </row>
    <row r="1178" spans="2:19" x14ac:dyDescent="0.25">
      <c r="B1178" s="7">
        <v>13</v>
      </c>
      <c r="C1178" s="7">
        <v>3</v>
      </c>
      <c r="D1178" s="7">
        <v>0</v>
      </c>
      <c r="E1178" s="7">
        <v>1</v>
      </c>
      <c r="F1178" s="7">
        <v>0</v>
      </c>
      <c r="G1178" s="7">
        <v>3695.8012610000001</v>
      </c>
      <c r="H1178" s="7">
        <v>4</v>
      </c>
      <c r="I1178" s="7">
        <v>3.5</v>
      </c>
      <c r="J1178" s="7">
        <v>6.07</v>
      </c>
      <c r="K1178" s="7">
        <v>1</v>
      </c>
      <c r="L1178" s="7">
        <v>0.125</v>
      </c>
      <c r="M1178" s="7">
        <v>15629.92057</v>
      </c>
      <c r="N1178" s="7">
        <v>11900.9</v>
      </c>
      <c r="O1178" s="7">
        <v>1195.4454049999999</v>
      </c>
      <c r="P1178" s="7">
        <v>3.5</v>
      </c>
      <c r="Q1178" s="7">
        <v>6</v>
      </c>
      <c r="R1178" s="7">
        <v>2</v>
      </c>
      <c r="S1178" s="7">
        <v>0</v>
      </c>
    </row>
    <row r="1179" spans="2:19" x14ac:dyDescent="0.25">
      <c r="B1179" s="7">
        <v>4</v>
      </c>
      <c r="C1179" s="7">
        <v>1</v>
      </c>
      <c r="D1179" s="7">
        <v>0</v>
      </c>
      <c r="E1179" s="7">
        <v>0</v>
      </c>
      <c r="F1179" s="7">
        <v>3</v>
      </c>
      <c r="G1179" s="7">
        <v>12419.93</v>
      </c>
      <c r="H1179" s="7">
        <v>11</v>
      </c>
      <c r="I1179" s="7">
        <v>4</v>
      </c>
      <c r="J1179" s="7">
        <v>4.5</v>
      </c>
      <c r="K1179" s="7">
        <v>0</v>
      </c>
      <c r="L1179" s="7">
        <v>2</v>
      </c>
      <c r="M1179" s="7">
        <v>167864.3383</v>
      </c>
      <c r="N1179" s="7">
        <v>135647.38</v>
      </c>
      <c r="O1179" s="7">
        <v>10967.09067</v>
      </c>
      <c r="P1179" s="7">
        <v>1</v>
      </c>
      <c r="Q1179" s="7">
        <v>4</v>
      </c>
      <c r="R1179" s="7">
        <v>1.8052630000000001</v>
      </c>
      <c r="S1179" s="7">
        <v>0</v>
      </c>
    </row>
    <row r="1180" spans="2:19" x14ac:dyDescent="0.25">
      <c r="B1180" s="7">
        <v>5</v>
      </c>
      <c r="C1180" s="7">
        <v>1</v>
      </c>
      <c r="D1180" s="7">
        <v>0</v>
      </c>
      <c r="E1180" s="7">
        <v>0</v>
      </c>
      <c r="F1180" s="7">
        <v>4</v>
      </c>
      <c r="G1180" s="7">
        <v>1915.11</v>
      </c>
      <c r="H1180" s="7">
        <v>2</v>
      </c>
      <c r="I1180" s="7">
        <v>3.5</v>
      </c>
      <c r="J1180" s="7">
        <v>6.07</v>
      </c>
      <c r="K1180" s="7">
        <v>1</v>
      </c>
      <c r="L1180" s="7">
        <v>0.125</v>
      </c>
      <c r="M1180" s="7">
        <v>46939.73242</v>
      </c>
      <c r="N1180" s="7">
        <v>39513.1</v>
      </c>
      <c r="O1180" s="7">
        <v>4356.3192749999998</v>
      </c>
      <c r="P1180" s="7">
        <v>3.5</v>
      </c>
      <c r="Q1180" s="7">
        <v>6</v>
      </c>
      <c r="R1180" s="7">
        <v>2.0668829999999998</v>
      </c>
      <c r="S1180" s="7">
        <v>0</v>
      </c>
    </row>
    <row r="1181" spans="2:19" x14ac:dyDescent="0.25">
      <c r="B1181" s="7">
        <v>12</v>
      </c>
      <c r="C1181" s="7">
        <v>3</v>
      </c>
      <c r="D1181" s="7">
        <v>1</v>
      </c>
      <c r="E1181" s="7">
        <v>0</v>
      </c>
      <c r="F1181" s="7">
        <v>11</v>
      </c>
      <c r="G1181" s="7">
        <v>1010.02</v>
      </c>
      <c r="H1181" s="7">
        <v>2</v>
      </c>
      <c r="I1181" s="7">
        <v>3.5</v>
      </c>
      <c r="J1181" s="7">
        <v>6.07</v>
      </c>
      <c r="K1181" s="7">
        <v>1</v>
      </c>
      <c r="L1181" s="7">
        <v>0.125</v>
      </c>
      <c r="M1181" s="7">
        <v>51410.98315</v>
      </c>
      <c r="N1181" s="7">
        <v>46040.6</v>
      </c>
      <c r="O1181" s="7">
        <v>4624.7782699999998</v>
      </c>
      <c r="P1181" s="7">
        <v>3.5</v>
      </c>
      <c r="Q1181" s="7">
        <v>6</v>
      </c>
      <c r="R1181" s="7">
        <v>1</v>
      </c>
      <c r="S1181" s="7">
        <v>0</v>
      </c>
    </row>
    <row r="1182" spans="2:19" x14ac:dyDescent="0.25">
      <c r="B1182" s="7">
        <v>5</v>
      </c>
      <c r="C1182" s="7">
        <v>1</v>
      </c>
      <c r="D1182" s="7">
        <v>0</v>
      </c>
      <c r="E1182" s="7">
        <v>0</v>
      </c>
      <c r="F1182" s="7">
        <v>4</v>
      </c>
      <c r="G1182" s="7">
        <v>1171.52</v>
      </c>
      <c r="H1182" s="7">
        <v>2</v>
      </c>
      <c r="I1182" s="7">
        <v>3.5</v>
      </c>
      <c r="J1182" s="7">
        <v>3</v>
      </c>
      <c r="K1182" s="7">
        <v>0</v>
      </c>
      <c r="L1182" s="7">
        <v>0.15</v>
      </c>
      <c r="M1182" s="7">
        <v>66637.874960000001</v>
      </c>
      <c r="N1182" s="7">
        <v>42089</v>
      </c>
      <c r="O1182" s="7">
        <v>7115.14545</v>
      </c>
      <c r="P1182" s="7">
        <v>3</v>
      </c>
      <c r="Q1182" s="7">
        <v>6</v>
      </c>
      <c r="R1182" s="7">
        <v>0.93024949999999995</v>
      </c>
      <c r="S1182" s="7">
        <v>0</v>
      </c>
    </row>
    <row r="1183" spans="2:19" x14ac:dyDescent="0.25">
      <c r="B1183" s="7">
        <v>28</v>
      </c>
      <c r="C1183" s="7">
        <v>6</v>
      </c>
      <c r="D1183" s="7">
        <v>0</v>
      </c>
      <c r="E1183" s="7">
        <v>0</v>
      </c>
      <c r="F1183" s="7">
        <v>27</v>
      </c>
      <c r="G1183" s="7">
        <v>817.5</v>
      </c>
      <c r="H1183" s="7">
        <v>1</v>
      </c>
      <c r="I1183" s="7">
        <v>3.5</v>
      </c>
      <c r="J1183" s="7">
        <v>6.07</v>
      </c>
      <c r="K1183" s="7">
        <v>1</v>
      </c>
      <c r="L1183" s="7">
        <v>0.125</v>
      </c>
      <c r="M1183" s="7">
        <v>94443.088629999998</v>
      </c>
      <c r="N1183" s="7">
        <v>63895</v>
      </c>
      <c r="O1183" s="7">
        <v>9236.02225</v>
      </c>
      <c r="P1183" s="7">
        <v>3.5</v>
      </c>
      <c r="Q1183" s="7">
        <v>6</v>
      </c>
      <c r="R1183" s="7">
        <v>0.92000199999999999</v>
      </c>
      <c r="S1183" s="7">
        <v>0</v>
      </c>
    </row>
    <row r="1184" spans="2:19" x14ac:dyDescent="0.25">
      <c r="B1184" s="7">
        <v>48</v>
      </c>
      <c r="C1184" s="7">
        <v>7</v>
      </c>
      <c r="D1184" s="7">
        <v>1</v>
      </c>
      <c r="E1184" s="7">
        <v>0</v>
      </c>
      <c r="F1184" s="7">
        <v>47</v>
      </c>
      <c r="G1184" s="7">
        <v>638.88</v>
      </c>
      <c r="H1184" s="7">
        <v>1</v>
      </c>
      <c r="I1184" s="7">
        <v>4</v>
      </c>
      <c r="J1184" s="7">
        <v>5.2</v>
      </c>
      <c r="K1184" s="7">
        <v>1</v>
      </c>
      <c r="L1184" s="7">
        <v>1.5</v>
      </c>
      <c r="M1184" s="7">
        <v>62753.404119999999</v>
      </c>
      <c r="N1184" s="7">
        <v>62300.25</v>
      </c>
      <c r="O1184" s="7">
        <v>3205.347863</v>
      </c>
      <c r="P1184" s="7">
        <v>2.75</v>
      </c>
      <c r="Q1184" s="7">
        <v>4</v>
      </c>
      <c r="R1184" s="7">
        <v>1.0142850000000001</v>
      </c>
      <c r="S1184" s="7">
        <v>0</v>
      </c>
    </row>
    <row r="1185" spans="2:19" x14ac:dyDescent="0.25">
      <c r="B1185" s="7">
        <v>2</v>
      </c>
      <c r="C1185" s="7">
        <v>1</v>
      </c>
      <c r="D1185" s="7">
        <v>0</v>
      </c>
      <c r="E1185" s="7">
        <v>0</v>
      </c>
      <c r="F1185" s="7">
        <v>1</v>
      </c>
      <c r="G1185" s="7">
        <v>2875.44</v>
      </c>
      <c r="H1185" s="7">
        <v>3</v>
      </c>
      <c r="I1185" s="7">
        <v>3.5</v>
      </c>
      <c r="J1185" s="7">
        <v>3</v>
      </c>
      <c r="K1185" s="7">
        <v>0</v>
      </c>
      <c r="L1185" s="7">
        <v>0.15</v>
      </c>
      <c r="M1185" s="7">
        <v>66706.399720000001</v>
      </c>
      <c r="N1185" s="7">
        <v>51843</v>
      </c>
      <c r="O1185" s="7">
        <v>7239.8749500000004</v>
      </c>
      <c r="P1185" s="7">
        <v>3</v>
      </c>
      <c r="Q1185" s="7">
        <v>6</v>
      </c>
      <c r="R1185" s="7">
        <v>2.6885240000000001</v>
      </c>
      <c r="S1185" s="7">
        <v>0</v>
      </c>
    </row>
    <row r="1186" spans="2:19" x14ac:dyDescent="0.25">
      <c r="B1186" s="7">
        <v>19</v>
      </c>
      <c r="C1186" s="7">
        <v>4</v>
      </c>
      <c r="D1186" s="7">
        <v>1</v>
      </c>
      <c r="E1186" s="7">
        <v>0</v>
      </c>
      <c r="F1186" s="7">
        <v>18</v>
      </c>
      <c r="G1186" s="7">
        <v>993.32</v>
      </c>
      <c r="H1186" s="7">
        <v>1</v>
      </c>
      <c r="I1186" s="7">
        <v>3.5</v>
      </c>
      <c r="J1186" s="7">
        <v>6.07</v>
      </c>
      <c r="K1186" s="7">
        <v>1</v>
      </c>
      <c r="L1186" s="7">
        <v>0.125</v>
      </c>
      <c r="M1186" s="7">
        <v>44334.032319999998</v>
      </c>
      <c r="N1186" s="7">
        <v>39977.599999999999</v>
      </c>
      <c r="O1186" s="7">
        <v>4407.5303999999996</v>
      </c>
      <c r="P1186" s="7">
        <v>3.5</v>
      </c>
      <c r="Q1186" s="7">
        <v>6</v>
      </c>
      <c r="R1186" s="7">
        <v>2.4812720000000001</v>
      </c>
      <c r="S1186" s="7">
        <v>0</v>
      </c>
    </row>
    <row r="1187" spans="2:19" x14ac:dyDescent="0.25">
      <c r="B1187" s="7">
        <v>12</v>
      </c>
      <c r="C1187" s="7">
        <v>3</v>
      </c>
      <c r="D1187" s="7">
        <v>1</v>
      </c>
      <c r="E1187" s="7">
        <v>1</v>
      </c>
      <c r="F1187" s="7">
        <v>0</v>
      </c>
      <c r="G1187" s="7">
        <v>17070.842949999998</v>
      </c>
      <c r="H1187" s="7">
        <v>13</v>
      </c>
      <c r="I1187" s="7">
        <v>4</v>
      </c>
      <c r="J1187" s="7">
        <v>4.5</v>
      </c>
      <c r="K1187" s="7">
        <v>0</v>
      </c>
      <c r="L1187" s="7">
        <v>2</v>
      </c>
      <c r="M1187" s="7">
        <v>41194.910689999997</v>
      </c>
      <c r="N1187" s="7">
        <v>37457</v>
      </c>
      <c r="O1187" s="7">
        <v>2294.24125</v>
      </c>
      <c r="P1187" s="7">
        <v>3.25</v>
      </c>
      <c r="Q1187" s="7">
        <v>4</v>
      </c>
      <c r="R1187" s="7">
        <v>0.96666929999999995</v>
      </c>
      <c r="S1187" s="7">
        <v>0</v>
      </c>
    </row>
    <row r="1188" spans="2:19" x14ac:dyDescent="0.25">
      <c r="B1188" s="7">
        <v>1</v>
      </c>
      <c r="C1188" s="7">
        <v>1</v>
      </c>
      <c r="D1188" s="7">
        <v>1</v>
      </c>
      <c r="E1188" s="7">
        <v>0</v>
      </c>
      <c r="F1188" s="7">
        <v>0</v>
      </c>
      <c r="G1188" s="7">
        <v>1368.36</v>
      </c>
      <c r="H1188" s="7">
        <v>2</v>
      </c>
      <c r="I1188" s="7">
        <v>4</v>
      </c>
      <c r="J1188" s="7">
        <v>4.5</v>
      </c>
      <c r="K1188" s="7">
        <v>0</v>
      </c>
      <c r="L1188" s="7">
        <v>2</v>
      </c>
      <c r="M1188" s="7">
        <v>13039.78255</v>
      </c>
      <c r="N1188" s="7">
        <v>12492</v>
      </c>
      <c r="O1188" s="7">
        <v>703.92420000000004</v>
      </c>
      <c r="P1188" s="7">
        <v>3.25</v>
      </c>
      <c r="Q1188" s="7">
        <v>4</v>
      </c>
      <c r="R1188" s="7">
        <v>1.529884</v>
      </c>
      <c r="S1188" s="7">
        <v>0</v>
      </c>
    </row>
    <row r="1189" spans="2:19" x14ac:dyDescent="0.25">
      <c r="B1189" s="7">
        <v>8</v>
      </c>
      <c r="C1189" s="7">
        <v>2</v>
      </c>
      <c r="D1189" s="7">
        <v>0</v>
      </c>
      <c r="E1189" s="7">
        <v>0</v>
      </c>
      <c r="F1189" s="7">
        <v>7</v>
      </c>
      <c r="G1189" s="7">
        <v>4272.5</v>
      </c>
      <c r="H1189" s="7">
        <v>5</v>
      </c>
      <c r="I1189" s="7">
        <v>4</v>
      </c>
      <c r="J1189" s="7">
        <v>4.5</v>
      </c>
      <c r="K1189" s="7">
        <v>0</v>
      </c>
      <c r="L1189" s="7">
        <v>2</v>
      </c>
      <c r="M1189" s="7">
        <v>86475.125310000003</v>
      </c>
      <c r="N1189" s="7">
        <v>83326.67</v>
      </c>
      <c r="O1189" s="7">
        <v>5103.758538</v>
      </c>
      <c r="P1189" s="7">
        <v>3.25</v>
      </c>
      <c r="Q1189" s="7">
        <v>4</v>
      </c>
      <c r="R1189" s="7">
        <v>1</v>
      </c>
      <c r="S1189" s="7">
        <v>0</v>
      </c>
    </row>
    <row r="1190" spans="2:19" x14ac:dyDescent="0.25">
      <c r="B1190" s="7">
        <v>38</v>
      </c>
      <c r="C1190" s="7">
        <v>7</v>
      </c>
      <c r="D1190" s="7">
        <v>1</v>
      </c>
      <c r="E1190" s="7">
        <v>0</v>
      </c>
      <c r="F1190" s="7">
        <v>37</v>
      </c>
      <c r="G1190" s="7">
        <v>417.03</v>
      </c>
      <c r="H1190" s="7">
        <v>1</v>
      </c>
      <c r="I1190" s="7">
        <v>4</v>
      </c>
      <c r="J1190" s="7">
        <v>5.2</v>
      </c>
      <c r="K1190" s="7">
        <v>1</v>
      </c>
      <c r="L1190" s="7">
        <v>1.5</v>
      </c>
      <c r="M1190" s="7">
        <v>27794.414550000001</v>
      </c>
      <c r="N1190" s="7">
        <v>27380</v>
      </c>
      <c r="O1190" s="7">
        <v>1408.701</v>
      </c>
      <c r="P1190" s="7">
        <v>2.75</v>
      </c>
      <c r="Q1190" s="7">
        <v>4</v>
      </c>
      <c r="R1190" s="7">
        <v>0.89998239999999996</v>
      </c>
      <c r="S1190" s="7">
        <v>0</v>
      </c>
    </row>
    <row r="1191" spans="2:19" x14ac:dyDescent="0.25">
      <c r="B1191" s="7">
        <v>11</v>
      </c>
      <c r="C1191" s="7">
        <v>3</v>
      </c>
      <c r="D1191" s="7">
        <v>1</v>
      </c>
      <c r="E1191" s="7">
        <v>0</v>
      </c>
      <c r="F1191" s="7">
        <v>10</v>
      </c>
      <c r="G1191" s="7">
        <v>1349.66</v>
      </c>
      <c r="H1191" s="7">
        <v>2</v>
      </c>
      <c r="I1191" s="7">
        <v>3.5</v>
      </c>
      <c r="J1191" s="7">
        <v>3</v>
      </c>
      <c r="K1191" s="7">
        <v>0</v>
      </c>
      <c r="L1191" s="7">
        <v>0.15</v>
      </c>
      <c r="M1191" s="7">
        <v>48066.2</v>
      </c>
      <c r="N1191" s="7">
        <v>39259.4</v>
      </c>
      <c r="O1191" s="7">
        <v>5674.9462700000004</v>
      </c>
      <c r="P1191" s="7">
        <v>3</v>
      </c>
      <c r="Q1191" s="7">
        <v>6</v>
      </c>
      <c r="R1191" s="7">
        <v>1</v>
      </c>
      <c r="S1191" s="7">
        <v>0</v>
      </c>
    </row>
    <row r="1192" spans="2:19" x14ac:dyDescent="0.25">
      <c r="B1192" s="7">
        <v>13</v>
      </c>
      <c r="C1192" s="7">
        <v>3</v>
      </c>
      <c r="D1192" s="7">
        <v>0</v>
      </c>
      <c r="E1192" s="7">
        <v>0</v>
      </c>
      <c r="F1192" s="7">
        <v>12</v>
      </c>
      <c r="G1192" s="7">
        <v>931.45</v>
      </c>
      <c r="H1192" s="7">
        <v>1</v>
      </c>
      <c r="I1192" s="7">
        <v>4</v>
      </c>
      <c r="J1192" s="7">
        <v>5.2</v>
      </c>
      <c r="K1192" s="7">
        <v>1</v>
      </c>
      <c r="L1192" s="7">
        <v>1.5</v>
      </c>
      <c r="M1192" s="7">
        <v>20657.787250000001</v>
      </c>
      <c r="N1192" s="7">
        <v>20104.29</v>
      </c>
      <c r="O1192" s="7">
        <v>1034.36572</v>
      </c>
      <c r="P1192" s="7">
        <v>2.75</v>
      </c>
      <c r="Q1192" s="7">
        <v>4</v>
      </c>
      <c r="R1192" s="7">
        <v>1</v>
      </c>
      <c r="S1192" s="7">
        <v>0</v>
      </c>
    </row>
    <row r="1193" spans="2:19" x14ac:dyDescent="0.25">
      <c r="B1193" s="7">
        <v>16</v>
      </c>
      <c r="C1193" s="7">
        <v>4</v>
      </c>
      <c r="D1193" s="7">
        <v>0</v>
      </c>
      <c r="E1193" s="7">
        <v>0</v>
      </c>
      <c r="F1193" s="7">
        <v>15</v>
      </c>
      <c r="G1193" s="7">
        <v>1345.48</v>
      </c>
      <c r="H1193" s="7">
        <v>2</v>
      </c>
      <c r="I1193" s="7">
        <v>3.5</v>
      </c>
      <c r="J1193" s="7">
        <v>6.07</v>
      </c>
      <c r="K1193" s="7">
        <v>1</v>
      </c>
      <c r="L1193" s="7">
        <v>0.125</v>
      </c>
      <c r="M1193" s="7">
        <v>79652.348129999998</v>
      </c>
      <c r="N1193" s="7">
        <v>67215.67</v>
      </c>
      <c r="O1193" s="7">
        <v>7410.5276180000001</v>
      </c>
      <c r="P1193" s="7">
        <v>3.5</v>
      </c>
      <c r="Q1193" s="7">
        <v>6</v>
      </c>
      <c r="R1193" s="7">
        <v>1</v>
      </c>
      <c r="S1193" s="7">
        <v>0</v>
      </c>
    </row>
    <row r="1194" spans="2:19" x14ac:dyDescent="0.25">
      <c r="B1194" s="7">
        <v>8</v>
      </c>
      <c r="C1194" s="7">
        <v>2</v>
      </c>
      <c r="D1194" s="7">
        <v>0</v>
      </c>
      <c r="E1194" s="7">
        <v>0</v>
      </c>
      <c r="F1194" s="7">
        <v>7</v>
      </c>
      <c r="G1194" s="7">
        <v>3046.44</v>
      </c>
      <c r="H1194" s="7">
        <v>4</v>
      </c>
      <c r="I1194" s="7">
        <v>4</v>
      </c>
      <c r="J1194" s="7">
        <v>4.5</v>
      </c>
      <c r="K1194" s="7">
        <v>0</v>
      </c>
      <c r="L1194" s="7">
        <v>2</v>
      </c>
      <c r="M1194" s="7">
        <v>84668.06018</v>
      </c>
      <c r="N1194" s="7">
        <v>81187.63</v>
      </c>
      <c r="O1194" s="7">
        <v>6166.2004999999999</v>
      </c>
      <c r="P1194" s="7">
        <v>4</v>
      </c>
      <c r="Q1194" s="7">
        <v>4</v>
      </c>
      <c r="R1194" s="7">
        <v>0.70086919999999997</v>
      </c>
      <c r="S1194" s="7">
        <v>0</v>
      </c>
    </row>
    <row r="1195" spans="2:19" x14ac:dyDescent="0.25">
      <c r="B1195" s="7">
        <v>22</v>
      </c>
      <c r="C1195" s="7">
        <v>5</v>
      </c>
      <c r="D1195" s="7">
        <v>0</v>
      </c>
      <c r="E1195" s="7">
        <v>0</v>
      </c>
      <c r="F1195" s="7">
        <v>21</v>
      </c>
      <c r="G1195" s="7">
        <v>817.54</v>
      </c>
      <c r="H1195" s="7">
        <v>1</v>
      </c>
      <c r="I1195" s="7">
        <v>4</v>
      </c>
      <c r="J1195" s="7">
        <v>4.5</v>
      </c>
      <c r="K1195" s="7">
        <v>0</v>
      </c>
      <c r="L1195" s="7">
        <v>2</v>
      </c>
      <c r="M1195" s="7">
        <v>41264.9</v>
      </c>
      <c r="N1195" s="7">
        <v>40434.5</v>
      </c>
      <c r="O1195" s="7">
        <v>3071.0002749999999</v>
      </c>
      <c r="P1195" s="7">
        <v>4</v>
      </c>
      <c r="Q1195" s="7">
        <v>4</v>
      </c>
      <c r="R1195" s="7">
        <v>1</v>
      </c>
      <c r="S1195" s="7">
        <v>0</v>
      </c>
    </row>
    <row r="1196" spans="2:19" x14ac:dyDescent="0.25">
      <c r="B1196" s="7">
        <v>13</v>
      </c>
      <c r="C1196" s="7">
        <v>3</v>
      </c>
      <c r="D1196" s="7">
        <v>1</v>
      </c>
      <c r="E1196" s="7">
        <v>0</v>
      </c>
      <c r="F1196" s="7">
        <v>12</v>
      </c>
      <c r="G1196" s="7">
        <v>1243.6600000000001</v>
      </c>
      <c r="H1196" s="7">
        <v>2</v>
      </c>
      <c r="I1196" s="7">
        <v>4</v>
      </c>
      <c r="J1196" s="7">
        <v>4.5</v>
      </c>
      <c r="K1196" s="7">
        <v>0</v>
      </c>
      <c r="L1196" s="7">
        <v>2</v>
      </c>
      <c r="M1196" s="7">
        <v>32219.58886</v>
      </c>
      <c r="N1196" s="7">
        <v>28095.200000000001</v>
      </c>
      <c r="O1196" s="7">
        <v>2133.8304400000002</v>
      </c>
      <c r="P1196" s="7">
        <v>1</v>
      </c>
      <c r="Q1196" s="7">
        <v>4</v>
      </c>
      <c r="R1196" s="7">
        <v>1</v>
      </c>
      <c r="S1196" s="7">
        <v>0</v>
      </c>
    </row>
    <row r="1197" spans="2:19" x14ac:dyDescent="0.25">
      <c r="B1197" s="7">
        <v>9</v>
      </c>
      <c r="C1197" s="7">
        <v>2</v>
      </c>
      <c r="D1197" s="7">
        <v>0</v>
      </c>
      <c r="E1197" s="7">
        <v>0</v>
      </c>
      <c r="F1197" s="7">
        <v>8</v>
      </c>
      <c r="G1197" s="7">
        <v>1527.12</v>
      </c>
      <c r="H1197" s="7">
        <v>2</v>
      </c>
      <c r="I1197" s="7">
        <v>3.5</v>
      </c>
      <c r="J1197" s="7">
        <v>6.07</v>
      </c>
      <c r="K1197" s="7">
        <v>1</v>
      </c>
      <c r="L1197" s="7">
        <v>0.125</v>
      </c>
      <c r="M1197" s="7">
        <v>82579.661550000004</v>
      </c>
      <c r="N1197" s="7">
        <v>63909.5</v>
      </c>
      <c r="O1197" s="7">
        <v>7672.3354749999999</v>
      </c>
      <c r="P1197" s="7">
        <v>3.5</v>
      </c>
      <c r="Q1197" s="7">
        <v>6</v>
      </c>
      <c r="R1197" s="7">
        <v>0.92730049999999997</v>
      </c>
      <c r="S1197" s="7">
        <v>0</v>
      </c>
    </row>
    <row r="1198" spans="2:19" x14ac:dyDescent="0.25">
      <c r="B1198" s="7">
        <v>11</v>
      </c>
      <c r="C1198" s="7">
        <v>3</v>
      </c>
      <c r="D1198" s="7">
        <v>0</v>
      </c>
      <c r="E1198" s="7">
        <v>0</v>
      </c>
      <c r="F1198" s="7">
        <v>10</v>
      </c>
      <c r="G1198" s="7">
        <v>3101.59</v>
      </c>
      <c r="H1198" s="7">
        <v>4</v>
      </c>
      <c r="I1198" s="7">
        <v>4</v>
      </c>
      <c r="J1198" s="7">
        <v>5.6</v>
      </c>
      <c r="K1198" s="7">
        <v>1</v>
      </c>
      <c r="L1198" s="7">
        <v>2</v>
      </c>
      <c r="M1198" s="7">
        <v>79472.900410000002</v>
      </c>
      <c r="N1198" s="7">
        <v>70409.600000000006</v>
      </c>
      <c r="O1198" s="7">
        <v>5347.6091200000001</v>
      </c>
      <c r="P1198" s="7">
        <v>1</v>
      </c>
      <c r="Q1198" s="7">
        <v>4</v>
      </c>
      <c r="R1198" s="7">
        <v>1</v>
      </c>
      <c r="S1198" s="7">
        <v>1</v>
      </c>
    </row>
    <row r="1199" spans="2:19" x14ac:dyDescent="0.25">
      <c r="B1199" s="7">
        <v>20</v>
      </c>
      <c r="C1199" s="7">
        <v>4</v>
      </c>
      <c r="D1199" s="7">
        <v>1</v>
      </c>
      <c r="E1199" s="7">
        <v>0</v>
      </c>
      <c r="F1199" s="7">
        <v>19</v>
      </c>
      <c r="G1199" s="7">
        <v>553.37</v>
      </c>
      <c r="H1199" s="7">
        <v>1</v>
      </c>
      <c r="I1199" s="7">
        <v>4</v>
      </c>
      <c r="J1199" s="7">
        <v>4.5</v>
      </c>
      <c r="K1199" s="7">
        <v>0</v>
      </c>
      <c r="L1199" s="7">
        <v>2</v>
      </c>
      <c r="M1199" s="7">
        <v>38366.147620000003</v>
      </c>
      <c r="N1199" s="7">
        <v>34657.86</v>
      </c>
      <c r="O1199" s="7">
        <v>3481.3820369999999</v>
      </c>
      <c r="P1199" s="7">
        <v>4</v>
      </c>
      <c r="Q1199" s="7">
        <v>4</v>
      </c>
      <c r="R1199" s="7">
        <v>1</v>
      </c>
      <c r="S1199" s="7">
        <v>0</v>
      </c>
    </row>
    <row r="1200" spans="2:19" x14ac:dyDescent="0.25">
      <c r="B1200" s="7">
        <v>7</v>
      </c>
      <c r="C1200" s="7">
        <v>2</v>
      </c>
      <c r="D1200" s="7">
        <v>0</v>
      </c>
      <c r="E1200" s="7">
        <v>0</v>
      </c>
      <c r="F1200" s="7">
        <v>6</v>
      </c>
      <c r="G1200" s="7">
        <v>3207.99</v>
      </c>
      <c r="H1200" s="7">
        <v>4</v>
      </c>
      <c r="I1200" s="7">
        <v>3.5</v>
      </c>
      <c r="J1200" s="7">
        <v>6.07</v>
      </c>
      <c r="K1200" s="7">
        <v>1</v>
      </c>
      <c r="L1200" s="7">
        <v>0.125</v>
      </c>
      <c r="M1200" s="7">
        <v>210486.1404</v>
      </c>
      <c r="N1200" s="7">
        <v>156975</v>
      </c>
      <c r="O1200" s="7">
        <v>21152.381249999999</v>
      </c>
      <c r="P1200" s="7">
        <v>3.5</v>
      </c>
      <c r="Q1200" s="7">
        <v>6</v>
      </c>
      <c r="R1200" s="7">
        <v>1.127308</v>
      </c>
      <c r="S1200" s="7">
        <v>0</v>
      </c>
    </row>
    <row r="1201" spans="2:19" x14ac:dyDescent="0.25">
      <c r="B1201" s="7">
        <v>9</v>
      </c>
      <c r="C1201" s="7">
        <v>2</v>
      </c>
      <c r="D1201" s="7">
        <v>0</v>
      </c>
      <c r="E1201" s="7">
        <v>0</v>
      </c>
      <c r="F1201" s="7">
        <v>8</v>
      </c>
      <c r="G1201" s="7">
        <v>199.18</v>
      </c>
      <c r="H1201" s="7">
        <v>1</v>
      </c>
      <c r="I1201" s="7">
        <v>3.5</v>
      </c>
      <c r="J1201" s="7">
        <v>4.5</v>
      </c>
      <c r="K1201" s="7">
        <v>0</v>
      </c>
      <c r="L1201" s="7">
        <v>0.1</v>
      </c>
      <c r="M1201" s="7">
        <v>26655.81061</v>
      </c>
      <c r="N1201" s="7">
        <v>10634.3</v>
      </c>
      <c r="O1201" s="7">
        <v>2579.3494649999998</v>
      </c>
      <c r="P1201" s="7">
        <v>3</v>
      </c>
      <c r="Q1201" s="7">
        <v>6</v>
      </c>
      <c r="R1201" s="7">
        <v>1.2060550000000001</v>
      </c>
      <c r="S1201" s="7">
        <v>0</v>
      </c>
    </row>
    <row r="1202" spans="2:19" x14ac:dyDescent="0.25">
      <c r="B1202" s="7">
        <v>6</v>
      </c>
      <c r="C1202" s="7">
        <v>2</v>
      </c>
      <c r="D1202" s="7">
        <v>0</v>
      </c>
      <c r="E1202" s="7">
        <v>0</v>
      </c>
      <c r="F1202" s="7">
        <v>5</v>
      </c>
      <c r="G1202" s="7">
        <v>3681.31</v>
      </c>
      <c r="H1202" s="7">
        <v>4</v>
      </c>
      <c r="I1202" s="7">
        <v>4</v>
      </c>
      <c r="J1202" s="7">
        <v>5.2</v>
      </c>
      <c r="K1202" s="7">
        <v>1</v>
      </c>
      <c r="L1202" s="7">
        <v>2</v>
      </c>
      <c r="M1202" s="7">
        <v>113123.28</v>
      </c>
      <c r="N1202" s="7">
        <v>104329</v>
      </c>
      <c r="O1202" s="7">
        <v>9457.4238499999992</v>
      </c>
      <c r="P1202" s="7">
        <v>4</v>
      </c>
      <c r="Q1202" s="7">
        <v>4</v>
      </c>
      <c r="R1202" s="7">
        <v>0.69999339999999999</v>
      </c>
      <c r="S1202" s="7">
        <v>1</v>
      </c>
    </row>
    <row r="1203" spans="2:19" x14ac:dyDescent="0.25">
      <c r="B1203" s="7">
        <v>19</v>
      </c>
      <c r="C1203" s="7">
        <v>4</v>
      </c>
      <c r="D1203" s="7">
        <v>0</v>
      </c>
      <c r="E1203" s="7">
        <v>0</v>
      </c>
      <c r="F1203" s="7">
        <v>18</v>
      </c>
      <c r="G1203" s="7">
        <v>1138.55</v>
      </c>
      <c r="H1203" s="7">
        <v>2</v>
      </c>
      <c r="I1203" s="7">
        <v>4</v>
      </c>
      <c r="J1203" s="7">
        <v>4.5</v>
      </c>
      <c r="K1203" s="7">
        <v>0</v>
      </c>
      <c r="L1203" s="7">
        <v>2</v>
      </c>
      <c r="M1203" s="7">
        <v>43889.288560000001</v>
      </c>
      <c r="N1203" s="7">
        <v>40280</v>
      </c>
      <c r="O1203" s="7">
        <v>3059.2660000000001</v>
      </c>
      <c r="P1203" s="7">
        <v>1</v>
      </c>
      <c r="Q1203" s="7">
        <v>4</v>
      </c>
      <c r="R1203" s="7">
        <v>1</v>
      </c>
      <c r="S1203" s="7">
        <v>0</v>
      </c>
    </row>
    <row r="1204" spans="2:19" x14ac:dyDescent="0.25">
      <c r="B1204" s="7">
        <v>1</v>
      </c>
      <c r="C1204" s="7">
        <v>1</v>
      </c>
      <c r="D1204" s="7">
        <v>0</v>
      </c>
      <c r="E1204" s="7">
        <v>0</v>
      </c>
      <c r="F1204" s="7">
        <v>0</v>
      </c>
      <c r="G1204" s="7">
        <v>1749.45</v>
      </c>
      <c r="H1204" s="7">
        <v>2</v>
      </c>
      <c r="I1204" s="7">
        <v>3.5</v>
      </c>
      <c r="J1204" s="7">
        <v>3</v>
      </c>
      <c r="K1204" s="7">
        <v>0</v>
      </c>
      <c r="L1204" s="7">
        <v>0.15</v>
      </c>
      <c r="M1204" s="7">
        <v>88281.22</v>
      </c>
      <c r="N1204" s="7">
        <v>56766.33</v>
      </c>
      <c r="O1204" s="7">
        <v>8205.5730010000007</v>
      </c>
      <c r="P1204" s="7">
        <v>3</v>
      </c>
      <c r="Q1204" s="7">
        <v>6</v>
      </c>
      <c r="R1204" s="7">
        <v>0.96000059999999998</v>
      </c>
      <c r="S1204" s="7">
        <v>0</v>
      </c>
    </row>
    <row r="1205" spans="2:19" x14ac:dyDescent="0.25">
      <c r="B1205" s="7">
        <v>14</v>
      </c>
      <c r="C1205" s="7">
        <v>3</v>
      </c>
      <c r="D1205" s="7">
        <v>0</v>
      </c>
      <c r="E1205" s="7">
        <v>0</v>
      </c>
      <c r="F1205" s="7">
        <v>13</v>
      </c>
      <c r="G1205" s="7">
        <v>1630.67</v>
      </c>
      <c r="H1205" s="7">
        <v>2</v>
      </c>
      <c r="I1205" s="7">
        <v>4</v>
      </c>
      <c r="J1205" s="7">
        <v>5.6</v>
      </c>
      <c r="K1205" s="7">
        <v>1</v>
      </c>
      <c r="L1205" s="7">
        <v>2</v>
      </c>
      <c r="M1205" s="7">
        <v>76952.604040000006</v>
      </c>
      <c r="N1205" s="7">
        <v>74069.17</v>
      </c>
      <c r="O1205" s="7">
        <v>5988.4923939999999</v>
      </c>
      <c r="P1205" s="7">
        <v>4</v>
      </c>
      <c r="Q1205" s="7">
        <v>4</v>
      </c>
      <c r="R1205" s="7">
        <v>0.8749652</v>
      </c>
      <c r="S1205" s="7">
        <v>1</v>
      </c>
    </row>
    <row r="1206" spans="2:19" x14ac:dyDescent="0.25">
      <c r="B1206" s="7">
        <v>12</v>
      </c>
      <c r="C1206" s="7">
        <v>3</v>
      </c>
      <c r="D1206" s="7">
        <v>1</v>
      </c>
      <c r="E1206" s="7">
        <v>0</v>
      </c>
      <c r="F1206" s="7">
        <v>11</v>
      </c>
      <c r="G1206" s="7">
        <v>1348.73</v>
      </c>
      <c r="H1206" s="7">
        <v>2</v>
      </c>
      <c r="I1206" s="7">
        <v>4</v>
      </c>
      <c r="J1206" s="7">
        <v>4.5</v>
      </c>
      <c r="K1206" s="7">
        <v>0</v>
      </c>
      <c r="L1206" s="7">
        <v>2</v>
      </c>
      <c r="M1206" s="7">
        <v>61795.477160000002</v>
      </c>
      <c r="N1206" s="7">
        <v>58373.599999999999</v>
      </c>
      <c r="O1206" s="7">
        <v>5291.5668400000004</v>
      </c>
      <c r="P1206" s="7">
        <v>4</v>
      </c>
      <c r="Q1206" s="7">
        <v>4</v>
      </c>
      <c r="R1206" s="7">
        <v>1</v>
      </c>
      <c r="S1206" s="7">
        <v>0</v>
      </c>
    </row>
    <row r="1207" spans="2:19" x14ac:dyDescent="0.25">
      <c r="B1207" s="7">
        <v>2</v>
      </c>
      <c r="C1207" s="7">
        <v>1</v>
      </c>
      <c r="D1207" s="7">
        <v>1</v>
      </c>
      <c r="E1207" s="7">
        <v>1</v>
      </c>
      <c r="F1207" s="7">
        <v>0</v>
      </c>
      <c r="G1207" s="7">
        <v>7348.4577330000002</v>
      </c>
      <c r="H1207" s="7">
        <v>8</v>
      </c>
      <c r="I1207" s="7">
        <v>3.5</v>
      </c>
      <c r="J1207" s="7">
        <v>4.5</v>
      </c>
      <c r="K1207" s="7">
        <v>0</v>
      </c>
      <c r="L1207" s="7">
        <v>0.1</v>
      </c>
      <c r="M1207" s="7">
        <v>53812.482109999997</v>
      </c>
      <c r="N1207" s="7">
        <v>26331.4</v>
      </c>
      <c r="O1207" s="7">
        <v>4322.2993100000003</v>
      </c>
      <c r="P1207" s="7">
        <v>3</v>
      </c>
      <c r="Q1207" s="7">
        <v>6</v>
      </c>
      <c r="R1207" s="7">
        <v>3.2156709999999999</v>
      </c>
      <c r="S1207" s="7">
        <v>0</v>
      </c>
    </row>
    <row r="1208" spans="2:19" x14ac:dyDescent="0.25">
      <c r="B1208" s="7">
        <v>12</v>
      </c>
      <c r="C1208" s="7">
        <v>3</v>
      </c>
      <c r="D1208" s="7">
        <v>0</v>
      </c>
      <c r="E1208" s="7">
        <v>0</v>
      </c>
      <c r="F1208" s="7">
        <v>11</v>
      </c>
      <c r="G1208" s="7">
        <v>2170.87</v>
      </c>
      <c r="H1208" s="7">
        <v>3</v>
      </c>
      <c r="I1208" s="7">
        <v>3.5</v>
      </c>
      <c r="J1208" s="7">
        <v>6.07</v>
      </c>
      <c r="K1208" s="7">
        <v>1</v>
      </c>
      <c r="L1208" s="7">
        <v>0.125</v>
      </c>
      <c r="M1208" s="7">
        <v>77858.399999999994</v>
      </c>
      <c r="N1208" s="7">
        <v>71910.2</v>
      </c>
      <c r="O1208" s="7">
        <v>8280.4595300000001</v>
      </c>
      <c r="P1208" s="7">
        <v>3.5</v>
      </c>
      <c r="Q1208" s="7">
        <v>6</v>
      </c>
      <c r="R1208" s="7">
        <v>1</v>
      </c>
      <c r="S1208" s="7">
        <v>0</v>
      </c>
    </row>
    <row r="1209" spans="2:19" x14ac:dyDescent="0.25">
      <c r="B1209" s="7">
        <v>11</v>
      </c>
      <c r="C1209" s="7">
        <v>3</v>
      </c>
      <c r="D1209" s="7">
        <v>1</v>
      </c>
      <c r="E1209" s="7">
        <v>1</v>
      </c>
      <c r="F1209" s="7">
        <v>0</v>
      </c>
      <c r="G1209" s="7">
        <v>696.01</v>
      </c>
      <c r="H1209" s="7">
        <v>1</v>
      </c>
      <c r="I1209" s="7">
        <v>3.3</v>
      </c>
      <c r="J1209" s="7">
        <v>5.0599999999999996</v>
      </c>
      <c r="K1209" s="7">
        <v>1</v>
      </c>
      <c r="L1209" s="7">
        <v>0.125</v>
      </c>
      <c r="M1209" s="7">
        <v>2104.88</v>
      </c>
      <c r="N1209" s="7">
        <v>1742.75</v>
      </c>
      <c r="O1209" s="7">
        <v>149.44081299999999</v>
      </c>
      <c r="P1209" s="7">
        <v>4</v>
      </c>
      <c r="Q1209" s="7">
        <v>4</v>
      </c>
      <c r="R1209" s="7">
        <v>1</v>
      </c>
      <c r="S1209" s="7">
        <v>0</v>
      </c>
    </row>
    <row r="1210" spans="2:19" x14ac:dyDescent="0.25">
      <c r="B1210" s="7">
        <v>15</v>
      </c>
      <c r="C1210" s="7">
        <v>3</v>
      </c>
      <c r="D1210" s="7">
        <v>0</v>
      </c>
      <c r="E1210" s="7">
        <v>0</v>
      </c>
      <c r="F1210" s="7">
        <v>14</v>
      </c>
      <c r="G1210" s="7">
        <v>816.04</v>
      </c>
      <c r="H1210" s="7">
        <v>1</v>
      </c>
      <c r="I1210" s="7">
        <v>4</v>
      </c>
      <c r="J1210" s="7">
        <v>5.2</v>
      </c>
      <c r="K1210" s="7">
        <v>1</v>
      </c>
      <c r="L1210" s="7">
        <v>1.5</v>
      </c>
      <c r="M1210" s="7">
        <v>19016.209729999999</v>
      </c>
      <c r="N1210" s="7">
        <v>18325.669999999998</v>
      </c>
      <c r="O1210" s="7">
        <v>942.85572100000002</v>
      </c>
      <c r="P1210" s="7">
        <v>1.5</v>
      </c>
      <c r="Q1210" s="7">
        <v>4</v>
      </c>
      <c r="R1210" s="7">
        <v>0.85997699999999999</v>
      </c>
      <c r="S1210" s="7">
        <v>0</v>
      </c>
    </row>
    <row r="1211" spans="2:19" x14ac:dyDescent="0.25">
      <c r="B1211" s="7">
        <v>3</v>
      </c>
      <c r="C1211" s="7">
        <v>1</v>
      </c>
      <c r="D1211" s="7">
        <v>0</v>
      </c>
      <c r="E1211" s="7">
        <v>0</v>
      </c>
      <c r="F1211" s="7">
        <v>2</v>
      </c>
      <c r="G1211" s="7">
        <v>3358.24</v>
      </c>
      <c r="H1211" s="7">
        <v>4</v>
      </c>
      <c r="I1211" s="7">
        <v>3.5</v>
      </c>
      <c r="J1211" s="7">
        <v>3</v>
      </c>
      <c r="K1211" s="7">
        <v>0</v>
      </c>
      <c r="L1211" s="7">
        <v>0.15</v>
      </c>
      <c r="M1211" s="7">
        <v>90642.89</v>
      </c>
      <c r="N1211" s="7">
        <v>64777.22</v>
      </c>
      <c r="O1211" s="7">
        <v>11267.99742</v>
      </c>
      <c r="P1211" s="7">
        <v>3</v>
      </c>
      <c r="Q1211" s="7">
        <v>6</v>
      </c>
      <c r="R1211" s="7">
        <v>1</v>
      </c>
      <c r="S1211" s="7">
        <v>0</v>
      </c>
    </row>
    <row r="1212" spans="2:19" x14ac:dyDescent="0.25">
      <c r="B1212" s="7">
        <v>13</v>
      </c>
      <c r="C1212" s="7">
        <v>3</v>
      </c>
      <c r="D1212" s="7">
        <v>0</v>
      </c>
      <c r="E1212" s="7">
        <v>0</v>
      </c>
      <c r="F1212" s="7">
        <v>12</v>
      </c>
      <c r="G1212" s="7">
        <v>2183.2199999999998</v>
      </c>
      <c r="H1212" s="7">
        <v>3</v>
      </c>
      <c r="I1212" s="7">
        <v>3.3</v>
      </c>
      <c r="J1212" s="7">
        <v>5.0599999999999996</v>
      </c>
      <c r="K1212" s="7">
        <v>1</v>
      </c>
      <c r="L1212" s="7">
        <v>0.125</v>
      </c>
      <c r="M1212" s="7">
        <v>93464.393679999994</v>
      </c>
      <c r="N1212" s="7">
        <v>90420.78</v>
      </c>
      <c r="O1212" s="7">
        <v>7753.5818849999996</v>
      </c>
      <c r="P1212" s="7">
        <v>4</v>
      </c>
      <c r="Q1212" s="7">
        <v>4</v>
      </c>
      <c r="R1212" s="7">
        <v>0.93333600000000005</v>
      </c>
      <c r="S1212" s="7">
        <v>0</v>
      </c>
    </row>
    <row r="1213" spans="2:19" x14ac:dyDescent="0.25">
      <c r="B1213" s="7">
        <v>11</v>
      </c>
      <c r="C1213" s="7">
        <v>3</v>
      </c>
      <c r="D1213" s="7">
        <v>1</v>
      </c>
      <c r="E1213" s="7">
        <v>0</v>
      </c>
      <c r="F1213" s="7">
        <v>10</v>
      </c>
      <c r="G1213" s="7">
        <v>1193.8499999999999</v>
      </c>
      <c r="H1213" s="7">
        <v>2</v>
      </c>
      <c r="I1213" s="7">
        <v>4</v>
      </c>
      <c r="J1213" s="7">
        <v>4.5</v>
      </c>
      <c r="K1213" s="7">
        <v>0</v>
      </c>
      <c r="L1213" s="7">
        <v>2</v>
      </c>
      <c r="M1213" s="7">
        <v>34606.416660000003</v>
      </c>
      <c r="N1213" s="7">
        <v>33521.43</v>
      </c>
      <c r="O1213" s="7">
        <v>2053.1875879999998</v>
      </c>
      <c r="P1213" s="7">
        <v>3.25</v>
      </c>
      <c r="Q1213" s="7">
        <v>4</v>
      </c>
      <c r="R1213" s="7">
        <v>0.82207169999999996</v>
      </c>
      <c r="S1213" s="7">
        <v>1</v>
      </c>
    </row>
    <row r="1214" spans="2:19" x14ac:dyDescent="0.25">
      <c r="B1214" s="7">
        <v>13</v>
      </c>
      <c r="C1214" s="7">
        <v>3</v>
      </c>
      <c r="D1214" s="7">
        <v>0</v>
      </c>
      <c r="E1214" s="7">
        <v>1</v>
      </c>
      <c r="F1214" s="7">
        <v>0</v>
      </c>
      <c r="G1214" s="7">
        <v>2182.8236200000001</v>
      </c>
      <c r="H1214" s="7">
        <v>3</v>
      </c>
      <c r="I1214" s="7">
        <v>3.5</v>
      </c>
      <c r="J1214" s="7">
        <v>6.07</v>
      </c>
      <c r="K1214" s="7">
        <v>1</v>
      </c>
      <c r="L1214" s="7">
        <v>0.125</v>
      </c>
      <c r="M1214" s="7">
        <v>11269.442580000001</v>
      </c>
      <c r="N1214" s="7">
        <v>7520</v>
      </c>
      <c r="O1214" s="7">
        <v>829.08</v>
      </c>
      <c r="P1214" s="7">
        <v>3.5</v>
      </c>
      <c r="Q1214" s="7">
        <v>6</v>
      </c>
      <c r="R1214" s="7">
        <v>1</v>
      </c>
      <c r="S1214" s="7">
        <v>0</v>
      </c>
    </row>
    <row r="1215" spans="2:19" x14ac:dyDescent="0.25">
      <c r="B1215" s="7">
        <v>10</v>
      </c>
      <c r="C1215" s="7">
        <v>2</v>
      </c>
      <c r="D1215" s="7">
        <v>0</v>
      </c>
      <c r="E1215" s="7">
        <v>0</v>
      </c>
      <c r="F1215" s="7">
        <v>9</v>
      </c>
      <c r="G1215" s="7">
        <v>4391.08</v>
      </c>
      <c r="H1215" s="7">
        <v>5</v>
      </c>
      <c r="I1215" s="7">
        <v>4</v>
      </c>
      <c r="J1215" s="7">
        <v>4.5</v>
      </c>
      <c r="K1215" s="7">
        <v>0</v>
      </c>
      <c r="L1215" s="7">
        <v>2</v>
      </c>
      <c r="M1215" s="7">
        <v>131597.4627</v>
      </c>
      <c r="N1215" s="7">
        <v>125685.44</v>
      </c>
      <c r="O1215" s="7">
        <v>11393.38514</v>
      </c>
      <c r="P1215" s="7">
        <v>4</v>
      </c>
      <c r="Q1215" s="7">
        <v>4</v>
      </c>
      <c r="R1215" s="7">
        <v>1</v>
      </c>
      <c r="S1215" s="7">
        <v>0</v>
      </c>
    </row>
    <row r="1216" spans="2:19" x14ac:dyDescent="0.25">
      <c r="B1216" s="7">
        <v>17</v>
      </c>
      <c r="C1216" s="7">
        <v>4</v>
      </c>
      <c r="D1216" s="7">
        <v>0</v>
      </c>
      <c r="E1216" s="7">
        <v>0</v>
      </c>
      <c r="F1216" s="7">
        <v>16</v>
      </c>
      <c r="G1216" s="7">
        <v>1690.01</v>
      </c>
      <c r="H1216" s="7">
        <v>2</v>
      </c>
      <c r="I1216" s="7">
        <v>4</v>
      </c>
      <c r="J1216" s="7">
        <v>4.5</v>
      </c>
      <c r="K1216" s="7">
        <v>0</v>
      </c>
      <c r="L1216" s="7">
        <v>2</v>
      </c>
      <c r="M1216" s="7">
        <v>88458.74768</v>
      </c>
      <c r="N1216" s="7">
        <v>86636.2</v>
      </c>
      <c r="O1216" s="7">
        <v>6580.0193900000004</v>
      </c>
      <c r="P1216" s="7">
        <v>4</v>
      </c>
      <c r="Q1216" s="7">
        <v>4</v>
      </c>
      <c r="R1216" s="7">
        <v>1</v>
      </c>
      <c r="S1216" s="7">
        <v>0</v>
      </c>
    </row>
    <row r="1217" spans="2:19" x14ac:dyDescent="0.25">
      <c r="B1217" s="7">
        <v>11</v>
      </c>
      <c r="C1217" s="7">
        <v>3</v>
      </c>
      <c r="D1217" s="7">
        <v>1</v>
      </c>
      <c r="E1217" s="7">
        <v>0</v>
      </c>
      <c r="F1217" s="7">
        <v>10</v>
      </c>
      <c r="G1217" s="7">
        <v>1419.98</v>
      </c>
      <c r="H1217" s="7">
        <v>2</v>
      </c>
      <c r="I1217" s="7">
        <v>4</v>
      </c>
      <c r="J1217" s="7">
        <v>4.5</v>
      </c>
      <c r="K1217" s="7">
        <v>0</v>
      </c>
      <c r="L1217" s="7">
        <v>2</v>
      </c>
      <c r="M1217" s="7">
        <v>38537.507870000001</v>
      </c>
      <c r="N1217" s="7">
        <v>37867.67</v>
      </c>
      <c r="O1217" s="7">
        <v>2133.8432050000001</v>
      </c>
      <c r="P1217" s="7">
        <v>3.25</v>
      </c>
      <c r="Q1217" s="7">
        <v>4</v>
      </c>
      <c r="R1217" s="7">
        <v>1</v>
      </c>
      <c r="S1217" s="7">
        <v>0</v>
      </c>
    </row>
    <row r="1218" spans="2:19" x14ac:dyDescent="0.25">
      <c r="B1218" s="7">
        <v>11</v>
      </c>
      <c r="C1218" s="7">
        <v>3</v>
      </c>
      <c r="D1218" s="7">
        <v>1</v>
      </c>
      <c r="E1218" s="7">
        <v>0</v>
      </c>
      <c r="F1218" s="7">
        <v>10</v>
      </c>
      <c r="G1218" s="7">
        <v>1304.6600000000001</v>
      </c>
      <c r="H1218" s="7">
        <v>2</v>
      </c>
      <c r="I1218" s="7">
        <v>4</v>
      </c>
      <c r="J1218" s="7">
        <v>4.5</v>
      </c>
      <c r="K1218" s="7">
        <v>0</v>
      </c>
      <c r="L1218" s="7">
        <v>2</v>
      </c>
      <c r="M1218" s="7">
        <v>35965.584510000001</v>
      </c>
      <c r="N1218" s="7">
        <v>35517</v>
      </c>
      <c r="O1218" s="7">
        <v>2697.5161499999999</v>
      </c>
      <c r="P1218" s="7">
        <v>4</v>
      </c>
      <c r="Q1218" s="7">
        <v>4</v>
      </c>
      <c r="R1218" s="7">
        <v>1</v>
      </c>
      <c r="S1218" s="7">
        <v>0</v>
      </c>
    </row>
    <row r="1219" spans="2:19" x14ac:dyDescent="0.25">
      <c r="B1219" s="7">
        <v>6</v>
      </c>
      <c r="C1219" s="7">
        <v>2</v>
      </c>
      <c r="D1219" s="7">
        <v>1</v>
      </c>
      <c r="E1219" s="7">
        <v>0</v>
      </c>
      <c r="F1219" s="7">
        <v>5</v>
      </c>
      <c r="G1219" s="7">
        <v>1931.66</v>
      </c>
      <c r="H1219" s="7">
        <v>2</v>
      </c>
      <c r="I1219" s="7">
        <v>3.5</v>
      </c>
      <c r="J1219" s="7">
        <v>6.07</v>
      </c>
      <c r="K1219" s="7">
        <v>1</v>
      </c>
      <c r="L1219" s="7">
        <v>0.125</v>
      </c>
      <c r="M1219" s="7">
        <v>59317.343500000003</v>
      </c>
      <c r="N1219" s="7">
        <v>45401.2</v>
      </c>
      <c r="O1219" s="7">
        <v>7230.1410999999998</v>
      </c>
      <c r="P1219" s="7">
        <v>3.5</v>
      </c>
      <c r="Q1219" s="7">
        <v>6</v>
      </c>
      <c r="R1219" s="7">
        <v>0.76068550000000001</v>
      </c>
      <c r="S1219" s="7">
        <v>0</v>
      </c>
    </row>
    <row r="1220" spans="2:19" x14ac:dyDescent="0.25">
      <c r="B1220" s="7">
        <v>8</v>
      </c>
      <c r="C1220" s="7">
        <v>2</v>
      </c>
      <c r="D1220" s="7">
        <v>0</v>
      </c>
      <c r="E1220" s="7">
        <v>0</v>
      </c>
      <c r="F1220" s="7">
        <v>7</v>
      </c>
      <c r="G1220" s="7">
        <v>684.66</v>
      </c>
      <c r="H1220" s="7">
        <v>1</v>
      </c>
      <c r="I1220" s="7">
        <v>4</v>
      </c>
      <c r="J1220" s="7">
        <v>5.2</v>
      </c>
      <c r="K1220" s="7">
        <v>1</v>
      </c>
      <c r="L1220" s="7">
        <v>1.5</v>
      </c>
      <c r="M1220" s="7">
        <v>10267.6847</v>
      </c>
      <c r="N1220" s="7">
        <v>9869</v>
      </c>
      <c r="O1220" s="7">
        <v>507.76004999999998</v>
      </c>
      <c r="P1220" s="7">
        <v>2.75</v>
      </c>
      <c r="Q1220" s="7">
        <v>4</v>
      </c>
      <c r="R1220" s="7">
        <v>0.67214620000000003</v>
      </c>
      <c r="S1220" s="7">
        <v>0</v>
      </c>
    </row>
    <row r="1221" spans="2:19" x14ac:dyDescent="0.25">
      <c r="B1221" s="7">
        <v>31</v>
      </c>
      <c r="C1221" s="7">
        <v>7</v>
      </c>
      <c r="D1221" s="7">
        <v>0</v>
      </c>
      <c r="E1221" s="7">
        <v>0</v>
      </c>
      <c r="F1221" s="7">
        <v>30</v>
      </c>
      <c r="G1221" s="7">
        <v>213.9</v>
      </c>
      <c r="H1221" s="7">
        <v>1</v>
      </c>
      <c r="I1221" s="7">
        <v>3.5</v>
      </c>
      <c r="J1221" s="7">
        <v>4.5</v>
      </c>
      <c r="K1221" s="7">
        <v>0</v>
      </c>
      <c r="L1221" s="7">
        <v>0.1</v>
      </c>
      <c r="M1221" s="7">
        <v>24429.669040000001</v>
      </c>
      <c r="N1221" s="7">
        <v>13115</v>
      </c>
      <c r="O1221" s="7">
        <v>2152.8272499999998</v>
      </c>
      <c r="P1221" s="7">
        <v>3</v>
      </c>
      <c r="Q1221" s="7">
        <v>6</v>
      </c>
      <c r="R1221" s="7">
        <v>0.87143599999999999</v>
      </c>
      <c r="S1221" s="7">
        <v>0</v>
      </c>
    </row>
    <row r="1222" spans="2:19" x14ac:dyDescent="0.25">
      <c r="B1222" s="7">
        <v>18</v>
      </c>
      <c r="C1222" s="7">
        <v>4</v>
      </c>
      <c r="D1222" s="7">
        <v>1</v>
      </c>
      <c r="E1222" s="7">
        <v>0</v>
      </c>
      <c r="F1222" s="7">
        <v>17</v>
      </c>
      <c r="G1222" s="7">
        <v>615.1</v>
      </c>
      <c r="H1222" s="7">
        <v>1</v>
      </c>
      <c r="I1222" s="7">
        <v>3.5</v>
      </c>
      <c r="J1222" s="7">
        <v>6.07</v>
      </c>
      <c r="K1222" s="7">
        <v>1</v>
      </c>
      <c r="L1222" s="7">
        <v>0.125</v>
      </c>
      <c r="M1222" s="7">
        <v>33221.878259999998</v>
      </c>
      <c r="N1222" s="7">
        <v>25983.8</v>
      </c>
      <c r="O1222" s="7">
        <v>3119.3551900000002</v>
      </c>
      <c r="P1222" s="7">
        <v>3.5</v>
      </c>
      <c r="Q1222" s="7">
        <v>6</v>
      </c>
      <c r="R1222" s="7">
        <v>1</v>
      </c>
      <c r="S1222" s="7">
        <v>0</v>
      </c>
    </row>
    <row r="1223" spans="2:19" x14ac:dyDescent="0.25">
      <c r="B1223" s="7">
        <v>4</v>
      </c>
      <c r="C1223" s="7">
        <v>1</v>
      </c>
      <c r="D1223" s="7">
        <v>0</v>
      </c>
      <c r="E1223" s="7">
        <v>1</v>
      </c>
      <c r="F1223" s="7">
        <v>0</v>
      </c>
      <c r="G1223" s="7">
        <v>25058.25243</v>
      </c>
      <c r="H1223" s="7">
        <v>13</v>
      </c>
      <c r="I1223" s="7">
        <v>4</v>
      </c>
      <c r="J1223" s="7">
        <v>4.5</v>
      </c>
      <c r="K1223" s="7">
        <v>0</v>
      </c>
      <c r="L1223" s="7">
        <v>2</v>
      </c>
      <c r="M1223" s="7">
        <v>65510.067329999998</v>
      </c>
      <c r="N1223" s="7">
        <v>60366.14</v>
      </c>
      <c r="O1223" s="7">
        <v>4584.8083329999999</v>
      </c>
      <c r="P1223" s="7">
        <v>4</v>
      </c>
      <c r="Q1223" s="7">
        <v>4</v>
      </c>
      <c r="R1223" s="7">
        <v>5.8715510000000002</v>
      </c>
      <c r="S1223" s="7">
        <v>0</v>
      </c>
    </row>
    <row r="1224" spans="2:19" x14ac:dyDescent="0.25">
      <c r="B1224" s="7">
        <v>2</v>
      </c>
      <c r="C1224" s="7">
        <v>1</v>
      </c>
      <c r="D1224" s="7">
        <v>1</v>
      </c>
      <c r="E1224" s="7">
        <v>0</v>
      </c>
      <c r="F1224" s="7">
        <v>1</v>
      </c>
      <c r="G1224" s="7">
        <v>1998.56</v>
      </c>
      <c r="H1224" s="7">
        <v>2</v>
      </c>
      <c r="I1224" s="7">
        <v>4</v>
      </c>
      <c r="J1224" s="7">
        <v>4.5</v>
      </c>
      <c r="K1224" s="7">
        <v>0</v>
      </c>
      <c r="L1224" s="7">
        <v>2</v>
      </c>
      <c r="M1224" s="7">
        <v>21772.540830000002</v>
      </c>
      <c r="N1224" s="7">
        <v>18994</v>
      </c>
      <c r="O1224" s="7">
        <v>1349.5237</v>
      </c>
      <c r="P1224" s="7">
        <v>1</v>
      </c>
      <c r="Q1224" s="7">
        <v>4</v>
      </c>
      <c r="R1224" s="7">
        <v>0.89175199999999999</v>
      </c>
      <c r="S1224" s="7">
        <v>0</v>
      </c>
    </row>
    <row r="1225" spans="2:19" x14ac:dyDescent="0.25">
      <c r="B1225" s="7">
        <v>26</v>
      </c>
      <c r="C1225" s="7">
        <v>6</v>
      </c>
      <c r="D1225" s="7">
        <v>0</v>
      </c>
      <c r="E1225" s="7">
        <v>0</v>
      </c>
      <c r="F1225" s="7">
        <v>25</v>
      </c>
      <c r="G1225" s="7">
        <v>3106.74</v>
      </c>
      <c r="H1225" s="7">
        <v>4</v>
      </c>
      <c r="I1225" s="7">
        <v>3.3</v>
      </c>
      <c r="J1225" s="7">
        <v>5.0599999999999996</v>
      </c>
      <c r="K1225" s="7">
        <v>1</v>
      </c>
      <c r="L1225" s="7">
        <v>0.125</v>
      </c>
      <c r="M1225" s="7">
        <v>140951.35490000001</v>
      </c>
      <c r="N1225" s="7">
        <v>135936</v>
      </c>
      <c r="O1225" s="7">
        <v>11656.512000000001</v>
      </c>
      <c r="P1225" s="7">
        <v>4</v>
      </c>
      <c r="Q1225" s="7">
        <v>4</v>
      </c>
      <c r="R1225" s="7">
        <v>1.0133319999999999</v>
      </c>
      <c r="S1225" s="7">
        <v>1</v>
      </c>
    </row>
    <row r="1226" spans="2:19" x14ac:dyDescent="0.25">
      <c r="B1226" s="7">
        <v>8</v>
      </c>
      <c r="C1226" s="7">
        <v>2</v>
      </c>
      <c r="D1226" s="7">
        <v>0</v>
      </c>
      <c r="E1226" s="7">
        <v>0</v>
      </c>
      <c r="F1226" s="7">
        <v>7</v>
      </c>
      <c r="G1226" s="7">
        <v>2131.36</v>
      </c>
      <c r="H1226" s="7">
        <v>3</v>
      </c>
      <c r="I1226" s="7">
        <v>3.3</v>
      </c>
      <c r="J1226" s="7">
        <v>5.0599999999999996</v>
      </c>
      <c r="K1226" s="7">
        <v>1</v>
      </c>
      <c r="L1226" s="7">
        <v>0.125</v>
      </c>
      <c r="M1226" s="7">
        <v>74778.71441</v>
      </c>
      <c r="N1226" s="7">
        <v>71278</v>
      </c>
      <c r="O1226" s="7">
        <v>6112.0884999999998</v>
      </c>
      <c r="P1226" s="7">
        <v>4</v>
      </c>
      <c r="Q1226" s="7">
        <v>4</v>
      </c>
      <c r="R1226" s="7">
        <v>1.0402469999999999</v>
      </c>
      <c r="S1226" s="7">
        <v>0</v>
      </c>
    </row>
    <row r="1227" spans="2:19" x14ac:dyDescent="0.25">
      <c r="B1227" s="7">
        <v>22</v>
      </c>
      <c r="C1227" s="7">
        <v>5</v>
      </c>
      <c r="D1227" s="7">
        <v>1</v>
      </c>
      <c r="E1227" s="7">
        <v>0</v>
      </c>
      <c r="F1227" s="7">
        <v>21</v>
      </c>
      <c r="G1227" s="7">
        <v>2412.2399999999998</v>
      </c>
      <c r="H1227" s="7">
        <v>3</v>
      </c>
      <c r="I1227" s="7">
        <v>3.5</v>
      </c>
      <c r="J1227" s="7">
        <v>5.28</v>
      </c>
      <c r="K1227" s="7">
        <v>1</v>
      </c>
      <c r="L1227" s="7">
        <v>3.5</v>
      </c>
      <c r="M1227" s="7">
        <v>66902.558149999997</v>
      </c>
      <c r="N1227" s="7">
        <v>66029</v>
      </c>
      <c r="O1227" s="7">
        <v>2103.0236500000001</v>
      </c>
      <c r="P1227" s="7">
        <v>1.5</v>
      </c>
      <c r="Q1227" s="7">
        <v>4</v>
      </c>
      <c r="R1227" s="7">
        <v>1</v>
      </c>
      <c r="S1227" s="7">
        <v>1</v>
      </c>
    </row>
    <row r="1228" spans="2:19" x14ac:dyDescent="0.25">
      <c r="B1228" s="7">
        <v>3</v>
      </c>
      <c r="C1228" s="7">
        <v>1</v>
      </c>
      <c r="D1228" s="7">
        <v>1</v>
      </c>
      <c r="E1228" s="7">
        <v>0</v>
      </c>
      <c r="F1228" s="7">
        <v>2</v>
      </c>
      <c r="G1228" s="7">
        <v>1710.8</v>
      </c>
      <c r="H1228" s="7">
        <v>2</v>
      </c>
      <c r="I1228" s="7">
        <v>4</v>
      </c>
      <c r="J1228" s="7">
        <v>4.5</v>
      </c>
      <c r="K1228" s="7">
        <v>0</v>
      </c>
      <c r="L1228" s="7">
        <v>2</v>
      </c>
      <c r="M1228" s="7">
        <v>21710.087589999999</v>
      </c>
      <c r="N1228" s="7">
        <v>19003</v>
      </c>
      <c r="O1228" s="7">
        <v>1350.1631500000001</v>
      </c>
      <c r="P1228" s="7">
        <v>1</v>
      </c>
      <c r="Q1228" s="7">
        <v>4</v>
      </c>
      <c r="R1228" s="7">
        <v>0.92499169999999997</v>
      </c>
      <c r="S1228" s="7">
        <v>0</v>
      </c>
    </row>
    <row r="1229" spans="2:19" x14ac:dyDescent="0.25">
      <c r="B1229" s="7">
        <v>3</v>
      </c>
      <c r="C1229" s="7">
        <v>1</v>
      </c>
      <c r="D1229" s="7">
        <v>1</v>
      </c>
      <c r="E1229" s="7">
        <v>0</v>
      </c>
      <c r="F1229" s="7">
        <v>2</v>
      </c>
      <c r="G1229" s="7">
        <v>1290.1199999999999</v>
      </c>
      <c r="H1229" s="7">
        <v>2</v>
      </c>
      <c r="I1229" s="7">
        <v>4</v>
      </c>
      <c r="J1229" s="7">
        <v>4.5</v>
      </c>
      <c r="K1229" s="7">
        <v>0</v>
      </c>
      <c r="L1229" s="7">
        <v>2</v>
      </c>
      <c r="M1229" s="7">
        <v>22969.61966</v>
      </c>
      <c r="N1229" s="7">
        <v>20350</v>
      </c>
      <c r="O1229" s="7">
        <v>1445.8675000000001</v>
      </c>
      <c r="P1229" s="7">
        <v>1.5</v>
      </c>
      <c r="Q1229" s="7">
        <v>4</v>
      </c>
      <c r="R1229" s="7">
        <v>1</v>
      </c>
      <c r="S1229" s="7">
        <v>0</v>
      </c>
    </row>
    <row r="1230" spans="2:19" x14ac:dyDescent="0.25">
      <c r="B1230" s="7">
        <v>17</v>
      </c>
      <c r="C1230" s="7">
        <v>4</v>
      </c>
      <c r="D1230" s="7">
        <v>0</v>
      </c>
      <c r="E1230" s="7">
        <v>0</v>
      </c>
      <c r="F1230" s="7">
        <v>16</v>
      </c>
      <c r="G1230" s="7">
        <v>942.71</v>
      </c>
      <c r="H1230" s="7">
        <v>1</v>
      </c>
      <c r="I1230" s="7">
        <v>3.5</v>
      </c>
      <c r="J1230" s="7">
        <v>6.07</v>
      </c>
      <c r="K1230" s="7">
        <v>1</v>
      </c>
      <c r="L1230" s="7">
        <v>0.125</v>
      </c>
      <c r="M1230" s="7">
        <v>38961.26</v>
      </c>
      <c r="N1230" s="7">
        <v>36601.879999999997</v>
      </c>
      <c r="O1230" s="7">
        <v>3856.0080579999999</v>
      </c>
      <c r="P1230" s="7">
        <v>3.5</v>
      </c>
      <c r="Q1230" s="7">
        <v>6</v>
      </c>
      <c r="R1230" s="7">
        <v>0.9777458</v>
      </c>
      <c r="S1230" s="7">
        <v>0</v>
      </c>
    </row>
    <row r="1231" spans="2:19" x14ac:dyDescent="0.25">
      <c r="B1231" s="7">
        <v>3</v>
      </c>
      <c r="C1231" s="7">
        <v>1</v>
      </c>
      <c r="D1231" s="7">
        <v>1</v>
      </c>
      <c r="E1231" s="7">
        <v>0</v>
      </c>
      <c r="F1231" s="7">
        <v>2</v>
      </c>
      <c r="G1231" s="7">
        <v>2898.98</v>
      </c>
      <c r="H1231" s="7">
        <v>3</v>
      </c>
      <c r="I1231" s="7">
        <v>3.5</v>
      </c>
      <c r="J1231" s="7">
        <v>4.5</v>
      </c>
      <c r="K1231" s="7">
        <v>0</v>
      </c>
      <c r="L1231" s="7">
        <v>0.1</v>
      </c>
      <c r="M1231" s="7">
        <v>64783.035190000002</v>
      </c>
      <c r="N1231" s="7">
        <v>49971.8</v>
      </c>
      <c r="O1231" s="7">
        <v>7713.1473299999998</v>
      </c>
      <c r="P1231" s="7">
        <v>3</v>
      </c>
      <c r="Q1231" s="7">
        <v>6</v>
      </c>
      <c r="R1231" s="7">
        <v>0.97917299999999996</v>
      </c>
      <c r="S1231" s="7">
        <v>0</v>
      </c>
    </row>
    <row r="1232" spans="2:19" x14ac:dyDescent="0.25">
      <c r="B1232" s="7">
        <v>36</v>
      </c>
      <c r="C1232" s="7">
        <v>7</v>
      </c>
      <c r="D1232" s="7">
        <v>1</v>
      </c>
      <c r="E1232" s="7">
        <v>0</v>
      </c>
      <c r="F1232" s="7">
        <v>35</v>
      </c>
      <c r="G1232" s="7">
        <v>100.9</v>
      </c>
      <c r="H1232" s="7">
        <v>1</v>
      </c>
      <c r="I1232" s="7">
        <v>3.5</v>
      </c>
      <c r="J1232" s="7">
        <v>6.07</v>
      </c>
      <c r="K1232" s="7">
        <v>1</v>
      </c>
      <c r="L1232" s="7">
        <v>0.125</v>
      </c>
      <c r="M1232" s="7">
        <v>2571.6</v>
      </c>
      <c r="N1232" s="7">
        <v>1023</v>
      </c>
      <c r="O1232" s="7">
        <v>132.83654999999999</v>
      </c>
      <c r="P1232" s="7">
        <v>3.5</v>
      </c>
      <c r="Q1232" s="7">
        <v>6</v>
      </c>
      <c r="R1232" s="7">
        <v>1</v>
      </c>
      <c r="S1232" s="7">
        <v>0</v>
      </c>
    </row>
    <row r="1233" spans="2:19" x14ac:dyDescent="0.25">
      <c r="B1233" s="7">
        <v>36</v>
      </c>
      <c r="C1233" s="7">
        <v>7</v>
      </c>
      <c r="D1233" s="7">
        <v>0</v>
      </c>
      <c r="E1233" s="7">
        <v>0</v>
      </c>
      <c r="F1233" s="7">
        <v>35</v>
      </c>
      <c r="G1233" s="7">
        <v>951.88</v>
      </c>
      <c r="H1233" s="7">
        <v>1</v>
      </c>
      <c r="I1233" s="7">
        <v>4</v>
      </c>
      <c r="J1233" s="7">
        <v>5.2</v>
      </c>
      <c r="K1233" s="7">
        <v>1</v>
      </c>
      <c r="L1233" s="7">
        <v>1.5</v>
      </c>
      <c r="M1233" s="7">
        <v>63700.211029999999</v>
      </c>
      <c r="N1233" s="7">
        <v>62718.33</v>
      </c>
      <c r="O1233" s="7">
        <v>3226.8580790000001</v>
      </c>
      <c r="P1233" s="7">
        <v>2.75</v>
      </c>
      <c r="Q1233" s="7">
        <v>4</v>
      </c>
      <c r="R1233" s="7">
        <v>1</v>
      </c>
      <c r="S1233" s="7">
        <v>0</v>
      </c>
    </row>
    <row r="1234" spans="2:19" x14ac:dyDescent="0.25">
      <c r="B1234" s="7">
        <v>21</v>
      </c>
      <c r="C1234" s="7">
        <v>5</v>
      </c>
      <c r="D1234" s="7">
        <v>0</v>
      </c>
      <c r="E1234" s="7">
        <v>0</v>
      </c>
      <c r="F1234" s="7">
        <v>20</v>
      </c>
      <c r="G1234" s="7">
        <v>1103.0999999999999</v>
      </c>
      <c r="H1234" s="7">
        <v>2</v>
      </c>
      <c r="I1234" s="7">
        <v>4</v>
      </c>
      <c r="J1234" s="7">
        <v>4.5</v>
      </c>
      <c r="K1234" s="7">
        <v>0</v>
      </c>
      <c r="L1234" s="7">
        <v>2</v>
      </c>
      <c r="M1234" s="7">
        <v>44754.143349999998</v>
      </c>
      <c r="N1234" s="7">
        <v>42864.67</v>
      </c>
      <c r="O1234" s="7">
        <v>2625.461037</v>
      </c>
      <c r="P1234" s="7">
        <v>1.5</v>
      </c>
      <c r="Q1234" s="7">
        <v>4</v>
      </c>
      <c r="R1234" s="7">
        <v>1</v>
      </c>
      <c r="S1234" s="7">
        <v>0</v>
      </c>
    </row>
    <row r="1235" spans="2:19" x14ac:dyDescent="0.25">
      <c r="B1235" s="7">
        <v>32</v>
      </c>
      <c r="C1235" s="7">
        <v>7</v>
      </c>
      <c r="D1235" s="7">
        <v>1</v>
      </c>
      <c r="E1235" s="7">
        <v>0</v>
      </c>
      <c r="F1235" s="7">
        <v>31</v>
      </c>
      <c r="G1235" s="7">
        <v>576.36</v>
      </c>
      <c r="H1235" s="7">
        <v>1</v>
      </c>
      <c r="I1235" s="7">
        <v>4</v>
      </c>
      <c r="J1235" s="7">
        <v>4.5</v>
      </c>
      <c r="K1235" s="7">
        <v>0</v>
      </c>
      <c r="L1235" s="7">
        <v>2</v>
      </c>
      <c r="M1235" s="7">
        <v>36754.69339</v>
      </c>
      <c r="N1235" s="7">
        <v>36275.5</v>
      </c>
      <c r="O1235" s="7">
        <v>2044.124425</v>
      </c>
      <c r="P1235" s="7">
        <v>3.25</v>
      </c>
      <c r="Q1235" s="7">
        <v>4</v>
      </c>
      <c r="R1235" s="7">
        <v>1</v>
      </c>
      <c r="S1235" s="7">
        <v>0</v>
      </c>
    </row>
    <row r="1236" spans="2:19" x14ac:dyDescent="0.25">
      <c r="B1236" s="7">
        <v>4</v>
      </c>
      <c r="C1236" s="7">
        <v>1</v>
      </c>
      <c r="D1236" s="7">
        <v>1</v>
      </c>
      <c r="E1236" s="7">
        <v>1</v>
      </c>
      <c r="F1236" s="7">
        <v>0</v>
      </c>
      <c r="G1236" s="7">
        <v>4024.61</v>
      </c>
      <c r="H1236" s="7">
        <v>5</v>
      </c>
      <c r="I1236" s="7">
        <v>3.5</v>
      </c>
      <c r="J1236" s="7">
        <v>6.07</v>
      </c>
      <c r="K1236" s="7">
        <v>1</v>
      </c>
      <c r="L1236" s="7">
        <v>0.125</v>
      </c>
      <c r="M1236" s="7">
        <v>11599.31971</v>
      </c>
      <c r="N1236" s="7">
        <v>6680.13</v>
      </c>
      <c r="O1236" s="7">
        <v>736.48433199999999</v>
      </c>
      <c r="P1236" s="7">
        <v>3.5</v>
      </c>
      <c r="Q1236" s="7">
        <v>6</v>
      </c>
      <c r="R1236" s="7">
        <v>0.83479950000000003</v>
      </c>
      <c r="S1236" s="7">
        <v>0</v>
      </c>
    </row>
    <row r="1237" spans="2:19" x14ac:dyDescent="0.25">
      <c r="B1237" s="7">
        <v>9</v>
      </c>
      <c r="C1237" s="7">
        <v>2</v>
      </c>
      <c r="D1237" s="7">
        <v>0</v>
      </c>
      <c r="E1237" s="7">
        <v>1</v>
      </c>
      <c r="F1237" s="7">
        <v>0</v>
      </c>
      <c r="G1237" s="7">
        <v>5274.1859240000003</v>
      </c>
      <c r="H1237" s="7">
        <v>6</v>
      </c>
      <c r="I1237" s="7">
        <v>3.5</v>
      </c>
      <c r="J1237" s="7">
        <v>6.07</v>
      </c>
      <c r="K1237" s="7">
        <v>1</v>
      </c>
      <c r="L1237" s="7">
        <v>0.125</v>
      </c>
      <c r="M1237" s="7">
        <v>25297.982260000001</v>
      </c>
      <c r="N1237" s="7">
        <v>17847</v>
      </c>
      <c r="O1237" s="7">
        <v>2142.53235</v>
      </c>
      <c r="P1237" s="7">
        <v>3.5</v>
      </c>
      <c r="Q1237" s="7">
        <v>6</v>
      </c>
      <c r="R1237" s="7">
        <v>0.62208529999999995</v>
      </c>
      <c r="S1237" s="7">
        <v>1</v>
      </c>
    </row>
    <row r="1238" spans="2:19" x14ac:dyDescent="0.25">
      <c r="B1238" s="7">
        <v>4</v>
      </c>
      <c r="C1238" s="7">
        <v>1</v>
      </c>
      <c r="D1238" s="7">
        <v>0</v>
      </c>
      <c r="E1238" s="7">
        <v>0</v>
      </c>
      <c r="F1238" s="7">
        <v>3</v>
      </c>
      <c r="G1238" s="7">
        <v>213.15</v>
      </c>
      <c r="H1238" s="7">
        <v>1</v>
      </c>
      <c r="I1238" s="7">
        <v>3.5</v>
      </c>
      <c r="J1238" s="7">
        <v>4.5</v>
      </c>
      <c r="K1238" s="7">
        <v>0</v>
      </c>
      <c r="L1238" s="7">
        <v>0.1</v>
      </c>
      <c r="M1238" s="7">
        <v>35716.817629999998</v>
      </c>
      <c r="N1238" s="7">
        <v>12422</v>
      </c>
      <c r="O1238" s="7">
        <v>2891.2204999999999</v>
      </c>
      <c r="P1238" s="7">
        <v>3</v>
      </c>
      <c r="Q1238" s="7">
        <v>6</v>
      </c>
      <c r="R1238" s="7">
        <v>1</v>
      </c>
      <c r="S1238" s="7">
        <v>0</v>
      </c>
    </row>
    <row r="1239" spans="2:19" x14ac:dyDescent="0.25">
      <c r="B1239" s="7">
        <v>48</v>
      </c>
      <c r="C1239" s="7">
        <v>7</v>
      </c>
      <c r="D1239" s="7">
        <v>1</v>
      </c>
      <c r="E1239" s="7">
        <v>0</v>
      </c>
      <c r="F1239" s="7">
        <v>47</v>
      </c>
      <c r="G1239" s="7">
        <v>234</v>
      </c>
      <c r="H1239" s="7">
        <v>1</v>
      </c>
      <c r="I1239" s="7">
        <v>4</v>
      </c>
      <c r="J1239" s="7">
        <v>5.6</v>
      </c>
      <c r="K1239" s="7">
        <v>1</v>
      </c>
      <c r="L1239" s="7">
        <v>1.5</v>
      </c>
      <c r="M1239" s="7">
        <v>12703.10482</v>
      </c>
      <c r="N1239" s="7">
        <v>12683.5</v>
      </c>
      <c r="O1239" s="7">
        <v>466.11862500000001</v>
      </c>
      <c r="P1239" s="7">
        <v>1.5</v>
      </c>
      <c r="Q1239" s="7">
        <v>4</v>
      </c>
      <c r="R1239" s="7">
        <v>1.051212</v>
      </c>
      <c r="S1239" s="7">
        <v>0</v>
      </c>
    </row>
    <row r="1240" spans="2:19" x14ac:dyDescent="0.25">
      <c r="B1240" s="7">
        <v>6</v>
      </c>
      <c r="C1240" s="7">
        <v>2</v>
      </c>
      <c r="D1240" s="7">
        <v>1</v>
      </c>
      <c r="E1240" s="7">
        <v>0</v>
      </c>
      <c r="F1240" s="7">
        <v>5</v>
      </c>
      <c r="G1240" s="7">
        <v>1374.69</v>
      </c>
      <c r="H1240" s="7">
        <v>2</v>
      </c>
      <c r="I1240" s="7">
        <v>3.5</v>
      </c>
      <c r="J1240" s="7">
        <v>6.07</v>
      </c>
      <c r="K1240" s="7">
        <v>1</v>
      </c>
      <c r="L1240" s="7">
        <v>0.125</v>
      </c>
      <c r="M1240" s="7">
        <v>66778.869529999996</v>
      </c>
      <c r="N1240" s="7">
        <v>53325.86</v>
      </c>
      <c r="O1240" s="7">
        <v>6663.0662069999998</v>
      </c>
      <c r="P1240" s="7">
        <v>3.5</v>
      </c>
      <c r="Q1240" s="7">
        <v>6</v>
      </c>
      <c r="R1240" s="7">
        <v>0.72499809999999998</v>
      </c>
      <c r="S1240" s="7">
        <v>0</v>
      </c>
    </row>
    <row r="1241" spans="2:19" x14ac:dyDescent="0.25">
      <c r="B1241" s="7">
        <v>40</v>
      </c>
      <c r="C1241" s="7">
        <v>7</v>
      </c>
      <c r="D1241" s="7">
        <v>0</v>
      </c>
      <c r="E1241" s="7">
        <v>0</v>
      </c>
      <c r="F1241" s="7">
        <v>39</v>
      </c>
      <c r="G1241" s="7">
        <v>126</v>
      </c>
      <c r="H1241" s="7">
        <v>1</v>
      </c>
      <c r="I1241" s="7">
        <v>4</v>
      </c>
      <c r="J1241" s="7">
        <v>4.5</v>
      </c>
      <c r="K1241" s="7">
        <v>0</v>
      </c>
      <c r="L1241" s="7">
        <v>2</v>
      </c>
      <c r="M1241" s="7">
        <v>2655.6232399999999</v>
      </c>
      <c r="N1241" s="7">
        <v>2500</v>
      </c>
      <c r="O1241" s="7">
        <v>140.875</v>
      </c>
      <c r="P1241" s="7">
        <v>3.25</v>
      </c>
      <c r="Q1241" s="7">
        <v>4</v>
      </c>
      <c r="R1241" s="7">
        <v>1</v>
      </c>
      <c r="S1241" s="7">
        <v>0</v>
      </c>
    </row>
    <row r="1242" spans="2:19" x14ac:dyDescent="0.25">
      <c r="B1242" s="7">
        <v>3</v>
      </c>
      <c r="C1242" s="7">
        <v>1</v>
      </c>
      <c r="D1242" s="7">
        <v>0</v>
      </c>
      <c r="E1242" s="7">
        <v>0</v>
      </c>
      <c r="F1242" s="7">
        <v>2</v>
      </c>
      <c r="G1242" s="7">
        <v>833.65</v>
      </c>
      <c r="H1242" s="7">
        <v>1</v>
      </c>
      <c r="I1242" s="7">
        <v>3.5</v>
      </c>
      <c r="J1242" s="7">
        <v>6.07</v>
      </c>
      <c r="K1242" s="7">
        <v>1</v>
      </c>
      <c r="L1242" s="7">
        <v>0.125</v>
      </c>
      <c r="M1242" s="7">
        <v>27665.927230000001</v>
      </c>
      <c r="N1242" s="7">
        <v>21008.560000000001</v>
      </c>
      <c r="O1242" s="7">
        <v>2419.1356839999999</v>
      </c>
      <c r="P1242" s="7">
        <v>3.5</v>
      </c>
      <c r="Q1242" s="7">
        <v>6</v>
      </c>
      <c r="R1242" s="7">
        <v>0.79999969999999998</v>
      </c>
      <c r="S1242" s="7">
        <v>0</v>
      </c>
    </row>
    <row r="1243" spans="2:19" x14ac:dyDescent="0.25">
      <c r="B1243" s="7">
        <v>12</v>
      </c>
      <c r="C1243" s="7">
        <v>3</v>
      </c>
      <c r="D1243" s="7">
        <v>0</v>
      </c>
      <c r="E1243" s="7">
        <v>1</v>
      </c>
      <c r="F1243" s="7">
        <v>0</v>
      </c>
      <c r="G1243" s="7">
        <v>5136.2500810000001</v>
      </c>
      <c r="H1243" s="7">
        <v>6</v>
      </c>
      <c r="I1243" s="7">
        <v>3.5</v>
      </c>
      <c r="J1243" s="7">
        <v>6.07</v>
      </c>
      <c r="K1243" s="7">
        <v>1</v>
      </c>
      <c r="L1243" s="7">
        <v>0.125</v>
      </c>
      <c r="M1243" s="7">
        <v>35546.931320000003</v>
      </c>
      <c r="N1243" s="7">
        <v>20737.71</v>
      </c>
      <c r="O1243" s="7">
        <v>2794.4064229999999</v>
      </c>
      <c r="P1243" s="7">
        <v>3.5</v>
      </c>
      <c r="Q1243" s="7">
        <v>6</v>
      </c>
      <c r="R1243" s="7">
        <v>1</v>
      </c>
      <c r="S1243" s="7">
        <v>0</v>
      </c>
    </row>
    <row r="1244" spans="2:19" x14ac:dyDescent="0.25">
      <c r="B1244" s="7">
        <v>23</v>
      </c>
      <c r="C1244" s="7">
        <v>5</v>
      </c>
      <c r="D1244" s="7">
        <v>0</v>
      </c>
      <c r="E1244" s="7">
        <v>0</v>
      </c>
      <c r="F1244" s="7">
        <v>22</v>
      </c>
      <c r="G1244" s="7">
        <v>629.88</v>
      </c>
      <c r="H1244" s="7">
        <v>1</v>
      </c>
      <c r="I1244" s="7">
        <v>3.5</v>
      </c>
      <c r="J1244" s="7">
        <v>6.07</v>
      </c>
      <c r="K1244" s="7">
        <v>1</v>
      </c>
      <c r="L1244" s="7">
        <v>0.125</v>
      </c>
      <c r="M1244" s="7">
        <v>36188.503340000003</v>
      </c>
      <c r="N1244" s="7">
        <v>27504.5</v>
      </c>
      <c r="O1244" s="7">
        <v>3167.1431750000002</v>
      </c>
      <c r="P1244" s="7">
        <v>3.5</v>
      </c>
      <c r="Q1244" s="7">
        <v>6</v>
      </c>
      <c r="R1244" s="7">
        <v>0.97563580000000005</v>
      </c>
      <c r="S1244" s="7">
        <v>0</v>
      </c>
    </row>
    <row r="1245" spans="2:19" x14ac:dyDescent="0.25">
      <c r="B1245" s="7">
        <v>3</v>
      </c>
      <c r="C1245" s="7">
        <v>1</v>
      </c>
      <c r="D1245" s="7">
        <v>1</v>
      </c>
      <c r="E1245" s="7">
        <v>0</v>
      </c>
      <c r="F1245" s="7">
        <v>2</v>
      </c>
      <c r="G1245" s="7">
        <v>2224.52</v>
      </c>
      <c r="H1245" s="7">
        <v>3</v>
      </c>
      <c r="I1245" s="7">
        <v>4</v>
      </c>
      <c r="J1245" s="7">
        <v>4.5</v>
      </c>
      <c r="K1245" s="7">
        <v>0</v>
      </c>
      <c r="L1245" s="7">
        <v>2</v>
      </c>
      <c r="M1245" s="7">
        <v>34093.341339999999</v>
      </c>
      <c r="N1245" s="7">
        <v>33205</v>
      </c>
      <c r="O1245" s="7">
        <v>2521.91975</v>
      </c>
      <c r="P1245" s="7">
        <v>4</v>
      </c>
      <c r="Q1245" s="7">
        <v>4</v>
      </c>
      <c r="R1245" s="7">
        <v>0.89999879999999999</v>
      </c>
      <c r="S1245" s="7">
        <v>0</v>
      </c>
    </row>
    <row r="1246" spans="2:19" x14ac:dyDescent="0.25">
      <c r="B1246" s="7">
        <v>28</v>
      </c>
      <c r="C1246" s="7">
        <v>6</v>
      </c>
      <c r="D1246" s="7">
        <v>0</v>
      </c>
      <c r="E1246" s="7">
        <v>0</v>
      </c>
      <c r="F1246" s="7">
        <v>27</v>
      </c>
      <c r="G1246" s="7">
        <v>871.8</v>
      </c>
      <c r="H1246" s="7">
        <v>1</v>
      </c>
      <c r="I1246" s="7">
        <v>4</v>
      </c>
      <c r="J1246" s="7">
        <v>5.2</v>
      </c>
      <c r="K1246" s="7">
        <v>1</v>
      </c>
      <c r="L1246" s="7">
        <v>1.5</v>
      </c>
      <c r="M1246" s="7">
        <v>45188.891020000003</v>
      </c>
      <c r="N1246" s="7">
        <v>44444.5</v>
      </c>
      <c r="O1246" s="7">
        <v>2068.8914749999999</v>
      </c>
      <c r="P1246" s="7">
        <v>2.75</v>
      </c>
      <c r="Q1246" s="7">
        <v>4</v>
      </c>
      <c r="R1246" s="7">
        <v>0.82857210000000003</v>
      </c>
      <c r="S1246" s="7">
        <v>0</v>
      </c>
    </row>
    <row r="1247" spans="2:19" x14ac:dyDescent="0.25">
      <c r="B1247" s="7">
        <v>34</v>
      </c>
      <c r="C1247" s="7">
        <v>7</v>
      </c>
      <c r="D1247" s="7">
        <v>0</v>
      </c>
      <c r="E1247" s="7">
        <v>0</v>
      </c>
      <c r="F1247" s="7">
        <v>33</v>
      </c>
      <c r="G1247" s="7">
        <v>436.37</v>
      </c>
      <c r="H1247" s="7">
        <v>1</v>
      </c>
      <c r="I1247" s="7">
        <v>4</v>
      </c>
      <c r="J1247" s="7">
        <v>5.2</v>
      </c>
      <c r="K1247" s="7">
        <v>1</v>
      </c>
      <c r="L1247" s="7">
        <v>1.5</v>
      </c>
      <c r="M1247" s="7">
        <v>25515.225849999999</v>
      </c>
      <c r="N1247" s="7">
        <v>25094</v>
      </c>
      <c r="O1247" s="7">
        <v>1291.0862999999999</v>
      </c>
      <c r="P1247" s="7">
        <v>2.75</v>
      </c>
      <c r="Q1247" s="7">
        <v>4</v>
      </c>
      <c r="R1247" s="7">
        <v>0.65736300000000003</v>
      </c>
      <c r="S1247" s="7">
        <v>0</v>
      </c>
    </row>
    <row r="1248" spans="2:19" x14ac:dyDescent="0.25">
      <c r="B1248" s="7">
        <v>5</v>
      </c>
      <c r="C1248" s="7">
        <v>1</v>
      </c>
      <c r="D1248" s="7">
        <v>1</v>
      </c>
      <c r="E1248" s="7">
        <v>0</v>
      </c>
      <c r="F1248" s="7">
        <v>4</v>
      </c>
      <c r="G1248" s="7">
        <v>2766.77</v>
      </c>
      <c r="H1248" s="7">
        <v>3</v>
      </c>
      <c r="I1248" s="7">
        <v>3.3</v>
      </c>
      <c r="J1248" s="7">
        <v>5.0599999999999996</v>
      </c>
      <c r="K1248" s="7">
        <v>1</v>
      </c>
      <c r="L1248" s="7">
        <v>0.125</v>
      </c>
      <c r="M1248" s="7">
        <v>61066.82</v>
      </c>
      <c r="N1248" s="7">
        <v>57766.18</v>
      </c>
      <c r="O1248" s="7">
        <v>5519.5585000000001</v>
      </c>
      <c r="P1248" s="7">
        <v>4</v>
      </c>
      <c r="Q1248" s="7">
        <v>4</v>
      </c>
      <c r="R1248" s="7">
        <v>0.86667749999999999</v>
      </c>
      <c r="S1248" s="7">
        <v>0</v>
      </c>
    </row>
    <row r="1249" spans="2:19" x14ac:dyDescent="0.25">
      <c r="B1249" s="7">
        <v>8</v>
      </c>
      <c r="C1249" s="7">
        <v>2</v>
      </c>
      <c r="D1249" s="7">
        <v>0</v>
      </c>
      <c r="E1249" s="7">
        <v>0</v>
      </c>
      <c r="F1249" s="7">
        <v>7</v>
      </c>
      <c r="G1249" s="7">
        <v>1561.43</v>
      </c>
      <c r="H1249" s="7">
        <v>2</v>
      </c>
      <c r="I1249" s="7">
        <v>3.5</v>
      </c>
      <c r="J1249" s="7">
        <v>6.07</v>
      </c>
      <c r="K1249" s="7">
        <v>1</v>
      </c>
      <c r="L1249" s="7">
        <v>0.125</v>
      </c>
      <c r="M1249" s="7">
        <v>68817.78241</v>
      </c>
      <c r="N1249" s="7">
        <v>60943.199999999997</v>
      </c>
      <c r="O1249" s="7">
        <v>6420.3661199999997</v>
      </c>
      <c r="P1249" s="7">
        <v>3.5</v>
      </c>
      <c r="Q1249" s="7">
        <v>6</v>
      </c>
      <c r="R1249" s="7">
        <v>1.179351</v>
      </c>
      <c r="S1249" s="7">
        <v>0</v>
      </c>
    </row>
    <row r="1250" spans="2:19" x14ac:dyDescent="0.25">
      <c r="B1250" s="7">
        <v>41</v>
      </c>
      <c r="C1250" s="7">
        <v>7</v>
      </c>
      <c r="D1250" s="7">
        <v>0</v>
      </c>
      <c r="E1250" s="7">
        <v>0</v>
      </c>
      <c r="F1250" s="7">
        <v>40</v>
      </c>
      <c r="G1250" s="7">
        <v>1060.51</v>
      </c>
      <c r="H1250" s="7">
        <v>2</v>
      </c>
      <c r="I1250" s="7">
        <v>4</v>
      </c>
      <c r="J1250" s="7">
        <v>5.2</v>
      </c>
      <c r="K1250" s="7">
        <v>1</v>
      </c>
      <c r="L1250" s="7">
        <v>1.5</v>
      </c>
      <c r="M1250" s="7">
        <v>77979.407860000007</v>
      </c>
      <c r="N1250" s="7">
        <v>77156</v>
      </c>
      <c r="O1250" s="7">
        <v>3969.6761999999999</v>
      </c>
      <c r="P1250" s="7">
        <v>2.75</v>
      </c>
      <c r="Q1250" s="7">
        <v>4</v>
      </c>
      <c r="R1250" s="7">
        <v>1</v>
      </c>
      <c r="S1250" s="7">
        <v>0</v>
      </c>
    </row>
    <row r="1251" spans="2:19" x14ac:dyDescent="0.25">
      <c r="B1251" s="7">
        <v>28</v>
      </c>
      <c r="C1251" s="7">
        <v>6</v>
      </c>
      <c r="D1251" s="7">
        <v>1</v>
      </c>
      <c r="E1251" s="7">
        <v>0</v>
      </c>
      <c r="F1251" s="7">
        <v>27</v>
      </c>
      <c r="G1251" s="7">
        <v>426.49</v>
      </c>
      <c r="H1251" s="7">
        <v>1</v>
      </c>
      <c r="I1251" s="7">
        <v>4</v>
      </c>
      <c r="J1251" s="7">
        <v>5.2</v>
      </c>
      <c r="K1251" s="7">
        <v>1</v>
      </c>
      <c r="L1251" s="7">
        <v>1.5</v>
      </c>
      <c r="M1251" s="7">
        <v>19961.44023</v>
      </c>
      <c r="N1251" s="7">
        <v>19595.09</v>
      </c>
      <c r="O1251" s="7">
        <v>1008.167381</v>
      </c>
      <c r="P1251" s="7">
        <v>2.75</v>
      </c>
      <c r="Q1251" s="7">
        <v>4</v>
      </c>
      <c r="R1251" s="7">
        <v>0.88666769999999995</v>
      </c>
      <c r="S1251" s="7">
        <v>0</v>
      </c>
    </row>
    <row r="1252" spans="2:19" x14ac:dyDescent="0.25">
      <c r="B1252" s="7">
        <v>8</v>
      </c>
      <c r="C1252" s="7">
        <v>2</v>
      </c>
      <c r="D1252" s="7">
        <v>0</v>
      </c>
      <c r="E1252" s="7">
        <v>0</v>
      </c>
      <c r="F1252" s="7">
        <v>7</v>
      </c>
      <c r="G1252" s="7">
        <v>2150.98</v>
      </c>
      <c r="H1252" s="7">
        <v>3</v>
      </c>
      <c r="I1252" s="7">
        <v>4</v>
      </c>
      <c r="J1252" s="7">
        <v>4.5</v>
      </c>
      <c r="K1252" s="7">
        <v>0</v>
      </c>
      <c r="L1252" s="7">
        <v>2</v>
      </c>
      <c r="M1252" s="7">
        <v>79584.210879999999</v>
      </c>
      <c r="N1252" s="7">
        <v>73540</v>
      </c>
      <c r="O1252" s="7">
        <v>7026.7470000000003</v>
      </c>
      <c r="P1252" s="7">
        <v>4</v>
      </c>
      <c r="Q1252" s="7">
        <v>4</v>
      </c>
      <c r="R1252" s="7">
        <v>2</v>
      </c>
      <c r="S1252" s="7">
        <v>0</v>
      </c>
    </row>
    <row r="1253" spans="2:19" x14ac:dyDescent="0.25">
      <c r="B1253" s="7">
        <v>9</v>
      </c>
      <c r="C1253" s="7">
        <v>2</v>
      </c>
      <c r="D1253" s="7">
        <v>0</v>
      </c>
      <c r="E1253" s="7">
        <v>0</v>
      </c>
      <c r="F1253" s="7">
        <v>8</v>
      </c>
      <c r="G1253" s="7">
        <v>9645</v>
      </c>
      <c r="H1253" s="7">
        <v>10</v>
      </c>
      <c r="I1253" s="7">
        <v>4</v>
      </c>
      <c r="J1253" s="7">
        <v>5.2</v>
      </c>
      <c r="K1253" s="7">
        <v>1</v>
      </c>
      <c r="L1253" s="7">
        <v>2</v>
      </c>
      <c r="M1253" s="7">
        <v>209442.32579999999</v>
      </c>
      <c r="N1253" s="7">
        <v>178495</v>
      </c>
      <c r="O1253" s="7">
        <v>14431.320750000001</v>
      </c>
      <c r="P1253" s="7">
        <v>1</v>
      </c>
      <c r="Q1253" s="7">
        <v>4</v>
      </c>
      <c r="R1253" s="7">
        <v>0.93570699999999996</v>
      </c>
      <c r="S1253" s="7">
        <v>0</v>
      </c>
    </row>
    <row r="1254" spans="2:19" x14ac:dyDescent="0.25">
      <c r="B1254" s="7">
        <v>21</v>
      </c>
      <c r="C1254" s="7">
        <v>5</v>
      </c>
      <c r="D1254" s="7">
        <v>0</v>
      </c>
      <c r="E1254" s="7">
        <v>0</v>
      </c>
      <c r="F1254" s="7">
        <v>20</v>
      </c>
      <c r="G1254" s="7">
        <v>1286.4000000000001</v>
      </c>
      <c r="H1254" s="7">
        <v>2</v>
      </c>
      <c r="I1254" s="7">
        <v>4</v>
      </c>
      <c r="J1254" s="7">
        <v>5.2</v>
      </c>
      <c r="K1254" s="7">
        <v>1</v>
      </c>
      <c r="L1254" s="7">
        <v>1.5</v>
      </c>
      <c r="M1254" s="7">
        <v>16203.16295</v>
      </c>
      <c r="N1254" s="7">
        <v>15631.67</v>
      </c>
      <c r="O1254" s="7">
        <v>651.05905499999994</v>
      </c>
      <c r="P1254" s="7">
        <v>2.75</v>
      </c>
      <c r="Q1254" s="7">
        <v>4</v>
      </c>
      <c r="R1254" s="7">
        <v>3.0062039999999999</v>
      </c>
      <c r="S1254" s="7">
        <v>0</v>
      </c>
    </row>
    <row r="1255" spans="2:19" x14ac:dyDescent="0.25">
      <c r="B1255" s="7">
        <v>38</v>
      </c>
      <c r="C1255" s="7">
        <v>7</v>
      </c>
      <c r="D1255" s="7">
        <v>1</v>
      </c>
      <c r="E1255" s="7">
        <v>1</v>
      </c>
      <c r="F1255" s="7">
        <v>0</v>
      </c>
      <c r="G1255" s="7">
        <v>216.68314699999999</v>
      </c>
      <c r="H1255" s="7">
        <v>1</v>
      </c>
      <c r="I1255" s="7">
        <v>3.5</v>
      </c>
      <c r="J1255" s="7">
        <v>6.07</v>
      </c>
      <c r="K1255" s="7">
        <v>1</v>
      </c>
      <c r="L1255" s="7">
        <v>0.125</v>
      </c>
      <c r="M1255" s="7">
        <v>2935.466136</v>
      </c>
      <c r="N1255" s="7">
        <v>1322</v>
      </c>
      <c r="O1255" s="7">
        <v>158.70609999999999</v>
      </c>
      <c r="P1255" s="7">
        <v>3.5</v>
      </c>
      <c r="Q1255" s="7">
        <v>6</v>
      </c>
      <c r="R1255" s="7">
        <v>1</v>
      </c>
      <c r="S1255" s="7">
        <v>0</v>
      </c>
    </row>
    <row r="1256" spans="2:19" x14ac:dyDescent="0.25">
      <c r="B1256" s="7">
        <v>34</v>
      </c>
      <c r="C1256" s="7">
        <v>7</v>
      </c>
      <c r="D1256" s="7">
        <v>0</v>
      </c>
      <c r="E1256" s="7">
        <v>1</v>
      </c>
      <c r="F1256" s="7">
        <v>0</v>
      </c>
      <c r="G1256" s="7">
        <v>63.599003000000003</v>
      </c>
      <c r="H1256" s="7">
        <v>1</v>
      </c>
      <c r="I1256" s="7">
        <v>3.5</v>
      </c>
      <c r="J1256" s="7">
        <v>4.5</v>
      </c>
      <c r="K1256" s="7">
        <v>0</v>
      </c>
      <c r="L1256" s="7">
        <v>0.1</v>
      </c>
      <c r="M1256" s="7">
        <v>1782.17931</v>
      </c>
      <c r="N1256" s="7">
        <v>324.55</v>
      </c>
      <c r="O1256" s="7">
        <v>48.503998000000003</v>
      </c>
      <c r="P1256" s="7">
        <v>3</v>
      </c>
      <c r="Q1256" s="7">
        <v>6</v>
      </c>
      <c r="R1256" s="7">
        <v>1</v>
      </c>
      <c r="S1256" s="7">
        <v>0</v>
      </c>
    </row>
    <row r="1257" spans="2:19" x14ac:dyDescent="0.25">
      <c r="B1257" s="7">
        <v>10</v>
      </c>
      <c r="C1257" s="7">
        <v>2</v>
      </c>
      <c r="D1257" s="7">
        <v>1</v>
      </c>
      <c r="E1257" s="7">
        <v>0</v>
      </c>
      <c r="F1257" s="7">
        <v>9</v>
      </c>
      <c r="G1257" s="7">
        <v>3327.96</v>
      </c>
      <c r="H1257" s="7">
        <v>4</v>
      </c>
      <c r="I1257" s="7">
        <v>3.5</v>
      </c>
      <c r="J1257" s="7">
        <v>6.07</v>
      </c>
      <c r="K1257" s="7">
        <v>1</v>
      </c>
      <c r="L1257" s="7">
        <v>0.125</v>
      </c>
      <c r="M1257" s="7">
        <v>102014.3673</v>
      </c>
      <c r="N1257" s="7">
        <v>94237</v>
      </c>
      <c r="O1257" s="7">
        <v>9927.8679499999998</v>
      </c>
      <c r="P1257" s="7">
        <v>3.5</v>
      </c>
      <c r="Q1257" s="7">
        <v>6</v>
      </c>
      <c r="R1257" s="7">
        <v>0.9593777</v>
      </c>
      <c r="S1257" s="7">
        <v>1</v>
      </c>
    </row>
    <row r="1258" spans="2:19" x14ac:dyDescent="0.25">
      <c r="B1258" s="7">
        <v>5</v>
      </c>
      <c r="C1258" s="7">
        <v>1</v>
      </c>
      <c r="D1258" s="7">
        <v>0</v>
      </c>
      <c r="E1258" s="7">
        <v>0</v>
      </c>
      <c r="F1258" s="7">
        <v>4</v>
      </c>
      <c r="G1258" s="7">
        <v>2306.2600000000002</v>
      </c>
      <c r="H1258" s="7">
        <v>3</v>
      </c>
      <c r="I1258" s="7">
        <v>3.5</v>
      </c>
      <c r="J1258" s="7">
        <v>6.07</v>
      </c>
      <c r="K1258" s="7">
        <v>1</v>
      </c>
      <c r="L1258" s="7">
        <v>0.125</v>
      </c>
      <c r="M1258" s="7">
        <v>61705.74224</v>
      </c>
      <c r="N1258" s="7">
        <v>51662.77</v>
      </c>
      <c r="O1258" s="7">
        <v>6455.2631110000002</v>
      </c>
      <c r="P1258" s="7">
        <v>3.5</v>
      </c>
      <c r="Q1258" s="7">
        <v>6</v>
      </c>
      <c r="R1258" s="7">
        <v>0.98874119999999999</v>
      </c>
      <c r="S1258" s="7">
        <v>0</v>
      </c>
    </row>
    <row r="1259" spans="2:19" x14ac:dyDescent="0.25">
      <c r="B1259" s="7">
        <v>20</v>
      </c>
      <c r="C1259" s="7">
        <v>4</v>
      </c>
      <c r="D1259" s="7">
        <v>1</v>
      </c>
      <c r="E1259" s="7">
        <v>0</v>
      </c>
      <c r="F1259" s="7">
        <v>19</v>
      </c>
      <c r="G1259" s="7">
        <v>937.32</v>
      </c>
      <c r="H1259" s="7">
        <v>1</v>
      </c>
      <c r="I1259" s="7">
        <v>4</v>
      </c>
      <c r="J1259" s="7">
        <v>4.5</v>
      </c>
      <c r="K1259" s="7">
        <v>0</v>
      </c>
      <c r="L1259" s="7">
        <v>2</v>
      </c>
      <c r="M1259" s="7">
        <v>50110.321490000002</v>
      </c>
      <c r="N1259" s="7">
        <v>44359</v>
      </c>
      <c r="O1259" s="7">
        <v>3369.0660499999999</v>
      </c>
      <c r="P1259" s="7">
        <v>4</v>
      </c>
      <c r="Q1259" s="7">
        <v>4</v>
      </c>
      <c r="R1259" s="7">
        <v>1</v>
      </c>
      <c r="S1259" s="7">
        <v>0</v>
      </c>
    </row>
    <row r="1260" spans="2:19" x14ac:dyDescent="0.25">
      <c r="B1260" s="7">
        <v>19</v>
      </c>
      <c r="C1260" s="7">
        <v>4</v>
      </c>
      <c r="D1260" s="7">
        <v>1</v>
      </c>
      <c r="E1260" s="7">
        <v>0</v>
      </c>
      <c r="F1260" s="7">
        <v>18</v>
      </c>
      <c r="G1260" s="7">
        <v>633.55999999999995</v>
      </c>
      <c r="H1260" s="7">
        <v>1</v>
      </c>
      <c r="I1260" s="7">
        <v>3.5</v>
      </c>
      <c r="J1260" s="7">
        <v>6.07</v>
      </c>
      <c r="K1260" s="7">
        <v>1</v>
      </c>
      <c r="L1260" s="7">
        <v>0.125</v>
      </c>
      <c r="M1260" s="7">
        <v>39324.33</v>
      </c>
      <c r="N1260" s="7">
        <v>33596.33</v>
      </c>
      <c r="O1260" s="7">
        <v>3703.9953829999999</v>
      </c>
      <c r="P1260" s="7">
        <v>3.5</v>
      </c>
      <c r="Q1260" s="7">
        <v>6</v>
      </c>
      <c r="R1260" s="7">
        <v>1</v>
      </c>
      <c r="S1260" s="7">
        <v>0</v>
      </c>
    </row>
    <row r="1261" spans="2:19" x14ac:dyDescent="0.25">
      <c r="B1261" s="7">
        <v>10</v>
      </c>
      <c r="C1261" s="7">
        <v>2</v>
      </c>
      <c r="D1261" s="7">
        <v>0</v>
      </c>
      <c r="E1261" s="7">
        <v>0</v>
      </c>
      <c r="F1261" s="7">
        <v>9</v>
      </c>
      <c r="G1261" s="7">
        <v>3041.65</v>
      </c>
      <c r="H1261" s="7">
        <v>4</v>
      </c>
      <c r="I1261" s="7">
        <v>4</v>
      </c>
      <c r="J1261" s="7">
        <v>4.5</v>
      </c>
      <c r="K1261" s="7">
        <v>0</v>
      </c>
      <c r="L1261" s="7">
        <v>2</v>
      </c>
      <c r="M1261" s="7">
        <v>62687.712180000002</v>
      </c>
      <c r="N1261" s="7">
        <v>58256.75</v>
      </c>
      <c r="O1261" s="7">
        <v>4139.1420879999996</v>
      </c>
      <c r="P1261" s="7">
        <v>1.5</v>
      </c>
      <c r="Q1261" s="7">
        <v>4</v>
      </c>
      <c r="R1261" s="7">
        <v>1</v>
      </c>
      <c r="S1261" s="7">
        <v>0</v>
      </c>
    </row>
    <row r="1262" spans="2:19" x14ac:dyDescent="0.25">
      <c r="B1262" s="7">
        <v>20</v>
      </c>
      <c r="C1262" s="7">
        <v>4</v>
      </c>
      <c r="D1262" s="7">
        <v>0</v>
      </c>
      <c r="E1262" s="7">
        <v>0</v>
      </c>
      <c r="F1262" s="7">
        <v>19</v>
      </c>
      <c r="G1262" s="7">
        <v>1293.01</v>
      </c>
      <c r="H1262" s="7">
        <v>2</v>
      </c>
      <c r="I1262" s="7">
        <v>4</v>
      </c>
      <c r="J1262" s="7">
        <v>4.5</v>
      </c>
      <c r="K1262" s="7">
        <v>0</v>
      </c>
      <c r="L1262" s="7">
        <v>2</v>
      </c>
      <c r="M1262" s="7">
        <v>53750.049700000003</v>
      </c>
      <c r="N1262" s="7">
        <v>52384</v>
      </c>
      <c r="O1262" s="7">
        <v>2951.8384000000001</v>
      </c>
      <c r="P1262" s="7">
        <v>3.25</v>
      </c>
      <c r="Q1262" s="7">
        <v>4</v>
      </c>
      <c r="R1262" s="7">
        <v>1.0548599999999999</v>
      </c>
      <c r="S1262" s="7">
        <v>0</v>
      </c>
    </row>
    <row r="1263" spans="2:19" x14ac:dyDescent="0.25">
      <c r="B1263" s="7">
        <v>8</v>
      </c>
      <c r="C1263" s="7">
        <v>2</v>
      </c>
      <c r="D1263" s="7">
        <v>0</v>
      </c>
      <c r="E1263" s="7">
        <v>1</v>
      </c>
      <c r="F1263" s="7">
        <v>0</v>
      </c>
      <c r="G1263" s="7">
        <v>3629.56</v>
      </c>
      <c r="H1263" s="7">
        <v>4</v>
      </c>
      <c r="I1263" s="7">
        <v>4</v>
      </c>
      <c r="J1263" s="7">
        <v>5.2</v>
      </c>
      <c r="K1263" s="7">
        <v>1</v>
      </c>
      <c r="L1263" s="7">
        <v>1.5</v>
      </c>
      <c r="M1263" s="7">
        <v>3190.0329499999998</v>
      </c>
      <c r="N1263" s="7">
        <v>2500</v>
      </c>
      <c r="O1263" s="7">
        <v>116.375</v>
      </c>
      <c r="P1263" s="7">
        <v>2.75</v>
      </c>
      <c r="Q1263" s="7">
        <v>4</v>
      </c>
      <c r="R1263" s="7">
        <v>2</v>
      </c>
      <c r="S1263" s="7">
        <v>1</v>
      </c>
    </row>
    <row r="1264" spans="2:19" x14ac:dyDescent="0.25">
      <c r="B1264" s="7">
        <v>10</v>
      </c>
      <c r="C1264" s="7">
        <v>2</v>
      </c>
      <c r="D1264" s="7">
        <v>0</v>
      </c>
      <c r="E1264" s="7">
        <v>0</v>
      </c>
      <c r="F1264" s="7">
        <v>9</v>
      </c>
      <c r="G1264" s="7">
        <v>1923.73</v>
      </c>
      <c r="H1264" s="7">
        <v>2</v>
      </c>
      <c r="I1264" s="7">
        <v>3.3</v>
      </c>
      <c r="J1264" s="7">
        <v>5.0599999999999996</v>
      </c>
      <c r="K1264" s="7">
        <v>1</v>
      </c>
      <c r="L1264" s="7">
        <v>0.125</v>
      </c>
      <c r="M1264" s="7">
        <v>56543.742890000001</v>
      </c>
      <c r="N1264" s="7">
        <v>54750.8</v>
      </c>
      <c r="O1264" s="7">
        <v>4426.6021799999999</v>
      </c>
      <c r="P1264" s="7">
        <v>4</v>
      </c>
      <c r="Q1264" s="7">
        <v>4</v>
      </c>
      <c r="R1264" s="7">
        <v>1.0133399999999999</v>
      </c>
      <c r="S1264" s="7">
        <v>0</v>
      </c>
    </row>
    <row r="1265" spans="2:19" x14ac:dyDescent="0.25">
      <c r="B1265" s="7">
        <v>24</v>
      </c>
      <c r="C1265" s="7">
        <v>5</v>
      </c>
      <c r="D1265" s="7">
        <v>1</v>
      </c>
      <c r="E1265" s="7">
        <v>0</v>
      </c>
      <c r="F1265" s="7">
        <v>23</v>
      </c>
      <c r="G1265" s="7">
        <v>568.38</v>
      </c>
      <c r="H1265" s="7">
        <v>1</v>
      </c>
      <c r="I1265" s="7">
        <v>4</v>
      </c>
      <c r="J1265" s="7">
        <v>4.5</v>
      </c>
      <c r="K1265" s="7">
        <v>0</v>
      </c>
      <c r="L1265" s="7">
        <v>2</v>
      </c>
      <c r="M1265" s="7">
        <v>28497.252570000001</v>
      </c>
      <c r="N1265" s="7">
        <v>28021.67</v>
      </c>
      <c r="O1265" s="7">
        <v>1853.63347</v>
      </c>
      <c r="P1265" s="7">
        <v>3.25</v>
      </c>
      <c r="Q1265" s="7">
        <v>4</v>
      </c>
      <c r="R1265" s="7">
        <v>1</v>
      </c>
      <c r="S1265" s="7">
        <v>0</v>
      </c>
    </row>
    <row r="1266" spans="2:19" x14ac:dyDescent="0.25">
      <c r="B1266" s="7">
        <v>18</v>
      </c>
      <c r="C1266" s="7">
        <v>4</v>
      </c>
      <c r="D1266" s="7">
        <v>0</v>
      </c>
      <c r="E1266" s="7">
        <v>0</v>
      </c>
      <c r="F1266" s="7">
        <v>17</v>
      </c>
      <c r="G1266" s="7">
        <v>1322.72</v>
      </c>
      <c r="H1266" s="7">
        <v>2</v>
      </c>
      <c r="I1266" s="7">
        <v>4</v>
      </c>
      <c r="J1266" s="7">
        <v>4.5</v>
      </c>
      <c r="K1266" s="7">
        <v>0</v>
      </c>
      <c r="L1266" s="7">
        <v>2</v>
      </c>
      <c r="M1266" s="7">
        <v>66865.189979999996</v>
      </c>
      <c r="N1266" s="7">
        <v>64993.440000000002</v>
      </c>
      <c r="O1266" s="7">
        <v>4936.2517680000001</v>
      </c>
      <c r="P1266" s="7">
        <v>4</v>
      </c>
      <c r="Q1266" s="7">
        <v>4</v>
      </c>
      <c r="R1266" s="7">
        <v>4.271128</v>
      </c>
      <c r="S1266" s="7">
        <v>0</v>
      </c>
    </row>
    <row r="1267" spans="2:19" x14ac:dyDescent="0.25">
      <c r="B1267" s="7">
        <v>8</v>
      </c>
      <c r="C1267" s="7">
        <v>2</v>
      </c>
      <c r="D1267" s="7">
        <v>0</v>
      </c>
      <c r="E1267" s="7">
        <v>0</v>
      </c>
      <c r="F1267" s="7">
        <v>7</v>
      </c>
      <c r="G1267" s="7">
        <v>1917.51</v>
      </c>
      <c r="H1267" s="7">
        <v>2</v>
      </c>
      <c r="I1267" s="7">
        <v>3.5</v>
      </c>
      <c r="J1267" s="7">
        <v>6.07</v>
      </c>
      <c r="K1267" s="7">
        <v>1</v>
      </c>
      <c r="L1267" s="7">
        <v>0.125</v>
      </c>
      <c r="M1267" s="7">
        <v>55081.551879999999</v>
      </c>
      <c r="N1267" s="7">
        <v>51665.29</v>
      </c>
      <c r="O1267" s="7">
        <v>7468.21767</v>
      </c>
      <c r="P1267" s="7">
        <v>3.5</v>
      </c>
      <c r="Q1267" s="7">
        <v>6</v>
      </c>
      <c r="R1267" s="7">
        <v>1.598282</v>
      </c>
      <c r="S1267" s="7">
        <v>0</v>
      </c>
    </row>
    <row r="1268" spans="2:19" x14ac:dyDescent="0.25">
      <c r="B1268" s="7">
        <v>21</v>
      </c>
      <c r="C1268" s="7">
        <v>5</v>
      </c>
      <c r="D1268" s="7">
        <v>1</v>
      </c>
      <c r="E1268" s="7">
        <v>0</v>
      </c>
      <c r="F1268" s="7">
        <v>20</v>
      </c>
      <c r="G1268" s="7">
        <v>1446.15</v>
      </c>
      <c r="H1268" s="7">
        <v>2</v>
      </c>
      <c r="I1268" s="7">
        <v>4</v>
      </c>
      <c r="J1268" s="7">
        <v>4.5</v>
      </c>
      <c r="K1268" s="7">
        <v>0</v>
      </c>
      <c r="L1268" s="7">
        <v>2</v>
      </c>
      <c r="M1268" s="7">
        <v>69160.668659999996</v>
      </c>
      <c r="N1268" s="7">
        <v>67791.75</v>
      </c>
      <c r="O1268" s="7">
        <v>3820.0651130000001</v>
      </c>
      <c r="P1268" s="7">
        <v>3.25</v>
      </c>
      <c r="Q1268" s="7">
        <v>4</v>
      </c>
      <c r="R1268" s="7">
        <v>1</v>
      </c>
      <c r="S1268" s="7">
        <v>0</v>
      </c>
    </row>
    <row r="1269" spans="2:19" x14ac:dyDescent="0.25">
      <c r="B1269" s="7">
        <v>23</v>
      </c>
      <c r="C1269" s="7">
        <v>5</v>
      </c>
      <c r="D1269" s="7">
        <v>0</v>
      </c>
      <c r="E1269" s="7">
        <v>0</v>
      </c>
      <c r="F1269" s="7">
        <v>22</v>
      </c>
      <c r="G1269" s="7">
        <v>3626.85</v>
      </c>
      <c r="H1269" s="7">
        <v>4</v>
      </c>
      <c r="I1269" s="7">
        <v>4</v>
      </c>
      <c r="J1269" s="7">
        <v>4.5</v>
      </c>
      <c r="K1269" s="7">
        <v>0</v>
      </c>
      <c r="L1269" s="7">
        <v>2</v>
      </c>
      <c r="M1269" s="7">
        <v>167851.94289999999</v>
      </c>
      <c r="N1269" s="7">
        <v>162265.78</v>
      </c>
      <c r="O1269" s="7">
        <v>14709.392959999999</v>
      </c>
      <c r="P1269" s="7">
        <v>4</v>
      </c>
      <c r="Q1269" s="7">
        <v>4</v>
      </c>
      <c r="R1269" s="7">
        <v>1.002847</v>
      </c>
      <c r="S1269" s="7">
        <v>0</v>
      </c>
    </row>
    <row r="1270" spans="2:19" x14ac:dyDescent="0.25">
      <c r="B1270" s="7">
        <v>12</v>
      </c>
      <c r="C1270" s="7">
        <v>3</v>
      </c>
      <c r="D1270" s="7">
        <v>0</v>
      </c>
      <c r="E1270" s="7">
        <v>0</v>
      </c>
      <c r="F1270" s="7">
        <v>11</v>
      </c>
      <c r="G1270" s="7">
        <v>1977.66</v>
      </c>
      <c r="H1270" s="7">
        <v>2</v>
      </c>
      <c r="I1270" s="7">
        <v>3.5</v>
      </c>
      <c r="J1270" s="7">
        <v>6.07</v>
      </c>
      <c r="K1270" s="7">
        <v>1</v>
      </c>
      <c r="L1270" s="7">
        <v>0.125</v>
      </c>
      <c r="M1270" s="7">
        <v>69707.481220000001</v>
      </c>
      <c r="N1270" s="7">
        <v>55235.5</v>
      </c>
      <c r="O1270" s="7">
        <v>5548.4059749999997</v>
      </c>
      <c r="P1270" s="7">
        <v>3.5</v>
      </c>
      <c r="Q1270" s="7">
        <v>6</v>
      </c>
      <c r="R1270" s="7">
        <v>1</v>
      </c>
      <c r="S1270" s="7">
        <v>0</v>
      </c>
    </row>
    <row r="1271" spans="2:19" x14ac:dyDescent="0.25">
      <c r="B1271" s="7">
        <v>6</v>
      </c>
      <c r="C1271" s="7">
        <v>2</v>
      </c>
      <c r="D1271" s="7">
        <v>0</v>
      </c>
      <c r="E1271" s="7">
        <v>0</v>
      </c>
      <c r="F1271" s="7">
        <v>5</v>
      </c>
      <c r="G1271" s="7">
        <v>812.52</v>
      </c>
      <c r="H1271" s="7">
        <v>1</v>
      </c>
      <c r="I1271" s="7">
        <v>3.5</v>
      </c>
      <c r="J1271" s="7">
        <v>3</v>
      </c>
      <c r="K1271" s="7">
        <v>0</v>
      </c>
      <c r="L1271" s="7">
        <v>0.15</v>
      </c>
      <c r="M1271" s="7">
        <v>31366.86</v>
      </c>
      <c r="N1271" s="7">
        <v>21842.86</v>
      </c>
      <c r="O1271" s="7">
        <v>3157.385413</v>
      </c>
      <c r="P1271" s="7">
        <v>3</v>
      </c>
      <c r="Q1271" s="7">
        <v>6</v>
      </c>
      <c r="R1271" s="7">
        <v>0.85677700000000001</v>
      </c>
      <c r="S1271" s="7">
        <v>0</v>
      </c>
    </row>
    <row r="1272" spans="2:19" x14ac:dyDescent="0.25">
      <c r="B1272" s="7">
        <v>22</v>
      </c>
      <c r="C1272" s="7">
        <v>5</v>
      </c>
      <c r="D1272" s="7">
        <v>1</v>
      </c>
      <c r="E1272" s="7">
        <v>0</v>
      </c>
      <c r="F1272" s="7">
        <v>21</v>
      </c>
      <c r="G1272" s="7">
        <v>1330.7</v>
      </c>
      <c r="H1272" s="7">
        <v>2</v>
      </c>
      <c r="I1272" s="7">
        <v>4</v>
      </c>
      <c r="J1272" s="7">
        <v>5.2</v>
      </c>
      <c r="K1272" s="7">
        <v>1</v>
      </c>
      <c r="L1272" s="7">
        <v>1.5</v>
      </c>
      <c r="M1272" s="7">
        <v>49129.676570000003</v>
      </c>
      <c r="N1272" s="7">
        <v>48139.08</v>
      </c>
      <c r="O1272" s="7">
        <v>2476.755666</v>
      </c>
      <c r="P1272" s="7">
        <v>2.75</v>
      </c>
      <c r="Q1272" s="7">
        <v>4</v>
      </c>
      <c r="R1272" s="7">
        <v>1</v>
      </c>
      <c r="S1272" s="7">
        <v>0</v>
      </c>
    </row>
    <row r="1273" spans="2:19" x14ac:dyDescent="0.25">
      <c r="B1273" s="7">
        <v>26</v>
      </c>
      <c r="C1273" s="7">
        <v>6</v>
      </c>
      <c r="D1273" s="7">
        <v>1</v>
      </c>
      <c r="E1273" s="7">
        <v>0</v>
      </c>
      <c r="F1273" s="7">
        <v>25</v>
      </c>
      <c r="G1273" s="7">
        <v>798.99</v>
      </c>
      <c r="H1273" s="7">
        <v>1</v>
      </c>
      <c r="I1273" s="7">
        <v>4</v>
      </c>
      <c r="J1273" s="7">
        <v>5.2</v>
      </c>
      <c r="K1273" s="7">
        <v>1</v>
      </c>
      <c r="L1273" s="7">
        <v>1.5</v>
      </c>
      <c r="M1273" s="7">
        <v>40118.299500000001</v>
      </c>
      <c r="N1273" s="7">
        <v>39301.75</v>
      </c>
      <c r="O1273" s="7">
        <v>2022.0750379999999</v>
      </c>
      <c r="P1273" s="7">
        <v>2.75</v>
      </c>
      <c r="Q1273" s="7">
        <v>4</v>
      </c>
      <c r="R1273" s="7">
        <v>0.90833350000000002</v>
      </c>
      <c r="S1273" s="7">
        <v>0</v>
      </c>
    </row>
    <row r="1274" spans="2:19" x14ac:dyDescent="0.25">
      <c r="B1274" s="7">
        <v>6</v>
      </c>
      <c r="C1274" s="7">
        <v>2</v>
      </c>
      <c r="D1274" s="7">
        <v>0</v>
      </c>
      <c r="E1274" s="7">
        <v>0</v>
      </c>
      <c r="F1274" s="7">
        <v>5</v>
      </c>
      <c r="G1274" s="7">
        <v>1464.56</v>
      </c>
      <c r="H1274" s="7">
        <v>2</v>
      </c>
      <c r="I1274" s="7">
        <v>3.5</v>
      </c>
      <c r="J1274" s="7">
        <v>3</v>
      </c>
      <c r="K1274" s="7">
        <v>0</v>
      </c>
      <c r="L1274" s="7">
        <v>0.15</v>
      </c>
      <c r="M1274" s="7">
        <v>44235</v>
      </c>
      <c r="N1274" s="7">
        <v>32416.17</v>
      </c>
      <c r="O1274" s="7">
        <v>5638.7927719999998</v>
      </c>
      <c r="P1274" s="7">
        <v>3</v>
      </c>
      <c r="Q1274" s="7">
        <v>6</v>
      </c>
      <c r="R1274" s="7">
        <v>1</v>
      </c>
      <c r="S1274" s="7">
        <v>0</v>
      </c>
    </row>
    <row r="1275" spans="2:19" x14ac:dyDescent="0.25">
      <c r="B1275" s="7">
        <v>4</v>
      </c>
      <c r="C1275" s="7">
        <v>1</v>
      </c>
      <c r="D1275" s="7">
        <v>1</v>
      </c>
      <c r="E1275" s="7">
        <v>0</v>
      </c>
      <c r="F1275" s="7">
        <v>3</v>
      </c>
      <c r="G1275" s="7">
        <v>832.85</v>
      </c>
      <c r="H1275" s="7">
        <v>1</v>
      </c>
      <c r="I1275" s="7">
        <v>3.5</v>
      </c>
      <c r="J1275" s="7">
        <v>4.5</v>
      </c>
      <c r="K1275" s="7">
        <v>0</v>
      </c>
      <c r="L1275" s="7">
        <v>0.1</v>
      </c>
      <c r="M1275" s="7">
        <v>85820.260420000006</v>
      </c>
      <c r="N1275" s="7">
        <v>40471.14</v>
      </c>
      <c r="O1275" s="7">
        <v>7634.8805609999999</v>
      </c>
      <c r="P1275" s="7">
        <v>3</v>
      </c>
      <c r="Q1275" s="7">
        <v>6</v>
      </c>
      <c r="R1275" s="7">
        <v>1</v>
      </c>
      <c r="S1275" s="7">
        <v>0</v>
      </c>
    </row>
    <row r="1276" spans="2:19" x14ac:dyDescent="0.25">
      <c r="B1276" s="7">
        <v>23</v>
      </c>
      <c r="C1276" s="7">
        <v>5</v>
      </c>
      <c r="D1276" s="7">
        <v>1</v>
      </c>
      <c r="E1276" s="7">
        <v>0</v>
      </c>
      <c r="F1276" s="7">
        <v>22</v>
      </c>
      <c r="G1276" s="7">
        <v>1528.08</v>
      </c>
      <c r="H1276" s="7">
        <v>2</v>
      </c>
      <c r="I1276" s="7">
        <v>4</v>
      </c>
      <c r="J1276" s="7">
        <v>4.5</v>
      </c>
      <c r="K1276" s="7">
        <v>0</v>
      </c>
      <c r="L1276" s="7">
        <v>2</v>
      </c>
      <c r="M1276" s="7">
        <v>66888.177379999994</v>
      </c>
      <c r="N1276" s="7">
        <v>66049.33</v>
      </c>
      <c r="O1276" s="7">
        <v>3721.8797450000002</v>
      </c>
      <c r="P1276" s="7">
        <v>3.25</v>
      </c>
      <c r="Q1276" s="7">
        <v>4</v>
      </c>
      <c r="R1276" s="7">
        <v>1</v>
      </c>
      <c r="S1276" s="7">
        <v>0</v>
      </c>
    </row>
    <row r="1277" spans="2:19" x14ac:dyDescent="0.25">
      <c r="B1277" s="7">
        <v>8</v>
      </c>
      <c r="C1277" s="7">
        <v>2</v>
      </c>
      <c r="D1277" s="7">
        <v>0</v>
      </c>
      <c r="E1277" s="7">
        <v>0</v>
      </c>
      <c r="F1277" s="7">
        <v>7</v>
      </c>
      <c r="G1277" s="7">
        <v>1083.99</v>
      </c>
      <c r="H1277" s="7">
        <v>2</v>
      </c>
      <c r="I1277" s="7">
        <v>3.5</v>
      </c>
      <c r="J1277" s="7">
        <v>6.07</v>
      </c>
      <c r="K1277" s="7">
        <v>1</v>
      </c>
      <c r="L1277" s="7">
        <v>0.125</v>
      </c>
      <c r="M1277" s="7">
        <v>77871.539619999996</v>
      </c>
      <c r="N1277" s="7">
        <v>48456</v>
      </c>
      <c r="O1277" s="7">
        <v>9616.0931999999993</v>
      </c>
      <c r="P1277" s="7">
        <v>3.5</v>
      </c>
      <c r="Q1277" s="7">
        <v>6</v>
      </c>
      <c r="R1277" s="7">
        <v>1</v>
      </c>
      <c r="S1277" s="7">
        <v>0</v>
      </c>
    </row>
    <row r="1278" spans="2:19" x14ac:dyDescent="0.25">
      <c r="B1278" s="7">
        <v>10</v>
      </c>
      <c r="C1278" s="7">
        <v>2</v>
      </c>
      <c r="D1278" s="7">
        <v>0</v>
      </c>
      <c r="E1278" s="7">
        <v>0</v>
      </c>
      <c r="F1278" s="7">
        <v>9</v>
      </c>
      <c r="G1278" s="7">
        <v>1273.77</v>
      </c>
      <c r="H1278" s="7">
        <v>2</v>
      </c>
      <c r="I1278" s="7">
        <v>3.5</v>
      </c>
      <c r="J1278" s="7">
        <v>4.5</v>
      </c>
      <c r="K1278" s="7">
        <v>0</v>
      </c>
      <c r="L1278" s="7">
        <v>0.1</v>
      </c>
      <c r="M1278" s="7">
        <v>46755.20336</v>
      </c>
      <c r="N1278" s="7">
        <v>35309.089999999997</v>
      </c>
      <c r="O1278" s="7">
        <v>4757.8998769999998</v>
      </c>
      <c r="P1278" s="7">
        <v>3</v>
      </c>
      <c r="Q1278" s="7">
        <v>6</v>
      </c>
      <c r="R1278" s="7">
        <v>2.309043</v>
      </c>
      <c r="S1278" s="7">
        <v>0</v>
      </c>
    </row>
    <row r="1279" spans="2:19" x14ac:dyDescent="0.25">
      <c r="B1279" s="7">
        <v>16</v>
      </c>
      <c r="C1279" s="7">
        <v>4</v>
      </c>
      <c r="D1279" s="7">
        <v>1</v>
      </c>
      <c r="E1279" s="7">
        <v>0</v>
      </c>
      <c r="F1279" s="7">
        <v>15</v>
      </c>
      <c r="G1279" s="7">
        <v>592.32000000000005</v>
      </c>
      <c r="H1279" s="7">
        <v>1</v>
      </c>
      <c r="I1279" s="7">
        <v>4</v>
      </c>
      <c r="J1279" s="7">
        <v>4.5</v>
      </c>
      <c r="K1279" s="7">
        <v>0</v>
      </c>
      <c r="L1279" s="7">
        <v>2</v>
      </c>
      <c r="M1279" s="7">
        <v>22588.46098</v>
      </c>
      <c r="N1279" s="7">
        <v>22274.43</v>
      </c>
      <c r="O1279" s="7">
        <v>1691.7429589999999</v>
      </c>
      <c r="P1279" s="7">
        <v>4</v>
      </c>
      <c r="Q1279" s="7">
        <v>4</v>
      </c>
      <c r="R1279" s="7">
        <v>1</v>
      </c>
      <c r="S1279" s="7">
        <v>0</v>
      </c>
    </row>
    <row r="1280" spans="2:19" x14ac:dyDescent="0.25">
      <c r="B1280" s="7">
        <v>9</v>
      </c>
      <c r="C1280" s="7">
        <v>2</v>
      </c>
      <c r="D1280" s="7">
        <v>1</v>
      </c>
      <c r="E1280" s="7">
        <v>1</v>
      </c>
      <c r="F1280" s="7">
        <v>0</v>
      </c>
      <c r="G1280" s="7">
        <v>708.63</v>
      </c>
      <c r="H1280" s="7">
        <v>1</v>
      </c>
      <c r="I1280" s="7">
        <v>3.3</v>
      </c>
      <c r="J1280" s="7">
        <v>5.0599999999999996</v>
      </c>
      <c r="K1280" s="7">
        <v>1</v>
      </c>
      <c r="L1280" s="7">
        <v>0.125</v>
      </c>
      <c r="M1280" s="7">
        <v>2433.6</v>
      </c>
      <c r="N1280" s="7">
        <v>1853</v>
      </c>
      <c r="O1280" s="7">
        <v>186.13385</v>
      </c>
      <c r="P1280" s="7">
        <v>4</v>
      </c>
      <c r="Q1280" s="7">
        <v>4</v>
      </c>
      <c r="R1280" s="7">
        <v>0.92698060000000004</v>
      </c>
      <c r="S1280" s="7">
        <v>0</v>
      </c>
    </row>
    <row r="1281" spans="2:19" x14ac:dyDescent="0.25">
      <c r="B1281" s="7">
        <v>15</v>
      </c>
      <c r="C1281" s="7">
        <v>3</v>
      </c>
      <c r="D1281" s="7">
        <v>0</v>
      </c>
      <c r="E1281" s="7">
        <v>0</v>
      </c>
      <c r="F1281" s="7">
        <v>14</v>
      </c>
      <c r="G1281" s="7">
        <v>2824.71</v>
      </c>
      <c r="H1281" s="7">
        <v>3</v>
      </c>
      <c r="I1281" s="7">
        <v>3.5</v>
      </c>
      <c r="J1281" s="7">
        <v>6.07</v>
      </c>
      <c r="K1281" s="7">
        <v>1</v>
      </c>
      <c r="L1281" s="7">
        <v>0.125</v>
      </c>
      <c r="M1281" s="7">
        <v>112064.8912</v>
      </c>
      <c r="N1281" s="7">
        <v>89902.14</v>
      </c>
      <c r="O1281" s="7">
        <v>12995.35434</v>
      </c>
      <c r="P1281" s="7">
        <v>3.5</v>
      </c>
      <c r="Q1281" s="7">
        <v>6</v>
      </c>
      <c r="R1281" s="7">
        <v>0.83326210000000001</v>
      </c>
      <c r="S1281" s="7">
        <v>0</v>
      </c>
    </row>
    <row r="1282" spans="2:19" x14ac:dyDescent="0.25">
      <c r="B1282" s="7">
        <v>13</v>
      </c>
      <c r="C1282" s="7">
        <v>3</v>
      </c>
      <c r="D1282" s="7">
        <v>1</v>
      </c>
      <c r="E1282" s="7">
        <v>0</v>
      </c>
      <c r="F1282" s="7">
        <v>12</v>
      </c>
      <c r="G1282" s="7">
        <v>2130.7800000000002</v>
      </c>
      <c r="H1282" s="7">
        <v>3</v>
      </c>
      <c r="I1282" s="7">
        <v>4</v>
      </c>
      <c r="J1282" s="7">
        <v>4.5</v>
      </c>
      <c r="K1282" s="7">
        <v>0</v>
      </c>
      <c r="L1282" s="7">
        <v>2</v>
      </c>
      <c r="M1282" s="7">
        <v>48659.162409999997</v>
      </c>
      <c r="N1282" s="7">
        <v>45183</v>
      </c>
      <c r="O1282" s="7">
        <v>3210.2521499999998</v>
      </c>
      <c r="P1282" s="7">
        <v>1</v>
      </c>
      <c r="Q1282" s="7">
        <v>4</v>
      </c>
      <c r="R1282" s="7">
        <v>1</v>
      </c>
      <c r="S1282" s="7">
        <v>0</v>
      </c>
    </row>
    <row r="1283" spans="2:19" x14ac:dyDescent="0.25">
      <c r="B1283" s="7">
        <v>12</v>
      </c>
      <c r="C1283" s="7">
        <v>3</v>
      </c>
      <c r="D1283" s="7">
        <v>1</v>
      </c>
      <c r="E1283" s="7">
        <v>0</v>
      </c>
      <c r="F1283" s="7">
        <v>11</v>
      </c>
      <c r="G1283" s="7">
        <v>613.62</v>
      </c>
      <c r="H1283" s="7">
        <v>1</v>
      </c>
      <c r="I1283" s="7">
        <v>3.5</v>
      </c>
      <c r="J1283" s="7">
        <v>6.07</v>
      </c>
      <c r="K1283" s="7">
        <v>1</v>
      </c>
      <c r="L1283" s="7">
        <v>0.125</v>
      </c>
      <c r="M1283" s="7">
        <v>46251.994180000002</v>
      </c>
      <c r="N1283" s="7">
        <v>34549.199999999997</v>
      </c>
      <c r="O1283" s="7">
        <v>4824.7957800000004</v>
      </c>
      <c r="P1283" s="7">
        <v>3.5</v>
      </c>
      <c r="Q1283" s="7">
        <v>6</v>
      </c>
      <c r="R1283" s="7">
        <v>1</v>
      </c>
      <c r="S1283" s="7">
        <v>0</v>
      </c>
    </row>
    <row r="1284" spans="2:19" x14ac:dyDescent="0.25">
      <c r="B1284" s="7">
        <v>7</v>
      </c>
      <c r="C1284" s="7">
        <v>2</v>
      </c>
      <c r="D1284" s="7">
        <v>0</v>
      </c>
      <c r="E1284" s="7">
        <v>0</v>
      </c>
      <c r="F1284" s="7">
        <v>6</v>
      </c>
      <c r="G1284" s="7">
        <v>1398.19</v>
      </c>
      <c r="H1284" s="7">
        <v>2</v>
      </c>
      <c r="I1284" s="7">
        <v>4</v>
      </c>
      <c r="J1284" s="7">
        <v>4.5</v>
      </c>
      <c r="K1284" s="7">
        <v>0</v>
      </c>
      <c r="L1284" s="7">
        <v>2</v>
      </c>
      <c r="M1284" s="7">
        <v>29435.545740000001</v>
      </c>
      <c r="N1284" s="7">
        <v>28057.57</v>
      </c>
      <c r="O1284" s="7">
        <v>2130.9724419999998</v>
      </c>
      <c r="P1284" s="7">
        <v>3.25</v>
      </c>
      <c r="Q1284" s="7">
        <v>4</v>
      </c>
      <c r="R1284" s="7">
        <v>10.721603</v>
      </c>
      <c r="S1284" s="7">
        <v>0</v>
      </c>
    </row>
    <row r="1285" spans="2:19" x14ac:dyDescent="0.25">
      <c r="B1285" s="7">
        <v>53</v>
      </c>
      <c r="C1285" s="7">
        <v>7</v>
      </c>
      <c r="D1285" s="7">
        <v>0</v>
      </c>
      <c r="E1285" s="7">
        <v>0</v>
      </c>
      <c r="F1285" s="7">
        <v>52</v>
      </c>
      <c r="G1285" s="7">
        <v>435</v>
      </c>
      <c r="H1285" s="7">
        <v>1</v>
      </c>
      <c r="I1285" s="7">
        <v>4</v>
      </c>
      <c r="J1285" s="7">
        <v>5.2</v>
      </c>
      <c r="K1285" s="7">
        <v>1</v>
      </c>
      <c r="L1285" s="7">
        <v>1.5</v>
      </c>
      <c r="M1285" s="7">
        <v>52675.706409999999</v>
      </c>
      <c r="N1285" s="7">
        <v>52108.25</v>
      </c>
      <c r="O1285" s="7">
        <v>2680.969462</v>
      </c>
      <c r="P1285" s="7">
        <v>2.75</v>
      </c>
      <c r="Q1285" s="7">
        <v>4</v>
      </c>
      <c r="R1285" s="7">
        <v>0.90769370000000005</v>
      </c>
      <c r="S1285" s="7">
        <v>0</v>
      </c>
    </row>
    <row r="1286" spans="2:19" x14ac:dyDescent="0.25">
      <c r="B1286" s="7">
        <v>27</v>
      </c>
      <c r="C1286" s="7">
        <v>6</v>
      </c>
      <c r="D1286" s="7">
        <v>0</v>
      </c>
      <c r="E1286" s="7">
        <v>0</v>
      </c>
      <c r="F1286" s="7">
        <v>26</v>
      </c>
      <c r="G1286" s="7">
        <v>729.24</v>
      </c>
      <c r="H1286" s="7">
        <v>1</v>
      </c>
      <c r="I1286" s="7">
        <v>3.5</v>
      </c>
      <c r="J1286" s="7">
        <v>5.28</v>
      </c>
      <c r="K1286" s="7">
        <v>1</v>
      </c>
      <c r="L1286" s="7">
        <v>3.5</v>
      </c>
      <c r="M1286" s="7">
        <v>26080.690890000002</v>
      </c>
      <c r="N1286" s="7">
        <v>25774.25</v>
      </c>
      <c r="O1286" s="7">
        <v>820.90986299999997</v>
      </c>
      <c r="P1286" s="7">
        <v>2.25</v>
      </c>
      <c r="Q1286" s="7">
        <v>4</v>
      </c>
      <c r="R1286" s="7">
        <v>1</v>
      </c>
      <c r="S1286" s="7">
        <v>0</v>
      </c>
    </row>
    <row r="1287" spans="2:19" x14ac:dyDescent="0.25">
      <c r="B1287" s="7">
        <v>23</v>
      </c>
      <c r="C1287" s="7">
        <v>5</v>
      </c>
      <c r="D1287" s="7">
        <v>0</v>
      </c>
      <c r="E1287" s="7">
        <v>1</v>
      </c>
      <c r="F1287" s="7">
        <v>0</v>
      </c>
      <c r="G1287" s="7">
        <v>459.67546499999997</v>
      </c>
      <c r="H1287" s="7">
        <v>1</v>
      </c>
      <c r="I1287" s="7">
        <v>3.5</v>
      </c>
      <c r="J1287" s="7">
        <v>6.07</v>
      </c>
      <c r="K1287" s="7">
        <v>1</v>
      </c>
      <c r="L1287" s="7">
        <v>0.125</v>
      </c>
      <c r="M1287" s="7">
        <v>3504.1283669999998</v>
      </c>
      <c r="N1287" s="7">
        <v>2227.6</v>
      </c>
      <c r="O1287" s="7">
        <v>289.25385999999997</v>
      </c>
      <c r="P1287" s="7">
        <v>3.5</v>
      </c>
      <c r="Q1287" s="7">
        <v>6</v>
      </c>
      <c r="R1287" s="7">
        <v>0.96666640000000004</v>
      </c>
      <c r="S1287" s="7">
        <v>0</v>
      </c>
    </row>
    <row r="1288" spans="2:19" x14ac:dyDescent="0.25">
      <c r="B1288" s="7">
        <v>20</v>
      </c>
      <c r="C1288" s="7">
        <v>4</v>
      </c>
      <c r="D1288" s="7">
        <v>1</v>
      </c>
      <c r="E1288" s="7">
        <v>0</v>
      </c>
      <c r="F1288" s="7">
        <v>19</v>
      </c>
      <c r="G1288" s="7">
        <v>2892.03</v>
      </c>
      <c r="H1288" s="7">
        <v>3</v>
      </c>
      <c r="I1288" s="7">
        <v>4</v>
      </c>
      <c r="J1288" s="7">
        <v>4.5</v>
      </c>
      <c r="K1288" s="7">
        <v>0</v>
      </c>
      <c r="L1288" s="7">
        <v>2</v>
      </c>
      <c r="M1288" s="7">
        <v>83922.356390000001</v>
      </c>
      <c r="N1288" s="7">
        <v>81012</v>
      </c>
      <c r="O1288" s="7">
        <v>4565.0262000000002</v>
      </c>
      <c r="P1288" s="7">
        <v>1.5</v>
      </c>
      <c r="Q1288" s="7">
        <v>4</v>
      </c>
      <c r="R1288" s="7">
        <v>1.3997580000000001</v>
      </c>
      <c r="S1288" s="7">
        <v>0</v>
      </c>
    </row>
    <row r="1289" spans="2:19" x14ac:dyDescent="0.25">
      <c r="B1289" s="7">
        <v>20</v>
      </c>
      <c r="C1289" s="7">
        <v>4</v>
      </c>
      <c r="D1289" s="7">
        <v>0</v>
      </c>
      <c r="E1289" s="7">
        <v>0</v>
      </c>
      <c r="F1289" s="7">
        <v>19</v>
      </c>
      <c r="G1289" s="7">
        <v>3150.96</v>
      </c>
      <c r="H1289" s="7">
        <v>4</v>
      </c>
      <c r="I1289" s="7">
        <v>4</v>
      </c>
      <c r="J1289" s="7">
        <v>4.5</v>
      </c>
      <c r="K1289" s="7">
        <v>0</v>
      </c>
      <c r="L1289" s="7">
        <v>2</v>
      </c>
      <c r="M1289" s="7">
        <v>156853.78769999999</v>
      </c>
      <c r="N1289" s="7">
        <v>153944.5</v>
      </c>
      <c r="O1289" s="7">
        <v>11692.084779999999</v>
      </c>
      <c r="P1289" s="7">
        <v>4</v>
      </c>
      <c r="Q1289" s="7">
        <v>4</v>
      </c>
      <c r="R1289" s="7">
        <v>1</v>
      </c>
      <c r="S1289" s="7">
        <v>1</v>
      </c>
    </row>
    <row r="1290" spans="2:19" x14ac:dyDescent="0.25">
      <c r="B1290" s="7">
        <v>12</v>
      </c>
      <c r="C1290" s="7">
        <v>3</v>
      </c>
      <c r="D1290" s="7">
        <v>0</v>
      </c>
      <c r="E1290" s="7">
        <v>1</v>
      </c>
      <c r="F1290" s="7">
        <v>0</v>
      </c>
      <c r="G1290" s="7">
        <v>11381.5465</v>
      </c>
      <c r="H1290" s="7">
        <v>11</v>
      </c>
      <c r="I1290" s="7">
        <v>4</v>
      </c>
      <c r="J1290" s="7">
        <v>4.5</v>
      </c>
      <c r="K1290" s="7">
        <v>0</v>
      </c>
      <c r="L1290" s="7">
        <v>2</v>
      </c>
      <c r="M1290" s="7">
        <v>19188.534889999999</v>
      </c>
      <c r="N1290" s="7">
        <v>15462.83</v>
      </c>
      <c r="O1290" s="7">
        <v>1174.4019390000001</v>
      </c>
      <c r="P1290" s="7">
        <v>1</v>
      </c>
      <c r="Q1290" s="7">
        <v>4</v>
      </c>
      <c r="R1290" s="7">
        <v>1</v>
      </c>
      <c r="S1290" s="7">
        <v>0</v>
      </c>
    </row>
    <row r="1291" spans="2:19" x14ac:dyDescent="0.25">
      <c r="B1291" s="7">
        <v>26</v>
      </c>
      <c r="C1291" s="7">
        <v>6</v>
      </c>
      <c r="D1291" s="7">
        <v>1</v>
      </c>
      <c r="E1291" s="7">
        <v>0</v>
      </c>
      <c r="F1291" s="7">
        <v>25</v>
      </c>
      <c r="G1291" s="7">
        <v>482.92</v>
      </c>
      <c r="H1291" s="7">
        <v>1</v>
      </c>
      <c r="I1291" s="7">
        <v>3.5</v>
      </c>
      <c r="J1291" s="7">
        <v>6.07</v>
      </c>
      <c r="K1291" s="7">
        <v>1</v>
      </c>
      <c r="L1291" s="7">
        <v>0.125</v>
      </c>
      <c r="M1291" s="7">
        <v>49979.71344</v>
      </c>
      <c r="N1291" s="7">
        <v>36588.83</v>
      </c>
      <c r="O1291" s="7">
        <v>5109.6301100000001</v>
      </c>
      <c r="P1291" s="7">
        <v>3.5</v>
      </c>
      <c r="Q1291" s="7">
        <v>6</v>
      </c>
      <c r="R1291" s="7">
        <v>0.84999880000000005</v>
      </c>
      <c r="S1291" s="7">
        <v>0</v>
      </c>
    </row>
    <row r="1292" spans="2:19" x14ac:dyDescent="0.25">
      <c r="B1292" s="7">
        <v>24</v>
      </c>
      <c r="C1292" s="7">
        <v>5</v>
      </c>
      <c r="D1292" s="7">
        <v>0</v>
      </c>
      <c r="E1292" s="7">
        <v>0</v>
      </c>
      <c r="F1292" s="7">
        <v>23</v>
      </c>
      <c r="G1292" s="7">
        <v>1202.81</v>
      </c>
      <c r="H1292" s="7">
        <v>2</v>
      </c>
      <c r="I1292" s="7">
        <v>4</v>
      </c>
      <c r="J1292" s="7">
        <v>5.2</v>
      </c>
      <c r="K1292" s="7">
        <v>1</v>
      </c>
      <c r="L1292" s="7">
        <v>1.5</v>
      </c>
      <c r="M1292" s="7">
        <v>55886.284729999999</v>
      </c>
      <c r="N1292" s="7">
        <v>54683.25</v>
      </c>
      <c r="O1292" s="7">
        <v>2813.4532129999998</v>
      </c>
      <c r="P1292" s="7">
        <v>2.75</v>
      </c>
      <c r="Q1292" s="7">
        <v>4</v>
      </c>
      <c r="R1292" s="7">
        <v>1</v>
      </c>
      <c r="S1292" s="7">
        <v>1</v>
      </c>
    </row>
    <row r="1293" spans="2:19" x14ac:dyDescent="0.25">
      <c r="B1293" s="7">
        <v>25</v>
      </c>
      <c r="C1293" s="7">
        <v>5</v>
      </c>
      <c r="D1293" s="7">
        <v>0</v>
      </c>
      <c r="E1293" s="7">
        <v>0</v>
      </c>
      <c r="F1293" s="7">
        <v>24</v>
      </c>
      <c r="G1293" s="7">
        <v>1362.94</v>
      </c>
      <c r="H1293" s="7">
        <v>2</v>
      </c>
      <c r="I1293" s="7">
        <v>4</v>
      </c>
      <c r="J1293" s="7">
        <v>5.2</v>
      </c>
      <c r="K1293" s="7">
        <v>1</v>
      </c>
      <c r="L1293" s="7">
        <v>1.5</v>
      </c>
      <c r="M1293" s="7">
        <v>62809.384590000001</v>
      </c>
      <c r="N1293" s="7">
        <v>61598</v>
      </c>
      <c r="O1293" s="7">
        <v>3169.2170999999998</v>
      </c>
      <c r="P1293" s="7">
        <v>2.75</v>
      </c>
      <c r="Q1293" s="7">
        <v>4</v>
      </c>
      <c r="R1293" s="7">
        <v>0.93333429999999995</v>
      </c>
      <c r="S1293" s="7">
        <v>1</v>
      </c>
    </row>
    <row r="1294" spans="2:19" x14ac:dyDescent="0.25">
      <c r="B1294" s="7">
        <v>19</v>
      </c>
      <c r="C1294" s="7">
        <v>4</v>
      </c>
      <c r="D1294" s="7">
        <v>0</v>
      </c>
      <c r="E1294" s="7">
        <v>1</v>
      </c>
      <c r="F1294" s="7">
        <v>0</v>
      </c>
      <c r="G1294" s="7">
        <v>3298.4703880000002</v>
      </c>
      <c r="H1294" s="7">
        <v>4</v>
      </c>
      <c r="I1294" s="7">
        <v>3.5</v>
      </c>
      <c r="J1294" s="7">
        <v>6.07</v>
      </c>
      <c r="K1294" s="7">
        <v>1</v>
      </c>
      <c r="L1294" s="7">
        <v>0.125</v>
      </c>
      <c r="M1294" s="7">
        <v>21529.637460000002</v>
      </c>
      <c r="N1294" s="7">
        <v>14065.5</v>
      </c>
      <c r="O1294" s="7">
        <v>1619.642325</v>
      </c>
      <c r="P1294" s="7">
        <v>3.5</v>
      </c>
      <c r="Q1294" s="7">
        <v>6</v>
      </c>
      <c r="R1294" s="7">
        <v>1</v>
      </c>
      <c r="S1294" s="7">
        <v>0</v>
      </c>
    </row>
    <row r="1295" spans="2:19" x14ac:dyDescent="0.25">
      <c r="B1295" s="7">
        <v>16</v>
      </c>
      <c r="C1295" s="7">
        <v>4</v>
      </c>
      <c r="D1295" s="7">
        <v>0</v>
      </c>
      <c r="E1295" s="7">
        <v>0</v>
      </c>
      <c r="F1295" s="7">
        <v>15</v>
      </c>
      <c r="G1295" s="7">
        <v>746.4</v>
      </c>
      <c r="H1295" s="7">
        <v>1</v>
      </c>
      <c r="I1295" s="7">
        <v>4</v>
      </c>
      <c r="J1295" s="7">
        <v>4.5</v>
      </c>
      <c r="K1295" s="7">
        <v>0</v>
      </c>
      <c r="L1295" s="7">
        <v>2</v>
      </c>
      <c r="M1295" s="7">
        <v>26054.07849</v>
      </c>
      <c r="N1295" s="7">
        <v>23059.75</v>
      </c>
      <c r="O1295" s="7">
        <v>1751.3880119999999</v>
      </c>
      <c r="P1295" s="7">
        <v>1</v>
      </c>
      <c r="Q1295" s="7">
        <v>4</v>
      </c>
      <c r="R1295" s="7">
        <v>0.84521009999999996</v>
      </c>
      <c r="S1295" s="7">
        <v>0</v>
      </c>
    </row>
    <row r="1296" spans="2:19" x14ac:dyDescent="0.25">
      <c r="B1296" s="7">
        <v>12</v>
      </c>
      <c r="C1296" s="7">
        <v>3</v>
      </c>
      <c r="D1296" s="7">
        <v>0</v>
      </c>
      <c r="E1296" s="7">
        <v>0</v>
      </c>
      <c r="F1296" s="7">
        <v>11</v>
      </c>
      <c r="G1296" s="7">
        <v>877.72</v>
      </c>
      <c r="H1296" s="7">
        <v>1</v>
      </c>
      <c r="I1296" s="7">
        <v>4</v>
      </c>
      <c r="J1296" s="7">
        <v>4.5</v>
      </c>
      <c r="K1296" s="7">
        <v>0</v>
      </c>
      <c r="L1296" s="7">
        <v>2</v>
      </c>
      <c r="M1296" s="7">
        <v>25760.700990000001</v>
      </c>
      <c r="N1296" s="7">
        <v>25170.67</v>
      </c>
      <c r="O1296" s="7">
        <v>1665.03982</v>
      </c>
      <c r="P1296" s="7">
        <v>3.25</v>
      </c>
      <c r="Q1296" s="7">
        <v>4</v>
      </c>
      <c r="R1296" s="7">
        <v>1</v>
      </c>
      <c r="S1296" s="7">
        <v>0</v>
      </c>
    </row>
    <row r="1297" spans="2:19" x14ac:dyDescent="0.25">
      <c r="B1297" s="7">
        <v>7</v>
      </c>
      <c r="C1297" s="7">
        <v>2</v>
      </c>
      <c r="D1297" s="7">
        <v>0</v>
      </c>
      <c r="E1297" s="7">
        <v>0</v>
      </c>
      <c r="F1297" s="7">
        <v>6</v>
      </c>
      <c r="G1297" s="7">
        <v>2339.2199999999998</v>
      </c>
      <c r="H1297" s="7">
        <v>3</v>
      </c>
      <c r="I1297" s="7">
        <v>4</v>
      </c>
      <c r="J1297" s="7">
        <v>4.5</v>
      </c>
      <c r="K1297" s="7">
        <v>0</v>
      </c>
      <c r="L1297" s="7">
        <v>2</v>
      </c>
      <c r="M1297" s="7">
        <v>43260.857380000001</v>
      </c>
      <c r="N1297" s="7">
        <v>38118.5</v>
      </c>
      <c r="O1297" s="7">
        <v>3081.880725</v>
      </c>
      <c r="P1297" s="7">
        <v>1</v>
      </c>
      <c r="Q1297" s="7">
        <v>4</v>
      </c>
      <c r="R1297" s="7">
        <v>0.84770520000000005</v>
      </c>
      <c r="S1297" s="7">
        <v>0</v>
      </c>
    </row>
    <row r="1298" spans="2:19" x14ac:dyDescent="0.25">
      <c r="B1298" s="7">
        <v>19</v>
      </c>
      <c r="C1298" s="7">
        <v>4</v>
      </c>
      <c r="D1298" s="7">
        <v>0</v>
      </c>
      <c r="E1298" s="7">
        <v>0</v>
      </c>
      <c r="F1298" s="7">
        <v>18</v>
      </c>
      <c r="G1298" s="7">
        <v>1259.77</v>
      </c>
      <c r="H1298" s="7">
        <v>2</v>
      </c>
      <c r="I1298" s="7">
        <v>3.5</v>
      </c>
      <c r="J1298" s="7">
        <v>6.07</v>
      </c>
      <c r="K1298" s="7">
        <v>1</v>
      </c>
      <c r="L1298" s="7">
        <v>0.125</v>
      </c>
      <c r="M1298" s="7">
        <v>60297.257420000002</v>
      </c>
      <c r="N1298" s="7">
        <v>47862</v>
      </c>
      <c r="O1298" s="7">
        <v>6683.9282999999996</v>
      </c>
      <c r="P1298" s="7">
        <v>3.5</v>
      </c>
      <c r="Q1298" s="7">
        <v>6</v>
      </c>
      <c r="R1298" s="7">
        <v>1</v>
      </c>
      <c r="S1298" s="7">
        <v>0</v>
      </c>
    </row>
    <row r="1299" spans="2:19" x14ac:dyDescent="0.25">
      <c r="B1299" s="7">
        <v>8</v>
      </c>
      <c r="C1299" s="7">
        <v>2</v>
      </c>
      <c r="D1299" s="7">
        <v>1</v>
      </c>
      <c r="E1299" s="7">
        <v>0</v>
      </c>
      <c r="F1299" s="7">
        <v>7</v>
      </c>
      <c r="G1299" s="7">
        <v>2616.89</v>
      </c>
      <c r="H1299" s="7">
        <v>3</v>
      </c>
      <c r="I1299" s="7">
        <v>3.5</v>
      </c>
      <c r="J1299" s="7">
        <v>6.07</v>
      </c>
      <c r="K1299" s="7">
        <v>1</v>
      </c>
      <c r="L1299" s="7">
        <v>0.125</v>
      </c>
      <c r="M1299" s="7">
        <v>65440.822549999997</v>
      </c>
      <c r="N1299" s="7">
        <v>59032.2</v>
      </c>
      <c r="O1299" s="7">
        <v>6797.5578299999997</v>
      </c>
      <c r="P1299" s="7">
        <v>3.5</v>
      </c>
      <c r="Q1299" s="7">
        <v>6</v>
      </c>
      <c r="R1299" s="7">
        <v>1.5826739999999999</v>
      </c>
      <c r="S1299" s="7">
        <v>0</v>
      </c>
    </row>
    <row r="1300" spans="2:19" x14ac:dyDescent="0.25">
      <c r="B1300" s="7">
        <v>39</v>
      </c>
      <c r="C1300" s="7">
        <v>7</v>
      </c>
      <c r="D1300" s="7">
        <v>1</v>
      </c>
      <c r="E1300" s="7">
        <v>0</v>
      </c>
      <c r="F1300" s="7">
        <v>38</v>
      </c>
      <c r="G1300" s="7">
        <v>420.51</v>
      </c>
      <c r="H1300" s="7">
        <v>1</v>
      </c>
      <c r="I1300" s="7">
        <v>4</v>
      </c>
      <c r="J1300" s="7">
        <v>4.5</v>
      </c>
      <c r="K1300" s="7">
        <v>0</v>
      </c>
      <c r="L1300" s="7">
        <v>2</v>
      </c>
      <c r="M1300" s="7">
        <v>38072.629260000002</v>
      </c>
      <c r="N1300" s="7">
        <v>36861.5</v>
      </c>
      <c r="O1300" s="7">
        <v>2257.7668749999998</v>
      </c>
      <c r="P1300" s="7">
        <v>3.25</v>
      </c>
      <c r="Q1300" s="7">
        <v>4</v>
      </c>
      <c r="R1300" s="7">
        <v>1</v>
      </c>
      <c r="S1300" s="7">
        <v>0</v>
      </c>
    </row>
    <row r="1301" spans="2:19" x14ac:dyDescent="0.25">
      <c r="B1301" s="7">
        <v>4</v>
      </c>
      <c r="C1301" s="7">
        <v>1</v>
      </c>
      <c r="D1301" s="7">
        <v>0</v>
      </c>
      <c r="E1301" s="7">
        <v>0</v>
      </c>
      <c r="F1301" s="7">
        <v>3</v>
      </c>
      <c r="G1301" s="7">
        <v>1168.57</v>
      </c>
      <c r="H1301" s="7">
        <v>2</v>
      </c>
      <c r="I1301" s="7">
        <v>3.5</v>
      </c>
      <c r="J1301" s="7">
        <v>6.07</v>
      </c>
      <c r="K1301" s="7">
        <v>1</v>
      </c>
      <c r="L1301" s="7">
        <v>0.125</v>
      </c>
      <c r="M1301" s="7">
        <v>54888.556149999997</v>
      </c>
      <c r="N1301" s="7">
        <v>42154.67</v>
      </c>
      <c r="O1301" s="7">
        <v>5267.226017</v>
      </c>
      <c r="P1301" s="7">
        <v>3.5</v>
      </c>
      <c r="Q1301" s="7">
        <v>6</v>
      </c>
      <c r="R1301" s="7">
        <v>1.022743</v>
      </c>
      <c r="S1301" s="7">
        <v>0</v>
      </c>
    </row>
    <row r="1302" spans="2:19" x14ac:dyDescent="0.25">
      <c r="B1302" s="7">
        <v>23</v>
      </c>
      <c r="C1302" s="7">
        <v>5</v>
      </c>
      <c r="D1302" s="7">
        <v>1</v>
      </c>
      <c r="E1302" s="7">
        <v>0</v>
      </c>
      <c r="F1302" s="7">
        <v>22</v>
      </c>
      <c r="G1302" s="7">
        <v>451.6</v>
      </c>
      <c r="H1302" s="7">
        <v>1</v>
      </c>
      <c r="I1302" s="7">
        <v>4</v>
      </c>
      <c r="J1302" s="7">
        <v>4.5</v>
      </c>
      <c r="K1302" s="7">
        <v>0</v>
      </c>
      <c r="L1302" s="7">
        <v>2</v>
      </c>
      <c r="M1302" s="7">
        <v>30456.624589999999</v>
      </c>
      <c r="N1302" s="7">
        <v>27870.07</v>
      </c>
      <c r="O1302" s="7">
        <v>2526.4218460000002</v>
      </c>
      <c r="P1302" s="7">
        <v>4</v>
      </c>
      <c r="Q1302" s="7">
        <v>4</v>
      </c>
      <c r="R1302" s="7">
        <v>1.2968710000000001</v>
      </c>
      <c r="S1302" s="7">
        <v>0</v>
      </c>
    </row>
    <row r="1303" spans="2:19" x14ac:dyDescent="0.25">
      <c r="B1303" s="7">
        <v>21</v>
      </c>
      <c r="C1303" s="7">
        <v>5</v>
      </c>
      <c r="D1303" s="7">
        <v>1</v>
      </c>
      <c r="E1303" s="7">
        <v>0</v>
      </c>
      <c r="F1303" s="7">
        <v>20</v>
      </c>
      <c r="G1303" s="7">
        <v>1114.8399999999999</v>
      </c>
      <c r="H1303" s="7">
        <v>2</v>
      </c>
      <c r="I1303" s="7">
        <v>4</v>
      </c>
      <c r="J1303" s="7">
        <v>5.2</v>
      </c>
      <c r="K1303" s="7">
        <v>1</v>
      </c>
      <c r="L1303" s="7">
        <v>1.5</v>
      </c>
      <c r="M1303" s="7">
        <v>38382.580679999999</v>
      </c>
      <c r="N1303" s="7">
        <v>37830.67</v>
      </c>
      <c r="O1303" s="7">
        <v>1946.3879710000001</v>
      </c>
      <c r="P1303" s="7">
        <v>2.75</v>
      </c>
      <c r="Q1303" s="7">
        <v>4</v>
      </c>
      <c r="R1303" s="7">
        <v>1</v>
      </c>
      <c r="S1303" s="7">
        <v>0</v>
      </c>
    </row>
    <row r="1304" spans="2:19" x14ac:dyDescent="0.25">
      <c r="B1304" s="7">
        <v>23</v>
      </c>
      <c r="C1304" s="7">
        <v>5</v>
      </c>
      <c r="D1304" s="7">
        <v>1</v>
      </c>
      <c r="E1304" s="7">
        <v>0</v>
      </c>
      <c r="F1304" s="7">
        <v>22</v>
      </c>
      <c r="G1304" s="7">
        <v>1279.96</v>
      </c>
      <c r="H1304" s="7">
        <v>2</v>
      </c>
      <c r="I1304" s="7">
        <v>4</v>
      </c>
      <c r="J1304" s="7">
        <v>5.2</v>
      </c>
      <c r="K1304" s="7">
        <v>1</v>
      </c>
      <c r="L1304" s="7">
        <v>1.5</v>
      </c>
      <c r="M1304" s="7">
        <v>50456.220580000001</v>
      </c>
      <c r="N1304" s="7">
        <v>49631.67</v>
      </c>
      <c r="O1304" s="7">
        <v>2553.549422</v>
      </c>
      <c r="P1304" s="7">
        <v>2.75</v>
      </c>
      <c r="Q1304" s="7">
        <v>4</v>
      </c>
      <c r="R1304" s="7">
        <v>1</v>
      </c>
      <c r="S1304" s="7">
        <v>0</v>
      </c>
    </row>
    <row r="1305" spans="2:19" x14ac:dyDescent="0.25">
      <c r="B1305" s="7">
        <v>10</v>
      </c>
      <c r="C1305" s="7">
        <v>2</v>
      </c>
      <c r="D1305" s="7">
        <v>0</v>
      </c>
      <c r="E1305" s="7">
        <v>0</v>
      </c>
      <c r="F1305" s="7">
        <v>9</v>
      </c>
      <c r="G1305" s="7">
        <v>3782.98</v>
      </c>
      <c r="H1305" s="7">
        <v>4</v>
      </c>
      <c r="I1305" s="7">
        <v>3.5</v>
      </c>
      <c r="J1305" s="7">
        <v>6.07</v>
      </c>
      <c r="K1305" s="7">
        <v>1</v>
      </c>
      <c r="L1305" s="7">
        <v>0.125</v>
      </c>
      <c r="M1305" s="7">
        <v>118202.9503</v>
      </c>
      <c r="N1305" s="7">
        <v>107530.83</v>
      </c>
      <c r="O1305" s="7">
        <v>11855.274009999999</v>
      </c>
      <c r="P1305" s="7">
        <v>3.5</v>
      </c>
      <c r="Q1305" s="7">
        <v>6</v>
      </c>
      <c r="R1305" s="7">
        <v>1</v>
      </c>
      <c r="S1305" s="7">
        <v>0</v>
      </c>
    </row>
    <row r="1306" spans="2:19" x14ac:dyDescent="0.25">
      <c r="B1306" s="7">
        <v>5</v>
      </c>
      <c r="C1306" s="7">
        <v>1</v>
      </c>
      <c r="D1306" s="7">
        <v>0</v>
      </c>
      <c r="E1306" s="7">
        <v>0</v>
      </c>
      <c r="F1306" s="7">
        <v>4</v>
      </c>
      <c r="G1306" s="7">
        <v>4067.72</v>
      </c>
      <c r="H1306" s="7">
        <v>5</v>
      </c>
      <c r="I1306" s="7">
        <v>3.5</v>
      </c>
      <c r="J1306" s="7">
        <v>3</v>
      </c>
      <c r="K1306" s="7">
        <v>0</v>
      </c>
      <c r="L1306" s="7">
        <v>0.15</v>
      </c>
      <c r="M1306" s="7">
        <v>110439.7585</v>
      </c>
      <c r="N1306" s="7">
        <v>83017.399999999994</v>
      </c>
      <c r="O1306" s="7">
        <v>10779.80939</v>
      </c>
      <c r="P1306" s="7">
        <v>3</v>
      </c>
      <c r="Q1306" s="7">
        <v>6</v>
      </c>
      <c r="R1306" s="7">
        <v>0.95975500000000002</v>
      </c>
      <c r="S1306" s="7">
        <v>0</v>
      </c>
    </row>
    <row r="1307" spans="2:19" x14ac:dyDescent="0.25">
      <c r="B1307" s="7">
        <v>12</v>
      </c>
      <c r="C1307" s="7">
        <v>3</v>
      </c>
      <c r="D1307" s="7">
        <v>0</v>
      </c>
      <c r="E1307" s="7">
        <v>0</v>
      </c>
      <c r="F1307" s="7">
        <v>11</v>
      </c>
      <c r="G1307" s="7">
        <v>549.85</v>
      </c>
      <c r="H1307" s="7">
        <v>1</v>
      </c>
      <c r="I1307" s="7">
        <v>3.5</v>
      </c>
      <c r="J1307" s="7">
        <v>4.5</v>
      </c>
      <c r="K1307" s="7">
        <v>0</v>
      </c>
      <c r="L1307" s="7">
        <v>0.1</v>
      </c>
      <c r="M1307" s="7">
        <v>41480.812409999999</v>
      </c>
      <c r="N1307" s="7">
        <v>27263.33</v>
      </c>
      <c r="O1307" s="7">
        <v>4074.504668</v>
      </c>
      <c r="P1307" s="7">
        <v>3</v>
      </c>
      <c r="Q1307" s="7">
        <v>6</v>
      </c>
      <c r="R1307" s="7">
        <v>1</v>
      </c>
      <c r="S1307" s="7">
        <v>0</v>
      </c>
    </row>
    <row r="1308" spans="2:19" x14ac:dyDescent="0.25">
      <c r="B1308" s="7">
        <v>10</v>
      </c>
      <c r="C1308" s="7">
        <v>2</v>
      </c>
      <c r="D1308" s="7">
        <v>0</v>
      </c>
      <c r="E1308" s="7">
        <v>0</v>
      </c>
      <c r="F1308" s="7">
        <v>9</v>
      </c>
      <c r="G1308" s="7">
        <v>11727.28</v>
      </c>
      <c r="H1308" s="7">
        <v>11</v>
      </c>
      <c r="I1308" s="7">
        <v>3.3</v>
      </c>
      <c r="J1308" s="7">
        <v>5.0599999999999996</v>
      </c>
      <c r="K1308" s="7">
        <v>1</v>
      </c>
      <c r="L1308" s="7">
        <v>0.125</v>
      </c>
      <c r="M1308" s="7">
        <v>324189</v>
      </c>
      <c r="N1308" s="7">
        <v>308022</v>
      </c>
      <c r="O1308" s="7">
        <v>29431.502100000002</v>
      </c>
      <c r="P1308" s="7">
        <v>4</v>
      </c>
      <c r="Q1308" s="7">
        <v>4</v>
      </c>
      <c r="R1308" s="7">
        <v>1.0965130000000001</v>
      </c>
      <c r="S1308" s="7">
        <v>0</v>
      </c>
    </row>
    <row r="1309" spans="2:19" x14ac:dyDescent="0.25">
      <c r="B1309" s="7">
        <v>37</v>
      </c>
      <c r="C1309" s="7">
        <v>7</v>
      </c>
      <c r="D1309" s="7">
        <v>0</v>
      </c>
      <c r="E1309" s="7">
        <v>0</v>
      </c>
      <c r="F1309" s="7">
        <v>36</v>
      </c>
      <c r="G1309" s="7">
        <v>546.4</v>
      </c>
      <c r="H1309" s="7">
        <v>1</v>
      </c>
      <c r="I1309" s="7">
        <v>4</v>
      </c>
      <c r="J1309" s="7">
        <v>5.6</v>
      </c>
      <c r="K1309" s="7">
        <v>1</v>
      </c>
      <c r="L1309" s="7">
        <v>1.5</v>
      </c>
      <c r="M1309" s="7">
        <v>27336.888319999998</v>
      </c>
      <c r="N1309" s="7">
        <v>27060</v>
      </c>
      <c r="O1309" s="7">
        <v>994.45500000000004</v>
      </c>
      <c r="P1309" s="7">
        <v>2.25</v>
      </c>
      <c r="Q1309" s="7">
        <v>4</v>
      </c>
      <c r="R1309" s="7">
        <v>1</v>
      </c>
      <c r="S1309" s="7">
        <v>0</v>
      </c>
    </row>
    <row r="1310" spans="2:19" x14ac:dyDescent="0.25">
      <c r="B1310" s="7">
        <v>5</v>
      </c>
      <c r="C1310" s="7">
        <v>1</v>
      </c>
      <c r="D1310" s="7">
        <v>0</v>
      </c>
      <c r="E1310" s="7">
        <v>1</v>
      </c>
      <c r="F1310" s="7">
        <v>0</v>
      </c>
      <c r="G1310" s="7">
        <v>5650.0626220000004</v>
      </c>
      <c r="H1310" s="7">
        <v>6</v>
      </c>
      <c r="I1310" s="7">
        <v>4</v>
      </c>
      <c r="J1310" s="7">
        <v>4.5</v>
      </c>
      <c r="K1310" s="7">
        <v>0</v>
      </c>
      <c r="L1310" s="7">
        <v>2</v>
      </c>
      <c r="M1310" s="7">
        <v>19493.35455</v>
      </c>
      <c r="N1310" s="7">
        <v>16524.43</v>
      </c>
      <c r="O1310" s="7">
        <v>1659.8789939999999</v>
      </c>
      <c r="P1310" s="7">
        <v>4</v>
      </c>
      <c r="Q1310" s="7">
        <v>4</v>
      </c>
      <c r="R1310" s="7">
        <v>1.3039719999999999</v>
      </c>
      <c r="S1310" s="7">
        <v>0</v>
      </c>
    </row>
    <row r="1311" spans="2:19" x14ac:dyDescent="0.25">
      <c r="B1311" s="7">
        <v>24</v>
      </c>
      <c r="C1311" s="7">
        <v>5</v>
      </c>
      <c r="D1311" s="7">
        <v>0</v>
      </c>
      <c r="E1311" s="7">
        <v>0</v>
      </c>
      <c r="F1311" s="7">
        <v>23</v>
      </c>
      <c r="G1311" s="7">
        <v>1009.83</v>
      </c>
      <c r="H1311" s="7">
        <v>2</v>
      </c>
      <c r="I1311" s="7">
        <v>4</v>
      </c>
      <c r="J1311" s="7">
        <v>5.6</v>
      </c>
      <c r="K1311" s="7">
        <v>1</v>
      </c>
      <c r="L1311" s="7">
        <v>1.5</v>
      </c>
      <c r="M1311" s="7">
        <v>28786.028849999999</v>
      </c>
      <c r="N1311" s="7">
        <v>28313.75</v>
      </c>
      <c r="O1311" s="7">
        <v>1040.5303120000001</v>
      </c>
      <c r="P1311" s="7">
        <v>2.25</v>
      </c>
      <c r="Q1311" s="7">
        <v>4</v>
      </c>
      <c r="R1311" s="7">
        <v>1.1999919999999999</v>
      </c>
      <c r="S1311" s="7">
        <v>0</v>
      </c>
    </row>
    <row r="1312" spans="2:19" x14ac:dyDescent="0.25">
      <c r="B1312" s="7">
        <v>13</v>
      </c>
      <c r="C1312" s="7">
        <v>3</v>
      </c>
      <c r="D1312" s="7">
        <v>0</v>
      </c>
      <c r="E1312" s="7">
        <v>0</v>
      </c>
      <c r="F1312" s="7">
        <v>12</v>
      </c>
      <c r="G1312" s="7">
        <v>692.42</v>
      </c>
      <c r="H1312" s="7">
        <v>1</v>
      </c>
      <c r="I1312" s="7">
        <v>3.5</v>
      </c>
      <c r="J1312" s="7">
        <v>3</v>
      </c>
      <c r="K1312" s="7">
        <v>0</v>
      </c>
      <c r="L1312" s="7">
        <v>0.15</v>
      </c>
      <c r="M1312" s="7">
        <v>50045.653890000001</v>
      </c>
      <c r="N1312" s="7">
        <v>30536.17</v>
      </c>
      <c r="O1312" s="7">
        <v>4414.0033739999999</v>
      </c>
      <c r="P1312" s="7">
        <v>3</v>
      </c>
      <c r="Q1312" s="7">
        <v>6</v>
      </c>
      <c r="R1312" s="7">
        <v>1</v>
      </c>
      <c r="S1312" s="7">
        <v>0</v>
      </c>
    </row>
    <row r="1313" spans="2:19" x14ac:dyDescent="0.25">
      <c r="B1313" s="7">
        <v>41</v>
      </c>
      <c r="C1313" s="7">
        <v>7</v>
      </c>
      <c r="D1313" s="7">
        <v>0</v>
      </c>
      <c r="E1313" s="7">
        <v>0</v>
      </c>
      <c r="F1313" s="7">
        <v>40</v>
      </c>
      <c r="G1313" s="7">
        <v>300</v>
      </c>
      <c r="H1313" s="7">
        <v>1</v>
      </c>
      <c r="I1313" s="7">
        <v>4</v>
      </c>
      <c r="J1313" s="7">
        <v>5.2</v>
      </c>
      <c r="K1313" s="7">
        <v>1</v>
      </c>
      <c r="L1313" s="7">
        <v>1.5</v>
      </c>
      <c r="M1313" s="7">
        <v>18551.88176</v>
      </c>
      <c r="N1313" s="7">
        <v>18243</v>
      </c>
      <c r="O1313" s="7">
        <v>938.60235</v>
      </c>
      <c r="P1313" s="7">
        <v>1.5</v>
      </c>
      <c r="Q1313" s="7">
        <v>4</v>
      </c>
      <c r="R1313" s="7">
        <v>1</v>
      </c>
      <c r="S1313" s="7">
        <v>0</v>
      </c>
    </row>
    <row r="1314" spans="2:19" x14ac:dyDescent="0.25">
      <c r="B1314" s="7">
        <v>9</v>
      </c>
      <c r="C1314" s="7">
        <v>2</v>
      </c>
      <c r="D1314" s="7">
        <v>0</v>
      </c>
      <c r="E1314" s="7">
        <v>0</v>
      </c>
      <c r="F1314" s="7">
        <v>8</v>
      </c>
      <c r="G1314" s="7">
        <v>1170.81</v>
      </c>
      <c r="H1314" s="7">
        <v>2</v>
      </c>
      <c r="I1314" s="7">
        <v>4</v>
      </c>
      <c r="J1314" s="7">
        <v>4.5</v>
      </c>
      <c r="K1314" s="7">
        <v>0</v>
      </c>
      <c r="L1314" s="7">
        <v>2</v>
      </c>
      <c r="M1314" s="7">
        <v>26906.447029999999</v>
      </c>
      <c r="N1314" s="7">
        <v>26191.75</v>
      </c>
      <c r="O1314" s="7">
        <v>1732.584263</v>
      </c>
      <c r="P1314" s="7">
        <v>3.25</v>
      </c>
      <c r="Q1314" s="7">
        <v>4</v>
      </c>
      <c r="R1314" s="7">
        <v>6.7673569999999996</v>
      </c>
      <c r="S1314" s="7">
        <v>0</v>
      </c>
    </row>
    <row r="1315" spans="2:19" x14ac:dyDescent="0.25">
      <c r="B1315" s="7">
        <v>22</v>
      </c>
      <c r="C1315" s="7">
        <v>5</v>
      </c>
      <c r="D1315" s="7">
        <v>1</v>
      </c>
      <c r="E1315" s="7">
        <v>0</v>
      </c>
      <c r="F1315" s="7">
        <v>21</v>
      </c>
      <c r="G1315" s="7">
        <v>434.52</v>
      </c>
      <c r="H1315" s="7">
        <v>1</v>
      </c>
      <c r="I1315" s="7">
        <v>4</v>
      </c>
      <c r="J1315" s="7">
        <v>5.2</v>
      </c>
      <c r="K1315" s="7">
        <v>1</v>
      </c>
      <c r="L1315" s="7">
        <v>1.5</v>
      </c>
      <c r="M1315" s="7">
        <v>10768.48595</v>
      </c>
      <c r="N1315" s="7">
        <v>10523</v>
      </c>
      <c r="O1315" s="7">
        <v>489.84564999999998</v>
      </c>
      <c r="P1315" s="7">
        <v>1.5</v>
      </c>
      <c r="Q1315" s="7">
        <v>4</v>
      </c>
      <c r="R1315" s="7">
        <v>1</v>
      </c>
      <c r="S1315" s="7">
        <v>0</v>
      </c>
    </row>
    <row r="1316" spans="2:19" x14ac:dyDescent="0.25">
      <c r="B1316" s="7">
        <v>10</v>
      </c>
      <c r="C1316" s="7">
        <v>2</v>
      </c>
      <c r="D1316" s="7">
        <v>0</v>
      </c>
      <c r="E1316" s="7">
        <v>0</v>
      </c>
      <c r="F1316" s="7">
        <v>9</v>
      </c>
      <c r="G1316" s="7">
        <v>1577.21</v>
      </c>
      <c r="H1316" s="7">
        <v>2</v>
      </c>
      <c r="I1316" s="7">
        <v>4</v>
      </c>
      <c r="J1316" s="7">
        <v>4.5</v>
      </c>
      <c r="K1316" s="7">
        <v>0</v>
      </c>
      <c r="L1316" s="7">
        <v>2</v>
      </c>
      <c r="M1316" s="7">
        <v>32001.72208</v>
      </c>
      <c r="N1316" s="7">
        <v>31021.599999999999</v>
      </c>
      <c r="O1316" s="7">
        <v>1748.0671600000001</v>
      </c>
      <c r="P1316" s="7">
        <v>3.25</v>
      </c>
      <c r="Q1316" s="7">
        <v>4</v>
      </c>
      <c r="R1316" s="7">
        <v>0.84832450000000004</v>
      </c>
      <c r="S1316" s="7">
        <v>0</v>
      </c>
    </row>
    <row r="1317" spans="2:19" x14ac:dyDescent="0.25">
      <c r="B1317" s="7">
        <v>23</v>
      </c>
      <c r="C1317" s="7">
        <v>5</v>
      </c>
      <c r="D1317" s="7">
        <v>0</v>
      </c>
      <c r="E1317" s="7">
        <v>0</v>
      </c>
      <c r="F1317" s="7">
        <v>22</v>
      </c>
      <c r="G1317" s="7">
        <v>373.9</v>
      </c>
      <c r="H1317" s="7">
        <v>1</v>
      </c>
      <c r="I1317" s="7">
        <v>4</v>
      </c>
      <c r="J1317" s="7">
        <v>4.5</v>
      </c>
      <c r="K1317" s="7">
        <v>0</v>
      </c>
      <c r="L1317" s="7">
        <v>2</v>
      </c>
      <c r="M1317" s="7">
        <v>28077.770860000001</v>
      </c>
      <c r="N1317" s="7">
        <v>25123.4</v>
      </c>
      <c r="O1317" s="7">
        <v>2523.6455299999998</v>
      </c>
      <c r="P1317" s="7">
        <v>4</v>
      </c>
      <c r="Q1317" s="7">
        <v>4</v>
      </c>
      <c r="R1317" s="7">
        <v>1.28833</v>
      </c>
      <c r="S1317" s="7">
        <v>0</v>
      </c>
    </row>
    <row r="1318" spans="2:19" x14ac:dyDescent="0.25">
      <c r="B1318" s="7">
        <v>4</v>
      </c>
      <c r="C1318" s="7">
        <v>1</v>
      </c>
      <c r="D1318" s="7">
        <v>1</v>
      </c>
      <c r="E1318" s="7">
        <v>1</v>
      </c>
      <c r="F1318" s="7">
        <v>0</v>
      </c>
      <c r="G1318" s="7">
        <v>687.4</v>
      </c>
      <c r="H1318" s="7">
        <v>1</v>
      </c>
      <c r="I1318" s="7">
        <v>3.5</v>
      </c>
      <c r="J1318" s="7">
        <v>3</v>
      </c>
      <c r="K1318" s="7">
        <v>0</v>
      </c>
      <c r="L1318" s="7">
        <v>0.15</v>
      </c>
      <c r="M1318" s="7">
        <v>2278.1237679999999</v>
      </c>
      <c r="N1318" s="7">
        <v>1363.5</v>
      </c>
      <c r="O1318" s="7">
        <v>177.05047500000001</v>
      </c>
      <c r="P1318" s="7">
        <v>3</v>
      </c>
      <c r="Q1318" s="7">
        <v>6</v>
      </c>
      <c r="R1318" s="7">
        <v>0.86935099999999998</v>
      </c>
      <c r="S1318" s="7">
        <v>0</v>
      </c>
    </row>
    <row r="1319" spans="2:19" x14ac:dyDescent="0.25">
      <c r="B1319" s="7">
        <v>22</v>
      </c>
      <c r="C1319" s="7">
        <v>5</v>
      </c>
      <c r="D1319" s="7">
        <v>1</v>
      </c>
      <c r="E1319" s="7">
        <v>0</v>
      </c>
      <c r="F1319" s="7">
        <v>21</v>
      </c>
      <c r="G1319" s="7">
        <v>1232.1099999999999</v>
      </c>
      <c r="H1319" s="7">
        <v>2</v>
      </c>
      <c r="I1319" s="7">
        <v>4</v>
      </c>
      <c r="J1319" s="7">
        <v>4.5</v>
      </c>
      <c r="K1319" s="7">
        <v>0</v>
      </c>
      <c r="L1319" s="7">
        <v>2</v>
      </c>
      <c r="M1319" s="7">
        <v>63889.089350000002</v>
      </c>
      <c r="N1319" s="7">
        <v>62646.2</v>
      </c>
      <c r="O1319" s="7">
        <v>4757.9788900000003</v>
      </c>
      <c r="P1319" s="7">
        <v>4</v>
      </c>
      <c r="Q1319" s="7">
        <v>4</v>
      </c>
      <c r="R1319" s="7">
        <v>1</v>
      </c>
      <c r="S1319" s="7">
        <v>0</v>
      </c>
    </row>
    <row r="1320" spans="2:19" x14ac:dyDescent="0.25">
      <c r="B1320" s="7">
        <v>9</v>
      </c>
      <c r="C1320" s="7">
        <v>2</v>
      </c>
      <c r="D1320" s="7">
        <v>0</v>
      </c>
      <c r="E1320" s="7">
        <v>0</v>
      </c>
      <c r="F1320" s="7">
        <v>8</v>
      </c>
      <c r="G1320" s="7">
        <v>2512.06</v>
      </c>
      <c r="H1320" s="7">
        <v>3</v>
      </c>
      <c r="I1320" s="7">
        <v>3.5</v>
      </c>
      <c r="J1320" s="7">
        <v>6.07</v>
      </c>
      <c r="K1320" s="7">
        <v>1</v>
      </c>
      <c r="L1320" s="7">
        <v>0.125</v>
      </c>
      <c r="M1320" s="7">
        <v>53562</v>
      </c>
      <c r="N1320" s="7">
        <v>45227.6</v>
      </c>
      <c r="O1320" s="7">
        <v>5651.1886199999999</v>
      </c>
      <c r="P1320" s="7">
        <v>3.5</v>
      </c>
      <c r="Q1320" s="7">
        <v>6</v>
      </c>
      <c r="R1320" s="7">
        <v>1.123321</v>
      </c>
      <c r="S1320" s="7">
        <v>0</v>
      </c>
    </row>
    <row r="1321" spans="2:19" x14ac:dyDescent="0.25">
      <c r="B1321" s="7">
        <v>28</v>
      </c>
      <c r="C1321" s="7">
        <v>6</v>
      </c>
      <c r="D1321" s="7">
        <v>1</v>
      </c>
      <c r="E1321" s="7">
        <v>0</v>
      </c>
      <c r="F1321" s="7">
        <v>27</v>
      </c>
      <c r="G1321" s="7">
        <v>534.20000000000005</v>
      </c>
      <c r="H1321" s="7">
        <v>1</v>
      </c>
      <c r="I1321" s="7">
        <v>4</v>
      </c>
      <c r="J1321" s="7">
        <v>5.2</v>
      </c>
      <c r="K1321" s="7">
        <v>1</v>
      </c>
      <c r="L1321" s="7">
        <v>1.5</v>
      </c>
      <c r="M1321" s="7">
        <v>25494.598320000001</v>
      </c>
      <c r="N1321" s="7">
        <v>25144.67</v>
      </c>
      <c r="O1321" s="7">
        <v>1293.6932710000001</v>
      </c>
      <c r="P1321" s="7">
        <v>2.75</v>
      </c>
      <c r="Q1321" s="7">
        <v>4</v>
      </c>
      <c r="R1321" s="7">
        <v>0.91518770000000005</v>
      </c>
      <c r="S1321" s="7">
        <v>0</v>
      </c>
    </row>
    <row r="1322" spans="2:19" x14ac:dyDescent="0.25">
      <c r="B1322" s="7">
        <v>24</v>
      </c>
      <c r="C1322" s="7">
        <v>5</v>
      </c>
      <c r="D1322" s="7">
        <v>0</v>
      </c>
      <c r="E1322" s="7">
        <v>0</v>
      </c>
      <c r="F1322" s="7">
        <v>23</v>
      </c>
      <c r="G1322" s="7">
        <v>1646.84</v>
      </c>
      <c r="H1322" s="7">
        <v>2</v>
      </c>
      <c r="I1322" s="7">
        <v>4</v>
      </c>
      <c r="J1322" s="7">
        <v>4.5</v>
      </c>
      <c r="K1322" s="7">
        <v>0</v>
      </c>
      <c r="L1322" s="7">
        <v>2</v>
      </c>
      <c r="M1322" s="7">
        <v>66102.696840000004</v>
      </c>
      <c r="N1322" s="7">
        <v>63967.67</v>
      </c>
      <c r="O1322" s="7">
        <v>3604.5782039999999</v>
      </c>
      <c r="P1322" s="7">
        <v>3.25</v>
      </c>
      <c r="Q1322" s="7">
        <v>4</v>
      </c>
      <c r="R1322" s="7">
        <v>1</v>
      </c>
      <c r="S1322" s="7">
        <v>0</v>
      </c>
    </row>
    <row r="1323" spans="2:19" x14ac:dyDescent="0.25">
      <c r="B1323" s="7">
        <v>33</v>
      </c>
      <c r="C1323" s="7">
        <v>7</v>
      </c>
      <c r="D1323" s="7">
        <v>0</v>
      </c>
      <c r="E1323" s="7">
        <v>0</v>
      </c>
      <c r="F1323" s="7">
        <v>32</v>
      </c>
      <c r="G1323" s="7">
        <v>710.41</v>
      </c>
      <c r="H1323" s="7">
        <v>1</v>
      </c>
      <c r="I1323" s="7">
        <v>4</v>
      </c>
      <c r="J1323" s="7">
        <v>5.2</v>
      </c>
      <c r="K1323" s="7">
        <v>1</v>
      </c>
      <c r="L1323" s="7">
        <v>1.5</v>
      </c>
      <c r="M1323" s="7">
        <v>39966.980739999999</v>
      </c>
      <c r="N1323" s="7">
        <v>39389.11</v>
      </c>
      <c r="O1323" s="7">
        <v>2026.56971</v>
      </c>
      <c r="P1323" s="7">
        <v>2.75</v>
      </c>
      <c r="Q1323" s="7">
        <v>4</v>
      </c>
      <c r="R1323" s="7">
        <v>2.0915240000000002</v>
      </c>
      <c r="S1323" s="7">
        <v>0</v>
      </c>
    </row>
    <row r="1324" spans="2:19" x14ac:dyDescent="0.25">
      <c r="B1324" s="7">
        <v>17</v>
      </c>
      <c r="C1324" s="7">
        <v>4</v>
      </c>
      <c r="D1324" s="7">
        <v>0</v>
      </c>
      <c r="E1324" s="7">
        <v>0</v>
      </c>
      <c r="F1324" s="7">
        <v>16</v>
      </c>
      <c r="G1324" s="7">
        <v>1682.27</v>
      </c>
      <c r="H1324" s="7">
        <v>2</v>
      </c>
      <c r="I1324" s="7">
        <v>3.5</v>
      </c>
      <c r="J1324" s="7">
        <v>6.07</v>
      </c>
      <c r="K1324" s="7">
        <v>1</v>
      </c>
      <c r="L1324" s="7">
        <v>0.125</v>
      </c>
      <c r="M1324" s="7">
        <v>69410.645900000003</v>
      </c>
      <c r="N1324" s="7">
        <v>57908.9</v>
      </c>
      <c r="O1324" s="7">
        <v>7235.7170550000001</v>
      </c>
      <c r="P1324" s="7">
        <v>3.5</v>
      </c>
      <c r="Q1324" s="7">
        <v>6</v>
      </c>
      <c r="R1324" s="7">
        <v>0.94443829999999995</v>
      </c>
      <c r="S1324" s="7">
        <v>0</v>
      </c>
    </row>
    <row r="1325" spans="2:19" x14ac:dyDescent="0.25">
      <c r="B1325" s="7">
        <v>17</v>
      </c>
      <c r="C1325" s="7">
        <v>4</v>
      </c>
      <c r="D1325" s="7">
        <v>0</v>
      </c>
      <c r="E1325" s="7">
        <v>0</v>
      </c>
      <c r="F1325" s="7">
        <v>16</v>
      </c>
      <c r="G1325" s="7">
        <v>924.12</v>
      </c>
      <c r="H1325" s="7">
        <v>1</v>
      </c>
      <c r="I1325" s="7">
        <v>4</v>
      </c>
      <c r="J1325" s="7">
        <v>4.5</v>
      </c>
      <c r="K1325" s="7">
        <v>0</v>
      </c>
      <c r="L1325" s="7">
        <v>2</v>
      </c>
      <c r="M1325" s="7">
        <v>22420.042560000002</v>
      </c>
      <c r="N1325" s="7">
        <v>21310.25</v>
      </c>
      <c r="O1325" s="7">
        <v>1409.6730379999999</v>
      </c>
      <c r="P1325" s="7">
        <v>1.5</v>
      </c>
      <c r="Q1325" s="7">
        <v>4</v>
      </c>
      <c r="R1325" s="7">
        <v>1</v>
      </c>
      <c r="S1325" s="7">
        <v>0</v>
      </c>
    </row>
    <row r="1326" spans="2:19" x14ac:dyDescent="0.25">
      <c r="B1326" s="7">
        <v>9</v>
      </c>
      <c r="C1326" s="7">
        <v>2</v>
      </c>
      <c r="D1326" s="7">
        <v>0</v>
      </c>
      <c r="E1326" s="7">
        <v>0</v>
      </c>
      <c r="F1326" s="7">
        <v>8</v>
      </c>
      <c r="G1326" s="7">
        <v>952.89</v>
      </c>
      <c r="H1326" s="7">
        <v>1</v>
      </c>
      <c r="I1326" s="7">
        <v>4</v>
      </c>
      <c r="J1326" s="7">
        <v>5.2</v>
      </c>
      <c r="K1326" s="7">
        <v>1</v>
      </c>
      <c r="L1326" s="7">
        <v>1.5</v>
      </c>
      <c r="M1326" s="7">
        <v>16931.079440000001</v>
      </c>
      <c r="N1326" s="7">
        <v>16514.75</v>
      </c>
      <c r="O1326" s="7">
        <v>849.68388800000002</v>
      </c>
      <c r="P1326" s="7">
        <v>2.75</v>
      </c>
      <c r="Q1326" s="7">
        <v>4</v>
      </c>
      <c r="R1326" s="7">
        <v>0.76163150000000002</v>
      </c>
      <c r="S1326" s="7">
        <v>0</v>
      </c>
    </row>
    <row r="1327" spans="2:19" x14ac:dyDescent="0.25">
      <c r="B1327" s="7">
        <v>12</v>
      </c>
      <c r="C1327" s="7">
        <v>3</v>
      </c>
      <c r="D1327" s="7">
        <v>0</v>
      </c>
      <c r="E1327" s="7">
        <v>0</v>
      </c>
      <c r="F1327" s="7">
        <v>11</v>
      </c>
      <c r="G1327" s="7">
        <v>1742.48</v>
      </c>
      <c r="H1327" s="7">
        <v>2</v>
      </c>
      <c r="I1327" s="7">
        <v>4</v>
      </c>
      <c r="J1327" s="7">
        <v>4.5</v>
      </c>
      <c r="K1327" s="7">
        <v>0</v>
      </c>
      <c r="L1327" s="7">
        <v>2</v>
      </c>
      <c r="M1327" s="7">
        <v>52932.423499999997</v>
      </c>
      <c r="N1327" s="7">
        <v>47596.33</v>
      </c>
      <c r="O1327" s="7">
        <v>3614.941264</v>
      </c>
      <c r="P1327" s="7">
        <v>1</v>
      </c>
      <c r="Q1327" s="7">
        <v>4</v>
      </c>
      <c r="R1327" s="7">
        <v>1</v>
      </c>
      <c r="S1327" s="7">
        <v>0</v>
      </c>
    </row>
    <row r="1328" spans="2:19" x14ac:dyDescent="0.25">
      <c r="B1328" s="7">
        <v>17</v>
      </c>
      <c r="C1328" s="7">
        <v>4</v>
      </c>
      <c r="D1328" s="7">
        <v>0</v>
      </c>
      <c r="E1328" s="7">
        <v>0</v>
      </c>
      <c r="F1328" s="7">
        <v>16</v>
      </c>
      <c r="G1328" s="7">
        <v>314.04000000000002</v>
      </c>
      <c r="H1328" s="7">
        <v>1</v>
      </c>
      <c r="I1328" s="7">
        <v>4</v>
      </c>
      <c r="J1328" s="7">
        <v>5.2</v>
      </c>
      <c r="K1328" s="7">
        <v>1</v>
      </c>
      <c r="L1328" s="7">
        <v>1.5</v>
      </c>
      <c r="M1328" s="7">
        <v>2840.075186</v>
      </c>
      <c r="N1328" s="7">
        <v>2500</v>
      </c>
      <c r="O1328" s="7">
        <v>104.125</v>
      </c>
      <c r="P1328" s="7">
        <v>2.75</v>
      </c>
      <c r="Q1328" s="7">
        <v>4</v>
      </c>
      <c r="R1328" s="7">
        <v>1</v>
      </c>
      <c r="S1328" s="7">
        <v>0</v>
      </c>
    </row>
    <row r="1329" spans="2:19" x14ac:dyDescent="0.25">
      <c r="B1329" s="7">
        <v>16</v>
      </c>
      <c r="C1329" s="7">
        <v>4</v>
      </c>
      <c r="D1329" s="7">
        <v>0</v>
      </c>
      <c r="E1329" s="7">
        <v>0</v>
      </c>
      <c r="F1329" s="7">
        <v>15</v>
      </c>
      <c r="G1329" s="7">
        <v>938.4</v>
      </c>
      <c r="H1329" s="7">
        <v>1</v>
      </c>
      <c r="I1329" s="7">
        <v>4</v>
      </c>
      <c r="J1329" s="7">
        <v>4.5</v>
      </c>
      <c r="K1329" s="7">
        <v>0</v>
      </c>
      <c r="L1329" s="7">
        <v>2</v>
      </c>
      <c r="M1329" s="7">
        <v>27703.884770000001</v>
      </c>
      <c r="N1329" s="7">
        <v>26027</v>
      </c>
      <c r="O1329" s="7">
        <v>1721.68605</v>
      </c>
      <c r="P1329" s="7">
        <v>1.5</v>
      </c>
      <c r="Q1329" s="7">
        <v>4</v>
      </c>
      <c r="R1329" s="7">
        <v>0.878081</v>
      </c>
      <c r="S1329" s="7">
        <v>0</v>
      </c>
    </row>
    <row r="1330" spans="2:19" x14ac:dyDescent="0.25">
      <c r="B1330" s="7">
        <v>30</v>
      </c>
      <c r="C1330" s="7">
        <v>6</v>
      </c>
      <c r="D1330" s="7">
        <v>1</v>
      </c>
      <c r="E1330" s="7">
        <v>0</v>
      </c>
      <c r="F1330" s="7">
        <v>29</v>
      </c>
      <c r="G1330" s="7">
        <v>507.6</v>
      </c>
      <c r="H1330" s="7">
        <v>1</v>
      </c>
      <c r="I1330" s="7">
        <v>3.5</v>
      </c>
      <c r="J1330" s="7">
        <v>5.28</v>
      </c>
      <c r="K1330" s="7">
        <v>1</v>
      </c>
      <c r="L1330" s="7">
        <v>3.5</v>
      </c>
      <c r="M1330" s="7">
        <v>12635.93123</v>
      </c>
      <c r="N1330" s="7">
        <v>12329.75</v>
      </c>
      <c r="O1330" s="7">
        <v>392.70253700000001</v>
      </c>
      <c r="P1330" s="7">
        <v>2.25</v>
      </c>
      <c r="Q1330" s="7">
        <v>4</v>
      </c>
      <c r="R1330" s="7">
        <v>1</v>
      </c>
      <c r="S1330" s="7">
        <v>0</v>
      </c>
    </row>
    <row r="1331" spans="2:19" x14ac:dyDescent="0.25">
      <c r="B1331" s="7">
        <v>15</v>
      </c>
      <c r="C1331" s="7">
        <v>3</v>
      </c>
      <c r="D1331" s="7">
        <v>1</v>
      </c>
      <c r="E1331" s="7">
        <v>0</v>
      </c>
      <c r="F1331" s="7">
        <v>14</v>
      </c>
      <c r="G1331" s="7">
        <v>1216.4100000000001</v>
      </c>
      <c r="H1331" s="7">
        <v>2</v>
      </c>
      <c r="I1331" s="7">
        <v>4</v>
      </c>
      <c r="J1331" s="7">
        <v>5.2</v>
      </c>
      <c r="K1331" s="7">
        <v>1</v>
      </c>
      <c r="L1331" s="7">
        <v>1.5</v>
      </c>
      <c r="M1331" s="7">
        <v>35839.822240000001</v>
      </c>
      <c r="N1331" s="7">
        <v>34989.25</v>
      </c>
      <c r="O1331" s="7">
        <v>1800.196913</v>
      </c>
      <c r="P1331" s="7">
        <v>2.75</v>
      </c>
      <c r="Q1331" s="7">
        <v>4</v>
      </c>
      <c r="R1331" s="7">
        <v>0.79043549999999996</v>
      </c>
      <c r="S1331" s="7">
        <v>0</v>
      </c>
    </row>
    <row r="1332" spans="2:19" x14ac:dyDescent="0.25">
      <c r="B1332" s="7">
        <v>19</v>
      </c>
      <c r="C1332" s="7">
        <v>4</v>
      </c>
      <c r="D1332" s="7">
        <v>0</v>
      </c>
      <c r="E1332" s="7">
        <v>0</v>
      </c>
      <c r="F1332" s="7">
        <v>18</v>
      </c>
      <c r="G1332" s="7">
        <v>1169.47</v>
      </c>
      <c r="H1332" s="7">
        <v>2</v>
      </c>
      <c r="I1332" s="7">
        <v>4</v>
      </c>
      <c r="J1332" s="7">
        <v>5.2</v>
      </c>
      <c r="K1332" s="7">
        <v>1</v>
      </c>
      <c r="L1332" s="7">
        <v>1.5</v>
      </c>
      <c r="M1332" s="7">
        <v>37529.139799999997</v>
      </c>
      <c r="N1332" s="7">
        <v>35663</v>
      </c>
      <c r="O1332" s="7">
        <v>1834.8613499999999</v>
      </c>
      <c r="P1332" s="7">
        <v>2.75</v>
      </c>
      <c r="Q1332" s="7">
        <v>4</v>
      </c>
      <c r="R1332" s="7">
        <v>1</v>
      </c>
      <c r="S1332" s="7">
        <v>0</v>
      </c>
    </row>
    <row r="1333" spans="2:19" x14ac:dyDescent="0.25">
      <c r="B1333" s="7">
        <v>23</v>
      </c>
      <c r="C1333" s="7">
        <v>5</v>
      </c>
      <c r="D1333" s="7">
        <v>1</v>
      </c>
      <c r="E1333" s="7">
        <v>0</v>
      </c>
      <c r="F1333" s="7">
        <v>22</v>
      </c>
      <c r="G1333" s="7">
        <v>662.82</v>
      </c>
      <c r="H1333" s="7">
        <v>1</v>
      </c>
      <c r="I1333" s="7">
        <v>4</v>
      </c>
      <c r="J1333" s="7">
        <v>4.5</v>
      </c>
      <c r="K1333" s="7">
        <v>0</v>
      </c>
      <c r="L1333" s="7">
        <v>2</v>
      </c>
      <c r="M1333" s="7">
        <v>37528.26</v>
      </c>
      <c r="N1333" s="7">
        <v>36928.379999999997</v>
      </c>
      <c r="O1333" s="7">
        <v>2804.7104610000001</v>
      </c>
      <c r="P1333" s="7">
        <v>4</v>
      </c>
      <c r="Q1333" s="7">
        <v>4</v>
      </c>
      <c r="R1333" s="7">
        <v>1.0809599999999999</v>
      </c>
      <c r="S1333" s="7">
        <v>0</v>
      </c>
    </row>
    <row r="1334" spans="2:19" x14ac:dyDescent="0.25">
      <c r="B1334" s="7">
        <v>5</v>
      </c>
      <c r="C1334" s="7">
        <v>1</v>
      </c>
      <c r="D1334" s="7">
        <v>1</v>
      </c>
      <c r="E1334" s="7">
        <v>0</v>
      </c>
      <c r="F1334" s="7">
        <v>4</v>
      </c>
      <c r="G1334" s="7">
        <v>1571.56</v>
      </c>
      <c r="H1334" s="7">
        <v>2</v>
      </c>
      <c r="I1334" s="7">
        <v>4</v>
      </c>
      <c r="J1334" s="7">
        <v>5.6</v>
      </c>
      <c r="K1334" s="7">
        <v>1</v>
      </c>
      <c r="L1334" s="7">
        <v>1.5</v>
      </c>
      <c r="M1334" s="7">
        <v>15648.179340000001</v>
      </c>
      <c r="N1334" s="7">
        <v>15033</v>
      </c>
      <c r="O1334" s="7">
        <v>552.46275000000003</v>
      </c>
      <c r="P1334" s="7">
        <v>2.25</v>
      </c>
      <c r="Q1334" s="7">
        <v>4</v>
      </c>
      <c r="R1334" s="7">
        <v>1.4733849999999999</v>
      </c>
      <c r="S1334" s="7">
        <v>0</v>
      </c>
    </row>
    <row r="1335" spans="2:19" x14ac:dyDescent="0.25">
      <c r="B1335" s="7">
        <v>38</v>
      </c>
      <c r="C1335" s="7">
        <v>7</v>
      </c>
      <c r="D1335" s="7">
        <v>1</v>
      </c>
      <c r="E1335" s="7">
        <v>0</v>
      </c>
      <c r="F1335" s="7">
        <v>37</v>
      </c>
      <c r="G1335" s="7">
        <v>552.29999999999995</v>
      </c>
      <c r="H1335" s="7">
        <v>1</v>
      </c>
      <c r="I1335" s="7">
        <v>4</v>
      </c>
      <c r="J1335" s="7">
        <v>5.2</v>
      </c>
      <c r="K1335" s="7">
        <v>1</v>
      </c>
      <c r="L1335" s="7">
        <v>1.5</v>
      </c>
      <c r="M1335" s="7">
        <v>38860.656439999999</v>
      </c>
      <c r="N1335" s="7">
        <v>38451.25</v>
      </c>
      <c r="O1335" s="7">
        <v>1978.3168129999999</v>
      </c>
      <c r="P1335" s="7">
        <v>2.75</v>
      </c>
      <c r="Q1335" s="7">
        <v>4</v>
      </c>
      <c r="R1335" s="7">
        <v>0.85355049999999999</v>
      </c>
      <c r="S1335" s="7">
        <v>0</v>
      </c>
    </row>
    <row r="1336" spans="2:19" x14ac:dyDescent="0.25">
      <c r="B1336" s="7">
        <v>19</v>
      </c>
      <c r="C1336" s="7">
        <v>4</v>
      </c>
      <c r="D1336" s="7">
        <v>0</v>
      </c>
      <c r="E1336" s="7">
        <v>0</v>
      </c>
      <c r="F1336" s="7">
        <v>18</v>
      </c>
      <c r="G1336" s="7">
        <v>1131.33</v>
      </c>
      <c r="H1336" s="7">
        <v>2</v>
      </c>
      <c r="I1336" s="7">
        <v>3.5</v>
      </c>
      <c r="J1336" s="7">
        <v>6.07</v>
      </c>
      <c r="K1336" s="7">
        <v>1</v>
      </c>
      <c r="L1336" s="7">
        <v>0.125</v>
      </c>
      <c r="M1336" s="7">
        <v>46585.293140000002</v>
      </c>
      <c r="N1336" s="7">
        <v>41723.440000000002</v>
      </c>
      <c r="O1336" s="7">
        <v>4600.0092599999998</v>
      </c>
      <c r="P1336" s="7">
        <v>3.5</v>
      </c>
      <c r="Q1336" s="7">
        <v>6</v>
      </c>
      <c r="R1336" s="7">
        <v>1</v>
      </c>
      <c r="S1336" s="7">
        <v>0</v>
      </c>
    </row>
    <row r="1337" spans="2:19" x14ac:dyDescent="0.25">
      <c r="B1337" s="7">
        <v>4</v>
      </c>
      <c r="C1337" s="7">
        <v>1</v>
      </c>
      <c r="D1337" s="7">
        <v>0</v>
      </c>
      <c r="E1337" s="7">
        <v>0</v>
      </c>
      <c r="F1337" s="7">
        <v>3</v>
      </c>
      <c r="G1337" s="7">
        <v>1186.21</v>
      </c>
      <c r="H1337" s="7">
        <v>2</v>
      </c>
      <c r="I1337" s="7">
        <v>3.5</v>
      </c>
      <c r="J1337" s="7">
        <v>3</v>
      </c>
      <c r="K1337" s="7">
        <v>0</v>
      </c>
      <c r="L1337" s="7">
        <v>0.15</v>
      </c>
      <c r="M1337" s="7">
        <v>41966</v>
      </c>
      <c r="N1337" s="7">
        <v>28225.439999999999</v>
      </c>
      <c r="O1337" s="7">
        <v>4218.2920080000004</v>
      </c>
      <c r="P1337" s="7">
        <v>3</v>
      </c>
      <c r="Q1337" s="7">
        <v>6</v>
      </c>
      <c r="R1337" s="7">
        <v>1</v>
      </c>
      <c r="S1337" s="7">
        <v>0</v>
      </c>
    </row>
    <row r="1338" spans="2:19" x14ac:dyDescent="0.25">
      <c r="B1338" s="7">
        <v>26</v>
      </c>
      <c r="C1338" s="7">
        <v>6</v>
      </c>
      <c r="D1338" s="7">
        <v>0</v>
      </c>
      <c r="E1338" s="7">
        <v>0</v>
      </c>
      <c r="F1338" s="7">
        <v>25</v>
      </c>
      <c r="G1338" s="7">
        <v>427.68</v>
      </c>
      <c r="H1338" s="7">
        <v>1</v>
      </c>
      <c r="I1338" s="7">
        <v>4</v>
      </c>
      <c r="J1338" s="7">
        <v>4.5</v>
      </c>
      <c r="K1338" s="7">
        <v>0</v>
      </c>
      <c r="L1338" s="7">
        <v>2</v>
      </c>
      <c r="M1338" s="7">
        <v>31069.825049999999</v>
      </c>
      <c r="N1338" s="7">
        <v>28950</v>
      </c>
      <c r="O1338" s="7">
        <v>2482.4625000000001</v>
      </c>
      <c r="P1338" s="7">
        <v>4</v>
      </c>
      <c r="Q1338" s="7">
        <v>4</v>
      </c>
      <c r="R1338" s="7">
        <v>0.83968770000000004</v>
      </c>
      <c r="S1338" s="7">
        <v>0</v>
      </c>
    </row>
    <row r="1339" spans="2:19" x14ac:dyDescent="0.25">
      <c r="B1339" s="7">
        <v>12</v>
      </c>
      <c r="C1339" s="7">
        <v>3</v>
      </c>
      <c r="D1339" s="7">
        <v>1</v>
      </c>
      <c r="E1339" s="7">
        <v>0</v>
      </c>
      <c r="F1339" s="7">
        <v>11</v>
      </c>
      <c r="G1339" s="7">
        <v>1070.49</v>
      </c>
      <c r="H1339" s="7">
        <v>2</v>
      </c>
      <c r="I1339" s="7">
        <v>4</v>
      </c>
      <c r="J1339" s="7">
        <v>5.2</v>
      </c>
      <c r="K1339" s="7">
        <v>1</v>
      </c>
      <c r="L1339" s="7">
        <v>1.5</v>
      </c>
      <c r="M1339" s="7">
        <v>26885.25273</v>
      </c>
      <c r="N1339" s="7">
        <v>26096.75</v>
      </c>
      <c r="O1339" s="7">
        <v>1342.6777870000001</v>
      </c>
      <c r="P1339" s="7">
        <v>2.75</v>
      </c>
      <c r="Q1339" s="7">
        <v>4</v>
      </c>
      <c r="R1339" s="7">
        <v>1</v>
      </c>
      <c r="S1339" s="7">
        <v>0</v>
      </c>
    </row>
    <row r="1340" spans="2:19" x14ac:dyDescent="0.25">
      <c r="B1340" s="7">
        <v>26</v>
      </c>
      <c r="C1340" s="7">
        <v>6</v>
      </c>
      <c r="D1340" s="7">
        <v>0</v>
      </c>
      <c r="E1340" s="7">
        <v>0</v>
      </c>
      <c r="F1340" s="7">
        <v>25</v>
      </c>
      <c r="G1340" s="7">
        <v>305.16000000000003</v>
      </c>
      <c r="H1340" s="7">
        <v>1</v>
      </c>
      <c r="I1340" s="7">
        <v>4</v>
      </c>
      <c r="J1340" s="7">
        <v>5.2</v>
      </c>
      <c r="K1340" s="7">
        <v>1</v>
      </c>
      <c r="L1340" s="7">
        <v>1.5</v>
      </c>
      <c r="M1340" s="7">
        <v>13335.67</v>
      </c>
      <c r="N1340" s="7">
        <v>13152</v>
      </c>
      <c r="O1340" s="7">
        <v>676.67039999999997</v>
      </c>
      <c r="P1340" s="7">
        <v>2.75</v>
      </c>
      <c r="Q1340" s="7">
        <v>4</v>
      </c>
      <c r="R1340" s="7">
        <v>0.96679360000000003</v>
      </c>
      <c r="S1340" s="7">
        <v>0</v>
      </c>
    </row>
    <row r="1341" spans="2:19" x14ac:dyDescent="0.25">
      <c r="B1341" s="7">
        <v>16</v>
      </c>
      <c r="C1341" s="7">
        <v>4</v>
      </c>
      <c r="D1341" s="7">
        <v>1</v>
      </c>
      <c r="E1341" s="7">
        <v>0</v>
      </c>
      <c r="F1341" s="7">
        <v>15</v>
      </c>
      <c r="G1341" s="7">
        <v>977.84</v>
      </c>
      <c r="H1341" s="7">
        <v>1</v>
      </c>
      <c r="I1341" s="7">
        <v>4</v>
      </c>
      <c r="J1341" s="7">
        <v>4.5</v>
      </c>
      <c r="K1341" s="7">
        <v>0</v>
      </c>
      <c r="L1341" s="7">
        <v>2</v>
      </c>
      <c r="M1341" s="7">
        <v>29175.973470000001</v>
      </c>
      <c r="N1341" s="7">
        <v>27583</v>
      </c>
      <c r="O1341" s="7">
        <v>1689.45875</v>
      </c>
      <c r="P1341" s="7">
        <v>1.5</v>
      </c>
      <c r="Q1341" s="7">
        <v>4</v>
      </c>
      <c r="R1341" s="7">
        <v>0.64050580000000001</v>
      </c>
      <c r="S1341" s="7">
        <v>0</v>
      </c>
    </row>
    <row r="1342" spans="2:19" x14ac:dyDescent="0.25">
      <c r="B1342" s="7">
        <v>3</v>
      </c>
      <c r="C1342" s="7">
        <v>1</v>
      </c>
      <c r="D1342" s="7">
        <v>1</v>
      </c>
      <c r="E1342" s="7">
        <v>0</v>
      </c>
      <c r="F1342" s="7">
        <v>2</v>
      </c>
      <c r="G1342" s="7">
        <v>1144.46</v>
      </c>
      <c r="H1342" s="7">
        <v>2</v>
      </c>
      <c r="I1342" s="7">
        <v>4</v>
      </c>
      <c r="J1342" s="7">
        <v>4.5</v>
      </c>
      <c r="K1342" s="7">
        <v>0</v>
      </c>
      <c r="L1342" s="7">
        <v>2</v>
      </c>
      <c r="M1342" s="7">
        <v>19565.896189999999</v>
      </c>
      <c r="N1342" s="7">
        <v>19132.25</v>
      </c>
      <c r="O1342" s="7">
        <v>1453.094388</v>
      </c>
      <c r="P1342" s="7">
        <v>4</v>
      </c>
      <c r="Q1342" s="7">
        <v>4</v>
      </c>
      <c r="R1342" s="7">
        <v>0.87999470000000002</v>
      </c>
      <c r="S1342" s="7">
        <v>0</v>
      </c>
    </row>
    <row r="1343" spans="2:19" x14ac:dyDescent="0.25">
      <c r="B1343" s="7">
        <v>14</v>
      </c>
      <c r="C1343" s="7">
        <v>3</v>
      </c>
      <c r="D1343" s="7">
        <v>0</v>
      </c>
      <c r="E1343" s="7">
        <v>1</v>
      </c>
      <c r="F1343" s="7">
        <v>0</v>
      </c>
      <c r="G1343" s="7">
        <v>1459.64</v>
      </c>
      <c r="H1343" s="7">
        <v>2</v>
      </c>
      <c r="I1343" s="7">
        <v>3.3</v>
      </c>
      <c r="J1343" s="7">
        <v>5.0599999999999996</v>
      </c>
      <c r="K1343" s="7">
        <v>1</v>
      </c>
      <c r="L1343" s="7">
        <v>0.125</v>
      </c>
      <c r="M1343" s="7">
        <v>4238.88</v>
      </c>
      <c r="N1343" s="7">
        <v>3686.38</v>
      </c>
      <c r="O1343" s="7">
        <v>316.10708499999998</v>
      </c>
      <c r="P1343" s="7">
        <v>4</v>
      </c>
      <c r="Q1343" s="7">
        <v>4</v>
      </c>
      <c r="R1343" s="7">
        <v>1.220874</v>
      </c>
      <c r="S1343" s="7">
        <v>0</v>
      </c>
    </row>
    <row r="1344" spans="2:19" x14ac:dyDescent="0.25">
      <c r="B1344" s="7">
        <v>27</v>
      </c>
      <c r="C1344" s="7">
        <v>6</v>
      </c>
      <c r="D1344" s="7">
        <v>1</v>
      </c>
      <c r="E1344" s="7">
        <v>0</v>
      </c>
      <c r="F1344" s="7">
        <v>26</v>
      </c>
      <c r="G1344" s="7">
        <v>365.09</v>
      </c>
      <c r="H1344" s="7">
        <v>1</v>
      </c>
      <c r="I1344" s="7">
        <v>3.5</v>
      </c>
      <c r="J1344" s="7">
        <v>6.07</v>
      </c>
      <c r="K1344" s="7">
        <v>1</v>
      </c>
      <c r="L1344" s="7">
        <v>0.125</v>
      </c>
      <c r="M1344" s="7">
        <v>15582.84</v>
      </c>
      <c r="N1344" s="7">
        <v>12527.17</v>
      </c>
      <c r="O1344" s="7">
        <v>1442.5036259999999</v>
      </c>
      <c r="P1344" s="7">
        <v>3.5</v>
      </c>
      <c r="Q1344" s="7">
        <v>6</v>
      </c>
      <c r="R1344" s="7">
        <v>0.88086739999999997</v>
      </c>
      <c r="S1344" s="7">
        <v>0</v>
      </c>
    </row>
    <row r="1345" spans="2:19" x14ac:dyDescent="0.25">
      <c r="B1345" s="7">
        <v>30</v>
      </c>
      <c r="C1345" s="7">
        <v>6</v>
      </c>
      <c r="D1345" s="7">
        <v>0</v>
      </c>
      <c r="E1345" s="7">
        <v>0</v>
      </c>
      <c r="F1345" s="7">
        <v>29</v>
      </c>
      <c r="G1345" s="7">
        <v>314.88</v>
      </c>
      <c r="H1345" s="7">
        <v>1</v>
      </c>
      <c r="I1345" s="7">
        <v>3.5</v>
      </c>
      <c r="J1345" s="7">
        <v>6.07</v>
      </c>
      <c r="K1345" s="7">
        <v>1</v>
      </c>
      <c r="L1345" s="7">
        <v>0.125</v>
      </c>
      <c r="M1345" s="7">
        <v>24276.631249999999</v>
      </c>
      <c r="N1345" s="7">
        <v>21126</v>
      </c>
      <c r="O1345" s="7">
        <v>2122.1066999999998</v>
      </c>
      <c r="P1345" s="7">
        <v>3.5</v>
      </c>
      <c r="Q1345" s="7">
        <v>6</v>
      </c>
      <c r="R1345" s="7">
        <v>0.87507970000000002</v>
      </c>
      <c r="S1345" s="7">
        <v>0</v>
      </c>
    </row>
    <row r="1346" spans="2:19" x14ac:dyDescent="0.25">
      <c r="B1346" s="7">
        <v>19</v>
      </c>
      <c r="C1346" s="7">
        <v>4</v>
      </c>
      <c r="D1346" s="7">
        <v>1</v>
      </c>
      <c r="E1346" s="7">
        <v>0</v>
      </c>
      <c r="F1346" s="7">
        <v>18</v>
      </c>
      <c r="G1346" s="7">
        <v>182.95</v>
      </c>
      <c r="H1346" s="7">
        <v>1</v>
      </c>
      <c r="I1346" s="7">
        <v>3.5</v>
      </c>
      <c r="J1346" s="7">
        <v>4.5</v>
      </c>
      <c r="K1346" s="7">
        <v>0</v>
      </c>
      <c r="L1346" s="7">
        <v>0.1</v>
      </c>
      <c r="M1346" s="7">
        <v>29069.11061</v>
      </c>
      <c r="N1346" s="7">
        <v>13047.6</v>
      </c>
      <c r="O1346" s="7">
        <v>2717.1626999999999</v>
      </c>
      <c r="P1346" s="7">
        <v>3</v>
      </c>
      <c r="Q1346" s="7">
        <v>6</v>
      </c>
      <c r="R1346" s="7">
        <v>1</v>
      </c>
      <c r="S1346" s="7">
        <v>0</v>
      </c>
    </row>
    <row r="1347" spans="2:19" x14ac:dyDescent="0.25">
      <c r="B1347" s="7">
        <v>47</v>
      </c>
      <c r="C1347" s="7">
        <v>7</v>
      </c>
      <c r="D1347" s="7">
        <v>1</v>
      </c>
      <c r="E1347" s="7">
        <v>0</v>
      </c>
      <c r="F1347" s="7">
        <v>46</v>
      </c>
      <c r="G1347" s="7">
        <v>385.5</v>
      </c>
      <c r="H1347" s="7">
        <v>1</v>
      </c>
      <c r="I1347" s="7">
        <v>4</v>
      </c>
      <c r="J1347" s="7">
        <v>5.2</v>
      </c>
      <c r="K1347" s="7">
        <v>1</v>
      </c>
      <c r="L1347" s="7">
        <v>1.5</v>
      </c>
      <c r="M1347" s="7">
        <v>25617.123189999998</v>
      </c>
      <c r="N1347" s="7">
        <v>25379.5</v>
      </c>
      <c r="O1347" s="7">
        <v>1305.775275</v>
      </c>
      <c r="P1347" s="7">
        <v>1.5</v>
      </c>
      <c r="Q1347" s="7">
        <v>4</v>
      </c>
      <c r="R1347" s="7">
        <v>1</v>
      </c>
      <c r="S1347" s="7">
        <v>0</v>
      </c>
    </row>
    <row r="1348" spans="2:19" x14ac:dyDescent="0.25">
      <c r="B1348" s="7">
        <v>10</v>
      </c>
      <c r="C1348" s="7">
        <v>2</v>
      </c>
      <c r="D1348" s="7">
        <v>0</v>
      </c>
      <c r="E1348" s="7">
        <v>0</v>
      </c>
      <c r="F1348" s="7">
        <v>9</v>
      </c>
      <c r="G1348" s="7">
        <v>1285.45</v>
      </c>
      <c r="H1348" s="7">
        <v>2</v>
      </c>
      <c r="I1348" s="7">
        <v>3.5</v>
      </c>
      <c r="J1348" s="7">
        <v>6.07</v>
      </c>
      <c r="K1348" s="7">
        <v>1</v>
      </c>
      <c r="L1348" s="7">
        <v>0.125</v>
      </c>
      <c r="M1348" s="7">
        <v>55759.491370000003</v>
      </c>
      <c r="N1348" s="7">
        <v>49614.55</v>
      </c>
      <c r="O1348" s="7">
        <v>4983.7815479999999</v>
      </c>
      <c r="P1348" s="7">
        <v>3.5</v>
      </c>
      <c r="Q1348" s="7">
        <v>6</v>
      </c>
      <c r="R1348" s="7">
        <v>0.70870200000000005</v>
      </c>
      <c r="S1348" s="7">
        <v>0</v>
      </c>
    </row>
    <row r="1349" spans="2:19" x14ac:dyDescent="0.25">
      <c r="B1349" s="7">
        <v>31</v>
      </c>
      <c r="C1349" s="7">
        <v>7</v>
      </c>
      <c r="D1349" s="7">
        <v>0</v>
      </c>
      <c r="E1349" s="7">
        <v>0</v>
      </c>
      <c r="F1349" s="7">
        <v>30</v>
      </c>
      <c r="G1349" s="7">
        <v>926.29</v>
      </c>
      <c r="H1349" s="7">
        <v>1</v>
      </c>
      <c r="I1349" s="7">
        <v>4</v>
      </c>
      <c r="J1349" s="7">
        <v>5.6</v>
      </c>
      <c r="K1349" s="7">
        <v>1</v>
      </c>
      <c r="L1349" s="7">
        <v>2</v>
      </c>
      <c r="M1349" s="7">
        <v>55796.60886</v>
      </c>
      <c r="N1349" s="7">
        <v>54638</v>
      </c>
      <c r="O1349" s="7">
        <v>3346.5774999999999</v>
      </c>
      <c r="P1349" s="7">
        <v>3.25</v>
      </c>
      <c r="Q1349" s="7">
        <v>4</v>
      </c>
      <c r="R1349" s="7">
        <v>0.88571560000000005</v>
      </c>
      <c r="S1349" s="7">
        <v>1</v>
      </c>
    </row>
    <row r="1350" spans="2:19" x14ac:dyDescent="0.25">
      <c r="B1350" s="7">
        <v>18</v>
      </c>
      <c r="C1350" s="7">
        <v>4</v>
      </c>
      <c r="D1350" s="7">
        <v>0</v>
      </c>
      <c r="E1350" s="7">
        <v>0</v>
      </c>
      <c r="F1350" s="7">
        <v>17</v>
      </c>
      <c r="G1350" s="7">
        <v>697.52</v>
      </c>
      <c r="H1350" s="7">
        <v>1</v>
      </c>
      <c r="I1350" s="7">
        <v>3.5</v>
      </c>
      <c r="J1350" s="7">
        <v>6.07</v>
      </c>
      <c r="K1350" s="7">
        <v>1</v>
      </c>
      <c r="L1350" s="7">
        <v>0.125</v>
      </c>
      <c r="M1350" s="7">
        <v>42604.955009999998</v>
      </c>
      <c r="N1350" s="7">
        <v>35067.96</v>
      </c>
      <c r="O1350" s="7">
        <v>3866.2425899999998</v>
      </c>
      <c r="P1350" s="7">
        <v>3.5</v>
      </c>
      <c r="Q1350" s="7">
        <v>6</v>
      </c>
      <c r="R1350" s="7">
        <v>1.028313</v>
      </c>
      <c r="S1350" s="7">
        <v>0</v>
      </c>
    </row>
    <row r="1351" spans="2:19" x14ac:dyDescent="0.25">
      <c r="B1351" s="7">
        <v>50</v>
      </c>
      <c r="C1351" s="7">
        <v>7</v>
      </c>
      <c r="D1351" s="7">
        <v>1</v>
      </c>
      <c r="E1351" s="7">
        <v>0</v>
      </c>
      <c r="F1351" s="7">
        <v>49</v>
      </c>
      <c r="G1351" s="7">
        <v>354.98</v>
      </c>
      <c r="H1351" s="7">
        <v>1</v>
      </c>
      <c r="I1351" s="7">
        <v>4</v>
      </c>
      <c r="J1351" s="7">
        <v>5.2</v>
      </c>
      <c r="K1351" s="7">
        <v>1</v>
      </c>
      <c r="L1351" s="7">
        <v>1.5</v>
      </c>
      <c r="M1351" s="7">
        <v>28488.143059999999</v>
      </c>
      <c r="N1351" s="7">
        <v>28119</v>
      </c>
      <c r="O1351" s="7">
        <v>1446.72255</v>
      </c>
      <c r="P1351" s="7">
        <v>1.5</v>
      </c>
      <c r="Q1351" s="7">
        <v>4</v>
      </c>
      <c r="R1351" s="7">
        <v>0.95555330000000005</v>
      </c>
      <c r="S1351" s="7">
        <v>0</v>
      </c>
    </row>
    <row r="1352" spans="2:19" x14ac:dyDescent="0.25">
      <c r="B1352" s="7">
        <v>5</v>
      </c>
      <c r="C1352" s="7">
        <v>1</v>
      </c>
      <c r="D1352" s="7">
        <v>0</v>
      </c>
      <c r="E1352" s="7">
        <v>0</v>
      </c>
      <c r="F1352" s="7">
        <v>4</v>
      </c>
      <c r="G1352" s="7">
        <v>9917.85</v>
      </c>
      <c r="H1352" s="7">
        <v>10</v>
      </c>
      <c r="I1352" s="7">
        <v>4</v>
      </c>
      <c r="J1352" s="7">
        <v>4.5</v>
      </c>
      <c r="K1352" s="7">
        <v>0</v>
      </c>
      <c r="L1352" s="7">
        <v>2</v>
      </c>
      <c r="M1352" s="7">
        <v>203102.7225</v>
      </c>
      <c r="N1352" s="7">
        <v>193852.5</v>
      </c>
      <c r="O1352" s="7">
        <v>11873.465630000001</v>
      </c>
      <c r="P1352" s="7">
        <v>3.25</v>
      </c>
      <c r="Q1352" s="7">
        <v>4</v>
      </c>
      <c r="R1352" s="7">
        <v>0.88485919999999996</v>
      </c>
      <c r="S1352" s="7">
        <v>0</v>
      </c>
    </row>
    <row r="1353" spans="2:19" x14ac:dyDescent="0.25">
      <c r="B1353" s="7">
        <v>31</v>
      </c>
      <c r="C1353" s="7">
        <v>7</v>
      </c>
      <c r="D1353" s="7">
        <v>1</v>
      </c>
      <c r="E1353" s="7">
        <v>1</v>
      </c>
      <c r="F1353" s="7">
        <v>0</v>
      </c>
      <c r="G1353" s="7">
        <v>496.23727100000002</v>
      </c>
      <c r="H1353" s="7">
        <v>1</v>
      </c>
      <c r="I1353" s="7">
        <v>3.5</v>
      </c>
      <c r="J1353" s="7">
        <v>6.07</v>
      </c>
      <c r="K1353" s="7">
        <v>1</v>
      </c>
      <c r="L1353" s="7">
        <v>0.125</v>
      </c>
      <c r="M1353" s="7">
        <v>5398.6373380000005</v>
      </c>
      <c r="N1353" s="7">
        <v>2612.7800000000002</v>
      </c>
      <c r="O1353" s="7">
        <v>326.46686099999999</v>
      </c>
      <c r="P1353" s="7">
        <v>3.5</v>
      </c>
      <c r="Q1353" s="7">
        <v>6</v>
      </c>
      <c r="R1353" s="7">
        <v>0.94927309999999998</v>
      </c>
      <c r="S1353" s="7">
        <v>0</v>
      </c>
    </row>
    <row r="1354" spans="2:19" x14ac:dyDescent="0.25">
      <c r="B1354" s="7">
        <v>8</v>
      </c>
      <c r="C1354" s="7">
        <v>2</v>
      </c>
      <c r="D1354" s="7">
        <v>1</v>
      </c>
      <c r="E1354" s="7">
        <v>0</v>
      </c>
      <c r="F1354" s="7">
        <v>7</v>
      </c>
      <c r="G1354" s="7">
        <v>1928.24</v>
      </c>
      <c r="H1354" s="7">
        <v>2</v>
      </c>
      <c r="I1354" s="7">
        <v>3.5</v>
      </c>
      <c r="J1354" s="7">
        <v>6.07</v>
      </c>
      <c r="K1354" s="7">
        <v>1</v>
      </c>
      <c r="L1354" s="7">
        <v>0.125</v>
      </c>
      <c r="M1354" s="7">
        <v>53197.961259999996</v>
      </c>
      <c r="N1354" s="7">
        <v>47000.25</v>
      </c>
      <c r="O1354" s="7">
        <v>5412.0787879999998</v>
      </c>
      <c r="P1354" s="7">
        <v>3.5</v>
      </c>
      <c r="Q1354" s="7">
        <v>6</v>
      </c>
      <c r="R1354" s="7">
        <v>1.188723</v>
      </c>
      <c r="S1354" s="7">
        <v>0</v>
      </c>
    </row>
    <row r="1355" spans="2:19" x14ac:dyDescent="0.25">
      <c r="B1355" s="7">
        <v>8</v>
      </c>
      <c r="C1355" s="7">
        <v>2</v>
      </c>
      <c r="D1355" s="7">
        <v>0</v>
      </c>
      <c r="E1355" s="7">
        <v>1</v>
      </c>
      <c r="F1355" s="7">
        <v>0</v>
      </c>
      <c r="G1355" s="7">
        <v>4482.6295259999997</v>
      </c>
      <c r="H1355" s="7">
        <v>5</v>
      </c>
      <c r="I1355" s="7">
        <v>3.5</v>
      </c>
      <c r="J1355" s="7">
        <v>6.07</v>
      </c>
      <c r="K1355" s="7">
        <v>1</v>
      </c>
      <c r="L1355" s="7">
        <v>0.125</v>
      </c>
      <c r="M1355" s="7">
        <v>19649.23734</v>
      </c>
      <c r="N1355" s="7">
        <v>14409.83</v>
      </c>
      <c r="O1355" s="7">
        <v>1659.2919240000001</v>
      </c>
      <c r="P1355" s="7">
        <v>3.5</v>
      </c>
      <c r="Q1355" s="7">
        <v>6</v>
      </c>
      <c r="R1355" s="7">
        <v>0.82172670000000003</v>
      </c>
      <c r="S1355" s="7">
        <v>1</v>
      </c>
    </row>
    <row r="1356" spans="2:19" x14ac:dyDescent="0.25">
      <c r="B1356" s="7">
        <v>5</v>
      </c>
      <c r="C1356" s="7">
        <v>1</v>
      </c>
      <c r="D1356" s="7">
        <v>1</v>
      </c>
      <c r="E1356" s="7">
        <v>0</v>
      </c>
      <c r="F1356" s="7">
        <v>4</v>
      </c>
      <c r="G1356" s="7">
        <v>3233.81</v>
      </c>
      <c r="H1356" s="7">
        <v>4</v>
      </c>
      <c r="I1356" s="7">
        <v>4</v>
      </c>
      <c r="J1356" s="7">
        <v>4.5</v>
      </c>
      <c r="K1356" s="7">
        <v>0</v>
      </c>
      <c r="L1356" s="7">
        <v>2</v>
      </c>
      <c r="M1356" s="7">
        <v>41339.394899999999</v>
      </c>
      <c r="N1356" s="7">
        <v>38184.400000000001</v>
      </c>
      <c r="O1356" s="7">
        <v>2338.7945</v>
      </c>
      <c r="P1356" s="7">
        <v>1.5</v>
      </c>
      <c r="Q1356" s="7">
        <v>4</v>
      </c>
      <c r="R1356" s="7">
        <v>0.62996070000000004</v>
      </c>
      <c r="S1356" s="7">
        <v>0</v>
      </c>
    </row>
    <row r="1357" spans="2:19" x14ac:dyDescent="0.25">
      <c r="B1357" s="7">
        <v>2</v>
      </c>
      <c r="C1357" s="7">
        <v>1</v>
      </c>
      <c r="D1357" s="7">
        <v>0</v>
      </c>
      <c r="E1357" s="7">
        <v>0</v>
      </c>
      <c r="F1357" s="7">
        <v>1</v>
      </c>
      <c r="G1357" s="7">
        <v>2012.61</v>
      </c>
      <c r="H1357" s="7">
        <v>3</v>
      </c>
      <c r="I1357" s="7">
        <v>4</v>
      </c>
      <c r="J1357" s="7">
        <v>4.5</v>
      </c>
      <c r="K1357" s="7">
        <v>0</v>
      </c>
      <c r="L1357" s="7">
        <v>2</v>
      </c>
      <c r="M1357" s="7">
        <v>20718.217349999999</v>
      </c>
      <c r="N1357" s="7">
        <v>18750</v>
      </c>
      <c r="O1357" s="7">
        <v>1148.4375</v>
      </c>
      <c r="P1357" s="7">
        <v>1.5</v>
      </c>
      <c r="Q1357" s="7">
        <v>4</v>
      </c>
      <c r="R1357" s="7">
        <v>1</v>
      </c>
      <c r="S1357" s="7">
        <v>0</v>
      </c>
    </row>
    <row r="1358" spans="2:19" x14ac:dyDescent="0.25">
      <c r="B1358" s="7">
        <v>4</v>
      </c>
      <c r="C1358" s="7">
        <v>1</v>
      </c>
      <c r="D1358" s="7">
        <v>0</v>
      </c>
      <c r="E1358" s="7">
        <v>0</v>
      </c>
      <c r="F1358" s="7">
        <v>3</v>
      </c>
      <c r="G1358" s="7">
        <v>1689.17</v>
      </c>
      <c r="H1358" s="7">
        <v>2</v>
      </c>
      <c r="I1358" s="7">
        <v>3.5</v>
      </c>
      <c r="J1358" s="7">
        <v>3</v>
      </c>
      <c r="K1358" s="7">
        <v>0</v>
      </c>
      <c r="L1358" s="7">
        <v>0.15</v>
      </c>
      <c r="M1358" s="7">
        <v>48102.83</v>
      </c>
      <c r="N1358" s="7">
        <v>33394.33</v>
      </c>
      <c r="O1358" s="7">
        <v>6463.4725710000002</v>
      </c>
      <c r="P1358" s="7">
        <v>3</v>
      </c>
      <c r="Q1358" s="7">
        <v>6</v>
      </c>
      <c r="R1358" s="7">
        <v>1</v>
      </c>
      <c r="S1358" s="7">
        <v>0</v>
      </c>
    </row>
    <row r="1359" spans="2:19" x14ac:dyDescent="0.25">
      <c r="B1359" s="7">
        <v>12</v>
      </c>
      <c r="C1359" s="7">
        <v>3</v>
      </c>
      <c r="D1359" s="7">
        <v>0</v>
      </c>
      <c r="E1359" s="7">
        <v>0</v>
      </c>
      <c r="F1359" s="7">
        <v>11</v>
      </c>
      <c r="G1359" s="7">
        <v>1281.27</v>
      </c>
      <c r="H1359" s="7">
        <v>2</v>
      </c>
      <c r="I1359" s="7">
        <v>4</v>
      </c>
      <c r="J1359" s="7">
        <v>4.5</v>
      </c>
      <c r="K1359" s="7">
        <v>0</v>
      </c>
      <c r="L1359" s="7">
        <v>2</v>
      </c>
      <c r="M1359" s="7">
        <v>43415.046779999997</v>
      </c>
      <c r="N1359" s="7">
        <v>41255.33</v>
      </c>
      <c r="O1359" s="7">
        <v>2931.1911970000001</v>
      </c>
      <c r="P1359" s="7">
        <v>3.25</v>
      </c>
      <c r="Q1359" s="7">
        <v>4</v>
      </c>
      <c r="R1359" s="7">
        <v>1</v>
      </c>
      <c r="S1359" s="7">
        <v>0</v>
      </c>
    </row>
    <row r="1360" spans="2:19" x14ac:dyDescent="0.25">
      <c r="B1360" s="7">
        <v>3</v>
      </c>
      <c r="C1360" s="7">
        <v>1</v>
      </c>
      <c r="D1360" s="7">
        <v>0</v>
      </c>
      <c r="E1360" s="7">
        <v>0</v>
      </c>
      <c r="F1360" s="7">
        <v>2</v>
      </c>
      <c r="G1360" s="7">
        <v>903.23</v>
      </c>
      <c r="H1360" s="7">
        <v>1</v>
      </c>
      <c r="I1360" s="7">
        <v>4</v>
      </c>
      <c r="J1360" s="7">
        <v>4.5</v>
      </c>
      <c r="K1360" s="7">
        <v>0</v>
      </c>
      <c r="L1360" s="7">
        <v>2</v>
      </c>
      <c r="M1360" s="7">
        <v>14473.62643</v>
      </c>
      <c r="N1360" s="7">
        <v>12907.33</v>
      </c>
      <c r="O1360" s="7">
        <v>853.81988000000001</v>
      </c>
      <c r="P1360" s="7">
        <v>1.5</v>
      </c>
      <c r="Q1360" s="7">
        <v>4</v>
      </c>
      <c r="R1360" s="7">
        <v>1.749978</v>
      </c>
      <c r="S1360" s="7">
        <v>0</v>
      </c>
    </row>
    <row r="1361" spans="2:19" x14ac:dyDescent="0.25">
      <c r="B1361" s="7">
        <v>5</v>
      </c>
      <c r="C1361" s="7">
        <v>1</v>
      </c>
      <c r="D1361" s="7">
        <v>0</v>
      </c>
      <c r="E1361" s="7">
        <v>0</v>
      </c>
      <c r="F1361" s="7">
        <v>4</v>
      </c>
      <c r="G1361" s="7">
        <v>1264.6400000000001</v>
      </c>
      <c r="H1361" s="7">
        <v>2</v>
      </c>
      <c r="I1361" s="7">
        <v>3.5</v>
      </c>
      <c r="J1361" s="7">
        <v>3</v>
      </c>
      <c r="K1361" s="7">
        <v>0</v>
      </c>
      <c r="L1361" s="7">
        <v>0.15</v>
      </c>
      <c r="M1361" s="7">
        <v>37873.26</v>
      </c>
      <c r="N1361" s="7">
        <v>26984.63</v>
      </c>
      <c r="O1361" s="7">
        <v>5222.875137</v>
      </c>
      <c r="P1361" s="7">
        <v>3</v>
      </c>
      <c r="Q1361" s="7">
        <v>6</v>
      </c>
      <c r="R1361" s="7">
        <v>0.92847049999999998</v>
      </c>
      <c r="S1361" s="7">
        <v>0</v>
      </c>
    </row>
    <row r="1362" spans="2:19" x14ac:dyDescent="0.25">
      <c r="B1362" s="7">
        <v>6</v>
      </c>
      <c r="C1362" s="7">
        <v>2</v>
      </c>
      <c r="D1362" s="7">
        <v>1</v>
      </c>
      <c r="E1362" s="7">
        <v>0</v>
      </c>
      <c r="F1362" s="7">
        <v>5</v>
      </c>
      <c r="G1362" s="7">
        <v>1208.26</v>
      </c>
      <c r="H1362" s="7">
        <v>2</v>
      </c>
      <c r="I1362" s="7">
        <v>4</v>
      </c>
      <c r="J1362" s="7">
        <v>5.2</v>
      </c>
      <c r="K1362" s="7">
        <v>1</v>
      </c>
      <c r="L1362" s="7">
        <v>1.5</v>
      </c>
      <c r="M1362" s="7">
        <v>13239.20168</v>
      </c>
      <c r="N1362" s="7">
        <v>12826</v>
      </c>
      <c r="O1362" s="7">
        <v>659.89769999999999</v>
      </c>
      <c r="P1362" s="7">
        <v>2.75</v>
      </c>
      <c r="Q1362" s="7">
        <v>4</v>
      </c>
      <c r="R1362" s="7">
        <v>1.3076000000000001</v>
      </c>
      <c r="S1362" s="7">
        <v>0</v>
      </c>
    </row>
    <row r="1363" spans="2:19" x14ac:dyDescent="0.25">
      <c r="B1363" s="7">
        <v>35</v>
      </c>
      <c r="C1363" s="7">
        <v>7</v>
      </c>
      <c r="D1363" s="7">
        <v>0</v>
      </c>
      <c r="E1363" s="7">
        <v>0</v>
      </c>
      <c r="F1363" s="7">
        <v>34</v>
      </c>
      <c r="G1363" s="7">
        <v>614.64</v>
      </c>
      <c r="H1363" s="7">
        <v>1</v>
      </c>
      <c r="I1363" s="7">
        <v>4</v>
      </c>
      <c r="J1363" s="7">
        <v>5.2</v>
      </c>
      <c r="K1363" s="7">
        <v>1</v>
      </c>
      <c r="L1363" s="7">
        <v>1.5</v>
      </c>
      <c r="M1363" s="7">
        <v>35301.50189</v>
      </c>
      <c r="N1363" s="7">
        <v>34891.199999999997</v>
      </c>
      <c r="O1363" s="7">
        <v>1453.21848</v>
      </c>
      <c r="P1363" s="7">
        <v>2.75</v>
      </c>
      <c r="Q1363" s="7">
        <v>4</v>
      </c>
      <c r="R1363" s="7">
        <v>1</v>
      </c>
      <c r="S1363" s="7">
        <v>0</v>
      </c>
    </row>
    <row r="1364" spans="2:19" x14ac:dyDescent="0.25">
      <c r="B1364" s="7">
        <v>8</v>
      </c>
      <c r="C1364" s="7">
        <v>2</v>
      </c>
      <c r="D1364" s="7">
        <v>1</v>
      </c>
      <c r="E1364" s="7">
        <v>0</v>
      </c>
      <c r="F1364" s="7">
        <v>7</v>
      </c>
      <c r="G1364" s="7">
        <v>342.17</v>
      </c>
      <c r="H1364" s="7">
        <v>1</v>
      </c>
      <c r="I1364" s="7">
        <v>3.5</v>
      </c>
      <c r="J1364" s="7">
        <v>4.5</v>
      </c>
      <c r="K1364" s="7">
        <v>0</v>
      </c>
      <c r="L1364" s="7">
        <v>0.1</v>
      </c>
      <c r="M1364" s="7">
        <v>41133.495869999999</v>
      </c>
      <c r="N1364" s="7">
        <v>18373.18</v>
      </c>
      <c r="O1364" s="7">
        <v>3826.214735</v>
      </c>
      <c r="P1364" s="7">
        <v>3</v>
      </c>
      <c r="Q1364" s="7">
        <v>6</v>
      </c>
      <c r="R1364" s="7">
        <v>1</v>
      </c>
      <c r="S1364" s="7">
        <v>0</v>
      </c>
    </row>
    <row r="1365" spans="2:19" x14ac:dyDescent="0.25">
      <c r="B1365" s="7">
        <v>14</v>
      </c>
      <c r="C1365" s="7">
        <v>3</v>
      </c>
      <c r="D1365" s="7">
        <v>1</v>
      </c>
      <c r="E1365" s="7">
        <v>0</v>
      </c>
      <c r="F1365" s="7">
        <v>13</v>
      </c>
      <c r="G1365" s="7">
        <v>1484.13</v>
      </c>
      <c r="H1365" s="7">
        <v>2</v>
      </c>
      <c r="I1365" s="7">
        <v>4</v>
      </c>
      <c r="J1365" s="7">
        <v>5.2</v>
      </c>
      <c r="K1365" s="7">
        <v>1</v>
      </c>
      <c r="L1365" s="7">
        <v>1.5</v>
      </c>
      <c r="M1365" s="7">
        <v>28895.979859999999</v>
      </c>
      <c r="N1365" s="7">
        <v>28006.75</v>
      </c>
      <c r="O1365" s="7">
        <v>1166.4811380000001</v>
      </c>
      <c r="P1365" s="7">
        <v>2.75</v>
      </c>
      <c r="Q1365" s="7">
        <v>4</v>
      </c>
      <c r="R1365" s="7">
        <v>1</v>
      </c>
      <c r="S1365" s="7">
        <v>0</v>
      </c>
    </row>
    <row r="1366" spans="2:19" x14ac:dyDescent="0.25">
      <c r="B1366" s="7">
        <v>21</v>
      </c>
      <c r="C1366" s="7">
        <v>5</v>
      </c>
      <c r="D1366" s="7">
        <v>0</v>
      </c>
      <c r="E1366" s="7">
        <v>0</v>
      </c>
      <c r="F1366" s="7">
        <v>20</v>
      </c>
      <c r="G1366" s="7">
        <v>712.2</v>
      </c>
      <c r="H1366" s="7">
        <v>1</v>
      </c>
      <c r="I1366" s="7">
        <v>4</v>
      </c>
      <c r="J1366" s="7">
        <v>4.5</v>
      </c>
      <c r="K1366" s="7">
        <v>0</v>
      </c>
      <c r="L1366" s="7">
        <v>2</v>
      </c>
      <c r="M1366" s="7">
        <v>27100.30314</v>
      </c>
      <c r="N1366" s="7">
        <v>25702</v>
      </c>
      <c r="O1366" s="7">
        <v>1700.1873000000001</v>
      </c>
      <c r="P1366" s="7">
        <v>1.5</v>
      </c>
      <c r="Q1366" s="7">
        <v>4</v>
      </c>
      <c r="R1366" s="7">
        <v>0.95555559999999995</v>
      </c>
      <c r="S1366" s="7">
        <v>0</v>
      </c>
    </row>
    <row r="1367" spans="2:19" x14ac:dyDescent="0.25">
      <c r="B1367" s="7">
        <v>10</v>
      </c>
      <c r="C1367" s="7">
        <v>2</v>
      </c>
      <c r="D1367" s="7">
        <v>0</v>
      </c>
      <c r="E1367" s="7">
        <v>0</v>
      </c>
      <c r="F1367" s="7">
        <v>9</v>
      </c>
      <c r="G1367" s="7">
        <v>2101.6799999999998</v>
      </c>
      <c r="H1367" s="7">
        <v>3</v>
      </c>
      <c r="I1367" s="7">
        <v>3.5</v>
      </c>
      <c r="J1367" s="7">
        <v>6.07</v>
      </c>
      <c r="K1367" s="7">
        <v>1</v>
      </c>
      <c r="L1367" s="7">
        <v>0.125</v>
      </c>
      <c r="M1367" s="7">
        <v>74659.703949999996</v>
      </c>
      <c r="N1367" s="7">
        <v>60421.86</v>
      </c>
      <c r="O1367" s="7">
        <v>7845.7785210000002</v>
      </c>
      <c r="P1367" s="7">
        <v>3.5</v>
      </c>
      <c r="Q1367" s="7">
        <v>6</v>
      </c>
      <c r="R1367" s="7">
        <v>2.110582</v>
      </c>
      <c r="S1367" s="7">
        <v>0</v>
      </c>
    </row>
    <row r="1368" spans="2:19" x14ac:dyDescent="0.25">
      <c r="B1368" s="7">
        <v>40</v>
      </c>
      <c r="C1368" s="7">
        <v>7</v>
      </c>
      <c r="D1368" s="7">
        <v>0</v>
      </c>
      <c r="E1368" s="7">
        <v>0</v>
      </c>
      <c r="F1368" s="7">
        <v>39</v>
      </c>
      <c r="G1368" s="7">
        <v>302.33999999999997</v>
      </c>
      <c r="H1368" s="7">
        <v>1</v>
      </c>
      <c r="I1368" s="7">
        <v>4</v>
      </c>
      <c r="J1368" s="7">
        <v>4.5</v>
      </c>
      <c r="K1368" s="7">
        <v>0</v>
      </c>
      <c r="L1368" s="7">
        <v>2</v>
      </c>
      <c r="M1368" s="7">
        <v>15822.84203</v>
      </c>
      <c r="N1368" s="7">
        <v>15373.5</v>
      </c>
      <c r="O1368" s="7">
        <v>866.29672500000004</v>
      </c>
      <c r="P1368" s="7">
        <v>1.5</v>
      </c>
      <c r="Q1368" s="7">
        <v>4</v>
      </c>
      <c r="R1368" s="7">
        <v>1.00119</v>
      </c>
      <c r="S1368" s="7">
        <v>0</v>
      </c>
    </row>
    <row r="1369" spans="2:19" x14ac:dyDescent="0.25">
      <c r="B1369" s="7">
        <v>6</v>
      </c>
      <c r="C1369" s="7">
        <v>2</v>
      </c>
      <c r="D1369" s="7">
        <v>0</v>
      </c>
      <c r="E1369" s="7">
        <v>0</v>
      </c>
      <c r="F1369" s="7">
        <v>5</v>
      </c>
      <c r="G1369" s="7">
        <v>1147.92</v>
      </c>
      <c r="H1369" s="7">
        <v>2</v>
      </c>
      <c r="I1369" s="7">
        <v>4</v>
      </c>
      <c r="J1369" s="7">
        <v>5.2</v>
      </c>
      <c r="K1369" s="7">
        <v>1</v>
      </c>
      <c r="L1369" s="7">
        <v>1.5</v>
      </c>
      <c r="M1369" s="7">
        <v>17290.279740000002</v>
      </c>
      <c r="N1369" s="7">
        <v>16554.25</v>
      </c>
      <c r="O1369" s="7">
        <v>770.60033799999997</v>
      </c>
      <c r="P1369" s="7">
        <v>2.75</v>
      </c>
      <c r="Q1369" s="7">
        <v>4</v>
      </c>
      <c r="R1369" s="7">
        <v>2.7683499999999999</v>
      </c>
      <c r="S1369" s="7">
        <v>0</v>
      </c>
    </row>
    <row r="1370" spans="2:19" x14ac:dyDescent="0.25">
      <c r="B1370" s="7">
        <v>40</v>
      </c>
      <c r="C1370" s="7">
        <v>7</v>
      </c>
      <c r="D1370" s="7">
        <v>1</v>
      </c>
      <c r="E1370" s="7">
        <v>0</v>
      </c>
      <c r="F1370" s="7">
        <v>39</v>
      </c>
      <c r="G1370" s="7">
        <v>378.34</v>
      </c>
      <c r="H1370" s="7">
        <v>1</v>
      </c>
      <c r="I1370" s="7">
        <v>4</v>
      </c>
      <c r="J1370" s="7">
        <v>4.5</v>
      </c>
      <c r="K1370" s="7">
        <v>0</v>
      </c>
      <c r="L1370" s="7">
        <v>2</v>
      </c>
      <c r="M1370" s="7">
        <v>51929.497949999997</v>
      </c>
      <c r="N1370" s="7">
        <v>46442.83</v>
      </c>
      <c r="O1370" s="7">
        <v>3299.7630720000002</v>
      </c>
      <c r="P1370" s="7">
        <v>4</v>
      </c>
      <c r="Q1370" s="7">
        <v>4</v>
      </c>
      <c r="R1370" s="7">
        <v>1</v>
      </c>
      <c r="S1370" s="7">
        <v>0</v>
      </c>
    </row>
    <row r="1371" spans="2:19" x14ac:dyDescent="0.25">
      <c r="B1371" s="7">
        <v>10</v>
      </c>
      <c r="C1371" s="7">
        <v>2</v>
      </c>
      <c r="D1371" s="7">
        <v>1</v>
      </c>
      <c r="E1371" s="7">
        <v>0</v>
      </c>
      <c r="F1371" s="7">
        <v>9</v>
      </c>
      <c r="G1371" s="7">
        <v>1413.72</v>
      </c>
      <c r="H1371" s="7">
        <v>2</v>
      </c>
      <c r="I1371" s="7">
        <v>4</v>
      </c>
      <c r="J1371" s="7">
        <v>4.5</v>
      </c>
      <c r="K1371" s="7">
        <v>0</v>
      </c>
      <c r="L1371" s="7">
        <v>2</v>
      </c>
      <c r="M1371" s="7">
        <v>29346.62657</v>
      </c>
      <c r="N1371" s="7">
        <v>27806</v>
      </c>
      <c r="O1371" s="7">
        <v>1839.3669</v>
      </c>
      <c r="P1371" s="7">
        <v>1.5</v>
      </c>
      <c r="Q1371" s="7">
        <v>4</v>
      </c>
      <c r="R1371" s="7">
        <v>0.88614079999999995</v>
      </c>
      <c r="S1371" s="7">
        <v>0</v>
      </c>
    </row>
    <row r="1372" spans="2:19" x14ac:dyDescent="0.25">
      <c r="B1372" s="7">
        <v>16</v>
      </c>
      <c r="C1372" s="7">
        <v>4</v>
      </c>
      <c r="D1372" s="7">
        <v>0</v>
      </c>
      <c r="E1372" s="7">
        <v>0</v>
      </c>
      <c r="F1372" s="7">
        <v>15</v>
      </c>
      <c r="G1372" s="7">
        <v>282.48</v>
      </c>
      <c r="H1372" s="7">
        <v>1</v>
      </c>
      <c r="I1372" s="7">
        <v>4</v>
      </c>
      <c r="J1372" s="7">
        <v>4.5</v>
      </c>
      <c r="K1372" s="7">
        <v>0</v>
      </c>
      <c r="L1372" s="7">
        <v>2</v>
      </c>
      <c r="M1372" s="7">
        <v>14153.667949999999</v>
      </c>
      <c r="N1372" s="7">
        <v>8667</v>
      </c>
      <c r="O1372" s="7">
        <v>615.79034999999999</v>
      </c>
      <c r="P1372" s="7">
        <v>4</v>
      </c>
      <c r="Q1372" s="7">
        <v>4</v>
      </c>
      <c r="R1372" s="7">
        <v>1</v>
      </c>
      <c r="S1372" s="7">
        <v>0</v>
      </c>
    </row>
    <row r="1373" spans="2:19" x14ac:dyDescent="0.25">
      <c r="B1373" s="7">
        <v>12</v>
      </c>
      <c r="C1373" s="7">
        <v>3</v>
      </c>
      <c r="D1373" s="7">
        <v>1</v>
      </c>
      <c r="E1373" s="7">
        <v>0</v>
      </c>
      <c r="F1373" s="7">
        <v>11</v>
      </c>
      <c r="G1373" s="7">
        <v>332.98</v>
      </c>
      <c r="H1373" s="7">
        <v>1</v>
      </c>
      <c r="I1373" s="7">
        <v>4</v>
      </c>
      <c r="J1373" s="7">
        <v>5.2</v>
      </c>
      <c r="K1373" s="7">
        <v>1</v>
      </c>
      <c r="L1373" s="7">
        <v>1.5</v>
      </c>
      <c r="M1373" s="7">
        <v>3017.3201439999998</v>
      </c>
      <c r="N1373" s="7">
        <v>2500</v>
      </c>
      <c r="O1373" s="7">
        <v>128.625</v>
      </c>
      <c r="P1373" s="7">
        <v>2.75</v>
      </c>
      <c r="Q1373" s="7">
        <v>4</v>
      </c>
      <c r="R1373" s="7">
        <v>1</v>
      </c>
      <c r="S1373" s="7">
        <v>0</v>
      </c>
    </row>
    <row r="1374" spans="2:19" x14ac:dyDescent="0.25">
      <c r="B1374" s="7">
        <v>25</v>
      </c>
      <c r="C1374" s="7">
        <v>5</v>
      </c>
      <c r="D1374" s="7">
        <v>1</v>
      </c>
      <c r="E1374" s="7">
        <v>0</v>
      </c>
      <c r="F1374" s="7">
        <v>24</v>
      </c>
      <c r="G1374" s="7">
        <v>1411.44</v>
      </c>
      <c r="H1374" s="7">
        <v>2</v>
      </c>
      <c r="I1374" s="7">
        <v>4</v>
      </c>
      <c r="J1374" s="7">
        <v>4.5</v>
      </c>
      <c r="K1374" s="7">
        <v>0</v>
      </c>
      <c r="L1374" s="7">
        <v>2</v>
      </c>
      <c r="M1374" s="7">
        <v>53117.031190000002</v>
      </c>
      <c r="N1374" s="7">
        <v>51625.67</v>
      </c>
      <c r="O1374" s="7">
        <v>3162.072287</v>
      </c>
      <c r="P1374" s="7">
        <v>1.5</v>
      </c>
      <c r="Q1374" s="7">
        <v>4</v>
      </c>
      <c r="R1374" s="7">
        <v>1</v>
      </c>
      <c r="S1374" s="7">
        <v>0</v>
      </c>
    </row>
    <row r="1375" spans="2:19" x14ac:dyDescent="0.25">
      <c r="B1375" s="7">
        <v>36</v>
      </c>
      <c r="C1375" s="7">
        <v>7</v>
      </c>
      <c r="D1375" s="7">
        <v>1</v>
      </c>
      <c r="E1375" s="7">
        <v>0</v>
      </c>
      <c r="F1375" s="7">
        <v>35</v>
      </c>
      <c r="G1375" s="7">
        <v>1017.07</v>
      </c>
      <c r="H1375" s="7">
        <v>2</v>
      </c>
      <c r="I1375" s="7">
        <v>4</v>
      </c>
      <c r="J1375" s="7">
        <v>4.5</v>
      </c>
      <c r="K1375" s="7">
        <v>0</v>
      </c>
      <c r="L1375" s="7">
        <v>2</v>
      </c>
      <c r="M1375" s="7">
        <v>98422.145650000006</v>
      </c>
      <c r="N1375" s="7">
        <v>96850.2</v>
      </c>
      <c r="O1375" s="7">
        <v>7355.7726899999998</v>
      </c>
      <c r="P1375" s="7">
        <v>4</v>
      </c>
      <c r="Q1375" s="7">
        <v>4</v>
      </c>
      <c r="R1375" s="7">
        <v>1</v>
      </c>
      <c r="S1375" s="7">
        <v>0</v>
      </c>
    </row>
    <row r="1376" spans="2:19" x14ac:dyDescent="0.25">
      <c r="B1376" s="7">
        <v>30</v>
      </c>
      <c r="C1376" s="7">
        <v>6</v>
      </c>
      <c r="D1376" s="7">
        <v>1</v>
      </c>
      <c r="E1376" s="7">
        <v>0</v>
      </c>
      <c r="F1376" s="7">
        <v>29</v>
      </c>
      <c r="G1376" s="7">
        <v>306.2</v>
      </c>
      <c r="H1376" s="7">
        <v>1</v>
      </c>
      <c r="I1376" s="7">
        <v>4</v>
      </c>
      <c r="J1376" s="7">
        <v>4.5</v>
      </c>
      <c r="K1376" s="7">
        <v>0</v>
      </c>
      <c r="L1376" s="7">
        <v>2</v>
      </c>
      <c r="M1376" s="7">
        <v>10109.405699999999</v>
      </c>
      <c r="N1376" s="7">
        <v>9736</v>
      </c>
      <c r="O1376" s="7">
        <v>739.44920000000002</v>
      </c>
      <c r="P1376" s="7">
        <v>1</v>
      </c>
      <c r="Q1376" s="7">
        <v>4</v>
      </c>
      <c r="R1376" s="7">
        <v>1.031812</v>
      </c>
      <c r="S1376" s="7">
        <v>0</v>
      </c>
    </row>
    <row r="1377" spans="2:19" x14ac:dyDescent="0.25">
      <c r="B1377" s="7">
        <v>7</v>
      </c>
      <c r="C1377" s="7">
        <v>2</v>
      </c>
      <c r="D1377" s="7">
        <v>0</v>
      </c>
      <c r="E1377" s="7">
        <v>1</v>
      </c>
      <c r="F1377" s="7">
        <v>0</v>
      </c>
      <c r="G1377" s="7">
        <v>4108.6704810000001</v>
      </c>
      <c r="H1377" s="7">
        <v>5</v>
      </c>
      <c r="I1377" s="7">
        <v>3.5</v>
      </c>
      <c r="J1377" s="7">
        <v>6.07</v>
      </c>
      <c r="K1377" s="7">
        <v>1</v>
      </c>
      <c r="L1377" s="7">
        <v>0.125</v>
      </c>
      <c r="M1377" s="7">
        <v>21354.793150000001</v>
      </c>
      <c r="N1377" s="7">
        <v>13436.22</v>
      </c>
      <c r="O1377" s="7">
        <v>1678.8556900000001</v>
      </c>
      <c r="P1377" s="7">
        <v>3.5</v>
      </c>
      <c r="Q1377" s="7">
        <v>6</v>
      </c>
      <c r="R1377" s="7">
        <v>0.59468909999999997</v>
      </c>
      <c r="S1377" s="7">
        <v>0</v>
      </c>
    </row>
    <row r="1378" spans="2:19" x14ac:dyDescent="0.25">
      <c r="B1378" s="7">
        <v>13</v>
      </c>
      <c r="C1378" s="7">
        <v>3</v>
      </c>
      <c r="D1378" s="7">
        <v>1</v>
      </c>
      <c r="E1378" s="7">
        <v>0</v>
      </c>
      <c r="F1378" s="7">
        <v>12</v>
      </c>
      <c r="G1378" s="7">
        <v>1674.45</v>
      </c>
      <c r="H1378" s="7">
        <v>2</v>
      </c>
      <c r="I1378" s="7">
        <v>4</v>
      </c>
      <c r="J1378" s="7">
        <v>5.2</v>
      </c>
      <c r="K1378" s="7">
        <v>1</v>
      </c>
      <c r="L1378" s="7">
        <v>1.5</v>
      </c>
      <c r="M1378" s="7">
        <v>41403.134469999997</v>
      </c>
      <c r="N1378" s="7">
        <v>40101</v>
      </c>
      <c r="O1378" s="7">
        <v>1866.70155</v>
      </c>
      <c r="P1378" s="7">
        <v>2.75</v>
      </c>
      <c r="Q1378" s="7">
        <v>4</v>
      </c>
      <c r="R1378" s="7">
        <v>1</v>
      </c>
      <c r="S1378" s="7">
        <v>0</v>
      </c>
    </row>
    <row r="1379" spans="2:19" x14ac:dyDescent="0.25">
      <c r="B1379" s="7">
        <v>15</v>
      </c>
      <c r="C1379" s="7">
        <v>3</v>
      </c>
      <c r="D1379" s="7">
        <v>0</v>
      </c>
      <c r="E1379" s="7">
        <v>0</v>
      </c>
      <c r="F1379" s="7">
        <v>14</v>
      </c>
      <c r="G1379" s="7">
        <v>1773.6</v>
      </c>
      <c r="H1379" s="7">
        <v>2</v>
      </c>
      <c r="I1379" s="7">
        <v>4</v>
      </c>
      <c r="J1379" s="7">
        <v>4.5</v>
      </c>
      <c r="K1379" s="7">
        <v>0</v>
      </c>
      <c r="L1379" s="7">
        <v>2</v>
      </c>
      <c r="M1379" s="7">
        <v>71356.825089999998</v>
      </c>
      <c r="N1379" s="7">
        <v>69744.67</v>
      </c>
      <c r="O1379" s="7">
        <v>5297.1076869999997</v>
      </c>
      <c r="P1379" s="7">
        <v>4</v>
      </c>
      <c r="Q1379" s="7">
        <v>4</v>
      </c>
      <c r="R1379" s="7">
        <v>0.64401319999999995</v>
      </c>
      <c r="S1379" s="7">
        <v>0</v>
      </c>
    </row>
    <row r="1380" spans="2:19" x14ac:dyDescent="0.25">
      <c r="B1380" s="7">
        <v>1</v>
      </c>
      <c r="C1380" s="7">
        <v>1</v>
      </c>
      <c r="D1380" s="7">
        <v>0</v>
      </c>
      <c r="E1380" s="7">
        <v>0</v>
      </c>
      <c r="F1380" s="7">
        <v>0</v>
      </c>
      <c r="G1380" s="7">
        <v>2601.19</v>
      </c>
      <c r="H1380" s="7">
        <v>3</v>
      </c>
      <c r="I1380" s="7">
        <v>3.3</v>
      </c>
      <c r="J1380" s="7">
        <v>5.0599999999999996</v>
      </c>
      <c r="K1380" s="7">
        <v>1</v>
      </c>
      <c r="L1380" s="7">
        <v>0.125</v>
      </c>
      <c r="M1380" s="7">
        <v>67190.399999999994</v>
      </c>
      <c r="N1380" s="7">
        <v>60914</v>
      </c>
      <c r="O1380" s="7">
        <v>5820.3326999999999</v>
      </c>
      <c r="P1380" s="7">
        <v>4</v>
      </c>
      <c r="Q1380" s="7">
        <v>4</v>
      </c>
      <c r="R1380" s="7">
        <v>1.2645029999999999</v>
      </c>
      <c r="S1380" s="7">
        <v>0</v>
      </c>
    </row>
    <row r="1381" spans="2:19" x14ac:dyDescent="0.25">
      <c r="B1381" s="7">
        <v>9</v>
      </c>
      <c r="C1381" s="7">
        <v>2</v>
      </c>
      <c r="D1381" s="7">
        <v>0</v>
      </c>
      <c r="E1381" s="7">
        <v>1</v>
      </c>
      <c r="F1381" s="7">
        <v>0</v>
      </c>
      <c r="G1381" s="7">
        <v>6421.3661380000003</v>
      </c>
      <c r="H1381" s="7">
        <v>7</v>
      </c>
      <c r="I1381" s="7">
        <v>4</v>
      </c>
      <c r="J1381" s="7">
        <v>4.5</v>
      </c>
      <c r="K1381" s="7">
        <v>0</v>
      </c>
      <c r="L1381" s="7">
        <v>2</v>
      </c>
      <c r="M1381" s="7">
        <v>10929.985210000001</v>
      </c>
      <c r="N1381" s="7">
        <v>8512.4</v>
      </c>
      <c r="O1381" s="7">
        <v>646.51678000000004</v>
      </c>
      <c r="P1381" s="7">
        <v>1</v>
      </c>
      <c r="Q1381" s="7">
        <v>4</v>
      </c>
      <c r="R1381" s="7">
        <v>0.94812169999999996</v>
      </c>
      <c r="S1381" s="7">
        <v>0</v>
      </c>
    </row>
    <row r="1382" spans="2:19" x14ac:dyDescent="0.25">
      <c r="B1382" s="7">
        <v>16</v>
      </c>
      <c r="C1382" s="7">
        <v>4</v>
      </c>
      <c r="D1382" s="7">
        <v>0</v>
      </c>
      <c r="E1382" s="7">
        <v>0</v>
      </c>
      <c r="F1382" s="7">
        <v>15</v>
      </c>
      <c r="G1382" s="7">
        <v>2047.56</v>
      </c>
      <c r="H1382" s="7">
        <v>3</v>
      </c>
      <c r="I1382" s="7">
        <v>4</v>
      </c>
      <c r="J1382" s="7">
        <v>4.5</v>
      </c>
      <c r="K1382" s="7">
        <v>0</v>
      </c>
      <c r="L1382" s="7">
        <v>2</v>
      </c>
      <c r="M1382" s="7">
        <v>50701.730009999999</v>
      </c>
      <c r="N1382" s="7">
        <v>47295</v>
      </c>
      <c r="O1382" s="7">
        <v>3360.3097499999999</v>
      </c>
      <c r="P1382" s="7">
        <v>3.25</v>
      </c>
      <c r="Q1382" s="7">
        <v>4</v>
      </c>
      <c r="R1382" s="7">
        <v>1</v>
      </c>
      <c r="S1382" s="7">
        <v>1</v>
      </c>
    </row>
    <row r="1383" spans="2:19" x14ac:dyDescent="0.25">
      <c r="B1383" s="7">
        <v>26</v>
      </c>
      <c r="C1383" s="7">
        <v>6</v>
      </c>
      <c r="D1383" s="7">
        <v>0</v>
      </c>
      <c r="E1383" s="7">
        <v>0</v>
      </c>
      <c r="F1383" s="7">
        <v>25</v>
      </c>
      <c r="G1383" s="7">
        <v>567.87</v>
      </c>
      <c r="H1383" s="7">
        <v>1</v>
      </c>
      <c r="I1383" s="7">
        <v>4</v>
      </c>
      <c r="J1383" s="7">
        <v>5.2</v>
      </c>
      <c r="K1383" s="7">
        <v>1</v>
      </c>
      <c r="L1383" s="7">
        <v>1.5</v>
      </c>
      <c r="M1383" s="7">
        <v>22780.390169999999</v>
      </c>
      <c r="N1383" s="7">
        <v>22222</v>
      </c>
      <c r="O1383" s="7">
        <v>1143.3218999999999</v>
      </c>
      <c r="P1383" s="7">
        <v>2.75</v>
      </c>
      <c r="Q1383" s="7">
        <v>4</v>
      </c>
      <c r="R1383" s="7">
        <v>1</v>
      </c>
      <c r="S1383" s="7">
        <v>0</v>
      </c>
    </row>
    <row r="1384" spans="2:19" x14ac:dyDescent="0.25">
      <c r="B1384" s="7">
        <v>21</v>
      </c>
      <c r="C1384" s="7">
        <v>5</v>
      </c>
      <c r="D1384" s="7">
        <v>0</v>
      </c>
      <c r="E1384" s="7">
        <v>0</v>
      </c>
      <c r="F1384" s="7">
        <v>20</v>
      </c>
      <c r="G1384" s="7">
        <v>1060.68</v>
      </c>
      <c r="H1384" s="7">
        <v>2</v>
      </c>
      <c r="I1384" s="7">
        <v>4</v>
      </c>
      <c r="J1384" s="7">
        <v>4.5</v>
      </c>
      <c r="K1384" s="7">
        <v>0</v>
      </c>
      <c r="L1384" s="7">
        <v>2</v>
      </c>
      <c r="M1384" s="7">
        <v>39670.774299999997</v>
      </c>
      <c r="N1384" s="7">
        <v>37124.75</v>
      </c>
      <c r="O1384" s="7">
        <v>2819.6247619999999</v>
      </c>
      <c r="P1384" s="7">
        <v>1</v>
      </c>
      <c r="Q1384" s="7">
        <v>4</v>
      </c>
      <c r="R1384" s="7">
        <v>1</v>
      </c>
      <c r="S1384" s="7">
        <v>0</v>
      </c>
    </row>
    <row r="1385" spans="2:19" x14ac:dyDescent="0.25">
      <c r="B1385" s="7">
        <v>20</v>
      </c>
      <c r="C1385" s="7">
        <v>4</v>
      </c>
      <c r="D1385" s="7">
        <v>0</v>
      </c>
      <c r="E1385" s="7">
        <v>0</v>
      </c>
      <c r="F1385" s="7">
        <v>19</v>
      </c>
      <c r="G1385" s="7">
        <v>1721.42</v>
      </c>
      <c r="H1385" s="7">
        <v>2</v>
      </c>
      <c r="I1385" s="7">
        <v>3.5</v>
      </c>
      <c r="J1385" s="7">
        <v>5.28</v>
      </c>
      <c r="K1385" s="7">
        <v>1</v>
      </c>
      <c r="L1385" s="7">
        <v>3.5</v>
      </c>
      <c r="M1385" s="7">
        <v>44753.670870000002</v>
      </c>
      <c r="N1385" s="7">
        <v>42603.29</v>
      </c>
      <c r="O1385" s="7">
        <v>1774.4270300000001</v>
      </c>
      <c r="P1385" s="7">
        <v>2.25</v>
      </c>
      <c r="Q1385" s="7">
        <v>4</v>
      </c>
      <c r="R1385" s="7">
        <v>0.86666140000000003</v>
      </c>
      <c r="S1385" s="7">
        <v>0</v>
      </c>
    </row>
    <row r="1386" spans="2:19" x14ac:dyDescent="0.25">
      <c r="B1386" s="7">
        <v>17</v>
      </c>
      <c r="C1386" s="7">
        <v>4</v>
      </c>
      <c r="D1386" s="7">
        <v>0</v>
      </c>
      <c r="E1386" s="7">
        <v>0</v>
      </c>
      <c r="F1386" s="7">
        <v>16</v>
      </c>
      <c r="G1386" s="7">
        <v>1332.01</v>
      </c>
      <c r="H1386" s="7">
        <v>2</v>
      </c>
      <c r="I1386" s="7">
        <v>3.5</v>
      </c>
      <c r="J1386" s="7">
        <v>6.07</v>
      </c>
      <c r="K1386" s="7">
        <v>1</v>
      </c>
      <c r="L1386" s="7">
        <v>0.125</v>
      </c>
      <c r="M1386" s="7">
        <v>82789.243759999998</v>
      </c>
      <c r="N1386" s="7">
        <v>70877.5</v>
      </c>
      <c r="O1386" s="7">
        <v>7814.2443750000002</v>
      </c>
      <c r="P1386" s="7">
        <v>3.5</v>
      </c>
      <c r="Q1386" s="7">
        <v>6</v>
      </c>
      <c r="R1386" s="7">
        <v>1</v>
      </c>
      <c r="S1386" s="7">
        <v>0</v>
      </c>
    </row>
    <row r="1387" spans="2:19" x14ac:dyDescent="0.25">
      <c r="B1387" s="7">
        <v>2</v>
      </c>
      <c r="C1387" s="7">
        <v>1</v>
      </c>
      <c r="D1387" s="7">
        <v>1</v>
      </c>
      <c r="E1387" s="7">
        <v>0</v>
      </c>
      <c r="F1387" s="7">
        <v>1</v>
      </c>
      <c r="G1387" s="7">
        <v>1438.32</v>
      </c>
      <c r="H1387" s="7">
        <v>2</v>
      </c>
      <c r="I1387" s="7">
        <v>4</v>
      </c>
      <c r="J1387" s="7">
        <v>5.2</v>
      </c>
      <c r="K1387" s="7">
        <v>1</v>
      </c>
      <c r="L1387" s="7">
        <v>1.5</v>
      </c>
      <c r="M1387" s="7">
        <v>14065.44471</v>
      </c>
      <c r="N1387" s="7">
        <v>13465.67</v>
      </c>
      <c r="O1387" s="7">
        <v>692.80872099999999</v>
      </c>
      <c r="P1387" s="7">
        <v>2.75</v>
      </c>
      <c r="Q1387" s="7">
        <v>4</v>
      </c>
      <c r="R1387" s="7">
        <v>0.9000013</v>
      </c>
      <c r="S1387" s="7">
        <v>0</v>
      </c>
    </row>
    <row r="1388" spans="2:19" x14ac:dyDescent="0.25">
      <c r="B1388" s="7">
        <v>21</v>
      </c>
      <c r="C1388" s="7">
        <v>5</v>
      </c>
      <c r="D1388" s="7">
        <v>0</v>
      </c>
      <c r="E1388" s="7">
        <v>0</v>
      </c>
      <c r="F1388" s="7">
        <v>20</v>
      </c>
      <c r="G1388" s="7">
        <v>2268.44</v>
      </c>
      <c r="H1388" s="7">
        <v>3</v>
      </c>
      <c r="I1388" s="7">
        <v>4</v>
      </c>
      <c r="J1388" s="7">
        <v>4.5</v>
      </c>
      <c r="K1388" s="7">
        <v>0</v>
      </c>
      <c r="L1388" s="7">
        <v>2</v>
      </c>
      <c r="M1388" s="7">
        <v>105133.1688</v>
      </c>
      <c r="N1388" s="7">
        <v>103638.67</v>
      </c>
      <c r="O1388" s="7">
        <v>5840.0390550000002</v>
      </c>
      <c r="P1388" s="7">
        <v>3.25</v>
      </c>
      <c r="Q1388" s="7">
        <v>4</v>
      </c>
      <c r="R1388" s="7">
        <v>1</v>
      </c>
      <c r="S1388" s="7">
        <v>0</v>
      </c>
    </row>
    <row r="1389" spans="2:19" x14ac:dyDescent="0.25">
      <c r="B1389" s="7">
        <v>6</v>
      </c>
      <c r="C1389" s="7">
        <v>2</v>
      </c>
      <c r="D1389" s="7">
        <v>0</v>
      </c>
      <c r="E1389" s="7">
        <v>0</v>
      </c>
      <c r="F1389" s="7">
        <v>5</v>
      </c>
      <c r="G1389" s="7">
        <v>3655.74</v>
      </c>
      <c r="H1389" s="7">
        <v>4</v>
      </c>
      <c r="I1389" s="7">
        <v>4</v>
      </c>
      <c r="J1389" s="7">
        <v>4.5</v>
      </c>
      <c r="K1389" s="7">
        <v>0</v>
      </c>
      <c r="L1389" s="7">
        <v>2</v>
      </c>
      <c r="M1389" s="7">
        <v>79229.398879999993</v>
      </c>
      <c r="N1389" s="7">
        <v>71350.25</v>
      </c>
      <c r="O1389" s="7">
        <v>5069.4352630000003</v>
      </c>
      <c r="P1389" s="7">
        <v>1.5</v>
      </c>
      <c r="Q1389" s="7">
        <v>4</v>
      </c>
      <c r="R1389" s="7">
        <v>0.61761699999999997</v>
      </c>
      <c r="S1389" s="7">
        <v>0</v>
      </c>
    </row>
    <row r="1390" spans="2:19" x14ac:dyDescent="0.25">
      <c r="B1390" s="7">
        <v>24</v>
      </c>
      <c r="C1390" s="7">
        <v>5</v>
      </c>
      <c r="D1390" s="7">
        <v>1</v>
      </c>
      <c r="E1390" s="7">
        <v>0</v>
      </c>
      <c r="F1390" s="7">
        <v>23</v>
      </c>
      <c r="G1390" s="7">
        <v>932.72</v>
      </c>
      <c r="H1390" s="7">
        <v>1</v>
      </c>
      <c r="I1390" s="7">
        <v>3.5</v>
      </c>
      <c r="J1390" s="7">
        <v>3</v>
      </c>
      <c r="K1390" s="7">
        <v>0</v>
      </c>
      <c r="L1390" s="7">
        <v>0.15</v>
      </c>
      <c r="M1390" s="7">
        <v>84799.671289999998</v>
      </c>
      <c r="N1390" s="7">
        <v>59178.8</v>
      </c>
      <c r="O1390" s="7">
        <v>8264.3194199999998</v>
      </c>
      <c r="P1390" s="7">
        <v>3</v>
      </c>
      <c r="Q1390" s="7">
        <v>6</v>
      </c>
      <c r="R1390" s="7">
        <v>0.93333500000000003</v>
      </c>
      <c r="S1390" s="7">
        <v>0</v>
      </c>
    </row>
    <row r="1391" spans="2:19" x14ac:dyDescent="0.25">
      <c r="B1391" s="7">
        <v>20</v>
      </c>
      <c r="C1391" s="7">
        <v>4</v>
      </c>
      <c r="D1391" s="7">
        <v>0</v>
      </c>
      <c r="E1391" s="7">
        <v>0</v>
      </c>
      <c r="F1391" s="7">
        <v>19</v>
      </c>
      <c r="G1391" s="7">
        <v>882.1</v>
      </c>
      <c r="H1391" s="7">
        <v>1</v>
      </c>
      <c r="I1391" s="7">
        <v>4</v>
      </c>
      <c r="J1391" s="7">
        <v>4.5</v>
      </c>
      <c r="K1391" s="7">
        <v>0</v>
      </c>
      <c r="L1391" s="7">
        <v>2</v>
      </c>
      <c r="M1391" s="7">
        <v>28414.45419</v>
      </c>
      <c r="N1391" s="7">
        <v>26595</v>
      </c>
      <c r="O1391" s="7">
        <v>1889.57475</v>
      </c>
      <c r="P1391" s="7">
        <v>1</v>
      </c>
      <c r="Q1391" s="7">
        <v>4</v>
      </c>
      <c r="R1391" s="7">
        <v>1</v>
      </c>
      <c r="S1391" s="7">
        <v>0</v>
      </c>
    </row>
    <row r="1392" spans="2:19" x14ac:dyDescent="0.25">
      <c r="B1392" s="7">
        <v>9</v>
      </c>
      <c r="C1392" s="7">
        <v>2</v>
      </c>
      <c r="D1392" s="7">
        <v>1</v>
      </c>
      <c r="E1392" s="7">
        <v>0</v>
      </c>
      <c r="F1392" s="7">
        <v>8</v>
      </c>
      <c r="G1392" s="7">
        <v>4281.84</v>
      </c>
      <c r="H1392" s="7">
        <v>5</v>
      </c>
      <c r="I1392" s="7">
        <v>4</v>
      </c>
      <c r="J1392" s="7">
        <v>5.2</v>
      </c>
      <c r="K1392" s="7">
        <v>1</v>
      </c>
      <c r="L1392" s="7">
        <v>1.5</v>
      </c>
      <c r="M1392" s="7">
        <v>41089.264569999999</v>
      </c>
      <c r="N1392" s="7">
        <v>38814</v>
      </c>
      <c r="O1392" s="7">
        <v>1616.6031</v>
      </c>
      <c r="P1392" s="7">
        <v>2.75</v>
      </c>
      <c r="Q1392" s="7">
        <v>4</v>
      </c>
      <c r="R1392" s="7">
        <v>0.86668009999999995</v>
      </c>
      <c r="S1392" s="7">
        <v>1</v>
      </c>
    </row>
    <row r="1393" spans="2:19" x14ac:dyDescent="0.25">
      <c r="B1393" s="7">
        <v>29</v>
      </c>
      <c r="C1393" s="7">
        <v>6</v>
      </c>
      <c r="D1393" s="7">
        <v>1</v>
      </c>
      <c r="E1393" s="7">
        <v>0</v>
      </c>
      <c r="F1393" s="7">
        <v>28</v>
      </c>
      <c r="G1393" s="7">
        <v>1277.57</v>
      </c>
      <c r="H1393" s="7">
        <v>2</v>
      </c>
      <c r="I1393" s="7">
        <v>4</v>
      </c>
      <c r="J1393" s="7">
        <v>4.5</v>
      </c>
      <c r="K1393" s="7">
        <v>0</v>
      </c>
      <c r="L1393" s="7">
        <v>2</v>
      </c>
      <c r="M1393" s="7">
        <v>83529.736149999997</v>
      </c>
      <c r="N1393" s="7">
        <v>81829.5</v>
      </c>
      <c r="O1393" s="7">
        <v>5012.0568750000002</v>
      </c>
      <c r="P1393" s="7">
        <v>3.25</v>
      </c>
      <c r="Q1393" s="7">
        <v>4</v>
      </c>
      <c r="R1393" s="7">
        <v>1</v>
      </c>
      <c r="S1393" s="7">
        <v>0</v>
      </c>
    </row>
    <row r="1394" spans="2:19" x14ac:dyDescent="0.25">
      <c r="B1394" s="7">
        <v>11</v>
      </c>
      <c r="C1394" s="7">
        <v>3</v>
      </c>
      <c r="D1394" s="7">
        <v>0</v>
      </c>
      <c r="E1394" s="7">
        <v>1</v>
      </c>
      <c r="F1394" s="7">
        <v>0</v>
      </c>
      <c r="G1394" s="7">
        <v>9197.85</v>
      </c>
      <c r="H1394" s="7">
        <v>10</v>
      </c>
      <c r="I1394" s="7">
        <v>4</v>
      </c>
      <c r="J1394" s="7">
        <v>5.2</v>
      </c>
      <c r="K1394" s="7">
        <v>1</v>
      </c>
      <c r="L1394" s="7">
        <v>1.5</v>
      </c>
      <c r="M1394" s="7">
        <v>14661.312679999999</v>
      </c>
      <c r="N1394" s="7">
        <v>13411</v>
      </c>
      <c r="O1394" s="7">
        <v>558.56814999999995</v>
      </c>
      <c r="P1394" s="7">
        <v>2.75</v>
      </c>
      <c r="Q1394" s="7">
        <v>4</v>
      </c>
      <c r="R1394" s="7">
        <v>1</v>
      </c>
      <c r="S1394" s="7">
        <v>0</v>
      </c>
    </row>
    <row r="1395" spans="2:19" x14ac:dyDescent="0.25">
      <c r="B1395" s="7">
        <v>15</v>
      </c>
      <c r="C1395" s="7">
        <v>3</v>
      </c>
      <c r="D1395" s="7">
        <v>0</v>
      </c>
      <c r="E1395" s="7">
        <v>0</v>
      </c>
      <c r="F1395" s="7">
        <v>14</v>
      </c>
      <c r="G1395" s="7">
        <v>1304.1500000000001</v>
      </c>
      <c r="H1395" s="7">
        <v>2</v>
      </c>
      <c r="I1395" s="7">
        <v>3.5</v>
      </c>
      <c r="J1395" s="7">
        <v>6.07</v>
      </c>
      <c r="K1395" s="7">
        <v>1</v>
      </c>
      <c r="L1395" s="7">
        <v>0.125</v>
      </c>
      <c r="M1395" s="7">
        <v>71407.827699999994</v>
      </c>
      <c r="N1395" s="7">
        <v>62715.09</v>
      </c>
      <c r="O1395" s="7">
        <v>6607.0347309999997</v>
      </c>
      <c r="P1395" s="7">
        <v>3.5</v>
      </c>
      <c r="Q1395" s="7">
        <v>6</v>
      </c>
      <c r="R1395" s="7">
        <v>0.87002299999999999</v>
      </c>
      <c r="S1395" s="7">
        <v>0</v>
      </c>
    </row>
    <row r="1396" spans="2:19" x14ac:dyDescent="0.25">
      <c r="B1396" s="7">
        <v>27</v>
      </c>
      <c r="C1396" s="7">
        <v>6</v>
      </c>
      <c r="D1396" s="7">
        <v>1</v>
      </c>
      <c r="E1396" s="7">
        <v>0</v>
      </c>
      <c r="F1396" s="7">
        <v>26</v>
      </c>
      <c r="G1396" s="7">
        <v>480</v>
      </c>
      <c r="H1396" s="7">
        <v>1</v>
      </c>
      <c r="I1396" s="7">
        <v>4</v>
      </c>
      <c r="J1396" s="7">
        <v>5.6</v>
      </c>
      <c r="K1396" s="7">
        <v>1</v>
      </c>
      <c r="L1396" s="7">
        <v>1.5</v>
      </c>
      <c r="M1396" s="7">
        <v>20453.083330000001</v>
      </c>
      <c r="N1396" s="7">
        <v>20232.2</v>
      </c>
      <c r="O1396" s="7">
        <v>743.53335000000004</v>
      </c>
      <c r="P1396" s="7">
        <v>2.25</v>
      </c>
      <c r="Q1396" s="7">
        <v>4</v>
      </c>
      <c r="R1396" s="7">
        <v>1.3306260000000001</v>
      </c>
      <c r="S1396" s="7">
        <v>0</v>
      </c>
    </row>
    <row r="1397" spans="2:19" x14ac:dyDescent="0.25">
      <c r="B1397" s="7">
        <v>14</v>
      </c>
      <c r="C1397" s="7">
        <v>3</v>
      </c>
      <c r="D1397" s="7">
        <v>0</v>
      </c>
      <c r="E1397" s="7">
        <v>0</v>
      </c>
      <c r="F1397" s="7">
        <v>13</v>
      </c>
      <c r="G1397" s="7">
        <v>1680.83</v>
      </c>
      <c r="H1397" s="7">
        <v>2</v>
      </c>
      <c r="I1397" s="7">
        <v>4</v>
      </c>
      <c r="J1397" s="7">
        <v>4.5</v>
      </c>
      <c r="K1397" s="7">
        <v>0</v>
      </c>
      <c r="L1397" s="7">
        <v>2</v>
      </c>
      <c r="M1397" s="7">
        <v>62055.23719</v>
      </c>
      <c r="N1397" s="7">
        <v>59649.43</v>
      </c>
      <c r="O1397" s="7">
        <v>4822.6564159999998</v>
      </c>
      <c r="P1397" s="7">
        <v>4</v>
      </c>
      <c r="Q1397" s="7">
        <v>4</v>
      </c>
      <c r="R1397" s="7">
        <v>1</v>
      </c>
      <c r="S1397" s="7">
        <v>0</v>
      </c>
    </row>
    <row r="1398" spans="2:19" x14ac:dyDescent="0.25">
      <c r="B1398" s="7">
        <v>4</v>
      </c>
      <c r="C1398" s="7">
        <v>1</v>
      </c>
      <c r="D1398" s="7">
        <v>1</v>
      </c>
      <c r="E1398" s="7">
        <v>0</v>
      </c>
      <c r="F1398" s="7">
        <v>3</v>
      </c>
      <c r="G1398" s="7">
        <v>519.72</v>
      </c>
      <c r="H1398" s="7">
        <v>1</v>
      </c>
      <c r="I1398" s="7">
        <v>4</v>
      </c>
      <c r="J1398" s="7">
        <v>5.2</v>
      </c>
      <c r="K1398" s="7">
        <v>1</v>
      </c>
      <c r="L1398" s="7">
        <v>1.5</v>
      </c>
      <c r="M1398" s="7">
        <v>3833.6539050000001</v>
      </c>
      <c r="N1398" s="7">
        <v>3023</v>
      </c>
      <c r="O1398" s="7">
        <v>140.72065000000001</v>
      </c>
      <c r="P1398" s="7">
        <v>2.75</v>
      </c>
      <c r="Q1398" s="7">
        <v>4</v>
      </c>
      <c r="R1398" s="7">
        <v>0.81001210000000001</v>
      </c>
      <c r="S1398" s="7">
        <v>0</v>
      </c>
    </row>
    <row r="1399" spans="2:19" x14ac:dyDescent="0.25">
      <c r="B1399" s="7">
        <v>26</v>
      </c>
      <c r="C1399" s="7">
        <v>6</v>
      </c>
      <c r="D1399" s="7">
        <v>0</v>
      </c>
      <c r="E1399" s="7">
        <v>0</v>
      </c>
      <c r="F1399" s="7">
        <v>25</v>
      </c>
      <c r="G1399" s="7">
        <v>521.63</v>
      </c>
      <c r="H1399" s="7">
        <v>1</v>
      </c>
      <c r="I1399" s="7">
        <v>3.5</v>
      </c>
      <c r="J1399" s="7">
        <v>3</v>
      </c>
      <c r="K1399" s="7">
        <v>0</v>
      </c>
      <c r="L1399" s="7">
        <v>0.15</v>
      </c>
      <c r="M1399" s="7">
        <v>40191.472170000001</v>
      </c>
      <c r="N1399" s="7">
        <v>25795.89</v>
      </c>
      <c r="O1399" s="7">
        <v>3728.7959000000001</v>
      </c>
      <c r="P1399" s="7">
        <v>3</v>
      </c>
      <c r="Q1399" s="7">
        <v>6</v>
      </c>
      <c r="R1399" s="7">
        <v>1</v>
      </c>
      <c r="S1399" s="7">
        <v>0</v>
      </c>
    </row>
    <row r="1400" spans="2:19" x14ac:dyDescent="0.25">
      <c r="B1400" s="7">
        <v>11</v>
      </c>
      <c r="C1400" s="7">
        <v>3</v>
      </c>
      <c r="D1400" s="7">
        <v>1</v>
      </c>
      <c r="E1400" s="7">
        <v>1</v>
      </c>
      <c r="F1400" s="7">
        <v>0</v>
      </c>
      <c r="G1400" s="7">
        <v>148.53</v>
      </c>
      <c r="H1400" s="7">
        <v>1</v>
      </c>
      <c r="I1400" s="7">
        <v>3.5</v>
      </c>
      <c r="J1400" s="7">
        <v>3</v>
      </c>
      <c r="K1400" s="7">
        <v>0</v>
      </c>
      <c r="L1400" s="7">
        <v>0.15</v>
      </c>
      <c r="M1400" s="7">
        <v>754</v>
      </c>
      <c r="N1400" s="7">
        <v>360.5</v>
      </c>
      <c r="O1400" s="7">
        <v>48.577375000000004</v>
      </c>
      <c r="P1400" s="7">
        <v>3</v>
      </c>
      <c r="Q1400" s="7">
        <v>6</v>
      </c>
      <c r="R1400" s="7">
        <v>1</v>
      </c>
      <c r="S1400" s="7">
        <v>0</v>
      </c>
    </row>
    <row r="1401" spans="2:19" x14ac:dyDescent="0.25">
      <c r="B1401" s="7">
        <v>19</v>
      </c>
      <c r="C1401" s="7">
        <v>4</v>
      </c>
      <c r="D1401" s="7">
        <v>0</v>
      </c>
      <c r="E1401" s="7">
        <v>0</v>
      </c>
      <c r="F1401" s="7">
        <v>18</v>
      </c>
      <c r="G1401" s="7">
        <v>958.47</v>
      </c>
      <c r="H1401" s="7">
        <v>1</v>
      </c>
      <c r="I1401" s="7">
        <v>3.3</v>
      </c>
      <c r="J1401" s="7">
        <v>5.0599999999999996</v>
      </c>
      <c r="K1401" s="7">
        <v>1</v>
      </c>
      <c r="L1401" s="7">
        <v>0.125</v>
      </c>
      <c r="M1401" s="7">
        <v>52851.22</v>
      </c>
      <c r="N1401" s="7">
        <v>50399.22</v>
      </c>
      <c r="O1401" s="7">
        <v>4568.6892930000004</v>
      </c>
      <c r="P1401" s="7">
        <v>4</v>
      </c>
      <c r="Q1401" s="7">
        <v>4</v>
      </c>
      <c r="R1401" s="7">
        <v>1</v>
      </c>
      <c r="S1401" s="7">
        <v>0</v>
      </c>
    </row>
    <row r="1402" spans="2:19" x14ac:dyDescent="0.25">
      <c r="B1402" s="7">
        <v>2</v>
      </c>
      <c r="C1402" s="7">
        <v>1</v>
      </c>
      <c r="D1402" s="7">
        <v>1</v>
      </c>
      <c r="E1402" s="7">
        <v>0</v>
      </c>
      <c r="F1402" s="7">
        <v>1</v>
      </c>
      <c r="G1402" s="7">
        <v>627.07000000000005</v>
      </c>
      <c r="H1402" s="7">
        <v>1</v>
      </c>
      <c r="I1402" s="7">
        <v>3.5</v>
      </c>
      <c r="J1402" s="7">
        <v>4.5</v>
      </c>
      <c r="K1402" s="7">
        <v>0</v>
      </c>
      <c r="L1402" s="7">
        <v>0.1</v>
      </c>
      <c r="M1402" s="7">
        <v>83938.121570000003</v>
      </c>
      <c r="N1402" s="7">
        <v>34613.800000000003</v>
      </c>
      <c r="O1402" s="7">
        <v>7547.5390900000002</v>
      </c>
      <c r="P1402" s="7">
        <v>3</v>
      </c>
      <c r="Q1402" s="7">
        <v>6</v>
      </c>
      <c r="R1402" s="7">
        <v>1.8796630000000001</v>
      </c>
      <c r="S1402" s="7">
        <v>0</v>
      </c>
    </row>
    <row r="1403" spans="2:19" x14ac:dyDescent="0.25">
      <c r="B1403" s="7">
        <v>25</v>
      </c>
      <c r="C1403" s="7">
        <v>5</v>
      </c>
      <c r="D1403" s="7">
        <v>1</v>
      </c>
      <c r="E1403" s="7">
        <v>0</v>
      </c>
      <c r="F1403" s="7">
        <v>24</v>
      </c>
      <c r="G1403" s="7">
        <v>494.55</v>
      </c>
      <c r="H1403" s="7">
        <v>1</v>
      </c>
      <c r="I1403" s="7">
        <v>4</v>
      </c>
      <c r="J1403" s="7">
        <v>4.5</v>
      </c>
      <c r="K1403" s="7">
        <v>0</v>
      </c>
      <c r="L1403" s="7">
        <v>2</v>
      </c>
      <c r="M1403" s="7">
        <v>20598.50808</v>
      </c>
      <c r="N1403" s="7">
        <v>19157.57</v>
      </c>
      <c r="O1403" s="7">
        <v>1455.0174420000001</v>
      </c>
      <c r="P1403" s="7">
        <v>1</v>
      </c>
      <c r="Q1403" s="7">
        <v>4</v>
      </c>
      <c r="R1403" s="7">
        <v>0.85555239999999999</v>
      </c>
      <c r="S1403" s="7">
        <v>0</v>
      </c>
    </row>
    <row r="1404" spans="2:19" x14ac:dyDescent="0.25">
      <c r="B1404" s="7">
        <v>6</v>
      </c>
      <c r="C1404" s="7">
        <v>2</v>
      </c>
      <c r="D1404" s="7">
        <v>0</v>
      </c>
      <c r="E1404" s="7">
        <v>0</v>
      </c>
      <c r="F1404" s="7">
        <v>5</v>
      </c>
      <c r="G1404" s="7">
        <v>965.04</v>
      </c>
      <c r="H1404" s="7">
        <v>1</v>
      </c>
      <c r="I1404" s="7">
        <v>3.5</v>
      </c>
      <c r="J1404" s="7">
        <v>6.07</v>
      </c>
      <c r="K1404" s="7">
        <v>1</v>
      </c>
      <c r="L1404" s="7">
        <v>0.125</v>
      </c>
      <c r="M1404" s="7">
        <v>31027.261879999998</v>
      </c>
      <c r="N1404" s="7">
        <v>27611</v>
      </c>
      <c r="O1404" s="7">
        <v>2773.52495</v>
      </c>
      <c r="P1404" s="7">
        <v>3.5</v>
      </c>
      <c r="Q1404" s="7">
        <v>6</v>
      </c>
      <c r="R1404" s="7">
        <v>1</v>
      </c>
      <c r="S1404" s="7">
        <v>0</v>
      </c>
    </row>
    <row r="1405" spans="2:19" x14ac:dyDescent="0.25">
      <c r="B1405" s="7">
        <v>27</v>
      </c>
      <c r="C1405" s="7">
        <v>6</v>
      </c>
      <c r="D1405" s="7">
        <v>0</v>
      </c>
      <c r="E1405" s="7">
        <v>1</v>
      </c>
      <c r="F1405" s="7">
        <v>0</v>
      </c>
      <c r="G1405" s="7">
        <v>993.65447800000004</v>
      </c>
      <c r="H1405" s="7">
        <v>1</v>
      </c>
      <c r="I1405" s="7">
        <v>4</v>
      </c>
      <c r="J1405" s="7">
        <v>4.5</v>
      </c>
      <c r="K1405" s="7">
        <v>0</v>
      </c>
      <c r="L1405" s="7">
        <v>2</v>
      </c>
      <c r="M1405" s="7">
        <v>2189.7311970000001</v>
      </c>
      <c r="N1405" s="7">
        <v>1794.67</v>
      </c>
      <c r="O1405" s="7">
        <v>118.71742</v>
      </c>
      <c r="P1405" s="7">
        <v>1.5</v>
      </c>
      <c r="Q1405" s="7">
        <v>4</v>
      </c>
      <c r="R1405" s="7">
        <v>0.86666620000000005</v>
      </c>
      <c r="S1405" s="7">
        <v>0</v>
      </c>
    </row>
    <row r="1406" spans="2:19" x14ac:dyDescent="0.25">
      <c r="B1406" s="7">
        <v>18</v>
      </c>
      <c r="C1406" s="7">
        <v>4</v>
      </c>
      <c r="D1406" s="7">
        <v>0</v>
      </c>
      <c r="E1406" s="7">
        <v>1</v>
      </c>
      <c r="F1406" s="7">
        <v>0</v>
      </c>
      <c r="G1406" s="7">
        <v>2401.4463059999998</v>
      </c>
      <c r="H1406" s="7">
        <v>3</v>
      </c>
      <c r="I1406" s="7">
        <v>3.5</v>
      </c>
      <c r="J1406" s="7">
        <v>3</v>
      </c>
      <c r="K1406" s="7">
        <v>0</v>
      </c>
      <c r="L1406" s="7">
        <v>0.15</v>
      </c>
      <c r="M1406" s="7">
        <v>24190.765640000001</v>
      </c>
      <c r="N1406" s="7">
        <v>11705.83</v>
      </c>
      <c r="O1406" s="7">
        <v>1692.0777270000001</v>
      </c>
      <c r="P1406" s="7">
        <v>3</v>
      </c>
      <c r="Q1406" s="7">
        <v>6</v>
      </c>
      <c r="R1406" s="7">
        <v>1</v>
      </c>
      <c r="S1406" s="7">
        <v>0</v>
      </c>
    </row>
    <row r="1407" spans="2:19" x14ac:dyDescent="0.25">
      <c r="B1407" s="7">
        <v>14</v>
      </c>
      <c r="C1407" s="7">
        <v>3</v>
      </c>
      <c r="D1407" s="7">
        <v>1</v>
      </c>
      <c r="E1407" s="7">
        <v>0</v>
      </c>
      <c r="F1407" s="7">
        <v>13</v>
      </c>
      <c r="G1407" s="7">
        <v>1116.56</v>
      </c>
      <c r="H1407" s="7">
        <v>2</v>
      </c>
      <c r="I1407" s="7">
        <v>3.5</v>
      </c>
      <c r="J1407" s="7">
        <v>6.07</v>
      </c>
      <c r="K1407" s="7">
        <v>1</v>
      </c>
      <c r="L1407" s="7">
        <v>0.125</v>
      </c>
      <c r="M1407" s="7">
        <v>43116.851289999999</v>
      </c>
      <c r="N1407" s="7">
        <v>38711.89</v>
      </c>
      <c r="O1407" s="7">
        <v>4267.9858720000002</v>
      </c>
      <c r="P1407" s="7">
        <v>3.5</v>
      </c>
      <c r="Q1407" s="7">
        <v>6</v>
      </c>
      <c r="R1407" s="7">
        <v>1.018804</v>
      </c>
      <c r="S1407" s="7">
        <v>0</v>
      </c>
    </row>
    <row r="1408" spans="2:19" x14ac:dyDescent="0.25">
      <c r="B1408" s="7">
        <v>12</v>
      </c>
      <c r="C1408" s="7">
        <v>3</v>
      </c>
      <c r="D1408" s="7">
        <v>0</v>
      </c>
      <c r="E1408" s="7">
        <v>0</v>
      </c>
      <c r="F1408" s="7">
        <v>11</v>
      </c>
      <c r="G1408" s="7">
        <v>1084.68</v>
      </c>
      <c r="H1408" s="7">
        <v>2</v>
      </c>
      <c r="I1408" s="7">
        <v>4</v>
      </c>
      <c r="J1408" s="7">
        <v>5.6</v>
      </c>
      <c r="K1408" s="7">
        <v>1</v>
      </c>
      <c r="L1408" s="7">
        <v>1.5</v>
      </c>
      <c r="M1408" s="7">
        <v>19878.275870000001</v>
      </c>
      <c r="N1408" s="7">
        <v>19258.25</v>
      </c>
      <c r="O1408" s="7">
        <v>707.74068799999998</v>
      </c>
      <c r="P1408" s="7">
        <v>2.25</v>
      </c>
      <c r="Q1408" s="7">
        <v>4</v>
      </c>
      <c r="R1408" s="7">
        <v>1</v>
      </c>
      <c r="S1408" s="7">
        <v>0</v>
      </c>
    </row>
    <row r="1409" spans="2:19" x14ac:dyDescent="0.25">
      <c r="B1409" s="7">
        <v>25</v>
      </c>
      <c r="C1409" s="7">
        <v>5</v>
      </c>
      <c r="D1409" s="7">
        <v>0</v>
      </c>
      <c r="E1409" s="7">
        <v>0</v>
      </c>
      <c r="F1409" s="7">
        <v>24</v>
      </c>
      <c r="G1409" s="7">
        <v>601.13</v>
      </c>
      <c r="H1409" s="7">
        <v>1</v>
      </c>
      <c r="I1409" s="7">
        <v>4</v>
      </c>
      <c r="J1409" s="7">
        <v>4.5</v>
      </c>
      <c r="K1409" s="7">
        <v>0</v>
      </c>
      <c r="L1409" s="7">
        <v>2</v>
      </c>
      <c r="M1409" s="7">
        <v>32568.998810000001</v>
      </c>
      <c r="N1409" s="7">
        <v>31022.400000000001</v>
      </c>
      <c r="O1409" s="7">
        <v>2812.1805599999998</v>
      </c>
      <c r="P1409" s="7">
        <v>4</v>
      </c>
      <c r="Q1409" s="7">
        <v>4</v>
      </c>
      <c r="R1409" s="7">
        <v>0.91999240000000004</v>
      </c>
      <c r="S1409" s="7">
        <v>0</v>
      </c>
    </row>
    <row r="1410" spans="2:19" x14ac:dyDescent="0.25">
      <c r="B1410" s="7">
        <v>12</v>
      </c>
      <c r="C1410" s="7">
        <v>3</v>
      </c>
      <c r="D1410" s="7">
        <v>0</v>
      </c>
      <c r="E1410" s="7">
        <v>0</v>
      </c>
      <c r="F1410" s="7">
        <v>11</v>
      </c>
      <c r="G1410" s="7">
        <v>1824.15</v>
      </c>
      <c r="H1410" s="7">
        <v>2</v>
      </c>
      <c r="I1410" s="7">
        <v>4</v>
      </c>
      <c r="J1410" s="7">
        <v>4.5</v>
      </c>
      <c r="K1410" s="7">
        <v>0</v>
      </c>
      <c r="L1410" s="7">
        <v>2</v>
      </c>
      <c r="M1410" s="7">
        <v>40330.670279999998</v>
      </c>
      <c r="N1410" s="7">
        <v>36508</v>
      </c>
      <c r="O1410" s="7">
        <v>2772.7826</v>
      </c>
      <c r="P1410" s="7">
        <v>1</v>
      </c>
      <c r="Q1410" s="7">
        <v>4</v>
      </c>
      <c r="R1410" s="7">
        <v>1</v>
      </c>
      <c r="S1410" s="7">
        <v>0</v>
      </c>
    </row>
    <row r="1411" spans="2:19" x14ac:dyDescent="0.25">
      <c r="B1411" s="7">
        <v>17</v>
      </c>
      <c r="C1411" s="7">
        <v>4</v>
      </c>
      <c r="D1411" s="7">
        <v>0</v>
      </c>
      <c r="E1411" s="7">
        <v>0</v>
      </c>
      <c r="F1411" s="7">
        <v>16</v>
      </c>
      <c r="G1411" s="7">
        <v>388.56</v>
      </c>
      <c r="H1411" s="7">
        <v>1</v>
      </c>
      <c r="I1411" s="7">
        <v>4</v>
      </c>
      <c r="J1411" s="7">
        <v>5.2</v>
      </c>
      <c r="K1411" s="7">
        <v>1</v>
      </c>
      <c r="L1411" s="7">
        <v>1.5</v>
      </c>
      <c r="M1411" s="7">
        <v>7669.0102459999998</v>
      </c>
      <c r="N1411" s="7">
        <v>7410</v>
      </c>
      <c r="O1411" s="7">
        <v>417.55349999999999</v>
      </c>
      <c r="P1411" s="7">
        <v>2.75</v>
      </c>
      <c r="Q1411" s="7">
        <v>4</v>
      </c>
      <c r="R1411" s="7">
        <v>1.0640510000000001</v>
      </c>
      <c r="S1411" s="7">
        <v>0</v>
      </c>
    </row>
    <row r="1412" spans="2:19" x14ac:dyDescent="0.25">
      <c r="B1412" s="7">
        <v>22</v>
      </c>
      <c r="C1412" s="7">
        <v>5</v>
      </c>
      <c r="D1412" s="7">
        <v>1</v>
      </c>
      <c r="E1412" s="7">
        <v>0</v>
      </c>
      <c r="F1412" s="7">
        <v>21</v>
      </c>
      <c r="G1412" s="7">
        <v>445.19</v>
      </c>
      <c r="H1412" s="7">
        <v>1</v>
      </c>
      <c r="I1412" s="7">
        <v>4</v>
      </c>
      <c r="J1412" s="7">
        <v>4.5</v>
      </c>
      <c r="K1412" s="7">
        <v>0</v>
      </c>
      <c r="L1412" s="7">
        <v>2</v>
      </c>
      <c r="M1412" s="7">
        <v>29982.04795</v>
      </c>
      <c r="N1412" s="7">
        <v>24495.38</v>
      </c>
      <c r="O1412" s="7">
        <v>1740.3967500000001</v>
      </c>
      <c r="P1412" s="7">
        <v>4</v>
      </c>
      <c r="Q1412" s="7">
        <v>4</v>
      </c>
      <c r="R1412" s="7">
        <v>1</v>
      </c>
      <c r="S1412" s="7">
        <v>0</v>
      </c>
    </row>
    <row r="1413" spans="2:19" x14ac:dyDescent="0.25">
      <c r="B1413" s="7">
        <v>23</v>
      </c>
      <c r="C1413" s="7">
        <v>5</v>
      </c>
      <c r="D1413" s="7">
        <v>0</v>
      </c>
      <c r="E1413" s="7">
        <v>0</v>
      </c>
      <c r="F1413" s="7">
        <v>22</v>
      </c>
      <c r="G1413" s="7">
        <v>717.79</v>
      </c>
      <c r="H1413" s="7">
        <v>1</v>
      </c>
      <c r="I1413" s="7">
        <v>4</v>
      </c>
      <c r="J1413" s="7">
        <v>4.5</v>
      </c>
      <c r="K1413" s="7">
        <v>0</v>
      </c>
      <c r="L1413" s="7">
        <v>2</v>
      </c>
      <c r="M1413" s="7">
        <v>40364.808380000002</v>
      </c>
      <c r="N1413" s="7">
        <v>39623.4</v>
      </c>
      <c r="O1413" s="7">
        <v>3009.39723</v>
      </c>
      <c r="P1413" s="7">
        <v>4</v>
      </c>
      <c r="Q1413" s="7">
        <v>4</v>
      </c>
      <c r="R1413" s="7">
        <v>0.9642598</v>
      </c>
      <c r="S1413" s="7">
        <v>0</v>
      </c>
    </row>
    <row r="1414" spans="2:19" x14ac:dyDescent="0.25">
      <c r="B1414" s="7">
        <v>13</v>
      </c>
      <c r="C1414" s="7">
        <v>3</v>
      </c>
      <c r="D1414" s="7">
        <v>0</v>
      </c>
      <c r="E1414" s="7">
        <v>0</v>
      </c>
      <c r="F1414" s="7">
        <v>12</v>
      </c>
      <c r="G1414" s="7">
        <v>1522.39</v>
      </c>
      <c r="H1414" s="7">
        <v>2</v>
      </c>
      <c r="I1414" s="7">
        <v>4</v>
      </c>
      <c r="J1414" s="7">
        <v>5.2</v>
      </c>
      <c r="K1414" s="7">
        <v>1</v>
      </c>
      <c r="L1414" s="7">
        <v>1.5</v>
      </c>
      <c r="M1414" s="7">
        <v>42306.601820000003</v>
      </c>
      <c r="N1414" s="7">
        <v>40888</v>
      </c>
      <c r="O1414" s="7">
        <v>2103.6876000000002</v>
      </c>
      <c r="P1414" s="7">
        <v>2.75</v>
      </c>
      <c r="Q1414" s="7">
        <v>4</v>
      </c>
      <c r="R1414" s="7">
        <v>1</v>
      </c>
      <c r="S1414" s="7">
        <v>0</v>
      </c>
    </row>
    <row r="1415" spans="2:19" x14ac:dyDescent="0.25">
      <c r="B1415" s="7">
        <v>24</v>
      </c>
      <c r="C1415" s="7">
        <v>5</v>
      </c>
      <c r="D1415" s="7">
        <v>0</v>
      </c>
      <c r="E1415" s="7">
        <v>0</v>
      </c>
      <c r="F1415" s="7">
        <v>23</v>
      </c>
      <c r="G1415" s="7">
        <v>991.97</v>
      </c>
      <c r="H1415" s="7">
        <v>1</v>
      </c>
      <c r="I1415" s="7">
        <v>3.3</v>
      </c>
      <c r="J1415" s="7">
        <v>5.0599999999999996</v>
      </c>
      <c r="K1415" s="7">
        <v>1</v>
      </c>
      <c r="L1415" s="7">
        <v>0.125</v>
      </c>
      <c r="M1415" s="7">
        <v>48501</v>
      </c>
      <c r="N1415" s="7">
        <v>47539</v>
      </c>
      <c r="O1415" s="7">
        <v>4076.4692500000001</v>
      </c>
      <c r="P1415" s="7">
        <v>4</v>
      </c>
      <c r="Q1415" s="7">
        <v>4</v>
      </c>
      <c r="R1415" s="7">
        <v>1</v>
      </c>
      <c r="S1415" s="7">
        <v>0</v>
      </c>
    </row>
    <row r="1416" spans="2:19" x14ac:dyDescent="0.25">
      <c r="B1416" s="7">
        <v>14</v>
      </c>
      <c r="C1416" s="7">
        <v>3</v>
      </c>
      <c r="D1416" s="7">
        <v>0</v>
      </c>
      <c r="E1416" s="7">
        <v>0</v>
      </c>
      <c r="F1416" s="7">
        <v>13</v>
      </c>
      <c r="G1416" s="7">
        <v>1038.27</v>
      </c>
      <c r="H1416" s="7">
        <v>2</v>
      </c>
      <c r="I1416" s="7">
        <v>3.5</v>
      </c>
      <c r="J1416" s="7">
        <v>6.07</v>
      </c>
      <c r="K1416" s="7">
        <v>1</v>
      </c>
      <c r="L1416" s="7">
        <v>0.125</v>
      </c>
      <c r="M1416" s="7">
        <v>71558.972139999998</v>
      </c>
      <c r="N1416" s="7">
        <v>48943</v>
      </c>
      <c r="O1416" s="7">
        <v>7314.5313500000002</v>
      </c>
      <c r="P1416" s="7">
        <v>3.5</v>
      </c>
      <c r="Q1416" s="7">
        <v>6</v>
      </c>
      <c r="R1416" s="7">
        <v>13.944444000000001</v>
      </c>
      <c r="S1416" s="7">
        <v>0</v>
      </c>
    </row>
    <row r="1417" spans="2:19" x14ac:dyDescent="0.25">
      <c r="B1417" s="7">
        <v>17</v>
      </c>
      <c r="C1417" s="7">
        <v>4</v>
      </c>
      <c r="D1417" s="7">
        <v>1</v>
      </c>
      <c r="E1417" s="7">
        <v>0</v>
      </c>
      <c r="F1417" s="7">
        <v>16</v>
      </c>
      <c r="G1417" s="7">
        <v>1110.1600000000001</v>
      </c>
      <c r="H1417" s="7">
        <v>2</v>
      </c>
      <c r="I1417" s="7">
        <v>4</v>
      </c>
      <c r="J1417" s="7">
        <v>5.2</v>
      </c>
      <c r="K1417" s="7">
        <v>1</v>
      </c>
      <c r="L1417" s="7">
        <v>1.5</v>
      </c>
      <c r="M1417" s="7">
        <v>30981.245190000001</v>
      </c>
      <c r="N1417" s="7">
        <v>30237.94</v>
      </c>
      <c r="O1417" s="7">
        <v>1555.742013</v>
      </c>
      <c r="P1417" s="7">
        <v>2.75</v>
      </c>
      <c r="Q1417" s="7">
        <v>4</v>
      </c>
      <c r="R1417" s="7">
        <v>1</v>
      </c>
      <c r="S1417" s="7">
        <v>0</v>
      </c>
    </row>
    <row r="1418" spans="2:19" x14ac:dyDescent="0.25">
      <c r="B1418" s="7">
        <v>2</v>
      </c>
      <c r="C1418" s="7">
        <v>1</v>
      </c>
      <c r="D1418" s="7">
        <v>0</v>
      </c>
      <c r="E1418" s="7">
        <v>0</v>
      </c>
      <c r="F1418" s="7">
        <v>1</v>
      </c>
      <c r="G1418" s="7">
        <v>4270.28</v>
      </c>
      <c r="H1418" s="7">
        <v>5</v>
      </c>
      <c r="I1418" s="7">
        <v>4</v>
      </c>
      <c r="J1418" s="7">
        <v>4.5</v>
      </c>
      <c r="K1418" s="7">
        <v>0</v>
      </c>
      <c r="L1418" s="7">
        <v>2</v>
      </c>
      <c r="M1418" s="7">
        <v>32929.234170000003</v>
      </c>
      <c r="N1418" s="7">
        <v>23270</v>
      </c>
      <c r="O1418" s="7">
        <v>1425.2874999999999</v>
      </c>
      <c r="P1418" s="7">
        <v>3.25</v>
      </c>
      <c r="Q1418" s="7">
        <v>4</v>
      </c>
      <c r="R1418" s="7">
        <v>1.0007379999999999</v>
      </c>
      <c r="S1418" s="7">
        <v>0</v>
      </c>
    </row>
    <row r="1419" spans="2:19" x14ac:dyDescent="0.25">
      <c r="B1419" s="7">
        <v>5</v>
      </c>
      <c r="C1419" s="7">
        <v>1</v>
      </c>
      <c r="D1419" s="7">
        <v>1</v>
      </c>
      <c r="E1419" s="7">
        <v>0</v>
      </c>
      <c r="F1419" s="7">
        <v>4</v>
      </c>
      <c r="G1419" s="7">
        <v>905.41</v>
      </c>
      <c r="H1419" s="7">
        <v>1</v>
      </c>
      <c r="I1419" s="7">
        <v>4</v>
      </c>
      <c r="J1419" s="7">
        <v>5.2</v>
      </c>
      <c r="K1419" s="7">
        <v>1</v>
      </c>
      <c r="L1419" s="7">
        <v>1.5</v>
      </c>
      <c r="M1419" s="7">
        <v>11638.58675</v>
      </c>
      <c r="N1419" s="7">
        <v>11076.6</v>
      </c>
      <c r="O1419" s="7">
        <v>569.89107000000001</v>
      </c>
      <c r="P1419" s="7">
        <v>2.75</v>
      </c>
      <c r="Q1419" s="7">
        <v>4</v>
      </c>
      <c r="R1419" s="7">
        <v>0.91584679999999996</v>
      </c>
      <c r="S1419" s="7">
        <v>0</v>
      </c>
    </row>
    <row r="1420" spans="2:19" x14ac:dyDescent="0.25">
      <c r="B1420" s="7">
        <v>2</v>
      </c>
      <c r="C1420" s="7">
        <v>1</v>
      </c>
      <c r="D1420" s="7">
        <v>0</v>
      </c>
      <c r="E1420" s="7">
        <v>0</v>
      </c>
      <c r="F1420" s="7">
        <v>1</v>
      </c>
      <c r="G1420" s="7">
        <v>2088.52</v>
      </c>
      <c r="H1420" s="7">
        <v>3</v>
      </c>
      <c r="I1420" s="7">
        <v>3.5</v>
      </c>
      <c r="J1420" s="7">
        <v>4.5</v>
      </c>
      <c r="K1420" s="7">
        <v>0</v>
      </c>
      <c r="L1420" s="7">
        <v>0.1</v>
      </c>
      <c r="M1420" s="7">
        <v>70453.458620000005</v>
      </c>
      <c r="N1420" s="7">
        <v>45734.33</v>
      </c>
      <c r="O1420" s="7">
        <v>8179.5849209999997</v>
      </c>
      <c r="P1420" s="7">
        <v>3</v>
      </c>
      <c r="Q1420" s="7">
        <v>6</v>
      </c>
      <c r="R1420" s="7">
        <v>1.2055530000000001</v>
      </c>
      <c r="S1420" s="7">
        <v>0</v>
      </c>
    </row>
    <row r="1421" spans="2:19" x14ac:dyDescent="0.25">
      <c r="B1421" s="7">
        <v>22</v>
      </c>
      <c r="C1421" s="7">
        <v>5</v>
      </c>
      <c r="D1421" s="7">
        <v>1</v>
      </c>
      <c r="E1421" s="7">
        <v>0</v>
      </c>
      <c r="F1421" s="7">
        <v>21</v>
      </c>
      <c r="G1421" s="7">
        <v>408.57</v>
      </c>
      <c r="H1421" s="7">
        <v>1</v>
      </c>
      <c r="I1421" s="7">
        <v>3.5</v>
      </c>
      <c r="J1421" s="7">
        <v>6.07</v>
      </c>
      <c r="K1421" s="7">
        <v>1</v>
      </c>
      <c r="L1421" s="7">
        <v>0.125</v>
      </c>
      <c r="M1421" s="7">
        <v>27697.16922</v>
      </c>
      <c r="N1421" s="7">
        <v>24098.33</v>
      </c>
      <c r="O1421" s="7">
        <v>2420.6772500000002</v>
      </c>
      <c r="P1421" s="7">
        <v>3.5</v>
      </c>
      <c r="Q1421" s="7">
        <v>6</v>
      </c>
      <c r="R1421" s="7">
        <v>1</v>
      </c>
      <c r="S1421" s="7">
        <v>0</v>
      </c>
    </row>
    <row r="1422" spans="2:19" x14ac:dyDescent="0.25">
      <c r="B1422" s="7">
        <v>21</v>
      </c>
      <c r="C1422" s="7">
        <v>5</v>
      </c>
      <c r="D1422" s="7">
        <v>1</v>
      </c>
      <c r="E1422" s="7">
        <v>0</v>
      </c>
      <c r="F1422" s="7">
        <v>20</v>
      </c>
      <c r="G1422" s="7">
        <v>1060.23</v>
      </c>
      <c r="H1422" s="7">
        <v>2</v>
      </c>
      <c r="I1422" s="7">
        <v>3.5</v>
      </c>
      <c r="J1422" s="7">
        <v>6.07</v>
      </c>
      <c r="K1422" s="7">
        <v>1</v>
      </c>
      <c r="L1422" s="7">
        <v>0.125</v>
      </c>
      <c r="M1422" s="7">
        <v>50774.574229999998</v>
      </c>
      <c r="N1422" s="7">
        <v>46565.36</v>
      </c>
      <c r="O1422" s="7">
        <v>4905.6606760000004</v>
      </c>
      <c r="P1422" s="7">
        <v>3.5</v>
      </c>
      <c r="Q1422" s="7">
        <v>6</v>
      </c>
      <c r="R1422" s="7">
        <v>1</v>
      </c>
      <c r="S1422" s="7">
        <v>0</v>
      </c>
    </row>
    <row r="1423" spans="2:19" x14ac:dyDescent="0.25">
      <c r="B1423" s="7">
        <v>9</v>
      </c>
      <c r="C1423" s="7">
        <v>2</v>
      </c>
      <c r="D1423" s="7">
        <v>1</v>
      </c>
      <c r="E1423" s="7">
        <v>0</v>
      </c>
      <c r="F1423" s="7">
        <v>8</v>
      </c>
      <c r="G1423" s="7">
        <v>2675.58</v>
      </c>
      <c r="H1423" s="7">
        <v>3</v>
      </c>
      <c r="I1423" s="7">
        <v>4</v>
      </c>
      <c r="J1423" s="7">
        <v>4.5</v>
      </c>
      <c r="K1423" s="7">
        <v>0</v>
      </c>
      <c r="L1423" s="7">
        <v>2</v>
      </c>
      <c r="M1423" s="7">
        <v>50404.230329999999</v>
      </c>
      <c r="N1423" s="7">
        <v>47491</v>
      </c>
      <c r="O1423" s="7">
        <v>3141.5296499999999</v>
      </c>
      <c r="P1423" s="7">
        <v>1.5</v>
      </c>
      <c r="Q1423" s="7">
        <v>4</v>
      </c>
      <c r="R1423" s="7">
        <v>0.80000099999999996</v>
      </c>
      <c r="S1423" s="7">
        <v>0</v>
      </c>
    </row>
    <row r="1424" spans="2:19" x14ac:dyDescent="0.25">
      <c r="B1424" s="7">
        <v>24</v>
      </c>
      <c r="C1424" s="7">
        <v>5</v>
      </c>
      <c r="D1424" s="7">
        <v>0</v>
      </c>
      <c r="E1424" s="7">
        <v>0</v>
      </c>
      <c r="F1424" s="7">
        <v>23</v>
      </c>
      <c r="G1424" s="7">
        <v>1511.37</v>
      </c>
      <c r="H1424" s="7">
        <v>2</v>
      </c>
      <c r="I1424" s="7">
        <v>4</v>
      </c>
      <c r="J1424" s="7">
        <v>4.5</v>
      </c>
      <c r="K1424" s="7">
        <v>0</v>
      </c>
      <c r="L1424" s="7">
        <v>2</v>
      </c>
      <c r="M1424" s="7">
        <v>74395.163230000006</v>
      </c>
      <c r="N1424" s="7">
        <v>71257.67</v>
      </c>
      <c r="O1424" s="7">
        <v>4713.6948700000003</v>
      </c>
      <c r="P1424" s="7">
        <v>1.5</v>
      </c>
      <c r="Q1424" s="7">
        <v>4</v>
      </c>
      <c r="R1424" s="7">
        <v>0.91999839999999999</v>
      </c>
      <c r="S1424" s="7">
        <v>0</v>
      </c>
    </row>
    <row r="1425" spans="2:19" x14ac:dyDescent="0.25">
      <c r="B1425" s="7">
        <v>46</v>
      </c>
      <c r="C1425" s="7">
        <v>7</v>
      </c>
      <c r="D1425" s="7">
        <v>1</v>
      </c>
      <c r="E1425" s="7">
        <v>0</v>
      </c>
      <c r="F1425" s="7">
        <v>45</v>
      </c>
      <c r="G1425" s="7">
        <v>238.29</v>
      </c>
      <c r="H1425" s="7">
        <v>1</v>
      </c>
      <c r="I1425" s="7">
        <v>3.5</v>
      </c>
      <c r="J1425" s="7">
        <v>5.28</v>
      </c>
      <c r="K1425" s="7">
        <v>1</v>
      </c>
      <c r="L1425" s="7">
        <v>3.5</v>
      </c>
      <c r="M1425" s="7">
        <v>5519.2684710000003</v>
      </c>
      <c r="N1425" s="7">
        <v>5357.14</v>
      </c>
      <c r="O1425" s="7">
        <v>170.62491</v>
      </c>
      <c r="P1425" s="7">
        <v>2.25</v>
      </c>
      <c r="Q1425" s="7">
        <v>4</v>
      </c>
      <c r="R1425" s="7">
        <v>1</v>
      </c>
      <c r="S1425" s="7">
        <v>0</v>
      </c>
    </row>
    <row r="1426" spans="2:19" x14ac:dyDescent="0.25">
      <c r="B1426" s="7">
        <v>2</v>
      </c>
      <c r="C1426" s="7">
        <v>1</v>
      </c>
      <c r="D1426" s="7">
        <v>0</v>
      </c>
      <c r="E1426" s="7">
        <v>0</v>
      </c>
      <c r="F1426" s="7">
        <v>1</v>
      </c>
      <c r="G1426" s="7">
        <v>5287.72</v>
      </c>
      <c r="H1426" s="7">
        <v>6</v>
      </c>
      <c r="I1426" s="7">
        <v>3.3</v>
      </c>
      <c r="J1426" s="7">
        <v>5.0599999999999996</v>
      </c>
      <c r="K1426" s="7">
        <v>1</v>
      </c>
      <c r="L1426" s="7">
        <v>0.125</v>
      </c>
      <c r="M1426" s="7">
        <v>126372.07550000001</v>
      </c>
      <c r="N1426" s="7">
        <v>119978.43</v>
      </c>
      <c r="O1426" s="7">
        <v>10288.150369999999</v>
      </c>
      <c r="P1426" s="7">
        <v>4</v>
      </c>
      <c r="Q1426" s="7">
        <v>4</v>
      </c>
      <c r="R1426" s="7">
        <v>1.2884139999999999</v>
      </c>
      <c r="S1426" s="7">
        <v>0</v>
      </c>
    </row>
    <row r="1427" spans="2:19" x14ac:dyDescent="0.25">
      <c r="B1427" s="7">
        <v>4</v>
      </c>
      <c r="C1427" s="7">
        <v>1</v>
      </c>
      <c r="D1427" s="7">
        <v>1</v>
      </c>
      <c r="E1427" s="7">
        <v>0</v>
      </c>
      <c r="F1427" s="7">
        <v>3</v>
      </c>
      <c r="G1427" s="7">
        <v>880.18</v>
      </c>
      <c r="H1427" s="7">
        <v>1</v>
      </c>
      <c r="I1427" s="7">
        <v>3.5</v>
      </c>
      <c r="J1427" s="7">
        <v>4.5</v>
      </c>
      <c r="K1427" s="7">
        <v>0</v>
      </c>
      <c r="L1427" s="7">
        <v>0.1</v>
      </c>
      <c r="M1427" s="7">
        <v>34330.974600000001</v>
      </c>
      <c r="N1427" s="7">
        <v>20537.8</v>
      </c>
      <c r="O1427" s="7">
        <v>4276.9968500000004</v>
      </c>
      <c r="P1427" s="7">
        <v>3</v>
      </c>
      <c r="Q1427" s="7">
        <v>6</v>
      </c>
      <c r="R1427" s="7">
        <v>0.72923950000000004</v>
      </c>
      <c r="S1427" s="7">
        <v>0</v>
      </c>
    </row>
    <row r="1428" spans="2:19" x14ac:dyDescent="0.25">
      <c r="B1428" s="7">
        <v>11</v>
      </c>
      <c r="C1428" s="7">
        <v>3</v>
      </c>
      <c r="D1428" s="7">
        <v>0</v>
      </c>
      <c r="E1428" s="7">
        <v>0</v>
      </c>
      <c r="F1428" s="7">
        <v>10</v>
      </c>
      <c r="G1428" s="7">
        <v>1074.74</v>
      </c>
      <c r="H1428" s="7">
        <v>2</v>
      </c>
      <c r="I1428" s="7">
        <v>3.5</v>
      </c>
      <c r="J1428" s="7">
        <v>6.07</v>
      </c>
      <c r="K1428" s="7">
        <v>1</v>
      </c>
      <c r="L1428" s="7">
        <v>0.125</v>
      </c>
      <c r="M1428" s="7">
        <v>55688.375590000003</v>
      </c>
      <c r="N1428" s="7">
        <v>46836.57</v>
      </c>
      <c r="O1428" s="7">
        <v>5163.7318420000001</v>
      </c>
      <c r="P1428" s="7">
        <v>3.5</v>
      </c>
      <c r="Q1428" s="7">
        <v>6</v>
      </c>
      <c r="R1428" s="7">
        <v>1</v>
      </c>
      <c r="S1428" s="7">
        <v>0</v>
      </c>
    </row>
    <row r="1429" spans="2:19" x14ac:dyDescent="0.25">
      <c r="B1429" s="7">
        <v>18</v>
      </c>
      <c r="C1429" s="7">
        <v>4</v>
      </c>
      <c r="D1429" s="7">
        <v>1</v>
      </c>
      <c r="E1429" s="7">
        <v>0</v>
      </c>
      <c r="F1429" s="7">
        <v>17</v>
      </c>
      <c r="G1429" s="7">
        <v>288.69</v>
      </c>
      <c r="H1429" s="7">
        <v>1</v>
      </c>
      <c r="I1429" s="7">
        <v>3.5</v>
      </c>
      <c r="J1429" s="7">
        <v>4.5</v>
      </c>
      <c r="K1429" s="7">
        <v>0</v>
      </c>
      <c r="L1429" s="7">
        <v>0.1</v>
      </c>
      <c r="M1429" s="7">
        <v>35185.270579999997</v>
      </c>
      <c r="N1429" s="7">
        <v>17631.21</v>
      </c>
      <c r="O1429" s="7">
        <v>3239.734837</v>
      </c>
      <c r="P1429" s="7">
        <v>3</v>
      </c>
      <c r="Q1429" s="7">
        <v>6</v>
      </c>
      <c r="R1429" s="7">
        <v>1</v>
      </c>
      <c r="S1429" s="7">
        <v>0</v>
      </c>
    </row>
    <row r="1430" spans="2:19" x14ac:dyDescent="0.25">
      <c r="B1430" s="7">
        <v>3</v>
      </c>
      <c r="C1430" s="7">
        <v>1</v>
      </c>
      <c r="D1430" s="7">
        <v>0</v>
      </c>
      <c r="E1430" s="7">
        <v>0</v>
      </c>
      <c r="F1430" s="7">
        <v>2</v>
      </c>
      <c r="G1430" s="7">
        <v>2097.6799999999998</v>
      </c>
      <c r="H1430" s="7">
        <v>3</v>
      </c>
      <c r="I1430" s="7">
        <v>4</v>
      </c>
      <c r="J1430" s="7">
        <v>4.5</v>
      </c>
      <c r="K1430" s="7">
        <v>0</v>
      </c>
      <c r="L1430" s="7">
        <v>2</v>
      </c>
      <c r="M1430" s="7">
        <v>24830.784660000001</v>
      </c>
      <c r="N1430" s="7">
        <v>23734.67</v>
      </c>
      <c r="O1430" s="7">
        <v>1453.7485380000001</v>
      </c>
      <c r="P1430" s="7">
        <v>3.25</v>
      </c>
      <c r="Q1430" s="7">
        <v>4</v>
      </c>
      <c r="R1430" s="7">
        <v>1.118147</v>
      </c>
      <c r="S1430" s="7">
        <v>0</v>
      </c>
    </row>
    <row r="1431" spans="2:19" x14ac:dyDescent="0.25">
      <c r="B1431" s="7">
        <v>24</v>
      </c>
      <c r="C1431" s="7">
        <v>5</v>
      </c>
      <c r="D1431" s="7">
        <v>1</v>
      </c>
      <c r="E1431" s="7">
        <v>0</v>
      </c>
      <c r="F1431" s="7">
        <v>23</v>
      </c>
      <c r="G1431" s="7">
        <v>532.49</v>
      </c>
      <c r="H1431" s="7">
        <v>1</v>
      </c>
      <c r="I1431" s="7">
        <v>3.5</v>
      </c>
      <c r="J1431" s="7">
        <v>6.07</v>
      </c>
      <c r="K1431" s="7">
        <v>1</v>
      </c>
      <c r="L1431" s="7">
        <v>0.125</v>
      </c>
      <c r="M1431" s="7">
        <v>50091.106390000001</v>
      </c>
      <c r="N1431" s="7">
        <v>33294.06</v>
      </c>
      <c r="O1431" s="7">
        <v>4975.7972669999999</v>
      </c>
      <c r="P1431" s="7">
        <v>3.5</v>
      </c>
      <c r="Q1431" s="7">
        <v>6</v>
      </c>
      <c r="R1431" s="7">
        <v>0.93333259999999996</v>
      </c>
      <c r="S1431" s="7">
        <v>0</v>
      </c>
    </row>
    <row r="1432" spans="2:19" x14ac:dyDescent="0.25">
      <c r="B1432" s="7">
        <v>18</v>
      </c>
      <c r="C1432" s="7">
        <v>4</v>
      </c>
      <c r="D1432" s="7">
        <v>1</v>
      </c>
      <c r="E1432" s="7">
        <v>0</v>
      </c>
      <c r="F1432" s="7">
        <v>17</v>
      </c>
      <c r="G1432" s="7">
        <v>1680.38</v>
      </c>
      <c r="H1432" s="7">
        <v>2</v>
      </c>
      <c r="I1432" s="7">
        <v>4</v>
      </c>
      <c r="J1432" s="7">
        <v>4.5</v>
      </c>
      <c r="K1432" s="7">
        <v>0</v>
      </c>
      <c r="L1432" s="7">
        <v>2</v>
      </c>
      <c r="M1432" s="7">
        <v>44251.182939999999</v>
      </c>
      <c r="N1432" s="7">
        <v>42109.83</v>
      </c>
      <c r="O1432" s="7">
        <v>2785.565255</v>
      </c>
      <c r="P1432" s="7">
        <v>1.5</v>
      </c>
      <c r="Q1432" s="7">
        <v>4</v>
      </c>
      <c r="R1432" s="7">
        <v>1</v>
      </c>
      <c r="S1432" s="7">
        <v>0</v>
      </c>
    </row>
    <row r="1433" spans="2:19" x14ac:dyDescent="0.25">
      <c r="B1433" s="7">
        <v>9</v>
      </c>
      <c r="C1433" s="7">
        <v>2</v>
      </c>
      <c r="D1433" s="7">
        <v>0</v>
      </c>
      <c r="E1433" s="7">
        <v>0</v>
      </c>
      <c r="F1433" s="7">
        <v>8</v>
      </c>
      <c r="G1433" s="7">
        <v>2259.04</v>
      </c>
      <c r="H1433" s="7">
        <v>3</v>
      </c>
      <c r="I1433" s="7">
        <v>4</v>
      </c>
      <c r="J1433" s="7">
        <v>4.5</v>
      </c>
      <c r="K1433" s="7">
        <v>0</v>
      </c>
      <c r="L1433" s="7">
        <v>2</v>
      </c>
      <c r="M1433" s="7">
        <v>82039.844920000003</v>
      </c>
      <c r="N1433" s="7">
        <v>79354.67</v>
      </c>
      <c r="O1433" s="7">
        <v>4860.4735380000002</v>
      </c>
      <c r="P1433" s="7">
        <v>3.25</v>
      </c>
      <c r="Q1433" s="7">
        <v>4</v>
      </c>
      <c r="R1433" s="7">
        <v>0.62674969999999997</v>
      </c>
      <c r="S1433" s="7">
        <v>0</v>
      </c>
    </row>
    <row r="1434" spans="2:19" x14ac:dyDescent="0.25">
      <c r="B1434" s="7">
        <v>20</v>
      </c>
      <c r="C1434" s="7">
        <v>4</v>
      </c>
      <c r="D1434" s="7">
        <v>0</v>
      </c>
      <c r="E1434" s="7">
        <v>0</v>
      </c>
      <c r="F1434" s="7">
        <v>19</v>
      </c>
      <c r="G1434" s="7">
        <v>1053.46</v>
      </c>
      <c r="H1434" s="7">
        <v>2</v>
      </c>
      <c r="I1434" s="7">
        <v>3.5</v>
      </c>
      <c r="J1434" s="7">
        <v>6.07</v>
      </c>
      <c r="K1434" s="7">
        <v>1</v>
      </c>
      <c r="L1434" s="7">
        <v>0.125</v>
      </c>
      <c r="M1434" s="7">
        <v>49731.765820000001</v>
      </c>
      <c r="N1434" s="7">
        <v>44019.4</v>
      </c>
      <c r="O1434" s="7">
        <v>5284.5289700000003</v>
      </c>
      <c r="P1434" s="7">
        <v>3.5</v>
      </c>
      <c r="Q1434" s="7">
        <v>6</v>
      </c>
      <c r="R1434" s="7">
        <v>1.009091</v>
      </c>
      <c r="S1434" s="7">
        <v>0</v>
      </c>
    </row>
    <row r="1435" spans="2:19" x14ac:dyDescent="0.25">
      <c r="B1435" s="7">
        <v>12</v>
      </c>
      <c r="C1435" s="7">
        <v>3</v>
      </c>
      <c r="D1435" s="7">
        <v>0</v>
      </c>
      <c r="E1435" s="7">
        <v>0</v>
      </c>
      <c r="F1435" s="7">
        <v>11</v>
      </c>
      <c r="G1435" s="7">
        <v>1870.46</v>
      </c>
      <c r="H1435" s="7">
        <v>2</v>
      </c>
      <c r="I1435" s="7">
        <v>3.5</v>
      </c>
      <c r="J1435" s="7">
        <v>6.07</v>
      </c>
      <c r="K1435" s="7">
        <v>1</v>
      </c>
      <c r="L1435" s="7">
        <v>0.125</v>
      </c>
      <c r="M1435" s="7">
        <v>65024.682739999997</v>
      </c>
      <c r="N1435" s="7">
        <v>56509.4</v>
      </c>
      <c r="O1435" s="7">
        <v>6507.0574100000003</v>
      </c>
      <c r="P1435" s="7">
        <v>3.5</v>
      </c>
      <c r="Q1435" s="7">
        <v>6</v>
      </c>
      <c r="R1435" s="7">
        <v>1</v>
      </c>
      <c r="S1435" s="7">
        <v>0</v>
      </c>
    </row>
    <row r="1436" spans="2:19" x14ac:dyDescent="0.25">
      <c r="B1436" s="7">
        <v>32</v>
      </c>
      <c r="C1436" s="7">
        <v>7</v>
      </c>
      <c r="D1436" s="7">
        <v>0</v>
      </c>
      <c r="E1436" s="7">
        <v>0</v>
      </c>
      <c r="F1436" s="7">
        <v>31</v>
      </c>
      <c r="G1436" s="7">
        <v>1431.2</v>
      </c>
      <c r="H1436" s="7">
        <v>2</v>
      </c>
      <c r="I1436" s="7">
        <v>4</v>
      </c>
      <c r="J1436" s="7">
        <v>4.5</v>
      </c>
      <c r="K1436" s="7">
        <v>0</v>
      </c>
      <c r="L1436" s="7">
        <v>2</v>
      </c>
      <c r="M1436" s="7">
        <v>90323.99944</v>
      </c>
      <c r="N1436" s="7">
        <v>88613.5</v>
      </c>
      <c r="O1436" s="7">
        <v>5427.5768749999997</v>
      </c>
      <c r="P1436" s="7">
        <v>3.25</v>
      </c>
      <c r="Q1436" s="7">
        <v>4</v>
      </c>
      <c r="R1436" s="7">
        <v>0.80426299999999995</v>
      </c>
      <c r="S1436" s="7">
        <v>0</v>
      </c>
    </row>
    <row r="1437" spans="2:19" x14ac:dyDescent="0.25">
      <c r="B1437" s="7">
        <v>13</v>
      </c>
      <c r="C1437" s="7">
        <v>3</v>
      </c>
      <c r="D1437" s="7">
        <v>0</v>
      </c>
      <c r="E1437" s="7">
        <v>0</v>
      </c>
      <c r="F1437" s="7">
        <v>12</v>
      </c>
      <c r="G1437" s="7">
        <v>3113.66</v>
      </c>
      <c r="H1437" s="7">
        <v>4</v>
      </c>
      <c r="I1437" s="7">
        <v>4</v>
      </c>
      <c r="J1437" s="7">
        <v>4.5</v>
      </c>
      <c r="K1437" s="7">
        <v>0</v>
      </c>
      <c r="L1437" s="7">
        <v>2</v>
      </c>
      <c r="M1437" s="7">
        <v>108154.5822</v>
      </c>
      <c r="N1437" s="7">
        <v>103930</v>
      </c>
      <c r="O1437" s="7">
        <v>6874.9695000000002</v>
      </c>
      <c r="P1437" s="7">
        <v>3.25</v>
      </c>
      <c r="Q1437" s="7">
        <v>4</v>
      </c>
      <c r="R1437" s="7">
        <v>1</v>
      </c>
      <c r="S1437" s="7">
        <v>0</v>
      </c>
    </row>
    <row r="1438" spans="2:19" x14ac:dyDescent="0.25">
      <c r="B1438" s="7">
        <v>26</v>
      </c>
      <c r="C1438" s="7">
        <v>6</v>
      </c>
      <c r="D1438" s="7">
        <v>1</v>
      </c>
      <c r="E1438" s="7">
        <v>0</v>
      </c>
      <c r="F1438" s="7">
        <v>25</v>
      </c>
      <c r="G1438" s="7">
        <v>1222.71</v>
      </c>
      <c r="H1438" s="7">
        <v>2</v>
      </c>
      <c r="I1438" s="7">
        <v>4</v>
      </c>
      <c r="J1438" s="7">
        <v>4.5</v>
      </c>
      <c r="K1438" s="7">
        <v>0</v>
      </c>
      <c r="L1438" s="7">
        <v>2</v>
      </c>
      <c r="M1438" s="7">
        <v>47237.910750000003</v>
      </c>
      <c r="N1438" s="7">
        <v>44953.75</v>
      </c>
      <c r="O1438" s="7">
        <v>3414.2373130000001</v>
      </c>
      <c r="P1438" s="7">
        <v>1</v>
      </c>
      <c r="Q1438" s="7">
        <v>4</v>
      </c>
      <c r="R1438" s="7">
        <v>1.1000000000000001</v>
      </c>
      <c r="S1438" s="7">
        <v>0</v>
      </c>
    </row>
    <row r="1439" spans="2:19" x14ac:dyDescent="0.25">
      <c r="B1439" s="7">
        <v>17</v>
      </c>
      <c r="C1439" s="7">
        <v>4</v>
      </c>
      <c r="D1439" s="7">
        <v>0</v>
      </c>
      <c r="E1439" s="7">
        <v>0</v>
      </c>
      <c r="F1439" s="7">
        <v>16</v>
      </c>
      <c r="G1439" s="7">
        <v>886.46</v>
      </c>
      <c r="H1439" s="7">
        <v>1</v>
      </c>
      <c r="I1439" s="7">
        <v>4</v>
      </c>
      <c r="J1439" s="7">
        <v>5.2</v>
      </c>
      <c r="K1439" s="7">
        <v>1</v>
      </c>
      <c r="L1439" s="7">
        <v>1.5</v>
      </c>
      <c r="M1439" s="7">
        <v>24204.098389999999</v>
      </c>
      <c r="N1439" s="7">
        <v>23467</v>
      </c>
      <c r="O1439" s="7">
        <v>1207.37715</v>
      </c>
      <c r="P1439" s="7">
        <v>1.5</v>
      </c>
      <c r="Q1439" s="7">
        <v>4</v>
      </c>
      <c r="R1439" s="7">
        <v>0.82857159999999996</v>
      </c>
      <c r="S1439" s="7">
        <v>0</v>
      </c>
    </row>
    <row r="1440" spans="2:19" x14ac:dyDescent="0.25">
      <c r="B1440" s="7">
        <v>12</v>
      </c>
      <c r="C1440" s="7">
        <v>3</v>
      </c>
      <c r="D1440" s="7">
        <v>1</v>
      </c>
      <c r="E1440" s="7">
        <v>1</v>
      </c>
      <c r="F1440" s="7">
        <v>0</v>
      </c>
      <c r="G1440" s="7">
        <v>2289.4790819999998</v>
      </c>
      <c r="H1440" s="7">
        <v>3</v>
      </c>
      <c r="I1440" s="7">
        <v>3.5</v>
      </c>
      <c r="J1440" s="7">
        <v>3</v>
      </c>
      <c r="K1440" s="7">
        <v>0</v>
      </c>
      <c r="L1440" s="7">
        <v>0.15</v>
      </c>
      <c r="M1440" s="7">
        <v>21151.770929999999</v>
      </c>
      <c r="N1440" s="7">
        <v>8463</v>
      </c>
      <c r="O1440" s="7">
        <v>1264.7953500000001</v>
      </c>
      <c r="P1440" s="7">
        <v>3</v>
      </c>
      <c r="Q1440" s="7">
        <v>6</v>
      </c>
      <c r="R1440" s="7">
        <v>1</v>
      </c>
      <c r="S1440" s="7">
        <v>0</v>
      </c>
    </row>
    <row r="1441" spans="2:19" x14ac:dyDescent="0.25">
      <c r="B1441" s="7">
        <v>8</v>
      </c>
      <c r="C1441" s="7">
        <v>2</v>
      </c>
      <c r="D1441" s="7">
        <v>0</v>
      </c>
      <c r="E1441" s="7">
        <v>0</v>
      </c>
      <c r="F1441" s="7">
        <v>7</v>
      </c>
      <c r="G1441" s="7">
        <v>2697.19</v>
      </c>
      <c r="H1441" s="7">
        <v>3</v>
      </c>
      <c r="I1441" s="7">
        <v>3.5</v>
      </c>
      <c r="J1441" s="7">
        <v>6.07</v>
      </c>
      <c r="K1441" s="7">
        <v>1</v>
      </c>
      <c r="L1441" s="7">
        <v>0.125</v>
      </c>
      <c r="M1441" s="7">
        <v>118512.3435</v>
      </c>
      <c r="N1441" s="7">
        <v>103451.53</v>
      </c>
      <c r="O1441" s="7">
        <v>10898.618689999999</v>
      </c>
      <c r="P1441" s="7">
        <v>3.5</v>
      </c>
      <c r="Q1441" s="7">
        <v>6</v>
      </c>
      <c r="R1441" s="7">
        <v>0.957762</v>
      </c>
      <c r="S1441" s="7">
        <v>0</v>
      </c>
    </row>
    <row r="1442" spans="2:19" x14ac:dyDescent="0.25">
      <c r="B1442" s="7">
        <v>16</v>
      </c>
      <c r="C1442" s="7">
        <v>4</v>
      </c>
      <c r="D1442" s="7">
        <v>1</v>
      </c>
      <c r="E1442" s="7">
        <v>1</v>
      </c>
      <c r="F1442" s="7">
        <v>0</v>
      </c>
      <c r="G1442" s="7">
        <v>5870.4544429999996</v>
      </c>
      <c r="H1442" s="7">
        <v>6</v>
      </c>
      <c r="I1442" s="7">
        <v>4</v>
      </c>
      <c r="J1442" s="7">
        <v>4.5</v>
      </c>
      <c r="K1442" s="7">
        <v>0</v>
      </c>
      <c r="L1442" s="7">
        <v>2</v>
      </c>
      <c r="M1442" s="7">
        <v>10672.274289999999</v>
      </c>
      <c r="N1442" s="7">
        <v>8140.25</v>
      </c>
      <c r="O1442" s="7">
        <v>618.25198799999998</v>
      </c>
      <c r="P1442" s="7">
        <v>1</v>
      </c>
      <c r="Q1442" s="7">
        <v>4</v>
      </c>
      <c r="R1442" s="7">
        <v>1</v>
      </c>
      <c r="S1442" s="7">
        <v>0</v>
      </c>
    </row>
    <row r="1443" spans="2:19" x14ac:dyDescent="0.25">
      <c r="B1443" s="7">
        <v>14</v>
      </c>
      <c r="C1443" s="7">
        <v>3</v>
      </c>
      <c r="D1443" s="7">
        <v>0</v>
      </c>
      <c r="E1443" s="7">
        <v>0</v>
      </c>
      <c r="F1443" s="7">
        <v>13</v>
      </c>
      <c r="G1443" s="7">
        <v>1130.1600000000001</v>
      </c>
      <c r="H1443" s="7">
        <v>2</v>
      </c>
      <c r="I1443" s="7">
        <v>3.3</v>
      </c>
      <c r="J1443" s="7">
        <v>5.0599999999999996</v>
      </c>
      <c r="K1443" s="7">
        <v>1</v>
      </c>
      <c r="L1443" s="7">
        <v>0.125</v>
      </c>
      <c r="M1443" s="7">
        <v>56410.33</v>
      </c>
      <c r="N1443" s="7">
        <v>53253.11</v>
      </c>
      <c r="O1443" s="7">
        <v>5088.3346609999999</v>
      </c>
      <c r="P1443" s="7">
        <v>4</v>
      </c>
      <c r="Q1443" s="7">
        <v>4</v>
      </c>
      <c r="R1443" s="7">
        <v>1</v>
      </c>
      <c r="S1443" s="7">
        <v>0</v>
      </c>
    </row>
    <row r="1444" spans="2:19" x14ac:dyDescent="0.25">
      <c r="B1444" s="7">
        <v>13</v>
      </c>
      <c r="C1444" s="7">
        <v>3</v>
      </c>
      <c r="D1444" s="7">
        <v>0</v>
      </c>
      <c r="E1444" s="7">
        <v>0</v>
      </c>
      <c r="F1444" s="7">
        <v>12</v>
      </c>
      <c r="G1444" s="7">
        <v>839.18</v>
      </c>
      <c r="H1444" s="7">
        <v>1</v>
      </c>
      <c r="I1444" s="7">
        <v>3.5</v>
      </c>
      <c r="J1444" s="7">
        <v>6.07</v>
      </c>
      <c r="K1444" s="7">
        <v>1</v>
      </c>
      <c r="L1444" s="7">
        <v>0.125</v>
      </c>
      <c r="M1444" s="7">
        <v>56704.03312</v>
      </c>
      <c r="N1444" s="7">
        <v>45659.43</v>
      </c>
      <c r="O1444" s="7">
        <v>5705.1457780000001</v>
      </c>
      <c r="P1444" s="7">
        <v>3.5</v>
      </c>
      <c r="Q1444" s="7">
        <v>6</v>
      </c>
      <c r="R1444" s="7">
        <v>1</v>
      </c>
      <c r="S1444" s="7">
        <v>1</v>
      </c>
    </row>
    <row r="1445" spans="2:19" x14ac:dyDescent="0.25">
      <c r="B1445" s="7">
        <v>6</v>
      </c>
      <c r="C1445" s="7">
        <v>2</v>
      </c>
      <c r="D1445" s="7">
        <v>0</v>
      </c>
      <c r="E1445" s="7">
        <v>0</v>
      </c>
      <c r="F1445" s="7">
        <v>5</v>
      </c>
      <c r="G1445" s="7">
        <v>5214.5</v>
      </c>
      <c r="H1445" s="7">
        <v>6</v>
      </c>
      <c r="I1445" s="7">
        <v>4</v>
      </c>
      <c r="J1445" s="7">
        <v>4.5</v>
      </c>
      <c r="K1445" s="7">
        <v>0</v>
      </c>
      <c r="L1445" s="7">
        <v>2</v>
      </c>
      <c r="M1445" s="7">
        <v>81052.413449999993</v>
      </c>
      <c r="N1445" s="7">
        <v>77587.5</v>
      </c>
      <c r="O1445" s="7">
        <v>4752.234375</v>
      </c>
      <c r="P1445" s="7">
        <v>3.25</v>
      </c>
      <c r="Q1445" s="7">
        <v>4</v>
      </c>
      <c r="R1445" s="7">
        <v>1</v>
      </c>
      <c r="S1445" s="7">
        <v>0</v>
      </c>
    </row>
    <row r="1446" spans="2:19" x14ac:dyDescent="0.25">
      <c r="B1446" s="7">
        <v>31</v>
      </c>
      <c r="C1446" s="7">
        <v>7</v>
      </c>
      <c r="D1446" s="7">
        <v>1</v>
      </c>
      <c r="E1446" s="7">
        <v>0</v>
      </c>
      <c r="F1446" s="7">
        <v>30</v>
      </c>
      <c r="G1446" s="7">
        <v>446.45</v>
      </c>
      <c r="H1446" s="7">
        <v>1</v>
      </c>
      <c r="I1446" s="7">
        <v>3.5</v>
      </c>
      <c r="J1446" s="7">
        <v>3</v>
      </c>
      <c r="K1446" s="7">
        <v>0</v>
      </c>
      <c r="L1446" s="7">
        <v>0.15</v>
      </c>
      <c r="M1446" s="7">
        <v>44385.328529999999</v>
      </c>
      <c r="N1446" s="7">
        <v>30310</v>
      </c>
      <c r="O1446" s="7">
        <v>4232.7915000000003</v>
      </c>
      <c r="P1446" s="7">
        <v>3</v>
      </c>
      <c r="Q1446" s="7">
        <v>6</v>
      </c>
      <c r="R1446" s="7">
        <v>1</v>
      </c>
      <c r="S1446" s="7">
        <v>0</v>
      </c>
    </row>
    <row r="1447" spans="2:19" x14ac:dyDescent="0.25">
      <c r="B1447" s="7">
        <v>22</v>
      </c>
      <c r="C1447" s="7">
        <v>5</v>
      </c>
      <c r="D1447" s="7">
        <v>1</v>
      </c>
      <c r="E1447" s="7">
        <v>0</v>
      </c>
      <c r="F1447" s="7">
        <v>21</v>
      </c>
      <c r="G1447" s="7">
        <v>1376.85</v>
      </c>
      <c r="H1447" s="7">
        <v>2</v>
      </c>
      <c r="I1447" s="7">
        <v>4</v>
      </c>
      <c r="J1447" s="7">
        <v>4.5</v>
      </c>
      <c r="K1447" s="7">
        <v>0</v>
      </c>
      <c r="L1447" s="7">
        <v>2</v>
      </c>
      <c r="M1447" s="7">
        <v>45874.787239999998</v>
      </c>
      <c r="N1447" s="7">
        <v>43016</v>
      </c>
      <c r="O1447" s="7">
        <v>3267.0652</v>
      </c>
      <c r="P1447" s="7">
        <v>1</v>
      </c>
      <c r="Q1447" s="7">
        <v>4</v>
      </c>
      <c r="R1447" s="7">
        <v>1</v>
      </c>
      <c r="S1447" s="7">
        <v>0</v>
      </c>
    </row>
    <row r="1448" spans="2:19" x14ac:dyDescent="0.25">
      <c r="B1448" s="7">
        <v>17</v>
      </c>
      <c r="C1448" s="7">
        <v>4</v>
      </c>
      <c r="D1448" s="7">
        <v>1</v>
      </c>
      <c r="E1448" s="7">
        <v>0</v>
      </c>
      <c r="F1448" s="7">
        <v>16</v>
      </c>
      <c r="G1448" s="7">
        <v>564.76</v>
      </c>
      <c r="H1448" s="7">
        <v>1</v>
      </c>
      <c r="I1448" s="7">
        <v>3.5</v>
      </c>
      <c r="J1448" s="7">
        <v>6.07</v>
      </c>
      <c r="K1448" s="7">
        <v>1</v>
      </c>
      <c r="L1448" s="7">
        <v>0.125</v>
      </c>
      <c r="M1448" s="7">
        <v>25111.709599999998</v>
      </c>
      <c r="N1448" s="7">
        <v>21980.5</v>
      </c>
      <c r="O1448" s="7">
        <v>2638.7590249999998</v>
      </c>
      <c r="P1448" s="7">
        <v>3.5</v>
      </c>
      <c r="Q1448" s="7">
        <v>6</v>
      </c>
      <c r="R1448" s="7">
        <v>1</v>
      </c>
      <c r="S1448" s="7">
        <v>0</v>
      </c>
    </row>
    <row r="1449" spans="2:19" x14ac:dyDescent="0.25">
      <c r="B1449" s="7">
        <v>5</v>
      </c>
      <c r="C1449" s="7">
        <v>1</v>
      </c>
      <c r="D1449" s="7">
        <v>0</v>
      </c>
      <c r="E1449" s="7">
        <v>0</v>
      </c>
      <c r="F1449" s="7">
        <v>4</v>
      </c>
      <c r="G1449" s="7">
        <v>1610.19</v>
      </c>
      <c r="H1449" s="7">
        <v>2</v>
      </c>
      <c r="I1449" s="7">
        <v>4</v>
      </c>
      <c r="J1449" s="7">
        <v>4.5</v>
      </c>
      <c r="K1449" s="7">
        <v>0</v>
      </c>
      <c r="L1449" s="7">
        <v>2</v>
      </c>
      <c r="M1449" s="7">
        <v>33969.93939</v>
      </c>
      <c r="N1449" s="7">
        <v>29552.5</v>
      </c>
      <c r="O1449" s="7">
        <v>2244.5123749999998</v>
      </c>
      <c r="P1449" s="7">
        <v>1</v>
      </c>
      <c r="Q1449" s="7">
        <v>4</v>
      </c>
      <c r="R1449" s="7">
        <v>0.8379297</v>
      </c>
      <c r="S1449" s="7">
        <v>0</v>
      </c>
    </row>
    <row r="1450" spans="2:19" x14ac:dyDescent="0.25">
      <c r="B1450" s="7">
        <v>39</v>
      </c>
      <c r="C1450" s="7">
        <v>7</v>
      </c>
      <c r="D1450" s="7">
        <v>0</v>
      </c>
      <c r="E1450" s="7">
        <v>0</v>
      </c>
      <c r="F1450" s="7">
        <v>38</v>
      </c>
      <c r="G1450" s="7">
        <v>347.68</v>
      </c>
      <c r="H1450" s="7">
        <v>1</v>
      </c>
      <c r="I1450" s="7">
        <v>4</v>
      </c>
      <c r="J1450" s="7">
        <v>4.5</v>
      </c>
      <c r="K1450" s="7">
        <v>0</v>
      </c>
      <c r="L1450" s="7">
        <v>2</v>
      </c>
      <c r="M1450" s="7">
        <v>20411.02176</v>
      </c>
      <c r="N1450" s="7">
        <v>19292.669999999998</v>
      </c>
      <c r="O1450" s="7">
        <v>1465.2782870000001</v>
      </c>
      <c r="P1450" s="7">
        <v>1</v>
      </c>
      <c r="Q1450" s="7">
        <v>4</v>
      </c>
      <c r="R1450" s="7">
        <v>1</v>
      </c>
      <c r="S1450" s="7">
        <v>0</v>
      </c>
    </row>
    <row r="1451" spans="2:19" x14ac:dyDescent="0.25">
      <c r="B1451" s="7">
        <v>18</v>
      </c>
      <c r="C1451" s="7">
        <v>4</v>
      </c>
      <c r="D1451" s="7">
        <v>0</v>
      </c>
      <c r="E1451" s="7">
        <v>0</v>
      </c>
      <c r="F1451" s="7">
        <v>17</v>
      </c>
      <c r="G1451" s="7">
        <v>1620.02</v>
      </c>
      <c r="H1451" s="7">
        <v>2</v>
      </c>
      <c r="I1451" s="7">
        <v>3.5</v>
      </c>
      <c r="J1451" s="7">
        <v>6.07</v>
      </c>
      <c r="K1451" s="7">
        <v>1</v>
      </c>
      <c r="L1451" s="7">
        <v>0.125</v>
      </c>
      <c r="M1451" s="7">
        <v>65554.079379999996</v>
      </c>
      <c r="N1451" s="7">
        <v>61448.33</v>
      </c>
      <c r="O1451" s="7">
        <v>6172.4847499999996</v>
      </c>
      <c r="P1451" s="7">
        <v>3.5</v>
      </c>
      <c r="Q1451" s="7">
        <v>6</v>
      </c>
      <c r="R1451" s="7">
        <v>1.3011839999999999</v>
      </c>
      <c r="S1451" s="7">
        <v>0</v>
      </c>
    </row>
    <row r="1452" spans="2:19" x14ac:dyDescent="0.25">
      <c r="B1452" s="7">
        <v>12</v>
      </c>
      <c r="C1452" s="7">
        <v>3</v>
      </c>
      <c r="D1452" s="7">
        <v>0</v>
      </c>
      <c r="E1452" s="7">
        <v>0</v>
      </c>
      <c r="F1452" s="7">
        <v>11</v>
      </c>
      <c r="G1452" s="7">
        <v>706.62</v>
      </c>
      <c r="H1452" s="7">
        <v>1</v>
      </c>
      <c r="I1452" s="7">
        <v>4</v>
      </c>
      <c r="J1452" s="7">
        <v>5.2</v>
      </c>
      <c r="K1452" s="7">
        <v>1</v>
      </c>
      <c r="L1452" s="7">
        <v>1.5</v>
      </c>
      <c r="M1452" s="7">
        <v>15091.81379</v>
      </c>
      <c r="N1452" s="7">
        <v>14356.5</v>
      </c>
      <c r="O1452" s="7">
        <v>738.64192500000001</v>
      </c>
      <c r="P1452" s="7">
        <v>1.5</v>
      </c>
      <c r="Q1452" s="7">
        <v>4</v>
      </c>
      <c r="R1452" s="7">
        <v>1</v>
      </c>
      <c r="S1452" s="7">
        <v>0</v>
      </c>
    </row>
    <row r="1453" spans="2:19" x14ac:dyDescent="0.25">
      <c r="B1453" s="7">
        <v>20</v>
      </c>
      <c r="C1453" s="7">
        <v>4</v>
      </c>
      <c r="D1453" s="7">
        <v>1</v>
      </c>
      <c r="E1453" s="7">
        <v>0</v>
      </c>
      <c r="F1453" s="7">
        <v>19</v>
      </c>
      <c r="G1453" s="7">
        <v>536.85</v>
      </c>
      <c r="H1453" s="7">
        <v>1</v>
      </c>
      <c r="I1453" s="7">
        <v>4</v>
      </c>
      <c r="J1453" s="7">
        <v>4.5</v>
      </c>
      <c r="K1453" s="7">
        <v>0</v>
      </c>
      <c r="L1453" s="7">
        <v>2</v>
      </c>
      <c r="M1453" s="7">
        <v>19644.585910000002</v>
      </c>
      <c r="N1453" s="7">
        <v>18529.5</v>
      </c>
      <c r="O1453" s="7">
        <v>1225.7264250000001</v>
      </c>
      <c r="P1453" s="7">
        <v>1.5</v>
      </c>
      <c r="Q1453" s="7">
        <v>4</v>
      </c>
      <c r="R1453" s="7">
        <v>1</v>
      </c>
      <c r="S1453" s="7">
        <v>0</v>
      </c>
    </row>
    <row r="1454" spans="2:19" x14ac:dyDescent="0.25">
      <c r="B1454" s="7">
        <v>21</v>
      </c>
      <c r="C1454" s="7">
        <v>5</v>
      </c>
      <c r="D1454" s="7">
        <v>0</v>
      </c>
      <c r="E1454" s="7">
        <v>0</v>
      </c>
      <c r="F1454" s="7">
        <v>20</v>
      </c>
      <c r="G1454" s="7">
        <v>1053.55</v>
      </c>
      <c r="H1454" s="7">
        <v>2</v>
      </c>
      <c r="I1454" s="7">
        <v>3.5</v>
      </c>
      <c r="J1454" s="7">
        <v>6.07</v>
      </c>
      <c r="K1454" s="7">
        <v>1</v>
      </c>
      <c r="L1454" s="7">
        <v>0.125</v>
      </c>
      <c r="M1454" s="7">
        <v>53123.89385</v>
      </c>
      <c r="N1454" s="7">
        <v>46040.43</v>
      </c>
      <c r="O1454" s="7">
        <v>5752.75173</v>
      </c>
      <c r="P1454" s="7">
        <v>3.5</v>
      </c>
      <c r="Q1454" s="7">
        <v>6</v>
      </c>
      <c r="R1454" s="7">
        <v>1</v>
      </c>
      <c r="S1454" s="7">
        <v>1</v>
      </c>
    </row>
    <row r="1455" spans="2:19" x14ac:dyDescent="0.25">
      <c r="B1455" s="7">
        <v>7</v>
      </c>
      <c r="C1455" s="7">
        <v>2</v>
      </c>
      <c r="D1455" s="7">
        <v>1</v>
      </c>
      <c r="E1455" s="7">
        <v>0</v>
      </c>
      <c r="F1455" s="7">
        <v>6</v>
      </c>
      <c r="G1455" s="7">
        <v>1609.11</v>
      </c>
      <c r="H1455" s="7">
        <v>2</v>
      </c>
      <c r="I1455" s="7">
        <v>3.5</v>
      </c>
      <c r="J1455" s="7">
        <v>6.07</v>
      </c>
      <c r="K1455" s="7">
        <v>1</v>
      </c>
      <c r="L1455" s="7">
        <v>0.125</v>
      </c>
      <c r="M1455" s="7">
        <v>44243.394540000001</v>
      </c>
      <c r="N1455" s="7">
        <v>40155.879999999997</v>
      </c>
      <c r="O1455" s="7">
        <v>4427.18577</v>
      </c>
      <c r="P1455" s="7">
        <v>3.5</v>
      </c>
      <c r="Q1455" s="7">
        <v>6</v>
      </c>
      <c r="R1455" s="7">
        <v>1</v>
      </c>
      <c r="S1455" s="7">
        <v>0</v>
      </c>
    </row>
    <row r="1456" spans="2:19" x14ac:dyDescent="0.25">
      <c r="B1456" s="7">
        <v>5</v>
      </c>
      <c r="C1456" s="7">
        <v>1</v>
      </c>
      <c r="D1456" s="7">
        <v>0</v>
      </c>
      <c r="E1456" s="7">
        <v>1</v>
      </c>
      <c r="F1456" s="7">
        <v>0</v>
      </c>
      <c r="G1456" s="7">
        <v>11739.75799</v>
      </c>
      <c r="H1456" s="7">
        <v>11</v>
      </c>
      <c r="I1456" s="7">
        <v>4</v>
      </c>
      <c r="J1456" s="7">
        <v>4.5</v>
      </c>
      <c r="K1456" s="7">
        <v>0</v>
      </c>
      <c r="L1456" s="7">
        <v>2</v>
      </c>
      <c r="M1456" s="7">
        <v>37058.959739999998</v>
      </c>
      <c r="N1456" s="7">
        <v>32183.75</v>
      </c>
      <c r="O1456" s="7">
        <v>2917.4569379999998</v>
      </c>
      <c r="P1456" s="7">
        <v>4</v>
      </c>
      <c r="Q1456" s="7">
        <v>4</v>
      </c>
      <c r="R1456" s="7">
        <v>0.96544799999999997</v>
      </c>
      <c r="S1456" s="7">
        <v>0</v>
      </c>
    </row>
    <row r="1457" spans="2:19" x14ac:dyDescent="0.25">
      <c r="B1457" s="7">
        <v>18</v>
      </c>
      <c r="C1457" s="7">
        <v>4</v>
      </c>
      <c r="D1457" s="7">
        <v>1</v>
      </c>
      <c r="E1457" s="7">
        <v>1</v>
      </c>
      <c r="F1457" s="7">
        <v>0</v>
      </c>
      <c r="G1457" s="7">
        <v>4882.21</v>
      </c>
      <c r="H1457" s="7">
        <v>5</v>
      </c>
      <c r="I1457" s="7">
        <v>4</v>
      </c>
      <c r="J1457" s="7">
        <v>5.6</v>
      </c>
      <c r="K1457" s="7">
        <v>1</v>
      </c>
      <c r="L1457" s="7">
        <v>1.5</v>
      </c>
      <c r="M1457" s="7">
        <v>3149.8804009999999</v>
      </c>
      <c r="N1457" s="7">
        <v>2500</v>
      </c>
      <c r="O1457" s="7">
        <v>79.625</v>
      </c>
      <c r="P1457" s="7">
        <v>2.25</v>
      </c>
      <c r="Q1457" s="7">
        <v>4</v>
      </c>
      <c r="R1457" s="7">
        <v>0.99424539999999995</v>
      </c>
      <c r="S1457" s="7">
        <v>0</v>
      </c>
    </row>
    <row r="1458" spans="2:19" x14ac:dyDescent="0.25">
      <c r="B1458" s="7">
        <v>38</v>
      </c>
      <c r="C1458" s="7">
        <v>7</v>
      </c>
      <c r="D1458" s="7">
        <v>0</v>
      </c>
      <c r="E1458" s="7">
        <v>0</v>
      </c>
      <c r="F1458" s="7">
        <v>37</v>
      </c>
      <c r="G1458" s="7">
        <v>675.92</v>
      </c>
      <c r="H1458" s="7">
        <v>1</v>
      </c>
      <c r="I1458" s="7">
        <v>3.5</v>
      </c>
      <c r="J1458" s="7">
        <v>5.28</v>
      </c>
      <c r="K1458" s="7">
        <v>1</v>
      </c>
      <c r="L1458" s="7">
        <v>3.5</v>
      </c>
      <c r="M1458" s="7">
        <v>40992.568500000001</v>
      </c>
      <c r="N1458" s="7">
        <v>40653.67</v>
      </c>
      <c r="O1458" s="7">
        <v>1294.8193900000001</v>
      </c>
      <c r="P1458" s="7">
        <v>2.25</v>
      </c>
      <c r="Q1458" s="7">
        <v>4</v>
      </c>
      <c r="R1458" s="7">
        <v>0.86667629999999996</v>
      </c>
      <c r="S1458" s="7">
        <v>0</v>
      </c>
    </row>
    <row r="1459" spans="2:19" x14ac:dyDescent="0.25">
      <c r="B1459" s="7">
        <v>17</v>
      </c>
      <c r="C1459" s="7">
        <v>4</v>
      </c>
      <c r="D1459" s="7">
        <v>1</v>
      </c>
      <c r="E1459" s="7">
        <v>0</v>
      </c>
      <c r="F1459" s="7">
        <v>16</v>
      </c>
      <c r="G1459" s="7">
        <v>1786.47</v>
      </c>
      <c r="H1459" s="7">
        <v>2</v>
      </c>
      <c r="I1459" s="7">
        <v>4</v>
      </c>
      <c r="J1459" s="7">
        <v>4.5</v>
      </c>
      <c r="K1459" s="7">
        <v>0</v>
      </c>
      <c r="L1459" s="7">
        <v>2</v>
      </c>
      <c r="M1459" s="7">
        <v>52322.588470000002</v>
      </c>
      <c r="N1459" s="7">
        <v>50312.25</v>
      </c>
      <c r="O1459" s="7">
        <v>3081.625313</v>
      </c>
      <c r="P1459" s="7">
        <v>1.5</v>
      </c>
      <c r="Q1459" s="7">
        <v>4</v>
      </c>
      <c r="R1459" s="7">
        <v>1</v>
      </c>
      <c r="S1459" s="7">
        <v>0</v>
      </c>
    </row>
    <row r="1460" spans="2:19" x14ac:dyDescent="0.25">
      <c r="B1460" s="7">
        <v>15</v>
      </c>
      <c r="C1460" s="7">
        <v>3</v>
      </c>
      <c r="D1460" s="7">
        <v>0</v>
      </c>
      <c r="E1460" s="7">
        <v>0</v>
      </c>
      <c r="F1460" s="7">
        <v>14</v>
      </c>
      <c r="G1460" s="7">
        <v>1919.72</v>
      </c>
      <c r="H1460" s="7">
        <v>2</v>
      </c>
      <c r="I1460" s="7">
        <v>4</v>
      </c>
      <c r="J1460" s="7">
        <v>4.5</v>
      </c>
      <c r="K1460" s="7">
        <v>0</v>
      </c>
      <c r="L1460" s="7">
        <v>2</v>
      </c>
      <c r="M1460" s="7">
        <v>62913.462590000003</v>
      </c>
      <c r="N1460" s="7">
        <v>61395.67</v>
      </c>
      <c r="O1460" s="7">
        <v>3760.4847869999999</v>
      </c>
      <c r="P1460" s="7">
        <v>3.25</v>
      </c>
      <c r="Q1460" s="7">
        <v>4</v>
      </c>
      <c r="R1460" s="7">
        <v>1.32805</v>
      </c>
      <c r="S1460" s="7">
        <v>0</v>
      </c>
    </row>
    <row r="1461" spans="2:19" x14ac:dyDescent="0.25">
      <c r="B1461" s="7">
        <v>5</v>
      </c>
      <c r="C1461" s="7">
        <v>1</v>
      </c>
      <c r="D1461" s="7">
        <v>1</v>
      </c>
      <c r="E1461" s="7">
        <v>0</v>
      </c>
      <c r="F1461" s="7">
        <v>4</v>
      </c>
      <c r="G1461" s="7">
        <v>674.62</v>
      </c>
      <c r="H1461" s="7">
        <v>1</v>
      </c>
      <c r="I1461" s="7">
        <v>3.5</v>
      </c>
      <c r="J1461" s="7">
        <v>6.07</v>
      </c>
      <c r="K1461" s="7">
        <v>1</v>
      </c>
      <c r="L1461" s="7">
        <v>0.125</v>
      </c>
      <c r="M1461" s="7">
        <v>49439.576560000001</v>
      </c>
      <c r="N1461" s="7">
        <v>31844.2</v>
      </c>
      <c r="O1461" s="7">
        <v>5539.2985900000003</v>
      </c>
      <c r="P1461" s="7">
        <v>3.5</v>
      </c>
      <c r="Q1461" s="7">
        <v>6</v>
      </c>
      <c r="R1461" s="7">
        <v>0.8399915</v>
      </c>
      <c r="S1461" s="7">
        <v>0</v>
      </c>
    </row>
    <row r="1462" spans="2:19" x14ac:dyDescent="0.25">
      <c r="B1462" s="7">
        <v>38</v>
      </c>
      <c r="C1462" s="7">
        <v>7</v>
      </c>
      <c r="D1462" s="7">
        <v>0</v>
      </c>
      <c r="E1462" s="7">
        <v>0</v>
      </c>
      <c r="F1462" s="7">
        <v>37</v>
      </c>
      <c r="G1462" s="7">
        <v>145.13999999999999</v>
      </c>
      <c r="H1462" s="7">
        <v>1</v>
      </c>
      <c r="I1462" s="7">
        <v>4</v>
      </c>
      <c r="J1462" s="7">
        <v>5.2</v>
      </c>
      <c r="K1462" s="7">
        <v>1</v>
      </c>
      <c r="L1462" s="7">
        <v>1.5</v>
      </c>
      <c r="M1462" s="7">
        <v>6118.6143599999996</v>
      </c>
      <c r="N1462" s="7">
        <v>6009</v>
      </c>
      <c r="O1462" s="7">
        <v>279.71895000000001</v>
      </c>
      <c r="P1462" s="7">
        <v>1.5</v>
      </c>
      <c r="Q1462" s="7">
        <v>4</v>
      </c>
      <c r="R1462" s="7">
        <v>2.1156799999999998</v>
      </c>
      <c r="S1462" s="7">
        <v>0</v>
      </c>
    </row>
    <row r="1463" spans="2:19" x14ac:dyDescent="0.25">
      <c r="B1463" s="7">
        <v>29</v>
      </c>
      <c r="C1463" s="7">
        <v>6</v>
      </c>
      <c r="D1463" s="7">
        <v>1</v>
      </c>
      <c r="E1463" s="7">
        <v>0</v>
      </c>
      <c r="F1463" s="7">
        <v>28</v>
      </c>
      <c r="G1463" s="7">
        <v>1172.4000000000001</v>
      </c>
      <c r="H1463" s="7">
        <v>2</v>
      </c>
      <c r="I1463" s="7">
        <v>4</v>
      </c>
      <c r="J1463" s="7">
        <v>5.6</v>
      </c>
      <c r="K1463" s="7">
        <v>1</v>
      </c>
      <c r="L1463" s="7">
        <v>1.5</v>
      </c>
      <c r="M1463" s="7">
        <v>52739.784379999997</v>
      </c>
      <c r="N1463" s="7">
        <v>51252</v>
      </c>
      <c r="O1463" s="7">
        <v>4143.7241999999997</v>
      </c>
      <c r="P1463" s="7">
        <v>2.25</v>
      </c>
      <c r="Q1463" s="7">
        <v>4</v>
      </c>
      <c r="R1463" s="7">
        <v>0.90141780000000005</v>
      </c>
      <c r="S1463" s="7">
        <v>0</v>
      </c>
    </row>
    <row r="1464" spans="2:19" x14ac:dyDescent="0.25">
      <c r="B1464" s="7">
        <v>6</v>
      </c>
      <c r="C1464" s="7">
        <v>2</v>
      </c>
      <c r="D1464" s="7">
        <v>1</v>
      </c>
      <c r="E1464" s="7">
        <v>1</v>
      </c>
      <c r="F1464" s="7">
        <v>0</v>
      </c>
      <c r="G1464" s="7">
        <v>6363.89</v>
      </c>
      <c r="H1464" s="7">
        <v>7</v>
      </c>
      <c r="I1464" s="7">
        <v>4</v>
      </c>
      <c r="J1464" s="7">
        <v>4.5</v>
      </c>
      <c r="K1464" s="7">
        <v>0</v>
      </c>
      <c r="L1464" s="7">
        <v>2</v>
      </c>
      <c r="M1464" s="7">
        <v>13979.80596</v>
      </c>
      <c r="N1464" s="7">
        <v>12389.8</v>
      </c>
      <c r="O1464" s="7">
        <v>1001.71533</v>
      </c>
      <c r="P1464" s="7">
        <v>4</v>
      </c>
      <c r="Q1464" s="7">
        <v>4</v>
      </c>
      <c r="R1464" s="7">
        <v>0.81114310000000001</v>
      </c>
      <c r="S1464" s="7">
        <v>0</v>
      </c>
    </row>
    <row r="1465" spans="2:19" x14ac:dyDescent="0.25">
      <c r="B1465" s="7">
        <v>10</v>
      </c>
      <c r="C1465" s="7">
        <v>2</v>
      </c>
      <c r="D1465" s="7">
        <v>1</v>
      </c>
      <c r="E1465" s="7">
        <v>1</v>
      </c>
      <c r="F1465" s="7">
        <v>0</v>
      </c>
      <c r="G1465" s="7">
        <v>5786.3194270000004</v>
      </c>
      <c r="H1465" s="7">
        <v>6</v>
      </c>
      <c r="I1465" s="7">
        <v>4</v>
      </c>
      <c r="J1465" s="7">
        <v>4.5</v>
      </c>
      <c r="K1465" s="7">
        <v>0</v>
      </c>
      <c r="L1465" s="7">
        <v>2</v>
      </c>
      <c r="M1465" s="7">
        <v>21659.86061</v>
      </c>
      <c r="N1465" s="7">
        <v>18707.78</v>
      </c>
      <c r="O1465" s="7">
        <v>1787.52838</v>
      </c>
      <c r="P1465" s="7">
        <v>4</v>
      </c>
      <c r="Q1465" s="7">
        <v>4</v>
      </c>
      <c r="R1465" s="7">
        <v>1.2782009999999999</v>
      </c>
      <c r="S1465" s="7">
        <v>0</v>
      </c>
    </row>
    <row r="1466" spans="2:19" x14ac:dyDescent="0.25">
      <c r="B1466" s="7">
        <v>13</v>
      </c>
      <c r="C1466" s="7">
        <v>3</v>
      </c>
      <c r="D1466" s="7">
        <v>1</v>
      </c>
      <c r="E1466" s="7">
        <v>0</v>
      </c>
      <c r="F1466" s="7">
        <v>12</v>
      </c>
      <c r="G1466" s="7">
        <v>2528.04</v>
      </c>
      <c r="H1466" s="7">
        <v>3</v>
      </c>
      <c r="I1466" s="7">
        <v>3.3</v>
      </c>
      <c r="J1466" s="7">
        <v>5.0599999999999996</v>
      </c>
      <c r="K1466" s="7">
        <v>1</v>
      </c>
      <c r="L1466" s="7">
        <v>0.125</v>
      </c>
      <c r="M1466" s="7">
        <v>87780.763630000001</v>
      </c>
      <c r="N1466" s="7">
        <v>83657.45</v>
      </c>
      <c r="O1466" s="7">
        <v>7993.4693470000002</v>
      </c>
      <c r="P1466" s="7">
        <v>4</v>
      </c>
      <c r="Q1466" s="7">
        <v>4</v>
      </c>
      <c r="R1466" s="7">
        <v>1.3521300000000001</v>
      </c>
      <c r="S1466" s="7">
        <v>0</v>
      </c>
    </row>
    <row r="1467" spans="2:19" x14ac:dyDescent="0.25">
      <c r="B1467" s="7">
        <v>9</v>
      </c>
      <c r="C1467" s="7">
        <v>2</v>
      </c>
      <c r="D1467" s="7">
        <v>0</v>
      </c>
      <c r="E1467" s="7">
        <v>0</v>
      </c>
      <c r="F1467" s="7">
        <v>8</v>
      </c>
      <c r="G1467" s="7">
        <v>1559.06</v>
      </c>
      <c r="H1467" s="7">
        <v>2</v>
      </c>
      <c r="I1467" s="7">
        <v>3.5</v>
      </c>
      <c r="J1467" s="7">
        <v>6.07</v>
      </c>
      <c r="K1467" s="7">
        <v>1</v>
      </c>
      <c r="L1467" s="7">
        <v>0.125</v>
      </c>
      <c r="M1467" s="7">
        <v>72857.399999999994</v>
      </c>
      <c r="N1467" s="7">
        <v>61401.2</v>
      </c>
      <c r="O1467" s="7">
        <v>7070.34818</v>
      </c>
      <c r="P1467" s="7">
        <v>3.5</v>
      </c>
      <c r="Q1467" s="7">
        <v>6</v>
      </c>
      <c r="R1467" s="7">
        <v>2</v>
      </c>
      <c r="S1467" s="7">
        <v>0</v>
      </c>
    </row>
    <row r="1468" spans="2:19" x14ac:dyDescent="0.25">
      <c r="B1468" s="7">
        <v>22</v>
      </c>
      <c r="C1468" s="7">
        <v>5</v>
      </c>
      <c r="D1468" s="7">
        <v>1</v>
      </c>
      <c r="E1468" s="7">
        <v>0</v>
      </c>
      <c r="F1468" s="7">
        <v>21</v>
      </c>
      <c r="G1468" s="7">
        <v>694.32</v>
      </c>
      <c r="H1468" s="7">
        <v>1</v>
      </c>
      <c r="I1468" s="7">
        <v>4</v>
      </c>
      <c r="J1468" s="7">
        <v>4.5</v>
      </c>
      <c r="K1468" s="7">
        <v>0</v>
      </c>
      <c r="L1468" s="7">
        <v>2</v>
      </c>
      <c r="M1468" s="7">
        <v>29037</v>
      </c>
      <c r="N1468" s="7">
        <v>27329</v>
      </c>
      <c r="O1468" s="7">
        <v>1807.8133499999999</v>
      </c>
      <c r="P1468" s="7">
        <v>3.25</v>
      </c>
      <c r="Q1468" s="7">
        <v>4</v>
      </c>
      <c r="R1468" s="7">
        <v>1</v>
      </c>
      <c r="S1468" s="7">
        <v>0</v>
      </c>
    </row>
    <row r="1469" spans="2:19" x14ac:dyDescent="0.25">
      <c r="B1469" s="7">
        <v>30</v>
      </c>
      <c r="C1469" s="7">
        <v>6</v>
      </c>
      <c r="D1469" s="7">
        <v>1</v>
      </c>
      <c r="E1469" s="7">
        <v>0</v>
      </c>
      <c r="F1469" s="7">
        <v>29</v>
      </c>
      <c r="G1469" s="7">
        <v>390.42</v>
      </c>
      <c r="H1469" s="7">
        <v>1</v>
      </c>
      <c r="I1469" s="7">
        <v>4</v>
      </c>
      <c r="J1469" s="7">
        <v>4.5</v>
      </c>
      <c r="K1469" s="7">
        <v>0</v>
      </c>
      <c r="L1469" s="7">
        <v>2</v>
      </c>
      <c r="M1469" s="7">
        <v>20482.145</v>
      </c>
      <c r="N1469" s="7">
        <v>19582</v>
      </c>
      <c r="O1469" s="7">
        <v>1199.3975</v>
      </c>
      <c r="P1469" s="7">
        <v>1.5</v>
      </c>
      <c r="Q1469" s="7">
        <v>4</v>
      </c>
      <c r="R1469" s="7">
        <v>0.84033950000000002</v>
      </c>
      <c r="S1469" s="7">
        <v>0</v>
      </c>
    </row>
    <row r="1470" spans="2:19" x14ac:dyDescent="0.25">
      <c r="B1470" s="7">
        <v>17</v>
      </c>
      <c r="C1470" s="7">
        <v>4</v>
      </c>
      <c r="D1470" s="7">
        <v>1</v>
      </c>
      <c r="E1470" s="7">
        <v>0</v>
      </c>
      <c r="F1470" s="7">
        <v>16</v>
      </c>
      <c r="G1470" s="7">
        <v>922.38</v>
      </c>
      <c r="H1470" s="7">
        <v>1</v>
      </c>
      <c r="I1470" s="7">
        <v>4</v>
      </c>
      <c r="J1470" s="7">
        <v>4.5</v>
      </c>
      <c r="K1470" s="7">
        <v>0</v>
      </c>
      <c r="L1470" s="7">
        <v>2</v>
      </c>
      <c r="M1470" s="7">
        <v>24763.848030000001</v>
      </c>
      <c r="N1470" s="7">
        <v>23816</v>
      </c>
      <c r="O1470" s="7">
        <v>1575.4284</v>
      </c>
      <c r="P1470" s="7">
        <v>3.25</v>
      </c>
      <c r="Q1470" s="7">
        <v>4</v>
      </c>
      <c r="R1470" s="7">
        <v>1.5627200000000001</v>
      </c>
      <c r="S1470" s="7">
        <v>0</v>
      </c>
    </row>
    <row r="1471" spans="2:19" x14ac:dyDescent="0.25">
      <c r="B1471" s="7">
        <v>35</v>
      </c>
      <c r="C1471" s="7">
        <v>7</v>
      </c>
      <c r="D1471" s="7">
        <v>0</v>
      </c>
      <c r="E1471" s="7">
        <v>0</v>
      </c>
      <c r="F1471" s="7">
        <v>34</v>
      </c>
      <c r="G1471" s="7">
        <v>430.1</v>
      </c>
      <c r="H1471" s="7">
        <v>1</v>
      </c>
      <c r="I1471" s="7">
        <v>4</v>
      </c>
      <c r="J1471" s="7">
        <v>5.2</v>
      </c>
      <c r="K1471" s="7">
        <v>1</v>
      </c>
      <c r="L1471" s="7">
        <v>1.5</v>
      </c>
      <c r="M1471" s="7">
        <v>37110.570440000003</v>
      </c>
      <c r="N1471" s="7">
        <v>36459.5</v>
      </c>
      <c r="O1471" s="7">
        <v>1875.841275</v>
      </c>
      <c r="P1471" s="7">
        <v>2.75</v>
      </c>
      <c r="Q1471" s="7">
        <v>4</v>
      </c>
      <c r="R1471" s="7">
        <v>1</v>
      </c>
      <c r="S1471" s="7">
        <v>0</v>
      </c>
    </row>
    <row r="1472" spans="2:19" x14ac:dyDescent="0.25">
      <c r="B1472" s="7">
        <v>6</v>
      </c>
      <c r="C1472" s="7">
        <v>2</v>
      </c>
      <c r="D1472" s="7">
        <v>0</v>
      </c>
      <c r="E1472" s="7">
        <v>0</v>
      </c>
      <c r="F1472" s="7">
        <v>5</v>
      </c>
      <c r="G1472" s="7">
        <v>1359.36</v>
      </c>
      <c r="H1472" s="7">
        <v>2</v>
      </c>
      <c r="I1472" s="7">
        <v>4</v>
      </c>
      <c r="J1472" s="7">
        <v>4.5</v>
      </c>
      <c r="K1472" s="7">
        <v>0</v>
      </c>
      <c r="L1472" s="7">
        <v>2</v>
      </c>
      <c r="M1472" s="7">
        <v>39158.358419999997</v>
      </c>
      <c r="N1472" s="7">
        <v>37904.71</v>
      </c>
      <c r="O1472" s="7">
        <v>2878.862725</v>
      </c>
      <c r="P1472" s="7">
        <v>4</v>
      </c>
      <c r="Q1472" s="7">
        <v>4</v>
      </c>
      <c r="R1472" s="7">
        <v>1.399886</v>
      </c>
      <c r="S1472" s="7">
        <v>0</v>
      </c>
    </row>
    <row r="1473" spans="2:19" x14ac:dyDescent="0.25">
      <c r="B1473" s="7">
        <v>30</v>
      </c>
      <c r="C1473" s="7">
        <v>6</v>
      </c>
      <c r="D1473" s="7">
        <v>1</v>
      </c>
      <c r="E1473" s="7">
        <v>0</v>
      </c>
      <c r="F1473" s="7">
        <v>29</v>
      </c>
      <c r="G1473" s="7">
        <v>493.91</v>
      </c>
      <c r="H1473" s="7">
        <v>1</v>
      </c>
      <c r="I1473" s="7">
        <v>3.5</v>
      </c>
      <c r="J1473" s="7">
        <v>5.28</v>
      </c>
      <c r="K1473" s="7">
        <v>1</v>
      </c>
      <c r="L1473" s="7">
        <v>3.5</v>
      </c>
      <c r="M1473" s="7">
        <v>6091.6957300000004</v>
      </c>
      <c r="N1473" s="7">
        <v>5681.82</v>
      </c>
      <c r="O1473" s="7">
        <v>180.96596700000001</v>
      </c>
      <c r="P1473" s="7">
        <v>2.25</v>
      </c>
      <c r="Q1473" s="7">
        <v>4</v>
      </c>
      <c r="R1473" s="7">
        <v>0.92000099999999996</v>
      </c>
      <c r="S1473" s="7">
        <v>0</v>
      </c>
    </row>
    <row r="1474" spans="2:19" x14ac:dyDescent="0.25">
      <c r="B1474" s="7">
        <v>8</v>
      </c>
      <c r="C1474" s="7">
        <v>2</v>
      </c>
      <c r="D1474" s="7">
        <v>0</v>
      </c>
      <c r="E1474" s="7">
        <v>0</v>
      </c>
      <c r="F1474" s="7">
        <v>7</v>
      </c>
      <c r="G1474" s="7">
        <v>1146.06</v>
      </c>
      <c r="H1474" s="7">
        <v>2</v>
      </c>
      <c r="I1474" s="7">
        <v>3.5</v>
      </c>
      <c r="J1474" s="7">
        <v>6.07</v>
      </c>
      <c r="K1474" s="7">
        <v>1</v>
      </c>
      <c r="L1474" s="7">
        <v>0.125</v>
      </c>
      <c r="M1474" s="7">
        <v>44991.532209999998</v>
      </c>
      <c r="N1474" s="7">
        <v>38927.4</v>
      </c>
      <c r="O1474" s="7">
        <v>3910.2573299999999</v>
      </c>
      <c r="P1474" s="7">
        <v>3.5</v>
      </c>
      <c r="Q1474" s="7">
        <v>6</v>
      </c>
      <c r="R1474" s="7">
        <v>0.81024249999999998</v>
      </c>
      <c r="S1474" s="7">
        <v>0</v>
      </c>
    </row>
    <row r="1475" spans="2:19" x14ac:dyDescent="0.25">
      <c r="B1475" s="7">
        <v>31</v>
      </c>
      <c r="C1475" s="7">
        <v>7</v>
      </c>
      <c r="D1475" s="7">
        <v>1</v>
      </c>
      <c r="E1475" s="7">
        <v>1</v>
      </c>
      <c r="F1475" s="7">
        <v>0</v>
      </c>
      <c r="G1475" s="7">
        <v>4243.9353540000002</v>
      </c>
      <c r="H1475" s="7">
        <v>5</v>
      </c>
      <c r="I1475" s="7">
        <v>4</v>
      </c>
      <c r="J1475" s="7">
        <v>5.2</v>
      </c>
      <c r="K1475" s="7">
        <v>1</v>
      </c>
      <c r="L1475" s="7">
        <v>1.5</v>
      </c>
      <c r="M1475" s="7">
        <v>8728.8069510000005</v>
      </c>
      <c r="N1475" s="7">
        <v>7755.5</v>
      </c>
      <c r="O1475" s="7">
        <v>399.02047499999998</v>
      </c>
      <c r="P1475" s="7">
        <v>1.5</v>
      </c>
      <c r="Q1475" s="7">
        <v>4</v>
      </c>
      <c r="R1475" s="7">
        <v>0.79837239999999998</v>
      </c>
      <c r="S1475" s="7">
        <v>0</v>
      </c>
    </row>
    <row r="1476" spans="2:19" x14ac:dyDescent="0.25">
      <c r="B1476" s="7">
        <v>11</v>
      </c>
      <c r="C1476" s="7">
        <v>3</v>
      </c>
      <c r="D1476" s="7">
        <v>0</v>
      </c>
      <c r="E1476" s="7">
        <v>0</v>
      </c>
      <c r="F1476" s="7">
        <v>10</v>
      </c>
      <c r="G1476" s="7">
        <v>1777.31</v>
      </c>
      <c r="H1476" s="7">
        <v>2</v>
      </c>
      <c r="I1476" s="7">
        <v>3.5</v>
      </c>
      <c r="J1476" s="7">
        <v>3</v>
      </c>
      <c r="K1476" s="7">
        <v>0</v>
      </c>
      <c r="L1476" s="7">
        <v>0.15</v>
      </c>
      <c r="M1476" s="7">
        <v>62603.54264</v>
      </c>
      <c r="N1476" s="7">
        <v>49297.919999999998</v>
      </c>
      <c r="O1476" s="7">
        <v>7126.0143360000002</v>
      </c>
      <c r="P1476" s="7">
        <v>3</v>
      </c>
      <c r="Q1476" s="7">
        <v>6</v>
      </c>
      <c r="R1476" s="7">
        <v>1</v>
      </c>
      <c r="S1476" s="7">
        <v>0</v>
      </c>
    </row>
    <row r="1477" spans="2:19" x14ac:dyDescent="0.25">
      <c r="B1477" s="7">
        <v>5</v>
      </c>
      <c r="C1477" s="7">
        <v>1</v>
      </c>
      <c r="D1477" s="7">
        <v>0</v>
      </c>
      <c r="E1477" s="7">
        <v>0</v>
      </c>
      <c r="F1477" s="7">
        <v>4</v>
      </c>
      <c r="G1477" s="7">
        <v>1295.1600000000001</v>
      </c>
      <c r="H1477" s="7">
        <v>2</v>
      </c>
      <c r="I1477" s="7">
        <v>3.5</v>
      </c>
      <c r="J1477" s="7">
        <v>3</v>
      </c>
      <c r="K1477" s="7">
        <v>0</v>
      </c>
      <c r="L1477" s="7">
        <v>0.15</v>
      </c>
      <c r="M1477" s="7">
        <v>82633.544580000002</v>
      </c>
      <c r="N1477" s="7">
        <v>51990</v>
      </c>
      <c r="O1477" s="7">
        <v>7769.9054999999998</v>
      </c>
      <c r="P1477" s="7">
        <v>3</v>
      </c>
      <c r="Q1477" s="7">
        <v>6</v>
      </c>
      <c r="R1477" s="7">
        <v>1.481428</v>
      </c>
      <c r="S1477" s="7">
        <v>0</v>
      </c>
    </row>
    <row r="1478" spans="2:19" x14ac:dyDescent="0.25">
      <c r="B1478" s="7">
        <v>5</v>
      </c>
      <c r="C1478" s="7">
        <v>1</v>
      </c>
      <c r="D1478" s="7">
        <v>0</v>
      </c>
      <c r="E1478" s="7">
        <v>0</v>
      </c>
      <c r="F1478" s="7">
        <v>4</v>
      </c>
      <c r="G1478" s="7">
        <v>1222.45</v>
      </c>
      <c r="H1478" s="7">
        <v>2</v>
      </c>
      <c r="I1478" s="7">
        <v>3.5</v>
      </c>
      <c r="J1478" s="7">
        <v>6.07</v>
      </c>
      <c r="K1478" s="7">
        <v>1</v>
      </c>
      <c r="L1478" s="7">
        <v>0.125</v>
      </c>
      <c r="M1478" s="7">
        <v>68592.237049999996</v>
      </c>
      <c r="N1478" s="7">
        <v>48509.25</v>
      </c>
      <c r="O1478" s="7">
        <v>7012.0120880000004</v>
      </c>
      <c r="P1478" s="7">
        <v>3.5</v>
      </c>
      <c r="Q1478" s="7">
        <v>6</v>
      </c>
      <c r="R1478" s="7">
        <v>0.7683683</v>
      </c>
      <c r="S1478" s="7">
        <v>0</v>
      </c>
    </row>
    <row r="1479" spans="2:19" x14ac:dyDescent="0.25">
      <c r="B1479" s="7">
        <v>33</v>
      </c>
      <c r="C1479" s="7">
        <v>7</v>
      </c>
      <c r="D1479" s="7">
        <v>0</v>
      </c>
      <c r="E1479" s="7">
        <v>0</v>
      </c>
      <c r="F1479" s="7">
        <v>32</v>
      </c>
      <c r="G1479" s="7">
        <v>397.32</v>
      </c>
      <c r="H1479" s="7">
        <v>1</v>
      </c>
      <c r="I1479" s="7">
        <v>4</v>
      </c>
      <c r="J1479" s="7">
        <v>5.2</v>
      </c>
      <c r="K1479" s="7">
        <v>1</v>
      </c>
      <c r="L1479" s="7">
        <v>1.5</v>
      </c>
      <c r="M1479" s="7">
        <v>24553.458549999999</v>
      </c>
      <c r="N1479" s="7">
        <v>24061.4</v>
      </c>
      <c r="O1479" s="7">
        <v>1237.95903</v>
      </c>
      <c r="P1479" s="7">
        <v>2.75</v>
      </c>
      <c r="Q1479" s="7">
        <v>4</v>
      </c>
      <c r="R1479" s="7">
        <v>1.6335010000000001</v>
      </c>
      <c r="S1479" s="7">
        <v>0</v>
      </c>
    </row>
    <row r="1480" spans="2:19" x14ac:dyDescent="0.25">
      <c r="B1480" s="7">
        <v>13</v>
      </c>
      <c r="C1480" s="7">
        <v>3</v>
      </c>
      <c r="D1480" s="7">
        <v>0</v>
      </c>
      <c r="E1480" s="7">
        <v>0</v>
      </c>
      <c r="F1480" s="7">
        <v>12</v>
      </c>
      <c r="G1480" s="7">
        <v>1327.22</v>
      </c>
      <c r="H1480" s="7">
        <v>2</v>
      </c>
      <c r="I1480" s="7">
        <v>3.5</v>
      </c>
      <c r="J1480" s="7">
        <v>6.07</v>
      </c>
      <c r="K1480" s="7">
        <v>1</v>
      </c>
      <c r="L1480" s="7">
        <v>0.125</v>
      </c>
      <c r="M1480" s="7">
        <v>55811.563569999998</v>
      </c>
      <c r="N1480" s="7">
        <v>46116.2</v>
      </c>
      <c r="O1480" s="7">
        <v>6666.0967099999998</v>
      </c>
      <c r="P1480" s="7">
        <v>3.5</v>
      </c>
      <c r="Q1480" s="7">
        <v>6</v>
      </c>
      <c r="R1480" s="7">
        <v>1</v>
      </c>
      <c r="S1480" s="7">
        <v>1</v>
      </c>
    </row>
    <row r="1481" spans="2:19" x14ac:dyDescent="0.25">
      <c r="B1481" s="7">
        <v>11</v>
      </c>
      <c r="C1481" s="7">
        <v>3</v>
      </c>
      <c r="D1481" s="7">
        <v>0</v>
      </c>
      <c r="E1481" s="7">
        <v>0</v>
      </c>
      <c r="F1481" s="7">
        <v>10</v>
      </c>
      <c r="G1481" s="7">
        <v>2171.88</v>
      </c>
      <c r="H1481" s="7">
        <v>3</v>
      </c>
      <c r="I1481" s="7">
        <v>4</v>
      </c>
      <c r="J1481" s="7">
        <v>4.5</v>
      </c>
      <c r="K1481" s="7">
        <v>0</v>
      </c>
      <c r="L1481" s="7">
        <v>2</v>
      </c>
      <c r="M1481" s="7">
        <v>58858.568120000004</v>
      </c>
      <c r="N1481" s="7">
        <v>56800</v>
      </c>
      <c r="O1481" s="7">
        <v>3479</v>
      </c>
      <c r="P1481" s="7">
        <v>3.25</v>
      </c>
      <c r="Q1481" s="7">
        <v>4</v>
      </c>
      <c r="R1481" s="7">
        <v>0.85350820000000005</v>
      </c>
      <c r="S1481" s="7">
        <v>0</v>
      </c>
    </row>
    <row r="1482" spans="2:19" x14ac:dyDescent="0.25">
      <c r="B1482" s="7">
        <v>16</v>
      </c>
      <c r="C1482" s="7">
        <v>4</v>
      </c>
      <c r="D1482" s="7">
        <v>0</v>
      </c>
      <c r="E1482" s="7">
        <v>0</v>
      </c>
      <c r="F1482" s="7">
        <v>15</v>
      </c>
      <c r="G1482" s="7">
        <v>760.02</v>
      </c>
      <c r="H1482" s="7">
        <v>1</v>
      </c>
      <c r="I1482" s="7">
        <v>3.5</v>
      </c>
      <c r="J1482" s="7">
        <v>6.07</v>
      </c>
      <c r="K1482" s="7">
        <v>1</v>
      </c>
      <c r="L1482" s="7">
        <v>0.125</v>
      </c>
      <c r="M1482" s="7">
        <v>63668.433620000003</v>
      </c>
      <c r="N1482" s="7">
        <v>42819.73</v>
      </c>
      <c r="O1482" s="7">
        <v>6399.408649</v>
      </c>
      <c r="P1482" s="7">
        <v>3.5</v>
      </c>
      <c r="Q1482" s="7">
        <v>6</v>
      </c>
      <c r="R1482" s="7">
        <v>1</v>
      </c>
      <c r="S1482" s="7">
        <v>0</v>
      </c>
    </row>
    <row r="1483" spans="2:19" x14ac:dyDescent="0.25">
      <c r="B1483" s="7">
        <v>11</v>
      </c>
      <c r="C1483" s="7">
        <v>3</v>
      </c>
      <c r="D1483" s="7">
        <v>0</v>
      </c>
      <c r="E1483" s="7">
        <v>0</v>
      </c>
      <c r="F1483" s="7">
        <v>10</v>
      </c>
      <c r="G1483" s="7">
        <v>1954.16</v>
      </c>
      <c r="H1483" s="7">
        <v>2</v>
      </c>
      <c r="I1483" s="7">
        <v>4</v>
      </c>
      <c r="J1483" s="7">
        <v>5.2</v>
      </c>
      <c r="K1483" s="7">
        <v>1</v>
      </c>
      <c r="L1483" s="7">
        <v>1.5</v>
      </c>
      <c r="M1483" s="7">
        <v>40722.47827</v>
      </c>
      <c r="N1483" s="7">
        <v>38978.5</v>
      </c>
      <c r="O1483" s="7">
        <v>2005.4438250000001</v>
      </c>
      <c r="P1483" s="7">
        <v>1.5</v>
      </c>
      <c r="Q1483" s="7">
        <v>4</v>
      </c>
      <c r="R1483" s="7">
        <v>0.54875119999999999</v>
      </c>
      <c r="S1483" s="7">
        <v>0</v>
      </c>
    </row>
    <row r="1484" spans="2:19" x14ac:dyDescent="0.25">
      <c r="B1484" s="7">
        <v>8</v>
      </c>
      <c r="C1484" s="7">
        <v>2</v>
      </c>
      <c r="D1484" s="7">
        <v>1</v>
      </c>
      <c r="E1484" s="7">
        <v>0</v>
      </c>
      <c r="F1484" s="7">
        <v>7</v>
      </c>
      <c r="G1484" s="7">
        <v>359.74</v>
      </c>
      <c r="H1484" s="7">
        <v>1</v>
      </c>
      <c r="I1484" s="7">
        <v>3.5</v>
      </c>
      <c r="J1484" s="7">
        <v>6.07</v>
      </c>
      <c r="K1484" s="7">
        <v>1</v>
      </c>
      <c r="L1484" s="7">
        <v>0.125</v>
      </c>
      <c r="M1484" s="7">
        <v>25058.14042</v>
      </c>
      <c r="N1484" s="7">
        <v>14061</v>
      </c>
      <c r="O1484" s="7">
        <v>1756.9219499999999</v>
      </c>
      <c r="P1484" s="7">
        <v>3.5</v>
      </c>
      <c r="Q1484" s="7">
        <v>6</v>
      </c>
      <c r="R1484" s="7">
        <v>1.0214540000000001</v>
      </c>
      <c r="S1484" s="7">
        <v>0</v>
      </c>
    </row>
    <row r="1485" spans="2:19" x14ac:dyDescent="0.25">
      <c r="B1485" s="7">
        <v>7</v>
      </c>
      <c r="C1485" s="7">
        <v>2</v>
      </c>
      <c r="D1485" s="7">
        <v>1</v>
      </c>
      <c r="E1485" s="7">
        <v>1</v>
      </c>
      <c r="F1485" s="7">
        <v>0</v>
      </c>
      <c r="G1485" s="7">
        <v>14123.42045</v>
      </c>
      <c r="H1485" s="7">
        <v>12</v>
      </c>
      <c r="I1485" s="7">
        <v>3.5</v>
      </c>
      <c r="J1485" s="7">
        <v>6.07</v>
      </c>
      <c r="K1485" s="7">
        <v>1</v>
      </c>
      <c r="L1485" s="7">
        <v>0.125</v>
      </c>
      <c r="M1485" s="7">
        <v>52571.880490000003</v>
      </c>
      <c r="N1485" s="7">
        <v>40280.83</v>
      </c>
      <c r="O1485" s="7">
        <v>4440.9615080000003</v>
      </c>
      <c r="P1485" s="7">
        <v>3.5</v>
      </c>
      <c r="Q1485" s="7">
        <v>6</v>
      </c>
      <c r="R1485" s="7">
        <v>1</v>
      </c>
      <c r="S1485" s="7">
        <v>0</v>
      </c>
    </row>
    <row r="1486" spans="2:19" x14ac:dyDescent="0.25">
      <c r="B1486" s="7">
        <v>27</v>
      </c>
      <c r="C1486" s="7">
        <v>6</v>
      </c>
      <c r="D1486" s="7">
        <v>1</v>
      </c>
      <c r="E1486" s="7">
        <v>0</v>
      </c>
      <c r="F1486" s="7">
        <v>26</v>
      </c>
      <c r="G1486" s="7">
        <v>249.74</v>
      </c>
      <c r="H1486" s="7">
        <v>1</v>
      </c>
      <c r="I1486" s="7">
        <v>4</v>
      </c>
      <c r="J1486" s="7">
        <v>4.5</v>
      </c>
      <c r="K1486" s="7">
        <v>0</v>
      </c>
      <c r="L1486" s="7">
        <v>2</v>
      </c>
      <c r="M1486" s="7">
        <v>10024.218269999999</v>
      </c>
      <c r="N1486" s="7">
        <v>9388.67</v>
      </c>
      <c r="O1486" s="7">
        <v>667.06500400000004</v>
      </c>
      <c r="P1486" s="7">
        <v>1</v>
      </c>
      <c r="Q1486" s="7">
        <v>4</v>
      </c>
      <c r="R1486" s="7">
        <v>1.237106</v>
      </c>
      <c r="S1486" s="7">
        <v>0</v>
      </c>
    </row>
    <row r="1487" spans="2:19" x14ac:dyDescent="0.25">
      <c r="B1487" s="7">
        <v>1</v>
      </c>
      <c r="C1487" s="7">
        <v>1</v>
      </c>
      <c r="D1487" s="7">
        <v>0</v>
      </c>
      <c r="E1487" s="7">
        <v>0</v>
      </c>
      <c r="F1487" s="7">
        <v>0</v>
      </c>
      <c r="G1487" s="7">
        <v>1536.51</v>
      </c>
      <c r="H1487" s="7">
        <v>2</v>
      </c>
      <c r="I1487" s="7">
        <v>4</v>
      </c>
      <c r="J1487" s="7">
        <v>4.5</v>
      </c>
      <c r="K1487" s="7">
        <v>0</v>
      </c>
      <c r="L1487" s="7">
        <v>2</v>
      </c>
      <c r="M1487" s="7">
        <v>31255.520799999998</v>
      </c>
      <c r="N1487" s="7">
        <v>30092</v>
      </c>
      <c r="O1487" s="7">
        <v>2285.4874</v>
      </c>
      <c r="P1487" s="7">
        <v>4</v>
      </c>
      <c r="Q1487" s="7">
        <v>4</v>
      </c>
      <c r="R1487" s="7">
        <v>1.482521</v>
      </c>
      <c r="S1487" s="7">
        <v>0</v>
      </c>
    </row>
    <row r="1488" spans="2:19" x14ac:dyDescent="0.25">
      <c r="B1488" s="7">
        <v>37</v>
      </c>
      <c r="C1488" s="7">
        <v>7</v>
      </c>
      <c r="D1488" s="7">
        <v>0</v>
      </c>
      <c r="E1488" s="7">
        <v>0</v>
      </c>
      <c r="F1488" s="7">
        <v>36</v>
      </c>
      <c r="G1488" s="7">
        <v>332.11</v>
      </c>
      <c r="H1488" s="7">
        <v>1</v>
      </c>
      <c r="I1488" s="7">
        <v>3.5</v>
      </c>
      <c r="J1488" s="7">
        <v>6.07</v>
      </c>
      <c r="K1488" s="7">
        <v>1</v>
      </c>
      <c r="L1488" s="7">
        <v>0.125</v>
      </c>
      <c r="M1488" s="7">
        <v>35959.303979999997</v>
      </c>
      <c r="N1488" s="7">
        <v>24918.080000000002</v>
      </c>
      <c r="O1488" s="7">
        <v>3357.71128</v>
      </c>
      <c r="P1488" s="7">
        <v>3.5</v>
      </c>
      <c r="Q1488" s="7">
        <v>6</v>
      </c>
      <c r="R1488" s="7">
        <v>1.132463</v>
      </c>
      <c r="S1488" s="7">
        <v>0</v>
      </c>
    </row>
    <row r="1489" spans="2:19" x14ac:dyDescent="0.25">
      <c r="B1489" s="7">
        <v>46</v>
      </c>
      <c r="C1489" s="7">
        <v>7</v>
      </c>
      <c r="D1489" s="7">
        <v>1</v>
      </c>
      <c r="E1489" s="7">
        <v>0</v>
      </c>
      <c r="F1489" s="7">
        <v>45</v>
      </c>
      <c r="G1489" s="7">
        <v>147.77000000000001</v>
      </c>
      <c r="H1489" s="7">
        <v>1</v>
      </c>
      <c r="I1489" s="7">
        <v>4</v>
      </c>
      <c r="J1489" s="7">
        <v>5.6</v>
      </c>
      <c r="K1489" s="7">
        <v>1</v>
      </c>
      <c r="L1489" s="7">
        <v>1.5</v>
      </c>
      <c r="M1489" s="7">
        <v>5163.0976819999996</v>
      </c>
      <c r="N1489" s="7">
        <v>5000</v>
      </c>
      <c r="O1489" s="7">
        <v>183.75</v>
      </c>
      <c r="P1489" s="7">
        <v>2.25</v>
      </c>
      <c r="Q1489" s="7">
        <v>4</v>
      </c>
      <c r="R1489" s="7">
        <v>1</v>
      </c>
      <c r="S1489" s="7">
        <v>0</v>
      </c>
    </row>
    <row r="1490" spans="2:19" x14ac:dyDescent="0.25">
      <c r="B1490" s="7">
        <v>34</v>
      </c>
      <c r="C1490" s="7">
        <v>7</v>
      </c>
      <c r="D1490" s="7">
        <v>1</v>
      </c>
      <c r="E1490" s="7">
        <v>0</v>
      </c>
      <c r="F1490" s="7">
        <v>33</v>
      </c>
      <c r="G1490" s="7">
        <v>311.47000000000003</v>
      </c>
      <c r="H1490" s="7">
        <v>1</v>
      </c>
      <c r="I1490" s="7">
        <v>4</v>
      </c>
      <c r="J1490" s="7">
        <v>4.5</v>
      </c>
      <c r="K1490" s="7">
        <v>0</v>
      </c>
      <c r="L1490" s="7">
        <v>2</v>
      </c>
      <c r="M1490" s="7">
        <v>21597.13926</v>
      </c>
      <c r="N1490" s="7">
        <v>20386.009999999998</v>
      </c>
      <c r="O1490" s="7">
        <v>1348.5345620000001</v>
      </c>
      <c r="P1490" s="7">
        <v>3.25</v>
      </c>
      <c r="Q1490" s="7">
        <v>4</v>
      </c>
      <c r="R1490" s="7">
        <v>0.9791687</v>
      </c>
      <c r="S1490" s="7">
        <v>0</v>
      </c>
    </row>
    <row r="1491" spans="2:19" x14ac:dyDescent="0.25">
      <c r="B1491" s="7">
        <v>10</v>
      </c>
      <c r="C1491" s="7">
        <v>2</v>
      </c>
      <c r="D1491" s="7">
        <v>1</v>
      </c>
      <c r="E1491" s="7">
        <v>0</v>
      </c>
      <c r="F1491" s="7">
        <v>9</v>
      </c>
      <c r="G1491" s="7">
        <v>1849.78</v>
      </c>
      <c r="H1491" s="7">
        <v>2</v>
      </c>
      <c r="I1491" s="7">
        <v>3.5</v>
      </c>
      <c r="J1491" s="7">
        <v>6.07</v>
      </c>
      <c r="K1491" s="7">
        <v>1</v>
      </c>
      <c r="L1491" s="7">
        <v>0.125</v>
      </c>
      <c r="M1491" s="7">
        <v>57275.962610000002</v>
      </c>
      <c r="N1491" s="7">
        <v>51488.2</v>
      </c>
      <c r="O1491" s="7">
        <v>5424.2818699999998</v>
      </c>
      <c r="P1491" s="7">
        <v>3.5</v>
      </c>
      <c r="Q1491" s="7">
        <v>6</v>
      </c>
      <c r="R1491" s="7">
        <v>1.1617900000000001</v>
      </c>
      <c r="S1491" s="7">
        <v>0</v>
      </c>
    </row>
    <row r="1492" spans="2:19" x14ac:dyDescent="0.25">
      <c r="B1492" s="7">
        <v>24</v>
      </c>
      <c r="C1492" s="7">
        <v>5</v>
      </c>
      <c r="D1492" s="7">
        <v>0</v>
      </c>
      <c r="E1492" s="7">
        <v>0</v>
      </c>
      <c r="F1492" s="7">
        <v>23</v>
      </c>
      <c r="G1492" s="7">
        <v>437.64</v>
      </c>
      <c r="H1492" s="7">
        <v>1</v>
      </c>
      <c r="I1492" s="7">
        <v>3.5</v>
      </c>
      <c r="J1492" s="7">
        <v>5.28</v>
      </c>
      <c r="K1492" s="7">
        <v>1</v>
      </c>
      <c r="L1492" s="7">
        <v>3.5</v>
      </c>
      <c r="M1492" s="7">
        <v>12240.067870000001</v>
      </c>
      <c r="N1492" s="7">
        <v>12051</v>
      </c>
      <c r="O1492" s="7">
        <v>383.82434999999998</v>
      </c>
      <c r="P1492" s="7">
        <v>1.5</v>
      </c>
      <c r="Q1492" s="7">
        <v>4</v>
      </c>
      <c r="R1492" s="7">
        <v>0.99059660000000005</v>
      </c>
      <c r="S1492" s="7">
        <v>0</v>
      </c>
    </row>
    <row r="1493" spans="2:19" x14ac:dyDescent="0.25">
      <c r="B1493" s="7">
        <v>10</v>
      </c>
      <c r="C1493" s="7">
        <v>2</v>
      </c>
      <c r="D1493" s="7">
        <v>0</v>
      </c>
      <c r="E1493" s="7">
        <v>0</v>
      </c>
      <c r="F1493" s="7">
        <v>9</v>
      </c>
      <c r="G1493" s="7">
        <v>2508</v>
      </c>
      <c r="H1493" s="7">
        <v>3</v>
      </c>
      <c r="I1493" s="7">
        <v>4</v>
      </c>
      <c r="J1493" s="7">
        <v>5.6</v>
      </c>
      <c r="K1493" s="7">
        <v>1</v>
      </c>
      <c r="L1493" s="7">
        <v>1.5</v>
      </c>
      <c r="M1493" s="7">
        <v>33389.475310000002</v>
      </c>
      <c r="N1493" s="7">
        <v>32314</v>
      </c>
      <c r="O1493" s="7">
        <v>1187.5395000000001</v>
      </c>
      <c r="P1493" s="7">
        <v>1.5</v>
      </c>
      <c r="Q1493" s="7">
        <v>4</v>
      </c>
      <c r="R1493" s="7">
        <v>1.5311539999999999</v>
      </c>
      <c r="S1493" s="7">
        <v>0</v>
      </c>
    </row>
    <row r="1494" spans="2:19" x14ac:dyDescent="0.25">
      <c r="B1494" s="7">
        <v>26</v>
      </c>
      <c r="C1494" s="7">
        <v>6</v>
      </c>
      <c r="D1494" s="7">
        <v>1</v>
      </c>
      <c r="E1494" s="7">
        <v>0</v>
      </c>
      <c r="F1494" s="7">
        <v>25</v>
      </c>
      <c r="G1494" s="7">
        <v>859.72</v>
      </c>
      <c r="H1494" s="7">
        <v>1</v>
      </c>
      <c r="I1494" s="7">
        <v>4</v>
      </c>
      <c r="J1494" s="7">
        <v>4.5</v>
      </c>
      <c r="K1494" s="7">
        <v>0</v>
      </c>
      <c r="L1494" s="7">
        <v>2</v>
      </c>
      <c r="M1494" s="7">
        <v>54410.330479999997</v>
      </c>
      <c r="N1494" s="7">
        <v>53313.67</v>
      </c>
      <c r="O1494" s="7">
        <v>3265.4622880000002</v>
      </c>
      <c r="P1494" s="7">
        <v>3.25</v>
      </c>
      <c r="Q1494" s="7">
        <v>4</v>
      </c>
      <c r="R1494" s="7">
        <v>0.94285909999999995</v>
      </c>
      <c r="S1494" s="7">
        <v>0</v>
      </c>
    </row>
    <row r="1495" spans="2:19" x14ac:dyDescent="0.25">
      <c r="B1495" s="7">
        <v>30</v>
      </c>
      <c r="C1495" s="7">
        <v>6</v>
      </c>
      <c r="D1495" s="7">
        <v>1</v>
      </c>
      <c r="E1495" s="7">
        <v>0</v>
      </c>
      <c r="F1495" s="7">
        <v>29</v>
      </c>
      <c r="G1495" s="7">
        <v>372.35</v>
      </c>
      <c r="H1495" s="7">
        <v>1</v>
      </c>
      <c r="I1495" s="7">
        <v>3.5</v>
      </c>
      <c r="J1495" s="7">
        <v>6.07</v>
      </c>
      <c r="K1495" s="7">
        <v>1</v>
      </c>
      <c r="L1495" s="7">
        <v>0.125</v>
      </c>
      <c r="M1495" s="7">
        <v>14925</v>
      </c>
      <c r="N1495" s="7">
        <v>12987.4</v>
      </c>
      <c r="O1495" s="7">
        <v>1240.94607</v>
      </c>
      <c r="P1495" s="7">
        <v>3.5</v>
      </c>
      <c r="Q1495" s="7">
        <v>6</v>
      </c>
      <c r="R1495" s="7">
        <v>0.86649880000000001</v>
      </c>
      <c r="S1495" s="7">
        <v>0</v>
      </c>
    </row>
    <row r="1496" spans="2:19" x14ac:dyDescent="0.25">
      <c r="B1496" s="7">
        <v>1</v>
      </c>
      <c r="C1496" s="7">
        <v>1</v>
      </c>
      <c r="D1496" s="7">
        <v>0</v>
      </c>
      <c r="E1496" s="7">
        <v>1</v>
      </c>
      <c r="F1496" s="7">
        <v>0</v>
      </c>
      <c r="G1496" s="7">
        <v>11749.93</v>
      </c>
      <c r="H1496" s="7">
        <v>11</v>
      </c>
      <c r="I1496" s="7">
        <v>4</v>
      </c>
      <c r="J1496" s="7">
        <v>5.2</v>
      </c>
      <c r="K1496" s="7">
        <v>1</v>
      </c>
      <c r="L1496" s="7">
        <v>1.5</v>
      </c>
      <c r="M1496" s="7">
        <v>15096.39323</v>
      </c>
      <c r="N1496" s="7">
        <v>13835.25</v>
      </c>
      <c r="O1496" s="7">
        <v>644.030888</v>
      </c>
      <c r="P1496" s="7">
        <v>2.75</v>
      </c>
      <c r="Q1496" s="7">
        <v>4</v>
      </c>
      <c r="R1496" s="7">
        <v>1.0690770000000001</v>
      </c>
      <c r="S1496" s="7">
        <v>0</v>
      </c>
    </row>
    <row r="1497" spans="2:19" x14ac:dyDescent="0.25">
      <c r="B1497" s="7">
        <v>25</v>
      </c>
      <c r="C1497" s="7">
        <v>5</v>
      </c>
      <c r="D1497" s="7">
        <v>1</v>
      </c>
      <c r="E1497" s="7">
        <v>0</v>
      </c>
      <c r="F1497" s="7">
        <v>24</v>
      </c>
      <c r="G1497" s="7">
        <v>505.29</v>
      </c>
      <c r="H1497" s="7">
        <v>1</v>
      </c>
      <c r="I1497" s="7">
        <v>4</v>
      </c>
      <c r="J1497" s="7">
        <v>4.5</v>
      </c>
      <c r="K1497" s="7">
        <v>0</v>
      </c>
      <c r="L1497" s="7">
        <v>2</v>
      </c>
      <c r="M1497" s="7">
        <v>21385.811300000001</v>
      </c>
      <c r="N1497" s="7">
        <v>20285.25</v>
      </c>
      <c r="O1497" s="7">
        <v>1341.8692880000001</v>
      </c>
      <c r="P1497" s="7">
        <v>1.5</v>
      </c>
      <c r="Q1497" s="7">
        <v>4</v>
      </c>
      <c r="R1497" s="7">
        <v>0.90189699999999995</v>
      </c>
      <c r="S1497" s="7">
        <v>0</v>
      </c>
    </row>
    <row r="1498" spans="2:19" x14ac:dyDescent="0.25">
      <c r="B1498" s="7">
        <v>16</v>
      </c>
      <c r="C1498" s="7">
        <v>4</v>
      </c>
      <c r="D1498" s="7">
        <v>1</v>
      </c>
      <c r="E1498" s="7">
        <v>1</v>
      </c>
      <c r="F1498" s="7">
        <v>0</v>
      </c>
      <c r="G1498" s="7">
        <v>324.47083700000002</v>
      </c>
      <c r="H1498" s="7">
        <v>1</v>
      </c>
      <c r="I1498" s="7">
        <v>3.5</v>
      </c>
      <c r="J1498" s="7">
        <v>6.07</v>
      </c>
      <c r="K1498" s="7">
        <v>1</v>
      </c>
      <c r="L1498" s="7">
        <v>0.125</v>
      </c>
      <c r="M1498" s="7">
        <v>2545.8716669999999</v>
      </c>
      <c r="N1498" s="7">
        <v>1310.07</v>
      </c>
      <c r="O1498" s="7">
        <v>157.27390399999999</v>
      </c>
      <c r="P1498" s="7">
        <v>3.5</v>
      </c>
      <c r="Q1498" s="7">
        <v>6</v>
      </c>
      <c r="R1498" s="7">
        <v>0.77143030000000001</v>
      </c>
      <c r="S1498" s="7">
        <v>0</v>
      </c>
    </row>
    <row r="1499" spans="2:19" x14ac:dyDescent="0.25">
      <c r="B1499" s="7">
        <v>40</v>
      </c>
      <c r="C1499" s="7">
        <v>7</v>
      </c>
      <c r="D1499" s="7">
        <v>0</v>
      </c>
      <c r="E1499" s="7">
        <v>0</v>
      </c>
      <c r="F1499" s="7">
        <v>39</v>
      </c>
      <c r="G1499" s="7">
        <v>927.32</v>
      </c>
      <c r="H1499" s="7">
        <v>1</v>
      </c>
      <c r="I1499" s="7">
        <v>4</v>
      </c>
      <c r="J1499" s="7">
        <v>5.2</v>
      </c>
      <c r="K1499" s="7">
        <v>1</v>
      </c>
      <c r="L1499" s="7">
        <v>1.5</v>
      </c>
      <c r="M1499" s="7">
        <v>50819.198299999996</v>
      </c>
      <c r="N1499" s="7">
        <v>50066.33</v>
      </c>
      <c r="O1499" s="7">
        <v>2575.912679</v>
      </c>
      <c r="P1499" s="7">
        <v>1.5</v>
      </c>
      <c r="Q1499" s="7">
        <v>4</v>
      </c>
      <c r="R1499" s="7">
        <v>1</v>
      </c>
      <c r="S1499" s="7">
        <v>0</v>
      </c>
    </row>
    <row r="1500" spans="2:19" x14ac:dyDescent="0.25">
      <c r="B1500" s="7">
        <v>23</v>
      </c>
      <c r="C1500" s="7">
        <v>5</v>
      </c>
      <c r="D1500" s="7">
        <v>0</v>
      </c>
      <c r="E1500" s="7">
        <v>0</v>
      </c>
      <c r="F1500" s="7">
        <v>22</v>
      </c>
      <c r="G1500" s="7">
        <v>2470.46</v>
      </c>
      <c r="H1500" s="7">
        <v>3</v>
      </c>
      <c r="I1500" s="7">
        <v>4</v>
      </c>
      <c r="J1500" s="7">
        <v>4.5</v>
      </c>
      <c r="K1500" s="7">
        <v>0</v>
      </c>
      <c r="L1500" s="7">
        <v>2</v>
      </c>
      <c r="M1500" s="7">
        <v>142526.8383</v>
      </c>
      <c r="N1500" s="7">
        <v>140397.32999999999</v>
      </c>
      <c r="O1500" s="7">
        <v>9975.2302959999997</v>
      </c>
      <c r="P1500" s="7">
        <v>4</v>
      </c>
      <c r="Q1500" s="7">
        <v>4</v>
      </c>
      <c r="R1500" s="7">
        <v>0.95181269999999996</v>
      </c>
      <c r="S1500" s="7">
        <v>0</v>
      </c>
    </row>
    <row r="1501" spans="2:19" x14ac:dyDescent="0.25">
      <c r="B1501" s="7">
        <v>13</v>
      </c>
      <c r="C1501" s="7">
        <v>3</v>
      </c>
      <c r="D1501" s="7">
        <v>0</v>
      </c>
      <c r="E1501" s="7">
        <v>0</v>
      </c>
      <c r="F1501" s="7">
        <v>12</v>
      </c>
      <c r="G1501" s="7">
        <v>2411.7399999999998</v>
      </c>
      <c r="H1501" s="7">
        <v>3</v>
      </c>
      <c r="I1501" s="7">
        <v>4</v>
      </c>
      <c r="J1501" s="7">
        <v>4.5</v>
      </c>
      <c r="K1501" s="7">
        <v>0</v>
      </c>
      <c r="L1501" s="7">
        <v>2</v>
      </c>
      <c r="M1501" s="7">
        <v>69252.872669999997</v>
      </c>
      <c r="N1501" s="7">
        <v>65524</v>
      </c>
      <c r="O1501" s="7">
        <v>4013.3449999999998</v>
      </c>
      <c r="P1501" s="7">
        <v>3.25</v>
      </c>
      <c r="Q1501" s="7">
        <v>4</v>
      </c>
      <c r="R1501" s="7">
        <v>1</v>
      </c>
      <c r="S1501" s="7">
        <v>1</v>
      </c>
    </row>
    <row r="1502" spans="2:19" x14ac:dyDescent="0.25">
      <c r="B1502" s="7">
        <v>3</v>
      </c>
      <c r="C1502" s="7">
        <v>1</v>
      </c>
      <c r="D1502" s="7">
        <v>1</v>
      </c>
      <c r="E1502" s="7">
        <v>0</v>
      </c>
      <c r="F1502" s="7">
        <v>2</v>
      </c>
      <c r="G1502" s="7">
        <v>1668.15</v>
      </c>
      <c r="H1502" s="7">
        <v>2</v>
      </c>
      <c r="I1502" s="7">
        <v>4</v>
      </c>
      <c r="J1502" s="7">
        <v>4.5</v>
      </c>
      <c r="K1502" s="7">
        <v>0</v>
      </c>
      <c r="L1502" s="7">
        <v>2</v>
      </c>
      <c r="M1502" s="7">
        <v>31866.408640000001</v>
      </c>
      <c r="N1502" s="7">
        <v>25823.75</v>
      </c>
      <c r="O1502" s="7">
        <v>1961.3138120000001</v>
      </c>
      <c r="P1502" s="7">
        <v>1</v>
      </c>
      <c r="Q1502" s="7">
        <v>4</v>
      </c>
      <c r="R1502" s="7">
        <v>1.18235</v>
      </c>
      <c r="S1502" s="7">
        <v>0</v>
      </c>
    </row>
    <row r="1503" spans="2:19" x14ac:dyDescent="0.25">
      <c r="B1503" s="7">
        <v>31</v>
      </c>
      <c r="C1503" s="7">
        <v>7</v>
      </c>
      <c r="D1503" s="7">
        <v>0</v>
      </c>
      <c r="E1503" s="7">
        <v>0</v>
      </c>
      <c r="F1503" s="7">
        <v>30</v>
      </c>
      <c r="G1503" s="7">
        <v>462.92</v>
      </c>
      <c r="H1503" s="7">
        <v>1</v>
      </c>
      <c r="I1503" s="7">
        <v>4</v>
      </c>
      <c r="J1503" s="7">
        <v>4.5</v>
      </c>
      <c r="K1503" s="7">
        <v>0</v>
      </c>
      <c r="L1503" s="7">
        <v>2</v>
      </c>
      <c r="M1503" s="7">
        <v>24847.317429999999</v>
      </c>
      <c r="N1503" s="7">
        <v>23973.67</v>
      </c>
      <c r="O1503" s="7">
        <v>1350.9163040000001</v>
      </c>
      <c r="P1503" s="7">
        <v>1.5</v>
      </c>
      <c r="Q1503" s="7">
        <v>4</v>
      </c>
      <c r="R1503" s="7">
        <v>1</v>
      </c>
      <c r="S1503" s="7">
        <v>0</v>
      </c>
    </row>
    <row r="1504" spans="2:19" x14ac:dyDescent="0.25">
      <c r="B1504" s="7">
        <v>21</v>
      </c>
      <c r="C1504" s="7">
        <v>5</v>
      </c>
      <c r="D1504" s="7">
        <v>1</v>
      </c>
      <c r="E1504" s="7">
        <v>1</v>
      </c>
      <c r="F1504" s="7">
        <v>0</v>
      </c>
      <c r="G1504" s="7">
        <v>415.022941</v>
      </c>
      <c r="H1504" s="7">
        <v>1</v>
      </c>
      <c r="I1504" s="7">
        <v>3.5</v>
      </c>
      <c r="J1504" s="7">
        <v>6.07</v>
      </c>
      <c r="K1504" s="7">
        <v>1</v>
      </c>
      <c r="L1504" s="7">
        <v>0.125</v>
      </c>
      <c r="M1504" s="7">
        <v>3345.8055720000002</v>
      </c>
      <c r="N1504" s="7">
        <v>1899.6</v>
      </c>
      <c r="O1504" s="7">
        <v>237.35502</v>
      </c>
      <c r="P1504" s="7">
        <v>3.5</v>
      </c>
      <c r="Q1504" s="7">
        <v>6</v>
      </c>
      <c r="R1504" s="7">
        <v>1</v>
      </c>
      <c r="S1504" s="7">
        <v>0</v>
      </c>
    </row>
    <row r="1505" spans="2:19" x14ac:dyDescent="0.25">
      <c r="B1505" s="7">
        <v>5</v>
      </c>
      <c r="C1505" s="7">
        <v>1</v>
      </c>
      <c r="D1505" s="7">
        <v>1</v>
      </c>
      <c r="E1505" s="7">
        <v>0</v>
      </c>
      <c r="F1505" s="7">
        <v>4</v>
      </c>
      <c r="G1505" s="7">
        <v>948.78</v>
      </c>
      <c r="H1505" s="7">
        <v>1</v>
      </c>
      <c r="I1505" s="7">
        <v>3.5</v>
      </c>
      <c r="J1505" s="7">
        <v>6.07</v>
      </c>
      <c r="K1505" s="7">
        <v>1</v>
      </c>
      <c r="L1505" s="7">
        <v>0.125</v>
      </c>
      <c r="M1505" s="7">
        <v>48188.732839999997</v>
      </c>
      <c r="N1505" s="7">
        <v>40903.629999999997</v>
      </c>
      <c r="O1505" s="7">
        <v>6714.3308639999996</v>
      </c>
      <c r="P1505" s="7">
        <v>3.5</v>
      </c>
      <c r="Q1505" s="7">
        <v>6</v>
      </c>
      <c r="R1505" s="7">
        <v>0.92497470000000004</v>
      </c>
      <c r="S1505" s="7">
        <v>0</v>
      </c>
    </row>
    <row r="1506" spans="2:19" x14ac:dyDescent="0.25">
      <c r="B1506" s="7">
        <v>3</v>
      </c>
      <c r="C1506" s="7">
        <v>1</v>
      </c>
      <c r="D1506" s="7">
        <v>1</v>
      </c>
      <c r="E1506" s="7">
        <v>0</v>
      </c>
      <c r="F1506" s="7">
        <v>2</v>
      </c>
      <c r="G1506" s="7">
        <v>1303.2</v>
      </c>
      <c r="H1506" s="7">
        <v>2</v>
      </c>
      <c r="I1506" s="7">
        <v>3.3</v>
      </c>
      <c r="J1506" s="7">
        <v>5.0599999999999996</v>
      </c>
      <c r="K1506" s="7">
        <v>1</v>
      </c>
      <c r="L1506" s="7">
        <v>0.125</v>
      </c>
      <c r="M1506" s="7">
        <v>37157.837549999997</v>
      </c>
      <c r="N1506" s="7">
        <v>34805.4</v>
      </c>
      <c r="O1506" s="7">
        <v>3155.1095099999998</v>
      </c>
      <c r="P1506" s="7">
        <v>4</v>
      </c>
      <c r="Q1506" s="7">
        <v>4</v>
      </c>
      <c r="R1506" s="7">
        <v>0.95591959999999998</v>
      </c>
      <c r="S1506" s="7">
        <v>0</v>
      </c>
    </row>
    <row r="1507" spans="2:19" x14ac:dyDescent="0.25">
      <c r="B1507" s="7">
        <v>24</v>
      </c>
      <c r="C1507" s="7">
        <v>5</v>
      </c>
      <c r="D1507" s="7">
        <v>1</v>
      </c>
      <c r="E1507" s="7">
        <v>0</v>
      </c>
      <c r="F1507" s="7">
        <v>23</v>
      </c>
      <c r="G1507" s="7">
        <v>257.3</v>
      </c>
      <c r="H1507" s="7">
        <v>1</v>
      </c>
      <c r="I1507" s="7">
        <v>4</v>
      </c>
      <c r="J1507" s="7">
        <v>4.5</v>
      </c>
      <c r="K1507" s="7">
        <v>0</v>
      </c>
      <c r="L1507" s="7">
        <v>2</v>
      </c>
      <c r="M1507" s="7">
        <v>2796.4179920000001</v>
      </c>
      <c r="N1507" s="7">
        <v>2500</v>
      </c>
      <c r="O1507" s="7">
        <v>140.875</v>
      </c>
      <c r="P1507" s="7">
        <v>3.25</v>
      </c>
      <c r="Q1507" s="7">
        <v>4</v>
      </c>
      <c r="R1507" s="7">
        <v>1.585588</v>
      </c>
      <c r="S1507" s="7">
        <v>0</v>
      </c>
    </row>
    <row r="1508" spans="2:19" x14ac:dyDescent="0.25">
      <c r="B1508" s="7">
        <v>30</v>
      </c>
      <c r="C1508" s="7">
        <v>6</v>
      </c>
      <c r="D1508" s="7">
        <v>1</v>
      </c>
      <c r="E1508" s="7">
        <v>0</v>
      </c>
      <c r="F1508" s="7">
        <v>29</v>
      </c>
      <c r="G1508" s="7">
        <v>146.88</v>
      </c>
      <c r="H1508" s="7">
        <v>1</v>
      </c>
      <c r="I1508" s="7">
        <v>4</v>
      </c>
      <c r="J1508" s="7">
        <v>4.5</v>
      </c>
      <c r="K1508" s="7">
        <v>0</v>
      </c>
      <c r="L1508" s="7">
        <v>2</v>
      </c>
      <c r="M1508" s="7">
        <v>7003.6117459999996</v>
      </c>
      <c r="N1508" s="7">
        <v>6670.33</v>
      </c>
      <c r="O1508" s="7">
        <v>441.24232999999998</v>
      </c>
      <c r="P1508" s="7">
        <v>3.25</v>
      </c>
      <c r="Q1508" s="7">
        <v>4</v>
      </c>
      <c r="R1508" s="7">
        <v>0.75589459999999997</v>
      </c>
      <c r="S1508" s="7">
        <v>0</v>
      </c>
    </row>
    <row r="1509" spans="2:19" x14ac:dyDescent="0.25">
      <c r="B1509" s="7">
        <v>17</v>
      </c>
      <c r="C1509" s="7">
        <v>4</v>
      </c>
      <c r="D1509" s="7">
        <v>0</v>
      </c>
      <c r="E1509" s="7">
        <v>0</v>
      </c>
      <c r="F1509" s="7">
        <v>16</v>
      </c>
      <c r="G1509" s="7">
        <v>1456.42</v>
      </c>
      <c r="H1509" s="7">
        <v>2</v>
      </c>
      <c r="I1509" s="7">
        <v>4</v>
      </c>
      <c r="J1509" s="7">
        <v>5.6</v>
      </c>
      <c r="K1509" s="7">
        <v>1</v>
      </c>
      <c r="L1509" s="7">
        <v>1.5</v>
      </c>
      <c r="M1509" s="7">
        <v>34802.0124</v>
      </c>
      <c r="N1509" s="7">
        <v>34197</v>
      </c>
      <c r="O1509" s="7">
        <v>1256.73975</v>
      </c>
      <c r="P1509" s="7">
        <v>2.25</v>
      </c>
      <c r="Q1509" s="7">
        <v>4</v>
      </c>
      <c r="R1509" s="7">
        <v>1</v>
      </c>
      <c r="S1509" s="7">
        <v>0</v>
      </c>
    </row>
    <row r="1510" spans="2:19" x14ac:dyDescent="0.25">
      <c r="B1510" s="7">
        <v>7</v>
      </c>
      <c r="C1510" s="7">
        <v>2</v>
      </c>
      <c r="D1510" s="7">
        <v>0</v>
      </c>
      <c r="E1510" s="7">
        <v>0</v>
      </c>
      <c r="F1510" s="7">
        <v>6</v>
      </c>
      <c r="G1510" s="7">
        <v>2346.4699999999998</v>
      </c>
      <c r="H1510" s="7">
        <v>3</v>
      </c>
      <c r="I1510" s="7">
        <v>4</v>
      </c>
      <c r="J1510" s="7">
        <v>4.5</v>
      </c>
      <c r="K1510" s="7">
        <v>0</v>
      </c>
      <c r="L1510" s="7">
        <v>2</v>
      </c>
      <c r="M1510" s="7">
        <v>80047.434380000006</v>
      </c>
      <c r="N1510" s="7">
        <v>75087.33</v>
      </c>
      <c r="O1510" s="7">
        <v>6438.7385469999999</v>
      </c>
      <c r="P1510" s="7">
        <v>4</v>
      </c>
      <c r="Q1510" s="7">
        <v>4</v>
      </c>
      <c r="R1510" s="7">
        <v>1</v>
      </c>
      <c r="S1510" s="7">
        <v>0</v>
      </c>
    </row>
    <row r="1511" spans="2:19" x14ac:dyDescent="0.25">
      <c r="B1511" s="7">
        <v>12</v>
      </c>
      <c r="C1511" s="7">
        <v>3</v>
      </c>
      <c r="D1511" s="7">
        <v>0</v>
      </c>
      <c r="E1511" s="7">
        <v>0</v>
      </c>
      <c r="F1511" s="7">
        <v>11</v>
      </c>
      <c r="G1511" s="7">
        <v>717.02</v>
      </c>
      <c r="H1511" s="7">
        <v>1</v>
      </c>
      <c r="I1511" s="7">
        <v>3.5</v>
      </c>
      <c r="J1511" s="7">
        <v>4.5</v>
      </c>
      <c r="K1511" s="7">
        <v>0</v>
      </c>
      <c r="L1511" s="7">
        <v>0.1</v>
      </c>
      <c r="M1511" s="7">
        <v>41000.076119999998</v>
      </c>
      <c r="N1511" s="7">
        <v>20932.330000000002</v>
      </c>
      <c r="O1511" s="7">
        <v>4359.1577230000003</v>
      </c>
      <c r="P1511" s="7">
        <v>3</v>
      </c>
      <c r="Q1511" s="7">
        <v>6</v>
      </c>
      <c r="R1511" s="7">
        <v>1</v>
      </c>
      <c r="S1511" s="7">
        <v>0</v>
      </c>
    </row>
    <row r="1512" spans="2:19" x14ac:dyDescent="0.25">
      <c r="B1512" s="7">
        <v>36</v>
      </c>
      <c r="C1512" s="7">
        <v>7</v>
      </c>
      <c r="D1512" s="7">
        <v>1</v>
      </c>
      <c r="E1512" s="7">
        <v>0</v>
      </c>
      <c r="F1512" s="7">
        <v>35</v>
      </c>
      <c r="G1512" s="7">
        <v>288.01</v>
      </c>
      <c r="H1512" s="7">
        <v>1</v>
      </c>
      <c r="I1512" s="7">
        <v>4</v>
      </c>
      <c r="J1512" s="7">
        <v>5.2</v>
      </c>
      <c r="K1512" s="7">
        <v>1</v>
      </c>
      <c r="L1512" s="7">
        <v>1.5</v>
      </c>
      <c r="M1512" s="7">
        <v>18197</v>
      </c>
      <c r="N1512" s="7">
        <v>18069</v>
      </c>
      <c r="O1512" s="7">
        <v>929.65004999999996</v>
      </c>
      <c r="P1512" s="7">
        <v>2.75</v>
      </c>
      <c r="Q1512" s="7">
        <v>4</v>
      </c>
      <c r="R1512" s="7">
        <v>1</v>
      </c>
      <c r="S1512" s="7">
        <v>0</v>
      </c>
    </row>
    <row r="1513" spans="2:19" x14ac:dyDescent="0.25">
      <c r="B1513" s="7">
        <v>29</v>
      </c>
      <c r="C1513" s="7">
        <v>6</v>
      </c>
      <c r="D1513" s="7">
        <v>0</v>
      </c>
      <c r="E1513" s="7">
        <v>0</v>
      </c>
      <c r="F1513" s="7">
        <v>28</v>
      </c>
      <c r="G1513" s="7">
        <v>341.98</v>
      </c>
      <c r="H1513" s="7">
        <v>1</v>
      </c>
      <c r="I1513" s="7">
        <v>4</v>
      </c>
      <c r="J1513" s="7">
        <v>4.5</v>
      </c>
      <c r="K1513" s="7">
        <v>0</v>
      </c>
      <c r="L1513" s="7">
        <v>2</v>
      </c>
      <c r="M1513" s="7">
        <v>29073.41993</v>
      </c>
      <c r="N1513" s="7">
        <v>28295.08</v>
      </c>
      <c r="O1513" s="7">
        <v>2149.0113259999998</v>
      </c>
      <c r="P1513" s="7">
        <v>4</v>
      </c>
      <c r="Q1513" s="7">
        <v>4</v>
      </c>
      <c r="R1513" s="7">
        <v>0.93414200000000003</v>
      </c>
      <c r="S1513" s="7">
        <v>0</v>
      </c>
    </row>
    <row r="1514" spans="2:19" x14ac:dyDescent="0.25">
      <c r="B1514" s="7">
        <v>7</v>
      </c>
      <c r="C1514" s="7">
        <v>2</v>
      </c>
      <c r="D1514" s="7">
        <v>1</v>
      </c>
      <c r="E1514" s="7">
        <v>0</v>
      </c>
      <c r="F1514" s="7">
        <v>6</v>
      </c>
      <c r="G1514" s="7">
        <v>3617.81</v>
      </c>
      <c r="H1514" s="7">
        <v>4</v>
      </c>
      <c r="I1514" s="7">
        <v>4</v>
      </c>
      <c r="J1514" s="7">
        <v>4.5</v>
      </c>
      <c r="K1514" s="7">
        <v>0</v>
      </c>
      <c r="L1514" s="7">
        <v>2</v>
      </c>
      <c r="M1514" s="7">
        <v>79066.662899999996</v>
      </c>
      <c r="N1514" s="7">
        <v>75859.88</v>
      </c>
      <c r="O1514" s="7">
        <v>5761.5578859999996</v>
      </c>
      <c r="P1514" s="7">
        <v>4</v>
      </c>
      <c r="Q1514" s="7">
        <v>4</v>
      </c>
      <c r="R1514" s="7">
        <v>0.67241130000000005</v>
      </c>
      <c r="S1514" s="7">
        <v>0</v>
      </c>
    </row>
    <row r="1515" spans="2:19" x14ac:dyDescent="0.25">
      <c r="B1515" s="7">
        <v>30</v>
      </c>
      <c r="C1515" s="7">
        <v>6</v>
      </c>
      <c r="D1515" s="7">
        <v>0</v>
      </c>
      <c r="E1515" s="7">
        <v>0</v>
      </c>
      <c r="F1515" s="7">
        <v>29</v>
      </c>
      <c r="G1515" s="7">
        <v>1001.1</v>
      </c>
      <c r="H1515" s="7">
        <v>2</v>
      </c>
      <c r="I1515" s="7">
        <v>4</v>
      </c>
      <c r="J1515" s="7">
        <v>4.5</v>
      </c>
      <c r="K1515" s="7">
        <v>0</v>
      </c>
      <c r="L1515" s="7">
        <v>2</v>
      </c>
      <c r="M1515" s="7">
        <v>72774.620110000003</v>
      </c>
      <c r="N1515" s="7">
        <v>71208</v>
      </c>
      <c r="O1515" s="7">
        <v>5408.2475999999997</v>
      </c>
      <c r="P1515" s="7">
        <v>4</v>
      </c>
      <c r="Q1515" s="7">
        <v>4</v>
      </c>
      <c r="R1515" s="7">
        <v>1</v>
      </c>
      <c r="S1515" s="7">
        <v>0</v>
      </c>
    </row>
    <row r="1516" spans="2:19" x14ac:dyDescent="0.25">
      <c r="B1516" s="7">
        <v>13</v>
      </c>
      <c r="C1516" s="7">
        <v>3</v>
      </c>
      <c r="D1516" s="7">
        <v>1</v>
      </c>
      <c r="E1516" s="7">
        <v>0</v>
      </c>
      <c r="F1516" s="7">
        <v>12</v>
      </c>
      <c r="G1516" s="7">
        <v>594.84</v>
      </c>
      <c r="H1516" s="7">
        <v>1</v>
      </c>
      <c r="I1516" s="7">
        <v>4</v>
      </c>
      <c r="J1516" s="7">
        <v>4.5</v>
      </c>
      <c r="K1516" s="7">
        <v>0</v>
      </c>
      <c r="L1516" s="7">
        <v>2</v>
      </c>
      <c r="M1516" s="7">
        <v>11947.425380000001</v>
      </c>
      <c r="N1516" s="7">
        <v>10647.33</v>
      </c>
      <c r="O1516" s="7">
        <v>599.97704599999997</v>
      </c>
      <c r="P1516" s="7">
        <v>1.5</v>
      </c>
      <c r="Q1516" s="7">
        <v>4</v>
      </c>
      <c r="R1516" s="7">
        <v>1</v>
      </c>
      <c r="S1516" s="7">
        <v>0</v>
      </c>
    </row>
    <row r="1517" spans="2:19" x14ac:dyDescent="0.25">
      <c r="B1517" s="7">
        <v>16</v>
      </c>
      <c r="C1517" s="7">
        <v>4</v>
      </c>
      <c r="D1517" s="7">
        <v>1</v>
      </c>
      <c r="E1517" s="7">
        <v>0</v>
      </c>
      <c r="F1517" s="7">
        <v>15</v>
      </c>
      <c r="G1517" s="7">
        <v>1974.84</v>
      </c>
      <c r="H1517" s="7">
        <v>2</v>
      </c>
      <c r="I1517" s="7">
        <v>4</v>
      </c>
      <c r="J1517" s="7">
        <v>5.2</v>
      </c>
      <c r="K1517" s="7">
        <v>1</v>
      </c>
      <c r="L1517" s="7">
        <v>1.5</v>
      </c>
      <c r="M1517" s="7">
        <v>54653.10944</v>
      </c>
      <c r="N1517" s="7">
        <v>53328.71</v>
      </c>
      <c r="O1517" s="7">
        <v>2743.7621300000001</v>
      </c>
      <c r="P1517" s="7">
        <v>2.75</v>
      </c>
      <c r="Q1517" s="7">
        <v>4</v>
      </c>
      <c r="R1517" s="7">
        <v>0.87886120000000001</v>
      </c>
      <c r="S1517" s="7">
        <v>0</v>
      </c>
    </row>
    <row r="1518" spans="2:19" x14ac:dyDescent="0.25">
      <c r="B1518" s="7">
        <v>34</v>
      </c>
      <c r="C1518" s="7">
        <v>7</v>
      </c>
      <c r="D1518" s="7">
        <v>0</v>
      </c>
      <c r="E1518" s="7">
        <v>0</v>
      </c>
      <c r="F1518" s="7">
        <v>33</v>
      </c>
      <c r="G1518" s="7">
        <v>301.68</v>
      </c>
      <c r="H1518" s="7">
        <v>1</v>
      </c>
      <c r="I1518" s="7">
        <v>4</v>
      </c>
      <c r="J1518" s="7">
        <v>5.2</v>
      </c>
      <c r="K1518" s="7">
        <v>1</v>
      </c>
      <c r="L1518" s="7">
        <v>1.5</v>
      </c>
      <c r="M1518" s="7">
        <v>21615</v>
      </c>
      <c r="N1518" s="7">
        <v>21453</v>
      </c>
      <c r="O1518" s="7">
        <v>1103.75685</v>
      </c>
      <c r="P1518" s="7">
        <v>2.75</v>
      </c>
      <c r="Q1518" s="7">
        <v>4</v>
      </c>
      <c r="R1518" s="7">
        <v>2</v>
      </c>
      <c r="S1518" s="7">
        <v>0</v>
      </c>
    </row>
    <row r="1519" spans="2:19" x14ac:dyDescent="0.25">
      <c r="B1519" s="7">
        <v>7</v>
      </c>
      <c r="C1519" s="7">
        <v>2</v>
      </c>
      <c r="D1519" s="7">
        <v>0</v>
      </c>
      <c r="E1519" s="7">
        <v>0</v>
      </c>
      <c r="F1519" s="7">
        <v>6</v>
      </c>
      <c r="G1519" s="7">
        <v>1231.9000000000001</v>
      </c>
      <c r="H1519" s="7">
        <v>2</v>
      </c>
      <c r="I1519" s="7">
        <v>3.5</v>
      </c>
      <c r="J1519" s="7">
        <v>6.07</v>
      </c>
      <c r="K1519" s="7">
        <v>1</v>
      </c>
      <c r="L1519" s="7">
        <v>0.125</v>
      </c>
      <c r="M1519" s="7">
        <v>64660.304349999999</v>
      </c>
      <c r="N1519" s="7">
        <v>50468.4</v>
      </c>
      <c r="O1519" s="7">
        <v>6553.3217400000003</v>
      </c>
      <c r="P1519" s="7">
        <v>3.5</v>
      </c>
      <c r="Q1519" s="7">
        <v>6</v>
      </c>
      <c r="R1519" s="7">
        <v>1</v>
      </c>
      <c r="S1519" s="7">
        <v>0</v>
      </c>
    </row>
    <row r="1520" spans="2:19" x14ac:dyDescent="0.25">
      <c r="B1520" s="7">
        <v>15</v>
      </c>
      <c r="C1520" s="7">
        <v>3</v>
      </c>
      <c r="D1520" s="7">
        <v>0</v>
      </c>
      <c r="E1520" s="7">
        <v>0</v>
      </c>
      <c r="F1520" s="7">
        <v>14</v>
      </c>
      <c r="G1520" s="7">
        <v>3577.9</v>
      </c>
      <c r="H1520" s="7">
        <v>4</v>
      </c>
      <c r="I1520" s="7">
        <v>4</v>
      </c>
      <c r="J1520" s="7">
        <v>5.6</v>
      </c>
      <c r="K1520" s="7">
        <v>1</v>
      </c>
      <c r="L1520" s="7">
        <v>1.5</v>
      </c>
      <c r="M1520" s="7">
        <v>74885.172340000005</v>
      </c>
      <c r="N1520" s="7">
        <v>73052.800000000003</v>
      </c>
      <c r="O1520" s="7">
        <v>2684.6904</v>
      </c>
      <c r="P1520" s="7">
        <v>2.25</v>
      </c>
      <c r="Q1520" s="7">
        <v>4</v>
      </c>
      <c r="R1520" s="7">
        <v>1.1131720000000001</v>
      </c>
      <c r="S1520" s="7">
        <v>0</v>
      </c>
    </row>
    <row r="1521" spans="2:19" x14ac:dyDescent="0.25">
      <c r="B1521" s="7">
        <v>4</v>
      </c>
      <c r="C1521" s="7">
        <v>1</v>
      </c>
      <c r="D1521" s="7">
        <v>1</v>
      </c>
      <c r="E1521" s="7">
        <v>0</v>
      </c>
      <c r="F1521" s="7">
        <v>3</v>
      </c>
      <c r="G1521" s="7">
        <v>881.96</v>
      </c>
      <c r="H1521" s="7">
        <v>1</v>
      </c>
      <c r="I1521" s="7">
        <v>3.5</v>
      </c>
      <c r="J1521" s="7">
        <v>4.5</v>
      </c>
      <c r="K1521" s="7">
        <v>0</v>
      </c>
      <c r="L1521" s="7">
        <v>0.1</v>
      </c>
      <c r="M1521" s="7">
        <v>58599.693570000003</v>
      </c>
      <c r="N1521" s="7">
        <v>36229.699999999997</v>
      </c>
      <c r="O1521" s="7">
        <v>5592.0541949999997</v>
      </c>
      <c r="P1521" s="7">
        <v>3</v>
      </c>
      <c r="Q1521" s="7">
        <v>6</v>
      </c>
      <c r="R1521" s="7">
        <v>0.85372429999999999</v>
      </c>
      <c r="S1521" s="7">
        <v>0</v>
      </c>
    </row>
    <row r="1522" spans="2:19" x14ac:dyDescent="0.25">
      <c r="B1522" s="7">
        <v>9</v>
      </c>
      <c r="C1522" s="7">
        <v>2</v>
      </c>
      <c r="D1522" s="7">
        <v>1</v>
      </c>
      <c r="E1522" s="7">
        <v>1</v>
      </c>
      <c r="F1522" s="7">
        <v>0</v>
      </c>
      <c r="G1522" s="7">
        <v>8800</v>
      </c>
      <c r="H1522" s="7">
        <v>9</v>
      </c>
      <c r="I1522" s="7">
        <v>4</v>
      </c>
      <c r="J1522" s="7">
        <v>5.2</v>
      </c>
      <c r="K1522" s="7">
        <v>1</v>
      </c>
      <c r="L1522" s="7">
        <v>1.5</v>
      </c>
      <c r="M1522" s="7">
        <v>11260.062980000001</v>
      </c>
      <c r="N1522" s="7">
        <v>10078.67</v>
      </c>
      <c r="O1522" s="7">
        <v>419.77660600000002</v>
      </c>
      <c r="P1522" s="7">
        <v>2.75</v>
      </c>
      <c r="Q1522" s="7">
        <v>4</v>
      </c>
      <c r="R1522" s="7">
        <v>0.74047499999999999</v>
      </c>
      <c r="S1522" s="7">
        <v>0</v>
      </c>
    </row>
    <row r="1523" spans="2:19" x14ac:dyDescent="0.25">
      <c r="B1523" s="7">
        <v>1</v>
      </c>
      <c r="C1523" s="7">
        <v>1</v>
      </c>
      <c r="D1523" s="7">
        <v>1</v>
      </c>
      <c r="E1523" s="7">
        <v>0</v>
      </c>
      <c r="F1523" s="7">
        <v>0</v>
      </c>
      <c r="G1523" s="7">
        <v>1544</v>
      </c>
      <c r="H1523" s="7">
        <v>2</v>
      </c>
      <c r="I1523" s="7">
        <v>4</v>
      </c>
      <c r="J1523" s="7">
        <v>4.5</v>
      </c>
      <c r="K1523" s="7">
        <v>0</v>
      </c>
      <c r="L1523" s="7">
        <v>2</v>
      </c>
      <c r="M1523" s="7">
        <v>19969.722229999999</v>
      </c>
      <c r="N1523" s="7">
        <v>19190.669999999998</v>
      </c>
      <c r="O1523" s="7">
        <v>1081.394254</v>
      </c>
      <c r="P1523" s="7">
        <v>3.25</v>
      </c>
      <c r="Q1523" s="7">
        <v>4</v>
      </c>
      <c r="R1523" s="7">
        <v>1.1763300000000001</v>
      </c>
      <c r="S1523" s="7">
        <v>0</v>
      </c>
    </row>
    <row r="1524" spans="2:19" x14ac:dyDescent="0.25">
      <c r="B1524" s="7">
        <v>15</v>
      </c>
      <c r="C1524" s="7">
        <v>3</v>
      </c>
      <c r="D1524" s="7">
        <v>0</v>
      </c>
      <c r="E1524" s="7">
        <v>0</v>
      </c>
      <c r="F1524" s="7">
        <v>14</v>
      </c>
      <c r="G1524" s="7">
        <v>1704.42</v>
      </c>
      <c r="H1524" s="7">
        <v>2</v>
      </c>
      <c r="I1524" s="7">
        <v>4</v>
      </c>
      <c r="J1524" s="7">
        <v>4.5</v>
      </c>
      <c r="K1524" s="7">
        <v>0</v>
      </c>
      <c r="L1524" s="7">
        <v>2</v>
      </c>
      <c r="M1524" s="7">
        <v>55611.117680000003</v>
      </c>
      <c r="N1524" s="7">
        <v>50215.67</v>
      </c>
      <c r="O1524" s="7">
        <v>3813.8801370000001</v>
      </c>
      <c r="P1524" s="7">
        <v>1</v>
      </c>
      <c r="Q1524" s="7">
        <v>4</v>
      </c>
      <c r="R1524" s="7">
        <v>1</v>
      </c>
      <c r="S1524" s="7">
        <v>0</v>
      </c>
    </row>
    <row r="1525" spans="2:19" x14ac:dyDescent="0.25">
      <c r="B1525" s="7">
        <v>32</v>
      </c>
      <c r="C1525" s="7">
        <v>7</v>
      </c>
      <c r="D1525" s="7">
        <v>1</v>
      </c>
      <c r="E1525" s="7">
        <v>0</v>
      </c>
      <c r="F1525" s="7">
        <v>31</v>
      </c>
      <c r="G1525" s="7">
        <v>570.05999999999995</v>
      </c>
      <c r="H1525" s="7">
        <v>1</v>
      </c>
      <c r="I1525" s="7">
        <v>3.5</v>
      </c>
      <c r="J1525" s="7">
        <v>6.07</v>
      </c>
      <c r="K1525" s="7">
        <v>1</v>
      </c>
      <c r="L1525" s="7">
        <v>0.125</v>
      </c>
      <c r="M1525" s="7">
        <v>56646.550060000001</v>
      </c>
      <c r="N1525" s="7">
        <v>39097.5</v>
      </c>
      <c r="O1525" s="7">
        <v>5268.3881250000004</v>
      </c>
      <c r="P1525" s="7">
        <v>3.5</v>
      </c>
      <c r="Q1525" s="7">
        <v>6</v>
      </c>
      <c r="R1525" s="7">
        <v>0.69504440000000001</v>
      </c>
      <c r="S1525" s="7">
        <v>0</v>
      </c>
    </row>
    <row r="1526" spans="2:19" x14ac:dyDescent="0.25">
      <c r="B1526" s="7">
        <v>11</v>
      </c>
      <c r="C1526" s="7">
        <v>3</v>
      </c>
      <c r="D1526" s="7">
        <v>1</v>
      </c>
      <c r="E1526" s="7">
        <v>0</v>
      </c>
      <c r="F1526" s="7">
        <v>10</v>
      </c>
      <c r="G1526" s="7">
        <v>979.42</v>
      </c>
      <c r="H1526" s="7">
        <v>1</v>
      </c>
      <c r="I1526" s="7">
        <v>4</v>
      </c>
      <c r="J1526" s="7">
        <v>4.5</v>
      </c>
      <c r="K1526" s="7">
        <v>0</v>
      </c>
      <c r="L1526" s="7">
        <v>2</v>
      </c>
      <c r="M1526" s="7">
        <v>28842.187809999999</v>
      </c>
      <c r="N1526" s="7">
        <v>27974.67</v>
      </c>
      <c r="O1526" s="7">
        <v>1713.448537</v>
      </c>
      <c r="P1526" s="7">
        <v>3.25</v>
      </c>
      <c r="Q1526" s="7">
        <v>4</v>
      </c>
      <c r="R1526" s="7">
        <v>0.79999670000000001</v>
      </c>
      <c r="S1526" s="7">
        <v>0</v>
      </c>
    </row>
    <row r="1527" spans="2:19" x14ac:dyDescent="0.25">
      <c r="B1527" s="7">
        <v>8</v>
      </c>
      <c r="C1527" s="7">
        <v>2</v>
      </c>
      <c r="D1527" s="7">
        <v>0</v>
      </c>
      <c r="E1527" s="7">
        <v>0</v>
      </c>
      <c r="F1527" s="7">
        <v>7</v>
      </c>
      <c r="G1527" s="7">
        <v>1505.57</v>
      </c>
      <c r="H1527" s="7">
        <v>2</v>
      </c>
      <c r="I1527" s="7">
        <v>3.5</v>
      </c>
      <c r="J1527" s="7">
        <v>6.07</v>
      </c>
      <c r="K1527" s="7">
        <v>1</v>
      </c>
      <c r="L1527" s="7">
        <v>0.125</v>
      </c>
      <c r="M1527" s="7">
        <v>42255.13</v>
      </c>
      <c r="N1527" s="7">
        <v>35668.25</v>
      </c>
      <c r="O1527" s="7">
        <v>4631.5222629999998</v>
      </c>
      <c r="P1527" s="7">
        <v>3.5</v>
      </c>
      <c r="Q1527" s="7">
        <v>6</v>
      </c>
      <c r="R1527" s="7">
        <v>1</v>
      </c>
      <c r="S1527" s="7">
        <v>0</v>
      </c>
    </row>
    <row r="1528" spans="2:19" x14ac:dyDescent="0.25">
      <c r="B1528" s="7">
        <v>18</v>
      </c>
      <c r="C1528" s="7">
        <v>4</v>
      </c>
      <c r="D1528" s="7">
        <v>0</v>
      </c>
      <c r="E1528" s="7">
        <v>1</v>
      </c>
      <c r="F1528" s="7">
        <v>0</v>
      </c>
      <c r="G1528" s="7">
        <v>6630.9519220000002</v>
      </c>
      <c r="H1528" s="7">
        <v>7</v>
      </c>
      <c r="I1528" s="7">
        <v>3.5</v>
      </c>
      <c r="J1528" s="7">
        <v>6.07</v>
      </c>
      <c r="K1528" s="7">
        <v>1</v>
      </c>
      <c r="L1528" s="7">
        <v>0.125</v>
      </c>
      <c r="M1528" s="7">
        <v>32443.770499999999</v>
      </c>
      <c r="N1528" s="7">
        <v>25460</v>
      </c>
      <c r="O1528" s="7">
        <v>2682.2109999999998</v>
      </c>
      <c r="P1528" s="7">
        <v>3.5</v>
      </c>
      <c r="Q1528" s="7">
        <v>6</v>
      </c>
      <c r="R1528" s="7">
        <v>1</v>
      </c>
      <c r="S1528" s="7">
        <v>0</v>
      </c>
    </row>
    <row r="1529" spans="2:19" x14ac:dyDescent="0.25">
      <c r="B1529" s="7">
        <v>22</v>
      </c>
      <c r="C1529" s="7">
        <v>5</v>
      </c>
      <c r="D1529" s="7">
        <v>0</v>
      </c>
      <c r="E1529" s="7">
        <v>1</v>
      </c>
      <c r="F1529" s="7">
        <v>0</v>
      </c>
      <c r="G1529" s="7">
        <v>924.18555200000003</v>
      </c>
      <c r="H1529" s="7">
        <v>1</v>
      </c>
      <c r="I1529" s="7">
        <v>3.5</v>
      </c>
      <c r="J1529" s="7">
        <v>6.07</v>
      </c>
      <c r="K1529" s="7">
        <v>1</v>
      </c>
      <c r="L1529" s="7">
        <v>0.125</v>
      </c>
      <c r="M1529" s="7">
        <v>7124.7041310000004</v>
      </c>
      <c r="N1529" s="7">
        <v>4325</v>
      </c>
      <c r="O1529" s="7">
        <v>498.02375000000001</v>
      </c>
      <c r="P1529" s="7">
        <v>3.5</v>
      </c>
      <c r="Q1529" s="7">
        <v>6</v>
      </c>
      <c r="R1529" s="7">
        <v>1</v>
      </c>
      <c r="S1529" s="7">
        <v>0</v>
      </c>
    </row>
    <row r="1530" spans="2:19" x14ac:dyDescent="0.25">
      <c r="B1530" s="7">
        <v>3</v>
      </c>
      <c r="C1530" s="7">
        <v>1</v>
      </c>
      <c r="D1530" s="7">
        <v>0</v>
      </c>
      <c r="E1530" s="7">
        <v>0</v>
      </c>
      <c r="F1530" s="7">
        <v>2</v>
      </c>
      <c r="G1530" s="7">
        <v>947.58</v>
      </c>
      <c r="H1530" s="7">
        <v>1</v>
      </c>
      <c r="I1530" s="7">
        <v>4</v>
      </c>
      <c r="J1530" s="7">
        <v>4.5</v>
      </c>
      <c r="K1530" s="7">
        <v>0</v>
      </c>
      <c r="L1530" s="7">
        <v>2</v>
      </c>
      <c r="M1530" s="7">
        <v>23806.147420000001</v>
      </c>
      <c r="N1530" s="7">
        <v>22502</v>
      </c>
      <c r="O1530" s="7">
        <v>1819.2867000000001</v>
      </c>
      <c r="P1530" s="7">
        <v>4</v>
      </c>
      <c r="Q1530" s="7">
        <v>4</v>
      </c>
      <c r="R1530" s="7">
        <v>0.9181684</v>
      </c>
      <c r="S1530" s="7">
        <v>0</v>
      </c>
    </row>
    <row r="1531" spans="2:19" x14ac:dyDescent="0.25">
      <c r="B1531" s="7">
        <v>5</v>
      </c>
      <c r="C1531" s="7">
        <v>1</v>
      </c>
      <c r="D1531" s="7">
        <v>0</v>
      </c>
      <c r="E1531" s="7">
        <v>0</v>
      </c>
      <c r="F1531" s="7">
        <v>4</v>
      </c>
      <c r="G1531" s="7">
        <v>1491.64</v>
      </c>
      <c r="H1531" s="7">
        <v>2</v>
      </c>
      <c r="I1531" s="7">
        <v>4</v>
      </c>
      <c r="J1531" s="7">
        <v>5.2</v>
      </c>
      <c r="K1531" s="7">
        <v>1</v>
      </c>
      <c r="L1531" s="7">
        <v>1.5</v>
      </c>
      <c r="M1531" s="7">
        <v>14991.802390000001</v>
      </c>
      <c r="N1531" s="7">
        <v>12637.33</v>
      </c>
      <c r="O1531" s="7">
        <v>526.34479499999998</v>
      </c>
      <c r="P1531" s="7">
        <v>2.75</v>
      </c>
      <c r="Q1531" s="7">
        <v>4</v>
      </c>
      <c r="R1531" s="7">
        <v>0.9199872</v>
      </c>
      <c r="S1531" s="7">
        <v>0</v>
      </c>
    </row>
    <row r="1532" spans="2:19" x14ac:dyDescent="0.25">
      <c r="B1532" s="7">
        <v>29</v>
      </c>
      <c r="C1532" s="7">
        <v>6</v>
      </c>
      <c r="D1532" s="7">
        <v>1</v>
      </c>
      <c r="E1532" s="7">
        <v>0</v>
      </c>
      <c r="F1532" s="7">
        <v>28</v>
      </c>
      <c r="G1532" s="7">
        <v>299.05</v>
      </c>
      <c r="H1532" s="7">
        <v>1</v>
      </c>
      <c r="I1532" s="7">
        <v>3.5</v>
      </c>
      <c r="J1532" s="7">
        <v>6.07</v>
      </c>
      <c r="K1532" s="7">
        <v>1</v>
      </c>
      <c r="L1532" s="7">
        <v>0.125</v>
      </c>
      <c r="M1532" s="7">
        <v>18379.922279999999</v>
      </c>
      <c r="N1532" s="7">
        <v>15403.22</v>
      </c>
      <c r="O1532" s="7">
        <v>1849.156561</v>
      </c>
      <c r="P1532" s="7">
        <v>3.5</v>
      </c>
      <c r="Q1532" s="7">
        <v>6</v>
      </c>
      <c r="R1532" s="7">
        <v>1</v>
      </c>
      <c r="S1532" s="7">
        <v>0</v>
      </c>
    </row>
    <row r="1533" spans="2:19" x14ac:dyDescent="0.25">
      <c r="B1533" s="7">
        <v>37</v>
      </c>
      <c r="C1533" s="7">
        <v>7</v>
      </c>
      <c r="D1533" s="7">
        <v>0</v>
      </c>
      <c r="E1533" s="7">
        <v>0</v>
      </c>
      <c r="F1533" s="7">
        <v>36</v>
      </c>
      <c r="G1533" s="7">
        <v>617.14</v>
      </c>
      <c r="H1533" s="7">
        <v>1</v>
      </c>
      <c r="I1533" s="7">
        <v>4</v>
      </c>
      <c r="J1533" s="7">
        <v>5.2</v>
      </c>
      <c r="K1533" s="7">
        <v>1</v>
      </c>
      <c r="L1533" s="7">
        <v>1.5</v>
      </c>
      <c r="M1533" s="7">
        <v>45463.123299999999</v>
      </c>
      <c r="N1533" s="7">
        <v>44881</v>
      </c>
      <c r="O1533" s="7">
        <v>2309.12745</v>
      </c>
      <c r="P1533" s="7">
        <v>2.75</v>
      </c>
      <c r="Q1533" s="7">
        <v>4</v>
      </c>
      <c r="R1533" s="7">
        <v>1</v>
      </c>
      <c r="S1533" s="7">
        <v>0</v>
      </c>
    </row>
    <row r="1534" spans="2:19" x14ac:dyDescent="0.25">
      <c r="B1534" s="7">
        <v>26</v>
      </c>
      <c r="C1534" s="7">
        <v>6</v>
      </c>
      <c r="D1534" s="7">
        <v>1</v>
      </c>
      <c r="E1534" s="7">
        <v>0</v>
      </c>
      <c r="F1534" s="7">
        <v>25</v>
      </c>
      <c r="G1534" s="7">
        <v>3293.58</v>
      </c>
      <c r="H1534" s="7">
        <v>4</v>
      </c>
      <c r="I1534" s="7">
        <v>4</v>
      </c>
      <c r="J1534" s="7">
        <v>5.2</v>
      </c>
      <c r="K1534" s="7">
        <v>1</v>
      </c>
      <c r="L1534" s="7">
        <v>1.5</v>
      </c>
      <c r="M1534" s="7">
        <v>113310.20110000001</v>
      </c>
      <c r="N1534" s="7">
        <v>111019</v>
      </c>
      <c r="O1534" s="7">
        <v>5167.9344499999997</v>
      </c>
      <c r="P1534" s="7">
        <v>1.5</v>
      </c>
      <c r="Q1534" s="7">
        <v>4</v>
      </c>
      <c r="R1534" s="7">
        <v>1</v>
      </c>
      <c r="S1534" s="7">
        <v>0</v>
      </c>
    </row>
    <row r="1535" spans="2:19" x14ac:dyDescent="0.25">
      <c r="B1535" s="7">
        <v>18</v>
      </c>
      <c r="C1535" s="7">
        <v>4</v>
      </c>
      <c r="D1535" s="7">
        <v>0</v>
      </c>
      <c r="E1535" s="7">
        <v>0</v>
      </c>
      <c r="F1535" s="7">
        <v>17</v>
      </c>
      <c r="G1535" s="7">
        <v>1689.6</v>
      </c>
      <c r="H1535" s="7">
        <v>2</v>
      </c>
      <c r="I1535" s="7">
        <v>4</v>
      </c>
      <c r="J1535" s="7">
        <v>4.5</v>
      </c>
      <c r="K1535" s="7">
        <v>0</v>
      </c>
      <c r="L1535" s="7">
        <v>2</v>
      </c>
      <c r="M1535" s="7">
        <v>79150.455279999995</v>
      </c>
      <c r="N1535" s="7">
        <v>76710.2</v>
      </c>
      <c r="O1535" s="7">
        <v>5826.13969</v>
      </c>
      <c r="P1535" s="7">
        <v>4</v>
      </c>
      <c r="Q1535" s="7">
        <v>4</v>
      </c>
      <c r="R1535" s="7">
        <v>1</v>
      </c>
      <c r="S1535" s="7">
        <v>0</v>
      </c>
    </row>
    <row r="1536" spans="2:19" x14ac:dyDescent="0.25">
      <c r="B1536" s="7">
        <v>17</v>
      </c>
      <c r="C1536" s="7">
        <v>4</v>
      </c>
      <c r="D1536" s="7">
        <v>0</v>
      </c>
      <c r="E1536" s="7">
        <v>0</v>
      </c>
      <c r="F1536" s="7">
        <v>16</v>
      </c>
      <c r="G1536" s="7">
        <v>771.24</v>
      </c>
      <c r="H1536" s="7">
        <v>1</v>
      </c>
      <c r="I1536" s="7">
        <v>4</v>
      </c>
      <c r="J1536" s="7">
        <v>5.2</v>
      </c>
      <c r="K1536" s="7">
        <v>1</v>
      </c>
      <c r="L1536" s="7">
        <v>1.5</v>
      </c>
      <c r="M1536" s="7">
        <v>24749.25128</v>
      </c>
      <c r="N1536" s="7">
        <v>24268.25</v>
      </c>
      <c r="O1536" s="7">
        <v>1248.601463</v>
      </c>
      <c r="P1536" s="7">
        <v>2.75</v>
      </c>
      <c r="Q1536" s="7">
        <v>4</v>
      </c>
      <c r="R1536" s="7">
        <v>1.03074</v>
      </c>
      <c r="S1536" s="7">
        <v>0</v>
      </c>
    </row>
    <row r="1537" spans="2:19" x14ac:dyDescent="0.25">
      <c r="B1537" s="7">
        <v>25</v>
      </c>
      <c r="C1537" s="7">
        <v>5</v>
      </c>
      <c r="D1537" s="7">
        <v>0</v>
      </c>
      <c r="E1537" s="7">
        <v>0</v>
      </c>
      <c r="F1537" s="7">
        <v>24</v>
      </c>
      <c r="G1537" s="7">
        <v>846.23</v>
      </c>
      <c r="H1537" s="7">
        <v>1</v>
      </c>
      <c r="I1537" s="7">
        <v>3.3</v>
      </c>
      <c r="J1537" s="7">
        <v>5.0599999999999996</v>
      </c>
      <c r="K1537" s="7">
        <v>1</v>
      </c>
      <c r="L1537" s="7">
        <v>0.125</v>
      </c>
      <c r="M1537" s="7">
        <v>46789.11</v>
      </c>
      <c r="N1537" s="7">
        <v>45657.67</v>
      </c>
      <c r="O1537" s="7">
        <v>3691.4226199999998</v>
      </c>
      <c r="P1537" s="7">
        <v>4</v>
      </c>
      <c r="Q1537" s="7">
        <v>4</v>
      </c>
      <c r="R1537" s="7">
        <v>1</v>
      </c>
      <c r="S1537" s="7">
        <v>0</v>
      </c>
    </row>
    <row r="1538" spans="2:19" x14ac:dyDescent="0.25">
      <c r="B1538" s="7">
        <v>15</v>
      </c>
      <c r="C1538" s="7">
        <v>3</v>
      </c>
      <c r="D1538" s="7">
        <v>0</v>
      </c>
      <c r="E1538" s="7">
        <v>0</v>
      </c>
      <c r="F1538" s="7">
        <v>14</v>
      </c>
      <c r="G1538" s="7">
        <v>816.24</v>
      </c>
      <c r="H1538" s="7">
        <v>1</v>
      </c>
      <c r="I1538" s="7">
        <v>3.5</v>
      </c>
      <c r="J1538" s="7">
        <v>5.28</v>
      </c>
      <c r="K1538" s="7">
        <v>1</v>
      </c>
      <c r="L1538" s="7">
        <v>3.5</v>
      </c>
      <c r="M1538" s="7">
        <v>15282.93743</v>
      </c>
      <c r="N1538" s="7">
        <v>14853.33</v>
      </c>
      <c r="O1538" s="7">
        <v>473.07855999999998</v>
      </c>
      <c r="P1538" s="7">
        <v>2.25</v>
      </c>
      <c r="Q1538" s="7">
        <v>4</v>
      </c>
      <c r="R1538" s="7">
        <v>1.3333330000000001</v>
      </c>
      <c r="S1538" s="7">
        <v>0</v>
      </c>
    </row>
    <row r="1539" spans="2:19" x14ac:dyDescent="0.25">
      <c r="B1539" s="7">
        <v>20</v>
      </c>
      <c r="C1539" s="7">
        <v>4</v>
      </c>
      <c r="D1539" s="7">
        <v>0</v>
      </c>
      <c r="E1539" s="7">
        <v>0</v>
      </c>
      <c r="F1539" s="7">
        <v>19</v>
      </c>
      <c r="G1539" s="7">
        <v>886.62</v>
      </c>
      <c r="H1539" s="7">
        <v>1</v>
      </c>
      <c r="I1539" s="7">
        <v>4</v>
      </c>
      <c r="J1539" s="7">
        <v>4.5</v>
      </c>
      <c r="K1539" s="7">
        <v>0</v>
      </c>
      <c r="L1539" s="7">
        <v>2</v>
      </c>
      <c r="M1539" s="7">
        <v>40026.5</v>
      </c>
      <c r="N1539" s="7">
        <v>37119.5</v>
      </c>
      <c r="O1539" s="7">
        <v>2273.569375</v>
      </c>
      <c r="P1539" s="7">
        <v>3.25</v>
      </c>
      <c r="Q1539" s="7">
        <v>4</v>
      </c>
      <c r="R1539" s="7">
        <v>0.78352310000000003</v>
      </c>
      <c r="S1539" s="7">
        <v>0</v>
      </c>
    </row>
    <row r="1540" spans="2:19" x14ac:dyDescent="0.25">
      <c r="B1540" s="7">
        <v>9</v>
      </c>
      <c r="C1540" s="7">
        <v>2</v>
      </c>
      <c r="D1540" s="7">
        <v>1</v>
      </c>
      <c r="E1540" s="7">
        <v>0</v>
      </c>
      <c r="F1540" s="7">
        <v>8</v>
      </c>
      <c r="G1540" s="7">
        <v>6278.16</v>
      </c>
      <c r="H1540" s="7">
        <v>7</v>
      </c>
      <c r="I1540" s="7">
        <v>4</v>
      </c>
      <c r="J1540" s="7">
        <v>5.2</v>
      </c>
      <c r="K1540" s="7">
        <v>1</v>
      </c>
      <c r="L1540" s="7">
        <v>2</v>
      </c>
      <c r="M1540" s="7">
        <v>120674.16069999999</v>
      </c>
      <c r="N1540" s="7">
        <v>116060.25</v>
      </c>
      <c r="O1540" s="7">
        <v>7108.6903119999997</v>
      </c>
      <c r="P1540" s="7">
        <v>3.25</v>
      </c>
      <c r="Q1540" s="7">
        <v>4</v>
      </c>
      <c r="R1540" s="7">
        <v>9.9888010000000005</v>
      </c>
      <c r="S1540" s="7">
        <v>1</v>
      </c>
    </row>
    <row r="1541" spans="2:19" x14ac:dyDescent="0.25">
      <c r="B1541" s="7">
        <v>37</v>
      </c>
      <c r="C1541" s="7">
        <v>7</v>
      </c>
      <c r="D1541" s="7">
        <v>0</v>
      </c>
      <c r="E1541" s="7">
        <v>0</v>
      </c>
      <c r="F1541" s="7">
        <v>36</v>
      </c>
      <c r="G1541" s="7">
        <v>432.48</v>
      </c>
      <c r="H1541" s="7">
        <v>1</v>
      </c>
      <c r="I1541" s="7">
        <v>4</v>
      </c>
      <c r="J1541" s="7">
        <v>5.2</v>
      </c>
      <c r="K1541" s="7">
        <v>1</v>
      </c>
      <c r="L1541" s="7">
        <v>1.5</v>
      </c>
      <c r="M1541" s="7">
        <v>30732.137129999999</v>
      </c>
      <c r="N1541" s="7">
        <v>30215.67</v>
      </c>
      <c r="O1541" s="7">
        <v>1554.5962219999999</v>
      </c>
      <c r="P1541" s="7">
        <v>2.75</v>
      </c>
      <c r="Q1541" s="7">
        <v>4</v>
      </c>
      <c r="R1541" s="7">
        <v>1</v>
      </c>
      <c r="S1541" s="7">
        <v>0</v>
      </c>
    </row>
    <row r="1542" spans="2:19" x14ac:dyDescent="0.25">
      <c r="B1542" s="7">
        <v>42</v>
      </c>
      <c r="C1542" s="7">
        <v>7</v>
      </c>
      <c r="D1542" s="7">
        <v>0</v>
      </c>
      <c r="E1542" s="7">
        <v>0</v>
      </c>
      <c r="F1542" s="7">
        <v>41</v>
      </c>
      <c r="G1542" s="7">
        <v>210.19</v>
      </c>
      <c r="H1542" s="7">
        <v>1</v>
      </c>
      <c r="I1542" s="7">
        <v>4</v>
      </c>
      <c r="J1542" s="7">
        <v>5.6</v>
      </c>
      <c r="K1542" s="7">
        <v>1</v>
      </c>
      <c r="L1542" s="7">
        <v>1.5</v>
      </c>
      <c r="M1542" s="7">
        <v>5085.0013360000003</v>
      </c>
      <c r="N1542" s="7">
        <v>4960.2</v>
      </c>
      <c r="O1542" s="7">
        <v>182.28735</v>
      </c>
      <c r="P1542" s="7">
        <v>2.25</v>
      </c>
      <c r="Q1542" s="7">
        <v>4</v>
      </c>
      <c r="R1542" s="7">
        <v>1</v>
      </c>
      <c r="S1542" s="7">
        <v>0</v>
      </c>
    </row>
    <row r="1543" spans="2:19" x14ac:dyDescent="0.25">
      <c r="B1543" s="7">
        <v>32</v>
      </c>
      <c r="C1543" s="7">
        <v>7</v>
      </c>
      <c r="D1543" s="7">
        <v>1</v>
      </c>
      <c r="E1543" s="7">
        <v>1</v>
      </c>
      <c r="F1543" s="7">
        <v>0</v>
      </c>
      <c r="G1543" s="7">
        <v>53.115828</v>
      </c>
      <c r="H1543" s="7">
        <v>1</v>
      </c>
      <c r="I1543" s="7">
        <v>3.5</v>
      </c>
      <c r="J1543" s="7">
        <v>4.5</v>
      </c>
      <c r="K1543" s="7">
        <v>0</v>
      </c>
      <c r="L1543" s="7">
        <v>0.1</v>
      </c>
      <c r="M1543" s="7">
        <v>1615.0407270000001</v>
      </c>
      <c r="N1543" s="7">
        <v>331.5</v>
      </c>
      <c r="O1543" s="7">
        <v>60.913125000000001</v>
      </c>
      <c r="P1543" s="7">
        <v>3</v>
      </c>
      <c r="Q1543" s="7">
        <v>6</v>
      </c>
      <c r="R1543" s="7">
        <v>0.95839620000000003</v>
      </c>
      <c r="S1543" s="7">
        <v>0</v>
      </c>
    </row>
    <row r="1544" spans="2:19" x14ac:dyDescent="0.25">
      <c r="B1544" s="7">
        <v>18</v>
      </c>
      <c r="C1544" s="7">
        <v>4</v>
      </c>
      <c r="D1544" s="7">
        <v>1</v>
      </c>
      <c r="E1544" s="7">
        <v>1</v>
      </c>
      <c r="F1544" s="7">
        <v>0</v>
      </c>
      <c r="G1544" s="7">
        <v>991.62698</v>
      </c>
      <c r="H1544" s="7">
        <v>1</v>
      </c>
      <c r="I1544" s="7">
        <v>3.5</v>
      </c>
      <c r="J1544" s="7">
        <v>6.07</v>
      </c>
      <c r="K1544" s="7">
        <v>1</v>
      </c>
      <c r="L1544" s="7">
        <v>0.125</v>
      </c>
      <c r="M1544" s="7">
        <v>12854.247649999999</v>
      </c>
      <c r="N1544" s="7">
        <v>5634.5</v>
      </c>
      <c r="O1544" s="7">
        <v>897.29412500000001</v>
      </c>
      <c r="P1544" s="7">
        <v>3.5</v>
      </c>
      <c r="Q1544" s="7">
        <v>6</v>
      </c>
      <c r="R1544" s="7">
        <v>1</v>
      </c>
      <c r="S1544" s="7">
        <v>0</v>
      </c>
    </row>
    <row r="1545" spans="2:19" x14ac:dyDescent="0.25">
      <c r="B1545" s="7">
        <v>12</v>
      </c>
      <c r="C1545" s="7">
        <v>3</v>
      </c>
      <c r="D1545" s="7">
        <v>1</v>
      </c>
      <c r="E1545" s="7">
        <v>1</v>
      </c>
      <c r="F1545" s="7">
        <v>0</v>
      </c>
      <c r="G1545" s="7">
        <v>3688.17958</v>
      </c>
      <c r="H1545" s="7">
        <v>4</v>
      </c>
      <c r="I1545" s="7">
        <v>4</v>
      </c>
      <c r="J1545" s="7">
        <v>5.2</v>
      </c>
      <c r="K1545" s="7">
        <v>1</v>
      </c>
      <c r="L1545" s="7">
        <v>1.5</v>
      </c>
      <c r="M1545" s="7">
        <v>5896.5940350000001</v>
      </c>
      <c r="N1545" s="7">
        <v>5167</v>
      </c>
      <c r="O1545" s="7">
        <v>240.52385000000001</v>
      </c>
      <c r="P1545" s="7">
        <v>1.5</v>
      </c>
      <c r="Q1545" s="7">
        <v>4</v>
      </c>
      <c r="R1545" s="7">
        <v>1</v>
      </c>
      <c r="S1545" s="7">
        <v>0</v>
      </c>
    </row>
    <row r="1546" spans="2:19" x14ac:dyDescent="0.25">
      <c r="B1546" s="7">
        <v>14</v>
      </c>
      <c r="C1546" s="7">
        <v>3</v>
      </c>
      <c r="D1546" s="7">
        <v>0</v>
      </c>
      <c r="E1546" s="7">
        <v>0</v>
      </c>
      <c r="F1546" s="7">
        <v>13</v>
      </c>
      <c r="G1546" s="7">
        <v>1386.28</v>
      </c>
      <c r="H1546" s="7">
        <v>2</v>
      </c>
      <c r="I1546" s="7">
        <v>4</v>
      </c>
      <c r="J1546" s="7">
        <v>5.2</v>
      </c>
      <c r="K1546" s="7">
        <v>1</v>
      </c>
      <c r="L1546" s="7">
        <v>1.5</v>
      </c>
      <c r="M1546" s="7">
        <v>39883.147120000001</v>
      </c>
      <c r="N1546" s="7">
        <v>38882.17</v>
      </c>
      <c r="O1546" s="7">
        <v>2000.487646</v>
      </c>
      <c r="P1546" s="7">
        <v>2.75</v>
      </c>
      <c r="Q1546" s="7">
        <v>4</v>
      </c>
      <c r="R1546" s="7">
        <v>0.96739750000000002</v>
      </c>
      <c r="S1546" s="7">
        <v>0</v>
      </c>
    </row>
    <row r="1547" spans="2:19" x14ac:dyDescent="0.25">
      <c r="B1547" s="7">
        <v>11</v>
      </c>
      <c r="C1547" s="7">
        <v>3</v>
      </c>
      <c r="D1547" s="7">
        <v>1</v>
      </c>
      <c r="E1547" s="7">
        <v>0</v>
      </c>
      <c r="F1547" s="7">
        <v>10</v>
      </c>
      <c r="G1547" s="7">
        <v>2666.52</v>
      </c>
      <c r="H1547" s="7">
        <v>3</v>
      </c>
      <c r="I1547" s="7">
        <v>4</v>
      </c>
      <c r="J1547" s="7">
        <v>4.5</v>
      </c>
      <c r="K1547" s="7">
        <v>0</v>
      </c>
      <c r="L1547" s="7">
        <v>2</v>
      </c>
      <c r="M1547" s="7">
        <v>69573.138529999997</v>
      </c>
      <c r="N1547" s="7">
        <v>68265</v>
      </c>
      <c r="O1547" s="7">
        <v>5184.7267499999998</v>
      </c>
      <c r="P1547" s="7">
        <v>4</v>
      </c>
      <c r="Q1547" s="7">
        <v>4</v>
      </c>
      <c r="R1547" s="7">
        <v>1</v>
      </c>
      <c r="S1547" s="7">
        <v>0</v>
      </c>
    </row>
    <row r="1548" spans="2:19" x14ac:dyDescent="0.25">
      <c r="B1548" s="7">
        <v>19</v>
      </c>
      <c r="C1548" s="7">
        <v>4</v>
      </c>
      <c r="D1548" s="7">
        <v>1</v>
      </c>
      <c r="E1548" s="7">
        <v>0</v>
      </c>
      <c r="F1548" s="7">
        <v>18</v>
      </c>
      <c r="G1548" s="7">
        <v>380.67</v>
      </c>
      <c r="H1548" s="7">
        <v>1</v>
      </c>
      <c r="I1548" s="7">
        <v>4</v>
      </c>
      <c r="J1548" s="7">
        <v>5.6</v>
      </c>
      <c r="K1548" s="7">
        <v>1</v>
      </c>
      <c r="L1548" s="7">
        <v>1.5</v>
      </c>
      <c r="M1548" s="7">
        <v>15161.85277</v>
      </c>
      <c r="N1548" s="7">
        <v>15027.67</v>
      </c>
      <c r="O1548" s="7">
        <v>552.26687300000003</v>
      </c>
      <c r="P1548" s="7">
        <v>2.25</v>
      </c>
      <c r="Q1548" s="7">
        <v>4</v>
      </c>
      <c r="R1548" s="7">
        <v>1</v>
      </c>
      <c r="S1548" s="7">
        <v>0</v>
      </c>
    </row>
    <row r="1549" spans="2:19" x14ac:dyDescent="0.25">
      <c r="B1549" s="7">
        <v>12</v>
      </c>
      <c r="C1549" s="7">
        <v>3</v>
      </c>
      <c r="D1549" s="7">
        <v>0</v>
      </c>
      <c r="E1549" s="7">
        <v>0</v>
      </c>
      <c r="F1549" s="7">
        <v>11</v>
      </c>
      <c r="G1549" s="7">
        <v>2136.6</v>
      </c>
      <c r="H1549" s="7">
        <v>3</v>
      </c>
      <c r="I1549" s="7">
        <v>4</v>
      </c>
      <c r="J1549" s="7">
        <v>4.5</v>
      </c>
      <c r="K1549" s="7">
        <v>0</v>
      </c>
      <c r="L1549" s="7">
        <v>2</v>
      </c>
      <c r="M1549" s="7">
        <v>41863.676549999996</v>
      </c>
      <c r="N1549" s="7">
        <v>39864.43</v>
      </c>
      <c r="O1549" s="7">
        <v>2246.3606300000001</v>
      </c>
      <c r="P1549" s="7">
        <v>1.5</v>
      </c>
      <c r="Q1549" s="7">
        <v>4</v>
      </c>
      <c r="R1549" s="7">
        <v>0.981487</v>
      </c>
      <c r="S1549" s="7">
        <v>0</v>
      </c>
    </row>
    <row r="1550" spans="2:19" x14ac:dyDescent="0.25">
      <c r="B1550" s="7">
        <v>12</v>
      </c>
      <c r="C1550" s="7">
        <v>3</v>
      </c>
      <c r="D1550" s="7">
        <v>0</v>
      </c>
      <c r="E1550" s="7">
        <v>0</v>
      </c>
      <c r="F1550" s="7">
        <v>11</v>
      </c>
      <c r="G1550" s="7">
        <v>2082.54</v>
      </c>
      <c r="H1550" s="7">
        <v>3</v>
      </c>
      <c r="I1550" s="7">
        <v>3.5</v>
      </c>
      <c r="J1550" s="7">
        <v>6.07</v>
      </c>
      <c r="K1550" s="7">
        <v>1</v>
      </c>
      <c r="L1550" s="7">
        <v>0.125</v>
      </c>
      <c r="M1550" s="7">
        <v>81645.832989999995</v>
      </c>
      <c r="N1550" s="7">
        <v>63143.360000000001</v>
      </c>
      <c r="O1550" s="7">
        <v>9127.3726879999995</v>
      </c>
      <c r="P1550" s="7">
        <v>3.5</v>
      </c>
      <c r="Q1550" s="7">
        <v>6</v>
      </c>
      <c r="R1550" s="7">
        <v>1</v>
      </c>
      <c r="S1550" s="7">
        <v>0</v>
      </c>
    </row>
    <row r="1551" spans="2:19" x14ac:dyDescent="0.25">
      <c r="B1551" s="7">
        <v>6</v>
      </c>
      <c r="C1551" s="7">
        <v>2</v>
      </c>
      <c r="D1551" s="7">
        <v>1</v>
      </c>
      <c r="E1551" s="7">
        <v>0</v>
      </c>
      <c r="F1551" s="7">
        <v>5</v>
      </c>
      <c r="G1551" s="7">
        <v>1229.42</v>
      </c>
      <c r="H1551" s="7">
        <v>2</v>
      </c>
      <c r="I1551" s="7">
        <v>3.5</v>
      </c>
      <c r="J1551" s="7">
        <v>6.07</v>
      </c>
      <c r="K1551" s="7">
        <v>1</v>
      </c>
      <c r="L1551" s="7">
        <v>0.125</v>
      </c>
      <c r="M1551" s="7">
        <v>59337.905830000003</v>
      </c>
      <c r="N1551" s="7">
        <v>47820.75</v>
      </c>
      <c r="O1551" s="7">
        <v>5740.8810380000004</v>
      </c>
      <c r="P1551" s="7">
        <v>3.5</v>
      </c>
      <c r="Q1551" s="7">
        <v>6</v>
      </c>
      <c r="R1551" s="7">
        <v>0.79999379999999998</v>
      </c>
      <c r="S1551" s="7">
        <v>0</v>
      </c>
    </row>
    <row r="1552" spans="2:19" x14ac:dyDescent="0.25">
      <c r="B1552" s="7">
        <v>2</v>
      </c>
      <c r="C1552" s="7">
        <v>1</v>
      </c>
      <c r="D1552" s="7">
        <v>1</v>
      </c>
      <c r="E1552" s="7">
        <v>0</v>
      </c>
      <c r="F1552" s="7">
        <v>1</v>
      </c>
      <c r="G1552" s="7">
        <v>1158.3800000000001</v>
      </c>
      <c r="H1552" s="7">
        <v>2</v>
      </c>
      <c r="I1552" s="7">
        <v>4</v>
      </c>
      <c r="J1552" s="7">
        <v>4.5</v>
      </c>
      <c r="K1552" s="7">
        <v>0</v>
      </c>
      <c r="L1552" s="7">
        <v>2</v>
      </c>
      <c r="M1552" s="7">
        <v>30187.332760000001</v>
      </c>
      <c r="N1552" s="7">
        <v>28113.599999999999</v>
      </c>
      <c r="O1552" s="7">
        <v>2548.49784</v>
      </c>
      <c r="P1552" s="7">
        <v>4</v>
      </c>
      <c r="Q1552" s="7">
        <v>4</v>
      </c>
      <c r="R1552" s="7">
        <v>1.1018539999999999</v>
      </c>
      <c r="S1552" s="7">
        <v>0</v>
      </c>
    </row>
    <row r="1553" spans="2:19" x14ac:dyDescent="0.25">
      <c r="B1553" s="7">
        <v>32</v>
      </c>
      <c r="C1553" s="7">
        <v>7</v>
      </c>
      <c r="D1553" s="7">
        <v>1</v>
      </c>
      <c r="E1553" s="7">
        <v>0</v>
      </c>
      <c r="F1553" s="7">
        <v>31</v>
      </c>
      <c r="G1553" s="7">
        <v>501.27</v>
      </c>
      <c r="H1553" s="7">
        <v>1</v>
      </c>
      <c r="I1553" s="7">
        <v>3.5</v>
      </c>
      <c r="J1553" s="7">
        <v>5.28</v>
      </c>
      <c r="K1553" s="7">
        <v>1</v>
      </c>
      <c r="L1553" s="7">
        <v>3.5</v>
      </c>
      <c r="M1553" s="7">
        <v>22321.673750000002</v>
      </c>
      <c r="N1553" s="7">
        <v>22084</v>
      </c>
      <c r="O1553" s="7">
        <v>703.37540000000001</v>
      </c>
      <c r="P1553" s="7">
        <v>2.25</v>
      </c>
      <c r="Q1553" s="7">
        <v>4</v>
      </c>
      <c r="R1553" s="7">
        <v>0.90000500000000005</v>
      </c>
      <c r="S1553" s="7">
        <v>0</v>
      </c>
    </row>
    <row r="1554" spans="2:19" x14ac:dyDescent="0.25">
      <c r="B1554" s="7">
        <v>7</v>
      </c>
      <c r="C1554" s="7">
        <v>2</v>
      </c>
      <c r="D1554" s="7">
        <v>0</v>
      </c>
      <c r="E1554" s="7">
        <v>0</v>
      </c>
      <c r="F1554" s="7">
        <v>6</v>
      </c>
      <c r="G1554" s="7">
        <v>3564.02</v>
      </c>
      <c r="H1554" s="7">
        <v>4</v>
      </c>
      <c r="I1554" s="7">
        <v>4</v>
      </c>
      <c r="J1554" s="7">
        <v>5.2</v>
      </c>
      <c r="K1554" s="7">
        <v>1</v>
      </c>
      <c r="L1554" s="7">
        <v>1.5</v>
      </c>
      <c r="M1554" s="7">
        <v>62543.923540000003</v>
      </c>
      <c r="N1554" s="7">
        <v>60078.8</v>
      </c>
      <c r="O1554" s="7">
        <v>3091.0542599999999</v>
      </c>
      <c r="P1554" s="7">
        <v>2.75</v>
      </c>
      <c r="Q1554" s="7">
        <v>4</v>
      </c>
      <c r="R1554" s="7">
        <v>19.996089999999999</v>
      </c>
      <c r="S1554" s="7">
        <v>0</v>
      </c>
    </row>
    <row r="1555" spans="2:19" x14ac:dyDescent="0.25">
      <c r="B1555" s="7">
        <v>32</v>
      </c>
      <c r="C1555" s="7">
        <v>7</v>
      </c>
      <c r="D1555" s="7">
        <v>1</v>
      </c>
      <c r="E1555" s="7">
        <v>0</v>
      </c>
      <c r="F1555" s="7">
        <v>31</v>
      </c>
      <c r="G1555" s="7">
        <v>412.9</v>
      </c>
      <c r="H1555" s="7">
        <v>1</v>
      </c>
      <c r="I1555" s="7">
        <v>4</v>
      </c>
      <c r="J1555" s="7">
        <v>4.5</v>
      </c>
      <c r="K1555" s="7">
        <v>0</v>
      </c>
      <c r="L1555" s="7">
        <v>2</v>
      </c>
      <c r="M1555" s="7">
        <v>35944.661599999999</v>
      </c>
      <c r="N1555" s="7">
        <v>35377</v>
      </c>
      <c r="O1555" s="7">
        <v>2513.5358500000002</v>
      </c>
      <c r="P1555" s="7">
        <v>4</v>
      </c>
      <c r="Q1555" s="7">
        <v>4</v>
      </c>
      <c r="R1555" s="7">
        <v>1.1486909999999999</v>
      </c>
      <c r="S1555" s="7">
        <v>0</v>
      </c>
    </row>
    <row r="1556" spans="2:19" x14ac:dyDescent="0.25">
      <c r="B1556" s="7">
        <v>19</v>
      </c>
      <c r="C1556" s="7">
        <v>4</v>
      </c>
      <c r="D1556" s="7">
        <v>0</v>
      </c>
      <c r="E1556" s="7">
        <v>0</v>
      </c>
      <c r="F1556" s="7">
        <v>18</v>
      </c>
      <c r="G1556" s="7">
        <v>1994.92</v>
      </c>
      <c r="H1556" s="7">
        <v>2</v>
      </c>
      <c r="I1556" s="7">
        <v>3.5</v>
      </c>
      <c r="J1556" s="7">
        <v>6.07</v>
      </c>
      <c r="K1556" s="7">
        <v>1</v>
      </c>
      <c r="L1556" s="7">
        <v>0.125</v>
      </c>
      <c r="M1556" s="7">
        <v>91343.168520000007</v>
      </c>
      <c r="N1556" s="7">
        <v>80665</v>
      </c>
      <c r="O1556" s="7">
        <v>9288.5747499999998</v>
      </c>
      <c r="P1556" s="7">
        <v>3.5</v>
      </c>
      <c r="Q1556" s="7">
        <v>6</v>
      </c>
      <c r="R1556" s="7">
        <v>1</v>
      </c>
      <c r="S1556" s="7">
        <v>0</v>
      </c>
    </row>
    <row r="1557" spans="2:19" x14ac:dyDescent="0.25">
      <c r="B1557" s="7">
        <v>26</v>
      </c>
      <c r="C1557" s="7">
        <v>6</v>
      </c>
      <c r="D1557" s="7">
        <v>0</v>
      </c>
      <c r="E1557" s="7">
        <v>0</v>
      </c>
      <c r="F1557" s="7">
        <v>25</v>
      </c>
      <c r="G1557" s="7">
        <v>739.62</v>
      </c>
      <c r="H1557" s="7">
        <v>1</v>
      </c>
      <c r="I1557" s="7">
        <v>4</v>
      </c>
      <c r="J1557" s="7">
        <v>4.5</v>
      </c>
      <c r="K1557" s="7">
        <v>0</v>
      </c>
      <c r="L1557" s="7">
        <v>2</v>
      </c>
      <c r="M1557" s="7">
        <v>36050.743880000002</v>
      </c>
      <c r="N1557" s="7">
        <v>34618.25</v>
      </c>
      <c r="O1557" s="7">
        <v>2289.997237</v>
      </c>
      <c r="P1557" s="7">
        <v>1.5</v>
      </c>
      <c r="Q1557" s="7">
        <v>4</v>
      </c>
      <c r="R1557" s="7">
        <v>0.86666699999999997</v>
      </c>
      <c r="S1557" s="7">
        <v>0</v>
      </c>
    </row>
    <row r="1558" spans="2:19" x14ac:dyDescent="0.25">
      <c r="B1558" s="7">
        <v>24</v>
      </c>
      <c r="C1558" s="7">
        <v>5</v>
      </c>
      <c r="D1558" s="7">
        <v>0</v>
      </c>
      <c r="E1558" s="7">
        <v>0</v>
      </c>
      <c r="F1558" s="7">
        <v>23</v>
      </c>
      <c r="G1558" s="7">
        <v>1193.54</v>
      </c>
      <c r="H1558" s="7">
        <v>2</v>
      </c>
      <c r="I1558" s="7">
        <v>4</v>
      </c>
      <c r="J1558" s="7">
        <v>4.5</v>
      </c>
      <c r="K1558" s="7">
        <v>0</v>
      </c>
      <c r="L1558" s="7">
        <v>2</v>
      </c>
      <c r="M1558" s="7">
        <v>65718.052960000001</v>
      </c>
      <c r="N1558" s="7">
        <v>64400</v>
      </c>
      <c r="O1558" s="7">
        <v>3628.94</v>
      </c>
      <c r="P1558" s="7">
        <v>3.25</v>
      </c>
      <c r="Q1558" s="7">
        <v>4</v>
      </c>
      <c r="R1558" s="7">
        <v>0.95018709999999995</v>
      </c>
      <c r="S1558" s="7">
        <v>0</v>
      </c>
    </row>
    <row r="1559" spans="2:19" x14ac:dyDescent="0.25">
      <c r="B1559" s="7">
        <v>36</v>
      </c>
      <c r="C1559" s="7">
        <v>7</v>
      </c>
      <c r="D1559" s="7">
        <v>1</v>
      </c>
      <c r="E1559" s="7">
        <v>0</v>
      </c>
      <c r="F1559" s="7">
        <v>35</v>
      </c>
      <c r="G1559" s="7">
        <v>462.6</v>
      </c>
      <c r="H1559" s="7">
        <v>1</v>
      </c>
      <c r="I1559" s="7">
        <v>4</v>
      </c>
      <c r="J1559" s="7">
        <v>4.5</v>
      </c>
      <c r="K1559" s="7">
        <v>0</v>
      </c>
      <c r="L1559" s="7">
        <v>2</v>
      </c>
      <c r="M1559" s="7">
        <v>54826.784359999998</v>
      </c>
      <c r="N1559" s="7">
        <v>53941.43</v>
      </c>
      <c r="O1559" s="7">
        <v>4096.8516079999999</v>
      </c>
      <c r="P1559" s="7">
        <v>4</v>
      </c>
      <c r="Q1559" s="7">
        <v>4</v>
      </c>
      <c r="R1559" s="7">
        <v>1</v>
      </c>
      <c r="S1559" s="7">
        <v>0</v>
      </c>
    </row>
    <row r="1560" spans="2:19" x14ac:dyDescent="0.25">
      <c r="B1560" s="7">
        <v>16</v>
      </c>
      <c r="C1560" s="7">
        <v>4</v>
      </c>
      <c r="D1560" s="7">
        <v>1</v>
      </c>
      <c r="E1560" s="7">
        <v>0</v>
      </c>
      <c r="F1560" s="7">
        <v>15</v>
      </c>
      <c r="G1560" s="7">
        <v>879.24</v>
      </c>
      <c r="H1560" s="7">
        <v>1</v>
      </c>
      <c r="I1560" s="7">
        <v>3.5</v>
      </c>
      <c r="J1560" s="7">
        <v>6.07</v>
      </c>
      <c r="K1560" s="7">
        <v>1</v>
      </c>
      <c r="L1560" s="7">
        <v>0.125</v>
      </c>
      <c r="M1560" s="7">
        <v>37572.757420000002</v>
      </c>
      <c r="N1560" s="7">
        <v>33733.800000000003</v>
      </c>
      <c r="O1560" s="7">
        <v>3553.85583</v>
      </c>
      <c r="P1560" s="7">
        <v>3.5</v>
      </c>
      <c r="Q1560" s="7">
        <v>6</v>
      </c>
      <c r="R1560" s="7">
        <v>1</v>
      </c>
      <c r="S1560" s="7">
        <v>0</v>
      </c>
    </row>
    <row r="1561" spans="2:19" x14ac:dyDescent="0.25">
      <c r="B1561" s="7">
        <v>33</v>
      </c>
      <c r="C1561" s="7">
        <v>7</v>
      </c>
      <c r="D1561" s="7">
        <v>0</v>
      </c>
      <c r="E1561" s="7">
        <v>0</v>
      </c>
      <c r="F1561" s="7">
        <v>32</v>
      </c>
      <c r="G1561" s="7">
        <v>347.5</v>
      </c>
      <c r="H1561" s="7">
        <v>1</v>
      </c>
      <c r="I1561" s="7">
        <v>4</v>
      </c>
      <c r="J1561" s="7">
        <v>5.2</v>
      </c>
      <c r="K1561" s="7">
        <v>1</v>
      </c>
      <c r="L1561" s="7">
        <v>1.5</v>
      </c>
      <c r="M1561" s="7">
        <v>17639.973959999999</v>
      </c>
      <c r="N1561" s="7">
        <v>17386.29</v>
      </c>
      <c r="O1561" s="7">
        <v>894.52462000000003</v>
      </c>
      <c r="P1561" s="7">
        <v>2.75</v>
      </c>
      <c r="Q1561" s="7">
        <v>4</v>
      </c>
      <c r="R1561" s="7">
        <v>0.75</v>
      </c>
      <c r="S1561" s="7">
        <v>0</v>
      </c>
    </row>
    <row r="1562" spans="2:19" x14ac:dyDescent="0.25">
      <c r="B1562" s="7">
        <v>3</v>
      </c>
      <c r="C1562" s="7">
        <v>1</v>
      </c>
      <c r="D1562" s="7">
        <v>0</v>
      </c>
      <c r="E1562" s="7">
        <v>0</v>
      </c>
      <c r="F1562" s="7">
        <v>2</v>
      </c>
      <c r="G1562" s="7">
        <v>2480.35</v>
      </c>
      <c r="H1562" s="7">
        <v>3</v>
      </c>
      <c r="I1562" s="7">
        <v>3.5</v>
      </c>
      <c r="J1562" s="7">
        <v>4.5</v>
      </c>
      <c r="K1562" s="7">
        <v>0</v>
      </c>
      <c r="L1562" s="7">
        <v>0.1</v>
      </c>
      <c r="M1562" s="7">
        <v>68583.688680000007</v>
      </c>
      <c r="N1562" s="7">
        <v>51676.83</v>
      </c>
      <c r="O1562" s="7">
        <v>8229.5351780000001</v>
      </c>
      <c r="P1562" s="7">
        <v>3</v>
      </c>
      <c r="Q1562" s="7">
        <v>6</v>
      </c>
      <c r="R1562" s="7">
        <v>1.093701</v>
      </c>
      <c r="S1562" s="7">
        <v>0</v>
      </c>
    </row>
    <row r="1563" spans="2:19" x14ac:dyDescent="0.25">
      <c r="B1563" s="7">
        <v>15</v>
      </c>
      <c r="C1563" s="7">
        <v>3</v>
      </c>
      <c r="D1563" s="7">
        <v>0</v>
      </c>
      <c r="E1563" s="7">
        <v>0</v>
      </c>
      <c r="F1563" s="7">
        <v>14</v>
      </c>
      <c r="G1563" s="7">
        <v>1307.99</v>
      </c>
      <c r="H1563" s="7">
        <v>2</v>
      </c>
      <c r="I1563" s="7">
        <v>4</v>
      </c>
      <c r="J1563" s="7">
        <v>4.5</v>
      </c>
      <c r="K1563" s="7">
        <v>0</v>
      </c>
      <c r="L1563" s="7">
        <v>2</v>
      </c>
      <c r="M1563" s="7">
        <v>44986.587749999999</v>
      </c>
      <c r="N1563" s="7">
        <v>43867.14</v>
      </c>
      <c r="O1563" s="7">
        <v>2471.9133400000001</v>
      </c>
      <c r="P1563" s="7">
        <v>3.25</v>
      </c>
      <c r="Q1563" s="7">
        <v>4</v>
      </c>
      <c r="R1563" s="7">
        <v>1.7199439999999999</v>
      </c>
      <c r="S1563" s="7">
        <v>0</v>
      </c>
    </row>
    <row r="1564" spans="2:19" x14ac:dyDescent="0.25">
      <c r="B1564" s="7">
        <v>36</v>
      </c>
      <c r="C1564" s="7">
        <v>7</v>
      </c>
      <c r="D1564" s="7">
        <v>0</v>
      </c>
      <c r="E1564" s="7">
        <v>0</v>
      </c>
      <c r="F1564" s="7">
        <v>35</v>
      </c>
      <c r="G1564" s="7">
        <v>315.31</v>
      </c>
      <c r="H1564" s="7">
        <v>1</v>
      </c>
      <c r="I1564" s="7">
        <v>3.5</v>
      </c>
      <c r="J1564" s="7">
        <v>6.07</v>
      </c>
      <c r="K1564" s="7">
        <v>1</v>
      </c>
      <c r="L1564" s="7">
        <v>0.125</v>
      </c>
      <c r="M1564" s="7">
        <v>34395.32533</v>
      </c>
      <c r="N1564" s="7">
        <v>23987.3</v>
      </c>
      <c r="O1564" s="7">
        <v>3467.3642150000001</v>
      </c>
      <c r="P1564" s="7">
        <v>3.5</v>
      </c>
      <c r="Q1564" s="7">
        <v>6</v>
      </c>
      <c r="R1564" s="7">
        <v>1</v>
      </c>
      <c r="S1564" s="7">
        <v>0</v>
      </c>
    </row>
    <row r="1565" spans="2:19" x14ac:dyDescent="0.25">
      <c r="B1565" s="7">
        <v>18</v>
      </c>
      <c r="C1565" s="7">
        <v>4</v>
      </c>
      <c r="D1565" s="7">
        <v>1</v>
      </c>
      <c r="E1565" s="7">
        <v>0</v>
      </c>
      <c r="F1565" s="7">
        <v>17</v>
      </c>
      <c r="G1565" s="7">
        <v>1217.42</v>
      </c>
      <c r="H1565" s="7">
        <v>2</v>
      </c>
      <c r="I1565" s="7">
        <v>4</v>
      </c>
      <c r="J1565" s="7">
        <v>4.5</v>
      </c>
      <c r="K1565" s="7">
        <v>0</v>
      </c>
      <c r="L1565" s="7">
        <v>2</v>
      </c>
      <c r="M1565" s="7">
        <v>45241.293989999998</v>
      </c>
      <c r="N1565" s="7">
        <v>44237</v>
      </c>
      <c r="O1565" s="7">
        <v>2926.2775499999998</v>
      </c>
      <c r="P1565" s="7">
        <v>3.25</v>
      </c>
      <c r="Q1565" s="7">
        <v>4</v>
      </c>
      <c r="R1565" s="7">
        <v>1</v>
      </c>
      <c r="S1565" s="7">
        <v>0</v>
      </c>
    </row>
    <row r="1566" spans="2:19" x14ac:dyDescent="0.25">
      <c r="B1566" s="7">
        <v>36</v>
      </c>
      <c r="C1566" s="7">
        <v>7</v>
      </c>
      <c r="D1566" s="7">
        <v>1</v>
      </c>
      <c r="E1566" s="7">
        <v>0</v>
      </c>
      <c r="F1566" s="7">
        <v>35</v>
      </c>
      <c r="G1566" s="7">
        <v>635.46</v>
      </c>
      <c r="H1566" s="7">
        <v>1</v>
      </c>
      <c r="I1566" s="7">
        <v>3.5</v>
      </c>
      <c r="J1566" s="7">
        <v>5.28</v>
      </c>
      <c r="K1566" s="7">
        <v>1</v>
      </c>
      <c r="L1566" s="7">
        <v>3.5</v>
      </c>
      <c r="M1566" s="7">
        <v>34866.903599999998</v>
      </c>
      <c r="N1566" s="7">
        <v>34575.25</v>
      </c>
      <c r="O1566" s="7">
        <v>1101.2217129999999</v>
      </c>
      <c r="P1566" s="7">
        <v>2.25</v>
      </c>
      <c r="Q1566" s="7">
        <v>4</v>
      </c>
      <c r="R1566" s="7">
        <v>1</v>
      </c>
      <c r="S1566" s="7">
        <v>0</v>
      </c>
    </row>
    <row r="1567" spans="2:19" x14ac:dyDescent="0.25">
      <c r="B1567" s="7">
        <v>12</v>
      </c>
      <c r="C1567" s="7">
        <v>3</v>
      </c>
      <c r="D1567" s="7">
        <v>0</v>
      </c>
      <c r="E1567" s="7">
        <v>0</v>
      </c>
      <c r="F1567" s="7">
        <v>11</v>
      </c>
      <c r="G1567" s="7">
        <v>244.59</v>
      </c>
      <c r="H1567" s="7">
        <v>1</v>
      </c>
      <c r="I1567" s="7">
        <v>3.5</v>
      </c>
      <c r="J1567" s="7">
        <v>6.07</v>
      </c>
      <c r="K1567" s="7">
        <v>1</v>
      </c>
      <c r="L1567" s="7">
        <v>0.125</v>
      </c>
      <c r="M1567" s="7">
        <v>11133.05379</v>
      </c>
      <c r="N1567" s="7">
        <v>9852.44</v>
      </c>
      <c r="O1567" s="7">
        <v>989.67759799999999</v>
      </c>
      <c r="P1567" s="7">
        <v>3.5</v>
      </c>
      <c r="Q1567" s="7">
        <v>6</v>
      </c>
      <c r="R1567" s="7">
        <v>1</v>
      </c>
      <c r="S1567" s="7">
        <v>0</v>
      </c>
    </row>
    <row r="1568" spans="2:19" x14ac:dyDescent="0.25">
      <c r="B1568" s="7">
        <v>35</v>
      </c>
      <c r="C1568" s="7">
        <v>7</v>
      </c>
      <c r="D1568" s="7">
        <v>0</v>
      </c>
      <c r="E1568" s="7">
        <v>0</v>
      </c>
      <c r="F1568" s="7">
        <v>34</v>
      </c>
      <c r="G1568" s="7">
        <v>835.46</v>
      </c>
      <c r="H1568" s="7">
        <v>1</v>
      </c>
      <c r="I1568" s="7">
        <v>4</v>
      </c>
      <c r="J1568" s="7">
        <v>5.2</v>
      </c>
      <c r="K1568" s="7">
        <v>1</v>
      </c>
      <c r="L1568" s="7">
        <v>1.5</v>
      </c>
      <c r="M1568" s="7">
        <v>52367.843630000003</v>
      </c>
      <c r="N1568" s="7">
        <v>51850</v>
      </c>
      <c r="O1568" s="7">
        <v>2159.5524999999998</v>
      </c>
      <c r="P1568" s="7">
        <v>2.75</v>
      </c>
      <c r="Q1568" s="7">
        <v>4</v>
      </c>
      <c r="R1568" s="7">
        <v>0.98129060000000001</v>
      </c>
      <c r="S1568" s="7">
        <v>0</v>
      </c>
    </row>
    <row r="1569" spans="2:19" x14ac:dyDescent="0.25">
      <c r="B1569" s="7">
        <v>3</v>
      </c>
      <c r="C1569" s="7">
        <v>1</v>
      </c>
      <c r="D1569" s="7">
        <v>0</v>
      </c>
      <c r="E1569" s="7">
        <v>0</v>
      </c>
      <c r="F1569" s="7">
        <v>2</v>
      </c>
      <c r="G1569" s="7">
        <v>1356.07</v>
      </c>
      <c r="H1569" s="7">
        <v>2</v>
      </c>
      <c r="I1569" s="7">
        <v>4</v>
      </c>
      <c r="J1569" s="7">
        <v>4.5</v>
      </c>
      <c r="K1569" s="7">
        <v>0</v>
      </c>
      <c r="L1569" s="7">
        <v>2</v>
      </c>
      <c r="M1569" s="7">
        <v>39505.231509999998</v>
      </c>
      <c r="N1569" s="7">
        <v>35729.4</v>
      </c>
      <c r="O1569" s="7">
        <v>3413.9441700000002</v>
      </c>
      <c r="P1569" s="7">
        <v>4</v>
      </c>
      <c r="Q1569" s="7">
        <v>4</v>
      </c>
      <c r="R1569" s="7">
        <v>0.77099700000000004</v>
      </c>
      <c r="S1569" s="7">
        <v>0</v>
      </c>
    </row>
    <row r="1570" spans="2:19" x14ac:dyDescent="0.25">
      <c r="B1570" s="7">
        <v>32</v>
      </c>
      <c r="C1570" s="7">
        <v>7</v>
      </c>
      <c r="D1570" s="7">
        <v>1</v>
      </c>
      <c r="E1570" s="7">
        <v>0</v>
      </c>
      <c r="F1570" s="7">
        <v>31</v>
      </c>
      <c r="G1570" s="7">
        <v>421.26</v>
      </c>
      <c r="H1570" s="7">
        <v>1</v>
      </c>
      <c r="I1570" s="7">
        <v>4</v>
      </c>
      <c r="J1570" s="7">
        <v>5.2</v>
      </c>
      <c r="K1570" s="7">
        <v>1</v>
      </c>
      <c r="L1570" s="7">
        <v>1.5</v>
      </c>
      <c r="M1570" s="7">
        <v>18301.470689999998</v>
      </c>
      <c r="N1570" s="7">
        <v>17877.5</v>
      </c>
      <c r="O1570" s="7">
        <v>919.79737499999999</v>
      </c>
      <c r="P1570" s="7">
        <v>1.5</v>
      </c>
      <c r="Q1570" s="7">
        <v>4</v>
      </c>
      <c r="R1570" s="7">
        <v>1</v>
      </c>
      <c r="S1570" s="7">
        <v>0</v>
      </c>
    </row>
    <row r="1571" spans="2:19" x14ac:dyDescent="0.25">
      <c r="B1571" s="7">
        <v>22</v>
      </c>
      <c r="C1571" s="7">
        <v>5</v>
      </c>
      <c r="D1571" s="7">
        <v>1</v>
      </c>
      <c r="E1571" s="7">
        <v>1</v>
      </c>
      <c r="F1571" s="7">
        <v>0</v>
      </c>
      <c r="G1571" s="7">
        <v>5222.4287780000004</v>
      </c>
      <c r="H1571" s="7">
        <v>6</v>
      </c>
      <c r="I1571" s="7">
        <v>3.5</v>
      </c>
      <c r="J1571" s="7">
        <v>6.07</v>
      </c>
      <c r="K1571" s="7">
        <v>1</v>
      </c>
      <c r="L1571" s="7">
        <v>0.125</v>
      </c>
      <c r="M1571" s="7">
        <v>47168.152419999999</v>
      </c>
      <c r="N1571" s="7">
        <v>26035.8</v>
      </c>
      <c r="O1571" s="7">
        <v>3508.3240500000002</v>
      </c>
      <c r="P1571" s="7">
        <v>3.5</v>
      </c>
      <c r="Q1571" s="7">
        <v>6</v>
      </c>
      <c r="R1571" s="7">
        <v>1</v>
      </c>
      <c r="S1571" s="7">
        <v>0</v>
      </c>
    </row>
    <row r="1572" spans="2:19" x14ac:dyDescent="0.25">
      <c r="B1572" s="7">
        <v>13</v>
      </c>
      <c r="C1572" s="7">
        <v>3</v>
      </c>
      <c r="D1572" s="7">
        <v>1</v>
      </c>
      <c r="E1572" s="7">
        <v>1</v>
      </c>
      <c r="F1572" s="7">
        <v>0</v>
      </c>
      <c r="G1572" s="7">
        <v>6505.3099080000002</v>
      </c>
      <c r="H1572" s="7">
        <v>7</v>
      </c>
      <c r="I1572" s="7">
        <v>4</v>
      </c>
      <c r="J1572" s="7">
        <v>4.5</v>
      </c>
      <c r="K1572" s="7">
        <v>0</v>
      </c>
      <c r="L1572" s="7">
        <v>2</v>
      </c>
      <c r="M1572" s="7">
        <v>16458.214899999999</v>
      </c>
      <c r="N1572" s="7">
        <v>15137.67</v>
      </c>
      <c r="O1572" s="7">
        <v>1001.356871</v>
      </c>
      <c r="P1572" s="7">
        <v>3.25</v>
      </c>
      <c r="Q1572" s="7">
        <v>4</v>
      </c>
      <c r="R1572" s="7">
        <v>0.78198299999999998</v>
      </c>
      <c r="S1572" s="7">
        <v>1</v>
      </c>
    </row>
    <row r="1573" spans="2:19" x14ac:dyDescent="0.25">
      <c r="B1573" s="7">
        <v>32</v>
      </c>
      <c r="C1573" s="7">
        <v>7</v>
      </c>
      <c r="D1573" s="7">
        <v>1</v>
      </c>
      <c r="E1573" s="7">
        <v>0</v>
      </c>
      <c r="F1573" s="7">
        <v>31</v>
      </c>
      <c r="G1573" s="7">
        <v>937.36</v>
      </c>
      <c r="H1573" s="7">
        <v>1</v>
      </c>
      <c r="I1573" s="7">
        <v>4</v>
      </c>
      <c r="J1573" s="7">
        <v>4.5</v>
      </c>
      <c r="K1573" s="7">
        <v>0</v>
      </c>
      <c r="L1573" s="7">
        <v>2</v>
      </c>
      <c r="M1573" s="7">
        <v>86511.837950000001</v>
      </c>
      <c r="N1573" s="7">
        <v>81025.17</v>
      </c>
      <c r="O1573" s="7">
        <v>6153.8616620000003</v>
      </c>
      <c r="P1573" s="7">
        <v>4</v>
      </c>
      <c r="Q1573" s="7">
        <v>4</v>
      </c>
      <c r="R1573" s="7">
        <v>0.94285249999999998</v>
      </c>
      <c r="S1573" s="7">
        <v>0</v>
      </c>
    </row>
    <row r="1574" spans="2:19" x14ac:dyDescent="0.25">
      <c r="B1574" s="7">
        <v>17</v>
      </c>
      <c r="C1574" s="7">
        <v>4</v>
      </c>
      <c r="D1574" s="7">
        <v>0</v>
      </c>
      <c r="E1574" s="7">
        <v>0</v>
      </c>
      <c r="F1574" s="7">
        <v>16</v>
      </c>
      <c r="G1574" s="7">
        <v>2922.31</v>
      </c>
      <c r="H1574" s="7">
        <v>3</v>
      </c>
      <c r="I1574" s="7">
        <v>4</v>
      </c>
      <c r="J1574" s="7">
        <v>4.5</v>
      </c>
      <c r="K1574" s="7">
        <v>0</v>
      </c>
      <c r="L1574" s="7">
        <v>2</v>
      </c>
      <c r="M1574" s="7">
        <v>113897.751</v>
      </c>
      <c r="N1574" s="7">
        <v>111468</v>
      </c>
      <c r="O1574" s="7">
        <v>8465.9946</v>
      </c>
      <c r="P1574" s="7">
        <v>4</v>
      </c>
      <c r="Q1574" s="7">
        <v>4</v>
      </c>
      <c r="R1574" s="7">
        <v>1</v>
      </c>
      <c r="S1574" s="7">
        <v>0</v>
      </c>
    </row>
    <row r="1575" spans="2:19" x14ac:dyDescent="0.25">
      <c r="B1575" s="7">
        <v>25</v>
      </c>
      <c r="C1575" s="7">
        <v>5</v>
      </c>
      <c r="D1575" s="7">
        <v>0</v>
      </c>
      <c r="E1575" s="7">
        <v>0</v>
      </c>
      <c r="F1575" s="7">
        <v>24</v>
      </c>
      <c r="G1575" s="7">
        <v>1737.79</v>
      </c>
      <c r="H1575" s="7">
        <v>2</v>
      </c>
      <c r="I1575" s="7">
        <v>3.3</v>
      </c>
      <c r="J1575" s="7">
        <v>5.0599999999999996</v>
      </c>
      <c r="K1575" s="7">
        <v>1</v>
      </c>
      <c r="L1575" s="7">
        <v>0.125</v>
      </c>
      <c r="M1575" s="7">
        <v>86104.141680000001</v>
      </c>
      <c r="N1575" s="7">
        <v>81764.399999999994</v>
      </c>
      <c r="O1575" s="7">
        <v>6610.6517400000002</v>
      </c>
      <c r="P1575" s="7">
        <v>4</v>
      </c>
      <c r="Q1575" s="7">
        <v>4</v>
      </c>
      <c r="R1575" s="7">
        <v>0.94285949999999996</v>
      </c>
      <c r="S1575" s="7">
        <v>0</v>
      </c>
    </row>
    <row r="1576" spans="2:19" x14ac:dyDescent="0.25">
      <c r="B1576" s="7">
        <v>16</v>
      </c>
      <c r="C1576" s="7">
        <v>4</v>
      </c>
      <c r="D1576" s="7">
        <v>0</v>
      </c>
      <c r="E1576" s="7">
        <v>0</v>
      </c>
      <c r="F1576" s="7">
        <v>15</v>
      </c>
      <c r="G1576" s="7">
        <v>1026.22</v>
      </c>
      <c r="H1576" s="7">
        <v>2</v>
      </c>
      <c r="I1576" s="7">
        <v>4</v>
      </c>
      <c r="J1576" s="7">
        <v>4.5</v>
      </c>
      <c r="K1576" s="7">
        <v>0</v>
      </c>
      <c r="L1576" s="7">
        <v>2</v>
      </c>
      <c r="M1576" s="7">
        <v>49916.899510000003</v>
      </c>
      <c r="N1576" s="7">
        <v>48746.400000000001</v>
      </c>
      <c r="O1576" s="7">
        <v>3702.28908</v>
      </c>
      <c r="P1576" s="7">
        <v>4</v>
      </c>
      <c r="Q1576" s="7">
        <v>4</v>
      </c>
      <c r="R1576" s="7">
        <v>1</v>
      </c>
      <c r="S1576" s="7">
        <v>0</v>
      </c>
    </row>
    <row r="1577" spans="2:19" x14ac:dyDescent="0.25">
      <c r="B1577" s="7">
        <v>11</v>
      </c>
      <c r="C1577" s="7">
        <v>3</v>
      </c>
      <c r="D1577" s="7">
        <v>0</v>
      </c>
      <c r="E1577" s="7">
        <v>0</v>
      </c>
      <c r="F1577" s="7">
        <v>10</v>
      </c>
      <c r="G1577" s="7">
        <v>1296.6600000000001</v>
      </c>
      <c r="H1577" s="7">
        <v>2</v>
      </c>
      <c r="I1577" s="7">
        <v>3.3</v>
      </c>
      <c r="J1577" s="7">
        <v>5.0599999999999996</v>
      </c>
      <c r="K1577" s="7">
        <v>1</v>
      </c>
      <c r="L1577" s="7">
        <v>0.125</v>
      </c>
      <c r="M1577" s="7">
        <v>51301.507339999996</v>
      </c>
      <c r="N1577" s="7">
        <v>49156</v>
      </c>
      <c r="O1577" s="7">
        <v>3974.2626</v>
      </c>
      <c r="P1577" s="7">
        <v>4</v>
      </c>
      <c r="Q1577" s="7">
        <v>4</v>
      </c>
      <c r="R1577" s="7">
        <v>0.83334960000000002</v>
      </c>
      <c r="S1577" s="7">
        <v>1</v>
      </c>
    </row>
    <row r="1578" spans="2:19" x14ac:dyDescent="0.25">
      <c r="B1578" s="7">
        <v>12</v>
      </c>
      <c r="C1578" s="7">
        <v>3</v>
      </c>
      <c r="D1578" s="7">
        <v>0</v>
      </c>
      <c r="E1578" s="7">
        <v>0</v>
      </c>
      <c r="F1578" s="7">
        <v>11</v>
      </c>
      <c r="G1578" s="7">
        <v>1680.74</v>
      </c>
      <c r="H1578" s="7">
        <v>2</v>
      </c>
      <c r="I1578" s="7">
        <v>3.5</v>
      </c>
      <c r="J1578" s="7">
        <v>5.28</v>
      </c>
      <c r="K1578" s="7">
        <v>1</v>
      </c>
      <c r="L1578" s="7">
        <v>3.5</v>
      </c>
      <c r="M1578" s="7">
        <v>27436.83944</v>
      </c>
      <c r="N1578" s="7">
        <v>26838.799999999999</v>
      </c>
      <c r="O1578" s="7">
        <v>854.81578000000002</v>
      </c>
      <c r="P1578" s="7">
        <v>2.25</v>
      </c>
      <c r="Q1578" s="7">
        <v>4</v>
      </c>
      <c r="R1578" s="7">
        <v>1</v>
      </c>
      <c r="S1578" s="7">
        <v>0</v>
      </c>
    </row>
    <row r="1579" spans="2:19" x14ac:dyDescent="0.25">
      <c r="B1579" s="7">
        <v>28</v>
      </c>
      <c r="C1579" s="7">
        <v>6</v>
      </c>
      <c r="D1579" s="7">
        <v>0</v>
      </c>
      <c r="E1579" s="7">
        <v>1</v>
      </c>
      <c r="F1579" s="7">
        <v>0</v>
      </c>
      <c r="G1579" s="7">
        <v>1554.76171</v>
      </c>
      <c r="H1579" s="7">
        <v>2</v>
      </c>
      <c r="I1579" s="7">
        <v>3.5</v>
      </c>
      <c r="J1579" s="7">
        <v>4.5</v>
      </c>
      <c r="K1579" s="7">
        <v>0</v>
      </c>
      <c r="L1579" s="7">
        <v>0.1</v>
      </c>
      <c r="M1579" s="7">
        <v>16578.24409</v>
      </c>
      <c r="N1579" s="7">
        <v>7739.5</v>
      </c>
      <c r="O1579" s="7">
        <v>1194.591825</v>
      </c>
      <c r="P1579" s="7">
        <v>3</v>
      </c>
      <c r="Q1579" s="7">
        <v>6</v>
      </c>
      <c r="R1579" s="7">
        <v>0.84998499999999999</v>
      </c>
      <c r="S1579" s="7">
        <v>0</v>
      </c>
    </row>
    <row r="1580" spans="2:19" x14ac:dyDescent="0.25">
      <c r="B1580" s="7">
        <v>49</v>
      </c>
      <c r="C1580" s="7">
        <v>7</v>
      </c>
      <c r="D1580" s="7">
        <v>1</v>
      </c>
      <c r="E1580" s="7">
        <v>0</v>
      </c>
      <c r="F1580" s="7">
        <v>48</v>
      </c>
      <c r="G1580" s="7">
        <v>312</v>
      </c>
      <c r="H1580" s="7">
        <v>1</v>
      </c>
      <c r="I1580" s="7">
        <v>4</v>
      </c>
      <c r="J1580" s="7">
        <v>5.2</v>
      </c>
      <c r="K1580" s="7">
        <v>1</v>
      </c>
      <c r="L1580" s="7">
        <v>1.5</v>
      </c>
      <c r="M1580" s="7">
        <v>20494.667150000001</v>
      </c>
      <c r="N1580" s="7">
        <v>20323</v>
      </c>
      <c r="O1580" s="7">
        <v>1045.61835</v>
      </c>
      <c r="P1580" s="7">
        <v>1.5</v>
      </c>
      <c r="Q1580" s="7">
        <v>4</v>
      </c>
      <c r="R1580" s="7">
        <v>1</v>
      </c>
      <c r="S1580" s="7">
        <v>0</v>
      </c>
    </row>
    <row r="1581" spans="2:19" x14ac:dyDescent="0.25">
      <c r="B1581" s="7">
        <v>9</v>
      </c>
      <c r="C1581" s="7">
        <v>2</v>
      </c>
      <c r="D1581" s="7">
        <v>1</v>
      </c>
      <c r="E1581" s="7">
        <v>1</v>
      </c>
      <c r="F1581" s="7">
        <v>0</v>
      </c>
      <c r="G1581" s="7">
        <v>7617.7310749999997</v>
      </c>
      <c r="H1581" s="7">
        <v>8</v>
      </c>
      <c r="I1581" s="7">
        <v>4</v>
      </c>
      <c r="J1581" s="7">
        <v>5.6</v>
      </c>
      <c r="K1581" s="7">
        <v>1</v>
      </c>
      <c r="L1581" s="7">
        <v>1.5</v>
      </c>
      <c r="M1581" s="7">
        <v>14118.01727</v>
      </c>
      <c r="N1581" s="7">
        <v>11270</v>
      </c>
      <c r="O1581" s="7">
        <v>414.17250000000001</v>
      </c>
      <c r="P1581" s="7">
        <v>2.25</v>
      </c>
      <c r="Q1581" s="7">
        <v>4</v>
      </c>
      <c r="R1581" s="7">
        <v>0.81717850000000003</v>
      </c>
      <c r="S1581" s="7">
        <v>0</v>
      </c>
    </row>
    <row r="1582" spans="2:19" x14ac:dyDescent="0.25">
      <c r="B1582" s="7">
        <v>48</v>
      </c>
      <c r="C1582" s="7">
        <v>7</v>
      </c>
      <c r="D1582" s="7">
        <v>0</v>
      </c>
      <c r="E1582" s="7">
        <v>0</v>
      </c>
      <c r="F1582" s="7">
        <v>47</v>
      </c>
      <c r="G1582" s="7">
        <v>240.03</v>
      </c>
      <c r="H1582" s="7">
        <v>1</v>
      </c>
      <c r="I1582" s="7">
        <v>4</v>
      </c>
      <c r="J1582" s="7">
        <v>5.2</v>
      </c>
      <c r="K1582" s="7">
        <v>1</v>
      </c>
      <c r="L1582" s="7">
        <v>1.5</v>
      </c>
      <c r="M1582" s="7">
        <v>22763.869610000002</v>
      </c>
      <c r="N1582" s="7">
        <v>22496.75</v>
      </c>
      <c r="O1582" s="7">
        <v>1157.4577879999999</v>
      </c>
      <c r="P1582" s="7">
        <v>2.75</v>
      </c>
      <c r="Q1582" s="7">
        <v>4</v>
      </c>
      <c r="R1582" s="7">
        <v>0.95009160000000004</v>
      </c>
      <c r="S1582" s="7">
        <v>0</v>
      </c>
    </row>
    <row r="1583" spans="2:19" x14ac:dyDescent="0.25">
      <c r="B1583" s="7">
        <v>19</v>
      </c>
      <c r="C1583" s="7">
        <v>4</v>
      </c>
      <c r="D1583" s="7">
        <v>0</v>
      </c>
      <c r="E1583" s="7">
        <v>0</v>
      </c>
      <c r="F1583" s="7">
        <v>18</v>
      </c>
      <c r="G1583" s="7">
        <v>313.5</v>
      </c>
      <c r="H1583" s="7">
        <v>1</v>
      </c>
      <c r="I1583" s="7">
        <v>4</v>
      </c>
      <c r="J1583" s="7">
        <v>5.2</v>
      </c>
      <c r="K1583" s="7">
        <v>1</v>
      </c>
      <c r="L1583" s="7">
        <v>1.5</v>
      </c>
      <c r="M1583" s="7">
        <v>8461.9397059999992</v>
      </c>
      <c r="N1583" s="7">
        <v>8183.75</v>
      </c>
      <c r="O1583" s="7">
        <v>421.05393800000002</v>
      </c>
      <c r="P1583" s="7">
        <v>2.75</v>
      </c>
      <c r="Q1583" s="7">
        <v>4</v>
      </c>
      <c r="R1583" s="7">
        <v>1</v>
      </c>
      <c r="S1583" s="7">
        <v>0</v>
      </c>
    </row>
    <row r="1584" spans="2:19" x14ac:dyDescent="0.25">
      <c r="B1584" s="7">
        <v>16</v>
      </c>
      <c r="C1584" s="7">
        <v>4</v>
      </c>
      <c r="D1584" s="7">
        <v>0</v>
      </c>
      <c r="E1584" s="7">
        <v>0</v>
      </c>
      <c r="F1584" s="7">
        <v>15</v>
      </c>
      <c r="G1584" s="7">
        <v>1401.92</v>
      </c>
      <c r="H1584" s="7">
        <v>2</v>
      </c>
      <c r="I1584" s="7">
        <v>3.3</v>
      </c>
      <c r="J1584" s="7">
        <v>5.0599999999999996</v>
      </c>
      <c r="K1584" s="7">
        <v>1</v>
      </c>
      <c r="L1584" s="7">
        <v>0.125</v>
      </c>
      <c r="M1584" s="7">
        <v>59064.928489999998</v>
      </c>
      <c r="N1584" s="7">
        <v>55053.63</v>
      </c>
      <c r="O1584" s="7">
        <v>4990.6115600000003</v>
      </c>
      <c r="P1584" s="7">
        <v>4</v>
      </c>
      <c r="Q1584" s="7">
        <v>4</v>
      </c>
      <c r="R1584" s="7">
        <v>1</v>
      </c>
      <c r="S1584" s="7">
        <v>0</v>
      </c>
    </row>
    <row r="1585" spans="2:19" x14ac:dyDescent="0.25">
      <c r="B1585" s="7">
        <v>42</v>
      </c>
      <c r="C1585" s="7">
        <v>7</v>
      </c>
      <c r="D1585" s="7">
        <v>0</v>
      </c>
      <c r="E1585" s="7">
        <v>0</v>
      </c>
      <c r="F1585" s="7">
        <v>41</v>
      </c>
      <c r="G1585" s="7">
        <v>252</v>
      </c>
      <c r="H1585" s="7">
        <v>1</v>
      </c>
      <c r="I1585" s="7">
        <v>4</v>
      </c>
      <c r="J1585" s="7">
        <v>5.2</v>
      </c>
      <c r="K1585" s="7">
        <v>1</v>
      </c>
      <c r="L1585" s="7">
        <v>1.5</v>
      </c>
      <c r="M1585" s="7">
        <v>20243.85914</v>
      </c>
      <c r="N1585" s="7">
        <v>19990.669999999998</v>
      </c>
      <c r="O1585" s="7">
        <v>1028.5199709999999</v>
      </c>
      <c r="P1585" s="7">
        <v>2.75</v>
      </c>
      <c r="Q1585" s="7">
        <v>4</v>
      </c>
      <c r="R1585" s="7">
        <v>1</v>
      </c>
      <c r="S1585" s="7">
        <v>0</v>
      </c>
    </row>
    <row r="1586" spans="2:19" x14ac:dyDescent="0.25">
      <c r="B1586" s="7">
        <v>21</v>
      </c>
      <c r="C1586" s="7">
        <v>5</v>
      </c>
      <c r="D1586" s="7">
        <v>1</v>
      </c>
      <c r="E1586" s="7">
        <v>0</v>
      </c>
      <c r="F1586" s="7">
        <v>20</v>
      </c>
      <c r="G1586" s="7">
        <v>1035.93</v>
      </c>
      <c r="H1586" s="7">
        <v>2</v>
      </c>
      <c r="I1586" s="7">
        <v>4</v>
      </c>
      <c r="J1586" s="7">
        <v>4.5</v>
      </c>
      <c r="K1586" s="7">
        <v>0</v>
      </c>
      <c r="L1586" s="7">
        <v>2</v>
      </c>
      <c r="M1586" s="7">
        <v>52249.359859999997</v>
      </c>
      <c r="N1586" s="7">
        <v>50899.86</v>
      </c>
      <c r="O1586" s="7">
        <v>3117.6164250000002</v>
      </c>
      <c r="P1586" s="7">
        <v>3.25</v>
      </c>
      <c r="Q1586" s="7">
        <v>4</v>
      </c>
      <c r="R1586" s="7">
        <v>0.76001240000000003</v>
      </c>
      <c r="S1586" s="7">
        <v>0</v>
      </c>
    </row>
    <row r="1587" spans="2:19" x14ac:dyDescent="0.25">
      <c r="B1587" s="7">
        <v>29</v>
      </c>
      <c r="C1587" s="7">
        <v>6</v>
      </c>
      <c r="D1587" s="7">
        <v>0</v>
      </c>
      <c r="E1587" s="7">
        <v>0</v>
      </c>
      <c r="F1587" s="7">
        <v>28</v>
      </c>
      <c r="G1587" s="7">
        <v>3943.44</v>
      </c>
      <c r="H1587" s="7">
        <v>4</v>
      </c>
      <c r="I1587" s="7">
        <v>4</v>
      </c>
      <c r="J1587" s="7">
        <v>5.2</v>
      </c>
      <c r="K1587" s="7">
        <v>1</v>
      </c>
      <c r="L1587" s="7">
        <v>1.5</v>
      </c>
      <c r="M1587" s="7">
        <v>151080.60149999999</v>
      </c>
      <c r="N1587" s="7">
        <v>147187</v>
      </c>
      <c r="O1587" s="7">
        <v>12621.285250000001</v>
      </c>
      <c r="P1587" s="7">
        <v>2.75</v>
      </c>
      <c r="Q1587" s="7">
        <v>4</v>
      </c>
      <c r="R1587" s="7">
        <v>1</v>
      </c>
      <c r="S1587" s="7">
        <v>0</v>
      </c>
    </row>
    <row r="1588" spans="2:19" x14ac:dyDescent="0.25">
      <c r="B1588" s="7">
        <v>17</v>
      </c>
      <c r="C1588" s="7">
        <v>4</v>
      </c>
      <c r="D1588" s="7">
        <v>0</v>
      </c>
      <c r="E1588" s="7">
        <v>0</v>
      </c>
      <c r="F1588" s="7">
        <v>16</v>
      </c>
      <c r="G1588" s="7">
        <v>3836.04</v>
      </c>
      <c r="H1588" s="7">
        <v>4</v>
      </c>
      <c r="I1588" s="7">
        <v>4</v>
      </c>
      <c r="J1588" s="7">
        <v>5.2</v>
      </c>
      <c r="K1588" s="7">
        <v>1</v>
      </c>
      <c r="L1588" s="7">
        <v>2</v>
      </c>
      <c r="M1588" s="7">
        <v>143335.17610000001</v>
      </c>
      <c r="N1588" s="7">
        <v>139422</v>
      </c>
      <c r="O1588" s="7">
        <v>7856.4296999999997</v>
      </c>
      <c r="P1588" s="7">
        <v>3.25</v>
      </c>
      <c r="Q1588" s="7">
        <v>4</v>
      </c>
      <c r="R1588" s="7">
        <v>1</v>
      </c>
      <c r="S1588" s="7">
        <v>1</v>
      </c>
    </row>
    <row r="1589" spans="2:19" x14ac:dyDescent="0.25">
      <c r="B1589" s="7">
        <v>30</v>
      </c>
      <c r="C1589" s="7">
        <v>6</v>
      </c>
      <c r="D1589" s="7">
        <v>0</v>
      </c>
      <c r="E1589" s="7">
        <v>0</v>
      </c>
      <c r="F1589" s="7">
        <v>29</v>
      </c>
      <c r="G1589" s="7">
        <v>648.28</v>
      </c>
      <c r="H1589" s="7">
        <v>1</v>
      </c>
      <c r="I1589" s="7">
        <v>3.5</v>
      </c>
      <c r="J1589" s="7">
        <v>6.07</v>
      </c>
      <c r="K1589" s="7">
        <v>1</v>
      </c>
      <c r="L1589" s="7">
        <v>0.125</v>
      </c>
      <c r="M1589" s="7">
        <v>54418.498919999998</v>
      </c>
      <c r="N1589" s="7">
        <v>38815.910000000003</v>
      </c>
      <c r="O1589" s="7">
        <v>5040.2459140000001</v>
      </c>
      <c r="P1589" s="7">
        <v>3.5</v>
      </c>
      <c r="Q1589" s="7">
        <v>6</v>
      </c>
      <c r="R1589" s="7">
        <v>0.942859</v>
      </c>
      <c r="S1589" s="7">
        <v>0</v>
      </c>
    </row>
    <row r="1590" spans="2:19" x14ac:dyDescent="0.25">
      <c r="B1590" s="7">
        <v>5</v>
      </c>
      <c r="C1590" s="7">
        <v>1</v>
      </c>
      <c r="D1590" s="7">
        <v>0</v>
      </c>
      <c r="E1590" s="7">
        <v>0</v>
      </c>
      <c r="F1590" s="7">
        <v>4</v>
      </c>
      <c r="G1590" s="7">
        <v>3665.95</v>
      </c>
      <c r="H1590" s="7">
        <v>4</v>
      </c>
      <c r="I1590" s="7">
        <v>3.3</v>
      </c>
      <c r="J1590" s="7">
        <v>5.0599999999999996</v>
      </c>
      <c r="K1590" s="7">
        <v>1</v>
      </c>
      <c r="L1590" s="7">
        <v>0.125</v>
      </c>
      <c r="M1590" s="7">
        <v>84601.625849999997</v>
      </c>
      <c r="N1590" s="7">
        <v>81966.2</v>
      </c>
      <c r="O1590" s="7">
        <v>7028.6016499999996</v>
      </c>
      <c r="P1590" s="7">
        <v>4</v>
      </c>
      <c r="Q1590" s="7">
        <v>4</v>
      </c>
      <c r="R1590" s="7">
        <v>1.6799839999999999</v>
      </c>
      <c r="S1590" s="7">
        <v>0</v>
      </c>
    </row>
    <row r="1591" spans="2:19" x14ac:dyDescent="0.25">
      <c r="B1591" s="7">
        <v>5</v>
      </c>
      <c r="C1591" s="7">
        <v>1</v>
      </c>
      <c r="D1591" s="7">
        <v>1</v>
      </c>
      <c r="E1591" s="7">
        <v>1</v>
      </c>
      <c r="F1591" s="7">
        <v>0</v>
      </c>
      <c r="G1591" s="7">
        <v>4034.84</v>
      </c>
      <c r="H1591" s="7">
        <v>5</v>
      </c>
      <c r="I1591" s="7">
        <v>3.5</v>
      </c>
      <c r="J1591" s="7">
        <v>6.07</v>
      </c>
      <c r="K1591" s="7">
        <v>1</v>
      </c>
      <c r="L1591" s="7">
        <v>0.125</v>
      </c>
      <c r="M1591" s="7">
        <v>11008.265069999999</v>
      </c>
      <c r="N1591" s="7">
        <v>7341.4</v>
      </c>
      <c r="O1591" s="7">
        <v>737.44362999999998</v>
      </c>
      <c r="P1591" s="7">
        <v>3.5</v>
      </c>
      <c r="Q1591" s="7">
        <v>6</v>
      </c>
      <c r="R1591" s="7">
        <v>0.90000139999999995</v>
      </c>
      <c r="S1591" s="7">
        <v>0</v>
      </c>
    </row>
    <row r="1592" spans="2:19" x14ac:dyDescent="0.25">
      <c r="B1592" s="7">
        <v>29</v>
      </c>
      <c r="C1592" s="7">
        <v>6</v>
      </c>
      <c r="D1592" s="7">
        <v>0</v>
      </c>
      <c r="E1592" s="7">
        <v>1</v>
      </c>
      <c r="F1592" s="7">
        <v>0</v>
      </c>
      <c r="G1592" s="7">
        <v>2161.9159380000001</v>
      </c>
      <c r="H1592" s="7">
        <v>3</v>
      </c>
      <c r="I1592" s="7">
        <v>4</v>
      </c>
      <c r="J1592" s="7">
        <v>4.5</v>
      </c>
      <c r="K1592" s="7">
        <v>0</v>
      </c>
      <c r="L1592" s="7">
        <v>2</v>
      </c>
      <c r="M1592" s="7">
        <v>8161.7726480000001</v>
      </c>
      <c r="N1592" s="7">
        <v>7492.5</v>
      </c>
      <c r="O1592" s="7">
        <v>422.20237500000002</v>
      </c>
      <c r="P1592" s="7">
        <v>3.25</v>
      </c>
      <c r="Q1592" s="7">
        <v>4</v>
      </c>
      <c r="R1592" s="7">
        <v>0.92000459999999995</v>
      </c>
      <c r="S1592" s="7">
        <v>0</v>
      </c>
    </row>
    <row r="1593" spans="2:19" x14ac:dyDescent="0.25">
      <c r="B1593" s="7">
        <v>29</v>
      </c>
      <c r="C1593" s="7">
        <v>6</v>
      </c>
      <c r="D1593" s="7">
        <v>0</v>
      </c>
      <c r="E1593" s="7">
        <v>0</v>
      </c>
      <c r="F1593" s="7">
        <v>28</v>
      </c>
      <c r="G1593" s="7">
        <v>1500.2</v>
      </c>
      <c r="H1593" s="7">
        <v>2</v>
      </c>
      <c r="I1593" s="7">
        <v>3.5</v>
      </c>
      <c r="J1593" s="7">
        <v>5.28</v>
      </c>
      <c r="K1593" s="7">
        <v>1</v>
      </c>
      <c r="L1593" s="7">
        <v>3.5</v>
      </c>
      <c r="M1593" s="7">
        <v>51454.257579999998</v>
      </c>
      <c r="N1593" s="7">
        <v>51007.33</v>
      </c>
      <c r="O1593" s="7">
        <v>1624.5834609999999</v>
      </c>
      <c r="P1593" s="7">
        <v>1.5</v>
      </c>
      <c r="Q1593" s="7">
        <v>4</v>
      </c>
      <c r="R1593" s="7">
        <v>1.436075</v>
      </c>
      <c r="S1593" s="7">
        <v>0</v>
      </c>
    </row>
    <row r="1594" spans="2:19" x14ac:dyDescent="0.25">
      <c r="B1594" s="7">
        <v>12</v>
      </c>
      <c r="C1594" s="7">
        <v>3</v>
      </c>
      <c r="D1594" s="7">
        <v>0</v>
      </c>
      <c r="E1594" s="7">
        <v>0</v>
      </c>
      <c r="F1594" s="7">
        <v>11</v>
      </c>
      <c r="G1594" s="7">
        <v>2090.2199999999998</v>
      </c>
      <c r="H1594" s="7">
        <v>3</v>
      </c>
      <c r="I1594" s="7">
        <v>4</v>
      </c>
      <c r="J1594" s="7">
        <v>4.5</v>
      </c>
      <c r="K1594" s="7">
        <v>0</v>
      </c>
      <c r="L1594" s="7">
        <v>2</v>
      </c>
      <c r="M1594" s="7">
        <v>47947.895839999997</v>
      </c>
      <c r="N1594" s="7">
        <v>43640.25</v>
      </c>
      <c r="O1594" s="7">
        <v>3314.476987</v>
      </c>
      <c r="P1594" s="7">
        <v>1</v>
      </c>
      <c r="Q1594" s="7">
        <v>4</v>
      </c>
      <c r="R1594" s="7">
        <v>1</v>
      </c>
      <c r="S1594" s="7">
        <v>0</v>
      </c>
    </row>
    <row r="1595" spans="2:19" x14ac:dyDescent="0.25">
      <c r="B1595" s="7">
        <v>13</v>
      </c>
      <c r="C1595" s="7">
        <v>3</v>
      </c>
      <c r="D1595" s="7">
        <v>0</v>
      </c>
      <c r="E1595" s="7">
        <v>0</v>
      </c>
      <c r="F1595" s="7">
        <v>12</v>
      </c>
      <c r="G1595" s="7">
        <v>3352.8</v>
      </c>
      <c r="H1595" s="7">
        <v>4</v>
      </c>
      <c r="I1595" s="7">
        <v>4</v>
      </c>
      <c r="J1595" s="7">
        <v>4.5</v>
      </c>
      <c r="K1595" s="7">
        <v>0</v>
      </c>
      <c r="L1595" s="7">
        <v>2</v>
      </c>
      <c r="M1595" s="7">
        <v>84088.077499999999</v>
      </c>
      <c r="N1595" s="7">
        <v>75834.67</v>
      </c>
      <c r="O1595" s="7">
        <v>6131.2330700000002</v>
      </c>
      <c r="P1595" s="7">
        <v>1</v>
      </c>
      <c r="Q1595" s="7">
        <v>4</v>
      </c>
      <c r="R1595" s="7">
        <v>1</v>
      </c>
      <c r="S1595" s="7">
        <v>0</v>
      </c>
    </row>
    <row r="1596" spans="2:19" x14ac:dyDescent="0.25">
      <c r="B1596" s="7">
        <v>23</v>
      </c>
      <c r="C1596" s="7">
        <v>5</v>
      </c>
      <c r="D1596" s="7">
        <v>0</v>
      </c>
      <c r="E1596" s="7">
        <v>0</v>
      </c>
      <c r="F1596" s="7">
        <v>22</v>
      </c>
      <c r="G1596" s="7">
        <v>4153.2</v>
      </c>
      <c r="H1596" s="7">
        <v>5</v>
      </c>
      <c r="I1596" s="7">
        <v>4</v>
      </c>
      <c r="J1596" s="7">
        <v>5.2</v>
      </c>
      <c r="K1596" s="7">
        <v>1</v>
      </c>
      <c r="L1596" s="7">
        <v>1.5</v>
      </c>
      <c r="M1596" s="7">
        <v>127502.31969999999</v>
      </c>
      <c r="N1596" s="7">
        <v>125436.5</v>
      </c>
      <c r="O1596" s="7">
        <v>5224.4302250000001</v>
      </c>
      <c r="P1596" s="7">
        <v>1.5</v>
      </c>
      <c r="Q1596" s="7">
        <v>4</v>
      </c>
      <c r="R1596" s="7">
        <v>0.91999160000000002</v>
      </c>
      <c r="S1596" s="7">
        <v>0</v>
      </c>
    </row>
    <row r="1597" spans="2:19" x14ac:dyDescent="0.25">
      <c r="B1597" s="7">
        <v>24</v>
      </c>
      <c r="C1597" s="7">
        <v>5</v>
      </c>
      <c r="D1597" s="7">
        <v>1</v>
      </c>
      <c r="E1597" s="7">
        <v>0</v>
      </c>
      <c r="F1597" s="7">
        <v>23</v>
      </c>
      <c r="G1597" s="7">
        <v>425.94</v>
      </c>
      <c r="H1597" s="7">
        <v>1</v>
      </c>
      <c r="I1597" s="7">
        <v>4</v>
      </c>
      <c r="J1597" s="7">
        <v>5.2</v>
      </c>
      <c r="K1597" s="7">
        <v>1</v>
      </c>
      <c r="L1597" s="7">
        <v>1.5</v>
      </c>
      <c r="M1597" s="7">
        <v>17188.6535</v>
      </c>
      <c r="N1597" s="7">
        <v>16657</v>
      </c>
      <c r="O1597" s="7">
        <v>775.38334999999995</v>
      </c>
      <c r="P1597" s="7">
        <v>1.5</v>
      </c>
      <c r="Q1597" s="7">
        <v>4</v>
      </c>
      <c r="R1597" s="7">
        <v>1.0138469999999999</v>
      </c>
      <c r="S1597" s="7">
        <v>0</v>
      </c>
    </row>
    <row r="1598" spans="2:19" x14ac:dyDescent="0.25">
      <c r="B1598" s="7">
        <v>10</v>
      </c>
      <c r="C1598" s="7">
        <v>2</v>
      </c>
      <c r="D1598" s="7">
        <v>0</v>
      </c>
      <c r="E1598" s="7">
        <v>0</v>
      </c>
      <c r="F1598" s="7">
        <v>9</v>
      </c>
      <c r="G1598" s="7">
        <v>3182.86</v>
      </c>
      <c r="H1598" s="7">
        <v>4</v>
      </c>
      <c r="I1598" s="7">
        <v>3.5</v>
      </c>
      <c r="J1598" s="7">
        <v>6.07</v>
      </c>
      <c r="K1598" s="7">
        <v>1</v>
      </c>
      <c r="L1598" s="7">
        <v>0.125</v>
      </c>
      <c r="M1598" s="7">
        <v>88180.406789999994</v>
      </c>
      <c r="N1598" s="7">
        <v>80954.5</v>
      </c>
      <c r="O1598" s="7">
        <v>8528.5565750000005</v>
      </c>
      <c r="P1598" s="7">
        <v>3.5</v>
      </c>
      <c r="Q1598" s="7">
        <v>6</v>
      </c>
      <c r="R1598" s="7">
        <v>0.87617900000000004</v>
      </c>
      <c r="S1598" s="7">
        <v>1</v>
      </c>
    </row>
    <row r="1599" spans="2:19" x14ac:dyDescent="0.25">
      <c r="B1599" s="7">
        <v>7</v>
      </c>
      <c r="C1599" s="7">
        <v>2</v>
      </c>
      <c r="D1599" s="7">
        <v>1</v>
      </c>
      <c r="E1599" s="7">
        <v>0</v>
      </c>
      <c r="F1599" s="7">
        <v>6</v>
      </c>
      <c r="G1599" s="7">
        <v>1868.45</v>
      </c>
      <c r="H1599" s="7">
        <v>2</v>
      </c>
      <c r="I1599" s="7">
        <v>4</v>
      </c>
      <c r="J1599" s="7">
        <v>5.2</v>
      </c>
      <c r="K1599" s="7">
        <v>1</v>
      </c>
      <c r="L1599" s="7">
        <v>1.5</v>
      </c>
      <c r="M1599" s="7">
        <v>24190.93432</v>
      </c>
      <c r="N1599" s="7">
        <v>22172.5</v>
      </c>
      <c r="O1599" s="7">
        <v>1032.1298750000001</v>
      </c>
      <c r="P1599" s="7">
        <v>1.5</v>
      </c>
      <c r="Q1599" s="7">
        <v>4</v>
      </c>
      <c r="R1599" s="7">
        <v>1</v>
      </c>
      <c r="S1599" s="7">
        <v>1</v>
      </c>
    </row>
    <row r="1600" spans="2:19" x14ac:dyDescent="0.25">
      <c r="B1600" s="7">
        <v>32</v>
      </c>
      <c r="C1600" s="7">
        <v>7</v>
      </c>
      <c r="D1600" s="7">
        <v>1</v>
      </c>
      <c r="E1600" s="7">
        <v>0</v>
      </c>
      <c r="F1600" s="7">
        <v>31</v>
      </c>
      <c r="G1600" s="7">
        <v>187.57</v>
      </c>
      <c r="H1600" s="7">
        <v>1</v>
      </c>
      <c r="I1600" s="7">
        <v>3.5</v>
      </c>
      <c r="J1600" s="7">
        <v>6.07</v>
      </c>
      <c r="K1600" s="7">
        <v>1</v>
      </c>
      <c r="L1600" s="7">
        <v>0.125</v>
      </c>
      <c r="M1600" s="7">
        <v>6623.46</v>
      </c>
      <c r="N1600" s="7">
        <v>4075.73</v>
      </c>
      <c r="O1600" s="7">
        <v>529.23354099999995</v>
      </c>
      <c r="P1600" s="7">
        <v>3.5</v>
      </c>
      <c r="Q1600" s="7">
        <v>6</v>
      </c>
      <c r="R1600" s="7">
        <v>1</v>
      </c>
      <c r="S1600" s="7">
        <v>0</v>
      </c>
    </row>
    <row r="1601" spans="2:19" x14ac:dyDescent="0.25">
      <c r="B1601" s="7">
        <v>7</v>
      </c>
      <c r="C1601" s="7">
        <v>2</v>
      </c>
      <c r="D1601" s="7">
        <v>1</v>
      </c>
      <c r="E1601" s="7">
        <v>0</v>
      </c>
      <c r="F1601" s="7">
        <v>6</v>
      </c>
      <c r="G1601" s="7">
        <v>1925.13</v>
      </c>
      <c r="H1601" s="7">
        <v>2</v>
      </c>
      <c r="I1601" s="7">
        <v>4</v>
      </c>
      <c r="J1601" s="7">
        <v>5.2</v>
      </c>
      <c r="K1601" s="7">
        <v>1</v>
      </c>
      <c r="L1601" s="7">
        <v>1.5</v>
      </c>
      <c r="M1601" s="7">
        <v>31531.671460000001</v>
      </c>
      <c r="N1601" s="7">
        <v>29729</v>
      </c>
      <c r="O1601" s="7">
        <v>1529.5570499999999</v>
      </c>
      <c r="P1601" s="7">
        <v>2.75</v>
      </c>
      <c r="Q1601" s="7">
        <v>4</v>
      </c>
      <c r="R1601" s="7">
        <v>4.8096180000000004</v>
      </c>
      <c r="S1601" s="7">
        <v>1</v>
      </c>
    </row>
    <row r="1602" spans="2:19" x14ac:dyDescent="0.25">
      <c r="B1602" s="7">
        <v>8</v>
      </c>
      <c r="C1602" s="7">
        <v>2</v>
      </c>
      <c r="D1602" s="7">
        <v>0</v>
      </c>
      <c r="E1602" s="7">
        <v>0</v>
      </c>
      <c r="F1602" s="7">
        <v>7</v>
      </c>
      <c r="G1602" s="7">
        <v>933.2</v>
      </c>
      <c r="H1602" s="7">
        <v>1</v>
      </c>
      <c r="I1602" s="7">
        <v>4</v>
      </c>
      <c r="J1602" s="7">
        <v>5.2</v>
      </c>
      <c r="K1602" s="7">
        <v>1</v>
      </c>
      <c r="L1602" s="7">
        <v>1.5</v>
      </c>
      <c r="M1602" s="7">
        <v>13187.42211</v>
      </c>
      <c r="N1602" s="7">
        <v>12678.33</v>
      </c>
      <c r="O1602" s="7">
        <v>652.30007799999998</v>
      </c>
      <c r="P1602" s="7">
        <v>2.75</v>
      </c>
      <c r="Q1602" s="7">
        <v>4</v>
      </c>
      <c r="R1602" s="7">
        <v>3.6986400000000001</v>
      </c>
      <c r="S1602" s="7">
        <v>0</v>
      </c>
    </row>
    <row r="1603" spans="2:19" x14ac:dyDescent="0.25">
      <c r="B1603" s="7">
        <v>14</v>
      </c>
      <c r="C1603" s="7">
        <v>3</v>
      </c>
      <c r="D1603" s="7">
        <v>0</v>
      </c>
      <c r="E1603" s="7">
        <v>0</v>
      </c>
      <c r="F1603" s="7">
        <v>13</v>
      </c>
      <c r="G1603" s="7">
        <v>1259.28</v>
      </c>
      <c r="H1603" s="7">
        <v>2</v>
      </c>
      <c r="I1603" s="7">
        <v>3.3</v>
      </c>
      <c r="J1603" s="7">
        <v>5.0599999999999996</v>
      </c>
      <c r="K1603" s="7">
        <v>1</v>
      </c>
      <c r="L1603" s="7">
        <v>0.125</v>
      </c>
      <c r="M1603" s="7">
        <v>67810.87</v>
      </c>
      <c r="N1603" s="7">
        <v>63971.27</v>
      </c>
      <c r="O1603" s="7">
        <v>6112.4548480000003</v>
      </c>
      <c r="P1603" s="7">
        <v>4</v>
      </c>
      <c r="Q1603" s="7">
        <v>4</v>
      </c>
      <c r="R1603" s="7">
        <v>0.86191600000000002</v>
      </c>
      <c r="S1603" s="7">
        <v>1</v>
      </c>
    </row>
    <row r="1604" spans="2:19" x14ac:dyDescent="0.25">
      <c r="B1604" s="7">
        <v>11</v>
      </c>
      <c r="C1604" s="7">
        <v>3</v>
      </c>
      <c r="D1604" s="7">
        <v>0</v>
      </c>
      <c r="E1604" s="7">
        <v>1</v>
      </c>
      <c r="F1604" s="7">
        <v>0</v>
      </c>
      <c r="G1604" s="7">
        <v>280.48</v>
      </c>
      <c r="H1604" s="7">
        <v>1</v>
      </c>
      <c r="I1604" s="7">
        <v>3.5</v>
      </c>
      <c r="J1604" s="7">
        <v>3</v>
      </c>
      <c r="K1604" s="7">
        <v>0</v>
      </c>
      <c r="L1604" s="7">
        <v>0.15</v>
      </c>
      <c r="M1604" s="7">
        <v>1549.17</v>
      </c>
      <c r="N1604" s="7">
        <v>713</v>
      </c>
      <c r="O1604" s="7">
        <v>99.570449999999994</v>
      </c>
      <c r="P1604" s="7">
        <v>3</v>
      </c>
      <c r="Q1604" s="7">
        <v>6</v>
      </c>
      <c r="R1604" s="7">
        <v>1</v>
      </c>
      <c r="S1604" s="7">
        <v>0</v>
      </c>
    </row>
    <row r="1605" spans="2:19" x14ac:dyDescent="0.25">
      <c r="B1605" s="7">
        <v>9</v>
      </c>
      <c r="C1605" s="7">
        <v>2</v>
      </c>
      <c r="D1605" s="7">
        <v>1</v>
      </c>
      <c r="E1605" s="7">
        <v>0</v>
      </c>
      <c r="F1605" s="7">
        <v>8</v>
      </c>
      <c r="G1605" s="7">
        <v>2431.8000000000002</v>
      </c>
      <c r="H1605" s="7">
        <v>3</v>
      </c>
      <c r="I1605" s="7">
        <v>4</v>
      </c>
      <c r="J1605" s="7">
        <v>4.5</v>
      </c>
      <c r="K1605" s="7">
        <v>0</v>
      </c>
      <c r="L1605" s="7">
        <v>2</v>
      </c>
      <c r="M1605" s="7">
        <v>65046.656369999997</v>
      </c>
      <c r="N1605" s="7">
        <v>63751.6</v>
      </c>
      <c r="O1605" s="7">
        <v>4841.9340199999997</v>
      </c>
      <c r="P1605" s="7">
        <v>4</v>
      </c>
      <c r="Q1605" s="7">
        <v>4</v>
      </c>
      <c r="R1605" s="7">
        <v>0.62553579999999998</v>
      </c>
      <c r="S1605" s="7">
        <v>0</v>
      </c>
    </row>
    <row r="1606" spans="2:19" x14ac:dyDescent="0.25">
      <c r="B1606" s="7">
        <v>19</v>
      </c>
      <c r="C1606" s="7">
        <v>4</v>
      </c>
      <c r="D1606" s="7">
        <v>0</v>
      </c>
      <c r="E1606" s="7">
        <v>0</v>
      </c>
      <c r="F1606" s="7">
        <v>18</v>
      </c>
      <c r="G1606" s="7">
        <v>590.41999999999996</v>
      </c>
      <c r="H1606" s="7">
        <v>1</v>
      </c>
      <c r="I1606" s="7">
        <v>3.5</v>
      </c>
      <c r="J1606" s="7">
        <v>6.07</v>
      </c>
      <c r="K1606" s="7">
        <v>1</v>
      </c>
      <c r="L1606" s="7">
        <v>0.125</v>
      </c>
      <c r="M1606" s="7">
        <v>47537.389219999997</v>
      </c>
      <c r="N1606" s="7">
        <v>35293</v>
      </c>
      <c r="O1606" s="7">
        <v>4928.6674499999999</v>
      </c>
      <c r="P1606" s="7">
        <v>3.5</v>
      </c>
      <c r="Q1606" s="7">
        <v>6</v>
      </c>
      <c r="R1606" s="7">
        <v>1</v>
      </c>
      <c r="S1606" s="7">
        <v>1</v>
      </c>
    </row>
    <row r="1607" spans="2:19" x14ac:dyDescent="0.25">
      <c r="B1607" s="7">
        <v>9</v>
      </c>
      <c r="C1607" s="7">
        <v>2</v>
      </c>
      <c r="D1607" s="7">
        <v>0</v>
      </c>
      <c r="E1607" s="7">
        <v>0</v>
      </c>
      <c r="F1607" s="7">
        <v>8</v>
      </c>
      <c r="G1607" s="7">
        <v>1059.44</v>
      </c>
      <c r="H1607" s="7">
        <v>2</v>
      </c>
      <c r="I1607" s="7">
        <v>4</v>
      </c>
      <c r="J1607" s="7">
        <v>4.5</v>
      </c>
      <c r="K1607" s="7">
        <v>0</v>
      </c>
      <c r="L1607" s="7">
        <v>2</v>
      </c>
      <c r="M1607" s="7">
        <v>29031.927110000001</v>
      </c>
      <c r="N1607" s="7">
        <v>27592.5</v>
      </c>
      <c r="O1607" s="7">
        <v>1825.2438749999999</v>
      </c>
      <c r="P1607" s="7">
        <v>3.25</v>
      </c>
      <c r="Q1607" s="7">
        <v>4</v>
      </c>
      <c r="R1607" s="7">
        <v>0.92919600000000002</v>
      </c>
      <c r="S1607" s="7">
        <v>0</v>
      </c>
    </row>
    <row r="1608" spans="2:19" x14ac:dyDescent="0.25">
      <c r="B1608" s="7">
        <v>7</v>
      </c>
      <c r="C1608" s="7">
        <v>2</v>
      </c>
      <c r="D1608" s="7">
        <v>0</v>
      </c>
      <c r="E1608" s="7">
        <v>1</v>
      </c>
      <c r="F1608" s="7">
        <v>0</v>
      </c>
      <c r="G1608" s="7">
        <v>3542.4383849999999</v>
      </c>
      <c r="H1608" s="7">
        <v>4</v>
      </c>
      <c r="I1608" s="7">
        <v>3.3</v>
      </c>
      <c r="J1608" s="7">
        <v>5.0599999999999996</v>
      </c>
      <c r="K1608" s="7">
        <v>1</v>
      </c>
      <c r="L1608" s="7">
        <v>0.125</v>
      </c>
      <c r="M1608" s="7">
        <v>11862.49388</v>
      </c>
      <c r="N1608" s="7">
        <v>10256.57</v>
      </c>
      <c r="O1608" s="7">
        <v>929.75806999999998</v>
      </c>
      <c r="P1608" s="7">
        <v>4</v>
      </c>
      <c r="Q1608" s="7">
        <v>4</v>
      </c>
      <c r="R1608" s="7">
        <v>1.8</v>
      </c>
      <c r="S1608" s="7">
        <v>0</v>
      </c>
    </row>
    <row r="1609" spans="2:19" x14ac:dyDescent="0.25">
      <c r="B1609" s="7">
        <v>30</v>
      </c>
      <c r="C1609" s="7">
        <v>6</v>
      </c>
      <c r="D1609" s="7">
        <v>0</v>
      </c>
      <c r="E1609" s="7">
        <v>0</v>
      </c>
      <c r="F1609" s="7">
        <v>29</v>
      </c>
      <c r="G1609" s="7">
        <v>1262.3599999999999</v>
      </c>
      <c r="H1609" s="7">
        <v>2</v>
      </c>
      <c r="I1609" s="7">
        <v>4</v>
      </c>
      <c r="J1609" s="7">
        <v>4.5</v>
      </c>
      <c r="K1609" s="7">
        <v>0</v>
      </c>
      <c r="L1609" s="7">
        <v>2</v>
      </c>
      <c r="M1609" s="7">
        <v>82908.797330000001</v>
      </c>
      <c r="N1609" s="7">
        <v>81383.67</v>
      </c>
      <c r="O1609" s="7">
        <v>4585.9698049999997</v>
      </c>
      <c r="P1609" s="7">
        <v>3.25</v>
      </c>
      <c r="Q1609" s="7">
        <v>4</v>
      </c>
      <c r="R1609" s="7">
        <v>1</v>
      </c>
      <c r="S1609" s="7">
        <v>0</v>
      </c>
    </row>
    <row r="1610" spans="2:19" x14ac:dyDescent="0.25">
      <c r="B1610" s="7">
        <v>17</v>
      </c>
      <c r="C1610" s="7">
        <v>4</v>
      </c>
      <c r="D1610" s="7">
        <v>0</v>
      </c>
      <c r="E1610" s="7">
        <v>0</v>
      </c>
      <c r="F1610" s="7">
        <v>16</v>
      </c>
      <c r="G1610" s="7">
        <v>2317.9</v>
      </c>
      <c r="H1610" s="7">
        <v>3</v>
      </c>
      <c r="I1610" s="7">
        <v>3.5</v>
      </c>
      <c r="J1610" s="7">
        <v>6.07</v>
      </c>
      <c r="K1610" s="7">
        <v>1</v>
      </c>
      <c r="L1610" s="7">
        <v>0.125</v>
      </c>
      <c r="M1610" s="7">
        <v>97814.197830000005</v>
      </c>
      <c r="N1610" s="7">
        <v>84971.38</v>
      </c>
      <c r="O1610" s="7">
        <v>10617.173930000001</v>
      </c>
      <c r="P1610" s="7">
        <v>3.5</v>
      </c>
      <c r="Q1610" s="7">
        <v>6</v>
      </c>
      <c r="R1610" s="7">
        <v>1</v>
      </c>
      <c r="S1610" s="7">
        <v>1</v>
      </c>
    </row>
    <row r="1611" spans="2:19" x14ac:dyDescent="0.25">
      <c r="B1611" s="7">
        <v>20</v>
      </c>
      <c r="C1611" s="7">
        <v>4</v>
      </c>
      <c r="D1611" s="7">
        <v>0</v>
      </c>
      <c r="E1611" s="7">
        <v>0</v>
      </c>
      <c r="F1611" s="7">
        <v>19</v>
      </c>
      <c r="G1611" s="7">
        <v>1574.43</v>
      </c>
      <c r="H1611" s="7">
        <v>2</v>
      </c>
      <c r="I1611" s="7">
        <v>4</v>
      </c>
      <c r="J1611" s="7">
        <v>5.2</v>
      </c>
      <c r="K1611" s="7">
        <v>1</v>
      </c>
      <c r="L1611" s="7">
        <v>1.5</v>
      </c>
      <c r="M1611" s="7">
        <v>67160.662219999998</v>
      </c>
      <c r="N1611" s="7">
        <v>65751.75</v>
      </c>
      <c r="O1611" s="7">
        <v>3382.927537</v>
      </c>
      <c r="P1611" s="7">
        <v>2.75</v>
      </c>
      <c r="Q1611" s="7">
        <v>4</v>
      </c>
      <c r="R1611" s="7">
        <v>1</v>
      </c>
      <c r="S1611" s="7">
        <v>0</v>
      </c>
    </row>
    <row r="1612" spans="2:19" x14ac:dyDescent="0.25">
      <c r="B1612" s="7">
        <v>34</v>
      </c>
      <c r="C1612" s="7">
        <v>7</v>
      </c>
      <c r="D1612" s="7">
        <v>0</v>
      </c>
      <c r="E1612" s="7">
        <v>0</v>
      </c>
      <c r="F1612" s="7">
        <v>33</v>
      </c>
      <c r="G1612" s="7">
        <v>226.2</v>
      </c>
      <c r="H1612" s="7">
        <v>1</v>
      </c>
      <c r="I1612" s="7">
        <v>3.5</v>
      </c>
      <c r="J1612" s="7">
        <v>4.5</v>
      </c>
      <c r="K1612" s="7">
        <v>0</v>
      </c>
      <c r="L1612" s="7">
        <v>0.1</v>
      </c>
      <c r="M1612" s="7">
        <v>30680.674309999999</v>
      </c>
      <c r="N1612" s="7">
        <v>15489.86</v>
      </c>
      <c r="O1612" s="7">
        <v>2770.361461</v>
      </c>
      <c r="P1612" s="7">
        <v>3</v>
      </c>
      <c r="Q1612" s="7">
        <v>6</v>
      </c>
      <c r="R1612" s="7">
        <v>1</v>
      </c>
      <c r="S1612" s="7">
        <v>0</v>
      </c>
    </row>
    <row r="1613" spans="2:19" x14ac:dyDescent="0.25">
      <c r="B1613" s="7">
        <v>13</v>
      </c>
      <c r="C1613" s="7">
        <v>3</v>
      </c>
      <c r="D1613" s="7">
        <v>0</v>
      </c>
      <c r="E1613" s="7">
        <v>0</v>
      </c>
      <c r="F1613" s="7">
        <v>12</v>
      </c>
      <c r="G1613" s="7">
        <v>2097.59</v>
      </c>
      <c r="H1613" s="7">
        <v>3</v>
      </c>
      <c r="I1613" s="7">
        <v>3.5</v>
      </c>
      <c r="J1613" s="7">
        <v>4.5</v>
      </c>
      <c r="K1613" s="7">
        <v>0</v>
      </c>
      <c r="L1613" s="7">
        <v>0.1</v>
      </c>
      <c r="M1613" s="7">
        <v>87920.170310000001</v>
      </c>
      <c r="N1613" s="7">
        <v>55001</v>
      </c>
      <c r="O1613" s="7">
        <v>8758.9092500000006</v>
      </c>
      <c r="P1613" s="7">
        <v>3</v>
      </c>
      <c r="Q1613" s="7">
        <v>6</v>
      </c>
      <c r="R1613" s="7">
        <v>1</v>
      </c>
      <c r="S1613" s="7">
        <v>0</v>
      </c>
    </row>
    <row r="1614" spans="2:19" x14ac:dyDescent="0.25">
      <c r="B1614" s="7">
        <v>27</v>
      </c>
      <c r="C1614" s="7">
        <v>6</v>
      </c>
      <c r="D1614" s="7">
        <v>0</v>
      </c>
      <c r="E1614" s="7">
        <v>0</v>
      </c>
      <c r="F1614" s="7">
        <v>26</v>
      </c>
      <c r="G1614" s="7">
        <v>3388.49</v>
      </c>
      <c r="H1614" s="7">
        <v>4</v>
      </c>
      <c r="I1614" s="7">
        <v>3.3</v>
      </c>
      <c r="J1614" s="7">
        <v>5.0599999999999996</v>
      </c>
      <c r="K1614" s="7">
        <v>1</v>
      </c>
      <c r="L1614" s="7">
        <v>0.125</v>
      </c>
      <c r="M1614" s="7">
        <v>160433.97260000001</v>
      </c>
      <c r="N1614" s="7">
        <v>155433.60000000001</v>
      </c>
      <c r="O1614" s="7">
        <v>12566.806560000001</v>
      </c>
      <c r="P1614" s="7">
        <v>4</v>
      </c>
      <c r="Q1614" s="7">
        <v>4</v>
      </c>
      <c r="R1614" s="7">
        <v>0.96829180000000004</v>
      </c>
      <c r="S1614" s="7">
        <v>0</v>
      </c>
    </row>
    <row r="1615" spans="2:19" x14ac:dyDescent="0.25">
      <c r="B1615" s="7">
        <v>12</v>
      </c>
      <c r="C1615" s="7">
        <v>3</v>
      </c>
      <c r="D1615" s="7">
        <v>0</v>
      </c>
      <c r="E1615" s="7">
        <v>1</v>
      </c>
      <c r="F1615" s="7">
        <v>0</v>
      </c>
      <c r="G1615" s="7">
        <v>198.68794700000001</v>
      </c>
      <c r="H1615" s="7">
        <v>1</v>
      </c>
      <c r="I1615" s="7">
        <v>3.5</v>
      </c>
      <c r="J1615" s="7">
        <v>4.9000000000000004</v>
      </c>
      <c r="K1615" s="7">
        <v>1</v>
      </c>
      <c r="L1615" s="7">
        <v>0.2</v>
      </c>
      <c r="M1615" s="7">
        <v>1323.732162</v>
      </c>
      <c r="N1615" s="7">
        <v>663.8</v>
      </c>
      <c r="O1615" s="7">
        <v>73.183949999999996</v>
      </c>
      <c r="P1615" s="7">
        <v>3.5</v>
      </c>
      <c r="Q1615" s="7">
        <v>6</v>
      </c>
      <c r="R1615" s="7">
        <v>1</v>
      </c>
      <c r="S1615" s="7">
        <v>0</v>
      </c>
    </row>
    <row r="1616" spans="2:19" x14ac:dyDescent="0.25">
      <c r="B1616" s="7">
        <v>7</v>
      </c>
      <c r="C1616" s="7">
        <v>2</v>
      </c>
      <c r="D1616" s="7">
        <v>0</v>
      </c>
      <c r="E1616" s="7">
        <v>1</v>
      </c>
      <c r="F1616" s="7">
        <v>0</v>
      </c>
      <c r="G1616" s="7">
        <v>175.24046999999999</v>
      </c>
      <c r="H1616" s="7">
        <v>1</v>
      </c>
      <c r="I1616" s="7">
        <v>3.5</v>
      </c>
      <c r="J1616" s="7">
        <v>3</v>
      </c>
      <c r="K1616" s="7">
        <v>0</v>
      </c>
      <c r="L1616" s="7">
        <v>0.15</v>
      </c>
      <c r="M1616" s="7">
        <v>2106.8000000000002</v>
      </c>
      <c r="N1616" s="7">
        <v>768.8</v>
      </c>
      <c r="O1616" s="7">
        <v>148.80124000000001</v>
      </c>
      <c r="P1616" s="7">
        <v>3</v>
      </c>
      <c r="Q1616" s="7">
        <v>6</v>
      </c>
      <c r="R1616" s="7">
        <v>1.4212359999999999</v>
      </c>
      <c r="S1616" s="7">
        <v>0</v>
      </c>
    </row>
    <row r="1617" spans="2:19" x14ac:dyDescent="0.25">
      <c r="B1617" s="7">
        <v>7</v>
      </c>
      <c r="C1617" s="7">
        <v>2</v>
      </c>
      <c r="D1617" s="7">
        <v>1</v>
      </c>
      <c r="E1617" s="7">
        <v>0</v>
      </c>
      <c r="F1617" s="7">
        <v>6</v>
      </c>
      <c r="G1617" s="7">
        <v>21105.89</v>
      </c>
      <c r="H1617" s="7">
        <v>13</v>
      </c>
      <c r="I1617" s="7">
        <v>3.5</v>
      </c>
      <c r="J1617" s="7">
        <v>6.07</v>
      </c>
      <c r="K1617" s="7">
        <v>1</v>
      </c>
      <c r="L1617" s="7">
        <v>0.125</v>
      </c>
      <c r="M1617" s="7">
        <v>739963.00659999996</v>
      </c>
      <c r="N1617" s="7">
        <v>619297.25</v>
      </c>
      <c r="O1617" s="7">
        <v>62208.408759999998</v>
      </c>
      <c r="P1617" s="7">
        <v>3.5</v>
      </c>
      <c r="Q1617" s="7">
        <v>6</v>
      </c>
      <c r="R1617" s="7">
        <v>1.3333330000000001</v>
      </c>
      <c r="S1617" s="7">
        <v>0</v>
      </c>
    </row>
    <row r="1618" spans="2:19" x14ac:dyDescent="0.25">
      <c r="B1618" s="7">
        <v>17</v>
      </c>
      <c r="C1618" s="7">
        <v>4</v>
      </c>
      <c r="D1618" s="7">
        <v>0</v>
      </c>
      <c r="E1618" s="7">
        <v>0</v>
      </c>
      <c r="F1618" s="7">
        <v>16</v>
      </c>
      <c r="G1618" s="7">
        <v>2052.88</v>
      </c>
      <c r="H1618" s="7">
        <v>3</v>
      </c>
      <c r="I1618" s="7">
        <v>4</v>
      </c>
      <c r="J1618" s="7">
        <v>4.5</v>
      </c>
      <c r="K1618" s="7">
        <v>0</v>
      </c>
      <c r="L1618" s="7">
        <v>2</v>
      </c>
      <c r="M1618" s="7">
        <v>88026.478940000001</v>
      </c>
      <c r="N1618" s="7">
        <v>84569.55</v>
      </c>
      <c r="O1618" s="7">
        <v>7251.8389129999996</v>
      </c>
      <c r="P1618" s="7">
        <v>4</v>
      </c>
      <c r="Q1618" s="7">
        <v>4</v>
      </c>
      <c r="R1618" s="7">
        <v>1.013277</v>
      </c>
      <c r="S1618" s="7">
        <v>0</v>
      </c>
    </row>
    <row r="1619" spans="2:19" x14ac:dyDescent="0.25">
      <c r="B1619" s="7">
        <v>9</v>
      </c>
      <c r="C1619" s="7">
        <v>2</v>
      </c>
      <c r="D1619" s="7">
        <v>0</v>
      </c>
      <c r="E1619" s="7">
        <v>0</v>
      </c>
      <c r="F1619" s="7">
        <v>8</v>
      </c>
      <c r="G1619" s="7">
        <v>894.11</v>
      </c>
      <c r="H1619" s="7">
        <v>1</v>
      </c>
      <c r="I1619" s="7">
        <v>3.5</v>
      </c>
      <c r="J1619" s="7">
        <v>3</v>
      </c>
      <c r="K1619" s="7">
        <v>0</v>
      </c>
      <c r="L1619" s="7">
        <v>0.15</v>
      </c>
      <c r="M1619" s="7">
        <v>55473.046130000002</v>
      </c>
      <c r="N1619" s="7">
        <v>33500.629999999997</v>
      </c>
      <c r="O1619" s="7">
        <v>5006.6691529999998</v>
      </c>
      <c r="P1619" s="7">
        <v>3</v>
      </c>
      <c r="Q1619" s="7">
        <v>6</v>
      </c>
      <c r="R1619" s="7">
        <v>1.0707070000000001</v>
      </c>
      <c r="S1619" s="7">
        <v>0</v>
      </c>
    </row>
    <row r="1620" spans="2:19" x14ac:dyDescent="0.25">
      <c r="B1620" s="7">
        <v>26</v>
      </c>
      <c r="C1620" s="7">
        <v>6</v>
      </c>
      <c r="D1620" s="7">
        <v>1</v>
      </c>
      <c r="E1620" s="7">
        <v>0</v>
      </c>
      <c r="F1620" s="7">
        <v>25</v>
      </c>
      <c r="G1620" s="7">
        <v>2185.8000000000002</v>
      </c>
      <c r="H1620" s="7">
        <v>3</v>
      </c>
      <c r="I1620" s="7">
        <v>4</v>
      </c>
      <c r="J1620" s="7">
        <v>5.2</v>
      </c>
      <c r="K1620" s="7">
        <v>1</v>
      </c>
      <c r="L1620" s="7">
        <v>1.5</v>
      </c>
      <c r="M1620" s="7">
        <v>92643.881689999995</v>
      </c>
      <c r="N1620" s="7">
        <v>91405.71</v>
      </c>
      <c r="O1620" s="7">
        <v>4702.8237799999997</v>
      </c>
      <c r="P1620" s="7">
        <v>2.75</v>
      </c>
      <c r="Q1620" s="7">
        <v>4</v>
      </c>
      <c r="R1620" s="7">
        <v>0.95723499999999995</v>
      </c>
      <c r="S1620" s="7">
        <v>0</v>
      </c>
    </row>
    <row r="1621" spans="2:19" x14ac:dyDescent="0.25">
      <c r="B1621" s="7">
        <v>30</v>
      </c>
      <c r="C1621" s="7">
        <v>6</v>
      </c>
      <c r="D1621" s="7">
        <v>1</v>
      </c>
      <c r="E1621" s="7">
        <v>1</v>
      </c>
      <c r="F1621" s="7">
        <v>0</v>
      </c>
      <c r="G1621" s="7">
        <v>2313.2912580000002</v>
      </c>
      <c r="H1621" s="7">
        <v>3</v>
      </c>
      <c r="I1621" s="7">
        <v>4</v>
      </c>
      <c r="J1621" s="7">
        <v>5.2</v>
      </c>
      <c r="K1621" s="7">
        <v>1</v>
      </c>
      <c r="L1621" s="7">
        <v>1.5</v>
      </c>
      <c r="M1621" s="7">
        <v>4587.2955510000002</v>
      </c>
      <c r="N1621" s="7">
        <v>4158</v>
      </c>
      <c r="O1621" s="7">
        <v>213.92910000000001</v>
      </c>
      <c r="P1621" s="7">
        <v>1.5</v>
      </c>
      <c r="Q1621" s="7">
        <v>4</v>
      </c>
      <c r="R1621" s="7">
        <v>1</v>
      </c>
      <c r="S1621" s="7">
        <v>0</v>
      </c>
    </row>
    <row r="1622" spans="2:19" x14ac:dyDescent="0.25">
      <c r="B1622" s="7">
        <v>11</v>
      </c>
      <c r="C1622" s="7">
        <v>3</v>
      </c>
      <c r="D1622" s="7">
        <v>1</v>
      </c>
      <c r="E1622" s="7">
        <v>0</v>
      </c>
      <c r="F1622" s="7">
        <v>10</v>
      </c>
      <c r="G1622" s="7">
        <v>832.83</v>
      </c>
      <c r="H1622" s="7">
        <v>1</v>
      </c>
      <c r="I1622" s="7">
        <v>4</v>
      </c>
      <c r="J1622" s="7">
        <v>4.5</v>
      </c>
      <c r="K1622" s="7">
        <v>0</v>
      </c>
      <c r="L1622" s="7">
        <v>2</v>
      </c>
      <c r="M1622" s="7">
        <v>23401.44846</v>
      </c>
      <c r="N1622" s="7">
        <v>22235.33</v>
      </c>
      <c r="O1622" s="7">
        <v>1797.726431</v>
      </c>
      <c r="P1622" s="7">
        <v>3.25</v>
      </c>
      <c r="Q1622" s="7">
        <v>4</v>
      </c>
      <c r="R1622" s="7">
        <v>0.94476959999999999</v>
      </c>
      <c r="S1622" s="7">
        <v>0</v>
      </c>
    </row>
    <row r="1623" spans="2:19" x14ac:dyDescent="0.25">
      <c r="B1623" s="7">
        <v>29</v>
      </c>
      <c r="C1623" s="7">
        <v>6</v>
      </c>
      <c r="D1623" s="7">
        <v>1</v>
      </c>
      <c r="E1623" s="7">
        <v>1</v>
      </c>
      <c r="F1623" s="7">
        <v>0</v>
      </c>
      <c r="G1623" s="7">
        <v>624.97424100000001</v>
      </c>
      <c r="H1623" s="7">
        <v>1</v>
      </c>
      <c r="I1623" s="7">
        <v>3.5</v>
      </c>
      <c r="J1623" s="7">
        <v>4.5</v>
      </c>
      <c r="K1623" s="7">
        <v>0</v>
      </c>
      <c r="L1623" s="7">
        <v>0.1</v>
      </c>
      <c r="M1623" s="7">
        <v>11588.87169</v>
      </c>
      <c r="N1623" s="7">
        <v>4056</v>
      </c>
      <c r="O1623" s="7">
        <v>785.03880000000004</v>
      </c>
      <c r="P1623" s="7">
        <v>3</v>
      </c>
      <c r="Q1623" s="7">
        <v>6</v>
      </c>
      <c r="R1623" s="7">
        <v>0.88000040000000002</v>
      </c>
      <c r="S1623" s="7">
        <v>0</v>
      </c>
    </row>
    <row r="1624" spans="2:19" x14ac:dyDescent="0.25">
      <c r="B1624" s="7">
        <v>25</v>
      </c>
      <c r="C1624" s="7">
        <v>5</v>
      </c>
      <c r="D1624" s="7">
        <v>0</v>
      </c>
      <c r="E1624" s="7">
        <v>0</v>
      </c>
      <c r="F1624" s="7">
        <v>24</v>
      </c>
      <c r="G1624" s="7">
        <v>2124.29</v>
      </c>
      <c r="H1624" s="7">
        <v>3</v>
      </c>
      <c r="I1624" s="7">
        <v>3.3</v>
      </c>
      <c r="J1624" s="7">
        <v>5.0599999999999996</v>
      </c>
      <c r="K1624" s="7">
        <v>1</v>
      </c>
      <c r="L1624" s="7">
        <v>0.125</v>
      </c>
      <c r="M1624" s="7">
        <v>108071.4586</v>
      </c>
      <c r="N1624" s="7">
        <v>105166</v>
      </c>
      <c r="O1624" s="7">
        <v>8502.6710999999996</v>
      </c>
      <c r="P1624" s="7">
        <v>4</v>
      </c>
      <c r="Q1624" s="7">
        <v>4</v>
      </c>
      <c r="R1624" s="7">
        <v>2.3561580000000002</v>
      </c>
      <c r="S1624" s="7">
        <v>1</v>
      </c>
    </row>
    <row r="1625" spans="2:19" x14ac:dyDescent="0.25">
      <c r="B1625" s="7">
        <v>16</v>
      </c>
      <c r="C1625" s="7">
        <v>4</v>
      </c>
      <c r="D1625" s="7">
        <v>0</v>
      </c>
      <c r="E1625" s="7">
        <v>0</v>
      </c>
      <c r="F1625" s="7">
        <v>15</v>
      </c>
      <c r="G1625" s="7">
        <v>1013.69</v>
      </c>
      <c r="H1625" s="7">
        <v>2</v>
      </c>
      <c r="I1625" s="7">
        <v>4</v>
      </c>
      <c r="J1625" s="7">
        <v>4.5</v>
      </c>
      <c r="K1625" s="7">
        <v>0</v>
      </c>
      <c r="L1625" s="7">
        <v>2</v>
      </c>
      <c r="M1625" s="7">
        <v>34157.687610000001</v>
      </c>
      <c r="N1625" s="7">
        <v>31882.400000000001</v>
      </c>
      <c r="O1625" s="7">
        <v>2265.2445200000002</v>
      </c>
      <c r="P1625" s="7">
        <v>1.5</v>
      </c>
      <c r="Q1625" s="7">
        <v>4</v>
      </c>
      <c r="R1625" s="7">
        <v>0.89363899999999996</v>
      </c>
      <c r="S1625" s="7">
        <v>0</v>
      </c>
    </row>
    <row r="1626" spans="2:19" x14ac:dyDescent="0.25">
      <c r="B1626" s="7">
        <v>21</v>
      </c>
      <c r="C1626" s="7">
        <v>5</v>
      </c>
      <c r="D1626" s="7">
        <v>1</v>
      </c>
      <c r="E1626" s="7">
        <v>0</v>
      </c>
      <c r="F1626" s="7">
        <v>20</v>
      </c>
      <c r="G1626" s="7">
        <v>863.55</v>
      </c>
      <c r="H1626" s="7">
        <v>1</v>
      </c>
      <c r="I1626" s="7">
        <v>3.5</v>
      </c>
      <c r="J1626" s="7">
        <v>6.07</v>
      </c>
      <c r="K1626" s="7">
        <v>1</v>
      </c>
      <c r="L1626" s="7">
        <v>0.125</v>
      </c>
      <c r="M1626" s="7">
        <v>51514.771079999999</v>
      </c>
      <c r="N1626" s="7">
        <v>45349.67</v>
      </c>
      <c r="O1626" s="7">
        <v>4555.3743519999998</v>
      </c>
      <c r="P1626" s="7">
        <v>3.5</v>
      </c>
      <c r="Q1626" s="7">
        <v>6</v>
      </c>
      <c r="R1626" s="7">
        <v>1</v>
      </c>
      <c r="S1626" s="7">
        <v>0</v>
      </c>
    </row>
    <row r="1627" spans="2:19" x14ac:dyDescent="0.25">
      <c r="B1627" s="7">
        <v>14</v>
      </c>
      <c r="C1627" s="7">
        <v>3</v>
      </c>
      <c r="D1627" s="7">
        <v>1</v>
      </c>
      <c r="E1627" s="7">
        <v>0</v>
      </c>
      <c r="F1627" s="7">
        <v>13</v>
      </c>
      <c r="G1627" s="7">
        <v>2768.12</v>
      </c>
      <c r="H1627" s="7">
        <v>3</v>
      </c>
      <c r="I1627" s="7">
        <v>4</v>
      </c>
      <c r="J1627" s="7">
        <v>4.5</v>
      </c>
      <c r="K1627" s="7">
        <v>0</v>
      </c>
      <c r="L1627" s="7">
        <v>2</v>
      </c>
      <c r="M1627" s="7">
        <v>65957.205780000004</v>
      </c>
      <c r="N1627" s="7">
        <v>61498</v>
      </c>
      <c r="O1627" s="7">
        <v>4369.4328999999998</v>
      </c>
      <c r="P1627" s="7">
        <v>1</v>
      </c>
      <c r="Q1627" s="7">
        <v>4</v>
      </c>
      <c r="R1627" s="7">
        <v>0.90000429999999998</v>
      </c>
      <c r="S1627" s="7">
        <v>1</v>
      </c>
    </row>
    <row r="1628" spans="2:19" x14ac:dyDescent="0.25">
      <c r="B1628" s="7">
        <v>16</v>
      </c>
      <c r="C1628" s="7">
        <v>4</v>
      </c>
      <c r="D1628" s="7">
        <v>1</v>
      </c>
      <c r="E1628" s="7">
        <v>0</v>
      </c>
      <c r="F1628" s="7">
        <v>15</v>
      </c>
      <c r="G1628" s="7">
        <v>1005.48</v>
      </c>
      <c r="H1628" s="7">
        <v>2</v>
      </c>
      <c r="I1628" s="7">
        <v>3.3</v>
      </c>
      <c r="J1628" s="7">
        <v>5.0599999999999996</v>
      </c>
      <c r="K1628" s="7">
        <v>1</v>
      </c>
      <c r="L1628" s="7">
        <v>0.125</v>
      </c>
      <c r="M1628" s="7">
        <v>40795.129999999997</v>
      </c>
      <c r="N1628" s="7">
        <v>40081</v>
      </c>
      <c r="O1628" s="7">
        <v>3436.9457499999999</v>
      </c>
      <c r="P1628" s="7">
        <v>4</v>
      </c>
      <c r="Q1628" s="7">
        <v>4</v>
      </c>
      <c r="R1628" s="7">
        <v>1</v>
      </c>
      <c r="S1628" s="7">
        <v>0</v>
      </c>
    </row>
    <row r="1629" spans="2:19" x14ac:dyDescent="0.25">
      <c r="B1629" s="7">
        <v>35</v>
      </c>
      <c r="C1629" s="7">
        <v>7</v>
      </c>
      <c r="D1629" s="7">
        <v>1</v>
      </c>
      <c r="E1629" s="7">
        <v>0</v>
      </c>
      <c r="F1629" s="7">
        <v>34</v>
      </c>
      <c r="G1629" s="7">
        <v>488.66</v>
      </c>
      <c r="H1629" s="7">
        <v>1</v>
      </c>
      <c r="I1629" s="7">
        <v>4</v>
      </c>
      <c r="J1629" s="7">
        <v>5.2</v>
      </c>
      <c r="K1629" s="7">
        <v>1</v>
      </c>
      <c r="L1629" s="7">
        <v>1.5</v>
      </c>
      <c r="M1629" s="7">
        <v>29030.203720000001</v>
      </c>
      <c r="N1629" s="7">
        <v>28577.64</v>
      </c>
      <c r="O1629" s="7">
        <v>1470.3195780000001</v>
      </c>
      <c r="P1629" s="7">
        <v>2.75</v>
      </c>
      <c r="Q1629" s="7">
        <v>4</v>
      </c>
      <c r="R1629" s="7">
        <v>1</v>
      </c>
      <c r="S1629" s="7">
        <v>0</v>
      </c>
    </row>
    <row r="1630" spans="2:19" x14ac:dyDescent="0.25">
      <c r="B1630" s="7">
        <v>27</v>
      </c>
      <c r="C1630" s="7">
        <v>6</v>
      </c>
      <c r="D1630" s="7">
        <v>0</v>
      </c>
      <c r="E1630" s="7">
        <v>0</v>
      </c>
      <c r="F1630" s="7">
        <v>26</v>
      </c>
      <c r="G1630" s="7">
        <v>789.54</v>
      </c>
      <c r="H1630" s="7">
        <v>1</v>
      </c>
      <c r="I1630" s="7">
        <v>4</v>
      </c>
      <c r="J1630" s="7">
        <v>4.5</v>
      </c>
      <c r="K1630" s="7">
        <v>0</v>
      </c>
      <c r="L1630" s="7">
        <v>2</v>
      </c>
      <c r="M1630" s="7">
        <v>30410.32835</v>
      </c>
      <c r="N1630" s="7">
        <v>28990.5</v>
      </c>
      <c r="O1630" s="7">
        <v>2201.8284749999998</v>
      </c>
      <c r="P1630" s="7">
        <v>1</v>
      </c>
      <c r="Q1630" s="7">
        <v>4</v>
      </c>
      <c r="R1630" s="7">
        <v>0.8585526</v>
      </c>
      <c r="S1630" s="7">
        <v>0</v>
      </c>
    </row>
    <row r="1631" spans="2:19" x14ac:dyDescent="0.25">
      <c r="B1631" s="7">
        <v>13</v>
      </c>
      <c r="C1631" s="7">
        <v>3</v>
      </c>
      <c r="D1631" s="7">
        <v>0</v>
      </c>
      <c r="E1631" s="7">
        <v>0</v>
      </c>
      <c r="F1631" s="7">
        <v>12</v>
      </c>
      <c r="G1631" s="7">
        <v>1595.81</v>
      </c>
      <c r="H1631" s="7">
        <v>2</v>
      </c>
      <c r="I1631" s="7">
        <v>4</v>
      </c>
      <c r="J1631" s="7">
        <v>4.5</v>
      </c>
      <c r="K1631" s="7">
        <v>0</v>
      </c>
      <c r="L1631" s="7">
        <v>2</v>
      </c>
      <c r="M1631" s="7">
        <v>53006.875899999999</v>
      </c>
      <c r="N1631" s="7">
        <v>50977</v>
      </c>
      <c r="O1631" s="7">
        <v>3122.3412499999999</v>
      </c>
      <c r="P1631" s="7">
        <v>3.25</v>
      </c>
      <c r="Q1631" s="7">
        <v>4</v>
      </c>
      <c r="R1631" s="7">
        <v>1</v>
      </c>
      <c r="S1631" s="7">
        <v>0</v>
      </c>
    </row>
    <row r="1632" spans="2:19" x14ac:dyDescent="0.25">
      <c r="B1632" s="7">
        <v>10</v>
      </c>
      <c r="C1632" s="7">
        <v>2</v>
      </c>
      <c r="D1632" s="7">
        <v>0</v>
      </c>
      <c r="E1632" s="7">
        <v>0</v>
      </c>
      <c r="F1632" s="7">
        <v>9</v>
      </c>
      <c r="G1632" s="7">
        <v>1028.5</v>
      </c>
      <c r="H1632" s="7">
        <v>2</v>
      </c>
      <c r="I1632" s="7">
        <v>3.5</v>
      </c>
      <c r="J1632" s="7">
        <v>6.07</v>
      </c>
      <c r="K1632" s="7">
        <v>1</v>
      </c>
      <c r="L1632" s="7">
        <v>0.125</v>
      </c>
      <c r="M1632" s="7">
        <v>42247.242380000003</v>
      </c>
      <c r="N1632" s="7">
        <v>36729.379999999997</v>
      </c>
      <c r="O1632" s="7">
        <v>3689.4662210000001</v>
      </c>
      <c r="P1632" s="7">
        <v>3.5</v>
      </c>
      <c r="Q1632" s="7">
        <v>6</v>
      </c>
      <c r="R1632" s="7">
        <v>0.6893958</v>
      </c>
      <c r="S1632" s="7">
        <v>0</v>
      </c>
    </row>
    <row r="1633" spans="2:19" x14ac:dyDescent="0.25">
      <c r="B1633" s="7">
        <v>4</v>
      </c>
      <c r="C1633" s="7">
        <v>1</v>
      </c>
      <c r="D1633" s="7">
        <v>0</v>
      </c>
      <c r="E1633" s="7">
        <v>0</v>
      </c>
      <c r="F1633" s="7">
        <v>3</v>
      </c>
      <c r="G1633" s="7">
        <v>3406.49</v>
      </c>
      <c r="H1633" s="7">
        <v>4</v>
      </c>
      <c r="I1633" s="7">
        <v>3.5</v>
      </c>
      <c r="J1633" s="7">
        <v>4.5</v>
      </c>
      <c r="K1633" s="7">
        <v>0</v>
      </c>
      <c r="L1633" s="7">
        <v>0.1</v>
      </c>
      <c r="M1633" s="7">
        <v>88492.124979999993</v>
      </c>
      <c r="N1633" s="7">
        <v>68111.199999999997</v>
      </c>
      <c r="O1633" s="7">
        <v>10846.7086</v>
      </c>
      <c r="P1633" s="7">
        <v>3</v>
      </c>
      <c r="Q1633" s="7">
        <v>6</v>
      </c>
      <c r="R1633" s="7">
        <v>1</v>
      </c>
      <c r="S1633" s="7">
        <v>0</v>
      </c>
    </row>
    <row r="1634" spans="2:19" x14ac:dyDescent="0.25">
      <c r="B1634" s="7">
        <v>19</v>
      </c>
      <c r="C1634" s="7">
        <v>4</v>
      </c>
      <c r="D1634" s="7">
        <v>1</v>
      </c>
      <c r="E1634" s="7">
        <v>0</v>
      </c>
      <c r="F1634" s="7">
        <v>18</v>
      </c>
      <c r="G1634" s="7">
        <v>1392.63</v>
      </c>
      <c r="H1634" s="7">
        <v>2</v>
      </c>
      <c r="I1634" s="7">
        <v>4</v>
      </c>
      <c r="J1634" s="7">
        <v>4.5</v>
      </c>
      <c r="K1634" s="7">
        <v>0</v>
      </c>
      <c r="L1634" s="7">
        <v>2</v>
      </c>
      <c r="M1634" s="7">
        <v>47731.682710000001</v>
      </c>
      <c r="N1634" s="7">
        <v>43564.75</v>
      </c>
      <c r="O1634" s="7">
        <v>3308.7427630000002</v>
      </c>
      <c r="P1634" s="7">
        <v>1</v>
      </c>
      <c r="Q1634" s="7">
        <v>4</v>
      </c>
      <c r="R1634" s="7">
        <v>1</v>
      </c>
      <c r="S1634" s="7">
        <v>0</v>
      </c>
    </row>
    <row r="1635" spans="2:19" x14ac:dyDescent="0.25">
      <c r="B1635" s="7">
        <v>20</v>
      </c>
      <c r="C1635" s="7">
        <v>4</v>
      </c>
      <c r="D1635" s="7">
        <v>1</v>
      </c>
      <c r="E1635" s="7">
        <v>1</v>
      </c>
      <c r="F1635" s="7">
        <v>0</v>
      </c>
      <c r="G1635" s="7">
        <v>2443.0024870000002</v>
      </c>
      <c r="H1635" s="7">
        <v>3</v>
      </c>
      <c r="I1635" s="7">
        <v>3.5</v>
      </c>
      <c r="J1635" s="7">
        <v>4.5</v>
      </c>
      <c r="K1635" s="7">
        <v>0</v>
      </c>
      <c r="L1635" s="7">
        <v>0.1</v>
      </c>
      <c r="M1635" s="7">
        <v>30147.147550000002</v>
      </c>
      <c r="N1635" s="7">
        <v>12766.17</v>
      </c>
      <c r="O1635" s="7">
        <v>2033.0125720000001</v>
      </c>
      <c r="P1635" s="7">
        <v>3</v>
      </c>
      <c r="Q1635" s="7">
        <v>6</v>
      </c>
      <c r="R1635" s="7">
        <v>1</v>
      </c>
      <c r="S1635" s="7">
        <v>0</v>
      </c>
    </row>
    <row r="1636" spans="2:19" x14ac:dyDescent="0.25">
      <c r="B1636" s="7">
        <v>37</v>
      </c>
      <c r="C1636" s="7">
        <v>7</v>
      </c>
      <c r="D1636" s="7">
        <v>1</v>
      </c>
      <c r="E1636" s="7">
        <v>0</v>
      </c>
      <c r="F1636" s="7">
        <v>36</v>
      </c>
      <c r="G1636" s="7">
        <v>603.33000000000004</v>
      </c>
      <c r="H1636" s="7">
        <v>1</v>
      </c>
      <c r="I1636" s="7">
        <v>3.5</v>
      </c>
      <c r="J1636" s="7">
        <v>5.28</v>
      </c>
      <c r="K1636" s="7">
        <v>1</v>
      </c>
      <c r="L1636" s="7">
        <v>3.5</v>
      </c>
      <c r="M1636" s="7">
        <v>24671.992610000001</v>
      </c>
      <c r="N1636" s="7">
        <v>24458</v>
      </c>
      <c r="O1636" s="7">
        <v>778.9873</v>
      </c>
      <c r="P1636" s="7">
        <v>1.5</v>
      </c>
      <c r="Q1636" s="7">
        <v>4</v>
      </c>
      <c r="R1636" s="7">
        <v>1</v>
      </c>
      <c r="S1636" s="7">
        <v>1</v>
      </c>
    </row>
    <row r="1637" spans="2:19" x14ac:dyDescent="0.25">
      <c r="B1637" s="7">
        <v>1</v>
      </c>
      <c r="C1637" s="7">
        <v>1</v>
      </c>
      <c r="D1637" s="7">
        <v>1</v>
      </c>
      <c r="E1637" s="7">
        <v>0</v>
      </c>
      <c r="F1637" s="7">
        <v>0</v>
      </c>
      <c r="G1637" s="7">
        <v>452.83</v>
      </c>
      <c r="H1637" s="7">
        <v>1</v>
      </c>
      <c r="I1637" s="7">
        <v>4</v>
      </c>
      <c r="J1637" s="7">
        <v>5.2</v>
      </c>
      <c r="K1637" s="7">
        <v>1</v>
      </c>
      <c r="L1637" s="7">
        <v>1.5</v>
      </c>
      <c r="M1637" s="7">
        <v>3417.9890500000001</v>
      </c>
      <c r="N1637" s="7">
        <v>2500</v>
      </c>
      <c r="O1637" s="7">
        <v>140.875</v>
      </c>
      <c r="P1637" s="7">
        <v>2.75</v>
      </c>
      <c r="Q1637" s="7">
        <v>4</v>
      </c>
      <c r="R1637" s="7">
        <v>0.85000070000000005</v>
      </c>
      <c r="S1637" s="7">
        <v>0</v>
      </c>
    </row>
    <row r="1638" spans="2:19" x14ac:dyDescent="0.25">
      <c r="B1638" s="7">
        <v>36</v>
      </c>
      <c r="C1638" s="7">
        <v>7</v>
      </c>
      <c r="D1638" s="7">
        <v>1</v>
      </c>
      <c r="E1638" s="7">
        <v>0</v>
      </c>
      <c r="F1638" s="7">
        <v>35</v>
      </c>
      <c r="G1638" s="7">
        <v>321.66000000000003</v>
      </c>
      <c r="H1638" s="7">
        <v>1</v>
      </c>
      <c r="I1638" s="7">
        <v>3.5</v>
      </c>
      <c r="J1638" s="7">
        <v>5.28</v>
      </c>
      <c r="K1638" s="7">
        <v>1</v>
      </c>
      <c r="L1638" s="7">
        <v>3.5</v>
      </c>
      <c r="M1638" s="7">
        <v>14080.661319999999</v>
      </c>
      <c r="N1638" s="7">
        <v>13985</v>
      </c>
      <c r="O1638" s="7">
        <v>376.89575000000002</v>
      </c>
      <c r="P1638" s="7">
        <v>1.5</v>
      </c>
      <c r="Q1638" s="7">
        <v>4</v>
      </c>
      <c r="R1638" s="7">
        <v>1</v>
      </c>
      <c r="S1638" s="7">
        <v>0</v>
      </c>
    </row>
    <row r="1639" spans="2:19" x14ac:dyDescent="0.25">
      <c r="B1639" s="7">
        <v>8</v>
      </c>
      <c r="C1639" s="7">
        <v>2</v>
      </c>
      <c r="D1639" s="7">
        <v>0</v>
      </c>
      <c r="E1639" s="7">
        <v>0</v>
      </c>
      <c r="F1639" s="7">
        <v>7</v>
      </c>
      <c r="G1639" s="7">
        <v>3714.12</v>
      </c>
      <c r="H1639" s="7">
        <v>4</v>
      </c>
      <c r="I1639" s="7">
        <v>4</v>
      </c>
      <c r="J1639" s="7">
        <v>4.5</v>
      </c>
      <c r="K1639" s="7">
        <v>0</v>
      </c>
      <c r="L1639" s="7">
        <v>2</v>
      </c>
      <c r="M1639" s="7">
        <v>126765.27860000001</v>
      </c>
      <c r="N1639" s="7">
        <v>115958.67</v>
      </c>
      <c r="O1639" s="7">
        <v>11079.850920000001</v>
      </c>
      <c r="P1639" s="7">
        <v>4</v>
      </c>
      <c r="Q1639" s="7">
        <v>4</v>
      </c>
      <c r="R1639" s="7">
        <v>1.327715</v>
      </c>
      <c r="S1639" s="7">
        <v>0</v>
      </c>
    </row>
    <row r="1640" spans="2:19" x14ac:dyDescent="0.25">
      <c r="B1640" s="7">
        <v>5</v>
      </c>
      <c r="C1640" s="7">
        <v>1</v>
      </c>
      <c r="D1640" s="7">
        <v>0</v>
      </c>
      <c r="E1640" s="7">
        <v>0</v>
      </c>
      <c r="F1640" s="7">
        <v>4</v>
      </c>
      <c r="G1640" s="7">
        <v>1292.29</v>
      </c>
      <c r="H1640" s="7">
        <v>2</v>
      </c>
      <c r="I1640" s="7">
        <v>3.5</v>
      </c>
      <c r="J1640" s="7">
        <v>6.07</v>
      </c>
      <c r="K1640" s="7">
        <v>1</v>
      </c>
      <c r="L1640" s="7">
        <v>0.125</v>
      </c>
      <c r="M1640" s="7">
        <v>34878.72552</v>
      </c>
      <c r="N1640" s="7">
        <v>30490.400000000001</v>
      </c>
      <c r="O1640" s="7">
        <v>3660.3725199999999</v>
      </c>
      <c r="P1640" s="7">
        <v>3.5</v>
      </c>
      <c r="Q1640" s="7">
        <v>6</v>
      </c>
      <c r="R1640" s="7">
        <v>0.94087730000000003</v>
      </c>
      <c r="S1640" s="7">
        <v>0</v>
      </c>
    </row>
    <row r="1641" spans="2:19" x14ac:dyDescent="0.25">
      <c r="B1641" s="7">
        <v>3</v>
      </c>
      <c r="C1641" s="7">
        <v>1</v>
      </c>
      <c r="D1641" s="7">
        <v>0</v>
      </c>
      <c r="E1641" s="7">
        <v>0</v>
      </c>
      <c r="F1641" s="7">
        <v>2</v>
      </c>
      <c r="G1641" s="7">
        <v>1951.87</v>
      </c>
      <c r="H1641" s="7">
        <v>2</v>
      </c>
      <c r="I1641" s="7">
        <v>3.5</v>
      </c>
      <c r="J1641" s="7">
        <v>6.07</v>
      </c>
      <c r="K1641" s="7">
        <v>1</v>
      </c>
      <c r="L1641" s="7">
        <v>0.125</v>
      </c>
      <c r="M1641" s="7">
        <v>67964.6109</v>
      </c>
      <c r="N1641" s="7">
        <v>58660.4</v>
      </c>
      <c r="O1641" s="7">
        <v>6179.8731399999997</v>
      </c>
      <c r="P1641" s="7">
        <v>3.5</v>
      </c>
      <c r="Q1641" s="7">
        <v>6</v>
      </c>
      <c r="R1641" s="7">
        <v>0.93333650000000001</v>
      </c>
      <c r="S1641" s="7">
        <v>0</v>
      </c>
    </row>
    <row r="1642" spans="2:19" x14ac:dyDescent="0.25">
      <c r="B1642" s="7">
        <v>34</v>
      </c>
      <c r="C1642" s="7">
        <v>7</v>
      </c>
      <c r="D1642" s="7">
        <v>0</v>
      </c>
      <c r="E1642" s="7">
        <v>0</v>
      </c>
      <c r="F1642" s="7">
        <v>33</v>
      </c>
      <c r="G1642" s="7">
        <v>749.07</v>
      </c>
      <c r="H1642" s="7">
        <v>1</v>
      </c>
      <c r="I1642" s="7">
        <v>4</v>
      </c>
      <c r="J1642" s="7">
        <v>5.2</v>
      </c>
      <c r="K1642" s="7">
        <v>1</v>
      </c>
      <c r="L1642" s="7">
        <v>1.5</v>
      </c>
      <c r="M1642" s="7">
        <v>43682.842579999997</v>
      </c>
      <c r="N1642" s="7">
        <v>43222.89</v>
      </c>
      <c r="O1642" s="7">
        <v>2223.8176910000002</v>
      </c>
      <c r="P1642" s="7">
        <v>2.75</v>
      </c>
      <c r="Q1642" s="7">
        <v>4</v>
      </c>
      <c r="R1642" s="7">
        <v>0.71595019999999998</v>
      </c>
      <c r="S1642" s="7">
        <v>0</v>
      </c>
    </row>
    <row r="1643" spans="2:19" x14ac:dyDescent="0.25">
      <c r="B1643" s="7">
        <v>21</v>
      </c>
      <c r="C1643" s="7">
        <v>5</v>
      </c>
      <c r="D1643" s="7">
        <v>0</v>
      </c>
      <c r="E1643" s="7">
        <v>0</v>
      </c>
      <c r="F1643" s="7">
        <v>20</v>
      </c>
      <c r="G1643" s="7">
        <v>709.72</v>
      </c>
      <c r="H1643" s="7">
        <v>1</v>
      </c>
      <c r="I1643" s="7">
        <v>3.5</v>
      </c>
      <c r="J1643" s="7">
        <v>6.07</v>
      </c>
      <c r="K1643" s="7">
        <v>1</v>
      </c>
      <c r="L1643" s="7">
        <v>0.125</v>
      </c>
      <c r="M1643" s="7">
        <v>51799.3</v>
      </c>
      <c r="N1643" s="7">
        <v>47198.5</v>
      </c>
      <c r="O1643" s="7">
        <v>5203.6346249999997</v>
      </c>
      <c r="P1643" s="7">
        <v>3.5</v>
      </c>
      <c r="Q1643" s="7">
        <v>6</v>
      </c>
      <c r="R1643" s="7">
        <v>1</v>
      </c>
      <c r="S1643" s="7">
        <v>0</v>
      </c>
    </row>
    <row r="1644" spans="2:19" x14ac:dyDescent="0.25">
      <c r="B1644" s="7">
        <v>10</v>
      </c>
      <c r="C1644" s="7">
        <v>2</v>
      </c>
      <c r="D1644" s="7">
        <v>1</v>
      </c>
      <c r="E1644" s="7">
        <v>0</v>
      </c>
      <c r="F1644" s="7">
        <v>9</v>
      </c>
      <c r="G1644" s="7">
        <v>1073.57</v>
      </c>
      <c r="H1644" s="7">
        <v>2</v>
      </c>
      <c r="I1644" s="7">
        <v>3.5</v>
      </c>
      <c r="J1644" s="7">
        <v>6.07</v>
      </c>
      <c r="K1644" s="7">
        <v>1</v>
      </c>
      <c r="L1644" s="7">
        <v>0.125</v>
      </c>
      <c r="M1644" s="7">
        <v>46866.962619999998</v>
      </c>
      <c r="N1644" s="7">
        <v>34279.4</v>
      </c>
      <c r="O1644" s="7">
        <v>5794.9325699999999</v>
      </c>
      <c r="P1644" s="7">
        <v>3.5</v>
      </c>
      <c r="Q1644" s="7">
        <v>6</v>
      </c>
      <c r="R1644" s="7">
        <v>0.38083869999999997</v>
      </c>
      <c r="S1644" s="7">
        <v>0</v>
      </c>
    </row>
    <row r="1645" spans="2:19" x14ac:dyDescent="0.25">
      <c r="B1645" s="7">
        <v>16</v>
      </c>
      <c r="C1645" s="7">
        <v>4</v>
      </c>
      <c r="D1645" s="7">
        <v>0</v>
      </c>
      <c r="E1645" s="7">
        <v>0</v>
      </c>
      <c r="F1645" s="7">
        <v>15</v>
      </c>
      <c r="G1645" s="7">
        <v>1950.44</v>
      </c>
      <c r="H1645" s="7">
        <v>2</v>
      </c>
      <c r="I1645" s="7">
        <v>4</v>
      </c>
      <c r="J1645" s="7">
        <v>4.5</v>
      </c>
      <c r="K1645" s="7">
        <v>0</v>
      </c>
      <c r="L1645" s="7">
        <v>2</v>
      </c>
      <c r="M1645" s="7">
        <v>47190.268750000003</v>
      </c>
      <c r="N1645" s="7">
        <v>45649.67</v>
      </c>
      <c r="O1645" s="7">
        <v>2572.358905</v>
      </c>
      <c r="P1645" s="7">
        <v>3.25</v>
      </c>
      <c r="Q1645" s="7">
        <v>4</v>
      </c>
      <c r="R1645" s="7">
        <v>1</v>
      </c>
      <c r="S1645" s="7">
        <v>0</v>
      </c>
    </row>
    <row r="1646" spans="2:19" x14ac:dyDescent="0.25">
      <c r="B1646" s="7">
        <v>39</v>
      </c>
      <c r="C1646" s="7">
        <v>7</v>
      </c>
      <c r="D1646" s="7">
        <v>1</v>
      </c>
      <c r="E1646" s="7">
        <v>0</v>
      </c>
      <c r="F1646" s="7">
        <v>38</v>
      </c>
      <c r="G1646" s="7">
        <v>387.48</v>
      </c>
      <c r="H1646" s="7">
        <v>1</v>
      </c>
      <c r="I1646" s="7">
        <v>4</v>
      </c>
      <c r="J1646" s="7">
        <v>5.2</v>
      </c>
      <c r="K1646" s="7">
        <v>1</v>
      </c>
      <c r="L1646" s="7">
        <v>1.5</v>
      </c>
      <c r="M1646" s="7">
        <v>16879.039069999999</v>
      </c>
      <c r="N1646" s="7">
        <v>16757.25</v>
      </c>
      <c r="O1646" s="7">
        <v>780.04998699999999</v>
      </c>
      <c r="P1646" s="7">
        <v>2.75</v>
      </c>
      <c r="Q1646" s="7">
        <v>4</v>
      </c>
      <c r="R1646" s="7">
        <v>1</v>
      </c>
      <c r="S1646" s="7">
        <v>0</v>
      </c>
    </row>
    <row r="1647" spans="2:19" x14ac:dyDescent="0.25">
      <c r="B1647" s="7">
        <v>10</v>
      </c>
      <c r="C1647" s="7">
        <v>2</v>
      </c>
      <c r="D1647" s="7">
        <v>0</v>
      </c>
      <c r="E1647" s="7">
        <v>1</v>
      </c>
      <c r="F1647" s="7">
        <v>0</v>
      </c>
      <c r="G1647" s="7">
        <v>3720.9456</v>
      </c>
      <c r="H1647" s="7">
        <v>4</v>
      </c>
      <c r="I1647" s="7">
        <v>3.5</v>
      </c>
      <c r="J1647" s="7">
        <v>6.07</v>
      </c>
      <c r="K1647" s="7">
        <v>1</v>
      </c>
      <c r="L1647" s="7">
        <v>0.125</v>
      </c>
      <c r="M1647" s="7">
        <v>15483.19521</v>
      </c>
      <c r="N1647" s="7">
        <v>11501.6</v>
      </c>
      <c r="O1647" s="7">
        <v>1211.6935599999999</v>
      </c>
      <c r="P1647" s="7">
        <v>3.5</v>
      </c>
      <c r="Q1647" s="7">
        <v>6</v>
      </c>
      <c r="R1647" s="7">
        <v>0.76447659999999995</v>
      </c>
      <c r="S1647" s="7">
        <v>0</v>
      </c>
    </row>
    <row r="1648" spans="2:19" x14ac:dyDescent="0.25">
      <c r="B1648" s="7">
        <v>14</v>
      </c>
      <c r="C1648" s="7">
        <v>3</v>
      </c>
      <c r="D1648" s="7">
        <v>1</v>
      </c>
      <c r="E1648" s="7">
        <v>0</v>
      </c>
      <c r="F1648" s="7">
        <v>13</v>
      </c>
      <c r="G1648" s="7">
        <v>1203.24</v>
      </c>
      <c r="H1648" s="7">
        <v>2</v>
      </c>
      <c r="I1648" s="7">
        <v>4</v>
      </c>
      <c r="J1648" s="7">
        <v>4.5</v>
      </c>
      <c r="K1648" s="7">
        <v>0</v>
      </c>
      <c r="L1648" s="7">
        <v>2</v>
      </c>
      <c r="M1648" s="7">
        <v>33303.727890000002</v>
      </c>
      <c r="N1648" s="7">
        <v>32657.8</v>
      </c>
      <c r="O1648" s="7">
        <v>1840.26703</v>
      </c>
      <c r="P1648" s="7">
        <v>3.25</v>
      </c>
      <c r="Q1648" s="7">
        <v>4</v>
      </c>
      <c r="R1648" s="7">
        <v>1</v>
      </c>
      <c r="S1648" s="7">
        <v>0</v>
      </c>
    </row>
    <row r="1649" spans="2:19" x14ac:dyDescent="0.25">
      <c r="B1649" s="7">
        <v>24</v>
      </c>
      <c r="C1649" s="7">
        <v>5</v>
      </c>
      <c r="D1649" s="7">
        <v>0</v>
      </c>
      <c r="E1649" s="7">
        <v>0</v>
      </c>
      <c r="F1649" s="7">
        <v>23</v>
      </c>
      <c r="G1649" s="7">
        <v>120.41</v>
      </c>
      <c r="H1649" s="7">
        <v>1</v>
      </c>
      <c r="I1649" s="7">
        <v>3.5</v>
      </c>
      <c r="J1649" s="7">
        <v>3</v>
      </c>
      <c r="K1649" s="7">
        <v>0</v>
      </c>
      <c r="L1649" s="7">
        <v>0.15</v>
      </c>
      <c r="M1649" s="7">
        <v>10888.751329999999</v>
      </c>
      <c r="N1649" s="7">
        <v>7269.2</v>
      </c>
      <c r="O1649" s="7">
        <v>1050.76286</v>
      </c>
      <c r="P1649" s="7">
        <v>3</v>
      </c>
      <c r="Q1649" s="7">
        <v>6</v>
      </c>
      <c r="R1649" s="7">
        <v>0.86666719999999997</v>
      </c>
      <c r="S1649" s="7">
        <v>0</v>
      </c>
    </row>
    <row r="1650" spans="2:19" x14ac:dyDescent="0.25">
      <c r="B1650" s="7">
        <v>28</v>
      </c>
      <c r="C1650" s="7">
        <v>6</v>
      </c>
      <c r="D1650" s="7">
        <v>0</v>
      </c>
      <c r="E1650" s="7">
        <v>0</v>
      </c>
      <c r="F1650" s="7">
        <v>27</v>
      </c>
      <c r="G1650" s="7">
        <v>865.26</v>
      </c>
      <c r="H1650" s="7">
        <v>1</v>
      </c>
      <c r="I1650" s="7">
        <v>4</v>
      </c>
      <c r="J1650" s="7">
        <v>5.2</v>
      </c>
      <c r="K1650" s="7">
        <v>1</v>
      </c>
      <c r="L1650" s="7">
        <v>1.5</v>
      </c>
      <c r="M1650" s="7">
        <v>34182.909460000003</v>
      </c>
      <c r="N1650" s="7">
        <v>33434</v>
      </c>
      <c r="O1650" s="7">
        <v>1720.1793</v>
      </c>
      <c r="P1650" s="7">
        <v>1.5</v>
      </c>
      <c r="Q1650" s="7">
        <v>4</v>
      </c>
      <c r="R1650" s="7">
        <v>0.82857879999999995</v>
      </c>
      <c r="S1650" s="7">
        <v>0</v>
      </c>
    </row>
    <row r="1651" spans="2:19" x14ac:dyDescent="0.25">
      <c r="B1651" s="7">
        <v>2</v>
      </c>
      <c r="C1651" s="7">
        <v>1</v>
      </c>
      <c r="D1651" s="7">
        <v>0</v>
      </c>
      <c r="E1651" s="7">
        <v>1</v>
      </c>
      <c r="F1651" s="7">
        <v>0</v>
      </c>
      <c r="G1651" s="7">
        <v>1297.711112</v>
      </c>
      <c r="H1651" s="7">
        <v>2</v>
      </c>
      <c r="I1651" s="7">
        <v>4</v>
      </c>
      <c r="J1651" s="7">
        <v>4.5</v>
      </c>
      <c r="K1651" s="7">
        <v>0</v>
      </c>
      <c r="L1651" s="7">
        <v>2</v>
      </c>
      <c r="M1651" s="7">
        <v>2483.3796659999998</v>
      </c>
      <c r="N1651" s="7">
        <v>2223.33</v>
      </c>
      <c r="O1651" s="7">
        <v>136.17896200000001</v>
      </c>
      <c r="P1651" s="7">
        <v>3.25</v>
      </c>
      <c r="Q1651" s="7">
        <v>4</v>
      </c>
      <c r="R1651" s="7">
        <v>1.72279</v>
      </c>
      <c r="S1651" s="7">
        <v>0</v>
      </c>
    </row>
    <row r="1652" spans="2:19" x14ac:dyDescent="0.25">
      <c r="B1652" s="7">
        <v>36</v>
      </c>
      <c r="C1652" s="7">
        <v>7</v>
      </c>
      <c r="D1652" s="7">
        <v>0</v>
      </c>
      <c r="E1652" s="7">
        <v>0</v>
      </c>
      <c r="F1652" s="7">
        <v>35</v>
      </c>
      <c r="G1652" s="7">
        <v>492</v>
      </c>
      <c r="H1652" s="7">
        <v>1</v>
      </c>
      <c r="I1652" s="7">
        <v>4</v>
      </c>
      <c r="J1652" s="7">
        <v>5.2</v>
      </c>
      <c r="K1652" s="7">
        <v>1</v>
      </c>
      <c r="L1652" s="7">
        <v>1.5</v>
      </c>
      <c r="M1652" s="7">
        <v>37580.822820000001</v>
      </c>
      <c r="N1652" s="7">
        <v>37036</v>
      </c>
      <c r="O1652" s="7">
        <v>1905.5021999999999</v>
      </c>
      <c r="P1652" s="7">
        <v>2.75</v>
      </c>
      <c r="Q1652" s="7">
        <v>4</v>
      </c>
      <c r="R1652" s="7">
        <v>0.98149810000000004</v>
      </c>
      <c r="S1652" s="7">
        <v>0</v>
      </c>
    </row>
    <row r="1653" spans="2:19" x14ac:dyDescent="0.25">
      <c r="B1653" s="7">
        <v>18</v>
      </c>
      <c r="C1653" s="7">
        <v>4</v>
      </c>
      <c r="D1653" s="7">
        <v>0</v>
      </c>
      <c r="E1653" s="7">
        <v>1</v>
      </c>
      <c r="F1653" s="7">
        <v>0</v>
      </c>
      <c r="G1653" s="7">
        <v>745.11990000000003</v>
      </c>
      <c r="H1653" s="7">
        <v>1</v>
      </c>
      <c r="I1653" s="7">
        <v>4</v>
      </c>
      <c r="J1653" s="7">
        <v>4.5</v>
      </c>
      <c r="K1653" s="7">
        <v>0</v>
      </c>
      <c r="L1653" s="7">
        <v>2</v>
      </c>
      <c r="M1653" s="7">
        <v>2116.4927809999999</v>
      </c>
      <c r="N1653" s="7">
        <v>1954</v>
      </c>
      <c r="O1653" s="7">
        <v>119.6825</v>
      </c>
      <c r="P1653" s="7">
        <v>3.25</v>
      </c>
      <c r="Q1653" s="7">
        <v>4</v>
      </c>
      <c r="R1653" s="7">
        <v>1</v>
      </c>
      <c r="S1653" s="7">
        <v>0</v>
      </c>
    </row>
    <row r="1654" spans="2:19" x14ac:dyDescent="0.25">
      <c r="B1654" s="7">
        <v>54</v>
      </c>
      <c r="C1654" s="7">
        <v>7</v>
      </c>
      <c r="D1654" s="7">
        <v>1</v>
      </c>
      <c r="E1654" s="7">
        <v>0</v>
      </c>
      <c r="F1654" s="7">
        <v>53</v>
      </c>
      <c r="G1654" s="7">
        <v>232.32</v>
      </c>
      <c r="H1654" s="7">
        <v>1</v>
      </c>
      <c r="I1654" s="7">
        <v>3.5</v>
      </c>
      <c r="J1654" s="7">
        <v>5.28</v>
      </c>
      <c r="K1654" s="7">
        <v>1</v>
      </c>
      <c r="L1654" s="7">
        <v>3.5</v>
      </c>
      <c r="M1654" s="7">
        <v>13839.198979999999</v>
      </c>
      <c r="N1654" s="7">
        <v>13774</v>
      </c>
      <c r="O1654" s="7">
        <v>438.70190000000002</v>
      </c>
      <c r="P1654" s="7">
        <v>1.5</v>
      </c>
      <c r="Q1654" s="7">
        <v>4</v>
      </c>
      <c r="R1654" s="7">
        <v>1</v>
      </c>
      <c r="S1654" s="7">
        <v>0</v>
      </c>
    </row>
    <row r="1655" spans="2:19" x14ac:dyDescent="0.25">
      <c r="B1655" s="7">
        <v>34</v>
      </c>
      <c r="C1655" s="7">
        <v>7</v>
      </c>
      <c r="D1655" s="7">
        <v>1</v>
      </c>
      <c r="E1655" s="7">
        <v>0</v>
      </c>
      <c r="F1655" s="7">
        <v>33</v>
      </c>
      <c r="G1655" s="7">
        <v>369.94</v>
      </c>
      <c r="H1655" s="7">
        <v>1</v>
      </c>
      <c r="I1655" s="7">
        <v>3.5</v>
      </c>
      <c r="J1655" s="7">
        <v>6.07</v>
      </c>
      <c r="K1655" s="7">
        <v>1</v>
      </c>
      <c r="L1655" s="7">
        <v>0.125</v>
      </c>
      <c r="M1655" s="7">
        <v>41387.947870000004</v>
      </c>
      <c r="N1655" s="7">
        <v>27867.26</v>
      </c>
      <c r="O1655" s="7">
        <v>4028.2124330000001</v>
      </c>
      <c r="P1655" s="7">
        <v>3.5</v>
      </c>
      <c r="Q1655" s="7">
        <v>6</v>
      </c>
      <c r="R1655" s="7">
        <v>1</v>
      </c>
      <c r="S1655" s="7">
        <v>0</v>
      </c>
    </row>
    <row r="1656" spans="2:19" x14ac:dyDescent="0.25">
      <c r="B1656" s="7">
        <v>14</v>
      </c>
      <c r="C1656" s="7">
        <v>3</v>
      </c>
      <c r="D1656" s="7">
        <v>0</v>
      </c>
      <c r="E1656" s="7">
        <v>0</v>
      </c>
      <c r="F1656" s="7">
        <v>13</v>
      </c>
      <c r="G1656" s="7">
        <v>1515.89</v>
      </c>
      <c r="H1656" s="7">
        <v>2</v>
      </c>
      <c r="I1656" s="7">
        <v>4</v>
      </c>
      <c r="J1656" s="7">
        <v>4.5</v>
      </c>
      <c r="K1656" s="7">
        <v>0</v>
      </c>
      <c r="L1656" s="7">
        <v>2</v>
      </c>
      <c r="M1656" s="7">
        <v>73652.348440000002</v>
      </c>
      <c r="N1656" s="7">
        <v>67802.2</v>
      </c>
      <c r="O1656" s="7">
        <v>5481.8078699999996</v>
      </c>
      <c r="P1656" s="7">
        <v>4</v>
      </c>
      <c r="Q1656" s="7">
        <v>4</v>
      </c>
      <c r="R1656" s="7">
        <v>1</v>
      </c>
      <c r="S1656" s="7">
        <v>0</v>
      </c>
    </row>
    <row r="1657" spans="2:19" x14ac:dyDescent="0.25">
      <c r="B1657" s="7">
        <v>23</v>
      </c>
      <c r="C1657" s="7">
        <v>5</v>
      </c>
      <c r="D1657" s="7">
        <v>0</v>
      </c>
      <c r="E1657" s="7">
        <v>0</v>
      </c>
      <c r="F1657" s="7">
        <v>22</v>
      </c>
      <c r="G1657" s="7">
        <v>925.76</v>
      </c>
      <c r="H1657" s="7">
        <v>1</v>
      </c>
      <c r="I1657" s="7">
        <v>4</v>
      </c>
      <c r="J1657" s="7">
        <v>4.5</v>
      </c>
      <c r="K1657" s="7">
        <v>0</v>
      </c>
      <c r="L1657" s="7">
        <v>2</v>
      </c>
      <c r="M1657" s="7">
        <v>37099.826829999998</v>
      </c>
      <c r="N1657" s="7">
        <v>34310.67</v>
      </c>
      <c r="O1657" s="7">
        <v>2605.895387</v>
      </c>
      <c r="P1657" s="7">
        <v>1</v>
      </c>
      <c r="Q1657" s="7">
        <v>4</v>
      </c>
      <c r="R1657" s="7">
        <v>0.59999100000000005</v>
      </c>
      <c r="S1657" s="7">
        <v>0</v>
      </c>
    </row>
    <row r="1658" spans="2:19" x14ac:dyDescent="0.25">
      <c r="B1658" s="7">
        <v>8</v>
      </c>
      <c r="C1658" s="7">
        <v>2</v>
      </c>
      <c r="D1658" s="7">
        <v>0</v>
      </c>
      <c r="E1658" s="7">
        <v>0</v>
      </c>
      <c r="F1658" s="7">
        <v>7</v>
      </c>
      <c r="G1658" s="7">
        <v>814.44</v>
      </c>
      <c r="H1658" s="7">
        <v>1</v>
      </c>
      <c r="I1658" s="7">
        <v>3.5</v>
      </c>
      <c r="J1658" s="7">
        <v>6.07</v>
      </c>
      <c r="K1658" s="7">
        <v>1</v>
      </c>
      <c r="L1658" s="7">
        <v>0.125</v>
      </c>
      <c r="M1658" s="7">
        <v>33706.261050000001</v>
      </c>
      <c r="N1658" s="7">
        <v>29397.83</v>
      </c>
      <c r="O1658" s="7">
        <v>3241.1107579999998</v>
      </c>
      <c r="P1658" s="7">
        <v>3.5</v>
      </c>
      <c r="Q1658" s="7">
        <v>6</v>
      </c>
      <c r="R1658" s="7">
        <v>2.1707960000000002</v>
      </c>
      <c r="S1658" s="7">
        <v>0</v>
      </c>
    </row>
    <row r="1659" spans="2:19" x14ac:dyDescent="0.25">
      <c r="B1659" s="7">
        <v>10</v>
      </c>
      <c r="C1659" s="7">
        <v>2</v>
      </c>
      <c r="D1659" s="7">
        <v>1</v>
      </c>
      <c r="E1659" s="7">
        <v>0</v>
      </c>
      <c r="F1659" s="7">
        <v>9</v>
      </c>
      <c r="G1659" s="7">
        <v>1359.09</v>
      </c>
      <c r="H1659" s="7">
        <v>2</v>
      </c>
      <c r="I1659" s="7">
        <v>4</v>
      </c>
      <c r="J1659" s="7">
        <v>4.5</v>
      </c>
      <c r="K1659" s="7">
        <v>0</v>
      </c>
      <c r="L1659" s="7">
        <v>2</v>
      </c>
      <c r="M1659" s="7">
        <v>24544.328000000001</v>
      </c>
      <c r="N1659" s="7">
        <v>22331.25</v>
      </c>
      <c r="O1659" s="7">
        <v>1477.212188</v>
      </c>
      <c r="P1659" s="7">
        <v>3.25</v>
      </c>
      <c r="Q1659" s="7">
        <v>4</v>
      </c>
      <c r="R1659" s="7">
        <v>0.6268823</v>
      </c>
      <c r="S1659" s="7">
        <v>0</v>
      </c>
    </row>
    <row r="1660" spans="2:19" x14ac:dyDescent="0.25">
      <c r="B1660" s="7">
        <v>10</v>
      </c>
      <c r="C1660" s="7">
        <v>2</v>
      </c>
      <c r="D1660" s="7">
        <v>0</v>
      </c>
      <c r="E1660" s="7">
        <v>0</v>
      </c>
      <c r="F1660" s="7">
        <v>9</v>
      </c>
      <c r="G1660" s="7">
        <v>1076.8399999999999</v>
      </c>
      <c r="H1660" s="7">
        <v>2</v>
      </c>
      <c r="I1660" s="7">
        <v>3.5</v>
      </c>
      <c r="J1660" s="7">
        <v>6.07</v>
      </c>
      <c r="K1660" s="7">
        <v>1</v>
      </c>
      <c r="L1660" s="7">
        <v>0.125</v>
      </c>
      <c r="M1660" s="7">
        <v>51092.569459999999</v>
      </c>
      <c r="N1660" s="7">
        <v>44863.67</v>
      </c>
      <c r="O1660" s="7">
        <v>4506.555652</v>
      </c>
      <c r="P1660" s="7">
        <v>3.5</v>
      </c>
      <c r="Q1660" s="7">
        <v>6</v>
      </c>
      <c r="R1660" s="7">
        <v>0.86666100000000001</v>
      </c>
      <c r="S1660" s="7">
        <v>0</v>
      </c>
    </row>
    <row r="1661" spans="2:19" x14ac:dyDescent="0.25">
      <c r="B1661" s="7">
        <v>40</v>
      </c>
      <c r="C1661" s="7">
        <v>7</v>
      </c>
      <c r="D1661" s="7">
        <v>0</v>
      </c>
      <c r="E1661" s="7">
        <v>0</v>
      </c>
      <c r="F1661" s="7">
        <v>39</v>
      </c>
      <c r="G1661" s="7">
        <v>166.8</v>
      </c>
      <c r="H1661" s="7">
        <v>1</v>
      </c>
      <c r="I1661" s="7">
        <v>3.5</v>
      </c>
      <c r="J1661" s="7">
        <v>6.07</v>
      </c>
      <c r="K1661" s="7">
        <v>1</v>
      </c>
      <c r="L1661" s="7">
        <v>0.125</v>
      </c>
      <c r="M1661" s="7">
        <v>20334.30358</v>
      </c>
      <c r="N1661" s="7">
        <v>13890.08</v>
      </c>
      <c r="O1661" s="7">
        <v>2007.811064</v>
      </c>
      <c r="P1661" s="7">
        <v>3.5</v>
      </c>
      <c r="Q1661" s="7">
        <v>6</v>
      </c>
      <c r="R1661" s="7">
        <v>1</v>
      </c>
      <c r="S1661" s="7">
        <v>0</v>
      </c>
    </row>
    <row r="1662" spans="2:19" x14ac:dyDescent="0.25">
      <c r="B1662" s="7">
        <v>17</v>
      </c>
      <c r="C1662" s="7">
        <v>4</v>
      </c>
      <c r="D1662" s="7">
        <v>1</v>
      </c>
      <c r="E1662" s="7">
        <v>0</v>
      </c>
      <c r="F1662" s="7">
        <v>16</v>
      </c>
      <c r="G1662" s="7">
        <v>1001.17</v>
      </c>
      <c r="H1662" s="7">
        <v>2</v>
      </c>
      <c r="I1662" s="7">
        <v>3.5</v>
      </c>
      <c r="J1662" s="7">
        <v>6.07</v>
      </c>
      <c r="K1662" s="7">
        <v>1</v>
      </c>
      <c r="L1662" s="7">
        <v>0.125</v>
      </c>
      <c r="M1662" s="7">
        <v>37696.103750000002</v>
      </c>
      <c r="N1662" s="7">
        <v>34571</v>
      </c>
      <c r="O1662" s="7">
        <v>3472.6569500000001</v>
      </c>
      <c r="P1662" s="7">
        <v>3.5</v>
      </c>
      <c r="Q1662" s="7">
        <v>6</v>
      </c>
      <c r="R1662" s="7">
        <v>1</v>
      </c>
      <c r="S1662" s="7">
        <v>0</v>
      </c>
    </row>
    <row r="1663" spans="2:19" x14ac:dyDescent="0.25">
      <c r="B1663" s="7">
        <v>9</v>
      </c>
      <c r="C1663" s="7">
        <v>2</v>
      </c>
      <c r="D1663" s="7">
        <v>0</v>
      </c>
      <c r="E1663" s="7">
        <v>1</v>
      </c>
      <c r="F1663" s="7">
        <v>0</v>
      </c>
      <c r="G1663" s="7">
        <v>5837.0491910000001</v>
      </c>
      <c r="H1663" s="7">
        <v>6</v>
      </c>
      <c r="I1663" s="7">
        <v>4</v>
      </c>
      <c r="J1663" s="7">
        <v>4.5</v>
      </c>
      <c r="K1663" s="7">
        <v>0</v>
      </c>
      <c r="L1663" s="7">
        <v>2</v>
      </c>
      <c r="M1663" s="7">
        <v>10096.89832</v>
      </c>
      <c r="N1663" s="7">
        <v>8587.33</v>
      </c>
      <c r="O1663" s="7">
        <v>568.05187999999998</v>
      </c>
      <c r="P1663" s="7">
        <v>1.5</v>
      </c>
      <c r="Q1663" s="7">
        <v>4</v>
      </c>
      <c r="R1663" s="7">
        <v>1</v>
      </c>
      <c r="S1663" s="7">
        <v>0</v>
      </c>
    </row>
    <row r="1664" spans="2:19" x14ac:dyDescent="0.25">
      <c r="B1664" s="7">
        <v>6</v>
      </c>
      <c r="C1664" s="7">
        <v>2</v>
      </c>
      <c r="D1664" s="7">
        <v>0</v>
      </c>
      <c r="E1664" s="7">
        <v>1</v>
      </c>
      <c r="F1664" s="7">
        <v>0</v>
      </c>
      <c r="G1664" s="7">
        <v>4516.6949830000003</v>
      </c>
      <c r="H1664" s="7">
        <v>5</v>
      </c>
      <c r="I1664" s="7">
        <v>3.5</v>
      </c>
      <c r="J1664" s="7">
        <v>6.07</v>
      </c>
      <c r="K1664" s="7">
        <v>1</v>
      </c>
      <c r="L1664" s="7">
        <v>0.125</v>
      </c>
      <c r="M1664" s="7">
        <v>32190.060659999999</v>
      </c>
      <c r="N1664" s="7">
        <v>17775.5</v>
      </c>
      <c r="O1664" s="7">
        <v>2656.5484750000001</v>
      </c>
      <c r="P1664" s="7">
        <v>3.5</v>
      </c>
      <c r="Q1664" s="7">
        <v>6</v>
      </c>
      <c r="R1664" s="7">
        <v>1.726405</v>
      </c>
      <c r="S1664" s="7">
        <v>0</v>
      </c>
    </row>
    <row r="1665" spans="2:19" x14ac:dyDescent="0.25">
      <c r="B1665" s="7">
        <v>1</v>
      </c>
      <c r="C1665" s="7">
        <v>1</v>
      </c>
      <c r="D1665" s="7">
        <v>1</v>
      </c>
      <c r="E1665" s="7">
        <v>0</v>
      </c>
      <c r="F1665" s="7">
        <v>0</v>
      </c>
      <c r="G1665" s="7">
        <v>4269.1000000000004</v>
      </c>
      <c r="H1665" s="7">
        <v>5</v>
      </c>
      <c r="I1665" s="7">
        <v>4</v>
      </c>
      <c r="J1665" s="7">
        <v>4.5</v>
      </c>
      <c r="K1665" s="7">
        <v>0</v>
      </c>
      <c r="L1665" s="7">
        <v>2</v>
      </c>
      <c r="M1665" s="7">
        <v>55004.403200000001</v>
      </c>
      <c r="N1665" s="7">
        <v>53534.8</v>
      </c>
      <c r="O1665" s="7">
        <v>4065.9680600000002</v>
      </c>
      <c r="P1665" s="7">
        <v>4</v>
      </c>
      <c r="Q1665" s="7">
        <v>4</v>
      </c>
      <c r="R1665" s="7">
        <v>0.92499339999999997</v>
      </c>
      <c r="S1665" s="7">
        <v>1</v>
      </c>
    </row>
    <row r="1666" spans="2:19" x14ac:dyDescent="0.25">
      <c r="B1666" s="7">
        <v>6</v>
      </c>
      <c r="C1666" s="7">
        <v>2</v>
      </c>
      <c r="D1666" s="7">
        <v>1</v>
      </c>
      <c r="E1666" s="7">
        <v>0</v>
      </c>
      <c r="F1666" s="7">
        <v>5</v>
      </c>
      <c r="G1666" s="7">
        <v>1023.6</v>
      </c>
      <c r="H1666" s="7">
        <v>2</v>
      </c>
      <c r="I1666" s="7">
        <v>3.5</v>
      </c>
      <c r="J1666" s="7">
        <v>6.07</v>
      </c>
      <c r="K1666" s="7">
        <v>1</v>
      </c>
      <c r="L1666" s="7">
        <v>0.125</v>
      </c>
      <c r="M1666" s="7">
        <v>32840.877959999998</v>
      </c>
      <c r="N1666" s="7">
        <v>25240.78</v>
      </c>
      <c r="O1666" s="7">
        <v>4266.9538599999996</v>
      </c>
      <c r="P1666" s="7">
        <v>3.5</v>
      </c>
      <c r="Q1666" s="7">
        <v>6</v>
      </c>
      <c r="R1666" s="7">
        <v>0.69201840000000003</v>
      </c>
      <c r="S1666" s="7">
        <v>0</v>
      </c>
    </row>
    <row r="1667" spans="2:19" x14ac:dyDescent="0.25">
      <c r="B1667" s="7">
        <v>30</v>
      </c>
      <c r="C1667" s="7">
        <v>6</v>
      </c>
      <c r="D1667" s="7">
        <v>1</v>
      </c>
      <c r="E1667" s="7">
        <v>0</v>
      </c>
      <c r="F1667" s="7">
        <v>29</v>
      </c>
      <c r="G1667" s="7">
        <v>799.83</v>
      </c>
      <c r="H1667" s="7">
        <v>1</v>
      </c>
      <c r="I1667" s="7">
        <v>4</v>
      </c>
      <c r="J1667" s="7">
        <v>5.2</v>
      </c>
      <c r="K1667" s="7">
        <v>1</v>
      </c>
      <c r="L1667" s="7">
        <v>1.5</v>
      </c>
      <c r="M1667" s="7">
        <v>49525.727129999999</v>
      </c>
      <c r="N1667" s="7">
        <v>48703</v>
      </c>
      <c r="O1667" s="7">
        <v>2505.76935</v>
      </c>
      <c r="P1667" s="7">
        <v>2.75</v>
      </c>
      <c r="Q1667" s="7">
        <v>4</v>
      </c>
      <c r="R1667" s="7">
        <v>1</v>
      </c>
      <c r="S1667" s="7">
        <v>1</v>
      </c>
    </row>
    <row r="1668" spans="2:19" x14ac:dyDescent="0.25">
      <c r="B1668" s="7">
        <v>13</v>
      </c>
      <c r="C1668" s="7">
        <v>3</v>
      </c>
      <c r="D1668" s="7">
        <v>0</v>
      </c>
      <c r="E1668" s="7">
        <v>0</v>
      </c>
      <c r="F1668" s="7">
        <v>12</v>
      </c>
      <c r="G1668" s="7">
        <v>784.39</v>
      </c>
      <c r="H1668" s="7">
        <v>1</v>
      </c>
      <c r="I1668" s="7">
        <v>3.5</v>
      </c>
      <c r="J1668" s="7">
        <v>6.07</v>
      </c>
      <c r="K1668" s="7">
        <v>1</v>
      </c>
      <c r="L1668" s="7">
        <v>0.125</v>
      </c>
      <c r="M1668" s="7">
        <v>44891.476360000001</v>
      </c>
      <c r="N1668" s="7">
        <v>29343.23</v>
      </c>
      <c r="O1668" s="7">
        <v>3954.000243</v>
      </c>
      <c r="P1668" s="7">
        <v>3.5</v>
      </c>
      <c r="Q1668" s="7">
        <v>6</v>
      </c>
      <c r="R1668" s="7">
        <v>1.066667</v>
      </c>
      <c r="S1668" s="7">
        <v>0</v>
      </c>
    </row>
    <row r="1669" spans="2:19" x14ac:dyDescent="0.25">
      <c r="B1669" s="7">
        <v>25</v>
      </c>
      <c r="C1669" s="7">
        <v>5</v>
      </c>
      <c r="D1669" s="7">
        <v>0</v>
      </c>
      <c r="E1669" s="7">
        <v>0</v>
      </c>
      <c r="F1669" s="7">
        <v>24</v>
      </c>
      <c r="G1669" s="7">
        <v>856.23</v>
      </c>
      <c r="H1669" s="7">
        <v>1</v>
      </c>
      <c r="I1669" s="7">
        <v>3.5</v>
      </c>
      <c r="J1669" s="7">
        <v>6.07</v>
      </c>
      <c r="K1669" s="7">
        <v>1</v>
      </c>
      <c r="L1669" s="7">
        <v>0.125</v>
      </c>
      <c r="M1669" s="7">
        <v>48667.905630000001</v>
      </c>
      <c r="N1669" s="7">
        <v>40359.379999999997</v>
      </c>
      <c r="O1669" s="7">
        <v>5438.4264549999998</v>
      </c>
      <c r="P1669" s="7">
        <v>3.5</v>
      </c>
      <c r="Q1669" s="7">
        <v>6</v>
      </c>
      <c r="R1669" s="7">
        <v>1.1999899999999999</v>
      </c>
      <c r="S1669" s="7">
        <v>0</v>
      </c>
    </row>
    <row r="1670" spans="2:19" x14ac:dyDescent="0.25">
      <c r="B1670" s="7">
        <v>14</v>
      </c>
      <c r="C1670" s="7">
        <v>3</v>
      </c>
      <c r="D1670" s="7">
        <v>0</v>
      </c>
      <c r="E1670" s="7">
        <v>0</v>
      </c>
      <c r="F1670" s="7">
        <v>13</v>
      </c>
      <c r="G1670" s="7">
        <v>2548.3200000000002</v>
      </c>
      <c r="H1670" s="7">
        <v>3</v>
      </c>
      <c r="I1670" s="7">
        <v>4</v>
      </c>
      <c r="J1670" s="7">
        <v>5.2</v>
      </c>
      <c r="K1670" s="7">
        <v>1</v>
      </c>
      <c r="L1670" s="7">
        <v>1.5</v>
      </c>
      <c r="M1670" s="7">
        <v>84024.775699999998</v>
      </c>
      <c r="N1670" s="7">
        <v>81729</v>
      </c>
      <c r="O1670" s="7">
        <v>4204.95705</v>
      </c>
      <c r="P1670" s="7">
        <v>2.75</v>
      </c>
      <c r="Q1670" s="7">
        <v>4</v>
      </c>
      <c r="R1670" s="7">
        <v>1</v>
      </c>
      <c r="S1670" s="7">
        <v>0</v>
      </c>
    </row>
    <row r="1671" spans="2:19" x14ac:dyDescent="0.25">
      <c r="B1671" s="7">
        <v>14</v>
      </c>
      <c r="C1671" s="7">
        <v>3</v>
      </c>
      <c r="D1671" s="7">
        <v>0</v>
      </c>
      <c r="E1671" s="7">
        <v>0</v>
      </c>
      <c r="F1671" s="7">
        <v>13</v>
      </c>
      <c r="G1671" s="7">
        <v>2864.18</v>
      </c>
      <c r="H1671" s="7">
        <v>3</v>
      </c>
      <c r="I1671" s="7">
        <v>4</v>
      </c>
      <c r="J1671" s="7">
        <v>4.5</v>
      </c>
      <c r="K1671" s="7">
        <v>0</v>
      </c>
      <c r="L1671" s="7">
        <v>2</v>
      </c>
      <c r="M1671" s="7">
        <v>94419.268079999994</v>
      </c>
      <c r="N1671" s="7">
        <v>90424</v>
      </c>
      <c r="O1671" s="7">
        <v>7753.8580000000002</v>
      </c>
      <c r="P1671" s="7">
        <v>4</v>
      </c>
      <c r="Q1671" s="7">
        <v>4</v>
      </c>
      <c r="R1671" s="7">
        <v>0.73836360000000001</v>
      </c>
      <c r="S1671" s="7">
        <v>0</v>
      </c>
    </row>
    <row r="1672" spans="2:19" x14ac:dyDescent="0.25">
      <c r="B1672" s="7">
        <v>15</v>
      </c>
      <c r="C1672" s="7">
        <v>3</v>
      </c>
      <c r="D1672" s="7">
        <v>0</v>
      </c>
      <c r="E1672" s="7">
        <v>0</v>
      </c>
      <c r="F1672" s="7">
        <v>14</v>
      </c>
      <c r="G1672" s="7">
        <v>1214.3399999999999</v>
      </c>
      <c r="H1672" s="7">
        <v>2</v>
      </c>
      <c r="I1672" s="7">
        <v>3.3</v>
      </c>
      <c r="J1672" s="7">
        <v>5.0599999999999996</v>
      </c>
      <c r="K1672" s="7">
        <v>1</v>
      </c>
      <c r="L1672" s="7">
        <v>0.125</v>
      </c>
      <c r="M1672" s="7">
        <v>49649.77</v>
      </c>
      <c r="N1672" s="7">
        <v>48120.62</v>
      </c>
      <c r="O1672" s="7">
        <v>4597.9252409999999</v>
      </c>
      <c r="P1672" s="7">
        <v>4</v>
      </c>
      <c r="Q1672" s="7">
        <v>4</v>
      </c>
      <c r="R1672" s="7">
        <v>0.83888580000000001</v>
      </c>
      <c r="S1672" s="7">
        <v>0</v>
      </c>
    </row>
    <row r="1673" spans="2:19" x14ac:dyDescent="0.25">
      <c r="B1673" s="7">
        <v>6</v>
      </c>
      <c r="C1673" s="7">
        <v>2</v>
      </c>
      <c r="D1673" s="7">
        <v>0</v>
      </c>
      <c r="E1673" s="7">
        <v>1</v>
      </c>
      <c r="F1673" s="7">
        <v>0</v>
      </c>
      <c r="G1673" s="7">
        <v>129.51</v>
      </c>
      <c r="H1673" s="7">
        <v>1</v>
      </c>
      <c r="I1673" s="7">
        <v>3.5</v>
      </c>
      <c r="J1673" s="7">
        <v>3</v>
      </c>
      <c r="K1673" s="7">
        <v>0</v>
      </c>
      <c r="L1673" s="7">
        <v>0.15</v>
      </c>
      <c r="M1673" s="7">
        <v>466.82</v>
      </c>
      <c r="N1673" s="7">
        <v>261.41000000000003</v>
      </c>
      <c r="O1673" s="7">
        <v>30.101362000000002</v>
      </c>
      <c r="P1673" s="7">
        <v>3</v>
      </c>
      <c r="Q1673" s="7">
        <v>6</v>
      </c>
      <c r="R1673" s="7">
        <v>0.88664860000000001</v>
      </c>
      <c r="S1673" s="7">
        <v>0</v>
      </c>
    </row>
    <row r="1674" spans="2:19" x14ac:dyDescent="0.25">
      <c r="B1674" s="7">
        <v>35</v>
      </c>
      <c r="C1674" s="7">
        <v>7</v>
      </c>
      <c r="D1674" s="7">
        <v>0</v>
      </c>
      <c r="E1674" s="7">
        <v>0</v>
      </c>
      <c r="F1674" s="7">
        <v>34</v>
      </c>
      <c r="G1674" s="7">
        <v>269.54000000000002</v>
      </c>
      <c r="H1674" s="7">
        <v>1</v>
      </c>
      <c r="I1674" s="7">
        <v>3.5</v>
      </c>
      <c r="J1674" s="7">
        <v>6.07</v>
      </c>
      <c r="K1674" s="7">
        <v>1</v>
      </c>
      <c r="L1674" s="7">
        <v>0.125</v>
      </c>
      <c r="M1674" s="7">
        <v>33604.090429999997</v>
      </c>
      <c r="N1674" s="7">
        <v>21677.29</v>
      </c>
      <c r="O1674" s="7">
        <v>3239.670991</v>
      </c>
      <c r="P1674" s="7">
        <v>3.5</v>
      </c>
      <c r="Q1674" s="7">
        <v>6</v>
      </c>
      <c r="R1674" s="7">
        <v>1</v>
      </c>
      <c r="S1674" s="7">
        <v>0</v>
      </c>
    </row>
    <row r="1675" spans="2:19" x14ac:dyDescent="0.25">
      <c r="B1675" s="7">
        <v>41</v>
      </c>
      <c r="C1675" s="7">
        <v>7</v>
      </c>
      <c r="D1675" s="7">
        <v>1</v>
      </c>
      <c r="E1675" s="7">
        <v>0</v>
      </c>
      <c r="F1675" s="7">
        <v>40</v>
      </c>
      <c r="G1675" s="7">
        <v>211.17</v>
      </c>
      <c r="H1675" s="7">
        <v>1</v>
      </c>
      <c r="I1675" s="7">
        <v>4</v>
      </c>
      <c r="J1675" s="7">
        <v>4.5</v>
      </c>
      <c r="K1675" s="7">
        <v>0</v>
      </c>
      <c r="L1675" s="7">
        <v>2</v>
      </c>
      <c r="M1675" s="7">
        <v>12395.1751</v>
      </c>
      <c r="N1675" s="7">
        <v>11869.67</v>
      </c>
      <c r="O1675" s="7">
        <v>843.34005400000001</v>
      </c>
      <c r="P1675" s="7">
        <v>1</v>
      </c>
      <c r="Q1675" s="7">
        <v>4</v>
      </c>
      <c r="R1675" s="7">
        <v>1</v>
      </c>
      <c r="S1675" s="7">
        <v>0</v>
      </c>
    </row>
    <row r="1676" spans="2:19" x14ac:dyDescent="0.25">
      <c r="B1676" s="7">
        <v>37</v>
      </c>
      <c r="C1676" s="7">
        <v>7</v>
      </c>
      <c r="D1676" s="7">
        <v>1</v>
      </c>
      <c r="E1676" s="7">
        <v>0</v>
      </c>
      <c r="F1676" s="7">
        <v>36</v>
      </c>
      <c r="G1676" s="7">
        <v>650.5</v>
      </c>
      <c r="H1676" s="7">
        <v>1</v>
      </c>
      <c r="I1676" s="7">
        <v>4</v>
      </c>
      <c r="J1676" s="7">
        <v>4.5</v>
      </c>
      <c r="K1676" s="7">
        <v>0</v>
      </c>
      <c r="L1676" s="7">
        <v>2</v>
      </c>
      <c r="M1676" s="7">
        <v>59109.973339999997</v>
      </c>
      <c r="N1676" s="7">
        <v>58148.4</v>
      </c>
      <c r="O1676" s="7">
        <v>3561.5895</v>
      </c>
      <c r="P1676" s="7">
        <v>3.25</v>
      </c>
      <c r="Q1676" s="7">
        <v>4</v>
      </c>
      <c r="R1676" s="7">
        <v>1.111111</v>
      </c>
      <c r="S1676" s="7">
        <v>0</v>
      </c>
    </row>
    <row r="1677" spans="2:19" x14ac:dyDescent="0.25">
      <c r="B1677" s="7">
        <v>14</v>
      </c>
      <c r="C1677" s="7">
        <v>3</v>
      </c>
      <c r="D1677" s="7">
        <v>1</v>
      </c>
      <c r="E1677" s="7">
        <v>0</v>
      </c>
      <c r="F1677" s="7">
        <v>13</v>
      </c>
      <c r="G1677" s="7">
        <v>810.84</v>
      </c>
      <c r="H1677" s="7">
        <v>1</v>
      </c>
      <c r="I1677" s="7">
        <v>4</v>
      </c>
      <c r="J1677" s="7">
        <v>4.5</v>
      </c>
      <c r="K1677" s="7">
        <v>0</v>
      </c>
      <c r="L1677" s="7">
        <v>2</v>
      </c>
      <c r="M1677" s="7">
        <v>27619.699260000001</v>
      </c>
      <c r="N1677" s="7">
        <v>26408.57</v>
      </c>
      <c r="O1677" s="7">
        <v>1617.524913</v>
      </c>
      <c r="P1677" s="7">
        <v>3.25</v>
      </c>
      <c r="Q1677" s="7">
        <v>4</v>
      </c>
      <c r="R1677" s="7">
        <v>0.84822109999999995</v>
      </c>
      <c r="S1677" s="7">
        <v>0</v>
      </c>
    </row>
    <row r="1678" spans="2:19" x14ac:dyDescent="0.25">
      <c r="B1678" s="7">
        <v>39</v>
      </c>
      <c r="C1678" s="7">
        <v>7</v>
      </c>
      <c r="D1678" s="7">
        <v>0</v>
      </c>
      <c r="E1678" s="7">
        <v>0</v>
      </c>
      <c r="F1678" s="7">
        <v>38</v>
      </c>
      <c r="G1678" s="7">
        <v>342.39</v>
      </c>
      <c r="H1678" s="7">
        <v>1</v>
      </c>
      <c r="I1678" s="7">
        <v>3.5</v>
      </c>
      <c r="J1678" s="7">
        <v>6.07</v>
      </c>
      <c r="K1678" s="7">
        <v>1</v>
      </c>
      <c r="L1678" s="7">
        <v>0.125</v>
      </c>
      <c r="M1678" s="7">
        <v>36411.51382</v>
      </c>
      <c r="N1678" s="7">
        <v>26638</v>
      </c>
      <c r="O1678" s="7">
        <v>3719.9967000000001</v>
      </c>
      <c r="P1678" s="7">
        <v>3.5</v>
      </c>
      <c r="Q1678" s="7">
        <v>6</v>
      </c>
      <c r="R1678" s="7">
        <v>1</v>
      </c>
      <c r="S1678" s="7">
        <v>0</v>
      </c>
    </row>
    <row r="1679" spans="2:19" x14ac:dyDescent="0.25">
      <c r="B1679" s="7">
        <v>8</v>
      </c>
      <c r="C1679" s="7">
        <v>2</v>
      </c>
      <c r="D1679" s="7">
        <v>1</v>
      </c>
      <c r="E1679" s="7">
        <v>0</v>
      </c>
      <c r="F1679" s="7">
        <v>7</v>
      </c>
      <c r="G1679" s="7">
        <v>3131.32</v>
      </c>
      <c r="H1679" s="7">
        <v>4</v>
      </c>
      <c r="I1679" s="7">
        <v>3.3</v>
      </c>
      <c r="J1679" s="7">
        <v>5.0599999999999996</v>
      </c>
      <c r="K1679" s="7">
        <v>1</v>
      </c>
      <c r="L1679" s="7">
        <v>0.125</v>
      </c>
      <c r="M1679" s="7">
        <v>71137.800140000007</v>
      </c>
      <c r="N1679" s="7">
        <v>65124.83</v>
      </c>
      <c r="O1679" s="7">
        <v>6222.6775070000003</v>
      </c>
      <c r="P1679" s="7">
        <v>4</v>
      </c>
      <c r="Q1679" s="7">
        <v>4</v>
      </c>
      <c r="R1679" s="7">
        <v>0.98885429999999996</v>
      </c>
      <c r="S1679" s="7">
        <v>1</v>
      </c>
    </row>
    <row r="1680" spans="2:19" x14ac:dyDescent="0.25">
      <c r="B1680" s="7">
        <v>20</v>
      </c>
      <c r="C1680" s="7">
        <v>4</v>
      </c>
      <c r="D1680" s="7">
        <v>0</v>
      </c>
      <c r="E1680" s="7">
        <v>0</v>
      </c>
      <c r="F1680" s="7">
        <v>19</v>
      </c>
      <c r="G1680" s="7">
        <v>1305.53</v>
      </c>
      <c r="H1680" s="7">
        <v>2</v>
      </c>
      <c r="I1680" s="7">
        <v>4</v>
      </c>
      <c r="J1680" s="7">
        <v>4.5</v>
      </c>
      <c r="K1680" s="7">
        <v>0</v>
      </c>
      <c r="L1680" s="7">
        <v>2</v>
      </c>
      <c r="M1680" s="7">
        <v>62087.896370000002</v>
      </c>
      <c r="N1680" s="7">
        <v>59877</v>
      </c>
      <c r="O1680" s="7">
        <v>4254.2608499999997</v>
      </c>
      <c r="P1680" s="7">
        <v>3.25</v>
      </c>
      <c r="Q1680" s="7">
        <v>4</v>
      </c>
      <c r="R1680" s="7">
        <v>1</v>
      </c>
      <c r="S1680" s="7">
        <v>0</v>
      </c>
    </row>
    <row r="1681" spans="2:19" x14ac:dyDescent="0.25">
      <c r="B1681" s="7">
        <v>7</v>
      </c>
      <c r="C1681" s="7">
        <v>2</v>
      </c>
      <c r="D1681" s="7">
        <v>0</v>
      </c>
      <c r="E1681" s="7">
        <v>0</v>
      </c>
      <c r="F1681" s="7">
        <v>6</v>
      </c>
      <c r="G1681" s="7">
        <v>686.36</v>
      </c>
      <c r="H1681" s="7">
        <v>1</v>
      </c>
      <c r="I1681" s="7">
        <v>3.5</v>
      </c>
      <c r="J1681" s="7">
        <v>4.5</v>
      </c>
      <c r="K1681" s="7">
        <v>0</v>
      </c>
      <c r="L1681" s="7">
        <v>0.1</v>
      </c>
      <c r="M1681" s="7">
        <v>42987.834940000001</v>
      </c>
      <c r="N1681" s="7">
        <v>26668.33</v>
      </c>
      <c r="O1681" s="7">
        <v>5030.9804549999999</v>
      </c>
      <c r="P1681" s="7">
        <v>3</v>
      </c>
      <c r="Q1681" s="7">
        <v>6</v>
      </c>
      <c r="R1681" s="7">
        <v>1.4218139999999999</v>
      </c>
      <c r="S1681" s="7">
        <v>0</v>
      </c>
    </row>
    <row r="1682" spans="2:19" x14ac:dyDescent="0.25">
      <c r="B1682" s="7">
        <v>3</v>
      </c>
      <c r="C1682" s="7">
        <v>1</v>
      </c>
      <c r="D1682" s="7">
        <v>0</v>
      </c>
      <c r="E1682" s="7">
        <v>0</v>
      </c>
      <c r="F1682" s="7">
        <v>2</v>
      </c>
      <c r="G1682" s="7">
        <v>2996.19</v>
      </c>
      <c r="H1682" s="7">
        <v>3</v>
      </c>
      <c r="I1682" s="7">
        <v>3.5</v>
      </c>
      <c r="J1682" s="7">
        <v>6.07</v>
      </c>
      <c r="K1682" s="7">
        <v>1</v>
      </c>
      <c r="L1682" s="7">
        <v>0.125</v>
      </c>
      <c r="M1682" s="7">
        <v>65269.88</v>
      </c>
      <c r="N1682" s="7">
        <v>56474</v>
      </c>
      <c r="O1682" s="7">
        <v>6779.7037</v>
      </c>
      <c r="P1682" s="7">
        <v>3.5</v>
      </c>
      <c r="Q1682" s="7">
        <v>6</v>
      </c>
      <c r="R1682" s="7">
        <v>0.74972369999999999</v>
      </c>
      <c r="S1682" s="7">
        <v>0</v>
      </c>
    </row>
    <row r="1683" spans="2:19" x14ac:dyDescent="0.25">
      <c r="B1683" s="7">
        <v>27</v>
      </c>
      <c r="C1683" s="7">
        <v>6</v>
      </c>
      <c r="D1683" s="7">
        <v>0</v>
      </c>
      <c r="E1683" s="7">
        <v>1</v>
      </c>
      <c r="F1683" s="7">
        <v>0</v>
      </c>
      <c r="G1683" s="7">
        <v>1906.1351099999999</v>
      </c>
      <c r="H1683" s="7">
        <v>2</v>
      </c>
      <c r="I1683" s="7">
        <v>3.5</v>
      </c>
      <c r="J1683" s="7">
        <v>6.07</v>
      </c>
      <c r="K1683" s="7">
        <v>1</v>
      </c>
      <c r="L1683" s="7">
        <v>0.125</v>
      </c>
      <c r="M1683" s="7">
        <v>15831.120569999999</v>
      </c>
      <c r="N1683" s="7">
        <v>8882.6299999999992</v>
      </c>
      <c r="O1683" s="7">
        <v>1022.834844</v>
      </c>
      <c r="P1683" s="7">
        <v>3.5</v>
      </c>
      <c r="Q1683" s="7">
        <v>6</v>
      </c>
      <c r="R1683" s="7">
        <v>1</v>
      </c>
      <c r="S1683" s="7">
        <v>0</v>
      </c>
    </row>
    <row r="1684" spans="2:19" x14ac:dyDescent="0.25">
      <c r="B1684" s="7">
        <v>9</v>
      </c>
      <c r="C1684" s="7">
        <v>2</v>
      </c>
      <c r="D1684" s="7">
        <v>0</v>
      </c>
      <c r="E1684" s="7">
        <v>0</v>
      </c>
      <c r="F1684" s="7">
        <v>8</v>
      </c>
      <c r="G1684" s="7">
        <v>896.35</v>
      </c>
      <c r="H1684" s="7">
        <v>1</v>
      </c>
      <c r="I1684" s="7">
        <v>3.5</v>
      </c>
      <c r="J1684" s="7">
        <v>6.07</v>
      </c>
      <c r="K1684" s="7">
        <v>1</v>
      </c>
      <c r="L1684" s="7">
        <v>0.125</v>
      </c>
      <c r="M1684" s="7">
        <v>31179.313610000001</v>
      </c>
      <c r="N1684" s="7">
        <v>26723</v>
      </c>
      <c r="O1684" s="7">
        <v>3077.1534499999998</v>
      </c>
      <c r="P1684" s="7">
        <v>3.5</v>
      </c>
      <c r="Q1684" s="7">
        <v>6</v>
      </c>
      <c r="R1684" s="7">
        <v>1.311258</v>
      </c>
      <c r="S1684" s="7">
        <v>0</v>
      </c>
    </row>
    <row r="1685" spans="2:19" x14ac:dyDescent="0.25">
      <c r="B1685" s="7">
        <v>3</v>
      </c>
      <c r="C1685" s="7">
        <v>1</v>
      </c>
      <c r="D1685" s="7">
        <v>0</v>
      </c>
      <c r="E1685" s="7">
        <v>0</v>
      </c>
      <c r="F1685" s="7">
        <v>2</v>
      </c>
      <c r="G1685" s="7">
        <v>5324.76</v>
      </c>
      <c r="H1685" s="7">
        <v>6</v>
      </c>
      <c r="I1685" s="7">
        <v>4</v>
      </c>
      <c r="J1685" s="7">
        <v>4.5</v>
      </c>
      <c r="K1685" s="7">
        <v>0</v>
      </c>
      <c r="L1685" s="7">
        <v>2</v>
      </c>
      <c r="M1685" s="7">
        <v>132372.1281</v>
      </c>
      <c r="N1685" s="7">
        <v>119842</v>
      </c>
      <c r="O1685" s="7">
        <v>10276.451499999999</v>
      </c>
      <c r="P1685" s="7">
        <v>4</v>
      </c>
      <c r="Q1685" s="7">
        <v>4</v>
      </c>
      <c r="R1685" s="7">
        <v>0.83688629999999997</v>
      </c>
      <c r="S1685" s="7">
        <v>0</v>
      </c>
    </row>
    <row r="1686" spans="2:19" x14ac:dyDescent="0.25">
      <c r="B1686" s="7">
        <v>2</v>
      </c>
      <c r="C1686" s="7">
        <v>1</v>
      </c>
      <c r="D1686" s="7">
        <v>1</v>
      </c>
      <c r="E1686" s="7">
        <v>0</v>
      </c>
      <c r="F1686" s="7">
        <v>1</v>
      </c>
      <c r="G1686" s="7">
        <v>706.6</v>
      </c>
      <c r="H1686" s="7">
        <v>1</v>
      </c>
      <c r="I1686" s="7">
        <v>4</v>
      </c>
      <c r="J1686" s="7">
        <v>4.5</v>
      </c>
      <c r="K1686" s="7">
        <v>0</v>
      </c>
      <c r="L1686" s="7">
        <v>2</v>
      </c>
      <c r="M1686" s="7">
        <v>19129.777160000001</v>
      </c>
      <c r="N1686" s="7">
        <v>17327.38</v>
      </c>
      <c r="O1686" s="7">
        <v>1655.6311599999999</v>
      </c>
      <c r="P1686" s="7">
        <v>4</v>
      </c>
      <c r="Q1686" s="7">
        <v>4</v>
      </c>
      <c r="R1686" s="7">
        <v>1.006724</v>
      </c>
      <c r="S1686" s="7">
        <v>0</v>
      </c>
    </row>
    <row r="1687" spans="2:19" x14ac:dyDescent="0.25">
      <c r="B1687" s="7">
        <v>8</v>
      </c>
      <c r="C1687" s="7">
        <v>2</v>
      </c>
      <c r="D1687" s="7">
        <v>1</v>
      </c>
      <c r="E1687" s="7">
        <v>1</v>
      </c>
      <c r="F1687" s="7">
        <v>0</v>
      </c>
      <c r="G1687" s="7">
        <v>129.36000000000001</v>
      </c>
      <c r="H1687" s="7">
        <v>1</v>
      </c>
      <c r="I1687" s="7">
        <v>3.5</v>
      </c>
      <c r="J1687" s="7">
        <v>3</v>
      </c>
      <c r="K1687" s="7">
        <v>0</v>
      </c>
      <c r="L1687" s="7">
        <v>0.15</v>
      </c>
      <c r="M1687" s="7">
        <v>453.92</v>
      </c>
      <c r="N1687" s="7">
        <v>266.35000000000002</v>
      </c>
      <c r="O1687" s="7">
        <v>29.365088</v>
      </c>
      <c r="P1687" s="7">
        <v>3</v>
      </c>
      <c r="Q1687" s="7">
        <v>6</v>
      </c>
      <c r="R1687" s="7">
        <v>2.1774019999999998</v>
      </c>
      <c r="S1687" s="7">
        <v>0</v>
      </c>
    </row>
    <row r="1688" spans="2:19" x14ac:dyDescent="0.25">
      <c r="B1688" s="7">
        <v>11</v>
      </c>
      <c r="C1688" s="7">
        <v>3</v>
      </c>
      <c r="D1688" s="7">
        <v>0</v>
      </c>
      <c r="E1688" s="7">
        <v>0</v>
      </c>
      <c r="F1688" s="7">
        <v>10</v>
      </c>
      <c r="G1688" s="7">
        <v>1088.5999999999999</v>
      </c>
      <c r="H1688" s="7">
        <v>2</v>
      </c>
      <c r="I1688" s="7">
        <v>4</v>
      </c>
      <c r="J1688" s="7">
        <v>4.5</v>
      </c>
      <c r="K1688" s="7">
        <v>0</v>
      </c>
      <c r="L1688" s="7">
        <v>2</v>
      </c>
      <c r="M1688" s="7">
        <v>28392.48919</v>
      </c>
      <c r="N1688" s="7">
        <v>25279.5</v>
      </c>
      <c r="O1688" s="7">
        <v>1919.9780249999999</v>
      </c>
      <c r="P1688" s="7">
        <v>1</v>
      </c>
      <c r="Q1688" s="7">
        <v>4</v>
      </c>
      <c r="R1688" s="7">
        <v>0.814689</v>
      </c>
      <c r="S1688" s="7">
        <v>0</v>
      </c>
    </row>
    <row r="1689" spans="2:19" x14ac:dyDescent="0.25">
      <c r="B1689" s="7">
        <v>1</v>
      </c>
      <c r="C1689" s="7">
        <v>1</v>
      </c>
      <c r="D1689" s="7">
        <v>0</v>
      </c>
      <c r="E1689" s="7">
        <v>0</v>
      </c>
      <c r="F1689" s="7">
        <v>0</v>
      </c>
      <c r="G1689" s="7">
        <v>1227.5999999999999</v>
      </c>
      <c r="H1689" s="7">
        <v>2</v>
      </c>
      <c r="I1689" s="7">
        <v>3.5</v>
      </c>
      <c r="J1689" s="7">
        <v>4.5</v>
      </c>
      <c r="K1689" s="7">
        <v>0</v>
      </c>
      <c r="L1689" s="7">
        <v>0.1</v>
      </c>
      <c r="M1689" s="7">
        <v>86741.072799999994</v>
      </c>
      <c r="N1689" s="7">
        <v>45301.33</v>
      </c>
      <c r="O1689" s="7">
        <v>8102.1428699999997</v>
      </c>
      <c r="P1689" s="7">
        <v>3</v>
      </c>
      <c r="Q1689" s="7">
        <v>6</v>
      </c>
      <c r="R1689" s="7">
        <v>1.0913219999999999</v>
      </c>
      <c r="S1689" s="7">
        <v>0</v>
      </c>
    </row>
    <row r="1690" spans="2:19" x14ac:dyDescent="0.25">
      <c r="B1690" s="7">
        <v>5</v>
      </c>
      <c r="C1690" s="7">
        <v>1</v>
      </c>
      <c r="D1690" s="7">
        <v>0</v>
      </c>
      <c r="E1690" s="7">
        <v>0</v>
      </c>
      <c r="F1690" s="7">
        <v>4</v>
      </c>
      <c r="G1690" s="7">
        <v>935.82</v>
      </c>
      <c r="H1690" s="7">
        <v>1</v>
      </c>
      <c r="I1690" s="7">
        <v>3.5</v>
      </c>
      <c r="J1690" s="7">
        <v>4.5</v>
      </c>
      <c r="K1690" s="7">
        <v>0</v>
      </c>
      <c r="L1690" s="7">
        <v>0.1</v>
      </c>
      <c r="M1690" s="7">
        <v>58901.02347</v>
      </c>
      <c r="N1690" s="7">
        <v>36552.44</v>
      </c>
      <c r="O1690" s="7">
        <v>5641.8691140000001</v>
      </c>
      <c r="P1690" s="7">
        <v>3</v>
      </c>
      <c r="Q1690" s="7">
        <v>6</v>
      </c>
      <c r="R1690" s="7">
        <v>0.79999940000000003</v>
      </c>
      <c r="S1690" s="7">
        <v>0</v>
      </c>
    </row>
    <row r="1691" spans="2:19" x14ac:dyDescent="0.25">
      <c r="B1691" s="7">
        <v>20</v>
      </c>
      <c r="C1691" s="7">
        <v>4</v>
      </c>
      <c r="D1691" s="7">
        <v>0</v>
      </c>
      <c r="E1691" s="7">
        <v>0</v>
      </c>
      <c r="F1691" s="7">
        <v>19</v>
      </c>
      <c r="G1691" s="7">
        <v>1601.48</v>
      </c>
      <c r="H1691" s="7">
        <v>2</v>
      </c>
      <c r="I1691" s="7">
        <v>4</v>
      </c>
      <c r="J1691" s="7">
        <v>4.5</v>
      </c>
      <c r="K1691" s="7">
        <v>0</v>
      </c>
      <c r="L1691" s="7">
        <v>2</v>
      </c>
      <c r="M1691" s="7">
        <v>46778.207430000002</v>
      </c>
      <c r="N1691" s="7">
        <v>43705.67</v>
      </c>
      <c r="O1691" s="7">
        <v>3319.4456369999998</v>
      </c>
      <c r="P1691" s="7">
        <v>1</v>
      </c>
      <c r="Q1691" s="7">
        <v>4</v>
      </c>
      <c r="R1691" s="7">
        <v>1</v>
      </c>
      <c r="S1691" s="7">
        <v>0</v>
      </c>
    </row>
    <row r="1692" spans="2:19" x14ac:dyDescent="0.25">
      <c r="B1692" s="7">
        <v>15</v>
      </c>
      <c r="C1692" s="7">
        <v>3</v>
      </c>
      <c r="D1692" s="7">
        <v>0</v>
      </c>
      <c r="E1692" s="7">
        <v>1</v>
      </c>
      <c r="F1692" s="7">
        <v>0</v>
      </c>
      <c r="G1692" s="7">
        <v>273.24714599999999</v>
      </c>
      <c r="H1692" s="7">
        <v>1</v>
      </c>
      <c r="I1692" s="7">
        <v>3.5</v>
      </c>
      <c r="J1692" s="7">
        <v>4.9000000000000004</v>
      </c>
      <c r="K1692" s="7">
        <v>1</v>
      </c>
      <c r="L1692" s="7">
        <v>0.2</v>
      </c>
      <c r="M1692" s="7">
        <v>1446.3004920000001</v>
      </c>
      <c r="N1692" s="7">
        <v>929.6</v>
      </c>
      <c r="O1692" s="7">
        <v>93.378320000000002</v>
      </c>
      <c r="P1692" s="7">
        <v>3.5</v>
      </c>
      <c r="Q1692" s="7">
        <v>6</v>
      </c>
      <c r="R1692" s="7">
        <v>0.86737730000000002</v>
      </c>
      <c r="S1692" s="7">
        <v>0</v>
      </c>
    </row>
    <row r="1693" spans="2:19" x14ac:dyDescent="0.25">
      <c r="B1693" s="7">
        <v>5</v>
      </c>
      <c r="C1693" s="7">
        <v>1</v>
      </c>
      <c r="D1693" s="7">
        <v>0</v>
      </c>
      <c r="E1693" s="7">
        <v>0</v>
      </c>
      <c r="F1693" s="7">
        <v>4</v>
      </c>
      <c r="G1693" s="7">
        <v>1784.28</v>
      </c>
      <c r="H1693" s="7">
        <v>2</v>
      </c>
      <c r="I1693" s="7">
        <v>4</v>
      </c>
      <c r="J1693" s="7">
        <v>4.5</v>
      </c>
      <c r="K1693" s="7">
        <v>0</v>
      </c>
      <c r="L1693" s="7">
        <v>2</v>
      </c>
      <c r="M1693" s="7">
        <v>42719.79032</v>
      </c>
      <c r="N1693" s="7">
        <v>40388.33</v>
      </c>
      <c r="O1693" s="7">
        <v>2869.5908469999999</v>
      </c>
      <c r="P1693" s="7">
        <v>3.25</v>
      </c>
      <c r="Q1693" s="7">
        <v>4</v>
      </c>
      <c r="R1693" s="7">
        <v>3.9289580000000002</v>
      </c>
      <c r="S1693" s="7">
        <v>0</v>
      </c>
    </row>
    <row r="1694" spans="2:19" x14ac:dyDescent="0.25">
      <c r="B1694" s="7">
        <v>15</v>
      </c>
      <c r="C1694" s="7">
        <v>3</v>
      </c>
      <c r="D1694" s="7">
        <v>0</v>
      </c>
      <c r="E1694" s="7">
        <v>0</v>
      </c>
      <c r="F1694" s="7">
        <v>14</v>
      </c>
      <c r="G1694" s="7">
        <v>1343.04</v>
      </c>
      <c r="H1694" s="7">
        <v>2</v>
      </c>
      <c r="I1694" s="7">
        <v>4</v>
      </c>
      <c r="J1694" s="7">
        <v>5.2</v>
      </c>
      <c r="K1694" s="7">
        <v>1</v>
      </c>
      <c r="L1694" s="7">
        <v>1.5</v>
      </c>
      <c r="M1694" s="7">
        <v>39914.051370000001</v>
      </c>
      <c r="N1694" s="7">
        <v>38660.29</v>
      </c>
      <c r="O1694" s="7">
        <v>1989.0719200000001</v>
      </c>
      <c r="P1694" s="7">
        <v>2.75</v>
      </c>
      <c r="Q1694" s="7">
        <v>4</v>
      </c>
      <c r="R1694" s="7">
        <v>1.86446</v>
      </c>
      <c r="S1694" s="7">
        <v>0</v>
      </c>
    </row>
    <row r="1695" spans="2:19" x14ac:dyDescent="0.25">
      <c r="B1695" s="7">
        <v>19</v>
      </c>
      <c r="C1695" s="7">
        <v>4</v>
      </c>
      <c r="D1695" s="7">
        <v>0</v>
      </c>
      <c r="E1695" s="7">
        <v>0</v>
      </c>
      <c r="F1695" s="7">
        <v>18</v>
      </c>
      <c r="G1695" s="7">
        <v>1262.19</v>
      </c>
      <c r="H1695" s="7">
        <v>2</v>
      </c>
      <c r="I1695" s="7">
        <v>4</v>
      </c>
      <c r="J1695" s="7">
        <v>6.1</v>
      </c>
      <c r="K1695" s="7">
        <v>1</v>
      </c>
      <c r="L1695" s="7">
        <v>2</v>
      </c>
      <c r="M1695" s="7">
        <v>59803.666770000003</v>
      </c>
      <c r="N1695" s="7">
        <v>58805.43</v>
      </c>
      <c r="O1695" s="7">
        <v>4466.2724090000002</v>
      </c>
      <c r="P1695" s="7">
        <v>4</v>
      </c>
      <c r="Q1695" s="7">
        <v>4</v>
      </c>
      <c r="R1695" s="7">
        <v>1</v>
      </c>
      <c r="S1695" s="7">
        <v>1</v>
      </c>
    </row>
    <row r="1696" spans="2:19" x14ac:dyDescent="0.25">
      <c r="B1696" s="7">
        <v>17</v>
      </c>
      <c r="C1696" s="7">
        <v>4</v>
      </c>
      <c r="D1696" s="7">
        <v>0</v>
      </c>
      <c r="E1696" s="7">
        <v>0</v>
      </c>
      <c r="F1696" s="7">
        <v>16</v>
      </c>
      <c r="G1696" s="7">
        <v>1586.09</v>
      </c>
      <c r="H1696" s="7">
        <v>2</v>
      </c>
      <c r="I1696" s="7">
        <v>4</v>
      </c>
      <c r="J1696" s="7">
        <v>4.5</v>
      </c>
      <c r="K1696" s="7">
        <v>0</v>
      </c>
      <c r="L1696" s="7">
        <v>2</v>
      </c>
      <c r="M1696" s="7">
        <v>56275.07834</v>
      </c>
      <c r="N1696" s="7">
        <v>51377.63</v>
      </c>
      <c r="O1696" s="7">
        <v>3902.130999</v>
      </c>
      <c r="P1696" s="7">
        <v>1</v>
      </c>
      <c r="Q1696" s="7">
        <v>4</v>
      </c>
      <c r="R1696" s="7">
        <v>0.83999729999999995</v>
      </c>
      <c r="S1696" s="7">
        <v>0</v>
      </c>
    </row>
    <row r="1697" spans="2:19" x14ac:dyDescent="0.25">
      <c r="B1697" s="7">
        <v>8</v>
      </c>
      <c r="C1697" s="7">
        <v>2</v>
      </c>
      <c r="D1697" s="7">
        <v>1</v>
      </c>
      <c r="E1697" s="7">
        <v>0</v>
      </c>
      <c r="F1697" s="7">
        <v>7</v>
      </c>
      <c r="G1697" s="7">
        <v>1217.18</v>
      </c>
      <c r="H1697" s="7">
        <v>2</v>
      </c>
      <c r="I1697" s="7">
        <v>3.5</v>
      </c>
      <c r="J1697" s="7">
        <v>6.07</v>
      </c>
      <c r="K1697" s="7">
        <v>1</v>
      </c>
      <c r="L1697" s="7">
        <v>0.125</v>
      </c>
      <c r="M1697" s="7">
        <v>44561.24063</v>
      </c>
      <c r="N1697" s="7">
        <v>34773.17</v>
      </c>
      <c r="O1697" s="7">
        <v>3833.7419930000001</v>
      </c>
      <c r="P1697" s="7">
        <v>3.5</v>
      </c>
      <c r="Q1697" s="7">
        <v>6</v>
      </c>
      <c r="R1697" s="7">
        <v>1</v>
      </c>
      <c r="S1697" s="7">
        <v>0</v>
      </c>
    </row>
    <row r="1698" spans="2:19" x14ac:dyDescent="0.25">
      <c r="B1698" s="7">
        <v>8</v>
      </c>
      <c r="C1698" s="7">
        <v>2</v>
      </c>
      <c r="D1698" s="7">
        <v>1</v>
      </c>
      <c r="E1698" s="7">
        <v>0</v>
      </c>
      <c r="F1698" s="7">
        <v>7</v>
      </c>
      <c r="G1698" s="7">
        <v>479.02</v>
      </c>
      <c r="H1698" s="7">
        <v>1</v>
      </c>
      <c r="I1698" s="7">
        <v>4</v>
      </c>
      <c r="J1698" s="7">
        <v>5.2</v>
      </c>
      <c r="K1698" s="7">
        <v>1</v>
      </c>
      <c r="L1698" s="7">
        <v>1.5</v>
      </c>
      <c r="M1698" s="7">
        <v>9121.1856299999999</v>
      </c>
      <c r="N1698" s="7">
        <v>8703.4</v>
      </c>
      <c r="O1698" s="7">
        <v>447.78993000000003</v>
      </c>
      <c r="P1698" s="7">
        <v>2.75</v>
      </c>
      <c r="Q1698" s="7">
        <v>4</v>
      </c>
      <c r="R1698" s="7">
        <v>1</v>
      </c>
      <c r="S1698" s="7">
        <v>0</v>
      </c>
    </row>
    <row r="1699" spans="2:19" x14ac:dyDescent="0.25">
      <c r="B1699" s="7">
        <v>8</v>
      </c>
      <c r="C1699" s="7">
        <v>2</v>
      </c>
      <c r="D1699" s="7">
        <v>1</v>
      </c>
      <c r="E1699" s="7">
        <v>1</v>
      </c>
      <c r="F1699" s="7">
        <v>0</v>
      </c>
      <c r="G1699" s="7">
        <v>149.30000000000001</v>
      </c>
      <c r="H1699" s="7">
        <v>1</v>
      </c>
      <c r="I1699" s="7">
        <v>3.5</v>
      </c>
      <c r="J1699" s="7">
        <v>3</v>
      </c>
      <c r="K1699" s="7">
        <v>0</v>
      </c>
      <c r="L1699" s="7">
        <v>0.15</v>
      </c>
      <c r="M1699" s="7">
        <v>638.41999999999996</v>
      </c>
      <c r="N1699" s="7">
        <v>329.92</v>
      </c>
      <c r="O1699" s="7">
        <v>41.223503999999998</v>
      </c>
      <c r="P1699" s="7">
        <v>3</v>
      </c>
      <c r="Q1699" s="7">
        <v>6</v>
      </c>
      <c r="R1699" s="7">
        <v>1.186844</v>
      </c>
      <c r="S1699" s="7">
        <v>0</v>
      </c>
    </row>
    <row r="1700" spans="2:19" x14ac:dyDescent="0.25">
      <c r="B1700" s="7">
        <v>4</v>
      </c>
      <c r="C1700" s="7">
        <v>1</v>
      </c>
      <c r="D1700" s="7">
        <v>0</v>
      </c>
      <c r="E1700" s="7">
        <v>0</v>
      </c>
      <c r="F1700" s="7">
        <v>3</v>
      </c>
      <c r="G1700" s="7">
        <v>1380.11</v>
      </c>
      <c r="H1700" s="7">
        <v>2</v>
      </c>
      <c r="I1700" s="7">
        <v>3.5</v>
      </c>
      <c r="J1700" s="7">
        <v>3</v>
      </c>
      <c r="K1700" s="7">
        <v>0</v>
      </c>
      <c r="L1700" s="7">
        <v>0.15</v>
      </c>
      <c r="M1700" s="7">
        <v>92661</v>
      </c>
      <c r="N1700" s="7">
        <v>58188</v>
      </c>
      <c r="O1700" s="7">
        <v>8981.3178000000007</v>
      </c>
      <c r="P1700" s="7">
        <v>3</v>
      </c>
      <c r="Q1700" s="7">
        <v>6</v>
      </c>
      <c r="R1700" s="7">
        <v>0.86665429999999999</v>
      </c>
      <c r="S1700" s="7">
        <v>0</v>
      </c>
    </row>
    <row r="1701" spans="2:19" x14ac:dyDescent="0.25">
      <c r="B1701" s="7">
        <v>5</v>
      </c>
      <c r="C1701" s="7">
        <v>1</v>
      </c>
      <c r="D1701" s="7">
        <v>0</v>
      </c>
      <c r="E1701" s="7">
        <v>1</v>
      </c>
      <c r="F1701" s="7">
        <v>0</v>
      </c>
      <c r="G1701" s="7">
        <v>6996.67</v>
      </c>
      <c r="H1701" s="7">
        <v>7</v>
      </c>
      <c r="I1701" s="7">
        <v>4</v>
      </c>
      <c r="J1701" s="7">
        <v>4.5</v>
      </c>
      <c r="K1701" s="7">
        <v>0</v>
      </c>
      <c r="L1701" s="7">
        <v>2</v>
      </c>
      <c r="M1701" s="7">
        <v>14466.083490000001</v>
      </c>
      <c r="N1701" s="7">
        <v>11740.71</v>
      </c>
      <c r="O1701" s="7">
        <v>1006.765882</v>
      </c>
      <c r="P1701" s="7">
        <v>4</v>
      </c>
      <c r="Q1701" s="7">
        <v>4</v>
      </c>
      <c r="R1701" s="7">
        <v>0.69849510000000004</v>
      </c>
      <c r="S1701" s="7">
        <v>0</v>
      </c>
    </row>
    <row r="1702" spans="2:19" x14ac:dyDescent="0.25">
      <c r="B1702" s="7">
        <v>13</v>
      </c>
      <c r="C1702" s="7">
        <v>3</v>
      </c>
      <c r="D1702" s="7">
        <v>1</v>
      </c>
      <c r="E1702" s="7">
        <v>0</v>
      </c>
      <c r="F1702" s="7">
        <v>12</v>
      </c>
      <c r="G1702" s="7">
        <v>610.67999999999995</v>
      </c>
      <c r="H1702" s="7">
        <v>1</v>
      </c>
      <c r="I1702" s="7">
        <v>3.5</v>
      </c>
      <c r="J1702" s="7">
        <v>6.07</v>
      </c>
      <c r="K1702" s="7">
        <v>1</v>
      </c>
      <c r="L1702" s="7">
        <v>0.125</v>
      </c>
      <c r="M1702" s="7">
        <v>47817.793969999999</v>
      </c>
      <c r="N1702" s="7">
        <v>33346.22</v>
      </c>
      <c r="O1702" s="7">
        <v>4820.1961010000005</v>
      </c>
      <c r="P1702" s="7">
        <v>3.5</v>
      </c>
      <c r="Q1702" s="7">
        <v>6</v>
      </c>
      <c r="R1702" s="7">
        <v>0.98611110000000002</v>
      </c>
      <c r="S1702" s="7">
        <v>0</v>
      </c>
    </row>
    <row r="1703" spans="2:19" x14ac:dyDescent="0.25">
      <c r="B1703" s="7">
        <v>14</v>
      </c>
      <c r="C1703" s="7">
        <v>3</v>
      </c>
      <c r="D1703" s="7">
        <v>0</v>
      </c>
      <c r="E1703" s="7">
        <v>1</v>
      </c>
      <c r="F1703" s="7">
        <v>0</v>
      </c>
      <c r="G1703" s="7">
        <v>5.3136260000000002</v>
      </c>
      <c r="H1703" s="7">
        <v>1</v>
      </c>
      <c r="I1703" s="7">
        <v>3.5</v>
      </c>
      <c r="J1703" s="7">
        <v>3</v>
      </c>
      <c r="K1703" s="7">
        <v>0</v>
      </c>
      <c r="L1703" s="7">
        <v>0.15</v>
      </c>
      <c r="M1703" s="7">
        <v>400.5</v>
      </c>
      <c r="N1703" s="7">
        <v>170.92</v>
      </c>
      <c r="O1703" s="7">
        <v>48.156709999999997</v>
      </c>
      <c r="P1703" s="7">
        <v>3</v>
      </c>
      <c r="Q1703" s="7">
        <v>6</v>
      </c>
      <c r="R1703" s="7">
        <v>0.66741329999999999</v>
      </c>
      <c r="S1703" s="7">
        <v>0</v>
      </c>
    </row>
    <row r="1704" spans="2:19" x14ac:dyDescent="0.25">
      <c r="B1704" s="7">
        <v>22</v>
      </c>
      <c r="C1704" s="7">
        <v>5</v>
      </c>
      <c r="D1704" s="7">
        <v>0</v>
      </c>
      <c r="E1704" s="7">
        <v>0</v>
      </c>
      <c r="F1704" s="7">
        <v>21</v>
      </c>
      <c r="G1704" s="7">
        <v>1566.48</v>
      </c>
      <c r="H1704" s="7">
        <v>2</v>
      </c>
      <c r="I1704" s="7">
        <v>4</v>
      </c>
      <c r="J1704" s="7">
        <v>4.5</v>
      </c>
      <c r="K1704" s="7">
        <v>0</v>
      </c>
      <c r="L1704" s="7">
        <v>2</v>
      </c>
      <c r="M1704" s="7">
        <v>49867.874799999998</v>
      </c>
      <c r="N1704" s="7">
        <v>46876.17</v>
      </c>
      <c r="O1704" s="7">
        <v>3560.2451120000001</v>
      </c>
      <c r="P1704" s="7">
        <v>1</v>
      </c>
      <c r="Q1704" s="7">
        <v>4</v>
      </c>
      <c r="R1704" s="7">
        <v>1</v>
      </c>
      <c r="S1704" s="7">
        <v>0</v>
      </c>
    </row>
    <row r="1705" spans="2:19" x14ac:dyDescent="0.25">
      <c r="B1705" s="7">
        <v>17</v>
      </c>
      <c r="C1705" s="7">
        <v>4</v>
      </c>
      <c r="D1705" s="7">
        <v>0</v>
      </c>
      <c r="E1705" s="7">
        <v>0</v>
      </c>
      <c r="F1705" s="7">
        <v>16</v>
      </c>
      <c r="G1705" s="7">
        <v>999.57</v>
      </c>
      <c r="H1705" s="7">
        <v>1</v>
      </c>
      <c r="I1705" s="7">
        <v>4</v>
      </c>
      <c r="J1705" s="7">
        <v>4.5</v>
      </c>
      <c r="K1705" s="7">
        <v>0</v>
      </c>
      <c r="L1705" s="7">
        <v>2</v>
      </c>
      <c r="M1705" s="7">
        <v>33061.179660000002</v>
      </c>
      <c r="N1705" s="7">
        <v>29976</v>
      </c>
      <c r="O1705" s="7">
        <v>2276.6772000000001</v>
      </c>
      <c r="P1705" s="7">
        <v>1</v>
      </c>
      <c r="Q1705" s="7">
        <v>4</v>
      </c>
      <c r="R1705" s="7">
        <v>1</v>
      </c>
      <c r="S1705" s="7">
        <v>0</v>
      </c>
    </row>
    <row r="1706" spans="2:19" x14ac:dyDescent="0.25">
      <c r="B1706" s="7">
        <v>26</v>
      </c>
      <c r="C1706" s="7">
        <v>6</v>
      </c>
      <c r="D1706" s="7">
        <v>0</v>
      </c>
      <c r="E1706" s="7">
        <v>1</v>
      </c>
      <c r="F1706" s="7">
        <v>0</v>
      </c>
      <c r="G1706" s="7">
        <v>2057.6674699999999</v>
      </c>
      <c r="H1706" s="7">
        <v>3</v>
      </c>
      <c r="I1706" s="7">
        <v>3.5</v>
      </c>
      <c r="J1706" s="7">
        <v>6.07</v>
      </c>
      <c r="K1706" s="7">
        <v>1</v>
      </c>
      <c r="L1706" s="7">
        <v>0.125</v>
      </c>
      <c r="M1706" s="7">
        <v>16367.442359999999</v>
      </c>
      <c r="N1706" s="7">
        <v>10694.17</v>
      </c>
      <c r="O1706" s="7">
        <v>1231.4336760000001</v>
      </c>
      <c r="P1706" s="7">
        <v>3.5</v>
      </c>
      <c r="Q1706" s="7">
        <v>6</v>
      </c>
      <c r="R1706" s="7">
        <v>1</v>
      </c>
      <c r="S1706" s="7">
        <v>1</v>
      </c>
    </row>
    <row r="1707" spans="2:19" x14ac:dyDescent="0.25">
      <c r="B1707" s="7">
        <v>34</v>
      </c>
      <c r="C1707" s="7">
        <v>7</v>
      </c>
      <c r="D1707" s="7">
        <v>1</v>
      </c>
      <c r="E1707" s="7">
        <v>0</v>
      </c>
      <c r="F1707" s="7">
        <v>33</v>
      </c>
      <c r="G1707" s="7">
        <v>155.31</v>
      </c>
      <c r="H1707" s="7">
        <v>1</v>
      </c>
      <c r="I1707" s="7">
        <v>4</v>
      </c>
      <c r="J1707" s="7">
        <v>4.5</v>
      </c>
      <c r="K1707" s="7">
        <v>0</v>
      </c>
      <c r="L1707" s="7">
        <v>2</v>
      </c>
      <c r="M1707" s="7">
        <v>2691.1185059999998</v>
      </c>
      <c r="N1707" s="7">
        <v>2500</v>
      </c>
      <c r="O1707" s="7">
        <v>140.875</v>
      </c>
      <c r="P1707" s="7">
        <v>3.25</v>
      </c>
      <c r="Q1707" s="7">
        <v>4</v>
      </c>
      <c r="R1707" s="7">
        <v>1</v>
      </c>
      <c r="S1707" s="7">
        <v>0</v>
      </c>
    </row>
    <row r="1708" spans="2:19" x14ac:dyDescent="0.25">
      <c r="B1708" s="7">
        <v>6</v>
      </c>
      <c r="C1708" s="7">
        <v>2</v>
      </c>
      <c r="D1708" s="7">
        <v>0</v>
      </c>
      <c r="E1708" s="7">
        <v>0</v>
      </c>
      <c r="F1708" s="7">
        <v>5</v>
      </c>
      <c r="G1708" s="7">
        <v>1555.82</v>
      </c>
      <c r="H1708" s="7">
        <v>2</v>
      </c>
      <c r="I1708" s="7">
        <v>4</v>
      </c>
      <c r="J1708" s="7">
        <v>4.5</v>
      </c>
      <c r="K1708" s="7">
        <v>0</v>
      </c>
      <c r="L1708" s="7">
        <v>2</v>
      </c>
      <c r="M1708" s="7">
        <v>33576.380740000001</v>
      </c>
      <c r="N1708" s="7">
        <v>29470</v>
      </c>
      <c r="O1708" s="7">
        <v>2093.8434999999999</v>
      </c>
      <c r="P1708" s="7">
        <v>1</v>
      </c>
      <c r="Q1708" s="7">
        <v>4</v>
      </c>
      <c r="R1708" s="7">
        <v>0.81687100000000001</v>
      </c>
      <c r="S1708" s="7">
        <v>0</v>
      </c>
    </row>
    <row r="1709" spans="2:19" x14ac:dyDescent="0.25">
      <c r="B1709" s="7">
        <v>6</v>
      </c>
      <c r="C1709" s="7">
        <v>2</v>
      </c>
      <c r="D1709" s="7">
        <v>1</v>
      </c>
      <c r="E1709" s="7">
        <v>1</v>
      </c>
      <c r="F1709" s="7">
        <v>0</v>
      </c>
      <c r="G1709" s="7">
        <v>3139.25</v>
      </c>
      <c r="H1709" s="7">
        <v>4</v>
      </c>
      <c r="I1709" s="7">
        <v>3.5</v>
      </c>
      <c r="J1709" s="7">
        <v>6.07</v>
      </c>
      <c r="K1709" s="7">
        <v>1</v>
      </c>
      <c r="L1709" s="7">
        <v>0.125</v>
      </c>
      <c r="M1709" s="7">
        <v>12953.27327</v>
      </c>
      <c r="N1709" s="7">
        <v>6987.67</v>
      </c>
      <c r="O1709" s="7">
        <v>873.10936600000002</v>
      </c>
      <c r="P1709" s="7">
        <v>3.5</v>
      </c>
      <c r="Q1709" s="7">
        <v>6</v>
      </c>
      <c r="R1709" s="7">
        <v>0.72797719999999999</v>
      </c>
      <c r="S1709" s="7">
        <v>0</v>
      </c>
    </row>
    <row r="1710" spans="2:19" x14ac:dyDescent="0.25">
      <c r="B1710" s="7">
        <v>3</v>
      </c>
      <c r="C1710" s="7">
        <v>1</v>
      </c>
      <c r="D1710" s="7">
        <v>0</v>
      </c>
      <c r="E1710" s="7">
        <v>0</v>
      </c>
      <c r="F1710" s="7">
        <v>2</v>
      </c>
      <c r="G1710" s="7">
        <v>1292.5</v>
      </c>
      <c r="H1710" s="7">
        <v>2</v>
      </c>
      <c r="I1710" s="7">
        <v>4</v>
      </c>
      <c r="J1710" s="7">
        <v>4.5</v>
      </c>
      <c r="K1710" s="7">
        <v>0</v>
      </c>
      <c r="L1710" s="7">
        <v>2</v>
      </c>
      <c r="M1710" s="7">
        <v>24802.467639999999</v>
      </c>
      <c r="N1710" s="7">
        <v>23249.5</v>
      </c>
      <c r="O1710" s="7">
        <v>1651.8769749999999</v>
      </c>
      <c r="P1710" s="7">
        <v>3.25</v>
      </c>
      <c r="Q1710" s="7">
        <v>4</v>
      </c>
      <c r="R1710" s="7">
        <v>0.95508999999999999</v>
      </c>
      <c r="S1710" s="7">
        <v>0</v>
      </c>
    </row>
    <row r="1711" spans="2:19" x14ac:dyDescent="0.25">
      <c r="B1711" s="7">
        <v>33</v>
      </c>
      <c r="C1711" s="7">
        <v>7</v>
      </c>
      <c r="D1711" s="7">
        <v>1</v>
      </c>
      <c r="E1711" s="7">
        <v>0</v>
      </c>
      <c r="F1711" s="7">
        <v>32</v>
      </c>
      <c r="G1711" s="7">
        <v>195.3</v>
      </c>
      <c r="H1711" s="7">
        <v>1</v>
      </c>
      <c r="I1711" s="7">
        <v>4</v>
      </c>
      <c r="J1711" s="7">
        <v>5.2</v>
      </c>
      <c r="K1711" s="7">
        <v>1</v>
      </c>
      <c r="L1711" s="7">
        <v>1.5</v>
      </c>
      <c r="M1711" s="7">
        <v>2719.3005539999999</v>
      </c>
      <c r="N1711" s="7">
        <v>2500</v>
      </c>
      <c r="O1711" s="7">
        <v>128.625</v>
      </c>
      <c r="P1711" s="7">
        <v>2.75</v>
      </c>
      <c r="Q1711" s="7">
        <v>4</v>
      </c>
      <c r="R1711" s="7">
        <v>1</v>
      </c>
      <c r="S1711" s="7">
        <v>0</v>
      </c>
    </row>
    <row r="1712" spans="2:19" x14ac:dyDescent="0.25">
      <c r="B1712" s="7">
        <v>18</v>
      </c>
      <c r="C1712" s="7">
        <v>4</v>
      </c>
      <c r="D1712" s="7">
        <v>0</v>
      </c>
      <c r="E1712" s="7">
        <v>0</v>
      </c>
      <c r="F1712" s="7">
        <v>17</v>
      </c>
      <c r="G1712" s="7">
        <v>1978.85</v>
      </c>
      <c r="H1712" s="7">
        <v>2</v>
      </c>
      <c r="I1712" s="7">
        <v>4</v>
      </c>
      <c r="J1712" s="7">
        <v>4.5</v>
      </c>
      <c r="K1712" s="7">
        <v>0</v>
      </c>
      <c r="L1712" s="7">
        <v>2</v>
      </c>
      <c r="M1712" s="7">
        <v>61307.270270000001</v>
      </c>
      <c r="N1712" s="7">
        <v>59118</v>
      </c>
      <c r="O1712" s="7">
        <v>3620.9775</v>
      </c>
      <c r="P1712" s="7">
        <v>1.5</v>
      </c>
      <c r="Q1712" s="7">
        <v>4</v>
      </c>
      <c r="R1712" s="7">
        <v>1.047264</v>
      </c>
      <c r="S1712" s="7">
        <v>0</v>
      </c>
    </row>
    <row r="1713" spans="2:19" x14ac:dyDescent="0.25">
      <c r="B1713" s="7">
        <v>15</v>
      </c>
      <c r="C1713" s="7">
        <v>3</v>
      </c>
      <c r="D1713" s="7">
        <v>0</v>
      </c>
      <c r="E1713" s="7">
        <v>0</v>
      </c>
      <c r="F1713" s="7">
        <v>14</v>
      </c>
      <c r="G1713" s="7">
        <v>1441.89</v>
      </c>
      <c r="H1713" s="7">
        <v>2</v>
      </c>
      <c r="I1713" s="7">
        <v>4</v>
      </c>
      <c r="J1713" s="7">
        <v>5.6</v>
      </c>
      <c r="K1713" s="7">
        <v>1</v>
      </c>
      <c r="L1713" s="7">
        <v>1.5</v>
      </c>
      <c r="M1713" s="7">
        <v>23537.9935</v>
      </c>
      <c r="N1713" s="7">
        <v>22575.86</v>
      </c>
      <c r="O1713" s="7">
        <v>829.66285500000004</v>
      </c>
      <c r="P1713" s="7">
        <v>2.25</v>
      </c>
      <c r="Q1713" s="7">
        <v>4</v>
      </c>
      <c r="R1713" s="7">
        <v>0.86666670000000001</v>
      </c>
      <c r="S1713" s="7">
        <v>1</v>
      </c>
    </row>
    <row r="1714" spans="2:19" x14ac:dyDescent="0.25">
      <c r="B1714" s="7">
        <v>11</v>
      </c>
      <c r="C1714" s="7">
        <v>3</v>
      </c>
      <c r="D1714" s="7">
        <v>1</v>
      </c>
      <c r="E1714" s="7">
        <v>1</v>
      </c>
      <c r="F1714" s="7">
        <v>0</v>
      </c>
      <c r="G1714" s="7">
        <v>3001.4621160000002</v>
      </c>
      <c r="H1714" s="7">
        <v>4</v>
      </c>
      <c r="I1714" s="7">
        <v>3.5</v>
      </c>
      <c r="J1714" s="7">
        <v>6.07</v>
      </c>
      <c r="K1714" s="7">
        <v>1</v>
      </c>
      <c r="L1714" s="7">
        <v>0.125</v>
      </c>
      <c r="M1714" s="7">
        <v>17847.527129999999</v>
      </c>
      <c r="N1714" s="7">
        <v>10472</v>
      </c>
      <c r="O1714" s="7">
        <v>1257.1636000000001</v>
      </c>
      <c r="P1714" s="7">
        <v>3.5</v>
      </c>
      <c r="Q1714" s="7">
        <v>6</v>
      </c>
      <c r="R1714" s="7">
        <v>1</v>
      </c>
      <c r="S1714" s="7">
        <v>0</v>
      </c>
    </row>
    <row r="1715" spans="2:19" x14ac:dyDescent="0.25">
      <c r="B1715" s="7">
        <v>42</v>
      </c>
      <c r="C1715" s="7">
        <v>7</v>
      </c>
      <c r="D1715" s="7">
        <v>0</v>
      </c>
      <c r="E1715" s="7">
        <v>0</v>
      </c>
      <c r="F1715" s="7">
        <v>41</v>
      </c>
      <c r="G1715" s="7">
        <v>203.33</v>
      </c>
      <c r="H1715" s="7">
        <v>1</v>
      </c>
      <c r="I1715" s="7">
        <v>3.5</v>
      </c>
      <c r="J1715" s="7">
        <v>6.07</v>
      </c>
      <c r="K1715" s="7">
        <v>1</v>
      </c>
      <c r="L1715" s="7">
        <v>0.125</v>
      </c>
      <c r="M1715" s="7">
        <v>22364.95203</v>
      </c>
      <c r="N1715" s="7">
        <v>16669.2</v>
      </c>
      <c r="O1715" s="7">
        <v>2082.8165399999998</v>
      </c>
      <c r="P1715" s="7">
        <v>3.5</v>
      </c>
      <c r="Q1715" s="7">
        <v>6</v>
      </c>
      <c r="R1715" s="7">
        <v>1</v>
      </c>
      <c r="S1715" s="7">
        <v>0</v>
      </c>
    </row>
    <row r="1716" spans="2:19" x14ac:dyDescent="0.25">
      <c r="B1716" s="7">
        <v>17</v>
      </c>
      <c r="C1716" s="7">
        <v>4</v>
      </c>
      <c r="D1716" s="7">
        <v>1</v>
      </c>
      <c r="E1716" s="7">
        <v>0</v>
      </c>
      <c r="F1716" s="7">
        <v>16</v>
      </c>
      <c r="G1716" s="7">
        <v>2543.61</v>
      </c>
      <c r="H1716" s="7">
        <v>3</v>
      </c>
      <c r="I1716" s="7">
        <v>4</v>
      </c>
      <c r="J1716" s="7">
        <v>4.5</v>
      </c>
      <c r="K1716" s="7">
        <v>0</v>
      </c>
      <c r="L1716" s="7">
        <v>2</v>
      </c>
      <c r="M1716" s="7">
        <v>78880.393169999996</v>
      </c>
      <c r="N1716" s="7">
        <v>73408.83</v>
      </c>
      <c r="O1716" s="7">
        <v>5575.4006380000001</v>
      </c>
      <c r="P1716" s="7">
        <v>1</v>
      </c>
      <c r="Q1716" s="7">
        <v>4</v>
      </c>
      <c r="R1716" s="7">
        <v>1</v>
      </c>
      <c r="S1716" s="7">
        <v>0</v>
      </c>
    </row>
    <row r="1717" spans="2:19" x14ac:dyDescent="0.25">
      <c r="B1717" s="7">
        <v>55</v>
      </c>
      <c r="C1717" s="7">
        <v>7</v>
      </c>
      <c r="D1717" s="7">
        <v>0</v>
      </c>
      <c r="E1717" s="7">
        <v>0</v>
      </c>
      <c r="F1717" s="7">
        <v>54</v>
      </c>
      <c r="G1717" s="7">
        <v>490.68</v>
      </c>
      <c r="H1717" s="7">
        <v>1</v>
      </c>
      <c r="I1717" s="7">
        <v>3.5</v>
      </c>
      <c r="J1717" s="7">
        <v>5.28</v>
      </c>
      <c r="K1717" s="7">
        <v>1</v>
      </c>
      <c r="L1717" s="7">
        <v>3.5</v>
      </c>
      <c r="M1717" s="7">
        <v>42942.130239999999</v>
      </c>
      <c r="N1717" s="7">
        <v>42779.5</v>
      </c>
      <c r="O1717" s="7">
        <v>1362.527075</v>
      </c>
      <c r="P1717" s="7">
        <v>1.5</v>
      </c>
      <c r="Q1717" s="7">
        <v>4</v>
      </c>
      <c r="R1717" s="7">
        <v>0.86504809999999999</v>
      </c>
      <c r="S1717" s="7">
        <v>0</v>
      </c>
    </row>
    <row r="1718" spans="2:19" x14ac:dyDescent="0.25">
      <c r="B1718" s="7">
        <v>29</v>
      </c>
      <c r="C1718" s="7">
        <v>6</v>
      </c>
      <c r="D1718" s="7">
        <v>1</v>
      </c>
      <c r="E1718" s="7">
        <v>0</v>
      </c>
      <c r="F1718" s="7">
        <v>28</v>
      </c>
      <c r="G1718" s="7">
        <v>1063.99</v>
      </c>
      <c r="H1718" s="7">
        <v>2</v>
      </c>
      <c r="I1718" s="7">
        <v>4</v>
      </c>
      <c r="J1718" s="7">
        <v>5.6</v>
      </c>
      <c r="K1718" s="7">
        <v>1</v>
      </c>
      <c r="L1718" s="7">
        <v>1.5</v>
      </c>
      <c r="M1718" s="7">
        <v>41024.21443</v>
      </c>
      <c r="N1718" s="7">
        <v>40575</v>
      </c>
      <c r="O1718" s="7">
        <v>1491.1312499999999</v>
      </c>
      <c r="P1718" s="7">
        <v>2.25</v>
      </c>
      <c r="Q1718" s="7">
        <v>4</v>
      </c>
      <c r="R1718" s="7">
        <v>1</v>
      </c>
      <c r="S1718" s="7">
        <v>0</v>
      </c>
    </row>
    <row r="1719" spans="2:19" x14ac:dyDescent="0.25">
      <c r="B1719" s="7">
        <v>29</v>
      </c>
      <c r="C1719" s="7">
        <v>6</v>
      </c>
      <c r="D1719" s="7">
        <v>1</v>
      </c>
      <c r="E1719" s="7">
        <v>0</v>
      </c>
      <c r="F1719" s="7">
        <v>28</v>
      </c>
      <c r="G1719" s="7">
        <v>463.99</v>
      </c>
      <c r="H1719" s="7">
        <v>1</v>
      </c>
      <c r="I1719" s="7">
        <v>4</v>
      </c>
      <c r="J1719" s="7">
        <v>4.5</v>
      </c>
      <c r="K1719" s="7">
        <v>0</v>
      </c>
      <c r="L1719" s="7">
        <v>2</v>
      </c>
      <c r="M1719" s="7">
        <v>37800.259610000001</v>
      </c>
      <c r="N1719" s="7">
        <v>36809.599999999999</v>
      </c>
      <c r="O1719" s="7">
        <v>2795.68912</v>
      </c>
      <c r="P1719" s="7">
        <v>4</v>
      </c>
      <c r="Q1719" s="7">
        <v>4</v>
      </c>
      <c r="R1719" s="7">
        <v>0.82000130000000004</v>
      </c>
      <c r="S1719" s="7">
        <v>0</v>
      </c>
    </row>
    <row r="1720" spans="2:19" x14ac:dyDescent="0.25">
      <c r="B1720" s="7">
        <v>45</v>
      </c>
      <c r="C1720" s="7">
        <v>7</v>
      </c>
      <c r="D1720" s="7">
        <v>0</v>
      </c>
      <c r="E1720" s="7">
        <v>0</v>
      </c>
      <c r="F1720" s="7">
        <v>44</v>
      </c>
      <c r="G1720" s="7">
        <v>1302.5</v>
      </c>
      <c r="H1720" s="7">
        <v>2</v>
      </c>
      <c r="I1720" s="7">
        <v>3.5</v>
      </c>
      <c r="J1720" s="7">
        <v>6.07</v>
      </c>
      <c r="K1720" s="7">
        <v>1</v>
      </c>
      <c r="L1720" s="7">
        <v>0.125</v>
      </c>
      <c r="M1720" s="7">
        <v>158315.67389999999</v>
      </c>
      <c r="N1720" s="7">
        <v>113660.5</v>
      </c>
      <c r="O1720" s="7">
        <v>14201.87948</v>
      </c>
      <c r="P1720" s="7">
        <v>3.5</v>
      </c>
      <c r="Q1720" s="7">
        <v>6</v>
      </c>
      <c r="R1720" s="7">
        <v>1</v>
      </c>
      <c r="S1720" s="7">
        <v>0</v>
      </c>
    </row>
    <row r="1721" spans="2:19" x14ac:dyDescent="0.25">
      <c r="B1721" s="7">
        <v>34</v>
      </c>
      <c r="C1721" s="7">
        <v>7</v>
      </c>
      <c r="D1721" s="7">
        <v>1</v>
      </c>
      <c r="E1721" s="7">
        <v>0</v>
      </c>
      <c r="F1721" s="7">
        <v>33</v>
      </c>
      <c r="G1721" s="7">
        <v>423.19</v>
      </c>
      <c r="H1721" s="7">
        <v>1</v>
      </c>
      <c r="I1721" s="7">
        <v>3.5</v>
      </c>
      <c r="J1721" s="7">
        <v>6.07</v>
      </c>
      <c r="K1721" s="7">
        <v>1</v>
      </c>
      <c r="L1721" s="7">
        <v>0.125</v>
      </c>
      <c r="M1721" s="7">
        <v>32570.520820000002</v>
      </c>
      <c r="N1721" s="7">
        <v>26512.11</v>
      </c>
      <c r="O1721" s="7">
        <v>3182.7788049999999</v>
      </c>
      <c r="P1721" s="7">
        <v>3.5</v>
      </c>
      <c r="Q1721" s="7">
        <v>6</v>
      </c>
      <c r="R1721" s="7">
        <v>1</v>
      </c>
      <c r="S1721" s="7">
        <v>0</v>
      </c>
    </row>
    <row r="1722" spans="2:19" x14ac:dyDescent="0.25">
      <c r="B1722" s="7">
        <v>10</v>
      </c>
      <c r="C1722" s="7">
        <v>2</v>
      </c>
      <c r="D1722" s="7">
        <v>1</v>
      </c>
      <c r="E1722" s="7">
        <v>0</v>
      </c>
      <c r="F1722" s="7">
        <v>9</v>
      </c>
      <c r="G1722" s="7">
        <v>1856.22</v>
      </c>
      <c r="H1722" s="7">
        <v>2</v>
      </c>
      <c r="I1722" s="7">
        <v>4</v>
      </c>
      <c r="J1722" s="7">
        <v>4.5</v>
      </c>
      <c r="K1722" s="7">
        <v>0</v>
      </c>
      <c r="L1722" s="7">
        <v>2</v>
      </c>
      <c r="M1722" s="7">
        <v>40533.835019999999</v>
      </c>
      <c r="N1722" s="7">
        <v>36756.5</v>
      </c>
      <c r="O1722" s="7">
        <v>2791.6561750000001</v>
      </c>
      <c r="P1722" s="7">
        <v>1</v>
      </c>
      <c r="Q1722" s="7">
        <v>4</v>
      </c>
      <c r="R1722" s="7">
        <v>0.74894519999999998</v>
      </c>
      <c r="S1722" s="7">
        <v>0</v>
      </c>
    </row>
    <row r="1723" spans="2:19" x14ac:dyDescent="0.25">
      <c r="B1723" s="7">
        <v>5</v>
      </c>
      <c r="C1723" s="7">
        <v>1</v>
      </c>
      <c r="D1723" s="7">
        <v>1</v>
      </c>
      <c r="E1723" s="7">
        <v>0</v>
      </c>
      <c r="F1723" s="7">
        <v>4</v>
      </c>
      <c r="G1723" s="7">
        <v>1047.8800000000001</v>
      </c>
      <c r="H1723" s="7">
        <v>2</v>
      </c>
      <c r="I1723" s="7">
        <v>3.5</v>
      </c>
      <c r="J1723" s="7">
        <v>6.07</v>
      </c>
      <c r="K1723" s="7">
        <v>1</v>
      </c>
      <c r="L1723" s="7">
        <v>0.125</v>
      </c>
      <c r="M1723" s="7">
        <v>31488.359659999998</v>
      </c>
      <c r="N1723" s="7">
        <v>28268</v>
      </c>
      <c r="O1723" s="7">
        <v>2839.5205999999998</v>
      </c>
      <c r="P1723" s="7">
        <v>3.5</v>
      </c>
      <c r="Q1723" s="7">
        <v>6</v>
      </c>
      <c r="R1723" s="7">
        <v>1.456261</v>
      </c>
      <c r="S1723" s="7">
        <v>0</v>
      </c>
    </row>
    <row r="1724" spans="2:19" x14ac:dyDescent="0.25">
      <c r="B1724" s="7">
        <v>7</v>
      </c>
      <c r="C1724" s="7">
        <v>2</v>
      </c>
      <c r="D1724" s="7">
        <v>0</v>
      </c>
      <c r="E1724" s="7">
        <v>0</v>
      </c>
      <c r="F1724" s="7">
        <v>6</v>
      </c>
      <c r="G1724" s="7">
        <v>1122.74</v>
      </c>
      <c r="H1724" s="7">
        <v>2</v>
      </c>
      <c r="I1724" s="7">
        <v>3.5</v>
      </c>
      <c r="J1724" s="7">
        <v>6.07</v>
      </c>
      <c r="K1724" s="7">
        <v>1</v>
      </c>
      <c r="L1724" s="7">
        <v>0.125</v>
      </c>
      <c r="M1724" s="7">
        <v>65464.622660000001</v>
      </c>
      <c r="N1724" s="7">
        <v>49665</v>
      </c>
      <c r="O1724" s="7">
        <v>7179.07575</v>
      </c>
      <c r="P1724" s="7">
        <v>3.5</v>
      </c>
      <c r="Q1724" s="7">
        <v>6</v>
      </c>
      <c r="R1724" s="7">
        <v>1.071194</v>
      </c>
      <c r="S1724" s="7">
        <v>0</v>
      </c>
    </row>
    <row r="1725" spans="2:19" x14ac:dyDescent="0.25">
      <c r="B1725" s="7">
        <v>31</v>
      </c>
      <c r="C1725" s="7">
        <v>7</v>
      </c>
      <c r="D1725" s="7">
        <v>0</v>
      </c>
      <c r="E1725" s="7">
        <v>0</v>
      </c>
      <c r="F1725" s="7">
        <v>30</v>
      </c>
      <c r="G1725" s="7">
        <v>724.04</v>
      </c>
      <c r="H1725" s="7">
        <v>1</v>
      </c>
      <c r="I1725" s="7">
        <v>4</v>
      </c>
      <c r="J1725" s="7">
        <v>5.2</v>
      </c>
      <c r="K1725" s="7">
        <v>1</v>
      </c>
      <c r="L1725" s="7">
        <v>1.5</v>
      </c>
      <c r="M1725" s="7">
        <v>38013.86434</v>
      </c>
      <c r="N1725" s="7">
        <v>37526.17</v>
      </c>
      <c r="O1725" s="7">
        <v>1930.7214469999999</v>
      </c>
      <c r="P1725" s="7">
        <v>2.75</v>
      </c>
      <c r="Q1725" s="7">
        <v>4</v>
      </c>
      <c r="R1725" s="7">
        <v>0.93082580000000004</v>
      </c>
      <c r="S1725" s="7">
        <v>0</v>
      </c>
    </row>
    <row r="1726" spans="2:19" x14ac:dyDescent="0.25">
      <c r="B1726" s="7">
        <v>28</v>
      </c>
      <c r="C1726" s="7">
        <v>6</v>
      </c>
      <c r="D1726" s="7">
        <v>0</v>
      </c>
      <c r="E1726" s="7">
        <v>0</v>
      </c>
      <c r="F1726" s="7">
        <v>27</v>
      </c>
      <c r="G1726" s="7">
        <v>1079.3499999999999</v>
      </c>
      <c r="H1726" s="7">
        <v>2</v>
      </c>
      <c r="I1726" s="7">
        <v>3.5</v>
      </c>
      <c r="J1726" s="7">
        <v>4.5</v>
      </c>
      <c r="K1726" s="7">
        <v>0</v>
      </c>
      <c r="L1726" s="7">
        <v>0.1</v>
      </c>
      <c r="M1726" s="7">
        <v>73175.918550000002</v>
      </c>
      <c r="N1726" s="7">
        <v>51541.599999999999</v>
      </c>
      <c r="O1726" s="7">
        <v>6692.6767600000003</v>
      </c>
      <c r="P1726" s="7">
        <v>3</v>
      </c>
      <c r="Q1726" s="7">
        <v>6</v>
      </c>
      <c r="R1726" s="7">
        <v>0.88819400000000004</v>
      </c>
      <c r="S1726" s="7">
        <v>0</v>
      </c>
    </row>
    <row r="1727" spans="2:19" x14ac:dyDescent="0.25">
      <c r="B1727" s="7">
        <v>6</v>
      </c>
      <c r="C1727" s="7">
        <v>2</v>
      </c>
      <c r="D1727" s="7">
        <v>1</v>
      </c>
      <c r="E1727" s="7">
        <v>1</v>
      </c>
      <c r="F1727" s="7">
        <v>0</v>
      </c>
      <c r="G1727" s="7">
        <v>6170.4309000000003</v>
      </c>
      <c r="H1727" s="7">
        <v>7</v>
      </c>
      <c r="I1727" s="7">
        <v>3.5</v>
      </c>
      <c r="J1727" s="7">
        <v>6.07</v>
      </c>
      <c r="K1727" s="7">
        <v>1</v>
      </c>
      <c r="L1727" s="7">
        <v>0.125</v>
      </c>
      <c r="M1727" s="7">
        <v>31349.336940000001</v>
      </c>
      <c r="N1727" s="7">
        <v>19640</v>
      </c>
      <c r="O1727" s="7">
        <v>2454.018</v>
      </c>
      <c r="P1727" s="7">
        <v>3.5</v>
      </c>
      <c r="Q1727" s="7">
        <v>6</v>
      </c>
      <c r="R1727" s="7">
        <v>0.83178249999999998</v>
      </c>
      <c r="S1727" s="7">
        <v>0</v>
      </c>
    </row>
    <row r="1728" spans="2:19" x14ac:dyDescent="0.25">
      <c r="B1728" s="7">
        <v>35</v>
      </c>
      <c r="C1728" s="7">
        <v>7</v>
      </c>
      <c r="D1728" s="7">
        <v>1</v>
      </c>
      <c r="E1728" s="7">
        <v>0</v>
      </c>
      <c r="F1728" s="7">
        <v>34</v>
      </c>
      <c r="G1728" s="7">
        <v>230.16</v>
      </c>
      <c r="H1728" s="7">
        <v>1</v>
      </c>
      <c r="I1728" s="7">
        <v>4</v>
      </c>
      <c r="J1728" s="7">
        <v>4.5</v>
      </c>
      <c r="K1728" s="7">
        <v>0</v>
      </c>
      <c r="L1728" s="7">
        <v>2</v>
      </c>
      <c r="M1728" s="7">
        <v>12029.138070000001</v>
      </c>
      <c r="N1728" s="7">
        <v>11289.17</v>
      </c>
      <c r="O1728" s="7">
        <v>857.412462</v>
      </c>
      <c r="P1728" s="7">
        <v>1</v>
      </c>
      <c r="Q1728" s="7">
        <v>4</v>
      </c>
      <c r="R1728" s="7">
        <v>1</v>
      </c>
      <c r="S1728" s="7">
        <v>0</v>
      </c>
    </row>
    <row r="1729" spans="2:19" x14ac:dyDescent="0.25">
      <c r="B1729" s="7">
        <v>46</v>
      </c>
      <c r="C1729" s="7">
        <v>7</v>
      </c>
      <c r="D1729" s="7">
        <v>1</v>
      </c>
      <c r="E1729" s="7">
        <v>0</v>
      </c>
      <c r="F1729" s="7">
        <v>45</v>
      </c>
      <c r="G1729" s="7">
        <v>792.78</v>
      </c>
      <c r="H1729" s="7">
        <v>1</v>
      </c>
      <c r="I1729" s="7">
        <v>3.5</v>
      </c>
      <c r="J1729" s="7">
        <v>5.28</v>
      </c>
      <c r="K1729" s="7">
        <v>1</v>
      </c>
      <c r="L1729" s="7">
        <v>3.5</v>
      </c>
      <c r="M1729" s="7">
        <v>51777.559780000003</v>
      </c>
      <c r="N1729" s="7">
        <v>51333.25</v>
      </c>
      <c r="O1729" s="7">
        <v>1634.964013</v>
      </c>
      <c r="P1729" s="7">
        <v>2.25</v>
      </c>
      <c r="Q1729" s="7">
        <v>4</v>
      </c>
      <c r="R1729" s="7">
        <v>1</v>
      </c>
      <c r="S1729" s="7">
        <v>0</v>
      </c>
    </row>
    <row r="1730" spans="2:19" x14ac:dyDescent="0.25">
      <c r="B1730" s="7">
        <v>32</v>
      </c>
      <c r="C1730" s="7">
        <v>7</v>
      </c>
      <c r="D1730" s="7">
        <v>1</v>
      </c>
      <c r="E1730" s="7">
        <v>1</v>
      </c>
      <c r="F1730" s="7">
        <v>0</v>
      </c>
      <c r="G1730" s="7">
        <v>2365.2130710000001</v>
      </c>
      <c r="H1730" s="7">
        <v>3</v>
      </c>
      <c r="I1730" s="7">
        <v>4</v>
      </c>
      <c r="J1730" s="7">
        <v>4.5</v>
      </c>
      <c r="K1730" s="7">
        <v>0</v>
      </c>
      <c r="L1730" s="7">
        <v>2</v>
      </c>
      <c r="M1730" s="7">
        <v>15442.88342</v>
      </c>
      <c r="N1730" s="7">
        <v>14532.4</v>
      </c>
      <c r="O1730" s="7">
        <v>1103.73578</v>
      </c>
      <c r="P1730" s="7">
        <v>4</v>
      </c>
      <c r="Q1730" s="7">
        <v>4</v>
      </c>
      <c r="R1730" s="7">
        <v>0.97744200000000003</v>
      </c>
      <c r="S1730" s="7">
        <v>0</v>
      </c>
    </row>
    <row r="1731" spans="2:19" x14ac:dyDescent="0.25">
      <c r="B1731" s="7">
        <v>4</v>
      </c>
      <c r="C1731" s="7">
        <v>1</v>
      </c>
      <c r="D1731" s="7">
        <v>0</v>
      </c>
      <c r="E1731" s="7">
        <v>0</v>
      </c>
      <c r="F1731" s="7">
        <v>3</v>
      </c>
      <c r="G1731" s="7">
        <v>1638.7</v>
      </c>
      <c r="H1731" s="7">
        <v>2</v>
      </c>
      <c r="I1731" s="7">
        <v>4</v>
      </c>
      <c r="J1731" s="7">
        <v>4.5</v>
      </c>
      <c r="K1731" s="7">
        <v>0</v>
      </c>
      <c r="L1731" s="7">
        <v>2</v>
      </c>
      <c r="M1731" s="7">
        <v>27872.53213</v>
      </c>
      <c r="N1731" s="7">
        <v>25108.33</v>
      </c>
      <c r="O1731" s="7">
        <v>1660.9160300000001</v>
      </c>
      <c r="P1731" s="7">
        <v>1.5</v>
      </c>
      <c r="Q1731" s="7">
        <v>4</v>
      </c>
      <c r="R1731" s="7">
        <v>1</v>
      </c>
      <c r="S1731" s="7">
        <v>0</v>
      </c>
    </row>
    <row r="1732" spans="2:19" x14ac:dyDescent="0.25">
      <c r="B1732" s="7">
        <v>15</v>
      </c>
      <c r="C1732" s="7">
        <v>3</v>
      </c>
      <c r="D1732" s="7">
        <v>1</v>
      </c>
      <c r="E1732" s="7">
        <v>0</v>
      </c>
      <c r="F1732" s="7">
        <v>14</v>
      </c>
      <c r="G1732" s="7">
        <v>1094.99</v>
      </c>
      <c r="H1732" s="7">
        <v>2</v>
      </c>
      <c r="I1732" s="7">
        <v>3.5</v>
      </c>
      <c r="J1732" s="7">
        <v>6.07</v>
      </c>
      <c r="K1732" s="7">
        <v>1</v>
      </c>
      <c r="L1732" s="7">
        <v>0.125</v>
      </c>
      <c r="M1732" s="7">
        <v>62554.441039999998</v>
      </c>
      <c r="N1732" s="7">
        <v>54067.17</v>
      </c>
      <c r="O1732" s="7">
        <v>5695.9763599999997</v>
      </c>
      <c r="P1732" s="7">
        <v>3.5</v>
      </c>
      <c r="Q1732" s="7">
        <v>6</v>
      </c>
      <c r="R1732" s="7">
        <v>1.053105</v>
      </c>
      <c r="S1732" s="7">
        <v>0</v>
      </c>
    </row>
    <row r="1733" spans="2:19" x14ac:dyDescent="0.25">
      <c r="B1733" s="7">
        <v>13</v>
      </c>
      <c r="C1733" s="7">
        <v>3</v>
      </c>
      <c r="D1733" s="7">
        <v>1</v>
      </c>
      <c r="E1733" s="7">
        <v>0</v>
      </c>
      <c r="F1733" s="7">
        <v>12</v>
      </c>
      <c r="G1733" s="7">
        <v>966.89</v>
      </c>
      <c r="H1733" s="7">
        <v>1</v>
      </c>
      <c r="I1733" s="7">
        <v>3.5</v>
      </c>
      <c r="J1733" s="7">
        <v>6.07</v>
      </c>
      <c r="K1733" s="7">
        <v>1</v>
      </c>
      <c r="L1733" s="7">
        <v>0.125</v>
      </c>
      <c r="M1733" s="7">
        <v>34141.822419999997</v>
      </c>
      <c r="N1733" s="7">
        <v>30821</v>
      </c>
      <c r="O1733" s="7">
        <v>3398.0152499999999</v>
      </c>
      <c r="P1733" s="7">
        <v>3.5</v>
      </c>
      <c r="Q1733" s="7">
        <v>6</v>
      </c>
      <c r="R1733" s="7">
        <v>1</v>
      </c>
      <c r="S1733" s="7">
        <v>0</v>
      </c>
    </row>
    <row r="1734" spans="2:19" x14ac:dyDescent="0.25">
      <c r="B1734" s="7">
        <v>5</v>
      </c>
      <c r="C1734" s="7">
        <v>1</v>
      </c>
      <c r="D1734" s="7">
        <v>0</v>
      </c>
      <c r="E1734" s="7">
        <v>0</v>
      </c>
      <c r="F1734" s="7">
        <v>4</v>
      </c>
      <c r="G1734" s="7">
        <v>1392.21</v>
      </c>
      <c r="H1734" s="7">
        <v>2</v>
      </c>
      <c r="I1734" s="7">
        <v>4</v>
      </c>
      <c r="J1734" s="7">
        <v>4.5</v>
      </c>
      <c r="K1734" s="7">
        <v>0</v>
      </c>
      <c r="L1734" s="7">
        <v>2</v>
      </c>
      <c r="M1734" s="7">
        <v>27803.049080000001</v>
      </c>
      <c r="N1734" s="7">
        <v>26591.75</v>
      </c>
      <c r="O1734" s="7">
        <v>1759.044263</v>
      </c>
      <c r="P1734" s="7">
        <v>3.25</v>
      </c>
      <c r="Q1734" s="7">
        <v>4</v>
      </c>
      <c r="R1734" s="7">
        <v>1.601075</v>
      </c>
      <c r="S1734" s="7">
        <v>0</v>
      </c>
    </row>
    <row r="1735" spans="2:19" x14ac:dyDescent="0.25">
      <c r="B1735" s="7">
        <v>22</v>
      </c>
      <c r="C1735" s="7">
        <v>5</v>
      </c>
      <c r="D1735" s="7">
        <v>1</v>
      </c>
      <c r="E1735" s="7">
        <v>1</v>
      </c>
      <c r="F1735" s="7">
        <v>0</v>
      </c>
      <c r="G1735" s="7">
        <v>3230.8526740000002</v>
      </c>
      <c r="H1735" s="7">
        <v>4</v>
      </c>
      <c r="I1735" s="7">
        <v>4</v>
      </c>
      <c r="J1735" s="7">
        <v>4.5</v>
      </c>
      <c r="K1735" s="7">
        <v>0</v>
      </c>
      <c r="L1735" s="7">
        <v>2</v>
      </c>
      <c r="M1735" s="7">
        <v>14373.63</v>
      </c>
      <c r="N1735" s="7">
        <v>13628.63</v>
      </c>
      <c r="O1735" s="7">
        <v>1035.0944480000001</v>
      </c>
      <c r="P1735" s="7">
        <v>4</v>
      </c>
      <c r="Q1735" s="7">
        <v>4</v>
      </c>
      <c r="R1735" s="7">
        <v>1</v>
      </c>
      <c r="S1735" s="7">
        <v>0</v>
      </c>
    </row>
    <row r="1736" spans="2:19" x14ac:dyDescent="0.25">
      <c r="B1736" s="7">
        <v>32</v>
      </c>
      <c r="C1736" s="7">
        <v>7</v>
      </c>
      <c r="D1736" s="7">
        <v>1</v>
      </c>
      <c r="E1736" s="7">
        <v>0</v>
      </c>
      <c r="F1736" s="7">
        <v>31</v>
      </c>
      <c r="G1736" s="7">
        <v>1719.9</v>
      </c>
      <c r="H1736" s="7">
        <v>2</v>
      </c>
      <c r="I1736" s="7">
        <v>4</v>
      </c>
      <c r="J1736" s="7">
        <v>5.2</v>
      </c>
      <c r="K1736" s="7">
        <v>1</v>
      </c>
      <c r="L1736" s="7">
        <v>1.5</v>
      </c>
      <c r="M1736" s="7">
        <v>78041.316070000001</v>
      </c>
      <c r="N1736" s="7">
        <v>76146.5</v>
      </c>
      <c r="O1736" s="7">
        <v>3917.7374249999998</v>
      </c>
      <c r="P1736" s="7">
        <v>1.5</v>
      </c>
      <c r="Q1736" s="7">
        <v>4</v>
      </c>
      <c r="R1736" s="7">
        <v>0.92115760000000002</v>
      </c>
      <c r="S1736" s="7">
        <v>0</v>
      </c>
    </row>
    <row r="1737" spans="2:19" x14ac:dyDescent="0.25">
      <c r="B1737" s="7">
        <v>22</v>
      </c>
      <c r="C1737" s="7">
        <v>5</v>
      </c>
      <c r="D1737" s="7">
        <v>0</v>
      </c>
      <c r="E1737" s="7">
        <v>0</v>
      </c>
      <c r="F1737" s="7">
        <v>21</v>
      </c>
      <c r="G1737" s="7">
        <v>1243.06</v>
      </c>
      <c r="H1737" s="7">
        <v>2</v>
      </c>
      <c r="I1737" s="7">
        <v>4</v>
      </c>
      <c r="J1737" s="7">
        <v>4.5</v>
      </c>
      <c r="K1737" s="7">
        <v>0</v>
      </c>
      <c r="L1737" s="7">
        <v>2</v>
      </c>
      <c r="M1737" s="7">
        <v>39701.563260000003</v>
      </c>
      <c r="N1737" s="7">
        <v>37995.67</v>
      </c>
      <c r="O1737" s="7">
        <v>2699.592353</v>
      </c>
      <c r="P1737" s="7">
        <v>1.5</v>
      </c>
      <c r="Q1737" s="7">
        <v>4</v>
      </c>
      <c r="R1737" s="7">
        <v>1</v>
      </c>
      <c r="S1737" s="7">
        <v>0</v>
      </c>
    </row>
    <row r="1738" spans="2:19" x14ac:dyDescent="0.25">
      <c r="B1738" s="7">
        <v>27</v>
      </c>
      <c r="C1738" s="7">
        <v>6</v>
      </c>
      <c r="D1738" s="7">
        <v>1</v>
      </c>
      <c r="E1738" s="7">
        <v>0</v>
      </c>
      <c r="F1738" s="7">
        <v>26</v>
      </c>
      <c r="G1738" s="7">
        <v>678.54</v>
      </c>
      <c r="H1738" s="7">
        <v>1</v>
      </c>
      <c r="I1738" s="7">
        <v>4</v>
      </c>
      <c r="J1738" s="7">
        <v>4.5</v>
      </c>
      <c r="K1738" s="7">
        <v>0</v>
      </c>
      <c r="L1738" s="7">
        <v>2</v>
      </c>
      <c r="M1738" s="7">
        <v>25951.908759999998</v>
      </c>
      <c r="N1738" s="7">
        <v>24696.400000000001</v>
      </c>
      <c r="O1738" s="7">
        <v>1875.6915799999999</v>
      </c>
      <c r="P1738" s="7">
        <v>1</v>
      </c>
      <c r="Q1738" s="7">
        <v>4</v>
      </c>
      <c r="R1738" s="7">
        <v>1</v>
      </c>
      <c r="S1738" s="7">
        <v>0</v>
      </c>
    </row>
    <row r="1739" spans="2:19" x14ac:dyDescent="0.25">
      <c r="B1739" s="7">
        <v>10</v>
      </c>
      <c r="C1739" s="7">
        <v>2</v>
      </c>
      <c r="D1739" s="7">
        <v>1</v>
      </c>
      <c r="E1739" s="7">
        <v>0</v>
      </c>
      <c r="F1739" s="7">
        <v>9</v>
      </c>
      <c r="G1739" s="7">
        <v>1262.6400000000001</v>
      </c>
      <c r="H1739" s="7">
        <v>2</v>
      </c>
      <c r="I1739" s="7">
        <v>3.5</v>
      </c>
      <c r="J1739" s="7">
        <v>5.28</v>
      </c>
      <c r="K1739" s="7">
        <v>1</v>
      </c>
      <c r="L1739" s="7">
        <v>3.5</v>
      </c>
      <c r="M1739" s="7">
        <v>17797.945769999998</v>
      </c>
      <c r="N1739" s="7">
        <v>17404.669999999998</v>
      </c>
      <c r="O1739" s="7">
        <v>554.33874000000003</v>
      </c>
      <c r="P1739" s="7">
        <v>2.25</v>
      </c>
      <c r="Q1739" s="7">
        <v>4</v>
      </c>
      <c r="R1739" s="7">
        <v>1.042924</v>
      </c>
      <c r="S1739" s="7">
        <v>0</v>
      </c>
    </row>
    <row r="1740" spans="2:19" x14ac:dyDescent="0.25">
      <c r="B1740" s="7">
        <v>15</v>
      </c>
      <c r="C1740" s="7">
        <v>3</v>
      </c>
      <c r="D1740" s="7">
        <v>1</v>
      </c>
      <c r="E1740" s="7">
        <v>0</v>
      </c>
      <c r="F1740" s="7">
        <v>14</v>
      </c>
      <c r="G1740" s="7">
        <v>1420.08</v>
      </c>
      <c r="H1740" s="7">
        <v>2</v>
      </c>
      <c r="I1740" s="7">
        <v>4</v>
      </c>
      <c r="J1740" s="7">
        <v>4.5</v>
      </c>
      <c r="K1740" s="7">
        <v>0</v>
      </c>
      <c r="L1740" s="7">
        <v>2</v>
      </c>
      <c r="M1740" s="7">
        <v>38128.371630000001</v>
      </c>
      <c r="N1740" s="7">
        <v>33350</v>
      </c>
      <c r="O1740" s="7">
        <v>2532.9324999999999</v>
      </c>
      <c r="P1740" s="7">
        <v>4</v>
      </c>
      <c r="Q1740" s="7">
        <v>4</v>
      </c>
      <c r="R1740" s="7">
        <v>0.76685380000000003</v>
      </c>
      <c r="S1740" s="7">
        <v>0</v>
      </c>
    </row>
    <row r="1741" spans="2:19" x14ac:dyDescent="0.25">
      <c r="B1741" s="7">
        <v>14</v>
      </c>
      <c r="C1741" s="7">
        <v>3</v>
      </c>
      <c r="D1741" s="7">
        <v>0</v>
      </c>
      <c r="E1741" s="7">
        <v>0</v>
      </c>
      <c r="F1741" s="7">
        <v>13</v>
      </c>
      <c r="G1741" s="7">
        <v>1045.82</v>
      </c>
      <c r="H1741" s="7">
        <v>2</v>
      </c>
      <c r="I1741" s="7">
        <v>3.5</v>
      </c>
      <c r="J1741" s="7">
        <v>4.5</v>
      </c>
      <c r="K1741" s="7">
        <v>0</v>
      </c>
      <c r="L1741" s="7">
        <v>0.1</v>
      </c>
      <c r="M1741" s="7">
        <v>85087.416960000002</v>
      </c>
      <c r="N1741" s="7">
        <v>52596.33</v>
      </c>
      <c r="O1741" s="7">
        <v>8118.2435359999999</v>
      </c>
      <c r="P1741" s="7">
        <v>3</v>
      </c>
      <c r="Q1741" s="7">
        <v>6</v>
      </c>
      <c r="R1741" s="7">
        <v>1.0213030000000001</v>
      </c>
      <c r="S1741" s="7">
        <v>0</v>
      </c>
    </row>
    <row r="1742" spans="2:19" x14ac:dyDescent="0.25">
      <c r="B1742" s="7">
        <v>18</v>
      </c>
      <c r="C1742" s="7">
        <v>4</v>
      </c>
      <c r="D1742" s="7">
        <v>0</v>
      </c>
      <c r="E1742" s="7">
        <v>0</v>
      </c>
      <c r="F1742" s="7">
        <v>17</v>
      </c>
      <c r="G1742" s="7">
        <v>1606.2</v>
      </c>
      <c r="H1742" s="7">
        <v>2</v>
      </c>
      <c r="I1742" s="7">
        <v>4</v>
      </c>
      <c r="J1742" s="7">
        <v>4.5</v>
      </c>
      <c r="K1742" s="7">
        <v>0</v>
      </c>
      <c r="L1742" s="7">
        <v>2</v>
      </c>
      <c r="M1742" s="7">
        <v>65539.287169999996</v>
      </c>
      <c r="N1742" s="7">
        <v>64187.6</v>
      </c>
      <c r="O1742" s="7">
        <v>4875.0482199999997</v>
      </c>
      <c r="P1742" s="7">
        <v>4</v>
      </c>
      <c r="Q1742" s="7">
        <v>4</v>
      </c>
      <c r="R1742" s="7">
        <v>1.212494</v>
      </c>
      <c r="S1742" s="7">
        <v>0</v>
      </c>
    </row>
    <row r="1743" spans="2:19" x14ac:dyDescent="0.25">
      <c r="B1743" s="7">
        <v>30</v>
      </c>
      <c r="C1743" s="7">
        <v>6</v>
      </c>
      <c r="D1743" s="7">
        <v>0</v>
      </c>
      <c r="E1743" s="7">
        <v>0</v>
      </c>
      <c r="F1743" s="7">
        <v>29</v>
      </c>
      <c r="G1743" s="7">
        <v>1014.86</v>
      </c>
      <c r="H1743" s="7">
        <v>2</v>
      </c>
      <c r="I1743" s="7">
        <v>4</v>
      </c>
      <c r="J1743" s="7">
        <v>5.2</v>
      </c>
      <c r="K1743" s="7">
        <v>1</v>
      </c>
      <c r="L1743" s="7">
        <v>1.5</v>
      </c>
      <c r="M1743" s="7">
        <v>52739.704239999999</v>
      </c>
      <c r="N1743" s="7">
        <v>51834</v>
      </c>
      <c r="O1743" s="7">
        <v>2666.8593000000001</v>
      </c>
      <c r="P1743" s="7">
        <v>2.75</v>
      </c>
      <c r="Q1743" s="7">
        <v>4</v>
      </c>
      <c r="R1743" s="7">
        <v>0.87549440000000001</v>
      </c>
      <c r="S1743" s="7">
        <v>0</v>
      </c>
    </row>
    <row r="1744" spans="2:19" x14ac:dyDescent="0.25">
      <c r="B1744" s="7">
        <v>19</v>
      </c>
      <c r="C1744" s="7">
        <v>4</v>
      </c>
      <c r="D1744" s="7">
        <v>0</v>
      </c>
      <c r="E1744" s="7">
        <v>0</v>
      </c>
      <c r="F1744" s="7">
        <v>18</v>
      </c>
      <c r="G1744" s="7">
        <v>1010.39</v>
      </c>
      <c r="H1744" s="7">
        <v>2</v>
      </c>
      <c r="I1744" s="7">
        <v>3.5</v>
      </c>
      <c r="J1744" s="7">
        <v>4.5</v>
      </c>
      <c r="K1744" s="7">
        <v>0</v>
      </c>
      <c r="L1744" s="7">
        <v>0.1</v>
      </c>
      <c r="M1744" s="7">
        <v>50778.590579999996</v>
      </c>
      <c r="N1744" s="7">
        <v>34251.67</v>
      </c>
      <c r="O1744" s="7">
        <v>5790.2448130000002</v>
      </c>
      <c r="P1744" s="7">
        <v>3</v>
      </c>
      <c r="Q1744" s="7">
        <v>6</v>
      </c>
      <c r="R1744" s="7">
        <v>1</v>
      </c>
      <c r="S1744" s="7">
        <v>0</v>
      </c>
    </row>
    <row r="1745" spans="2:19" x14ac:dyDescent="0.25">
      <c r="B1745" s="7">
        <v>3</v>
      </c>
      <c r="C1745" s="7">
        <v>1</v>
      </c>
      <c r="D1745" s="7">
        <v>1</v>
      </c>
      <c r="E1745" s="7">
        <v>0</v>
      </c>
      <c r="F1745" s="7">
        <v>2</v>
      </c>
      <c r="G1745" s="7">
        <v>197.59</v>
      </c>
      <c r="H1745" s="7">
        <v>1</v>
      </c>
      <c r="I1745" s="7">
        <v>3.5</v>
      </c>
      <c r="J1745" s="7">
        <v>4.5</v>
      </c>
      <c r="K1745" s="7">
        <v>0</v>
      </c>
      <c r="L1745" s="7">
        <v>0.1</v>
      </c>
      <c r="M1745" s="7">
        <v>29744.921569999999</v>
      </c>
      <c r="N1745" s="7">
        <v>12263.22</v>
      </c>
      <c r="O1745" s="7">
        <v>2794.174677</v>
      </c>
      <c r="P1745" s="7">
        <v>3</v>
      </c>
      <c r="Q1745" s="7">
        <v>6</v>
      </c>
      <c r="R1745" s="7">
        <v>0.92078629999999995</v>
      </c>
      <c r="S1745" s="7">
        <v>0</v>
      </c>
    </row>
    <row r="1746" spans="2:19" x14ac:dyDescent="0.25">
      <c r="B1746" s="7">
        <v>15</v>
      </c>
      <c r="C1746" s="7">
        <v>3</v>
      </c>
      <c r="D1746" s="7">
        <v>0</v>
      </c>
      <c r="E1746" s="7">
        <v>0</v>
      </c>
      <c r="F1746" s="7">
        <v>14</v>
      </c>
      <c r="G1746" s="7">
        <v>644.32000000000005</v>
      </c>
      <c r="H1746" s="7">
        <v>1</v>
      </c>
      <c r="I1746" s="7">
        <v>3.5</v>
      </c>
      <c r="J1746" s="7">
        <v>4.5</v>
      </c>
      <c r="K1746" s="7">
        <v>0</v>
      </c>
      <c r="L1746" s="7">
        <v>0.1</v>
      </c>
      <c r="M1746" s="7">
        <v>50024.764020000002</v>
      </c>
      <c r="N1746" s="7">
        <v>27967.599999999999</v>
      </c>
      <c r="O1746" s="7">
        <v>4316.7990600000003</v>
      </c>
      <c r="P1746" s="7">
        <v>3</v>
      </c>
      <c r="Q1746" s="7">
        <v>6</v>
      </c>
      <c r="R1746" s="7">
        <v>1</v>
      </c>
      <c r="S1746" s="7">
        <v>0</v>
      </c>
    </row>
    <row r="1747" spans="2:19" x14ac:dyDescent="0.25">
      <c r="B1747" s="7">
        <v>5</v>
      </c>
      <c r="C1747" s="7">
        <v>1</v>
      </c>
      <c r="D1747" s="7">
        <v>0</v>
      </c>
      <c r="E1747" s="7">
        <v>0</v>
      </c>
      <c r="F1747" s="7">
        <v>4</v>
      </c>
      <c r="G1747" s="7">
        <v>8217.5400000000009</v>
      </c>
      <c r="H1747" s="7">
        <v>9</v>
      </c>
      <c r="I1747" s="7">
        <v>4</v>
      </c>
      <c r="J1747" s="7">
        <v>5.2</v>
      </c>
      <c r="K1747" s="7">
        <v>1</v>
      </c>
      <c r="L1747" s="7">
        <v>1.5</v>
      </c>
      <c r="M1747" s="7">
        <v>110573.2556</v>
      </c>
      <c r="N1747" s="7">
        <v>104714</v>
      </c>
      <c r="O1747" s="7">
        <v>5387.5352999999996</v>
      </c>
      <c r="P1747" s="7">
        <v>2.75</v>
      </c>
      <c r="Q1747" s="7">
        <v>4</v>
      </c>
      <c r="R1747" s="7">
        <v>1.1268180000000001</v>
      </c>
      <c r="S1747" s="7">
        <v>0</v>
      </c>
    </row>
    <row r="1748" spans="2:19" x14ac:dyDescent="0.25">
      <c r="B1748" s="7">
        <v>3</v>
      </c>
      <c r="C1748" s="7">
        <v>1</v>
      </c>
      <c r="D1748" s="7">
        <v>0</v>
      </c>
      <c r="E1748" s="7">
        <v>0</v>
      </c>
      <c r="F1748" s="7">
        <v>2</v>
      </c>
      <c r="G1748" s="7">
        <v>3136.54</v>
      </c>
      <c r="H1748" s="7">
        <v>4</v>
      </c>
      <c r="I1748" s="7">
        <v>3.5</v>
      </c>
      <c r="J1748" s="7">
        <v>6.07</v>
      </c>
      <c r="K1748" s="7">
        <v>1</v>
      </c>
      <c r="L1748" s="7">
        <v>0.125</v>
      </c>
      <c r="M1748" s="7">
        <v>61197.5</v>
      </c>
      <c r="N1748" s="7">
        <v>53760</v>
      </c>
      <c r="O1748" s="7">
        <v>6190.4639999999999</v>
      </c>
      <c r="P1748" s="7">
        <v>3.5</v>
      </c>
      <c r="Q1748" s="7">
        <v>6</v>
      </c>
      <c r="R1748" s="7">
        <v>1.407065</v>
      </c>
      <c r="S1748" s="7">
        <v>0</v>
      </c>
    </row>
    <row r="1749" spans="2:19" x14ac:dyDescent="0.25">
      <c r="B1749" s="7">
        <v>2</v>
      </c>
      <c r="C1749" s="7">
        <v>1</v>
      </c>
      <c r="D1749" s="7">
        <v>0</v>
      </c>
      <c r="E1749" s="7">
        <v>0</v>
      </c>
      <c r="F1749" s="7">
        <v>1</v>
      </c>
      <c r="G1749" s="7">
        <v>908.82</v>
      </c>
      <c r="H1749" s="7">
        <v>1</v>
      </c>
      <c r="I1749" s="7">
        <v>3.5</v>
      </c>
      <c r="J1749" s="7">
        <v>6.07</v>
      </c>
      <c r="K1749" s="7">
        <v>1</v>
      </c>
      <c r="L1749" s="7">
        <v>0.125</v>
      </c>
      <c r="M1749" s="7">
        <v>28162.055520000002</v>
      </c>
      <c r="N1749" s="7">
        <v>18733.669999999998</v>
      </c>
      <c r="O1749" s="7">
        <v>3166.9269129999998</v>
      </c>
      <c r="P1749" s="7">
        <v>3.5</v>
      </c>
      <c r="Q1749" s="7">
        <v>6</v>
      </c>
      <c r="R1749" s="7">
        <v>0.88335430000000004</v>
      </c>
      <c r="S1749" s="7">
        <v>0</v>
      </c>
    </row>
    <row r="1750" spans="2:19" x14ac:dyDescent="0.25">
      <c r="B1750" s="7">
        <v>7</v>
      </c>
      <c r="C1750" s="7">
        <v>2</v>
      </c>
      <c r="D1750" s="7">
        <v>0</v>
      </c>
      <c r="E1750" s="7">
        <v>0</v>
      </c>
      <c r="F1750" s="7">
        <v>6</v>
      </c>
      <c r="G1750" s="7">
        <v>3320.71</v>
      </c>
      <c r="H1750" s="7">
        <v>4</v>
      </c>
      <c r="I1750" s="7">
        <v>3.5</v>
      </c>
      <c r="J1750" s="7">
        <v>6.07</v>
      </c>
      <c r="K1750" s="7">
        <v>1</v>
      </c>
      <c r="L1750" s="7">
        <v>0.125</v>
      </c>
      <c r="M1750" s="7">
        <v>113733</v>
      </c>
      <c r="N1750" s="7">
        <v>100913.60000000001</v>
      </c>
      <c r="O1750" s="7">
        <v>11620.20104</v>
      </c>
      <c r="P1750" s="7">
        <v>3.5</v>
      </c>
      <c r="Q1750" s="7">
        <v>6</v>
      </c>
      <c r="R1750" s="7">
        <v>2</v>
      </c>
      <c r="S1750" s="7">
        <v>1</v>
      </c>
    </row>
    <row r="1751" spans="2:19" x14ac:dyDescent="0.25">
      <c r="B1751" s="7">
        <v>10</v>
      </c>
      <c r="C1751" s="7">
        <v>2</v>
      </c>
      <c r="D1751" s="7">
        <v>0</v>
      </c>
      <c r="E1751" s="7">
        <v>0</v>
      </c>
      <c r="F1751" s="7">
        <v>9</v>
      </c>
      <c r="G1751" s="7">
        <v>2794.39</v>
      </c>
      <c r="H1751" s="7">
        <v>3</v>
      </c>
      <c r="I1751" s="7">
        <v>3.5</v>
      </c>
      <c r="J1751" s="7">
        <v>6.07</v>
      </c>
      <c r="K1751" s="7">
        <v>1</v>
      </c>
      <c r="L1751" s="7">
        <v>0.125</v>
      </c>
      <c r="M1751" s="7">
        <v>83858.076300000001</v>
      </c>
      <c r="N1751" s="7">
        <v>75896.289999999994</v>
      </c>
      <c r="O1751" s="7">
        <v>7623.78233</v>
      </c>
      <c r="P1751" s="7">
        <v>3.5</v>
      </c>
      <c r="Q1751" s="7">
        <v>6</v>
      </c>
      <c r="R1751" s="7">
        <v>1.68367</v>
      </c>
      <c r="S1751" s="7">
        <v>0</v>
      </c>
    </row>
    <row r="1752" spans="2:19" x14ac:dyDescent="0.25">
      <c r="B1752" s="7">
        <v>9</v>
      </c>
      <c r="C1752" s="7">
        <v>2</v>
      </c>
      <c r="D1752" s="7">
        <v>1</v>
      </c>
      <c r="E1752" s="7">
        <v>1</v>
      </c>
      <c r="F1752" s="7">
        <v>0</v>
      </c>
      <c r="G1752" s="7">
        <v>6164.9245080000001</v>
      </c>
      <c r="H1752" s="7">
        <v>7</v>
      </c>
      <c r="I1752" s="7">
        <v>3.3</v>
      </c>
      <c r="J1752" s="7">
        <v>5.0599999999999996</v>
      </c>
      <c r="K1752" s="7">
        <v>1</v>
      </c>
      <c r="L1752" s="7">
        <v>0.125</v>
      </c>
      <c r="M1752" s="7">
        <v>20863.193899999998</v>
      </c>
      <c r="N1752" s="7">
        <v>18412.5</v>
      </c>
      <c r="O1752" s="7">
        <v>1669.0931250000001</v>
      </c>
      <c r="P1752" s="7">
        <v>4</v>
      </c>
      <c r="Q1752" s="7">
        <v>4</v>
      </c>
      <c r="R1752" s="7">
        <v>2</v>
      </c>
      <c r="S1752" s="7">
        <v>0</v>
      </c>
    </row>
    <row r="1753" spans="2:19" x14ac:dyDescent="0.25">
      <c r="B1753" s="7">
        <v>31</v>
      </c>
      <c r="C1753" s="7">
        <v>7</v>
      </c>
      <c r="D1753" s="7">
        <v>1</v>
      </c>
      <c r="E1753" s="7">
        <v>0</v>
      </c>
      <c r="F1753" s="7">
        <v>30</v>
      </c>
      <c r="G1753" s="7">
        <v>472.5</v>
      </c>
      <c r="H1753" s="7">
        <v>1</v>
      </c>
      <c r="I1753" s="7">
        <v>4</v>
      </c>
      <c r="J1753" s="7">
        <v>5.6</v>
      </c>
      <c r="K1753" s="7">
        <v>1</v>
      </c>
      <c r="L1753" s="7">
        <v>1.5</v>
      </c>
      <c r="M1753" s="7">
        <v>6715.3243119999997</v>
      </c>
      <c r="N1753" s="7">
        <v>6250</v>
      </c>
      <c r="O1753" s="7">
        <v>229.6875</v>
      </c>
      <c r="P1753" s="7">
        <v>2.25</v>
      </c>
      <c r="Q1753" s="7">
        <v>4</v>
      </c>
      <c r="R1753" s="7">
        <v>0.89142379999999999</v>
      </c>
      <c r="S1753" s="7">
        <v>0</v>
      </c>
    </row>
    <row r="1754" spans="2:19" x14ac:dyDescent="0.25">
      <c r="B1754" s="7">
        <v>10</v>
      </c>
      <c r="C1754" s="7">
        <v>2</v>
      </c>
      <c r="D1754" s="7">
        <v>0</v>
      </c>
      <c r="E1754" s="7">
        <v>0</v>
      </c>
      <c r="F1754" s="7">
        <v>9</v>
      </c>
      <c r="G1754" s="7">
        <v>1033.6099999999999</v>
      </c>
      <c r="H1754" s="7">
        <v>2</v>
      </c>
      <c r="I1754" s="7">
        <v>3.5</v>
      </c>
      <c r="J1754" s="7">
        <v>4.5</v>
      </c>
      <c r="K1754" s="7">
        <v>0</v>
      </c>
      <c r="L1754" s="7">
        <v>0.1</v>
      </c>
      <c r="M1754" s="7">
        <v>65534.814579999998</v>
      </c>
      <c r="N1754" s="7">
        <v>34891.269999999997</v>
      </c>
      <c r="O1754" s="7">
        <v>4701.5986320000002</v>
      </c>
      <c r="P1754" s="7">
        <v>3</v>
      </c>
      <c r="Q1754" s="7">
        <v>6</v>
      </c>
      <c r="R1754" s="7">
        <v>1.761341</v>
      </c>
      <c r="S1754" s="7">
        <v>0</v>
      </c>
    </row>
    <row r="1755" spans="2:19" x14ac:dyDescent="0.25">
      <c r="B1755" s="7">
        <v>3</v>
      </c>
      <c r="C1755" s="7">
        <v>1</v>
      </c>
      <c r="D1755" s="7">
        <v>0</v>
      </c>
      <c r="E1755" s="7">
        <v>1</v>
      </c>
      <c r="F1755" s="7">
        <v>0</v>
      </c>
      <c r="G1755" s="7">
        <v>150.65</v>
      </c>
      <c r="H1755" s="7">
        <v>1</v>
      </c>
      <c r="I1755" s="7">
        <v>3.5</v>
      </c>
      <c r="J1755" s="7">
        <v>3</v>
      </c>
      <c r="K1755" s="7">
        <v>0</v>
      </c>
      <c r="L1755" s="7">
        <v>0.15</v>
      </c>
      <c r="M1755" s="7">
        <v>562.05999999999995</v>
      </c>
      <c r="N1755" s="7">
        <v>290.52999999999997</v>
      </c>
      <c r="O1755" s="7">
        <v>36.301723000000003</v>
      </c>
      <c r="P1755" s="7">
        <v>3</v>
      </c>
      <c r="Q1755" s="7">
        <v>6</v>
      </c>
      <c r="R1755" s="7">
        <v>1.1828540000000001</v>
      </c>
      <c r="S1755" s="7">
        <v>0</v>
      </c>
    </row>
    <row r="1756" spans="2:19" x14ac:dyDescent="0.25">
      <c r="B1756" s="7">
        <v>14</v>
      </c>
      <c r="C1756" s="7">
        <v>3</v>
      </c>
      <c r="D1756" s="7">
        <v>0</v>
      </c>
      <c r="E1756" s="7">
        <v>0</v>
      </c>
      <c r="F1756" s="7">
        <v>13</v>
      </c>
      <c r="G1756" s="7">
        <v>3175.42</v>
      </c>
      <c r="H1756" s="7">
        <v>4</v>
      </c>
      <c r="I1756" s="7">
        <v>4</v>
      </c>
      <c r="J1756" s="7">
        <v>4.5</v>
      </c>
      <c r="K1756" s="7">
        <v>0</v>
      </c>
      <c r="L1756" s="7">
        <v>2</v>
      </c>
      <c r="M1756" s="7">
        <v>88396.648669999995</v>
      </c>
      <c r="N1756" s="7">
        <v>86204.4</v>
      </c>
      <c r="O1756" s="7">
        <v>4857.6179400000001</v>
      </c>
      <c r="P1756" s="7">
        <v>3.25</v>
      </c>
      <c r="Q1756" s="7">
        <v>4</v>
      </c>
      <c r="R1756" s="7">
        <v>0.87052149999999995</v>
      </c>
      <c r="S1756" s="7">
        <v>1</v>
      </c>
    </row>
    <row r="1757" spans="2:19" x14ac:dyDescent="0.25">
      <c r="B1757" s="7">
        <v>16</v>
      </c>
      <c r="C1757" s="7">
        <v>4</v>
      </c>
      <c r="D1757" s="7">
        <v>0</v>
      </c>
      <c r="E1757" s="7">
        <v>0</v>
      </c>
      <c r="F1757" s="7">
        <v>15</v>
      </c>
      <c r="G1757" s="7">
        <v>673.28</v>
      </c>
      <c r="H1757" s="7">
        <v>1</v>
      </c>
      <c r="I1757" s="7">
        <v>3.5</v>
      </c>
      <c r="J1757" s="7">
        <v>6.07</v>
      </c>
      <c r="K1757" s="7">
        <v>1</v>
      </c>
      <c r="L1757" s="7">
        <v>0.125</v>
      </c>
      <c r="M1757" s="7">
        <v>38916.814530000003</v>
      </c>
      <c r="N1757" s="7">
        <v>33008.370000000003</v>
      </c>
      <c r="O1757" s="7">
        <v>3639.1727930000002</v>
      </c>
      <c r="P1757" s="7">
        <v>3.5</v>
      </c>
      <c r="Q1757" s="7">
        <v>6</v>
      </c>
      <c r="R1757" s="7">
        <v>1</v>
      </c>
      <c r="S1757" s="7">
        <v>0</v>
      </c>
    </row>
    <row r="1758" spans="2:19" x14ac:dyDescent="0.25">
      <c r="B1758" s="7">
        <v>52</v>
      </c>
      <c r="C1758" s="7">
        <v>7</v>
      </c>
      <c r="D1758" s="7">
        <v>1</v>
      </c>
      <c r="E1758" s="7">
        <v>0</v>
      </c>
      <c r="F1758" s="7">
        <v>51</v>
      </c>
      <c r="G1758" s="7">
        <v>387.24</v>
      </c>
      <c r="H1758" s="7">
        <v>1</v>
      </c>
      <c r="I1758" s="7">
        <v>4</v>
      </c>
      <c r="J1758" s="7">
        <v>5.2</v>
      </c>
      <c r="K1758" s="7">
        <v>1</v>
      </c>
      <c r="L1758" s="7">
        <v>1.5</v>
      </c>
      <c r="M1758" s="7">
        <v>45635.653389999999</v>
      </c>
      <c r="N1758" s="7">
        <v>45368.33</v>
      </c>
      <c r="O1758" s="7">
        <v>2111.8957620000001</v>
      </c>
      <c r="P1758" s="7">
        <v>2.75</v>
      </c>
      <c r="Q1758" s="7">
        <v>4</v>
      </c>
      <c r="R1758" s="7">
        <v>0.91145200000000004</v>
      </c>
      <c r="S1758" s="7">
        <v>0</v>
      </c>
    </row>
    <row r="1759" spans="2:19" x14ac:dyDescent="0.25">
      <c r="B1759" s="7">
        <v>30</v>
      </c>
      <c r="C1759" s="7">
        <v>6</v>
      </c>
      <c r="D1759" s="7">
        <v>0</v>
      </c>
      <c r="E1759" s="7">
        <v>1</v>
      </c>
      <c r="F1759" s="7">
        <v>0</v>
      </c>
      <c r="G1759" s="7">
        <v>1418.6189850000001</v>
      </c>
      <c r="H1759" s="7">
        <v>2</v>
      </c>
      <c r="I1759" s="7">
        <v>3.5</v>
      </c>
      <c r="J1759" s="7">
        <v>6.07</v>
      </c>
      <c r="K1759" s="7">
        <v>1</v>
      </c>
      <c r="L1759" s="7">
        <v>0.125</v>
      </c>
      <c r="M1759" s="7">
        <v>18465.76914</v>
      </c>
      <c r="N1759" s="7">
        <v>8432.7000000000007</v>
      </c>
      <c r="O1759" s="7">
        <v>1218.9467850000001</v>
      </c>
      <c r="P1759" s="7">
        <v>3.5</v>
      </c>
      <c r="Q1759" s="7">
        <v>6</v>
      </c>
      <c r="R1759" s="7">
        <v>0.8161003</v>
      </c>
      <c r="S1759" s="7">
        <v>0</v>
      </c>
    </row>
    <row r="1760" spans="2:19" x14ac:dyDescent="0.25">
      <c r="B1760" s="7">
        <v>25</v>
      </c>
      <c r="C1760" s="7">
        <v>5</v>
      </c>
      <c r="D1760" s="7">
        <v>1</v>
      </c>
      <c r="E1760" s="7">
        <v>0</v>
      </c>
      <c r="F1760" s="7">
        <v>24</v>
      </c>
      <c r="G1760" s="7">
        <v>303.60000000000002</v>
      </c>
      <c r="H1760" s="7">
        <v>1</v>
      </c>
      <c r="I1760" s="7">
        <v>4</v>
      </c>
      <c r="J1760" s="7">
        <v>4.5</v>
      </c>
      <c r="K1760" s="7">
        <v>0</v>
      </c>
      <c r="L1760" s="7">
        <v>2</v>
      </c>
      <c r="M1760" s="7">
        <v>16364.280570000001</v>
      </c>
      <c r="N1760" s="7">
        <v>15996.6</v>
      </c>
      <c r="O1760" s="7">
        <v>979.79174999999998</v>
      </c>
      <c r="P1760" s="7">
        <v>3.25</v>
      </c>
      <c r="Q1760" s="7">
        <v>4</v>
      </c>
      <c r="R1760" s="7">
        <v>0.7705033</v>
      </c>
      <c r="S1760" s="7">
        <v>0</v>
      </c>
    </row>
    <row r="1761" spans="2:19" x14ac:dyDescent="0.25">
      <c r="B1761" s="7">
        <v>18</v>
      </c>
      <c r="C1761" s="7">
        <v>4</v>
      </c>
      <c r="D1761" s="7">
        <v>1</v>
      </c>
      <c r="E1761" s="7">
        <v>0</v>
      </c>
      <c r="F1761" s="7">
        <v>17</v>
      </c>
      <c r="G1761" s="7">
        <v>375.98</v>
      </c>
      <c r="H1761" s="7">
        <v>1</v>
      </c>
      <c r="I1761" s="7">
        <v>4</v>
      </c>
      <c r="J1761" s="7">
        <v>4.5</v>
      </c>
      <c r="K1761" s="7">
        <v>0</v>
      </c>
      <c r="L1761" s="7">
        <v>2</v>
      </c>
      <c r="M1761" s="7">
        <v>15183.79926</v>
      </c>
      <c r="N1761" s="7">
        <v>13972.67</v>
      </c>
      <c r="O1761" s="7">
        <v>787.35995500000001</v>
      </c>
      <c r="P1761" s="7">
        <v>3.25</v>
      </c>
      <c r="Q1761" s="7">
        <v>4</v>
      </c>
      <c r="R1761" s="7">
        <v>1</v>
      </c>
      <c r="S1761" s="7">
        <v>0</v>
      </c>
    </row>
    <row r="1762" spans="2:19" x14ac:dyDescent="0.25">
      <c r="B1762" s="7">
        <v>9</v>
      </c>
      <c r="C1762" s="7">
        <v>2</v>
      </c>
      <c r="D1762" s="7">
        <v>1</v>
      </c>
      <c r="E1762" s="7">
        <v>0</v>
      </c>
      <c r="F1762" s="7">
        <v>8</v>
      </c>
      <c r="G1762" s="7">
        <v>3674.99</v>
      </c>
      <c r="H1762" s="7">
        <v>4</v>
      </c>
      <c r="I1762" s="7">
        <v>4</v>
      </c>
      <c r="J1762" s="7">
        <v>6.1</v>
      </c>
      <c r="K1762" s="7">
        <v>1</v>
      </c>
      <c r="L1762" s="7">
        <v>2</v>
      </c>
      <c r="M1762" s="7">
        <v>122580.2141</v>
      </c>
      <c r="N1762" s="7">
        <v>115143.21</v>
      </c>
      <c r="O1762" s="7">
        <v>10437.73199</v>
      </c>
      <c r="P1762" s="7">
        <v>4</v>
      </c>
      <c r="Q1762" s="7">
        <v>4</v>
      </c>
      <c r="R1762" s="7">
        <v>0.84429609999999999</v>
      </c>
      <c r="S1762" s="7">
        <v>1</v>
      </c>
    </row>
    <row r="1763" spans="2:19" x14ac:dyDescent="0.25">
      <c r="B1763" s="7">
        <v>2</v>
      </c>
      <c r="C1763" s="7">
        <v>1</v>
      </c>
      <c r="D1763" s="7">
        <v>0</v>
      </c>
      <c r="E1763" s="7">
        <v>1</v>
      </c>
      <c r="F1763" s="7">
        <v>0</v>
      </c>
      <c r="G1763" s="7">
        <v>2731.7110720000001</v>
      </c>
      <c r="H1763" s="7">
        <v>3</v>
      </c>
      <c r="I1763" s="7">
        <v>4</v>
      </c>
      <c r="J1763" s="7">
        <v>4.5</v>
      </c>
      <c r="K1763" s="7">
        <v>0</v>
      </c>
      <c r="L1763" s="7">
        <v>2</v>
      </c>
      <c r="M1763" s="7">
        <v>5427.6955799999996</v>
      </c>
      <c r="N1763" s="7">
        <v>4873.67</v>
      </c>
      <c r="O1763" s="7">
        <v>274.631305</v>
      </c>
      <c r="P1763" s="7">
        <v>3.25</v>
      </c>
      <c r="Q1763" s="7">
        <v>4</v>
      </c>
      <c r="R1763" s="7">
        <v>2.345291</v>
      </c>
      <c r="S1763" s="7">
        <v>0</v>
      </c>
    </row>
    <row r="1764" spans="2:19" x14ac:dyDescent="0.25">
      <c r="B1764" s="7">
        <v>3</v>
      </c>
      <c r="C1764" s="7">
        <v>1</v>
      </c>
      <c r="D1764" s="7">
        <v>1</v>
      </c>
      <c r="E1764" s="7">
        <v>0</v>
      </c>
      <c r="F1764" s="7">
        <v>2</v>
      </c>
      <c r="G1764" s="7">
        <v>1014.09</v>
      </c>
      <c r="H1764" s="7">
        <v>2</v>
      </c>
      <c r="I1764" s="7">
        <v>3.5</v>
      </c>
      <c r="J1764" s="7">
        <v>6.07</v>
      </c>
      <c r="K1764" s="7">
        <v>1</v>
      </c>
      <c r="L1764" s="7">
        <v>0.125</v>
      </c>
      <c r="M1764" s="7">
        <v>38321.231950000001</v>
      </c>
      <c r="N1764" s="7">
        <v>31667.45</v>
      </c>
      <c r="O1764" s="7">
        <v>3491.336362</v>
      </c>
      <c r="P1764" s="7">
        <v>3.5</v>
      </c>
      <c r="Q1764" s="7">
        <v>6</v>
      </c>
      <c r="R1764" s="7">
        <v>1.04443</v>
      </c>
      <c r="S1764" s="7">
        <v>0</v>
      </c>
    </row>
    <row r="1765" spans="2:19" x14ac:dyDescent="0.25">
      <c r="B1765" s="7">
        <v>8</v>
      </c>
      <c r="C1765" s="7">
        <v>2</v>
      </c>
      <c r="D1765" s="7">
        <v>1</v>
      </c>
      <c r="E1765" s="7">
        <v>0</v>
      </c>
      <c r="F1765" s="7">
        <v>7</v>
      </c>
      <c r="G1765" s="7">
        <v>1005.32</v>
      </c>
      <c r="H1765" s="7">
        <v>2</v>
      </c>
      <c r="I1765" s="7">
        <v>4</v>
      </c>
      <c r="J1765" s="7">
        <v>5.2</v>
      </c>
      <c r="K1765" s="7">
        <v>1</v>
      </c>
      <c r="L1765" s="7">
        <v>1.5</v>
      </c>
      <c r="M1765" s="7">
        <v>16029.32653</v>
      </c>
      <c r="N1765" s="7">
        <v>15560</v>
      </c>
      <c r="O1765" s="7">
        <v>800.56200000000001</v>
      </c>
      <c r="P1765" s="7">
        <v>2.75</v>
      </c>
      <c r="Q1765" s="7">
        <v>4</v>
      </c>
      <c r="R1765" s="7">
        <v>1.31</v>
      </c>
      <c r="S1765" s="7">
        <v>0</v>
      </c>
    </row>
    <row r="1766" spans="2:19" x14ac:dyDescent="0.25">
      <c r="B1766" s="7">
        <v>12</v>
      </c>
      <c r="C1766" s="7">
        <v>3</v>
      </c>
      <c r="D1766" s="7">
        <v>0</v>
      </c>
      <c r="E1766" s="7">
        <v>0</v>
      </c>
      <c r="F1766" s="7">
        <v>11</v>
      </c>
      <c r="G1766" s="7">
        <v>1456.51</v>
      </c>
      <c r="H1766" s="7">
        <v>2</v>
      </c>
      <c r="I1766" s="7">
        <v>3.5</v>
      </c>
      <c r="J1766" s="7">
        <v>6.07</v>
      </c>
      <c r="K1766" s="7">
        <v>1</v>
      </c>
      <c r="L1766" s="7">
        <v>0.125</v>
      </c>
      <c r="M1766" s="7">
        <v>70353.452879999997</v>
      </c>
      <c r="N1766" s="7">
        <v>61736.5</v>
      </c>
      <c r="O1766" s="7">
        <v>6201.4314249999998</v>
      </c>
      <c r="P1766" s="7">
        <v>3.5</v>
      </c>
      <c r="Q1766" s="7">
        <v>6</v>
      </c>
      <c r="R1766" s="7">
        <v>1</v>
      </c>
      <c r="S1766" s="7">
        <v>0</v>
      </c>
    </row>
    <row r="1767" spans="2:19" x14ac:dyDescent="0.25">
      <c r="B1767" s="7">
        <v>20</v>
      </c>
      <c r="C1767" s="7">
        <v>4</v>
      </c>
      <c r="D1767" s="7">
        <v>0</v>
      </c>
      <c r="E1767" s="7">
        <v>0</v>
      </c>
      <c r="F1767" s="7">
        <v>19</v>
      </c>
      <c r="G1767" s="7">
        <v>1139.72</v>
      </c>
      <c r="H1767" s="7">
        <v>2</v>
      </c>
      <c r="I1767" s="7">
        <v>4</v>
      </c>
      <c r="J1767" s="7">
        <v>4.5</v>
      </c>
      <c r="K1767" s="7">
        <v>0</v>
      </c>
      <c r="L1767" s="7">
        <v>2</v>
      </c>
      <c r="M1767" s="7">
        <v>73387.289929999999</v>
      </c>
      <c r="N1767" s="7">
        <v>71092.710000000006</v>
      </c>
      <c r="O1767" s="7">
        <v>5747.8456040000001</v>
      </c>
      <c r="P1767" s="7">
        <v>4</v>
      </c>
      <c r="Q1767" s="7">
        <v>4</v>
      </c>
      <c r="R1767" s="7">
        <v>1</v>
      </c>
      <c r="S1767" s="7">
        <v>0</v>
      </c>
    </row>
    <row r="1768" spans="2:19" x14ac:dyDescent="0.25">
      <c r="B1768" s="7">
        <v>10</v>
      </c>
      <c r="C1768" s="7">
        <v>2</v>
      </c>
      <c r="D1768" s="7">
        <v>0</v>
      </c>
      <c r="E1768" s="7">
        <v>0</v>
      </c>
      <c r="F1768" s="7">
        <v>9</v>
      </c>
      <c r="G1768" s="7">
        <v>2005.42</v>
      </c>
      <c r="H1768" s="7">
        <v>3</v>
      </c>
      <c r="I1768" s="7">
        <v>3.5</v>
      </c>
      <c r="J1768" s="7">
        <v>6.07</v>
      </c>
      <c r="K1768" s="7">
        <v>1</v>
      </c>
      <c r="L1768" s="7">
        <v>0.125</v>
      </c>
      <c r="M1768" s="7">
        <v>60098.83</v>
      </c>
      <c r="N1768" s="7">
        <v>53345.33</v>
      </c>
      <c r="O1768" s="7">
        <v>6142.7147500000001</v>
      </c>
      <c r="P1768" s="7">
        <v>3.5</v>
      </c>
      <c r="Q1768" s="7">
        <v>6</v>
      </c>
      <c r="R1768" s="7">
        <v>1.0352760000000001</v>
      </c>
      <c r="S1768" s="7">
        <v>0</v>
      </c>
    </row>
    <row r="1769" spans="2:19" x14ac:dyDescent="0.25">
      <c r="B1769" s="7">
        <v>18</v>
      </c>
      <c r="C1769" s="7">
        <v>4</v>
      </c>
      <c r="D1769" s="7">
        <v>0</v>
      </c>
      <c r="E1769" s="7">
        <v>0</v>
      </c>
      <c r="F1769" s="7">
        <v>17</v>
      </c>
      <c r="G1769" s="7">
        <v>2113.5700000000002</v>
      </c>
      <c r="H1769" s="7">
        <v>3</v>
      </c>
      <c r="I1769" s="7">
        <v>3.5</v>
      </c>
      <c r="J1769" s="7">
        <v>4.5</v>
      </c>
      <c r="K1769" s="7">
        <v>0</v>
      </c>
      <c r="L1769" s="7">
        <v>0.1</v>
      </c>
      <c r="M1769" s="7">
        <v>75345.354850000003</v>
      </c>
      <c r="N1769" s="7">
        <v>50273.43</v>
      </c>
      <c r="O1769" s="7">
        <v>8498.7233419999993</v>
      </c>
      <c r="P1769" s="7">
        <v>3</v>
      </c>
      <c r="Q1769" s="7">
        <v>6</v>
      </c>
      <c r="R1769" s="7">
        <v>1</v>
      </c>
      <c r="S1769" s="7">
        <v>0</v>
      </c>
    </row>
    <row r="1770" spans="2:19" x14ac:dyDescent="0.25">
      <c r="B1770" s="7">
        <v>33</v>
      </c>
      <c r="C1770" s="7">
        <v>7</v>
      </c>
      <c r="D1770" s="7">
        <v>0</v>
      </c>
      <c r="E1770" s="7">
        <v>1</v>
      </c>
      <c r="F1770" s="7">
        <v>0</v>
      </c>
      <c r="G1770" s="7">
        <v>244.840416</v>
      </c>
      <c r="H1770" s="7">
        <v>1</v>
      </c>
      <c r="I1770" s="7">
        <v>3.5</v>
      </c>
      <c r="J1770" s="7">
        <v>4.5</v>
      </c>
      <c r="K1770" s="7">
        <v>0</v>
      </c>
      <c r="L1770" s="7">
        <v>0.1</v>
      </c>
      <c r="M1770" s="7">
        <v>4775.3753660000002</v>
      </c>
      <c r="N1770" s="7">
        <v>1404.2</v>
      </c>
      <c r="O1770" s="7">
        <v>237.38001</v>
      </c>
      <c r="P1770" s="7">
        <v>3</v>
      </c>
      <c r="Q1770" s="7">
        <v>6</v>
      </c>
      <c r="R1770" s="7">
        <v>2</v>
      </c>
      <c r="S1770" s="7">
        <v>0</v>
      </c>
    </row>
    <row r="1771" spans="2:19" x14ac:dyDescent="0.25">
      <c r="B1771" s="7">
        <v>11</v>
      </c>
      <c r="C1771" s="7">
        <v>3</v>
      </c>
      <c r="D1771" s="7">
        <v>1</v>
      </c>
      <c r="E1771" s="7">
        <v>0</v>
      </c>
      <c r="F1771" s="7">
        <v>10</v>
      </c>
      <c r="G1771" s="7">
        <v>1459.08</v>
      </c>
      <c r="H1771" s="7">
        <v>2</v>
      </c>
      <c r="I1771" s="7">
        <v>3.5</v>
      </c>
      <c r="J1771" s="7">
        <v>6.07</v>
      </c>
      <c r="K1771" s="7">
        <v>1</v>
      </c>
      <c r="L1771" s="7">
        <v>0.125</v>
      </c>
      <c r="M1771" s="7">
        <v>52844.884789999996</v>
      </c>
      <c r="N1771" s="7">
        <v>46938.1</v>
      </c>
      <c r="O1771" s="7">
        <v>5634.9189050000004</v>
      </c>
      <c r="P1771" s="7">
        <v>3.5</v>
      </c>
      <c r="Q1771" s="7">
        <v>6</v>
      </c>
      <c r="R1771" s="7">
        <v>1.5</v>
      </c>
      <c r="S1771" s="7">
        <v>0</v>
      </c>
    </row>
    <row r="1772" spans="2:19" x14ac:dyDescent="0.25">
      <c r="B1772" s="7">
        <v>14</v>
      </c>
      <c r="C1772" s="7">
        <v>3</v>
      </c>
      <c r="D1772" s="7">
        <v>0</v>
      </c>
      <c r="E1772" s="7">
        <v>0</v>
      </c>
      <c r="F1772" s="7">
        <v>13</v>
      </c>
      <c r="G1772" s="7">
        <v>2374.08</v>
      </c>
      <c r="H1772" s="7">
        <v>3</v>
      </c>
      <c r="I1772" s="7">
        <v>3.5</v>
      </c>
      <c r="J1772" s="7">
        <v>6.07</v>
      </c>
      <c r="K1772" s="7">
        <v>1</v>
      </c>
      <c r="L1772" s="7">
        <v>0.125</v>
      </c>
      <c r="M1772" s="7">
        <v>90995.236749999996</v>
      </c>
      <c r="N1772" s="7">
        <v>78684.570000000007</v>
      </c>
      <c r="O1772" s="7">
        <v>9831.6370220000008</v>
      </c>
      <c r="P1772" s="7">
        <v>3.5</v>
      </c>
      <c r="Q1772" s="7">
        <v>6</v>
      </c>
      <c r="R1772" s="7">
        <v>2</v>
      </c>
      <c r="S1772" s="7">
        <v>0</v>
      </c>
    </row>
    <row r="1773" spans="2:19" x14ac:dyDescent="0.25">
      <c r="B1773" s="7">
        <v>17</v>
      </c>
      <c r="C1773" s="7">
        <v>4</v>
      </c>
      <c r="D1773" s="7">
        <v>1</v>
      </c>
      <c r="E1773" s="7">
        <v>0</v>
      </c>
      <c r="F1773" s="7">
        <v>16</v>
      </c>
      <c r="G1773" s="7">
        <v>7.53</v>
      </c>
      <c r="H1773" s="7">
        <v>1</v>
      </c>
      <c r="I1773" s="7">
        <v>3.5</v>
      </c>
      <c r="J1773" s="7">
        <v>3</v>
      </c>
      <c r="K1773" s="7">
        <v>0</v>
      </c>
      <c r="L1773" s="7">
        <v>0.15</v>
      </c>
      <c r="M1773" s="7">
        <v>792.34</v>
      </c>
      <c r="N1773" s="7">
        <v>315.67</v>
      </c>
      <c r="O1773" s="7">
        <v>87.393240000000006</v>
      </c>
      <c r="P1773" s="7">
        <v>3</v>
      </c>
      <c r="Q1773" s="7">
        <v>6</v>
      </c>
      <c r="R1773" s="7">
        <v>1</v>
      </c>
      <c r="S1773" s="7">
        <v>0</v>
      </c>
    </row>
    <row r="1774" spans="2:19" x14ac:dyDescent="0.25">
      <c r="B1774" s="7">
        <v>9</v>
      </c>
      <c r="C1774" s="7">
        <v>2</v>
      </c>
      <c r="D1774" s="7">
        <v>1</v>
      </c>
      <c r="E1774" s="7">
        <v>0</v>
      </c>
      <c r="F1774" s="7">
        <v>8</v>
      </c>
      <c r="G1774" s="7">
        <v>1281.17</v>
      </c>
      <c r="H1774" s="7">
        <v>2</v>
      </c>
      <c r="I1774" s="7">
        <v>3.5</v>
      </c>
      <c r="J1774" s="7">
        <v>6.07</v>
      </c>
      <c r="K1774" s="7">
        <v>1</v>
      </c>
      <c r="L1774" s="7">
        <v>0.125</v>
      </c>
      <c r="M1774" s="7">
        <v>62356.844129999998</v>
      </c>
      <c r="N1774" s="7">
        <v>51360.11</v>
      </c>
      <c r="O1774" s="7">
        <v>5914.1166670000002</v>
      </c>
      <c r="P1774" s="7">
        <v>3.5</v>
      </c>
      <c r="Q1774" s="7">
        <v>6</v>
      </c>
      <c r="R1774" s="7">
        <v>1</v>
      </c>
      <c r="S1774" s="7">
        <v>0</v>
      </c>
    </row>
    <row r="1775" spans="2:19" x14ac:dyDescent="0.25">
      <c r="B1775" s="7">
        <v>7</v>
      </c>
      <c r="C1775" s="7">
        <v>2</v>
      </c>
      <c r="D1775" s="7">
        <v>1</v>
      </c>
      <c r="E1775" s="7">
        <v>0</v>
      </c>
      <c r="F1775" s="7">
        <v>6</v>
      </c>
      <c r="G1775" s="7">
        <v>751.11</v>
      </c>
      <c r="H1775" s="7">
        <v>1</v>
      </c>
      <c r="I1775" s="7">
        <v>4</v>
      </c>
      <c r="J1775" s="7">
        <v>5.2</v>
      </c>
      <c r="K1775" s="7">
        <v>1</v>
      </c>
      <c r="L1775" s="7">
        <v>1.5</v>
      </c>
      <c r="M1775" s="7">
        <v>10355.72622</v>
      </c>
      <c r="N1775" s="7">
        <v>10158.25</v>
      </c>
      <c r="O1775" s="7">
        <v>472.86653799999999</v>
      </c>
      <c r="P1775" s="7">
        <v>2.75</v>
      </c>
      <c r="Q1775" s="7">
        <v>4</v>
      </c>
      <c r="R1775" s="7">
        <v>1.0486519999999999</v>
      </c>
      <c r="S1775" s="7">
        <v>0</v>
      </c>
    </row>
    <row r="1776" spans="2:19" x14ac:dyDescent="0.25">
      <c r="B1776" s="7">
        <v>20</v>
      </c>
      <c r="C1776" s="7">
        <v>4</v>
      </c>
      <c r="D1776" s="7">
        <v>0</v>
      </c>
      <c r="E1776" s="7">
        <v>0</v>
      </c>
      <c r="F1776" s="7">
        <v>19</v>
      </c>
      <c r="G1776" s="7">
        <v>1132.68</v>
      </c>
      <c r="H1776" s="7">
        <v>2</v>
      </c>
      <c r="I1776" s="7">
        <v>4</v>
      </c>
      <c r="J1776" s="7">
        <v>4.5</v>
      </c>
      <c r="K1776" s="7">
        <v>0</v>
      </c>
      <c r="L1776" s="7">
        <v>2</v>
      </c>
      <c r="M1776" s="7">
        <v>49712.381860000001</v>
      </c>
      <c r="N1776" s="7">
        <v>48982.83</v>
      </c>
      <c r="O1776" s="7">
        <v>2760.1824710000001</v>
      </c>
      <c r="P1776" s="7">
        <v>3.25</v>
      </c>
      <c r="Q1776" s="7">
        <v>4</v>
      </c>
      <c r="R1776" s="7">
        <v>0.85000319999999996</v>
      </c>
      <c r="S1776" s="7">
        <v>0</v>
      </c>
    </row>
    <row r="1777" spans="2:19" x14ac:dyDescent="0.25">
      <c r="B1777" s="7">
        <v>2</v>
      </c>
      <c r="C1777" s="7">
        <v>1</v>
      </c>
      <c r="D1777" s="7">
        <v>0</v>
      </c>
      <c r="E1777" s="7">
        <v>0</v>
      </c>
      <c r="F1777" s="7">
        <v>1</v>
      </c>
      <c r="G1777" s="7">
        <v>619.89</v>
      </c>
      <c r="H1777" s="7">
        <v>1</v>
      </c>
      <c r="I1777" s="7">
        <v>3.5</v>
      </c>
      <c r="J1777" s="7">
        <v>6.07</v>
      </c>
      <c r="K1777" s="7">
        <v>1</v>
      </c>
      <c r="L1777" s="7">
        <v>0.125</v>
      </c>
      <c r="M1777" s="7">
        <v>39826.695749999999</v>
      </c>
      <c r="N1777" s="7">
        <v>23913.46</v>
      </c>
      <c r="O1777" s="7">
        <v>4042.5704129999999</v>
      </c>
      <c r="P1777" s="7">
        <v>3.5</v>
      </c>
      <c r="Q1777" s="7">
        <v>6</v>
      </c>
      <c r="R1777" s="7">
        <v>0.88571169999999999</v>
      </c>
      <c r="S1777" s="7">
        <v>0</v>
      </c>
    </row>
    <row r="1778" spans="2:19" x14ac:dyDescent="0.25">
      <c r="B1778" s="7">
        <v>2</v>
      </c>
      <c r="C1778" s="7">
        <v>1</v>
      </c>
      <c r="D1778" s="7">
        <v>0</v>
      </c>
      <c r="E1778" s="7">
        <v>0</v>
      </c>
      <c r="F1778" s="7">
        <v>1</v>
      </c>
      <c r="G1778" s="7">
        <v>4685.8100000000004</v>
      </c>
      <c r="H1778" s="7">
        <v>5</v>
      </c>
      <c r="I1778" s="7">
        <v>4</v>
      </c>
      <c r="J1778" s="7">
        <v>4.5</v>
      </c>
      <c r="K1778" s="7">
        <v>0</v>
      </c>
      <c r="L1778" s="7">
        <v>2</v>
      </c>
      <c r="M1778" s="7">
        <v>124828.9725</v>
      </c>
      <c r="N1778" s="7">
        <v>116434.8</v>
      </c>
      <c r="O1778" s="7">
        <v>10554.814619999999</v>
      </c>
      <c r="P1778" s="7">
        <v>4</v>
      </c>
      <c r="Q1778" s="7">
        <v>4</v>
      </c>
      <c r="R1778" s="7">
        <v>0.89479129999999996</v>
      </c>
      <c r="S1778" s="7">
        <v>1</v>
      </c>
    </row>
    <row r="1779" spans="2:19" x14ac:dyDescent="0.25">
      <c r="B1779" s="7">
        <v>3</v>
      </c>
      <c r="C1779" s="7">
        <v>1</v>
      </c>
      <c r="D1779" s="7">
        <v>1</v>
      </c>
      <c r="E1779" s="7">
        <v>0</v>
      </c>
      <c r="F1779" s="7">
        <v>2</v>
      </c>
      <c r="G1779" s="7">
        <v>4093.6</v>
      </c>
      <c r="H1779" s="7">
        <v>5</v>
      </c>
      <c r="I1779" s="7">
        <v>4</v>
      </c>
      <c r="J1779" s="7">
        <v>4.5</v>
      </c>
      <c r="K1779" s="7">
        <v>0</v>
      </c>
      <c r="L1779" s="7">
        <v>2</v>
      </c>
      <c r="M1779" s="7">
        <v>77146.686459999997</v>
      </c>
      <c r="N1779" s="7">
        <v>73968</v>
      </c>
      <c r="O1779" s="7">
        <v>4892.9831999999997</v>
      </c>
      <c r="P1779" s="7">
        <v>3.25</v>
      </c>
      <c r="Q1779" s="7">
        <v>4</v>
      </c>
      <c r="R1779" s="7">
        <v>1.2732159999999999</v>
      </c>
      <c r="S1779" s="7">
        <v>0</v>
      </c>
    </row>
    <row r="1780" spans="2:19" x14ac:dyDescent="0.25">
      <c r="B1780" s="7">
        <v>18</v>
      </c>
      <c r="C1780" s="7">
        <v>4</v>
      </c>
      <c r="D1780" s="7">
        <v>0</v>
      </c>
      <c r="E1780" s="7">
        <v>0</v>
      </c>
      <c r="F1780" s="7">
        <v>17</v>
      </c>
      <c r="G1780" s="7">
        <v>1799.4</v>
      </c>
      <c r="H1780" s="7">
        <v>2</v>
      </c>
      <c r="I1780" s="7">
        <v>4</v>
      </c>
      <c r="J1780" s="7">
        <v>5.2</v>
      </c>
      <c r="K1780" s="7">
        <v>1</v>
      </c>
      <c r="L1780" s="7">
        <v>1.5</v>
      </c>
      <c r="M1780" s="7">
        <v>51602.060619999997</v>
      </c>
      <c r="N1780" s="7">
        <v>50172.2</v>
      </c>
      <c r="O1780" s="7">
        <v>2581.3596899999998</v>
      </c>
      <c r="P1780" s="7">
        <v>1.5</v>
      </c>
      <c r="Q1780" s="7">
        <v>4</v>
      </c>
      <c r="R1780" s="7">
        <v>1</v>
      </c>
      <c r="S1780" s="7">
        <v>0</v>
      </c>
    </row>
    <row r="1781" spans="2:19" x14ac:dyDescent="0.25">
      <c r="B1781" s="7">
        <v>27</v>
      </c>
      <c r="C1781" s="7">
        <v>6</v>
      </c>
      <c r="D1781" s="7">
        <v>1</v>
      </c>
      <c r="E1781" s="7">
        <v>0</v>
      </c>
      <c r="F1781" s="7">
        <v>26</v>
      </c>
      <c r="G1781" s="7">
        <v>360.54</v>
      </c>
      <c r="H1781" s="7">
        <v>1</v>
      </c>
      <c r="I1781" s="7">
        <v>4</v>
      </c>
      <c r="J1781" s="7">
        <v>4.5</v>
      </c>
      <c r="K1781" s="7">
        <v>0</v>
      </c>
      <c r="L1781" s="7">
        <v>2</v>
      </c>
      <c r="M1781" s="7">
        <v>17813.88825</v>
      </c>
      <c r="N1781" s="7">
        <v>16660.669999999998</v>
      </c>
      <c r="O1781" s="7">
        <v>1265.377886</v>
      </c>
      <c r="P1781" s="7">
        <v>1</v>
      </c>
      <c r="Q1781" s="7">
        <v>4</v>
      </c>
      <c r="R1781" s="7">
        <v>0.82856799999999997</v>
      </c>
      <c r="S1781" s="7">
        <v>0</v>
      </c>
    </row>
    <row r="1782" spans="2:19" x14ac:dyDescent="0.25">
      <c r="B1782" s="7">
        <v>40</v>
      </c>
      <c r="C1782" s="7">
        <v>7</v>
      </c>
      <c r="D1782" s="7">
        <v>0</v>
      </c>
      <c r="E1782" s="7">
        <v>0</v>
      </c>
      <c r="F1782" s="7">
        <v>39</v>
      </c>
      <c r="G1782" s="7">
        <v>221.95</v>
      </c>
      <c r="H1782" s="7">
        <v>1</v>
      </c>
      <c r="I1782" s="7">
        <v>3.5</v>
      </c>
      <c r="J1782" s="7">
        <v>3</v>
      </c>
      <c r="K1782" s="7">
        <v>0</v>
      </c>
      <c r="L1782" s="7">
        <v>0.15</v>
      </c>
      <c r="M1782" s="7">
        <v>24386.97754</v>
      </c>
      <c r="N1782" s="7">
        <v>16057.2</v>
      </c>
      <c r="O1782" s="7">
        <v>2399.74854</v>
      </c>
      <c r="P1782" s="7">
        <v>3</v>
      </c>
      <c r="Q1782" s="7">
        <v>6</v>
      </c>
      <c r="R1782" s="7">
        <v>1</v>
      </c>
      <c r="S1782" s="7">
        <v>0</v>
      </c>
    </row>
    <row r="1783" spans="2:19" x14ac:dyDescent="0.25">
      <c r="B1783" s="7">
        <v>4</v>
      </c>
      <c r="C1783" s="7">
        <v>1</v>
      </c>
      <c r="D1783" s="7">
        <v>0</v>
      </c>
      <c r="E1783" s="7">
        <v>0</v>
      </c>
      <c r="F1783" s="7">
        <v>3</v>
      </c>
      <c r="G1783" s="7">
        <v>464.37</v>
      </c>
      <c r="H1783" s="7">
        <v>1</v>
      </c>
      <c r="I1783" s="7">
        <v>4</v>
      </c>
      <c r="J1783" s="7">
        <v>5.2</v>
      </c>
      <c r="K1783" s="7">
        <v>1</v>
      </c>
      <c r="L1783" s="7">
        <v>1.5</v>
      </c>
      <c r="M1783" s="7">
        <v>3539.579487</v>
      </c>
      <c r="N1783" s="7">
        <v>2500</v>
      </c>
      <c r="O1783" s="7">
        <v>128.625</v>
      </c>
      <c r="P1783" s="7">
        <v>2.75</v>
      </c>
      <c r="Q1783" s="7">
        <v>4</v>
      </c>
      <c r="R1783" s="7">
        <v>1.999897</v>
      </c>
      <c r="S1783" s="7">
        <v>0</v>
      </c>
    </row>
    <row r="1784" spans="2:19" x14ac:dyDescent="0.25">
      <c r="B1784" s="7">
        <v>15</v>
      </c>
      <c r="C1784" s="7">
        <v>3</v>
      </c>
      <c r="D1784" s="7">
        <v>1</v>
      </c>
      <c r="E1784" s="7">
        <v>0</v>
      </c>
      <c r="F1784" s="7">
        <v>14</v>
      </c>
      <c r="G1784" s="7">
        <v>904.58</v>
      </c>
      <c r="H1784" s="7">
        <v>1</v>
      </c>
      <c r="I1784" s="7">
        <v>4</v>
      </c>
      <c r="J1784" s="7">
        <v>4.5</v>
      </c>
      <c r="K1784" s="7">
        <v>0</v>
      </c>
      <c r="L1784" s="7">
        <v>2</v>
      </c>
      <c r="M1784" s="7">
        <v>37866.513480000001</v>
      </c>
      <c r="N1784" s="7">
        <v>36876.43</v>
      </c>
      <c r="O1784" s="7">
        <v>2258.681337</v>
      </c>
      <c r="P1784" s="7">
        <v>3.25</v>
      </c>
      <c r="Q1784" s="7">
        <v>4</v>
      </c>
      <c r="R1784" s="7">
        <v>0.938052</v>
      </c>
      <c r="S1784" s="7">
        <v>0</v>
      </c>
    </row>
    <row r="1785" spans="2:19" x14ac:dyDescent="0.25">
      <c r="B1785" s="7">
        <v>14</v>
      </c>
      <c r="C1785" s="7">
        <v>3</v>
      </c>
      <c r="D1785" s="7">
        <v>1</v>
      </c>
      <c r="E1785" s="7">
        <v>0</v>
      </c>
      <c r="F1785" s="7">
        <v>13</v>
      </c>
      <c r="G1785" s="7">
        <v>1018.07</v>
      </c>
      <c r="H1785" s="7">
        <v>2</v>
      </c>
      <c r="I1785" s="7">
        <v>4</v>
      </c>
      <c r="J1785" s="7">
        <v>4.5</v>
      </c>
      <c r="K1785" s="7">
        <v>0</v>
      </c>
      <c r="L1785" s="7">
        <v>2</v>
      </c>
      <c r="M1785" s="7">
        <v>33524.667950000003</v>
      </c>
      <c r="N1785" s="7">
        <v>28038</v>
      </c>
      <c r="O1785" s="7">
        <v>2816.4171000000001</v>
      </c>
      <c r="P1785" s="7">
        <v>4</v>
      </c>
      <c r="Q1785" s="7">
        <v>4</v>
      </c>
      <c r="R1785" s="7">
        <v>0.95153569999999998</v>
      </c>
      <c r="S1785" s="7">
        <v>0</v>
      </c>
    </row>
    <row r="1786" spans="2:19" x14ac:dyDescent="0.25">
      <c r="B1786" s="7">
        <v>14</v>
      </c>
      <c r="C1786" s="7">
        <v>3</v>
      </c>
      <c r="D1786" s="7">
        <v>0</v>
      </c>
      <c r="E1786" s="7">
        <v>0</v>
      </c>
      <c r="F1786" s="7">
        <v>13</v>
      </c>
      <c r="G1786" s="7">
        <v>1901.56</v>
      </c>
      <c r="H1786" s="7">
        <v>2</v>
      </c>
      <c r="I1786" s="7">
        <v>4</v>
      </c>
      <c r="J1786" s="7">
        <v>4.5</v>
      </c>
      <c r="K1786" s="7">
        <v>0</v>
      </c>
      <c r="L1786" s="7">
        <v>2</v>
      </c>
      <c r="M1786" s="7">
        <v>46588.68778</v>
      </c>
      <c r="N1786" s="7">
        <v>43025.67</v>
      </c>
      <c r="O1786" s="7">
        <v>3267.7996360000002</v>
      </c>
      <c r="P1786" s="7">
        <v>1</v>
      </c>
      <c r="Q1786" s="7">
        <v>4</v>
      </c>
      <c r="R1786" s="7">
        <v>0.90996440000000001</v>
      </c>
      <c r="S1786" s="7">
        <v>0</v>
      </c>
    </row>
    <row r="1787" spans="2:19" x14ac:dyDescent="0.25">
      <c r="B1787" s="7">
        <v>19</v>
      </c>
      <c r="C1787" s="7">
        <v>4</v>
      </c>
      <c r="D1787" s="7">
        <v>0</v>
      </c>
      <c r="E1787" s="7">
        <v>0</v>
      </c>
      <c r="F1787" s="7">
        <v>18</v>
      </c>
      <c r="G1787" s="7">
        <v>1348.47</v>
      </c>
      <c r="H1787" s="7">
        <v>2</v>
      </c>
      <c r="I1787" s="7">
        <v>3.5</v>
      </c>
      <c r="J1787" s="7">
        <v>5.28</v>
      </c>
      <c r="K1787" s="7">
        <v>1</v>
      </c>
      <c r="L1787" s="7">
        <v>3.5</v>
      </c>
      <c r="M1787" s="7">
        <v>36400.981019999999</v>
      </c>
      <c r="N1787" s="7">
        <v>35940.14</v>
      </c>
      <c r="O1787" s="7">
        <v>1144.69346</v>
      </c>
      <c r="P1787" s="7">
        <v>2.25</v>
      </c>
      <c r="Q1787" s="7">
        <v>4</v>
      </c>
      <c r="R1787" s="7">
        <v>1</v>
      </c>
      <c r="S1787" s="7">
        <v>0</v>
      </c>
    </row>
    <row r="1788" spans="2:19" x14ac:dyDescent="0.25">
      <c r="B1788" s="7">
        <v>16</v>
      </c>
      <c r="C1788" s="7">
        <v>4</v>
      </c>
      <c r="D1788" s="7">
        <v>0</v>
      </c>
      <c r="E1788" s="7">
        <v>0</v>
      </c>
      <c r="F1788" s="7">
        <v>15</v>
      </c>
      <c r="G1788" s="7">
        <v>1616.44</v>
      </c>
      <c r="H1788" s="7">
        <v>2</v>
      </c>
      <c r="I1788" s="7">
        <v>3.5</v>
      </c>
      <c r="J1788" s="7">
        <v>6.07</v>
      </c>
      <c r="K1788" s="7">
        <v>1</v>
      </c>
      <c r="L1788" s="7">
        <v>0.125</v>
      </c>
      <c r="M1788" s="7">
        <v>81993.896070000003</v>
      </c>
      <c r="N1788" s="7">
        <v>67476.33</v>
      </c>
      <c r="O1788" s="7">
        <v>10084.337519999999</v>
      </c>
      <c r="P1788" s="7">
        <v>3.5</v>
      </c>
      <c r="Q1788" s="7">
        <v>6</v>
      </c>
      <c r="R1788" s="7">
        <v>1</v>
      </c>
      <c r="S1788" s="7">
        <v>1</v>
      </c>
    </row>
    <row r="1789" spans="2:19" x14ac:dyDescent="0.25">
      <c r="B1789" s="7">
        <v>8</v>
      </c>
      <c r="C1789" s="7">
        <v>2</v>
      </c>
      <c r="D1789" s="7">
        <v>0</v>
      </c>
      <c r="E1789" s="7">
        <v>0</v>
      </c>
      <c r="F1789" s="7">
        <v>7</v>
      </c>
      <c r="G1789" s="7">
        <v>2117.09</v>
      </c>
      <c r="H1789" s="7">
        <v>3</v>
      </c>
      <c r="I1789" s="7">
        <v>4</v>
      </c>
      <c r="J1789" s="7">
        <v>5.2</v>
      </c>
      <c r="K1789" s="7">
        <v>1</v>
      </c>
      <c r="L1789" s="7">
        <v>1.5</v>
      </c>
      <c r="M1789" s="7">
        <v>38351.202649999999</v>
      </c>
      <c r="N1789" s="7">
        <v>36667.199999999997</v>
      </c>
      <c r="O1789" s="7">
        <v>1886.5274400000001</v>
      </c>
      <c r="P1789" s="7">
        <v>2.75</v>
      </c>
      <c r="Q1789" s="7">
        <v>4</v>
      </c>
      <c r="R1789" s="7">
        <v>1</v>
      </c>
      <c r="S1789" s="7">
        <v>0</v>
      </c>
    </row>
    <row r="1790" spans="2:19" x14ac:dyDescent="0.25">
      <c r="B1790" s="7">
        <v>18</v>
      </c>
      <c r="C1790" s="7">
        <v>4</v>
      </c>
      <c r="D1790" s="7">
        <v>0</v>
      </c>
      <c r="E1790" s="7">
        <v>0</v>
      </c>
      <c r="F1790" s="7">
        <v>17</v>
      </c>
      <c r="G1790" s="7">
        <v>2149.6</v>
      </c>
      <c r="H1790" s="7">
        <v>3</v>
      </c>
      <c r="I1790" s="7">
        <v>3.5</v>
      </c>
      <c r="J1790" s="7">
        <v>5.28</v>
      </c>
      <c r="K1790" s="7">
        <v>1</v>
      </c>
      <c r="L1790" s="7">
        <v>3.5</v>
      </c>
      <c r="M1790" s="7">
        <v>42148.91072</v>
      </c>
      <c r="N1790" s="7">
        <v>41369.67</v>
      </c>
      <c r="O1790" s="7">
        <v>1317.62399</v>
      </c>
      <c r="P1790" s="7">
        <v>2.25</v>
      </c>
      <c r="Q1790" s="7">
        <v>4</v>
      </c>
      <c r="R1790" s="7">
        <v>0.76666800000000002</v>
      </c>
      <c r="S1790" s="7">
        <v>0</v>
      </c>
    </row>
    <row r="1791" spans="2:19" x14ac:dyDescent="0.25">
      <c r="B1791" s="7">
        <v>7</v>
      </c>
      <c r="C1791" s="7">
        <v>2</v>
      </c>
      <c r="D1791" s="7">
        <v>0</v>
      </c>
      <c r="E1791" s="7">
        <v>1</v>
      </c>
      <c r="F1791" s="7">
        <v>0</v>
      </c>
      <c r="G1791" s="7">
        <v>7012.4632140000003</v>
      </c>
      <c r="H1791" s="7">
        <v>8</v>
      </c>
      <c r="I1791" s="7">
        <v>3.5</v>
      </c>
      <c r="J1791" s="7">
        <v>6.07</v>
      </c>
      <c r="K1791" s="7">
        <v>1</v>
      </c>
      <c r="L1791" s="7">
        <v>0.125</v>
      </c>
      <c r="M1791" s="7">
        <v>36460.242610000001</v>
      </c>
      <c r="N1791" s="7">
        <v>23945.29</v>
      </c>
      <c r="O1791" s="7">
        <v>3109.2959070000002</v>
      </c>
      <c r="P1791" s="7">
        <v>3.5</v>
      </c>
      <c r="Q1791" s="7">
        <v>6</v>
      </c>
      <c r="R1791" s="7">
        <v>1</v>
      </c>
      <c r="S1791" s="7">
        <v>1</v>
      </c>
    </row>
    <row r="1792" spans="2:19" x14ac:dyDescent="0.25">
      <c r="B1792" s="7">
        <v>16</v>
      </c>
      <c r="C1792" s="7">
        <v>4</v>
      </c>
      <c r="D1792" s="7">
        <v>0</v>
      </c>
      <c r="E1792" s="7">
        <v>0</v>
      </c>
      <c r="F1792" s="7">
        <v>15</v>
      </c>
      <c r="G1792" s="7">
        <v>1685.79</v>
      </c>
      <c r="H1792" s="7">
        <v>2</v>
      </c>
      <c r="I1792" s="7">
        <v>4</v>
      </c>
      <c r="J1792" s="7">
        <v>4.5</v>
      </c>
      <c r="K1792" s="7">
        <v>0</v>
      </c>
      <c r="L1792" s="7">
        <v>2</v>
      </c>
      <c r="M1792" s="7">
        <v>57683.436820000003</v>
      </c>
      <c r="N1792" s="7">
        <v>53760.33</v>
      </c>
      <c r="O1792" s="7">
        <v>3819.6714470000002</v>
      </c>
      <c r="P1792" s="7">
        <v>1.5</v>
      </c>
      <c r="Q1792" s="7">
        <v>4</v>
      </c>
      <c r="R1792" s="7">
        <v>1.0122519999999999</v>
      </c>
      <c r="S1792" s="7">
        <v>0</v>
      </c>
    </row>
    <row r="1793" spans="2:19" x14ac:dyDescent="0.25">
      <c r="B1793" s="7">
        <v>33</v>
      </c>
      <c r="C1793" s="7">
        <v>7</v>
      </c>
      <c r="D1793" s="7">
        <v>1</v>
      </c>
      <c r="E1793" s="7">
        <v>0</v>
      </c>
      <c r="F1793" s="7">
        <v>32</v>
      </c>
      <c r="G1793" s="7">
        <v>240.53</v>
      </c>
      <c r="H1793" s="7">
        <v>1</v>
      </c>
      <c r="I1793" s="7">
        <v>3.5</v>
      </c>
      <c r="J1793" s="7">
        <v>4.5</v>
      </c>
      <c r="K1793" s="7">
        <v>0</v>
      </c>
      <c r="L1793" s="7">
        <v>0.1</v>
      </c>
      <c r="M1793" s="7">
        <v>25656.970949999999</v>
      </c>
      <c r="N1793" s="7">
        <v>14613.21</v>
      </c>
      <c r="O1793" s="7">
        <v>2398.758421</v>
      </c>
      <c r="P1793" s="7">
        <v>3</v>
      </c>
      <c r="Q1793" s="7">
        <v>6</v>
      </c>
      <c r="R1793" s="7">
        <v>1.5</v>
      </c>
      <c r="S1793" s="7">
        <v>0</v>
      </c>
    </row>
    <row r="1794" spans="2:19" x14ac:dyDescent="0.25">
      <c r="B1794" s="7">
        <v>41</v>
      </c>
      <c r="C1794" s="7">
        <v>7</v>
      </c>
      <c r="D1794" s="7">
        <v>1</v>
      </c>
      <c r="E1794" s="7">
        <v>1</v>
      </c>
      <c r="F1794" s="7">
        <v>0</v>
      </c>
      <c r="G1794" s="7">
        <v>364.05497800000001</v>
      </c>
      <c r="H1794" s="7">
        <v>1</v>
      </c>
      <c r="I1794" s="7">
        <v>3.5</v>
      </c>
      <c r="J1794" s="7">
        <v>6.07</v>
      </c>
      <c r="K1794" s="7">
        <v>1</v>
      </c>
      <c r="L1794" s="7">
        <v>0.125</v>
      </c>
      <c r="M1794" s="7">
        <v>7890.5196969999997</v>
      </c>
      <c r="N1794" s="7">
        <v>2698.25</v>
      </c>
      <c r="O1794" s="7">
        <v>376.81061299999999</v>
      </c>
      <c r="P1794" s="7">
        <v>3.5</v>
      </c>
      <c r="Q1794" s="7">
        <v>6</v>
      </c>
      <c r="R1794" s="7">
        <v>1</v>
      </c>
      <c r="S1794" s="7">
        <v>0</v>
      </c>
    </row>
    <row r="1795" spans="2:19" x14ac:dyDescent="0.25">
      <c r="B1795" s="7">
        <v>29</v>
      </c>
      <c r="C1795" s="7">
        <v>6</v>
      </c>
      <c r="D1795" s="7">
        <v>1</v>
      </c>
      <c r="E1795" s="7">
        <v>0</v>
      </c>
      <c r="F1795" s="7">
        <v>28</v>
      </c>
      <c r="G1795" s="7">
        <v>337.41</v>
      </c>
      <c r="H1795" s="7">
        <v>1</v>
      </c>
      <c r="I1795" s="7">
        <v>4</v>
      </c>
      <c r="J1795" s="7">
        <v>4.5</v>
      </c>
      <c r="K1795" s="7">
        <v>0</v>
      </c>
      <c r="L1795" s="7">
        <v>2</v>
      </c>
      <c r="M1795" s="7">
        <v>15409.299720000001</v>
      </c>
      <c r="N1795" s="7">
        <v>14355.75</v>
      </c>
      <c r="O1795" s="7">
        <v>1090.319213</v>
      </c>
      <c r="P1795" s="7">
        <v>1</v>
      </c>
      <c r="Q1795" s="7">
        <v>4</v>
      </c>
      <c r="R1795" s="7">
        <v>0.92000199999999999</v>
      </c>
      <c r="S1795" s="7">
        <v>0</v>
      </c>
    </row>
    <row r="1796" spans="2:19" x14ac:dyDescent="0.25">
      <c r="B1796" s="7">
        <v>12</v>
      </c>
      <c r="C1796" s="7">
        <v>3</v>
      </c>
      <c r="D1796" s="7">
        <v>1</v>
      </c>
      <c r="E1796" s="7">
        <v>0</v>
      </c>
      <c r="F1796" s="7">
        <v>11</v>
      </c>
      <c r="G1796" s="7">
        <v>740.23</v>
      </c>
      <c r="H1796" s="7">
        <v>1</v>
      </c>
      <c r="I1796" s="7">
        <v>4</v>
      </c>
      <c r="J1796" s="7">
        <v>4.5</v>
      </c>
      <c r="K1796" s="7">
        <v>0</v>
      </c>
      <c r="L1796" s="7">
        <v>2</v>
      </c>
      <c r="M1796" s="7">
        <v>18229.283660000001</v>
      </c>
      <c r="N1796" s="7">
        <v>16551.8</v>
      </c>
      <c r="O1796" s="7">
        <v>1257.1092100000001</v>
      </c>
      <c r="P1796" s="7">
        <v>1</v>
      </c>
      <c r="Q1796" s="7">
        <v>4</v>
      </c>
      <c r="R1796" s="7">
        <v>1</v>
      </c>
      <c r="S1796" s="7">
        <v>0</v>
      </c>
    </row>
    <row r="1797" spans="2:19" x14ac:dyDescent="0.25">
      <c r="B1797" s="7">
        <v>23</v>
      </c>
      <c r="C1797" s="7">
        <v>5</v>
      </c>
      <c r="D1797" s="7">
        <v>0</v>
      </c>
      <c r="E1797" s="7">
        <v>0</v>
      </c>
      <c r="F1797" s="7">
        <v>22</v>
      </c>
      <c r="G1797" s="7">
        <v>1315.75</v>
      </c>
      <c r="H1797" s="7">
        <v>2</v>
      </c>
      <c r="I1797" s="7">
        <v>4</v>
      </c>
      <c r="J1797" s="7">
        <v>4.5</v>
      </c>
      <c r="K1797" s="7">
        <v>0</v>
      </c>
      <c r="L1797" s="7">
        <v>2</v>
      </c>
      <c r="M1797" s="7">
        <v>47162.952060000003</v>
      </c>
      <c r="N1797" s="7">
        <v>45100.800000000003</v>
      </c>
      <c r="O1797" s="7">
        <v>3425.4057600000001</v>
      </c>
      <c r="P1797" s="7">
        <v>1</v>
      </c>
      <c r="Q1797" s="7">
        <v>4</v>
      </c>
      <c r="R1797" s="7">
        <v>1</v>
      </c>
      <c r="S1797" s="7">
        <v>0</v>
      </c>
    </row>
    <row r="1798" spans="2:19" x14ac:dyDescent="0.25">
      <c r="B1798" s="7">
        <v>13</v>
      </c>
      <c r="C1798" s="7">
        <v>3</v>
      </c>
      <c r="D1798" s="7">
        <v>1</v>
      </c>
      <c r="E1798" s="7">
        <v>0</v>
      </c>
      <c r="F1798" s="7">
        <v>12</v>
      </c>
      <c r="G1798" s="7">
        <v>925.26</v>
      </c>
      <c r="H1798" s="7">
        <v>1</v>
      </c>
      <c r="I1798" s="7">
        <v>4</v>
      </c>
      <c r="J1798" s="7">
        <v>5.2</v>
      </c>
      <c r="K1798" s="7">
        <v>1</v>
      </c>
      <c r="L1798" s="7">
        <v>1.5</v>
      </c>
      <c r="M1798" s="7">
        <v>10153.432510000001</v>
      </c>
      <c r="N1798" s="7">
        <v>9176.67</v>
      </c>
      <c r="O1798" s="7">
        <v>427.17399</v>
      </c>
      <c r="P1798" s="7">
        <v>2.75</v>
      </c>
      <c r="Q1798" s="7">
        <v>4</v>
      </c>
      <c r="R1798" s="7">
        <v>1</v>
      </c>
      <c r="S1798" s="7">
        <v>0</v>
      </c>
    </row>
    <row r="1799" spans="2:19" x14ac:dyDescent="0.25">
      <c r="B1799" s="7">
        <v>5</v>
      </c>
      <c r="C1799" s="7">
        <v>1</v>
      </c>
      <c r="D1799" s="7">
        <v>1</v>
      </c>
      <c r="E1799" s="7">
        <v>0</v>
      </c>
      <c r="F1799" s="7">
        <v>4</v>
      </c>
      <c r="G1799" s="7">
        <v>2444.12</v>
      </c>
      <c r="H1799" s="7">
        <v>3</v>
      </c>
      <c r="I1799" s="7">
        <v>3.5</v>
      </c>
      <c r="J1799" s="7">
        <v>5.6</v>
      </c>
      <c r="K1799" s="7">
        <v>1</v>
      </c>
      <c r="L1799" s="7">
        <v>0.15</v>
      </c>
      <c r="M1799" s="7">
        <v>67638.17</v>
      </c>
      <c r="N1799" s="7">
        <v>51551.67</v>
      </c>
      <c r="O1799" s="7">
        <v>7451.7938979999999</v>
      </c>
      <c r="P1799" s="7">
        <v>3</v>
      </c>
      <c r="Q1799" s="7">
        <v>6</v>
      </c>
      <c r="R1799" s="7">
        <v>1.0342849999999999</v>
      </c>
      <c r="S1799" s="7">
        <v>1</v>
      </c>
    </row>
    <row r="1800" spans="2:19" x14ac:dyDescent="0.25">
      <c r="B1800" s="7">
        <v>26</v>
      </c>
      <c r="C1800" s="7">
        <v>6</v>
      </c>
      <c r="D1800" s="7">
        <v>0</v>
      </c>
      <c r="E1800" s="7">
        <v>0</v>
      </c>
      <c r="F1800" s="7">
        <v>25</v>
      </c>
      <c r="G1800" s="7">
        <v>1173.57</v>
      </c>
      <c r="H1800" s="7">
        <v>2</v>
      </c>
      <c r="I1800" s="7">
        <v>3.5</v>
      </c>
      <c r="J1800" s="7">
        <v>4.5</v>
      </c>
      <c r="K1800" s="7">
        <v>0</v>
      </c>
      <c r="L1800" s="7">
        <v>0.1</v>
      </c>
      <c r="M1800" s="7">
        <v>49511.275179999997</v>
      </c>
      <c r="N1800" s="7">
        <v>36883</v>
      </c>
      <c r="O1800" s="7">
        <v>6415.7978499999999</v>
      </c>
      <c r="P1800" s="7">
        <v>3</v>
      </c>
      <c r="Q1800" s="7">
        <v>6</v>
      </c>
      <c r="R1800" s="7">
        <v>1.075002</v>
      </c>
      <c r="S1800" s="7">
        <v>0</v>
      </c>
    </row>
    <row r="1801" spans="2:19" x14ac:dyDescent="0.25">
      <c r="B1801" s="7">
        <v>22</v>
      </c>
      <c r="C1801" s="7">
        <v>5</v>
      </c>
      <c r="D1801" s="7">
        <v>0</v>
      </c>
      <c r="E1801" s="7">
        <v>0</v>
      </c>
      <c r="F1801" s="7">
        <v>21</v>
      </c>
      <c r="G1801" s="7">
        <v>526.54</v>
      </c>
      <c r="H1801" s="7">
        <v>1</v>
      </c>
      <c r="I1801" s="7">
        <v>3.5</v>
      </c>
      <c r="J1801" s="7">
        <v>6.07</v>
      </c>
      <c r="K1801" s="7">
        <v>1</v>
      </c>
      <c r="L1801" s="7">
        <v>0.125</v>
      </c>
      <c r="M1801" s="7">
        <v>41422.723290000002</v>
      </c>
      <c r="N1801" s="7">
        <v>33805.43</v>
      </c>
      <c r="O1801" s="7">
        <v>3892.695264</v>
      </c>
      <c r="P1801" s="7">
        <v>3.5</v>
      </c>
      <c r="Q1801" s="7">
        <v>6</v>
      </c>
      <c r="R1801" s="7">
        <v>1</v>
      </c>
      <c r="S1801" s="7">
        <v>0</v>
      </c>
    </row>
    <row r="1802" spans="2:19" x14ac:dyDescent="0.25">
      <c r="B1802" s="7">
        <v>4</v>
      </c>
      <c r="C1802" s="7">
        <v>1</v>
      </c>
      <c r="D1802" s="7">
        <v>1</v>
      </c>
      <c r="E1802" s="7">
        <v>0</v>
      </c>
      <c r="F1802" s="7">
        <v>3</v>
      </c>
      <c r="G1802" s="7">
        <v>3923.05</v>
      </c>
      <c r="H1802" s="7">
        <v>4</v>
      </c>
      <c r="I1802" s="7">
        <v>4</v>
      </c>
      <c r="J1802" s="7">
        <v>4.5</v>
      </c>
      <c r="K1802" s="7">
        <v>0</v>
      </c>
      <c r="L1802" s="7">
        <v>2</v>
      </c>
      <c r="M1802" s="7">
        <v>110155.15300000001</v>
      </c>
      <c r="N1802" s="7">
        <v>102328.67</v>
      </c>
      <c r="O1802" s="7">
        <v>9276.0939359999993</v>
      </c>
      <c r="P1802" s="7">
        <v>4</v>
      </c>
      <c r="Q1802" s="7">
        <v>4</v>
      </c>
      <c r="R1802" s="7">
        <v>1.462291</v>
      </c>
      <c r="S1802" s="7">
        <v>0</v>
      </c>
    </row>
    <row r="1803" spans="2:19" x14ac:dyDescent="0.25">
      <c r="B1803" s="7">
        <v>6</v>
      </c>
      <c r="C1803" s="7">
        <v>2</v>
      </c>
      <c r="D1803" s="7">
        <v>1</v>
      </c>
      <c r="E1803" s="7">
        <v>0</v>
      </c>
      <c r="F1803" s="7">
        <v>5</v>
      </c>
      <c r="G1803" s="7">
        <v>1981.58</v>
      </c>
      <c r="H1803" s="7">
        <v>2</v>
      </c>
      <c r="I1803" s="7">
        <v>3.5</v>
      </c>
      <c r="J1803" s="7">
        <v>6.07</v>
      </c>
      <c r="K1803" s="7">
        <v>1</v>
      </c>
      <c r="L1803" s="7">
        <v>0.125</v>
      </c>
      <c r="M1803" s="7">
        <v>44725.210780000001</v>
      </c>
      <c r="N1803" s="7">
        <v>39931.300000000003</v>
      </c>
      <c r="O1803" s="7">
        <v>4206.762455</v>
      </c>
      <c r="P1803" s="7">
        <v>3.5</v>
      </c>
      <c r="Q1803" s="7">
        <v>6</v>
      </c>
      <c r="R1803" s="7">
        <v>0.87779799999999997</v>
      </c>
      <c r="S1803" s="7">
        <v>0</v>
      </c>
    </row>
    <row r="1804" spans="2:19" x14ac:dyDescent="0.25">
      <c r="B1804" s="7">
        <v>7</v>
      </c>
      <c r="C1804" s="7">
        <v>2</v>
      </c>
      <c r="D1804" s="7">
        <v>0</v>
      </c>
      <c r="E1804" s="7">
        <v>0</v>
      </c>
      <c r="F1804" s="7">
        <v>6</v>
      </c>
      <c r="G1804" s="7">
        <v>1442.86</v>
      </c>
      <c r="H1804" s="7">
        <v>2</v>
      </c>
      <c r="I1804" s="7">
        <v>3.5</v>
      </c>
      <c r="J1804" s="7">
        <v>4.5</v>
      </c>
      <c r="K1804" s="7">
        <v>0</v>
      </c>
      <c r="L1804" s="7">
        <v>0.1</v>
      </c>
      <c r="M1804" s="7">
        <v>74972.968489999999</v>
      </c>
      <c r="N1804" s="7">
        <v>41575.800000000003</v>
      </c>
      <c r="O1804" s="7">
        <v>10084.210290000001</v>
      </c>
      <c r="P1804" s="7">
        <v>3</v>
      </c>
      <c r="Q1804" s="7">
        <v>6</v>
      </c>
      <c r="R1804" s="7">
        <v>0.96077880000000004</v>
      </c>
      <c r="S1804" s="7">
        <v>0</v>
      </c>
    </row>
    <row r="1805" spans="2:19" x14ac:dyDescent="0.25">
      <c r="B1805" s="7">
        <v>17</v>
      </c>
      <c r="C1805" s="7">
        <v>4</v>
      </c>
      <c r="D1805" s="7">
        <v>1</v>
      </c>
      <c r="E1805" s="7">
        <v>0</v>
      </c>
      <c r="F1805" s="7">
        <v>16</v>
      </c>
      <c r="G1805" s="7">
        <v>1038.96</v>
      </c>
      <c r="H1805" s="7">
        <v>2</v>
      </c>
      <c r="I1805" s="7">
        <v>3.5</v>
      </c>
      <c r="J1805" s="7">
        <v>6.07</v>
      </c>
      <c r="K1805" s="7">
        <v>1</v>
      </c>
      <c r="L1805" s="7">
        <v>0.125</v>
      </c>
      <c r="M1805" s="7">
        <v>48507.206120000003</v>
      </c>
      <c r="N1805" s="7">
        <v>40543.629999999997</v>
      </c>
      <c r="O1805" s="7">
        <v>5463.2541430000001</v>
      </c>
      <c r="P1805" s="7">
        <v>3.5</v>
      </c>
      <c r="Q1805" s="7">
        <v>6</v>
      </c>
      <c r="R1805" s="7">
        <v>1.327118</v>
      </c>
      <c r="S1805" s="7">
        <v>0</v>
      </c>
    </row>
    <row r="1806" spans="2:19" x14ac:dyDescent="0.25">
      <c r="B1806" s="7">
        <v>8</v>
      </c>
      <c r="C1806" s="7">
        <v>2</v>
      </c>
      <c r="D1806" s="7">
        <v>1</v>
      </c>
      <c r="E1806" s="7">
        <v>0</v>
      </c>
      <c r="F1806" s="7">
        <v>7</v>
      </c>
      <c r="G1806" s="7">
        <v>871.2</v>
      </c>
      <c r="H1806" s="7">
        <v>1</v>
      </c>
      <c r="I1806" s="7">
        <v>4</v>
      </c>
      <c r="J1806" s="7">
        <v>4.5</v>
      </c>
      <c r="K1806" s="7">
        <v>0</v>
      </c>
      <c r="L1806" s="7">
        <v>2</v>
      </c>
      <c r="M1806" s="7">
        <v>31726.309949999999</v>
      </c>
      <c r="N1806" s="7">
        <v>29520.83</v>
      </c>
      <c r="O1806" s="7">
        <v>2676.06324</v>
      </c>
      <c r="P1806" s="7">
        <v>4</v>
      </c>
      <c r="Q1806" s="7">
        <v>4</v>
      </c>
      <c r="R1806" s="7">
        <v>1</v>
      </c>
      <c r="S1806" s="7">
        <v>0</v>
      </c>
    </row>
    <row r="1807" spans="2:19" x14ac:dyDescent="0.25">
      <c r="B1807" s="7">
        <v>41</v>
      </c>
      <c r="C1807" s="7">
        <v>7</v>
      </c>
      <c r="D1807" s="7">
        <v>0</v>
      </c>
      <c r="E1807" s="7">
        <v>0</v>
      </c>
      <c r="F1807" s="7">
        <v>40</v>
      </c>
      <c r="G1807" s="7">
        <v>240</v>
      </c>
      <c r="H1807" s="7">
        <v>1</v>
      </c>
      <c r="I1807" s="7">
        <v>4</v>
      </c>
      <c r="J1807" s="7">
        <v>5.2</v>
      </c>
      <c r="K1807" s="7">
        <v>1</v>
      </c>
      <c r="L1807" s="7">
        <v>1.5</v>
      </c>
      <c r="M1807" s="7">
        <v>14371.78349</v>
      </c>
      <c r="N1807" s="7">
        <v>14118.5</v>
      </c>
      <c r="O1807" s="7">
        <v>726.39682500000004</v>
      </c>
      <c r="P1807" s="7">
        <v>1.5</v>
      </c>
      <c r="Q1807" s="7">
        <v>4</v>
      </c>
      <c r="R1807" s="7">
        <v>1</v>
      </c>
      <c r="S1807" s="7">
        <v>0</v>
      </c>
    </row>
    <row r="1808" spans="2:19" x14ac:dyDescent="0.25">
      <c r="B1808" s="7">
        <v>10</v>
      </c>
      <c r="C1808" s="7">
        <v>2</v>
      </c>
      <c r="D1808" s="7">
        <v>0</v>
      </c>
      <c r="E1808" s="7">
        <v>0</v>
      </c>
      <c r="F1808" s="7">
        <v>9</v>
      </c>
      <c r="G1808" s="7">
        <v>254.74</v>
      </c>
      <c r="H1808" s="7">
        <v>1</v>
      </c>
      <c r="I1808" s="7">
        <v>3.5</v>
      </c>
      <c r="J1808" s="7">
        <v>4.5</v>
      </c>
      <c r="K1808" s="7">
        <v>0</v>
      </c>
      <c r="L1808" s="7">
        <v>0.1</v>
      </c>
      <c r="M1808" s="7">
        <v>34103.967049999999</v>
      </c>
      <c r="N1808" s="7">
        <v>11113.71</v>
      </c>
      <c r="O1808" s="7">
        <v>2477.801645</v>
      </c>
      <c r="P1808" s="7">
        <v>3</v>
      </c>
      <c r="Q1808" s="7">
        <v>6</v>
      </c>
      <c r="R1808" s="7">
        <v>0.75796220000000003</v>
      </c>
      <c r="S1808" s="7">
        <v>0</v>
      </c>
    </row>
    <row r="1809" spans="2:19" x14ac:dyDescent="0.25">
      <c r="B1809" s="7">
        <v>17</v>
      </c>
      <c r="C1809" s="7">
        <v>4</v>
      </c>
      <c r="D1809" s="7">
        <v>1</v>
      </c>
      <c r="E1809" s="7">
        <v>0</v>
      </c>
      <c r="F1809" s="7">
        <v>16</v>
      </c>
      <c r="G1809" s="7">
        <v>2001.64</v>
      </c>
      <c r="H1809" s="7">
        <v>3</v>
      </c>
      <c r="I1809" s="7">
        <v>3.5</v>
      </c>
      <c r="J1809" s="7">
        <v>6.07</v>
      </c>
      <c r="K1809" s="7">
        <v>1</v>
      </c>
      <c r="L1809" s="7">
        <v>0.125</v>
      </c>
      <c r="M1809" s="7">
        <v>103549.235</v>
      </c>
      <c r="N1809" s="7">
        <v>93853.8</v>
      </c>
      <c r="O1809" s="7">
        <v>10807.265069999999</v>
      </c>
      <c r="P1809" s="7">
        <v>3.5</v>
      </c>
      <c r="Q1809" s="7">
        <v>6</v>
      </c>
      <c r="R1809" s="7">
        <v>1</v>
      </c>
      <c r="S1809" s="7">
        <v>0</v>
      </c>
    </row>
    <row r="1810" spans="2:19" x14ac:dyDescent="0.25">
      <c r="B1810" s="7">
        <v>15</v>
      </c>
      <c r="C1810" s="7">
        <v>3</v>
      </c>
      <c r="D1810" s="7">
        <v>1</v>
      </c>
      <c r="E1810" s="7">
        <v>0</v>
      </c>
      <c r="F1810" s="7">
        <v>14</v>
      </c>
      <c r="G1810" s="7">
        <v>4208.0600000000004</v>
      </c>
      <c r="H1810" s="7">
        <v>5</v>
      </c>
      <c r="I1810" s="7">
        <v>4</v>
      </c>
      <c r="J1810" s="7">
        <v>5.2</v>
      </c>
      <c r="K1810" s="7">
        <v>1</v>
      </c>
      <c r="L1810" s="7">
        <v>2</v>
      </c>
      <c r="M1810" s="7">
        <v>115981.40330000001</v>
      </c>
      <c r="N1810" s="7">
        <v>101726</v>
      </c>
      <c r="O1810" s="7">
        <v>7726.0897000000004</v>
      </c>
      <c r="P1810" s="7">
        <v>1</v>
      </c>
      <c r="Q1810" s="7">
        <v>4</v>
      </c>
      <c r="R1810" s="7">
        <v>1</v>
      </c>
      <c r="S1810" s="7">
        <v>1</v>
      </c>
    </row>
    <row r="1811" spans="2:19" x14ac:dyDescent="0.25">
      <c r="B1811" s="7">
        <v>14</v>
      </c>
      <c r="C1811" s="7">
        <v>3</v>
      </c>
      <c r="D1811" s="7">
        <v>0</v>
      </c>
      <c r="E1811" s="7">
        <v>0</v>
      </c>
      <c r="F1811" s="7">
        <v>13</v>
      </c>
      <c r="G1811" s="7">
        <v>1351.65</v>
      </c>
      <c r="H1811" s="7">
        <v>2</v>
      </c>
      <c r="I1811" s="7">
        <v>3.5</v>
      </c>
      <c r="J1811" s="7">
        <v>6.07</v>
      </c>
      <c r="K1811" s="7">
        <v>1</v>
      </c>
      <c r="L1811" s="7">
        <v>0.125</v>
      </c>
      <c r="M1811" s="7">
        <v>75458.319990000004</v>
      </c>
      <c r="N1811" s="7">
        <v>59797</v>
      </c>
      <c r="O1811" s="7">
        <v>6885.6245500000005</v>
      </c>
      <c r="P1811" s="7">
        <v>3.5</v>
      </c>
      <c r="Q1811" s="7">
        <v>6</v>
      </c>
      <c r="R1811" s="7">
        <v>1.0752710000000001</v>
      </c>
      <c r="S1811" s="7">
        <v>0</v>
      </c>
    </row>
    <row r="1812" spans="2:19" x14ac:dyDescent="0.25">
      <c r="B1812" s="7">
        <v>21</v>
      </c>
      <c r="C1812" s="7">
        <v>5</v>
      </c>
      <c r="D1812" s="7">
        <v>0</v>
      </c>
      <c r="E1812" s="7">
        <v>0</v>
      </c>
      <c r="F1812" s="7">
        <v>20</v>
      </c>
      <c r="G1812" s="7">
        <v>5055.26</v>
      </c>
      <c r="H1812" s="7">
        <v>6</v>
      </c>
      <c r="I1812" s="7">
        <v>4</v>
      </c>
      <c r="J1812" s="7">
        <v>4.5</v>
      </c>
      <c r="K1812" s="7">
        <v>0</v>
      </c>
      <c r="L1812" s="7">
        <v>2</v>
      </c>
      <c r="M1812" s="7">
        <v>141577.04800000001</v>
      </c>
      <c r="N1812" s="7">
        <v>140629.20000000001</v>
      </c>
      <c r="O1812" s="7">
        <v>7924.4554200000002</v>
      </c>
      <c r="P1812" s="7">
        <v>3.25</v>
      </c>
      <c r="Q1812" s="7">
        <v>4</v>
      </c>
      <c r="R1812" s="7">
        <v>1</v>
      </c>
      <c r="S1812" s="7">
        <v>0</v>
      </c>
    </row>
    <row r="1813" spans="2:19" x14ac:dyDescent="0.25">
      <c r="B1813" s="7">
        <v>23</v>
      </c>
      <c r="C1813" s="7">
        <v>5</v>
      </c>
      <c r="D1813" s="7">
        <v>1</v>
      </c>
      <c r="E1813" s="7">
        <v>0</v>
      </c>
      <c r="F1813" s="7">
        <v>22</v>
      </c>
      <c r="G1813" s="7">
        <v>1150.18</v>
      </c>
      <c r="H1813" s="7">
        <v>2</v>
      </c>
      <c r="I1813" s="7">
        <v>4</v>
      </c>
      <c r="J1813" s="7">
        <v>5.2</v>
      </c>
      <c r="K1813" s="7">
        <v>1</v>
      </c>
      <c r="L1813" s="7">
        <v>1.5</v>
      </c>
      <c r="M1813" s="7">
        <v>49618.321559999997</v>
      </c>
      <c r="N1813" s="7">
        <v>48394.43</v>
      </c>
      <c r="O1813" s="7">
        <v>2489.893423</v>
      </c>
      <c r="P1813" s="7">
        <v>2.75</v>
      </c>
      <c r="Q1813" s="7">
        <v>4</v>
      </c>
      <c r="R1813" s="7">
        <v>1</v>
      </c>
      <c r="S1813" s="7">
        <v>0</v>
      </c>
    </row>
    <row r="1814" spans="2:19" x14ac:dyDescent="0.25">
      <c r="B1814" s="7">
        <v>17</v>
      </c>
      <c r="C1814" s="7">
        <v>4</v>
      </c>
      <c r="D1814" s="7">
        <v>1</v>
      </c>
      <c r="E1814" s="7">
        <v>0</v>
      </c>
      <c r="F1814" s="7">
        <v>16</v>
      </c>
      <c r="G1814" s="7">
        <v>661.53</v>
      </c>
      <c r="H1814" s="7">
        <v>1</v>
      </c>
      <c r="I1814" s="7">
        <v>3.5</v>
      </c>
      <c r="J1814" s="7">
        <v>4.5</v>
      </c>
      <c r="K1814" s="7">
        <v>0</v>
      </c>
      <c r="L1814" s="7">
        <v>0.1</v>
      </c>
      <c r="M1814" s="7">
        <v>44354.98979</v>
      </c>
      <c r="N1814" s="7">
        <v>30217.93</v>
      </c>
      <c r="O1814" s="7">
        <v>3923.7982109999998</v>
      </c>
      <c r="P1814" s="7">
        <v>3</v>
      </c>
      <c r="Q1814" s="7">
        <v>6</v>
      </c>
      <c r="R1814" s="7">
        <v>1</v>
      </c>
      <c r="S1814" s="7">
        <v>0</v>
      </c>
    </row>
    <row r="1815" spans="2:19" x14ac:dyDescent="0.25">
      <c r="B1815" s="7">
        <v>30</v>
      </c>
      <c r="C1815" s="7">
        <v>6</v>
      </c>
      <c r="D1815" s="7">
        <v>0</v>
      </c>
      <c r="E1815" s="7">
        <v>0</v>
      </c>
      <c r="F1815" s="7">
        <v>29</v>
      </c>
      <c r="G1815" s="7">
        <v>220.27</v>
      </c>
      <c r="H1815" s="7">
        <v>1</v>
      </c>
      <c r="I1815" s="7">
        <v>4</v>
      </c>
      <c r="J1815" s="7">
        <v>4.5</v>
      </c>
      <c r="K1815" s="7">
        <v>0</v>
      </c>
      <c r="L1815" s="7">
        <v>2</v>
      </c>
      <c r="M1815" s="7">
        <v>9268.4372019999992</v>
      </c>
      <c r="N1815" s="7">
        <v>8744.7999999999993</v>
      </c>
      <c r="O1815" s="7">
        <v>621.31804</v>
      </c>
      <c r="P1815" s="7">
        <v>1</v>
      </c>
      <c r="Q1815" s="7">
        <v>4</v>
      </c>
      <c r="R1815" s="7">
        <v>1.058818</v>
      </c>
      <c r="S1815" s="7">
        <v>0</v>
      </c>
    </row>
    <row r="1816" spans="2:19" x14ac:dyDescent="0.25">
      <c r="B1816" s="7">
        <v>12</v>
      </c>
      <c r="C1816" s="7">
        <v>3</v>
      </c>
      <c r="D1816" s="7">
        <v>1</v>
      </c>
      <c r="E1816" s="7">
        <v>0</v>
      </c>
      <c r="F1816" s="7">
        <v>11</v>
      </c>
      <c r="G1816" s="7">
        <v>1322.88</v>
      </c>
      <c r="H1816" s="7">
        <v>2</v>
      </c>
      <c r="I1816" s="7">
        <v>4</v>
      </c>
      <c r="J1816" s="7">
        <v>4.5</v>
      </c>
      <c r="K1816" s="7">
        <v>0</v>
      </c>
      <c r="L1816" s="7">
        <v>2</v>
      </c>
      <c r="M1816" s="7">
        <v>57188.167909999996</v>
      </c>
      <c r="N1816" s="7">
        <v>55967.199999999997</v>
      </c>
      <c r="O1816" s="7">
        <v>4250.7088400000002</v>
      </c>
      <c r="P1816" s="7">
        <v>4</v>
      </c>
      <c r="Q1816" s="7">
        <v>4</v>
      </c>
      <c r="R1816" s="7">
        <v>1</v>
      </c>
      <c r="S1816" s="7">
        <v>0</v>
      </c>
    </row>
    <row r="1817" spans="2:19" x14ac:dyDescent="0.25">
      <c r="B1817" s="7">
        <v>14</v>
      </c>
      <c r="C1817" s="7">
        <v>3</v>
      </c>
      <c r="D1817" s="7">
        <v>1</v>
      </c>
      <c r="E1817" s="7">
        <v>0</v>
      </c>
      <c r="F1817" s="7">
        <v>13</v>
      </c>
      <c r="G1817" s="7">
        <v>404.98</v>
      </c>
      <c r="H1817" s="7">
        <v>1</v>
      </c>
      <c r="I1817" s="7">
        <v>4</v>
      </c>
      <c r="J1817" s="7">
        <v>4.5</v>
      </c>
      <c r="K1817" s="7">
        <v>0</v>
      </c>
      <c r="L1817" s="7">
        <v>2</v>
      </c>
      <c r="M1817" s="7">
        <v>5672.1292579999999</v>
      </c>
      <c r="N1817" s="7">
        <v>4461</v>
      </c>
      <c r="O1817" s="7">
        <v>316.95405</v>
      </c>
      <c r="P1817" s="7">
        <v>3.25</v>
      </c>
      <c r="Q1817" s="7">
        <v>4</v>
      </c>
      <c r="R1817" s="7">
        <v>0.86666169999999998</v>
      </c>
      <c r="S1817" s="7">
        <v>0</v>
      </c>
    </row>
    <row r="1818" spans="2:19" x14ac:dyDescent="0.25">
      <c r="B1818" s="7">
        <v>20</v>
      </c>
      <c r="C1818" s="7">
        <v>4</v>
      </c>
      <c r="D1818" s="7">
        <v>0</v>
      </c>
      <c r="E1818" s="7">
        <v>0</v>
      </c>
      <c r="F1818" s="7">
        <v>19</v>
      </c>
      <c r="G1818" s="7">
        <v>1002.19</v>
      </c>
      <c r="H1818" s="7">
        <v>2</v>
      </c>
      <c r="I1818" s="7">
        <v>3.3</v>
      </c>
      <c r="J1818" s="7">
        <v>5.0599999999999996</v>
      </c>
      <c r="K1818" s="7">
        <v>1</v>
      </c>
      <c r="L1818" s="7">
        <v>0.125</v>
      </c>
      <c r="M1818" s="7">
        <v>49263.199999999997</v>
      </c>
      <c r="N1818" s="7">
        <v>48262.33</v>
      </c>
      <c r="O1818" s="7">
        <v>4138.4947979999997</v>
      </c>
      <c r="P1818" s="7">
        <v>4</v>
      </c>
      <c r="Q1818" s="7">
        <v>4</v>
      </c>
      <c r="R1818" s="7">
        <v>1</v>
      </c>
      <c r="S1818" s="7">
        <v>0</v>
      </c>
    </row>
    <row r="1819" spans="2:19" x14ac:dyDescent="0.25">
      <c r="B1819" s="7">
        <v>25</v>
      </c>
      <c r="C1819" s="7">
        <v>5</v>
      </c>
      <c r="D1819" s="7">
        <v>1</v>
      </c>
      <c r="E1819" s="7">
        <v>0</v>
      </c>
      <c r="F1819" s="7">
        <v>24</v>
      </c>
      <c r="G1819" s="7">
        <v>339.6</v>
      </c>
      <c r="H1819" s="7">
        <v>1</v>
      </c>
      <c r="I1819" s="7">
        <v>4</v>
      </c>
      <c r="J1819" s="7">
        <v>4.5</v>
      </c>
      <c r="K1819" s="7">
        <v>0</v>
      </c>
      <c r="L1819" s="7">
        <v>2</v>
      </c>
      <c r="M1819" s="7">
        <v>21054.379260000002</v>
      </c>
      <c r="N1819" s="7">
        <v>19843.25</v>
      </c>
      <c r="O1819" s="7">
        <v>1312.6309879999999</v>
      </c>
      <c r="P1819" s="7">
        <v>3.25</v>
      </c>
      <c r="Q1819" s="7">
        <v>4</v>
      </c>
      <c r="R1819" s="7">
        <v>1</v>
      </c>
      <c r="S1819" s="7">
        <v>0</v>
      </c>
    </row>
    <row r="1820" spans="2:19" x14ac:dyDescent="0.25">
      <c r="B1820" s="7">
        <v>40</v>
      </c>
      <c r="C1820" s="7">
        <v>7</v>
      </c>
      <c r="D1820" s="7">
        <v>1</v>
      </c>
      <c r="E1820" s="7">
        <v>0</v>
      </c>
      <c r="F1820" s="7">
        <v>39</v>
      </c>
      <c r="G1820" s="7">
        <v>834.96</v>
      </c>
      <c r="H1820" s="7">
        <v>1</v>
      </c>
      <c r="I1820" s="7">
        <v>4</v>
      </c>
      <c r="J1820" s="7">
        <v>5.6</v>
      </c>
      <c r="K1820" s="7">
        <v>1</v>
      </c>
      <c r="L1820" s="7">
        <v>1.5</v>
      </c>
      <c r="M1820" s="7">
        <v>48597.642720000003</v>
      </c>
      <c r="N1820" s="7">
        <v>48022.67</v>
      </c>
      <c r="O1820" s="7">
        <v>1764.8331229999999</v>
      </c>
      <c r="P1820" s="7">
        <v>2.25</v>
      </c>
      <c r="Q1820" s="7">
        <v>4</v>
      </c>
      <c r="R1820" s="7">
        <v>0.8399991</v>
      </c>
      <c r="S1820" s="7">
        <v>0</v>
      </c>
    </row>
    <row r="1821" spans="2:19" x14ac:dyDescent="0.25">
      <c r="B1821" s="7">
        <v>8</v>
      </c>
      <c r="C1821" s="7">
        <v>2</v>
      </c>
      <c r="D1821" s="7">
        <v>0</v>
      </c>
      <c r="E1821" s="7">
        <v>0</v>
      </c>
      <c r="F1821" s="7">
        <v>7</v>
      </c>
      <c r="G1821" s="7">
        <v>1172.8699999999999</v>
      </c>
      <c r="H1821" s="7">
        <v>2</v>
      </c>
      <c r="I1821" s="7">
        <v>3.5</v>
      </c>
      <c r="J1821" s="7">
        <v>6.07</v>
      </c>
      <c r="K1821" s="7">
        <v>1</v>
      </c>
      <c r="L1821" s="7">
        <v>0.125</v>
      </c>
      <c r="M1821" s="7">
        <v>69489.429999999993</v>
      </c>
      <c r="N1821" s="7">
        <v>51920</v>
      </c>
      <c r="O1821" s="7">
        <v>6741.8119999999999</v>
      </c>
      <c r="P1821" s="7">
        <v>3.5</v>
      </c>
      <c r="Q1821" s="7">
        <v>6</v>
      </c>
      <c r="R1821" s="7">
        <v>1.088093</v>
      </c>
      <c r="S1821" s="7">
        <v>0</v>
      </c>
    </row>
    <row r="1822" spans="2:19" x14ac:dyDescent="0.25">
      <c r="B1822" s="7">
        <v>26</v>
      </c>
      <c r="C1822" s="7">
        <v>6</v>
      </c>
      <c r="D1822" s="7">
        <v>0</v>
      </c>
      <c r="E1822" s="7">
        <v>0</v>
      </c>
      <c r="F1822" s="7">
        <v>25</v>
      </c>
      <c r="G1822" s="7">
        <v>446.86</v>
      </c>
      <c r="H1822" s="7">
        <v>1</v>
      </c>
      <c r="I1822" s="7">
        <v>4</v>
      </c>
      <c r="J1822" s="7">
        <v>4.5</v>
      </c>
      <c r="K1822" s="7">
        <v>0</v>
      </c>
      <c r="L1822" s="7">
        <v>2</v>
      </c>
      <c r="M1822" s="7">
        <v>18760.995139999999</v>
      </c>
      <c r="N1822" s="7">
        <v>17606.669999999998</v>
      </c>
      <c r="O1822" s="7">
        <v>1250.9539030000001</v>
      </c>
      <c r="P1822" s="7">
        <v>1</v>
      </c>
      <c r="Q1822" s="7">
        <v>4</v>
      </c>
      <c r="R1822" s="7">
        <v>1</v>
      </c>
      <c r="S1822" s="7">
        <v>0</v>
      </c>
    </row>
    <row r="1823" spans="2:19" x14ac:dyDescent="0.25">
      <c r="B1823" s="7">
        <v>23</v>
      </c>
      <c r="C1823" s="7">
        <v>5</v>
      </c>
      <c r="D1823" s="7">
        <v>1</v>
      </c>
      <c r="E1823" s="7">
        <v>0</v>
      </c>
      <c r="F1823" s="7">
        <v>22</v>
      </c>
      <c r="G1823" s="7">
        <v>930.16</v>
      </c>
      <c r="H1823" s="7">
        <v>1</v>
      </c>
      <c r="I1823" s="7">
        <v>3.5</v>
      </c>
      <c r="J1823" s="7">
        <v>5.28</v>
      </c>
      <c r="K1823" s="7">
        <v>1</v>
      </c>
      <c r="L1823" s="7">
        <v>3.5</v>
      </c>
      <c r="M1823" s="7">
        <v>7795.6508970000004</v>
      </c>
      <c r="N1823" s="7">
        <v>7000</v>
      </c>
      <c r="O1823" s="7">
        <v>222.95</v>
      </c>
      <c r="P1823" s="7">
        <v>2.25</v>
      </c>
      <c r="Q1823" s="7">
        <v>4</v>
      </c>
      <c r="R1823" s="7">
        <v>0.91786310000000004</v>
      </c>
      <c r="S1823" s="7">
        <v>0</v>
      </c>
    </row>
    <row r="1824" spans="2:19" x14ac:dyDescent="0.25">
      <c r="B1824" s="7">
        <v>18</v>
      </c>
      <c r="C1824" s="7">
        <v>4</v>
      </c>
      <c r="D1824" s="7">
        <v>0</v>
      </c>
      <c r="E1824" s="7">
        <v>0</v>
      </c>
      <c r="F1824" s="7">
        <v>17</v>
      </c>
      <c r="G1824" s="7">
        <v>3260.98</v>
      </c>
      <c r="H1824" s="7">
        <v>4</v>
      </c>
      <c r="I1824" s="7">
        <v>4</v>
      </c>
      <c r="J1824" s="7">
        <v>4.5</v>
      </c>
      <c r="K1824" s="7">
        <v>0</v>
      </c>
      <c r="L1824" s="7">
        <v>2</v>
      </c>
      <c r="M1824" s="7">
        <v>140108.26680000001</v>
      </c>
      <c r="N1824" s="7">
        <v>137337.60000000001</v>
      </c>
      <c r="O1824" s="7">
        <v>10430.790720000001</v>
      </c>
      <c r="P1824" s="7">
        <v>4</v>
      </c>
      <c r="Q1824" s="7">
        <v>4</v>
      </c>
      <c r="R1824" s="7">
        <v>1</v>
      </c>
      <c r="S1824" s="7">
        <v>0</v>
      </c>
    </row>
    <row r="1825" spans="2:19" x14ac:dyDescent="0.25">
      <c r="B1825" s="7">
        <v>8</v>
      </c>
      <c r="C1825" s="7">
        <v>2</v>
      </c>
      <c r="D1825" s="7">
        <v>0</v>
      </c>
      <c r="E1825" s="7">
        <v>0</v>
      </c>
      <c r="F1825" s="7">
        <v>7</v>
      </c>
      <c r="G1825" s="7">
        <v>604.52</v>
      </c>
      <c r="H1825" s="7">
        <v>1</v>
      </c>
      <c r="I1825" s="7">
        <v>4</v>
      </c>
      <c r="J1825" s="7">
        <v>5.6</v>
      </c>
      <c r="K1825" s="7">
        <v>1</v>
      </c>
      <c r="L1825" s="7">
        <v>1.5</v>
      </c>
      <c r="M1825" s="7">
        <v>7893.2545959999998</v>
      </c>
      <c r="N1825" s="7">
        <v>7625</v>
      </c>
      <c r="O1825" s="7">
        <v>280.21875</v>
      </c>
      <c r="P1825" s="7">
        <v>1.5</v>
      </c>
      <c r="Q1825" s="7">
        <v>4</v>
      </c>
      <c r="R1825" s="7">
        <v>0.54041899999999998</v>
      </c>
      <c r="S1825" s="7">
        <v>0</v>
      </c>
    </row>
    <row r="1826" spans="2:19" x14ac:dyDescent="0.25">
      <c r="B1826" s="7">
        <v>9</v>
      </c>
      <c r="C1826" s="7">
        <v>2</v>
      </c>
      <c r="D1826" s="7">
        <v>1</v>
      </c>
      <c r="E1826" s="7">
        <v>0</v>
      </c>
      <c r="F1826" s="7">
        <v>8</v>
      </c>
      <c r="G1826" s="7">
        <v>999.64</v>
      </c>
      <c r="H1826" s="7">
        <v>1</v>
      </c>
      <c r="I1826" s="7">
        <v>4</v>
      </c>
      <c r="J1826" s="7">
        <v>5.2</v>
      </c>
      <c r="K1826" s="7">
        <v>1</v>
      </c>
      <c r="L1826" s="7">
        <v>1.5</v>
      </c>
      <c r="M1826" s="7">
        <v>21571.219489999999</v>
      </c>
      <c r="N1826" s="7">
        <v>20890.669999999998</v>
      </c>
      <c r="O1826" s="7">
        <v>1074.8249719999999</v>
      </c>
      <c r="P1826" s="7">
        <v>2.75</v>
      </c>
      <c r="Q1826" s="7">
        <v>4</v>
      </c>
      <c r="R1826" s="7">
        <v>0.96796000000000004</v>
      </c>
      <c r="S1826" s="7">
        <v>0</v>
      </c>
    </row>
    <row r="1827" spans="2:19" x14ac:dyDescent="0.25">
      <c r="B1827" s="7">
        <v>25</v>
      </c>
      <c r="C1827" s="7">
        <v>5</v>
      </c>
      <c r="D1827" s="7">
        <v>0</v>
      </c>
      <c r="E1827" s="7">
        <v>0</v>
      </c>
      <c r="F1827" s="7">
        <v>24</v>
      </c>
      <c r="G1827" s="7">
        <v>937.28</v>
      </c>
      <c r="H1827" s="7">
        <v>1</v>
      </c>
      <c r="I1827" s="7">
        <v>3.5</v>
      </c>
      <c r="J1827" s="7">
        <v>6.07</v>
      </c>
      <c r="K1827" s="7">
        <v>1</v>
      </c>
      <c r="L1827" s="7">
        <v>0.125</v>
      </c>
      <c r="M1827" s="7">
        <v>75707.989790000007</v>
      </c>
      <c r="N1827" s="7">
        <v>55816.67</v>
      </c>
      <c r="O1827" s="7">
        <v>6974.2929160000003</v>
      </c>
      <c r="P1827" s="7">
        <v>3.5</v>
      </c>
      <c r="Q1827" s="7">
        <v>6</v>
      </c>
      <c r="R1827" s="7">
        <v>9.0794460000000008</v>
      </c>
      <c r="S1827" s="7">
        <v>0</v>
      </c>
    </row>
    <row r="1828" spans="2:19" x14ac:dyDescent="0.25">
      <c r="B1828" s="7">
        <v>6</v>
      </c>
      <c r="C1828" s="7">
        <v>2</v>
      </c>
      <c r="D1828" s="7">
        <v>0</v>
      </c>
      <c r="E1828" s="7">
        <v>0</v>
      </c>
      <c r="F1828" s="7">
        <v>5</v>
      </c>
      <c r="G1828" s="7">
        <v>1599.34</v>
      </c>
      <c r="H1828" s="7">
        <v>2</v>
      </c>
      <c r="I1828" s="7">
        <v>3.5</v>
      </c>
      <c r="J1828" s="7">
        <v>4.5</v>
      </c>
      <c r="K1828" s="7">
        <v>0</v>
      </c>
      <c r="L1828" s="7">
        <v>0.1</v>
      </c>
      <c r="M1828" s="7">
        <v>54521.482210000002</v>
      </c>
      <c r="N1828" s="7">
        <v>33553.089999999997</v>
      </c>
      <c r="O1828" s="7">
        <v>6329.7904280000002</v>
      </c>
      <c r="P1828" s="7">
        <v>3</v>
      </c>
      <c r="Q1828" s="7">
        <v>6</v>
      </c>
      <c r="R1828" s="7">
        <v>0.97933170000000003</v>
      </c>
      <c r="S1828" s="7">
        <v>0</v>
      </c>
    </row>
    <row r="1829" spans="2:19" x14ac:dyDescent="0.25">
      <c r="B1829" s="7">
        <v>20</v>
      </c>
      <c r="C1829" s="7">
        <v>4</v>
      </c>
      <c r="D1829" s="7">
        <v>0</v>
      </c>
      <c r="E1829" s="7">
        <v>0</v>
      </c>
      <c r="F1829" s="7">
        <v>19</v>
      </c>
      <c r="G1829" s="7">
        <v>289.66000000000003</v>
      </c>
      <c r="H1829" s="7">
        <v>1</v>
      </c>
      <c r="I1829" s="7">
        <v>3.5</v>
      </c>
      <c r="J1829" s="7">
        <v>6.07</v>
      </c>
      <c r="K1829" s="7">
        <v>1</v>
      </c>
      <c r="L1829" s="7">
        <v>0.125</v>
      </c>
      <c r="M1829" s="7">
        <v>20209.2</v>
      </c>
      <c r="N1829" s="7">
        <v>18418.2</v>
      </c>
      <c r="O1829" s="7">
        <v>2120.8557300000002</v>
      </c>
      <c r="P1829" s="7">
        <v>3.5</v>
      </c>
      <c r="Q1829" s="7">
        <v>6</v>
      </c>
      <c r="R1829" s="7">
        <v>1</v>
      </c>
      <c r="S1829" s="7">
        <v>0</v>
      </c>
    </row>
    <row r="1830" spans="2:19" x14ac:dyDescent="0.25">
      <c r="B1830" s="7">
        <v>13</v>
      </c>
      <c r="C1830" s="7">
        <v>3</v>
      </c>
      <c r="D1830" s="7">
        <v>0</v>
      </c>
      <c r="E1830" s="7">
        <v>0</v>
      </c>
      <c r="F1830" s="7">
        <v>12</v>
      </c>
      <c r="G1830" s="7">
        <v>3366.03</v>
      </c>
      <c r="H1830" s="7">
        <v>4</v>
      </c>
      <c r="I1830" s="7">
        <v>4</v>
      </c>
      <c r="J1830" s="7">
        <v>4.5</v>
      </c>
      <c r="K1830" s="7">
        <v>0</v>
      </c>
      <c r="L1830" s="7">
        <v>2</v>
      </c>
      <c r="M1830" s="7">
        <v>116201.4912</v>
      </c>
      <c r="N1830" s="7">
        <v>113174.13</v>
      </c>
      <c r="O1830" s="7">
        <v>8041.0219360000001</v>
      </c>
      <c r="P1830" s="7">
        <v>4</v>
      </c>
      <c r="Q1830" s="7">
        <v>4</v>
      </c>
      <c r="R1830" s="7">
        <v>0.85622509999999996</v>
      </c>
      <c r="S1830" s="7">
        <v>1</v>
      </c>
    </row>
    <row r="1831" spans="2:19" x14ac:dyDescent="0.25">
      <c r="B1831" s="7">
        <v>29</v>
      </c>
      <c r="C1831" s="7">
        <v>6</v>
      </c>
      <c r="D1831" s="7">
        <v>1</v>
      </c>
      <c r="E1831" s="7">
        <v>0</v>
      </c>
      <c r="F1831" s="7">
        <v>28</v>
      </c>
      <c r="G1831" s="7">
        <v>657.72</v>
      </c>
      <c r="H1831" s="7">
        <v>1</v>
      </c>
      <c r="I1831" s="7">
        <v>4</v>
      </c>
      <c r="J1831" s="7">
        <v>4.5</v>
      </c>
      <c r="K1831" s="7">
        <v>0</v>
      </c>
      <c r="L1831" s="7">
        <v>2</v>
      </c>
      <c r="M1831" s="7">
        <v>35580.23302</v>
      </c>
      <c r="N1831" s="7">
        <v>35090.83</v>
      </c>
      <c r="O1831" s="7">
        <v>1977.3682699999999</v>
      </c>
      <c r="P1831" s="7">
        <v>3.25</v>
      </c>
      <c r="Q1831" s="7">
        <v>4</v>
      </c>
      <c r="R1831" s="7">
        <v>0.78000440000000004</v>
      </c>
      <c r="S1831" s="7">
        <v>0</v>
      </c>
    </row>
    <row r="1832" spans="2:19" x14ac:dyDescent="0.25">
      <c r="B1832" s="7">
        <v>12</v>
      </c>
      <c r="C1832" s="7">
        <v>3</v>
      </c>
      <c r="D1832" s="7">
        <v>0</v>
      </c>
      <c r="E1832" s="7">
        <v>0</v>
      </c>
      <c r="F1832" s="7">
        <v>11</v>
      </c>
      <c r="G1832" s="7">
        <v>1127</v>
      </c>
      <c r="H1832" s="7">
        <v>2</v>
      </c>
      <c r="I1832" s="7">
        <v>4</v>
      </c>
      <c r="J1832" s="7">
        <v>4.5</v>
      </c>
      <c r="K1832" s="7">
        <v>0</v>
      </c>
      <c r="L1832" s="7">
        <v>2</v>
      </c>
      <c r="M1832" s="7">
        <v>27706.55573</v>
      </c>
      <c r="N1832" s="7">
        <v>25862.67</v>
      </c>
      <c r="O1832" s="7">
        <v>1584.0885370000001</v>
      </c>
      <c r="P1832" s="7">
        <v>1.5</v>
      </c>
      <c r="Q1832" s="7">
        <v>4</v>
      </c>
      <c r="R1832" s="7">
        <v>1</v>
      </c>
      <c r="S1832" s="7">
        <v>0</v>
      </c>
    </row>
    <row r="1833" spans="2:19" x14ac:dyDescent="0.25">
      <c r="B1833" s="7">
        <v>55</v>
      </c>
      <c r="C1833" s="7">
        <v>7</v>
      </c>
      <c r="D1833" s="7">
        <v>0</v>
      </c>
      <c r="E1833" s="7">
        <v>0</v>
      </c>
      <c r="F1833" s="7">
        <v>54</v>
      </c>
      <c r="G1833" s="7">
        <v>393.58</v>
      </c>
      <c r="H1833" s="7">
        <v>1</v>
      </c>
      <c r="I1833" s="7">
        <v>4</v>
      </c>
      <c r="J1833" s="7">
        <v>5.2</v>
      </c>
      <c r="K1833" s="7">
        <v>1</v>
      </c>
      <c r="L1833" s="7">
        <v>1.5</v>
      </c>
      <c r="M1833" s="7">
        <v>45988.132810000003</v>
      </c>
      <c r="N1833" s="7">
        <v>45480.6</v>
      </c>
      <c r="O1833" s="7">
        <v>2339.97687</v>
      </c>
      <c r="P1833" s="7">
        <v>2.75</v>
      </c>
      <c r="Q1833" s="7">
        <v>4</v>
      </c>
      <c r="R1833" s="7">
        <v>1.1061829999999999</v>
      </c>
      <c r="S1833" s="7">
        <v>0</v>
      </c>
    </row>
    <row r="1834" spans="2:19" x14ac:dyDescent="0.25">
      <c r="B1834" s="7">
        <v>19</v>
      </c>
      <c r="C1834" s="7">
        <v>4</v>
      </c>
      <c r="D1834" s="7">
        <v>1</v>
      </c>
      <c r="E1834" s="7">
        <v>0</v>
      </c>
      <c r="F1834" s="7">
        <v>18</v>
      </c>
      <c r="G1834" s="7">
        <v>719</v>
      </c>
      <c r="H1834" s="7">
        <v>1</v>
      </c>
      <c r="I1834" s="7">
        <v>4</v>
      </c>
      <c r="J1834" s="7">
        <v>4.5</v>
      </c>
      <c r="K1834" s="7">
        <v>0</v>
      </c>
      <c r="L1834" s="7">
        <v>2</v>
      </c>
      <c r="M1834" s="7">
        <v>24335.513350000001</v>
      </c>
      <c r="N1834" s="7">
        <v>22491.67</v>
      </c>
      <c r="O1834" s="7">
        <v>1598.0331530000001</v>
      </c>
      <c r="P1834" s="7">
        <v>1</v>
      </c>
      <c r="Q1834" s="7">
        <v>4</v>
      </c>
      <c r="R1834" s="7">
        <v>0.73334010000000005</v>
      </c>
      <c r="S1834" s="7">
        <v>0</v>
      </c>
    </row>
    <row r="1835" spans="2:19" x14ac:dyDescent="0.25">
      <c r="B1835" s="7">
        <v>24</v>
      </c>
      <c r="C1835" s="7">
        <v>5</v>
      </c>
      <c r="D1835" s="7">
        <v>1</v>
      </c>
      <c r="E1835" s="7">
        <v>0</v>
      </c>
      <c r="F1835" s="7">
        <v>23</v>
      </c>
      <c r="G1835" s="7">
        <v>1901.97</v>
      </c>
      <c r="H1835" s="7">
        <v>2</v>
      </c>
      <c r="I1835" s="7">
        <v>4</v>
      </c>
      <c r="J1835" s="7">
        <v>4.5</v>
      </c>
      <c r="K1835" s="7">
        <v>0</v>
      </c>
      <c r="L1835" s="7">
        <v>2</v>
      </c>
      <c r="M1835" s="7">
        <v>67796.791459999993</v>
      </c>
      <c r="N1835" s="7">
        <v>65403.75</v>
      </c>
      <c r="O1835" s="7">
        <v>4646.9364379999997</v>
      </c>
      <c r="P1835" s="7">
        <v>1.5</v>
      </c>
      <c r="Q1835" s="7">
        <v>4</v>
      </c>
      <c r="R1835" s="7">
        <v>1</v>
      </c>
      <c r="S1835" s="7">
        <v>0</v>
      </c>
    </row>
    <row r="1836" spans="2:19" x14ac:dyDescent="0.25">
      <c r="B1836" s="7">
        <v>18</v>
      </c>
      <c r="C1836" s="7">
        <v>4</v>
      </c>
      <c r="D1836" s="7">
        <v>0</v>
      </c>
      <c r="E1836" s="7">
        <v>0</v>
      </c>
      <c r="F1836" s="7">
        <v>17</v>
      </c>
      <c r="G1836" s="7">
        <v>1252.99</v>
      </c>
      <c r="H1836" s="7">
        <v>2</v>
      </c>
      <c r="I1836" s="7">
        <v>3.5</v>
      </c>
      <c r="J1836" s="7">
        <v>6.07</v>
      </c>
      <c r="K1836" s="7">
        <v>1</v>
      </c>
      <c r="L1836" s="7">
        <v>0.125</v>
      </c>
      <c r="M1836" s="7">
        <v>49708.542520000003</v>
      </c>
      <c r="N1836" s="7">
        <v>45049.86</v>
      </c>
      <c r="O1836" s="7">
        <v>4746.002751</v>
      </c>
      <c r="P1836" s="7">
        <v>3.5</v>
      </c>
      <c r="Q1836" s="7">
        <v>6</v>
      </c>
      <c r="R1836" s="7">
        <v>1</v>
      </c>
      <c r="S1836" s="7">
        <v>0</v>
      </c>
    </row>
    <row r="1837" spans="2:19" x14ac:dyDescent="0.25">
      <c r="B1837" s="7">
        <v>4</v>
      </c>
      <c r="C1837" s="7">
        <v>1</v>
      </c>
      <c r="D1837" s="7">
        <v>0</v>
      </c>
      <c r="E1837" s="7">
        <v>0</v>
      </c>
      <c r="F1837" s="7">
        <v>3</v>
      </c>
      <c r="G1837" s="7">
        <v>1292.27</v>
      </c>
      <c r="H1837" s="7">
        <v>2</v>
      </c>
      <c r="I1837" s="7">
        <v>4</v>
      </c>
      <c r="J1837" s="7">
        <v>5.2</v>
      </c>
      <c r="K1837" s="7">
        <v>1</v>
      </c>
      <c r="L1837" s="7">
        <v>1.5</v>
      </c>
      <c r="M1837" s="7">
        <v>15901.07906</v>
      </c>
      <c r="N1837" s="7">
        <v>15383.33</v>
      </c>
      <c r="O1837" s="7">
        <v>791.47233000000006</v>
      </c>
      <c r="P1837" s="7">
        <v>2.75</v>
      </c>
      <c r="Q1837" s="7">
        <v>4</v>
      </c>
      <c r="R1837" s="7">
        <v>1.0114460000000001</v>
      </c>
      <c r="S1837" s="7">
        <v>0</v>
      </c>
    </row>
    <row r="1838" spans="2:19" x14ac:dyDescent="0.25">
      <c r="B1838" s="7">
        <v>26</v>
      </c>
      <c r="C1838" s="7">
        <v>6</v>
      </c>
      <c r="D1838" s="7">
        <v>1</v>
      </c>
      <c r="E1838" s="7">
        <v>0</v>
      </c>
      <c r="F1838" s="7">
        <v>25</v>
      </c>
      <c r="G1838" s="7">
        <v>1148.25</v>
      </c>
      <c r="H1838" s="7">
        <v>2</v>
      </c>
      <c r="I1838" s="7">
        <v>4</v>
      </c>
      <c r="J1838" s="7">
        <v>5.2</v>
      </c>
      <c r="K1838" s="7">
        <v>1</v>
      </c>
      <c r="L1838" s="7">
        <v>1.5</v>
      </c>
      <c r="M1838" s="7">
        <v>55286.3217</v>
      </c>
      <c r="N1838" s="7">
        <v>52580.75</v>
      </c>
      <c r="O1838" s="7">
        <v>2705.279587</v>
      </c>
      <c r="P1838" s="7">
        <v>2.75</v>
      </c>
      <c r="Q1838" s="7">
        <v>4</v>
      </c>
      <c r="R1838" s="7">
        <v>0.90368780000000004</v>
      </c>
      <c r="S1838" s="7">
        <v>0</v>
      </c>
    </row>
    <row r="1839" spans="2:19" x14ac:dyDescent="0.25">
      <c r="B1839" s="7">
        <v>7</v>
      </c>
      <c r="C1839" s="7">
        <v>2</v>
      </c>
      <c r="D1839" s="7">
        <v>0</v>
      </c>
      <c r="E1839" s="7">
        <v>0</v>
      </c>
      <c r="F1839" s="7">
        <v>6</v>
      </c>
      <c r="G1839" s="7">
        <v>1133.53</v>
      </c>
      <c r="H1839" s="7">
        <v>2</v>
      </c>
      <c r="I1839" s="7">
        <v>3.5</v>
      </c>
      <c r="J1839" s="7">
        <v>6.07</v>
      </c>
      <c r="K1839" s="7">
        <v>1</v>
      </c>
      <c r="L1839" s="7">
        <v>0.125</v>
      </c>
      <c r="M1839" s="7">
        <v>58946.786289999996</v>
      </c>
      <c r="N1839" s="7">
        <v>46506.78</v>
      </c>
      <c r="O1839" s="7">
        <v>5811.0221609999999</v>
      </c>
      <c r="P1839" s="7">
        <v>3.5</v>
      </c>
      <c r="Q1839" s="7">
        <v>6</v>
      </c>
      <c r="R1839" s="7">
        <v>1</v>
      </c>
      <c r="S1839" s="7">
        <v>0</v>
      </c>
    </row>
    <row r="1840" spans="2:19" x14ac:dyDescent="0.25">
      <c r="B1840" s="7">
        <v>28</v>
      </c>
      <c r="C1840" s="7">
        <v>6</v>
      </c>
      <c r="D1840" s="7">
        <v>0</v>
      </c>
      <c r="E1840" s="7">
        <v>0</v>
      </c>
      <c r="F1840" s="7">
        <v>27</v>
      </c>
      <c r="G1840" s="7">
        <v>767.04</v>
      </c>
      <c r="H1840" s="7">
        <v>1</v>
      </c>
      <c r="I1840" s="7">
        <v>4</v>
      </c>
      <c r="J1840" s="7">
        <v>5.2</v>
      </c>
      <c r="K1840" s="7">
        <v>1</v>
      </c>
      <c r="L1840" s="7">
        <v>1.5</v>
      </c>
      <c r="M1840" s="7">
        <v>42648.858269999997</v>
      </c>
      <c r="N1840" s="7">
        <v>42262.17</v>
      </c>
      <c r="O1840" s="7">
        <v>1760.21938</v>
      </c>
      <c r="P1840" s="7">
        <v>2.75</v>
      </c>
      <c r="Q1840" s="7">
        <v>4</v>
      </c>
      <c r="R1840" s="7">
        <v>1.0329060000000001</v>
      </c>
      <c r="S1840" s="7">
        <v>0</v>
      </c>
    </row>
    <row r="1841" spans="2:19" x14ac:dyDescent="0.25">
      <c r="B1841" s="7">
        <v>15</v>
      </c>
      <c r="C1841" s="7">
        <v>3</v>
      </c>
      <c r="D1841" s="7">
        <v>1</v>
      </c>
      <c r="E1841" s="7">
        <v>0</v>
      </c>
      <c r="F1841" s="7">
        <v>14</v>
      </c>
      <c r="G1841" s="7">
        <v>2243.54</v>
      </c>
      <c r="H1841" s="7">
        <v>3</v>
      </c>
      <c r="I1841" s="7">
        <v>4</v>
      </c>
      <c r="J1841" s="7">
        <v>4.5</v>
      </c>
      <c r="K1841" s="7">
        <v>0</v>
      </c>
      <c r="L1841" s="7">
        <v>2</v>
      </c>
      <c r="M1841" s="7">
        <v>56267.603759999998</v>
      </c>
      <c r="N1841" s="7">
        <v>52545</v>
      </c>
      <c r="O1841" s="7">
        <v>3733.3222500000002</v>
      </c>
      <c r="P1841" s="7">
        <v>1</v>
      </c>
      <c r="Q1841" s="7">
        <v>4</v>
      </c>
      <c r="R1841" s="7">
        <v>2</v>
      </c>
      <c r="S1841" s="7">
        <v>0</v>
      </c>
    </row>
    <row r="1842" spans="2:19" x14ac:dyDescent="0.25">
      <c r="B1842" s="7">
        <v>4</v>
      </c>
      <c r="C1842" s="7">
        <v>1</v>
      </c>
      <c r="D1842" s="7">
        <v>0</v>
      </c>
      <c r="E1842" s="7">
        <v>0</v>
      </c>
      <c r="F1842" s="7">
        <v>3</v>
      </c>
      <c r="G1842" s="7">
        <v>1982.14</v>
      </c>
      <c r="H1842" s="7">
        <v>2</v>
      </c>
      <c r="I1842" s="7">
        <v>3.5</v>
      </c>
      <c r="J1842" s="7">
        <v>6.07</v>
      </c>
      <c r="K1842" s="7">
        <v>1</v>
      </c>
      <c r="L1842" s="7">
        <v>0.125</v>
      </c>
      <c r="M1842" s="7">
        <v>49535</v>
      </c>
      <c r="N1842" s="7">
        <v>43038.8</v>
      </c>
      <c r="O1842" s="7">
        <v>5377.6980599999997</v>
      </c>
      <c r="P1842" s="7">
        <v>3.5</v>
      </c>
      <c r="Q1842" s="7">
        <v>6</v>
      </c>
      <c r="R1842" s="7">
        <v>1</v>
      </c>
      <c r="S1842" s="7">
        <v>0</v>
      </c>
    </row>
    <row r="1843" spans="2:19" x14ac:dyDescent="0.25">
      <c r="B1843" s="7">
        <v>13</v>
      </c>
      <c r="C1843" s="7">
        <v>3</v>
      </c>
      <c r="D1843" s="7">
        <v>0</v>
      </c>
      <c r="E1843" s="7">
        <v>0</v>
      </c>
      <c r="F1843" s="7">
        <v>12</v>
      </c>
      <c r="G1843" s="7">
        <v>2299.94</v>
      </c>
      <c r="H1843" s="7">
        <v>3</v>
      </c>
      <c r="I1843" s="7">
        <v>3.3</v>
      </c>
      <c r="J1843" s="7">
        <v>5.0599999999999996</v>
      </c>
      <c r="K1843" s="7">
        <v>1</v>
      </c>
      <c r="L1843" s="7">
        <v>0.125</v>
      </c>
      <c r="M1843" s="7">
        <v>75413.25</v>
      </c>
      <c r="N1843" s="7">
        <v>72727</v>
      </c>
      <c r="O1843" s="7">
        <v>6592.70255</v>
      </c>
      <c r="P1843" s="7">
        <v>4</v>
      </c>
      <c r="Q1843" s="7">
        <v>4</v>
      </c>
      <c r="R1843" s="7">
        <v>0.94901979999999997</v>
      </c>
      <c r="S1843" s="7">
        <v>0</v>
      </c>
    </row>
    <row r="1844" spans="2:19" x14ac:dyDescent="0.25">
      <c r="B1844" s="7">
        <v>14</v>
      </c>
      <c r="C1844" s="7">
        <v>3</v>
      </c>
      <c r="D1844" s="7">
        <v>1</v>
      </c>
      <c r="E1844" s="7">
        <v>0</v>
      </c>
      <c r="F1844" s="7">
        <v>13</v>
      </c>
      <c r="G1844" s="7">
        <v>781.85</v>
      </c>
      <c r="H1844" s="7">
        <v>1</v>
      </c>
      <c r="I1844" s="7">
        <v>3.5</v>
      </c>
      <c r="J1844" s="7">
        <v>6.07</v>
      </c>
      <c r="K1844" s="7">
        <v>1</v>
      </c>
      <c r="L1844" s="7">
        <v>0.125</v>
      </c>
      <c r="M1844" s="7">
        <v>48267.420890000001</v>
      </c>
      <c r="N1844" s="7">
        <v>39882.78</v>
      </c>
      <c r="O1844" s="7">
        <v>4592.502117</v>
      </c>
      <c r="P1844" s="7">
        <v>3.5</v>
      </c>
      <c r="Q1844" s="7">
        <v>6</v>
      </c>
      <c r="R1844" s="7">
        <v>2.1537419999999998</v>
      </c>
      <c r="S1844" s="7">
        <v>0</v>
      </c>
    </row>
    <row r="1845" spans="2:19" x14ac:dyDescent="0.25">
      <c r="B1845" s="7">
        <v>13</v>
      </c>
      <c r="C1845" s="7">
        <v>3</v>
      </c>
      <c r="D1845" s="7">
        <v>1</v>
      </c>
      <c r="E1845" s="7">
        <v>0</v>
      </c>
      <c r="F1845" s="7">
        <v>12</v>
      </c>
      <c r="G1845" s="7">
        <v>1293.21</v>
      </c>
      <c r="H1845" s="7">
        <v>2</v>
      </c>
      <c r="I1845" s="7">
        <v>4</v>
      </c>
      <c r="J1845" s="7">
        <v>4.5</v>
      </c>
      <c r="K1845" s="7">
        <v>0</v>
      </c>
      <c r="L1845" s="7">
        <v>2</v>
      </c>
      <c r="M1845" s="7">
        <v>34706.212590000003</v>
      </c>
      <c r="N1845" s="7">
        <v>33858.75</v>
      </c>
      <c r="O1845" s="7">
        <v>1907.9405630000001</v>
      </c>
      <c r="P1845" s="7">
        <v>3.25</v>
      </c>
      <c r="Q1845" s="7">
        <v>4</v>
      </c>
      <c r="R1845" s="7">
        <v>1</v>
      </c>
      <c r="S1845" s="7">
        <v>0</v>
      </c>
    </row>
    <row r="1846" spans="2:19" x14ac:dyDescent="0.25">
      <c r="B1846" s="7">
        <v>18</v>
      </c>
      <c r="C1846" s="7">
        <v>4</v>
      </c>
      <c r="D1846" s="7">
        <v>0</v>
      </c>
      <c r="E1846" s="7">
        <v>0</v>
      </c>
      <c r="F1846" s="7">
        <v>17</v>
      </c>
      <c r="G1846" s="7">
        <v>961.88</v>
      </c>
      <c r="H1846" s="7">
        <v>1</v>
      </c>
      <c r="I1846" s="7">
        <v>4</v>
      </c>
      <c r="J1846" s="7">
        <v>4.5</v>
      </c>
      <c r="K1846" s="7">
        <v>0</v>
      </c>
      <c r="L1846" s="7">
        <v>2</v>
      </c>
      <c r="M1846" s="7">
        <v>38003.519979999997</v>
      </c>
      <c r="N1846" s="7">
        <v>37069.5</v>
      </c>
      <c r="O1846" s="7">
        <v>2088.866325</v>
      </c>
      <c r="P1846" s="7">
        <v>3.25</v>
      </c>
      <c r="Q1846" s="7">
        <v>4</v>
      </c>
      <c r="R1846" s="7">
        <v>1</v>
      </c>
      <c r="S1846" s="7">
        <v>0</v>
      </c>
    </row>
    <row r="1847" spans="2:19" x14ac:dyDescent="0.25">
      <c r="B1847" s="7">
        <v>14</v>
      </c>
      <c r="C1847" s="7">
        <v>3</v>
      </c>
      <c r="D1847" s="7">
        <v>0</v>
      </c>
      <c r="E1847" s="7">
        <v>0</v>
      </c>
      <c r="F1847" s="7">
        <v>13</v>
      </c>
      <c r="G1847" s="7">
        <v>1468.04</v>
      </c>
      <c r="H1847" s="7">
        <v>2</v>
      </c>
      <c r="I1847" s="7">
        <v>3.5</v>
      </c>
      <c r="J1847" s="7">
        <v>4.5</v>
      </c>
      <c r="K1847" s="7">
        <v>0</v>
      </c>
      <c r="L1847" s="7">
        <v>0.1</v>
      </c>
      <c r="M1847" s="7">
        <v>52447.468289999997</v>
      </c>
      <c r="N1847" s="7">
        <v>38749.379999999997</v>
      </c>
      <c r="O1847" s="7">
        <v>5601.2228800000003</v>
      </c>
      <c r="P1847" s="7">
        <v>3</v>
      </c>
      <c r="Q1847" s="7">
        <v>6</v>
      </c>
      <c r="R1847" s="7">
        <v>1</v>
      </c>
      <c r="S1847" s="7">
        <v>0</v>
      </c>
    </row>
    <row r="1848" spans="2:19" x14ac:dyDescent="0.25">
      <c r="B1848" s="7">
        <v>17</v>
      </c>
      <c r="C1848" s="7">
        <v>4</v>
      </c>
      <c r="D1848" s="7">
        <v>0</v>
      </c>
      <c r="E1848" s="7">
        <v>0</v>
      </c>
      <c r="F1848" s="7">
        <v>16</v>
      </c>
      <c r="G1848" s="7">
        <v>1297.77</v>
      </c>
      <c r="H1848" s="7">
        <v>2</v>
      </c>
      <c r="I1848" s="7">
        <v>4</v>
      </c>
      <c r="J1848" s="7">
        <v>5.2</v>
      </c>
      <c r="K1848" s="7">
        <v>1</v>
      </c>
      <c r="L1848" s="7">
        <v>1.5</v>
      </c>
      <c r="M1848" s="7">
        <v>41093.459759999998</v>
      </c>
      <c r="N1848" s="7">
        <v>39811.129999999997</v>
      </c>
      <c r="O1848" s="7">
        <v>2048.2826380000001</v>
      </c>
      <c r="P1848" s="7">
        <v>2.75</v>
      </c>
      <c r="Q1848" s="7">
        <v>4</v>
      </c>
      <c r="R1848" s="7">
        <v>0.95000499999999999</v>
      </c>
      <c r="S1848" s="7">
        <v>0</v>
      </c>
    </row>
    <row r="1849" spans="2:19" x14ac:dyDescent="0.25">
      <c r="B1849" s="7">
        <v>36</v>
      </c>
      <c r="C1849" s="7">
        <v>7</v>
      </c>
      <c r="D1849" s="7">
        <v>0</v>
      </c>
      <c r="E1849" s="7">
        <v>1</v>
      </c>
      <c r="F1849" s="7">
        <v>0</v>
      </c>
      <c r="G1849" s="7">
        <v>93.293681000000007</v>
      </c>
      <c r="H1849" s="7">
        <v>1</v>
      </c>
      <c r="I1849" s="7">
        <v>3.5</v>
      </c>
      <c r="J1849" s="7">
        <v>5.28</v>
      </c>
      <c r="K1849" s="7">
        <v>1</v>
      </c>
      <c r="L1849" s="7">
        <v>3.5</v>
      </c>
      <c r="M1849" s="7">
        <v>200.35185300000001</v>
      </c>
      <c r="N1849" s="7">
        <v>170.5</v>
      </c>
      <c r="O1849" s="7">
        <v>5.4304249999999996</v>
      </c>
      <c r="P1849" s="7">
        <v>1.5</v>
      </c>
      <c r="Q1849" s="7">
        <v>4</v>
      </c>
      <c r="R1849" s="7">
        <v>0.98924179999999995</v>
      </c>
      <c r="S1849" s="7">
        <v>0</v>
      </c>
    </row>
    <row r="1850" spans="2:19" x14ac:dyDescent="0.25">
      <c r="B1850" s="7">
        <v>4</v>
      </c>
      <c r="C1850" s="7">
        <v>1</v>
      </c>
      <c r="D1850" s="7">
        <v>0</v>
      </c>
      <c r="E1850" s="7">
        <v>0</v>
      </c>
      <c r="F1850" s="7">
        <v>3</v>
      </c>
      <c r="G1850" s="7">
        <v>4058.69</v>
      </c>
      <c r="H1850" s="7">
        <v>5</v>
      </c>
      <c r="I1850" s="7">
        <v>4</v>
      </c>
      <c r="J1850" s="7">
        <v>5.6</v>
      </c>
      <c r="K1850" s="7">
        <v>1</v>
      </c>
      <c r="L1850" s="7">
        <v>2</v>
      </c>
      <c r="M1850" s="7">
        <v>68153.17138</v>
      </c>
      <c r="N1850" s="7">
        <v>65863.8</v>
      </c>
      <c r="O1850" s="7">
        <v>3711.4251300000001</v>
      </c>
      <c r="P1850" s="7">
        <v>3.25</v>
      </c>
      <c r="Q1850" s="7">
        <v>4</v>
      </c>
      <c r="R1850" s="7">
        <v>3.0001570000000002</v>
      </c>
      <c r="S1850" s="7">
        <v>1</v>
      </c>
    </row>
    <row r="1851" spans="2:19" x14ac:dyDescent="0.25">
      <c r="B1851" s="7">
        <v>5</v>
      </c>
      <c r="C1851" s="7">
        <v>1</v>
      </c>
      <c r="D1851" s="7">
        <v>1</v>
      </c>
      <c r="E1851" s="7">
        <v>0</v>
      </c>
      <c r="F1851" s="7">
        <v>4</v>
      </c>
      <c r="G1851" s="7">
        <v>1089.0999999999999</v>
      </c>
      <c r="H1851" s="7">
        <v>2</v>
      </c>
      <c r="I1851" s="7">
        <v>4</v>
      </c>
      <c r="J1851" s="7">
        <v>5.2</v>
      </c>
      <c r="K1851" s="7">
        <v>1</v>
      </c>
      <c r="L1851" s="7">
        <v>1.5</v>
      </c>
      <c r="M1851" s="7">
        <v>13307.90596</v>
      </c>
      <c r="N1851" s="7">
        <v>12898</v>
      </c>
      <c r="O1851" s="7">
        <v>663.60209999999995</v>
      </c>
      <c r="P1851" s="7">
        <v>2.75</v>
      </c>
      <c r="Q1851" s="7">
        <v>4</v>
      </c>
      <c r="R1851" s="7">
        <v>0.77682209999999996</v>
      </c>
      <c r="S1851" s="7">
        <v>0</v>
      </c>
    </row>
    <row r="1852" spans="2:19" x14ac:dyDescent="0.25">
      <c r="B1852" s="7">
        <v>47</v>
      </c>
      <c r="C1852" s="7">
        <v>7</v>
      </c>
      <c r="D1852" s="7">
        <v>1</v>
      </c>
      <c r="E1852" s="7">
        <v>0</v>
      </c>
      <c r="F1852" s="7">
        <v>46</v>
      </c>
      <c r="G1852" s="7">
        <v>291.02999999999997</v>
      </c>
      <c r="H1852" s="7">
        <v>1</v>
      </c>
      <c r="I1852" s="7">
        <v>4</v>
      </c>
      <c r="J1852" s="7">
        <v>5.2</v>
      </c>
      <c r="K1852" s="7">
        <v>1</v>
      </c>
      <c r="L1852" s="7">
        <v>1.5</v>
      </c>
      <c r="M1852" s="7">
        <v>26441.488679999999</v>
      </c>
      <c r="N1852" s="7">
        <v>26232.25</v>
      </c>
      <c r="O1852" s="7">
        <v>1349.649263</v>
      </c>
      <c r="P1852" s="7">
        <v>2.75</v>
      </c>
      <c r="Q1852" s="7">
        <v>4</v>
      </c>
      <c r="R1852" s="7">
        <v>0.29419600000000001</v>
      </c>
      <c r="S1852" s="7">
        <v>0</v>
      </c>
    </row>
    <row r="1853" spans="2:19" x14ac:dyDescent="0.25">
      <c r="B1853" s="7">
        <v>45</v>
      </c>
      <c r="C1853" s="7">
        <v>7</v>
      </c>
      <c r="D1853" s="7">
        <v>0</v>
      </c>
      <c r="E1853" s="7">
        <v>1</v>
      </c>
      <c r="F1853" s="7">
        <v>0</v>
      </c>
      <c r="G1853" s="7">
        <v>306.31744099999997</v>
      </c>
      <c r="H1853" s="7">
        <v>1</v>
      </c>
      <c r="I1853" s="7">
        <v>3.5</v>
      </c>
      <c r="J1853" s="7">
        <v>6.07</v>
      </c>
      <c r="K1853" s="7">
        <v>1</v>
      </c>
      <c r="L1853" s="7">
        <v>0.125</v>
      </c>
      <c r="M1853" s="7">
        <v>5874.2303750000001</v>
      </c>
      <c r="N1853" s="7">
        <v>2109.8000000000002</v>
      </c>
      <c r="O1853" s="7">
        <v>253.28148999999999</v>
      </c>
      <c r="P1853" s="7">
        <v>3.5</v>
      </c>
      <c r="Q1853" s="7">
        <v>6</v>
      </c>
      <c r="R1853" s="7">
        <v>1</v>
      </c>
      <c r="S1853" s="7">
        <v>0</v>
      </c>
    </row>
    <row r="1854" spans="2:19" x14ac:dyDescent="0.25">
      <c r="B1854" s="7">
        <v>9</v>
      </c>
      <c r="C1854" s="7">
        <v>2</v>
      </c>
      <c r="D1854" s="7">
        <v>0</v>
      </c>
      <c r="E1854" s="7">
        <v>0</v>
      </c>
      <c r="F1854" s="7">
        <v>8</v>
      </c>
      <c r="G1854" s="7">
        <v>1251.45</v>
      </c>
      <c r="H1854" s="7">
        <v>2</v>
      </c>
      <c r="I1854" s="7">
        <v>3.5</v>
      </c>
      <c r="J1854" s="7">
        <v>4.5</v>
      </c>
      <c r="K1854" s="7">
        <v>0</v>
      </c>
      <c r="L1854" s="7">
        <v>0.1</v>
      </c>
      <c r="M1854" s="7">
        <v>47400.473250000003</v>
      </c>
      <c r="N1854" s="7">
        <v>34295.269999999997</v>
      </c>
      <c r="O1854" s="7">
        <v>5125.4281019999999</v>
      </c>
      <c r="P1854" s="7">
        <v>3</v>
      </c>
      <c r="Q1854" s="7">
        <v>6</v>
      </c>
      <c r="R1854" s="7">
        <v>0.91796940000000005</v>
      </c>
      <c r="S1854" s="7">
        <v>0</v>
      </c>
    </row>
    <row r="1855" spans="2:19" x14ac:dyDescent="0.25">
      <c r="B1855" s="7">
        <v>2</v>
      </c>
      <c r="C1855" s="7">
        <v>1</v>
      </c>
      <c r="D1855" s="7">
        <v>1</v>
      </c>
      <c r="E1855" s="7">
        <v>1</v>
      </c>
      <c r="F1855" s="7">
        <v>0</v>
      </c>
      <c r="G1855" s="7">
        <v>294.57585</v>
      </c>
      <c r="H1855" s="7">
        <v>1</v>
      </c>
      <c r="I1855" s="7">
        <v>3.5</v>
      </c>
      <c r="J1855" s="7">
        <v>4.5</v>
      </c>
      <c r="K1855" s="7">
        <v>0</v>
      </c>
      <c r="L1855" s="7">
        <v>0.1</v>
      </c>
      <c r="M1855" s="7">
        <v>3800.1326560000002</v>
      </c>
      <c r="N1855" s="7">
        <v>1231.8</v>
      </c>
      <c r="O1855" s="7">
        <v>220.30743000000001</v>
      </c>
      <c r="P1855" s="7">
        <v>3</v>
      </c>
      <c r="Q1855" s="7">
        <v>6</v>
      </c>
      <c r="R1855" s="7">
        <v>0.8500006</v>
      </c>
      <c r="S1855" s="7">
        <v>0</v>
      </c>
    </row>
    <row r="1856" spans="2:19" x14ac:dyDescent="0.25">
      <c r="B1856" s="7">
        <v>5</v>
      </c>
      <c r="C1856" s="7">
        <v>1</v>
      </c>
      <c r="D1856" s="7">
        <v>0</v>
      </c>
      <c r="E1856" s="7">
        <v>0</v>
      </c>
      <c r="F1856" s="7">
        <v>4</v>
      </c>
      <c r="G1856" s="7">
        <v>5774.17</v>
      </c>
      <c r="H1856" s="7">
        <v>6</v>
      </c>
      <c r="I1856" s="7">
        <v>4</v>
      </c>
      <c r="J1856" s="7">
        <v>4.5</v>
      </c>
      <c r="K1856" s="7">
        <v>0</v>
      </c>
      <c r="L1856" s="7">
        <v>2</v>
      </c>
      <c r="M1856" s="7">
        <v>112776.2935</v>
      </c>
      <c r="N1856" s="7">
        <v>101596.22</v>
      </c>
      <c r="O1856" s="7">
        <v>7716.2329099999997</v>
      </c>
      <c r="P1856" s="7">
        <v>4</v>
      </c>
      <c r="Q1856" s="7">
        <v>4</v>
      </c>
      <c r="R1856" s="7">
        <v>1.1790510000000001</v>
      </c>
      <c r="S1856" s="7">
        <v>0</v>
      </c>
    </row>
    <row r="1857" spans="2:19" x14ac:dyDescent="0.25">
      <c r="B1857" s="7">
        <v>14</v>
      </c>
      <c r="C1857" s="7">
        <v>3</v>
      </c>
      <c r="D1857" s="7">
        <v>0</v>
      </c>
      <c r="E1857" s="7">
        <v>0</v>
      </c>
      <c r="F1857" s="7">
        <v>13</v>
      </c>
      <c r="G1857" s="7">
        <v>770.89</v>
      </c>
      <c r="H1857" s="7">
        <v>1</v>
      </c>
      <c r="I1857" s="7">
        <v>4</v>
      </c>
      <c r="J1857" s="7">
        <v>5.6</v>
      </c>
      <c r="K1857" s="7">
        <v>1</v>
      </c>
      <c r="L1857" s="7">
        <v>1.5</v>
      </c>
      <c r="M1857" s="7">
        <v>11099.28433</v>
      </c>
      <c r="N1857" s="7">
        <v>10583.75</v>
      </c>
      <c r="O1857" s="7">
        <v>337.09243700000002</v>
      </c>
      <c r="P1857" s="7">
        <v>2.25</v>
      </c>
      <c r="Q1857" s="7">
        <v>4</v>
      </c>
      <c r="R1857" s="7">
        <v>1.141184</v>
      </c>
      <c r="S1857" s="7">
        <v>0</v>
      </c>
    </row>
    <row r="1858" spans="2:19" x14ac:dyDescent="0.25">
      <c r="B1858" s="7">
        <v>20</v>
      </c>
      <c r="C1858" s="7">
        <v>4</v>
      </c>
      <c r="D1858" s="7">
        <v>0</v>
      </c>
      <c r="E1858" s="7">
        <v>0</v>
      </c>
      <c r="F1858" s="7">
        <v>19</v>
      </c>
      <c r="G1858" s="7">
        <v>1119.74</v>
      </c>
      <c r="H1858" s="7">
        <v>2</v>
      </c>
      <c r="I1858" s="7">
        <v>4</v>
      </c>
      <c r="J1858" s="7">
        <v>4.5</v>
      </c>
      <c r="K1858" s="7">
        <v>0</v>
      </c>
      <c r="L1858" s="7">
        <v>2</v>
      </c>
      <c r="M1858" s="7">
        <v>52824.797420000003</v>
      </c>
      <c r="N1858" s="7">
        <v>51057.63</v>
      </c>
      <c r="O1858" s="7">
        <v>4378.1917720000001</v>
      </c>
      <c r="P1858" s="7">
        <v>4</v>
      </c>
      <c r="Q1858" s="7">
        <v>4</v>
      </c>
      <c r="R1858" s="7">
        <v>1</v>
      </c>
      <c r="S1858" s="7">
        <v>0</v>
      </c>
    </row>
    <row r="1859" spans="2:19" x14ac:dyDescent="0.25">
      <c r="B1859" s="7">
        <v>32</v>
      </c>
      <c r="C1859" s="7">
        <v>7</v>
      </c>
      <c r="D1859" s="7">
        <v>0</v>
      </c>
      <c r="E1859" s="7">
        <v>0</v>
      </c>
      <c r="F1859" s="7">
        <v>31</v>
      </c>
      <c r="G1859" s="7">
        <v>757.14</v>
      </c>
      <c r="H1859" s="7">
        <v>1</v>
      </c>
      <c r="I1859" s="7">
        <v>4</v>
      </c>
      <c r="J1859" s="7">
        <v>5.2</v>
      </c>
      <c r="K1859" s="7">
        <v>1</v>
      </c>
      <c r="L1859" s="7">
        <v>1.5</v>
      </c>
      <c r="M1859" s="7">
        <v>42034.112220000003</v>
      </c>
      <c r="N1859" s="7">
        <v>41413.47</v>
      </c>
      <c r="O1859" s="7">
        <v>2130.7230319999999</v>
      </c>
      <c r="P1859" s="7">
        <v>2.75</v>
      </c>
      <c r="Q1859" s="7">
        <v>4</v>
      </c>
      <c r="R1859" s="7">
        <v>1.3984399999999999</v>
      </c>
      <c r="S1859" s="7">
        <v>0</v>
      </c>
    </row>
    <row r="1860" spans="2:19" x14ac:dyDescent="0.25">
      <c r="B1860" s="7">
        <v>11</v>
      </c>
      <c r="C1860" s="7">
        <v>3</v>
      </c>
      <c r="D1860" s="7">
        <v>0</v>
      </c>
      <c r="E1860" s="7">
        <v>0</v>
      </c>
      <c r="F1860" s="7">
        <v>10</v>
      </c>
      <c r="G1860" s="7">
        <v>1125</v>
      </c>
      <c r="H1860" s="7">
        <v>2</v>
      </c>
      <c r="I1860" s="7">
        <v>3.3</v>
      </c>
      <c r="J1860" s="7">
        <v>5.0599999999999996</v>
      </c>
      <c r="K1860" s="7">
        <v>1</v>
      </c>
      <c r="L1860" s="7">
        <v>0.125</v>
      </c>
      <c r="M1860" s="7">
        <v>60834.26</v>
      </c>
      <c r="N1860" s="7">
        <v>53482.879999999997</v>
      </c>
      <c r="O1860" s="7">
        <v>6158.5536320000001</v>
      </c>
      <c r="P1860" s="7">
        <v>4</v>
      </c>
      <c r="Q1860" s="7">
        <v>4</v>
      </c>
      <c r="R1860" s="7">
        <v>0.88890749999999996</v>
      </c>
      <c r="S1860" s="7">
        <v>1</v>
      </c>
    </row>
    <row r="1861" spans="2:19" x14ac:dyDescent="0.25">
      <c r="B1861" s="7">
        <v>25</v>
      </c>
      <c r="C1861" s="7">
        <v>5</v>
      </c>
      <c r="D1861" s="7">
        <v>1</v>
      </c>
      <c r="E1861" s="7">
        <v>0</v>
      </c>
      <c r="F1861" s="7">
        <v>24</v>
      </c>
      <c r="G1861" s="7">
        <v>636.27</v>
      </c>
      <c r="H1861" s="7">
        <v>1</v>
      </c>
      <c r="I1861" s="7">
        <v>4</v>
      </c>
      <c r="J1861" s="7">
        <v>4.5</v>
      </c>
      <c r="K1861" s="7">
        <v>0</v>
      </c>
      <c r="L1861" s="7">
        <v>2</v>
      </c>
      <c r="M1861" s="7">
        <v>30952.654439999998</v>
      </c>
      <c r="N1861" s="7">
        <v>30601.75</v>
      </c>
      <c r="O1861" s="7">
        <v>1724.4086130000001</v>
      </c>
      <c r="P1861" s="7">
        <v>3.25</v>
      </c>
      <c r="Q1861" s="7">
        <v>4</v>
      </c>
      <c r="R1861" s="7">
        <v>0.91429839999999996</v>
      </c>
      <c r="S1861" s="7">
        <v>0</v>
      </c>
    </row>
    <row r="1862" spans="2:19" x14ac:dyDescent="0.25">
      <c r="B1862" s="7">
        <v>11</v>
      </c>
      <c r="C1862" s="7">
        <v>3</v>
      </c>
      <c r="D1862" s="7">
        <v>1</v>
      </c>
      <c r="E1862" s="7">
        <v>0</v>
      </c>
      <c r="F1862" s="7">
        <v>10</v>
      </c>
      <c r="G1862" s="7">
        <v>1586.47</v>
      </c>
      <c r="H1862" s="7">
        <v>2</v>
      </c>
      <c r="I1862" s="7">
        <v>4</v>
      </c>
      <c r="J1862" s="7">
        <v>4.5</v>
      </c>
      <c r="K1862" s="7">
        <v>0</v>
      </c>
      <c r="L1862" s="7">
        <v>2</v>
      </c>
      <c r="M1862" s="7">
        <v>51221.731500000002</v>
      </c>
      <c r="N1862" s="7">
        <v>49240.2</v>
      </c>
      <c r="O1862" s="7">
        <v>4463.6241300000002</v>
      </c>
      <c r="P1862" s="7">
        <v>4</v>
      </c>
      <c r="Q1862" s="7">
        <v>4</v>
      </c>
      <c r="R1862" s="7">
        <v>1</v>
      </c>
      <c r="S1862" s="7">
        <v>0</v>
      </c>
    </row>
    <row r="1863" spans="2:19" x14ac:dyDescent="0.25">
      <c r="B1863" s="7">
        <v>37</v>
      </c>
      <c r="C1863" s="7">
        <v>7</v>
      </c>
      <c r="D1863" s="7">
        <v>0</v>
      </c>
      <c r="E1863" s="7">
        <v>0</v>
      </c>
      <c r="F1863" s="7">
        <v>36</v>
      </c>
      <c r="G1863" s="7">
        <v>406.48</v>
      </c>
      <c r="H1863" s="7">
        <v>1</v>
      </c>
      <c r="I1863" s="7">
        <v>3.5</v>
      </c>
      <c r="J1863" s="7">
        <v>3</v>
      </c>
      <c r="K1863" s="7">
        <v>0</v>
      </c>
      <c r="L1863" s="7">
        <v>0.15</v>
      </c>
      <c r="M1863" s="7">
        <v>37834.668689999999</v>
      </c>
      <c r="N1863" s="7">
        <v>25353.17</v>
      </c>
      <c r="O1863" s="7">
        <v>3664.8007240000002</v>
      </c>
      <c r="P1863" s="7">
        <v>3</v>
      </c>
      <c r="Q1863" s="7">
        <v>6</v>
      </c>
      <c r="R1863" s="7">
        <v>1</v>
      </c>
      <c r="S1863" s="7">
        <v>0</v>
      </c>
    </row>
    <row r="1864" spans="2:19" x14ac:dyDescent="0.25">
      <c r="B1864" s="7">
        <v>8</v>
      </c>
      <c r="C1864" s="7">
        <v>2</v>
      </c>
      <c r="D1864" s="7">
        <v>1</v>
      </c>
      <c r="E1864" s="7">
        <v>0</v>
      </c>
      <c r="F1864" s="7">
        <v>7</v>
      </c>
      <c r="G1864" s="7">
        <v>582.29</v>
      </c>
      <c r="H1864" s="7">
        <v>1</v>
      </c>
      <c r="I1864" s="7">
        <v>3.5</v>
      </c>
      <c r="J1864" s="7">
        <v>3</v>
      </c>
      <c r="K1864" s="7">
        <v>0</v>
      </c>
      <c r="L1864" s="7">
        <v>0.15</v>
      </c>
      <c r="M1864" s="7">
        <v>37791.660000000003</v>
      </c>
      <c r="N1864" s="7">
        <v>26345.83</v>
      </c>
      <c r="O1864" s="7">
        <v>3808.2897269999999</v>
      </c>
      <c r="P1864" s="7">
        <v>3</v>
      </c>
      <c r="Q1864" s="7">
        <v>6</v>
      </c>
      <c r="R1864" s="7">
        <v>1</v>
      </c>
      <c r="S1864" s="7">
        <v>0</v>
      </c>
    </row>
    <row r="1865" spans="2:19" x14ac:dyDescent="0.25">
      <c r="B1865" s="7">
        <v>21</v>
      </c>
      <c r="C1865" s="7">
        <v>5</v>
      </c>
      <c r="D1865" s="7">
        <v>0</v>
      </c>
      <c r="E1865" s="7">
        <v>0</v>
      </c>
      <c r="F1865" s="7">
        <v>20</v>
      </c>
      <c r="G1865" s="7">
        <v>754.3</v>
      </c>
      <c r="H1865" s="7">
        <v>1</v>
      </c>
      <c r="I1865" s="7">
        <v>4</v>
      </c>
      <c r="J1865" s="7">
        <v>4.5</v>
      </c>
      <c r="K1865" s="7">
        <v>0</v>
      </c>
      <c r="L1865" s="7">
        <v>2</v>
      </c>
      <c r="M1865" s="7">
        <v>43981.738310000001</v>
      </c>
      <c r="N1865" s="7">
        <v>42690.17</v>
      </c>
      <c r="O1865" s="7">
        <v>3242.3184120000001</v>
      </c>
      <c r="P1865" s="7">
        <v>4</v>
      </c>
      <c r="Q1865" s="7">
        <v>4</v>
      </c>
      <c r="R1865" s="7">
        <v>1</v>
      </c>
      <c r="S1865" s="7">
        <v>0</v>
      </c>
    </row>
    <row r="1866" spans="2:19" x14ac:dyDescent="0.25">
      <c r="B1866" s="7">
        <v>3</v>
      </c>
      <c r="C1866" s="7">
        <v>1</v>
      </c>
      <c r="D1866" s="7">
        <v>0</v>
      </c>
      <c r="E1866" s="7">
        <v>0</v>
      </c>
      <c r="F1866" s="7">
        <v>2</v>
      </c>
      <c r="G1866" s="7">
        <v>5280.12</v>
      </c>
      <c r="H1866" s="7">
        <v>6</v>
      </c>
      <c r="I1866" s="7">
        <v>4</v>
      </c>
      <c r="J1866" s="7">
        <v>4.5</v>
      </c>
      <c r="K1866" s="7">
        <v>0</v>
      </c>
      <c r="L1866" s="7">
        <v>2</v>
      </c>
      <c r="M1866" s="7">
        <v>70227.577929999999</v>
      </c>
      <c r="N1866" s="7">
        <v>60363</v>
      </c>
      <c r="O1866" s="7">
        <v>4880.3485499999997</v>
      </c>
      <c r="P1866" s="7">
        <v>1</v>
      </c>
      <c r="Q1866" s="7">
        <v>4</v>
      </c>
      <c r="R1866" s="7">
        <v>1.18225</v>
      </c>
      <c r="S1866" s="7">
        <v>0</v>
      </c>
    </row>
    <row r="1867" spans="2:19" x14ac:dyDescent="0.25">
      <c r="B1867" s="7">
        <v>4</v>
      </c>
      <c r="C1867" s="7">
        <v>1</v>
      </c>
      <c r="D1867" s="7">
        <v>0</v>
      </c>
      <c r="E1867" s="7">
        <v>0</v>
      </c>
      <c r="F1867" s="7">
        <v>3</v>
      </c>
      <c r="G1867" s="7">
        <v>1005.39</v>
      </c>
      <c r="H1867" s="7">
        <v>2</v>
      </c>
      <c r="I1867" s="7">
        <v>3.5</v>
      </c>
      <c r="J1867" s="7">
        <v>3</v>
      </c>
      <c r="K1867" s="7">
        <v>0</v>
      </c>
      <c r="L1867" s="7">
        <v>0.15</v>
      </c>
      <c r="M1867" s="7">
        <v>72627</v>
      </c>
      <c r="N1867" s="7">
        <v>45122.25</v>
      </c>
      <c r="O1867" s="7">
        <v>6964.6192879999999</v>
      </c>
      <c r="P1867" s="7">
        <v>3</v>
      </c>
      <c r="Q1867" s="7">
        <v>6</v>
      </c>
      <c r="R1867" s="7">
        <v>1.1228739999999999</v>
      </c>
      <c r="S1867" s="7">
        <v>0</v>
      </c>
    </row>
    <row r="1868" spans="2:19" x14ac:dyDescent="0.25">
      <c r="B1868" s="7">
        <v>13</v>
      </c>
      <c r="C1868" s="7">
        <v>3</v>
      </c>
      <c r="D1868" s="7">
        <v>0</v>
      </c>
      <c r="E1868" s="7">
        <v>0</v>
      </c>
      <c r="F1868" s="7">
        <v>12</v>
      </c>
      <c r="G1868" s="7">
        <v>978.6</v>
      </c>
      <c r="H1868" s="7">
        <v>1</v>
      </c>
      <c r="I1868" s="7">
        <v>3.5</v>
      </c>
      <c r="J1868" s="7">
        <v>6.07</v>
      </c>
      <c r="K1868" s="7">
        <v>1</v>
      </c>
      <c r="L1868" s="7">
        <v>0.125</v>
      </c>
      <c r="M1868" s="7">
        <v>69828.438639999993</v>
      </c>
      <c r="N1868" s="7">
        <v>58297.3</v>
      </c>
      <c r="O1868" s="7">
        <v>5855.9637849999999</v>
      </c>
      <c r="P1868" s="7">
        <v>3.5</v>
      </c>
      <c r="Q1868" s="7">
        <v>6</v>
      </c>
      <c r="R1868" s="7">
        <v>1</v>
      </c>
      <c r="S1868" s="7">
        <v>0</v>
      </c>
    </row>
    <row r="1869" spans="2:19" x14ac:dyDescent="0.25">
      <c r="B1869" s="7">
        <v>8</v>
      </c>
      <c r="C1869" s="7">
        <v>2</v>
      </c>
      <c r="D1869" s="7">
        <v>0</v>
      </c>
      <c r="E1869" s="7">
        <v>0</v>
      </c>
      <c r="F1869" s="7">
        <v>7</v>
      </c>
      <c r="G1869" s="7">
        <v>1419.33</v>
      </c>
      <c r="H1869" s="7">
        <v>2</v>
      </c>
      <c r="I1869" s="7">
        <v>3.5</v>
      </c>
      <c r="J1869" s="7">
        <v>6.07</v>
      </c>
      <c r="K1869" s="7">
        <v>1</v>
      </c>
      <c r="L1869" s="7">
        <v>0.125</v>
      </c>
      <c r="M1869" s="7">
        <v>78520.893450000003</v>
      </c>
      <c r="N1869" s="7">
        <v>60926.63</v>
      </c>
      <c r="O1869" s="7">
        <v>7911.322905</v>
      </c>
      <c r="P1869" s="7">
        <v>3.5</v>
      </c>
      <c r="Q1869" s="7">
        <v>6</v>
      </c>
      <c r="R1869" s="7">
        <v>0.93047630000000003</v>
      </c>
      <c r="S1869" s="7">
        <v>0</v>
      </c>
    </row>
    <row r="1870" spans="2:19" x14ac:dyDescent="0.25">
      <c r="B1870" s="7">
        <v>2</v>
      </c>
      <c r="C1870" s="7">
        <v>1</v>
      </c>
      <c r="D1870" s="7">
        <v>0</v>
      </c>
      <c r="E1870" s="7">
        <v>0</v>
      </c>
      <c r="F1870" s="7">
        <v>1</v>
      </c>
      <c r="G1870" s="7">
        <v>1119.69</v>
      </c>
      <c r="H1870" s="7">
        <v>2</v>
      </c>
      <c r="I1870" s="7">
        <v>3.5</v>
      </c>
      <c r="J1870" s="7">
        <v>6.07</v>
      </c>
      <c r="K1870" s="7">
        <v>1</v>
      </c>
      <c r="L1870" s="7">
        <v>0.125</v>
      </c>
      <c r="M1870" s="7">
        <v>52243.66</v>
      </c>
      <c r="N1870" s="7">
        <v>38174.22</v>
      </c>
      <c r="O1870" s="7">
        <v>5143.9761449999996</v>
      </c>
      <c r="P1870" s="7">
        <v>3.5</v>
      </c>
      <c r="Q1870" s="7">
        <v>6</v>
      </c>
      <c r="R1870" s="7">
        <v>1.4926550000000001</v>
      </c>
      <c r="S1870" s="7">
        <v>0</v>
      </c>
    </row>
    <row r="1871" spans="2:19" x14ac:dyDescent="0.25">
      <c r="B1871" s="7">
        <v>25</v>
      </c>
      <c r="C1871" s="7">
        <v>5</v>
      </c>
      <c r="D1871" s="7">
        <v>0</v>
      </c>
      <c r="E1871" s="7">
        <v>0</v>
      </c>
      <c r="F1871" s="7">
        <v>24</v>
      </c>
      <c r="G1871" s="7">
        <v>456.91</v>
      </c>
      <c r="H1871" s="7">
        <v>1</v>
      </c>
      <c r="I1871" s="7">
        <v>4</v>
      </c>
      <c r="J1871" s="7">
        <v>5.2</v>
      </c>
      <c r="K1871" s="7">
        <v>1</v>
      </c>
      <c r="L1871" s="7">
        <v>1.5</v>
      </c>
      <c r="M1871" s="7">
        <v>20608.224829999999</v>
      </c>
      <c r="N1871" s="7">
        <v>20172.43</v>
      </c>
      <c r="O1871" s="7">
        <v>1037.8715239999999</v>
      </c>
      <c r="P1871" s="7">
        <v>2.75</v>
      </c>
      <c r="Q1871" s="7">
        <v>4</v>
      </c>
      <c r="R1871" s="7">
        <v>0.89148570000000005</v>
      </c>
      <c r="S1871" s="7">
        <v>0</v>
      </c>
    </row>
    <row r="1872" spans="2:19" x14ac:dyDescent="0.25">
      <c r="B1872" s="7">
        <v>14</v>
      </c>
      <c r="C1872" s="7">
        <v>3</v>
      </c>
      <c r="D1872" s="7">
        <v>0</v>
      </c>
      <c r="E1872" s="7">
        <v>0</v>
      </c>
      <c r="F1872" s="7">
        <v>13</v>
      </c>
      <c r="G1872" s="7">
        <v>728.76</v>
      </c>
      <c r="H1872" s="7">
        <v>1</v>
      </c>
      <c r="I1872" s="7">
        <v>3.5</v>
      </c>
      <c r="J1872" s="7">
        <v>4.5</v>
      </c>
      <c r="K1872" s="7">
        <v>0</v>
      </c>
      <c r="L1872" s="7">
        <v>0.1</v>
      </c>
      <c r="M1872" s="7">
        <v>66611.683489999996</v>
      </c>
      <c r="N1872" s="7">
        <v>39404.199999999997</v>
      </c>
      <c r="O1872" s="7">
        <v>6661.2800100000004</v>
      </c>
      <c r="P1872" s="7">
        <v>3</v>
      </c>
      <c r="Q1872" s="7">
        <v>6</v>
      </c>
      <c r="R1872" s="7">
        <v>1.1299459999999999</v>
      </c>
      <c r="S1872" s="7">
        <v>0</v>
      </c>
    </row>
    <row r="1873" spans="2:19" x14ac:dyDescent="0.25">
      <c r="B1873" s="7">
        <v>6</v>
      </c>
      <c r="C1873" s="7">
        <v>2</v>
      </c>
      <c r="D1873" s="7">
        <v>0</v>
      </c>
      <c r="E1873" s="7">
        <v>0</v>
      </c>
      <c r="F1873" s="7">
        <v>5</v>
      </c>
      <c r="G1873" s="7">
        <v>1336.2</v>
      </c>
      <c r="H1873" s="7">
        <v>2</v>
      </c>
      <c r="I1873" s="7">
        <v>3.5</v>
      </c>
      <c r="J1873" s="7">
        <v>6.07</v>
      </c>
      <c r="K1873" s="7">
        <v>1</v>
      </c>
      <c r="L1873" s="7">
        <v>0.125</v>
      </c>
      <c r="M1873" s="7">
        <v>53644.603920000001</v>
      </c>
      <c r="N1873" s="7">
        <v>44195.7</v>
      </c>
      <c r="O1873" s="7">
        <v>4656.016995</v>
      </c>
      <c r="P1873" s="7">
        <v>3.5</v>
      </c>
      <c r="Q1873" s="7">
        <v>6</v>
      </c>
      <c r="R1873" s="7">
        <v>0.92015829999999998</v>
      </c>
      <c r="S1873" s="7">
        <v>0</v>
      </c>
    </row>
    <row r="1874" spans="2:19" x14ac:dyDescent="0.25">
      <c r="B1874" s="7">
        <v>19</v>
      </c>
      <c r="C1874" s="7">
        <v>4</v>
      </c>
      <c r="D1874" s="7">
        <v>1</v>
      </c>
      <c r="E1874" s="7">
        <v>0</v>
      </c>
      <c r="F1874" s="7">
        <v>18</v>
      </c>
      <c r="G1874" s="7">
        <v>367.48</v>
      </c>
      <c r="H1874" s="7">
        <v>1</v>
      </c>
      <c r="I1874" s="7">
        <v>4</v>
      </c>
      <c r="J1874" s="7">
        <v>4.5</v>
      </c>
      <c r="K1874" s="7">
        <v>0</v>
      </c>
      <c r="L1874" s="7">
        <v>2</v>
      </c>
      <c r="M1874" s="7">
        <v>14400.17308</v>
      </c>
      <c r="N1874" s="7">
        <v>14213.67</v>
      </c>
      <c r="O1874" s="7">
        <v>870.58728699999995</v>
      </c>
      <c r="P1874" s="7">
        <v>3.25</v>
      </c>
      <c r="Q1874" s="7">
        <v>4</v>
      </c>
      <c r="R1874" s="7">
        <v>1</v>
      </c>
      <c r="S1874" s="7">
        <v>0</v>
      </c>
    </row>
    <row r="1875" spans="2:19" x14ac:dyDescent="0.25">
      <c r="B1875" s="7">
        <v>23</v>
      </c>
      <c r="C1875" s="7">
        <v>5</v>
      </c>
      <c r="D1875" s="7">
        <v>1</v>
      </c>
      <c r="E1875" s="7">
        <v>0</v>
      </c>
      <c r="F1875" s="7">
        <v>22</v>
      </c>
      <c r="G1875" s="7">
        <v>884.34</v>
      </c>
      <c r="H1875" s="7">
        <v>1</v>
      </c>
      <c r="I1875" s="7">
        <v>3.5</v>
      </c>
      <c r="J1875" s="7">
        <v>5.28</v>
      </c>
      <c r="K1875" s="7">
        <v>1</v>
      </c>
      <c r="L1875" s="7">
        <v>3.5</v>
      </c>
      <c r="M1875" s="7">
        <v>21037.843990000001</v>
      </c>
      <c r="N1875" s="7">
        <v>20509.5</v>
      </c>
      <c r="O1875" s="7">
        <v>653.227575</v>
      </c>
      <c r="P1875" s="7">
        <v>2.25</v>
      </c>
      <c r="Q1875" s="7">
        <v>4</v>
      </c>
      <c r="R1875" s="7">
        <v>0.92000110000000002</v>
      </c>
      <c r="S1875" s="7">
        <v>0</v>
      </c>
    </row>
    <row r="1876" spans="2:19" x14ac:dyDescent="0.25">
      <c r="B1876" s="7">
        <v>5</v>
      </c>
      <c r="C1876" s="7">
        <v>1</v>
      </c>
      <c r="D1876" s="7">
        <v>0</v>
      </c>
      <c r="E1876" s="7">
        <v>0</v>
      </c>
      <c r="F1876" s="7">
        <v>4</v>
      </c>
      <c r="G1876" s="7">
        <v>810.43</v>
      </c>
      <c r="H1876" s="7">
        <v>1</v>
      </c>
      <c r="I1876" s="7">
        <v>3.5</v>
      </c>
      <c r="J1876" s="7">
        <v>3</v>
      </c>
      <c r="K1876" s="7">
        <v>0</v>
      </c>
      <c r="L1876" s="7">
        <v>0.15</v>
      </c>
      <c r="M1876" s="7">
        <v>33953.199999999997</v>
      </c>
      <c r="N1876" s="7">
        <v>22941</v>
      </c>
      <c r="O1876" s="7">
        <v>3428.5324500000002</v>
      </c>
      <c r="P1876" s="7">
        <v>3</v>
      </c>
      <c r="Q1876" s="7">
        <v>6</v>
      </c>
      <c r="R1876" s="7">
        <v>0.89152659999999995</v>
      </c>
      <c r="S1876" s="7">
        <v>0</v>
      </c>
    </row>
    <row r="1877" spans="2:19" x14ac:dyDescent="0.25">
      <c r="B1877" s="7">
        <v>14</v>
      </c>
      <c r="C1877" s="7">
        <v>3</v>
      </c>
      <c r="D1877" s="7">
        <v>0</v>
      </c>
      <c r="E1877" s="7">
        <v>0</v>
      </c>
      <c r="F1877" s="7">
        <v>13</v>
      </c>
      <c r="G1877" s="7">
        <v>1331.67</v>
      </c>
      <c r="H1877" s="7">
        <v>2</v>
      </c>
      <c r="I1877" s="7">
        <v>4</v>
      </c>
      <c r="J1877" s="7">
        <v>4.5</v>
      </c>
      <c r="K1877" s="7">
        <v>0</v>
      </c>
      <c r="L1877" s="7">
        <v>2</v>
      </c>
      <c r="M1877" s="7">
        <v>49671.876730000004</v>
      </c>
      <c r="N1877" s="7">
        <v>46937.09</v>
      </c>
      <c r="O1877" s="7">
        <v>4484.8389500000003</v>
      </c>
      <c r="P1877" s="7">
        <v>4</v>
      </c>
      <c r="Q1877" s="7">
        <v>4</v>
      </c>
      <c r="R1877" s="7">
        <v>1</v>
      </c>
      <c r="S1877" s="7">
        <v>0</v>
      </c>
    </row>
    <row r="1878" spans="2:19" x14ac:dyDescent="0.25">
      <c r="B1878" s="7">
        <v>44</v>
      </c>
      <c r="C1878" s="7">
        <v>7</v>
      </c>
      <c r="D1878" s="7">
        <v>1</v>
      </c>
      <c r="E1878" s="7">
        <v>0</v>
      </c>
      <c r="F1878" s="7">
        <v>43</v>
      </c>
      <c r="G1878" s="7">
        <v>321</v>
      </c>
      <c r="H1878" s="7">
        <v>1</v>
      </c>
      <c r="I1878" s="7">
        <v>4</v>
      </c>
      <c r="J1878" s="7">
        <v>5.2</v>
      </c>
      <c r="K1878" s="7">
        <v>1</v>
      </c>
      <c r="L1878" s="7">
        <v>1.5</v>
      </c>
      <c r="M1878" s="7">
        <v>17532.945930000002</v>
      </c>
      <c r="N1878" s="7">
        <v>17332</v>
      </c>
      <c r="O1878" s="7">
        <v>891.73140000000001</v>
      </c>
      <c r="P1878" s="7">
        <v>1.5</v>
      </c>
      <c r="Q1878" s="7">
        <v>4</v>
      </c>
      <c r="R1878" s="7">
        <v>1</v>
      </c>
      <c r="S1878" s="7">
        <v>0</v>
      </c>
    </row>
    <row r="1879" spans="2:19" x14ac:dyDescent="0.25">
      <c r="B1879" s="7">
        <v>18</v>
      </c>
      <c r="C1879" s="7">
        <v>4</v>
      </c>
      <c r="D1879" s="7">
        <v>0</v>
      </c>
      <c r="E1879" s="7">
        <v>0</v>
      </c>
      <c r="F1879" s="7">
        <v>17</v>
      </c>
      <c r="G1879" s="7">
        <v>3928.02</v>
      </c>
      <c r="H1879" s="7">
        <v>4</v>
      </c>
      <c r="I1879" s="7">
        <v>4</v>
      </c>
      <c r="J1879" s="7">
        <v>4.5</v>
      </c>
      <c r="K1879" s="7">
        <v>0</v>
      </c>
      <c r="L1879" s="7">
        <v>2</v>
      </c>
      <c r="M1879" s="7">
        <v>110045.2473</v>
      </c>
      <c r="N1879" s="7">
        <v>102855</v>
      </c>
      <c r="O1879" s="7">
        <v>7811.8372499999996</v>
      </c>
      <c r="P1879" s="7">
        <v>1</v>
      </c>
      <c r="Q1879" s="7">
        <v>4</v>
      </c>
      <c r="R1879" s="7">
        <v>1</v>
      </c>
      <c r="S1879" s="7">
        <v>0</v>
      </c>
    </row>
    <row r="1880" spans="2:19" x14ac:dyDescent="0.25">
      <c r="B1880" s="7">
        <v>5</v>
      </c>
      <c r="C1880" s="7">
        <v>1</v>
      </c>
      <c r="D1880" s="7">
        <v>0</v>
      </c>
      <c r="E1880" s="7">
        <v>0</v>
      </c>
      <c r="F1880" s="7">
        <v>4</v>
      </c>
      <c r="G1880" s="7">
        <v>1824.38</v>
      </c>
      <c r="H1880" s="7">
        <v>2</v>
      </c>
      <c r="I1880" s="7">
        <v>3.5</v>
      </c>
      <c r="J1880" s="7">
        <v>6.07</v>
      </c>
      <c r="K1880" s="7">
        <v>1</v>
      </c>
      <c r="L1880" s="7">
        <v>0.125</v>
      </c>
      <c r="M1880" s="7">
        <v>43544.6</v>
      </c>
      <c r="N1880" s="7">
        <v>39028.400000000001</v>
      </c>
      <c r="O1880" s="7">
        <v>4494.1202599999997</v>
      </c>
      <c r="P1880" s="7">
        <v>3.5</v>
      </c>
      <c r="Q1880" s="7">
        <v>6</v>
      </c>
      <c r="R1880" s="7">
        <v>0.91066279999999999</v>
      </c>
      <c r="S1880" s="7">
        <v>0</v>
      </c>
    </row>
    <row r="1881" spans="2:19" x14ac:dyDescent="0.25">
      <c r="B1881" s="7">
        <v>1</v>
      </c>
      <c r="C1881" s="7">
        <v>1</v>
      </c>
      <c r="D1881" s="7">
        <v>1</v>
      </c>
      <c r="E1881" s="7">
        <v>0</v>
      </c>
      <c r="F1881" s="7">
        <v>0</v>
      </c>
      <c r="G1881" s="7">
        <v>415.03</v>
      </c>
      <c r="H1881" s="7">
        <v>1</v>
      </c>
      <c r="I1881" s="7">
        <v>3.5</v>
      </c>
      <c r="J1881" s="7">
        <v>4.5</v>
      </c>
      <c r="K1881" s="7">
        <v>0</v>
      </c>
      <c r="L1881" s="7">
        <v>0.1</v>
      </c>
      <c r="M1881" s="7">
        <v>30476.761399999999</v>
      </c>
      <c r="N1881" s="7">
        <v>16658.919999999998</v>
      </c>
      <c r="O1881" s="7">
        <v>2979.447842</v>
      </c>
      <c r="P1881" s="7">
        <v>3</v>
      </c>
      <c r="Q1881" s="7">
        <v>6</v>
      </c>
      <c r="R1881" s="7">
        <v>1</v>
      </c>
      <c r="S1881" s="7">
        <v>0</v>
      </c>
    </row>
    <row r="1882" spans="2:19" x14ac:dyDescent="0.25">
      <c r="B1882" s="7">
        <v>9</v>
      </c>
      <c r="C1882" s="7">
        <v>2</v>
      </c>
      <c r="D1882" s="7">
        <v>0</v>
      </c>
      <c r="E1882" s="7">
        <v>0</v>
      </c>
      <c r="F1882" s="7">
        <v>8</v>
      </c>
      <c r="G1882" s="7">
        <v>1120.46</v>
      </c>
      <c r="H1882" s="7">
        <v>2</v>
      </c>
      <c r="I1882" s="7">
        <v>4</v>
      </c>
      <c r="J1882" s="7">
        <v>4.5</v>
      </c>
      <c r="K1882" s="7">
        <v>0</v>
      </c>
      <c r="L1882" s="7">
        <v>2</v>
      </c>
      <c r="M1882" s="7">
        <v>24738.538270000001</v>
      </c>
      <c r="N1882" s="7">
        <v>23826</v>
      </c>
      <c r="O1882" s="7">
        <v>1576.0898999999999</v>
      </c>
      <c r="P1882" s="7">
        <v>3.25</v>
      </c>
      <c r="Q1882" s="7">
        <v>4</v>
      </c>
      <c r="R1882" s="7">
        <v>0.86339049999999995</v>
      </c>
      <c r="S1882" s="7">
        <v>0</v>
      </c>
    </row>
    <row r="1883" spans="2:19" x14ac:dyDescent="0.25">
      <c r="B1883" s="7">
        <v>6</v>
      </c>
      <c r="C1883" s="7">
        <v>2</v>
      </c>
      <c r="D1883" s="7">
        <v>0</v>
      </c>
      <c r="E1883" s="7">
        <v>0</v>
      </c>
      <c r="F1883" s="7">
        <v>5</v>
      </c>
      <c r="G1883" s="7">
        <v>2970.38</v>
      </c>
      <c r="H1883" s="7">
        <v>3</v>
      </c>
      <c r="I1883" s="7">
        <v>4</v>
      </c>
      <c r="J1883" s="7">
        <v>5.2</v>
      </c>
      <c r="K1883" s="7">
        <v>1</v>
      </c>
      <c r="L1883" s="7">
        <v>2</v>
      </c>
      <c r="M1883" s="7">
        <v>55803.557560000001</v>
      </c>
      <c r="N1883" s="7">
        <v>54371.8</v>
      </c>
      <c r="O1883" s="7">
        <v>3863.1163900000001</v>
      </c>
      <c r="P1883" s="7">
        <v>4</v>
      </c>
      <c r="Q1883" s="7">
        <v>4</v>
      </c>
      <c r="R1883" s="7">
        <v>2</v>
      </c>
      <c r="S1883" s="7">
        <v>1</v>
      </c>
    </row>
    <row r="1884" spans="2:19" x14ac:dyDescent="0.25">
      <c r="B1884" s="7">
        <v>17</v>
      </c>
      <c r="C1884" s="7">
        <v>4</v>
      </c>
      <c r="D1884" s="7">
        <v>1</v>
      </c>
      <c r="E1884" s="7">
        <v>0</v>
      </c>
      <c r="F1884" s="7">
        <v>16</v>
      </c>
      <c r="G1884" s="7">
        <v>1269.9000000000001</v>
      </c>
      <c r="H1884" s="7">
        <v>2</v>
      </c>
      <c r="I1884" s="7">
        <v>3.5</v>
      </c>
      <c r="J1884" s="7">
        <v>6.07</v>
      </c>
      <c r="K1884" s="7">
        <v>1</v>
      </c>
      <c r="L1884" s="7">
        <v>0.125</v>
      </c>
      <c r="M1884" s="7">
        <v>69014.342329999999</v>
      </c>
      <c r="N1884" s="7">
        <v>59304.17</v>
      </c>
      <c r="O1884" s="7">
        <v>6247.6943099999999</v>
      </c>
      <c r="P1884" s="7">
        <v>3.5</v>
      </c>
      <c r="Q1884" s="7">
        <v>6</v>
      </c>
      <c r="R1884" s="7">
        <v>1</v>
      </c>
      <c r="S1884" s="7">
        <v>0</v>
      </c>
    </row>
    <row r="1885" spans="2:19" x14ac:dyDescent="0.25">
      <c r="B1885" s="7">
        <v>32</v>
      </c>
      <c r="C1885" s="7">
        <v>7</v>
      </c>
      <c r="D1885" s="7">
        <v>1</v>
      </c>
      <c r="E1885" s="7">
        <v>0</v>
      </c>
      <c r="F1885" s="7">
        <v>31</v>
      </c>
      <c r="G1885" s="7">
        <v>468.77</v>
      </c>
      <c r="H1885" s="7">
        <v>1</v>
      </c>
      <c r="I1885" s="7">
        <v>3.5</v>
      </c>
      <c r="J1885" s="7">
        <v>6.07</v>
      </c>
      <c r="K1885" s="7">
        <v>1</v>
      </c>
      <c r="L1885" s="7">
        <v>0.125</v>
      </c>
      <c r="M1885" s="7">
        <v>46952.209569999999</v>
      </c>
      <c r="N1885" s="7">
        <v>32306.38</v>
      </c>
      <c r="O1885" s="7">
        <v>4511.585967</v>
      </c>
      <c r="P1885" s="7">
        <v>3.5</v>
      </c>
      <c r="Q1885" s="7">
        <v>6</v>
      </c>
      <c r="R1885" s="7">
        <v>0.84615399999999996</v>
      </c>
      <c r="S1885" s="7">
        <v>0</v>
      </c>
    </row>
    <row r="1886" spans="2:19" x14ac:dyDescent="0.25">
      <c r="B1886" s="7">
        <v>37</v>
      </c>
      <c r="C1886" s="7">
        <v>7</v>
      </c>
      <c r="D1886" s="7">
        <v>0</v>
      </c>
      <c r="E1886" s="7">
        <v>0</v>
      </c>
      <c r="F1886" s="7">
        <v>36</v>
      </c>
      <c r="G1886" s="7">
        <v>713.78</v>
      </c>
      <c r="H1886" s="7">
        <v>1</v>
      </c>
      <c r="I1886" s="7">
        <v>4</v>
      </c>
      <c r="J1886" s="7">
        <v>4.5</v>
      </c>
      <c r="K1886" s="7">
        <v>0</v>
      </c>
      <c r="L1886" s="7">
        <v>2</v>
      </c>
      <c r="M1886" s="7">
        <v>35084.753069999999</v>
      </c>
      <c r="N1886" s="7">
        <v>33872.199999999997</v>
      </c>
      <c r="O1886" s="7">
        <v>2406.6198100000001</v>
      </c>
      <c r="P1886" s="7">
        <v>1</v>
      </c>
      <c r="Q1886" s="7">
        <v>4</v>
      </c>
      <c r="R1886" s="7">
        <v>1</v>
      </c>
      <c r="S1886" s="7">
        <v>0</v>
      </c>
    </row>
    <row r="1887" spans="2:19" x14ac:dyDescent="0.25">
      <c r="B1887" s="7">
        <v>26</v>
      </c>
      <c r="C1887" s="7">
        <v>6</v>
      </c>
      <c r="D1887" s="7">
        <v>1</v>
      </c>
      <c r="E1887" s="7">
        <v>0</v>
      </c>
      <c r="F1887" s="7">
        <v>25</v>
      </c>
      <c r="G1887" s="7">
        <v>519.55999999999995</v>
      </c>
      <c r="H1887" s="7">
        <v>1</v>
      </c>
      <c r="I1887" s="7">
        <v>4</v>
      </c>
      <c r="J1887" s="7">
        <v>5.2</v>
      </c>
      <c r="K1887" s="7">
        <v>1</v>
      </c>
      <c r="L1887" s="7">
        <v>1.5</v>
      </c>
      <c r="M1887" s="7">
        <v>19547.729480000002</v>
      </c>
      <c r="N1887" s="7">
        <v>19237</v>
      </c>
      <c r="O1887" s="7">
        <v>989.74365</v>
      </c>
      <c r="P1887" s="7">
        <v>2.75</v>
      </c>
      <c r="Q1887" s="7">
        <v>4</v>
      </c>
      <c r="R1887" s="7">
        <v>0.90000769999999997</v>
      </c>
      <c r="S1887" s="7">
        <v>0</v>
      </c>
    </row>
    <row r="1888" spans="2:19" x14ac:dyDescent="0.25">
      <c r="B1888" s="7">
        <v>4</v>
      </c>
      <c r="C1888" s="7">
        <v>1</v>
      </c>
      <c r="D1888" s="7">
        <v>1</v>
      </c>
      <c r="E1888" s="7">
        <v>0</v>
      </c>
      <c r="F1888" s="7">
        <v>3</v>
      </c>
      <c r="G1888" s="7">
        <v>1950.96</v>
      </c>
      <c r="H1888" s="7">
        <v>2</v>
      </c>
      <c r="I1888" s="7">
        <v>4</v>
      </c>
      <c r="J1888" s="7">
        <v>5.2</v>
      </c>
      <c r="K1888" s="7">
        <v>1</v>
      </c>
      <c r="L1888" s="7">
        <v>1.5</v>
      </c>
      <c r="M1888" s="7">
        <v>21245.54621</v>
      </c>
      <c r="N1888" s="7">
        <v>19939</v>
      </c>
      <c r="O1888" s="7">
        <v>1025.8615500000001</v>
      </c>
      <c r="P1888" s="7">
        <v>1.5</v>
      </c>
      <c r="Q1888" s="7">
        <v>4</v>
      </c>
      <c r="R1888" s="7">
        <v>0.83850650000000004</v>
      </c>
      <c r="S1888" s="7">
        <v>0</v>
      </c>
    </row>
    <row r="1889" spans="2:19" x14ac:dyDescent="0.25">
      <c r="B1889" s="7">
        <v>6</v>
      </c>
      <c r="C1889" s="7">
        <v>2</v>
      </c>
      <c r="D1889" s="7">
        <v>0</v>
      </c>
      <c r="E1889" s="7">
        <v>0</v>
      </c>
      <c r="F1889" s="7">
        <v>5</v>
      </c>
      <c r="G1889" s="7">
        <v>2127.61</v>
      </c>
      <c r="H1889" s="7">
        <v>3</v>
      </c>
      <c r="I1889" s="7">
        <v>3.5</v>
      </c>
      <c r="J1889" s="7">
        <v>3</v>
      </c>
      <c r="K1889" s="7">
        <v>0</v>
      </c>
      <c r="L1889" s="7">
        <v>0.15</v>
      </c>
      <c r="M1889" s="7">
        <v>60504.308570000001</v>
      </c>
      <c r="N1889" s="7">
        <v>46276.63</v>
      </c>
      <c r="O1889" s="7">
        <v>6462.5313800000004</v>
      </c>
      <c r="P1889" s="7">
        <v>3</v>
      </c>
      <c r="Q1889" s="7">
        <v>6</v>
      </c>
      <c r="R1889" s="7">
        <v>0.73783880000000002</v>
      </c>
      <c r="S1889" s="7">
        <v>0</v>
      </c>
    </row>
    <row r="1890" spans="2:19" x14ac:dyDescent="0.25">
      <c r="B1890" s="7">
        <v>39</v>
      </c>
      <c r="C1890" s="7">
        <v>7</v>
      </c>
      <c r="D1890" s="7">
        <v>0</v>
      </c>
      <c r="E1890" s="7">
        <v>0</v>
      </c>
      <c r="F1890" s="7">
        <v>38</v>
      </c>
      <c r="G1890" s="7">
        <v>287.06</v>
      </c>
      <c r="H1890" s="7">
        <v>1</v>
      </c>
      <c r="I1890" s="7">
        <v>4</v>
      </c>
      <c r="J1890" s="7">
        <v>5.2</v>
      </c>
      <c r="K1890" s="7">
        <v>1</v>
      </c>
      <c r="L1890" s="7">
        <v>1.5</v>
      </c>
      <c r="M1890" s="7">
        <v>18639.599999999999</v>
      </c>
      <c r="N1890" s="7">
        <v>18518.8</v>
      </c>
      <c r="O1890" s="7">
        <v>862.05014000000006</v>
      </c>
      <c r="P1890" s="7">
        <v>2.75</v>
      </c>
      <c r="Q1890" s="7">
        <v>4</v>
      </c>
      <c r="R1890" s="7">
        <v>1</v>
      </c>
      <c r="S1890" s="7">
        <v>0</v>
      </c>
    </row>
    <row r="1891" spans="2:19" x14ac:dyDescent="0.25">
      <c r="B1891" s="7">
        <v>28</v>
      </c>
      <c r="C1891" s="7">
        <v>6</v>
      </c>
      <c r="D1891" s="7">
        <v>0</v>
      </c>
      <c r="E1891" s="7">
        <v>0</v>
      </c>
      <c r="F1891" s="7">
        <v>27</v>
      </c>
      <c r="G1891" s="7">
        <v>1218.96</v>
      </c>
      <c r="H1891" s="7">
        <v>2</v>
      </c>
      <c r="I1891" s="7">
        <v>4</v>
      </c>
      <c r="J1891" s="7">
        <v>4.5</v>
      </c>
      <c r="K1891" s="7">
        <v>0</v>
      </c>
      <c r="L1891" s="7">
        <v>2</v>
      </c>
      <c r="M1891" s="7">
        <v>85783.778940000004</v>
      </c>
      <c r="N1891" s="7">
        <v>84286</v>
      </c>
      <c r="O1891" s="7">
        <v>6401.5217000000002</v>
      </c>
      <c r="P1891" s="7">
        <v>4</v>
      </c>
      <c r="Q1891" s="7">
        <v>4</v>
      </c>
      <c r="R1891" s="7">
        <v>1</v>
      </c>
      <c r="S1891" s="7">
        <v>0</v>
      </c>
    </row>
    <row r="1892" spans="2:19" x14ac:dyDescent="0.25">
      <c r="B1892" s="7">
        <v>11</v>
      </c>
      <c r="C1892" s="7">
        <v>3</v>
      </c>
      <c r="D1892" s="7">
        <v>1</v>
      </c>
      <c r="E1892" s="7">
        <v>0</v>
      </c>
      <c r="F1892" s="7">
        <v>10</v>
      </c>
      <c r="G1892" s="7">
        <v>1854.7</v>
      </c>
      <c r="H1892" s="7">
        <v>2</v>
      </c>
      <c r="I1892" s="7">
        <v>4</v>
      </c>
      <c r="J1892" s="7">
        <v>4.5</v>
      </c>
      <c r="K1892" s="7">
        <v>0</v>
      </c>
      <c r="L1892" s="7">
        <v>2</v>
      </c>
      <c r="M1892" s="7">
        <v>42056.63983</v>
      </c>
      <c r="N1892" s="7">
        <v>40816.14</v>
      </c>
      <c r="O1892" s="7">
        <v>2299.9894899999999</v>
      </c>
      <c r="P1892" s="7">
        <v>3.25</v>
      </c>
      <c r="Q1892" s="7">
        <v>4</v>
      </c>
      <c r="R1892" s="7">
        <v>0.45595659999999999</v>
      </c>
      <c r="S1892" s="7">
        <v>0</v>
      </c>
    </row>
    <row r="1893" spans="2:19" x14ac:dyDescent="0.25">
      <c r="B1893" s="7">
        <v>32</v>
      </c>
      <c r="C1893" s="7">
        <v>7</v>
      </c>
      <c r="D1893" s="7">
        <v>1</v>
      </c>
      <c r="E1893" s="7">
        <v>0</v>
      </c>
      <c r="F1893" s="7">
        <v>31</v>
      </c>
      <c r="G1893" s="7">
        <v>312.54000000000002</v>
      </c>
      <c r="H1893" s="7">
        <v>1</v>
      </c>
      <c r="I1893" s="7">
        <v>4</v>
      </c>
      <c r="J1893" s="7">
        <v>5.2</v>
      </c>
      <c r="K1893" s="7">
        <v>1</v>
      </c>
      <c r="L1893" s="7">
        <v>1.5</v>
      </c>
      <c r="M1893" s="7">
        <v>12729.09225</v>
      </c>
      <c r="N1893" s="7">
        <v>12475.5</v>
      </c>
      <c r="O1893" s="7">
        <v>580.73452499999996</v>
      </c>
      <c r="P1893" s="7">
        <v>1.5</v>
      </c>
      <c r="Q1893" s="7">
        <v>4</v>
      </c>
      <c r="R1893" s="7">
        <v>0.94000570000000006</v>
      </c>
      <c r="S1893" s="7">
        <v>0</v>
      </c>
    </row>
    <row r="1894" spans="2:19" x14ac:dyDescent="0.25">
      <c r="B1894" s="7">
        <v>43</v>
      </c>
      <c r="C1894" s="7">
        <v>7</v>
      </c>
      <c r="D1894" s="7">
        <v>1</v>
      </c>
      <c r="E1894" s="7">
        <v>0</v>
      </c>
      <c r="F1894" s="7">
        <v>42</v>
      </c>
      <c r="G1894" s="7">
        <v>192.09</v>
      </c>
      <c r="H1894" s="7">
        <v>1</v>
      </c>
      <c r="I1894" s="7">
        <v>4</v>
      </c>
      <c r="J1894" s="7">
        <v>4.5</v>
      </c>
      <c r="K1894" s="7">
        <v>0</v>
      </c>
      <c r="L1894" s="7">
        <v>2</v>
      </c>
      <c r="M1894" s="7">
        <v>13148.97263</v>
      </c>
      <c r="N1894" s="7">
        <v>12793.5</v>
      </c>
      <c r="O1894" s="7">
        <v>846.29002500000001</v>
      </c>
      <c r="P1894" s="7">
        <v>1.5</v>
      </c>
      <c r="Q1894" s="7">
        <v>4</v>
      </c>
      <c r="R1894" s="7">
        <v>1</v>
      </c>
      <c r="S1894" s="7">
        <v>0</v>
      </c>
    </row>
    <row r="1895" spans="2:19" x14ac:dyDescent="0.25">
      <c r="B1895" s="7">
        <v>12</v>
      </c>
      <c r="C1895" s="7">
        <v>3</v>
      </c>
      <c r="D1895" s="7">
        <v>0</v>
      </c>
      <c r="E1895" s="7">
        <v>0</v>
      </c>
      <c r="F1895" s="7">
        <v>11</v>
      </c>
      <c r="G1895" s="7">
        <v>1033.1500000000001</v>
      </c>
      <c r="H1895" s="7">
        <v>2</v>
      </c>
      <c r="I1895" s="7">
        <v>3.5</v>
      </c>
      <c r="J1895" s="7">
        <v>6.07</v>
      </c>
      <c r="K1895" s="7">
        <v>1</v>
      </c>
      <c r="L1895" s="7">
        <v>0.125</v>
      </c>
      <c r="M1895" s="7">
        <v>65666.106400000004</v>
      </c>
      <c r="N1895" s="7">
        <v>43592.800000000003</v>
      </c>
      <c r="O1895" s="7">
        <v>6087.73452</v>
      </c>
      <c r="P1895" s="7">
        <v>3.5</v>
      </c>
      <c r="Q1895" s="7">
        <v>6</v>
      </c>
      <c r="R1895" s="7">
        <v>1</v>
      </c>
      <c r="S1895" s="7">
        <v>1</v>
      </c>
    </row>
    <row r="1896" spans="2:19" x14ac:dyDescent="0.25">
      <c r="B1896" s="7">
        <v>18</v>
      </c>
      <c r="C1896" s="7">
        <v>4</v>
      </c>
      <c r="D1896" s="7">
        <v>0</v>
      </c>
      <c r="E1896" s="7">
        <v>0</v>
      </c>
      <c r="F1896" s="7">
        <v>17</v>
      </c>
      <c r="G1896" s="7">
        <v>1093.26</v>
      </c>
      <c r="H1896" s="7">
        <v>2</v>
      </c>
      <c r="I1896" s="7">
        <v>4</v>
      </c>
      <c r="J1896" s="7">
        <v>4.5</v>
      </c>
      <c r="K1896" s="7">
        <v>0</v>
      </c>
      <c r="L1896" s="7">
        <v>2</v>
      </c>
      <c r="M1896" s="7">
        <v>37362.799659999997</v>
      </c>
      <c r="N1896" s="7">
        <v>33426.5</v>
      </c>
      <c r="O1896" s="7">
        <v>2702.5325250000001</v>
      </c>
      <c r="P1896" s="7">
        <v>1</v>
      </c>
      <c r="Q1896" s="7">
        <v>4</v>
      </c>
      <c r="R1896" s="7">
        <v>1</v>
      </c>
      <c r="S1896" s="7">
        <v>0</v>
      </c>
    </row>
    <row r="1897" spans="2:19" x14ac:dyDescent="0.25">
      <c r="B1897" s="7">
        <v>6</v>
      </c>
      <c r="C1897" s="7">
        <v>2</v>
      </c>
      <c r="D1897" s="7">
        <v>0</v>
      </c>
      <c r="E1897" s="7">
        <v>0</v>
      </c>
      <c r="F1897" s="7">
        <v>5</v>
      </c>
      <c r="G1897" s="7">
        <v>2623.56</v>
      </c>
      <c r="H1897" s="7">
        <v>3</v>
      </c>
      <c r="I1897" s="7">
        <v>4</v>
      </c>
      <c r="J1897" s="7">
        <v>4.5</v>
      </c>
      <c r="K1897" s="7">
        <v>0</v>
      </c>
      <c r="L1897" s="7">
        <v>2</v>
      </c>
      <c r="M1897" s="7">
        <v>52920.60613</v>
      </c>
      <c r="N1897" s="7">
        <v>45806</v>
      </c>
      <c r="O1897" s="7">
        <v>3254.5162999999998</v>
      </c>
      <c r="P1897" s="7">
        <v>1</v>
      </c>
      <c r="Q1897" s="7">
        <v>4</v>
      </c>
      <c r="R1897" s="7">
        <v>1.216661</v>
      </c>
      <c r="S1897" s="7">
        <v>0</v>
      </c>
    </row>
    <row r="1898" spans="2:19" x14ac:dyDescent="0.25">
      <c r="B1898" s="7">
        <v>23</v>
      </c>
      <c r="C1898" s="7">
        <v>5</v>
      </c>
      <c r="D1898" s="7">
        <v>1</v>
      </c>
      <c r="E1898" s="7">
        <v>0</v>
      </c>
      <c r="F1898" s="7">
        <v>22</v>
      </c>
      <c r="G1898" s="7">
        <v>1050.8699999999999</v>
      </c>
      <c r="H1898" s="7">
        <v>2</v>
      </c>
      <c r="I1898" s="7">
        <v>4</v>
      </c>
      <c r="J1898" s="7">
        <v>4.5</v>
      </c>
      <c r="K1898" s="7">
        <v>0</v>
      </c>
      <c r="L1898" s="7">
        <v>2</v>
      </c>
      <c r="M1898" s="7">
        <v>47654.802770000002</v>
      </c>
      <c r="N1898" s="7">
        <v>46824.67</v>
      </c>
      <c r="O1898" s="7">
        <v>2638.570154</v>
      </c>
      <c r="P1898" s="7">
        <v>3.25</v>
      </c>
      <c r="Q1898" s="7">
        <v>4</v>
      </c>
      <c r="R1898" s="7">
        <v>0.84000410000000003</v>
      </c>
      <c r="S1898" s="7">
        <v>1</v>
      </c>
    </row>
    <row r="1899" spans="2:19" x14ac:dyDescent="0.25">
      <c r="B1899" s="7">
        <v>17</v>
      </c>
      <c r="C1899" s="7">
        <v>4</v>
      </c>
      <c r="D1899" s="7">
        <v>1</v>
      </c>
      <c r="E1899" s="7">
        <v>0</v>
      </c>
      <c r="F1899" s="7">
        <v>16</v>
      </c>
      <c r="G1899" s="7">
        <v>2372.8200000000002</v>
      </c>
      <c r="H1899" s="7">
        <v>3</v>
      </c>
      <c r="I1899" s="7">
        <v>3.5</v>
      </c>
      <c r="J1899" s="7">
        <v>5.28</v>
      </c>
      <c r="K1899" s="7">
        <v>1</v>
      </c>
      <c r="L1899" s="7">
        <v>3.5</v>
      </c>
      <c r="M1899" s="7">
        <v>57434.888480000001</v>
      </c>
      <c r="N1899" s="7">
        <v>56347.5</v>
      </c>
      <c r="O1899" s="7">
        <v>1794.6678750000001</v>
      </c>
      <c r="P1899" s="7">
        <v>2.25</v>
      </c>
      <c r="Q1899" s="7">
        <v>4</v>
      </c>
      <c r="R1899" s="7">
        <v>1</v>
      </c>
      <c r="S1899" s="7">
        <v>0</v>
      </c>
    </row>
    <row r="1900" spans="2:19" x14ac:dyDescent="0.25">
      <c r="B1900" s="7">
        <v>14</v>
      </c>
      <c r="C1900" s="7">
        <v>3</v>
      </c>
      <c r="D1900" s="7">
        <v>1</v>
      </c>
      <c r="E1900" s="7">
        <v>0</v>
      </c>
      <c r="F1900" s="7">
        <v>13</v>
      </c>
      <c r="G1900" s="7">
        <v>3825.57</v>
      </c>
      <c r="H1900" s="7">
        <v>4</v>
      </c>
      <c r="I1900" s="7">
        <v>4</v>
      </c>
      <c r="J1900" s="7">
        <v>4.5</v>
      </c>
      <c r="K1900" s="7">
        <v>0</v>
      </c>
      <c r="L1900" s="7">
        <v>2</v>
      </c>
      <c r="M1900" s="7">
        <v>75683.671270000006</v>
      </c>
      <c r="N1900" s="7">
        <v>71083</v>
      </c>
      <c r="O1900" s="7">
        <v>4702.1404499999999</v>
      </c>
      <c r="P1900" s="7">
        <v>1.5</v>
      </c>
      <c r="Q1900" s="7">
        <v>4</v>
      </c>
      <c r="R1900" s="7">
        <v>1.7200979999999999</v>
      </c>
      <c r="S1900" s="7">
        <v>0</v>
      </c>
    </row>
    <row r="1901" spans="2:19" x14ac:dyDescent="0.25">
      <c r="B1901" s="7">
        <v>19</v>
      </c>
      <c r="C1901" s="7">
        <v>4</v>
      </c>
      <c r="D1901" s="7">
        <v>0</v>
      </c>
      <c r="E1901" s="7">
        <v>1</v>
      </c>
      <c r="F1901" s="7">
        <v>0</v>
      </c>
      <c r="G1901" s="7">
        <v>6283.067841</v>
      </c>
      <c r="H1901" s="7">
        <v>7</v>
      </c>
      <c r="I1901" s="7">
        <v>3.5</v>
      </c>
      <c r="J1901" s="7">
        <v>6.07</v>
      </c>
      <c r="K1901" s="7">
        <v>1</v>
      </c>
      <c r="L1901" s="7">
        <v>0.125</v>
      </c>
      <c r="M1901" s="7">
        <v>36421.688540000003</v>
      </c>
      <c r="N1901" s="7">
        <v>26691.17</v>
      </c>
      <c r="O1901" s="7">
        <v>3073.4882259999999</v>
      </c>
      <c r="P1901" s="7">
        <v>3.5</v>
      </c>
      <c r="Q1901" s="7">
        <v>6</v>
      </c>
      <c r="R1901" s="7">
        <v>1</v>
      </c>
      <c r="S1901" s="7">
        <v>0</v>
      </c>
    </row>
    <row r="1902" spans="2:19" x14ac:dyDescent="0.25">
      <c r="B1902" s="7">
        <v>4</v>
      </c>
      <c r="C1902" s="7">
        <v>1</v>
      </c>
      <c r="D1902" s="7">
        <v>0</v>
      </c>
      <c r="E1902" s="7">
        <v>0</v>
      </c>
      <c r="F1902" s="7">
        <v>3</v>
      </c>
      <c r="G1902" s="7">
        <v>4598.1899999999996</v>
      </c>
      <c r="H1902" s="7">
        <v>5</v>
      </c>
      <c r="I1902" s="7">
        <v>4</v>
      </c>
      <c r="J1902" s="7">
        <v>4.5</v>
      </c>
      <c r="K1902" s="7">
        <v>0</v>
      </c>
      <c r="L1902" s="7">
        <v>2</v>
      </c>
      <c r="M1902" s="7">
        <v>67329.055290000004</v>
      </c>
      <c r="N1902" s="7">
        <v>58847</v>
      </c>
      <c r="O1902" s="7">
        <v>4469.42965</v>
      </c>
      <c r="P1902" s="7">
        <v>1</v>
      </c>
      <c r="Q1902" s="7">
        <v>4</v>
      </c>
      <c r="R1902" s="7">
        <v>0.9052135</v>
      </c>
      <c r="S1902" s="7">
        <v>0</v>
      </c>
    </row>
    <row r="1903" spans="2:19" x14ac:dyDescent="0.25">
      <c r="B1903" s="7">
        <v>33</v>
      </c>
      <c r="C1903" s="7">
        <v>7</v>
      </c>
      <c r="D1903" s="7">
        <v>0</v>
      </c>
      <c r="E1903" s="7">
        <v>0</v>
      </c>
      <c r="F1903" s="7">
        <v>32</v>
      </c>
      <c r="G1903" s="7">
        <v>1587.1</v>
      </c>
      <c r="H1903" s="7">
        <v>2</v>
      </c>
      <c r="I1903" s="7">
        <v>4</v>
      </c>
      <c r="J1903" s="7">
        <v>4.5</v>
      </c>
      <c r="K1903" s="7">
        <v>0</v>
      </c>
      <c r="L1903" s="7">
        <v>2</v>
      </c>
      <c r="M1903" s="7">
        <v>121977.4414</v>
      </c>
      <c r="N1903" s="7">
        <v>117626.8</v>
      </c>
      <c r="O1903" s="7">
        <v>9510.1267800000005</v>
      </c>
      <c r="P1903" s="7">
        <v>4</v>
      </c>
      <c r="Q1903" s="7">
        <v>4</v>
      </c>
      <c r="R1903" s="7">
        <v>1</v>
      </c>
      <c r="S1903" s="7">
        <v>0</v>
      </c>
    </row>
    <row r="1904" spans="2:19" x14ac:dyDescent="0.25">
      <c r="B1904" s="7">
        <v>32</v>
      </c>
      <c r="C1904" s="7">
        <v>7</v>
      </c>
      <c r="D1904" s="7">
        <v>0</v>
      </c>
      <c r="E1904" s="7">
        <v>0</v>
      </c>
      <c r="F1904" s="7">
        <v>31</v>
      </c>
      <c r="G1904" s="7">
        <v>471.24</v>
      </c>
      <c r="H1904" s="7">
        <v>1</v>
      </c>
      <c r="I1904" s="7">
        <v>4</v>
      </c>
      <c r="J1904" s="7">
        <v>5.2</v>
      </c>
      <c r="K1904" s="7">
        <v>1</v>
      </c>
      <c r="L1904" s="7">
        <v>1.5</v>
      </c>
      <c r="M1904" s="7">
        <v>26132.474249999999</v>
      </c>
      <c r="N1904" s="7">
        <v>25842.67</v>
      </c>
      <c r="O1904" s="7">
        <v>1329.605372</v>
      </c>
      <c r="P1904" s="7">
        <v>2.75</v>
      </c>
      <c r="Q1904" s="7">
        <v>4</v>
      </c>
      <c r="R1904" s="7">
        <v>0.94285180000000002</v>
      </c>
      <c r="S1904" s="7">
        <v>0</v>
      </c>
    </row>
    <row r="1905" spans="2:19" x14ac:dyDescent="0.25">
      <c r="B1905" s="7">
        <v>20</v>
      </c>
      <c r="C1905" s="7">
        <v>4</v>
      </c>
      <c r="D1905" s="7">
        <v>1</v>
      </c>
      <c r="E1905" s="7">
        <v>0</v>
      </c>
      <c r="F1905" s="7">
        <v>19</v>
      </c>
      <c r="G1905" s="7">
        <v>533.26</v>
      </c>
      <c r="H1905" s="7">
        <v>1</v>
      </c>
      <c r="I1905" s="7">
        <v>3.5</v>
      </c>
      <c r="J1905" s="7">
        <v>6.07</v>
      </c>
      <c r="K1905" s="7">
        <v>1</v>
      </c>
      <c r="L1905" s="7">
        <v>0.125</v>
      </c>
      <c r="M1905" s="7">
        <v>36078.860670000002</v>
      </c>
      <c r="N1905" s="7">
        <v>30312.47</v>
      </c>
      <c r="O1905" s="7">
        <v>3341.9498180000001</v>
      </c>
      <c r="P1905" s="7">
        <v>3.5</v>
      </c>
      <c r="Q1905" s="7">
        <v>6</v>
      </c>
      <c r="R1905" s="7">
        <v>1</v>
      </c>
      <c r="S1905" s="7">
        <v>0</v>
      </c>
    </row>
    <row r="1906" spans="2:19" x14ac:dyDescent="0.25">
      <c r="B1906" s="7">
        <v>28</v>
      </c>
      <c r="C1906" s="7">
        <v>6</v>
      </c>
      <c r="D1906" s="7">
        <v>0</v>
      </c>
      <c r="E1906" s="7">
        <v>1</v>
      </c>
      <c r="F1906" s="7">
        <v>0</v>
      </c>
      <c r="G1906" s="7">
        <v>1449.9951100000001</v>
      </c>
      <c r="H1906" s="7">
        <v>2</v>
      </c>
      <c r="I1906" s="7">
        <v>4</v>
      </c>
      <c r="J1906" s="7">
        <v>6.1</v>
      </c>
      <c r="K1906" s="7">
        <v>1</v>
      </c>
      <c r="L1906" s="7">
        <v>2</v>
      </c>
      <c r="M1906" s="7">
        <v>5723.9216820000001</v>
      </c>
      <c r="N1906" s="7">
        <v>5064.67</v>
      </c>
      <c r="O1906" s="7">
        <v>310.21103799999997</v>
      </c>
      <c r="P1906" s="7">
        <v>3.25</v>
      </c>
      <c r="Q1906" s="7">
        <v>4</v>
      </c>
      <c r="R1906" s="7">
        <v>0.91682249999999998</v>
      </c>
      <c r="S1906" s="7">
        <v>1</v>
      </c>
    </row>
    <row r="1907" spans="2:19" x14ac:dyDescent="0.25">
      <c r="B1907" s="7">
        <v>15</v>
      </c>
      <c r="C1907" s="7">
        <v>3</v>
      </c>
      <c r="D1907" s="7">
        <v>0</v>
      </c>
      <c r="E1907" s="7">
        <v>1</v>
      </c>
      <c r="F1907" s="7">
        <v>0</v>
      </c>
      <c r="G1907" s="7">
        <v>4703.0284000000001</v>
      </c>
      <c r="H1907" s="7">
        <v>5</v>
      </c>
      <c r="I1907" s="7">
        <v>3.3</v>
      </c>
      <c r="J1907" s="7">
        <v>5.0599999999999996</v>
      </c>
      <c r="K1907" s="7">
        <v>1</v>
      </c>
      <c r="L1907" s="7">
        <v>0.125</v>
      </c>
      <c r="M1907" s="7">
        <v>19376.193319999998</v>
      </c>
      <c r="N1907" s="7">
        <v>17252.919999999998</v>
      </c>
      <c r="O1907" s="7">
        <v>1563.977198</v>
      </c>
      <c r="P1907" s="7">
        <v>4</v>
      </c>
      <c r="Q1907" s="7">
        <v>4</v>
      </c>
      <c r="R1907" s="7">
        <v>0.76405679999999998</v>
      </c>
      <c r="S1907" s="7">
        <v>0</v>
      </c>
    </row>
    <row r="1908" spans="2:19" x14ac:dyDescent="0.25">
      <c r="B1908" s="7">
        <v>15</v>
      </c>
      <c r="C1908" s="7">
        <v>3</v>
      </c>
      <c r="D1908" s="7">
        <v>0</v>
      </c>
      <c r="E1908" s="7">
        <v>0</v>
      </c>
      <c r="F1908" s="7">
        <v>14</v>
      </c>
      <c r="G1908" s="7">
        <v>3803.73</v>
      </c>
      <c r="H1908" s="7">
        <v>4</v>
      </c>
      <c r="I1908" s="7">
        <v>4</v>
      </c>
      <c r="J1908" s="7">
        <v>4.5</v>
      </c>
      <c r="K1908" s="7">
        <v>0</v>
      </c>
      <c r="L1908" s="7">
        <v>2</v>
      </c>
      <c r="M1908" s="7">
        <v>114023.7503</v>
      </c>
      <c r="N1908" s="7">
        <v>109497</v>
      </c>
      <c r="O1908" s="7">
        <v>7779.7618499999999</v>
      </c>
      <c r="P1908" s="7">
        <v>3.25</v>
      </c>
      <c r="Q1908" s="7">
        <v>4</v>
      </c>
      <c r="R1908" s="7">
        <v>0.86544350000000003</v>
      </c>
      <c r="S1908" s="7">
        <v>1</v>
      </c>
    </row>
    <row r="1909" spans="2:19" x14ac:dyDescent="0.25">
      <c r="B1909" s="7">
        <v>26</v>
      </c>
      <c r="C1909" s="7">
        <v>6</v>
      </c>
      <c r="D1909" s="7">
        <v>0</v>
      </c>
      <c r="E1909" s="7">
        <v>0</v>
      </c>
      <c r="F1909" s="7">
        <v>25</v>
      </c>
      <c r="G1909" s="7">
        <v>658.61</v>
      </c>
      <c r="H1909" s="7">
        <v>1</v>
      </c>
      <c r="I1909" s="7">
        <v>3.5</v>
      </c>
      <c r="J1909" s="7">
        <v>6.07</v>
      </c>
      <c r="K1909" s="7">
        <v>1</v>
      </c>
      <c r="L1909" s="7">
        <v>0.125</v>
      </c>
      <c r="M1909" s="7">
        <v>34798.995269999999</v>
      </c>
      <c r="N1909" s="7">
        <v>31131.33</v>
      </c>
      <c r="O1909" s="7">
        <v>3279.6856160000002</v>
      </c>
      <c r="P1909" s="7">
        <v>3.5</v>
      </c>
      <c r="Q1909" s="7">
        <v>6</v>
      </c>
      <c r="R1909" s="7">
        <v>0.97333250000000004</v>
      </c>
      <c r="S1909" s="7">
        <v>0</v>
      </c>
    </row>
    <row r="1910" spans="2:19" x14ac:dyDescent="0.25">
      <c r="B1910" s="7">
        <v>4</v>
      </c>
      <c r="C1910" s="7">
        <v>1</v>
      </c>
      <c r="D1910" s="7">
        <v>0</v>
      </c>
      <c r="E1910" s="7">
        <v>0</v>
      </c>
      <c r="F1910" s="7">
        <v>3</v>
      </c>
      <c r="G1910" s="7">
        <v>2551.04</v>
      </c>
      <c r="H1910" s="7">
        <v>3</v>
      </c>
      <c r="I1910" s="7">
        <v>4</v>
      </c>
      <c r="J1910" s="7">
        <v>4.5</v>
      </c>
      <c r="K1910" s="7">
        <v>0</v>
      </c>
      <c r="L1910" s="7">
        <v>2</v>
      </c>
      <c r="M1910" s="7">
        <v>37780.851329999998</v>
      </c>
      <c r="N1910" s="7">
        <v>33073</v>
      </c>
      <c r="O1910" s="7">
        <v>2511.89435</v>
      </c>
      <c r="P1910" s="7">
        <v>1</v>
      </c>
      <c r="Q1910" s="7">
        <v>4</v>
      </c>
      <c r="R1910" s="7">
        <v>1.0979110000000001</v>
      </c>
      <c r="S1910" s="7">
        <v>0</v>
      </c>
    </row>
    <row r="1911" spans="2:19" x14ac:dyDescent="0.25">
      <c r="B1911" s="7">
        <v>2</v>
      </c>
      <c r="C1911" s="7">
        <v>1</v>
      </c>
      <c r="D1911" s="7">
        <v>1</v>
      </c>
      <c r="E1911" s="7">
        <v>1</v>
      </c>
      <c r="F1911" s="7">
        <v>0</v>
      </c>
      <c r="G1911" s="7">
        <v>18000</v>
      </c>
      <c r="H1911" s="7">
        <v>13</v>
      </c>
      <c r="I1911" s="7">
        <v>4</v>
      </c>
      <c r="J1911" s="7">
        <v>5.2</v>
      </c>
      <c r="K1911" s="7">
        <v>1</v>
      </c>
      <c r="L1911" s="7">
        <v>1.5</v>
      </c>
      <c r="M1911" s="7">
        <v>23840.82271</v>
      </c>
      <c r="N1911" s="7">
        <v>21390.5</v>
      </c>
      <c r="O1911" s="7">
        <v>995.72777499999995</v>
      </c>
      <c r="P1911" s="7">
        <v>2.75</v>
      </c>
      <c r="Q1911" s="7">
        <v>4</v>
      </c>
      <c r="R1911" s="7">
        <v>1.0579860000000001</v>
      </c>
      <c r="S1911" s="7">
        <v>0</v>
      </c>
    </row>
    <row r="1912" spans="2:19" x14ac:dyDescent="0.25">
      <c r="B1912" s="7">
        <v>9</v>
      </c>
      <c r="C1912" s="7">
        <v>2</v>
      </c>
      <c r="D1912" s="7">
        <v>0</v>
      </c>
      <c r="E1912" s="7">
        <v>0</v>
      </c>
      <c r="F1912" s="7">
        <v>8</v>
      </c>
      <c r="G1912" s="7">
        <v>3670.52</v>
      </c>
      <c r="H1912" s="7">
        <v>4</v>
      </c>
      <c r="I1912" s="7">
        <v>4</v>
      </c>
      <c r="J1912" s="7">
        <v>6.1</v>
      </c>
      <c r="K1912" s="7">
        <v>1</v>
      </c>
      <c r="L1912" s="7">
        <v>2</v>
      </c>
      <c r="M1912" s="7">
        <v>76952.54449</v>
      </c>
      <c r="N1912" s="7">
        <v>69903.67</v>
      </c>
      <c r="O1912" s="7">
        <v>5309.1837370000003</v>
      </c>
      <c r="P1912" s="7">
        <v>1</v>
      </c>
      <c r="Q1912" s="7">
        <v>4</v>
      </c>
      <c r="R1912" s="7">
        <v>20</v>
      </c>
      <c r="S1912" s="7">
        <v>1</v>
      </c>
    </row>
    <row r="1913" spans="2:19" x14ac:dyDescent="0.25">
      <c r="B1913" s="7">
        <v>4</v>
      </c>
      <c r="C1913" s="7">
        <v>1</v>
      </c>
      <c r="D1913" s="7">
        <v>0</v>
      </c>
      <c r="E1913" s="7">
        <v>0</v>
      </c>
      <c r="F1913" s="7">
        <v>3</v>
      </c>
      <c r="G1913" s="7">
        <v>2141.52</v>
      </c>
      <c r="H1913" s="7">
        <v>3</v>
      </c>
      <c r="I1913" s="7">
        <v>4</v>
      </c>
      <c r="J1913" s="7">
        <v>4.5</v>
      </c>
      <c r="K1913" s="7">
        <v>0</v>
      </c>
      <c r="L1913" s="7">
        <v>2</v>
      </c>
      <c r="M1913" s="7">
        <v>32992.978080000001</v>
      </c>
      <c r="N1913" s="7">
        <v>31487.439999999999</v>
      </c>
      <c r="O1913" s="7">
        <v>1928.6057000000001</v>
      </c>
      <c r="P1913" s="7">
        <v>3.25</v>
      </c>
      <c r="Q1913" s="7">
        <v>4</v>
      </c>
      <c r="R1913" s="7">
        <v>1</v>
      </c>
      <c r="S1913" s="7">
        <v>0</v>
      </c>
    </row>
    <row r="1914" spans="2:19" x14ac:dyDescent="0.25">
      <c r="B1914" s="7">
        <v>6</v>
      </c>
      <c r="C1914" s="7">
        <v>2</v>
      </c>
      <c r="D1914" s="7">
        <v>0</v>
      </c>
      <c r="E1914" s="7">
        <v>1</v>
      </c>
      <c r="F1914" s="7">
        <v>0</v>
      </c>
      <c r="G1914" s="7">
        <v>5712.6737169999997</v>
      </c>
      <c r="H1914" s="7">
        <v>6</v>
      </c>
      <c r="I1914" s="7">
        <v>3.5</v>
      </c>
      <c r="J1914" s="7">
        <v>6.07</v>
      </c>
      <c r="K1914" s="7">
        <v>1</v>
      </c>
      <c r="L1914" s="7">
        <v>0.125</v>
      </c>
      <c r="M1914" s="7">
        <v>22193.065910000001</v>
      </c>
      <c r="N1914" s="7">
        <v>16559.689999999999</v>
      </c>
      <c r="O1914" s="7">
        <v>1825.7058219999999</v>
      </c>
      <c r="P1914" s="7">
        <v>3.5</v>
      </c>
      <c r="Q1914" s="7">
        <v>6</v>
      </c>
      <c r="R1914" s="7">
        <v>1</v>
      </c>
      <c r="S1914" s="7">
        <v>0</v>
      </c>
    </row>
    <row r="1915" spans="2:19" x14ac:dyDescent="0.25">
      <c r="B1915" s="7">
        <v>18</v>
      </c>
      <c r="C1915" s="7">
        <v>4</v>
      </c>
      <c r="D1915" s="7">
        <v>0</v>
      </c>
      <c r="E1915" s="7">
        <v>0</v>
      </c>
      <c r="F1915" s="7">
        <v>17</v>
      </c>
      <c r="G1915" s="7">
        <v>3836.25</v>
      </c>
      <c r="H1915" s="7">
        <v>4</v>
      </c>
      <c r="I1915" s="7">
        <v>4</v>
      </c>
      <c r="J1915" s="7">
        <v>4.5</v>
      </c>
      <c r="K1915" s="7">
        <v>0</v>
      </c>
      <c r="L1915" s="7">
        <v>2</v>
      </c>
      <c r="M1915" s="7">
        <v>165289.53150000001</v>
      </c>
      <c r="N1915" s="7">
        <v>160951.5</v>
      </c>
      <c r="O1915" s="7">
        <v>9858.2793750000001</v>
      </c>
      <c r="P1915" s="7">
        <v>3.25</v>
      </c>
      <c r="Q1915" s="7">
        <v>4</v>
      </c>
      <c r="R1915" s="7">
        <v>1.029468</v>
      </c>
      <c r="S1915" s="7">
        <v>0</v>
      </c>
    </row>
    <row r="1916" spans="2:19" x14ac:dyDescent="0.25">
      <c r="B1916" s="7">
        <v>7</v>
      </c>
      <c r="C1916" s="7">
        <v>2</v>
      </c>
      <c r="D1916" s="7">
        <v>0</v>
      </c>
      <c r="E1916" s="7">
        <v>0</v>
      </c>
      <c r="F1916" s="7">
        <v>6</v>
      </c>
      <c r="G1916" s="7">
        <v>2506.11</v>
      </c>
      <c r="H1916" s="7">
        <v>3</v>
      </c>
      <c r="I1916" s="7">
        <v>3.3</v>
      </c>
      <c r="J1916" s="7">
        <v>5.0599999999999996</v>
      </c>
      <c r="K1916" s="7">
        <v>1</v>
      </c>
      <c r="L1916" s="7">
        <v>0.125</v>
      </c>
      <c r="M1916" s="7">
        <v>80476.981280000007</v>
      </c>
      <c r="N1916" s="7">
        <v>75799.429999999993</v>
      </c>
      <c r="O1916" s="7">
        <v>6499.8011219999999</v>
      </c>
      <c r="P1916" s="7">
        <v>4</v>
      </c>
      <c r="Q1916" s="7">
        <v>4</v>
      </c>
      <c r="R1916" s="7">
        <v>1</v>
      </c>
      <c r="S1916" s="7">
        <v>0</v>
      </c>
    </row>
    <row r="1917" spans="2:19" x14ac:dyDescent="0.25">
      <c r="B1917" s="7">
        <v>8</v>
      </c>
      <c r="C1917" s="7">
        <v>2</v>
      </c>
      <c r="D1917" s="7">
        <v>0</v>
      </c>
      <c r="E1917" s="7">
        <v>0</v>
      </c>
      <c r="F1917" s="7">
        <v>7</v>
      </c>
      <c r="G1917" s="7">
        <v>1327.99</v>
      </c>
      <c r="H1917" s="7">
        <v>2</v>
      </c>
      <c r="I1917" s="7">
        <v>4</v>
      </c>
      <c r="J1917" s="7">
        <v>4.5</v>
      </c>
      <c r="K1917" s="7">
        <v>0</v>
      </c>
      <c r="L1917" s="7">
        <v>2</v>
      </c>
      <c r="M1917" s="7">
        <v>34343.158389999997</v>
      </c>
      <c r="N1917" s="7">
        <v>32848.400000000001</v>
      </c>
      <c r="O1917" s="7">
        <v>2172.92166</v>
      </c>
      <c r="P1917" s="7">
        <v>3.25</v>
      </c>
      <c r="Q1917" s="7">
        <v>4</v>
      </c>
      <c r="R1917" s="7">
        <v>1.1864129999999999</v>
      </c>
      <c r="S1917" s="7">
        <v>0</v>
      </c>
    </row>
    <row r="1918" spans="2:19" x14ac:dyDescent="0.25">
      <c r="B1918" s="7">
        <v>7</v>
      </c>
      <c r="C1918" s="7">
        <v>2</v>
      </c>
      <c r="D1918" s="7">
        <v>1</v>
      </c>
      <c r="E1918" s="7">
        <v>0</v>
      </c>
      <c r="F1918" s="7">
        <v>6</v>
      </c>
      <c r="G1918" s="7">
        <v>1003.01</v>
      </c>
      <c r="H1918" s="7">
        <v>2</v>
      </c>
      <c r="I1918" s="7">
        <v>3.5</v>
      </c>
      <c r="J1918" s="7">
        <v>5.28</v>
      </c>
      <c r="K1918" s="7">
        <v>1</v>
      </c>
      <c r="L1918" s="7">
        <v>3.5</v>
      </c>
      <c r="M1918" s="7">
        <v>10757.815350000001</v>
      </c>
      <c r="N1918" s="7">
        <v>10404.200000000001</v>
      </c>
      <c r="O1918" s="7">
        <v>331.37376999999998</v>
      </c>
      <c r="P1918" s="7">
        <v>2.25</v>
      </c>
      <c r="Q1918" s="7">
        <v>4</v>
      </c>
      <c r="R1918" s="7">
        <v>1.16181</v>
      </c>
      <c r="S1918" s="7">
        <v>0</v>
      </c>
    </row>
    <row r="1919" spans="2:19" x14ac:dyDescent="0.25">
      <c r="B1919" s="7">
        <v>29</v>
      </c>
      <c r="C1919" s="7">
        <v>6</v>
      </c>
      <c r="D1919" s="7">
        <v>1</v>
      </c>
      <c r="E1919" s="7">
        <v>0</v>
      </c>
      <c r="F1919" s="7">
        <v>28</v>
      </c>
      <c r="G1919" s="7">
        <v>628.99</v>
      </c>
      <c r="H1919" s="7">
        <v>1</v>
      </c>
      <c r="I1919" s="7">
        <v>4</v>
      </c>
      <c r="J1919" s="7">
        <v>4.5</v>
      </c>
      <c r="K1919" s="7">
        <v>0</v>
      </c>
      <c r="L1919" s="7">
        <v>2</v>
      </c>
      <c r="M1919" s="7">
        <v>35959.545859999998</v>
      </c>
      <c r="N1919" s="7">
        <v>35138</v>
      </c>
      <c r="O1919" s="7">
        <v>2152.2024999999999</v>
      </c>
      <c r="P1919" s="7">
        <v>3.25</v>
      </c>
      <c r="Q1919" s="7">
        <v>4</v>
      </c>
      <c r="R1919" s="7">
        <v>0.9366565</v>
      </c>
      <c r="S1919" s="7">
        <v>0</v>
      </c>
    </row>
    <row r="1920" spans="2:19" x14ac:dyDescent="0.25">
      <c r="B1920" s="7">
        <v>3</v>
      </c>
      <c r="C1920" s="7">
        <v>1</v>
      </c>
      <c r="D1920" s="7">
        <v>0</v>
      </c>
      <c r="E1920" s="7">
        <v>0</v>
      </c>
      <c r="F1920" s="7">
        <v>2</v>
      </c>
      <c r="G1920" s="7">
        <v>3779.04</v>
      </c>
      <c r="H1920" s="7">
        <v>4</v>
      </c>
      <c r="I1920" s="7">
        <v>4</v>
      </c>
      <c r="J1920" s="7">
        <v>5.2</v>
      </c>
      <c r="K1920" s="7">
        <v>1</v>
      </c>
      <c r="L1920" s="7">
        <v>1.5</v>
      </c>
      <c r="M1920" s="7">
        <v>43104.03095</v>
      </c>
      <c r="N1920" s="7">
        <v>41411.33</v>
      </c>
      <c r="O1920" s="7">
        <v>2130.612928</v>
      </c>
      <c r="P1920" s="7">
        <v>2.75</v>
      </c>
      <c r="Q1920" s="7">
        <v>4</v>
      </c>
      <c r="R1920" s="7">
        <v>1.0199119999999999</v>
      </c>
      <c r="S1920" s="7">
        <v>0</v>
      </c>
    </row>
    <row r="1921" spans="2:19" x14ac:dyDescent="0.25">
      <c r="B1921" s="7">
        <v>30</v>
      </c>
      <c r="C1921" s="7">
        <v>6</v>
      </c>
      <c r="D1921" s="7">
        <v>1</v>
      </c>
      <c r="E1921" s="7">
        <v>1</v>
      </c>
      <c r="F1921" s="7">
        <v>0</v>
      </c>
      <c r="G1921" s="7">
        <v>91.500120999999993</v>
      </c>
      <c r="H1921" s="7">
        <v>1</v>
      </c>
      <c r="I1921" s="7">
        <v>3.5</v>
      </c>
      <c r="J1921" s="7">
        <v>4.5</v>
      </c>
      <c r="K1921" s="7">
        <v>0</v>
      </c>
      <c r="L1921" s="7">
        <v>0.1</v>
      </c>
      <c r="M1921" s="7">
        <v>3036.2531119999999</v>
      </c>
      <c r="N1921" s="7">
        <v>579</v>
      </c>
      <c r="O1921" s="7">
        <v>109.22835000000001</v>
      </c>
      <c r="P1921" s="7">
        <v>3</v>
      </c>
      <c r="Q1921" s="7">
        <v>6</v>
      </c>
      <c r="R1921" s="7">
        <v>1</v>
      </c>
      <c r="S1921" s="7">
        <v>0</v>
      </c>
    </row>
    <row r="1922" spans="2:19" x14ac:dyDescent="0.25">
      <c r="B1922" s="7">
        <v>15</v>
      </c>
      <c r="C1922" s="7">
        <v>3</v>
      </c>
      <c r="D1922" s="7">
        <v>0</v>
      </c>
      <c r="E1922" s="7">
        <v>0</v>
      </c>
      <c r="F1922" s="7">
        <v>14</v>
      </c>
      <c r="G1922" s="7">
        <v>1497.64</v>
      </c>
      <c r="H1922" s="7">
        <v>2</v>
      </c>
      <c r="I1922" s="7">
        <v>4</v>
      </c>
      <c r="J1922" s="7">
        <v>4.5</v>
      </c>
      <c r="K1922" s="7">
        <v>0</v>
      </c>
      <c r="L1922" s="7">
        <v>2</v>
      </c>
      <c r="M1922" s="7">
        <v>51470.898910000004</v>
      </c>
      <c r="N1922" s="7">
        <v>46493</v>
      </c>
      <c r="O1922" s="7">
        <v>3531.1433499999998</v>
      </c>
      <c r="P1922" s="7">
        <v>1</v>
      </c>
      <c r="Q1922" s="7">
        <v>4</v>
      </c>
      <c r="R1922" s="7">
        <v>0.90228459999999999</v>
      </c>
      <c r="S1922" s="7">
        <v>0</v>
      </c>
    </row>
    <row r="1923" spans="2:19" x14ac:dyDescent="0.25">
      <c r="B1923" s="7">
        <v>20</v>
      </c>
      <c r="C1923" s="7">
        <v>4</v>
      </c>
      <c r="D1923" s="7">
        <v>0</v>
      </c>
      <c r="E1923" s="7">
        <v>0</v>
      </c>
      <c r="F1923" s="7">
        <v>19</v>
      </c>
      <c r="G1923" s="7">
        <v>1585.66</v>
      </c>
      <c r="H1923" s="7">
        <v>2</v>
      </c>
      <c r="I1923" s="7">
        <v>4</v>
      </c>
      <c r="J1923" s="7">
        <v>6.1</v>
      </c>
      <c r="K1923" s="7">
        <v>1</v>
      </c>
      <c r="L1923" s="7">
        <v>2</v>
      </c>
      <c r="M1923" s="7">
        <v>42965.817260000003</v>
      </c>
      <c r="N1923" s="7">
        <v>41133.4</v>
      </c>
      <c r="O1923" s="7">
        <v>2720.9744099999998</v>
      </c>
      <c r="P1923" s="7">
        <v>3.25</v>
      </c>
      <c r="Q1923" s="7">
        <v>4</v>
      </c>
      <c r="R1923" s="7">
        <v>1</v>
      </c>
      <c r="S1923" s="7">
        <v>1</v>
      </c>
    </row>
    <row r="1924" spans="2:19" x14ac:dyDescent="0.25">
      <c r="B1924" s="7">
        <v>54</v>
      </c>
      <c r="C1924" s="7">
        <v>7</v>
      </c>
      <c r="D1924" s="7">
        <v>1</v>
      </c>
      <c r="E1924" s="7">
        <v>0</v>
      </c>
      <c r="F1924" s="7">
        <v>53</v>
      </c>
      <c r="G1924" s="7">
        <v>254.99</v>
      </c>
      <c r="H1924" s="7">
        <v>1</v>
      </c>
      <c r="I1924" s="7">
        <v>3.5</v>
      </c>
      <c r="J1924" s="7">
        <v>5.28</v>
      </c>
      <c r="K1924" s="7">
        <v>1</v>
      </c>
      <c r="L1924" s="7">
        <v>3.5</v>
      </c>
      <c r="M1924" s="7">
        <v>7853.3288210000001</v>
      </c>
      <c r="N1924" s="7">
        <v>7687.5</v>
      </c>
      <c r="O1924" s="7">
        <v>244.84687500000001</v>
      </c>
      <c r="P1924" s="7">
        <v>2.25</v>
      </c>
      <c r="Q1924" s="7">
        <v>4</v>
      </c>
      <c r="R1924" s="7">
        <v>0.92000199999999999</v>
      </c>
      <c r="S1924" s="7">
        <v>0</v>
      </c>
    </row>
    <row r="1925" spans="2:19" x14ac:dyDescent="0.25">
      <c r="B1925" s="7">
        <v>17</v>
      </c>
      <c r="C1925" s="7">
        <v>4</v>
      </c>
      <c r="D1925" s="7">
        <v>0</v>
      </c>
      <c r="E1925" s="7">
        <v>0</v>
      </c>
      <c r="F1925" s="7">
        <v>16</v>
      </c>
      <c r="G1925" s="7">
        <v>1130.25</v>
      </c>
      <c r="H1925" s="7">
        <v>2</v>
      </c>
      <c r="I1925" s="7">
        <v>4</v>
      </c>
      <c r="J1925" s="7">
        <v>4.5</v>
      </c>
      <c r="K1925" s="7">
        <v>0</v>
      </c>
      <c r="L1925" s="7">
        <v>2</v>
      </c>
      <c r="M1925" s="7">
        <v>63019.431320000003</v>
      </c>
      <c r="N1925" s="7">
        <v>58021.42</v>
      </c>
      <c r="O1925" s="7">
        <v>5543.9466810000004</v>
      </c>
      <c r="P1925" s="7">
        <v>4</v>
      </c>
      <c r="Q1925" s="7">
        <v>4</v>
      </c>
      <c r="R1925" s="7">
        <v>1</v>
      </c>
      <c r="S1925" s="7">
        <v>0</v>
      </c>
    </row>
    <row r="1926" spans="2:19" x14ac:dyDescent="0.25">
      <c r="B1926" s="7">
        <v>30</v>
      </c>
      <c r="C1926" s="7">
        <v>6</v>
      </c>
      <c r="D1926" s="7">
        <v>1</v>
      </c>
      <c r="E1926" s="7">
        <v>0</v>
      </c>
      <c r="F1926" s="7">
        <v>29</v>
      </c>
      <c r="G1926" s="7">
        <v>260.19</v>
      </c>
      <c r="H1926" s="7">
        <v>1</v>
      </c>
      <c r="I1926" s="7">
        <v>3.5</v>
      </c>
      <c r="J1926" s="7">
        <v>5.28</v>
      </c>
      <c r="K1926" s="7">
        <v>1</v>
      </c>
      <c r="L1926" s="7">
        <v>3.5</v>
      </c>
      <c r="M1926" s="7">
        <v>2619.8397970000001</v>
      </c>
      <c r="N1926" s="7">
        <v>2500</v>
      </c>
      <c r="O1926" s="7">
        <v>67.375</v>
      </c>
      <c r="P1926" s="7">
        <v>2.25</v>
      </c>
      <c r="Q1926" s="7">
        <v>4</v>
      </c>
      <c r="R1926" s="7">
        <v>0.92000139999999997</v>
      </c>
      <c r="S1926" s="7">
        <v>0</v>
      </c>
    </row>
    <row r="1927" spans="2:19" x14ac:dyDescent="0.25">
      <c r="B1927" s="7">
        <v>18</v>
      </c>
      <c r="C1927" s="7">
        <v>4</v>
      </c>
      <c r="D1927" s="7">
        <v>1</v>
      </c>
      <c r="E1927" s="7">
        <v>1</v>
      </c>
      <c r="F1927" s="7">
        <v>0</v>
      </c>
      <c r="G1927" s="7">
        <v>16984.682280000001</v>
      </c>
      <c r="H1927" s="7">
        <v>13</v>
      </c>
      <c r="I1927" s="7">
        <v>4</v>
      </c>
      <c r="J1927" s="7">
        <v>4.5</v>
      </c>
      <c r="K1927" s="7">
        <v>0</v>
      </c>
      <c r="L1927" s="7">
        <v>2</v>
      </c>
      <c r="M1927" s="7">
        <v>31055.977470000002</v>
      </c>
      <c r="N1927" s="7">
        <v>27199</v>
      </c>
      <c r="O1927" s="7">
        <v>1799.2138500000001</v>
      </c>
      <c r="P1927" s="7">
        <v>1.5</v>
      </c>
      <c r="Q1927" s="7">
        <v>4</v>
      </c>
      <c r="R1927" s="7">
        <v>1</v>
      </c>
      <c r="S1927" s="7">
        <v>0</v>
      </c>
    </row>
    <row r="1928" spans="2:19" x14ac:dyDescent="0.25">
      <c r="B1928" s="7">
        <v>17</v>
      </c>
      <c r="C1928" s="7">
        <v>4</v>
      </c>
      <c r="D1928" s="7">
        <v>1</v>
      </c>
      <c r="E1928" s="7">
        <v>0</v>
      </c>
      <c r="F1928" s="7">
        <v>16</v>
      </c>
      <c r="G1928" s="7">
        <v>1145.19</v>
      </c>
      <c r="H1928" s="7">
        <v>2</v>
      </c>
      <c r="I1928" s="7">
        <v>4</v>
      </c>
      <c r="J1928" s="7">
        <v>4.5</v>
      </c>
      <c r="K1928" s="7">
        <v>0</v>
      </c>
      <c r="L1928" s="7">
        <v>2</v>
      </c>
      <c r="M1928" s="7">
        <v>37692.003799999999</v>
      </c>
      <c r="N1928" s="7">
        <v>36631</v>
      </c>
      <c r="O1928" s="7">
        <v>2423.1406499999998</v>
      </c>
      <c r="P1928" s="7">
        <v>3.25</v>
      </c>
      <c r="Q1928" s="7">
        <v>4</v>
      </c>
      <c r="R1928" s="7">
        <v>1</v>
      </c>
      <c r="S1928" s="7">
        <v>0</v>
      </c>
    </row>
    <row r="1929" spans="2:19" x14ac:dyDescent="0.25">
      <c r="B1929" s="7">
        <v>29</v>
      </c>
      <c r="C1929" s="7">
        <v>6</v>
      </c>
      <c r="D1929" s="7">
        <v>1</v>
      </c>
      <c r="E1929" s="7">
        <v>0</v>
      </c>
      <c r="F1929" s="7">
        <v>28</v>
      </c>
      <c r="G1929" s="7">
        <v>544.88</v>
      </c>
      <c r="H1929" s="7">
        <v>1</v>
      </c>
      <c r="I1929" s="7">
        <v>4</v>
      </c>
      <c r="J1929" s="7">
        <v>5.2</v>
      </c>
      <c r="K1929" s="7">
        <v>1</v>
      </c>
      <c r="L1929" s="7">
        <v>1.5</v>
      </c>
      <c r="M1929" s="7">
        <v>32962.13493</v>
      </c>
      <c r="N1929" s="7">
        <v>32323.33</v>
      </c>
      <c r="O1929" s="7">
        <v>1663.0353299999999</v>
      </c>
      <c r="P1929" s="7">
        <v>2.75</v>
      </c>
      <c r="Q1929" s="7">
        <v>4</v>
      </c>
      <c r="R1929" s="7">
        <v>0.78296410000000005</v>
      </c>
      <c r="S1929" s="7">
        <v>0</v>
      </c>
    </row>
    <row r="1930" spans="2:19" x14ac:dyDescent="0.25">
      <c r="B1930" s="7">
        <v>32</v>
      </c>
      <c r="C1930" s="7">
        <v>7</v>
      </c>
      <c r="D1930" s="7">
        <v>1</v>
      </c>
      <c r="E1930" s="7">
        <v>0</v>
      </c>
      <c r="F1930" s="7">
        <v>31</v>
      </c>
      <c r="G1930" s="7">
        <v>267.3</v>
      </c>
      <c r="H1930" s="7">
        <v>1</v>
      </c>
      <c r="I1930" s="7">
        <v>3.5</v>
      </c>
      <c r="J1930" s="7">
        <v>4.5</v>
      </c>
      <c r="K1930" s="7">
        <v>0</v>
      </c>
      <c r="L1930" s="7">
        <v>0.1</v>
      </c>
      <c r="M1930" s="7">
        <v>33612.135329999997</v>
      </c>
      <c r="N1930" s="7">
        <v>17895.599999999999</v>
      </c>
      <c r="O1930" s="7">
        <v>3025.2511800000002</v>
      </c>
      <c r="P1930" s="7">
        <v>3</v>
      </c>
      <c r="Q1930" s="7">
        <v>6</v>
      </c>
      <c r="R1930" s="7">
        <v>0.78381369999999995</v>
      </c>
      <c r="S1930" s="7">
        <v>0</v>
      </c>
    </row>
    <row r="1931" spans="2:19" x14ac:dyDescent="0.25">
      <c r="B1931" s="7">
        <v>10</v>
      </c>
      <c r="C1931" s="7">
        <v>2</v>
      </c>
      <c r="D1931" s="7">
        <v>1</v>
      </c>
      <c r="E1931" s="7">
        <v>0</v>
      </c>
      <c r="F1931" s="7">
        <v>9</v>
      </c>
      <c r="G1931" s="7">
        <v>2619.08</v>
      </c>
      <c r="H1931" s="7">
        <v>3</v>
      </c>
      <c r="I1931" s="7">
        <v>4</v>
      </c>
      <c r="J1931" s="7">
        <v>5.2</v>
      </c>
      <c r="K1931" s="7">
        <v>1</v>
      </c>
      <c r="L1931" s="7">
        <v>1.5</v>
      </c>
      <c r="M1931" s="7">
        <v>66691.639800000004</v>
      </c>
      <c r="N1931" s="7">
        <v>64825.5</v>
      </c>
      <c r="O1931" s="7">
        <v>3017.6270249999998</v>
      </c>
      <c r="P1931" s="7">
        <v>2.75</v>
      </c>
      <c r="Q1931" s="7">
        <v>4</v>
      </c>
      <c r="R1931" s="7">
        <v>0.89999309999999999</v>
      </c>
      <c r="S1931" s="7">
        <v>0</v>
      </c>
    </row>
    <row r="1932" spans="2:19" x14ac:dyDescent="0.25">
      <c r="B1932" s="7">
        <v>13</v>
      </c>
      <c r="C1932" s="7">
        <v>3</v>
      </c>
      <c r="D1932" s="7">
        <v>1</v>
      </c>
      <c r="E1932" s="7">
        <v>0</v>
      </c>
      <c r="F1932" s="7">
        <v>12</v>
      </c>
      <c r="G1932" s="7">
        <v>649.79999999999995</v>
      </c>
      <c r="H1932" s="7">
        <v>1</v>
      </c>
      <c r="I1932" s="7">
        <v>4</v>
      </c>
      <c r="J1932" s="7">
        <v>4.5</v>
      </c>
      <c r="K1932" s="7">
        <v>0</v>
      </c>
      <c r="L1932" s="7">
        <v>2</v>
      </c>
      <c r="M1932" s="7">
        <v>17691.217209999999</v>
      </c>
      <c r="N1932" s="7">
        <v>15974.8</v>
      </c>
      <c r="O1932" s="7">
        <v>1135.00954</v>
      </c>
      <c r="P1932" s="7">
        <v>1</v>
      </c>
      <c r="Q1932" s="7">
        <v>4</v>
      </c>
      <c r="R1932" s="7">
        <v>1.05661</v>
      </c>
      <c r="S1932" s="7">
        <v>0</v>
      </c>
    </row>
    <row r="1933" spans="2:19" x14ac:dyDescent="0.25">
      <c r="B1933" s="7">
        <v>34</v>
      </c>
      <c r="C1933" s="7">
        <v>7</v>
      </c>
      <c r="D1933" s="7">
        <v>1</v>
      </c>
      <c r="E1933" s="7">
        <v>0</v>
      </c>
      <c r="F1933" s="7">
        <v>33</v>
      </c>
      <c r="G1933" s="7">
        <v>802.46</v>
      </c>
      <c r="H1933" s="7">
        <v>1</v>
      </c>
      <c r="I1933" s="7">
        <v>4</v>
      </c>
      <c r="J1933" s="7">
        <v>4.5</v>
      </c>
      <c r="K1933" s="7">
        <v>0</v>
      </c>
      <c r="L1933" s="7">
        <v>2</v>
      </c>
      <c r="M1933" s="7">
        <v>70035.280429999999</v>
      </c>
      <c r="N1933" s="7">
        <v>68588.149999999994</v>
      </c>
      <c r="O1933" s="7">
        <v>5209.2699929999999</v>
      </c>
      <c r="P1933" s="7">
        <v>4</v>
      </c>
      <c r="Q1933" s="7">
        <v>4</v>
      </c>
      <c r="R1933" s="7">
        <v>1</v>
      </c>
      <c r="S1933" s="7">
        <v>0</v>
      </c>
    </row>
    <row r="1934" spans="2:19" x14ac:dyDescent="0.25">
      <c r="B1934" s="7">
        <v>11</v>
      </c>
      <c r="C1934" s="7">
        <v>3</v>
      </c>
      <c r="D1934" s="7">
        <v>0</v>
      </c>
      <c r="E1934" s="7">
        <v>0</v>
      </c>
      <c r="F1934" s="7">
        <v>10</v>
      </c>
      <c r="G1934" s="7">
        <v>913.59</v>
      </c>
      <c r="H1934" s="7">
        <v>1</v>
      </c>
      <c r="I1934" s="7">
        <v>3.5</v>
      </c>
      <c r="J1934" s="7">
        <v>6.07</v>
      </c>
      <c r="K1934" s="7">
        <v>1</v>
      </c>
      <c r="L1934" s="7">
        <v>0.125</v>
      </c>
      <c r="M1934" s="7">
        <v>57627.464809999998</v>
      </c>
      <c r="N1934" s="7">
        <v>43270.27</v>
      </c>
      <c r="O1934" s="7">
        <v>5830.6688819999999</v>
      </c>
      <c r="P1934" s="7">
        <v>3.5</v>
      </c>
      <c r="Q1934" s="7">
        <v>6</v>
      </c>
      <c r="R1934" s="7">
        <v>1</v>
      </c>
      <c r="S1934" s="7">
        <v>0</v>
      </c>
    </row>
    <row r="1935" spans="2:19" x14ac:dyDescent="0.25">
      <c r="B1935" s="7">
        <v>7</v>
      </c>
      <c r="C1935" s="7">
        <v>2</v>
      </c>
      <c r="D1935" s="7">
        <v>0</v>
      </c>
      <c r="E1935" s="7">
        <v>0</v>
      </c>
      <c r="F1935" s="7">
        <v>6</v>
      </c>
      <c r="G1935" s="7">
        <v>1188.45</v>
      </c>
      <c r="H1935" s="7">
        <v>2</v>
      </c>
      <c r="I1935" s="7">
        <v>3.5</v>
      </c>
      <c r="J1935" s="7">
        <v>6.07</v>
      </c>
      <c r="K1935" s="7">
        <v>1</v>
      </c>
      <c r="L1935" s="7">
        <v>0.125</v>
      </c>
      <c r="M1935" s="7">
        <v>82361.967199999999</v>
      </c>
      <c r="N1935" s="7">
        <v>53649.4</v>
      </c>
      <c r="O1935" s="7">
        <v>9332.3131300000005</v>
      </c>
      <c r="P1935" s="7">
        <v>3.5</v>
      </c>
      <c r="Q1935" s="7">
        <v>6</v>
      </c>
      <c r="R1935" s="7">
        <v>0.88304800000000006</v>
      </c>
      <c r="S1935" s="7">
        <v>0</v>
      </c>
    </row>
    <row r="1936" spans="2:19" x14ac:dyDescent="0.25">
      <c r="B1936" s="7">
        <v>4</v>
      </c>
      <c r="C1936" s="7">
        <v>1</v>
      </c>
      <c r="D1936" s="7">
        <v>0</v>
      </c>
      <c r="E1936" s="7">
        <v>0</v>
      </c>
      <c r="F1936" s="7">
        <v>3</v>
      </c>
      <c r="G1936" s="7">
        <v>3092.41</v>
      </c>
      <c r="H1936" s="7">
        <v>4</v>
      </c>
      <c r="I1936" s="7">
        <v>4</v>
      </c>
      <c r="J1936" s="7">
        <v>4.5</v>
      </c>
      <c r="K1936" s="7">
        <v>0</v>
      </c>
      <c r="L1936" s="7">
        <v>2</v>
      </c>
      <c r="M1936" s="7">
        <v>73680.460470000005</v>
      </c>
      <c r="N1936" s="7">
        <v>70551.8</v>
      </c>
      <c r="O1936" s="7">
        <v>5358.4092099999998</v>
      </c>
      <c r="P1936" s="7">
        <v>4</v>
      </c>
      <c r="Q1936" s="7">
        <v>4</v>
      </c>
      <c r="R1936" s="7">
        <v>3.7232850000000002</v>
      </c>
      <c r="S1936" s="7">
        <v>0</v>
      </c>
    </row>
    <row r="1937" spans="2:19" x14ac:dyDescent="0.25">
      <c r="B1937" s="7">
        <v>25</v>
      </c>
      <c r="C1937" s="7">
        <v>5</v>
      </c>
      <c r="D1937" s="7">
        <v>1</v>
      </c>
      <c r="E1937" s="7">
        <v>0</v>
      </c>
      <c r="F1937" s="7">
        <v>24</v>
      </c>
      <c r="G1937" s="7">
        <v>1054.6400000000001</v>
      </c>
      <c r="H1937" s="7">
        <v>2</v>
      </c>
      <c r="I1937" s="7">
        <v>4</v>
      </c>
      <c r="J1937" s="7">
        <v>5.2</v>
      </c>
      <c r="K1937" s="7">
        <v>1</v>
      </c>
      <c r="L1937" s="7">
        <v>1.5</v>
      </c>
      <c r="M1937" s="7">
        <v>47099.141819999997</v>
      </c>
      <c r="N1937" s="7">
        <v>46160.67</v>
      </c>
      <c r="O1937" s="7">
        <v>2374.9664720000001</v>
      </c>
      <c r="P1937" s="7">
        <v>2.75</v>
      </c>
      <c r="Q1937" s="7">
        <v>4</v>
      </c>
      <c r="R1937" s="7">
        <v>0.91140100000000002</v>
      </c>
      <c r="S1937" s="7">
        <v>0</v>
      </c>
    </row>
    <row r="1938" spans="2:19" x14ac:dyDescent="0.25">
      <c r="B1938" s="7">
        <v>5</v>
      </c>
      <c r="C1938" s="7">
        <v>1</v>
      </c>
      <c r="D1938" s="7">
        <v>0</v>
      </c>
      <c r="E1938" s="7">
        <v>0</v>
      </c>
      <c r="F1938" s="7">
        <v>4</v>
      </c>
      <c r="G1938" s="7">
        <v>2851.8</v>
      </c>
      <c r="H1938" s="7">
        <v>3</v>
      </c>
      <c r="I1938" s="7">
        <v>3.5</v>
      </c>
      <c r="J1938" s="7">
        <v>6.07</v>
      </c>
      <c r="K1938" s="7">
        <v>1</v>
      </c>
      <c r="L1938" s="7">
        <v>0.125</v>
      </c>
      <c r="M1938" s="7">
        <v>68445.766319999995</v>
      </c>
      <c r="N1938" s="7">
        <v>58263.33</v>
      </c>
      <c r="O1938" s="7">
        <v>6709.0224500000004</v>
      </c>
      <c r="P1938" s="7">
        <v>3.5</v>
      </c>
      <c r="Q1938" s="7">
        <v>6</v>
      </c>
      <c r="R1938" s="7">
        <v>1.292816</v>
      </c>
      <c r="S1938" s="7">
        <v>0</v>
      </c>
    </row>
    <row r="1939" spans="2:19" x14ac:dyDescent="0.25">
      <c r="B1939" s="7">
        <v>21</v>
      </c>
      <c r="C1939" s="7">
        <v>5</v>
      </c>
      <c r="D1939" s="7">
        <v>1</v>
      </c>
      <c r="E1939" s="7">
        <v>0</v>
      </c>
      <c r="F1939" s="7">
        <v>20</v>
      </c>
      <c r="G1939" s="7">
        <v>1564.05</v>
      </c>
      <c r="H1939" s="7">
        <v>2</v>
      </c>
      <c r="I1939" s="7">
        <v>4</v>
      </c>
      <c r="J1939" s="7">
        <v>5.2</v>
      </c>
      <c r="K1939" s="7">
        <v>1</v>
      </c>
      <c r="L1939" s="7">
        <v>1.5</v>
      </c>
      <c r="M1939" s="7">
        <v>57606.478239999997</v>
      </c>
      <c r="N1939" s="7">
        <v>56410.25</v>
      </c>
      <c r="O1939" s="7">
        <v>2902.307362</v>
      </c>
      <c r="P1939" s="7">
        <v>2.75</v>
      </c>
      <c r="Q1939" s="7">
        <v>4</v>
      </c>
      <c r="R1939" s="7">
        <v>1</v>
      </c>
      <c r="S1939" s="7">
        <v>0</v>
      </c>
    </row>
    <row r="1940" spans="2:19" x14ac:dyDescent="0.25">
      <c r="B1940" s="7">
        <v>5</v>
      </c>
      <c r="C1940" s="7">
        <v>1</v>
      </c>
      <c r="D1940" s="7">
        <v>0</v>
      </c>
      <c r="E1940" s="7">
        <v>0</v>
      </c>
      <c r="F1940" s="7">
        <v>4</v>
      </c>
      <c r="G1940" s="7">
        <v>1608.41</v>
      </c>
      <c r="H1940" s="7">
        <v>2</v>
      </c>
      <c r="I1940" s="7">
        <v>3.5</v>
      </c>
      <c r="J1940" s="7">
        <v>3</v>
      </c>
      <c r="K1940" s="7">
        <v>0</v>
      </c>
      <c r="L1940" s="7">
        <v>0.15</v>
      </c>
      <c r="M1940" s="7">
        <v>43960.476369999997</v>
      </c>
      <c r="N1940" s="7">
        <v>34090.400000000001</v>
      </c>
      <c r="O1940" s="7">
        <v>5094.8102799999997</v>
      </c>
      <c r="P1940" s="7">
        <v>3</v>
      </c>
      <c r="Q1940" s="7">
        <v>6</v>
      </c>
      <c r="R1940" s="7">
        <v>1</v>
      </c>
      <c r="S1940" s="7">
        <v>0</v>
      </c>
    </row>
    <row r="1941" spans="2:19" x14ac:dyDescent="0.25">
      <c r="B1941" s="7">
        <v>13</v>
      </c>
      <c r="C1941" s="7">
        <v>3</v>
      </c>
      <c r="D1941" s="7">
        <v>0</v>
      </c>
      <c r="E1941" s="7">
        <v>0</v>
      </c>
      <c r="F1941" s="7">
        <v>12</v>
      </c>
      <c r="G1941" s="7">
        <v>1256.3800000000001</v>
      </c>
      <c r="H1941" s="7">
        <v>2</v>
      </c>
      <c r="I1941" s="7">
        <v>4</v>
      </c>
      <c r="J1941" s="7">
        <v>4.5</v>
      </c>
      <c r="K1941" s="7">
        <v>0</v>
      </c>
      <c r="L1941" s="7">
        <v>2</v>
      </c>
      <c r="M1941" s="7">
        <v>28212.683969999998</v>
      </c>
      <c r="N1941" s="7">
        <v>25620.43</v>
      </c>
      <c r="O1941" s="7">
        <v>1945.8716589999999</v>
      </c>
      <c r="P1941" s="7">
        <v>1</v>
      </c>
      <c r="Q1941" s="7">
        <v>4</v>
      </c>
      <c r="R1941" s="7">
        <v>1</v>
      </c>
      <c r="S1941" s="7">
        <v>0</v>
      </c>
    </row>
    <row r="1942" spans="2:19" x14ac:dyDescent="0.25">
      <c r="B1942" s="7">
        <v>13</v>
      </c>
      <c r="C1942" s="7">
        <v>3</v>
      </c>
      <c r="D1942" s="7">
        <v>0</v>
      </c>
      <c r="E1942" s="7">
        <v>0</v>
      </c>
      <c r="F1942" s="7">
        <v>12</v>
      </c>
      <c r="G1942" s="7">
        <v>748.94</v>
      </c>
      <c r="H1942" s="7">
        <v>1</v>
      </c>
      <c r="I1942" s="7">
        <v>3.5</v>
      </c>
      <c r="J1942" s="7">
        <v>6.07</v>
      </c>
      <c r="K1942" s="7">
        <v>1</v>
      </c>
      <c r="L1942" s="7">
        <v>0.125</v>
      </c>
      <c r="M1942" s="7">
        <v>32459.753209999999</v>
      </c>
      <c r="N1942" s="7">
        <v>28611.94</v>
      </c>
      <c r="O1942" s="7">
        <v>2733.8708670000001</v>
      </c>
      <c r="P1942" s="7">
        <v>3.5</v>
      </c>
      <c r="Q1942" s="7">
        <v>6</v>
      </c>
      <c r="R1942" s="7">
        <v>1</v>
      </c>
      <c r="S1942" s="7">
        <v>0</v>
      </c>
    </row>
    <row r="1943" spans="2:19" x14ac:dyDescent="0.25">
      <c r="B1943" s="7">
        <v>16</v>
      </c>
      <c r="C1943" s="7">
        <v>4</v>
      </c>
      <c r="D1943" s="7">
        <v>0</v>
      </c>
      <c r="E1943" s="7">
        <v>0</v>
      </c>
      <c r="F1943" s="7">
        <v>15</v>
      </c>
      <c r="G1943" s="7">
        <v>789</v>
      </c>
      <c r="H1943" s="7">
        <v>1</v>
      </c>
      <c r="I1943" s="7">
        <v>3.3</v>
      </c>
      <c r="J1943" s="7">
        <v>5.0599999999999996</v>
      </c>
      <c r="K1943" s="7">
        <v>1</v>
      </c>
      <c r="L1943" s="7">
        <v>0.125</v>
      </c>
      <c r="M1943" s="7">
        <v>44917.57</v>
      </c>
      <c r="N1943" s="7">
        <v>42361.57</v>
      </c>
      <c r="O1943" s="7">
        <v>4047.648013</v>
      </c>
      <c r="P1943" s="7">
        <v>4</v>
      </c>
      <c r="Q1943" s="7">
        <v>4</v>
      </c>
      <c r="R1943" s="7">
        <v>1</v>
      </c>
      <c r="S1943" s="7">
        <v>0</v>
      </c>
    </row>
    <row r="1944" spans="2:19" x14ac:dyDescent="0.25">
      <c r="B1944" s="7">
        <v>6</v>
      </c>
      <c r="C1944" s="7">
        <v>2</v>
      </c>
      <c r="D1944" s="7">
        <v>0</v>
      </c>
      <c r="E1944" s="7">
        <v>1</v>
      </c>
      <c r="F1944" s="7">
        <v>0</v>
      </c>
      <c r="G1944" s="7">
        <v>32975.187839999999</v>
      </c>
      <c r="H1944" s="7">
        <v>13</v>
      </c>
      <c r="I1944" s="7">
        <v>4</v>
      </c>
      <c r="J1944" s="7">
        <v>5.2</v>
      </c>
      <c r="K1944" s="7">
        <v>1</v>
      </c>
      <c r="L1944" s="7">
        <v>1.5</v>
      </c>
      <c r="M1944" s="7">
        <v>59000.589419999997</v>
      </c>
      <c r="N1944" s="7">
        <v>53334.17</v>
      </c>
      <c r="O1944" s="7">
        <v>2744.0430470000001</v>
      </c>
      <c r="P1944" s="7">
        <v>2.75</v>
      </c>
      <c r="Q1944" s="7">
        <v>4</v>
      </c>
      <c r="R1944" s="7">
        <v>1</v>
      </c>
      <c r="S1944" s="7">
        <v>0</v>
      </c>
    </row>
    <row r="1945" spans="2:19" x14ac:dyDescent="0.25">
      <c r="B1945" s="7">
        <v>6</v>
      </c>
      <c r="C1945" s="7">
        <v>2</v>
      </c>
      <c r="D1945" s="7">
        <v>0</v>
      </c>
      <c r="E1945" s="7">
        <v>0</v>
      </c>
      <c r="F1945" s="7">
        <v>5</v>
      </c>
      <c r="G1945" s="7">
        <v>1029.6500000000001</v>
      </c>
      <c r="H1945" s="7">
        <v>2</v>
      </c>
      <c r="I1945" s="7">
        <v>3.5</v>
      </c>
      <c r="J1945" s="7">
        <v>4.5</v>
      </c>
      <c r="K1945" s="7">
        <v>0</v>
      </c>
      <c r="L1945" s="7">
        <v>0.1</v>
      </c>
      <c r="M1945" s="7">
        <v>78760.979869999996</v>
      </c>
      <c r="N1945" s="7">
        <v>50087.6</v>
      </c>
      <c r="O1945" s="7">
        <v>7731.02106</v>
      </c>
      <c r="P1945" s="7">
        <v>3</v>
      </c>
      <c r="Q1945" s="7">
        <v>6</v>
      </c>
      <c r="R1945" s="7">
        <v>0.64689719999999995</v>
      </c>
      <c r="S1945" s="7">
        <v>0</v>
      </c>
    </row>
    <row r="1946" spans="2:19" x14ac:dyDescent="0.25">
      <c r="B1946" s="7">
        <v>4</v>
      </c>
      <c r="C1946" s="7">
        <v>1</v>
      </c>
      <c r="D1946" s="7">
        <v>1</v>
      </c>
      <c r="E1946" s="7">
        <v>0</v>
      </c>
      <c r="F1946" s="7">
        <v>3</v>
      </c>
      <c r="G1946" s="7">
        <v>2647.22</v>
      </c>
      <c r="H1946" s="7">
        <v>3</v>
      </c>
      <c r="I1946" s="7">
        <v>4</v>
      </c>
      <c r="J1946" s="7">
        <v>4.5</v>
      </c>
      <c r="K1946" s="7">
        <v>0</v>
      </c>
      <c r="L1946" s="7">
        <v>2</v>
      </c>
      <c r="M1946" s="7">
        <v>46958.17194</v>
      </c>
      <c r="N1946" s="7">
        <v>38870</v>
      </c>
      <c r="O1946" s="7">
        <v>3142.6395000000002</v>
      </c>
      <c r="P1946" s="7">
        <v>1</v>
      </c>
      <c r="Q1946" s="7">
        <v>4</v>
      </c>
      <c r="R1946" s="7">
        <v>0.72118249999999995</v>
      </c>
      <c r="S1946" s="7">
        <v>0</v>
      </c>
    </row>
    <row r="1947" spans="2:19" x14ac:dyDescent="0.25">
      <c r="B1947" s="7">
        <v>14</v>
      </c>
      <c r="C1947" s="7">
        <v>3</v>
      </c>
      <c r="D1947" s="7">
        <v>1</v>
      </c>
      <c r="E1947" s="7">
        <v>0</v>
      </c>
      <c r="F1947" s="7">
        <v>13</v>
      </c>
      <c r="G1947" s="7">
        <v>1134.28</v>
      </c>
      <c r="H1947" s="7">
        <v>2</v>
      </c>
      <c r="I1947" s="7">
        <v>3.5</v>
      </c>
      <c r="J1947" s="7">
        <v>6.07</v>
      </c>
      <c r="K1947" s="7">
        <v>1</v>
      </c>
      <c r="L1947" s="7">
        <v>0.125</v>
      </c>
      <c r="M1947" s="7">
        <v>77615.425789999994</v>
      </c>
      <c r="N1947" s="7">
        <v>66361.289999999994</v>
      </c>
      <c r="O1947" s="7">
        <v>7966.6728640000001</v>
      </c>
      <c r="P1947" s="7">
        <v>3.5</v>
      </c>
      <c r="Q1947" s="7">
        <v>6</v>
      </c>
      <c r="R1947" s="7">
        <v>0.99450700000000003</v>
      </c>
      <c r="S1947" s="7">
        <v>0</v>
      </c>
    </row>
    <row r="1948" spans="2:19" x14ac:dyDescent="0.25">
      <c r="B1948" s="7">
        <v>2</v>
      </c>
      <c r="C1948" s="7">
        <v>1</v>
      </c>
      <c r="D1948" s="7">
        <v>1</v>
      </c>
      <c r="E1948" s="7">
        <v>0</v>
      </c>
      <c r="F1948" s="7">
        <v>1</v>
      </c>
      <c r="G1948" s="7">
        <v>1439.3</v>
      </c>
      <c r="H1948" s="7">
        <v>2</v>
      </c>
      <c r="I1948" s="7">
        <v>3.5</v>
      </c>
      <c r="J1948" s="7">
        <v>6.07</v>
      </c>
      <c r="K1948" s="7">
        <v>1</v>
      </c>
      <c r="L1948" s="7">
        <v>0.125</v>
      </c>
      <c r="M1948" s="7">
        <v>28580.045170000001</v>
      </c>
      <c r="N1948" s="7">
        <v>24960.2</v>
      </c>
      <c r="O1948" s="7">
        <v>2874.1670300000001</v>
      </c>
      <c r="P1948" s="7">
        <v>3.5</v>
      </c>
      <c r="Q1948" s="7">
        <v>6</v>
      </c>
      <c r="R1948" s="7">
        <v>0.60000419999999999</v>
      </c>
      <c r="S1948" s="7">
        <v>0</v>
      </c>
    </row>
    <row r="1949" spans="2:19" x14ac:dyDescent="0.25">
      <c r="B1949" s="7">
        <v>6</v>
      </c>
      <c r="C1949" s="7">
        <v>2</v>
      </c>
      <c r="D1949" s="7">
        <v>1</v>
      </c>
      <c r="E1949" s="7">
        <v>0</v>
      </c>
      <c r="F1949" s="7">
        <v>5</v>
      </c>
      <c r="G1949" s="7">
        <v>1574.4</v>
      </c>
      <c r="H1949" s="7">
        <v>2</v>
      </c>
      <c r="I1949" s="7">
        <v>3.5</v>
      </c>
      <c r="J1949" s="7">
        <v>6.07</v>
      </c>
      <c r="K1949" s="7">
        <v>1</v>
      </c>
      <c r="L1949" s="7">
        <v>0.125</v>
      </c>
      <c r="M1949" s="7">
        <v>37269.900249999999</v>
      </c>
      <c r="N1949" s="7">
        <v>33624.57</v>
      </c>
      <c r="O1949" s="7">
        <v>3542.34845</v>
      </c>
      <c r="P1949" s="7">
        <v>3.5</v>
      </c>
      <c r="Q1949" s="7">
        <v>6</v>
      </c>
      <c r="R1949" s="7">
        <v>0.7235087</v>
      </c>
      <c r="S1949" s="7">
        <v>0</v>
      </c>
    </row>
    <row r="1950" spans="2:19" x14ac:dyDescent="0.25">
      <c r="B1950" s="7">
        <v>22</v>
      </c>
      <c r="C1950" s="7">
        <v>5</v>
      </c>
      <c r="D1950" s="7">
        <v>0</v>
      </c>
      <c r="E1950" s="7">
        <v>0</v>
      </c>
      <c r="F1950" s="7">
        <v>21</v>
      </c>
      <c r="G1950" s="7">
        <v>865.59</v>
      </c>
      <c r="H1950" s="7">
        <v>1</v>
      </c>
      <c r="I1950" s="7">
        <v>3.5</v>
      </c>
      <c r="J1950" s="7">
        <v>6.07</v>
      </c>
      <c r="K1950" s="7">
        <v>1</v>
      </c>
      <c r="L1950" s="7">
        <v>0.125</v>
      </c>
      <c r="M1950" s="7">
        <v>45361.558559999998</v>
      </c>
      <c r="N1950" s="7">
        <v>41289.879999999997</v>
      </c>
      <c r="O1950" s="7">
        <v>4349.8888580000003</v>
      </c>
      <c r="P1950" s="7">
        <v>3.5</v>
      </c>
      <c r="Q1950" s="7">
        <v>6</v>
      </c>
      <c r="R1950" s="7">
        <v>1</v>
      </c>
      <c r="S1950" s="7">
        <v>1</v>
      </c>
    </row>
    <row r="1951" spans="2:19" x14ac:dyDescent="0.25">
      <c r="B1951" s="7">
        <v>28</v>
      </c>
      <c r="C1951" s="7">
        <v>6</v>
      </c>
      <c r="D1951" s="7">
        <v>1</v>
      </c>
      <c r="E1951" s="7">
        <v>0</v>
      </c>
      <c r="F1951" s="7">
        <v>27</v>
      </c>
      <c r="G1951" s="7">
        <v>691.04</v>
      </c>
      <c r="H1951" s="7">
        <v>1</v>
      </c>
      <c r="I1951" s="7">
        <v>4</v>
      </c>
      <c r="J1951" s="7">
        <v>4.5</v>
      </c>
      <c r="K1951" s="7">
        <v>0</v>
      </c>
      <c r="L1951" s="7">
        <v>2</v>
      </c>
      <c r="M1951" s="7">
        <v>35484.587090000001</v>
      </c>
      <c r="N1951" s="7">
        <v>34961.33</v>
      </c>
      <c r="O1951" s="7">
        <v>1970.070946</v>
      </c>
      <c r="P1951" s="7">
        <v>3.25</v>
      </c>
      <c r="Q1951" s="7">
        <v>4</v>
      </c>
      <c r="R1951" s="7">
        <v>1</v>
      </c>
      <c r="S1951" s="7">
        <v>0</v>
      </c>
    </row>
    <row r="1952" spans="2:19" x14ac:dyDescent="0.25">
      <c r="B1952" s="7">
        <v>27</v>
      </c>
      <c r="C1952" s="7">
        <v>6</v>
      </c>
      <c r="D1952" s="7">
        <v>0</v>
      </c>
      <c r="E1952" s="7">
        <v>0</v>
      </c>
      <c r="F1952" s="7">
        <v>26</v>
      </c>
      <c r="G1952" s="7">
        <v>888.9</v>
      </c>
      <c r="H1952" s="7">
        <v>1</v>
      </c>
      <c r="I1952" s="7">
        <v>4</v>
      </c>
      <c r="J1952" s="7">
        <v>5.2</v>
      </c>
      <c r="K1952" s="7">
        <v>1</v>
      </c>
      <c r="L1952" s="7">
        <v>1.5</v>
      </c>
      <c r="M1952" s="7">
        <v>31530.297070000001</v>
      </c>
      <c r="N1952" s="7">
        <v>30979.5</v>
      </c>
      <c r="O1952" s="7">
        <v>1442.0957249999999</v>
      </c>
      <c r="P1952" s="7">
        <v>1.5</v>
      </c>
      <c r="Q1952" s="7">
        <v>4</v>
      </c>
      <c r="R1952" s="7">
        <v>0.8925845</v>
      </c>
      <c r="S1952" s="7">
        <v>1</v>
      </c>
    </row>
    <row r="1953" spans="2:19" x14ac:dyDescent="0.25">
      <c r="B1953" s="7">
        <v>23</v>
      </c>
      <c r="C1953" s="7">
        <v>5</v>
      </c>
      <c r="D1953" s="7">
        <v>0</v>
      </c>
      <c r="E1953" s="7">
        <v>0</v>
      </c>
      <c r="F1953" s="7">
        <v>22</v>
      </c>
      <c r="G1953" s="7">
        <v>2122.41</v>
      </c>
      <c r="H1953" s="7">
        <v>3</v>
      </c>
      <c r="I1953" s="7">
        <v>4</v>
      </c>
      <c r="J1953" s="7">
        <v>4.5</v>
      </c>
      <c r="K1953" s="7">
        <v>0</v>
      </c>
      <c r="L1953" s="7">
        <v>2</v>
      </c>
      <c r="M1953" s="7">
        <v>70240.430099999998</v>
      </c>
      <c r="N1953" s="7">
        <v>66801.25</v>
      </c>
      <c r="O1953" s="7">
        <v>5073.5549380000002</v>
      </c>
      <c r="P1953" s="7">
        <v>1</v>
      </c>
      <c r="Q1953" s="7">
        <v>4</v>
      </c>
      <c r="R1953" s="7">
        <v>0.60001349999999998</v>
      </c>
      <c r="S1953" s="7">
        <v>0</v>
      </c>
    </row>
    <row r="1954" spans="2:19" x14ac:dyDescent="0.25">
      <c r="B1954" s="7">
        <v>23</v>
      </c>
      <c r="C1954" s="7">
        <v>5</v>
      </c>
      <c r="D1954" s="7">
        <v>0</v>
      </c>
      <c r="E1954" s="7">
        <v>0</v>
      </c>
      <c r="F1954" s="7">
        <v>22</v>
      </c>
      <c r="G1954" s="7">
        <v>724.45</v>
      </c>
      <c r="H1954" s="7">
        <v>1</v>
      </c>
      <c r="I1954" s="7">
        <v>3.5</v>
      </c>
      <c r="J1954" s="7">
        <v>6.07</v>
      </c>
      <c r="K1954" s="7">
        <v>1</v>
      </c>
      <c r="L1954" s="7">
        <v>0.125</v>
      </c>
      <c r="M1954" s="7">
        <v>41428.453049999996</v>
      </c>
      <c r="N1954" s="7">
        <v>35220.22</v>
      </c>
      <c r="O1954" s="7">
        <v>4573.3455670000003</v>
      </c>
      <c r="P1954" s="7">
        <v>3.5</v>
      </c>
      <c r="Q1954" s="7">
        <v>6</v>
      </c>
      <c r="R1954" s="7">
        <v>1.019917</v>
      </c>
      <c r="S1954" s="7">
        <v>0</v>
      </c>
    </row>
    <row r="1955" spans="2:19" x14ac:dyDescent="0.25">
      <c r="B1955" s="7">
        <v>11</v>
      </c>
      <c r="C1955" s="7">
        <v>3</v>
      </c>
      <c r="D1955" s="7">
        <v>0</v>
      </c>
      <c r="E1955" s="7">
        <v>1</v>
      </c>
      <c r="F1955" s="7">
        <v>0</v>
      </c>
      <c r="G1955" s="7">
        <v>1670.4759509999999</v>
      </c>
      <c r="H1955" s="7">
        <v>2</v>
      </c>
      <c r="I1955" s="7">
        <v>3.5</v>
      </c>
      <c r="J1955" s="7">
        <v>6.07</v>
      </c>
      <c r="K1955" s="7">
        <v>1</v>
      </c>
      <c r="L1955" s="7">
        <v>0.125</v>
      </c>
      <c r="M1955" s="7">
        <v>7617.8996079999997</v>
      </c>
      <c r="N1955" s="7">
        <v>5357.29</v>
      </c>
      <c r="O1955" s="7">
        <v>564.39050199999997</v>
      </c>
      <c r="P1955" s="7">
        <v>3.5</v>
      </c>
      <c r="Q1955" s="7">
        <v>6</v>
      </c>
      <c r="R1955" s="7">
        <v>1</v>
      </c>
      <c r="S1955" s="7">
        <v>0</v>
      </c>
    </row>
    <row r="1956" spans="2:19" x14ac:dyDescent="0.25">
      <c r="B1956" s="7">
        <v>16</v>
      </c>
      <c r="C1956" s="7">
        <v>4</v>
      </c>
      <c r="D1956" s="7">
        <v>1</v>
      </c>
      <c r="E1956" s="7">
        <v>0</v>
      </c>
      <c r="F1956" s="7">
        <v>15</v>
      </c>
      <c r="G1956" s="7">
        <v>1193.57</v>
      </c>
      <c r="H1956" s="7">
        <v>2</v>
      </c>
      <c r="I1956" s="7">
        <v>4</v>
      </c>
      <c r="J1956" s="7">
        <v>4.5</v>
      </c>
      <c r="K1956" s="7">
        <v>0</v>
      </c>
      <c r="L1956" s="7">
        <v>2</v>
      </c>
      <c r="M1956" s="7">
        <v>47612.936880000001</v>
      </c>
      <c r="N1956" s="7">
        <v>46718</v>
      </c>
      <c r="O1956" s="7">
        <v>3548.2321000000002</v>
      </c>
      <c r="P1956" s="7">
        <v>4</v>
      </c>
      <c r="Q1956" s="7">
        <v>4</v>
      </c>
      <c r="R1956" s="7">
        <v>1</v>
      </c>
      <c r="S1956" s="7">
        <v>0</v>
      </c>
    </row>
    <row r="1957" spans="2:19" x14ac:dyDescent="0.25">
      <c r="B1957" s="7">
        <v>17</v>
      </c>
      <c r="C1957" s="7">
        <v>4</v>
      </c>
      <c r="D1957" s="7">
        <v>0</v>
      </c>
      <c r="E1957" s="7">
        <v>0</v>
      </c>
      <c r="F1957" s="7">
        <v>16</v>
      </c>
      <c r="G1957" s="7">
        <v>1267.77</v>
      </c>
      <c r="H1957" s="7">
        <v>2</v>
      </c>
      <c r="I1957" s="7">
        <v>4</v>
      </c>
      <c r="J1957" s="7">
        <v>4.5</v>
      </c>
      <c r="K1957" s="7">
        <v>0</v>
      </c>
      <c r="L1957" s="7">
        <v>2</v>
      </c>
      <c r="M1957" s="7">
        <v>36845.300609999998</v>
      </c>
      <c r="N1957" s="7">
        <v>33788.67</v>
      </c>
      <c r="O1957" s="7">
        <v>2731.8139700000002</v>
      </c>
      <c r="P1957" s="7">
        <v>1</v>
      </c>
      <c r="Q1957" s="7">
        <v>4</v>
      </c>
      <c r="R1957" s="7">
        <v>1</v>
      </c>
      <c r="S1957" s="7">
        <v>1</v>
      </c>
    </row>
    <row r="1958" spans="2:19" x14ac:dyDescent="0.25">
      <c r="B1958" s="7">
        <v>5</v>
      </c>
      <c r="C1958" s="7">
        <v>1</v>
      </c>
      <c r="D1958" s="7">
        <v>1</v>
      </c>
      <c r="E1958" s="7">
        <v>0</v>
      </c>
      <c r="F1958" s="7">
        <v>4</v>
      </c>
      <c r="G1958" s="7">
        <v>1058.1600000000001</v>
      </c>
      <c r="H1958" s="7">
        <v>2</v>
      </c>
      <c r="I1958" s="7">
        <v>4</v>
      </c>
      <c r="J1958" s="7">
        <v>4.5</v>
      </c>
      <c r="K1958" s="7">
        <v>0</v>
      </c>
      <c r="L1958" s="7">
        <v>2</v>
      </c>
      <c r="M1958" s="7">
        <v>18935.713830000001</v>
      </c>
      <c r="N1958" s="7">
        <v>18709.5</v>
      </c>
      <c r="O1958" s="7">
        <v>1329.3099749999999</v>
      </c>
      <c r="P1958" s="7">
        <v>4</v>
      </c>
      <c r="Q1958" s="7">
        <v>4</v>
      </c>
      <c r="R1958" s="7">
        <v>1.724</v>
      </c>
      <c r="S1958" s="7">
        <v>0</v>
      </c>
    </row>
    <row r="1959" spans="2:19" x14ac:dyDescent="0.25">
      <c r="B1959" s="7">
        <v>4</v>
      </c>
      <c r="C1959" s="7">
        <v>1</v>
      </c>
      <c r="D1959" s="7">
        <v>1</v>
      </c>
      <c r="E1959" s="7">
        <v>1</v>
      </c>
      <c r="F1959" s="7">
        <v>0</v>
      </c>
      <c r="G1959" s="7">
        <v>7160.0669710000002</v>
      </c>
      <c r="H1959" s="7">
        <v>8</v>
      </c>
      <c r="I1959" s="7">
        <v>3.5</v>
      </c>
      <c r="J1959" s="7">
        <v>6.07</v>
      </c>
      <c r="K1959" s="7">
        <v>1</v>
      </c>
      <c r="L1959" s="7">
        <v>0.125</v>
      </c>
      <c r="M1959" s="7">
        <v>27783.70276</v>
      </c>
      <c r="N1959" s="7">
        <v>20732</v>
      </c>
      <c r="O1959" s="7">
        <v>2387.2898</v>
      </c>
      <c r="P1959" s="7">
        <v>3.5</v>
      </c>
      <c r="Q1959" s="7">
        <v>6</v>
      </c>
      <c r="R1959" s="7">
        <v>0.59994250000000005</v>
      </c>
      <c r="S1959" s="7">
        <v>0</v>
      </c>
    </row>
    <row r="1960" spans="2:19" x14ac:dyDescent="0.25">
      <c r="B1960" s="7">
        <v>43</v>
      </c>
      <c r="C1960" s="7">
        <v>7</v>
      </c>
      <c r="D1960" s="7">
        <v>1</v>
      </c>
      <c r="E1960" s="7">
        <v>0</v>
      </c>
      <c r="F1960" s="7">
        <v>42</v>
      </c>
      <c r="G1960" s="7">
        <v>508.62</v>
      </c>
      <c r="H1960" s="7">
        <v>1</v>
      </c>
      <c r="I1960" s="7">
        <v>4</v>
      </c>
      <c r="J1960" s="7">
        <v>5.6</v>
      </c>
      <c r="K1960" s="7">
        <v>1</v>
      </c>
      <c r="L1960" s="7">
        <v>1.5</v>
      </c>
      <c r="M1960" s="7">
        <v>32936.189259999999</v>
      </c>
      <c r="N1960" s="7">
        <v>32748.25</v>
      </c>
      <c r="O1960" s="7">
        <v>1203.4981869999999</v>
      </c>
      <c r="P1960" s="7">
        <v>2.25</v>
      </c>
      <c r="Q1960" s="7">
        <v>4</v>
      </c>
      <c r="R1960" s="7">
        <v>1</v>
      </c>
      <c r="S1960" s="7">
        <v>0</v>
      </c>
    </row>
    <row r="1961" spans="2:19" x14ac:dyDescent="0.25">
      <c r="B1961" s="7">
        <v>28</v>
      </c>
      <c r="C1961" s="7">
        <v>6</v>
      </c>
      <c r="D1961" s="7">
        <v>1</v>
      </c>
      <c r="E1961" s="7">
        <v>0</v>
      </c>
      <c r="F1961" s="7">
        <v>27</v>
      </c>
      <c r="G1961" s="7">
        <v>413.04</v>
      </c>
      <c r="H1961" s="7">
        <v>1</v>
      </c>
      <c r="I1961" s="7">
        <v>4</v>
      </c>
      <c r="J1961" s="7">
        <v>4.5</v>
      </c>
      <c r="K1961" s="7">
        <v>0</v>
      </c>
      <c r="L1961" s="7">
        <v>2</v>
      </c>
      <c r="M1961" s="7">
        <v>19080.980230000001</v>
      </c>
      <c r="N1961" s="7">
        <v>17800</v>
      </c>
      <c r="O1961" s="7">
        <v>1351.91</v>
      </c>
      <c r="P1961" s="7">
        <v>1</v>
      </c>
      <c r="Q1961" s="7">
        <v>4</v>
      </c>
      <c r="R1961" s="7">
        <v>0.88235419999999998</v>
      </c>
      <c r="S1961" s="7">
        <v>0</v>
      </c>
    </row>
    <row r="1962" spans="2:19" x14ac:dyDescent="0.25">
      <c r="B1962" s="7">
        <v>19</v>
      </c>
      <c r="C1962" s="7">
        <v>4</v>
      </c>
      <c r="D1962" s="7">
        <v>0</v>
      </c>
      <c r="E1962" s="7">
        <v>0</v>
      </c>
      <c r="F1962" s="7">
        <v>18</v>
      </c>
      <c r="G1962" s="7">
        <v>1069.72</v>
      </c>
      <c r="H1962" s="7">
        <v>2</v>
      </c>
      <c r="I1962" s="7">
        <v>4</v>
      </c>
      <c r="J1962" s="7">
        <v>5.2</v>
      </c>
      <c r="K1962" s="7">
        <v>1</v>
      </c>
      <c r="L1962" s="7">
        <v>1.5</v>
      </c>
      <c r="M1962" s="7">
        <v>37954.919220000003</v>
      </c>
      <c r="N1962" s="7">
        <v>36909.67</v>
      </c>
      <c r="O1962" s="7">
        <v>1899.002522</v>
      </c>
      <c r="P1962" s="7">
        <v>2.75</v>
      </c>
      <c r="Q1962" s="7">
        <v>4</v>
      </c>
      <c r="R1962" s="7">
        <v>1</v>
      </c>
      <c r="S1962" s="7">
        <v>0</v>
      </c>
    </row>
    <row r="1963" spans="2:19" x14ac:dyDescent="0.25">
      <c r="B1963" s="7">
        <v>2</v>
      </c>
      <c r="C1963" s="7">
        <v>1</v>
      </c>
      <c r="D1963" s="7">
        <v>1</v>
      </c>
      <c r="E1963" s="7">
        <v>0</v>
      </c>
      <c r="F1963" s="7">
        <v>1</v>
      </c>
      <c r="G1963" s="7">
        <v>1240.43</v>
      </c>
      <c r="H1963" s="7">
        <v>2</v>
      </c>
      <c r="I1963" s="7">
        <v>4</v>
      </c>
      <c r="J1963" s="7">
        <v>5.2</v>
      </c>
      <c r="K1963" s="7">
        <v>1</v>
      </c>
      <c r="L1963" s="7">
        <v>1.5</v>
      </c>
      <c r="M1963" s="7">
        <v>10806.148230000001</v>
      </c>
      <c r="N1963" s="7">
        <v>9939.65</v>
      </c>
      <c r="O1963" s="7">
        <v>511.394993</v>
      </c>
      <c r="P1963" s="7">
        <v>2.75</v>
      </c>
      <c r="Q1963" s="7">
        <v>4</v>
      </c>
      <c r="R1963" s="7">
        <v>1.261752</v>
      </c>
      <c r="S1963" s="7">
        <v>0</v>
      </c>
    </row>
    <row r="1964" spans="2:19" x14ac:dyDescent="0.25">
      <c r="B1964" s="7">
        <v>22</v>
      </c>
      <c r="C1964" s="7">
        <v>5</v>
      </c>
      <c r="D1964" s="7">
        <v>1</v>
      </c>
      <c r="E1964" s="7">
        <v>0</v>
      </c>
      <c r="F1964" s="7">
        <v>21</v>
      </c>
      <c r="G1964" s="7">
        <v>456.81</v>
      </c>
      <c r="H1964" s="7">
        <v>1</v>
      </c>
      <c r="I1964" s="7">
        <v>4</v>
      </c>
      <c r="J1964" s="7">
        <v>5.2</v>
      </c>
      <c r="K1964" s="7">
        <v>1</v>
      </c>
      <c r="L1964" s="7">
        <v>1.5</v>
      </c>
      <c r="M1964" s="7">
        <v>12235.22251</v>
      </c>
      <c r="N1964" s="7">
        <v>11650.33</v>
      </c>
      <c r="O1964" s="7">
        <v>542.32286099999999</v>
      </c>
      <c r="P1964" s="7">
        <v>1.5</v>
      </c>
      <c r="Q1964" s="7">
        <v>4</v>
      </c>
      <c r="R1964" s="7">
        <v>1</v>
      </c>
      <c r="S1964" s="7">
        <v>0</v>
      </c>
    </row>
    <row r="1965" spans="2:19" x14ac:dyDescent="0.25">
      <c r="B1965" s="7">
        <v>15</v>
      </c>
      <c r="C1965" s="7">
        <v>3</v>
      </c>
      <c r="D1965" s="7">
        <v>1</v>
      </c>
      <c r="E1965" s="7">
        <v>0</v>
      </c>
      <c r="F1965" s="7">
        <v>14</v>
      </c>
      <c r="G1965" s="7">
        <v>982.37</v>
      </c>
      <c r="H1965" s="7">
        <v>1</v>
      </c>
      <c r="I1965" s="7">
        <v>3.3</v>
      </c>
      <c r="J1965" s="7">
        <v>5.0599999999999996</v>
      </c>
      <c r="K1965" s="7">
        <v>1</v>
      </c>
      <c r="L1965" s="7">
        <v>0.125</v>
      </c>
      <c r="M1965" s="7">
        <v>37641.199999999997</v>
      </c>
      <c r="N1965" s="7">
        <v>36924.6</v>
      </c>
      <c r="O1965" s="7">
        <v>2985.3539099999998</v>
      </c>
      <c r="P1965" s="7">
        <v>4</v>
      </c>
      <c r="Q1965" s="7">
        <v>4</v>
      </c>
      <c r="R1965" s="7">
        <v>0.86915739999999997</v>
      </c>
      <c r="S1965" s="7">
        <v>0</v>
      </c>
    </row>
    <row r="1966" spans="2:19" x14ac:dyDescent="0.25">
      <c r="B1966" s="7">
        <v>44</v>
      </c>
      <c r="C1966" s="7">
        <v>7</v>
      </c>
      <c r="D1966" s="7">
        <v>1</v>
      </c>
      <c r="E1966" s="7">
        <v>0</v>
      </c>
      <c r="F1966" s="7">
        <v>43</v>
      </c>
      <c r="G1966" s="7">
        <v>585.41</v>
      </c>
      <c r="H1966" s="7">
        <v>1</v>
      </c>
      <c r="I1966" s="7">
        <v>4</v>
      </c>
      <c r="J1966" s="7">
        <v>5.2</v>
      </c>
      <c r="K1966" s="7">
        <v>1</v>
      </c>
      <c r="L1966" s="7">
        <v>1.5</v>
      </c>
      <c r="M1966" s="7">
        <v>48950.294620000001</v>
      </c>
      <c r="N1966" s="7">
        <v>48497.2</v>
      </c>
      <c r="O1966" s="7">
        <v>2495.1809400000002</v>
      </c>
      <c r="P1966" s="7">
        <v>2.75</v>
      </c>
      <c r="Q1966" s="7">
        <v>4</v>
      </c>
      <c r="R1966" s="7">
        <v>1</v>
      </c>
      <c r="S1966" s="7">
        <v>0</v>
      </c>
    </row>
    <row r="1967" spans="2:19" x14ac:dyDescent="0.25">
      <c r="B1967" s="7">
        <v>11</v>
      </c>
      <c r="C1967" s="7">
        <v>3</v>
      </c>
      <c r="D1967" s="7">
        <v>1</v>
      </c>
      <c r="E1967" s="7">
        <v>0</v>
      </c>
      <c r="F1967" s="7">
        <v>10</v>
      </c>
      <c r="G1967" s="7">
        <v>2385.2399999999998</v>
      </c>
      <c r="H1967" s="7">
        <v>3</v>
      </c>
      <c r="I1967" s="7">
        <v>4</v>
      </c>
      <c r="J1967" s="7">
        <v>4.5</v>
      </c>
      <c r="K1967" s="7">
        <v>0</v>
      </c>
      <c r="L1967" s="7">
        <v>2</v>
      </c>
      <c r="M1967" s="7">
        <v>46541.360679999998</v>
      </c>
      <c r="N1967" s="7">
        <v>43998.33</v>
      </c>
      <c r="O1967" s="7">
        <v>2694.8977129999998</v>
      </c>
      <c r="P1967" s="7">
        <v>1.5</v>
      </c>
      <c r="Q1967" s="7">
        <v>4</v>
      </c>
      <c r="R1967" s="7">
        <v>1.2498199999999999</v>
      </c>
      <c r="S1967" s="7">
        <v>0</v>
      </c>
    </row>
    <row r="1968" spans="2:19" x14ac:dyDescent="0.25">
      <c r="B1968" s="7">
        <v>12</v>
      </c>
      <c r="C1968" s="7">
        <v>3</v>
      </c>
      <c r="D1968" s="7">
        <v>1</v>
      </c>
      <c r="E1968" s="7">
        <v>0</v>
      </c>
      <c r="F1968" s="7">
        <v>11</v>
      </c>
      <c r="G1968" s="7">
        <v>2169.61</v>
      </c>
      <c r="H1968" s="7">
        <v>3</v>
      </c>
      <c r="I1968" s="7">
        <v>4</v>
      </c>
      <c r="J1968" s="7">
        <v>4.5</v>
      </c>
      <c r="K1968" s="7">
        <v>0</v>
      </c>
      <c r="L1968" s="7">
        <v>2</v>
      </c>
      <c r="M1968" s="7">
        <v>71883.78357</v>
      </c>
      <c r="N1968" s="7">
        <v>68318.11</v>
      </c>
      <c r="O1968" s="7">
        <v>6527.7954099999997</v>
      </c>
      <c r="P1968" s="7">
        <v>4</v>
      </c>
      <c r="Q1968" s="7">
        <v>4</v>
      </c>
      <c r="R1968" s="7">
        <v>1</v>
      </c>
      <c r="S1968" s="7">
        <v>0</v>
      </c>
    </row>
    <row r="1969" spans="2:19" x14ac:dyDescent="0.25">
      <c r="B1969" s="7">
        <v>10</v>
      </c>
      <c r="C1969" s="7">
        <v>2</v>
      </c>
      <c r="D1969" s="7">
        <v>1</v>
      </c>
      <c r="E1969" s="7">
        <v>1</v>
      </c>
      <c r="F1969" s="7">
        <v>0</v>
      </c>
      <c r="G1969" s="7">
        <v>128.9</v>
      </c>
      <c r="H1969" s="7">
        <v>1</v>
      </c>
      <c r="I1969" s="7">
        <v>3.5</v>
      </c>
      <c r="J1969" s="7">
        <v>3</v>
      </c>
      <c r="K1969" s="7">
        <v>0</v>
      </c>
      <c r="L1969" s="7">
        <v>0.15</v>
      </c>
      <c r="M1969" s="7">
        <v>475.2</v>
      </c>
      <c r="N1969" s="7">
        <v>278.8</v>
      </c>
      <c r="O1969" s="7">
        <v>30.7377</v>
      </c>
      <c r="P1969" s="7">
        <v>3</v>
      </c>
      <c r="Q1969" s="7">
        <v>6</v>
      </c>
      <c r="R1969" s="7">
        <v>1.3693869999999999</v>
      </c>
      <c r="S1969" s="7">
        <v>0</v>
      </c>
    </row>
    <row r="1970" spans="2:19" x14ac:dyDescent="0.25">
      <c r="B1970" s="7">
        <v>14</v>
      </c>
      <c r="C1970" s="7">
        <v>3</v>
      </c>
      <c r="D1970" s="7">
        <v>0</v>
      </c>
      <c r="E1970" s="7">
        <v>0</v>
      </c>
      <c r="F1970" s="7">
        <v>13</v>
      </c>
      <c r="G1970" s="7">
        <v>1410.35</v>
      </c>
      <c r="H1970" s="7">
        <v>2</v>
      </c>
      <c r="I1970" s="7">
        <v>4</v>
      </c>
      <c r="J1970" s="7">
        <v>4.5</v>
      </c>
      <c r="K1970" s="7">
        <v>0</v>
      </c>
      <c r="L1970" s="7">
        <v>2</v>
      </c>
      <c r="M1970" s="7">
        <v>51671.831859999998</v>
      </c>
      <c r="N1970" s="7">
        <v>48885.25</v>
      </c>
      <c r="O1970" s="7">
        <v>4431.447913</v>
      </c>
      <c r="P1970" s="7">
        <v>4</v>
      </c>
      <c r="Q1970" s="7">
        <v>4</v>
      </c>
      <c r="R1970" s="7">
        <v>4.5968749999999998</v>
      </c>
      <c r="S1970" s="7">
        <v>1</v>
      </c>
    </row>
    <row r="1971" spans="2:19" x14ac:dyDescent="0.25">
      <c r="B1971" s="7">
        <v>20</v>
      </c>
      <c r="C1971" s="7">
        <v>4</v>
      </c>
      <c r="D1971" s="7">
        <v>1</v>
      </c>
      <c r="E1971" s="7">
        <v>0</v>
      </c>
      <c r="F1971" s="7">
        <v>19</v>
      </c>
      <c r="G1971" s="7">
        <v>245.5</v>
      </c>
      <c r="H1971" s="7">
        <v>1</v>
      </c>
      <c r="I1971" s="7">
        <v>4</v>
      </c>
      <c r="J1971" s="7">
        <v>4.5</v>
      </c>
      <c r="K1971" s="7">
        <v>0</v>
      </c>
      <c r="L1971" s="7">
        <v>2</v>
      </c>
      <c r="M1971" s="7">
        <v>2851.5938740000001</v>
      </c>
      <c r="N1971" s="7">
        <v>2500</v>
      </c>
      <c r="O1971" s="7">
        <v>140.875</v>
      </c>
      <c r="P1971" s="7">
        <v>3.25</v>
      </c>
      <c r="Q1971" s="7">
        <v>4</v>
      </c>
      <c r="R1971" s="7">
        <v>1</v>
      </c>
      <c r="S1971" s="7">
        <v>0</v>
      </c>
    </row>
    <row r="1972" spans="2:19" x14ac:dyDescent="0.25">
      <c r="B1972" s="7">
        <v>21</v>
      </c>
      <c r="C1972" s="7">
        <v>5</v>
      </c>
      <c r="D1972" s="7">
        <v>1</v>
      </c>
      <c r="E1972" s="7">
        <v>0</v>
      </c>
      <c r="F1972" s="7">
        <v>20</v>
      </c>
      <c r="G1972" s="7">
        <v>1001.4</v>
      </c>
      <c r="H1972" s="7">
        <v>2</v>
      </c>
      <c r="I1972" s="7">
        <v>4</v>
      </c>
      <c r="J1972" s="7">
        <v>4.5</v>
      </c>
      <c r="K1972" s="7">
        <v>0</v>
      </c>
      <c r="L1972" s="7">
        <v>2</v>
      </c>
      <c r="M1972" s="7">
        <v>44754.646500000003</v>
      </c>
      <c r="N1972" s="7">
        <v>43342.5</v>
      </c>
      <c r="O1972" s="7">
        <v>2867.1063749999998</v>
      </c>
      <c r="P1972" s="7">
        <v>3.25</v>
      </c>
      <c r="Q1972" s="7">
        <v>4</v>
      </c>
      <c r="R1972" s="7">
        <v>1</v>
      </c>
      <c r="S1972" s="7">
        <v>0</v>
      </c>
    </row>
    <row r="1973" spans="2:19" x14ac:dyDescent="0.25">
      <c r="B1973" s="7">
        <v>47</v>
      </c>
      <c r="C1973" s="7">
        <v>7</v>
      </c>
      <c r="D1973" s="7">
        <v>1</v>
      </c>
      <c r="E1973" s="7">
        <v>0</v>
      </c>
      <c r="F1973" s="7">
        <v>46</v>
      </c>
      <c r="G1973" s="7">
        <v>423.41</v>
      </c>
      <c r="H1973" s="7">
        <v>1</v>
      </c>
      <c r="I1973" s="7">
        <v>4</v>
      </c>
      <c r="J1973" s="7">
        <v>4.5</v>
      </c>
      <c r="K1973" s="7">
        <v>0</v>
      </c>
      <c r="L1973" s="7">
        <v>2</v>
      </c>
      <c r="M1973" s="7">
        <v>55428.529260000003</v>
      </c>
      <c r="N1973" s="7">
        <v>54217.4</v>
      </c>
      <c r="O1973" s="7">
        <v>3320.8157500000002</v>
      </c>
      <c r="P1973" s="7">
        <v>3.25</v>
      </c>
      <c r="Q1973" s="7">
        <v>4</v>
      </c>
      <c r="R1973" s="7">
        <v>1</v>
      </c>
      <c r="S1973" s="7">
        <v>0</v>
      </c>
    </row>
    <row r="1974" spans="2:19" x14ac:dyDescent="0.25">
      <c r="B1974" s="7">
        <v>34</v>
      </c>
      <c r="C1974" s="7">
        <v>7</v>
      </c>
      <c r="D1974" s="7">
        <v>0</v>
      </c>
      <c r="E1974" s="7">
        <v>1</v>
      </c>
      <c r="F1974" s="7">
        <v>0</v>
      </c>
      <c r="G1974" s="7">
        <v>99.557016000000004</v>
      </c>
      <c r="H1974" s="7">
        <v>1</v>
      </c>
      <c r="I1974" s="7">
        <v>3.5</v>
      </c>
      <c r="J1974" s="7">
        <v>6.07</v>
      </c>
      <c r="K1974" s="7">
        <v>1</v>
      </c>
      <c r="L1974" s="7">
        <v>0.125</v>
      </c>
      <c r="M1974" s="7">
        <v>2140.7134120000001</v>
      </c>
      <c r="N1974" s="7">
        <v>561.29</v>
      </c>
      <c r="O1974" s="7">
        <v>70.133185999999995</v>
      </c>
      <c r="P1974" s="7">
        <v>3.5</v>
      </c>
      <c r="Q1974" s="7">
        <v>6</v>
      </c>
      <c r="R1974" s="7">
        <v>1</v>
      </c>
      <c r="S1974" s="7">
        <v>0</v>
      </c>
    </row>
    <row r="1975" spans="2:19" x14ac:dyDescent="0.25">
      <c r="B1975" s="7">
        <v>17</v>
      </c>
      <c r="C1975" s="7">
        <v>4</v>
      </c>
      <c r="D1975" s="7">
        <v>0</v>
      </c>
      <c r="E1975" s="7">
        <v>0</v>
      </c>
      <c r="F1975" s="7">
        <v>16</v>
      </c>
      <c r="G1975" s="7">
        <v>224.9</v>
      </c>
      <c r="H1975" s="7">
        <v>1</v>
      </c>
      <c r="I1975" s="7">
        <v>4</v>
      </c>
      <c r="J1975" s="7">
        <v>4.5</v>
      </c>
      <c r="K1975" s="7">
        <v>0</v>
      </c>
      <c r="L1975" s="7">
        <v>2</v>
      </c>
      <c r="M1975" s="7">
        <v>11957.466270000001</v>
      </c>
      <c r="N1975" s="7">
        <v>11331.9</v>
      </c>
      <c r="O1975" s="7">
        <v>1027.236735</v>
      </c>
      <c r="P1975" s="7">
        <v>4</v>
      </c>
      <c r="Q1975" s="7">
        <v>4</v>
      </c>
      <c r="R1975" s="7">
        <v>1</v>
      </c>
      <c r="S1975" s="7">
        <v>0</v>
      </c>
    </row>
    <row r="1976" spans="2:19" x14ac:dyDescent="0.25">
      <c r="B1976" s="7">
        <v>4</v>
      </c>
      <c r="C1976" s="7">
        <v>1</v>
      </c>
      <c r="D1976" s="7">
        <v>0</v>
      </c>
      <c r="E1976" s="7">
        <v>0</v>
      </c>
      <c r="F1976" s="7">
        <v>3</v>
      </c>
      <c r="G1976" s="7">
        <v>1300.9000000000001</v>
      </c>
      <c r="H1976" s="7">
        <v>2</v>
      </c>
      <c r="I1976" s="7">
        <v>3.5</v>
      </c>
      <c r="J1976" s="7">
        <v>6.07</v>
      </c>
      <c r="K1976" s="7">
        <v>1</v>
      </c>
      <c r="L1976" s="7">
        <v>0.125</v>
      </c>
      <c r="M1976" s="7">
        <v>72551.828089999995</v>
      </c>
      <c r="N1976" s="7">
        <v>52552.33</v>
      </c>
      <c r="O1976" s="7">
        <v>7338.9328850000002</v>
      </c>
      <c r="P1976" s="7">
        <v>3.5</v>
      </c>
      <c r="Q1976" s="7">
        <v>6</v>
      </c>
      <c r="R1976" s="7">
        <v>1.34073</v>
      </c>
      <c r="S1976" s="7">
        <v>0</v>
      </c>
    </row>
    <row r="1977" spans="2:19" x14ac:dyDescent="0.25">
      <c r="B1977" s="7">
        <v>27</v>
      </c>
      <c r="C1977" s="7">
        <v>6</v>
      </c>
      <c r="D1977" s="7">
        <v>1</v>
      </c>
      <c r="E1977" s="7">
        <v>0</v>
      </c>
      <c r="F1977" s="7">
        <v>26</v>
      </c>
      <c r="G1977" s="7">
        <v>418.23</v>
      </c>
      <c r="H1977" s="7">
        <v>1</v>
      </c>
      <c r="I1977" s="7">
        <v>4</v>
      </c>
      <c r="J1977" s="7">
        <v>4.5</v>
      </c>
      <c r="K1977" s="7">
        <v>0</v>
      </c>
      <c r="L1977" s="7">
        <v>2</v>
      </c>
      <c r="M1977" s="7">
        <v>29209.652460000001</v>
      </c>
      <c r="N1977" s="7">
        <v>28731</v>
      </c>
      <c r="O1977" s="7">
        <v>1759.7737500000001</v>
      </c>
      <c r="P1977" s="7">
        <v>3.25</v>
      </c>
      <c r="Q1977" s="7">
        <v>4</v>
      </c>
      <c r="R1977" s="7">
        <v>0.93108299999999999</v>
      </c>
      <c r="S1977" s="7">
        <v>0</v>
      </c>
    </row>
    <row r="1978" spans="2:19" x14ac:dyDescent="0.25">
      <c r="B1978" s="7">
        <v>38</v>
      </c>
      <c r="C1978" s="7">
        <v>7</v>
      </c>
      <c r="D1978" s="7">
        <v>0</v>
      </c>
      <c r="E1978" s="7">
        <v>0</v>
      </c>
      <c r="F1978" s="7">
        <v>37</v>
      </c>
      <c r="G1978" s="7">
        <v>130.91</v>
      </c>
      <c r="H1978" s="7">
        <v>1</v>
      </c>
      <c r="I1978" s="7">
        <v>3.5</v>
      </c>
      <c r="J1978" s="7">
        <v>4.5</v>
      </c>
      <c r="K1978" s="7">
        <v>0</v>
      </c>
      <c r="L1978" s="7">
        <v>0.1</v>
      </c>
      <c r="M1978" s="7">
        <v>14676.43485</v>
      </c>
      <c r="N1978" s="7">
        <v>8877.85</v>
      </c>
      <c r="O1978" s="7">
        <v>1370.2961479999999</v>
      </c>
      <c r="P1978" s="7">
        <v>3</v>
      </c>
      <c r="Q1978" s="7">
        <v>6</v>
      </c>
      <c r="R1978" s="7">
        <v>0.90001319999999996</v>
      </c>
      <c r="S1978" s="7">
        <v>0</v>
      </c>
    </row>
    <row r="1979" spans="2:19" x14ac:dyDescent="0.25">
      <c r="B1979" s="7">
        <v>37</v>
      </c>
      <c r="C1979" s="7">
        <v>7</v>
      </c>
      <c r="D1979" s="7">
        <v>1</v>
      </c>
      <c r="E1979" s="7">
        <v>0</v>
      </c>
      <c r="F1979" s="7">
        <v>36</v>
      </c>
      <c r="G1979" s="7">
        <v>78.94</v>
      </c>
      <c r="H1979" s="7">
        <v>1</v>
      </c>
      <c r="I1979" s="7">
        <v>3.5</v>
      </c>
      <c r="J1979" s="7">
        <v>6.07</v>
      </c>
      <c r="K1979" s="7">
        <v>1</v>
      </c>
      <c r="L1979" s="7">
        <v>0.125</v>
      </c>
      <c r="M1979" s="7">
        <v>6784.4549969999998</v>
      </c>
      <c r="N1979" s="7">
        <v>5634.83</v>
      </c>
      <c r="O1979" s="7">
        <v>704.07200999999998</v>
      </c>
      <c r="P1979" s="7">
        <v>3.5</v>
      </c>
      <c r="Q1979" s="7">
        <v>6</v>
      </c>
      <c r="R1979" s="7">
        <v>1</v>
      </c>
      <c r="S1979" s="7">
        <v>0</v>
      </c>
    </row>
    <row r="1980" spans="2:19" x14ac:dyDescent="0.25">
      <c r="B1980" s="7">
        <v>6</v>
      </c>
      <c r="C1980" s="7">
        <v>2</v>
      </c>
      <c r="D1980" s="7">
        <v>0</v>
      </c>
      <c r="E1980" s="7">
        <v>0</v>
      </c>
      <c r="F1980" s="7">
        <v>5</v>
      </c>
      <c r="G1980" s="7">
        <v>1356.79</v>
      </c>
      <c r="H1980" s="7">
        <v>2</v>
      </c>
      <c r="I1980" s="7">
        <v>4</v>
      </c>
      <c r="J1980" s="7">
        <v>5.2</v>
      </c>
      <c r="K1980" s="7">
        <v>1</v>
      </c>
      <c r="L1980" s="7">
        <v>1.5</v>
      </c>
      <c r="M1980" s="7">
        <v>22303.93202</v>
      </c>
      <c r="N1980" s="7">
        <v>21468.78</v>
      </c>
      <c r="O1980" s="7">
        <v>1104.5687310000001</v>
      </c>
      <c r="P1980" s="7">
        <v>2.75</v>
      </c>
      <c r="Q1980" s="7">
        <v>4</v>
      </c>
      <c r="R1980" s="7">
        <v>0.65535869999999996</v>
      </c>
      <c r="S1980" s="7">
        <v>0</v>
      </c>
    </row>
    <row r="1981" spans="2:19" x14ac:dyDescent="0.25">
      <c r="B1981" s="7">
        <v>6</v>
      </c>
      <c r="C1981" s="7">
        <v>2</v>
      </c>
      <c r="D1981" s="7">
        <v>0</v>
      </c>
      <c r="E1981" s="7">
        <v>0</v>
      </c>
      <c r="F1981" s="7">
        <v>5</v>
      </c>
      <c r="G1981" s="7">
        <v>1559.46</v>
      </c>
      <c r="H1981" s="7">
        <v>2</v>
      </c>
      <c r="I1981" s="7">
        <v>3.5</v>
      </c>
      <c r="J1981" s="7">
        <v>6.07</v>
      </c>
      <c r="K1981" s="7">
        <v>1</v>
      </c>
      <c r="L1981" s="7">
        <v>0.125</v>
      </c>
      <c r="M1981" s="7">
        <v>59012.7</v>
      </c>
      <c r="N1981" s="7">
        <v>50125.3</v>
      </c>
      <c r="O1981" s="7">
        <v>5526.3143250000003</v>
      </c>
      <c r="P1981" s="7">
        <v>3.5</v>
      </c>
      <c r="Q1981" s="7">
        <v>6</v>
      </c>
      <c r="R1981" s="7">
        <v>1.601021</v>
      </c>
      <c r="S1981" s="7">
        <v>0</v>
      </c>
    </row>
    <row r="1982" spans="2:19" x14ac:dyDescent="0.25">
      <c r="B1982" s="7">
        <v>11</v>
      </c>
      <c r="C1982" s="7">
        <v>3</v>
      </c>
      <c r="D1982" s="7">
        <v>1</v>
      </c>
      <c r="E1982" s="7">
        <v>0</v>
      </c>
      <c r="F1982" s="7">
        <v>10</v>
      </c>
      <c r="G1982" s="7">
        <v>123.27</v>
      </c>
      <c r="H1982" s="7">
        <v>1</v>
      </c>
      <c r="I1982" s="7">
        <v>3.5</v>
      </c>
      <c r="J1982" s="7">
        <v>6.07</v>
      </c>
      <c r="K1982" s="7">
        <v>1</v>
      </c>
      <c r="L1982" s="7">
        <v>0.125</v>
      </c>
      <c r="M1982" s="7">
        <v>4178.1609980000003</v>
      </c>
      <c r="N1982" s="7">
        <v>3196</v>
      </c>
      <c r="O1982" s="7">
        <v>352.35899999999998</v>
      </c>
      <c r="P1982" s="7">
        <v>3.5</v>
      </c>
      <c r="Q1982" s="7">
        <v>6</v>
      </c>
      <c r="R1982" s="7">
        <v>1</v>
      </c>
      <c r="S1982" s="7">
        <v>0</v>
      </c>
    </row>
    <row r="1983" spans="2:19" x14ac:dyDescent="0.25">
      <c r="B1983" s="7">
        <v>14</v>
      </c>
      <c r="C1983" s="7">
        <v>3</v>
      </c>
      <c r="D1983" s="7">
        <v>0</v>
      </c>
      <c r="E1983" s="7">
        <v>0</v>
      </c>
      <c r="F1983" s="7">
        <v>13</v>
      </c>
      <c r="G1983" s="7">
        <v>889.06</v>
      </c>
      <c r="H1983" s="7">
        <v>1</v>
      </c>
      <c r="I1983" s="7">
        <v>4</v>
      </c>
      <c r="J1983" s="7">
        <v>4.5</v>
      </c>
      <c r="K1983" s="7">
        <v>0</v>
      </c>
      <c r="L1983" s="7">
        <v>2</v>
      </c>
      <c r="M1983" s="7">
        <v>47563.008000000002</v>
      </c>
      <c r="N1983" s="7">
        <v>42680.83</v>
      </c>
      <c r="O1983" s="7">
        <v>4287.289374</v>
      </c>
      <c r="P1983" s="7">
        <v>4</v>
      </c>
      <c r="Q1983" s="7">
        <v>4</v>
      </c>
      <c r="R1983" s="7">
        <v>1.1656329999999999</v>
      </c>
      <c r="S1983" s="7">
        <v>0</v>
      </c>
    </row>
    <row r="1984" spans="2:19" x14ac:dyDescent="0.25">
      <c r="B1984" s="7">
        <v>13</v>
      </c>
      <c r="C1984" s="7">
        <v>3</v>
      </c>
      <c r="D1984" s="7">
        <v>1</v>
      </c>
      <c r="E1984" s="7">
        <v>0</v>
      </c>
      <c r="F1984" s="7">
        <v>12</v>
      </c>
      <c r="G1984" s="7">
        <v>955.82</v>
      </c>
      <c r="H1984" s="7">
        <v>1</v>
      </c>
      <c r="I1984" s="7">
        <v>3.5</v>
      </c>
      <c r="J1984" s="7">
        <v>6.07</v>
      </c>
      <c r="K1984" s="7">
        <v>1</v>
      </c>
      <c r="L1984" s="7">
        <v>0.125</v>
      </c>
      <c r="M1984" s="7">
        <v>43211.353360000001</v>
      </c>
      <c r="N1984" s="7">
        <v>33435.599999999999</v>
      </c>
      <c r="O1984" s="7">
        <v>5160.7848599999998</v>
      </c>
      <c r="P1984" s="7">
        <v>3.5</v>
      </c>
      <c r="Q1984" s="7">
        <v>6</v>
      </c>
      <c r="R1984" s="7">
        <v>1</v>
      </c>
      <c r="S1984" s="7">
        <v>0</v>
      </c>
    </row>
    <row r="1985" spans="2:19" x14ac:dyDescent="0.25">
      <c r="B1985" s="7">
        <v>9</v>
      </c>
      <c r="C1985" s="7">
        <v>2</v>
      </c>
      <c r="D1985" s="7">
        <v>0</v>
      </c>
      <c r="E1985" s="7">
        <v>0</v>
      </c>
      <c r="F1985" s="7">
        <v>8</v>
      </c>
      <c r="G1985" s="7">
        <v>2334.12</v>
      </c>
      <c r="H1985" s="7">
        <v>3</v>
      </c>
      <c r="I1985" s="7">
        <v>4</v>
      </c>
      <c r="J1985" s="7">
        <v>4.5</v>
      </c>
      <c r="K1985" s="7">
        <v>0</v>
      </c>
      <c r="L1985" s="7">
        <v>2</v>
      </c>
      <c r="M1985" s="7">
        <v>81054.503819999998</v>
      </c>
      <c r="N1985" s="7">
        <v>77455.63</v>
      </c>
      <c r="O1985" s="7">
        <v>5882.7551000000003</v>
      </c>
      <c r="P1985" s="7">
        <v>4</v>
      </c>
      <c r="Q1985" s="7">
        <v>4</v>
      </c>
      <c r="R1985" s="7">
        <v>0.94571649999999996</v>
      </c>
      <c r="S1985" s="7">
        <v>0</v>
      </c>
    </row>
    <row r="1986" spans="2:19" x14ac:dyDescent="0.25">
      <c r="B1986" s="7">
        <v>53</v>
      </c>
      <c r="C1986" s="7">
        <v>7</v>
      </c>
      <c r="D1986" s="7">
        <v>0</v>
      </c>
      <c r="E1986" s="7">
        <v>0</v>
      </c>
      <c r="F1986" s="7">
        <v>52</v>
      </c>
      <c r="G1986" s="7">
        <v>273.81</v>
      </c>
      <c r="H1986" s="7">
        <v>1</v>
      </c>
      <c r="I1986" s="7">
        <v>3.5</v>
      </c>
      <c r="J1986" s="7">
        <v>5.28</v>
      </c>
      <c r="K1986" s="7">
        <v>1</v>
      </c>
      <c r="L1986" s="7">
        <v>3.5</v>
      </c>
      <c r="M1986" s="7">
        <v>8932.5949880000007</v>
      </c>
      <c r="N1986" s="7">
        <v>8750</v>
      </c>
      <c r="O1986" s="7">
        <v>278.6875</v>
      </c>
      <c r="P1986" s="7">
        <v>2.25</v>
      </c>
      <c r="Q1986" s="7">
        <v>4</v>
      </c>
      <c r="R1986" s="7">
        <v>0.94999960000000006</v>
      </c>
      <c r="S1986" s="7">
        <v>0</v>
      </c>
    </row>
    <row r="1987" spans="2:19" x14ac:dyDescent="0.25">
      <c r="B1987" s="7">
        <v>31</v>
      </c>
      <c r="C1987" s="7">
        <v>7</v>
      </c>
      <c r="D1987" s="7">
        <v>0</v>
      </c>
      <c r="E1987" s="7">
        <v>0</v>
      </c>
      <c r="F1987" s="7">
        <v>30</v>
      </c>
      <c r="G1987" s="7">
        <v>618.16</v>
      </c>
      <c r="H1987" s="7">
        <v>1</v>
      </c>
      <c r="I1987" s="7">
        <v>4</v>
      </c>
      <c r="J1987" s="7">
        <v>4.5</v>
      </c>
      <c r="K1987" s="7">
        <v>0</v>
      </c>
      <c r="L1987" s="7">
        <v>2</v>
      </c>
      <c r="M1987" s="7">
        <v>40073.826220000003</v>
      </c>
      <c r="N1987" s="7">
        <v>39158.17</v>
      </c>
      <c r="O1987" s="7">
        <v>2590.312946</v>
      </c>
      <c r="P1987" s="7">
        <v>3.25</v>
      </c>
      <c r="Q1987" s="7">
        <v>4</v>
      </c>
      <c r="R1987" s="7">
        <v>0.75327140000000004</v>
      </c>
      <c r="S1987" s="7">
        <v>0</v>
      </c>
    </row>
    <row r="1988" spans="2:19" x14ac:dyDescent="0.25">
      <c r="B1988" s="7">
        <v>30</v>
      </c>
      <c r="C1988" s="7">
        <v>6</v>
      </c>
      <c r="D1988" s="7">
        <v>0</v>
      </c>
      <c r="E1988" s="7">
        <v>1</v>
      </c>
      <c r="F1988" s="7">
        <v>0</v>
      </c>
      <c r="G1988" s="7">
        <v>268.32768199999998</v>
      </c>
      <c r="H1988" s="7">
        <v>1</v>
      </c>
      <c r="I1988" s="7">
        <v>3.5</v>
      </c>
      <c r="J1988" s="7">
        <v>6.07</v>
      </c>
      <c r="K1988" s="7">
        <v>1</v>
      </c>
      <c r="L1988" s="7">
        <v>0.125</v>
      </c>
      <c r="M1988" s="7">
        <v>2517.1040630000002</v>
      </c>
      <c r="N1988" s="7">
        <v>1323</v>
      </c>
      <c r="O1988" s="7">
        <v>158.82615000000001</v>
      </c>
      <c r="P1988" s="7">
        <v>3.5</v>
      </c>
      <c r="Q1988" s="7">
        <v>6</v>
      </c>
      <c r="R1988" s="7">
        <v>0.97342399999999996</v>
      </c>
      <c r="S1988" s="7">
        <v>0</v>
      </c>
    </row>
    <row r="1989" spans="2:19" x14ac:dyDescent="0.25">
      <c r="B1989" s="7">
        <v>4</v>
      </c>
      <c r="C1989" s="7">
        <v>1</v>
      </c>
      <c r="D1989" s="7">
        <v>0</v>
      </c>
      <c r="E1989" s="7">
        <v>0</v>
      </c>
      <c r="F1989" s="7">
        <v>3</v>
      </c>
      <c r="G1989" s="7">
        <v>2338.58</v>
      </c>
      <c r="H1989" s="7">
        <v>3</v>
      </c>
      <c r="I1989" s="7">
        <v>4</v>
      </c>
      <c r="J1989" s="7">
        <v>4.5</v>
      </c>
      <c r="K1989" s="7">
        <v>0</v>
      </c>
      <c r="L1989" s="7">
        <v>2</v>
      </c>
      <c r="M1989" s="7">
        <v>38094.031640000001</v>
      </c>
      <c r="N1989" s="7">
        <v>34714.199999999997</v>
      </c>
      <c r="O1989" s="7">
        <v>2126.2447499999998</v>
      </c>
      <c r="P1989" s="7">
        <v>1.5</v>
      </c>
      <c r="Q1989" s="7">
        <v>4</v>
      </c>
      <c r="R1989" s="7">
        <v>0.88203549999999997</v>
      </c>
      <c r="S1989" s="7">
        <v>0</v>
      </c>
    </row>
    <row r="1990" spans="2:19" x14ac:dyDescent="0.25">
      <c r="B1990" s="7">
        <v>28</v>
      </c>
      <c r="C1990" s="7">
        <v>6</v>
      </c>
      <c r="D1990" s="7">
        <v>0</v>
      </c>
      <c r="E1990" s="7">
        <v>0</v>
      </c>
      <c r="F1990" s="7">
        <v>27</v>
      </c>
      <c r="G1990" s="7">
        <v>600.09</v>
      </c>
      <c r="H1990" s="7">
        <v>1</v>
      </c>
      <c r="I1990" s="7">
        <v>4</v>
      </c>
      <c r="J1990" s="7">
        <v>5.6</v>
      </c>
      <c r="K1990" s="7">
        <v>1</v>
      </c>
      <c r="L1990" s="7">
        <v>1.5</v>
      </c>
      <c r="M1990" s="7">
        <v>26954.393759999999</v>
      </c>
      <c r="N1990" s="7">
        <v>26702</v>
      </c>
      <c r="O1990" s="7">
        <v>981.29849999999999</v>
      </c>
      <c r="P1990" s="7">
        <v>2.25</v>
      </c>
      <c r="Q1990" s="7">
        <v>4</v>
      </c>
      <c r="R1990" s="7">
        <v>0.89766619999999997</v>
      </c>
      <c r="S1990" s="7">
        <v>0</v>
      </c>
    </row>
    <row r="1991" spans="2:19" x14ac:dyDescent="0.25">
      <c r="B1991" s="7">
        <v>3</v>
      </c>
      <c r="C1991" s="7">
        <v>1</v>
      </c>
      <c r="D1991" s="7">
        <v>0</v>
      </c>
      <c r="E1991" s="7">
        <v>1</v>
      </c>
      <c r="F1991" s="7">
        <v>0</v>
      </c>
      <c r="G1991" s="7">
        <v>206.45</v>
      </c>
      <c r="H1991" s="7">
        <v>1</v>
      </c>
      <c r="I1991" s="7">
        <v>3.5</v>
      </c>
      <c r="J1991" s="7">
        <v>3</v>
      </c>
      <c r="K1991" s="7">
        <v>0</v>
      </c>
      <c r="L1991" s="7">
        <v>0.15</v>
      </c>
      <c r="M1991" s="7">
        <v>1410</v>
      </c>
      <c r="N1991" s="7">
        <v>512.66999999999996</v>
      </c>
      <c r="O1991" s="7">
        <v>91.691029999999998</v>
      </c>
      <c r="P1991" s="7">
        <v>3</v>
      </c>
      <c r="Q1991" s="7">
        <v>6</v>
      </c>
      <c r="R1991" s="7">
        <v>1.178517</v>
      </c>
      <c r="S1991" s="7">
        <v>0</v>
      </c>
    </row>
    <row r="1992" spans="2:19" x14ac:dyDescent="0.25">
      <c r="B1992" s="7">
        <v>14</v>
      </c>
      <c r="C1992" s="7">
        <v>3</v>
      </c>
      <c r="D1992" s="7">
        <v>0</v>
      </c>
      <c r="E1992" s="7">
        <v>0</v>
      </c>
      <c r="F1992" s="7">
        <v>13</v>
      </c>
      <c r="G1992" s="7">
        <v>1690.55</v>
      </c>
      <c r="H1992" s="7">
        <v>2</v>
      </c>
      <c r="I1992" s="7">
        <v>4</v>
      </c>
      <c r="J1992" s="7">
        <v>4.5</v>
      </c>
      <c r="K1992" s="7">
        <v>0</v>
      </c>
      <c r="L1992" s="7">
        <v>2</v>
      </c>
      <c r="M1992" s="7">
        <v>42285.321210000002</v>
      </c>
      <c r="N1992" s="7">
        <v>40222.5</v>
      </c>
      <c r="O1992" s="7">
        <v>2463.6281250000002</v>
      </c>
      <c r="P1992" s="7">
        <v>1.5</v>
      </c>
      <c r="Q1992" s="7">
        <v>4</v>
      </c>
      <c r="R1992" s="7">
        <v>0.86667260000000002</v>
      </c>
      <c r="S1992" s="7">
        <v>0</v>
      </c>
    </row>
    <row r="1993" spans="2:19" x14ac:dyDescent="0.25">
      <c r="B1993" s="7">
        <v>4</v>
      </c>
      <c r="C1993" s="7">
        <v>1</v>
      </c>
      <c r="D1993" s="7">
        <v>0</v>
      </c>
      <c r="E1993" s="7">
        <v>0</v>
      </c>
      <c r="F1993" s="7">
        <v>3</v>
      </c>
      <c r="G1993" s="7">
        <v>3121.46</v>
      </c>
      <c r="H1993" s="7">
        <v>4</v>
      </c>
      <c r="I1993" s="7">
        <v>4</v>
      </c>
      <c r="J1993" s="7">
        <v>4.5</v>
      </c>
      <c r="K1993" s="7">
        <v>0</v>
      </c>
      <c r="L1993" s="7">
        <v>2</v>
      </c>
      <c r="M1993" s="7">
        <v>93173.990699999995</v>
      </c>
      <c r="N1993" s="7">
        <v>86322</v>
      </c>
      <c r="O1993" s="7">
        <v>8248.0671000000002</v>
      </c>
      <c r="P1993" s="7">
        <v>4</v>
      </c>
      <c r="Q1993" s="7">
        <v>4</v>
      </c>
      <c r="R1993" s="7">
        <v>0.74873659999999997</v>
      </c>
      <c r="S1993" s="7">
        <v>0</v>
      </c>
    </row>
    <row r="1994" spans="2:19" x14ac:dyDescent="0.25">
      <c r="B1994" s="7">
        <v>19</v>
      </c>
      <c r="C1994" s="7">
        <v>4</v>
      </c>
      <c r="D1994" s="7">
        <v>0</v>
      </c>
      <c r="E1994" s="7">
        <v>0</v>
      </c>
      <c r="F1994" s="7">
        <v>18</v>
      </c>
      <c r="G1994" s="7">
        <v>934.99</v>
      </c>
      <c r="H1994" s="7">
        <v>1</v>
      </c>
      <c r="I1994" s="7">
        <v>3.5</v>
      </c>
      <c r="J1994" s="7">
        <v>6.07</v>
      </c>
      <c r="K1994" s="7">
        <v>1</v>
      </c>
      <c r="L1994" s="7">
        <v>0.125</v>
      </c>
      <c r="M1994" s="7">
        <v>42915.881580000001</v>
      </c>
      <c r="N1994" s="7">
        <v>37968.800000000003</v>
      </c>
      <c r="O1994" s="7">
        <v>4558.1544400000002</v>
      </c>
      <c r="P1994" s="7">
        <v>3.5</v>
      </c>
      <c r="Q1994" s="7">
        <v>6</v>
      </c>
      <c r="R1994" s="7">
        <v>1</v>
      </c>
      <c r="S1994" s="7">
        <v>0</v>
      </c>
    </row>
    <row r="1995" spans="2:19" x14ac:dyDescent="0.25">
      <c r="B1995" s="7">
        <v>8</v>
      </c>
      <c r="C1995" s="7">
        <v>2</v>
      </c>
      <c r="D1995" s="7">
        <v>1</v>
      </c>
      <c r="E1995" s="7">
        <v>0</v>
      </c>
      <c r="F1995" s="7">
        <v>7</v>
      </c>
      <c r="G1995" s="7">
        <v>1892.49</v>
      </c>
      <c r="H1995" s="7">
        <v>2</v>
      </c>
      <c r="I1995" s="7">
        <v>4</v>
      </c>
      <c r="J1995" s="7">
        <v>5.2</v>
      </c>
      <c r="K1995" s="7">
        <v>1</v>
      </c>
      <c r="L1995" s="7">
        <v>1.5</v>
      </c>
      <c r="M1995" s="7">
        <v>29986.3766</v>
      </c>
      <c r="N1995" s="7">
        <v>27905.25</v>
      </c>
      <c r="O1995" s="7">
        <v>1435.725113</v>
      </c>
      <c r="P1995" s="7">
        <v>1.5</v>
      </c>
      <c r="Q1995" s="7">
        <v>4</v>
      </c>
      <c r="R1995" s="7">
        <v>1</v>
      </c>
      <c r="S1995" s="7">
        <v>0</v>
      </c>
    </row>
    <row r="1996" spans="2:19" x14ac:dyDescent="0.25">
      <c r="B1996" s="7">
        <v>26</v>
      </c>
      <c r="C1996" s="7">
        <v>6</v>
      </c>
      <c r="D1996" s="7">
        <v>1</v>
      </c>
      <c r="E1996" s="7">
        <v>0</v>
      </c>
      <c r="F1996" s="7">
        <v>25</v>
      </c>
      <c r="G1996" s="7">
        <v>1231.0999999999999</v>
      </c>
      <c r="H1996" s="7">
        <v>2</v>
      </c>
      <c r="I1996" s="7">
        <v>4</v>
      </c>
      <c r="J1996" s="7">
        <v>5.6</v>
      </c>
      <c r="K1996" s="7">
        <v>1</v>
      </c>
      <c r="L1996" s="7">
        <v>1.5</v>
      </c>
      <c r="M1996" s="7">
        <v>44683.439630000001</v>
      </c>
      <c r="N1996" s="7">
        <v>44163</v>
      </c>
      <c r="O1996" s="7">
        <v>1622.9902500000001</v>
      </c>
      <c r="P1996" s="7">
        <v>2.25</v>
      </c>
      <c r="Q1996" s="7">
        <v>4</v>
      </c>
      <c r="R1996" s="7">
        <v>1.1189899999999999</v>
      </c>
      <c r="S1996" s="7">
        <v>0</v>
      </c>
    </row>
    <row r="1997" spans="2:19" x14ac:dyDescent="0.25">
      <c r="B1997" s="7">
        <v>18</v>
      </c>
      <c r="C1997" s="7">
        <v>4</v>
      </c>
      <c r="D1997" s="7">
        <v>0</v>
      </c>
      <c r="E1997" s="7">
        <v>0</v>
      </c>
      <c r="F1997" s="7">
        <v>17</v>
      </c>
      <c r="G1997" s="7">
        <v>1443.91</v>
      </c>
      <c r="H1997" s="7">
        <v>2</v>
      </c>
      <c r="I1997" s="7">
        <v>3.5</v>
      </c>
      <c r="J1997" s="7">
        <v>3</v>
      </c>
      <c r="K1997" s="7">
        <v>0</v>
      </c>
      <c r="L1997" s="7">
        <v>0.15</v>
      </c>
      <c r="M1997" s="7">
        <v>62228.633750000001</v>
      </c>
      <c r="N1997" s="7">
        <v>47721.599999999999</v>
      </c>
      <c r="O1997" s="7">
        <v>6898.1572800000004</v>
      </c>
      <c r="P1997" s="7">
        <v>3</v>
      </c>
      <c r="Q1997" s="7">
        <v>6</v>
      </c>
      <c r="R1997" s="7">
        <v>1</v>
      </c>
      <c r="S1997" s="7">
        <v>0</v>
      </c>
    </row>
    <row r="1998" spans="2:19" x14ac:dyDescent="0.25">
      <c r="B1998" s="7">
        <v>5</v>
      </c>
      <c r="C1998" s="7">
        <v>1</v>
      </c>
      <c r="D1998" s="7">
        <v>1</v>
      </c>
      <c r="E1998" s="7">
        <v>0</v>
      </c>
      <c r="F1998" s="7">
        <v>4</v>
      </c>
      <c r="G1998" s="7">
        <v>1446.41</v>
      </c>
      <c r="H1998" s="7">
        <v>2</v>
      </c>
      <c r="I1998" s="7">
        <v>4</v>
      </c>
      <c r="J1998" s="7">
        <v>4.5</v>
      </c>
      <c r="K1998" s="7">
        <v>0</v>
      </c>
      <c r="L1998" s="7">
        <v>2</v>
      </c>
      <c r="M1998" s="7">
        <v>39943.11548</v>
      </c>
      <c r="N1998" s="7">
        <v>37185.699999999997</v>
      </c>
      <c r="O1998" s="7">
        <v>2824.2539149999998</v>
      </c>
      <c r="P1998" s="7">
        <v>4</v>
      </c>
      <c r="Q1998" s="7">
        <v>4</v>
      </c>
      <c r="R1998" s="7">
        <v>9.0461899999999993</v>
      </c>
      <c r="S1998" s="7">
        <v>0</v>
      </c>
    </row>
    <row r="1999" spans="2:19" x14ac:dyDescent="0.25">
      <c r="B1999" s="7">
        <v>38</v>
      </c>
      <c r="C1999" s="7">
        <v>7</v>
      </c>
      <c r="D1999" s="7">
        <v>0</v>
      </c>
      <c r="E1999" s="7">
        <v>0</v>
      </c>
      <c r="F1999" s="7">
        <v>37</v>
      </c>
      <c r="G1999" s="7">
        <v>304.47000000000003</v>
      </c>
      <c r="H1999" s="7">
        <v>1</v>
      </c>
      <c r="I1999" s="7">
        <v>4</v>
      </c>
      <c r="J1999" s="7">
        <v>5.2</v>
      </c>
      <c r="K1999" s="7">
        <v>1</v>
      </c>
      <c r="L1999" s="7">
        <v>1.5</v>
      </c>
      <c r="M1999" s="7">
        <v>18045.42381</v>
      </c>
      <c r="N1999" s="7">
        <v>17814.5</v>
      </c>
      <c r="O1999" s="7">
        <v>741.97392500000001</v>
      </c>
      <c r="P1999" s="7">
        <v>2.75</v>
      </c>
      <c r="Q1999" s="7">
        <v>4</v>
      </c>
      <c r="R1999" s="7">
        <v>0.85001689999999996</v>
      </c>
      <c r="S1999" s="7">
        <v>0</v>
      </c>
    </row>
    <row r="2000" spans="2:19" x14ac:dyDescent="0.25">
      <c r="B2000" s="7">
        <v>38</v>
      </c>
      <c r="C2000" s="7">
        <v>7</v>
      </c>
      <c r="D2000" s="7">
        <v>0</v>
      </c>
      <c r="E2000" s="7">
        <v>0</v>
      </c>
      <c r="F2000" s="7">
        <v>37</v>
      </c>
      <c r="G2000" s="7">
        <v>513.24</v>
      </c>
      <c r="H2000" s="7">
        <v>1</v>
      </c>
      <c r="I2000" s="7">
        <v>4</v>
      </c>
      <c r="J2000" s="7">
        <v>5.2</v>
      </c>
      <c r="K2000" s="7">
        <v>1</v>
      </c>
      <c r="L2000" s="7">
        <v>1.5</v>
      </c>
      <c r="M2000" s="7">
        <v>17480.96171</v>
      </c>
      <c r="N2000" s="7">
        <v>17061.330000000002</v>
      </c>
      <c r="O2000" s="7">
        <v>877.80543</v>
      </c>
      <c r="P2000" s="7">
        <v>1.5</v>
      </c>
      <c r="Q2000" s="7">
        <v>4</v>
      </c>
      <c r="R2000" s="7">
        <v>1.0744860000000001</v>
      </c>
      <c r="S2000" s="7">
        <v>0</v>
      </c>
    </row>
    <row r="2001" spans="2:19" x14ac:dyDescent="0.25">
      <c r="B2001" s="7">
        <v>24</v>
      </c>
      <c r="C2001" s="7">
        <v>5</v>
      </c>
      <c r="D2001" s="7">
        <v>0</v>
      </c>
      <c r="E2001" s="7">
        <v>0</v>
      </c>
      <c r="F2001" s="7">
        <v>23</v>
      </c>
      <c r="G2001" s="7">
        <v>519.96</v>
      </c>
      <c r="H2001" s="7">
        <v>1</v>
      </c>
      <c r="I2001" s="7">
        <v>4</v>
      </c>
      <c r="J2001" s="7">
        <v>5.2</v>
      </c>
      <c r="K2001" s="7">
        <v>1</v>
      </c>
      <c r="L2001" s="7">
        <v>1.5</v>
      </c>
      <c r="M2001" s="7">
        <v>20988.695960000001</v>
      </c>
      <c r="N2001" s="7">
        <v>20707</v>
      </c>
      <c r="O2001" s="7">
        <v>862.44655</v>
      </c>
      <c r="P2001" s="7">
        <v>2.75</v>
      </c>
      <c r="Q2001" s="7">
        <v>4</v>
      </c>
      <c r="R2001" s="7">
        <v>1</v>
      </c>
      <c r="S2001" s="7">
        <v>0</v>
      </c>
    </row>
    <row r="2002" spans="2:19" x14ac:dyDescent="0.25">
      <c r="B2002" s="7">
        <v>20</v>
      </c>
      <c r="C2002" s="7">
        <v>4</v>
      </c>
      <c r="D2002" s="7">
        <v>0</v>
      </c>
      <c r="E2002" s="7">
        <v>0</v>
      </c>
      <c r="F2002" s="7">
        <v>19</v>
      </c>
      <c r="G2002" s="7">
        <v>423.74</v>
      </c>
      <c r="H2002" s="7">
        <v>1</v>
      </c>
      <c r="I2002" s="7">
        <v>4</v>
      </c>
      <c r="J2002" s="7">
        <v>5.6</v>
      </c>
      <c r="K2002" s="7">
        <v>1</v>
      </c>
      <c r="L2002" s="7">
        <v>1.5</v>
      </c>
      <c r="M2002" s="7">
        <v>6009.096012</v>
      </c>
      <c r="N2002" s="7">
        <v>5634.33</v>
      </c>
      <c r="O2002" s="7">
        <v>207.06162800000001</v>
      </c>
      <c r="P2002" s="7">
        <v>2.25</v>
      </c>
      <c r="Q2002" s="7">
        <v>4</v>
      </c>
      <c r="R2002" s="7">
        <v>1.1666639999999999</v>
      </c>
      <c r="S2002" s="7">
        <v>0</v>
      </c>
    </row>
    <row r="2003" spans="2:19" x14ac:dyDescent="0.25">
      <c r="B2003" s="7">
        <v>23</v>
      </c>
      <c r="C2003" s="7">
        <v>5</v>
      </c>
      <c r="D2003" s="7">
        <v>1</v>
      </c>
      <c r="E2003" s="7">
        <v>1</v>
      </c>
      <c r="F2003" s="7">
        <v>0</v>
      </c>
      <c r="G2003" s="7">
        <v>11659.26</v>
      </c>
      <c r="H2003" s="7">
        <v>11</v>
      </c>
      <c r="I2003" s="7">
        <v>3.5</v>
      </c>
      <c r="J2003" s="7">
        <v>5.28</v>
      </c>
      <c r="K2003" s="7">
        <v>1</v>
      </c>
      <c r="L2003" s="7">
        <v>3.5</v>
      </c>
      <c r="M2003" s="7">
        <v>14853.324210000001</v>
      </c>
      <c r="N2003" s="7">
        <v>13354.83</v>
      </c>
      <c r="O2003" s="7">
        <v>425.35133500000001</v>
      </c>
      <c r="P2003" s="7">
        <v>2.25</v>
      </c>
      <c r="Q2003" s="7">
        <v>4</v>
      </c>
      <c r="R2003" s="7">
        <v>0.9428571</v>
      </c>
      <c r="S2003" s="7">
        <v>0</v>
      </c>
    </row>
    <row r="2004" spans="2:19" x14ac:dyDescent="0.25">
      <c r="B2004" s="7">
        <v>10</v>
      </c>
      <c r="C2004" s="7">
        <v>2</v>
      </c>
      <c r="D2004" s="7">
        <v>1</v>
      </c>
      <c r="E2004" s="7">
        <v>0</v>
      </c>
      <c r="F2004" s="7">
        <v>9</v>
      </c>
      <c r="G2004" s="7">
        <v>1824.6</v>
      </c>
      <c r="H2004" s="7">
        <v>2</v>
      </c>
      <c r="I2004" s="7">
        <v>4</v>
      </c>
      <c r="J2004" s="7">
        <v>4.5</v>
      </c>
      <c r="K2004" s="7">
        <v>0</v>
      </c>
      <c r="L2004" s="7">
        <v>2</v>
      </c>
      <c r="M2004" s="7">
        <v>42222.448839999997</v>
      </c>
      <c r="N2004" s="7">
        <v>40239.25</v>
      </c>
      <c r="O2004" s="7">
        <v>2267.481738</v>
      </c>
      <c r="P2004" s="7">
        <v>1.5</v>
      </c>
      <c r="Q2004" s="7">
        <v>4</v>
      </c>
      <c r="R2004" s="7">
        <v>0.86536219999999997</v>
      </c>
      <c r="S2004" s="7">
        <v>0</v>
      </c>
    </row>
    <row r="2005" spans="2:19" x14ac:dyDescent="0.25">
      <c r="B2005" s="7">
        <v>9</v>
      </c>
      <c r="C2005" s="7">
        <v>2</v>
      </c>
      <c r="D2005" s="7">
        <v>1</v>
      </c>
      <c r="E2005" s="7">
        <v>0</v>
      </c>
      <c r="F2005" s="7">
        <v>8</v>
      </c>
      <c r="G2005" s="7">
        <v>1298.3399999999999</v>
      </c>
      <c r="H2005" s="7">
        <v>2</v>
      </c>
      <c r="I2005" s="7">
        <v>3.5</v>
      </c>
      <c r="J2005" s="7">
        <v>6.07</v>
      </c>
      <c r="K2005" s="7">
        <v>1</v>
      </c>
      <c r="L2005" s="7">
        <v>0.125</v>
      </c>
      <c r="M2005" s="7">
        <v>65735.67</v>
      </c>
      <c r="N2005" s="7">
        <v>55153.17</v>
      </c>
      <c r="O2005" s="7">
        <v>6621.1380579999995</v>
      </c>
      <c r="P2005" s="7">
        <v>3.5</v>
      </c>
      <c r="Q2005" s="7">
        <v>6</v>
      </c>
      <c r="R2005" s="7">
        <v>0.78672909999999996</v>
      </c>
      <c r="S2005" s="7">
        <v>0</v>
      </c>
    </row>
    <row r="2006" spans="2:19" x14ac:dyDescent="0.25">
      <c r="B2006" s="7">
        <v>24</v>
      </c>
      <c r="C2006" s="7">
        <v>5</v>
      </c>
      <c r="D2006" s="7">
        <v>0</v>
      </c>
      <c r="E2006" s="7">
        <v>0</v>
      </c>
      <c r="F2006" s="7">
        <v>23</v>
      </c>
      <c r="G2006" s="7">
        <v>1833.99</v>
      </c>
      <c r="H2006" s="7">
        <v>2</v>
      </c>
      <c r="I2006" s="7">
        <v>4</v>
      </c>
      <c r="J2006" s="7">
        <v>5.2</v>
      </c>
      <c r="K2006" s="7">
        <v>1</v>
      </c>
      <c r="L2006" s="7">
        <v>1.5</v>
      </c>
      <c r="M2006" s="7">
        <v>75984.577290000001</v>
      </c>
      <c r="N2006" s="7">
        <v>74365.25</v>
      </c>
      <c r="O2006" s="7">
        <v>3826.0921130000002</v>
      </c>
      <c r="P2006" s="7">
        <v>2.75</v>
      </c>
      <c r="Q2006" s="7">
        <v>4</v>
      </c>
      <c r="R2006" s="7">
        <v>1</v>
      </c>
      <c r="S2006" s="7">
        <v>1</v>
      </c>
    </row>
    <row r="2007" spans="2:19" x14ac:dyDescent="0.25">
      <c r="B2007" s="7">
        <v>12</v>
      </c>
      <c r="C2007" s="7">
        <v>3</v>
      </c>
      <c r="D2007" s="7">
        <v>0</v>
      </c>
      <c r="E2007" s="7">
        <v>0</v>
      </c>
      <c r="F2007" s="7">
        <v>11</v>
      </c>
      <c r="G2007" s="7">
        <v>1423.92</v>
      </c>
      <c r="H2007" s="7">
        <v>2</v>
      </c>
      <c r="I2007" s="7">
        <v>4</v>
      </c>
      <c r="J2007" s="7">
        <v>4.5</v>
      </c>
      <c r="K2007" s="7">
        <v>0</v>
      </c>
      <c r="L2007" s="7">
        <v>2</v>
      </c>
      <c r="M2007" s="7">
        <v>32727.867620000001</v>
      </c>
      <c r="N2007" s="7">
        <v>30155</v>
      </c>
      <c r="O2007" s="7">
        <v>2290.27225</v>
      </c>
      <c r="P2007" s="7">
        <v>1</v>
      </c>
      <c r="Q2007" s="7">
        <v>4</v>
      </c>
      <c r="R2007" s="7">
        <v>1</v>
      </c>
      <c r="S2007" s="7">
        <v>0</v>
      </c>
    </row>
    <row r="2008" spans="2:19" x14ac:dyDescent="0.25">
      <c r="B2008" s="7">
        <v>15</v>
      </c>
      <c r="C2008" s="7">
        <v>3</v>
      </c>
      <c r="D2008" s="7">
        <v>0</v>
      </c>
      <c r="E2008" s="7">
        <v>0</v>
      </c>
      <c r="F2008" s="7">
        <v>14</v>
      </c>
      <c r="G2008" s="7">
        <v>1501.56</v>
      </c>
      <c r="H2008" s="7">
        <v>2</v>
      </c>
      <c r="I2008" s="7">
        <v>4</v>
      </c>
      <c r="J2008" s="7">
        <v>4.5</v>
      </c>
      <c r="K2008" s="7">
        <v>0</v>
      </c>
      <c r="L2008" s="7">
        <v>2</v>
      </c>
      <c r="M2008" s="7">
        <v>47067.98358</v>
      </c>
      <c r="N2008" s="7">
        <v>43658.2</v>
      </c>
      <c r="O2008" s="7">
        <v>3101.9151099999999</v>
      </c>
      <c r="P2008" s="7">
        <v>1.5</v>
      </c>
      <c r="Q2008" s="7">
        <v>4</v>
      </c>
      <c r="R2008" s="7">
        <v>0.9833324</v>
      </c>
      <c r="S2008" s="7">
        <v>0</v>
      </c>
    </row>
    <row r="2009" spans="2:19" x14ac:dyDescent="0.25">
      <c r="B2009" s="7">
        <v>31</v>
      </c>
      <c r="C2009" s="7">
        <v>7</v>
      </c>
      <c r="D2009" s="7">
        <v>0</v>
      </c>
      <c r="E2009" s="7">
        <v>0</v>
      </c>
      <c r="F2009" s="7">
        <v>30</v>
      </c>
      <c r="G2009" s="7">
        <v>764.16</v>
      </c>
      <c r="H2009" s="7">
        <v>1</v>
      </c>
      <c r="I2009" s="7">
        <v>4</v>
      </c>
      <c r="J2009" s="7">
        <v>5.6</v>
      </c>
      <c r="K2009" s="7">
        <v>1</v>
      </c>
      <c r="L2009" s="7">
        <v>1.5</v>
      </c>
      <c r="M2009" s="7">
        <v>20604</v>
      </c>
      <c r="N2009" s="7">
        <v>19992</v>
      </c>
      <c r="O2009" s="7">
        <v>734.70600000000002</v>
      </c>
      <c r="P2009" s="7">
        <v>2.25</v>
      </c>
      <c r="Q2009" s="7">
        <v>4</v>
      </c>
      <c r="R2009" s="7">
        <v>0.94008659999999999</v>
      </c>
      <c r="S2009" s="7">
        <v>0</v>
      </c>
    </row>
    <row r="2010" spans="2:19" x14ac:dyDescent="0.25">
      <c r="B2010" s="7">
        <v>13</v>
      </c>
      <c r="C2010" s="7">
        <v>3</v>
      </c>
      <c r="D2010" s="7">
        <v>0</v>
      </c>
      <c r="E2010" s="7">
        <v>0</v>
      </c>
      <c r="F2010" s="7">
        <v>12</v>
      </c>
      <c r="G2010" s="7">
        <v>1598.97</v>
      </c>
      <c r="H2010" s="7">
        <v>2</v>
      </c>
      <c r="I2010" s="7">
        <v>4</v>
      </c>
      <c r="J2010" s="7">
        <v>4.5</v>
      </c>
      <c r="K2010" s="7">
        <v>0</v>
      </c>
      <c r="L2010" s="7">
        <v>2</v>
      </c>
      <c r="M2010" s="7">
        <v>49378.586029999999</v>
      </c>
      <c r="N2010" s="7">
        <v>48273.67</v>
      </c>
      <c r="O2010" s="7">
        <v>2956.762287</v>
      </c>
      <c r="P2010" s="7">
        <v>3.25</v>
      </c>
      <c r="Q2010" s="7">
        <v>4</v>
      </c>
      <c r="R2010" s="7">
        <v>1</v>
      </c>
      <c r="S2010" s="7">
        <v>1</v>
      </c>
    </row>
    <row r="2011" spans="2:19" x14ac:dyDescent="0.25">
      <c r="B2011" s="7">
        <v>22</v>
      </c>
      <c r="C2011" s="7">
        <v>5</v>
      </c>
      <c r="D2011" s="7">
        <v>0</v>
      </c>
      <c r="E2011" s="7">
        <v>0</v>
      </c>
      <c r="F2011" s="7">
        <v>21</v>
      </c>
      <c r="G2011" s="7">
        <v>1453.79</v>
      </c>
      <c r="H2011" s="7">
        <v>2</v>
      </c>
      <c r="I2011" s="7">
        <v>4</v>
      </c>
      <c r="J2011" s="7">
        <v>4.5</v>
      </c>
      <c r="K2011" s="7">
        <v>0</v>
      </c>
      <c r="L2011" s="7">
        <v>2</v>
      </c>
      <c r="M2011" s="7">
        <v>67670.335829999996</v>
      </c>
      <c r="N2011" s="7">
        <v>66262</v>
      </c>
      <c r="O2011" s="7">
        <v>3733.8636999999999</v>
      </c>
      <c r="P2011" s="7">
        <v>3.25</v>
      </c>
      <c r="Q2011" s="7">
        <v>4</v>
      </c>
      <c r="R2011" s="7">
        <v>1</v>
      </c>
      <c r="S2011" s="7">
        <v>0</v>
      </c>
    </row>
    <row r="2012" spans="2:19" x14ac:dyDescent="0.25">
      <c r="B2012" s="7">
        <v>2</v>
      </c>
      <c r="C2012" s="7">
        <v>1</v>
      </c>
      <c r="D2012" s="7">
        <v>1</v>
      </c>
      <c r="E2012" s="7">
        <v>1</v>
      </c>
      <c r="F2012" s="7">
        <v>0</v>
      </c>
      <c r="G2012" s="7">
        <v>5593.8243480000001</v>
      </c>
      <c r="H2012" s="7">
        <v>6</v>
      </c>
      <c r="I2012" s="7">
        <v>4</v>
      </c>
      <c r="J2012" s="7">
        <v>5.6</v>
      </c>
      <c r="K2012" s="7">
        <v>1</v>
      </c>
      <c r="L2012" s="7">
        <v>2</v>
      </c>
      <c r="M2012" s="7">
        <v>9123.9814819999992</v>
      </c>
      <c r="N2012" s="7">
        <v>7098.25</v>
      </c>
      <c r="O2012" s="7">
        <v>539.11208799999997</v>
      </c>
      <c r="P2012" s="7">
        <v>1</v>
      </c>
      <c r="Q2012" s="7">
        <v>4</v>
      </c>
      <c r="R2012" s="7">
        <v>0.65635520000000003</v>
      </c>
      <c r="S2012" s="7">
        <v>1</v>
      </c>
    </row>
    <row r="2013" spans="2:19" x14ac:dyDescent="0.25">
      <c r="B2013" s="7">
        <v>24</v>
      </c>
      <c r="C2013" s="7">
        <v>5</v>
      </c>
      <c r="D2013" s="7">
        <v>1</v>
      </c>
      <c r="E2013" s="7">
        <v>0</v>
      </c>
      <c r="F2013" s="7">
        <v>23</v>
      </c>
      <c r="G2013" s="7">
        <v>1459</v>
      </c>
      <c r="H2013" s="7">
        <v>2</v>
      </c>
      <c r="I2013" s="7">
        <v>4</v>
      </c>
      <c r="J2013" s="7">
        <v>5.2</v>
      </c>
      <c r="K2013" s="7">
        <v>1</v>
      </c>
      <c r="L2013" s="7">
        <v>1.5</v>
      </c>
      <c r="M2013" s="7">
        <v>50215.287450000003</v>
      </c>
      <c r="N2013" s="7">
        <v>49235</v>
      </c>
      <c r="O2013" s="7">
        <v>2291.8892500000002</v>
      </c>
      <c r="P2013" s="7">
        <v>2.75</v>
      </c>
      <c r="Q2013" s="7">
        <v>4</v>
      </c>
      <c r="R2013" s="7">
        <v>1</v>
      </c>
      <c r="S2013" s="7">
        <v>0</v>
      </c>
    </row>
    <row r="2014" spans="2:19" x14ac:dyDescent="0.25">
      <c r="B2014" s="7">
        <v>13</v>
      </c>
      <c r="C2014" s="7">
        <v>3</v>
      </c>
      <c r="D2014" s="7">
        <v>0</v>
      </c>
      <c r="E2014" s="7">
        <v>0</v>
      </c>
      <c r="F2014" s="7">
        <v>12</v>
      </c>
      <c r="G2014" s="7">
        <v>757.61</v>
      </c>
      <c r="H2014" s="7">
        <v>1</v>
      </c>
      <c r="I2014" s="7">
        <v>3.5</v>
      </c>
      <c r="J2014" s="7">
        <v>5.28</v>
      </c>
      <c r="K2014" s="7">
        <v>1</v>
      </c>
      <c r="L2014" s="7">
        <v>3.5</v>
      </c>
      <c r="M2014" s="7">
        <v>11753.808929999999</v>
      </c>
      <c r="N2014" s="7">
        <v>11409.6</v>
      </c>
      <c r="O2014" s="7">
        <v>363.39576</v>
      </c>
      <c r="P2014" s="7">
        <v>2.25</v>
      </c>
      <c r="Q2014" s="7">
        <v>4</v>
      </c>
      <c r="R2014" s="7">
        <v>1</v>
      </c>
      <c r="S2014" s="7">
        <v>0</v>
      </c>
    </row>
    <row r="2015" spans="2:19" x14ac:dyDescent="0.25">
      <c r="B2015" s="7">
        <v>9</v>
      </c>
      <c r="C2015" s="7">
        <v>2</v>
      </c>
      <c r="D2015" s="7">
        <v>1</v>
      </c>
      <c r="E2015" s="7">
        <v>0</v>
      </c>
      <c r="F2015" s="7">
        <v>8</v>
      </c>
      <c r="G2015" s="7">
        <v>509.01</v>
      </c>
      <c r="H2015" s="7">
        <v>1</v>
      </c>
      <c r="I2015" s="7">
        <v>3.5</v>
      </c>
      <c r="J2015" s="7">
        <v>4.5</v>
      </c>
      <c r="K2015" s="7">
        <v>0</v>
      </c>
      <c r="L2015" s="7">
        <v>0.1</v>
      </c>
      <c r="M2015" s="7">
        <v>61484.141060000002</v>
      </c>
      <c r="N2015" s="7">
        <v>30440.22</v>
      </c>
      <c r="O2015" s="7">
        <v>5742.5475029999998</v>
      </c>
      <c r="P2015" s="7">
        <v>3</v>
      </c>
      <c r="Q2015" s="7">
        <v>6</v>
      </c>
      <c r="R2015" s="7">
        <v>2</v>
      </c>
      <c r="S2015" s="7">
        <v>0</v>
      </c>
    </row>
    <row r="2016" spans="2:19" x14ac:dyDescent="0.25">
      <c r="B2016" s="7">
        <v>9</v>
      </c>
      <c r="C2016" s="7">
        <v>2</v>
      </c>
      <c r="D2016" s="7">
        <v>0</v>
      </c>
      <c r="E2016" s="7">
        <v>0</v>
      </c>
      <c r="F2016" s="7">
        <v>8</v>
      </c>
      <c r="G2016" s="7">
        <v>1109.5</v>
      </c>
      <c r="H2016" s="7">
        <v>2</v>
      </c>
      <c r="I2016" s="7">
        <v>4</v>
      </c>
      <c r="J2016" s="7">
        <v>5.2</v>
      </c>
      <c r="K2016" s="7">
        <v>1</v>
      </c>
      <c r="L2016" s="7">
        <v>1.5</v>
      </c>
      <c r="M2016" s="7">
        <v>22150.985939999999</v>
      </c>
      <c r="N2016" s="7">
        <v>21027.8</v>
      </c>
      <c r="O2016" s="7">
        <v>1081.88031</v>
      </c>
      <c r="P2016" s="7">
        <v>2.75</v>
      </c>
      <c r="Q2016" s="7">
        <v>4</v>
      </c>
      <c r="R2016" s="7">
        <v>2</v>
      </c>
      <c r="S2016" s="7">
        <v>0</v>
      </c>
    </row>
    <row r="2017" spans="2:19" x14ac:dyDescent="0.25">
      <c r="B2017" s="7">
        <v>13</v>
      </c>
      <c r="C2017" s="7">
        <v>3</v>
      </c>
      <c r="D2017" s="7">
        <v>1</v>
      </c>
      <c r="E2017" s="7">
        <v>1</v>
      </c>
      <c r="F2017" s="7">
        <v>0</v>
      </c>
      <c r="G2017" s="7">
        <v>4589.0568039999998</v>
      </c>
      <c r="H2017" s="7">
        <v>5</v>
      </c>
      <c r="I2017" s="7">
        <v>3.5</v>
      </c>
      <c r="J2017" s="7">
        <v>6.07</v>
      </c>
      <c r="K2017" s="7">
        <v>1</v>
      </c>
      <c r="L2017" s="7">
        <v>0.125</v>
      </c>
      <c r="M2017" s="7">
        <v>23156.591199999999</v>
      </c>
      <c r="N2017" s="7">
        <v>16479.8</v>
      </c>
      <c r="O2017" s="7">
        <v>1897.64897</v>
      </c>
      <c r="P2017" s="7">
        <v>3.5</v>
      </c>
      <c r="Q2017" s="7">
        <v>6</v>
      </c>
      <c r="R2017" s="7">
        <v>1.7919069999999999</v>
      </c>
      <c r="S2017" s="7">
        <v>0</v>
      </c>
    </row>
    <row r="2018" spans="2:19" x14ac:dyDescent="0.25">
      <c r="B2018" s="7">
        <v>23</v>
      </c>
      <c r="C2018" s="7">
        <v>5</v>
      </c>
      <c r="D2018" s="7">
        <v>1</v>
      </c>
      <c r="E2018" s="7">
        <v>0</v>
      </c>
      <c r="F2018" s="7">
        <v>22</v>
      </c>
      <c r="G2018" s="7">
        <v>402.08</v>
      </c>
      <c r="H2018" s="7">
        <v>1</v>
      </c>
      <c r="I2018" s="7">
        <v>3.5</v>
      </c>
      <c r="J2018" s="7">
        <v>6.07</v>
      </c>
      <c r="K2018" s="7">
        <v>1</v>
      </c>
      <c r="L2018" s="7">
        <v>0.125</v>
      </c>
      <c r="M2018" s="7">
        <v>28121.00562</v>
      </c>
      <c r="N2018" s="7">
        <v>24239</v>
      </c>
      <c r="O2018" s="7">
        <v>2553.5786499999999</v>
      </c>
      <c r="P2018" s="7">
        <v>3.5</v>
      </c>
      <c r="Q2018" s="7">
        <v>6</v>
      </c>
      <c r="R2018" s="7">
        <v>1</v>
      </c>
      <c r="S2018" s="7">
        <v>0</v>
      </c>
    </row>
    <row r="2019" spans="2:19" x14ac:dyDescent="0.25">
      <c r="B2019" s="7">
        <v>21</v>
      </c>
      <c r="C2019" s="7">
        <v>5</v>
      </c>
      <c r="D2019" s="7">
        <v>0</v>
      </c>
      <c r="E2019" s="7">
        <v>0</v>
      </c>
      <c r="F2019" s="7">
        <v>20</v>
      </c>
      <c r="G2019" s="7">
        <v>711.78</v>
      </c>
      <c r="H2019" s="7">
        <v>1</v>
      </c>
      <c r="I2019" s="7">
        <v>4</v>
      </c>
      <c r="J2019" s="7">
        <v>4.5</v>
      </c>
      <c r="K2019" s="7">
        <v>0</v>
      </c>
      <c r="L2019" s="7">
        <v>2</v>
      </c>
      <c r="M2019" s="7">
        <v>28791.793580000001</v>
      </c>
      <c r="N2019" s="7">
        <v>27303.75</v>
      </c>
      <c r="O2019" s="7">
        <v>1806.143063</v>
      </c>
      <c r="P2019" s="7">
        <v>1.5</v>
      </c>
      <c r="Q2019" s="7">
        <v>4</v>
      </c>
      <c r="R2019" s="7">
        <v>0.95308999999999999</v>
      </c>
      <c r="S2019" s="7">
        <v>1</v>
      </c>
    </row>
    <row r="2020" spans="2:19" x14ac:dyDescent="0.25">
      <c r="B2020" s="7">
        <v>44</v>
      </c>
      <c r="C2020" s="7">
        <v>7</v>
      </c>
      <c r="D2020" s="7">
        <v>0</v>
      </c>
      <c r="E2020" s="7">
        <v>0</v>
      </c>
      <c r="F2020" s="7">
        <v>43</v>
      </c>
      <c r="G2020" s="7">
        <v>432.32</v>
      </c>
      <c r="H2020" s="7">
        <v>1</v>
      </c>
      <c r="I2020" s="7">
        <v>4</v>
      </c>
      <c r="J2020" s="7">
        <v>5.2</v>
      </c>
      <c r="K2020" s="7">
        <v>1</v>
      </c>
      <c r="L2020" s="7">
        <v>1.5</v>
      </c>
      <c r="M2020" s="7">
        <v>33343.378810000002</v>
      </c>
      <c r="N2020" s="7">
        <v>33039.33</v>
      </c>
      <c r="O2020" s="7">
        <v>1699.8735300000001</v>
      </c>
      <c r="P2020" s="7">
        <v>2.75</v>
      </c>
      <c r="Q2020" s="7">
        <v>4</v>
      </c>
      <c r="R2020" s="7">
        <v>1</v>
      </c>
      <c r="S2020" s="7">
        <v>0</v>
      </c>
    </row>
    <row r="2021" spans="2:19" x14ac:dyDescent="0.25">
      <c r="B2021" s="7">
        <v>39</v>
      </c>
      <c r="C2021" s="7">
        <v>7</v>
      </c>
      <c r="D2021" s="7">
        <v>1</v>
      </c>
      <c r="E2021" s="7">
        <v>0</v>
      </c>
      <c r="F2021" s="7">
        <v>38</v>
      </c>
      <c r="G2021" s="7">
        <v>303.02999999999997</v>
      </c>
      <c r="H2021" s="7">
        <v>1</v>
      </c>
      <c r="I2021" s="7">
        <v>4</v>
      </c>
      <c r="J2021" s="7">
        <v>5.2</v>
      </c>
      <c r="K2021" s="7">
        <v>1</v>
      </c>
      <c r="L2021" s="7">
        <v>1.5</v>
      </c>
      <c r="M2021" s="7">
        <v>23560.37932</v>
      </c>
      <c r="N2021" s="7">
        <v>23256.5</v>
      </c>
      <c r="O2021" s="7">
        <v>1196.5469250000001</v>
      </c>
      <c r="P2021" s="7">
        <v>2.75</v>
      </c>
      <c r="Q2021" s="7">
        <v>4</v>
      </c>
      <c r="R2021" s="7">
        <v>1</v>
      </c>
      <c r="S2021" s="7">
        <v>0</v>
      </c>
    </row>
    <row r="2022" spans="2:19" x14ac:dyDescent="0.25">
      <c r="B2022" s="7">
        <v>19</v>
      </c>
      <c r="C2022" s="7">
        <v>4</v>
      </c>
      <c r="D2022" s="7">
        <v>1</v>
      </c>
      <c r="E2022" s="7">
        <v>0</v>
      </c>
      <c r="F2022" s="7">
        <v>18</v>
      </c>
      <c r="G2022" s="7">
        <v>121.47</v>
      </c>
      <c r="H2022" s="7">
        <v>1</v>
      </c>
      <c r="I2022" s="7">
        <v>3.5</v>
      </c>
      <c r="J2022" s="7">
        <v>6.07</v>
      </c>
      <c r="K2022" s="7">
        <v>1</v>
      </c>
      <c r="L2022" s="7">
        <v>0.125</v>
      </c>
      <c r="M2022" s="7">
        <v>7175.8236509999997</v>
      </c>
      <c r="N2022" s="7">
        <v>5318.73</v>
      </c>
      <c r="O2022" s="7">
        <v>690.63708999999994</v>
      </c>
      <c r="P2022" s="7">
        <v>3.5</v>
      </c>
      <c r="Q2022" s="7">
        <v>6</v>
      </c>
      <c r="R2022" s="7">
        <v>1</v>
      </c>
      <c r="S2022" s="7">
        <v>0</v>
      </c>
    </row>
    <row r="2023" spans="2:19" x14ac:dyDescent="0.25">
      <c r="B2023" s="7">
        <v>13</v>
      </c>
      <c r="C2023" s="7">
        <v>3</v>
      </c>
      <c r="D2023" s="7">
        <v>0</v>
      </c>
      <c r="E2023" s="7">
        <v>0</v>
      </c>
      <c r="F2023" s="7">
        <v>12</v>
      </c>
      <c r="G2023" s="7">
        <v>3045.44</v>
      </c>
      <c r="H2023" s="7">
        <v>4</v>
      </c>
      <c r="I2023" s="7">
        <v>4</v>
      </c>
      <c r="J2023" s="7">
        <v>5.2</v>
      </c>
      <c r="K2023" s="7">
        <v>1</v>
      </c>
      <c r="L2023" s="7">
        <v>1.5</v>
      </c>
      <c r="M2023" s="7">
        <v>63783.975400000003</v>
      </c>
      <c r="N2023" s="7">
        <v>61110.67</v>
      </c>
      <c r="O2023" s="7">
        <v>3144.143971</v>
      </c>
      <c r="P2023" s="7">
        <v>1.5</v>
      </c>
      <c r="Q2023" s="7">
        <v>4</v>
      </c>
      <c r="R2023" s="7">
        <v>1</v>
      </c>
      <c r="S2023" s="7">
        <v>0</v>
      </c>
    </row>
    <row r="2024" spans="2:19" x14ac:dyDescent="0.25">
      <c r="B2024" s="7">
        <v>6</v>
      </c>
      <c r="C2024" s="7">
        <v>2</v>
      </c>
      <c r="D2024" s="7">
        <v>1</v>
      </c>
      <c r="E2024" s="7">
        <v>1</v>
      </c>
      <c r="F2024" s="7">
        <v>0</v>
      </c>
      <c r="G2024" s="7">
        <v>11635.451730000001</v>
      </c>
      <c r="H2024" s="7">
        <v>11</v>
      </c>
      <c r="I2024" s="7">
        <v>3.5</v>
      </c>
      <c r="J2024" s="7">
        <v>6.07</v>
      </c>
      <c r="K2024" s="7">
        <v>1</v>
      </c>
      <c r="L2024" s="7">
        <v>0.125</v>
      </c>
      <c r="M2024" s="7">
        <v>39968.379999999997</v>
      </c>
      <c r="N2024" s="7">
        <v>31186.38</v>
      </c>
      <c r="O2024" s="7">
        <v>3132.671871</v>
      </c>
      <c r="P2024" s="7">
        <v>3.5</v>
      </c>
      <c r="Q2024" s="7">
        <v>6</v>
      </c>
      <c r="R2024" s="7">
        <v>0.8778378</v>
      </c>
      <c r="S2024" s="7">
        <v>0</v>
      </c>
    </row>
    <row r="2025" spans="2:19" x14ac:dyDescent="0.25">
      <c r="B2025" s="7">
        <v>33</v>
      </c>
      <c r="C2025" s="7">
        <v>7</v>
      </c>
      <c r="D2025" s="7">
        <v>0</v>
      </c>
      <c r="E2025" s="7">
        <v>0</v>
      </c>
      <c r="F2025" s="7">
        <v>32</v>
      </c>
      <c r="G2025" s="7">
        <v>385.67</v>
      </c>
      <c r="H2025" s="7">
        <v>1</v>
      </c>
      <c r="I2025" s="7">
        <v>4</v>
      </c>
      <c r="J2025" s="7">
        <v>4.5</v>
      </c>
      <c r="K2025" s="7">
        <v>0</v>
      </c>
      <c r="L2025" s="7">
        <v>2</v>
      </c>
      <c r="M2025" s="7">
        <v>25277.358779999999</v>
      </c>
      <c r="N2025" s="7">
        <v>24892.33</v>
      </c>
      <c r="O2025" s="7">
        <v>1402.6827960000001</v>
      </c>
      <c r="P2025" s="7">
        <v>3.25</v>
      </c>
      <c r="Q2025" s="7">
        <v>4</v>
      </c>
      <c r="R2025" s="7">
        <v>2</v>
      </c>
      <c r="S2025" s="7">
        <v>0</v>
      </c>
    </row>
    <row r="2026" spans="2:19" x14ac:dyDescent="0.25">
      <c r="B2026" s="7">
        <v>13</v>
      </c>
      <c r="C2026" s="7">
        <v>3</v>
      </c>
      <c r="D2026" s="7">
        <v>1</v>
      </c>
      <c r="E2026" s="7">
        <v>0</v>
      </c>
      <c r="F2026" s="7">
        <v>12</v>
      </c>
      <c r="G2026" s="7">
        <v>2283.7199999999998</v>
      </c>
      <c r="H2026" s="7">
        <v>3</v>
      </c>
      <c r="I2026" s="7">
        <v>3.5</v>
      </c>
      <c r="J2026" s="7">
        <v>4.5</v>
      </c>
      <c r="K2026" s="7">
        <v>0</v>
      </c>
      <c r="L2026" s="7">
        <v>0.1</v>
      </c>
      <c r="M2026" s="7">
        <v>72938.483559999993</v>
      </c>
      <c r="N2026" s="7">
        <v>57232.14</v>
      </c>
      <c r="O2026" s="7">
        <v>7431.5933800000003</v>
      </c>
      <c r="P2026" s="7">
        <v>3</v>
      </c>
      <c r="Q2026" s="7">
        <v>6</v>
      </c>
      <c r="R2026" s="7">
        <v>1</v>
      </c>
      <c r="S2026" s="7">
        <v>0</v>
      </c>
    </row>
    <row r="2027" spans="2:19" x14ac:dyDescent="0.25">
      <c r="B2027" s="7">
        <v>7</v>
      </c>
      <c r="C2027" s="7">
        <v>2</v>
      </c>
      <c r="D2027" s="7">
        <v>0</v>
      </c>
      <c r="E2027" s="7">
        <v>0</v>
      </c>
      <c r="F2027" s="7">
        <v>6</v>
      </c>
      <c r="G2027" s="7">
        <v>1198.56</v>
      </c>
      <c r="H2027" s="7">
        <v>2</v>
      </c>
      <c r="I2027" s="7">
        <v>4</v>
      </c>
      <c r="J2027" s="7">
        <v>4.5</v>
      </c>
      <c r="K2027" s="7">
        <v>0</v>
      </c>
      <c r="L2027" s="7">
        <v>2</v>
      </c>
      <c r="M2027" s="7">
        <v>23525.914209999999</v>
      </c>
      <c r="N2027" s="7">
        <v>20893.330000000002</v>
      </c>
      <c r="O2027" s="7">
        <v>1586.848414</v>
      </c>
      <c r="P2027" s="7">
        <v>1</v>
      </c>
      <c r="Q2027" s="7">
        <v>4</v>
      </c>
      <c r="R2027" s="7">
        <v>0.65186270000000002</v>
      </c>
      <c r="S2027" s="7">
        <v>0</v>
      </c>
    </row>
    <row r="2028" spans="2:19" x14ac:dyDescent="0.25">
      <c r="B2028" s="7">
        <v>17</v>
      </c>
      <c r="C2028" s="7">
        <v>4</v>
      </c>
      <c r="D2028" s="7">
        <v>0</v>
      </c>
      <c r="E2028" s="7">
        <v>0</v>
      </c>
      <c r="F2028" s="7">
        <v>16</v>
      </c>
      <c r="G2028" s="7">
        <v>1130.4100000000001</v>
      </c>
      <c r="H2028" s="7">
        <v>2</v>
      </c>
      <c r="I2028" s="7">
        <v>3.5</v>
      </c>
      <c r="J2028" s="7">
        <v>4.5</v>
      </c>
      <c r="K2028" s="7">
        <v>0</v>
      </c>
      <c r="L2028" s="7">
        <v>0.1</v>
      </c>
      <c r="M2028" s="7">
        <v>77123.405459999994</v>
      </c>
      <c r="N2028" s="7">
        <v>46079.6</v>
      </c>
      <c r="O2028" s="7">
        <v>7338.1763000000001</v>
      </c>
      <c r="P2028" s="7">
        <v>3</v>
      </c>
      <c r="Q2028" s="7">
        <v>6</v>
      </c>
      <c r="R2028" s="7">
        <v>1</v>
      </c>
      <c r="S2028" s="7">
        <v>0</v>
      </c>
    </row>
    <row r="2029" spans="2:19" x14ac:dyDescent="0.25">
      <c r="B2029" s="7">
        <v>46</v>
      </c>
      <c r="C2029" s="7">
        <v>7</v>
      </c>
      <c r="D2029" s="7">
        <v>0</v>
      </c>
      <c r="E2029" s="7">
        <v>0</v>
      </c>
      <c r="F2029" s="7">
        <v>45</v>
      </c>
      <c r="G2029" s="7">
        <v>354.17</v>
      </c>
      <c r="H2029" s="7">
        <v>1</v>
      </c>
      <c r="I2029" s="7">
        <v>4</v>
      </c>
      <c r="J2029" s="7">
        <v>5.2</v>
      </c>
      <c r="K2029" s="7">
        <v>1</v>
      </c>
      <c r="L2029" s="7">
        <v>1.5</v>
      </c>
      <c r="M2029" s="7">
        <v>24418.847040000001</v>
      </c>
      <c r="N2029" s="7">
        <v>24090.799999999999</v>
      </c>
      <c r="O2029" s="7">
        <v>1239.4716599999999</v>
      </c>
      <c r="P2029" s="7">
        <v>1.5</v>
      </c>
      <c r="Q2029" s="7">
        <v>4</v>
      </c>
      <c r="R2029" s="7">
        <v>1</v>
      </c>
      <c r="S2029" s="7">
        <v>0</v>
      </c>
    </row>
    <row r="2030" spans="2:19" x14ac:dyDescent="0.25">
      <c r="B2030" s="7">
        <v>32</v>
      </c>
      <c r="C2030" s="7">
        <v>7</v>
      </c>
      <c r="D2030" s="7">
        <v>1</v>
      </c>
      <c r="E2030" s="7">
        <v>0</v>
      </c>
      <c r="F2030" s="7">
        <v>31</v>
      </c>
      <c r="G2030" s="7">
        <v>673.72</v>
      </c>
      <c r="H2030" s="7">
        <v>1</v>
      </c>
      <c r="I2030" s="7">
        <v>4</v>
      </c>
      <c r="J2030" s="7">
        <v>4.5</v>
      </c>
      <c r="K2030" s="7">
        <v>0</v>
      </c>
      <c r="L2030" s="7">
        <v>2</v>
      </c>
      <c r="M2030" s="7">
        <v>52636.388469999998</v>
      </c>
      <c r="N2030" s="7">
        <v>51554.17</v>
      </c>
      <c r="O2030" s="7">
        <v>3915.5392120000001</v>
      </c>
      <c r="P2030" s="7">
        <v>4</v>
      </c>
      <c r="Q2030" s="7">
        <v>4</v>
      </c>
      <c r="R2030" s="7">
        <v>0.86068710000000004</v>
      </c>
      <c r="S2030" s="7">
        <v>0</v>
      </c>
    </row>
    <row r="2031" spans="2:19" x14ac:dyDescent="0.25">
      <c r="B2031" s="7">
        <v>14</v>
      </c>
      <c r="C2031" s="7">
        <v>3</v>
      </c>
      <c r="D2031" s="7">
        <v>0</v>
      </c>
      <c r="E2031" s="7">
        <v>0</v>
      </c>
      <c r="F2031" s="7">
        <v>13</v>
      </c>
      <c r="G2031" s="7">
        <v>1248.6400000000001</v>
      </c>
      <c r="H2031" s="7">
        <v>2</v>
      </c>
      <c r="I2031" s="7">
        <v>3.5</v>
      </c>
      <c r="J2031" s="7">
        <v>6.07</v>
      </c>
      <c r="K2031" s="7">
        <v>1</v>
      </c>
      <c r="L2031" s="7">
        <v>0.125</v>
      </c>
      <c r="M2031" s="7">
        <v>57577.772839999998</v>
      </c>
      <c r="N2031" s="7">
        <v>50292.67</v>
      </c>
      <c r="O2031" s="7">
        <v>5051.8987010000001</v>
      </c>
      <c r="P2031" s="7">
        <v>3.5</v>
      </c>
      <c r="Q2031" s="7">
        <v>6</v>
      </c>
      <c r="R2031" s="7">
        <v>0.87621470000000001</v>
      </c>
      <c r="S2031" s="7">
        <v>1</v>
      </c>
    </row>
    <row r="2032" spans="2:19" x14ac:dyDescent="0.25">
      <c r="B2032" s="7">
        <v>24</v>
      </c>
      <c r="C2032" s="7">
        <v>5</v>
      </c>
      <c r="D2032" s="7">
        <v>0</v>
      </c>
      <c r="E2032" s="7">
        <v>1</v>
      </c>
      <c r="F2032" s="7">
        <v>0</v>
      </c>
      <c r="G2032" s="7">
        <v>6034.3409140000003</v>
      </c>
      <c r="H2032" s="7">
        <v>7</v>
      </c>
      <c r="I2032" s="7">
        <v>4</v>
      </c>
      <c r="J2032" s="7">
        <v>5.2</v>
      </c>
      <c r="K2032" s="7">
        <v>1</v>
      </c>
      <c r="L2032" s="7">
        <v>1.5</v>
      </c>
      <c r="M2032" s="7">
        <v>10859.281070000001</v>
      </c>
      <c r="N2032" s="7">
        <v>9599</v>
      </c>
      <c r="O2032" s="7">
        <v>399.79835000000003</v>
      </c>
      <c r="P2032" s="7">
        <v>1.5</v>
      </c>
      <c r="Q2032" s="7">
        <v>4</v>
      </c>
      <c r="R2032" s="7">
        <v>1</v>
      </c>
      <c r="S2032" s="7">
        <v>0</v>
      </c>
    </row>
    <row r="2033" spans="2:19" x14ac:dyDescent="0.25">
      <c r="B2033" s="7">
        <v>3</v>
      </c>
      <c r="C2033" s="7">
        <v>1</v>
      </c>
      <c r="D2033" s="7">
        <v>1</v>
      </c>
      <c r="E2033" s="7">
        <v>0</v>
      </c>
      <c r="F2033" s="7">
        <v>2</v>
      </c>
      <c r="G2033" s="7">
        <v>3744.6</v>
      </c>
      <c r="H2033" s="7">
        <v>4</v>
      </c>
      <c r="I2033" s="7">
        <v>4</v>
      </c>
      <c r="J2033" s="7">
        <v>4.5</v>
      </c>
      <c r="K2033" s="7">
        <v>0</v>
      </c>
      <c r="L2033" s="7">
        <v>2</v>
      </c>
      <c r="M2033" s="7">
        <v>87871.050189999994</v>
      </c>
      <c r="N2033" s="7">
        <v>85152.6</v>
      </c>
      <c r="O2033" s="7">
        <v>6884.5877099999998</v>
      </c>
      <c r="P2033" s="7">
        <v>4</v>
      </c>
      <c r="Q2033" s="7">
        <v>4</v>
      </c>
      <c r="R2033" s="7">
        <v>1.4890840000000001</v>
      </c>
      <c r="S2033" s="7">
        <v>0</v>
      </c>
    </row>
    <row r="2034" spans="2:19" x14ac:dyDescent="0.25">
      <c r="B2034" s="7">
        <v>22</v>
      </c>
      <c r="C2034" s="7">
        <v>5</v>
      </c>
      <c r="D2034" s="7">
        <v>0</v>
      </c>
      <c r="E2034" s="7">
        <v>0</v>
      </c>
      <c r="F2034" s="7">
        <v>21</v>
      </c>
      <c r="G2034" s="7">
        <v>146.63999999999999</v>
      </c>
      <c r="H2034" s="7">
        <v>1</v>
      </c>
      <c r="I2034" s="7">
        <v>4</v>
      </c>
      <c r="J2034" s="7">
        <v>4.5</v>
      </c>
      <c r="K2034" s="7">
        <v>0</v>
      </c>
      <c r="L2034" s="7">
        <v>2</v>
      </c>
      <c r="M2034" s="7">
        <v>3484.424884</v>
      </c>
      <c r="N2034" s="7">
        <v>2557</v>
      </c>
      <c r="O2034" s="7">
        <v>206.73345</v>
      </c>
      <c r="P2034" s="7">
        <v>4</v>
      </c>
      <c r="Q2034" s="7">
        <v>4</v>
      </c>
      <c r="R2034" s="7">
        <v>1</v>
      </c>
      <c r="S2034" s="7">
        <v>0</v>
      </c>
    </row>
    <row r="2035" spans="2:19" x14ac:dyDescent="0.25">
      <c r="B2035" s="7">
        <v>9</v>
      </c>
      <c r="C2035" s="7">
        <v>2</v>
      </c>
      <c r="D2035" s="7">
        <v>1</v>
      </c>
      <c r="E2035" s="7">
        <v>0</v>
      </c>
      <c r="F2035" s="7">
        <v>8</v>
      </c>
      <c r="G2035" s="7">
        <v>3769.1</v>
      </c>
      <c r="H2035" s="7">
        <v>4</v>
      </c>
      <c r="I2035" s="7">
        <v>4</v>
      </c>
      <c r="J2035" s="7">
        <v>5.2</v>
      </c>
      <c r="K2035" s="7">
        <v>1</v>
      </c>
      <c r="L2035" s="7">
        <v>1.5</v>
      </c>
      <c r="M2035" s="7">
        <v>69087.313420000006</v>
      </c>
      <c r="N2035" s="7">
        <v>65101.29</v>
      </c>
      <c r="O2035" s="7">
        <v>3349.46137</v>
      </c>
      <c r="P2035" s="7">
        <v>2.75</v>
      </c>
      <c r="Q2035" s="7">
        <v>4</v>
      </c>
      <c r="R2035" s="7">
        <v>0.96485779999999999</v>
      </c>
      <c r="S2035" s="7">
        <v>0</v>
      </c>
    </row>
    <row r="2036" spans="2:19" x14ac:dyDescent="0.25">
      <c r="B2036" s="7">
        <v>3</v>
      </c>
      <c r="C2036" s="7">
        <v>1</v>
      </c>
      <c r="D2036" s="7">
        <v>1</v>
      </c>
      <c r="E2036" s="7">
        <v>0</v>
      </c>
      <c r="F2036" s="7">
        <v>2</v>
      </c>
      <c r="G2036" s="7">
        <v>565.74</v>
      </c>
      <c r="H2036" s="7">
        <v>1</v>
      </c>
      <c r="I2036" s="7">
        <v>3.5</v>
      </c>
      <c r="J2036" s="7">
        <v>4.5</v>
      </c>
      <c r="K2036" s="7">
        <v>0</v>
      </c>
      <c r="L2036" s="7">
        <v>0.1</v>
      </c>
      <c r="M2036" s="7">
        <v>40958.019569999997</v>
      </c>
      <c r="N2036" s="7">
        <v>23523.5</v>
      </c>
      <c r="O2036" s="7">
        <v>4091.9128249999999</v>
      </c>
      <c r="P2036" s="7">
        <v>3</v>
      </c>
      <c r="Q2036" s="7">
        <v>6</v>
      </c>
      <c r="R2036" s="7">
        <v>1</v>
      </c>
      <c r="S2036" s="7">
        <v>0</v>
      </c>
    </row>
    <row r="2037" spans="2:19" x14ac:dyDescent="0.25">
      <c r="B2037" s="7">
        <v>37</v>
      </c>
      <c r="C2037" s="7">
        <v>7</v>
      </c>
      <c r="D2037" s="7">
        <v>0</v>
      </c>
      <c r="E2037" s="7">
        <v>0</v>
      </c>
      <c r="F2037" s="7">
        <v>36</v>
      </c>
      <c r="G2037" s="7">
        <v>428.05</v>
      </c>
      <c r="H2037" s="7">
        <v>1</v>
      </c>
      <c r="I2037" s="7">
        <v>4</v>
      </c>
      <c r="J2037" s="7">
        <v>4.5</v>
      </c>
      <c r="K2037" s="7">
        <v>0</v>
      </c>
      <c r="L2037" s="7">
        <v>2</v>
      </c>
      <c r="M2037" s="7">
        <v>29327.996650000001</v>
      </c>
      <c r="N2037" s="7">
        <v>28436.5</v>
      </c>
      <c r="O2037" s="7">
        <v>1881.0744749999999</v>
      </c>
      <c r="P2037" s="7">
        <v>3.25</v>
      </c>
      <c r="Q2037" s="7">
        <v>4</v>
      </c>
      <c r="R2037" s="7">
        <v>1</v>
      </c>
      <c r="S2037" s="7">
        <v>0</v>
      </c>
    </row>
    <row r="2038" spans="2:19" x14ac:dyDescent="0.25">
      <c r="B2038" s="7">
        <v>22</v>
      </c>
      <c r="C2038" s="7">
        <v>5</v>
      </c>
      <c r="D2038" s="7">
        <v>0</v>
      </c>
      <c r="E2038" s="7">
        <v>0</v>
      </c>
      <c r="F2038" s="7">
        <v>21</v>
      </c>
      <c r="G2038" s="7">
        <v>451.14</v>
      </c>
      <c r="H2038" s="7">
        <v>1</v>
      </c>
      <c r="I2038" s="7">
        <v>4</v>
      </c>
      <c r="J2038" s="7">
        <v>5.2</v>
      </c>
      <c r="K2038" s="7">
        <v>1</v>
      </c>
      <c r="L2038" s="7">
        <v>1.5</v>
      </c>
      <c r="M2038" s="7">
        <v>16970.767540000001</v>
      </c>
      <c r="N2038" s="7">
        <v>16344</v>
      </c>
      <c r="O2038" s="7">
        <v>840.89880000000005</v>
      </c>
      <c r="P2038" s="7">
        <v>2.75</v>
      </c>
      <c r="Q2038" s="7">
        <v>4</v>
      </c>
      <c r="R2038" s="7">
        <v>1</v>
      </c>
      <c r="S2038" s="7">
        <v>0</v>
      </c>
    </row>
    <row r="2039" spans="2:19" x14ac:dyDescent="0.25">
      <c r="B2039" s="7">
        <v>25</v>
      </c>
      <c r="C2039" s="7">
        <v>5</v>
      </c>
      <c r="D2039" s="7">
        <v>0</v>
      </c>
      <c r="E2039" s="7">
        <v>0</v>
      </c>
      <c r="F2039" s="7">
        <v>24</v>
      </c>
      <c r="G2039" s="7">
        <v>1189.51</v>
      </c>
      <c r="H2039" s="7">
        <v>2</v>
      </c>
      <c r="I2039" s="7">
        <v>4</v>
      </c>
      <c r="J2039" s="7">
        <v>4.5</v>
      </c>
      <c r="K2039" s="7">
        <v>0</v>
      </c>
      <c r="L2039" s="7">
        <v>2</v>
      </c>
      <c r="M2039" s="7">
        <v>52875.35815</v>
      </c>
      <c r="N2039" s="7">
        <v>49439.67</v>
      </c>
      <c r="O2039" s="7">
        <v>3754.9429359999999</v>
      </c>
      <c r="P2039" s="7">
        <v>1</v>
      </c>
      <c r="Q2039" s="7">
        <v>4</v>
      </c>
      <c r="R2039" s="7">
        <v>1</v>
      </c>
      <c r="S2039" s="7">
        <v>0</v>
      </c>
    </row>
    <row r="2040" spans="2:19" x14ac:dyDescent="0.25">
      <c r="B2040" s="7">
        <v>16</v>
      </c>
      <c r="C2040" s="7">
        <v>4</v>
      </c>
      <c r="D2040" s="7">
        <v>1</v>
      </c>
      <c r="E2040" s="7">
        <v>0</v>
      </c>
      <c r="F2040" s="7">
        <v>15</v>
      </c>
      <c r="G2040" s="7">
        <v>1114.1199999999999</v>
      </c>
      <c r="H2040" s="7">
        <v>2</v>
      </c>
      <c r="I2040" s="7">
        <v>3.5</v>
      </c>
      <c r="J2040" s="7">
        <v>6.07</v>
      </c>
      <c r="K2040" s="7">
        <v>1</v>
      </c>
      <c r="L2040" s="7">
        <v>0.125</v>
      </c>
      <c r="M2040" s="7">
        <v>40594.93664</v>
      </c>
      <c r="N2040" s="7">
        <v>35276.33</v>
      </c>
      <c r="O2040" s="7">
        <v>3543.507349</v>
      </c>
      <c r="P2040" s="7">
        <v>3.5</v>
      </c>
      <c r="Q2040" s="7">
        <v>6</v>
      </c>
      <c r="R2040" s="7">
        <v>0.88000500000000004</v>
      </c>
      <c r="S2040" s="7">
        <v>0</v>
      </c>
    </row>
    <row r="2041" spans="2:19" x14ac:dyDescent="0.25">
      <c r="B2041" s="7">
        <v>31</v>
      </c>
      <c r="C2041" s="7">
        <v>7</v>
      </c>
      <c r="D2041" s="7">
        <v>1</v>
      </c>
      <c r="E2041" s="7">
        <v>0</v>
      </c>
      <c r="F2041" s="7">
        <v>30</v>
      </c>
      <c r="G2041" s="7">
        <v>838.86</v>
      </c>
      <c r="H2041" s="7">
        <v>1</v>
      </c>
      <c r="I2041" s="7">
        <v>3.5</v>
      </c>
      <c r="J2041" s="7">
        <v>5.28</v>
      </c>
      <c r="K2041" s="7">
        <v>1</v>
      </c>
      <c r="L2041" s="7">
        <v>3.5</v>
      </c>
      <c r="M2041" s="7">
        <v>34777.818639999998</v>
      </c>
      <c r="N2041" s="7">
        <v>34416</v>
      </c>
      <c r="O2041" s="7">
        <v>1096.1496</v>
      </c>
      <c r="P2041" s="7">
        <v>2.25</v>
      </c>
      <c r="Q2041" s="7">
        <v>4</v>
      </c>
      <c r="R2041" s="7">
        <v>1</v>
      </c>
      <c r="S2041" s="7">
        <v>0</v>
      </c>
    </row>
    <row r="2042" spans="2:19" x14ac:dyDescent="0.25">
      <c r="B2042" s="7">
        <v>1</v>
      </c>
      <c r="C2042" s="7">
        <v>1</v>
      </c>
      <c r="D2042" s="7">
        <v>1</v>
      </c>
      <c r="E2042" s="7">
        <v>0</v>
      </c>
      <c r="F2042" s="7">
        <v>0</v>
      </c>
      <c r="G2042" s="7">
        <v>993.38</v>
      </c>
      <c r="H2042" s="7">
        <v>1</v>
      </c>
      <c r="I2042" s="7">
        <v>3.5</v>
      </c>
      <c r="J2042" s="7">
        <v>6.07</v>
      </c>
      <c r="K2042" s="7">
        <v>1</v>
      </c>
      <c r="L2042" s="7">
        <v>0.125</v>
      </c>
      <c r="M2042" s="7">
        <v>41207.052900000002</v>
      </c>
      <c r="N2042" s="7">
        <v>31381.86</v>
      </c>
      <c r="O2042" s="7">
        <v>4228.7056350000003</v>
      </c>
      <c r="P2042" s="7">
        <v>3.5</v>
      </c>
      <c r="Q2042" s="7">
        <v>6</v>
      </c>
      <c r="R2042" s="7">
        <v>1.6364399999999999</v>
      </c>
      <c r="S2042" s="7">
        <v>0</v>
      </c>
    </row>
    <row r="2043" spans="2:19" x14ac:dyDescent="0.25">
      <c r="B2043" s="7">
        <v>31</v>
      </c>
      <c r="C2043" s="7">
        <v>7</v>
      </c>
      <c r="D2043" s="7">
        <v>1</v>
      </c>
      <c r="E2043" s="7">
        <v>0</v>
      </c>
      <c r="F2043" s="7">
        <v>30</v>
      </c>
      <c r="G2043" s="7">
        <v>611.67999999999995</v>
      </c>
      <c r="H2043" s="7">
        <v>1</v>
      </c>
      <c r="I2043" s="7">
        <v>4</v>
      </c>
      <c r="J2043" s="7">
        <v>5.2</v>
      </c>
      <c r="K2043" s="7">
        <v>1</v>
      </c>
      <c r="L2043" s="7">
        <v>1.5</v>
      </c>
      <c r="M2043" s="7">
        <v>34719.946940000002</v>
      </c>
      <c r="N2043" s="7">
        <v>34262.67</v>
      </c>
      <c r="O2043" s="7">
        <v>1762.8143709999999</v>
      </c>
      <c r="P2043" s="7">
        <v>2.75</v>
      </c>
      <c r="Q2043" s="7">
        <v>4</v>
      </c>
      <c r="R2043" s="7">
        <v>1</v>
      </c>
      <c r="S2043" s="7">
        <v>0</v>
      </c>
    </row>
    <row r="2044" spans="2:19" x14ac:dyDescent="0.25">
      <c r="B2044" s="7">
        <v>16</v>
      </c>
      <c r="C2044" s="7">
        <v>4</v>
      </c>
      <c r="D2044" s="7">
        <v>1</v>
      </c>
      <c r="E2044" s="7">
        <v>0</v>
      </c>
      <c r="F2044" s="7">
        <v>15</v>
      </c>
      <c r="G2044" s="7">
        <v>910.14</v>
      </c>
      <c r="H2044" s="7">
        <v>1</v>
      </c>
      <c r="I2044" s="7">
        <v>4</v>
      </c>
      <c r="J2044" s="7">
        <v>4.5</v>
      </c>
      <c r="K2044" s="7">
        <v>0</v>
      </c>
      <c r="L2044" s="7">
        <v>2</v>
      </c>
      <c r="M2044" s="7">
        <v>23169.617699999999</v>
      </c>
      <c r="N2044" s="7">
        <v>21685.75</v>
      </c>
      <c r="O2044" s="7">
        <v>1540.7725370000001</v>
      </c>
      <c r="P2044" s="7">
        <v>1</v>
      </c>
      <c r="Q2044" s="7">
        <v>4</v>
      </c>
      <c r="R2044" s="7">
        <v>0.85999809999999999</v>
      </c>
      <c r="S2044" s="7">
        <v>0</v>
      </c>
    </row>
    <row r="2045" spans="2:19" x14ac:dyDescent="0.25">
      <c r="B2045" s="7">
        <v>18</v>
      </c>
      <c r="C2045" s="7">
        <v>4</v>
      </c>
      <c r="D2045" s="7">
        <v>0</v>
      </c>
      <c r="E2045" s="7">
        <v>0</v>
      </c>
      <c r="F2045" s="7">
        <v>17</v>
      </c>
      <c r="G2045" s="7">
        <v>1745.85</v>
      </c>
      <c r="H2045" s="7">
        <v>2</v>
      </c>
      <c r="I2045" s="7">
        <v>3.5</v>
      </c>
      <c r="J2045" s="7">
        <v>6.07</v>
      </c>
      <c r="K2045" s="7">
        <v>1</v>
      </c>
      <c r="L2045" s="7">
        <v>0.125</v>
      </c>
      <c r="M2045" s="7">
        <v>87233.418590000001</v>
      </c>
      <c r="N2045" s="7">
        <v>61603.25</v>
      </c>
      <c r="O2045" s="7">
        <v>7697.3260879999998</v>
      </c>
      <c r="P2045" s="7">
        <v>3.5</v>
      </c>
      <c r="Q2045" s="7">
        <v>6</v>
      </c>
      <c r="R2045" s="7">
        <v>1</v>
      </c>
      <c r="S2045" s="7">
        <v>0</v>
      </c>
    </row>
    <row r="2046" spans="2:19" x14ac:dyDescent="0.25">
      <c r="B2046" s="7">
        <v>8</v>
      </c>
      <c r="C2046" s="7">
        <v>2</v>
      </c>
      <c r="D2046" s="7">
        <v>0</v>
      </c>
      <c r="E2046" s="7">
        <v>0</v>
      </c>
      <c r="F2046" s="7">
        <v>7</v>
      </c>
      <c r="G2046" s="7">
        <v>1753.58</v>
      </c>
      <c r="H2046" s="7">
        <v>2</v>
      </c>
      <c r="I2046" s="7">
        <v>3.5</v>
      </c>
      <c r="J2046" s="7">
        <v>6.07</v>
      </c>
      <c r="K2046" s="7">
        <v>1</v>
      </c>
      <c r="L2046" s="7">
        <v>0.125</v>
      </c>
      <c r="M2046" s="7">
        <v>80361.14516</v>
      </c>
      <c r="N2046" s="7">
        <v>62490.38</v>
      </c>
      <c r="O2046" s="7">
        <v>7501.97012</v>
      </c>
      <c r="P2046" s="7">
        <v>3.5</v>
      </c>
      <c r="Q2046" s="7">
        <v>6</v>
      </c>
      <c r="R2046" s="7">
        <v>0.90652940000000004</v>
      </c>
      <c r="S2046" s="7">
        <v>0</v>
      </c>
    </row>
    <row r="2047" spans="2:19" x14ac:dyDescent="0.25">
      <c r="B2047" s="7">
        <v>36</v>
      </c>
      <c r="C2047" s="7">
        <v>7</v>
      </c>
      <c r="D2047" s="7">
        <v>0</v>
      </c>
      <c r="E2047" s="7">
        <v>0</v>
      </c>
      <c r="F2047" s="7">
        <v>35</v>
      </c>
      <c r="G2047" s="7">
        <v>496.17</v>
      </c>
      <c r="H2047" s="7">
        <v>1</v>
      </c>
      <c r="I2047" s="7">
        <v>4</v>
      </c>
      <c r="J2047" s="7">
        <v>5.2</v>
      </c>
      <c r="K2047" s="7">
        <v>1</v>
      </c>
      <c r="L2047" s="7">
        <v>1.5</v>
      </c>
      <c r="M2047" s="7">
        <v>22872.20708</v>
      </c>
      <c r="N2047" s="7">
        <v>22502.43</v>
      </c>
      <c r="O2047" s="7">
        <v>1157.7500239999999</v>
      </c>
      <c r="P2047" s="7">
        <v>1.5</v>
      </c>
      <c r="Q2047" s="7">
        <v>4</v>
      </c>
      <c r="R2047" s="7">
        <v>1</v>
      </c>
      <c r="S2047" s="7">
        <v>0</v>
      </c>
    </row>
    <row r="2048" spans="2:19" x14ac:dyDescent="0.25">
      <c r="B2048" s="7">
        <v>22</v>
      </c>
      <c r="C2048" s="7">
        <v>5</v>
      </c>
      <c r="D2048" s="7">
        <v>0</v>
      </c>
      <c r="E2048" s="7">
        <v>0</v>
      </c>
      <c r="F2048" s="7">
        <v>21</v>
      </c>
      <c r="G2048" s="7">
        <v>1380</v>
      </c>
      <c r="H2048" s="7">
        <v>2</v>
      </c>
      <c r="I2048" s="7">
        <v>4</v>
      </c>
      <c r="J2048" s="7">
        <v>4.5</v>
      </c>
      <c r="K2048" s="7">
        <v>0</v>
      </c>
      <c r="L2048" s="7">
        <v>2</v>
      </c>
      <c r="M2048" s="7">
        <v>41284.615279999998</v>
      </c>
      <c r="N2048" s="7">
        <v>39366</v>
      </c>
      <c r="O2048" s="7">
        <v>2218.2741000000001</v>
      </c>
      <c r="P2048" s="7">
        <v>1.5</v>
      </c>
      <c r="Q2048" s="7">
        <v>4</v>
      </c>
      <c r="R2048" s="7">
        <v>1</v>
      </c>
      <c r="S2048" s="7">
        <v>0</v>
      </c>
    </row>
    <row r="2049" spans="2:19" x14ac:dyDescent="0.25">
      <c r="B2049" s="7">
        <v>23</v>
      </c>
      <c r="C2049" s="7">
        <v>5</v>
      </c>
      <c r="D2049" s="7">
        <v>0</v>
      </c>
      <c r="E2049" s="7">
        <v>0</v>
      </c>
      <c r="F2049" s="7">
        <v>22</v>
      </c>
      <c r="G2049" s="7">
        <v>2211.88</v>
      </c>
      <c r="H2049" s="7">
        <v>3</v>
      </c>
      <c r="I2049" s="7">
        <v>4</v>
      </c>
      <c r="J2049" s="7">
        <v>4.5</v>
      </c>
      <c r="K2049" s="7">
        <v>0</v>
      </c>
      <c r="L2049" s="7">
        <v>2</v>
      </c>
      <c r="M2049" s="7">
        <v>77488.613370000006</v>
      </c>
      <c r="N2049" s="7">
        <v>74654</v>
      </c>
      <c r="O2049" s="7">
        <v>4572.5574999999999</v>
      </c>
      <c r="P2049" s="7">
        <v>1.5</v>
      </c>
      <c r="Q2049" s="7">
        <v>4</v>
      </c>
      <c r="R2049" s="7">
        <v>1</v>
      </c>
      <c r="S2049" s="7">
        <v>1</v>
      </c>
    </row>
    <row r="2050" spans="2:19" x14ac:dyDescent="0.25">
      <c r="B2050" s="7">
        <v>40</v>
      </c>
      <c r="C2050" s="7">
        <v>7</v>
      </c>
      <c r="D2050" s="7">
        <v>0</v>
      </c>
      <c r="E2050" s="7">
        <v>0</v>
      </c>
      <c r="F2050" s="7">
        <v>39</v>
      </c>
      <c r="G2050" s="7">
        <v>246.89</v>
      </c>
      <c r="H2050" s="7">
        <v>1</v>
      </c>
      <c r="I2050" s="7">
        <v>3.5</v>
      </c>
      <c r="J2050" s="7">
        <v>6.07</v>
      </c>
      <c r="K2050" s="7">
        <v>1</v>
      </c>
      <c r="L2050" s="7">
        <v>0.125</v>
      </c>
      <c r="M2050" s="7">
        <v>32678.685000000001</v>
      </c>
      <c r="N2050" s="7">
        <v>20807.88</v>
      </c>
      <c r="O2050" s="7">
        <v>3109.737666</v>
      </c>
      <c r="P2050" s="7">
        <v>3.5</v>
      </c>
      <c r="Q2050" s="7">
        <v>6</v>
      </c>
      <c r="R2050" s="7">
        <v>1</v>
      </c>
      <c r="S2050" s="7">
        <v>0</v>
      </c>
    </row>
    <row r="2051" spans="2:19" x14ac:dyDescent="0.25">
      <c r="B2051" s="7">
        <v>14</v>
      </c>
      <c r="C2051" s="7">
        <v>3</v>
      </c>
      <c r="D2051" s="7">
        <v>1</v>
      </c>
      <c r="E2051" s="7">
        <v>0</v>
      </c>
      <c r="F2051" s="7">
        <v>13</v>
      </c>
      <c r="G2051" s="7">
        <v>1844.59</v>
      </c>
      <c r="H2051" s="7">
        <v>2</v>
      </c>
      <c r="I2051" s="7">
        <v>4</v>
      </c>
      <c r="J2051" s="7">
        <v>5.2</v>
      </c>
      <c r="K2051" s="7">
        <v>1</v>
      </c>
      <c r="L2051" s="7">
        <v>1.5</v>
      </c>
      <c r="M2051" s="7">
        <v>41051.362840000002</v>
      </c>
      <c r="N2051" s="7">
        <v>39774.17</v>
      </c>
      <c r="O2051" s="7">
        <v>2046.3810470000001</v>
      </c>
      <c r="P2051" s="7">
        <v>2.75</v>
      </c>
      <c r="Q2051" s="7">
        <v>4</v>
      </c>
      <c r="R2051" s="7">
        <v>0.90145799999999998</v>
      </c>
      <c r="S2051" s="7">
        <v>0</v>
      </c>
    </row>
    <row r="2052" spans="2:19" x14ac:dyDescent="0.25">
      <c r="B2052" s="7">
        <v>23</v>
      </c>
      <c r="C2052" s="7">
        <v>5</v>
      </c>
      <c r="D2052" s="7">
        <v>1</v>
      </c>
      <c r="E2052" s="7">
        <v>0</v>
      </c>
      <c r="F2052" s="7">
        <v>22</v>
      </c>
      <c r="G2052" s="7">
        <v>962.13</v>
      </c>
      <c r="H2052" s="7">
        <v>1</v>
      </c>
      <c r="I2052" s="7">
        <v>4</v>
      </c>
      <c r="J2052" s="7">
        <v>5.2</v>
      </c>
      <c r="K2052" s="7">
        <v>1</v>
      </c>
      <c r="L2052" s="7">
        <v>1.5</v>
      </c>
      <c r="M2052" s="7">
        <v>46029.894319999999</v>
      </c>
      <c r="N2052" s="7">
        <v>45039</v>
      </c>
      <c r="O2052" s="7">
        <v>2317.2565500000001</v>
      </c>
      <c r="P2052" s="7">
        <v>2.75</v>
      </c>
      <c r="Q2052" s="7">
        <v>4</v>
      </c>
      <c r="R2052" s="7">
        <v>1.3561970000000001</v>
      </c>
      <c r="S2052" s="7">
        <v>0</v>
      </c>
    </row>
    <row r="2053" spans="2:19" x14ac:dyDescent="0.25">
      <c r="B2053" s="7">
        <v>9</v>
      </c>
      <c r="C2053" s="7">
        <v>2</v>
      </c>
      <c r="D2053" s="7">
        <v>0</v>
      </c>
      <c r="E2053" s="7">
        <v>0</v>
      </c>
      <c r="F2053" s="7">
        <v>8</v>
      </c>
      <c r="G2053" s="7">
        <v>987.84</v>
      </c>
      <c r="H2053" s="7">
        <v>1</v>
      </c>
      <c r="I2053" s="7">
        <v>4</v>
      </c>
      <c r="J2053" s="7">
        <v>5.2</v>
      </c>
      <c r="K2053" s="7">
        <v>1</v>
      </c>
      <c r="L2053" s="7">
        <v>1.5</v>
      </c>
      <c r="M2053" s="7">
        <v>16375.91584</v>
      </c>
      <c r="N2053" s="7">
        <v>15780.09</v>
      </c>
      <c r="O2053" s="7">
        <v>811.88562999999999</v>
      </c>
      <c r="P2053" s="7">
        <v>2.75</v>
      </c>
      <c r="Q2053" s="7">
        <v>4</v>
      </c>
      <c r="R2053" s="7">
        <v>0.83505070000000003</v>
      </c>
      <c r="S2053" s="7">
        <v>0</v>
      </c>
    </row>
    <row r="2054" spans="2:19" x14ac:dyDescent="0.25">
      <c r="B2054" s="7">
        <v>7</v>
      </c>
      <c r="C2054" s="7">
        <v>2</v>
      </c>
      <c r="D2054" s="7">
        <v>1</v>
      </c>
      <c r="E2054" s="7">
        <v>1</v>
      </c>
      <c r="F2054" s="7">
        <v>0</v>
      </c>
      <c r="G2054" s="7">
        <v>1957.3643959999999</v>
      </c>
      <c r="H2054" s="7">
        <v>2</v>
      </c>
      <c r="I2054" s="7">
        <v>4</v>
      </c>
      <c r="J2054" s="7">
        <v>4.5</v>
      </c>
      <c r="K2054" s="7">
        <v>0</v>
      </c>
      <c r="L2054" s="7">
        <v>2</v>
      </c>
      <c r="M2054" s="7">
        <v>3932.3514540000001</v>
      </c>
      <c r="N2054" s="7">
        <v>3661.25</v>
      </c>
      <c r="O2054" s="7">
        <v>224.25156200000001</v>
      </c>
      <c r="P2054" s="7">
        <v>3.25</v>
      </c>
      <c r="Q2054" s="7">
        <v>4</v>
      </c>
      <c r="R2054" s="7">
        <v>1</v>
      </c>
      <c r="S2054" s="7">
        <v>0</v>
      </c>
    </row>
    <row r="2055" spans="2:19" x14ac:dyDescent="0.25">
      <c r="B2055" s="7">
        <v>7</v>
      </c>
      <c r="C2055" s="7">
        <v>2</v>
      </c>
      <c r="D2055" s="7">
        <v>1</v>
      </c>
      <c r="E2055" s="7">
        <v>0</v>
      </c>
      <c r="F2055" s="7">
        <v>6</v>
      </c>
      <c r="G2055" s="7">
        <v>1483.51</v>
      </c>
      <c r="H2055" s="7">
        <v>2</v>
      </c>
      <c r="I2055" s="7">
        <v>3.5</v>
      </c>
      <c r="J2055" s="7">
        <v>6.07</v>
      </c>
      <c r="K2055" s="7">
        <v>1</v>
      </c>
      <c r="L2055" s="7">
        <v>0.125</v>
      </c>
      <c r="M2055" s="7">
        <v>58984.921999999999</v>
      </c>
      <c r="N2055" s="7">
        <v>51896.5</v>
      </c>
      <c r="O2055" s="7">
        <v>5213.0034249999999</v>
      </c>
      <c r="P2055" s="7">
        <v>3.5</v>
      </c>
      <c r="Q2055" s="7">
        <v>6</v>
      </c>
      <c r="R2055" s="7">
        <v>1.7744800000000001</v>
      </c>
      <c r="S2055" s="7">
        <v>0</v>
      </c>
    </row>
    <row r="2056" spans="2:19" x14ac:dyDescent="0.25">
      <c r="B2056" s="7">
        <v>16</v>
      </c>
      <c r="C2056" s="7">
        <v>4</v>
      </c>
      <c r="D2056" s="7">
        <v>1</v>
      </c>
      <c r="E2056" s="7">
        <v>0</v>
      </c>
      <c r="F2056" s="7">
        <v>15</v>
      </c>
      <c r="G2056" s="7">
        <v>1408.53</v>
      </c>
      <c r="H2056" s="7">
        <v>2</v>
      </c>
      <c r="I2056" s="7">
        <v>4</v>
      </c>
      <c r="J2056" s="7">
        <v>4.5</v>
      </c>
      <c r="K2056" s="7">
        <v>0</v>
      </c>
      <c r="L2056" s="7">
        <v>2</v>
      </c>
      <c r="M2056" s="7">
        <v>30755.899809999999</v>
      </c>
      <c r="N2056" s="7">
        <v>29434.75</v>
      </c>
      <c r="O2056" s="7">
        <v>1658.6481630000001</v>
      </c>
      <c r="P2056" s="7">
        <v>1.5</v>
      </c>
      <c r="Q2056" s="7">
        <v>4</v>
      </c>
      <c r="R2056" s="7">
        <v>0.90476199999999996</v>
      </c>
      <c r="S2056" s="7">
        <v>0</v>
      </c>
    </row>
    <row r="2057" spans="2:19" x14ac:dyDescent="0.25">
      <c r="B2057" s="7">
        <v>26</v>
      </c>
      <c r="C2057" s="7">
        <v>6</v>
      </c>
      <c r="D2057" s="7">
        <v>0</v>
      </c>
      <c r="E2057" s="7">
        <v>0</v>
      </c>
      <c r="F2057" s="7">
        <v>25</v>
      </c>
      <c r="G2057" s="7">
        <v>2068.75</v>
      </c>
      <c r="H2057" s="7">
        <v>3</v>
      </c>
      <c r="I2057" s="7">
        <v>4</v>
      </c>
      <c r="J2057" s="7">
        <v>4.5</v>
      </c>
      <c r="K2057" s="7">
        <v>0</v>
      </c>
      <c r="L2057" s="7">
        <v>2</v>
      </c>
      <c r="M2057" s="7">
        <v>105359.2303</v>
      </c>
      <c r="N2057" s="7">
        <v>103492.86</v>
      </c>
      <c r="O2057" s="7">
        <v>7860.282717</v>
      </c>
      <c r="P2057" s="7">
        <v>4</v>
      </c>
      <c r="Q2057" s="7">
        <v>4</v>
      </c>
      <c r="R2057" s="7">
        <v>1</v>
      </c>
      <c r="S2057" s="7">
        <v>0</v>
      </c>
    </row>
    <row r="2058" spans="2:19" x14ac:dyDescent="0.25">
      <c r="B2058" s="7">
        <v>2</v>
      </c>
      <c r="C2058" s="7">
        <v>1</v>
      </c>
      <c r="D2058" s="7">
        <v>0</v>
      </c>
      <c r="E2058" s="7">
        <v>0</v>
      </c>
      <c r="F2058" s="7">
        <v>1</v>
      </c>
      <c r="G2058" s="7">
        <v>411.7</v>
      </c>
      <c r="H2058" s="7">
        <v>1</v>
      </c>
      <c r="I2058" s="7">
        <v>3.5</v>
      </c>
      <c r="J2058" s="7">
        <v>4.5</v>
      </c>
      <c r="K2058" s="7">
        <v>0</v>
      </c>
      <c r="L2058" s="7">
        <v>0.1</v>
      </c>
      <c r="M2058" s="7">
        <v>16840.086429999999</v>
      </c>
      <c r="N2058" s="7">
        <v>9610.43</v>
      </c>
      <c r="O2058" s="7">
        <v>1671.7343000000001</v>
      </c>
      <c r="P2058" s="7">
        <v>3</v>
      </c>
      <c r="Q2058" s="7">
        <v>6</v>
      </c>
      <c r="R2058" s="7">
        <v>1.6025640000000001</v>
      </c>
      <c r="S2058" s="7">
        <v>0</v>
      </c>
    </row>
    <row r="2059" spans="2:19" x14ac:dyDescent="0.25">
      <c r="B2059" s="7">
        <v>10</v>
      </c>
      <c r="C2059" s="7">
        <v>2</v>
      </c>
      <c r="D2059" s="7">
        <v>0</v>
      </c>
      <c r="E2059" s="7">
        <v>0</v>
      </c>
      <c r="F2059" s="7">
        <v>9</v>
      </c>
      <c r="G2059" s="7">
        <v>2544.62</v>
      </c>
      <c r="H2059" s="7">
        <v>3</v>
      </c>
      <c r="I2059" s="7">
        <v>4</v>
      </c>
      <c r="J2059" s="7">
        <v>4.5</v>
      </c>
      <c r="K2059" s="7">
        <v>0</v>
      </c>
      <c r="L2059" s="7">
        <v>2</v>
      </c>
      <c r="M2059" s="7">
        <v>77557.662219999998</v>
      </c>
      <c r="N2059" s="7">
        <v>72730.8</v>
      </c>
      <c r="O2059" s="7">
        <v>7305.8088600000001</v>
      </c>
      <c r="P2059" s="7">
        <v>4</v>
      </c>
      <c r="Q2059" s="7">
        <v>4</v>
      </c>
      <c r="R2059" s="7">
        <v>1.2950550000000001</v>
      </c>
      <c r="S2059" s="7">
        <v>0</v>
      </c>
    </row>
    <row r="2060" spans="2:19" x14ac:dyDescent="0.25">
      <c r="B2060" s="7">
        <v>32</v>
      </c>
      <c r="C2060" s="7">
        <v>7</v>
      </c>
      <c r="D2060" s="7">
        <v>0</v>
      </c>
      <c r="E2060" s="7">
        <v>0</v>
      </c>
      <c r="F2060" s="7">
        <v>31</v>
      </c>
      <c r="G2060" s="7">
        <v>464.55</v>
      </c>
      <c r="H2060" s="7">
        <v>1</v>
      </c>
      <c r="I2060" s="7">
        <v>3.5</v>
      </c>
      <c r="J2060" s="7">
        <v>5.28</v>
      </c>
      <c r="K2060" s="7">
        <v>1</v>
      </c>
      <c r="L2060" s="7">
        <v>3.5</v>
      </c>
      <c r="M2060" s="7">
        <v>16961.50776</v>
      </c>
      <c r="N2060" s="7">
        <v>16709</v>
      </c>
      <c r="O2060" s="7">
        <v>450.30754999999999</v>
      </c>
      <c r="P2060" s="7">
        <v>1.5</v>
      </c>
      <c r="Q2060" s="7">
        <v>4</v>
      </c>
      <c r="R2060" s="7">
        <v>0.90267909999999996</v>
      </c>
      <c r="S2060" s="7">
        <v>0</v>
      </c>
    </row>
    <row r="2061" spans="2:19" x14ac:dyDescent="0.25">
      <c r="B2061" s="7">
        <v>13</v>
      </c>
      <c r="C2061" s="7">
        <v>3</v>
      </c>
      <c r="D2061" s="7">
        <v>1</v>
      </c>
      <c r="E2061" s="7">
        <v>1</v>
      </c>
      <c r="F2061" s="7">
        <v>0</v>
      </c>
      <c r="G2061" s="7">
        <v>148.02000000000001</v>
      </c>
      <c r="H2061" s="7">
        <v>1</v>
      </c>
      <c r="I2061" s="7">
        <v>3.5</v>
      </c>
      <c r="J2061" s="7">
        <v>3</v>
      </c>
      <c r="K2061" s="7">
        <v>0</v>
      </c>
      <c r="L2061" s="7">
        <v>0.15</v>
      </c>
      <c r="M2061" s="7">
        <v>787.16</v>
      </c>
      <c r="N2061" s="7">
        <v>376.08</v>
      </c>
      <c r="O2061" s="7">
        <v>50.676780000000001</v>
      </c>
      <c r="P2061" s="7">
        <v>3</v>
      </c>
      <c r="Q2061" s="7">
        <v>6</v>
      </c>
      <c r="R2061" s="7">
        <v>1</v>
      </c>
      <c r="S2061" s="7">
        <v>0</v>
      </c>
    </row>
    <row r="2062" spans="2:19" x14ac:dyDescent="0.25">
      <c r="B2062" s="7">
        <v>24</v>
      </c>
      <c r="C2062" s="7">
        <v>5</v>
      </c>
      <c r="D2062" s="7">
        <v>1</v>
      </c>
      <c r="E2062" s="7">
        <v>0</v>
      </c>
      <c r="F2062" s="7">
        <v>23</v>
      </c>
      <c r="G2062" s="7">
        <v>705.84</v>
      </c>
      <c r="H2062" s="7">
        <v>1</v>
      </c>
      <c r="I2062" s="7">
        <v>4</v>
      </c>
      <c r="J2062" s="7">
        <v>4.5</v>
      </c>
      <c r="K2062" s="7">
        <v>0</v>
      </c>
      <c r="L2062" s="7">
        <v>2</v>
      </c>
      <c r="M2062" s="7">
        <v>22092.222389999999</v>
      </c>
      <c r="N2062" s="7">
        <v>20949</v>
      </c>
      <c r="O2062" s="7">
        <v>1488.4264499999999</v>
      </c>
      <c r="P2062" s="7">
        <v>1</v>
      </c>
      <c r="Q2062" s="7">
        <v>4</v>
      </c>
      <c r="R2062" s="7">
        <v>1</v>
      </c>
      <c r="S2062" s="7">
        <v>0</v>
      </c>
    </row>
    <row r="2063" spans="2:19" x14ac:dyDescent="0.25">
      <c r="B2063" s="7">
        <v>20</v>
      </c>
      <c r="C2063" s="7">
        <v>4</v>
      </c>
      <c r="D2063" s="7">
        <v>0</v>
      </c>
      <c r="E2063" s="7">
        <v>0</v>
      </c>
      <c r="F2063" s="7">
        <v>19</v>
      </c>
      <c r="G2063" s="7">
        <v>1949.97</v>
      </c>
      <c r="H2063" s="7">
        <v>2</v>
      </c>
      <c r="I2063" s="7">
        <v>4</v>
      </c>
      <c r="J2063" s="7">
        <v>4.5</v>
      </c>
      <c r="K2063" s="7">
        <v>0</v>
      </c>
      <c r="L2063" s="7">
        <v>2</v>
      </c>
      <c r="M2063" s="7">
        <v>89664.996769999998</v>
      </c>
      <c r="N2063" s="7">
        <v>82837.63</v>
      </c>
      <c r="O2063" s="7">
        <v>7103.3267729999998</v>
      </c>
      <c r="P2063" s="7">
        <v>4</v>
      </c>
      <c r="Q2063" s="7">
        <v>4</v>
      </c>
      <c r="R2063" s="7">
        <v>1</v>
      </c>
      <c r="S2063" s="7">
        <v>0</v>
      </c>
    </row>
    <row r="2064" spans="2:19" x14ac:dyDescent="0.25">
      <c r="B2064" s="7">
        <v>9</v>
      </c>
      <c r="C2064" s="7">
        <v>2</v>
      </c>
      <c r="D2064" s="7">
        <v>1</v>
      </c>
      <c r="E2064" s="7">
        <v>0</v>
      </c>
      <c r="F2064" s="7">
        <v>8</v>
      </c>
      <c r="G2064" s="7">
        <v>2330.02</v>
      </c>
      <c r="H2064" s="7">
        <v>3</v>
      </c>
      <c r="I2064" s="7">
        <v>3.5</v>
      </c>
      <c r="J2064" s="7">
        <v>6.07</v>
      </c>
      <c r="K2064" s="7">
        <v>1</v>
      </c>
      <c r="L2064" s="7">
        <v>0.125</v>
      </c>
      <c r="M2064" s="7">
        <v>58091</v>
      </c>
      <c r="N2064" s="7">
        <v>51874.75</v>
      </c>
      <c r="O2064" s="7">
        <v>5210.8186379999997</v>
      </c>
      <c r="P2064" s="7">
        <v>3.5</v>
      </c>
      <c r="Q2064" s="7">
        <v>6</v>
      </c>
      <c r="R2064" s="7">
        <v>0.99728850000000002</v>
      </c>
      <c r="S2064" s="7">
        <v>1</v>
      </c>
    </row>
    <row r="2065" spans="2:19" x14ac:dyDescent="0.25">
      <c r="B2065" s="7">
        <v>16</v>
      </c>
      <c r="C2065" s="7">
        <v>4</v>
      </c>
      <c r="D2065" s="7">
        <v>1</v>
      </c>
      <c r="E2065" s="7">
        <v>0</v>
      </c>
      <c r="F2065" s="7">
        <v>15</v>
      </c>
      <c r="G2065" s="7">
        <v>562.01</v>
      </c>
      <c r="H2065" s="7">
        <v>1</v>
      </c>
      <c r="I2065" s="7">
        <v>3.5</v>
      </c>
      <c r="J2065" s="7">
        <v>6.07</v>
      </c>
      <c r="K2065" s="7">
        <v>1</v>
      </c>
      <c r="L2065" s="7">
        <v>0.125</v>
      </c>
      <c r="M2065" s="7">
        <v>38483.875789999998</v>
      </c>
      <c r="N2065" s="7">
        <v>31893.5</v>
      </c>
      <c r="O2065" s="7">
        <v>3672.536525</v>
      </c>
      <c r="P2065" s="7">
        <v>3.5</v>
      </c>
      <c r="Q2065" s="7">
        <v>6</v>
      </c>
      <c r="R2065" s="7">
        <v>0.83258810000000005</v>
      </c>
      <c r="S2065" s="7">
        <v>0</v>
      </c>
    </row>
    <row r="2066" spans="2:19" x14ac:dyDescent="0.25">
      <c r="B2066" s="7">
        <v>6</v>
      </c>
      <c r="C2066" s="7">
        <v>2</v>
      </c>
      <c r="D2066" s="7">
        <v>0</v>
      </c>
      <c r="E2066" s="7">
        <v>0</v>
      </c>
      <c r="F2066" s="7">
        <v>5</v>
      </c>
      <c r="G2066" s="7">
        <v>1183.5999999999999</v>
      </c>
      <c r="H2066" s="7">
        <v>2</v>
      </c>
      <c r="I2066" s="7">
        <v>4</v>
      </c>
      <c r="J2066" s="7">
        <v>5.2</v>
      </c>
      <c r="K2066" s="7">
        <v>1</v>
      </c>
      <c r="L2066" s="7">
        <v>1.5</v>
      </c>
      <c r="M2066" s="7">
        <v>22049.14443</v>
      </c>
      <c r="N2066" s="7">
        <v>21094</v>
      </c>
      <c r="O2066" s="7">
        <v>1085.2863</v>
      </c>
      <c r="P2066" s="7">
        <v>2.75</v>
      </c>
      <c r="Q2066" s="7">
        <v>4</v>
      </c>
      <c r="R2066" s="7">
        <v>0.81367140000000004</v>
      </c>
      <c r="S2066" s="7">
        <v>0</v>
      </c>
    </row>
    <row r="2067" spans="2:19" x14ac:dyDescent="0.25">
      <c r="B2067" s="7">
        <v>8</v>
      </c>
      <c r="C2067" s="7">
        <v>2</v>
      </c>
      <c r="D2067" s="7">
        <v>0</v>
      </c>
      <c r="E2067" s="7">
        <v>1</v>
      </c>
      <c r="F2067" s="7">
        <v>0</v>
      </c>
      <c r="G2067" s="7">
        <v>2000.325282</v>
      </c>
      <c r="H2067" s="7">
        <v>3</v>
      </c>
      <c r="I2067" s="7">
        <v>3.5</v>
      </c>
      <c r="J2067" s="7">
        <v>3</v>
      </c>
      <c r="K2067" s="7">
        <v>0</v>
      </c>
      <c r="L2067" s="7">
        <v>0.15</v>
      </c>
      <c r="M2067" s="7">
        <v>15141.51233</v>
      </c>
      <c r="N2067" s="7">
        <v>7167.8</v>
      </c>
      <c r="O2067" s="7">
        <v>1000.9832699999999</v>
      </c>
      <c r="P2067" s="7">
        <v>3</v>
      </c>
      <c r="Q2067" s="7">
        <v>6</v>
      </c>
      <c r="R2067" s="7">
        <v>1.1787879999999999</v>
      </c>
      <c r="S2067" s="7">
        <v>0</v>
      </c>
    </row>
    <row r="2068" spans="2:19" x14ac:dyDescent="0.25">
      <c r="B2068" s="7">
        <v>11</v>
      </c>
      <c r="C2068" s="7">
        <v>3</v>
      </c>
      <c r="D2068" s="7">
        <v>0</v>
      </c>
      <c r="E2068" s="7">
        <v>0</v>
      </c>
      <c r="F2068" s="7">
        <v>10</v>
      </c>
      <c r="G2068" s="7">
        <v>867.57</v>
      </c>
      <c r="H2068" s="7">
        <v>1</v>
      </c>
      <c r="I2068" s="7">
        <v>3.5</v>
      </c>
      <c r="J2068" s="7">
        <v>6.07</v>
      </c>
      <c r="K2068" s="7">
        <v>1</v>
      </c>
      <c r="L2068" s="7">
        <v>0.125</v>
      </c>
      <c r="M2068" s="7">
        <v>63148.716970000001</v>
      </c>
      <c r="N2068" s="7">
        <v>43321</v>
      </c>
      <c r="O2068" s="7">
        <v>6049.77765</v>
      </c>
      <c r="P2068" s="7">
        <v>3.5</v>
      </c>
      <c r="Q2068" s="7">
        <v>6</v>
      </c>
      <c r="R2068" s="7">
        <v>1</v>
      </c>
      <c r="S2068" s="7">
        <v>0</v>
      </c>
    </row>
    <row r="2069" spans="2:19" x14ac:dyDescent="0.25">
      <c r="B2069" s="7">
        <v>32</v>
      </c>
      <c r="C2069" s="7">
        <v>7</v>
      </c>
      <c r="D2069" s="7">
        <v>0</v>
      </c>
      <c r="E2069" s="7">
        <v>0</v>
      </c>
      <c r="F2069" s="7">
        <v>31</v>
      </c>
      <c r="G2069" s="7">
        <v>428</v>
      </c>
      <c r="H2069" s="7">
        <v>1</v>
      </c>
      <c r="I2069" s="7">
        <v>4</v>
      </c>
      <c r="J2069" s="7">
        <v>5.6</v>
      </c>
      <c r="K2069" s="7">
        <v>1</v>
      </c>
      <c r="L2069" s="7">
        <v>1.5</v>
      </c>
      <c r="M2069" s="7">
        <v>18848.7827</v>
      </c>
      <c r="N2069" s="7">
        <v>18615.330000000002</v>
      </c>
      <c r="O2069" s="7">
        <v>684.11337800000001</v>
      </c>
      <c r="P2069" s="7">
        <v>2.25</v>
      </c>
      <c r="Q2069" s="7">
        <v>4</v>
      </c>
      <c r="R2069" s="7">
        <v>1.3121419999999999</v>
      </c>
      <c r="S2069" s="7">
        <v>0</v>
      </c>
    </row>
    <row r="2070" spans="2:19" x14ac:dyDescent="0.25">
      <c r="B2070" s="7">
        <v>10</v>
      </c>
      <c r="C2070" s="7">
        <v>2</v>
      </c>
      <c r="D2070" s="7">
        <v>1</v>
      </c>
      <c r="E2070" s="7">
        <v>0</v>
      </c>
      <c r="F2070" s="7">
        <v>9</v>
      </c>
      <c r="G2070" s="7">
        <v>725.98</v>
      </c>
      <c r="H2070" s="7">
        <v>1</v>
      </c>
      <c r="I2070" s="7">
        <v>4</v>
      </c>
      <c r="J2070" s="7">
        <v>5.2</v>
      </c>
      <c r="K2070" s="7">
        <v>1</v>
      </c>
      <c r="L2070" s="7">
        <v>1.5</v>
      </c>
      <c r="M2070" s="7">
        <v>13376.15214</v>
      </c>
      <c r="N2070" s="7">
        <v>12907.2</v>
      </c>
      <c r="O2070" s="7">
        <v>664.07543999999996</v>
      </c>
      <c r="P2070" s="7">
        <v>2.75</v>
      </c>
      <c r="Q2070" s="7">
        <v>4</v>
      </c>
      <c r="R2070" s="7">
        <v>2</v>
      </c>
      <c r="S2070" s="7">
        <v>0</v>
      </c>
    </row>
    <row r="2071" spans="2:19" x14ac:dyDescent="0.25">
      <c r="B2071" s="7">
        <v>14</v>
      </c>
      <c r="C2071" s="7">
        <v>3</v>
      </c>
      <c r="D2071" s="7">
        <v>0</v>
      </c>
      <c r="E2071" s="7">
        <v>0</v>
      </c>
      <c r="F2071" s="7">
        <v>13</v>
      </c>
      <c r="G2071" s="7">
        <v>2295.02</v>
      </c>
      <c r="H2071" s="7">
        <v>3</v>
      </c>
      <c r="I2071" s="7">
        <v>4</v>
      </c>
      <c r="J2071" s="7">
        <v>4.5</v>
      </c>
      <c r="K2071" s="7">
        <v>0</v>
      </c>
      <c r="L2071" s="7">
        <v>2</v>
      </c>
      <c r="M2071" s="7">
        <v>56695.542300000001</v>
      </c>
      <c r="N2071" s="7">
        <v>52760.800000000003</v>
      </c>
      <c r="O2071" s="7">
        <v>3748.6548400000001</v>
      </c>
      <c r="P2071" s="7">
        <v>1</v>
      </c>
      <c r="Q2071" s="7">
        <v>4</v>
      </c>
      <c r="R2071" s="7">
        <v>1.46699</v>
      </c>
      <c r="S2071" s="7">
        <v>0</v>
      </c>
    </row>
    <row r="2072" spans="2:19" x14ac:dyDescent="0.25">
      <c r="B2072" s="7">
        <v>25</v>
      </c>
      <c r="C2072" s="7">
        <v>5</v>
      </c>
      <c r="D2072" s="7">
        <v>0</v>
      </c>
      <c r="E2072" s="7">
        <v>0</v>
      </c>
      <c r="F2072" s="7">
        <v>24</v>
      </c>
      <c r="G2072" s="7">
        <v>560.24</v>
      </c>
      <c r="H2072" s="7">
        <v>1</v>
      </c>
      <c r="I2072" s="7">
        <v>4</v>
      </c>
      <c r="J2072" s="7">
        <v>4.5</v>
      </c>
      <c r="K2072" s="7">
        <v>0</v>
      </c>
      <c r="L2072" s="7">
        <v>2</v>
      </c>
      <c r="M2072" s="7">
        <v>31559.267110000001</v>
      </c>
      <c r="N2072" s="7">
        <v>30923.11</v>
      </c>
      <c r="O2072" s="7">
        <v>2197.086965</v>
      </c>
      <c r="P2072" s="7">
        <v>4</v>
      </c>
      <c r="Q2072" s="7">
        <v>4</v>
      </c>
      <c r="R2072" s="7">
        <v>0.86666209999999999</v>
      </c>
      <c r="S2072" s="7">
        <v>0</v>
      </c>
    </row>
    <row r="2073" spans="2:19" x14ac:dyDescent="0.25">
      <c r="B2073" s="7">
        <v>24</v>
      </c>
      <c r="C2073" s="7">
        <v>5</v>
      </c>
      <c r="D2073" s="7">
        <v>1</v>
      </c>
      <c r="E2073" s="7">
        <v>0</v>
      </c>
      <c r="F2073" s="7">
        <v>23</v>
      </c>
      <c r="G2073" s="7">
        <v>441.14</v>
      </c>
      <c r="H2073" s="7">
        <v>1</v>
      </c>
      <c r="I2073" s="7">
        <v>4</v>
      </c>
      <c r="J2073" s="7">
        <v>4.5</v>
      </c>
      <c r="K2073" s="7">
        <v>0</v>
      </c>
      <c r="L2073" s="7">
        <v>2</v>
      </c>
      <c r="M2073" s="7">
        <v>20586.29795</v>
      </c>
      <c r="N2073" s="7">
        <v>20349.2</v>
      </c>
      <c r="O2073" s="7">
        <v>1146.67742</v>
      </c>
      <c r="P2073" s="7">
        <v>3.25</v>
      </c>
      <c r="Q2073" s="7">
        <v>4</v>
      </c>
      <c r="R2073" s="7">
        <v>0.86666770000000004</v>
      </c>
      <c r="S2073" s="7">
        <v>0</v>
      </c>
    </row>
    <row r="2074" spans="2:19" x14ac:dyDescent="0.25">
      <c r="B2074" s="7">
        <v>32</v>
      </c>
      <c r="C2074" s="7">
        <v>7</v>
      </c>
      <c r="D2074" s="7">
        <v>0</v>
      </c>
      <c r="E2074" s="7">
        <v>0</v>
      </c>
      <c r="F2074" s="7">
        <v>31</v>
      </c>
      <c r="G2074" s="7">
        <v>198.67</v>
      </c>
      <c r="H2074" s="7">
        <v>1</v>
      </c>
      <c r="I2074" s="7">
        <v>3.5</v>
      </c>
      <c r="J2074" s="7">
        <v>4.5</v>
      </c>
      <c r="K2074" s="7">
        <v>0</v>
      </c>
      <c r="L2074" s="7">
        <v>0.1</v>
      </c>
      <c r="M2074" s="7">
        <v>21491.099490000001</v>
      </c>
      <c r="N2074" s="7">
        <v>11729.2</v>
      </c>
      <c r="O2074" s="7">
        <v>2097.7674200000001</v>
      </c>
      <c r="P2074" s="7">
        <v>3</v>
      </c>
      <c r="Q2074" s="7">
        <v>6</v>
      </c>
      <c r="R2074" s="7">
        <v>0.96342249999999996</v>
      </c>
      <c r="S2074" s="7">
        <v>0</v>
      </c>
    </row>
    <row r="2075" spans="2:19" x14ac:dyDescent="0.25">
      <c r="B2075" s="7">
        <v>4</v>
      </c>
      <c r="C2075" s="7">
        <v>1</v>
      </c>
      <c r="D2075" s="7">
        <v>0</v>
      </c>
      <c r="E2075" s="7">
        <v>0</v>
      </c>
      <c r="F2075" s="7">
        <v>3</v>
      </c>
      <c r="G2075" s="7">
        <v>2634.38</v>
      </c>
      <c r="H2075" s="7">
        <v>3</v>
      </c>
      <c r="I2075" s="7">
        <v>4</v>
      </c>
      <c r="J2075" s="7">
        <v>4.5</v>
      </c>
      <c r="K2075" s="7">
        <v>0</v>
      </c>
      <c r="L2075" s="7">
        <v>2</v>
      </c>
      <c r="M2075" s="7">
        <v>35615.462469999999</v>
      </c>
      <c r="N2075" s="7">
        <v>30765.360000000001</v>
      </c>
      <c r="O2075" s="7">
        <v>2336.6290920000001</v>
      </c>
      <c r="P2075" s="7">
        <v>1</v>
      </c>
      <c r="Q2075" s="7">
        <v>4</v>
      </c>
      <c r="R2075" s="7">
        <v>1.081466</v>
      </c>
      <c r="S2075" s="7">
        <v>0</v>
      </c>
    </row>
    <row r="2076" spans="2:19" x14ac:dyDescent="0.25">
      <c r="B2076" s="7">
        <v>8</v>
      </c>
      <c r="C2076" s="7">
        <v>2</v>
      </c>
      <c r="D2076" s="7">
        <v>0</v>
      </c>
      <c r="E2076" s="7">
        <v>0</v>
      </c>
      <c r="F2076" s="7">
        <v>7</v>
      </c>
      <c r="G2076" s="7">
        <v>1385</v>
      </c>
      <c r="H2076" s="7">
        <v>2</v>
      </c>
      <c r="I2076" s="7">
        <v>4</v>
      </c>
      <c r="J2076" s="7">
        <v>5.2</v>
      </c>
      <c r="K2076" s="7">
        <v>1</v>
      </c>
      <c r="L2076" s="7">
        <v>1.5</v>
      </c>
      <c r="M2076" s="7">
        <v>18509.165130000001</v>
      </c>
      <c r="N2076" s="7">
        <v>17792.669999999998</v>
      </c>
      <c r="O2076" s="7">
        <v>741.064706</v>
      </c>
      <c r="P2076" s="7">
        <v>1.5</v>
      </c>
      <c r="Q2076" s="7">
        <v>4</v>
      </c>
      <c r="R2076" s="7">
        <v>1</v>
      </c>
      <c r="S2076" s="7">
        <v>0</v>
      </c>
    </row>
    <row r="2077" spans="2:19" x14ac:dyDescent="0.25">
      <c r="B2077" s="7">
        <v>3</v>
      </c>
      <c r="C2077" s="7">
        <v>1</v>
      </c>
      <c r="D2077" s="7">
        <v>1</v>
      </c>
      <c r="E2077" s="7">
        <v>0</v>
      </c>
      <c r="F2077" s="7">
        <v>2</v>
      </c>
      <c r="G2077" s="7">
        <v>1419.54</v>
      </c>
      <c r="H2077" s="7">
        <v>2</v>
      </c>
      <c r="I2077" s="7">
        <v>4</v>
      </c>
      <c r="J2077" s="7">
        <v>5.2</v>
      </c>
      <c r="K2077" s="7">
        <v>1</v>
      </c>
      <c r="L2077" s="7">
        <v>1.5</v>
      </c>
      <c r="M2077" s="7">
        <v>14355.14788</v>
      </c>
      <c r="N2077" s="7">
        <v>13396.5</v>
      </c>
      <c r="O2077" s="7">
        <v>689.24992499999996</v>
      </c>
      <c r="P2077" s="7">
        <v>1.5</v>
      </c>
      <c r="Q2077" s="7">
        <v>4</v>
      </c>
      <c r="R2077" s="7">
        <v>1.3993530000000001</v>
      </c>
      <c r="S2077" s="7">
        <v>0</v>
      </c>
    </row>
    <row r="2078" spans="2:19" x14ac:dyDescent="0.25">
      <c r="B2078" s="7">
        <v>10</v>
      </c>
      <c r="C2078" s="7">
        <v>2</v>
      </c>
      <c r="D2078" s="7">
        <v>1</v>
      </c>
      <c r="E2078" s="7">
        <v>0</v>
      </c>
      <c r="F2078" s="7">
        <v>9</v>
      </c>
      <c r="G2078" s="7">
        <v>1863.28</v>
      </c>
      <c r="H2078" s="7">
        <v>2</v>
      </c>
      <c r="I2078" s="7">
        <v>4</v>
      </c>
      <c r="J2078" s="7">
        <v>5.2</v>
      </c>
      <c r="K2078" s="7">
        <v>1</v>
      </c>
      <c r="L2078" s="7">
        <v>1.5</v>
      </c>
      <c r="M2078" s="7">
        <v>38198.440739999998</v>
      </c>
      <c r="N2078" s="7">
        <v>37062.83</v>
      </c>
      <c r="O2078" s="7">
        <v>1906.8826039999999</v>
      </c>
      <c r="P2078" s="7">
        <v>2.75</v>
      </c>
      <c r="Q2078" s="7">
        <v>4</v>
      </c>
      <c r="R2078" s="7">
        <v>0.86666670000000001</v>
      </c>
      <c r="S2078" s="7">
        <v>0</v>
      </c>
    </row>
    <row r="2079" spans="2:19" x14ac:dyDescent="0.25">
      <c r="B2079" s="7">
        <v>17</v>
      </c>
      <c r="C2079" s="7">
        <v>4</v>
      </c>
      <c r="D2079" s="7">
        <v>0</v>
      </c>
      <c r="E2079" s="7">
        <v>0</v>
      </c>
      <c r="F2079" s="7">
        <v>16</v>
      </c>
      <c r="G2079" s="7">
        <v>1327.64</v>
      </c>
      <c r="H2079" s="7">
        <v>2</v>
      </c>
      <c r="I2079" s="7">
        <v>3.3</v>
      </c>
      <c r="J2079" s="7">
        <v>5.0599999999999996</v>
      </c>
      <c r="K2079" s="7">
        <v>1</v>
      </c>
      <c r="L2079" s="7">
        <v>0.125</v>
      </c>
      <c r="M2079" s="7">
        <v>50391.59</v>
      </c>
      <c r="N2079" s="7">
        <v>49133.17</v>
      </c>
      <c r="O2079" s="7">
        <v>4453.9218600000004</v>
      </c>
      <c r="P2079" s="7">
        <v>4</v>
      </c>
      <c r="Q2079" s="7">
        <v>4</v>
      </c>
      <c r="R2079" s="7">
        <v>1</v>
      </c>
      <c r="S2079" s="7">
        <v>0</v>
      </c>
    </row>
    <row r="2080" spans="2:19" x14ac:dyDescent="0.25">
      <c r="B2080" s="7">
        <v>14</v>
      </c>
      <c r="C2080" s="7">
        <v>3</v>
      </c>
      <c r="D2080" s="7">
        <v>0</v>
      </c>
      <c r="E2080" s="7">
        <v>0</v>
      </c>
      <c r="F2080" s="7">
        <v>13</v>
      </c>
      <c r="G2080" s="7">
        <v>980.92</v>
      </c>
      <c r="H2080" s="7">
        <v>1</v>
      </c>
      <c r="I2080" s="7">
        <v>3.5</v>
      </c>
      <c r="J2080" s="7">
        <v>6.07</v>
      </c>
      <c r="K2080" s="7">
        <v>1</v>
      </c>
      <c r="L2080" s="7">
        <v>0.125</v>
      </c>
      <c r="M2080" s="7">
        <v>52162.266589999999</v>
      </c>
      <c r="N2080" s="7">
        <v>41913.599999999999</v>
      </c>
      <c r="O2080" s="7">
        <v>4826.3510399999996</v>
      </c>
      <c r="P2080" s="7">
        <v>3.5</v>
      </c>
      <c r="Q2080" s="7">
        <v>6</v>
      </c>
      <c r="R2080" s="7">
        <v>0.83932669999999998</v>
      </c>
      <c r="S2080" s="7">
        <v>0</v>
      </c>
    </row>
    <row r="2081" spans="2:19" x14ac:dyDescent="0.25">
      <c r="B2081" s="7">
        <v>10</v>
      </c>
      <c r="C2081" s="7">
        <v>2</v>
      </c>
      <c r="D2081" s="7">
        <v>0</v>
      </c>
      <c r="E2081" s="7">
        <v>0</v>
      </c>
      <c r="F2081" s="7">
        <v>9</v>
      </c>
      <c r="G2081" s="7">
        <v>1232.6300000000001</v>
      </c>
      <c r="H2081" s="7">
        <v>2</v>
      </c>
      <c r="I2081" s="7">
        <v>3.5</v>
      </c>
      <c r="J2081" s="7">
        <v>6.07</v>
      </c>
      <c r="K2081" s="7">
        <v>1</v>
      </c>
      <c r="L2081" s="7">
        <v>0.125</v>
      </c>
      <c r="M2081" s="7">
        <v>84204.535829999993</v>
      </c>
      <c r="N2081" s="7">
        <v>59330.17</v>
      </c>
      <c r="O2081" s="7">
        <v>8285.4582410000003</v>
      </c>
      <c r="P2081" s="7">
        <v>3.5</v>
      </c>
      <c r="Q2081" s="7">
        <v>6</v>
      </c>
      <c r="R2081" s="7">
        <v>1.0000169999999999</v>
      </c>
      <c r="S2081" s="7">
        <v>0</v>
      </c>
    </row>
    <row r="2082" spans="2:19" x14ac:dyDescent="0.25">
      <c r="B2082" s="7">
        <v>12</v>
      </c>
      <c r="C2082" s="7">
        <v>3</v>
      </c>
      <c r="D2082" s="7">
        <v>0</v>
      </c>
      <c r="E2082" s="7">
        <v>0</v>
      </c>
      <c r="F2082" s="7">
        <v>11</v>
      </c>
      <c r="G2082" s="7">
        <v>3261.94</v>
      </c>
      <c r="H2082" s="7">
        <v>4</v>
      </c>
      <c r="I2082" s="7">
        <v>4</v>
      </c>
      <c r="J2082" s="7">
        <v>5.2</v>
      </c>
      <c r="K2082" s="7">
        <v>1</v>
      </c>
      <c r="L2082" s="7">
        <v>1.5</v>
      </c>
      <c r="M2082" s="7">
        <v>68560.190530000007</v>
      </c>
      <c r="N2082" s="7">
        <v>66686</v>
      </c>
      <c r="O2082" s="7">
        <v>3104.2332999999999</v>
      </c>
      <c r="P2082" s="7">
        <v>2.75</v>
      </c>
      <c r="Q2082" s="7">
        <v>4</v>
      </c>
      <c r="R2082" s="7">
        <v>1</v>
      </c>
      <c r="S2082" s="7">
        <v>0</v>
      </c>
    </row>
    <row r="2083" spans="2:19" x14ac:dyDescent="0.25">
      <c r="B2083" s="7">
        <v>20</v>
      </c>
      <c r="C2083" s="7">
        <v>4</v>
      </c>
      <c r="D2083" s="7">
        <v>0</v>
      </c>
      <c r="E2083" s="7">
        <v>0</v>
      </c>
      <c r="F2083" s="7">
        <v>19</v>
      </c>
      <c r="G2083" s="7">
        <v>816.48</v>
      </c>
      <c r="H2083" s="7">
        <v>1</v>
      </c>
      <c r="I2083" s="7">
        <v>4</v>
      </c>
      <c r="J2083" s="7">
        <v>4.5</v>
      </c>
      <c r="K2083" s="7">
        <v>0</v>
      </c>
      <c r="L2083" s="7">
        <v>2</v>
      </c>
      <c r="M2083" s="7">
        <v>28310.490679999999</v>
      </c>
      <c r="N2083" s="7">
        <v>26057</v>
      </c>
      <c r="O2083" s="7">
        <v>1851.3498500000001</v>
      </c>
      <c r="P2083" s="7">
        <v>1</v>
      </c>
      <c r="Q2083" s="7">
        <v>4</v>
      </c>
      <c r="R2083" s="7">
        <v>1.2414069999999999</v>
      </c>
      <c r="S2083" s="7">
        <v>0</v>
      </c>
    </row>
    <row r="2084" spans="2:19" x14ac:dyDescent="0.25">
      <c r="B2084" s="7">
        <v>48</v>
      </c>
      <c r="C2084" s="7">
        <v>7</v>
      </c>
      <c r="D2084" s="7">
        <v>1</v>
      </c>
      <c r="E2084" s="7">
        <v>0</v>
      </c>
      <c r="F2084" s="7">
        <v>47</v>
      </c>
      <c r="G2084" s="7">
        <v>243.4</v>
      </c>
      <c r="H2084" s="7">
        <v>1</v>
      </c>
      <c r="I2084" s="7">
        <v>4</v>
      </c>
      <c r="J2084" s="7">
        <v>5.6</v>
      </c>
      <c r="K2084" s="7">
        <v>1</v>
      </c>
      <c r="L2084" s="7">
        <v>1.5</v>
      </c>
      <c r="M2084" s="7">
        <v>7660.6938200000004</v>
      </c>
      <c r="N2084" s="7">
        <v>7500</v>
      </c>
      <c r="O2084" s="7">
        <v>275.625</v>
      </c>
      <c r="P2084" s="7">
        <v>2.25</v>
      </c>
      <c r="Q2084" s="7">
        <v>4</v>
      </c>
      <c r="R2084" s="7">
        <v>1</v>
      </c>
      <c r="S2084" s="7">
        <v>0</v>
      </c>
    </row>
    <row r="2085" spans="2:19" x14ac:dyDescent="0.25">
      <c r="B2085" s="7">
        <v>50</v>
      </c>
      <c r="C2085" s="7">
        <v>7</v>
      </c>
      <c r="D2085" s="7">
        <v>0</v>
      </c>
      <c r="E2085" s="7">
        <v>0</v>
      </c>
      <c r="F2085" s="7">
        <v>49</v>
      </c>
      <c r="G2085" s="7">
        <v>304.68</v>
      </c>
      <c r="H2085" s="7">
        <v>1</v>
      </c>
      <c r="I2085" s="7">
        <v>3.5</v>
      </c>
      <c r="J2085" s="7">
        <v>5.28</v>
      </c>
      <c r="K2085" s="7">
        <v>1</v>
      </c>
      <c r="L2085" s="7">
        <v>3.5</v>
      </c>
      <c r="M2085" s="7">
        <v>8532.9693950000001</v>
      </c>
      <c r="N2085" s="7">
        <v>8333.33</v>
      </c>
      <c r="O2085" s="7">
        <v>265.416561</v>
      </c>
      <c r="P2085" s="7">
        <v>2.25</v>
      </c>
      <c r="Q2085" s="7">
        <v>4</v>
      </c>
      <c r="R2085" s="7">
        <v>0.60528099999999996</v>
      </c>
      <c r="S2085" s="7">
        <v>0</v>
      </c>
    </row>
    <row r="2086" spans="2:19" x14ac:dyDescent="0.25">
      <c r="B2086" s="7">
        <v>38</v>
      </c>
      <c r="C2086" s="7">
        <v>7</v>
      </c>
      <c r="D2086" s="7">
        <v>1</v>
      </c>
      <c r="E2086" s="7">
        <v>1</v>
      </c>
      <c r="F2086" s="7">
        <v>0</v>
      </c>
      <c r="G2086" s="7">
        <v>1079.37941</v>
      </c>
      <c r="H2086" s="7">
        <v>2</v>
      </c>
      <c r="I2086" s="7">
        <v>4</v>
      </c>
      <c r="J2086" s="7">
        <v>5.2</v>
      </c>
      <c r="K2086" s="7">
        <v>1</v>
      </c>
      <c r="L2086" s="7">
        <v>1.5</v>
      </c>
      <c r="M2086" s="7">
        <v>4229.8216000000002</v>
      </c>
      <c r="N2086" s="7">
        <v>3840</v>
      </c>
      <c r="O2086" s="7">
        <v>197.56800000000001</v>
      </c>
      <c r="P2086" s="7">
        <v>2.75</v>
      </c>
      <c r="Q2086" s="7">
        <v>4</v>
      </c>
      <c r="R2086" s="7">
        <v>1</v>
      </c>
      <c r="S2086" s="7">
        <v>0</v>
      </c>
    </row>
    <row r="2087" spans="2:19" x14ac:dyDescent="0.25">
      <c r="B2087" s="7">
        <v>23</v>
      </c>
      <c r="C2087" s="7">
        <v>5</v>
      </c>
      <c r="D2087" s="7">
        <v>0</v>
      </c>
      <c r="E2087" s="7">
        <v>1</v>
      </c>
      <c r="F2087" s="7">
        <v>0</v>
      </c>
      <c r="G2087" s="7">
        <v>2986.3060970000001</v>
      </c>
      <c r="H2087" s="7">
        <v>3</v>
      </c>
      <c r="I2087" s="7">
        <v>3.3</v>
      </c>
      <c r="J2087" s="7">
        <v>5.0599999999999996</v>
      </c>
      <c r="K2087" s="7">
        <v>1</v>
      </c>
      <c r="L2087" s="7">
        <v>0.125</v>
      </c>
      <c r="M2087" s="7">
        <v>14474.55</v>
      </c>
      <c r="N2087" s="7">
        <v>13421.33</v>
      </c>
      <c r="O2087" s="7">
        <v>1085.1145309999999</v>
      </c>
      <c r="P2087" s="7">
        <v>4</v>
      </c>
      <c r="Q2087" s="7">
        <v>4</v>
      </c>
      <c r="R2087" s="7">
        <v>1</v>
      </c>
      <c r="S2087" s="7">
        <v>0</v>
      </c>
    </row>
    <row r="2088" spans="2:19" x14ac:dyDescent="0.25">
      <c r="B2088" s="7">
        <v>10</v>
      </c>
      <c r="C2088" s="7">
        <v>2</v>
      </c>
      <c r="D2088" s="7">
        <v>0</v>
      </c>
      <c r="E2088" s="7">
        <v>0</v>
      </c>
      <c r="F2088" s="7">
        <v>9</v>
      </c>
      <c r="G2088" s="7">
        <v>977.11</v>
      </c>
      <c r="H2088" s="7">
        <v>1</v>
      </c>
      <c r="I2088" s="7">
        <v>3.5</v>
      </c>
      <c r="J2088" s="7">
        <v>4.5</v>
      </c>
      <c r="K2088" s="7">
        <v>0</v>
      </c>
      <c r="L2088" s="7">
        <v>0.1</v>
      </c>
      <c r="M2088" s="7">
        <v>71440.475619999997</v>
      </c>
      <c r="N2088" s="7">
        <v>45370.57</v>
      </c>
      <c r="O2088" s="7">
        <v>7225.2632720000001</v>
      </c>
      <c r="P2088" s="7">
        <v>3</v>
      </c>
      <c r="Q2088" s="7">
        <v>6</v>
      </c>
      <c r="R2088" s="7">
        <v>2.4080550000000001</v>
      </c>
      <c r="S2088" s="7">
        <v>0</v>
      </c>
    </row>
    <row r="2089" spans="2:19" x14ac:dyDescent="0.25">
      <c r="B2089" s="7">
        <v>33</v>
      </c>
      <c r="C2089" s="7">
        <v>7</v>
      </c>
      <c r="D2089" s="7">
        <v>0</v>
      </c>
      <c r="E2089" s="7">
        <v>0</v>
      </c>
      <c r="F2089" s="7">
        <v>32</v>
      </c>
      <c r="G2089" s="7">
        <v>1110.8</v>
      </c>
      <c r="H2089" s="7">
        <v>2</v>
      </c>
      <c r="I2089" s="7">
        <v>4</v>
      </c>
      <c r="J2089" s="7">
        <v>4.5</v>
      </c>
      <c r="K2089" s="7">
        <v>0</v>
      </c>
      <c r="L2089" s="7">
        <v>2</v>
      </c>
      <c r="M2089" s="7">
        <v>68784.621520000001</v>
      </c>
      <c r="N2089" s="7">
        <v>67591.33</v>
      </c>
      <c r="O2089" s="7">
        <v>3808.7714460000002</v>
      </c>
      <c r="P2089" s="7">
        <v>3.25</v>
      </c>
      <c r="Q2089" s="7">
        <v>4</v>
      </c>
      <c r="R2089" s="7">
        <v>1</v>
      </c>
      <c r="S2089" s="7">
        <v>0</v>
      </c>
    </row>
    <row r="2090" spans="2:19" x14ac:dyDescent="0.25">
      <c r="B2090" s="7">
        <v>9</v>
      </c>
      <c r="C2090" s="7">
        <v>2</v>
      </c>
      <c r="D2090" s="7">
        <v>0</v>
      </c>
      <c r="E2090" s="7">
        <v>0</v>
      </c>
      <c r="F2090" s="7">
        <v>8</v>
      </c>
      <c r="G2090" s="7">
        <v>798.1</v>
      </c>
      <c r="H2090" s="7">
        <v>1</v>
      </c>
      <c r="I2090" s="7">
        <v>3.3</v>
      </c>
      <c r="J2090" s="7">
        <v>5.0599999999999996</v>
      </c>
      <c r="K2090" s="7">
        <v>1</v>
      </c>
      <c r="L2090" s="7">
        <v>0.125</v>
      </c>
      <c r="M2090" s="7">
        <v>21900.642240000001</v>
      </c>
      <c r="N2090" s="7">
        <v>21335.200000000001</v>
      </c>
      <c r="O2090" s="7">
        <v>1829.4934000000001</v>
      </c>
      <c r="P2090" s="7">
        <v>4</v>
      </c>
      <c r="Q2090" s="7">
        <v>4</v>
      </c>
      <c r="R2090" s="7">
        <v>0.8667357</v>
      </c>
      <c r="S2090" s="7">
        <v>0</v>
      </c>
    </row>
    <row r="2091" spans="2:19" x14ac:dyDescent="0.25">
      <c r="B2091" s="7">
        <v>4</v>
      </c>
      <c r="C2091" s="7">
        <v>1</v>
      </c>
      <c r="D2091" s="7">
        <v>0</v>
      </c>
      <c r="E2091" s="7">
        <v>0</v>
      </c>
      <c r="F2091" s="7">
        <v>3</v>
      </c>
      <c r="G2091" s="7">
        <v>8567.85</v>
      </c>
      <c r="H2091" s="7">
        <v>9</v>
      </c>
      <c r="I2091" s="7">
        <v>4</v>
      </c>
      <c r="J2091" s="7">
        <v>4.5</v>
      </c>
      <c r="K2091" s="7">
        <v>0</v>
      </c>
      <c r="L2091" s="7">
        <v>2</v>
      </c>
      <c r="M2091" s="7">
        <v>181880.2812</v>
      </c>
      <c r="N2091" s="7">
        <v>155547.25</v>
      </c>
      <c r="O2091" s="7">
        <v>11813.81364</v>
      </c>
      <c r="P2091" s="7">
        <v>1</v>
      </c>
      <c r="Q2091" s="7">
        <v>4</v>
      </c>
      <c r="R2091" s="7">
        <v>0.92523840000000002</v>
      </c>
      <c r="S2091" s="7">
        <v>0</v>
      </c>
    </row>
    <row r="2092" spans="2:19" x14ac:dyDescent="0.25">
      <c r="B2092" s="7">
        <v>51</v>
      </c>
      <c r="C2092" s="7">
        <v>7</v>
      </c>
      <c r="D2092" s="7">
        <v>0</v>
      </c>
      <c r="E2092" s="7">
        <v>0</v>
      </c>
      <c r="F2092" s="7">
        <v>50</v>
      </c>
      <c r="G2092" s="7">
        <v>310.7</v>
      </c>
      <c r="H2092" s="7">
        <v>1</v>
      </c>
      <c r="I2092" s="7">
        <v>4</v>
      </c>
      <c r="J2092" s="7">
        <v>5.2</v>
      </c>
      <c r="K2092" s="7">
        <v>1</v>
      </c>
      <c r="L2092" s="7">
        <v>1.5</v>
      </c>
      <c r="M2092" s="7">
        <v>31605.736990000001</v>
      </c>
      <c r="N2092" s="7">
        <v>31257.599999999999</v>
      </c>
      <c r="O2092" s="7">
        <v>1608.20352</v>
      </c>
      <c r="P2092" s="7">
        <v>2.75</v>
      </c>
      <c r="Q2092" s="7">
        <v>4</v>
      </c>
      <c r="R2092" s="7">
        <v>0.92000199999999999</v>
      </c>
      <c r="S2092" s="7">
        <v>0</v>
      </c>
    </row>
    <row r="2093" spans="2:19" x14ac:dyDescent="0.25">
      <c r="B2093" s="7">
        <v>5</v>
      </c>
      <c r="C2093" s="7">
        <v>1</v>
      </c>
      <c r="D2093" s="7">
        <v>0</v>
      </c>
      <c r="E2093" s="7">
        <v>0</v>
      </c>
      <c r="F2093" s="7">
        <v>4</v>
      </c>
      <c r="G2093" s="7">
        <v>2481.69</v>
      </c>
      <c r="H2093" s="7">
        <v>3</v>
      </c>
      <c r="I2093" s="7">
        <v>4</v>
      </c>
      <c r="J2093" s="7">
        <v>4.5</v>
      </c>
      <c r="K2093" s="7">
        <v>0</v>
      </c>
      <c r="L2093" s="7">
        <v>2</v>
      </c>
      <c r="M2093" s="7">
        <v>37242.84691</v>
      </c>
      <c r="N2093" s="7">
        <v>31812.5</v>
      </c>
      <c r="O2093" s="7">
        <v>2572.0406250000001</v>
      </c>
      <c r="P2093" s="7">
        <v>1</v>
      </c>
      <c r="Q2093" s="7">
        <v>4</v>
      </c>
      <c r="R2093" s="7">
        <v>1.4378649999999999</v>
      </c>
      <c r="S2093" s="7">
        <v>0</v>
      </c>
    </row>
    <row r="2094" spans="2:19" x14ac:dyDescent="0.25">
      <c r="B2094" s="7">
        <v>43</v>
      </c>
      <c r="C2094" s="7">
        <v>7</v>
      </c>
      <c r="D2094" s="7">
        <v>0</v>
      </c>
      <c r="E2094" s="7">
        <v>0</v>
      </c>
      <c r="F2094" s="7">
        <v>42</v>
      </c>
      <c r="G2094" s="7">
        <v>419.08</v>
      </c>
      <c r="H2094" s="7">
        <v>1</v>
      </c>
      <c r="I2094" s="7">
        <v>4</v>
      </c>
      <c r="J2094" s="7">
        <v>5.2</v>
      </c>
      <c r="K2094" s="7">
        <v>1</v>
      </c>
      <c r="L2094" s="7">
        <v>1.5</v>
      </c>
      <c r="M2094" s="7">
        <v>36722.896180000003</v>
      </c>
      <c r="N2094" s="7">
        <v>36377</v>
      </c>
      <c r="O2094" s="7">
        <v>1871.59665</v>
      </c>
      <c r="P2094" s="7">
        <v>2.75</v>
      </c>
      <c r="Q2094" s="7">
        <v>4</v>
      </c>
      <c r="R2094" s="7">
        <v>1</v>
      </c>
      <c r="S2094" s="7">
        <v>0</v>
      </c>
    </row>
    <row r="2095" spans="2:19" x14ac:dyDescent="0.25">
      <c r="B2095" s="7">
        <v>27</v>
      </c>
      <c r="C2095" s="7">
        <v>6</v>
      </c>
      <c r="D2095" s="7">
        <v>0</v>
      </c>
      <c r="E2095" s="7">
        <v>0</v>
      </c>
      <c r="F2095" s="7">
        <v>26</v>
      </c>
      <c r="G2095" s="7">
        <v>5603.28</v>
      </c>
      <c r="H2095" s="7">
        <v>6</v>
      </c>
      <c r="I2095" s="7">
        <v>3.5</v>
      </c>
      <c r="J2095" s="7">
        <v>5.28</v>
      </c>
      <c r="K2095" s="7">
        <v>1</v>
      </c>
      <c r="L2095" s="7">
        <v>3.5</v>
      </c>
      <c r="M2095" s="7">
        <v>88172.739119999998</v>
      </c>
      <c r="N2095" s="7">
        <v>84668</v>
      </c>
      <c r="O2095" s="7">
        <v>2696.6758</v>
      </c>
      <c r="P2095" s="7">
        <v>2.25</v>
      </c>
      <c r="Q2095" s="7">
        <v>4</v>
      </c>
      <c r="R2095" s="7">
        <v>0.93333370000000004</v>
      </c>
      <c r="S2095" s="7">
        <v>0</v>
      </c>
    </row>
    <row r="2096" spans="2:19" x14ac:dyDescent="0.25">
      <c r="B2096" s="7">
        <v>13</v>
      </c>
      <c r="C2096" s="7">
        <v>3</v>
      </c>
      <c r="D2096" s="7">
        <v>1</v>
      </c>
      <c r="E2096" s="7">
        <v>0</v>
      </c>
      <c r="F2096" s="7">
        <v>12</v>
      </c>
      <c r="G2096" s="7">
        <v>343.34</v>
      </c>
      <c r="H2096" s="7">
        <v>1</v>
      </c>
      <c r="I2096" s="7">
        <v>4</v>
      </c>
      <c r="J2096" s="7">
        <v>5.2</v>
      </c>
      <c r="K2096" s="7">
        <v>1</v>
      </c>
      <c r="L2096" s="7">
        <v>1.5</v>
      </c>
      <c r="M2096" s="7">
        <v>2977.6415440000001</v>
      </c>
      <c r="N2096" s="7">
        <v>2500</v>
      </c>
      <c r="O2096" s="7">
        <v>128.625</v>
      </c>
      <c r="P2096" s="7">
        <v>2.75</v>
      </c>
      <c r="Q2096" s="7">
        <v>4</v>
      </c>
      <c r="R2096" s="7">
        <v>1</v>
      </c>
      <c r="S2096" s="7">
        <v>0</v>
      </c>
    </row>
    <row r="2097" spans="2:19" x14ac:dyDescent="0.25">
      <c r="B2097" s="7">
        <v>18</v>
      </c>
      <c r="C2097" s="7">
        <v>4</v>
      </c>
      <c r="D2097" s="7">
        <v>0</v>
      </c>
      <c r="E2097" s="7">
        <v>0</v>
      </c>
      <c r="F2097" s="7">
        <v>17</v>
      </c>
      <c r="G2097" s="7">
        <v>1409.94</v>
      </c>
      <c r="H2097" s="7">
        <v>2</v>
      </c>
      <c r="I2097" s="7">
        <v>3.5</v>
      </c>
      <c r="J2097" s="7">
        <v>6.07</v>
      </c>
      <c r="K2097" s="7">
        <v>1</v>
      </c>
      <c r="L2097" s="7">
        <v>0.125</v>
      </c>
      <c r="M2097" s="7">
        <v>63411.444130000003</v>
      </c>
      <c r="N2097" s="7">
        <v>50361.46</v>
      </c>
      <c r="O2097" s="7">
        <v>7279.7490429999998</v>
      </c>
      <c r="P2097" s="7">
        <v>3.5</v>
      </c>
      <c r="Q2097" s="7">
        <v>6</v>
      </c>
      <c r="R2097" s="7">
        <v>1</v>
      </c>
      <c r="S2097" s="7">
        <v>0</v>
      </c>
    </row>
    <row r="2098" spans="2:19" x14ac:dyDescent="0.25">
      <c r="B2098" s="7">
        <v>35</v>
      </c>
      <c r="C2098" s="7">
        <v>7</v>
      </c>
      <c r="D2098" s="7">
        <v>0</v>
      </c>
      <c r="E2098" s="7">
        <v>0</v>
      </c>
      <c r="F2098" s="7">
        <v>34</v>
      </c>
      <c r="G2098" s="7">
        <v>627.58000000000004</v>
      </c>
      <c r="H2098" s="7">
        <v>1</v>
      </c>
      <c r="I2098" s="7">
        <v>3.5</v>
      </c>
      <c r="J2098" s="7">
        <v>4.5</v>
      </c>
      <c r="K2098" s="7">
        <v>0</v>
      </c>
      <c r="L2098" s="7">
        <v>0.1</v>
      </c>
      <c r="M2098" s="7">
        <v>54767.893230000001</v>
      </c>
      <c r="N2098" s="7">
        <v>37143</v>
      </c>
      <c r="O2098" s="7">
        <v>5005.0192500000003</v>
      </c>
      <c r="P2098" s="7">
        <v>3</v>
      </c>
      <c r="Q2098" s="7">
        <v>6</v>
      </c>
      <c r="R2098" s="7">
        <v>1</v>
      </c>
      <c r="S2098" s="7">
        <v>0</v>
      </c>
    </row>
    <row r="2099" spans="2:19" x14ac:dyDescent="0.25">
      <c r="B2099" s="7">
        <v>4</v>
      </c>
      <c r="C2099" s="7">
        <v>1</v>
      </c>
      <c r="D2099" s="7">
        <v>1</v>
      </c>
      <c r="E2099" s="7">
        <v>0</v>
      </c>
      <c r="F2099" s="7">
        <v>3</v>
      </c>
      <c r="G2099" s="7">
        <v>3549.44</v>
      </c>
      <c r="H2099" s="7">
        <v>4</v>
      </c>
      <c r="I2099" s="7">
        <v>3.5</v>
      </c>
      <c r="J2099" s="7">
        <v>6.07</v>
      </c>
      <c r="K2099" s="7">
        <v>1</v>
      </c>
      <c r="L2099" s="7">
        <v>0.125</v>
      </c>
      <c r="M2099" s="7">
        <v>82186.821469999995</v>
      </c>
      <c r="N2099" s="7">
        <v>70215.83</v>
      </c>
      <c r="O2099" s="7">
        <v>8085.3528249999999</v>
      </c>
      <c r="P2099" s="7">
        <v>3.5</v>
      </c>
      <c r="Q2099" s="7">
        <v>6</v>
      </c>
      <c r="R2099" s="7">
        <v>1.230551</v>
      </c>
      <c r="S2099" s="7">
        <v>0</v>
      </c>
    </row>
    <row r="2100" spans="2:19" x14ac:dyDescent="0.25">
      <c r="B2100" s="7">
        <v>9</v>
      </c>
      <c r="C2100" s="7">
        <v>2</v>
      </c>
      <c r="D2100" s="7">
        <v>1</v>
      </c>
      <c r="E2100" s="7">
        <v>0</v>
      </c>
      <c r="F2100" s="7">
        <v>8</v>
      </c>
      <c r="G2100" s="7">
        <v>1099.4000000000001</v>
      </c>
      <c r="H2100" s="7">
        <v>2</v>
      </c>
      <c r="I2100" s="7">
        <v>4</v>
      </c>
      <c r="J2100" s="7">
        <v>4.5</v>
      </c>
      <c r="K2100" s="7">
        <v>0</v>
      </c>
      <c r="L2100" s="7">
        <v>2</v>
      </c>
      <c r="M2100" s="7">
        <v>25672.102650000001</v>
      </c>
      <c r="N2100" s="7">
        <v>23963.67</v>
      </c>
      <c r="O2100" s="7">
        <v>1585.19677</v>
      </c>
      <c r="P2100" s="7">
        <v>1.5</v>
      </c>
      <c r="Q2100" s="7">
        <v>4</v>
      </c>
      <c r="R2100" s="7">
        <v>2</v>
      </c>
      <c r="S2100" s="7">
        <v>0</v>
      </c>
    </row>
    <row r="2101" spans="2:19" x14ac:dyDescent="0.25">
      <c r="B2101" s="7">
        <v>14</v>
      </c>
      <c r="C2101" s="7">
        <v>3</v>
      </c>
      <c r="D2101" s="7">
        <v>0</v>
      </c>
      <c r="E2101" s="7">
        <v>0</v>
      </c>
      <c r="F2101" s="7">
        <v>13</v>
      </c>
      <c r="G2101" s="7">
        <v>1301.8499999999999</v>
      </c>
      <c r="H2101" s="7">
        <v>2</v>
      </c>
      <c r="I2101" s="7">
        <v>4</v>
      </c>
      <c r="J2101" s="7">
        <v>4.5</v>
      </c>
      <c r="K2101" s="7">
        <v>0</v>
      </c>
      <c r="L2101" s="7">
        <v>2</v>
      </c>
      <c r="M2101" s="7">
        <v>36759.858769999999</v>
      </c>
      <c r="N2101" s="7">
        <v>34683.75</v>
      </c>
      <c r="O2101" s="7">
        <v>2124.379688</v>
      </c>
      <c r="P2101" s="7">
        <v>1.5</v>
      </c>
      <c r="Q2101" s="7">
        <v>4</v>
      </c>
      <c r="R2101" s="7">
        <v>0.93352610000000003</v>
      </c>
      <c r="S2101" s="7">
        <v>0</v>
      </c>
    </row>
    <row r="2102" spans="2:19" x14ac:dyDescent="0.25">
      <c r="B2102" s="7">
        <v>16</v>
      </c>
      <c r="C2102" s="7">
        <v>4</v>
      </c>
      <c r="D2102" s="7">
        <v>0</v>
      </c>
      <c r="E2102" s="7">
        <v>0</v>
      </c>
      <c r="F2102" s="7">
        <v>15</v>
      </c>
      <c r="G2102" s="7">
        <v>326.01</v>
      </c>
      <c r="H2102" s="7">
        <v>1</v>
      </c>
      <c r="I2102" s="7">
        <v>3.5</v>
      </c>
      <c r="J2102" s="7">
        <v>4.5</v>
      </c>
      <c r="K2102" s="7">
        <v>0</v>
      </c>
      <c r="L2102" s="7">
        <v>0.1</v>
      </c>
      <c r="M2102" s="7">
        <v>40132.622329999998</v>
      </c>
      <c r="N2102" s="7">
        <v>18243</v>
      </c>
      <c r="O2102" s="7">
        <v>3441.5419499999998</v>
      </c>
      <c r="P2102" s="7">
        <v>3</v>
      </c>
      <c r="Q2102" s="7">
        <v>6</v>
      </c>
      <c r="R2102" s="7">
        <v>1</v>
      </c>
      <c r="S2102" s="7">
        <v>0</v>
      </c>
    </row>
    <row r="2103" spans="2:19" x14ac:dyDescent="0.25">
      <c r="B2103" s="7">
        <v>29</v>
      </c>
      <c r="C2103" s="7">
        <v>6</v>
      </c>
      <c r="D2103" s="7">
        <v>0</v>
      </c>
      <c r="E2103" s="7">
        <v>0</v>
      </c>
      <c r="F2103" s="7">
        <v>28</v>
      </c>
      <c r="G2103" s="7">
        <v>1264.68</v>
      </c>
      <c r="H2103" s="7">
        <v>2</v>
      </c>
      <c r="I2103" s="7">
        <v>4</v>
      </c>
      <c r="J2103" s="7">
        <v>5.2</v>
      </c>
      <c r="K2103" s="7">
        <v>1</v>
      </c>
      <c r="L2103" s="7">
        <v>1.5</v>
      </c>
      <c r="M2103" s="7">
        <v>69623.553499999995</v>
      </c>
      <c r="N2103" s="7">
        <v>68454.89</v>
      </c>
      <c r="O2103" s="7">
        <v>3522.0040899999999</v>
      </c>
      <c r="P2103" s="7">
        <v>2.75</v>
      </c>
      <c r="Q2103" s="7">
        <v>4</v>
      </c>
      <c r="R2103" s="7">
        <v>0.94286270000000005</v>
      </c>
      <c r="S2103" s="7">
        <v>0</v>
      </c>
    </row>
    <row r="2104" spans="2:19" x14ac:dyDescent="0.25">
      <c r="B2104" s="7">
        <v>8</v>
      </c>
      <c r="C2104" s="7">
        <v>2</v>
      </c>
      <c r="D2104" s="7">
        <v>0</v>
      </c>
      <c r="E2104" s="7">
        <v>1</v>
      </c>
      <c r="F2104" s="7">
        <v>0</v>
      </c>
      <c r="G2104" s="7">
        <v>147.37</v>
      </c>
      <c r="H2104" s="7">
        <v>1</v>
      </c>
      <c r="I2104" s="7">
        <v>3.5</v>
      </c>
      <c r="J2104" s="7">
        <v>3</v>
      </c>
      <c r="K2104" s="7">
        <v>0</v>
      </c>
      <c r="L2104" s="7">
        <v>0.15</v>
      </c>
      <c r="M2104" s="7">
        <v>1012.66</v>
      </c>
      <c r="N2104" s="7">
        <v>397.33</v>
      </c>
      <c r="O2104" s="7">
        <v>67.168636000000006</v>
      </c>
      <c r="P2104" s="7">
        <v>3</v>
      </c>
      <c r="Q2104" s="7">
        <v>6</v>
      </c>
      <c r="R2104" s="7">
        <v>2</v>
      </c>
      <c r="S2104" s="7">
        <v>0</v>
      </c>
    </row>
    <row r="2105" spans="2:19" x14ac:dyDescent="0.25">
      <c r="B2105" s="7">
        <v>11</v>
      </c>
      <c r="C2105" s="7">
        <v>3</v>
      </c>
      <c r="D2105" s="7">
        <v>0</v>
      </c>
      <c r="E2105" s="7">
        <v>0</v>
      </c>
      <c r="F2105" s="7">
        <v>10</v>
      </c>
      <c r="G2105" s="7">
        <v>1518.41</v>
      </c>
      <c r="H2105" s="7">
        <v>2</v>
      </c>
      <c r="I2105" s="7">
        <v>4</v>
      </c>
      <c r="J2105" s="7">
        <v>4.5</v>
      </c>
      <c r="K2105" s="7">
        <v>0</v>
      </c>
      <c r="L2105" s="7">
        <v>2</v>
      </c>
      <c r="M2105" s="7">
        <v>58999.609550000001</v>
      </c>
      <c r="N2105" s="7">
        <v>54381</v>
      </c>
      <c r="O2105" s="7">
        <v>5462.5714500000004</v>
      </c>
      <c r="P2105" s="7">
        <v>3.25</v>
      </c>
      <c r="Q2105" s="7">
        <v>4</v>
      </c>
      <c r="R2105" s="7">
        <v>0.9</v>
      </c>
      <c r="S2105" s="7">
        <v>0</v>
      </c>
    </row>
    <row r="2106" spans="2:19" x14ac:dyDescent="0.25">
      <c r="B2106" s="7">
        <v>27</v>
      </c>
      <c r="C2106" s="7">
        <v>6</v>
      </c>
      <c r="D2106" s="7">
        <v>0</v>
      </c>
      <c r="E2106" s="7">
        <v>0</v>
      </c>
      <c r="F2106" s="7">
        <v>26</v>
      </c>
      <c r="G2106" s="7">
        <v>313.61</v>
      </c>
      <c r="H2106" s="7">
        <v>1</v>
      </c>
      <c r="I2106" s="7">
        <v>3.5</v>
      </c>
      <c r="J2106" s="7">
        <v>6.07</v>
      </c>
      <c r="K2106" s="7">
        <v>1</v>
      </c>
      <c r="L2106" s="7">
        <v>0.125</v>
      </c>
      <c r="M2106" s="7">
        <v>23144.11478</v>
      </c>
      <c r="N2106" s="7">
        <v>19496.669999999998</v>
      </c>
      <c r="O2106" s="7">
        <v>2053.9741840000002</v>
      </c>
      <c r="P2106" s="7">
        <v>3.5</v>
      </c>
      <c r="Q2106" s="7">
        <v>6</v>
      </c>
      <c r="R2106" s="7">
        <v>0.95555500000000004</v>
      </c>
      <c r="S2106" s="7">
        <v>0</v>
      </c>
    </row>
    <row r="2107" spans="2:19" x14ac:dyDescent="0.25">
      <c r="B2107" s="7">
        <v>15</v>
      </c>
      <c r="C2107" s="7">
        <v>3</v>
      </c>
      <c r="D2107" s="7">
        <v>0</v>
      </c>
      <c r="E2107" s="7">
        <v>0</v>
      </c>
      <c r="F2107" s="7">
        <v>14</v>
      </c>
      <c r="G2107" s="7">
        <v>417.21</v>
      </c>
      <c r="H2107" s="7">
        <v>1</v>
      </c>
      <c r="I2107" s="7">
        <v>3.5</v>
      </c>
      <c r="J2107" s="7">
        <v>6.07</v>
      </c>
      <c r="K2107" s="7">
        <v>1</v>
      </c>
      <c r="L2107" s="7">
        <v>0.125</v>
      </c>
      <c r="M2107" s="7">
        <v>25629</v>
      </c>
      <c r="N2107" s="7">
        <v>22479.33</v>
      </c>
      <c r="O2107" s="7">
        <v>2588.49485</v>
      </c>
      <c r="P2107" s="7">
        <v>3.5</v>
      </c>
      <c r="Q2107" s="7">
        <v>6</v>
      </c>
      <c r="R2107" s="7">
        <v>0.70405180000000001</v>
      </c>
      <c r="S2107" s="7">
        <v>0</v>
      </c>
    </row>
    <row r="2108" spans="2:19" x14ac:dyDescent="0.25">
      <c r="B2108" s="7">
        <v>9</v>
      </c>
      <c r="C2108" s="7">
        <v>2</v>
      </c>
      <c r="D2108" s="7">
        <v>0</v>
      </c>
      <c r="E2108" s="7">
        <v>0</v>
      </c>
      <c r="F2108" s="7">
        <v>8</v>
      </c>
      <c r="G2108" s="7">
        <v>913.68</v>
      </c>
      <c r="H2108" s="7">
        <v>1</v>
      </c>
      <c r="I2108" s="7">
        <v>4</v>
      </c>
      <c r="J2108" s="7">
        <v>4.5</v>
      </c>
      <c r="K2108" s="7">
        <v>0</v>
      </c>
      <c r="L2108" s="7">
        <v>2</v>
      </c>
      <c r="M2108" s="7">
        <v>21087.10325</v>
      </c>
      <c r="N2108" s="7">
        <v>19514.330000000002</v>
      </c>
      <c r="O2108" s="7">
        <v>1290.87293</v>
      </c>
      <c r="P2108" s="7">
        <v>1.5</v>
      </c>
      <c r="Q2108" s="7">
        <v>4</v>
      </c>
      <c r="R2108" s="7">
        <v>1.398066</v>
      </c>
      <c r="S2108" s="7">
        <v>0</v>
      </c>
    </row>
    <row r="2109" spans="2:19" x14ac:dyDescent="0.25">
      <c r="B2109" s="7">
        <v>14</v>
      </c>
      <c r="C2109" s="7">
        <v>3</v>
      </c>
      <c r="D2109" s="7">
        <v>1</v>
      </c>
      <c r="E2109" s="7">
        <v>0</v>
      </c>
      <c r="F2109" s="7">
        <v>13</v>
      </c>
      <c r="G2109" s="7">
        <v>781.92</v>
      </c>
      <c r="H2109" s="7">
        <v>1</v>
      </c>
      <c r="I2109" s="7">
        <v>4</v>
      </c>
      <c r="J2109" s="7">
        <v>5.2</v>
      </c>
      <c r="K2109" s="7">
        <v>1</v>
      </c>
      <c r="L2109" s="7">
        <v>1.5</v>
      </c>
      <c r="M2109" s="7">
        <v>19944.555069999999</v>
      </c>
      <c r="N2109" s="7">
        <v>19485</v>
      </c>
      <c r="O2109" s="7">
        <v>1002.50325</v>
      </c>
      <c r="P2109" s="7">
        <v>2.75</v>
      </c>
      <c r="Q2109" s="7">
        <v>4</v>
      </c>
      <c r="R2109" s="7">
        <v>0.92000150000000003</v>
      </c>
      <c r="S2109" s="7">
        <v>0</v>
      </c>
    </row>
    <row r="2110" spans="2:19" x14ac:dyDescent="0.25">
      <c r="B2110" s="7">
        <v>3</v>
      </c>
      <c r="C2110" s="7">
        <v>1</v>
      </c>
      <c r="D2110" s="7">
        <v>1</v>
      </c>
      <c r="E2110" s="7">
        <v>0</v>
      </c>
      <c r="F2110" s="7">
        <v>2</v>
      </c>
      <c r="G2110" s="7">
        <v>866.69</v>
      </c>
      <c r="H2110" s="7">
        <v>1</v>
      </c>
      <c r="I2110" s="7">
        <v>3.5</v>
      </c>
      <c r="J2110" s="7">
        <v>6.07</v>
      </c>
      <c r="K2110" s="7">
        <v>1</v>
      </c>
      <c r="L2110" s="7">
        <v>0.125</v>
      </c>
      <c r="M2110" s="7">
        <v>20742.200079999999</v>
      </c>
      <c r="N2110" s="7">
        <v>17454.2</v>
      </c>
      <c r="O2110" s="7">
        <v>2437.47903</v>
      </c>
      <c r="P2110" s="7">
        <v>3.5</v>
      </c>
      <c r="Q2110" s="7">
        <v>6</v>
      </c>
      <c r="R2110" s="7">
        <v>0.86707719999999999</v>
      </c>
      <c r="S2110" s="7">
        <v>0</v>
      </c>
    </row>
    <row r="2111" spans="2:19" x14ac:dyDescent="0.25">
      <c r="B2111" s="7">
        <v>5</v>
      </c>
      <c r="C2111" s="7">
        <v>1</v>
      </c>
      <c r="D2111" s="7">
        <v>1</v>
      </c>
      <c r="E2111" s="7">
        <v>0</v>
      </c>
      <c r="F2111" s="7">
        <v>4</v>
      </c>
      <c r="G2111" s="7">
        <v>1748</v>
      </c>
      <c r="H2111" s="7">
        <v>2</v>
      </c>
      <c r="I2111" s="7">
        <v>3.5</v>
      </c>
      <c r="J2111" s="7">
        <v>6.07</v>
      </c>
      <c r="K2111" s="7">
        <v>1</v>
      </c>
      <c r="L2111" s="7">
        <v>0.125</v>
      </c>
      <c r="M2111" s="7">
        <v>46529.200239999998</v>
      </c>
      <c r="N2111" s="7">
        <v>39654.33</v>
      </c>
      <c r="O2111" s="7">
        <v>4954.8085339999998</v>
      </c>
      <c r="P2111" s="7">
        <v>3.5</v>
      </c>
      <c r="Q2111" s="7">
        <v>6</v>
      </c>
      <c r="R2111" s="7">
        <v>0.84444719999999995</v>
      </c>
      <c r="S2111" s="7">
        <v>0</v>
      </c>
    </row>
    <row r="2112" spans="2:19" x14ac:dyDescent="0.25">
      <c r="B2112" s="7">
        <v>3</v>
      </c>
      <c r="C2112" s="7">
        <v>1</v>
      </c>
      <c r="D2112" s="7">
        <v>0</v>
      </c>
      <c r="E2112" s="7">
        <v>0</v>
      </c>
      <c r="F2112" s="7">
        <v>2</v>
      </c>
      <c r="G2112" s="7">
        <v>3356.82</v>
      </c>
      <c r="H2112" s="7">
        <v>4</v>
      </c>
      <c r="I2112" s="7">
        <v>3.5</v>
      </c>
      <c r="J2112" s="7">
        <v>6.07</v>
      </c>
      <c r="K2112" s="7">
        <v>1</v>
      </c>
      <c r="L2112" s="7">
        <v>0.125</v>
      </c>
      <c r="M2112" s="7">
        <v>84386.541310000001</v>
      </c>
      <c r="N2112" s="7">
        <v>66978.2</v>
      </c>
      <c r="O2112" s="7">
        <v>9025.3124499999994</v>
      </c>
      <c r="P2112" s="7">
        <v>3.5</v>
      </c>
      <c r="Q2112" s="7">
        <v>6</v>
      </c>
      <c r="R2112" s="7">
        <v>1.0691539999999999</v>
      </c>
      <c r="S2112" s="7">
        <v>0</v>
      </c>
    </row>
    <row r="2113" spans="2:19" x14ac:dyDescent="0.25">
      <c r="B2113" s="7">
        <v>7</v>
      </c>
      <c r="C2113" s="7">
        <v>2</v>
      </c>
      <c r="D2113" s="7">
        <v>1</v>
      </c>
      <c r="E2113" s="7">
        <v>0</v>
      </c>
      <c r="F2113" s="7">
        <v>6</v>
      </c>
      <c r="G2113" s="7">
        <v>2680.66</v>
      </c>
      <c r="H2113" s="7">
        <v>3</v>
      </c>
      <c r="I2113" s="7">
        <v>3.3</v>
      </c>
      <c r="J2113" s="7">
        <v>5.0599999999999996</v>
      </c>
      <c r="K2113" s="7">
        <v>1</v>
      </c>
      <c r="L2113" s="7">
        <v>0.125</v>
      </c>
      <c r="M2113" s="7">
        <v>70282.8</v>
      </c>
      <c r="N2113" s="7">
        <v>67662.8</v>
      </c>
      <c r="O2113" s="7">
        <v>6133.6328199999998</v>
      </c>
      <c r="P2113" s="7">
        <v>4</v>
      </c>
      <c r="Q2113" s="7">
        <v>4</v>
      </c>
      <c r="R2113" s="7">
        <v>0.74783940000000004</v>
      </c>
      <c r="S2113" s="7">
        <v>0</v>
      </c>
    </row>
    <row r="2114" spans="2:19" x14ac:dyDescent="0.25">
      <c r="B2114" s="7">
        <v>19</v>
      </c>
      <c r="C2114" s="7">
        <v>4</v>
      </c>
      <c r="D2114" s="7">
        <v>0</v>
      </c>
      <c r="E2114" s="7">
        <v>0</v>
      </c>
      <c r="F2114" s="7">
        <v>18</v>
      </c>
      <c r="G2114" s="7">
        <v>1089.8599999999999</v>
      </c>
      <c r="H2114" s="7">
        <v>2</v>
      </c>
      <c r="I2114" s="7">
        <v>4</v>
      </c>
      <c r="J2114" s="7">
        <v>4.5</v>
      </c>
      <c r="K2114" s="7">
        <v>0</v>
      </c>
      <c r="L2114" s="7">
        <v>2</v>
      </c>
      <c r="M2114" s="7">
        <v>61914</v>
      </c>
      <c r="N2114" s="7">
        <v>60115.199999999997</v>
      </c>
      <c r="O2114" s="7">
        <v>4565.7494399999996</v>
      </c>
      <c r="P2114" s="7">
        <v>4</v>
      </c>
      <c r="Q2114" s="7">
        <v>4</v>
      </c>
      <c r="R2114" s="7">
        <v>1.399993</v>
      </c>
      <c r="S2114" s="7">
        <v>0</v>
      </c>
    </row>
    <row r="2115" spans="2:19" x14ac:dyDescent="0.25">
      <c r="B2115" s="7">
        <v>28</v>
      </c>
      <c r="C2115" s="7">
        <v>6</v>
      </c>
      <c r="D2115" s="7">
        <v>1</v>
      </c>
      <c r="E2115" s="7">
        <v>0</v>
      </c>
      <c r="F2115" s="7">
        <v>27</v>
      </c>
      <c r="G2115" s="7">
        <v>566.4</v>
      </c>
      <c r="H2115" s="7">
        <v>1</v>
      </c>
      <c r="I2115" s="7">
        <v>3.5</v>
      </c>
      <c r="J2115" s="7">
        <v>6.07</v>
      </c>
      <c r="K2115" s="7">
        <v>1</v>
      </c>
      <c r="L2115" s="7">
        <v>0.125</v>
      </c>
      <c r="M2115" s="7">
        <v>42258.314850000002</v>
      </c>
      <c r="N2115" s="7">
        <v>36387</v>
      </c>
      <c r="O2115" s="7">
        <v>3655.0741499999999</v>
      </c>
      <c r="P2115" s="7">
        <v>3.5</v>
      </c>
      <c r="Q2115" s="7">
        <v>6</v>
      </c>
      <c r="R2115" s="7">
        <v>1</v>
      </c>
      <c r="S2115" s="7">
        <v>0</v>
      </c>
    </row>
    <row r="2116" spans="2:19" x14ac:dyDescent="0.25">
      <c r="B2116" s="7">
        <v>15</v>
      </c>
      <c r="C2116" s="7">
        <v>3</v>
      </c>
      <c r="D2116" s="7">
        <v>1</v>
      </c>
      <c r="E2116" s="7">
        <v>0</v>
      </c>
      <c r="F2116" s="7">
        <v>14</v>
      </c>
      <c r="G2116" s="7">
        <v>293.52999999999997</v>
      </c>
      <c r="H2116" s="7">
        <v>1</v>
      </c>
      <c r="I2116" s="7">
        <v>4</v>
      </c>
      <c r="J2116" s="7">
        <v>4.5</v>
      </c>
      <c r="K2116" s="7">
        <v>0</v>
      </c>
      <c r="L2116" s="7">
        <v>2</v>
      </c>
      <c r="M2116" s="7">
        <v>2948.7024719999999</v>
      </c>
      <c r="N2116" s="7">
        <v>2500</v>
      </c>
      <c r="O2116" s="7">
        <v>140.875</v>
      </c>
      <c r="P2116" s="7">
        <v>3.25</v>
      </c>
      <c r="Q2116" s="7">
        <v>4</v>
      </c>
      <c r="R2116" s="7">
        <v>1</v>
      </c>
      <c r="S2116" s="7">
        <v>0</v>
      </c>
    </row>
    <row r="2117" spans="2:19" x14ac:dyDescent="0.25">
      <c r="B2117" s="7">
        <v>16</v>
      </c>
      <c r="C2117" s="7">
        <v>4</v>
      </c>
      <c r="D2117" s="7">
        <v>0</v>
      </c>
      <c r="E2117" s="7">
        <v>0</v>
      </c>
      <c r="F2117" s="7">
        <v>15</v>
      </c>
      <c r="G2117" s="7">
        <v>953.04</v>
      </c>
      <c r="H2117" s="7">
        <v>1</v>
      </c>
      <c r="I2117" s="7">
        <v>4</v>
      </c>
      <c r="J2117" s="7">
        <v>4.5</v>
      </c>
      <c r="K2117" s="7">
        <v>0</v>
      </c>
      <c r="L2117" s="7">
        <v>2</v>
      </c>
      <c r="M2117" s="7">
        <v>38081.77852</v>
      </c>
      <c r="N2117" s="7">
        <v>36764</v>
      </c>
      <c r="O2117" s="7">
        <v>2612.0821999999998</v>
      </c>
      <c r="P2117" s="7">
        <v>3.25</v>
      </c>
      <c r="Q2117" s="7">
        <v>4</v>
      </c>
      <c r="R2117" s="7">
        <v>1.1999409999999999</v>
      </c>
      <c r="S2117" s="7">
        <v>0</v>
      </c>
    </row>
    <row r="2118" spans="2:19" x14ac:dyDescent="0.25">
      <c r="B2118" s="7">
        <v>29</v>
      </c>
      <c r="C2118" s="7">
        <v>6</v>
      </c>
      <c r="D2118" s="7">
        <v>0</v>
      </c>
      <c r="E2118" s="7">
        <v>0</v>
      </c>
      <c r="F2118" s="7">
        <v>28</v>
      </c>
      <c r="G2118" s="7">
        <v>582.22</v>
      </c>
      <c r="H2118" s="7">
        <v>1</v>
      </c>
      <c r="I2118" s="7">
        <v>4</v>
      </c>
      <c r="J2118" s="7">
        <v>5.2</v>
      </c>
      <c r="K2118" s="7">
        <v>1</v>
      </c>
      <c r="L2118" s="7">
        <v>1.5</v>
      </c>
      <c r="M2118" s="7">
        <v>31336.241259999999</v>
      </c>
      <c r="N2118" s="7">
        <v>30800.71</v>
      </c>
      <c r="O2118" s="7">
        <v>1584.6965299999999</v>
      </c>
      <c r="P2118" s="7">
        <v>2.75</v>
      </c>
      <c r="Q2118" s="7">
        <v>4</v>
      </c>
      <c r="R2118" s="7">
        <v>1</v>
      </c>
      <c r="S2118" s="7">
        <v>0</v>
      </c>
    </row>
    <row r="2119" spans="2:19" x14ac:dyDescent="0.25">
      <c r="B2119" s="7">
        <v>7</v>
      </c>
      <c r="C2119" s="7">
        <v>2</v>
      </c>
      <c r="D2119" s="7">
        <v>1</v>
      </c>
      <c r="E2119" s="7">
        <v>0</v>
      </c>
      <c r="F2119" s="7">
        <v>6</v>
      </c>
      <c r="G2119" s="7">
        <v>1676.36</v>
      </c>
      <c r="H2119" s="7">
        <v>2</v>
      </c>
      <c r="I2119" s="7">
        <v>4</v>
      </c>
      <c r="J2119" s="7">
        <v>4.5</v>
      </c>
      <c r="K2119" s="7">
        <v>0</v>
      </c>
      <c r="L2119" s="7">
        <v>2</v>
      </c>
      <c r="M2119" s="7">
        <v>27397.520519999998</v>
      </c>
      <c r="N2119" s="7">
        <v>25435.33</v>
      </c>
      <c r="O2119" s="7">
        <v>1682.5470800000001</v>
      </c>
      <c r="P2119" s="7">
        <v>1.5</v>
      </c>
      <c r="Q2119" s="7">
        <v>4</v>
      </c>
      <c r="R2119" s="7">
        <v>2</v>
      </c>
      <c r="S2119" s="7">
        <v>0</v>
      </c>
    </row>
    <row r="2120" spans="2:19" x14ac:dyDescent="0.25">
      <c r="B2120" s="7">
        <v>15</v>
      </c>
      <c r="C2120" s="7">
        <v>3</v>
      </c>
      <c r="D2120" s="7">
        <v>0</v>
      </c>
      <c r="E2120" s="7">
        <v>0</v>
      </c>
      <c r="F2120" s="7">
        <v>14</v>
      </c>
      <c r="G2120" s="7">
        <v>13795.44</v>
      </c>
      <c r="H2120" s="7">
        <v>12</v>
      </c>
      <c r="I2120" s="7">
        <v>4</v>
      </c>
      <c r="J2120" s="7">
        <v>4.5</v>
      </c>
      <c r="K2120" s="7">
        <v>0</v>
      </c>
      <c r="L2120" s="7">
        <v>2</v>
      </c>
      <c r="M2120" s="7">
        <v>631345.2084</v>
      </c>
      <c r="N2120" s="7">
        <v>622320.67000000004</v>
      </c>
      <c r="O2120" s="7">
        <v>35067.769760000003</v>
      </c>
      <c r="P2120" s="7">
        <v>3.25</v>
      </c>
      <c r="Q2120" s="7">
        <v>4</v>
      </c>
      <c r="R2120" s="7">
        <v>0.94321270000000001</v>
      </c>
      <c r="S2120" s="7">
        <v>0</v>
      </c>
    </row>
    <row r="2121" spans="2:19" x14ac:dyDescent="0.25">
      <c r="B2121" s="7">
        <v>56</v>
      </c>
      <c r="C2121" s="7">
        <v>7</v>
      </c>
      <c r="D2121" s="7">
        <v>0</v>
      </c>
      <c r="E2121" s="7">
        <v>0</v>
      </c>
      <c r="F2121" s="7">
        <v>55</v>
      </c>
      <c r="G2121" s="7">
        <v>414.16</v>
      </c>
      <c r="H2121" s="7">
        <v>1</v>
      </c>
      <c r="I2121" s="7">
        <v>3.5</v>
      </c>
      <c r="J2121" s="7">
        <v>5.28</v>
      </c>
      <c r="K2121" s="7">
        <v>1</v>
      </c>
      <c r="L2121" s="7">
        <v>3.5</v>
      </c>
      <c r="M2121" s="7">
        <v>35106.962140000003</v>
      </c>
      <c r="N2121" s="7">
        <v>34869.67</v>
      </c>
      <c r="O2121" s="7">
        <v>1110.59899</v>
      </c>
      <c r="P2121" s="7">
        <v>2.25</v>
      </c>
      <c r="Q2121" s="7">
        <v>4</v>
      </c>
      <c r="R2121" s="7">
        <v>0.77146409999999999</v>
      </c>
      <c r="S2121" s="7">
        <v>0</v>
      </c>
    </row>
    <row r="2122" spans="2:19" x14ac:dyDescent="0.25">
      <c r="B2122" s="7">
        <v>31</v>
      </c>
      <c r="C2122" s="7">
        <v>7</v>
      </c>
      <c r="D2122" s="7">
        <v>0</v>
      </c>
      <c r="E2122" s="7">
        <v>1</v>
      </c>
      <c r="F2122" s="7">
        <v>0</v>
      </c>
      <c r="G2122" s="7">
        <v>757.57171100000005</v>
      </c>
      <c r="H2122" s="7">
        <v>1</v>
      </c>
      <c r="I2122" s="7">
        <v>3.5</v>
      </c>
      <c r="J2122" s="7">
        <v>5.28</v>
      </c>
      <c r="K2122" s="7">
        <v>1</v>
      </c>
      <c r="L2122" s="7">
        <v>3.5</v>
      </c>
      <c r="M2122" s="7">
        <v>1866.5292870000001</v>
      </c>
      <c r="N2122" s="7">
        <v>1690</v>
      </c>
      <c r="O2122" s="7">
        <v>53.826500000000003</v>
      </c>
      <c r="P2122" s="7">
        <v>2.25</v>
      </c>
      <c r="Q2122" s="7">
        <v>4</v>
      </c>
      <c r="R2122" s="7">
        <v>0.9375</v>
      </c>
      <c r="S2122" s="7">
        <v>0</v>
      </c>
    </row>
    <row r="2123" spans="2:19" x14ac:dyDescent="0.25">
      <c r="B2123" s="7">
        <v>12</v>
      </c>
      <c r="C2123" s="7">
        <v>3</v>
      </c>
      <c r="D2123" s="7">
        <v>0</v>
      </c>
      <c r="E2123" s="7">
        <v>0</v>
      </c>
      <c r="F2123" s="7">
        <v>11</v>
      </c>
      <c r="G2123" s="7">
        <v>3811.07</v>
      </c>
      <c r="H2123" s="7">
        <v>4</v>
      </c>
      <c r="I2123" s="7">
        <v>4</v>
      </c>
      <c r="J2123" s="7">
        <v>5.6</v>
      </c>
      <c r="K2123" s="7">
        <v>1</v>
      </c>
      <c r="L2123" s="7">
        <v>1.5</v>
      </c>
      <c r="M2123" s="7">
        <v>66100.139129999996</v>
      </c>
      <c r="N2123" s="7">
        <v>63949.25</v>
      </c>
      <c r="O2123" s="7">
        <v>2350.1349380000001</v>
      </c>
      <c r="P2123" s="7">
        <v>2.25</v>
      </c>
      <c r="Q2123" s="7">
        <v>4</v>
      </c>
      <c r="R2123" s="7">
        <v>1</v>
      </c>
      <c r="S2123" s="7">
        <v>0</v>
      </c>
    </row>
    <row r="2124" spans="2:19" x14ac:dyDescent="0.25">
      <c r="B2124" s="7">
        <v>18</v>
      </c>
      <c r="C2124" s="7">
        <v>4</v>
      </c>
      <c r="D2124" s="7">
        <v>1</v>
      </c>
      <c r="E2124" s="7">
        <v>0</v>
      </c>
      <c r="F2124" s="7">
        <v>17</v>
      </c>
      <c r="G2124" s="7">
        <v>227.45</v>
      </c>
      <c r="H2124" s="7">
        <v>1</v>
      </c>
      <c r="I2124" s="7">
        <v>4</v>
      </c>
      <c r="J2124" s="7">
        <v>4.5</v>
      </c>
      <c r="K2124" s="7">
        <v>0</v>
      </c>
      <c r="L2124" s="7">
        <v>2</v>
      </c>
      <c r="M2124" s="7">
        <v>10426.46795</v>
      </c>
      <c r="N2124" s="7">
        <v>4939.8</v>
      </c>
      <c r="O2124" s="7">
        <v>399.38283000000001</v>
      </c>
      <c r="P2124" s="7">
        <v>4</v>
      </c>
      <c r="Q2124" s="7">
        <v>4</v>
      </c>
      <c r="R2124" s="7">
        <v>1</v>
      </c>
      <c r="S2124" s="7">
        <v>0</v>
      </c>
    </row>
    <row r="2125" spans="2:19" x14ac:dyDescent="0.25">
      <c r="B2125" s="7">
        <v>10</v>
      </c>
      <c r="C2125" s="7">
        <v>2</v>
      </c>
      <c r="D2125" s="7">
        <v>1</v>
      </c>
      <c r="E2125" s="7">
        <v>0</v>
      </c>
      <c r="F2125" s="7">
        <v>9</v>
      </c>
      <c r="G2125" s="7">
        <v>3333.12</v>
      </c>
      <c r="H2125" s="7">
        <v>4</v>
      </c>
      <c r="I2125" s="7">
        <v>4</v>
      </c>
      <c r="J2125" s="7">
        <v>5.2</v>
      </c>
      <c r="K2125" s="7">
        <v>1</v>
      </c>
      <c r="L2125" s="7">
        <v>1.5</v>
      </c>
      <c r="M2125" s="7">
        <v>51667.503989999997</v>
      </c>
      <c r="N2125" s="7">
        <v>47726.5</v>
      </c>
      <c r="O2125" s="7">
        <v>2221.6685750000001</v>
      </c>
      <c r="P2125" s="7">
        <v>1.5</v>
      </c>
      <c r="Q2125" s="7">
        <v>4</v>
      </c>
      <c r="R2125" s="7">
        <v>0.79383000000000004</v>
      </c>
      <c r="S2125" s="7">
        <v>1</v>
      </c>
    </row>
    <row r="2126" spans="2:19" x14ac:dyDescent="0.25">
      <c r="B2126" s="7">
        <v>13</v>
      </c>
      <c r="C2126" s="7">
        <v>3</v>
      </c>
      <c r="D2126" s="7">
        <v>0</v>
      </c>
      <c r="E2126" s="7">
        <v>0</v>
      </c>
      <c r="F2126" s="7">
        <v>12</v>
      </c>
      <c r="G2126" s="7">
        <v>2088.7399999999998</v>
      </c>
      <c r="H2126" s="7">
        <v>3</v>
      </c>
      <c r="I2126" s="7">
        <v>3.5</v>
      </c>
      <c r="J2126" s="7">
        <v>3</v>
      </c>
      <c r="K2126" s="7">
        <v>0</v>
      </c>
      <c r="L2126" s="7">
        <v>0.15</v>
      </c>
      <c r="M2126" s="7">
        <v>74558.802660000001</v>
      </c>
      <c r="N2126" s="7">
        <v>59916.67</v>
      </c>
      <c r="O2126" s="7">
        <v>8660.9546489999993</v>
      </c>
      <c r="P2126" s="7">
        <v>3</v>
      </c>
      <c r="Q2126" s="7">
        <v>6</v>
      </c>
      <c r="R2126" s="7">
        <v>1</v>
      </c>
      <c r="S2126" s="7">
        <v>0</v>
      </c>
    </row>
    <row r="2127" spans="2:19" x14ac:dyDescent="0.25">
      <c r="B2127" s="7">
        <v>13</v>
      </c>
      <c r="C2127" s="7">
        <v>3</v>
      </c>
      <c r="D2127" s="7">
        <v>0</v>
      </c>
      <c r="E2127" s="7">
        <v>1</v>
      </c>
      <c r="F2127" s="7">
        <v>0</v>
      </c>
      <c r="G2127" s="7">
        <v>6038.1358579999996</v>
      </c>
      <c r="H2127" s="7">
        <v>7</v>
      </c>
      <c r="I2127" s="7">
        <v>4</v>
      </c>
      <c r="J2127" s="7">
        <v>5.2</v>
      </c>
      <c r="K2127" s="7">
        <v>1</v>
      </c>
      <c r="L2127" s="7">
        <v>1.5</v>
      </c>
      <c r="M2127" s="7">
        <v>12670.227929999999</v>
      </c>
      <c r="N2127" s="7">
        <v>11476.25</v>
      </c>
      <c r="O2127" s="7">
        <v>590.45306300000004</v>
      </c>
      <c r="P2127" s="7">
        <v>2.75</v>
      </c>
      <c r="Q2127" s="7">
        <v>4</v>
      </c>
      <c r="R2127" s="7">
        <v>1.140863</v>
      </c>
      <c r="S2127" s="7">
        <v>0</v>
      </c>
    </row>
    <row r="2128" spans="2:19" x14ac:dyDescent="0.25">
      <c r="B2128" s="7">
        <v>4</v>
      </c>
      <c r="C2128" s="7">
        <v>1</v>
      </c>
      <c r="D2128" s="7">
        <v>1</v>
      </c>
      <c r="E2128" s="7">
        <v>0</v>
      </c>
      <c r="F2128" s="7">
        <v>3</v>
      </c>
      <c r="G2128" s="7">
        <v>1073.3399999999999</v>
      </c>
      <c r="H2128" s="7">
        <v>2</v>
      </c>
      <c r="I2128" s="7">
        <v>3.5</v>
      </c>
      <c r="J2128" s="7">
        <v>6.07</v>
      </c>
      <c r="K2128" s="7">
        <v>1</v>
      </c>
      <c r="L2128" s="7">
        <v>0.125</v>
      </c>
      <c r="M2128" s="7">
        <v>27536.960050000002</v>
      </c>
      <c r="N2128" s="7">
        <v>23192</v>
      </c>
      <c r="O2128" s="7">
        <v>3011.4812000000002</v>
      </c>
      <c r="P2128" s="7">
        <v>3.5</v>
      </c>
      <c r="Q2128" s="7">
        <v>6</v>
      </c>
      <c r="R2128" s="7">
        <v>1</v>
      </c>
      <c r="S2128" s="7">
        <v>0</v>
      </c>
    </row>
    <row r="2129" spans="2:19" x14ac:dyDescent="0.25">
      <c r="B2129" s="7">
        <v>21</v>
      </c>
      <c r="C2129" s="7">
        <v>5</v>
      </c>
      <c r="D2129" s="7">
        <v>0</v>
      </c>
      <c r="E2129" s="7">
        <v>0</v>
      </c>
      <c r="F2129" s="7">
        <v>20</v>
      </c>
      <c r="G2129" s="7">
        <v>547</v>
      </c>
      <c r="H2129" s="7">
        <v>1</v>
      </c>
      <c r="I2129" s="7">
        <v>4</v>
      </c>
      <c r="J2129" s="7">
        <v>5.2</v>
      </c>
      <c r="K2129" s="7">
        <v>1</v>
      </c>
      <c r="L2129" s="7">
        <v>1.5</v>
      </c>
      <c r="M2129" s="7">
        <v>14750.76101</v>
      </c>
      <c r="N2129" s="7">
        <v>13954.67</v>
      </c>
      <c r="O2129" s="7">
        <v>717.96777199999997</v>
      </c>
      <c r="P2129" s="7">
        <v>1.5</v>
      </c>
      <c r="Q2129" s="7">
        <v>4</v>
      </c>
      <c r="R2129" s="7">
        <v>1</v>
      </c>
      <c r="S2129" s="7">
        <v>0</v>
      </c>
    </row>
    <row r="2130" spans="2:19" x14ac:dyDescent="0.25">
      <c r="B2130" s="7">
        <v>15</v>
      </c>
      <c r="C2130" s="7">
        <v>3</v>
      </c>
      <c r="D2130" s="7">
        <v>1</v>
      </c>
      <c r="E2130" s="7">
        <v>0</v>
      </c>
      <c r="F2130" s="7">
        <v>14</v>
      </c>
      <c r="G2130" s="7">
        <v>1519.81</v>
      </c>
      <c r="H2130" s="7">
        <v>2</v>
      </c>
      <c r="I2130" s="7">
        <v>3.3</v>
      </c>
      <c r="J2130" s="7">
        <v>5.0599999999999996</v>
      </c>
      <c r="K2130" s="7">
        <v>1</v>
      </c>
      <c r="L2130" s="7">
        <v>0.125</v>
      </c>
      <c r="M2130" s="7">
        <v>67274.509999999995</v>
      </c>
      <c r="N2130" s="7">
        <v>62382.879999999997</v>
      </c>
      <c r="O2130" s="7">
        <v>5655.0080719999996</v>
      </c>
      <c r="P2130" s="7">
        <v>4</v>
      </c>
      <c r="Q2130" s="7">
        <v>4</v>
      </c>
      <c r="R2130" s="7">
        <v>0.67719110000000005</v>
      </c>
      <c r="S2130" s="7">
        <v>0</v>
      </c>
    </row>
    <row r="2131" spans="2:19" x14ac:dyDescent="0.25">
      <c r="B2131" s="7">
        <v>13</v>
      </c>
      <c r="C2131" s="7">
        <v>3</v>
      </c>
      <c r="D2131" s="7">
        <v>0</v>
      </c>
      <c r="E2131" s="7">
        <v>0</v>
      </c>
      <c r="F2131" s="7">
        <v>12</v>
      </c>
      <c r="G2131" s="7">
        <v>4113.3599999999997</v>
      </c>
      <c r="H2131" s="7">
        <v>5</v>
      </c>
      <c r="I2131" s="7">
        <v>3.5</v>
      </c>
      <c r="J2131" s="7">
        <v>6.07</v>
      </c>
      <c r="K2131" s="7">
        <v>1</v>
      </c>
      <c r="L2131" s="7">
        <v>0.125</v>
      </c>
      <c r="M2131" s="7">
        <v>180831.53169999999</v>
      </c>
      <c r="N2131" s="7">
        <v>141736</v>
      </c>
      <c r="O2131" s="7">
        <v>16320.9004</v>
      </c>
      <c r="P2131" s="7">
        <v>3.5</v>
      </c>
      <c r="Q2131" s="7">
        <v>6</v>
      </c>
      <c r="R2131" s="7">
        <v>1</v>
      </c>
      <c r="S2131" s="7">
        <v>0</v>
      </c>
    </row>
    <row r="2132" spans="2:19" x14ac:dyDescent="0.25">
      <c r="B2132" s="7">
        <v>17</v>
      </c>
      <c r="C2132" s="7">
        <v>4</v>
      </c>
      <c r="D2132" s="7">
        <v>1</v>
      </c>
      <c r="E2132" s="7">
        <v>1</v>
      </c>
      <c r="F2132" s="7">
        <v>0</v>
      </c>
      <c r="G2132" s="7">
        <v>6357.308548</v>
      </c>
      <c r="H2132" s="7">
        <v>7</v>
      </c>
      <c r="I2132" s="7">
        <v>3.5</v>
      </c>
      <c r="J2132" s="7">
        <v>6.07</v>
      </c>
      <c r="K2132" s="7">
        <v>1</v>
      </c>
      <c r="L2132" s="7">
        <v>0.125</v>
      </c>
      <c r="M2132" s="7">
        <v>34741.171999999999</v>
      </c>
      <c r="N2132" s="7">
        <v>28383.8</v>
      </c>
      <c r="O2132" s="7">
        <v>3685.63643</v>
      </c>
      <c r="P2132" s="7">
        <v>3.5</v>
      </c>
      <c r="Q2132" s="7">
        <v>6</v>
      </c>
      <c r="R2132" s="7">
        <v>1</v>
      </c>
      <c r="S2132" s="7">
        <v>0</v>
      </c>
    </row>
    <row r="2133" spans="2:19" x14ac:dyDescent="0.25">
      <c r="B2133" s="7">
        <v>20</v>
      </c>
      <c r="C2133" s="7">
        <v>4</v>
      </c>
      <c r="D2133" s="7">
        <v>1</v>
      </c>
      <c r="E2133" s="7">
        <v>0</v>
      </c>
      <c r="F2133" s="7">
        <v>19</v>
      </c>
      <c r="G2133" s="7">
        <v>331.83</v>
      </c>
      <c r="H2133" s="7">
        <v>1</v>
      </c>
      <c r="I2133" s="7">
        <v>3.5</v>
      </c>
      <c r="J2133" s="7">
        <v>6.07</v>
      </c>
      <c r="K2133" s="7">
        <v>1</v>
      </c>
      <c r="L2133" s="7">
        <v>0.125</v>
      </c>
      <c r="M2133" s="7">
        <v>15236.489939999999</v>
      </c>
      <c r="N2133" s="7">
        <v>13802.58</v>
      </c>
      <c r="O2133" s="7">
        <v>1454.101803</v>
      </c>
      <c r="P2133" s="7">
        <v>3.5</v>
      </c>
      <c r="Q2133" s="7">
        <v>6</v>
      </c>
      <c r="R2133" s="7">
        <v>1</v>
      </c>
      <c r="S2133" s="7">
        <v>0</v>
      </c>
    </row>
    <row r="2134" spans="2:19" x14ac:dyDescent="0.25">
      <c r="B2134" s="7">
        <v>22</v>
      </c>
      <c r="C2134" s="7">
        <v>5</v>
      </c>
      <c r="D2134" s="7">
        <v>0</v>
      </c>
      <c r="E2134" s="7">
        <v>0</v>
      </c>
      <c r="F2134" s="7">
        <v>21</v>
      </c>
      <c r="G2134" s="7">
        <v>317.88</v>
      </c>
      <c r="H2134" s="7">
        <v>1</v>
      </c>
      <c r="I2134" s="7">
        <v>4</v>
      </c>
      <c r="J2134" s="7">
        <v>4.5</v>
      </c>
      <c r="K2134" s="7">
        <v>0</v>
      </c>
      <c r="L2134" s="7">
        <v>2</v>
      </c>
      <c r="M2134" s="7">
        <v>2893.6899939999998</v>
      </c>
      <c r="N2134" s="7">
        <v>2500</v>
      </c>
      <c r="O2134" s="7">
        <v>140.875</v>
      </c>
      <c r="P2134" s="7">
        <v>3.25</v>
      </c>
      <c r="Q2134" s="7">
        <v>4</v>
      </c>
      <c r="R2134" s="7">
        <v>1</v>
      </c>
      <c r="S2134" s="7">
        <v>0</v>
      </c>
    </row>
    <row r="2135" spans="2:19" x14ac:dyDescent="0.25">
      <c r="B2135" s="7">
        <v>23</v>
      </c>
      <c r="C2135" s="7">
        <v>5</v>
      </c>
      <c r="D2135" s="7">
        <v>0</v>
      </c>
      <c r="E2135" s="7">
        <v>0</v>
      </c>
      <c r="F2135" s="7">
        <v>22</v>
      </c>
      <c r="G2135" s="7">
        <v>957.46</v>
      </c>
      <c r="H2135" s="7">
        <v>1</v>
      </c>
      <c r="I2135" s="7">
        <v>4</v>
      </c>
      <c r="J2135" s="7">
        <v>4.5</v>
      </c>
      <c r="K2135" s="7">
        <v>0</v>
      </c>
      <c r="L2135" s="7">
        <v>2</v>
      </c>
      <c r="M2135" s="7">
        <v>60883.434829999998</v>
      </c>
      <c r="N2135" s="7">
        <v>59418.29</v>
      </c>
      <c r="O2135" s="7">
        <v>4512.819125</v>
      </c>
      <c r="P2135" s="7">
        <v>4</v>
      </c>
      <c r="Q2135" s="7">
        <v>4</v>
      </c>
      <c r="R2135" s="7">
        <v>0.86065400000000003</v>
      </c>
      <c r="S2135" s="7">
        <v>0</v>
      </c>
    </row>
    <row r="2136" spans="2:19" x14ac:dyDescent="0.25">
      <c r="B2136" s="7">
        <v>8</v>
      </c>
      <c r="C2136" s="7">
        <v>2</v>
      </c>
      <c r="D2136" s="7">
        <v>0</v>
      </c>
      <c r="E2136" s="7">
        <v>0</v>
      </c>
      <c r="F2136" s="7">
        <v>7</v>
      </c>
      <c r="G2136" s="7">
        <v>2337.2399999999998</v>
      </c>
      <c r="H2136" s="7">
        <v>3</v>
      </c>
      <c r="I2136" s="7">
        <v>3.5</v>
      </c>
      <c r="J2136" s="7">
        <v>3</v>
      </c>
      <c r="K2136" s="7">
        <v>0</v>
      </c>
      <c r="L2136" s="7">
        <v>0.15</v>
      </c>
      <c r="M2136" s="7">
        <v>74910</v>
      </c>
      <c r="N2136" s="7">
        <v>57522.14</v>
      </c>
      <c r="O2136" s="7">
        <v>9160.4007949999996</v>
      </c>
      <c r="P2136" s="7">
        <v>3</v>
      </c>
      <c r="Q2136" s="7">
        <v>6</v>
      </c>
      <c r="R2136" s="7">
        <v>0.49777900000000003</v>
      </c>
      <c r="S2136" s="7">
        <v>1</v>
      </c>
    </row>
    <row r="2137" spans="2:19" x14ac:dyDescent="0.25">
      <c r="B2137" s="7">
        <v>6</v>
      </c>
      <c r="C2137" s="7">
        <v>2</v>
      </c>
      <c r="D2137" s="7">
        <v>0</v>
      </c>
      <c r="E2137" s="7">
        <v>0</v>
      </c>
      <c r="F2137" s="7">
        <v>5</v>
      </c>
      <c r="G2137" s="7">
        <v>988.32</v>
      </c>
      <c r="H2137" s="7">
        <v>1</v>
      </c>
      <c r="I2137" s="7">
        <v>3.5</v>
      </c>
      <c r="J2137" s="7">
        <v>4.5</v>
      </c>
      <c r="K2137" s="7">
        <v>0</v>
      </c>
      <c r="L2137" s="7">
        <v>0.1</v>
      </c>
      <c r="M2137" s="7">
        <v>80593.363459999993</v>
      </c>
      <c r="N2137" s="7">
        <v>43889</v>
      </c>
      <c r="O2137" s="7">
        <v>7419.4354499999999</v>
      </c>
      <c r="P2137" s="7">
        <v>3</v>
      </c>
      <c r="Q2137" s="7">
        <v>6</v>
      </c>
      <c r="R2137" s="7">
        <v>0.65805400000000003</v>
      </c>
      <c r="S2137" s="7">
        <v>0</v>
      </c>
    </row>
    <row r="2138" spans="2:19" x14ac:dyDescent="0.25">
      <c r="B2138" s="7">
        <v>22</v>
      </c>
      <c r="C2138" s="7">
        <v>5</v>
      </c>
      <c r="D2138" s="7">
        <v>1</v>
      </c>
      <c r="E2138" s="7">
        <v>0</v>
      </c>
      <c r="F2138" s="7">
        <v>21</v>
      </c>
      <c r="G2138" s="7">
        <v>307</v>
      </c>
      <c r="H2138" s="7">
        <v>1</v>
      </c>
      <c r="I2138" s="7">
        <v>4</v>
      </c>
      <c r="J2138" s="7">
        <v>5.2</v>
      </c>
      <c r="K2138" s="7">
        <v>1</v>
      </c>
      <c r="L2138" s="7">
        <v>1.5</v>
      </c>
      <c r="M2138" s="7">
        <v>10274.39264</v>
      </c>
      <c r="N2138" s="7">
        <v>10140.33</v>
      </c>
      <c r="O2138" s="7">
        <v>521.71997799999997</v>
      </c>
      <c r="P2138" s="7">
        <v>2.75</v>
      </c>
      <c r="Q2138" s="7">
        <v>4</v>
      </c>
      <c r="R2138" s="7">
        <v>1.0846100000000001</v>
      </c>
      <c r="S2138" s="7">
        <v>0</v>
      </c>
    </row>
    <row r="2139" spans="2:19" x14ac:dyDescent="0.25">
      <c r="B2139" s="7">
        <v>10</v>
      </c>
      <c r="C2139" s="7">
        <v>2</v>
      </c>
      <c r="D2139" s="7">
        <v>0</v>
      </c>
      <c r="E2139" s="7">
        <v>0</v>
      </c>
      <c r="F2139" s="7">
        <v>9</v>
      </c>
      <c r="G2139" s="7">
        <v>3781.24</v>
      </c>
      <c r="H2139" s="7">
        <v>4</v>
      </c>
      <c r="I2139" s="7">
        <v>4</v>
      </c>
      <c r="J2139" s="7">
        <v>4.5</v>
      </c>
      <c r="K2139" s="7">
        <v>0</v>
      </c>
      <c r="L2139" s="7">
        <v>2</v>
      </c>
      <c r="M2139" s="7">
        <v>102555.3921</v>
      </c>
      <c r="N2139" s="7">
        <v>98226.33</v>
      </c>
      <c r="O2139" s="7">
        <v>6497.67173</v>
      </c>
      <c r="P2139" s="7">
        <v>3.25</v>
      </c>
      <c r="Q2139" s="7">
        <v>4</v>
      </c>
      <c r="R2139" s="7">
        <v>1.066656</v>
      </c>
      <c r="S2139" s="7">
        <v>0</v>
      </c>
    </row>
    <row r="2140" spans="2:19" x14ac:dyDescent="0.25">
      <c r="B2140" s="7">
        <v>31</v>
      </c>
      <c r="C2140" s="7">
        <v>7</v>
      </c>
      <c r="D2140" s="7">
        <v>1</v>
      </c>
      <c r="E2140" s="7">
        <v>0</v>
      </c>
      <c r="F2140" s="7">
        <v>30</v>
      </c>
      <c r="G2140" s="7">
        <v>502.54</v>
      </c>
      <c r="H2140" s="7">
        <v>1</v>
      </c>
      <c r="I2140" s="7">
        <v>4</v>
      </c>
      <c r="J2140" s="7">
        <v>4.5</v>
      </c>
      <c r="K2140" s="7">
        <v>0</v>
      </c>
      <c r="L2140" s="7">
        <v>2</v>
      </c>
      <c r="M2140" s="7">
        <v>36035.348680000003</v>
      </c>
      <c r="N2140" s="7">
        <v>35059.800000000003</v>
      </c>
      <c r="O2140" s="7">
        <v>2319.20577</v>
      </c>
      <c r="P2140" s="7">
        <v>3.25</v>
      </c>
      <c r="Q2140" s="7">
        <v>4</v>
      </c>
      <c r="R2140" s="7">
        <v>0.98884850000000002</v>
      </c>
      <c r="S2140" s="7">
        <v>0</v>
      </c>
    </row>
    <row r="2141" spans="2:19" x14ac:dyDescent="0.25">
      <c r="B2141" s="7">
        <v>23</v>
      </c>
      <c r="C2141" s="7">
        <v>5</v>
      </c>
      <c r="D2141" s="7">
        <v>0</v>
      </c>
      <c r="E2141" s="7">
        <v>0</v>
      </c>
      <c r="F2141" s="7">
        <v>22</v>
      </c>
      <c r="G2141" s="7">
        <v>986.44</v>
      </c>
      <c r="H2141" s="7">
        <v>1</v>
      </c>
      <c r="I2141" s="7">
        <v>4</v>
      </c>
      <c r="J2141" s="7">
        <v>4.5</v>
      </c>
      <c r="K2141" s="7">
        <v>0</v>
      </c>
      <c r="L2141" s="7">
        <v>2</v>
      </c>
      <c r="M2141" s="7">
        <v>47426.377079999998</v>
      </c>
      <c r="N2141" s="7">
        <v>46538.67</v>
      </c>
      <c r="O2141" s="7">
        <v>2622.4540550000002</v>
      </c>
      <c r="P2141" s="7">
        <v>3.25</v>
      </c>
      <c r="Q2141" s="7">
        <v>4</v>
      </c>
      <c r="R2141" s="7">
        <v>0.91668079999999996</v>
      </c>
      <c r="S2141" s="7">
        <v>0</v>
      </c>
    </row>
    <row r="2142" spans="2:19" x14ac:dyDescent="0.25">
      <c r="B2142" s="7">
        <v>6</v>
      </c>
      <c r="C2142" s="7">
        <v>2</v>
      </c>
      <c r="D2142" s="7">
        <v>1</v>
      </c>
      <c r="E2142" s="7">
        <v>0</v>
      </c>
      <c r="F2142" s="7">
        <v>5</v>
      </c>
      <c r="G2142" s="7">
        <v>960.17</v>
      </c>
      <c r="H2142" s="7">
        <v>1</v>
      </c>
      <c r="I2142" s="7">
        <v>3.5</v>
      </c>
      <c r="J2142" s="7">
        <v>6.07</v>
      </c>
      <c r="K2142" s="7">
        <v>1</v>
      </c>
      <c r="L2142" s="7">
        <v>0.125</v>
      </c>
      <c r="M2142" s="7">
        <v>42310.60037</v>
      </c>
      <c r="N2142" s="7">
        <v>28048.36</v>
      </c>
      <c r="O2142" s="7">
        <v>6528.2557900000002</v>
      </c>
      <c r="P2142" s="7">
        <v>3.5</v>
      </c>
      <c r="Q2142" s="7">
        <v>6</v>
      </c>
      <c r="R2142" s="7">
        <v>1</v>
      </c>
      <c r="S2142" s="7">
        <v>0</v>
      </c>
    </row>
    <row r="2143" spans="2:19" x14ac:dyDescent="0.25">
      <c r="B2143" s="7">
        <v>1</v>
      </c>
      <c r="C2143" s="7">
        <v>1</v>
      </c>
      <c r="D2143" s="7">
        <v>0</v>
      </c>
      <c r="E2143" s="7">
        <v>0</v>
      </c>
      <c r="F2143" s="7">
        <v>0</v>
      </c>
      <c r="G2143" s="7">
        <v>1939.21</v>
      </c>
      <c r="H2143" s="7">
        <v>2</v>
      </c>
      <c r="I2143" s="7">
        <v>3.5</v>
      </c>
      <c r="J2143" s="7">
        <v>6.07</v>
      </c>
      <c r="K2143" s="7">
        <v>1</v>
      </c>
      <c r="L2143" s="7">
        <v>0.125</v>
      </c>
      <c r="M2143" s="7">
        <v>39098.745900000002</v>
      </c>
      <c r="N2143" s="7">
        <v>34266.6</v>
      </c>
      <c r="O2143" s="7">
        <v>3609.9863099999998</v>
      </c>
      <c r="P2143" s="7">
        <v>3.5</v>
      </c>
      <c r="Q2143" s="7">
        <v>6</v>
      </c>
      <c r="R2143" s="7">
        <v>1.35121</v>
      </c>
      <c r="S2143" s="7">
        <v>0</v>
      </c>
    </row>
    <row r="2144" spans="2:19" x14ac:dyDescent="0.25">
      <c r="B2144" s="7">
        <v>29</v>
      </c>
      <c r="C2144" s="7">
        <v>6</v>
      </c>
      <c r="D2144" s="7">
        <v>1</v>
      </c>
      <c r="E2144" s="7">
        <v>0</v>
      </c>
      <c r="F2144" s="7">
        <v>28</v>
      </c>
      <c r="G2144" s="7">
        <v>979.42</v>
      </c>
      <c r="H2144" s="7">
        <v>1</v>
      </c>
      <c r="I2144" s="7">
        <v>3.5</v>
      </c>
      <c r="J2144" s="7">
        <v>6.07</v>
      </c>
      <c r="K2144" s="7">
        <v>1</v>
      </c>
      <c r="L2144" s="7">
        <v>0.125</v>
      </c>
      <c r="M2144" s="7">
        <v>73153.939929999993</v>
      </c>
      <c r="N2144" s="7">
        <v>59998.57</v>
      </c>
      <c r="O2144" s="7">
        <v>6614.8423430000003</v>
      </c>
      <c r="P2144" s="7">
        <v>3.5</v>
      </c>
      <c r="Q2144" s="7">
        <v>6</v>
      </c>
      <c r="R2144" s="7">
        <v>1.1039410000000001</v>
      </c>
      <c r="S2144" s="7">
        <v>0</v>
      </c>
    </row>
    <row r="2145" spans="2:19" x14ac:dyDescent="0.25">
      <c r="B2145" s="7">
        <v>36</v>
      </c>
      <c r="C2145" s="7">
        <v>7</v>
      </c>
      <c r="D2145" s="7">
        <v>0</v>
      </c>
      <c r="E2145" s="7">
        <v>0</v>
      </c>
      <c r="F2145" s="7">
        <v>35</v>
      </c>
      <c r="G2145" s="7">
        <v>416.04</v>
      </c>
      <c r="H2145" s="7">
        <v>1</v>
      </c>
      <c r="I2145" s="7">
        <v>4</v>
      </c>
      <c r="J2145" s="7">
        <v>5.2</v>
      </c>
      <c r="K2145" s="7">
        <v>1</v>
      </c>
      <c r="L2145" s="7">
        <v>1.5</v>
      </c>
      <c r="M2145" s="7">
        <v>18715.773079999999</v>
      </c>
      <c r="N2145" s="7">
        <v>18359</v>
      </c>
      <c r="O2145" s="7">
        <v>944.57055000000003</v>
      </c>
      <c r="P2145" s="7">
        <v>1.5</v>
      </c>
      <c r="Q2145" s="7">
        <v>4</v>
      </c>
      <c r="R2145" s="7">
        <v>1</v>
      </c>
      <c r="S2145" s="7">
        <v>0</v>
      </c>
    </row>
    <row r="2146" spans="2:19" x14ac:dyDescent="0.25">
      <c r="B2146" s="7">
        <v>8</v>
      </c>
      <c r="C2146" s="7">
        <v>2</v>
      </c>
      <c r="D2146" s="7">
        <v>0</v>
      </c>
      <c r="E2146" s="7">
        <v>0</v>
      </c>
      <c r="F2146" s="7">
        <v>7</v>
      </c>
      <c r="G2146" s="7">
        <v>2847.7</v>
      </c>
      <c r="H2146" s="7">
        <v>3</v>
      </c>
      <c r="I2146" s="7">
        <v>3.5</v>
      </c>
      <c r="J2146" s="7">
        <v>6.07</v>
      </c>
      <c r="K2146" s="7">
        <v>1</v>
      </c>
      <c r="L2146" s="7">
        <v>0.125</v>
      </c>
      <c r="M2146" s="7">
        <v>99687.633690000002</v>
      </c>
      <c r="N2146" s="7">
        <v>81190.8</v>
      </c>
      <c r="O2146" s="7">
        <v>11736.130139999999</v>
      </c>
      <c r="P2146" s="7">
        <v>3.5</v>
      </c>
      <c r="Q2146" s="7">
        <v>6</v>
      </c>
      <c r="R2146" s="7">
        <v>1.166685</v>
      </c>
      <c r="S2146" s="7">
        <v>1</v>
      </c>
    </row>
    <row r="2147" spans="2:19" x14ac:dyDescent="0.25">
      <c r="B2147" s="7">
        <v>14</v>
      </c>
      <c r="C2147" s="7">
        <v>3</v>
      </c>
      <c r="D2147" s="7">
        <v>1</v>
      </c>
      <c r="E2147" s="7">
        <v>0</v>
      </c>
      <c r="F2147" s="7">
        <v>13</v>
      </c>
      <c r="G2147" s="7">
        <v>853.92</v>
      </c>
      <c r="H2147" s="7">
        <v>1</v>
      </c>
      <c r="I2147" s="7">
        <v>3.5</v>
      </c>
      <c r="J2147" s="7">
        <v>5.28</v>
      </c>
      <c r="K2147" s="7">
        <v>1</v>
      </c>
      <c r="L2147" s="7">
        <v>3.5</v>
      </c>
      <c r="M2147" s="7">
        <v>13902.890460000001</v>
      </c>
      <c r="N2147" s="7">
        <v>13391</v>
      </c>
      <c r="O2147" s="7">
        <v>426.50335000000001</v>
      </c>
      <c r="P2147" s="7">
        <v>2.25</v>
      </c>
      <c r="Q2147" s="7">
        <v>4</v>
      </c>
      <c r="R2147" s="7">
        <v>1.2608649999999999</v>
      </c>
      <c r="S2147" s="7">
        <v>0</v>
      </c>
    </row>
    <row r="2148" spans="2:19" x14ac:dyDescent="0.25">
      <c r="B2148" s="7">
        <v>35</v>
      </c>
      <c r="C2148" s="7">
        <v>7</v>
      </c>
      <c r="D2148" s="7">
        <v>0</v>
      </c>
      <c r="E2148" s="7">
        <v>0</v>
      </c>
      <c r="F2148" s="7">
        <v>34</v>
      </c>
      <c r="G2148" s="7">
        <v>408.49</v>
      </c>
      <c r="H2148" s="7">
        <v>1</v>
      </c>
      <c r="I2148" s="7">
        <v>3.5</v>
      </c>
      <c r="J2148" s="7">
        <v>6.07</v>
      </c>
      <c r="K2148" s="7">
        <v>1</v>
      </c>
      <c r="L2148" s="7">
        <v>0.125</v>
      </c>
      <c r="M2148" s="7">
        <v>36016.523820000002</v>
      </c>
      <c r="N2148" s="7">
        <v>29958.400000000001</v>
      </c>
      <c r="O2148" s="7">
        <v>3302.9135999999999</v>
      </c>
      <c r="P2148" s="7">
        <v>3.5</v>
      </c>
      <c r="Q2148" s="7">
        <v>6</v>
      </c>
      <c r="R2148" s="7">
        <v>1</v>
      </c>
      <c r="S2148" s="7">
        <v>0</v>
      </c>
    </row>
    <row r="2149" spans="2:19" x14ac:dyDescent="0.25">
      <c r="B2149" s="7">
        <v>19</v>
      </c>
      <c r="C2149" s="7">
        <v>4</v>
      </c>
      <c r="D2149" s="7">
        <v>0</v>
      </c>
      <c r="E2149" s="7">
        <v>0</v>
      </c>
      <c r="F2149" s="7">
        <v>18</v>
      </c>
      <c r="G2149" s="7">
        <v>3797.17</v>
      </c>
      <c r="H2149" s="7">
        <v>4</v>
      </c>
      <c r="I2149" s="7">
        <v>4</v>
      </c>
      <c r="J2149" s="7">
        <v>4.5</v>
      </c>
      <c r="K2149" s="7">
        <v>0</v>
      </c>
      <c r="L2149" s="7">
        <v>2</v>
      </c>
      <c r="M2149" s="7">
        <v>67867.562340000004</v>
      </c>
      <c r="N2149" s="7">
        <v>59853</v>
      </c>
      <c r="O2149" s="7">
        <v>3959.2759500000002</v>
      </c>
      <c r="P2149" s="7">
        <v>1.5</v>
      </c>
      <c r="Q2149" s="7">
        <v>4</v>
      </c>
      <c r="R2149" s="7">
        <v>1</v>
      </c>
      <c r="S2149" s="7">
        <v>0</v>
      </c>
    </row>
    <row r="2150" spans="2:19" x14ac:dyDescent="0.25">
      <c r="B2150" s="7">
        <v>46</v>
      </c>
      <c r="C2150" s="7">
        <v>7</v>
      </c>
      <c r="D2150" s="7">
        <v>1</v>
      </c>
      <c r="E2150" s="7">
        <v>0</v>
      </c>
      <c r="F2150" s="7">
        <v>45</v>
      </c>
      <c r="G2150" s="7">
        <v>236.88</v>
      </c>
      <c r="H2150" s="7">
        <v>1</v>
      </c>
      <c r="I2150" s="7">
        <v>4</v>
      </c>
      <c r="J2150" s="7">
        <v>5.6</v>
      </c>
      <c r="K2150" s="7">
        <v>1</v>
      </c>
      <c r="L2150" s="7">
        <v>1.5</v>
      </c>
      <c r="M2150" s="7">
        <v>6521.8066179999996</v>
      </c>
      <c r="N2150" s="7">
        <v>6357.14</v>
      </c>
      <c r="O2150" s="7">
        <v>233.62489500000001</v>
      </c>
      <c r="P2150" s="7">
        <v>2.25</v>
      </c>
      <c r="Q2150" s="7">
        <v>4</v>
      </c>
      <c r="R2150" s="7">
        <v>1</v>
      </c>
      <c r="S2150" s="7">
        <v>0</v>
      </c>
    </row>
    <row r="2151" spans="2:19" x14ac:dyDescent="0.25">
      <c r="B2151" s="7">
        <v>31</v>
      </c>
      <c r="C2151" s="7">
        <v>7</v>
      </c>
      <c r="D2151" s="7">
        <v>1</v>
      </c>
      <c r="E2151" s="7">
        <v>1</v>
      </c>
      <c r="F2151" s="7">
        <v>0</v>
      </c>
      <c r="G2151" s="7">
        <v>1204.624744</v>
      </c>
      <c r="H2151" s="7">
        <v>2</v>
      </c>
      <c r="I2151" s="7">
        <v>3.5</v>
      </c>
      <c r="J2151" s="7">
        <v>5.6</v>
      </c>
      <c r="K2151" s="7">
        <v>1</v>
      </c>
      <c r="L2151" s="7">
        <v>0.1</v>
      </c>
      <c r="M2151" s="7">
        <v>16024.735570000001</v>
      </c>
      <c r="N2151" s="7">
        <v>6541.67</v>
      </c>
      <c r="O2151" s="7">
        <v>1073.8151310000001</v>
      </c>
      <c r="P2151" s="7">
        <v>3</v>
      </c>
      <c r="Q2151" s="7">
        <v>6</v>
      </c>
      <c r="R2151" s="7">
        <v>0.86666580000000004</v>
      </c>
      <c r="S2151" s="7">
        <v>1</v>
      </c>
    </row>
    <row r="2152" spans="2:19" x14ac:dyDescent="0.25">
      <c r="B2152" s="7">
        <v>8</v>
      </c>
      <c r="C2152" s="7">
        <v>2</v>
      </c>
      <c r="D2152" s="7">
        <v>0</v>
      </c>
      <c r="E2152" s="7">
        <v>0</v>
      </c>
      <c r="F2152" s="7">
        <v>7</v>
      </c>
      <c r="G2152" s="7">
        <v>3207.6</v>
      </c>
      <c r="H2152" s="7">
        <v>4</v>
      </c>
      <c r="I2152" s="7">
        <v>4</v>
      </c>
      <c r="J2152" s="7">
        <v>4.5</v>
      </c>
      <c r="K2152" s="7">
        <v>0</v>
      </c>
      <c r="L2152" s="7">
        <v>2</v>
      </c>
      <c r="M2152" s="7">
        <v>77676.677209999994</v>
      </c>
      <c r="N2152" s="7">
        <v>74839.67</v>
      </c>
      <c r="O2152" s="7">
        <v>4583.9297880000004</v>
      </c>
      <c r="P2152" s="7">
        <v>3.25</v>
      </c>
      <c r="Q2152" s="7">
        <v>4</v>
      </c>
      <c r="R2152" s="7">
        <v>20</v>
      </c>
      <c r="S2152" s="7">
        <v>1</v>
      </c>
    </row>
    <row r="2153" spans="2:19" x14ac:dyDescent="0.25">
      <c r="B2153" s="7">
        <v>2</v>
      </c>
      <c r="C2153" s="7">
        <v>1</v>
      </c>
      <c r="D2153" s="7">
        <v>0</v>
      </c>
      <c r="E2153" s="7">
        <v>0</v>
      </c>
      <c r="F2153" s="7">
        <v>1</v>
      </c>
      <c r="G2153" s="7">
        <v>5285.5</v>
      </c>
      <c r="H2153" s="7">
        <v>6</v>
      </c>
      <c r="I2153" s="7">
        <v>3.5</v>
      </c>
      <c r="J2153" s="7">
        <v>3</v>
      </c>
      <c r="K2153" s="7">
        <v>0</v>
      </c>
      <c r="L2153" s="7">
        <v>0.15</v>
      </c>
      <c r="M2153" s="7">
        <v>125542.8</v>
      </c>
      <c r="N2153" s="7">
        <v>90046.8</v>
      </c>
      <c r="O2153" s="7">
        <v>15222.411539999999</v>
      </c>
      <c r="P2153" s="7">
        <v>3</v>
      </c>
      <c r="Q2153" s="7">
        <v>6</v>
      </c>
      <c r="R2153" s="7">
        <v>1.88859</v>
      </c>
      <c r="S2153" s="7">
        <v>0</v>
      </c>
    </row>
    <row r="2154" spans="2:19" x14ac:dyDescent="0.25">
      <c r="B2154" s="7">
        <v>23</v>
      </c>
      <c r="C2154" s="7">
        <v>5</v>
      </c>
      <c r="D2154" s="7">
        <v>1</v>
      </c>
      <c r="E2154" s="7">
        <v>0</v>
      </c>
      <c r="F2154" s="7">
        <v>22</v>
      </c>
      <c r="G2154" s="7">
        <v>534.9</v>
      </c>
      <c r="H2154" s="7">
        <v>1</v>
      </c>
      <c r="I2154" s="7">
        <v>3.5</v>
      </c>
      <c r="J2154" s="7">
        <v>5.28</v>
      </c>
      <c r="K2154" s="7">
        <v>1</v>
      </c>
      <c r="L2154" s="7">
        <v>3.5</v>
      </c>
      <c r="M2154" s="7">
        <v>8735.1541699999998</v>
      </c>
      <c r="N2154" s="7">
        <v>8373.67</v>
      </c>
      <c r="O2154" s="7">
        <v>266.70139</v>
      </c>
      <c r="P2154" s="7">
        <v>2.25</v>
      </c>
      <c r="Q2154" s="7">
        <v>4</v>
      </c>
      <c r="R2154" s="7">
        <v>0.98520260000000004</v>
      </c>
      <c r="S2154" s="7">
        <v>0</v>
      </c>
    </row>
    <row r="2155" spans="2:19" x14ac:dyDescent="0.25">
      <c r="B2155" s="7">
        <v>9</v>
      </c>
      <c r="C2155" s="7">
        <v>2</v>
      </c>
      <c r="D2155" s="7">
        <v>0</v>
      </c>
      <c r="E2155" s="7">
        <v>0</v>
      </c>
      <c r="F2155" s="7">
        <v>8</v>
      </c>
      <c r="G2155" s="7">
        <v>1007.92</v>
      </c>
      <c r="H2155" s="7">
        <v>2</v>
      </c>
      <c r="I2155" s="7">
        <v>3.5</v>
      </c>
      <c r="J2155" s="7">
        <v>5.28</v>
      </c>
      <c r="K2155" s="7">
        <v>1</v>
      </c>
      <c r="L2155" s="7">
        <v>3.5</v>
      </c>
      <c r="M2155" s="7">
        <v>13264.638639999999</v>
      </c>
      <c r="N2155" s="7">
        <v>12930</v>
      </c>
      <c r="O2155" s="7">
        <v>411.82049999999998</v>
      </c>
      <c r="P2155" s="7">
        <v>2.25</v>
      </c>
      <c r="Q2155" s="7">
        <v>4</v>
      </c>
      <c r="R2155" s="7">
        <v>0.69053169999999997</v>
      </c>
      <c r="S2155" s="7">
        <v>0</v>
      </c>
    </row>
    <row r="2156" spans="2:19" x14ac:dyDescent="0.25">
      <c r="B2156" s="7">
        <v>19</v>
      </c>
      <c r="C2156" s="7">
        <v>4</v>
      </c>
      <c r="D2156" s="7">
        <v>0</v>
      </c>
      <c r="E2156" s="7">
        <v>0</v>
      </c>
      <c r="F2156" s="7">
        <v>18</v>
      </c>
      <c r="G2156" s="7">
        <v>1576.15</v>
      </c>
      <c r="H2156" s="7">
        <v>2</v>
      </c>
      <c r="I2156" s="7">
        <v>4</v>
      </c>
      <c r="J2156" s="7">
        <v>4.5</v>
      </c>
      <c r="K2156" s="7">
        <v>0</v>
      </c>
      <c r="L2156" s="7">
        <v>2</v>
      </c>
      <c r="M2156" s="7">
        <v>88944.813670000003</v>
      </c>
      <c r="N2156" s="7">
        <v>86930.2</v>
      </c>
      <c r="O2156" s="7">
        <v>6602.3486899999998</v>
      </c>
      <c r="P2156" s="7">
        <v>4</v>
      </c>
      <c r="Q2156" s="7">
        <v>4</v>
      </c>
      <c r="R2156" s="7">
        <v>1</v>
      </c>
      <c r="S2156" s="7">
        <v>0</v>
      </c>
    </row>
    <row r="2157" spans="2:19" x14ac:dyDescent="0.25">
      <c r="B2157" s="7">
        <v>20</v>
      </c>
      <c r="C2157" s="7">
        <v>4</v>
      </c>
      <c r="D2157" s="7">
        <v>1</v>
      </c>
      <c r="E2157" s="7">
        <v>0</v>
      </c>
      <c r="F2157" s="7">
        <v>19</v>
      </c>
      <c r="G2157" s="7">
        <v>1589.33</v>
      </c>
      <c r="H2157" s="7">
        <v>2</v>
      </c>
      <c r="I2157" s="7">
        <v>3.5</v>
      </c>
      <c r="J2157" s="7">
        <v>6.07</v>
      </c>
      <c r="K2157" s="7">
        <v>1</v>
      </c>
      <c r="L2157" s="7">
        <v>0.125</v>
      </c>
      <c r="M2157" s="7">
        <v>110676.66800000001</v>
      </c>
      <c r="N2157" s="7">
        <v>81398.2</v>
      </c>
      <c r="O2157" s="7">
        <v>10170.705089999999</v>
      </c>
      <c r="P2157" s="7">
        <v>3.5</v>
      </c>
      <c r="Q2157" s="7">
        <v>6</v>
      </c>
      <c r="R2157" s="7">
        <v>0.96</v>
      </c>
      <c r="S2157" s="7">
        <v>0</v>
      </c>
    </row>
    <row r="2158" spans="2:19" x14ac:dyDescent="0.25">
      <c r="B2158" s="7">
        <v>6</v>
      </c>
      <c r="C2158" s="7">
        <v>2</v>
      </c>
      <c r="D2158" s="7">
        <v>0</v>
      </c>
      <c r="E2158" s="7">
        <v>0</v>
      </c>
      <c r="F2158" s="7">
        <v>5</v>
      </c>
      <c r="G2158" s="7">
        <v>1131.6199999999999</v>
      </c>
      <c r="H2158" s="7">
        <v>2</v>
      </c>
      <c r="I2158" s="7">
        <v>3.5</v>
      </c>
      <c r="J2158" s="7">
        <v>6.07</v>
      </c>
      <c r="K2158" s="7">
        <v>1</v>
      </c>
      <c r="L2158" s="7">
        <v>0.125</v>
      </c>
      <c r="M2158" s="7">
        <v>57104.177439999999</v>
      </c>
      <c r="N2158" s="7">
        <v>43687.67</v>
      </c>
      <c r="O2158" s="7">
        <v>5886.9135329999999</v>
      </c>
      <c r="P2158" s="7">
        <v>3.5</v>
      </c>
      <c r="Q2158" s="7">
        <v>6</v>
      </c>
      <c r="R2158" s="7">
        <v>1.1955519999999999</v>
      </c>
      <c r="S2158" s="7">
        <v>0</v>
      </c>
    </row>
    <row r="2159" spans="2:19" x14ac:dyDescent="0.25">
      <c r="B2159" s="7">
        <v>39</v>
      </c>
      <c r="C2159" s="7">
        <v>7</v>
      </c>
      <c r="D2159" s="7">
        <v>0</v>
      </c>
      <c r="E2159" s="7">
        <v>1</v>
      </c>
      <c r="F2159" s="7">
        <v>0</v>
      </c>
      <c r="G2159" s="7">
        <v>75.136412000000007</v>
      </c>
      <c r="H2159" s="7">
        <v>1</v>
      </c>
      <c r="I2159" s="7">
        <v>3.5</v>
      </c>
      <c r="J2159" s="7">
        <v>6.07</v>
      </c>
      <c r="K2159" s="7">
        <v>1</v>
      </c>
      <c r="L2159" s="7">
        <v>0.125</v>
      </c>
      <c r="M2159" s="7">
        <v>1471.4303219999999</v>
      </c>
      <c r="N2159" s="7">
        <v>457.94</v>
      </c>
      <c r="O2159" s="7">
        <v>57.219602999999999</v>
      </c>
      <c r="P2159" s="7">
        <v>3.5</v>
      </c>
      <c r="Q2159" s="7">
        <v>6</v>
      </c>
      <c r="R2159" s="7">
        <v>1</v>
      </c>
      <c r="S2159" s="7">
        <v>0</v>
      </c>
    </row>
    <row r="2160" spans="2:19" x14ac:dyDescent="0.25">
      <c r="B2160" s="7">
        <v>3</v>
      </c>
      <c r="C2160" s="7">
        <v>1</v>
      </c>
      <c r="D2160" s="7">
        <v>0</v>
      </c>
      <c r="E2160" s="7">
        <v>0</v>
      </c>
      <c r="F2160" s="7">
        <v>2</v>
      </c>
      <c r="G2160" s="7">
        <v>1484.9</v>
      </c>
      <c r="H2160" s="7">
        <v>2</v>
      </c>
      <c r="I2160" s="7">
        <v>3.5</v>
      </c>
      <c r="J2160" s="7">
        <v>6.07</v>
      </c>
      <c r="K2160" s="7">
        <v>1</v>
      </c>
      <c r="L2160" s="7">
        <v>0.125</v>
      </c>
      <c r="M2160" s="7">
        <v>58612.68088</v>
      </c>
      <c r="N2160" s="7">
        <v>46678.400000000001</v>
      </c>
      <c r="O2160" s="7">
        <v>5603.7419200000004</v>
      </c>
      <c r="P2160" s="7">
        <v>3.5</v>
      </c>
      <c r="Q2160" s="7">
        <v>6</v>
      </c>
      <c r="R2160" s="7">
        <v>1</v>
      </c>
      <c r="S2160" s="7">
        <v>0</v>
      </c>
    </row>
    <row r="2161" spans="2:19" x14ac:dyDescent="0.25">
      <c r="B2161" s="7">
        <v>10</v>
      </c>
      <c r="C2161" s="7">
        <v>2</v>
      </c>
      <c r="D2161" s="7">
        <v>1</v>
      </c>
      <c r="E2161" s="7">
        <v>0</v>
      </c>
      <c r="F2161" s="7">
        <v>9</v>
      </c>
      <c r="G2161" s="7">
        <v>893.97</v>
      </c>
      <c r="H2161" s="7">
        <v>1</v>
      </c>
      <c r="I2161" s="7">
        <v>3.5</v>
      </c>
      <c r="J2161" s="7">
        <v>6.07</v>
      </c>
      <c r="K2161" s="7">
        <v>1</v>
      </c>
      <c r="L2161" s="7">
        <v>0.125</v>
      </c>
      <c r="M2161" s="7">
        <v>40629.89817</v>
      </c>
      <c r="N2161" s="7">
        <v>34658</v>
      </c>
      <c r="O2161" s="7">
        <v>3651.2203</v>
      </c>
      <c r="P2161" s="7">
        <v>3.5</v>
      </c>
      <c r="Q2161" s="7">
        <v>6</v>
      </c>
      <c r="R2161" s="7">
        <v>0.60489550000000003</v>
      </c>
      <c r="S2161" s="7">
        <v>0</v>
      </c>
    </row>
    <row r="2162" spans="2:19" x14ac:dyDescent="0.25">
      <c r="B2162" s="7">
        <v>26</v>
      </c>
      <c r="C2162" s="7">
        <v>6</v>
      </c>
      <c r="D2162" s="7">
        <v>1</v>
      </c>
      <c r="E2162" s="7">
        <v>0</v>
      </c>
      <c r="F2162" s="7">
        <v>25</v>
      </c>
      <c r="G2162" s="7">
        <v>1047.1600000000001</v>
      </c>
      <c r="H2162" s="7">
        <v>2</v>
      </c>
      <c r="I2162" s="7">
        <v>4</v>
      </c>
      <c r="J2162" s="7">
        <v>4.5</v>
      </c>
      <c r="K2162" s="7">
        <v>0</v>
      </c>
      <c r="L2162" s="7">
        <v>2</v>
      </c>
      <c r="M2162" s="7">
        <v>53316.317369999997</v>
      </c>
      <c r="N2162" s="7">
        <v>52785</v>
      </c>
      <c r="O2162" s="7">
        <v>2974.4347499999999</v>
      </c>
      <c r="P2162" s="7">
        <v>3.25</v>
      </c>
      <c r="Q2162" s="7">
        <v>4</v>
      </c>
      <c r="R2162" s="7">
        <v>0.86667899999999998</v>
      </c>
      <c r="S2162" s="7">
        <v>0</v>
      </c>
    </row>
    <row r="2163" spans="2:19" x14ac:dyDescent="0.25">
      <c r="B2163" s="7">
        <v>25</v>
      </c>
      <c r="C2163" s="7">
        <v>5</v>
      </c>
      <c r="D2163" s="7">
        <v>0</v>
      </c>
      <c r="E2163" s="7">
        <v>0</v>
      </c>
      <c r="F2163" s="7">
        <v>24</v>
      </c>
      <c r="G2163" s="7">
        <v>922.06</v>
      </c>
      <c r="H2163" s="7">
        <v>1</v>
      </c>
      <c r="I2163" s="7">
        <v>4</v>
      </c>
      <c r="J2163" s="7">
        <v>4.5</v>
      </c>
      <c r="K2163" s="7">
        <v>0</v>
      </c>
      <c r="L2163" s="7">
        <v>2</v>
      </c>
      <c r="M2163" s="7">
        <v>37760.543660000003</v>
      </c>
      <c r="N2163" s="7">
        <v>36130.57</v>
      </c>
      <c r="O2163" s="7">
        <v>2744.1167919999998</v>
      </c>
      <c r="P2163" s="7">
        <v>1</v>
      </c>
      <c r="Q2163" s="7">
        <v>4</v>
      </c>
      <c r="R2163" s="7">
        <v>0.9796414</v>
      </c>
      <c r="S2163" s="7">
        <v>0</v>
      </c>
    </row>
    <row r="2164" spans="2:19" x14ac:dyDescent="0.25">
      <c r="B2164" s="7">
        <v>12</v>
      </c>
      <c r="C2164" s="7">
        <v>3</v>
      </c>
      <c r="D2164" s="7">
        <v>1</v>
      </c>
      <c r="E2164" s="7">
        <v>0</v>
      </c>
      <c r="F2164" s="7">
        <v>11</v>
      </c>
      <c r="G2164" s="7">
        <v>1423.29</v>
      </c>
      <c r="H2164" s="7">
        <v>2</v>
      </c>
      <c r="I2164" s="7">
        <v>4</v>
      </c>
      <c r="J2164" s="7">
        <v>4.5</v>
      </c>
      <c r="K2164" s="7">
        <v>0</v>
      </c>
      <c r="L2164" s="7">
        <v>2</v>
      </c>
      <c r="M2164" s="7">
        <v>70276.108789999998</v>
      </c>
      <c r="N2164" s="7">
        <v>68176.710000000006</v>
      </c>
      <c r="O2164" s="7">
        <v>5178.0211250000002</v>
      </c>
      <c r="P2164" s="7">
        <v>4</v>
      </c>
      <c r="Q2164" s="7">
        <v>4</v>
      </c>
      <c r="R2164" s="7">
        <v>1</v>
      </c>
      <c r="S2164" s="7">
        <v>0</v>
      </c>
    </row>
    <row r="2165" spans="2:19" x14ac:dyDescent="0.25">
      <c r="B2165" s="7">
        <v>14</v>
      </c>
      <c r="C2165" s="7">
        <v>3</v>
      </c>
      <c r="D2165" s="7">
        <v>0</v>
      </c>
      <c r="E2165" s="7">
        <v>1</v>
      </c>
      <c r="F2165" s="7">
        <v>0</v>
      </c>
      <c r="G2165" s="7">
        <v>4763.6258180000004</v>
      </c>
      <c r="H2165" s="7">
        <v>5</v>
      </c>
      <c r="I2165" s="7">
        <v>4</v>
      </c>
      <c r="J2165" s="7">
        <v>5.6</v>
      </c>
      <c r="K2165" s="7">
        <v>1</v>
      </c>
      <c r="L2165" s="7">
        <v>2</v>
      </c>
      <c r="M2165" s="7">
        <v>19503.743589999998</v>
      </c>
      <c r="N2165" s="7">
        <v>16912.39</v>
      </c>
      <c r="O2165" s="7">
        <v>1533.108154</v>
      </c>
      <c r="P2165" s="7">
        <v>4</v>
      </c>
      <c r="Q2165" s="7">
        <v>4</v>
      </c>
      <c r="R2165" s="7">
        <v>1.1208340000000001</v>
      </c>
      <c r="S2165" s="7">
        <v>1</v>
      </c>
    </row>
    <row r="2166" spans="2:19" x14ac:dyDescent="0.25">
      <c r="B2166" s="7">
        <v>36</v>
      </c>
      <c r="C2166" s="7">
        <v>7</v>
      </c>
      <c r="D2166" s="7">
        <v>1</v>
      </c>
      <c r="E2166" s="7">
        <v>0</v>
      </c>
      <c r="F2166" s="7">
        <v>35</v>
      </c>
      <c r="G2166" s="7">
        <v>254.69</v>
      </c>
      <c r="H2166" s="7">
        <v>1</v>
      </c>
      <c r="I2166" s="7">
        <v>3.5</v>
      </c>
      <c r="J2166" s="7">
        <v>6.07</v>
      </c>
      <c r="K2166" s="7">
        <v>1</v>
      </c>
      <c r="L2166" s="7">
        <v>0.125</v>
      </c>
      <c r="M2166" s="7">
        <v>24207.510859999999</v>
      </c>
      <c r="N2166" s="7">
        <v>19339.43</v>
      </c>
      <c r="O2166" s="7">
        <v>2321.6985719999998</v>
      </c>
      <c r="P2166" s="7">
        <v>3.5</v>
      </c>
      <c r="Q2166" s="7">
        <v>6</v>
      </c>
      <c r="R2166" s="7">
        <v>1</v>
      </c>
      <c r="S2166" s="7">
        <v>0</v>
      </c>
    </row>
    <row r="2167" spans="2:19" x14ac:dyDescent="0.25">
      <c r="B2167" s="7">
        <v>30</v>
      </c>
      <c r="C2167" s="7">
        <v>6</v>
      </c>
      <c r="D2167" s="7">
        <v>0</v>
      </c>
      <c r="E2167" s="7">
        <v>0</v>
      </c>
      <c r="F2167" s="7">
        <v>29</v>
      </c>
      <c r="G2167" s="7">
        <v>535.32000000000005</v>
      </c>
      <c r="H2167" s="7">
        <v>1</v>
      </c>
      <c r="I2167" s="7">
        <v>4</v>
      </c>
      <c r="J2167" s="7">
        <v>5.2</v>
      </c>
      <c r="K2167" s="7">
        <v>1</v>
      </c>
      <c r="L2167" s="7">
        <v>1.5</v>
      </c>
      <c r="M2167" s="7">
        <v>30361.046699999999</v>
      </c>
      <c r="N2167" s="7">
        <v>29947.67</v>
      </c>
      <c r="O2167" s="7">
        <v>1540.8076209999999</v>
      </c>
      <c r="P2167" s="7">
        <v>2.75</v>
      </c>
      <c r="Q2167" s="7">
        <v>4</v>
      </c>
      <c r="R2167" s="7">
        <v>0.92000059999999995</v>
      </c>
      <c r="S2167" s="7">
        <v>0</v>
      </c>
    </row>
    <row r="2168" spans="2:19" x14ac:dyDescent="0.25">
      <c r="B2168" s="7">
        <v>12</v>
      </c>
      <c r="C2168" s="7">
        <v>3</v>
      </c>
      <c r="D2168" s="7">
        <v>0</v>
      </c>
      <c r="E2168" s="7">
        <v>0</v>
      </c>
      <c r="F2168" s="7">
        <v>11</v>
      </c>
      <c r="G2168" s="7">
        <v>1032.94</v>
      </c>
      <c r="H2168" s="7">
        <v>2</v>
      </c>
      <c r="I2168" s="7">
        <v>3.5</v>
      </c>
      <c r="J2168" s="7">
        <v>6.1</v>
      </c>
      <c r="K2168" s="7">
        <v>1</v>
      </c>
      <c r="L2168" s="7">
        <v>0.15</v>
      </c>
      <c r="M2168" s="7">
        <v>38139.481379999997</v>
      </c>
      <c r="N2168" s="7">
        <v>30272.400000000001</v>
      </c>
      <c r="O2168" s="7">
        <v>4079.2058999999999</v>
      </c>
      <c r="P2168" s="7">
        <v>3</v>
      </c>
      <c r="Q2168" s="7">
        <v>6</v>
      </c>
      <c r="R2168" s="7">
        <v>1</v>
      </c>
      <c r="S2168" s="7">
        <v>1</v>
      </c>
    </row>
    <row r="2169" spans="2:19" x14ac:dyDescent="0.25">
      <c r="B2169" s="7">
        <v>5</v>
      </c>
      <c r="C2169" s="7">
        <v>1</v>
      </c>
      <c r="D2169" s="7">
        <v>0</v>
      </c>
      <c r="E2169" s="7">
        <v>0</v>
      </c>
      <c r="F2169" s="7">
        <v>4</v>
      </c>
      <c r="G2169" s="7">
        <v>1975.6</v>
      </c>
      <c r="H2169" s="7">
        <v>2</v>
      </c>
      <c r="I2169" s="7">
        <v>4</v>
      </c>
      <c r="J2169" s="7">
        <v>5.2</v>
      </c>
      <c r="K2169" s="7">
        <v>1</v>
      </c>
      <c r="L2169" s="7">
        <v>1.5</v>
      </c>
      <c r="M2169" s="7">
        <v>28263.112710000001</v>
      </c>
      <c r="N2169" s="7">
        <v>25985.67</v>
      </c>
      <c r="O2169" s="7">
        <v>1336.9627210000001</v>
      </c>
      <c r="P2169" s="7">
        <v>2.75</v>
      </c>
      <c r="Q2169" s="7">
        <v>4</v>
      </c>
      <c r="R2169" s="7">
        <v>1.5052460000000001</v>
      </c>
      <c r="S2169" s="7">
        <v>0</v>
      </c>
    </row>
    <row r="2170" spans="2:19" x14ac:dyDescent="0.25">
      <c r="B2170" s="7">
        <v>16</v>
      </c>
      <c r="C2170" s="7">
        <v>4</v>
      </c>
      <c r="D2170" s="7">
        <v>0</v>
      </c>
      <c r="E2170" s="7">
        <v>0</v>
      </c>
      <c r="F2170" s="7">
        <v>15</v>
      </c>
      <c r="G2170" s="7">
        <v>1067.06</v>
      </c>
      <c r="H2170" s="7">
        <v>2</v>
      </c>
      <c r="I2170" s="7">
        <v>3.5</v>
      </c>
      <c r="J2170" s="7">
        <v>6.07</v>
      </c>
      <c r="K2170" s="7">
        <v>1</v>
      </c>
      <c r="L2170" s="7">
        <v>0.125</v>
      </c>
      <c r="M2170" s="7">
        <v>64761.933519999999</v>
      </c>
      <c r="N2170" s="7">
        <v>55250.2</v>
      </c>
      <c r="O2170" s="7">
        <v>6091.3345499999996</v>
      </c>
      <c r="P2170" s="7">
        <v>3.5</v>
      </c>
      <c r="Q2170" s="7">
        <v>6</v>
      </c>
      <c r="R2170" s="7">
        <v>1</v>
      </c>
      <c r="S2170" s="7">
        <v>0</v>
      </c>
    </row>
    <row r="2171" spans="2:19" x14ac:dyDescent="0.25">
      <c r="B2171" s="7">
        <v>37</v>
      </c>
      <c r="C2171" s="7">
        <v>7</v>
      </c>
      <c r="D2171" s="7">
        <v>1</v>
      </c>
      <c r="E2171" s="7">
        <v>0</v>
      </c>
      <c r="F2171" s="7">
        <v>36</v>
      </c>
      <c r="G2171" s="7">
        <v>273</v>
      </c>
      <c r="H2171" s="7">
        <v>1</v>
      </c>
      <c r="I2171" s="7">
        <v>4</v>
      </c>
      <c r="J2171" s="7">
        <v>5.2</v>
      </c>
      <c r="K2171" s="7">
        <v>1</v>
      </c>
      <c r="L2171" s="7">
        <v>1.5</v>
      </c>
      <c r="M2171" s="7">
        <v>9717.1427309999999</v>
      </c>
      <c r="N2171" s="7">
        <v>9574.5</v>
      </c>
      <c r="O2171" s="7">
        <v>445.69297499999999</v>
      </c>
      <c r="P2171" s="7">
        <v>1.5</v>
      </c>
      <c r="Q2171" s="7">
        <v>4</v>
      </c>
      <c r="R2171" s="7">
        <v>1</v>
      </c>
      <c r="S2171" s="7">
        <v>0</v>
      </c>
    </row>
    <row r="2172" spans="2:19" x14ac:dyDescent="0.25">
      <c r="B2172" s="7">
        <v>15</v>
      </c>
      <c r="C2172" s="7">
        <v>3</v>
      </c>
      <c r="D2172" s="7">
        <v>0</v>
      </c>
      <c r="E2172" s="7">
        <v>0</v>
      </c>
      <c r="F2172" s="7">
        <v>14</v>
      </c>
      <c r="G2172" s="7">
        <v>1195.5</v>
      </c>
      <c r="H2172" s="7">
        <v>2</v>
      </c>
      <c r="I2172" s="7">
        <v>3.5</v>
      </c>
      <c r="J2172" s="7">
        <v>6.07</v>
      </c>
      <c r="K2172" s="7">
        <v>1</v>
      </c>
      <c r="L2172" s="7">
        <v>0.125</v>
      </c>
      <c r="M2172" s="7">
        <v>52408.39933</v>
      </c>
      <c r="N2172" s="7">
        <v>44356.08</v>
      </c>
      <c r="O2172" s="7">
        <v>5324.9474039999996</v>
      </c>
      <c r="P2172" s="7">
        <v>3.5</v>
      </c>
      <c r="Q2172" s="7">
        <v>6</v>
      </c>
      <c r="R2172" s="7">
        <v>0.7807482</v>
      </c>
      <c r="S2172" s="7">
        <v>0</v>
      </c>
    </row>
    <row r="2173" spans="2:19" x14ac:dyDescent="0.25">
      <c r="B2173" s="7">
        <v>20</v>
      </c>
      <c r="C2173" s="7">
        <v>4</v>
      </c>
      <c r="D2173" s="7">
        <v>1</v>
      </c>
      <c r="E2173" s="7">
        <v>0</v>
      </c>
      <c r="F2173" s="7">
        <v>19</v>
      </c>
      <c r="G2173" s="7">
        <v>941.31</v>
      </c>
      <c r="H2173" s="7">
        <v>1</v>
      </c>
      <c r="I2173" s="7">
        <v>3.5</v>
      </c>
      <c r="J2173" s="7">
        <v>4.5</v>
      </c>
      <c r="K2173" s="7">
        <v>0</v>
      </c>
      <c r="L2173" s="7">
        <v>0.1</v>
      </c>
      <c r="M2173" s="7">
        <v>77693.047720000002</v>
      </c>
      <c r="N2173" s="7">
        <v>43482.64</v>
      </c>
      <c r="O2173" s="7">
        <v>7137.6753559999997</v>
      </c>
      <c r="P2173" s="7">
        <v>3</v>
      </c>
      <c r="Q2173" s="7">
        <v>6</v>
      </c>
      <c r="R2173" s="7">
        <v>1</v>
      </c>
      <c r="S2173" s="7">
        <v>0</v>
      </c>
    </row>
    <row r="2174" spans="2:19" x14ac:dyDescent="0.25">
      <c r="B2174" s="7">
        <v>30</v>
      </c>
      <c r="C2174" s="7">
        <v>6</v>
      </c>
      <c r="D2174" s="7">
        <v>1</v>
      </c>
      <c r="E2174" s="7">
        <v>0</v>
      </c>
      <c r="F2174" s="7">
        <v>29</v>
      </c>
      <c r="G2174" s="7">
        <v>327.96</v>
      </c>
      <c r="H2174" s="7">
        <v>1</v>
      </c>
      <c r="I2174" s="7">
        <v>3.5</v>
      </c>
      <c r="J2174" s="7">
        <v>6.07</v>
      </c>
      <c r="K2174" s="7">
        <v>1</v>
      </c>
      <c r="L2174" s="7">
        <v>0.125</v>
      </c>
      <c r="M2174" s="7">
        <v>28316.242740000002</v>
      </c>
      <c r="N2174" s="7">
        <v>20978.83</v>
      </c>
      <c r="O2174" s="7">
        <v>2621.3048100000001</v>
      </c>
      <c r="P2174" s="7">
        <v>3.5</v>
      </c>
      <c r="Q2174" s="7">
        <v>6</v>
      </c>
      <c r="R2174" s="7">
        <v>1</v>
      </c>
      <c r="S2174" s="7">
        <v>0</v>
      </c>
    </row>
    <row r="2175" spans="2:19" x14ac:dyDescent="0.25">
      <c r="B2175" s="7">
        <v>10</v>
      </c>
      <c r="C2175" s="7">
        <v>2</v>
      </c>
      <c r="D2175" s="7">
        <v>0</v>
      </c>
      <c r="E2175" s="7">
        <v>0</v>
      </c>
      <c r="F2175" s="7">
        <v>9</v>
      </c>
      <c r="G2175" s="7">
        <v>2144.42</v>
      </c>
      <c r="H2175" s="7">
        <v>3</v>
      </c>
      <c r="I2175" s="7">
        <v>4</v>
      </c>
      <c r="J2175" s="7">
        <v>4.5</v>
      </c>
      <c r="K2175" s="7">
        <v>0</v>
      </c>
      <c r="L2175" s="7">
        <v>2</v>
      </c>
      <c r="M2175" s="7">
        <v>73119.948709999997</v>
      </c>
      <c r="N2175" s="7">
        <v>67922.5</v>
      </c>
      <c r="O2175" s="7">
        <v>6157.1746249999997</v>
      </c>
      <c r="P2175" s="7">
        <v>4</v>
      </c>
      <c r="Q2175" s="7">
        <v>4</v>
      </c>
      <c r="R2175" s="7">
        <v>1</v>
      </c>
      <c r="S2175" s="7">
        <v>0</v>
      </c>
    </row>
    <row r="2176" spans="2:19" x14ac:dyDescent="0.25">
      <c r="B2176" s="7">
        <v>18</v>
      </c>
      <c r="C2176" s="7">
        <v>4</v>
      </c>
      <c r="D2176" s="7">
        <v>1</v>
      </c>
      <c r="E2176" s="7">
        <v>0</v>
      </c>
      <c r="F2176" s="7">
        <v>17</v>
      </c>
      <c r="G2176" s="7">
        <v>365.2</v>
      </c>
      <c r="H2176" s="7">
        <v>1</v>
      </c>
      <c r="I2176" s="7">
        <v>4</v>
      </c>
      <c r="J2176" s="7">
        <v>5.2</v>
      </c>
      <c r="K2176" s="7">
        <v>1</v>
      </c>
      <c r="L2176" s="7">
        <v>1.5</v>
      </c>
      <c r="M2176" s="7">
        <v>10665.967689999999</v>
      </c>
      <c r="N2176" s="7">
        <v>10488.67</v>
      </c>
      <c r="O2176" s="7">
        <v>539.64207199999998</v>
      </c>
      <c r="P2176" s="7">
        <v>2.75</v>
      </c>
      <c r="Q2176" s="7">
        <v>4</v>
      </c>
      <c r="R2176" s="7">
        <v>1</v>
      </c>
      <c r="S2176" s="7">
        <v>0</v>
      </c>
    </row>
    <row r="2177" spans="2:19" x14ac:dyDescent="0.25">
      <c r="B2177" s="7">
        <v>27</v>
      </c>
      <c r="C2177" s="7">
        <v>6</v>
      </c>
      <c r="D2177" s="7">
        <v>1</v>
      </c>
      <c r="E2177" s="7">
        <v>0</v>
      </c>
      <c r="F2177" s="7">
        <v>26</v>
      </c>
      <c r="G2177" s="7">
        <v>236.98</v>
      </c>
      <c r="H2177" s="7">
        <v>1</v>
      </c>
      <c r="I2177" s="7">
        <v>3.5</v>
      </c>
      <c r="J2177" s="7">
        <v>6.07</v>
      </c>
      <c r="K2177" s="7">
        <v>1</v>
      </c>
      <c r="L2177" s="7">
        <v>0.125</v>
      </c>
      <c r="M2177" s="7">
        <v>14754.112209999999</v>
      </c>
      <c r="N2177" s="7">
        <v>10559.43</v>
      </c>
      <c r="O2177" s="7">
        <v>1319.4007799999999</v>
      </c>
      <c r="P2177" s="7">
        <v>3.5</v>
      </c>
      <c r="Q2177" s="7">
        <v>6</v>
      </c>
      <c r="R2177" s="7">
        <v>1.8751040000000001</v>
      </c>
      <c r="S2177" s="7">
        <v>0</v>
      </c>
    </row>
    <row r="2178" spans="2:19" x14ac:dyDescent="0.25">
      <c r="B2178" s="7">
        <v>25</v>
      </c>
      <c r="C2178" s="7">
        <v>5</v>
      </c>
      <c r="D2178" s="7">
        <v>0</v>
      </c>
      <c r="E2178" s="7">
        <v>0</v>
      </c>
      <c r="F2178" s="7">
        <v>24</v>
      </c>
      <c r="G2178" s="7">
        <v>997.59</v>
      </c>
      <c r="H2178" s="7">
        <v>1</v>
      </c>
      <c r="I2178" s="7">
        <v>4</v>
      </c>
      <c r="J2178" s="7">
        <v>4.5</v>
      </c>
      <c r="K2178" s="7">
        <v>0</v>
      </c>
      <c r="L2178" s="7">
        <v>2</v>
      </c>
      <c r="M2178" s="7">
        <v>44376.671300000002</v>
      </c>
      <c r="N2178" s="7">
        <v>42537.5</v>
      </c>
      <c r="O2178" s="7">
        <v>2813.8556250000001</v>
      </c>
      <c r="P2178" s="7">
        <v>1.5</v>
      </c>
      <c r="Q2178" s="7">
        <v>4</v>
      </c>
      <c r="R2178" s="7">
        <v>0.88015330000000003</v>
      </c>
      <c r="S2178" s="7">
        <v>0</v>
      </c>
    </row>
    <row r="2179" spans="2:19" x14ac:dyDescent="0.25">
      <c r="B2179" s="7">
        <v>9</v>
      </c>
      <c r="C2179" s="7">
        <v>2</v>
      </c>
      <c r="D2179" s="7">
        <v>0</v>
      </c>
      <c r="E2179" s="7">
        <v>0</v>
      </c>
      <c r="F2179" s="7">
        <v>8</v>
      </c>
      <c r="G2179" s="7">
        <v>1109.3900000000001</v>
      </c>
      <c r="H2179" s="7">
        <v>2</v>
      </c>
      <c r="I2179" s="7">
        <v>3.5</v>
      </c>
      <c r="J2179" s="7">
        <v>6.07</v>
      </c>
      <c r="K2179" s="7">
        <v>1</v>
      </c>
      <c r="L2179" s="7">
        <v>0.125</v>
      </c>
      <c r="M2179" s="7">
        <v>46697.778550000003</v>
      </c>
      <c r="N2179" s="7">
        <v>40281.269999999997</v>
      </c>
      <c r="O2179" s="7">
        <v>4243.6317950000002</v>
      </c>
      <c r="P2179" s="7">
        <v>3.5</v>
      </c>
      <c r="Q2179" s="7">
        <v>6</v>
      </c>
      <c r="R2179" s="7">
        <v>1</v>
      </c>
      <c r="S2179" s="7">
        <v>0</v>
      </c>
    </row>
    <row r="2180" spans="2:19" x14ac:dyDescent="0.25">
      <c r="B2180" s="7">
        <v>35</v>
      </c>
      <c r="C2180" s="7">
        <v>7</v>
      </c>
      <c r="D2180" s="7">
        <v>0</v>
      </c>
      <c r="E2180" s="7">
        <v>1</v>
      </c>
      <c r="F2180" s="7">
        <v>0</v>
      </c>
      <c r="G2180" s="7">
        <v>801.72417800000005</v>
      </c>
      <c r="H2180" s="7">
        <v>1</v>
      </c>
      <c r="I2180" s="7">
        <v>3.5</v>
      </c>
      <c r="J2180" s="7">
        <v>6.07</v>
      </c>
      <c r="K2180" s="7">
        <v>1</v>
      </c>
      <c r="L2180" s="7">
        <v>0.125</v>
      </c>
      <c r="M2180" s="7">
        <v>12911.46212</v>
      </c>
      <c r="N2180" s="7">
        <v>5424</v>
      </c>
      <c r="O2180" s="7">
        <v>810.61680000000001</v>
      </c>
      <c r="P2180" s="7">
        <v>3.5</v>
      </c>
      <c r="Q2180" s="7">
        <v>6</v>
      </c>
      <c r="R2180" s="7">
        <v>0.97983869999999995</v>
      </c>
      <c r="S2180" s="7">
        <v>0</v>
      </c>
    </row>
    <row r="2181" spans="2:19" x14ac:dyDescent="0.25">
      <c r="B2181" s="7">
        <v>8</v>
      </c>
      <c r="C2181" s="7">
        <v>2</v>
      </c>
      <c r="D2181" s="7">
        <v>0</v>
      </c>
      <c r="E2181" s="7">
        <v>0</v>
      </c>
      <c r="F2181" s="7">
        <v>7</v>
      </c>
      <c r="G2181" s="7">
        <v>4411.78</v>
      </c>
      <c r="H2181" s="7">
        <v>5</v>
      </c>
      <c r="I2181" s="7">
        <v>3.3</v>
      </c>
      <c r="J2181" s="7">
        <v>5.0599999999999996</v>
      </c>
      <c r="K2181" s="7">
        <v>1</v>
      </c>
      <c r="L2181" s="7">
        <v>0.125</v>
      </c>
      <c r="M2181" s="7">
        <v>114771.2596</v>
      </c>
      <c r="N2181" s="7">
        <v>108603</v>
      </c>
      <c r="O2181" s="7">
        <v>9844.8619500000004</v>
      </c>
      <c r="P2181" s="7">
        <v>4</v>
      </c>
      <c r="Q2181" s="7">
        <v>4</v>
      </c>
      <c r="R2181" s="7">
        <v>0.94999500000000003</v>
      </c>
      <c r="S2181" s="7">
        <v>1</v>
      </c>
    </row>
    <row r="2182" spans="2:19" x14ac:dyDescent="0.25">
      <c r="B2182" s="7">
        <v>23</v>
      </c>
      <c r="C2182" s="7">
        <v>5</v>
      </c>
      <c r="D2182" s="7">
        <v>0</v>
      </c>
      <c r="E2182" s="7">
        <v>0</v>
      </c>
      <c r="F2182" s="7">
        <v>22</v>
      </c>
      <c r="G2182" s="7">
        <v>1026.8399999999999</v>
      </c>
      <c r="H2182" s="7">
        <v>2</v>
      </c>
      <c r="I2182" s="7">
        <v>4</v>
      </c>
      <c r="J2182" s="7">
        <v>4.5</v>
      </c>
      <c r="K2182" s="7">
        <v>0</v>
      </c>
      <c r="L2182" s="7">
        <v>2</v>
      </c>
      <c r="M2182" s="7">
        <v>39270.648300000001</v>
      </c>
      <c r="N2182" s="7">
        <v>36943.25</v>
      </c>
      <c r="O2182" s="7">
        <v>2805.839837</v>
      </c>
      <c r="P2182" s="7">
        <v>1</v>
      </c>
      <c r="Q2182" s="7">
        <v>4</v>
      </c>
      <c r="R2182" s="7">
        <v>1</v>
      </c>
      <c r="S2182" s="7">
        <v>0</v>
      </c>
    </row>
    <row r="2183" spans="2:19" x14ac:dyDescent="0.25">
      <c r="B2183" s="7">
        <v>21</v>
      </c>
      <c r="C2183" s="7">
        <v>5</v>
      </c>
      <c r="D2183" s="7">
        <v>0</v>
      </c>
      <c r="E2183" s="7">
        <v>0</v>
      </c>
      <c r="F2183" s="7">
        <v>20</v>
      </c>
      <c r="G2183" s="7">
        <v>1653.55</v>
      </c>
      <c r="H2183" s="7">
        <v>2</v>
      </c>
      <c r="I2183" s="7">
        <v>4</v>
      </c>
      <c r="J2183" s="7">
        <v>4.5</v>
      </c>
      <c r="K2183" s="7">
        <v>0</v>
      </c>
      <c r="L2183" s="7">
        <v>2</v>
      </c>
      <c r="M2183" s="7">
        <v>45997.645349999999</v>
      </c>
      <c r="N2183" s="7">
        <v>43860</v>
      </c>
      <c r="O2183" s="7">
        <v>3116.2530000000002</v>
      </c>
      <c r="P2183" s="7">
        <v>1</v>
      </c>
      <c r="Q2183" s="7">
        <v>4</v>
      </c>
      <c r="R2183" s="7">
        <v>1.0664659999999999</v>
      </c>
      <c r="S2183" s="7">
        <v>0</v>
      </c>
    </row>
    <row r="2184" spans="2:19" x14ac:dyDescent="0.25">
      <c r="B2184" s="7">
        <v>27</v>
      </c>
      <c r="C2184" s="7">
        <v>6</v>
      </c>
      <c r="D2184" s="7">
        <v>1</v>
      </c>
      <c r="E2184" s="7">
        <v>0</v>
      </c>
      <c r="F2184" s="7">
        <v>26</v>
      </c>
      <c r="G2184" s="7">
        <v>286.88</v>
      </c>
      <c r="H2184" s="7">
        <v>1</v>
      </c>
      <c r="I2184" s="7">
        <v>4</v>
      </c>
      <c r="J2184" s="7">
        <v>5.2</v>
      </c>
      <c r="K2184" s="7">
        <v>1</v>
      </c>
      <c r="L2184" s="7">
        <v>1.5</v>
      </c>
      <c r="M2184" s="7">
        <v>2705.7889279999999</v>
      </c>
      <c r="N2184" s="7">
        <v>2500</v>
      </c>
      <c r="O2184" s="7">
        <v>104.125</v>
      </c>
      <c r="P2184" s="7">
        <v>2.75</v>
      </c>
      <c r="Q2184" s="7">
        <v>4</v>
      </c>
      <c r="R2184" s="7">
        <v>0.93666199999999999</v>
      </c>
      <c r="S2184" s="7">
        <v>0</v>
      </c>
    </row>
    <row r="2185" spans="2:19" x14ac:dyDescent="0.25">
      <c r="B2185" s="7">
        <v>9</v>
      </c>
      <c r="C2185" s="7">
        <v>2</v>
      </c>
      <c r="D2185" s="7">
        <v>0</v>
      </c>
      <c r="E2185" s="7">
        <v>0</v>
      </c>
      <c r="F2185" s="7">
        <v>8</v>
      </c>
      <c r="G2185" s="7">
        <v>892.67</v>
      </c>
      <c r="H2185" s="7">
        <v>1</v>
      </c>
      <c r="I2185" s="7">
        <v>4</v>
      </c>
      <c r="J2185" s="7">
        <v>4.5</v>
      </c>
      <c r="K2185" s="7">
        <v>0</v>
      </c>
      <c r="L2185" s="7">
        <v>2</v>
      </c>
      <c r="M2185" s="7">
        <v>37424.195800000001</v>
      </c>
      <c r="N2185" s="7">
        <v>34835.58</v>
      </c>
      <c r="O2185" s="7">
        <v>3157.845327</v>
      </c>
      <c r="P2185" s="7">
        <v>4</v>
      </c>
      <c r="Q2185" s="7">
        <v>4</v>
      </c>
      <c r="R2185" s="7">
        <v>0.7148447</v>
      </c>
      <c r="S2185" s="7">
        <v>0</v>
      </c>
    </row>
    <row r="2186" spans="2:19" x14ac:dyDescent="0.25">
      <c r="B2186" s="7">
        <v>37</v>
      </c>
      <c r="C2186" s="7">
        <v>7</v>
      </c>
      <c r="D2186" s="7">
        <v>1</v>
      </c>
      <c r="E2186" s="7">
        <v>0</v>
      </c>
      <c r="F2186" s="7">
        <v>36</v>
      </c>
      <c r="G2186" s="7">
        <v>121.49</v>
      </c>
      <c r="H2186" s="7">
        <v>1</v>
      </c>
      <c r="I2186" s="7">
        <v>4</v>
      </c>
      <c r="J2186" s="7">
        <v>4.5</v>
      </c>
      <c r="K2186" s="7">
        <v>0</v>
      </c>
      <c r="L2186" s="7">
        <v>2</v>
      </c>
      <c r="M2186" s="7">
        <v>2638.884348</v>
      </c>
      <c r="N2186" s="7">
        <v>2500</v>
      </c>
      <c r="O2186" s="7">
        <v>140.875</v>
      </c>
      <c r="P2186" s="7">
        <v>3.25</v>
      </c>
      <c r="Q2186" s="7">
        <v>4</v>
      </c>
      <c r="R2186" s="7">
        <v>1</v>
      </c>
      <c r="S2186" s="7">
        <v>0</v>
      </c>
    </row>
    <row r="2187" spans="2:19" x14ac:dyDescent="0.25">
      <c r="B2187" s="7">
        <v>17</v>
      </c>
      <c r="C2187" s="7">
        <v>4</v>
      </c>
      <c r="D2187" s="7">
        <v>0</v>
      </c>
      <c r="E2187" s="7">
        <v>1</v>
      </c>
      <c r="F2187" s="7">
        <v>0</v>
      </c>
      <c r="G2187" s="7">
        <v>7053.439472</v>
      </c>
      <c r="H2187" s="7">
        <v>8</v>
      </c>
      <c r="I2187" s="7">
        <v>4</v>
      </c>
      <c r="J2187" s="7">
        <v>4.5</v>
      </c>
      <c r="K2187" s="7">
        <v>0</v>
      </c>
      <c r="L2187" s="7">
        <v>2</v>
      </c>
      <c r="M2187" s="7">
        <v>13298.13056</v>
      </c>
      <c r="N2187" s="7">
        <v>10003.25</v>
      </c>
      <c r="O2187" s="7">
        <v>808.76276199999995</v>
      </c>
      <c r="P2187" s="7">
        <v>1</v>
      </c>
      <c r="Q2187" s="7">
        <v>4</v>
      </c>
      <c r="R2187" s="7">
        <v>1</v>
      </c>
      <c r="S2187" s="7">
        <v>0</v>
      </c>
    </row>
    <row r="2188" spans="2:19" x14ac:dyDescent="0.25">
      <c r="B2188" s="7">
        <v>2</v>
      </c>
      <c r="C2188" s="7">
        <v>1</v>
      </c>
      <c r="D2188" s="7">
        <v>0</v>
      </c>
      <c r="E2188" s="7">
        <v>0</v>
      </c>
      <c r="F2188" s="7">
        <v>1</v>
      </c>
      <c r="G2188" s="7">
        <v>8241.94</v>
      </c>
      <c r="H2188" s="7">
        <v>9</v>
      </c>
      <c r="I2188" s="7">
        <v>3.5</v>
      </c>
      <c r="J2188" s="7">
        <v>6.07</v>
      </c>
      <c r="K2188" s="7">
        <v>1</v>
      </c>
      <c r="L2188" s="7">
        <v>0.125</v>
      </c>
      <c r="M2188" s="7">
        <v>165758.3413</v>
      </c>
      <c r="N2188" s="7">
        <v>148350</v>
      </c>
      <c r="O2188" s="7">
        <v>17809.4175</v>
      </c>
      <c r="P2188" s="7">
        <v>3.5</v>
      </c>
      <c r="Q2188" s="7">
        <v>6</v>
      </c>
      <c r="R2188" s="7">
        <v>0.92998519999999996</v>
      </c>
      <c r="S2188" s="7">
        <v>0</v>
      </c>
    </row>
    <row r="2189" spans="2:19" x14ac:dyDescent="0.25">
      <c r="B2189" s="7">
        <v>31</v>
      </c>
      <c r="C2189" s="7">
        <v>7</v>
      </c>
      <c r="D2189" s="7">
        <v>0</v>
      </c>
      <c r="E2189" s="7">
        <v>0</v>
      </c>
      <c r="F2189" s="7">
        <v>30</v>
      </c>
      <c r="G2189" s="7">
        <v>689.47</v>
      </c>
      <c r="H2189" s="7">
        <v>1</v>
      </c>
      <c r="I2189" s="7">
        <v>4</v>
      </c>
      <c r="J2189" s="7">
        <v>5.2</v>
      </c>
      <c r="K2189" s="7">
        <v>1</v>
      </c>
      <c r="L2189" s="7">
        <v>1.5</v>
      </c>
      <c r="M2189" s="7">
        <v>41094.908459999999</v>
      </c>
      <c r="N2189" s="7">
        <v>40464.5</v>
      </c>
      <c r="O2189" s="7">
        <v>2081.8985250000001</v>
      </c>
      <c r="P2189" s="7">
        <v>2.75</v>
      </c>
      <c r="Q2189" s="7">
        <v>4</v>
      </c>
      <c r="R2189" s="7">
        <v>0.80001230000000001</v>
      </c>
      <c r="S2189" s="7">
        <v>0</v>
      </c>
    </row>
    <row r="2190" spans="2:19" x14ac:dyDescent="0.25">
      <c r="B2190" s="7">
        <v>17</v>
      </c>
      <c r="C2190" s="7">
        <v>4</v>
      </c>
      <c r="D2190" s="7">
        <v>1</v>
      </c>
      <c r="E2190" s="7">
        <v>1</v>
      </c>
      <c r="F2190" s="7">
        <v>0</v>
      </c>
      <c r="G2190" s="7">
        <v>127.8</v>
      </c>
      <c r="H2190" s="7">
        <v>1</v>
      </c>
      <c r="I2190" s="7">
        <v>3.5</v>
      </c>
      <c r="J2190" s="7">
        <v>3</v>
      </c>
      <c r="K2190" s="7">
        <v>0</v>
      </c>
      <c r="L2190" s="7">
        <v>0.15</v>
      </c>
      <c r="M2190" s="7">
        <v>541.6</v>
      </c>
      <c r="N2190" s="7">
        <v>318</v>
      </c>
      <c r="O2190" s="7">
        <v>35.0595</v>
      </c>
      <c r="P2190" s="7">
        <v>3</v>
      </c>
      <c r="Q2190" s="7">
        <v>6</v>
      </c>
      <c r="R2190" s="7">
        <v>1</v>
      </c>
      <c r="S2190" s="7">
        <v>0</v>
      </c>
    </row>
    <row r="2191" spans="2:19" x14ac:dyDescent="0.25">
      <c r="B2191" s="7">
        <v>8</v>
      </c>
      <c r="C2191" s="7">
        <v>2</v>
      </c>
      <c r="D2191" s="7">
        <v>0</v>
      </c>
      <c r="E2191" s="7">
        <v>1</v>
      </c>
      <c r="F2191" s="7">
        <v>0</v>
      </c>
      <c r="G2191" s="7">
        <v>4448.2013729999999</v>
      </c>
      <c r="H2191" s="7">
        <v>5</v>
      </c>
      <c r="I2191" s="7">
        <v>3.5</v>
      </c>
      <c r="J2191" s="7">
        <v>6.07</v>
      </c>
      <c r="K2191" s="7">
        <v>1</v>
      </c>
      <c r="L2191" s="7">
        <v>0.125</v>
      </c>
      <c r="M2191" s="7">
        <v>25806.501639999999</v>
      </c>
      <c r="N2191" s="7">
        <v>16186.29</v>
      </c>
      <c r="O2191" s="7">
        <v>2181.102578</v>
      </c>
      <c r="P2191" s="7">
        <v>3.5</v>
      </c>
      <c r="Q2191" s="7">
        <v>6</v>
      </c>
      <c r="R2191" s="7">
        <v>0.62581520000000002</v>
      </c>
      <c r="S2191" s="7">
        <v>0</v>
      </c>
    </row>
    <row r="2192" spans="2:19" x14ac:dyDescent="0.25">
      <c r="B2192" s="7">
        <v>18</v>
      </c>
      <c r="C2192" s="7">
        <v>4</v>
      </c>
      <c r="D2192" s="7">
        <v>0</v>
      </c>
      <c r="E2192" s="7">
        <v>0</v>
      </c>
      <c r="F2192" s="7">
        <v>17</v>
      </c>
      <c r="G2192" s="7">
        <v>891.99</v>
      </c>
      <c r="H2192" s="7">
        <v>1</v>
      </c>
      <c r="I2192" s="7">
        <v>4</v>
      </c>
      <c r="J2192" s="7">
        <v>5.2</v>
      </c>
      <c r="K2192" s="7">
        <v>1</v>
      </c>
      <c r="L2192" s="7">
        <v>1.5</v>
      </c>
      <c r="M2192" s="7">
        <v>27729.344779999999</v>
      </c>
      <c r="N2192" s="7">
        <v>27157.759999999998</v>
      </c>
      <c r="O2192" s="7">
        <v>1397.266752</v>
      </c>
      <c r="P2192" s="7">
        <v>2.75</v>
      </c>
      <c r="Q2192" s="7">
        <v>4</v>
      </c>
      <c r="R2192" s="7">
        <v>2.3314370000000002</v>
      </c>
      <c r="S2192" s="7">
        <v>0</v>
      </c>
    </row>
    <row r="2193" spans="2:19" x14ac:dyDescent="0.25">
      <c r="B2193" s="7">
        <v>24</v>
      </c>
      <c r="C2193" s="7">
        <v>5</v>
      </c>
      <c r="D2193" s="7">
        <v>0</v>
      </c>
      <c r="E2193" s="7">
        <v>0</v>
      </c>
      <c r="F2193" s="7">
        <v>23</v>
      </c>
      <c r="G2193" s="7">
        <v>428.16</v>
      </c>
      <c r="H2193" s="7">
        <v>1</v>
      </c>
      <c r="I2193" s="7">
        <v>4</v>
      </c>
      <c r="J2193" s="7">
        <v>4.5</v>
      </c>
      <c r="K2193" s="7">
        <v>0</v>
      </c>
      <c r="L2193" s="7">
        <v>2</v>
      </c>
      <c r="M2193" s="7">
        <v>31933.238150000001</v>
      </c>
      <c r="N2193" s="7">
        <v>29245.1</v>
      </c>
      <c r="O2193" s="7">
        <v>2794.3693050000002</v>
      </c>
      <c r="P2193" s="7">
        <v>4</v>
      </c>
      <c r="Q2193" s="7">
        <v>4</v>
      </c>
      <c r="R2193" s="7">
        <v>1</v>
      </c>
      <c r="S2193" s="7">
        <v>0</v>
      </c>
    </row>
    <row r="2194" spans="2:19" x14ac:dyDescent="0.25">
      <c r="B2194" s="7">
        <v>11</v>
      </c>
      <c r="C2194" s="7">
        <v>3</v>
      </c>
      <c r="D2194" s="7">
        <v>0</v>
      </c>
      <c r="E2194" s="7">
        <v>0</v>
      </c>
      <c r="F2194" s="7">
        <v>10</v>
      </c>
      <c r="G2194" s="7">
        <v>1743.24</v>
      </c>
      <c r="H2194" s="7">
        <v>2</v>
      </c>
      <c r="I2194" s="7">
        <v>3.5</v>
      </c>
      <c r="J2194" s="7">
        <v>6.07</v>
      </c>
      <c r="K2194" s="7">
        <v>1</v>
      </c>
      <c r="L2194" s="7">
        <v>0.125</v>
      </c>
      <c r="M2194" s="7">
        <v>57959.738890000001</v>
      </c>
      <c r="N2194" s="7">
        <v>51263.6</v>
      </c>
      <c r="O2194" s="7">
        <v>6154.1951799999997</v>
      </c>
      <c r="P2194" s="7">
        <v>3.5</v>
      </c>
      <c r="Q2194" s="7">
        <v>6</v>
      </c>
      <c r="R2194" s="7">
        <v>1.074074</v>
      </c>
      <c r="S2194" s="7">
        <v>0</v>
      </c>
    </row>
    <row r="2195" spans="2:19" x14ac:dyDescent="0.25">
      <c r="B2195" s="7">
        <v>15</v>
      </c>
      <c r="C2195" s="7">
        <v>3</v>
      </c>
      <c r="D2195" s="7">
        <v>1</v>
      </c>
      <c r="E2195" s="7">
        <v>0</v>
      </c>
      <c r="F2195" s="7">
        <v>14</v>
      </c>
      <c r="G2195" s="7">
        <v>1209.52</v>
      </c>
      <c r="H2195" s="7">
        <v>2</v>
      </c>
      <c r="I2195" s="7">
        <v>4</v>
      </c>
      <c r="J2195" s="7">
        <v>5.2</v>
      </c>
      <c r="K2195" s="7">
        <v>1</v>
      </c>
      <c r="L2195" s="7">
        <v>1.5</v>
      </c>
      <c r="M2195" s="7">
        <v>36124.87614</v>
      </c>
      <c r="N2195" s="7">
        <v>35317</v>
      </c>
      <c r="O2195" s="7">
        <v>1817.0596499999999</v>
      </c>
      <c r="P2195" s="7">
        <v>2.75</v>
      </c>
      <c r="Q2195" s="7">
        <v>4</v>
      </c>
      <c r="R2195" s="7">
        <v>0.89138200000000001</v>
      </c>
      <c r="S2195" s="7">
        <v>0</v>
      </c>
    </row>
    <row r="2196" spans="2:19" x14ac:dyDescent="0.25">
      <c r="B2196" s="7">
        <v>21</v>
      </c>
      <c r="C2196" s="7">
        <v>5</v>
      </c>
      <c r="D2196" s="7">
        <v>0</v>
      </c>
      <c r="E2196" s="7">
        <v>0</v>
      </c>
      <c r="F2196" s="7">
        <v>20</v>
      </c>
      <c r="G2196" s="7">
        <v>1030.5999999999999</v>
      </c>
      <c r="H2196" s="7">
        <v>2</v>
      </c>
      <c r="I2196" s="7">
        <v>4</v>
      </c>
      <c r="J2196" s="7">
        <v>4.5</v>
      </c>
      <c r="K2196" s="7">
        <v>0</v>
      </c>
      <c r="L2196" s="7">
        <v>2</v>
      </c>
      <c r="M2196" s="7">
        <v>70243.824609999996</v>
      </c>
      <c r="N2196" s="7">
        <v>63658.67</v>
      </c>
      <c r="O2196" s="7">
        <v>6082.5859190000001</v>
      </c>
      <c r="P2196" s="7">
        <v>4</v>
      </c>
      <c r="Q2196" s="7">
        <v>4</v>
      </c>
      <c r="R2196" s="7">
        <v>1</v>
      </c>
      <c r="S2196" s="7">
        <v>0</v>
      </c>
    </row>
    <row r="2197" spans="2:19" x14ac:dyDescent="0.25">
      <c r="B2197" s="7">
        <v>18</v>
      </c>
      <c r="C2197" s="7">
        <v>4</v>
      </c>
      <c r="D2197" s="7">
        <v>1</v>
      </c>
      <c r="E2197" s="7">
        <v>0</v>
      </c>
      <c r="F2197" s="7">
        <v>17</v>
      </c>
      <c r="G2197" s="7">
        <v>1722.21</v>
      </c>
      <c r="H2197" s="7">
        <v>2</v>
      </c>
      <c r="I2197" s="7">
        <v>4</v>
      </c>
      <c r="J2197" s="7">
        <v>5.2</v>
      </c>
      <c r="K2197" s="7">
        <v>1</v>
      </c>
      <c r="L2197" s="7">
        <v>1.5</v>
      </c>
      <c r="M2197" s="7">
        <v>47257.703659999999</v>
      </c>
      <c r="N2197" s="7">
        <v>46328.57</v>
      </c>
      <c r="O2197" s="7">
        <v>2156.5949340000002</v>
      </c>
      <c r="P2197" s="7">
        <v>2.75</v>
      </c>
      <c r="Q2197" s="7">
        <v>4</v>
      </c>
      <c r="R2197" s="7">
        <v>1</v>
      </c>
      <c r="S2197" s="7">
        <v>0</v>
      </c>
    </row>
    <row r="2198" spans="2:19" x14ac:dyDescent="0.25">
      <c r="B2198" s="7">
        <v>12</v>
      </c>
      <c r="C2198" s="7">
        <v>3</v>
      </c>
      <c r="D2198" s="7">
        <v>1</v>
      </c>
      <c r="E2198" s="7">
        <v>0</v>
      </c>
      <c r="F2198" s="7">
        <v>11</v>
      </c>
      <c r="G2198" s="7">
        <v>1956.54</v>
      </c>
      <c r="H2198" s="7">
        <v>2</v>
      </c>
      <c r="I2198" s="7">
        <v>3.5</v>
      </c>
      <c r="J2198" s="7">
        <v>3</v>
      </c>
      <c r="K2198" s="7">
        <v>0</v>
      </c>
      <c r="L2198" s="7">
        <v>0.15</v>
      </c>
      <c r="M2198" s="7">
        <v>141544.32999999999</v>
      </c>
      <c r="N2198" s="7">
        <v>97269</v>
      </c>
      <c r="O2198" s="7">
        <v>14060.23395</v>
      </c>
      <c r="P2198" s="7">
        <v>3</v>
      </c>
      <c r="Q2198" s="7">
        <v>6</v>
      </c>
      <c r="R2198" s="7">
        <v>1</v>
      </c>
      <c r="S2198" s="7">
        <v>0</v>
      </c>
    </row>
    <row r="2199" spans="2:19" x14ac:dyDescent="0.25">
      <c r="B2199" s="7">
        <v>9</v>
      </c>
      <c r="C2199" s="7">
        <v>2</v>
      </c>
      <c r="D2199" s="7">
        <v>0</v>
      </c>
      <c r="E2199" s="7">
        <v>0</v>
      </c>
      <c r="F2199" s="7">
        <v>8</v>
      </c>
      <c r="G2199" s="7">
        <v>1502.75</v>
      </c>
      <c r="H2199" s="7">
        <v>2</v>
      </c>
      <c r="I2199" s="7">
        <v>3.5</v>
      </c>
      <c r="J2199" s="7">
        <v>6.07</v>
      </c>
      <c r="K2199" s="7">
        <v>1</v>
      </c>
      <c r="L2199" s="7">
        <v>0.125</v>
      </c>
      <c r="M2199" s="7">
        <v>48255.18</v>
      </c>
      <c r="N2199" s="7">
        <v>42960.09</v>
      </c>
      <c r="O2199" s="7">
        <v>5367.8632459999999</v>
      </c>
      <c r="P2199" s="7">
        <v>3.5</v>
      </c>
      <c r="Q2199" s="7">
        <v>6</v>
      </c>
      <c r="R2199" s="7">
        <v>0.9403186</v>
      </c>
      <c r="S2199" s="7">
        <v>0</v>
      </c>
    </row>
    <row r="2200" spans="2:19" x14ac:dyDescent="0.25">
      <c r="B2200" s="7">
        <v>22</v>
      </c>
      <c r="C2200" s="7">
        <v>5</v>
      </c>
      <c r="D2200" s="7">
        <v>1</v>
      </c>
      <c r="E2200" s="7">
        <v>0</v>
      </c>
      <c r="F2200" s="7">
        <v>21</v>
      </c>
      <c r="G2200" s="7">
        <v>634.5</v>
      </c>
      <c r="H2200" s="7">
        <v>1</v>
      </c>
      <c r="I2200" s="7">
        <v>3.5</v>
      </c>
      <c r="J2200" s="7">
        <v>6.07</v>
      </c>
      <c r="K2200" s="7">
        <v>1</v>
      </c>
      <c r="L2200" s="7">
        <v>0.125</v>
      </c>
      <c r="M2200" s="7">
        <v>43234.57</v>
      </c>
      <c r="N2200" s="7">
        <v>38233.71</v>
      </c>
      <c r="O2200" s="7">
        <v>4589.9568859999999</v>
      </c>
      <c r="P2200" s="7">
        <v>3.5</v>
      </c>
      <c r="Q2200" s="7">
        <v>6</v>
      </c>
      <c r="R2200" s="7">
        <v>1</v>
      </c>
      <c r="S2200" s="7">
        <v>0</v>
      </c>
    </row>
    <row r="2201" spans="2:19" x14ac:dyDescent="0.25">
      <c r="B2201" s="7">
        <v>18</v>
      </c>
      <c r="C2201" s="7">
        <v>4</v>
      </c>
      <c r="D2201" s="7">
        <v>1</v>
      </c>
      <c r="E2201" s="7">
        <v>0</v>
      </c>
      <c r="F2201" s="7">
        <v>17</v>
      </c>
      <c r="G2201" s="7">
        <v>2405.35</v>
      </c>
      <c r="H2201" s="7">
        <v>3</v>
      </c>
      <c r="I2201" s="7">
        <v>4</v>
      </c>
      <c r="J2201" s="7">
        <v>6.1</v>
      </c>
      <c r="K2201" s="7">
        <v>1</v>
      </c>
      <c r="L2201" s="7">
        <v>2</v>
      </c>
      <c r="M2201" s="7">
        <v>68374.94184</v>
      </c>
      <c r="N2201" s="7">
        <v>63740.14</v>
      </c>
      <c r="O2201" s="7">
        <v>4841.0636329999998</v>
      </c>
      <c r="P2201" s="7">
        <v>1</v>
      </c>
      <c r="Q2201" s="7">
        <v>4</v>
      </c>
      <c r="R2201" s="7">
        <v>4.3317040000000002</v>
      </c>
      <c r="S2201" s="7">
        <v>1</v>
      </c>
    </row>
    <row r="2202" spans="2:19" x14ac:dyDescent="0.25">
      <c r="B2202" s="7">
        <v>10</v>
      </c>
      <c r="C2202" s="7">
        <v>2</v>
      </c>
      <c r="D2202" s="7">
        <v>1</v>
      </c>
      <c r="E2202" s="7">
        <v>1</v>
      </c>
      <c r="F2202" s="7">
        <v>0</v>
      </c>
      <c r="G2202" s="7">
        <v>633.46</v>
      </c>
      <c r="H2202" s="7">
        <v>1</v>
      </c>
      <c r="I2202" s="7">
        <v>3.5</v>
      </c>
      <c r="J2202" s="7">
        <v>3</v>
      </c>
      <c r="K2202" s="7">
        <v>0</v>
      </c>
      <c r="L2202" s="7">
        <v>0.15</v>
      </c>
      <c r="M2202" s="7">
        <v>4013</v>
      </c>
      <c r="N2202" s="7">
        <v>1651.67</v>
      </c>
      <c r="O2202" s="7">
        <v>263.02844700000003</v>
      </c>
      <c r="P2202" s="7">
        <v>3</v>
      </c>
      <c r="Q2202" s="7">
        <v>6</v>
      </c>
      <c r="R2202" s="7">
        <v>1.0338449999999999</v>
      </c>
      <c r="S2202" s="7">
        <v>0</v>
      </c>
    </row>
    <row r="2203" spans="2:19" x14ac:dyDescent="0.25">
      <c r="B2203" s="7">
        <v>10</v>
      </c>
      <c r="C2203" s="7">
        <v>2</v>
      </c>
      <c r="D2203" s="7">
        <v>1</v>
      </c>
      <c r="E2203" s="7">
        <v>0</v>
      </c>
      <c r="F2203" s="7">
        <v>9</v>
      </c>
      <c r="G2203" s="7">
        <v>1141.44</v>
      </c>
      <c r="H2203" s="7">
        <v>2</v>
      </c>
      <c r="I2203" s="7">
        <v>3.3</v>
      </c>
      <c r="J2203" s="7">
        <v>5.0599999999999996</v>
      </c>
      <c r="K2203" s="7">
        <v>1</v>
      </c>
      <c r="L2203" s="7">
        <v>0.125</v>
      </c>
      <c r="M2203" s="7">
        <v>31981.8</v>
      </c>
      <c r="N2203" s="7">
        <v>30858.400000000001</v>
      </c>
      <c r="O2203" s="7">
        <v>2494.90164</v>
      </c>
      <c r="P2203" s="7">
        <v>4</v>
      </c>
      <c r="Q2203" s="7">
        <v>4</v>
      </c>
      <c r="R2203" s="7">
        <v>0.9</v>
      </c>
      <c r="S2203" s="7">
        <v>1</v>
      </c>
    </row>
    <row r="2204" spans="2:19" x14ac:dyDescent="0.25">
      <c r="B2204" s="7">
        <v>24</v>
      </c>
      <c r="C2204" s="7">
        <v>5</v>
      </c>
      <c r="D2204" s="7">
        <v>1</v>
      </c>
      <c r="E2204" s="7">
        <v>0</v>
      </c>
      <c r="F2204" s="7">
        <v>23</v>
      </c>
      <c r="G2204" s="7">
        <v>928.95</v>
      </c>
      <c r="H2204" s="7">
        <v>1</v>
      </c>
      <c r="I2204" s="7">
        <v>4</v>
      </c>
      <c r="J2204" s="7">
        <v>4.5</v>
      </c>
      <c r="K2204" s="7">
        <v>0</v>
      </c>
      <c r="L2204" s="7">
        <v>2</v>
      </c>
      <c r="M2204" s="7">
        <v>66490.118960000007</v>
      </c>
      <c r="N2204" s="7">
        <v>65105</v>
      </c>
      <c r="O2204" s="7">
        <v>4944.7247500000003</v>
      </c>
      <c r="P2204" s="7">
        <v>4</v>
      </c>
      <c r="Q2204" s="7">
        <v>4</v>
      </c>
      <c r="R2204" s="7">
        <v>1</v>
      </c>
      <c r="S2204" s="7">
        <v>0</v>
      </c>
    </row>
    <row r="2205" spans="2:19" x14ac:dyDescent="0.25">
      <c r="B2205" s="7">
        <v>2</v>
      </c>
      <c r="C2205" s="7">
        <v>1</v>
      </c>
      <c r="D2205" s="7">
        <v>0</v>
      </c>
      <c r="E2205" s="7">
        <v>0</v>
      </c>
      <c r="F2205" s="7">
        <v>1</v>
      </c>
      <c r="G2205" s="7">
        <v>3577.5</v>
      </c>
      <c r="H2205" s="7">
        <v>4</v>
      </c>
      <c r="I2205" s="7">
        <v>4</v>
      </c>
      <c r="J2205" s="7">
        <v>4.5</v>
      </c>
      <c r="K2205" s="7">
        <v>0</v>
      </c>
      <c r="L2205" s="7">
        <v>2</v>
      </c>
      <c r="M2205" s="7">
        <v>41523.302900000002</v>
      </c>
      <c r="N2205" s="7">
        <v>40001.75</v>
      </c>
      <c r="O2205" s="7">
        <v>2450.107188</v>
      </c>
      <c r="P2205" s="7">
        <v>3.25</v>
      </c>
      <c r="Q2205" s="7">
        <v>4</v>
      </c>
      <c r="R2205" s="7">
        <v>4.2099609999999998</v>
      </c>
      <c r="S2205" s="7">
        <v>0</v>
      </c>
    </row>
    <row r="2206" spans="2:19" x14ac:dyDescent="0.25">
      <c r="B2206" s="7">
        <v>2</v>
      </c>
      <c r="C2206" s="7">
        <v>1</v>
      </c>
      <c r="D2206" s="7">
        <v>1</v>
      </c>
      <c r="E2206" s="7">
        <v>0</v>
      </c>
      <c r="F2206" s="7">
        <v>1</v>
      </c>
      <c r="G2206" s="7">
        <v>1771.26</v>
      </c>
      <c r="H2206" s="7">
        <v>2</v>
      </c>
      <c r="I2206" s="7">
        <v>3.5</v>
      </c>
      <c r="J2206" s="7">
        <v>4.5</v>
      </c>
      <c r="K2206" s="7">
        <v>0</v>
      </c>
      <c r="L2206" s="7">
        <v>0.1</v>
      </c>
      <c r="M2206" s="7">
        <v>42960.059240000002</v>
      </c>
      <c r="N2206" s="7">
        <v>29886.67</v>
      </c>
      <c r="O2206" s="7">
        <v>4759.452198</v>
      </c>
      <c r="P2206" s="7">
        <v>3</v>
      </c>
      <c r="Q2206" s="7">
        <v>6</v>
      </c>
      <c r="R2206" s="7">
        <v>1.8025899999999999</v>
      </c>
      <c r="S2206" s="7">
        <v>0</v>
      </c>
    </row>
    <row r="2207" spans="2:19" x14ac:dyDescent="0.25">
      <c r="B2207" s="7">
        <v>5</v>
      </c>
      <c r="C2207" s="7">
        <v>1</v>
      </c>
      <c r="D2207" s="7">
        <v>1</v>
      </c>
      <c r="E2207" s="7">
        <v>0</v>
      </c>
      <c r="F2207" s="7">
        <v>4</v>
      </c>
      <c r="G2207" s="7">
        <v>3112.83</v>
      </c>
      <c r="H2207" s="7">
        <v>4</v>
      </c>
      <c r="I2207" s="7">
        <v>3.5</v>
      </c>
      <c r="J2207" s="7">
        <v>6.07</v>
      </c>
      <c r="K2207" s="7">
        <v>1</v>
      </c>
      <c r="L2207" s="7">
        <v>0.125</v>
      </c>
      <c r="M2207" s="7">
        <v>85673.302179999999</v>
      </c>
      <c r="N2207" s="7">
        <v>71149.13</v>
      </c>
      <c r="O2207" s="7">
        <v>9587.3452679999991</v>
      </c>
      <c r="P2207" s="7">
        <v>3.5</v>
      </c>
      <c r="Q2207" s="7">
        <v>6</v>
      </c>
      <c r="R2207" s="7">
        <v>0.877718</v>
      </c>
      <c r="S2207" s="7">
        <v>0</v>
      </c>
    </row>
    <row r="2208" spans="2:19" x14ac:dyDescent="0.25">
      <c r="B2208" s="7">
        <v>21</v>
      </c>
      <c r="C2208" s="7">
        <v>5</v>
      </c>
      <c r="D2208" s="7">
        <v>0</v>
      </c>
      <c r="E2208" s="7">
        <v>0</v>
      </c>
      <c r="F2208" s="7">
        <v>20</v>
      </c>
      <c r="G2208" s="7">
        <v>1128.68</v>
      </c>
      <c r="H2208" s="7">
        <v>2</v>
      </c>
      <c r="I2208" s="7">
        <v>4</v>
      </c>
      <c r="J2208" s="7">
        <v>5.2</v>
      </c>
      <c r="K2208" s="7">
        <v>1</v>
      </c>
      <c r="L2208" s="7">
        <v>1.5</v>
      </c>
      <c r="M2208" s="7">
        <v>39003.663619999999</v>
      </c>
      <c r="N2208" s="7">
        <v>38253</v>
      </c>
      <c r="O2208" s="7">
        <v>1968.1168500000001</v>
      </c>
      <c r="P2208" s="7">
        <v>2.75</v>
      </c>
      <c r="Q2208" s="7">
        <v>4</v>
      </c>
      <c r="R2208" s="7">
        <v>1</v>
      </c>
      <c r="S2208" s="7">
        <v>0</v>
      </c>
    </row>
    <row r="2209" spans="2:19" x14ac:dyDescent="0.25">
      <c r="B2209" s="7">
        <v>23</v>
      </c>
      <c r="C2209" s="7">
        <v>5</v>
      </c>
      <c r="D2209" s="7">
        <v>1</v>
      </c>
      <c r="E2209" s="7">
        <v>0</v>
      </c>
      <c r="F2209" s="7">
        <v>22</v>
      </c>
      <c r="G2209" s="7">
        <v>240.21</v>
      </c>
      <c r="H2209" s="7">
        <v>1</v>
      </c>
      <c r="I2209" s="7">
        <v>4</v>
      </c>
      <c r="J2209" s="7">
        <v>5.2</v>
      </c>
      <c r="K2209" s="7">
        <v>1</v>
      </c>
      <c r="L2209" s="7">
        <v>1.5</v>
      </c>
      <c r="M2209" s="7">
        <v>2716.0828310000002</v>
      </c>
      <c r="N2209" s="7">
        <v>2500</v>
      </c>
      <c r="O2209" s="7">
        <v>104.125</v>
      </c>
      <c r="P2209" s="7">
        <v>2.75</v>
      </c>
      <c r="Q2209" s="7">
        <v>4</v>
      </c>
      <c r="R2209" s="7">
        <v>1</v>
      </c>
      <c r="S2209" s="7">
        <v>0</v>
      </c>
    </row>
    <row r="2210" spans="2:19" x14ac:dyDescent="0.25">
      <c r="B2210" s="7">
        <v>3</v>
      </c>
      <c r="C2210" s="7">
        <v>1</v>
      </c>
      <c r="D2210" s="7">
        <v>1</v>
      </c>
      <c r="E2210" s="7">
        <v>0</v>
      </c>
      <c r="F2210" s="7">
        <v>2</v>
      </c>
      <c r="G2210" s="7">
        <v>1226.8399999999999</v>
      </c>
      <c r="H2210" s="7">
        <v>2</v>
      </c>
      <c r="I2210" s="7">
        <v>4</v>
      </c>
      <c r="J2210" s="7">
        <v>4.5</v>
      </c>
      <c r="K2210" s="7">
        <v>0</v>
      </c>
      <c r="L2210" s="7">
        <v>2</v>
      </c>
      <c r="M2210" s="7">
        <v>22321.471890000001</v>
      </c>
      <c r="N2210" s="7">
        <v>20815.400000000001</v>
      </c>
      <c r="O2210" s="7">
        <v>1478.93417</v>
      </c>
      <c r="P2210" s="7">
        <v>3.25</v>
      </c>
      <c r="Q2210" s="7">
        <v>4</v>
      </c>
      <c r="R2210" s="7">
        <v>1.1499980000000001</v>
      </c>
      <c r="S2210" s="7">
        <v>0</v>
      </c>
    </row>
    <row r="2211" spans="2:19" x14ac:dyDescent="0.25">
      <c r="B2211" s="7">
        <v>44</v>
      </c>
      <c r="C2211" s="7">
        <v>7</v>
      </c>
      <c r="D2211" s="7">
        <v>0</v>
      </c>
      <c r="E2211" s="7">
        <v>0</v>
      </c>
      <c r="F2211" s="7">
        <v>43</v>
      </c>
      <c r="G2211" s="7">
        <v>277.2</v>
      </c>
      <c r="H2211" s="7">
        <v>1</v>
      </c>
      <c r="I2211" s="7">
        <v>4</v>
      </c>
      <c r="J2211" s="7">
        <v>4.5</v>
      </c>
      <c r="K2211" s="7">
        <v>0</v>
      </c>
      <c r="L2211" s="7">
        <v>2</v>
      </c>
      <c r="M2211" s="7">
        <v>18250.821189999999</v>
      </c>
      <c r="N2211" s="7">
        <v>17432.330000000002</v>
      </c>
      <c r="O2211" s="7">
        <v>1323.9854640000001</v>
      </c>
      <c r="P2211" s="7">
        <v>1</v>
      </c>
      <c r="Q2211" s="7">
        <v>4</v>
      </c>
      <c r="R2211" s="7">
        <v>1</v>
      </c>
      <c r="S2211" s="7">
        <v>0</v>
      </c>
    </row>
    <row r="2212" spans="2:19" x14ac:dyDescent="0.25">
      <c r="B2212" s="7">
        <v>18</v>
      </c>
      <c r="C2212" s="7">
        <v>4</v>
      </c>
      <c r="D2212" s="7">
        <v>1</v>
      </c>
      <c r="E2212" s="7">
        <v>0</v>
      </c>
      <c r="F2212" s="7">
        <v>17</v>
      </c>
      <c r="G2212" s="7">
        <v>292.83999999999997</v>
      </c>
      <c r="H2212" s="7">
        <v>1</v>
      </c>
      <c r="I2212" s="7">
        <v>4</v>
      </c>
      <c r="J2212" s="7">
        <v>5.2</v>
      </c>
      <c r="K2212" s="7">
        <v>1</v>
      </c>
      <c r="L2212" s="7">
        <v>1.5</v>
      </c>
      <c r="M2212" s="7">
        <v>2823.1144869999998</v>
      </c>
      <c r="N2212" s="7">
        <v>2500</v>
      </c>
      <c r="O2212" s="7">
        <v>116.375</v>
      </c>
      <c r="P2212" s="7">
        <v>2.75</v>
      </c>
      <c r="Q2212" s="7">
        <v>4</v>
      </c>
      <c r="R2212" s="7">
        <v>1</v>
      </c>
      <c r="S2212" s="7">
        <v>0</v>
      </c>
    </row>
    <row r="2213" spans="2:19" x14ac:dyDescent="0.25">
      <c r="B2213" s="7">
        <v>6</v>
      </c>
      <c r="C2213" s="7">
        <v>2</v>
      </c>
      <c r="D2213" s="7">
        <v>0</v>
      </c>
      <c r="E2213" s="7">
        <v>0</v>
      </c>
      <c r="F2213" s="7">
        <v>5</v>
      </c>
      <c r="G2213" s="7">
        <v>2083.17</v>
      </c>
      <c r="H2213" s="7">
        <v>3</v>
      </c>
      <c r="I2213" s="7">
        <v>3.5</v>
      </c>
      <c r="J2213" s="7">
        <v>3</v>
      </c>
      <c r="K2213" s="7">
        <v>0</v>
      </c>
      <c r="L2213" s="7">
        <v>0.15</v>
      </c>
      <c r="M2213" s="7">
        <v>65173.440000000002</v>
      </c>
      <c r="N2213" s="7">
        <v>49235.22</v>
      </c>
      <c r="O2213" s="7">
        <v>8081.9613630000003</v>
      </c>
      <c r="P2213" s="7">
        <v>3</v>
      </c>
      <c r="Q2213" s="7">
        <v>6</v>
      </c>
      <c r="R2213" s="7">
        <v>0.99382809999999999</v>
      </c>
      <c r="S2213" s="7">
        <v>0</v>
      </c>
    </row>
    <row r="2214" spans="2:19" x14ac:dyDescent="0.25">
      <c r="B2214" s="7">
        <v>7</v>
      </c>
      <c r="C2214" s="7">
        <v>2</v>
      </c>
      <c r="D2214" s="7">
        <v>1</v>
      </c>
      <c r="E2214" s="7">
        <v>0</v>
      </c>
      <c r="F2214" s="7">
        <v>6</v>
      </c>
      <c r="G2214" s="7">
        <v>663.85</v>
      </c>
      <c r="H2214" s="7">
        <v>1</v>
      </c>
      <c r="I2214" s="7">
        <v>3.5</v>
      </c>
      <c r="J2214" s="7">
        <v>4.5</v>
      </c>
      <c r="K2214" s="7">
        <v>0</v>
      </c>
      <c r="L2214" s="7">
        <v>0.1</v>
      </c>
      <c r="M2214" s="7">
        <v>56756.624580000003</v>
      </c>
      <c r="N2214" s="7">
        <v>26113.08</v>
      </c>
      <c r="O2214" s="7">
        <v>4670.3243579999998</v>
      </c>
      <c r="P2214" s="7">
        <v>3</v>
      </c>
      <c r="Q2214" s="7">
        <v>6</v>
      </c>
      <c r="R2214" s="7">
        <v>1.125</v>
      </c>
      <c r="S2214" s="7">
        <v>0</v>
      </c>
    </row>
    <row r="2215" spans="2:19" x14ac:dyDescent="0.25">
      <c r="B2215" s="7">
        <v>7</v>
      </c>
      <c r="C2215" s="7">
        <v>2</v>
      </c>
      <c r="D2215" s="7">
        <v>0</v>
      </c>
      <c r="E2215" s="7">
        <v>0</v>
      </c>
      <c r="F2215" s="7">
        <v>6</v>
      </c>
      <c r="G2215" s="7">
        <v>1193.44</v>
      </c>
      <c r="H2215" s="7">
        <v>2</v>
      </c>
      <c r="I2215" s="7">
        <v>4</v>
      </c>
      <c r="J2215" s="7">
        <v>4.5</v>
      </c>
      <c r="K2215" s="7">
        <v>0</v>
      </c>
      <c r="L2215" s="7">
        <v>2</v>
      </c>
      <c r="M2215" s="7">
        <v>32803.420919999997</v>
      </c>
      <c r="N2215" s="7">
        <v>31312.6</v>
      </c>
      <c r="O2215" s="7">
        <v>2378.1919699999999</v>
      </c>
      <c r="P2215" s="7">
        <v>4</v>
      </c>
      <c r="Q2215" s="7">
        <v>4</v>
      </c>
      <c r="R2215" s="7">
        <v>1.169662</v>
      </c>
      <c r="S2215" s="7">
        <v>0</v>
      </c>
    </row>
    <row r="2216" spans="2:19" x14ac:dyDescent="0.25">
      <c r="B2216" s="7">
        <v>29</v>
      </c>
      <c r="C2216" s="7">
        <v>6</v>
      </c>
      <c r="D2216" s="7">
        <v>1</v>
      </c>
      <c r="E2216" s="7">
        <v>1</v>
      </c>
      <c r="F2216" s="7">
        <v>0</v>
      </c>
      <c r="G2216" s="7">
        <v>67.628145000000004</v>
      </c>
      <c r="H2216" s="7">
        <v>1</v>
      </c>
      <c r="I2216" s="7">
        <v>3.5</v>
      </c>
      <c r="J2216" s="7">
        <v>6.07</v>
      </c>
      <c r="K2216" s="7">
        <v>1</v>
      </c>
      <c r="L2216" s="7">
        <v>0.125</v>
      </c>
      <c r="M2216" s="7">
        <v>962.00259000000005</v>
      </c>
      <c r="N2216" s="7">
        <v>343.8</v>
      </c>
      <c r="O2216" s="7">
        <v>42.957810000000002</v>
      </c>
      <c r="P2216" s="7">
        <v>3.5</v>
      </c>
      <c r="Q2216" s="7">
        <v>6</v>
      </c>
      <c r="R2216" s="7">
        <v>1</v>
      </c>
      <c r="S2216" s="7">
        <v>0</v>
      </c>
    </row>
    <row r="2217" spans="2:19" x14ac:dyDescent="0.25">
      <c r="B2217" s="7">
        <v>7</v>
      </c>
      <c r="C2217" s="7">
        <v>2</v>
      </c>
      <c r="D2217" s="7">
        <v>0</v>
      </c>
      <c r="E2217" s="7">
        <v>0</v>
      </c>
      <c r="F2217" s="7">
        <v>6</v>
      </c>
      <c r="G2217" s="7">
        <v>3559.99</v>
      </c>
      <c r="H2217" s="7">
        <v>4</v>
      </c>
      <c r="I2217" s="7">
        <v>4</v>
      </c>
      <c r="J2217" s="7">
        <v>5.2</v>
      </c>
      <c r="K2217" s="7">
        <v>1</v>
      </c>
      <c r="L2217" s="7">
        <v>1.5</v>
      </c>
      <c r="M2217" s="7">
        <v>73106.181159999993</v>
      </c>
      <c r="N2217" s="7">
        <v>70209</v>
      </c>
      <c r="O2217" s="7">
        <v>3612.2530499999998</v>
      </c>
      <c r="P2217" s="7">
        <v>2.75</v>
      </c>
      <c r="Q2217" s="7">
        <v>4</v>
      </c>
      <c r="R2217" s="7">
        <v>1</v>
      </c>
      <c r="S2217" s="7">
        <v>1</v>
      </c>
    </row>
    <row r="2218" spans="2:19" x14ac:dyDescent="0.25">
      <c r="B2218" s="7">
        <v>18</v>
      </c>
      <c r="C2218" s="7">
        <v>4</v>
      </c>
      <c r="D2218" s="7">
        <v>0</v>
      </c>
      <c r="E2218" s="7">
        <v>0</v>
      </c>
      <c r="F2218" s="7">
        <v>17</v>
      </c>
      <c r="G2218" s="7">
        <v>2128</v>
      </c>
      <c r="H2218" s="7">
        <v>3</v>
      </c>
      <c r="I2218" s="7">
        <v>4</v>
      </c>
      <c r="J2218" s="7">
        <v>6.1</v>
      </c>
      <c r="K2218" s="7">
        <v>1</v>
      </c>
      <c r="L2218" s="7">
        <v>2</v>
      </c>
      <c r="M2218" s="7">
        <v>75557.237670000002</v>
      </c>
      <c r="N2218" s="7">
        <v>73063.67</v>
      </c>
      <c r="O2218" s="7">
        <v>4475.1497879999997</v>
      </c>
      <c r="P2218" s="7">
        <v>3.25</v>
      </c>
      <c r="Q2218" s="7">
        <v>4</v>
      </c>
      <c r="R2218" s="7">
        <v>0.93333370000000004</v>
      </c>
      <c r="S2218" s="7">
        <v>1</v>
      </c>
    </row>
    <row r="2219" spans="2:19" x14ac:dyDescent="0.25">
      <c r="B2219" s="7">
        <v>9</v>
      </c>
      <c r="C2219" s="7">
        <v>2</v>
      </c>
      <c r="D2219" s="7">
        <v>0</v>
      </c>
      <c r="E2219" s="7">
        <v>0</v>
      </c>
      <c r="F2219" s="7">
        <v>8</v>
      </c>
      <c r="G2219" s="7">
        <v>950.21</v>
      </c>
      <c r="H2219" s="7">
        <v>1</v>
      </c>
      <c r="I2219" s="7">
        <v>3.5</v>
      </c>
      <c r="J2219" s="7">
        <v>6.07</v>
      </c>
      <c r="K2219" s="7">
        <v>1</v>
      </c>
      <c r="L2219" s="7">
        <v>0.125</v>
      </c>
      <c r="M2219" s="7">
        <v>61217.96471</v>
      </c>
      <c r="N2219" s="7">
        <v>45134.17</v>
      </c>
      <c r="O2219" s="7">
        <v>6081.8294079999996</v>
      </c>
      <c r="P2219" s="7">
        <v>3.5</v>
      </c>
      <c r="Q2219" s="7">
        <v>6</v>
      </c>
      <c r="R2219" s="7">
        <v>2.9998840000000002</v>
      </c>
      <c r="S2219" s="7">
        <v>0</v>
      </c>
    </row>
    <row r="2220" spans="2:19" x14ac:dyDescent="0.25">
      <c r="B2220" s="7">
        <v>16</v>
      </c>
      <c r="C2220" s="7">
        <v>4</v>
      </c>
      <c r="D2220" s="7">
        <v>0</v>
      </c>
      <c r="E2220" s="7">
        <v>0</v>
      </c>
      <c r="F2220" s="7">
        <v>15</v>
      </c>
      <c r="G2220" s="7">
        <v>1840.68</v>
      </c>
      <c r="H2220" s="7">
        <v>2</v>
      </c>
      <c r="I2220" s="7">
        <v>4</v>
      </c>
      <c r="J2220" s="7">
        <v>4.5</v>
      </c>
      <c r="K2220" s="7">
        <v>0</v>
      </c>
      <c r="L2220" s="7">
        <v>2</v>
      </c>
      <c r="M2220" s="7">
        <v>56593.160980000001</v>
      </c>
      <c r="N2220" s="7">
        <v>52665</v>
      </c>
      <c r="O2220" s="7">
        <v>3483.7897499999999</v>
      </c>
      <c r="P2220" s="7">
        <v>1.5</v>
      </c>
      <c r="Q2220" s="7">
        <v>4</v>
      </c>
      <c r="R2220" s="7">
        <v>0.73744200000000004</v>
      </c>
      <c r="S2220" s="7">
        <v>1</v>
      </c>
    </row>
    <row r="2221" spans="2:19" x14ac:dyDescent="0.25">
      <c r="B2221" s="7">
        <v>13</v>
      </c>
      <c r="C2221" s="7">
        <v>3</v>
      </c>
      <c r="D2221" s="7">
        <v>1</v>
      </c>
      <c r="E2221" s="7">
        <v>0</v>
      </c>
      <c r="F2221" s="7">
        <v>12</v>
      </c>
      <c r="G2221" s="7">
        <v>1448.39</v>
      </c>
      <c r="H2221" s="7">
        <v>2</v>
      </c>
      <c r="I2221" s="7">
        <v>3.5</v>
      </c>
      <c r="J2221" s="7">
        <v>6.07</v>
      </c>
      <c r="K2221" s="7">
        <v>1</v>
      </c>
      <c r="L2221" s="7">
        <v>0.125</v>
      </c>
      <c r="M2221" s="7">
        <v>54216.96574</v>
      </c>
      <c r="N2221" s="7">
        <v>49452.2</v>
      </c>
      <c r="O2221" s="7">
        <v>5452.1050500000001</v>
      </c>
      <c r="P2221" s="7">
        <v>3.5</v>
      </c>
      <c r="Q2221" s="7">
        <v>6</v>
      </c>
      <c r="R2221" s="7">
        <v>1</v>
      </c>
      <c r="S2221" s="7">
        <v>0</v>
      </c>
    </row>
    <row r="2222" spans="2:19" x14ac:dyDescent="0.25">
      <c r="B2222" s="7">
        <v>33</v>
      </c>
      <c r="C2222" s="7">
        <v>7</v>
      </c>
      <c r="D2222" s="7">
        <v>1</v>
      </c>
      <c r="E2222" s="7">
        <v>0</v>
      </c>
      <c r="F2222" s="7">
        <v>32</v>
      </c>
      <c r="G2222" s="7">
        <v>361.86</v>
      </c>
      <c r="H2222" s="7">
        <v>1</v>
      </c>
      <c r="I2222" s="7">
        <v>4</v>
      </c>
      <c r="J2222" s="7">
        <v>5.2</v>
      </c>
      <c r="K2222" s="7">
        <v>1</v>
      </c>
      <c r="L2222" s="7">
        <v>1.5</v>
      </c>
      <c r="M2222" s="7">
        <v>16238.206990000001</v>
      </c>
      <c r="N2222" s="7">
        <v>15939.5</v>
      </c>
      <c r="O2222" s="7">
        <v>741.98372500000005</v>
      </c>
      <c r="P2222" s="7">
        <v>1.5</v>
      </c>
      <c r="Q2222" s="7">
        <v>4</v>
      </c>
      <c r="R2222" s="7">
        <v>1.0660499999999999</v>
      </c>
      <c r="S2222" s="7">
        <v>0</v>
      </c>
    </row>
    <row r="2223" spans="2:19" x14ac:dyDescent="0.25">
      <c r="B2223" s="7">
        <v>5</v>
      </c>
      <c r="C2223" s="7">
        <v>1</v>
      </c>
      <c r="D2223" s="7">
        <v>1</v>
      </c>
      <c r="E2223" s="7">
        <v>1</v>
      </c>
      <c r="F2223" s="7">
        <v>0</v>
      </c>
      <c r="G2223" s="7">
        <v>178.07950399999999</v>
      </c>
      <c r="H2223" s="7">
        <v>1</v>
      </c>
      <c r="I2223" s="7">
        <v>3.5</v>
      </c>
      <c r="J2223" s="7">
        <v>3.5</v>
      </c>
      <c r="K2223" s="7">
        <v>0</v>
      </c>
      <c r="L2223" s="7">
        <v>0.27</v>
      </c>
      <c r="M2223" s="7">
        <v>1590.51189</v>
      </c>
      <c r="N2223" s="7">
        <v>591.4</v>
      </c>
      <c r="O2223" s="7">
        <v>88.384730000000005</v>
      </c>
      <c r="P2223" s="7">
        <v>3</v>
      </c>
      <c r="Q2223" s="7">
        <v>6</v>
      </c>
      <c r="R2223" s="7">
        <v>1</v>
      </c>
      <c r="S2223" s="7">
        <v>0</v>
      </c>
    </row>
    <row r="2224" spans="2:19" x14ac:dyDescent="0.25">
      <c r="B2224" s="7">
        <v>26</v>
      </c>
      <c r="C2224" s="7">
        <v>6</v>
      </c>
      <c r="D2224" s="7">
        <v>0</v>
      </c>
      <c r="E2224" s="7">
        <v>0</v>
      </c>
      <c r="F2224" s="7">
        <v>25</v>
      </c>
      <c r="G2224" s="7">
        <v>1140.55</v>
      </c>
      <c r="H2224" s="7">
        <v>2</v>
      </c>
      <c r="I2224" s="7">
        <v>4</v>
      </c>
      <c r="J2224" s="7">
        <v>4.5</v>
      </c>
      <c r="K2224" s="7">
        <v>0</v>
      </c>
      <c r="L2224" s="7">
        <v>2</v>
      </c>
      <c r="M2224" s="7">
        <v>67625.557650000002</v>
      </c>
      <c r="N2224" s="7">
        <v>66554.600000000006</v>
      </c>
      <c r="O2224" s="7">
        <v>4076.4692500000001</v>
      </c>
      <c r="P2224" s="7">
        <v>3.25</v>
      </c>
      <c r="Q2224" s="7">
        <v>4</v>
      </c>
      <c r="R2224" s="7">
        <v>0.9486057</v>
      </c>
      <c r="S2224" s="7">
        <v>0</v>
      </c>
    </row>
    <row r="2225" spans="2:19" x14ac:dyDescent="0.25">
      <c r="B2225" s="7">
        <v>13</v>
      </c>
      <c r="C2225" s="7">
        <v>3</v>
      </c>
      <c r="D2225" s="7">
        <v>0</v>
      </c>
      <c r="E2225" s="7">
        <v>0</v>
      </c>
      <c r="F2225" s="7">
        <v>12</v>
      </c>
      <c r="G2225" s="7">
        <v>1341.57</v>
      </c>
      <c r="H2225" s="7">
        <v>2</v>
      </c>
      <c r="I2225" s="7">
        <v>3.5</v>
      </c>
      <c r="J2225" s="7">
        <v>6.07</v>
      </c>
      <c r="K2225" s="7">
        <v>1</v>
      </c>
      <c r="L2225" s="7">
        <v>0.125</v>
      </c>
      <c r="M2225" s="7">
        <v>54081.712030000002</v>
      </c>
      <c r="N2225" s="7">
        <v>47576.17</v>
      </c>
      <c r="O2225" s="7">
        <v>6410.8889069999996</v>
      </c>
      <c r="P2225" s="7">
        <v>3.5</v>
      </c>
      <c r="Q2225" s="7">
        <v>6</v>
      </c>
      <c r="R2225" s="7">
        <v>1</v>
      </c>
      <c r="S2225" s="7">
        <v>0</v>
      </c>
    </row>
    <row r="2226" spans="2:19" x14ac:dyDescent="0.25">
      <c r="B2226" s="7">
        <v>15</v>
      </c>
      <c r="C2226" s="7">
        <v>3</v>
      </c>
      <c r="D2226" s="7">
        <v>0</v>
      </c>
      <c r="E2226" s="7">
        <v>0</v>
      </c>
      <c r="F2226" s="7">
        <v>14</v>
      </c>
      <c r="G2226" s="7">
        <v>513.87</v>
      </c>
      <c r="H2226" s="7">
        <v>1</v>
      </c>
      <c r="I2226" s="7">
        <v>4</v>
      </c>
      <c r="J2226" s="7">
        <v>4.5</v>
      </c>
      <c r="K2226" s="7">
        <v>0</v>
      </c>
      <c r="L2226" s="7">
        <v>2</v>
      </c>
      <c r="M2226" s="7">
        <v>17843.999049999999</v>
      </c>
      <c r="N2226" s="7">
        <v>16582.75</v>
      </c>
      <c r="O2226" s="7">
        <v>1178.2043880000001</v>
      </c>
      <c r="P2226" s="7">
        <v>1</v>
      </c>
      <c r="Q2226" s="7">
        <v>4</v>
      </c>
      <c r="R2226" s="7">
        <v>0.92169109999999999</v>
      </c>
      <c r="S2226" s="7">
        <v>0</v>
      </c>
    </row>
    <row r="2227" spans="2:19" x14ac:dyDescent="0.25">
      <c r="B2227" s="7">
        <v>39</v>
      </c>
      <c r="C2227" s="7">
        <v>7</v>
      </c>
      <c r="D2227" s="7">
        <v>1</v>
      </c>
      <c r="E2227" s="7">
        <v>1</v>
      </c>
      <c r="F2227" s="7">
        <v>0</v>
      </c>
      <c r="G2227" s="7">
        <v>100.99195400000001</v>
      </c>
      <c r="H2227" s="7">
        <v>1</v>
      </c>
      <c r="I2227" s="7">
        <v>3.5</v>
      </c>
      <c r="J2227" s="7">
        <v>3</v>
      </c>
      <c r="K2227" s="7">
        <v>0</v>
      </c>
      <c r="L2227" s="7">
        <v>0.15</v>
      </c>
      <c r="M2227" s="7">
        <v>2957.863566</v>
      </c>
      <c r="N2227" s="7">
        <v>517.6</v>
      </c>
      <c r="O2227" s="7">
        <v>74.81908</v>
      </c>
      <c r="P2227" s="7">
        <v>3</v>
      </c>
      <c r="Q2227" s="7">
        <v>6</v>
      </c>
      <c r="R2227" s="7">
        <v>0.79998040000000004</v>
      </c>
      <c r="S2227" s="7">
        <v>0</v>
      </c>
    </row>
    <row r="2228" spans="2:19" x14ac:dyDescent="0.25">
      <c r="B2228" s="7">
        <v>19</v>
      </c>
      <c r="C2228" s="7">
        <v>4</v>
      </c>
      <c r="D2228" s="7">
        <v>0</v>
      </c>
      <c r="E2228" s="7">
        <v>0</v>
      </c>
      <c r="F2228" s="7">
        <v>18</v>
      </c>
      <c r="G2228" s="7">
        <v>3416.84</v>
      </c>
      <c r="H2228" s="7">
        <v>4</v>
      </c>
      <c r="I2228" s="7">
        <v>4</v>
      </c>
      <c r="J2228" s="7">
        <v>5.2</v>
      </c>
      <c r="K2228" s="7">
        <v>1</v>
      </c>
      <c r="L2228" s="7">
        <v>1.5</v>
      </c>
      <c r="M2228" s="7">
        <v>123191.51089999999</v>
      </c>
      <c r="N2228" s="7">
        <v>120829</v>
      </c>
      <c r="O2228" s="7">
        <v>6216.6520499999997</v>
      </c>
      <c r="P2228" s="7">
        <v>2.75</v>
      </c>
      <c r="Q2228" s="7">
        <v>4</v>
      </c>
      <c r="R2228" s="7">
        <v>1</v>
      </c>
      <c r="S2228" s="7">
        <v>1</v>
      </c>
    </row>
    <row r="2229" spans="2:19" x14ac:dyDescent="0.25">
      <c r="B2229" s="7">
        <v>6</v>
      </c>
      <c r="C2229" s="7">
        <v>2</v>
      </c>
      <c r="D2229" s="7">
        <v>0</v>
      </c>
      <c r="E2229" s="7">
        <v>1</v>
      </c>
      <c r="F2229" s="7">
        <v>0</v>
      </c>
      <c r="G2229" s="7">
        <v>5398.5971140000001</v>
      </c>
      <c r="H2229" s="7">
        <v>6</v>
      </c>
      <c r="I2229" s="7">
        <v>3.5</v>
      </c>
      <c r="J2229" s="7">
        <v>6.07</v>
      </c>
      <c r="K2229" s="7">
        <v>1</v>
      </c>
      <c r="L2229" s="7">
        <v>0.125</v>
      </c>
      <c r="M2229" s="7">
        <v>29261.292890000001</v>
      </c>
      <c r="N2229" s="7">
        <v>18536.599999999999</v>
      </c>
      <c r="O2229" s="7">
        <v>2497.8068499999999</v>
      </c>
      <c r="P2229" s="7">
        <v>3.5</v>
      </c>
      <c r="Q2229" s="7">
        <v>6</v>
      </c>
      <c r="R2229" s="7">
        <v>1</v>
      </c>
      <c r="S2229" s="7">
        <v>0</v>
      </c>
    </row>
    <row r="2230" spans="2:19" x14ac:dyDescent="0.25">
      <c r="B2230" s="7">
        <v>36</v>
      </c>
      <c r="C2230" s="7">
        <v>7</v>
      </c>
      <c r="D2230" s="7">
        <v>0</v>
      </c>
      <c r="E2230" s="7">
        <v>0</v>
      </c>
      <c r="F2230" s="7">
        <v>35</v>
      </c>
      <c r="G2230" s="7">
        <v>417.67</v>
      </c>
      <c r="H2230" s="7">
        <v>1</v>
      </c>
      <c r="I2230" s="7">
        <v>4</v>
      </c>
      <c r="J2230" s="7">
        <v>4.5</v>
      </c>
      <c r="K2230" s="7">
        <v>0</v>
      </c>
      <c r="L2230" s="7">
        <v>2</v>
      </c>
      <c r="M2230" s="7">
        <v>33390.800519999997</v>
      </c>
      <c r="N2230" s="7">
        <v>32821.4</v>
      </c>
      <c r="O2230" s="7">
        <v>1849.4858899999999</v>
      </c>
      <c r="P2230" s="7">
        <v>3.25</v>
      </c>
      <c r="Q2230" s="7">
        <v>4</v>
      </c>
      <c r="R2230" s="7">
        <v>1</v>
      </c>
      <c r="S2230" s="7">
        <v>0</v>
      </c>
    </row>
    <row r="2231" spans="2:19" x14ac:dyDescent="0.25">
      <c r="B2231" s="7">
        <v>3</v>
      </c>
      <c r="C2231" s="7">
        <v>1</v>
      </c>
      <c r="D2231" s="7">
        <v>1</v>
      </c>
      <c r="E2231" s="7">
        <v>0</v>
      </c>
      <c r="F2231" s="7">
        <v>2</v>
      </c>
      <c r="G2231" s="7">
        <v>167.28</v>
      </c>
      <c r="H2231" s="7">
        <v>1</v>
      </c>
      <c r="I2231" s="7">
        <v>3.5</v>
      </c>
      <c r="J2231" s="7">
        <v>4.5</v>
      </c>
      <c r="K2231" s="7">
        <v>0</v>
      </c>
      <c r="L2231" s="7">
        <v>0.1</v>
      </c>
      <c r="M2231" s="7">
        <v>32941.236689999998</v>
      </c>
      <c r="N2231" s="7">
        <v>10599</v>
      </c>
      <c r="O2231" s="7">
        <v>3297.8788500000001</v>
      </c>
      <c r="P2231" s="7">
        <v>3</v>
      </c>
      <c r="Q2231" s="7">
        <v>6</v>
      </c>
      <c r="R2231" s="7">
        <v>0.92455010000000004</v>
      </c>
      <c r="S2231" s="7">
        <v>0</v>
      </c>
    </row>
    <row r="2232" spans="2:19" x14ac:dyDescent="0.25">
      <c r="B2232" s="7">
        <v>15</v>
      </c>
      <c r="C2232" s="7">
        <v>3</v>
      </c>
      <c r="D2232" s="7">
        <v>0</v>
      </c>
      <c r="E2232" s="7">
        <v>0</v>
      </c>
      <c r="F2232" s="7">
        <v>14</v>
      </c>
      <c r="G2232" s="7">
        <v>1597.73</v>
      </c>
      <c r="H2232" s="7">
        <v>2</v>
      </c>
      <c r="I2232" s="7">
        <v>3.5</v>
      </c>
      <c r="J2232" s="7">
        <v>6.07</v>
      </c>
      <c r="K2232" s="7">
        <v>1</v>
      </c>
      <c r="L2232" s="7">
        <v>0.125</v>
      </c>
      <c r="M2232" s="7">
        <v>58603.9</v>
      </c>
      <c r="N2232" s="7">
        <v>54910.7</v>
      </c>
      <c r="O2232" s="7">
        <v>5784.8422449999998</v>
      </c>
      <c r="P2232" s="7">
        <v>3.5</v>
      </c>
      <c r="Q2232" s="7">
        <v>6</v>
      </c>
      <c r="R2232" s="7">
        <v>1.25</v>
      </c>
      <c r="S2232" s="7">
        <v>1</v>
      </c>
    </row>
    <row r="2233" spans="2:19" x14ac:dyDescent="0.25">
      <c r="B2233" s="7">
        <v>29</v>
      </c>
      <c r="C2233" s="7">
        <v>6</v>
      </c>
      <c r="D2233" s="7">
        <v>0</v>
      </c>
      <c r="E2233" s="7">
        <v>0</v>
      </c>
      <c r="F2233" s="7">
        <v>28</v>
      </c>
      <c r="G2233" s="7">
        <v>716.26</v>
      </c>
      <c r="H2233" s="7">
        <v>1</v>
      </c>
      <c r="I2233" s="7">
        <v>3.5</v>
      </c>
      <c r="J2233" s="7">
        <v>4.5</v>
      </c>
      <c r="K2233" s="7">
        <v>0</v>
      </c>
      <c r="L2233" s="7">
        <v>0.1</v>
      </c>
      <c r="M2233" s="7">
        <v>69804.492029999994</v>
      </c>
      <c r="N2233" s="7">
        <v>41255.599999999999</v>
      </c>
      <c r="O2233" s="7">
        <v>6569.9543000000003</v>
      </c>
      <c r="P2233" s="7">
        <v>3</v>
      </c>
      <c r="Q2233" s="7">
        <v>6</v>
      </c>
      <c r="R2233" s="7">
        <v>0.91666669999999995</v>
      </c>
      <c r="S2233" s="7">
        <v>0</v>
      </c>
    </row>
    <row r="2234" spans="2:19" x14ac:dyDescent="0.25">
      <c r="B2234" s="7">
        <v>3</v>
      </c>
      <c r="C2234" s="7">
        <v>1</v>
      </c>
      <c r="D2234" s="7">
        <v>0</v>
      </c>
      <c r="E2234" s="7">
        <v>0</v>
      </c>
      <c r="F2234" s="7">
        <v>2</v>
      </c>
      <c r="G2234" s="7">
        <v>905.67</v>
      </c>
      <c r="H2234" s="7">
        <v>1</v>
      </c>
      <c r="I2234" s="7">
        <v>3.5</v>
      </c>
      <c r="J2234" s="7">
        <v>6.07</v>
      </c>
      <c r="K2234" s="7">
        <v>1</v>
      </c>
      <c r="L2234" s="7">
        <v>0.125</v>
      </c>
      <c r="M2234" s="7">
        <v>35193.339910000002</v>
      </c>
      <c r="N2234" s="7">
        <v>19963.89</v>
      </c>
      <c r="O2234" s="7">
        <v>3668.364787</v>
      </c>
      <c r="P2234" s="7">
        <v>3.5</v>
      </c>
      <c r="Q2234" s="7">
        <v>6</v>
      </c>
      <c r="R2234" s="7">
        <v>1</v>
      </c>
      <c r="S2234" s="7">
        <v>0</v>
      </c>
    </row>
    <row r="2235" spans="2:19" x14ac:dyDescent="0.25">
      <c r="B2235" s="7">
        <v>9</v>
      </c>
      <c r="C2235" s="7">
        <v>2</v>
      </c>
      <c r="D2235" s="7">
        <v>1</v>
      </c>
      <c r="E2235" s="7">
        <v>1</v>
      </c>
      <c r="F2235" s="7">
        <v>0</v>
      </c>
      <c r="G2235" s="7">
        <v>800.59676100000001</v>
      </c>
      <c r="H2235" s="7">
        <v>1</v>
      </c>
      <c r="I2235" s="7">
        <v>4</v>
      </c>
      <c r="J2235" s="7">
        <v>4.5</v>
      </c>
      <c r="K2235" s="7">
        <v>0</v>
      </c>
      <c r="L2235" s="7">
        <v>2</v>
      </c>
      <c r="M2235" s="7">
        <v>2479.7464639999998</v>
      </c>
      <c r="N2235" s="7">
        <v>1964.67</v>
      </c>
      <c r="O2235" s="7">
        <v>129.96292</v>
      </c>
      <c r="P2235" s="7">
        <v>3.25</v>
      </c>
      <c r="Q2235" s="7">
        <v>4</v>
      </c>
      <c r="R2235" s="7">
        <v>1</v>
      </c>
      <c r="S2235" s="7">
        <v>0</v>
      </c>
    </row>
    <row r="2236" spans="2:19" x14ac:dyDescent="0.25">
      <c r="B2236" s="7">
        <v>11</v>
      </c>
      <c r="C2236" s="7">
        <v>3</v>
      </c>
      <c r="D2236" s="7">
        <v>0</v>
      </c>
      <c r="E2236" s="7">
        <v>0</v>
      </c>
      <c r="F2236" s="7">
        <v>10</v>
      </c>
      <c r="G2236" s="7">
        <v>1364.57</v>
      </c>
      <c r="H2236" s="7">
        <v>2</v>
      </c>
      <c r="I2236" s="7">
        <v>4</v>
      </c>
      <c r="J2236" s="7">
        <v>4.5</v>
      </c>
      <c r="K2236" s="7">
        <v>0</v>
      </c>
      <c r="L2236" s="7">
        <v>2</v>
      </c>
      <c r="M2236" s="7">
        <v>48239.549030000002</v>
      </c>
      <c r="N2236" s="7">
        <v>46666.38</v>
      </c>
      <c r="O2236" s="7">
        <v>3544.311561</v>
      </c>
      <c r="P2236" s="7">
        <v>4</v>
      </c>
      <c r="Q2236" s="7">
        <v>4</v>
      </c>
      <c r="R2236" s="7">
        <v>1</v>
      </c>
      <c r="S2236" s="7">
        <v>0</v>
      </c>
    </row>
    <row r="2237" spans="2:19" x14ac:dyDescent="0.25">
      <c r="B2237" s="7">
        <v>11</v>
      </c>
      <c r="C2237" s="7">
        <v>3</v>
      </c>
      <c r="D2237" s="7">
        <v>0</v>
      </c>
      <c r="E2237" s="7">
        <v>0</v>
      </c>
      <c r="F2237" s="7">
        <v>10</v>
      </c>
      <c r="G2237" s="7">
        <v>982.04</v>
      </c>
      <c r="H2237" s="7">
        <v>1</v>
      </c>
      <c r="I2237" s="7">
        <v>4</v>
      </c>
      <c r="J2237" s="7">
        <v>5.2</v>
      </c>
      <c r="K2237" s="7">
        <v>1</v>
      </c>
      <c r="L2237" s="7">
        <v>1.5</v>
      </c>
      <c r="M2237" s="7">
        <v>7839.6802399999997</v>
      </c>
      <c r="N2237" s="7">
        <v>5504</v>
      </c>
      <c r="O2237" s="7">
        <v>256.21120000000002</v>
      </c>
      <c r="P2237" s="7">
        <v>2.75</v>
      </c>
      <c r="Q2237" s="7">
        <v>4</v>
      </c>
      <c r="R2237" s="7">
        <v>0.86667000000000005</v>
      </c>
      <c r="S2237" s="7">
        <v>0</v>
      </c>
    </row>
    <row r="2238" spans="2:19" x14ac:dyDescent="0.25">
      <c r="B2238" s="7">
        <v>26</v>
      </c>
      <c r="C2238" s="7">
        <v>6</v>
      </c>
      <c r="D2238" s="7">
        <v>0</v>
      </c>
      <c r="E2238" s="7">
        <v>1</v>
      </c>
      <c r="F2238" s="7">
        <v>0</v>
      </c>
      <c r="G2238" s="7">
        <v>101.902787</v>
      </c>
      <c r="H2238" s="7">
        <v>1</v>
      </c>
      <c r="I2238" s="7">
        <v>3.5</v>
      </c>
      <c r="J2238" s="7">
        <v>4.5</v>
      </c>
      <c r="K2238" s="7">
        <v>0</v>
      </c>
      <c r="L2238" s="7">
        <v>0.1</v>
      </c>
      <c r="M2238" s="7">
        <v>1648.3933099999999</v>
      </c>
      <c r="N2238" s="7">
        <v>522.20000000000005</v>
      </c>
      <c r="O2238" s="7">
        <v>83.160349999999994</v>
      </c>
      <c r="P2238" s="7">
        <v>3</v>
      </c>
      <c r="Q2238" s="7">
        <v>6</v>
      </c>
      <c r="R2238" s="7">
        <v>0.95000059999999997</v>
      </c>
      <c r="S2238" s="7">
        <v>0</v>
      </c>
    </row>
    <row r="2239" spans="2:19" x14ac:dyDescent="0.25">
      <c r="B2239" s="7">
        <v>10</v>
      </c>
      <c r="C2239" s="7">
        <v>2</v>
      </c>
      <c r="D2239" s="7">
        <v>0</v>
      </c>
      <c r="E2239" s="7">
        <v>0</v>
      </c>
      <c r="F2239" s="7">
        <v>9</v>
      </c>
      <c r="G2239" s="7">
        <v>2100.17</v>
      </c>
      <c r="H2239" s="7">
        <v>3</v>
      </c>
      <c r="I2239" s="7">
        <v>4</v>
      </c>
      <c r="J2239" s="7">
        <v>4.5</v>
      </c>
      <c r="K2239" s="7">
        <v>0</v>
      </c>
      <c r="L2239" s="7">
        <v>2</v>
      </c>
      <c r="M2239" s="7">
        <v>46471.095609999997</v>
      </c>
      <c r="N2239" s="7">
        <v>45296.800000000003</v>
      </c>
      <c r="O2239" s="7">
        <v>2774.4290000000001</v>
      </c>
      <c r="P2239" s="7">
        <v>3.25</v>
      </c>
      <c r="Q2239" s="7">
        <v>4</v>
      </c>
      <c r="R2239" s="7">
        <v>1.0365759999999999</v>
      </c>
      <c r="S2239" s="7">
        <v>0</v>
      </c>
    </row>
    <row r="2240" spans="2:19" x14ac:dyDescent="0.25">
      <c r="B2240" s="7">
        <v>5</v>
      </c>
      <c r="C2240" s="7">
        <v>1</v>
      </c>
      <c r="D2240" s="7">
        <v>1</v>
      </c>
      <c r="E2240" s="7">
        <v>0</v>
      </c>
      <c r="F2240" s="7">
        <v>4</v>
      </c>
      <c r="G2240" s="7">
        <v>1458.05</v>
      </c>
      <c r="H2240" s="7">
        <v>2</v>
      </c>
      <c r="I2240" s="7">
        <v>4</v>
      </c>
      <c r="J2240" s="7">
        <v>4.5</v>
      </c>
      <c r="K2240" s="7">
        <v>0</v>
      </c>
      <c r="L2240" s="7">
        <v>2</v>
      </c>
      <c r="M2240" s="7">
        <v>29379.44167</v>
      </c>
      <c r="N2240" s="7">
        <v>28884.6</v>
      </c>
      <c r="O2240" s="7">
        <v>2193.7853700000001</v>
      </c>
      <c r="P2240" s="7">
        <v>4</v>
      </c>
      <c r="Q2240" s="7">
        <v>4</v>
      </c>
      <c r="R2240" s="7">
        <v>0.91676860000000004</v>
      </c>
      <c r="S2240" s="7">
        <v>0</v>
      </c>
    </row>
    <row r="2241" spans="2:19" x14ac:dyDescent="0.25">
      <c r="B2241" s="7">
        <v>34</v>
      </c>
      <c r="C2241" s="7">
        <v>7</v>
      </c>
      <c r="D2241" s="7">
        <v>1</v>
      </c>
      <c r="E2241" s="7">
        <v>0</v>
      </c>
      <c r="F2241" s="7">
        <v>33</v>
      </c>
      <c r="G2241" s="7">
        <v>297.29000000000002</v>
      </c>
      <c r="H2241" s="7">
        <v>1</v>
      </c>
      <c r="I2241" s="7">
        <v>4</v>
      </c>
      <c r="J2241" s="7">
        <v>4.5</v>
      </c>
      <c r="K2241" s="7">
        <v>0</v>
      </c>
      <c r="L2241" s="7">
        <v>2</v>
      </c>
      <c r="M2241" s="7">
        <v>28840.72148</v>
      </c>
      <c r="N2241" s="7">
        <v>28282.9</v>
      </c>
      <c r="O2241" s="7">
        <v>2148.0862550000002</v>
      </c>
      <c r="P2241" s="7">
        <v>4</v>
      </c>
      <c r="Q2241" s="7">
        <v>4</v>
      </c>
      <c r="R2241" s="7">
        <v>1</v>
      </c>
      <c r="S2241" s="7">
        <v>0</v>
      </c>
    </row>
    <row r="2242" spans="2:19" x14ac:dyDescent="0.25">
      <c r="B2242" s="7">
        <v>8</v>
      </c>
      <c r="C2242" s="7">
        <v>2</v>
      </c>
      <c r="D2242" s="7">
        <v>1</v>
      </c>
      <c r="E2242" s="7">
        <v>0</v>
      </c>
      <c r="F2242" s="7">
        <v>7</v>
      </c>
      <c r="G2242" s="7">
        <v>1992.04</v>
      </c>
      <c r="H2242" s="7">
        <v>2</v>
      </c>
      <c r="I2242" s="7">
        <v>3.5</v>
      </c>
      <c r="J2242" s="7">
        <v>6.07</v>
      </c>
      <c r="K2242" s="7">
        <v>1</v>
      </c>
      <c r="L2242" s="7">
        <v>0.125</v>
      </c>
      <c r="M2242" s="7">
        <v>59736.83</v>
      </c>
      <c r="N2242" s="7">
        <v>52300.83</v>
      </c>
      <c r="O2242" s="7">
        <v>6791.2627759999996</v>
      </c>
      <c r="P2242" s="7">
        <v>3.5</v>
      </c>
      <c r="Q2242" s="7">
        <v>6</v>
      </c>
      <c r="R2242" s="7">
        <v>0.62706779999999995</v>
      </c>
      <c r="S2242" s="7">
        <v>0</v>
      </c>
    </row>
    <row r="2243" spans="2:19" x14ac:dyDescent="0.25">
      <c r="B2243" s="7">
        <v>12</v>
      </c>
      <c r="C2243" s="7">
        <v>3</v>
      </c>
      <c r="D2243" s="7">
        <v>0</v>
      </c>
      <c r="E2243" s="7">
        <v>1</v>
      </c>
      <c r="F2243" s="7">
        <v>0</v>
      </c>
      <c r="G2243" s="7">
        <v>5216.0845200000003</v>
      </c>
      <c r="H2243" s="7">
        <v>6</v>
      </c>
      <c r="I2243" s="7">
        <v>4</v>
      </c>
      <c r="J2243" s="7">
        <v>4.5</v>
      </c>
      <c r="K2243" s="7">
        <v>0</v>
      </c>
      <c r="L2243" s="7">
        <v>2</v>
      </c>
      <c r="M2243" s="7">
        <v>12901.969849999999</v>
      </c>
      <c r="N2243" s="7">
        <v>11827.5</v>
      </c>
      <c r="O2243" s="7">
        <v>782.38912500000004</v>
      </c>
      <c r="P2243" s="7">
        <v>3.25</v>
      </c>
      <c r="Q2243" s="7">
        <v>4</v>
      </c>
      <c r="R2243" s="7">
        <v>1</v>
      </c>
      <c r="S2243" s="7">
        <v>0</v>
      </c>
    </row>
    <row r="2244" spans="2:19" x14ac:dyDescent="0.25">
      <c r="B2244" s="7">
        <v>12</v>
      </c>
      <c r="C2244" s="7">
        <v>3</v>
      </c>
      <c r="D2244" s="7">
        <v>1</v>
      </c>
      <c r="E2244" s="7">
        <v>0</v>
      </c>
      <c r="F2244" s="7">
        <v>11</v>
      </c>
      <c r="G2244" s="7">
        <v>149.87</v>
      </c>
      <c r="H2244" s="7">
        <v>1</v>
      </c>
      <c r="I2244" s="7">
        <v>3.5</v>
      </c>
      <c r="J2244" s="7">
        <v>6.07</v>
      </c>
      <c r="K2244" s="7">
        <v>1</v>
      </c>
      <c r="L2244" s="7">
        <v>0.125</v>
      </c>
      <c r="M2244" s="7">
        <v>7270.878847</v>
      </c>
      <c r="N2244" s="7">
        <v>5129.95</v>
      </c>
      <c r="O2244" s="7">
        <v>666.124008</v>
      </c>
      <c r="P2244" s="7">
        <v>3.5</v>
      </c>
      <c r="Q2244" s="7">
        <v>6</v>
      </c>
      <c r="R2244" s="7">
        <v>1</v>
      </c>
      <c r="S2244" s="7">
        <v>0</v>
      </c>
    </row>
    <row r="2245" spans="2:19" x14ac:dyDescent="0.25">
      <c r="B2245" s="7">
        <v>16</v>
      </c>
      <c r="C2245" s="7">
        <v>4</v>
      </c>
      <c r="D2245" s="7">
        <v>0</v>
      </c>
      <c r="E2245" s="7">
        <v>0</v>
      </c>
      <c r="F2245" s="7">
        <v>15</v>
      </c>
      <c r="G2245" s="7">
        <v>1142.52</v>
      </c>
      <c r="H2245" s="7">
        <v>2</v>
      </c>
      <c r="I2245" s="7">
        <v>3.5</v>
      </c>
      <c r="J2245" s="7">
        <v>6.07</v>
      </c>
      <c r="K2245" s="7">
        <v>1</v>
      </c>
      <c r="L2245" s="7">
        <v>0.125</v>
      </c>
      <c r="M2245" s="7">
        <v>79484.870970000004</v>
      </c>
      <c r="N2245" s="7">
        <v>64825.83</v>
      </c>
      <c r="O2245" s="7">
        <v>7782.3408920000002</v>
      </c>
      <c r="P2245" s="7">
        <v>3.5</v>
      </c>
      <c r="Q2245" s="7">
        <v>6</v>
      </c>
      <c r="R2245" s="7">
        <v>1</v>
      </c>
      <c r="S2245" s="7">
        <v>0</v>
      </c>
    </row>
    <row r="2246" spans="2:19" x14ac:dyDescent="0.25">
      <c r="B2246" s="7">
        <v>5</v>
      </c>
      <c r="C2246" s="7">
        <v>1</v>
      </c>
      <c r="D2246" s="7">
        <v>0</v>
      </c>
      <c r="E2246" s="7">
        <v>0</v>
      </c>
      <c r="F2246" s="7">
        <v>4</v>
      </c>
      <c r="G2246" s="7">
        <v>1373.06</v>
      </c>
      <c r="H2246" s="7">
        <v>2</v>
      </c>
      <c r="I2246" s="7">
        <v>4</v>
      </c>
      <c r="J2246" s="7">
        <v>4.5</v>
      </c>
      <c r="K2246" s="7">
        <v>0</v>
      </c>
      <c r="L2246" s="7">
        <v>2</v>
      </c>
      <c r="M2246" s="7">
        <v>31789.568220000001</v>
      </c>
      <c r="N2246" s="7">
        <v>26915.75</v>
      </c>
      <c r="O2246" s="7">
        <v>2176.138387</v>
      </c>
      <c r="P2246" s="7">
        <v>1</v>
      </c>
      <c r="Q2246" s="7">
        <v>4</v>
      </c>
      <c r="R2246" s="7">
        <v>0.89999320000000005</v>
      </c>
      <c r="S2246" s="7">
        <v>0</v>
      </c>
    </row>
    <row r="2247" spans="2:19" x14ac:dyDescent="0.25">
      <c r="B2247" s="7">
        <v>6</v>
      </c>
      <c r="C2247" s="7">
        <v>2</v>
      </c>
      <c r="D2247" s="7">
        <v>1</v>
      </c>
      <c r="E2247" s="7">
        <v>0</v>
      </c>
      <c r="F2247" s="7">
        <v>5</v>
      </c>
      <c r="G2247" s="7">
        <v>845.4</v>
      </c>
      <c r="H2247" s="7">
        <v>1</v>
      </c>
      <c r="I2247" s="7">
        <v>3.5</v>
      </c>
      <c r="J2247" s="7">
        <v>6.07</v>
      </c>
      <c r="K2247" s="7">
        <v>1</v>
      </c>
      <c r="L2247" s="7">
        <v>0.125</v>
      </c>
      <c r="M2247" s="7">
        <v>54926.705470000001</v>
      </c>
      <c r="N2247" s="7">
        <v>35907.800000000003</v>
      </c>
      <c r="O2247" s="7">
        <v>6070.2135900000003</v>
      </c>
      <c r="P2247" s="7">
        <v>3.5</v>
      </c>
      <c r="Q2247" s="7">
        <v>6</v>
      </c>
      <c r="R2247" s="7">
        <v>0.79499149999999996</v>
      </c>
      <c r="S2247" s="7">
        <v>0</v>
      </c>
    </row>
    <row r="2248" spans="2:19" x14ac:dyDescent="0.25">
      <c r="B2248" s="7">
        <v>31</v>
      </c>
      <c r="C2248" s="7">
        <v>7</v>
      </c>
      <c r="D2248" s="7">
        <v>0</v>
      </c>
      <c r="E2248" s="7">
        <v>0</v>
      </c>
      <c r="F2248" s="7">
        <v>30</v>
      </c>
      <c r="G2248" s="7">
        <v>122.39</v>
      </c>
      <c r="H2248" s="7">
        <v>1</v>
      </c>
      <c r="I2248" s="7">
        <v>3.5</v>
      </c>
      <c r="J2248" s="7">
        <v>6.07</v>
      </c>
      <c r="K2248" s="7">
        <v>1</v>
      </c>
      <c r="L2248" s="7">
        <v>0.125</v>
      </c>
      <c r="M2248" s="7">
        <v>9722.1994560000003</v>
      </c>
      <c r="N2248" s="7">
        <v>7508.33</v>
      </c>
      <c r="O2248" s="7">
        <v>901.37501599999996</v>
      </c>
      <c r="P2248" s="7">
        <v>3.5</v>
      </c>
      <c r="Q2248" s="7">
        <v>6</v>
      </c>
      <c r="R2248" s="7">
        <v>0.80000660000000001</v>
      </c>
      <c r="S2248" s="7">
        <v>1</v>
      </c>
    </row>
    <row r="2249" spans="2:19" x14ac:dyDescent="0.25">
      <c r="B2249" s="7">
        <v>9</v>
      </c>
      <c r="C2249" s="7">
        <v>2</v>
      </c>
      <c r="D2249" s="7">
        <v>1</v>
      </c>
      <c r="E2249" s="7">
        <v>0</v>
      </c>
      <c r="F2249" s="7">
        <v>8</v>
      </c>
      <c r="G2249" s="7">
        <v>981.77</v>
      </c>
      <c r="H2249" s="7">
        <v>1</v>
      </c>
      <c r="I2249" s="7">
        <v>3.5</v>
      </c>
      <c r="J2249" s="7">
        <v>4.5</v>
      </c>
      <c r="K2249" s="7">
        <v>0</v>
      </c>
      <c r="L2249" s="7">
        <v>0.1</v>
      </c>
      <c r="M2249" s="7">
        <v>41899.668100000003</v>
      </c>
      <c r="N2249" s="7">
        <v>31951.8</v>
      </c>
      <c r="O2249" s="7">
        <v>3366.1221300000002</v>
      </c>
      <c r="P2249" s="7">
        <v>3</v>
      </c>
      <c r="Q2249" s="7">
        <v>6</v>
      </c>
      <c r="R2249" s="7">
        <v>1.60162</v>
      </c>
      <c r="S2249" s="7">
        <v>0</v>
      </c>
    </row>
    <row r="2250" spans="2:19" x14ac:dyDescent="0.25">
      <c r="B2250" s="7">
        <v>23</v>
      </c>
      <c r="C2250" s="7">
        <v>5</v>
      </c>
      <c r="D2250" s="7">
        <v>1</v>
      </c>
      <c r="E2250" s="7">
        <v>0</v>
      </c>
      <c r="F2250" s="7">
        <v>22</v>
      </c>
      <c r="G2250" s="7">
        <v>626.02</v>
      </c>
      <c r="H2250" s="7">
        <v>1</v>
      </c>
      <c r="I2250" s="7">
        <v>4</v>
      </c>
      <c r="J2250" s="7">
        <v>4.5</v>
      </c>
      <c r="K2250" s="7">
        <v>0</v>
      </c>
      <c r="L2250" s="7">
        <v>2</v>
      </c>
      <c r="M2250" s="7">
        <v>23665.867099999999</v>
      </c>
      <c r="N2250" s="7">
        <v>22800</v>
      </c>
      <c r="O2250" s="7">
        <v>1396.5</v>
      </c>
      <c r="P2250" s="7">
        <v>1.5</v>
      </c>
      <c r="Q2250" s="7">
        <v>4</v>
      </c>
      <c r="R2250" s="7">
        <v>1</v>
      </c>
      <c r="S2250" s="7">
        <v>0</v>
      </c>
    </row>
    <row r="2251" spans="2:19" x14ac:dyDescent="0.25">
      <c r="B2251" s="7">
        <v>15</v>
      </c>
      <c r="C2251" s="7">
        <v>3</v>
      </c>
      <c r="D2251" s="7">
        <v>0</v>
      </c>
      <c r="E2251" s="7">
        <v>0</v>
      </c>
      <c r="F2251" s="7">
        <v>14</v>
      </c>
      <c r="G2251" s="7">
        <v>1569.46</v>
      </c>
      <c r="H2251" s="7">
        <v>2</v>
      </c>
      <c r="I2251" s="7">
        <v>4</v>
      </c>
      <c r="J2251" s="7">
        <v>4.5</v>
      </c>
      <c r="K2251" s="7">
        <v>0</v>
      </c>
      <c r="L2251" s="7">
        <v>2</v>
      </c>
      <c r="M2251" s="7">
        <v>60487.956639999997</v>
      </c>
      <c r="N2251" s="7">
        <v>57163.14</v>
      </c>
      <c r="O2251" s="7">
        <v>5461.9380270000001</v>
      </c>
      <c r="P2251" s="7">
        <v>4</v>
      </c>
      <c r="Q2251" s="7">
        <v>4</v>
      </c>
      <c r="R2251" s="7">
        <v>0.83489720000000001</v>
      </c>
      <c r="S2251" s="7">
        <v>0</v>
      </c>
    </row>
    <row r="2252" spans="2:19" x14ac:dyDescent="0.25">
      <c r="B2252" s="7">
        <v>10</v>
      </c>
      <c r="C2252" s="7">
        <v>2</v>
      </c>
      <c r="D2252" s="7">
        <v>0</v>
      </c>
      <c r="E2252" s="7">
        <v>1</v>
      </c>
      <c r="F2252" s="7">
        <v>0</v>
      </c>
      <c r="G2252" s="7">
        <v>231.67746299999999</v>
      </c>
      <c r="H2252" s="7">
        <v>1</v>
      </c>
      <c r="I2252" s="7">
        <v>3.5</v>
      </c>
      <c r="J2252" s="7">
        <v>3</v>
      </c>
      <c r="K2252" s="7">
        <v>0</v>
      </c>
      <c r="L2252" s="7">
        <v>0.15</v>
      </c>
      <c r="M2252" s="7">
        <v>2048.8574560000002</v>
      </c>
      <c r="N2252" s="7">
        <v>795.25</v>
      </c>
      <c r="O2252" s="7">
        <v>114.953388</v>
      </c>
      <c r="P2252" s="7">
        <v>3</v>
      </c>
      <c r="Q2252" s="7">
        <v>6</v>
      </c>
      <c r="R2252" s="7">
        <v>0.84712679999999996</v>
      </c>
      <c r="S2252" s="7">
        <v>0</v>
      </c>
    </row>
    <row r="2253" spans="2:19" x14ac:dyDescent="0.25">
      <c r="B2253" s="7">
        <v>16</v>
      </c>
      <c r="C2253" s="7">
        <v>4</v>
      </c>
      <c r="D2253" s="7">
        <v>1</v>
      </c>
      <c r="E2253" s="7">
        <v>0</v>
      </c>
      <c r="F2253" s="7">
        <v>15</v>
      </c>
      <c r="G2253" s="7">
        <v>642.71</v>
      </c>
      <c r="H2253" s="7">
        <v>1</v>
      </c>
      <c r="I2253" s="7">
        <v>4</v>
      </c>
      <c r="J2253" s="7">
        <v>4.5</v>
      </c>
      <c r="K2253" s="7">
        <v>0</v>
      </c>
      <c r="L2253" s="7">
        <v>2</v>
      </c>
      <c r="M2253" s="7">
        <v>16711.41462</v>
      </c>
      <c r="N2253" s="7">
        <v>15916</v>
      </c>
      <c r="O2253" s="7">
        <v>1052.8434</v>
      </c>
      <c r="P2253" s="7">
        <v>1.5</v>
      </c>
      <c r="Q2253" s="7">
        <v>4</v>
      </c>
      <c r="R2253" s="7">
        <v>0.86073599999999995</v>
      </c>
      <c r="S2253" s="7">
        <v>0</v>
      </c>
    </row>
    <row r="2254" spans="2:19" x14ac:dyDescent="0.25">
      <c r="B2254" s="7">
        <v>14</v>
      </c>
      <c r="C2254" s="7">
        <v>3</v>
      </c>
      <c r="D2254" s="7">
        <v>1</v>
      </c>
      <c r="E2254" s="7">
        <v>0</v>
      </c>
      <c r="F2254" s="7">
        <v>13</v>
      </c>
      <c r="G2254" s="7">
        <v>837.98</v>
      </c>
      <c r="H2254" s="7">
        <v>1</v>
      </c>
      <c r="I2254" s="7">
        <v>4</v>
      </c>
      <c r="J2254" s="7">
        <v>5.2</v>
      </c>
      <c r="K2254" s="7">
        <v>1</v>
      </c>
      <c r="L2254" s="7">
        <v>1.5</v>
      </c>
      <c r="M2254" s="7">
        <v>12748.0553</v>
      </c>
      <c r="N2254" s="7">
        <v>12116</v>
      </c>
      <c r="O2254" s="7">
        <v>504.63139999999999</v>
      </c>
      <c r="P2254" s="7">
        <v>2.75</v>
      </c>
      <c r="Q2254" s="7">
        <v>4</v>
      </c>
      <c r="R2254" s="7">
        <v>1</v>
      </c>
      <c r="S2254" s="7">
        <v>0</v>
      </c>
    </row>
    <row r="2255" spans="2:19" x14ac:dyDescent="0.25">
      <c r="B2255" s="7">
        <v>10</v>
      </c>
      <c r="C2255" s="7">
        <v>2</v>
      </c>
      <c r="D2255" s="7">
        <v>1</v>
      </c>
      <c r="E2255" s="7">
        <v>0</v>
      </c>
      <c r="F2255" s="7">
        <v>9</v>
      </c>
      <c r="G2255" s="7">
        <v>848.06</v>
      </c>
      <c r="H2255" s="7">
        <v>1</v>
      </c>
      <c r="I2255" s="7">
        <v>3.5</v>
      </c>
      <c r="J2255" s="7">
        <v>4.5</v>
      </c>
      <c r="K2255" s="7">
        <v>0</v>
      </c>
      <c r="L2255" s="7">
        <v>0.1</v>
      </c>
      <c r="M2255" s="7">
        <v>30108.971699999998</v>
      </c>
      <c r="N2255" s="7">
        <v>22873.8</v>
      </c>
      <c r="O2255" s="7">
        <v>2858.08131</v>
      </c>
      <c r="P2255" s="7">
        <v>3</v>
      </c>
      <c r="Q2255" s="7">
        <v>6</v>
      </c>
      <c r="R2255" s="7">
        <v>0.74771810000000005</v>
      </c>
      <c r="S2255" s="7">
        <v>0</v>
      </c>
    </row>
    <row r="2256" spans="2:19" x14ac:dyDescent="0.25">
      <c r="B2256" s="7">
        <v>16</v>
      </c>
      <c r="C2256" s="7">
        <v>4</v>
      </c>
      <c r="D2256" s="7">
        <v>0</v>
      </c>
      <c r="E2256" s="7">
        <v>0</v>
      </c>
      <c r="F2256" s="7">
        <v>15</v>
      </c>
      <c r="G2256" s="7">
        <v>1487.19</v>
      </c>
      <c r="H2256" s="7">
        <v>2</v>
      </c>
      <c r="I2256" s="7">
        <v>4</v>
      </c>
      <c r="J2256" s="7">
        <v>4.5</v>
      </c>
      <c r="K2256" s="7">
        <v>0</v>
      </c>
      <c r="L2256" s="7">
        <v>2</v>
      </c>
      <c r="M2256" s="7">
        <v>57693.887130000003</v>
      </c>
      <c r="N2256" s="7">
        <v>56461.22</v>
      </c>
      <c r="O2256" s="7">
        <v>4288.22966</v>
      </c>
      <c r="P2256" s="7">
        <v>4</v>
      </c>
      <c r="Q2256" s="7">
        <v>4</v>
      </c>
      <c r="R2256" s="7">
        <v>1</v>
      </c>
      <c r="S2256" s="7">
        <v>0</v>
      </c>
    </row>
    <row r="2257" spans="2:19" x14ac:dyDescent="0.25">
      <c r="B2257" s="7">
        <v>23</v>
      </c>
      <c r="C2257" s="7">
        <v>5</v>
      </c>
      <c r="D2257" s="7">
        <v>0</v>
      </c>
      <c r="E2257" s="7">
        <v>1</v>
      </c>
      <c r="F2257" s="7">
        <v>0</v>
      </c>
      <c r="G2257" s="7">
        <v>3321.1971960000001</v>
      </c>
      <c r="H2257" s="7">
        <v>4</v>
      </c>
      <c r="I2257" s="7">
        <v>4</v>
      </c>
      <c r="J2257" s="7">
        <v>4.5</v>
      </c>
      <c r="K2257" s="7">
        <v>0</v>
      </c>
      <c r="L2257" s="7">
        <v>2</v>
      </c>
      <c r="M2257" s="7">
        <v>6467.9876059999997</v>
      </c>
      <c r="N2257" s="7">
        <v>5587.86</v>
      </c>
      <c r="O2257" s="7">
        <v>342.25642499999998</v>
      </c>
      <c r="P2257" s="7">
        <v>1.5</v>
      </c>
      <c r="Q2257" s="7">
        <v>4</v>
      </c>
      <c r="R2257" s="7">
        <v>1.066667</v>
      </c>
      <c r="S2257" s="7">
        <v>1</v>
      </c>
    </row>
    <row r="2258" spans="2:19" x14ac:dyDescent="0.25">
      <c r="B2258" s="7">
        <v>39</v>
      </c>
      <c r="C2258" s="7">
        <v>7</v>
      </c>
      <c r="D2258" s="7">
        <v>0</v>
      </c>
      <c r="E2258" s="7">
        <v>0</v>
      </c>
      <c r="F2258" s="7">
        <v>38</v>
      </c>
      <c r="G2258" s="7">
        <v>383.58</v>
      </c>
      <c r="H2258" s="7">
        <v>1</v>
      </c>
      <c r="I2258" s="7">
        <v>4</v>
      </c>
      <c r="J2258" s="7">
        <v>5.2</v>
      </c>
      <c r="K2258" s="7">
        <v>1</v>
      </c>
      <c r="L2258" s="7">
        <v>1.5</v>
      </c>
      <c r="M2258" s="7">
        <v>21596.875339999999</v>
      </c>
      <c r="N2258" s="7">
        <v>21208.5</v>
      </c>
      <c r="O2258" s="7">
        <v>1091.1773250000001</v>
      </c>
      <c r="P2258" s="7">
        <v>1.5</v>
      </c>
      <c r="Q2258" s="7">
        <v>4</v>
      </c>
      <c r="R2258" s="7">
        <v>1</v>
      </c>
      <c r="S2258" s="7">
        <v>0</v>
      </c>
    </row>
    <row r="2259" spans="2:19" x14ac:dyDescent="0.25">
      <c r="B2259" s="7">
        <v>7</v>
      </c>
      <c r="C2259" s="7">
        <v>2</v>
      </c>
      <c r="D2259" s="7">
        <v>0</v>
      </c>
      <c r="E2259" s="7">
        <v>0</v>
      </c>
      <c r="F2259" s="7">
        <v>6</v>
      </c>
      <c r="G2259" s="7">
        <v>1178.06</v>
      </c>
      <c r="H2259" s="7">
        <v>2</v>
      </c>
      <c r="I2259" s="7">
        <v>3.5</v>
      </c>
      <c r="J2259" s="7">
        <v>6.07</v>
      </c>
      <c r="K2259" s="7">
        <v>1</v>
      </c>
      <c r="L2259" s="7">
        <v>0.125</v>
      </c>
      <c r="M2259" s="7">
        <v>34922.54</v>
      </c>
      <c r="N2259" s="7">
        <v>28779.33</v>
      </c>
      <c r="O2259" s="7">
        <v>3736.996001</v>
      </c>
      <c r="P2259" s="7">
        <v>3.5</v>
      </c>
      <c r="Q2259" s="7">
        <v>6</v>
      </c>
      <c r="R2259" s="7">
        <v>2</v>
      </c>
      <c r="S2259" s="7">
        <v>0</v>
      </c>
    </row>
    <row r="2260" spans="2:19" x14ac:dyDescent="0.25">
      <c r="B2260" s="7">
        <v>9</v>
      </c>
      <c r="C2260" s="7">
        <v>2</v>
      </c>
      <c r="D2260" s="7">
        <v>1</v>
      </c>
      <c r="E2260" s="7">
        <v>0</v>
      </c>
      <c r="F2260" s="7">
        <v>8</v>
      </c>
      <c r="G2260" s="7">
        <v>1985.75</v>
      </c>
      <c r="H2260" s="7">
        <v>2</v>
      </c>
      <c r="I2260" s="7">
        <v>4</v>
      </c>
      <c r="J2260" s="7">
        <v>4.5</v>
      </c>
      <c r="K2260" s="7">
        <v>0</v>
      </c>
      <c r="L2260" s="7">
        <v>2</v>
      </c>
      <c r="M2260" s="7">
        <v>59881.019249999998</v>
      </c>
      <c r="N2260" s="7">
        <v>56412.13</v>
      </c>
      <c r="O2260" s="7">
        <v>5390.1790209999999</v>
      </c>
      <c r="P2260" s="7">
        <v>4</v>
      </c>
      <c r="Q2260" s="7">
        <v>4</v>
      </c>
      <c r="R2260" s="7">
        <v>0.72565310000000005</v>
      </c>
      <c r="S2260" s="7">
        <v>0</v>
      </c>
    </row>
    <row r="2261" spans="2:19" x14ac:dyDescent="0.25">
      <c r="B2261" s="7">
        <v>33</v>
      </c>
      <c r="C2261" s="7">
        <v>7</v>
      </c>
      <c r="D2261" s="7">
        <v>1</v>
      </c>
      <c r="E2261" s="7">
        <v>0</v>
      </c>
      <c r="F2261" s="7">
        <v>32</v>
      </c>
      <c r="G2261" s="7">
        <v>745.72</v>
      </c>
      <c r="H2261" s="7">
        <v>1</v>
      </c>
      <c r="I2261" s="7">
        <v>4</v>
      </c>
      <c r="J2261" s="7">
        <v>4.5</v>
      </c>
      <c r="K2261" s="7">
        <v>0</v>
      </c>
      <c r="L2261" s="7">
        <v>2</v>
      </c>
      <c r="M2261" s="7">
        <v>54800.353080000001</v>
      </c>
      <c r="N2261" s="7">
        <v>54137</v>
      </c>
      <c r="O2261" s="7">
        <v>3050.6199499999998</v>
      </c>
      <c r="P2261" s="7">
        <v>3.25</v>
      </c>
      <c r="Q2261" s="7">
        <v>4</v>
      </c>
      <c r="R2261" s="7">
        <v>1.136334</v>
      </c>
      <c r="S2261" s="7">
        <v>0</v>
      </c>
    </row>
    <row r="2262" spans="2:19" x14ac:dyDescent="0.25">
      <c r="B2262" s="7">
        <v>36</v>
      </c>
      <c r="C2262" s="7">
        <v>7</v>
      </c>
      <c r="D2262" s="7">
        <v>0</v>
      </c>
      <c r="E2262" s="7">
        <v>0</v>
      </c>
      <c r="F2262" s="7">
        <v>35</v>
      </c>
      <c r="G2262" s="7">
        <v>722</v>
      </c>
      <c r="H2262" s="7">
        <v>1</v>
      </c>
      <c r="I2262" s="7">
        <v>4</v>
      </c>
      <c r="J2262" s="7">
        <v>4.5</v>
      </c>
      <c r="K2262" s="7">
        <v>0</v>
      </c>
      <c r="L2262" s="7">
        <v>2</v>
      </c>
      <c r="M2262" s="7">
        <v>59719.522709999997</v>
      </c>
      <c r="N2262" s="7">
        <v>57686.33</v>
      </c>
      <c r="O2262" s="7">
        <v>3815.95073</v>
      </c>
      <c r="P2262" s="7">
        <v>3.25</v>
      </c>
      <c r="Q2262" s="7">
        <v>4</v>
      </c>
      <c r="R2262" s="7">
        <v>1</v>
      </c>
      <c r="S2262" s="7">
        <v>0</v>
      </c>
    </row>
    <row r="2263" spans="2:19" x14ac:dyDescent="0.25">
      <c r="B2263" s="7">
        <v>9</v>
      </c>
      <c r="C2263" s="7">
        <v>2</v>
      </c>
      <c r="D2263" s="7">
        <v>0</v>
      </c>
      <c r="E2263" s="7">
        <v>0</v>
      </c>
      <c r="F2263" s="7">
        <v>8</v>
      </c>
      <c r="G2263" s="7">
        <v>1140.44</v>
      </c>
      <c r="H2263" s="7">
        <v>2</v>
      </c>
      <c r="I2263" s="7">
        <v>4</v>
      </c>
      <c r="J2263" s="7">
        <v>4.5</v>
      </c>
      <c r="K2263" s="7">
        <v>0</v>
      </c>
      <c r="L2263" s="7">
        <v>2</v>
      </c>
      <c r="M2263" s="7">
        <v>44055.583689999999</v>
      </c>
      <c r="N2263" s="7">
        <v>41739.83</v>
      </c>
      <c r="O2263" s="7">
        <v>3579.190423</v>
      </c>
      <c r="P2263" s="7">
        <v>4</v>
      </c>
      <c r="Q2263" s="7">
        <v>4</v>
      </c>
      <c r="R2263" s="7">
        <v>2</v>
      </c>
      <c r="S2263" s="7">
        <v>0</v>
      </c>
    </row>
    <row r="2264" spans="2:19" x14ac:dyDescent="0.25">
      <c r="B2264" s="7">
        <v>22</v>
      </c>
      <c r="C2264" s="7">
        <v>5</v>
      </c>
      <c r="D2264" s="7">
        <v>1</v>
      </c>
      <c r="E2264" s="7">
        <v>0</v>
      </c>
      <c r="F2264" s="7">
        <v>21</v>
      </c>
      <c r="G2264" s="7">
        <v>863.94</v>
      </c>
      <c r="H2264" s="7">
        <v>1</v>
      </c>
      <c r="I2264" s="7">
        <v>4</v>
      </c>
      <c r="J2264" s="7">
        <v>5.2</v>
      </c>
      <c r="K2264" s="7">
        <v>1</v>
      </c>
      <c r="L2264" s="7">
        <v>1.5</v>
      </c>
      <c r="M2264" s="7">
        <v>27459.29207</v>
      </c>
      <c r="N2264" s="7">
        <v>26720.5</v>
      </c>
      <c r="O2264" s="7">
        <v>1374.7697250000001</v>
      </c>
      <c r="P2264" s="7">
        <v>1.5</v>
      </c>
      <c r="Q2264" s="7">
        <v>4</v>
      </c>
      <c r="R2264" s="7">
        <v>1</v>
      </c>
      <c r="S2264" s="7">
        <v>0</v>
      </c>
    </row>
    <row r="2265" spans="2:19" x14ac:dyDescent="0.25">
      <c r="B2265" s="7">
        <v>42</v>
      </c>
      <c r="C2265" s="7">
        <v>7</v>
      </c>
      <c r="D2265" s="7">
        <v>1</v>
      </c>
      <c r="E2265" s="7">
        <v>0</v>
      </c>
      <c r="F2265" s="7">
        <v>41</v>
      </c>
      <c r="G2265" s="7">
        <v>645.36</v>
      </c>
      <c r="H2265" s="7">
        <v>1</v>
      </c>
      <c r="I2265" s="7">
        <v>4</v>
      </c>
      <c r="J2265" s="7">
        <v>5.2</v>
      </c>
      <c r="K2265" s="7">
        <v>1</v>
      </c>
      <c r="L2265" s="7">
        <v>1.5</v>
      </c>
      <c r="M2265" s="7">
        <v>40310.168290000001</v>
      </c>
      <c r="N2265" s="7">
        <v>39703</v>
      </c>
      <c r="O2265" s="7">
        <v>2042.7193500000001</v>
      </c>
      <c r="P2265" s="7">
        <v>2.75</v>
      </c>
      <c r="Q2265" s="7">
        <v>4</v>
      </c>
      <c r="R2265" s="7">
        <v>1</v>
      </c>
      <c r="S2265" s="7">
        <v>0</v>
      </c>
    </row>
    <row r="2266" spans="2:19" x14ac:dyDescent="0.25">
      <c r="B2266" s="7">
        <v>6</v>
      </c>
      <c r="C2266" s="7">
        <v>2</v>
      </c>
      <c r="D2266" s="7">
        <v>0</v>
      </c>
      <c r="E2266" s="7">
        <v>1</v>
      </c>
      <c r="F2266" s="7">
        <v>0</v>
      </c>
      <c r="G2266" s="7">
        <v>220.90755200000001</v>
      </c>
      <c r="H2266" s="7">
        <v>1</v>
      </c>
      <c r="I2266" s="7">
        <v>3.5</v>
      </c>
      <c r="J2266" s="7">
        <v>4.5</v>
      </c>
      <c r="K2266" s="7">
        <v>0</v>
      </c>
      <c r="L2266" s="7">
        <v>0.1</v>
      </c>
      <c r="M2266" s="7">
        <v>2151.3258420000002</v>
      </c>
      <c r="N2266" s="7">
        <v>1017.22</v>
      </c>
      <c r="O2266" s="7">
        <v>196.88293100000001</v>
      </c>
      <c r="P2266" s="7">
        <v>3</v>
      </c>
      <c r="Q2266" s="7">
        <v>6</v>
      </c>
      <c r="R2266" s="7">
        <v>0.96828820000000004</v>
      </c>
      <c r="S2266" s="7">
        <v>0</v>
      </c>
    </row>
    <row r="2267" spans="2:19" x14ac:dyDescent="0.25">
      <c r="B2267" s="7">
        <v>17</v>
      </c>
      <c r="C2267" s="7">
        <v>4</v>
      </c>
      <c r="D2267" s="7">
        <v>0</v>
      </c>
      <c r="E2267" s="7">
        <v>0</v>
      </c>
      <c r="F2267" s="7">
        <v>16</v>
      </c>
      <c r="G2267" s="7">
        <v>894.04</v>
      </c>
      <c r="H2267" s="7">
        <v>1</v>
      </c>
      <c r="I2267" s="7">
        <v>3.5</v>
      </c>
      <c r="J2267" s="7">
        <v>6.07</v>
      </c>
      <c r="K2267" s="7">
        <v>1</v>
      </c>
      <c r="L2267" s="7">
        <v>0.125</v>
      </c>
      <c r="M2267" s="7">
        <v>43542.578099999999</v>
      </c>
      <c r="N2267" s="7">
        <v>36216</v>
      </c>
      <c r="O2267" s="7">
        <v>5057.5644000000002</v>
      </c>
      <c r="P2267" s="7">
        <v>3.5</v>
      </c>
      <c r="Q2267" s="7">
        <v>6</v>
      </c>
      <c r="R2267" s="7">
        <v>1</v>
      </c>
      <c r="S2267" s="7">
        <v>0</v>
      </c>
    </row>
    <row r="2268" spans="2:19" x14ac:dyDescent="0.25">
      <c r="B2268" s="7">
        <v>22</v>
      </c>
      <c r="C2268" s="7">
        <v>5</v>
      </c>
      <c r="D2268" s="7">
        <v>0</v>
      </c>
      <c r="E2268" s="7">
        <v>0</v>
      </c>
      <c r="F2268" s="7">
        <v>21</v>
      </c>
      <c r="G2268" s="7">
        <v>887.72</v>
      </c>
      <c r="H2268" s="7">
        <v>1</v>
      </c>
      <c r="I2268" s="7">
        <v>4</v>
      </c>
      <c r="J2268" s="7">
        <v>4.5</v>
      </c>
      <c r="K2268" s="7">
        <v>0</v>
      </c>
      <c r="L2268" s="7">
        <v>2</v>
      </c>
      <c r="M2268" s="7">
        <v>32636.610519999998</v>
      </c>
      <c r="N2268" s="7">
        <v>30683</v>
      </c>
      <c r="O2268" s="7">
        <v>2180.0271499999999</v>
      </c>
      <c r="P2268" s="7">
        <v>1.5</v>
      </c>
      <c r="Q2268" s="7">
        <v>4</v>
      </c>
      <c r="R2268" s="7">
        <v>1</v>
      </c>
      <c r="S2268" s="7">
        <v>0</v>
      </c>
    </row>
    <row r="2269" spans="2:19" x14ac:dyDescent="0.25">
      <c r="B2269" s="7">
        <v>8</v>
      </c>
      <c r="C2269" s="7">
        <v>2</v>
      </c>
      <c r="D2269" s="7">
        <v>0</v>
      </c>
      <c r="E2269" s="7">
        <v>0</v>
      </c>
      <c r="F2269" s="7">
        <v>7</v>
      </c>
      <c r="G2269" s="7">
        <v>1398.16</v>
      </c>
      <c r="H2269" s="7">
        <v>2</v>
      </c>
      <c r="I2269" s="7">
        <v>4</v>
      </c>
      <c r="J2269" s="7">
        <v>5.6</v>
      </c>
      <c r="K2269" s="7">
        <v>1</v>
      </c>
      <c r="L2269" s="7">
        <v>1.5</v>
      </c>
      <c r="M2269" s="7">
        <v>10879.944100000001</v>
      </c>
      <c r="N2269" s="7">
        <v>9972.33</v>
      </c>
      <c r="O2269" s="7">
        <v>366.48312700000002</v>
      </c>
      <c r="P2269" s="7">
        <v>2.25</v>
      </c>
      <c r="Q2269" s="7">
        <v>4</v>
      </c>
      <c r="R2269" s="7">
        <v>0.86</v>
      </c>
      <c r="S2269" s="7">
        <v>0</v>
      </c>
    </row>
    <row r="2270" spans="2:19" x14ac:dyDescent="0.25">
      <c r="B2270" s="7">
        <v>8</v>
      </c>
      <c r="C2270" s="7">
        <v>2</v>
      </c>
      <c r="D2270" s="7">
        <v>1</v>
      </c>
      <c r="E2270" s="7">
        <v>0</v>
      </c>
      <c r="F2270" s="7">
        <v>7</v>
      </c>
      <c r="G2270" s="7">
        <v>2182.56</v>
      </c>
      <c r="H2270" s="7">
        <v>3</v>
      </c>
      <c r="I2270" s="7">
        <v>3.5</v>
      </c>
      <c r="J2270" s="7">
        <v>6.07</v>
      </c>
      <c r="K2270" s="7">
        <v>1</v>
      </c>
      <c r="L2270" s="7">
        <v>0.125</v>
      </c>
      <c r="M2270" s="7">
        <v>66897.306559999997</v>
      </c>
      <c r="N2270" s="7">
        <v>56942.67</v>
      </c>
      <c r="O2270" s="7">
        <v>7114.9866160000001</v>
      </c>
      <c r="P2270" s="7">
        <v>3.5</v>
      </c>
      <c r="Q2270" s="7">
        <v>6</v>
      </c>
      <c r="R2270" s="7">
        <v>0.75153800000000004</v>
      </c>
      <c r="S2270" s="7">
        <v>0</v>
      </c>
    </row>
    <row r="2271" spans="2:19" x14ac:dyDescent="0.25">
      <c r="B2271" s="7">
        <v>15</v>
      </c>
      <c r="C2271" s="7">
        <v>3</v>
      </c>
      <c r="D2271" s="7">
        <v>0</v>
      </c>
      <c r="E2271" s="7">
        <v>0</v>
      </c>
      <c r="F2271" s="7">
        <v>14</v>
      </c>
      <c r="G2271" s="7">
        <v>1152.29</v>
      </c>
      <c r="H2271" s="7">
        <v>2</v>
      </c>
      <c r="I2271" s="7">
        <v>4</v>
      </c>
      <c r="J2271" s="7">
        <v>4.5</v>
      </c>
      <c r="K2271" s="7">
        <v>0</v>
      </c>
      <c r="L2271" s="7">
        <v>2</v>
      </c>
      <c r="M2271" s="7">
        <v>39234.752679999998</v>
      </c>
      <c r="N2271" s="7">
        <v>35548</v>
      </c>
      <c r="O2271" s="7">
        <v>2699.8706000000002</v>
      </c>
      <c r="P2271" s="7">
        <v>1</v>
      </c>
      <c r="Q2271" s="7">
        <v>4</v>
      </c>
      <c r="R2271" s="7">
        <v>2.2231079999999999</v>
      </c>
      <c r="S2271" s="7">
        <v>0</v>
      </c>
    </row>
    <row r="2272" spans="2:19" x14ac:dyDescent="0.25">
      <c r="B2272" s="7">
        <v>25</v>
      </c>
      <c r="C2272" s="7">
        <v>5</v>
      </c>
      <c r="D2272" s="7">
        <v>0</v>
      </c>
      <c r="E2272" s="7">
        <v>0</v>
      </c>
      <c r="F2272" s="7">
        <v>24</v>
      </c>
      <c r="G2272" s="7">
        <v>905.16</v>
      </c>
      <c r="H2272" s="7">
        <v>1</v>
      </c>
      <c r="I2272" s="7">
        <v>4</v>
      </c>
      <c r="J2272" s="7">
        <v>5.6</v>
      </c>
      <c r="K2272" s="7">
        <v>1</v>
      </c>
      <c r="L2272" s="7">
        <v>1.5</v>
      </c>
      <c r="M2272" s="7">
        <v>14901.0795</v>
      </c>
      <c r="N2272" s="7">
        <v>13771</v>
      </c>
      <c r="O2272" s="7">
        <v>506.08425</v>
      </c>
      <c r="P2272" s="7">
        <v>2.25</v>
      </c>
      <c r="Q2272" s="7">
        <v>4</v>
      </c>
      <c r="R2272" s="7">
        <v>0.9135858</v>
      </c>
      <c r="S2272" s="7">
        <v>0</v>
      </c>
    </row>
    <row r="2273" spans="2:19" x14ac:dyDescent="0.25">
      <c r="B2273" s="7">
        <v>25</v>
      </c>
      <c r="C2273" s="7">
        <v>5</v>
      </c>
      <c r="D2273" s="7">
        <v>0</v>
      </c>
      <c r="E2273" s="7">
        <v>0</v>
      </c>
      <c r="F2273" s="7">
        <v>24</v>
      </c>
      <c r="G2273" s="7">
        <v>794.28</v>
      </c>
      <c r="H2273" s="7">
        <v>1</v>
      </c>
      <c r="I2273" s="7">
        <v>4</v>
      </c>
      <c r="J2273" s="7">
        <v>5.2</v>
      </c>
      <c r="K2273" s="7">
        <v>1</v>
      </c>
      <c r="L2273" s="7">
        <v>1.5</v>
      </c>
      <c r="M2273" s="7">
        <v>27737.386419999999</v>
      </c>
      <c r="N2273" s="7">
        <v>27122.33</v>
      </c>
      <c r="O2273" s="7">
        <v>1395.4438789999999</v>
      </c>
      <c r="P2273" s="7">
        <v>1.5</v>
      </c>
      <c r="Q2273" s="7">
        <v>4</v>
      </c>
      <c r="R2273" s="7">
        <v>1</v>
      </c>
      <c r="S2273" s="7">
        <v>0</v>
      </c>
    </row>
    <row r="2274" spans="2:19" x14ac:dyDescent="0.25">
      <c r="B2274" s="7">
        <v>8</v>
      </c>
      <c r="C2274" s="7">
        <v>2</v>
      </c>
      <c r="D2274" s="7">
        <v>1</v>
      </c>
      <c r="E2274" s="7">
        <v>0</v>
      </c>
      <c r="F2274" s="7">
        <v>7</v>
      </c>
      <c r="G2274" s="7">
        <v>2141.62</v>
      </c>
      <c r="H2274" s="7">
        <v>3</v>
      </c>
      <c r="I2274" s="7">
        <v>3.5</v>
      </c>
      <c r="J2274" s="7">
        <v>6.07</v>
      </c>
      <c r="K2274" s="7">
        <v>1</v>
      </c>
      <c r="L2274" s="7">
        <v>0.125</v>
      </c>
      <c r="M2274" s="7">
        <v>64106.574829999998</v>
      </c>
      <c r="N2274" s="7">
        <v>56962.8</v>
      </c>
      <c r="O2274" s="7">
        <v>6838.3841400000001</v>
      </c>
      <c r="P2274" s="7">
        <v>3.5</v>
      </c>
      <c r="Q2274" s="7">
        <v>6</v>
      </c>
      <c r="R2274" s="7">
        <v>2</v>
      </c>
      <c r="S2274" s="7">
        <v>0</v>
      </c>
    </row>
    <row r="2275" spans="2:19" x14ac:dyDescent="0.25">
      <c r="B2275" s="7">
        <v>3</v>
      </c>
      <c r="C2275" s="7">
        <v>1</v>
      </c>
      <c r="D2275" s="7">
        <v>1</v>
      </c>
      <c r="E2275" s="7">
        <v>1</v>
      </c>
      <c r="F2275" s="7">
        <v>0</v>
      </c>
      <c r="G2275" s="7">
        <v>4669.5666600000004</v>
      </c>
      <c r="H2275" s="7">
        <v>5</v>
      </c>
      <c r="I2275" s="7">
        <v>3.5</v>
      </c>
      <c r="J2275" s="7">
        <v>6.07</v>
      </c>
      <c r="K2275" s="7">
        <v>1</v>
      </c>
      <c r="L2275" s="7">
        <v>0.125</v>
      </c>
      <c r="M2275" s="7">
        <v>19516.875220000002</v>
      </c>
      <c r="N2275" s="7">
        <v>13482.8</v>
      </c>
      <c r="O2275" s="7">
        <v>1684.6758600000001</v>
      </c>
      <c r="P2275" s="7">
        <v>3.5</v>
      </c>
      <c r="Q2275" s="7">
        <v>6</v>
      </c>
      <c r="R2275" s="7">
        <v>0.95277259999999997</v>
      </c>
      <c r="S2275" s="7">
        <v>0</v>
      </c>
    </row>
    <row r="2276" spans="2:19" x14ac:dyDescent="0.25">
      <c r="B2276" s="7">
        <v>13</v>
      </c>
      <c r="C2276" s="7">
        <v>3</v>
      </c>
      <c r="D2276" s="7">
        <v>0</v>
      </c>
      <c r="E2276" s="7">
        <v>0</v>
      </c>
      <c r="F2276" s="7">
        <v>12</v>
      </c>
      <c r="G2276" s="7">
        <v>997.17</v>
      </c>
      <c r="H2276" s="7">
        <v>1</v>
      </c>
      <c r="I2276" s="7">
        <v>3.5</v>
      </c>
      <c r="J2276" s="7">
        <v>3</v>
      </c>
      <c r="K2276" s="7">
        <v>0</v>
      </c>
      <c r="L2276" s="7">
        <v>0.15</v>
      </c>
      <c r="M2276" s="7">
        <v>66829.238419999994</v>
      </c>
      <c r="N2276" s="7">
        <v>46885.4</v>
      </c>
      <c r="O2276" s="7">
        <v>6777.2845699999998</v>
      </c>
      <c r="P2276" s="7">
        <v>3</v>
      </c>
      <c r="Q2276" s="7">
        <v>6</v>
      </c>
      <c r="R2276" s="7">
        <v>1</v>
      </c>
      <c r="S2276" s="7">
        <v>0</v>
      </c>
    </row>
    <row r="2277" spans="2:19" x14ac:dyDescent="0.25">
      <c r="B2277" s="7">
        <v>18</v>
      </c>
      <c r="C2277" s="7">
        <v>4</v>
      </c>
      <c r="D2277" s="7">
        <v>0</v>
      </c>
      <c r="E2277" s="7">
        <v>0</v>
      </c>
      <c r="F2277" s="7">
        <v>17</v>
      </c>
      <c r="G2277" s="7">
        <v>1374.98</v>
      </c>
      <c r="H2277" s="7">
        <v>2</v>
      </c>
      <c r="I2277" s="7">
        <v>4</v>
      </c>
      <c r="J2277" s="7">
        <v>4.5</v>
      </c>
      <c r="K2277" s="7">
        <v>0</v>
      </c>
      <c r="L2277" s="7">
        <v>2</v>
      </c>
      <c r="M2277" s="7">
        <v>41194.396180000003</v>
      </c>
      <c r="N2277" s="7">
        <v>38511.14</v>
      </c>
      <c r="O2277" s="7">
        <v>2924.9210830000002</v>
      </c>
      <c r="P2277" s="7">
        <v>1</v>
      </c>
      <c r="Q2277" s="7">
        <v>4</v>
      </c>
      <c r="R2277" s="7">
        <v>1.1072649999999999</v>
      </c>
      <c r="S2277" s="7">
        <v>0</v>
      </c>
    </row>
    <row r="2278" spans="2:19" x14ac:dyDescent="0.25">
      <c r="B2278" s="7">
        <v>10</v>
      </c>
      <c r="C2278" s="7">
        <v>2</v>
      </c>
      <c r="D2278" s="7">
        <v>0</v>
      </c>
      <c r="E2278" s="7">
        <v>0</v>
      </c>
      <c r="F2278" s="7">
        <v>9</v>
      </c>
      <c r="G2278" s="7">
        <v>2443.39</v>
      </c>
      <c r="H2278" s="7">
        <v>3</v>
      </c>
      <c r="I2278" s="7">
        <v>3.3</v>
      </c>
      <c r="J2278" s="7">
        <v>5.0599999999999996</v>
      </c>
      <c r="K2278" s="7">
        <v>1</v>
      </c>
      <c r="L2278" s="7">
        <v>0.125</v>
      </c>
      <c r="M2278" s="7">
        <v>87164.84</v>
      </c>
      <c r="N2278" s="7">
        <v>83124.17</v>
      </c>
      <c r="O2278" s="7">
        <v>7127.8975780000001</v>
      </c>
      <c r="P2278" s="7">
        <v>4</v>
      </c>
      <c r="Q2278" s="7">
        <v>4</v>
      </c>
      <c r="R2278" s="7">
        <v>0.63621280000000002</v>
      </c>
      <c r="S2278" s="7">
        <v>0</v>
      </c>
    </row>
    <row r="2279" spans="2:19" x14ac:dyDescent="0.25">
      <c r="B2279" s="7">
        <v>34</v>
      </c>
      <c r="C2279" s="7">
        <v>7</v>
      </c>
      <c r="D2279" s="7">
        <v>1</v>
      </c>
      <c r="E2279" s="7">
        <v>0</v>
      </c>
      <c r="F2279" s="7">
        <v>33</v>
      </c>
      <c r="G2279" s="7">
        <v>512.88</v>
      </c>
      <c r="H2279" s="7">
        <v>1</v>
      </c>
      <c r="I2279" s="7">
        <v>4</v>
      </c>
      <c r="J2279" s="7">
        <v>4.5</v>
      </c>
      <c r="K2279" s="7">
        <v>0</v>
      </c>
      <c r="L2279" s="7">
        <v>2</v>
      </c>
      <c r="M2279" s="7">
        <v>39366.400780000004</v>
      </c>
      <c r="N2279" s="7">
        <v>38749.800000000003</v>
      </c>
      <c r="O2279" s="7">
        <v>2183.55123</v>
      </c>
      <c r="P2279" s="7">
        <v>3.25</v>
      </c>
      <c r="Q2279" s="7">
        <v>4</v>
      </c>
      <c r="R2279" s="7">
        <v>0.90059469999999997</v>
      </c>
      <c r="S2279" s="7">
        <v>0</v>
      </c>
    </row>
    <row r="2280" spans="2:19" x14ac:dyDescent="0.25">
      <c r="B2280" s="7">
        <v>26</v>
      </c>
      <c r="C2280" s="7">
        <v>6</v>
      </c>
      <c r="D2280" s="7">
        <v>1</v>
      </c>
      <c r="E2280" s="7">
        <v>0</v>
      </c>
      <c r="F2280" s="7">
        <v>25</v>
      </c>
      <c r="G2280" s="7">
        <v>370.28</v>
      </c>
      <c r="H2280" s="7">
        <v>1</v>
      </c>
      <c r="I2280" s="7">
        <v>4</v>
      </c>
      <c r="J2280" s="7">
        <v>4.5</v>
      </c>
      <c r="K2280" s="7">
        <v>0</v>
      </c>
      <c r="L2280" s="7">
        <v>2</v>
      </c>
      <c r="M2280" s="7">
        <v>9817.7992579999991</v>
      </c>
      <c r="N2280" s="7">
        <v>8606.67</v>
      </c>
      <c r="O2280" s="7">
        <v>611.50390400000003</v>
      </c>
      <c r="P2280" s="7">
        <v>3.25</v>
      </c>
      <c r="Q2280" s="7">
        <v>4</v>
      </c>
      <c r="R2280" s="7">
        <v>0.92000199999999999</v>
      </c>
      <c r="S2280" s="7">
        <v>0</v>
      </c>
    </row>
    <row r="2281" spans="2:19" x14ac:dyDescent="0.25">
      <c r="B2281" s="7">
        <v>15</v>
      </c>
      <c r="C2281" s="7">
        <v>3</v>
      </c>
      <c r="D2281" s="7">
        <v>1</v>
      </c>
      <c r="E2281" s="7">
        <v>0</v>
      </c>
      <c r="F2281" s="7">
        <v>14</v>
      </c>
      <c r="G2281" s="7">
        <v>1767.48</v>
      </c>
      <c r="H2281" s="7">
        <v>2</v>
      </c>
      <c r="I2281" s="7">
        <v>4</v>
      </c>
      <c r="J2281" s="7">
        <v>5.2</v>
      </c>
      <c r="K2281" s="7">
        <v>1</v>
      </c>
      <c r="L2281" s="7">
        <v>1.5</v>
      </c>
      <c r="M2281" s="7">
        <v>41510.745159999999</v>
      </c>
      <c r="N2281" s="7">
        <v>39957.5</v>
      </c>
      <c r="O2281" s="7">
        <v>2055.8133750000002</v>
      </c>
      <c r="P2281" s="7">
        <v>1.5</v>
      </c>
      <c r="Q2281" s="7">
        <v>4</v>
      </c>
      <c r="R2281" s="7">
        <v>12.023923</v>
      </c>
      <c r="S2281" s="7">
        <v>1</v>
      </c>
    </row>
    <row r="2282" spans="2:19" x14ac:dyDescent="0.25">
      <c r="B2282" s="7">
        <v>21</v>
      </c>
      <c r="C2282" s="7">
        <v>5</v>
      </c>
      <c r="D2282" s="7">
        <v>0</v>
      </c>
      <c r="E2282" s="7">
        <v>0</v>
      </c>
      <c r="F2282" s="7">
        <v>20</v>
      </c>
      <c r="G2282" s="7">
        <v>1382.74</v>
      </c>
      <c r="H2282" s="7">
        <v>2</v>
      </c>
      <c r="I2282" s="7">
        <v>4</v>
      </c>
      <c r="J2282" s="7">
        <v>4.5</v>
      </c>
      <c r="K2282" s="7">
        <v>0</v>
      </c>
      <c r="L2282" s="7">
        <v>2</v>
      </c>
      <c r="M2282" s="7">
        <v>34917.447010000004</v>
      </c>
      <c r="N2282" s="7">
        <v>30453.200000000001</v>
      </c>
      <c r="O2282" s="7">
        <v>2312.9205400000001</v>
      </c>
      <c r="P2282" s="7">
        <v>1</v>
      </c>
      <c r="Q2282" s="7">
        <v>4</v>
      </c>
      <c r="R2282" s="7">
        <v>1</v>
      </c>
      <c r="S2282" s="7">
        <v>0</v>
      </c>
    </row>
    <row r="2283" spans="2:19" x14ac:dyDescent="0.25">
      <c r="B2283" s="7">
        <v>12</v>
      </c>
      <c r="C2283" s="7">
        <v>3</v>
      </c>
      <c r="D2283" s="7">
        <v>0</v>
      </c>
      <c r="E2283" s="7">
        <v>0</v>
      </c>
      <c r="F2283" s="7">
        <v>11</v>
      </c>
      <c r="G2283" s="7">
        <v>760.04</v>
      </c>
      <c r="H2283" s="7">
        <v>1</v>
      </c>
      <c r="I2283" s="7">
        <v>3.5</v>
      </c>
      <c r="J2283" s="7">
        <v>6.07</v>
      </c>
      <c r="K2283" s="7">
        <v>1</v>
      </c>
      <c r="L2283" s="7">
        <v>0.125</v>
      </c>
      <c r="M2283" s="7">
        <v>47227.375610000003</v>
      </c>
      <c r="N2283" s="7">
        <v>37793.43</v>
      </c>
      <c r="O2283" s="7">
        <v>4537.1012719999999</v>
      </c>
      <c r="P2283" s="7">
        <v>3.5</v>
      </c>
      <c r="Q2283" s="7">
        <v>6</v>
      </c>
      <c r="R2283" s="7">
        <v>1</v>
      </c>
      <c r="S2283" s="7">
        <v>0</v>
      </c>
    </row>
    <row r="2284" spans="2:19" x14ac:dyDescent="0.25">
      <c r="B2284" s="7">
        <v>9</v>
      </c>
      <c r="C2284" s="7">
        <v>2</v>
      </c>
      <c r="D2284" s="7">
        <v>0</v>
      </c>
      <c r="E2284" s="7">
        <v>0</v>
      </c>
      <c r="F2284" s="7">
        <v>8</v>
      </c>
      <c r="G2284" s="7">
        <v>162.36000000000001</v>
      </c>
      <c r="H2284" s="7">
        <v>1</v>
      </c>
      <c r="I2284" s="7">
        <v>3.5</v>
      </c>
      <c r="J2284" s="7">
        <v>6.07</v>
      </c>
      <c r="K2284" s="7">
        <v>1</v>
      </c>
      <c r="L2284" s="7">
        <v>0.125</v>
      </c>
      <c r="M2284" s="7">
        <v>7972.8097079999998</v>
      </c>
      <c r="N2284" s="7">
        <v>5323</v>
      </c>
      <c r="O2284" s="7">
        <v>691.19155000000001</v>
      </c>
      <c r="P2284" s="7">
        <v>3.5</v>
      </c>
      <c r="Q2284" s="7">
        <v>6</v>
      </c>
      <c r="R2284" s="7">
        <v>0.67753200000000002</v>
      </c>
      <c r="S2284" s="7">
        <v>0</v>
      </c>
    </row>
    <row r="2285" spans="2:19" x14ac:dyDescent="0.25">
      <c r="B2285" s="7">
        <v>11</v>
      </c>
      <c r="C2285" s="7">
        <v>3</v>
      </c>
      <c r="D2285" s="7">
        <v>0</v>
      </c>
      <c r="E2285" s="7">
        <v>0</v>
      </c>
      <c r="F2285" s="7">
        <v>10</v>
      </c>
      <c r="G2285" s="7">
        <v>1460.23</v>
      </c>
      <c r="H2285" s="7">
        <v>2</v>
      </c>
      <c r="I2285" s="7">
        <v>3.5</v>
      </c>
      <c r="J2285" s="7">
        <v>3</v>
      </c>
      <c r="K2285" s="7">
        <v>0</v>
      </c>
      <c r="L2285" s="7">
        <v>0.15</v>
      </c>
      <c r="M2285" s="7">
        <v>50425.165330000003</v>
      </c>
      <c r="N2285" s="7">
        <v>38481.4</v>
      </c>
      <c r="O2285" s="7">
        <v>5751.0452299999997</v>
      </c>
      <c r="P2285" s="7">
        <v>3</v>
      </c>
      <c r="Q2285" s="7">
        <v>6</v>
      </c>
      <c r="R2285" s="7">
        <v>0.79999900000000002</v>
      </c>
      <c r="S2285" s="7">
        <v>0</v>
      </c>
    </row>
    <row r="2286" spans="2:19" x14ac:dyDescent="0.25">
      <c r="B2286" s="7">
        <v>12</v>
      </c>
      <c r="C2286" s="7">
        <v>3</v>
      </c>
      <c r="D2286" s="7">
        <v>0</v>
      </c>
      <c r="E2286" s="7">
        <v>0</v>
      </c>
      <c r="F2286" s="7">
        <v>11</v>
      </c>
      <c r="G2286" s="7">
        <v>1278.76</v>
      </c>
      <c r="H2286" s="7">
        <v>2</v>
      </c>
      <c r="I2286" s="7">
        <v>4</v>
      </c>
      <c r="J2286" s="7">
        <v>4.5</v>
      </c>
      <c r="K2286" s="7">
        <v>0</v>
      </c>
      <c r="L2286" s="7">
        <v>2</v>
      </c>
      <c r="M2286" s="7">
        <v>29072.54981</v>
      </c>
      <c r="N2286" s="7">
        <v>27421.33</v>
      </c>
      <c r="O2286" s="7">
        <v>1948.2854970000001</v>
      </c>
      <c r="P2286" s="7">
        <v>3.25</v>
      </c>
      <c r="Q2286" s="7">
        <v>4</v>
      </c>
      <c r="R2286" s="7">
        <v>1</v>
      </c>
      <c r="S2286" s="7">
        <v>0</v>
      </c>
    </row>
    <row r="2287" spans="2:19" x14ac:dyDescent="0.25">
      <c r="B2287" s="7">
        <v>58</v>
      </c>
      <c r="C2287" s="7">
        <v>7</v>
      </c>
      <c r="D2287" s="7">
        <v>0</v>
      </c>
      <c r="E2287" s="7">
        <v>0</v>
      </c>
      <c r="F2287" s="7">
        <v>57</v>
      </c>
      <c r="G2287" s="7">
        <v>242.48</v>
      </c>
      <c r="H2287" s="7">
        <v>1</v>
      </c>
      <c r="I2287" s="7">
        <v>4</v>
      </c>
      <c r="J2287" s="7">
        <v>5.6</v>
      </c>
      <c r="K2287" s="7">
        <v>1</v>
      </c>
      <c r="L2287" s="7">
        <v>1.5</v>
      </c>
      <c r="M2287" s="7">
        <v>9596.1201980000005</v>
      </c>
      <c r="N2287" s="7">
        <v>9464.33</v>
      </c>
      <c r="O2287" s="7">
        <v>347.81412799999998</v>
      </c>
      <c r="P2287" s="7">
        <v>2.25</v>
      </c>
      <c r="Q2287" s="7">
        <v>4</v>
      </c>
      <c r="R2287" s="7">
        <v>1</v>
      </c>
      <c r="S2287" s="7">
        <v>0</v>
      </c>
    </row>
    <row r="2288" spans="2:19" x14ac:dyDescent="0.25">
      <c r="B2288" s="7">
        <v>8</v>
      </c>
      <c r="C2288" s="7">
        <v>2</v>
      </c>
      <c r="D2288" s="7">
        <v>0</v>
      </c>
      <c r="E2288" s="7">
        <v>0</v>
      </c>
      <c r="F2288" s="7">
        <v>7</v>
      </c>
      <c r="G2288" s="7">
        <v>1217.98</v>
      </c>
      <c r="H2288" s="7">
        <v>2</v>
      </c>
      <c r="I2288" s="7">
        <v>4</v>
      </c>
      <c r="J2288" s="7">
        <v>4.5</v>
      </c>
      <c r="K2288" s="7">
        <v>0</v>
      </c>
      <c r="L2288" s="7">
        <v>2</v>
      </c>
      <c r="M2288" s="7">
        <v>43696.330450000001</v>
      </c>
      <c r="N2288" s="7">
        <v>41084.22</v>
      </c>
      <c r="O2288" s="7">
        <v>3522.971865</v>
      </c>
      <c r="P2288" s="7">
        <v>4</v>
      </c>
      <c r="Q2288" s="7">
        <v>4</v>
      </c>
      <c r="R2288" s="7">
        <v>2.1421320000000001</v>
      </c>
      <c r="S2288" s="7">
        <v>0</v>
      </c>
    </row>
    <row r="2289" spans="2:19" x14ac:dyDescent="0.25">
      <c r="B2289" s="7">
        <v>17</v>
      </c>
      <c r="C2289" s="7">
        <v>4</v>
      </c>
      <c r="D2289" s="7">
        <v>0</v>
      </c>
      <c r="E2289" s="7">
        <v>0</v>
      </c>
      <c r="F2289" s="7">
        <v>16</v>
      </c>
      <c r="G2289" s="7">
        <v>995.95</v>
      </c>
      <c r="H2289" s="7">
        <v>1</v>
      </c>
      <c r="I2289" s="7">
        <v>4</v>
      </c>
      <c r="J2289" s="7">
        <v>4.5</v>
      </c>
      <c r="K2289" s="7">
        <v>0</v>
      </c>
      <c r="L2289" s="7">
        <v>2</v>
      </c>
      <c r="M2289" s="7">
        <v>34936.916989999998</v>
      </c>
      <c r="N2289" s="7">
        <v>32734.5</v>
      </c>
      <c r="O2289" s="7">
        <v>2165.3871749999998</v>
      </c>
      <c r="P2289" s="7">
        <v>1.5</v>
      </c>
      <c r="Q2289" s="7">
        <v>4</v>
      </c>
      <c r="R2289" s="7">
        <v>1.8855949999999999</v>
      </c>
      <c r="S2289" s="7">
        <v>0</v>
      </c>
    </row>
    <row r="2290" spans="2:19" x14ac:dyDescent="0.25">
      <c r="B2290" s="7">
        <v>5</v>
      </c>
      <c r="C2290" s="7">
        <v>1</v>
      </c>
      <c r="D2290" s="7">
        <v>0</v>
      </c>
      <c r="E2290" s="7">
        <v>0</v>
      </c>
      <c r="F2290" s="7">
        <v>4</v>
      </c>
      <c r="G2290" s="7">
        <v>7426.14</v>
      </c>
      <c r="H2290" s="7">
        <v>8</v>
      </c>
      <c r="I2290" s="7">
        <v>4</v>
      </c>
      <c r="J2290" s="7">
        <v>5.6</v>
      </c>
      <c r="K2290" s="7">
        <v>1</v>
      </c>
      <c r="L2290" s="7">
        <v>1.5</v>
      </c>
      <c r="M2290" s="7">
        <v>81125.234890000007</v>
      </c>
      <c r="N2290" s="7">
        <v>75000</v>
      </c>
      <c r="O2290" s="7">
        <v>2756.25</v>
      </c>
      <c r="P2290" s="7">
        <v>2.25</v>
      </c>
      <c r="Q2290" s="7">
        <v>4</v>
      </c>
      <c r="R2290" s="7">
        <v>0.92</v>
      </c>
      <c r="S2290" s="7">
        <v>0</v>
      </c>
    </row>
    <row r="2291" spans="2:19" x14ac:dyDescent="0.25">
      <c r="B2291" s="7">
        <v>24</v>
      </c>
      <c r="C2291" s="7">
        <v>5</v>
      </c>
      <c r="D2291" s="7">
        <v>0</v>
      </c>
      <c r="E2291" s="7">
        <v>0</v>
      </c>
      <c r="F2291" s="7">
        <v>23</v>
      </c>
      <c r="G2291" s="7">
        <v>894.12</v>
      </c>
      <c r="H2291" s="7">
        <v>1</v>
      </c>
      <c r="I2291" s="7">
        <v>4</v>
      </c>
      <c r="J2291" s="7">
        <v>4.5</v>
      </c>
      <c r="K2291" s="7">
        <v>0</v>
      </c>
      <c r="L2291" s="7">
        <v>2</v>
      </c>
      <c r="M2291" s="7">
        <v>48811.148439999997</v>
      </c>
      <c r="N2291" s="7">
        <v>45755</v>
      </c>
      <c r="O2291" s="7">
        <v>3699.2917499999999</v>
      </c>
      <c r="P2291" s="7">
        <v>4</v>
      </c>
      <c r="Q2291" s="7">
        <v>4</v>
      </c>
      <c r="R2291" s="7">
        <v>0.93333739999999998</v>
      </c>
      <c r="S2291" s="7">
        <v>1</v>
      </c>
    </row>
    <row r="2292" spans="2:19" x14ac:dyDescent="0.25">
      <c r="B2292" s="7">
        <v>8</v>
      </c>
      <c r="C2292" s="7">
        <v>2</v>
      </c>
      <c r="D2292" s="7">
        <v>0</v>
      </c>
      <c r="E2292" s="7">
        <v>0</v>
      </c>
      <c r="F2292" s="7">
        <v>7</v>
      </c>
      <c r="G2292" s="7">
        <v>1852.68</v>
      </c>
      <c r="H2292" s="7">
        <v>2</v>
      </c>
      <c r="I2292" s="7">
        <v>3.5</v>
      </c>
      <c r="J2292" s="7">
        <v>6.07</v>
      </c>
      <c r="K2292" s="7">
        <v>1</v>
      </c>
      <c r="L2292" s="7">
        <v>0.125</v>
      </c>
      <c r="M2292" s="7">
        <v>68758.421249999999</v>
      </c>
      <c r="N2292" s="7">
        <v>54107</v>
      </c>
      <c r="O2292" s="7">
        <v>7821.1668499999996</v>
      </c>
      <c r="P2292" s="7">
        <v>3.5</v>
      </c>
      <c r="Q2292" s="7">
        <v>6</v>
      </c>
      <c r="R2292" s="7">
        <v>0.98830229999999997</v>
      </c>
      <c r="S2292" s="7">
        <v>0</v>
      </c>
    </row>
    <row r="2293" spans="2:19" x14ac:dyDescent="0.25">
      <c r="B2293" s="7">
        <v>18</v>
      </c>
      <c r="C2293" s="7">
        <v>4</v>
      </c>
      <c r="D2293" s="7">
        <v>0</v>
      </c>
      <c r="E2293" s="7">
        <v>0</v>
      </c>
      <c r="F2293" s="7">
        <v>17</v>
      </c>
      <c r="G2293" s="7">
        <v>3639.54</v>
      </c>
      <c r="H2293" s="7">
        <v>4</v>
      </c>
      <c r="I2293" s="7">
        <v>4</v>
      </c>
      <c r="J2293" s="7">
        <v>4.5</v>
      </c>
      <c r="K2293" s="7">
        <v>0</v>
      </c>
      <c r="L2293" s="7">
        <v>2</v>
      </c>
      <c r="M2293" s="7">
        <v>137525.08720000001</v>
      </c>
      <c r="N2293" s="7">
        <v>134886.07</v>
      </c>
      <c r="O2293" s="7">
        <v>10244.597019999999</v>
      </c>
      <c r="P2293" s="7">
        <v>4</v>
      </c>
      <c r="Q2293" s="7">
        <v>4</v>
      </c>
      <c r="R2293" s="7">
        <v>1</v>
      </c>
      <c r="S2293" s="7">
        <v>1</v>
      </c>
    </row>
    <row r="2294" spans="2:19" x14ac:dyDescent="0.25">
      <c r="B2294" s="7">
        <v>32</v>
      </c>
      <c r="C2294" s="7">
        <v>7</v>
      </c>
      <c r="D2294" s="7">
        <v>1</v>
      </c>
      <c r="E2294" s="7">
        <v>0</v>
      </c>
      <c r="F2294" s="7">
        <v>31</v>
      </c>
      <c r="G2294" s="7">
        <v>420.27</v>
      </c>
      <c r="H2294" s="7">
        <v>1</v>
      </c>
      <c r="I2294" s="7">
        <v>4</v>
      </c>
      <c r="J2294" s="7">
        <v>4.5</v>
      </c>
      <c r="K2294" s="7">
        <v>0</v>
      </c>
      <c r="L2294" s="7">
        <v>2</v>
      </c>
      <c r="M2294" s="7">
        <v>21152.755120000002</v>
      </c>
      <c r="N2294" s="7">
        <v>19958.57</v>
      </c>
      <c r="O2294" s="7">
        <v>1515.853392</v>
      </c>
      <c r="P2294" s="7">
        <v>1</v>
      </c>
      <c r="Q2294" s="7">
        <v>4</v>
      </c>
      <c r="R2294" s="7">
        <v>1</v>
      </c>
      <c r="S2294" s="7">
        <v>0</v>
      </c>
    </row>
    <row r="2295" spans="2:19" x14ac:dyDescent="0.25">
      <c r="B2295" s="7">
        <v>7</v>
      </c>
      <c r="C2295" s="7">
        <v>2</v>
      </c>
      <c r="D2295" s="7">
        <v>1</v>
      </c>
      <c r="E2295" s="7">
        <v>0</v>
      </c>
      <c r="F2295" s="7">
        <v>6</v>
      </c>
      <c r="G2295" s="7">
        <v>851.45</v>
      </c>
      <c r="H2295" s="7">
        <v>1</v>
      </c>
      <c r="I2295" s="7">
        <v>3.5</v>
      </c>
      <c r="J2295" s="7">
        <v>6.07</v>
      </c>
      <c r="K2295" s="7">
        <v>1</v>
      </c>
      <c r="L2295" s="7">
        <v>0.125</v>
      </c>
      <c r="M2295" s="7">
        <v>28406.30284</v>
      </c>
      <c r="N2295" s="7">
        <v>21121.200000000001</v>
      </c>
      <c r="O2295" s="7">
        <v>2225.1184199999998</v>
      </c>
      <c r="P2295" s="7">
        <v>3.5</v>
      </c>
      <c r="Q2295" s="7">
        <v>6</v>
      </c>
      <c r="R2295" s="7">
        <v>0.9038931</v>
      </c>
      <c r="S2295" s="7">
        <v>0</v>
      </c>
    </row>
    <row r="2296" spans="2:19" x14ac:dyDescent="0.25">
      <c r="B2296" s="7">
        <v>14</v>
      </c>
      <c r="C2296" s="7">
        <v>3</v>
      </c>
      <c r="D2296" s="7">
        <v>0</v>
      </c>
      <c r="E2296" s="7">
        <v>0</v>
      </c>
      <c r="F2296" s="7">
        <v>13</v>
      </c>
      <c r="G2296" s="7">
        <v>1862.7</v>
      </c>
      <c r="H2296" s="7">
        <v>2</v>
      </c>
      <c r="I2296" s="7">
        <v>3.3</v>
      </c>
      <c r="J2296" s="7">
        <v>5.0599999999999996</v>
      </c>
      <c r="K2296" s="7">
        <v>1</v>
      </c>
      <c r="L2296" s="7">
        <v>0.125</v>
      </c>
      <c r="M2296" s="7">
        <v>67011.539999999994</v>
      </c>
      <c r="N2296" s="7">
        <v>64654.92</v>
      </c>
      <c r="O2296" s="7">
        <v>6177.7776059999997</v>
      </c>
      <c r="P2296" s="7">
        <v>4</v>
      </c>
      <c r="Q2296" s="7">
        <v>4</v>
      </c>
      <c r="R2296" s="7">
        <v>0.95762510000000001</v>
      </c>
      <c r="S2296" s="7">
        <v>0</v>
      </c>
    </row>
    <row r="2297" spans="2:19" x14ac:dyDescent="0.25">
      <c r="B2297" s="7">
        <v>19</v>
      </c>
      <c r="C2297" s="7">
        <v>4</v>
      </c>
      <c r="D2297" s="7">
        <v>1</v>
      </c>
      <c r="E2297" s="7">
        <v>0</v>
      </c>
      <c r="F2297" s="7">
        <v>18</v>
      </c>
      <c r="G2297" s="7">
        <v>957.78</v>
      </c>
      <c r="H2297" s="7">
        <v>1</v>
      </c>
      <c r="I2297" s="7">
        <v>4</v>
      </c>
      <c r="J2297" s="7">
        <v>4.5</v>
      </c>
      <c r="K2297" s="7">
        <v>0</v>
      </c>
      <c r="L2297" s="7">
        <v>2</v>
      </c>
      <c r="M2297" s="7">
        <v>41491.093829999998</v>
      </c>
      <c r="N2297" s="7">
        <v>40160.17</v>
      </c>
      <c r="O2297" s="7">
        <v>2853.380079</v>
      </c>
      <c r="P2297" s="7">
        <v>4</v>
      </c>
      <c r="Q2297" s="7">
        <v>4</v>
      </c>
      <c r="R2297" s="7">
        <v>1</v>
      </c>
      <c r="S2297" s="7">
        <v>0</v>
      </c>
    </row>
    <row r="2298" spans="2:19" x14ac:dyDescent="0.25">
      <c r="B2298" s="7">
        <v>16</v>
      </c>
      <c r="C2298" s="7">
        <v>4</v>
      </c>
      <c r="D2298" s="7">
        <v>1</v>
      </c>
      <c r="E2298" s="7">
        <v>0</v>
      </c>
      <c r="F2298" s="7">
        <v>15</v>
      </c>
      <c r="G2298" s="7">
        <v>1006.75</v>
      </c>
      <c r="H2298" s="7">
        <v>2</v>
      </c>
      <c r="I2298" s="7">
        <v>4</v>
      </c>
      <c r="J2298" s="7">
        <v>4.5</v>
      </c>
      <c r="K2298" s="7">
        <v>0</v>
      </c>
      <c r="L2298" s="7">
        <v>2</v>
      </c>
      <c r="M2298" s="7">
        <v>27780.660260000001</v>
      </c>
      <c r="N2298" s="7">
        <v>25022.5</v>
      </c>
      <c r="O2298" s="7">
        <v>1900.458875</v>
      </c>
      <c r="P2298" s="7">
        <v>1</v>
      </c>
      <c r="Q2298" s="7">
        <v>4</v>
      </c>
      <c r="R2298" s="7">
        <v>1</v>
      </c>
      <c r="S2298" s="7">
        <v>0</v>
      </c>
    </row>
    <row r="2299" spans="2:19" x14ac:dyDescent="0.25">
      <c r="B2299" s="7">
        <v>13</v>
      </c>
      <c r="C2299" s="7">
        <v>3</v>
      </c>
      <c r="D2299" s="7">
        <v>1</v>
      </c>
      <c r="E2299" s="7">
        <v>0</v>
      </c>
      <c r="F2299" s="7">
        <v>12</v>
      </c>
      <c r="G2299" s="7">
        <v>618.41999999999996</v>
      </c>
      <c r="H2299" s="7">
        <v>1</v>
      </c>
      <c r="I2299" s="7">
        <v>4</v>
      </c>
      <c r="J2299" s="7">
        <v>5.2</v>
      </c>
      <c r="K2299" s="7">
        <v>1</v>
      </c>
      <c r="L2299" s="7">
        <v>1.5</v>
      </c>
      <c r="M2299" s="7">
        <v>11381.72162</v>
      </c>
      <c r="N2299" s="7">
        <v>11055</v>
      </c>
      <c r="O2299" s="7">
        <v>514.61024999999995</v>
      </c>
      <c r="P2299" s="7">
        <v>1.5</v>
      </c>
      <c r="Q2299" s="7">
        <v>4</v>
      </c>
      <c r="R2299" s="7">
        <v>1</v>
      </c>
      <c r="S2299" s="7">
        <v>0</v>
      </c>
    </row>
    <row r="2300" spans="2:19" x14ac:dyDescent="0.25">
      <c r="B2300" s="7">
        <v>6</v>
      </c>
      <c r="C2300" s="7">
        <v>2</v>
      </c>
      <c r="D2300" s="7">
        <v>1</v>
      </c>
      <c r="E2300" s="7">
        <v>0</v>
      </c>
      <c r="F2300" s="7">
        <v>5</v>
      </c>
      <c r="G2300" s="7">
        <v>5196.09</v>
      </c>
      <c r="H2300" s="7">
        <v>6</v>
      </c>
      <c r="I2300" s="7">
        <v>3.5</v>
      </c>
      <c r="J2300" s="7">
        <v>6.07</v>
      </c>
      <c r="K2300" s="7">
        <v>1</v>
      </c>
      <c r="L2300" s="7">
        <v>0.125</v>
      </c>
      <c r="M2300" s="7">
        <v>116530.11</v>
      </c>
      <c r="N2300" s="7">
        <v>105302.22</v>
      </c>
      <c r="O2300" s="7">
        <v>10577.608</v>
      </c>
      <c r="P2300" s="7">
        <v>3.5</v>
      </c>
      <c r="Q2300" s="7">
        <v>6</v>
      </c>
      <c r="R2300" s="7">
        <v>0.5266632</v>
      </c>
      <c r="S2300" s="7">
        <v>0</v>
      </c>
    </row>
    <row r="2301" spans="2:19" x14ac:dyDescent="0.25">
      <c r="B2301" s="7">
        <v>6</v>
      </c>
      <c r="C2301" s="7">
        <v>2</v>
      </c>
      <c r="D2301" s="7">
        <v>1</v>
      </c>
      <c r="E2301" s="7">
        <v>0</v>
      </c>
      <c r="F2301" s="7">
        <v>5</v>
      </c>
      <c r="G2301" s="7">
        <v>1923.84</v>
      </c>
      <c r="H2301" s="7">
        <v>2</v>
      </c>
      <c r="I2301" s="7">
        <v>4</v>
      </c>
      <c r="J2301" s="7">
        <v>4.5</v>
      </c>
      <c r="K2301" s="7">
        <v>0</v>
      </c>
      <c r="L2301" s="7">
        <v>2</v>
      </c>
      <c r="M2301" s="7">
        <v>35303.079810000003</v>
      </c>
      <c r="N2301" s="7">
        <v>30149</v>
      </c>
      <c r="O2301" s="7">
        <v>2142.0864499999998</v>
      </c>
      <c r="P2301" s="7">
        <v>1</v>
      </c>
      <c r="Q2301" s="7">
        <v>4</v>
      </c>
      <c r="R2301" s="7">
        <v>1</v>
      </c>
      <c r="S2301" s="7">
        <v>0</v>
      </c>
    </row>
    <row r="2302" spans="2:19" x14ac:dyDescent="0.25">
      <c r="B2302" s="7">
        <v>30</v>
      </c>
      <c r="C2302" s="7">
        <v>6</v>
      </c>
      <c r="D2302" s="7">
        <v>0</v>
      </c>
      <c r="E2302" s="7">
        <v>0</v>
      </c>
      <c r="F2302" s="7">
        <v>29</v>
      </c>
      <c r="G2302" s="7">
        <v>412.41</v>
      </c>
      <c r="H2302" s="7">
        <v>1</v>
      </c>
      <c r="I2302" s="7">
        <v>4</v>
      </c>
      <c r="J2302" s="7">
        <v>4.5</v>
      </c>
      <c r="K2302" s="7">
        <v>0</v>
      </c>
      <c r="L2302" s="7">
        <v>2</v>
      </c>
      <c r="M2302" s="7">
        <v>19448.86292</v>
      </c>
      <c r="N2302" s="7">
        <v>18756.25</v>
      </c>
      <c r="O2302" s="7">
        <v>1240.725938</v>
      </c>
      <c r="P2302" s="7">
        <v>1.5</v>
      </c>
      <c r="Q2302" s="7">
        <v>4</v>
      </c>
      <c r="R2302" s="7">
        <v>0.95207339999999996</v>
      </c>
      <c r="S2302" s="7">
        <v>0</v>
      </c>
    </row>
    <row r="2303" spans="2:19" x14ac:dyDescent="0.25">
      <c r="B2303" s="7">
        <v>5</v>
      </c>
      <c r="C2303" s="7">
        <v>1</v>
      </c>
      <c r="D2303" s="7">
        <v>0</v>
      </c>
      <c r="E2303" s="7">
        <v>0</v>
      </c>
      <c r="F2303" s="7">
        <v>4</v>
      </c>
      <c r="G2303" s="7">
        <v>1813.24</v>
      </c>
      <c r="H2303" s="7">
        <v>2</v>
      </c>
      <c r="I2303" s="7">
        <v>3.5</v>
      </c>
      <c r="J2303" s="7">
        <v>6.07</v>
      </c>
      <c r="K2303" s="7">
        <v>1</v>
      </c>
      <c r="L2303" s="7">
        <v>0.125</v>
      </c>
      <c r="M2303" s="7">
        <v>62660.04838</v>
      </c>
      <c r="N2303" s="7">
        <v>45678.83</v>
      </c>
      <c r="O2303" s="7">
        <v>7722.0062120000002</v>
      </c>
      <c r="P2303" s="7">
        <v>3.5</v>
      </c>
      <c r="Q2303" s="7">
        <v>6</v>
      </c>
      <c r="R2303" s="7">
        <v>2.131297</v>
      </c>
      <c r="S2303" s="7">
        <v>0</v>
      </c>
    </row>
    <row r="2304" spans="2:19" x14ac:dyDescent="0.25">
      <c r="B2304" s="7">
        <v>23</v>
      </c>
      <c r="C2304" s="7">
        <v>5</v>
      </c>
      <c r="D2304" s="7">
        <v>1</v>
      </c>
      <c r="E2304" s="7">
        <v>0</v>
      </c>
      <c r="F2304" s="7">
        <v>22</v>
      </c>
      <c r="G2304" s="7">
        <v>510.06</v>
      </c>
      <c r="H2304" s="7">
        <v>1</v>
      </c>
      <c r="I2304" s="7">
        <v>4</v>
      </c>
      <c r="J2304" s="7">
        <v>4.5</v>
      </c>
      <c r="K2304" s="7">
        <v>0</v>
      </c>
      <c r="L2304" s="7">
        <v>2</v>
      </c>
      <c r="M2304" s="7">
        <v>29470.058679999998</v>
      </c>
      <c r="N2304" s="7">
        <v>28857</v>
      </c>
      <c r="O2304" s="7">
        <v>2050.2898500000001</v>
      </c>
      <c r="P2304" s="7">
        <v>4</v>
      </c>
      <c r="Q2304" s="7">
        <v>4</v>
      </c>
      <c r="R2304" s="7">
        <v>0.90478230000000004</v>
      </c>
      <c r="S2304" s="7">
        <v>0</v>
      </c>
    </row>
    <row r="2305" spans="2:19" x14ac:dyDescent="0.25">
      <c r="B2305" s="7">
        <v>2</v>
      </c>
      <c r="C2305" s="7">
        <v>1</v>
      </c>
      <c r="D2305" s="7">
        <v>1</v>
      </c>
      <c r="E2305" s="7">
        <v>0</v>
      </c>
      <c r="F2305" s="7">
        <v>1</v>
      </c>
      <c r="G2305" s="7">
        <v>2969.21</v>
      </c>
      <c r="H2305" s="7">
        <v>3</v>
      </c>
      <c r="I2305" s="7">
        <v>3.5</v>
      </c>
      <c r="J2305" s="7">
        <v>6.07</v>
      </c>
      <c r="K2305" s="7">
        <v>1</v>
      </c>
      <c r="L2305" s="7">
        <v>0.125</v>
      </c>
      <c r="M2305" s="7">
        <v>59660.547290000002</v>
      </c>
      <c r="N2305" s="7">
        <v>51727.27</v>
      </c>
      <c r="O2305" s="7">
        <v>6209.8587630000002</v>
      </c>
      <c r="P2305" s="7">
        <v>3.5</v>
      </c>
      <c r="Q2305" s="7">
        <v>6</v>
      </c>
      <c r="R2305" s="7">
        <v>0.99068400000000001</v>
      </c>
      <c r="S2305" s="7">
        <v>0</v>
      </c>
    </row>
    <row r="2306" spans="2:19" x14ac:dyDescent="0.25">
      <c r="B2306" s="7">
        <v>20</v>
      </c>
      <c r="C2306" s="7">
        <v>4</v>
      </c>
      <c r="D2306" s="7">
        <v>0</v>
      </c>
      <c r="E2306" s="7">
        <v>0</v>
      </c>
      <c r="F2306" s="7">
        <v>19</v>
      </c>
      <c r="G2306" s="7">
        <v>1272.32</v>
      </c>
      <c r="H2306" s="7">
        <v>2</v>
      </c>
      <c r="I2306" s="7">
        <v>4</v>
      </c>
      <c r="J2306" s="7">
        <v>4.5</v>
      </c>
      <c r="K2306" s="7">
        <v>0</v>
      </c>
      <c r="L2306" s="7">
        <v>2</v>
      </c>
      <c r="M2306" s="7">
        <v>63193.369039999998</v>
      </c>
      <c r="N2306" s="7">
        <v>61425</v>
      </c>
      <c r="O2306" s="7">
        <v>4665.2287500000002</v>
      </c>
      <c r="P2306" s="7">
        <v>4</v>
      </c>
      <c r="Q2306" s="7">
        <v>4</v>
      </c>
      <c r="R2306" s="7">
        <v>1</v>
      </c>
      <c r="S2306" s="7">
        <v>0</v>
      </c>
    </row>
    <row r="2307" spans="2:19" x14ac:dyDescent="0.25">
      <c r="B2307" s="7">
        <v>9</v>
      </c>
      <c r="C2307" s="7">
        <v>2</v>
      </c>
      <c r="D2307" s="7">
        <v>0</v>
      </c>
      <c r="E2307" s="7">
        <v>0</v>
      </c>
      <c r="F2307" s="7">
        <v>8</v>
      </c>
      <c r="G2307" s="7">
        <v>348.97</v>
      </c>
      <c r="H2307" s="7">
        <v>1</v>
      </c>
      <c r="I2307" s="7">
        <v>3.5</v>
      </c>
      <c r="J2307" s="7">
        <v>4.5</v>
      </c>
      <c r="K2307" s="7">
        <v>0</v>
      </c>
      <c r="L2307" s="7">
        <v>0.1</v>
      </c>
      <c r="M2307" s="7">
        <v>44105.016669999997</v>
      </c>
      <c r="N2307" s="7">
        <v>21761</v>
      </c>
      <c r="O2307" s="7">
        <v>4425.0993500000004</v>
      </c>
      <c r="P2307" s="7">
        <v>3</v>
      </c>
      <c r="Q2307" s="7">
        <v>6</v>
      </c>
      <c r="R2307" s="7">
        <v>2</v>
      </c>
      <c r="S2307" s="7">
        <v>0</v>
      </c>
    </row>
    <row r="2308" spans="2:19" x14ac:dyDescent="0.25">
      <c r="B2308" s="7">
        <v>28</v>
      </c>
      <c r="C2308" s="7">
        <v>6</v>
      </c>
      <c r="D2308" s="7">
        <v>0</v>
      </c>
      <c r="E2308" s="7">
        <v>0</v>
      </c>
      <c r="F2308" s="7">
        <v>27</v>
      </c>
      <c r="G2308" s="7">
        <v>668.78</v>
      </c>
      <c r="H2308" s="7">
        <v>1</v>
      </c>
      <c r="I2308" s="7">
        <v>4</v>
      </c>
      <c r="J2308" s="7">
        <v>4.5</v>
      </c>
      <c r="K2308" s="7">
        <v>0</v>
      </c>
      <c r="L2308" s="7">
        <v>2</v>
      </c>
      <c r="M2308" s="7">
        <v>39897.17</v>
      </c>
      <c r="N2308" s="7">
        <v>38984.67</v>
      </c>
      <c r="O2308" s="7">
        <v>2960.885687</v>
      </c>
      <c r="P2308" s="7">
        <v>4</v>
      </c>
      <c r="Q2308" s="7">
        <v>4</v>
      </c>
      <c r="R2308" s="7">
        <v>1</v>
      </c>
      <c r="S2308" s="7">
        <v>0</v>
      </c>
    </row>
    <row r="2309" spans="2:19" x14ac:dyDescent="0.25">
      <c r="B2309" s="7">
        <v>1</v>
      </c>
      <c r="C2309" s="7">
        <v>1</v>
      </c>
      <c r="D2309" s="7">
        <v>1</v>
      </c>
      <c r="E2309" s="7">
        <v>0</v>
      </c>
      <c r="F2309" s="7">
        <v>0</v>
      </c>
      <c r="G2309" s="7">
        <v>1334.5</v>
      </c>
      <c r="H2309" s="7">
        <v>2</v>
      </c>
      <c r="I2309" s="7">
        <v>3.5</v>
      </c>
      <c r="J2309" s="7">
        <v>4.5</v>
      </c>
      <c r="K2309" s="7">
        <v>0</v>
      </c>
      <c r="L2309" s="7">
        <v>0.1</v>
      </c>
      <c r="M2309" s="7">
        <v>52031.927900000002</v>
      </c>
      <c r="N2309" s="7">
        <v>28712.799999999999</v>
      </c>
      <c r="O2309" s="7">
        <v>5698.0551599999999</v>
      </c>
      <c r="P2309" s="7">
        <v>3</v>
      </c>
      <c r="Q2309" s="7">
        <v>6</v>
      </c>
      <c r="R2309" s="7">
        <v>1.574327</v>
      </c>
      <c r="S2309" s="7">
        <v>0</v>
      </c>
    </row>
    <row r="2310" spans="2:19" x14ac:dyDescent="0.25">
      <c r="B2310" s="7">
        <v>23</v>
      </c>
      <c r="C2310" s="7">
        <v>5</v>
      </c>
      <c r="D2310" s="7">
        <v>0</v>
      </c>
      <c r="E2310" s="7">
        <v>0</v>
      </c>
      <c r="F2310" s="7">
        <v>22</v>
      </c>
      <c r="G2310" s="7">
        <v>636.70000000000005</v>
      </c>
      <c r="H2310" s="7">
        <v>1</v>
      </c>
      <c r="I2310" s="7">
        <v>4</v>
      </c>
      <c r="J2310" s="7">
        <v>4.5</v>
      </c>
      <c r="K2310" s="7">
        <v>0</v>
      </c>
      <c r="L2310" s="7">
        <v>2</v>
      </c>
      <c r="M2310" s="7">
        <v>23469.627280000001</v>
      </c>
      <c r="N2310" s="7">
        <v>21805.29</v>
      </c>
      <c r="O2310" s="7">
        <v>1656.111776</v>
      </c>
      <c r="P2310" s="7">
        <v>1</v>
      </c>
      <c r="Q2310" s="7">
        <v>4</v>
      </c>
      <c r="R2310" s="7">
        <v>1</v>
      </c>
      <c r="S2310" s="7">
        <v>0</v>
      </c>
    </row>
    <row r="2311" spans="2:19" x14ac:dyDescent="0.25">
      <c r="B2311" s="7">
        <v>29</v>
      </c>
      <c r="C2311" s="7">
        <v>6</v>
      </c>
      <c r="D2311" s="7">
        <v>1</v>
      </c>
      <c r="E2311" s="7">
        <v>0</v>
      </c>
      <c r="F2311" s="7">
        <v>28</v>
      </c>
      <c r="G2311" s="7">
        <v>226.22</v>
      </c>
      <c r="H2311" s="7">
        <v>1</v>
      </c>
      <c r="I2311" s="7">
        <v>4</v>
      </c>
      <c r="J2311" s="7">
        <v>5.6</v>
      </c>
      <c r="K2311" s="7">
        <v>1</v>
      </c>
      <c r="L2311" s="7">
        <v>1.5</v>
      </c>
      <c r="M2311" s="7">
        <v>2656.4579570000001</v>
      </c>
      <c r="N2311" s="7">
        <v>2500</v>
      </c>
      <c r="O2311" s="7">
        <v>91.875</v>
      </c>
      <c r="P2311" s="7">
        <v>2.25</v>
      </c>
      <c r="Q2311" s="7">
        <v>4</v>
      </c>
      <c r="R2311" s="7">
        <v>0.90000139999999995</v>
      </c>
      <c r="S2311" s="7">
        <v>0</v>
      </c>
    </row>
    <row r="2312" spans="2:19" x14ac:dyDescent="0.25">
      <c r="B2312" s="7">
        <v>9</v>
      </c>
      <c r="C2312" s="7">
        <v>2</v>
      </c>
      <c r="D2312" s="7">
        <v>0</v>
      </c>
      <c r="E2312" s="7">
        <v>0</v>
      </c>
      <c r="F2312" s="7">
        <v>8</v>
      </c>
      <c r="G2312" s="7">
        <v>1354.07</v>
      </c>
      <c r="H2312" s="7">
        <v>2</v>
      </c>
      <c r="I2312" s="7">
        <v>3.5</v>
      </c>
      <c r="J2312" s="7">
        <v>6.07</v>
      </c>
      <c r="K2312" s="7">
        <v>1</v>
      </c>
      <c r="L2312" s="7">
        <v>0.125</v>
      </c>
      <c r="M2312" s="7">
        <v>84007.251359999995</v>
      </c>
      <c r="N2312" s="7">
        <v>63355.8</v>
      </c>
      <c r="O2312" s="7">
        <v>8226.7506300000005</v>
      </c>
      <c r="P2312" s="7">
        <v>3.5</v>
      </c>
      <c r="Q2312" s="7">
        <v>6</v>
      </c>
      <c r="R2312" s="7">
        <v>0.85202180000000005</v>
      </c>
      <c r="S2312" s="7">
        <v>0</v>
      </c>
    </row>
    <row r="2313" spans="2:19" x14ac:dyDescent="0.25">
      <c r="B2313" s="7">
        <v>5</v>
      </c>
      <c r="C2313" s="7">
        <v>1</v>
      </c>
      <c r="D2313" s="7">
        <v>0</v>
      </c>
      <c r="E2313" s="7">
        <v>0</v>
      </c>
      <c r="F2313" s="7">
        <v>4</v>
      </c>
      <c r="G2313" s="7">
        <v>1636.29</v>
      </c>
      <c r="H2313" s="7">
        <v>2</v>
      </c>
      <c r="I2313" s="7">
        <v>3.5</v>
      </c>
      <c r="J2313" s="7">
        <v>6.07</v>
      </c>
      <c r="K2313" s="7">
        <v>1</v>
      </c>
      <c r="L2313" s="7">
        <v>0.125</v>
      </c>
      <c r="M2313" s="7">
        <v>38083.795109999999</v>
      </c>
      <c r="N2313" s="7">
        <v>33898.379999999997</v>
      </c>
      <c r="O2313" s="7">
        <v>3737.2963949999998</v>
      </c>
      <c r="P2313" s="7">
        <v>3.5</v>
      </c>
      <c r="Q2313" s="7">
        <v>6</v>
      </c>
      <c r="R2313" s="7">
        <v>1</v>
      </c>
      <c r="S2313" s="7">
        <v>0</v>
      </c>
    </row>
    <row r="2314" spans="2:19" x14ac:dyDescent="0.25">
      <c r="B2314" s="7">
        <v>22</v>
      </c>
      <c r="C2314" s="7">
        <v>5</v>
      </c>
      <c r="D2314" s="7">
        <v>1</v>
      </c>
      <c r="E2314" s="7">
        <v>0</v>
      </c>
      <c r="F2314" s="7">
        <v>21</v>
      </c>
      <c r="G2314" s="7">
        <v>236.22</v>
      </c>
      <c r="H2314" s="7">
        <v>1</v>
      </c>
      <c r="I2314" s="7">
        <v>4</v>
      </c>
      <c r="J2314" s="7">
        <v>5.2</v>
      </c>
      <c r="K2314" s="7">
        <v>1</v>
      </c>
      <c r="L2314" s="7">
        <v>1.5</v>
      </c>
      <c r="M2314" s="7">
        <v>2801.462544</v>
      </c>
      <c r="N2314" s="7">
        <v>2500</v>
      </c>
      <c r="O2314" s="7">
        <v>128.625</v>
      </c>
      <c r="P2314" s="7">
        <v>2.75</v>
      </c>
      <c r="Q2314" s="7">
        <v>4</v>
      </c>
      <c r="R2314" s="7">
        <v>1</v>
      </c>
      <c r="S2314" s="7">
        <v>0</v>
      </c>
    </row>
    <row r="2315" spans="2:19" x14ac:dyDescent="0.25">
      <c r="B2315" s="7">
        <v>36</v>
      </c>
      <c r="C2315" s="7">
        <v>7</v>
      </c>
      <c r="D2315" s="7">
        <v>0</v>
      </c>
      <c r="E2315" s="7">
        <v>0</v>
      </c>
      <c r="F2315" s="7">
        <v>35</v>
      </c>
      <c r="G2315" s="7">
        <v>668.4</v>
      </c>
      <c r="H2315" s="7">
        <v>1</v>
      </c>
      <c r="I2315" s="7">
        <v>4</v>
      </c>
      <c r="J2315" s="7">
        <v>5.2</v>
      </c>
      <c r="K2315" s="7">
        <v>1</v>
      </c>
      <c r="L2315" s="7">
        <v>1.5</v>
      </c>
      <c r="M2315" s="7">
        <v>44859.706610000001</v>
      </c>
      <c r="N2315" s="7">
        <v>44309.14</v>
      </c>
      <c r="O2315" s="7">
        <v>2279.7052530000001</v>
      </c>
      <c r="P2315" s="7">
        <v>2.75</v>
      </c>
      <c r="Q2315" s="7">
        <v>4</v>
      </c>
      <c r="R2315" s="7">
        <v>1</v>
      </c>
      <c r="S2315" s="7">
        <v>0</v>
      </c>
    </row>
    <row r="2316" spans="2:19" x14ac:dyDescent="0.25">
      <c r="B2316" s="7">
        <v>8</v>
      </c>
      <c r="C2316" s="7">
        <v>2</v>
      </c>
      <c r="D2316" s="7">
        <v>1</v>
      </c>
      <c r="E2316" s="7">
        <v>1</v>
      </c>
      <c r="F2316" s="7">
        <v>0</v>
      </c>
      <c r="G2316" s="7">
        <v>3590.67</v>
      </c>
      <c r="H2316" s="7">
        <v>4</v>
      </c>
      <c r="I2316" s="7">
        <v>4</v>
      </c>
      <c r="J2316" s="7">
        <v>4.5</v>
      </c>
      <c r="K2316" s="7">
        <v>0</v>
      </c>
      <c r="L2316" s="7">
        <v>2</v>
      </c>
      <c r="M2316" s="7">
        <v>8428.5962519999994</v>
      </c>
      <c r="N2316" s="7">
        <v>6409.8</v>
      </c>
      <c r="O2316" s="7">
        <v>581.04836999999998</v>
      </c>
      <c r="P2316" s="7">
        <v>4</v>
      </c>
      <c r="Q2316" s="7">
        <v>4</v>
      </c>
      <c r="R2316" s="7">
        <v>1.0971839999999999</v>
      </c>
      <c r="S2316" s="7">
        <v>1</v>
      </c>
    </row>
    <row r="2317" spans="2:19" x14ac:dyDescent="0.25">
      <c r="B2317" s="7">
        <v>8</v>
      </c>
      <c r="C2317" s="7">
        <v>2</v>
      </c>
      <c r="D2317" s="7">
        <v>1</v>
      </c>
      <c r="E2317" s="7">
        <v>0</v>
      </c>
      <c r="F2317" s="7">
        <v>7</v>
      </c>
      <c r="G2317" s="7">
        <v>1761.39</v>
      </c>
      <c r="H2317" s="7">
        <v>2</v>
      </c>
      <c r="I2317" s="7">
        <v>3.5</v>
      </c>
      <c r="J2317" s="7">
        <v>6.07</v>
      </c>
      <c r="K2317" s="7">
        <v>1</v>
      </c>
      <c r="L2317" s="7">
        <v>0.125</v>
      </c>
      <c r="M2317" s="7">
        <v>191743.7499</v>
      </c>
      <c r="N2317" s="7">
        <v>117855.58</v>
      </c>
      <c r="O2317" s="7">
        <v>21078.47048</v>
      </c>
      <c r="P2317" s="7">
        <v>3.5</v>
      </c>
      <c r="Q2317" s="7">
        <v>6</v>
      </c>
      <c r="R2317" s="7">
        <v>14</v>
      </c>
      <c r="S2317" s="7">
        <v>0</v>
      </c>
    </row>
    <row r="2318" spans="2:19" x14ac:dyDescent="0.25">
      <c r="B2318" s="7">
        <v>11</v>
      </c>
      <c r="C2318" s="7">
        <v>3</v>
      </c>
      <c r="D2318" s="7">
        <v>0</v>
      </c>
      <c r="E2318" s="7">
        <v>0</v>
      </c>
      <c r="F2318" s="7">
        <v>10</v>
      </c>
      <c r="G2318" s="7">
        <v>1364.06</v>
      </c>
      <c r="H2318" s="7">
        <v>2</v>
      </c>
      <c r="I2318" s="7">
        <v>3.5</v>
      </c>
      <c r="J2318" s="7">
        <v>6.07</v>
      </c>
      <c r="K2318" s="7">
        <v>1</v>
      </c>
      <c r="L2318" s="7">
        <v>0.125</v>
      </c>
      <c r="M2318" s="7">
        <v>66922.862340000007</v>
      </c>
      <c r="N2318" s="7">
        <v>58046</v>
      </c>
      <c r="O2318" s="7">
        <v>6399.5715</v>
      </c>
      <c r="P2318" s="7">
        <v>3.5</v>
      </c>
      <c r="Q2318" s="7">
        <v>6</v>
      </c>
      <c r="R2318" s="7">
        <v>1</v>
      </c>
      <c r="S2318" s="7">
        <v>1</v>
      </c>
    </row>
    <row r="2319" spans="2:19" x14ac:dyDescent="0.25">
      <c r="B2319" s="7">
        <v>2</v>
      </c>
      <c r="C2319" s="7">
        <v>1</v>
      </c>
      <c r="D2319" s="7">
        <v>0</v>
      </c>
      <c r="E2319" s="7">
        <v>0</v>
      </c>
      <c r="F2319" s="7">
        <v>1</v>
      </c>
      <c r="G2319" s="7">
        <v>1389.48</v>
      </c>
      <c r="H2319" s="7">
        <v>2</v>
      </c>
      <c r="I2319" s="7">
        <v>3.5</v>
      </c>
      <c r="J2319" s="7">
        <v>6.07</v>
      </c>
      <c r="K2319" s="7">
        <v>1</v>
      </c>
      <c r="L2319" s="7">
        <v>0.125</v>
      </c>
      <c r="M2319" s="7">
        <v>37890.415730000001</v>
      </c>
      <c r="N2319" s="7">
        <v>27355.93</v>
      </c>
      <c r="O2319" s="7">
        <v>4222.387796</v>
      </c>
      <c r="P2319" s="7">
        <v>3.5</v>
      </c>
      <c r="Q2319" s="7">
        <v>6</v>
      </c>
      <c r="R2319" s="7">
        <v>0.93748430000000005</v>
      </c>
      <c r="S2319" s="7">
        <v>0</v>
      </c>
    </row>
    <row r="2320" spans="2:19" x14ac:dyDescent="0.25">
      <c r="B2320" s="7">
        <v>16</v>
      </c>
      <c r="C2320" s="7">
        <v>4</v>
      </c>
      <c r="D2320" s="7">
        <v>0</v>
      </c>
      <c r="E2320" s="7">
        <v>0</v>
      </c>
      <c r="F2320" s="7">
        <v>15</v>
      </c>
      <c r="G2320" s="7">
        <v>900.45</v>
      </c>
      <c r="H2320" s="7">
        <v>1</v>
      </c>
      <c r="I2320" s="7">
        <v>4</v>
      </c>
      <c r="J2320" s="7">
        <v>4.5</v>
      </c>
      <c r="K2320" s="7">
        <v>0</v>
      </c>
      <c r="L2320" s="7">
        <v>2</v>
      </c>
      <c r="M2320" s="7">
        <v>45522.667840000002</v>
      </c>
      <c r="N2320" s="7">
        <v>42994</v>
      </c>
      <c r="O2320" s="7">
        <v>3686.7354999999998</v>
      </c>
      <c r="P2320" s="7">
        <v>4</v>
      </c>
      <c r="Q2320" s="7">
        <v>4</v>
      </c>
      <c r="R2320" s="7">
        <v>1</v>
      </c>
      <c r="S2320" s="7">
        <v>0</v>
      </c>
    </row>
    <row r="2321" spans="2:19" x14ac:dyDescent="0.25">
      <c r="B2321" s="7">
        <v>7</v>
      </c>
      <c r="C2321" s="7">
        <v>2</v>
      </c>
      <c r="D2321" s="7">
        <v>1</v>
      </c>
      <c r="E2321" s="7">
        <v>0</v>
      </c>
      <c r="F2321" s="7">
        <v>6</v>
      </c>
      <c r="G2321" s="7">
        <v>2761.34</v>
      </c>
      <c r="H2321" s="7">
        <v>3</v>
      </c>
      <c r="I2321" s="7">
        <v>4</v>
      </c>
      <c r="J2321" s="7">
        <v>4.5</v>
      </c>
      <c r="K2321" s="7">
        <v>0</v>
      </c>
      <c r="L2321" s="7">
        <v>2</v>
      </c>
      <c r="M2321" s="7">
        <v>63450.607179999999</v>
      </c>
      <c r="N2321" s="7">
        <v>61446.7</v>
      </c>
      <c r="O2321" s="7">
        <v>4967.9656949999999</v>
      </c>
      <c r="P2321" s="7">
        <v>4</v>
      </c>
      <c r="Q2321" s="7">
        <v>4</v>
      </c>
      <c r="R2321" s="7">
        <v>2</v>
      </c>
      <c r="S2321" s="7">
        <v>0</v>
      </c>
    </row>
    <row r="2322" spans="2:19" x14ac:dyDescent="0.25">
      <c r="B2322" s="7">
        <v>8</v>
      </c>
      <c r="C2322" s="7">
        <v>2</v>
      </c>
      <c r="D2322" s="7">
        <v>1</v>
      </c>
      <c r="E2322" s="7">
        <v>0</v>
      </c>
      <c r="F2322" s="7">
        <v>7</v>
      </c>
      <c r="G2322" s="7">
        <v>2036.5</v>
      </c>
      <c r="H2322" s="7">
        <v>3</v>
      </c>
      <c r="I2322" s="7">
        <v>4</v>
      </c>
      <c r="J2322" s="7">
        <v>4.5</v>
      </c>
      <c r="K2322" s="7">
        <v>0</v>
      </c>
      <c r="L2322" s="7">
        <v>2</v>
      </c>
      <c r="M2322" s="7">
        <v>48316.464059999998</v>
      </c>
      <c r="N2322" s="7">
        <v>46539</v>
      </c>
      <c r="O2322" s="7">
        <v>3534.6370499999998</v>
      </c>
      <c r="P2322" s="7">
        <v>4</v>
      </c>
      <c r="Q2322" s="7">
        <v>4</v>
      </c>
      <c r="R2322" s="7">
        <v>5.8708119999999999</v>
      </c>
      <c r="S2322" s="7">
        <v>0</v>
      </c>
    </row>
    <row r="2323" spans="2:19" x14ac:dyDescent="0.25">
      <c r="B2323" s="7">
        <v>42</v>
      </c>
      <c r="C2323" s="7">
        <v>7</v>
      </c>
      <c r="D2323" s="7">
        <v>1</v>
      </c>
      <c r="E2323" s="7">
        <v>0</v>
      </c>
      <c r="F2323" s="7">
        <v>41</v>
      </c>
      <c r="G2323" s="7">
        <v>605</v>
      </c>
      <c r="H2323" s="7">
        <v>1</v>
      </c>
      <c r="I2323" s="7">
        <v>3.5</v>
      </c>
      <c r="J2323" s="7">
        <v>5.28</v>
      </c>
      <c r="K2323" s="7">
        <v>1</v>
      </c>
      <c r="L2323" s="7">
        <v>3.5</v>
      </c>
      <c r="M2323" s="7">
        <v>35143.32228</v>
      </c>
      <c r="N2323" s="7">
        <v>34804.67</v>
      </c>
      <c r="O2323" s="7">
        <v>1108.52874</v>
      </c>
      <c r="P2323" s="7">
        <v>2.25</v>
      </c>
      <c r="Q2323" s="7">
        <v>4</v>
      </c>
      <c r="R2323" s="7">
        <v>1</v>
      </c>
      <c r="S2323" s="7">
        <v>0</v>
      </c>
    </row>
    <row r="2324" spans="2:19" x14ac:dyDescent="0.25">
      <c r="B2324" s="7">
        <v>35</v>
      </c>
      <c r="C2324" s="7">
        <v>7</v>
      </c>
      <c r="D2324" s="7">
        <v>1</v>
      </c>
      <c r="E2324" s="7">
        <v>0</v>
      </c>
      <c r="F2324" s="7">
        <v>34</v>
      </c>
      <c r="G2324" s="7">
        <v>575.83000000000004</v>
      </c>
      <c r="H2324" s="7">
        <v>1</v>
      </c>
      <c r="I2324" s="7">
        <v>4</v>
      </c>
      <c r="J2324" s="7">
        <v>5.2</v>
      </c>
      <c r="K2324" s="7">
        <v>1</v>
      </c>
      <c r="L2324" s="7">
        <v>1.5</v>
      </c>
      <c r="M2324" s="7">
        <v>38651.297460000002</v>
      </c>
      <c r="N2324" s="7">
        <v>38121.5</v>
      </c>
      <c r="O2324" s="7">
        <v>1961.351175</v>
      </c>
      <c r="P2324" s="7">
        <v>2.75</v>
      </c>
      <c r="Q2324" s="7">
        <v>4</v>
      </c>
      <c r="R2324" s="7">
        <v>1</v>
      </c>
      <c r="S2324" s="7">
        <v>0</v>
      </c>
    </row>
    <row r="2325" spans="2:19" x14ac:dyDescent="0.25">
      <c r="B2325" s="7">
        <v>17</v>
      </c>
      <c r="C2325" s="7">
        <v>4</v>
      </c>
      <c r="D2325" s="7">
        <v>0</v>
      </c>
      <c r="E2325" s="7">
        <v>0</v>
      </c>
      <c r="F2325" s="7">
        <v>16</v>
      </c>
      <c r="G2325" s="7">
        <v>6638.56</v>
      </c>
      <c r="H2325" s="7">
        <v>7</v>
      </c>
      <c r="I2325" s="7">
        <v>4</v>
      </c>
      <c r="J2325" s="7">
        <v>4.5</v>
      </c>
      <c r="K2325" s="7">
        <v>0</v>
      </c>
      <c r="L2325" s="7">
        <v>2</v>
      </c>
      <c r="M2325" s="7">
        <v>206255.5828</v>
      </c>
      <c r="N2325" s="7">
        <v>187719</v>
      </c>
      <c r="O2325" s="7">
        <v>14257.25805</v>
      </c>
      <c r="P2325" s="7">
        <v>1</v>
      </c>
      <c r="Q2325" s="7">
        <v>4</v>
      </c>
      <c r="R2325" s="7">
        <v>1</v>
      </c>
      <c r="S2325" s="7">
        <v>0</v>
      </c>
    </row>
    <row r="2326" spans="2:19" x14ac:dyDescent="0.25">
      <c r="B2326" s="7">
        <v>14</v>
      </c>
      <c r="C2326" s="7">
        <v>3</v>
      </c>
      <c r="D2326" s="7">
        <v>0</v>
      </c>
      <c r="E2326" s="7">
        <v>0</v>
      </c>
      <c r="F2326" s="7">
        <v>13</v>
      </c>
      <c r="G2326" s="7">
        <v>1738.89</v>
      </c>
      <c r="H2326" s="7">
        <v>2</v>
      </c>
      <c r="I2326" s="7">
        <v>4</v>
      </c>
      <c r="J2326" s="7">
        <v>4.5</v>
      </c>
      <c r="K2326" s="7">
        <v>0</v>
      </c>
      <c r="L2326" s="7">
        <v>2</v>
      </c>
      <c r="M2326" s="7">
        <v>55232.279240000003</v>
      </c>
      <c r="N2326" s="7">
        <v>51247.25</v>
      </c>
      <c r="O2326" s="7">
        <v>3641.1171129999998</v>
      </c>
      <c r="P2326" s="7">
        <v>1.5</v>
      </c>
      <c r="Q2326" s="7">
        <v>4</v>
      </c>
      <c r="R2326" s="7">
        <v>1</v>
      </c>
      <c r="S2326" s="7">
        <v>0</v>
      </c>
    </row>
    <row r="2327" spans="2:19" x14ac:dyDescent="0.25">
      <c r="B2327" s="7">
        <v>25</v>
      </c>
      <c r="C2327" s="7">
        <v>5</v>
      </c>
      <c r="D2327" s="7">
        <v>0</v>
      </c>
      <c r="E2327" s="7">
        <v>0</v>
      </c>
      <c r="F2327" s="7">
        <v>24</v>
      </c>
      <c r="G2327" s="7">
        <v>2276.54</v>
      </c>
      <c r="H2327" s="7">
        <v>3</v>
      </c>
      <c r="I2327" s="7">
        <v>4</v>
      </c>
      <c r="J2327" s="7">
        <v>4.5</v>
      </c>
      <c r="K2327" s="7">
        <v>0</v>
      </c>
      <c r="L2327" s="7">
        <v>2</v>
      </c>
      <c r="M2327" s="7">
        <v>126481.28320000001</v>
      </c>
      <c r="N2327" s="7">
        <v>124268.38</v>
      </c>
      <c r="O2327" s="7">
        <v>9438.1834610000005</v>
      </c>
      <c r="P2327" s="7">
        <v>4</v>
      </c>
      <c r="Q2327" s="7">
        <v>4</v>
      </c>
      <c r="R2327" s="7">
        <v>1.0330509999999999</v>
      </c>
      <c r="S2327" s="7">
        <v>0</v>
      </c>
    </row>
    <row r="2328" spans="2:19" x14ac:dyDescent="0.25">
      <c r="B2328" s="7">
        <v>10</v>
      </c>
      <c r="C2328" s="7">
        <v>2</v>
      </c>
      <c r="D2328" s="7">
        <v>0</v>
      </c>
      <c r="E2328" s="7">
        <v>1</v>
      </c>
      <c r="F2328" s="7">
        <v>0</v>
      </c>
      <c r="G2328" s="7">
        <v>4546.5407740000001</v>
      </c>
      <c r="H2328" s="7">
        <v>5</v>
      </c>
      <c r="I2328" s="7">
        <v>3.5</v>
      </c>
      <c r="J2328" s="7">
        <v>6.07</v>
      </c>
      <c r="K2328" s="7">
        <v>1</v>
      </c>
      <c r="L2328" s="7">
        <v>0.125</v>
      </c>
      <c r="M2328" s="7">
        <v>20352.29322</v>
      </c>
      <c r="N2328" s="7">
        <v>14503.4</v>
      </c>
      <c r="O2328" s="7">
        <v>1598.9998499999999</v>
      </c>
      <c r="P2328" s="7">
        <v>3.5</v>
      </c>
      <c r="Q2328" s="7">
        <v>6</v>
      </c>
      <c r="R2328" s="7">
        <v>0.73232379999999997</v>
      </c>
      <c r="S2328" s="7">
        <v>0</v>
      </c>
    </row>
    <row r="2329" spans="2:19" x14ac:dyDescent="0.25">
      <c r="B2329" s="7">
        <v>28</v>
      </c>
      <c r="C2329" s="7">
        <v>6</v>
      </c>
      <c r="D2329" s="7">
        <v>0</v>
      </c>
      <c r="E2329" s="7">
        <v>0</v>
      </c>
      <c r="F2329" s="7">
        <v>27</v>
      </c>
      <c r="G2329" s="7">
        <v>233.76</v>
      </c>
      <c r="H2329" s="7">
        <v>1</v>
      </c>
      <c r="I2329" s="7">
        <v>3.5</v>
      </c>
      <c r="J2329" s="7">
        <v>4.5</v>
      </c>
      <c r="K2329" s="7">
        <v>0</v>
      </c>
      <c r="L2329" s="7">
        <v>0.1</v>
      </c>
      <c r="M2329" s="7">
        <v>31891.293109999999</v>
      </c>
      <c r="N2329" s="7">
        <v>14704</v>
      </c>
      <c r="O2329" s="7">
        <v>2845.9591999999998</v>
      </c>
      <c r="P2329" s="7">
        <v>3</v>
      </c>
      <c r="Q2329" s="7">
        <v>6</v>
      </c>
      <c r="R2329" s="7">
        <v>0.89068700000000001</v>
      </c>
      <c r="S2329" s="7">
        <v>0</v>
      </c>
    </row>
    <row r="2330" spans="2:19" x14ac:dyDescent="0.25">
      <c r="B2330" s="7">
        <v>7</v>
      </c>
      <c r="C2330" s="7">
        <v>2</v>
      </c>
      <c r="D2330" s="7">
        <v>0</v>
      </c>
      <c r="E2330" s="7">
        <v>0</v>
      </c>
      <c r="F2330" s="7">
        <v>6</v>
      </c>
      <c r="G2330" s="7">
        <v>1350.31</v>
      </c>
      <c r="H2330" s="7">
        <v>2</v>
      </c>
      <c r="I2330" s="7">
        <v>4</v>
      </c>
      <c r="J2330" s="7">
        <v>4.5</v>
      </c>
      <c r="K2330" s="7">
        <v>0</v>
      </c>
      <c r="L2330" s="7">
        <v>2</v>
      </c>
      <c r="M2330" s="7">
        <v>38482.895170000003</v>
      </c>
      <c r="N2330" s="7">
        <v>37099.199999999997</v>
      </c>
      <c r="O2330" s="7">
        <v>2817.68424</v>
      </c>
      <c r="P2330" s="7">
        <v>4</v>
      </c>
      <c r="Q2330" s="7">
        <v>4</v>
      </c>
      <c r="R2330" s="7">
        <v>1</v>
      </c>
      <c r="S2330" s="7">
        <v>0</v>
      </c>
    </row>
    <row r="2331" spans="2:19" x14ac:dyDescent="0.25">
      <c r="B2331" s="7">
        <v>12</v>
      </c>
      <c r="C2331" s="7">
        <v>3</v>
      </c>
      <c r="D2331" s="7">
        <v>0</v>
      </c>
      <c r="E2331" s="7">
        <v>0</v>
      </c>
      <c r="F2331" s="7">
        <v>11</v>
      </c>
      <c r="G2331" s="7">
        <v>3628.08</v>
      </c>
      <c r="H2331" s="7">
        <v>4</v>
      </c>
      <c r="I2331" s="7">
        <v>4</v>
      </c>
      <c r="J2331" s="7">
        <v>4.5</v>
      </c>
      <c r="K2331" s="7">
        <v>0</v>
      </c>
      <c r="L2331" s="7">
        <v>2</v>
      </c>
      <c r="M2331" s="7">
        <v>100944.5996</v>
      </c>
      <c r="N2331" s="7">
        <v>98924.4</v>
      </c>
      <c r="O2331" s="7">
        <v>5574.38994</v>
      </c>
      <c r="P2331" s="7">
        <v>3.25</v>
      </c>
      <c r="Q2331" s="7">
        <v>4</v>
      </c>
      <c r="R2331" s="7">
        <v>1</v>
      </c>
      <c r="S2331" s="7">
        <v>0</v>
      </c>
    </row>
    <row r="2332" spans="2:19" x14ac:dyDescent="0.25">
      <c r="B2332" s="7">
        <v>27</v>
      </c>
      <c r="C2332" s="7">
        <v>6</v>
      </c>
      <c r="D2332" s="7">
        <v>1</v>
      </c>
      <c r="E2332" s="7">
        <v>0</v>
      </c>
      <c r="F2332" s="7">
        <v>26</v>
      </c>
      <c r="G2332" s="7">
        <v>1255.92</v>
      </c>
      <c r="H2332" s="7">
        <v>2</v>
      </c>
      <c r="I2332" s="7">
        <v>4</v>
      </c>
      <c r="J2332" s="7">
        <v>5.2</v>
      </c>
      <c r="K2332" s="7">
        <v>1</v>
      </c>
      <c r="L2332" s="7">
        <v>1.5</v>
      </c>
      <c r="M2332" s="7">
        <v>49606.840830000001</v>
      </c>
      <c r="N2332" s="7">
        <v>48977.25</v>
      </c>
      <c r="O2332" s="7">
        <v>2039.902462</v>
      </c>
      <c r="P2332" s="7">
        <v>2.75</v>
      </c>
      <c r="Q2332" s="7">
        <v>4</v>
      </c>
      <c r="R2332" s="7">
        <v>1</v>
      </c>
      <c r="S2332" s="7">
        <v>0</v>
      </c>
    </row>
    <row r="2333" spans="2:19" x14ac:dyDescent="0.25">
      <c r="B2333" s="7">
        <v>12</v>
      </c>
      <c r="C2333" s="7">
        <v>3</v>
      </c>
      <c r="D2333" s="7">
        <v>0</v>
      </c>
      <c r="E2333" s="7">
        <v>0</v>
      </c>
      <c r="F2333" s="7">
        <v>11</v>
      </c>
      <c r="G2333" s="7">
        <v>1473.17</v>
      </c>
      <c r="H2333" s="7">
        <v>2</v>
      </c>
      <c r="I2333" s="7">
        <v>3.3</v>
      </c>
      <c r="J2333" s="7">
        <v>5.0599999999999996</v>
      </c>
      <c r="K2333" s="7">
        <v>1</v>
      </c>
      <c r="L2333" s="7">
        <v>0.125</v>
      </c>
      <c r="M2333" s="7">
        <v>49573.440000000002</v>
      </c>
      <c r="N2333" s="7">
        <v>47944.33</v>
      </c>
      <c r="O2333" s="7">
        <v>4581.0807320000004</v>
      </c>
      <c r="P2333" s="7">
        <v>4</v>
      </c>
      <c r="Q2333" s="7">
        <v>4</v>
      </c>
      <c r="R2333" s="7">
        <v>1</v>
      </c>
      <c r="S2333" s="7">
        <v>0</v>
      </c>
    </row>
    <row r="2334" spans="2:19" x14ac:dyDescent="0.25">
      <c r="B2334" s="7">
        <v>14</v>
      </c>
      <c r="C2334" s="7">
        <v>3</v>
      </c>
      <c r="D2334" s="7">
        <v>0</v>
      </c>
      <c r="E2334" s="7">
        <v>0</v>
      </c>
      <c r="F2334" s="7">
        <v>13</v>
      </c>
      <c r="G2334" s="7">
        <v>3118.43</v>
      </c>
      <c r="H2334" s="7">
        <v>4</v>
      </c>
      <c r="I2334" s="7">
        <v>4</v>
      </c>
      <c r="J2334" s="7">
        <v>4.5</v>
      </c>
      <c r="K2334" s="7">
        <v>0</v>
      </c>
      <c r="L2334" s="7">
        <v>2</v>
      </c>
      <c r="M2334" s="7">
        <v>109745.5016</v>
      </c>
      <c r="N2334" s="7">
        <v>107827.85</v>
      </c>
      <c r="O2334" s="7">
        <v>8189.5252069999997</v>
      </c>
      <c r="P2334" s="7">
        <v>4</v>
      </c>
      <c r="Q2334" s="7">
        <v>4</v>
      </c>
      <c r="R2334" s="7">
        <v>1</v>
      </c>
      <c r="S2334" s="7">
        <v>0</v>
      </c>
    </row>
    <row r="2335" spans="2:19" x14ac:dyDescent="0.25">
      <c r="B2335" s="7">
        <v>16</v>
      </c>
      <c r="C2335" s="7">
        <v>4</v>
      </c>
      <c r="D2335" s="7">
        <v>1</v>
      </c>
      <c r="E2335" s="7">
        <v>1</v>
      </c>
      <c r="F2335" s="7">
        <v>0</v>
      </c>
      <c r="G2335" s="7">
        <v>2969.8738859999999</v>
      </c>
      <c r="H2335" s="7">
        <v>3</v>
      </c>
      <c r="I2335" s="7">
        <v>3.5</v>
      </c>
      <c r="J2335" s="7">
        <v>6.07</v>
      </c>
      <c r="K2335" s="7">
        <v>1</v>
      </c>
      <c r="L2335" s="7">
        <v>0.125</v>
      </c>
      <c r="M2335" s="7">
        <v>20760.715759999999</v>
      </c>
      <c r="N2335" s="7">
        <v>12889.29</v>
      </c>
      <c r="O2335" s="7">
        <v>1673.674307</v>
      </c>
      <c r="P2335" s="7">
        <v>3.5</v>
      </c>
      <c r="Q2335" s="7">
        <v>6</v>
      </c>
      <c r="R2335" s="7">
        <v>0.91999649999999999</v>
      </c>
      <c r="S2335" s="7">
        <v>1</v>
      </c>
    </row>
    <row r="2336" spans="2:19" x14ac:dyDescent="0.25">
      <c r="B2336" s="7">
        <v>12</v>
      </c>
      <c r="C2336" s="7">
        <v>3</v>
      </c>
      <c r="D2336" s="7">
        <v>0</v>
      </c>
      <c r="E2336" s="7">
        <v>0</v>
      </c>
      <c r="F2336" s="7">
        <v>11</v>
      </c>
      <c r="G2336" s="7">
        <v>2112.7800000000002</v>
      </c>
      <c r="H2336" s="7">
        <v>3</v>
      </c>
      <c r="I2336" s="7">
        <v>4</v>
      </c>
      <c r="J2336" s="7">
        <v>5.2</v>
      </c>
      <c r="K2336" s="7">
        <v>1</v>
      </c>
      <c r="L2336" s="7">
        <v>1.5</v>
      </c>
      <c r="M2336" s="7">
        <v>39777.151940000003</v>
      </c>
      <c r="N2336" s="7">
        <v>37777.75</v>
      </c>
      <c r="O2336" s="7">
        <v>1943.6652369999999</v>
      </c>
      <c r="P2336" s="7">
        <v>1.5</v>
      </c>
      <c r="Q2336" s="7">
        <v>4</v>
      </c>
      <c r="R2336" s="7">
        <v>1</v>
      </c>
      <c r="S2336" s="7">
        <v>1</v>
      </c>
    </row>
    <row r="2337" spans="2:19" x14ac:dyDescent="0.25">
      <c r="B2337" s="7">
        <v>39</v>
      </c>
      <c r="C2337" s="7">
        <v>7</v>
      </c>
      <c r="D2337" s="7">
        <v>1</v>
      </c>
      <c r="E2337" s="7">
        <v>0</v>
      </c>
      <c r="F2337" s="7">
        <v>38</v>
      </c>
      <c r="G2337" s="7">
        <v>720</v>
      </c>
      <c r="H2337" s="7">
        <v>1</v>
      </c>
      <c r="I2337" s="7">
        <v>4</v>
      </c>
      <c r="J2337" s="7">
        <v>5.2</v>
      </c>
      <c r="K2337" s="7">
        <v>1</v>
      </c>
      <c r="L2337" s="7">
        <v>1.5</v>
      </c>
      <c r="M2337" s="7">
        <v>35671.78714</v>
      </c>
      <c r="N2337" s="7">
        <v>34928.75</v>
      </c>
      <c r="O2337" s="7">
        <v>1625.9333119999999</v>
      </c>
      <c r="P2337" s="7">
        <v>2.75</v>
      </c>
      <c r="Q2337" s="7">
        <v>4</v>
      </c>
      <c r="R2337" s="7">
        <v>1</v>
      </c>
      <c r="S2337" s="7">
        <v>0</v>
      </c>
    </row>
    <row r="2338" spans="2:19" x14ac:dyDescent="0.25">
      <c r="B2338" s="7">
        <v>15</v>
      </c>
      <c r="C2338" s="7">
        <v>3</v>
      </c>
      <c r="D2338" s="7">
        <v>1</v>
      </c>
      <c r="E2338" s="7">
        <v>0</v>
      </c>
      <c r="F2338" s="7">
        <v>14</v>
      </c>
      <c r="G2338" s="7">
        <v>2196.71</v>
      </c>
      <c r="H2338" s="7">
        <v>3</v>
      </c>
      <c r="I2338" s="7">
        <v>4</v>
      </c>
      <c r="J2338" s="7">
        <v>4.5</v>
      </c>
      <c r="K2338" s="7">
        <v>0</v>
      </c>
      <c r="L2338" s="7">
        <v>2</v>
      </c>
      <c r="M2338" s="7">
        <v>66792.11391</v>
      </c>
      <c r="N2338" s="7">
        <v>60948.25</v>
      </c>
      <c r="O2338" s="7">
        <v>4330.3731619999999</v>
      </c>
      <c r="P2338" s="7">
        <v>1</v>
      </c>
      <c r="Q2338" s="7">
        <v>4</v>
      </c>
      <c r="R2338" s="7">
        <v>0.86678049999999995</v>
      </c>
      <c r="S2338" s="7">
        <v>1</v>
      </c>
    </row>
    <row r="2339" spans="2:19" x14ac:dyDescent="0.25">
      <c r="B2339" s="7">
        <v>1</v>
      </c>
      <c r="C2339" s="7">
        <v>1</v>
      </c>
      <c r="D2339" s="7">
        <v>1</v>
      </c>
      <c r="E2339" s="7">
        <v>0</v>
      </c>
      <c r="F2339" s="7">
        <v>0</v>
      </c>
      <c r="G2339" s="7">
        <v>565.33000000000004</v>
      </c>
      <c r="H2339" s="7">
        <v>1</v>
      </c>
      <c r="I2339" s="7">
        <v>3.5</v>
      </c>
      <c r="J2339" s="7">
        <v>3</v>
      </c>
      <c r="K2339" s="7">
        <v>0</v>
      </c>
      <c r="L2339" s="7">
        <v>0.15</v>
      </c>
      <c r="M2339" s="7">
        <v>33149.499100000001</v>
      </c>
      <c r="N2339" s="7">
        <v>21046</v>
      </c>
      <c r="O2339" s="7">
        <v>3145.3247000000001</v>
      </c>
      <c r="P2339" s="7">
        <v>3</v>
      </c>
      <c r="Q2339" s="7">
        <v>6</v>
      </c>
      <c r="R2339" s="7">
        <v>0.99057229999999996</v>
      </c>
      <c r="S2339" s="7">
        <v>0</v>
      </c>
    </row>
    <row r="2340" spans="2:19" x14ac:dyDescent="0.25">
      <c r="B2340" s="7">
        <v>3</v>
      </c>
      <c r="C2340" s="7">
        <v>1</v>
      </c>
      <c r="D2340" s="7">
        <v>0</v>
      </c>
      <c r="E2340" s="7">
        <v>0</v>
      </c>
      <c r="F2340" s="7">
        <v>2</v>
      </c>
      <c r="G2340" s="7">
        <v>470.71</v>
      </c>
      <c r="H2340" s="7">
        <v>1</v>
      </c>
      <c r="I2340" s="7">
        <v>3.5</v>
      </c>
      <c r="J2340" s="7">
        <v>4.5</v>
      </c>
      <c r="K2340" s="7">
        <v>0</v>
      </c>
      <c r="L2340" s="7">
        <v>0.1</v>
      </c>
      <c r="M2340" s="7">
        <v>46208.301240000001</v>
      </c>
      <c r="N2340" s="7">
        <v>23482.5</v>
      </c>
      <c r="O2340" s="7">
        <v>4775.1663749999998</v>
      </c>
      <c r="P2340" s="7">
        <v>3</v>
      </c>
      <c r="Q2340" s="7">
        <v>6</v>
      </c>
      <c r="R2340" s="7">
        <v>0.94724839999999999</v>
      </c>
      <c r="S2340" s="7">
        <v>0</v>
      </c>
    </row>
    <row r="2341" spans="2:19" x14ac:dyDescent="0.25">
      <c r="B2341" s="7">
        <v>10</v>
      </c>
      <c r="C2341" s="7">
        <v>2</v>
      </c>
      <c r="D2341" s="7">
        <v>0</v>
      </c>
      <c r="E2341" s="7">
        <v>0</v>
      </c>
      <c r="F2341" s="7">
        <v>9</v>
      </c>
      <c r="G2341" s="7">
        <v>946.61</v>
      </c>
      <c r="H2341" s="7">
        <v>1</v>
      </c>
      <c r="I2341" s="7">
        <v>4</v>
      </c>
      <c r="J2341" s="7">
        <v>5.2</v>
      </c>
      <c r="K2341" s="7">
        <v>1</v>
      </c>
      <c r="L2341" s="7">
        <v>1.5</v>
      </c>
      <c r="M2341" s="7">
        <v>18258.771919999999</v>
      </c>
      <c r="N2341" s="7">
        <v>17692.310000000001</v>
      </c>
      <c r="O2341" s="7">
        <v>910.26935000000003</v>
      </c>
      <c r="P2341" s="7">
        <v>2.75</v>
      </c>
      <c r="Q2341" s="7">
        <v>4</v>
      </c>
      <c r="R2341" s="7">
        <v>0.76675380000000004</v>
      </c>
      <c r="S2341" s="7">
        <v>0</v>
      </c>
    </row>
    <row r="2342" spans="2:19" x14ac:dyDescent="0.25">
      <c r="B2342" s="7">
        <v>32</v>
      </c>
      <c r="C2342" s="7">
        <v>7</v>
      </c>
      <c r="D2342" s="7">
        <v>1</v>
      </c>
      <c r="E2342" s="7">
        <v>0</v>
      </c>
      <c r="F2342" s="7">
        <v>31</v>
      </c>
      <c r="G2342" s="7">
        <v>802.88</v>
      </c>
      <c r="H2342" s="7">
        <v>1</v>
      </c>
      <c r="I2342" s="7">
        <v>4</v>
      </c>
      <c r="J2342" s="7">
        <v>5.2</v>
      </c>
      <c r="K2342" s="7">
        <v>1</v>
      </c>
      <c r="L2342" s="7">
        <v>1.5</v>
      </c>
      <c r="M2342" s="7">
        <v>49328.713559999997</v>
      </c>
      <c r="N2342" s="7">
        <v>48452.44</v>
      </c>
      <c r="O2342" s="7">
        <v>2492.8780379999998</v>
      </c>
      <c r="P2342" s="7">
        <v>2.75</v>
      </c>
      <c r="Q2342" s="7">
        <v>4</v>
      </c>
      <c r="R2342" s="7">
        <v>0.90006359999999996</v>
      </c>
      <c r="S2342" s="7">
        <v>0</v>
      </c>
    </row>
    <row r="2343" spans="2:19" x14ac:dyDescent="0.25">
      <c r="B2343" s="7">
        <v>8</v>
      </c>
      <c r="C2343" s="7">
        <v>2</v>
      </c>
      <c r="D2343" s="7">
        <v>0</v>
      </c>
      <c r="E2343" s="7">
        <v>0</v>
      </c>
      <c r="F2343" s="7">
        <v>7</v>
      </c>
      <c r="G2343" s="7">
        <v>3904.01</v>
      </c>
      <c r="H2343" s="7">
        <v>4</v>
      </c>
      <c r="I2343" s="7">
        <v>4</v>
      </c>
      <c r="J2343" s="7">
        <v>4.5</v>
      </c>
      <c r="K2343" s="7">
        <v>0</v>
      </c>
      <c r="L2343" s="7">
        <v>2</v>
      </c>
      <c r="M2343" s="7">
        <v>93333.33</v>
      </c>
      <c r="N2343" s="7">
        <v>88409.33</v>
      </c>
      <c r="O2343" s="7">
        <v>6714.6886130000003</v>
      </c>
      <c r="P2343" s="7">
        <v>4</v>
      </c>
      <c r="Q2343" s="7">
        <v>4</v>
      </c>
      <c r="R2343" s="7">
        <v>0.89456219999999997</v>
      </c>
      <c r="S2343" s="7">
        <v>0</v>
      </c>
    </row>
    <row r="2344" spans="2:19" x14ac:dyDescent="0.25">
      <c r="B2344" s="7">
        <v>12</v>
      </c>
      <c r="C2344" s="7">
        <v>3</v>
      </c>
      <c r="D2344" s="7">
        <v>0</v>
      </c>
      <c r="E2344" s="7">
        <v>0</v>
      </c>
      <c r="F2344" s="7">
        <v>11</v>
      </c>
      <c r="G2344" s="7">
        <v>1249.25</v>
      </c>
      <c r="H2344" s="7">
        <v>2</v>
      </c>
      <c r="I2344" s="7">
        <v>3.5</v>
      </c>
      <c r="J2344" s="7">
        <v>6.07</v>
      </c>
      <c r="K2344" s="7">
        <v>1</v>
      </c>
      <c r="L2344" s="7">
        <v>0.125</v>
      </c>
      <c r="M2344" s="7">
        <v>80000.369909999994</v>
      </c>
      <c r="N2344" s="7">
        <v>63095.43</v>
      </c>
      <c r="O2344" s="7">
        <v>8192.9415850000005</v>
      </c>
      <c r="P2344" s="7">
        <v>3.5</v>
      </c>
      <c r="Q2344" s="7">
        <v>6</v>
      </c>
      <c r="R2344" s="7">
        <v>1</v>
      </c>
      <c r="S2344" s="7">
        <v>0</v>
      </c>
    </row>
    <row r="2345" spans="2:19" x14ac:dyDescent="0.25">
      <c r="B2345" s="7">
        <v>28</v>
      </c>
      <c r="C2345" s="7">
        <v>6</v>
      </c>
      <c r="D2345" s="7">
        <v>1</v>
      </c>
      <c r="E2345" s="7">
        <v>1</v>
      </c>
      <c r="F2345" s="7">
        <v>0</v>
      </c>
      <c r="G2345" s="7">
        <v>2958.2704720000002</v>
      </c>
      <c r="H2345" s="7">
        <v>3</v>
      </c>
      <c r="I2345" s="7">
        <v>4</v>
      </c>
      <c r="J2345" s="7">
        <v>4.5</v>
      </c>
      <c r="K2345" s="7">
        <v>0</v>
      </c>
      <c r="L2345" s="7">
        <v>2</v>
      </c>
      <c r="M2345" s="7">
        <v>12543.987090000001</v>
      </c>
      <c r="N2345" s="7">
        <v>11133</v>
      </c>
      <c r="O2345" s="7">
        <v>790.99964999999997</v>
      </c>
      <c r="P2345" s="7">
        <v>3.25</v>
      </c>
      <c r="Q2345" s="7">
        <v>4</v>
      </c>
      <c r="R2345" s="7">
        <v>1</v>
      </c>
      <c r="S2345" s="7">
        <v>0</v>
      </c>
    </row>
    <row r="2346" spans="2:19" x14ac:dyDescent="0.25">
      <c r="B2346" s="7">
        <v>8</v>
      </c>
      <c r="C2346" s="7">
        <v>2</v>
      </c>
      <c r="D2346" s="7">
        <v>1</v>
      </c>
      <c r="E2346" s="7">
        <v>0</v>
      </c>
      <c r="F2346" s="7">
        <v>7</v>
      </c>
      <c r="G2346" s="7">
        <v>1873.96</v>
      </c>
      <c r="H2346" s="7">
        <v>2</v>
      </c>
      <c r="I2346" s="7">
        <v>4</v>
      </c>
      <c r="J2346" s="7">
        <v>4.5</v>
      </c>
      <c r="K2346" s="7">
        <v>0</v>
      </c>
      <c r="L2346" s="7">
        <v>2</v>
      </c>
      <c r="M2346" s="7">
        <v>40216.128680000002</v>
      </c>
      <c r="N2346" s="7">
        <v>35675</v>
      </c>
      <c r="O2346" s="7">
        <v>2884.32375</v>
      </c>
      <c r="P2346" s="7">
        <v>1</v>
      </c>
      <c r="Q2346" s="7">
        <v>4</v>
      </c>
      <c r="R2346" s="7">
        <v>1</v>
      </c>
      <c r="S2346" s="7">
        <v>0</v>
      </c>
    </row>
    <row r="2347" spans="2:19" x14ac:dyDescent="0.25">
      <c r="B2347" s="7">
        <v>11</v>
      </c>
      <c r="C2347" s="7">
        <v>3</v>
      </c>
      <c r="D2347" s="7">
        <v>0</v>
      </c>
      <c r="E2347" s="7">
        <v>0</v>
      </c>
      <c r="F2347" s="7">
        <v>10</v>
      </c>
      <c r="G2347" s="7">
        <v>1801.68</v>
      </c>
      <c r="H2347" s="7">
        <v>2</v>
      </c>
      <c r="I2347" s="7">
        <v>4</v>
      </c>
      <c r="J2347" s="7">
        <v>4.5</v>
      </c>
      <c r="K2347" s="7">
        <v>0</v>
      </c>
      <c r="L2347" s="7">
        <v>2</v>
      </c>
      <c r="M2347" s="7">
        <v>30061.315030000002</v>
      </c>
      <c r="N2347" s="7">
        <v>26760</v>
      </c>
      <c r="O2347" s="7">
        <v>1901.298</v>
      </c>
      <c r="P2347" s="7">
        <v>1</v>
      </c>
      <c r="Q2347" s="7">
        <v>4</v>
      </c>
      <c r="R2347" s="7">
        <v>0.69972279999999998</v>
      </c>
      <c r="S2347" s="7">
        <v>0</v>
      </c>
    </row>
    <row r="2348" spans="2:19" x14ac:dyDescent="0.25">
      <c r="B2348" s="7">
        <v>16</v>
      </c>
      <c r="C2348" s="7">
        <v>4</v>
      </c>
      <c r="D2348" s="7">
        <v>1</v>
      </c>
      <c r="E2348" s="7">
        <v>0</v>
      </c>
      <c r="F2348" s="7">
        <v>15</v>
      </c>
      <c r="G2348" s="7">
        <v>1057.1199999999999</v>
      </c>
      <c r="H2348" s="7">
        <v>2</v>
      </c>
      <c r="I2348" s="7">
        <v>3.5</v>
      </c>
      <c r="J2348" s="7">
        <v>5.28</v>
      </c>
      <c r="K2348" s="7">
        <v>1</v>
      </c>
      <c r="L2348" s="7">
        <v>3.5</v>
      </c>
      <c r="M2348" s="7">
        <v>18546.216899999999</v>
      </c>
      <c r="N2348" s="7">
        <v>18016.669999999998</v>
      </c>
      <c r="O2348" s="7">
        <v>573.83094000000006</v>
      </c>
      <c r="P2348" s="7">
        <v>2.25</v>
      </c>
      <c r="Q2348" s="7">
        <v>4</v>
      </c>
      <c r="R2348" s="7">
        <v>1</v>
      </c>
      <c r="S2348" s="7">
        <v>0</v>
      </c>
    </row>
    <row r="2349" spans="2:19" x14ac:dyDescent="0.25">
      <c r="B2349" s="7">
        <v>25</v>
      </c>
      <c r="C2349" s="7">
        <v>5</v>
      </c>
      <c r="D2349" s="7">
        <v>0</v>
      </c>
      <c r="E2349" s="7">
        <v>0</v>
      </c>
      <c r="F2349" s="7">
        <v>24</v>
      </c>
      <c r="G2349" s="7">
        <v>1101.58</v>
      </c>
      <c r="H2349" s="7">
        <v>2</v>
      </c>
      <c r="I2349" s="7">
        <v>3.5</v>
      </c>
      <c r="J2349" s="7">
        <v>4.5</v>
      </c>
      <c r="K2349" s="7">
        <v>0</v>
      </c>
      <c r="L2349" s="7">
        <v>0.1</v>
      </c>
      <c r="M2349" s="7">
        <v>51100.33971</v>
      </c>
      <c r="N2349" s="7">
        <v>34802.6</v>
      </c>
      <c r="O2349" s="7">
        <v>6053.9122699999998</v>
      </c>
      <c r="P2349" s="7">
        <v>3</v>
      </c>
      <c r="Q2349" s="7">
        <v>6</v>
      </c>
      <c r="R2349" s="7">
        <v>1.0578719999999999</v>
      </c>
      <c r="S2349" s="7">
        <v>1</v>
      </c>
    </row>
    <row r="2350" spans="2:19" x14ac:dyDescent="0.25">
      <c r="B2350" s="7">
        <v>13</v>
      </c>
      <c r="C2350" s="7">
        <v>3</v>
      </c>
      <c r="D2350" s="7">
        <v>0</v>
      </c>
      <c r="E2350" s="7">
        <v>0</v>
      </c>
      <c r="F2350" s="7">
        <v>12</v>
      </c>
      <c r="G2350" s="7">
        <v>938.81</v>
      </c>
      <c r="H2350" s="7">
        <v>1</v>
      </c>
      <c r="I2350" s="7">
        <v>3.5</v>
      </c>
      <c r="J2350" s="7">
        <v>6.07</v>
      </c>
      <c r="K2350" s="7">
        <v>1</v>
      </c>
      <c r="L2350" s="7">
        <v>0.125</v>
      </c>
      <c r="M2350" s="7">
        <v>47854.2</v>
      </c>
      <c r="N2350" s="7">
        <v>42162.8</v>
      </c>
      <c r="O2350" s="7">
        <v>4235.2532600000004</v>
      </c>
      <c r="P2350" s="7">
        <v>3.5</v>
      </c>
      <c r="Q2350" s="7">
        <v>6</v>
      </c>
      <c r="R2350" s="7">
        <v>1</v>
      </c>
      <c r="S2350" s="7">
        <v>0</v>
      </c>
    </row>
    <row r="2351" spans="2:19" x14ac:dyDescent="0.25">
      <c r="B2351" s="7">
        <v>12</v>
      </c>
      <c r="C2351" s="7">
        <v>3</v>
      </c>
      <c r="D2351" s="7">
        <v>0</v>
      </c>
      <c r="E2351" s="7">
        <v>0</v>
      </c>
      <c r="F2351" s="7">
        <v>11</v>
      </c>
      <c r="G2351" s="7">
        <v>2839.76</v>
      </c>
      <c r="H2351" s="7">
        <v>3</v>
      </c>
      <c r="I2351" s="7">
        <v>4</v>
      </c>
      <c r="J2351" s="7">
        <v>4.5</v>
      </c>
      <c r="K2351" s="7">
        <v>0</v>
      </c>
      <c r="L2351" s="7">
        <v>2</v>
      </c>
      <c r="M2351" s="7">
        <v>98414.954370000007</v>
      </c>
      <c r="N2351" s="7">
        <v>93877.56</v>
      </c>
      <c r="O2351" s="7">
        <v>8510.0008140000009</v>
      </c>
      <c r="P2351" s="7">
        <v>4</v>
      </c>
      <c r="Q2351" s="7">
        <v>4</v>
      </c>
      <c r="R2351" s="7">
        <v>1</v>
      </c>
      <c r="S2351" s="7">
        <v>0</v>
      </c>
    </row>
    <row r="2352" spans="2:19" x14ac:dyDescent="0.25">
      <c r="B2352" s="7">
        <v>2</v>
      </c>
      <c r="C2352" s="7">
        <v>1</v>
      </c>
      <c r="D2352" s="7">
        <v>1</v>
      </c>
      <c r="E2352" s="7">
        <v>0</v>
      </c>
      <c r="F2352" s="7">
        <v>1</v>
      </c>
      <c r="G2352" s="7">
        <v>977.4</v>
      </c>
      <c r="H2352" s="7">
        <v>1</v>
      </c>
      <c r="I2352" s="7">
        <v>4</v>
      </c>
      <c r="J2352" s="7">
        <v>5.2</v>
      </c>
      <c r="K2352" s="7">
        <v>1</v>
      </c>
      <c r="L2352" s="7">
        <v>1.5</v>
      </c>
      <c r="M2352" s="7">
        <v>9876.6049010000006</v>
      </c>
      <c r="N2352" s="7">
        <v>9521</v>
      </c>
      <c r="O2352" s="7">
        <v>489.85545000000002</v>
      </c>
      <c r="P2352" s="7">
        <v>2.75</v>
      </c>
      <c r="Q2352" s="7">
        <v>4</v>
      </c>
      <c r="R2352" s="7">
        <v>0.88208140000000002</v>
      </c>
      <c r="S2352" s="7">
        <v>0</v>
      </c>
    </row>
    <row r="2353" spans="2:19" x14ac:dyDescent="0.25">
      <c r="B2353" s="7">
        <v>12</v>
      </c>
      <c r="C2353" s="7">
        <v>3</v>
      </c>
      <c r="D2353" s="7">
        <v>0</v>
      </c>
      <c r="E2353" s="7">
        <v>0</v>
      </c>
      <c r="F2353" s="7">
        <v>11</v>
      </c>
      <c r="G2353" s="7">
        <v>508.99</v>
      </c>
      <c r="H2353" s="7">
        <v>1</v>
      </c>
      <c r="I2353" s="7">
        <v>3.5</v>
      </c>
      <c r="J2353" s="7">
        <v>3</v>
      </c>
      <c r="K2353" s="7">
        <v>0</v>
      </c>
      <c r="L2353" s="7">
        <v>0.15</v>
      </c>
      <c r="M2353" s="7">
        <v>54291.46</v>
      </c>
      <c r="N2353" s="7">
        <v>32066.91</v>
      </c>
      <c r="O2353" s="7">
        <v>5735.1668540000001</v>
      </c>
      <c r="P2353" s="7">
        <v>3</v>
      </c>
      <c r="Q2353" s="7">
        <v>6</v>
      </c>
      <c r="R2353" s="7">
        <v>1</v>
      </c>
      <c r="S2353" s="7">
        <v>0</v>
      </c>
    </row>
    <row r="2354" spans="2:19" x14ac:dyDescent="0.25">
      <c r="B2354" s="7">
        <v>11</v>
      </c>
      <c r="C2354" s="7">
        <v>3</v>
      </c>
      <c r="D2354" s="7">
        <v>0</v>
      </c>
      <c r="E2354" s="7">
        <v>0</v>
      </c>
      <c r="F2354" s="7">
        <v>10</v>
      </c>
      <c r="G2354" s="7">
        <v>711.76</v>
      </c>
      <c r="H2354" s="7">
        <v>1</v>
      </c>
      <c r="I2354" s="7">
        <v>3.5</v>
      </c>
      <c r="J2354" s="7">
        <v>4.5</v>
      </c>
      <c r="K2354" s="7">
        <v>0</v>
      </c>
      <c r="L2354" s="7">
        <v>0.1</v>
      </c>
      <c r="M2354" s="7">
        <v>45094.302710000004</v>
      </c>
      <c r="N2354" s="7">
        <v>29518.18</v>
      </c>
      <c r="O2354" s="7">
        <v>3977.5747550000001</v>
      </c>
      <c r="P2354" s="7">
        <v>3</v>
      </c>
      <c r="Q2354" s="7">
        <v>6</v>
      </c>
      <c r="R2354" s="7">
        <v>0.83998309999999998</v>
      </c>
      <c r="S2354" s="7">
        <v>0</v>
      </c>
    </row>
    <row r="2355" spans="2:19" x14ac:dyDescent="0.25">
      <c r="B2355" s="7">
        <v>16</v>
      </c>
      <c r="C2355" s="7">
        <v>4</v>
      </c>
      <c r="D2355" s="7">
        <v>1</v>
      </c>
      <c r="E2355" s="7">
        <v>0</v>
      </c>
      <c r="F2355" s="7">
        <v>15</v>
      </c>
      <c r="G2355" s="7">
        <v>1602.34</v>
      </c>
      <c r="H2355" s="7">
        <v>2</v>
      </c>
      <c r="I2355" s="7">
        <v>3.5</v>
      </c>
      <c r="J2355" s="7">
        <v>6.07</v>
      </c>
      <c r="K2355" s="7">
        <v>1</v>
      </c>
      <c r="L2355" s="7">
        <v>0.125</v>
      </c>
      <c r="M2355" s="7">
        <v>55230.25</v>
      </c>
      <c r="N2355" s="7">
        <v>51864.25</v>
      </c>
      <c r="O2355" s="7">
        <v>5209.7639129999998</v>
      </c>
      <c r="P2355" s="7">
        <v>3.5</v>
      </c>
      <c r="Q2355" s="7">
        <v>6</v>
      </c>
      <c r="R2355" s="7">
        <v>1</v>
      </c>
      <c r="S2355" s="7">
        <v>0</v>
      </c>
    </row>
    <row r="2356" spans="2:19" x14ac:dyDescent="0.25">
      <c r="B2356" s="7">
        <v>8</v>
      </c>
      <c r="C2356" s="7">
        <v>2</v>
      </c>
      <c r="D2356" s="7">
        <v>1</v>
      </c>
      <c r="E2356" s="7">
        <v>0</v>
      </c>
      <c r="F2356" s="7">
        <v>7</v>
      </c>
      <c r="G2356" s="7">
        <v>1508.61</v>
      </c>
      <c r="H2356" s="7">
        <v>2</v>
      </c>
      <c r="I2356" s="7">
        <v>3.3</v>
      </c>
      <c r="J2356" s="7">
        <v>5.0599999999999996</v>
      </c>
      <c r="K2356" s="7">
        <v>1</v>
      </c>
      <c r="L2356" s="7">
        <v>0.125</v>
      </c>
      <c r="M2356" s="7">
        <v>39429.550000000003</v>
      </c>
      <c r="N2356" s="7">
        <v>37896.82</v>
      </c>
      <c r="O2356" s="7">
        <v>3621.0411509999999</v>
      </c>
      <c r="P2356" s="7">
        <v>4</v>
      </c>
      <c r="Q2356" s="7">
        <v>4</v>
      </c>
      <c r="R2356" s="7">
        <v>1</v>
      </c>
      <c r="S2356" s="7">
        <v>0</v>
      </c>
    </row>
    <row r="2357" spans="2:19" x14ac:dyDescent="0.25">
      <c r="B2357" s="7">
        <v>17</v>
      </c>
      <c r="C2357" s="7">
        <v>4</v>
      </c>
      <c r="D2357" s="7">
        <v>1</v>
      </c>
      <c r="E2357" s="7">
        <v>0</v>
      </c>
      <c r="F2357" s="7">
        <v>16</v>
      </c>
      <c r="G2357" s="7">
        <v>857.57</v>
      </c>
      <c r="H2357" s="7">
        <v>1</v>
      </c>
      <c r="I2357" s="7">
        <v>3.3</v>
      </c>
      <c r="J2357" s="7">
        <v>5.0599999999999996</v>
      </c>
      <c r="K2357" s="7">
        <v>1</v>
      </c>
      <c r="L2357" s="7">
        <v>0.125</v>
      </c>
      <c r="M2357" s="7">
        <v>47839.199999999997</v>
      </c>
      <c r="N2357" s="7">
        <v>45831.4</v>
      </c>
      <c r="O2357" s="7">
        <v>4154.6164099999996</v>
      </c>
      <c r="P2357" s="7">
        <v>4</v>
      </c>
      <c r="Q2357" s="7">
        <v>4</v>
      </c>
      <c r="R2357" s="7">
        <v>1</v>
      </c>
      <c r="S2357" s="7">
        <v>0</v>
      </c>
    </row>
    <row r="2358" spans="2:19" x14ac:dyDescent="0.25">
      <c r="B2358" s="7">
        <v>36</v>
      </c>
      <c r="C2358" s="7">
        <v>7</v>
      </c>
      <c r="D2358" s="7">
        <v>0</v>
      </c>
      <c r="E2358" s="7">
        <v>0</v>
      </c>
      <c r="F2358" s="7">
        <v>35</v>
      </c>
      <c r="G2358" s="7">
        <v>360</v>
      </c>
      <c r="H2358" s="7">
        <v>1</v>
      </c>
      <c r="I2358" s="7">
        <v>4</v>
      </c>
      <c r="J2358" s="7">
        <v>5.6</v>
      </c>
      <c r="K2358" s="7">
        <v>1</v>
      </c>
      <c r="L2358" s="7">
        <v>1.5</v>
      </c>
      <c r="M2358" s="7">
        <v>18518.394219999998</v>
      </c>
      <c r="N2358" s="7">
        <v>18315</v>
      </c>
      <c r="O2358" s="7">
        <v>673.07624999999996</v>
      </c>
      <c r="P2358" s="7">
        <v>2.25</v>
      </c>
      <c r="Q2358" s="7">
        <v>4</v>
      </c>
      <c r="R2358" s="7">
        <v>1</v>
      </c>
      <c r="S2358" s="7">
        <v>0</v>
      </c>
    </row>
    <row r="2359" spans="2:19" x14ac:dyDescent="0.25">
      <c r="B2359" s="7">
        <v>6</v>
      </c>
      <c r="C2359" s="7">
        <v>2</v>
      </c>
      <c r="D2359" s="7">
        <v>0</v>
      </c>
      <c r="E2359" s="7">
        <v>0</v>
      </c>
      <c r="F2359" s="7">
        <v>5</v>
      </c>
      <c r="G2359" s="7">
        <v>25368</v>
      </c>
      <c r="H2359" s="7">
        <v>13</v>
      </c>
      <c r="I2359" s="7">
        <v>4</v>
      </c>
      <c r="J2359" s="7">
        <v>4.5</v>
      </c>
      <c r="K2359" s="7">
        <v>0</v>
      </c>
      <c r="L2359" s="7">
        <v>2</v>
      </c>
      <c r="M2359" s="7">
        <v>408116.48599999998</v>
      </c>
      <c r="N2359" s="7">
        <v>384730</v>
      </c>
      <c r="O2359" s="7">
        <v>25449.889500000001</v>
      </c>
      <c r="P2359" s="7">
        <v>3.25</v>
      </c>
      <c r="Q2359" s="7">
        <v>4</v>
      </c>
      <c r="R2359" s="7">
        <v>1.040985</v>
      </c>
      <c r="S2359" s="7">
        <v>0</v>
      </c>
    </row>
    <row r="2360" spans="2:19" x14ac:dyDescent="0.25">
      <c r="B2360" s="7">
        <v>15</v>
      </c>
      <c r="C2360" s="7">
        <v>3</v>
      </c>
      <c r="D2360" s="7">
        <v>0</v>
      </c>
      <c r="E2360" s="7">
        <v>0</v>
      </c>
      <c r="F2360" s="7">
        <v>14</v>
      </c>
      <c r="G2360" s="7">
        <v>1208.47</v>
      </c>
      <c r="H2360" s="7">
        <v>2</v>
      </c>
      <c r="I2360" s="7">
        <v>3.3</v>
      </c>
      <c r="J2360" s="7">
        <v>5.0599999999999996</v>
      </c>
      <c r="K2360" s="7">
        <v>1</v>
      </c>
      <c r="L2360" s="7">
        <v>0.125</v>
      </c>
      <c r="M2360" s="7">
        <v>57828.146139999997</v>
      </c>
      <c r="N2360" s="7">
        <v>55229.43</v>
      </c>
      <c r="O2360" s="7">
        <v>4735.9236229999997</v>
      </c>
      <c r="P2360" s="7">
        <v>4</v>
      </c>
      <c r="Q2360" s="7">
        <v>4</v>
      </c>
      <c r="R2360" s="7">
        <v>0.85688200000000003</v>
      </c>
      <c r="S2360" s="7">
        <v>0</v>
      </c>
    </row>
    <row r="2361" spans="2:19" x14ac:dyDescent="0.25">
      <c r="B2361" s="7">
        <v>7</v>
      </c>
      <c r="C2361" s="7">
        <v>2</v>
      </c>
      <c r="D2361" s="7">
        <v>1</v>
      </c>
      <c r="E2361" s="7">
        <v>0</v>
      </c>
      <c r="F2361" s="7">
        <v>6</v>
      </c>
      <c r="G2361" s="7">
        <v>1866.53</v>
      </c>
      <c r="H2361" s="7">
        <v>2</v>
      </c>
      <c r="I2361" s="7">
        <v>4</v>
      </c>
      <c r="J2361" s="7">
        <v>4.5</v>
      </c>
      <c r="K2361" s="7">
        <v>0</v>
      </c>
      <c r="L2361" s="7">
        <v>2</v>
      </c>
      <c r="M2361" s="7">
        <v>35834.950790000003</v>
      </c>
      <c r="N2361" s="7">
        <v>32440.799999999999</v>
      </c>
      <c r="O2361" s="7">
        <v>2145.95892</v>
      </c>
      <c r="P2361" s="7">
        <v>1.5</v>
      </c>
      <c r="Q2361" s="7">
        <v>4</v>
      </c>
      <c r="R2361" s="7">
        <v>0.6123845</v>
      </c>
      <c r="S2361" s="7">
        <v>0</v>
      </c>
    </row>
    <row r="2362" spans="2:19" x14ac:dyDescent="0.25">
      <c r="B2362" s="7">
        <v>1</v>
      </c>
      <c r="C2362" s="7">
        <v>1</v>
      </c>
      <c r="D2362" s="7">
        <v>0</v>
      </c>
      <c r="E2362" s="7">
        <v>0</v>
      </c>
      <c r="F2362" s="7">
        <v>0</v>
      </c>
      <c r="G2362" s="7">
        <v>1785.4</v>
      </c>
      <c r="H2362" s="7">
        <v>2</v>
      </c>
      <c r="I2362" s="7">
        <v>3.5</v>
      </c>
      <c r="J2362" s="7">
        <v>6.07</v>
      </c>
      <c r="K2362" s="7">
        <v>1</v>
      </c>
      <c r="L2362" s="7">
        <v>0.125</v>
      </c>
      <c r="M2362" s="7">
        <v>82103.646500000003</v>
      </c>
      <c r="N2362" s="7">
        <v>55371.77</v>
      </c>
      <c r="O2362" s="7">
        <v>8003.9893529999999</v>
      </c>
      <c r="P2362" s="7">
        <v>3.5</v>
      </c>
      <c r="Q2362" s="7">
        <v>6</v>
      </c>
      <c r="R2362" s="7">
        <v>1.8319840000000001</v>
      </c>
      <c r="S2362" s="7">
        <v>0</v>
      </c>
    </row>
    <row r="2363" spans="2:19" x14ac:dyDescent="0.25">
      <c r="B2363" s="7">
        <v>17</v>
      </c>
      <c r="C2363" s="7">
        <v>4</v>
      </c>
      <c r="D2363" s="7">
        <v>0</v>
      </c>
      <c r="E2363" s="7">
        <v>0</v>
      </c>
      <c r="F2363" s="7">
        <v>16</v>
      </c>
      <c r="G2363" s="7">
        <v>1277.8900000000001</v>
      </c>
      <c r="H2363" s="7">
        <v>2</v>
      </c>
      <c r="I2363" s="7">
        <v>4</v>
      </c>
      <c r="J2363" s="7">
        <v>4.5</v>
      </c>
      <c r="K2363" s="7">
        <v>0</v>
      </c>
      <c r="L2363" s="7">
        <v>2</v>
      </c>
      <c r="M2363" s="7">
        <v>65494.670940000004</v>
      </c>
      <c r="N2363" s="7">
        <v>62586.400000000001</v>
      </c>
      <c r="O2363" s="7">
        <v>5060.1104400000004</v>
      </c>
      <c r="P2363" s="7">
        <v>4</v>
      </c>
      <c r="Q2363" s="7">
        <v>4</v>
      </c>
      <c r="R2363" s="7">
        <v>1</v>
      </c>
      <c r="S2363" s="7">
        <v>0</v>
      </c>
    </row>
    <row r="2364" spans="2:19" x14ac:dyDescent="0.25">
      <c r="B2364" s="7">
        <v>10</v>
      </c>
      <c r="C2364" s="7">
        <v>2</v>
      </c>
      <c r="D2364" s="7">
        <v>0</v>
      </c>
      <c r="E2364" s="7">
        <v>0</v>
      </c>
      <c r="F2364" s="7">
        <v>9</v>
      </c>
      <c r="G2364" s="7">
        <v>1305.68</v>
      </c>
      <c r="H2364" s="7">
        <v>2</v>
      </c>
      <c r="I2364" s="7">
        <v>4</v>
      </c>
      <c r="J2364" s="7">
        <v>4.5</v>
      </c>
      <c r="K2364" s="7">
        <v>0</v>
      </c>
      <c r="L2364" s="7">
        <v>2</v>
      </c>
      <c r="M2364" s="7">
        <v>61905.704109999999</v>
      </c>
      <c r="N2364" s="7">
        <v>56184.4</v>
      </c>
      <c r="O2364" s="7">
        <v>5643.7229799999996</v>
      </c>
      <c r="P2364" s="7">
        <v>4</v>
      </c>
      <c r="Q2364" s="7">
        <v>4</v>
      </c>
      <c r="R2364" s="7">
        <v>0.77928120000000001</v>
      </c>
      <c r="S2364" s="7">
        <v>0</v>
      </c>
    </row>
    <row r="2365" spans="2:19" x14ac:dyDescent="0.25">
      <c r="B2365" s="7">
        <v>34</v>
      </c>
      <c r="C2365" s="7">
        <v>7</v>
      </c>
      <c r="D2365" s="7">
        <v>1</v>
      </c>
      <c r="E2365" s="7">
        <v>0</v>
      </c>
      <c r="F2365" s="7">
        <v>33</v>
      </c>
      <c r="G2365" s="7">
        <v>479.07</v>
      </c>
      <c r="H2365" s="7">
        <v>1</v>
      </c>
      <c r="I2365" s="7">
        <v>4</v>
      </c>
      <c r="J2365" s="7">
        <v>5.2</v>
      </c>
      <c r="K2365" s="7">
        <v>1</v>
      </c>
      <c r="L2365" s="7">
        <v>1.5</v>
      </c>
      <c r="M2365" s="7">
        <v>27555.277600000001</v>
      </c>
      <c r="N2365" s="7">
        <v>27176.75</v>
      </c>
      <c r="O2365" s="7">
        <v>1398.243788</v>
      </c>
      <c r="P2365" s="7">
        <v>2.75</v>
      </c>
      <c r="Q2365" s="7">
        <v>4</v>
      </c>
      <c r="R2365" s="7">
        <v>1.125</v>
      </c>
      <c r="S2365" s="7">
        <v>0</v>
      </c>
    </row>
    <row r="2366" spans="2:19" x14ac:dyDescent="0.25">
      <c r="B2366" s="7">
        <v>19</v>
      </c>
      <c r="C2366" s="7">
        <v>4</v>
      </c>
      <c r="D2366" s="7">
        <v>1</v>
      </c>
      <c r="E2366" s="7">
        <v>0</v>
      </c>
      <c r="F2366" s="7">
        <v>18</v>
      </c>
      <c r="G2366" s="7">
        <v>229.13</v>
      </c>
      <c r="H2366" s="7">
        <v>1</v>
      </c>
      <c r="I2366" s="7">
        <v>4</v>
      </c>
      <c r="J2366" s="7">
        <v>4.5</v>
      </c>
      <c r="K2366" s="7">
        <v>0</v>
      </c>
      <c r="L2366" s="7">
        <v>2</v>
      </c>
      <c r="M2366" s="7">
        <v>2827.3971620000002</v>
      </c>
      <c r="N2366" s="7">
        <v>2500</v>
      </c>
      <c r="O2366" s="7">
        <v>140.875</v>
      </c>
      <c r="P2366" s="7">
        <v>3.25</v>
      </c>
      <c r="Q2366" s="7">
        <v>4</v>
      </c>
      <c r="R2366" s="7">
        <v>1</v>
      </c>
      <c r="S2366" s="7">
        <v>0</v>
      </c>
    </row>
    <row r="2367" spans="2:19" x14ac:dyDescent="0.25">
      <c r="B2367" s="7">
        <v>5</v>
      </c>
      <c r="C2367" s="7">
        <v>1</v>
      </c>
      <c r="D2367" s="7">
        <v>0</v>
      </c>
      <c r="E2367" s="7">
        <v>0</v>
      </c>
      <c r="F2367" s="7">
        <v>4</v>
      </c>
      <c r="G2367" s="7">
        <v>3196.98</v>
      </c>
      <c r="H2367" s="7">
        <v>4</v>
      </c>
      <c r="I2367" s="7">
        <v>4</v>
      </c>
      <c r="J2367" s="7">
        <v>4.5</v>
      </c>
      <c r="K2367" s="7">
        <v>0</v>
      </c>
      <c r="L2367" s="7">
        <v>2</v>
      </c>
      <c r="M2367" s="7">
        <v>82708.636100000003</v>
      </c>
      <c r="N2367" s="7">
        <v>81134.67</v>
      </c>
      <c r="O2367" s="7">
        <v>6162.1781860000001</v>
      </c>
      <c r="P2367" s="7">
        <v>4</v>
      </c>
      <c r="Q2367" s="7">
        <v>4</v>
      </c>
      <c r="R2367" s="7">
        <v>1.061701</v>
      </c>
      <c r="S2367" s="7">
        <v>0</v>
      </c>
    </row>
    <row r="2368" spans="2:19" x14ac:dyDescent="0.25">
      <c r="B2368" s="7">
        <v>5</v>
      </c>
      <c r="C2368" s="7">
        <v>1</v>
      </c>
      <c r="D2368" s="7">
        <v>1</v>
      </c>
      <c r="E2368" s="7">
        <v>0</v>
      </c>
      <c r="F2368" s="7">
        <v>4</v>
      </c>
      <c r="G2368" s="7">
        <v>1285.04</v>
      </c>
      <c r="H2368" s="7">
        <v>2</v>
      </c>
      <c r="I2368" s="7">
        <v>4</v>
      </c>
      <c r="J2368" s="7">
        <v>5.2</v>
      </c>
      <c r="K2368" s="7">
        <v>1</v>
      </c>
      <c r="L2368" s="7">
        <v>1.5</v>
      </c>
      <c r="M2368" s="7">
        <v>17156.22294</v>
      </c>
      <c r="N2368" s="7">
        <v>16477.400000000001</v>
      </c>
      <c r="O2368" s="7">
        <v>847.76223000000005</v>
      </c>
      <c r="P2368" s="7">
        <v>2.75</v>
      </c>
      <c r="Q2368" s="7">
        <v>4</v>
      </c>
      <c r="R2368" s="7">
        <v>6.9693909999999999</v>
      </c>
      <c r="S2368" s="7">
        <v>0</v>
      </c>
    </row>
    <row r="2369" spans="2:19" x14ac:dyDescent="0.25">
      <c r="B2369" s="7">
        <v>16</v>
      </c>
      <c r="C2369" s="7">
        <v>4</v>
      </c>
      <c r="D2369" s="7">
        <v>1</v>
      </c>
      <c r="E2369" s="7">
        <v>0</v>
      </c>
      <c r="F2369" s="7">
        <v>15</v>
      </c>
      <c r="G2369" s="7">
        <v>297.83999999999997</v>
      </c>
      <c r="H2369" s="7">
        <v>1</v>
      </c>
      <c r="I2369" s="7">
        <v>4</v>
      </c>
      <c r="J2369" s="7">
        <v>5.2</v>
      </c>
      <c r="K2369" s="7">
        <v>1</v>
      </c>
      <c r="L2369" s="7">
        <v>1.5</v>
      </c>
      <c r="M2369" s="7">
        <v>2831.6284770000002</v>
      </c>
      <c r="N2369" s="7">
        <v>2500</v>
      </c>
      <c r="O2369" s="7">
        <v>116.375</v>
      </c>
      <c r="P2369" s="7">
        <v>2.75</v>
      </c>
      <c r="Q2369" s="7">
        <v>4</v>
      </c>
      <c r="R2369" s="7">
        <v>0.9131958</v>
      </c>
      <c r="S2369" s="7">
        <v>0</v>
      </c>
    </row>
    <row r="2370" spans="2:19" x14ac:dyDescent="0.25">
      <c r="B2370" s="7">
        <v>7</v>
      </c>
      <c r="C2370" s="7">
        <v>2</v>
      </c>
      <c r="D2370" s="7">
        <v>1</v>
      </c>
      <c r="E2370" s="7">
        <v>0</v>
      </c>
      <c r="F2370" s="7">
        <v>6</v>
      </c>
      <c r="G2370" s="7">
        <v>1392.55</v>
      </c>
      <c r="H2370" s="7">
        <v>2</v>
      </c>
      <c r="I2370" s="7">
        <v>3.5</v>
      </c>
      <c r="J2370" s="7">
        <v>6.07</v>
      </c>
      <c r="K2370" s="7">
        <v>1</v>
      </c>
      <c r="L2370" s="7">
        <v>0.125</v>
      </c>
      <c r="M2370" s="7">
        <v>41402.333339999997</v>
      </c>
      <c r="N2370" s="7">
        <v>35304.269999999997</v>
      </c>
      <c r="O2370" s="7">
        <v>4584.2594600000002</v>
      </c>
      <c r="P2370" s="7">
        <v>3.5</v>
      </c>
      <c r="Q2370" s="7">
        <v>6</v>
      </c>
      <c r="R2370" s="7">
        <v>1.210812</v>
      </c>
      <c r="S2370" s="7">
        <v>0</v>
      </c>
    </row>
    <row r="2371" spans="2:19" x14ac:dyDescent="0.25">
      <c r="B2371" s="7">
        <v>6</v>
      </c>
      <c r="C2371" s="7">
        <v>2</v>
      </c>
      <c r="D2371" s="7">
        <v>1</v>
      </c>
      <c r="E2371" s="7">
        <v>0</v>
      </c>
      <c r="F2371" s="7">
        <v>5</v>
      </c>
      <c r="G2371" s="7">
        <v>1652.54</v>
      </c>
      <c r="H2371" s="7">
        <v>2</v>
      </c>
      <c r="I2371" s="7">
        <v>3.5</v>
      </c>
      <c r="J2371" s="7">
        <v>4.5</v>
      </c>
      <c r="K2371" s="7">
        <v>0</v>
      </c>
      <c r="L2371" s="7">
        <v>0.1</v>
      </c>
      <c r="M2371" s="7">
        <v>50295.162170000003</v>
      </c>
      <c r="N2371" s="7">
        <v>36421.800000000003</v>
      </c>
      <c r="O2371" s="7">
        <v>5978.6384699999999</v>
      </c>
      <c r="P2371" s="7">
        <v>3</v>
      </c>
      <c r="Q2371" s="7">
        <v>6</v>
      </c>
      <c r="R2371" s="7">
        <v>0.78369759999999999</v>
      </c>
      <c r="S2371" s="7">
        <v>0</v>
      </c>
    </row>
    <row r="2372" spans="2:19" x14ac:dyDescent="0.25">
      <c r="B2372" s="7">
        <v>44</v>
      </c>
      <c r="C2372" s="7">
        <v>7</v>
      </c>
      <c r="D2372" s="7">
        <v>1</v>
      </c>
      <c r="E2372" s="7">
        <v>0</v>
      </c>
      <c r="F2372" s="7">
        <v>43</v>
      </c>
      <c r="G2372" s="7">
        <v>168.72</v>
      </c>
      <c r="H2372" s="7">
        <v>1</v>
      </c>
      <c r="I2372" s="7">
        <v>3.5</v>
      </c>
      <c r="J2372" s="7">
        <v>6.07</v>
      </c>
      <c r="K2372" s="7">
        <v>1</v>
      </c>
      <c r="L2372" s="7">
        <v>0.125</v>
      </c>
      <c r="M2372" s="7">
        <v>16558.173429999999</v>
      </c>
      <c r="N2372" s="7">
        <v>13272.33</v>
      </c>
      <c r="O2372" s="7">
        <v>1463.2743820000001</v>
      </c>
      <c r="P2372" s="7">
        <v>3.5</v>
      </c>
      <c r="Q2372" s="7">
        <v>6</v>
      </c>
      <c r="R2372" s="7">
        <v>1</v>
      </c>
      <c r="S2372" s="7">
        <v>0</v>
      </c>
    </row>
    <row r="2373" spans="2:19" x14ac:dyDescent="0.25">
      <c r="B2373" s="7">
        <v>8</v>
      </c>
      <c r="C2373" s="7">
        <v>2</v>
      </c>
      <c r="D2373" s="7">
        <v>0</v>
      </c>
      <c r="E2373" s="7">
        <v>0</v>
      </c>
      <c r="F2373" s="7">
        <v>7</v>
      </c>
      <c r="G2373" s="7">
        <v>2063.4499999999998</v>
      </c>
      <c r="H2373" s="7">
        <v>3</v>
      </c>
      <c r="I2373" s="7">
        <v>4</v>
      </c>
      <c r="J2373" s="7">
        <v>4.5</v>
      </c>
      <c r="K2373" s="7">
        <v>0</v>
      </c>
      <c r="L2373" s="7">
        <v>2</v>
      </c>
      <c r="M2373" s="7">
        <v>47756.101110000003</v>
      </c>
      <c r="N2373" s="7">
        <v>44965.599999999999</v>
      </c>
      <c r="O2373" s="7">
        <v>3194.8058799999999</v>
      </c>
      <c r="P2373" s="7">
        <v>3.25</v>
      </c>
      <c r="Q2373" s="7">
        <v>4</v>
      </c>
      <c r="R2373" s="7">
        <v>2</v>
      </c>
      <c r="S2373" s="7">
        <v>0</v>
      </c>
    </row>
    <row r="2374" spans="2:19" x14ac:dyDescent="0.25">
      <c r="B2374" s="7">
        <v>21</v>
      </c>
      <c r="C2374" s="7">
        <v>5</v>
      </c>
      <c r="D2374" s="7">
        <v>0</v>
      </c>
      <c r="E2374" s="7">
        <v>1</v>
      </c>
      <c r="F2374" s="7">
        <v>0</v>
      </c>
      <c r="G2374" s="7">
        <v>4343.4255149999999</v>
      </c>
      <c r="H2374" s="7">
        <v>5</v>
      </c>
      <c r="I2374" s="7">
        <v>4</v>
      </c>
      <c r="J2374" s="7">
        <v>4.5</v>
      </c>
      <c r="K2374" s="7">
        <v>0</v>
      </c>
      <c r="L2374" s="7">
        <v>2</v>
      </c>
      <c r="M2374" s="7">
        <v>8347.4614860000001</v>
      </c>
      <c r="N2374" s="7">
        <v>7114.4</v>
      </c>
      <c r="O2374" s="7">
        <v>435.75700000000001</v>
      </c>
      <c r="P2374" s="7">
        <v>1.5</v>
      </c>
      <c r="Q2374" s="7">
        <v>4</v>
      </c>
      <c r="R2374" s="7">
        <v>1</v>
      </c>
      <c r="S2374" s="7">
        <v>0</v>
      </c>
    </row>
  </sheetData>
  <mergeCells count="22">
    <mergeCell ref="B19:S19"/>
    <mergeCell ref="B5:C5"/>
    <mergeCell ref="D5:E5"/>
    <mergeCell ref="F5:G5"/>
    <mergeCell ref="B4:G4"/>
    <mergeCell ref="J4:L4"/>
    <mergeCell ref="B15:D15"/>
    <mergeCell ref="B16:D16"/>
    <mergeCell ref="B17:D17"/>
    <mergeCell ref="E10:V10"/>
    <mergeCell ref="E12:V12"/>
    <mergeCell ref="E13:V13"/>
    <mergeCell ref="E14:V14"/>
    <mergeCell ref="E15:V15"/>
    <mergeCell ref="E16:V16"/>
    <mergeCell ref="E17:V17"/>
    <mergeCell ref="B14:D14"/>
    <mergeCell ref="B9:V9"/>
    <mergeCell ref="B10:D10"/>
    <mergeCell ref="B11:D11"/>
    <mergeCell ref="B12:D12"/>
    <mergeCell ref="B13:D13"/>
  </mergeCells>
  <hyperlinks>
    <hyperlink ref="B5" location="'Data_Partition'!R21C2:R1197C19" display="Training Data"/>
    <hyperlink ref="D5" location="'Data_Partition'!R1198C2:R2374C19" display="Validation Data"/>
    <hyperlink ref="F5" location="'Data_Partition'!R20C2:R2374C19" display="All Data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Q1195"/>
  <sheetViews>
    <sheetView showGridLines="0" workbookViewId="0">
      <selection activeCell="J22" sqref="J22"/>
    </sheetView>
  </sheetViews>
  <sheetFormatPr defaultRowHeight="15" x14ac:dyDescent="0.25"/>
  <cols>
    <col min="14" max="14" width="11.140625" bestFit="1" customWidth="1"/>
  </cols>
  <sheetData>
    <row r="2" spans="2:17" ht="18.75" x14ac:dyDescent="0.3">
      <c r="B2" s="6" t="s">
        <v>260</v>
      </c>
      <c r="N2" t="s">
        <v>259</v>
      </c>
    </row>
    <row r="4" spans="2:17" ht="15.75" x14ac:dyDescent="0.25">
      <c r="B4" s="35" t="s">
        <v>29</v>
      </c>
      <c r="C4" s="36"/>
      <c r="D4" s="36"/>
      <c r="E4" s="36"/>
      <c r="F4" s="36"/>
      <c r="G4" s="36"/>
      <c r="H4" s="36"/>
      <c r="I4" s="36"/>
      <c r="J4" s="36"/>
      <c r="K4" s="37"/>
      <c r="N4" s="35" t="s">
        <v>30</v>
      </c>
      <c r="O4" s="36"/>
      <c r="P4" s="36"/>
      <c r="Q4" s="37"/>
    </row>
    <row r="5" spans="2:17" x14ac:dyDescent="0.25">
      <c r="B5" s="38" t="s">
        <v>88</v>
      </c>
      <c r="C5" s="39"/>
      <c r="D5" s="38" t="s">
        <v>186</v>
      </c>
      <c r="E5" s="39"/>
      <c r="F5" s="38" t="s">
        <v>249</v>
      </c>
      <c r="G5" s="39"/>
      <c r="H5" s="38" t="s">
        <v>119</v>
      </c>
      <c r="I5" s="39"/>
      <c r="J5" s="38" t="s">
        <v>152</v>
      </c>
      <c r="K5" s="39"/>
      <c r="N5" s="8" t="s">
        <v>85</v>
      </c>
      <c r="O5" s="8" t="s">
        <v>86</v>
      </c>
      <c r="P5" s="8" t="s">
        <v>87</v>
      </c>
      <c r="Q5" s="8" t="s">
        <v>33</v>
      </c>
    </row>
    <row r="6" spans="2:17" x14ac:dyDescent="0.25">
      <c r="B6" s="38" t="s">
        <v>120</v>
      </c>
      <c r="C6" s="39"/>
      <c r="D6" s="38" t="s">
        <v>121</v>
      </c>
      <c r="E6" s="39"/>
      <c r="F6" s="38" t="s">
        <v>153</v>
      </c>
      <c r="G6" s="39"/>
      <c r="H6" s="38" t="s">
        <v>154</v>
      </c>
      <c r="I6" s="39"/>
      <c r="J6" s="40"/>
      <c r="K6" s="39"/>
      <c r="N6" s="7">
        <v>15</v>
      </c>
      <c r="O6" s="7">
        <v>1898</v>
      </c>
      <c r="P6" s="7">
        <v>535</v>
      </c>
      <c r="Q6" s="7">
        <v>2448</v>
      </c>
    </row>
    <row r="12" spans="2:17" x14ac:dyDescent="0.25">
      <c r="B12" s="13" t="s">
        <v>89</v>
      </c>
      <c r="C12" s="40" t="s">
        <v>90</v>
      </c>
      <c r="D12" s="41"/>
      <c r="E12" s="41"/>
      <c r="F12" s="39"/>
    </row>
    <row r="13" spans="2:17" x14ac:dyDescent="0.25">
      <c r="B13" s="13" t="s">
        <v>91</v>
      </c>
      <c r="C13" s="40" t="s">
        <v>143</v>
      </c>
      <c r="D13" s="41"/>
      <c r="E13" s="41"/>
      <c r="F13" s="39"/>
    </row>
    <row r="14" spans="2:17" x14ac:dyDescent="0.25">
      <c r="B14" s="13" t="s">
        <v>136</v>
      </c>
      <c r="C14" s="40" t="s">
        <v>207</v>
      </c>
      <c r="D14" s="41"/>
      <c r="E14" s="41"/>
      <c r="F14" s="39"/>
    </row>
    <row r="16" spans="2:17" x14ac:dyDescent="0.25">
      <c r="B16" s="45" t="s">
        <v>109</v>
      </c>
      <c r="C16" s="46"/>
      <c r="D16" s="46"/>
      <c r="E16" s="47"/>
      <c r="F16" s="16">
        <v>0.1</v>
      </c>
      <c r="G16" s="45" t="s">
        <v>137</v>
      </c>
      <c r="H16" s="46"/>
      <c r="I16" s="46"/>
      <c r="J16" s="46"/>
      <c r="K16" s="46"/>
      <c r="L16" s="47"/>
    </row>
    <row r="18" spans="2:8" ht="26.25" x14ac:dyDescent="0.25">
      <c r="B18" s="19" t="s">
        <v>138</v>
      </c>
      <c r="C18" s="19" t="s">
        <v>139</v>
      </c>
      <c r="D18" s="19" t="s">
        <v>140</v>
      </c>
      <c r="E18" s="19" t="s">
        <v>141</v>
      </c>
      <c r="F18" s="8" t="s">
        <v>59</v>
      </c>
      <c r="G18" s="8" t="s">
        <v>60</v>
      </c>
      <c r="H18" s="8" t="s">
        <v>61</v>
      </c>
    </row>
    <row r="19" spans="2:8" x14ac:dyDescent="0.25">
      <c r="B19" s="7">
        <v>1</v>
      </c>
      <c r="C19" s="7">
        <v>1</v>
      </c>
      <c r="D19" s="7">
        <v>0.7</v>
      </c>
      <c r="E19" s="7">
        <v>0.3</v>
      </c>
      <c r="F19" s="7">
        <v>-0.37903369366690193</v>
      </c>
      <c r="G19" s="7">
        <v>0.76127037892853566</v>
      </c>
      <c r="H19" s="7">
        <v>0.97524272562832881</v>
      </c>
    </row>
    <row r="20" spans="2:8" x14ac:dyDescent="0.25">
      <c r="B20" s="7">
        <v>0</v>
      </c>
      <c r="C20" s="7">
        <v>0</v>
      </c>
      <c r="D20" s="7">
        <v>1</v>
      </c>
      <c r="E20" s="7">
        <v>0</v>
      </c>
      <c r="F20" s="7">
        <v>0.14705434577406926</v>
      </c>
      <c r="G20" s="7">
        <v>-0.60321982817636766</v>
      </c>
      <c r="H20" s="7">
        <v>-1.024514570651363</v>
      </c>
    </row>
    <row r="21" spans="2:8" x14ac:dyDescent="0.25">
      <c r="B21" s="20">
        <v>1</v>
      </c>
      <c r="C21" s="20">
        <v>0</v>
      </c>
      <c r="D21" s="20">
        <v>0.66666666666666663</v>
      </c>
      <c r="E21" s="20">
        <v>0.33333333333333331</v>
      </c>
      <c r="F21" s="20">
        <v>-0.90512173310787314</v>
      </c>
      <c r="G21" s="20">
        <v>0.76127037892853566</v>
      </c>
      <c r="H21" s="20">
        <v>0.97524272562832881</v>
      </c>
    </row>
    <row r="22" spans="2:8" x14ac:dyDescent="0.25">
      <c r="B22" s="7">
        <v>0</v>
      </c>
      <c r="C22" s="7">
        <v>0</v>
      </c>
      <c r="D22" s="7">
        <v>1</v>
      </c>
      <c r="E22" s="7">
        <v>0</v>
      </c>
      <c r="F22" s="7">
        <v>-0.90512173310787314</v>
      </c>
      <c r="G22" s="7">
        <v>-0.60321982817636766</v>
      </c>
      <c r="H22" s="7">
        <v>-1.024514570651363</v>
      </c>
    </row>
    <row r="23" spans="2:8" x14ac:dyDescent="0.25">
      <c r="B23" s="7">
        <v>1</v>
      </c>
      <c r="C23" s="7">
        <v>1</v>
      </c>
      <c r="D23" s="7">
        <v>0.66666666666666663</v>
      </c>
      <c r="E23" s="7">
        <v>0.33333333333333331</v>
      </c>
      <c r="F23" s="7">
        <v>-0.90512173310787314</v>
      </c>
      <c r="G23" s="7">
        <v>0.76127037892853566</v>
      </c>
      <c r="H23" s="7">
        <v>0.97524272562832881</v>
      </c>
    </row>
    <row r="24" spans="2:8" x14ac:dyDescent="0.25">
      <c r="B24" s="7">
        <v>0</v>
      </c>
      <c r="C24" s="7">
        <v>0</v>
      </c>
      <c r="D24" s="7">
        <v>0.94444444444444442</v>
      </c>
      <c r="E24" s="7">
        <v>5.5555555555555552E-2</v>
      </c>
      <c r="F24" s="7">
        <v>0.14705434577406926</v>
      </c>
      <c r="G24" s="7">
        <v>-0.1483897591413999</v>
      </c>
      <c r="H24" s="7">
        <v>-1.024514570651363</v>
      </c>
    </row>
    <row r="25" spans="2:8" x14ac:dyDescent="0.25">
      <c r="B25" s="7">
        <v>0</v>
      </c>
      <c r="C25" s="7">
        <v>0</v>
      </c>
      <c r="D25" s="7">
        <v>1</v>
      </c>
      <c r="E25" s="7">
        <v>0</v>
      </c>
      <c r="F25" s="7">
        <v>-1.4312097725488444</v>
      </c>
      <c r="G25" s="7">
        <v>-0.1483897591413999</v>
      </c>
      <c r="H25" s="7">
        <v>-1.024514570651363</v>
      </c>
    </row>
    <row r="26" spans="2:8" x14ac:dyDescent="0.25">
      <c r="B26" s="7">
        <v>1</v>
      </c>
      <c r="C26" s="7">
        <v>1</v>
      </c>
      <c r="D26" s="7">
        <v>0.81481481481481477</v>
      </c>
      <c r="E26" s="7">
        <v>0.18518518518518517</v>
      </c>
      <c r="F26" s="7">
        <v>-0.37903369366690193</v>
      </c>
      <c r="G26" s="7">
        <v>-0.1483897591413999</v>
      </c>
      <c r="H26" s="7">
        <v>0.97524272562832881</v>
      </c>
    </row>
    <row r="27" spans="2:8" x14ac:dyDescent="0.25">
      <c r="B27" s="7">
        <v>0</v>
      </c>
      <c r="C27" s="7">
        <v>0</v>
      </c>
      <c r="D27" s="7">
        <v>0.9152542372881356</v>
      </c>
      <c r="E27" s="7">
        <v>8.4745762711864403E-2</v>
      </c>
      <c r="F27" s="7">
        <v>-0.37903369366690193</v>
      </c>
      <c r="G27" s="7">
        <v>-0.1483897591413999</v>
      </c>
      <c r="H27" s="7">
        <v>-1.024514570651363</v>
      </c>
    </row>
    <row r="28" spans="2:8" x14ac:dyDescent="0.25">
      <c r="B28" s="20">
        <v>1</v>
      </c>
      <c r="C28" s="20">
        <v>0</v>
      </c>
      <c r="D28" s="20">
        <v>0.8666666666666667</v>
      </c>
      <c r="E28" s="20">
        <v>0.13333333333333333</v>
      </c>
      <c r="F28" s="20">
        <v>-1.4312097725488444</v>
      </c>
      <c r="G28" s="20">
        <v>2.580590655068407</v>
      </c>
      <c r="H28" s="20">
        <v>-1.024514570651363</v>
      </c>
    </row>
    <row r="29" spans="2:8" x14ac:dyDescent="0.25">
      <c r="B29" s="20">
        <v>1</v>
      </c>
      <c r="C29" s="20">
        <v>0</v>
      </c>
      <c r="D29" s="20">
        <v>0.73333333333333328</v>
      </c>
      <c r="E29" s="20">
        <v>0.26666666666666666</v>
      </c>
      <c r="F29" s="20">
        <v>-0.37903369366690193</v>
      </c>
      <c r="G29" s="20">
        <v>0.30644030989356791</v>
      </c>
      <c r="H29" s="20">
        <v>0.97524272562832881</v>
      </c>
    </row>
    <row r="30" spans="2:8" x14ac:dyDescent="0.25">
      <c r="B30" s="7">
        <v>0</v>
      </c>
      <c r="C30" s="7">
        <v>0</v>
      </c>
      <c r="D30" s="7">
        <v>0.93939393939393945</v>
      </c>
      <c r="E30" s="7">
        <v>6.0606060606060608E-2</v>
      </c>
      <c r="F30" s="7">
        <v>-0.37903369366690193</v>
      </c>
      <c r="G30" s="7">
        <v>-0.60321982817636766</v>
      </c>
      <c r="H30" s="7">
        <v>0.97524272562832881</v>
      </c>
    </row>
    <row r="31" spans="2:8" x14ac:dyDescent="0.25">
      <c r="B31" s="7">
        <v>0</v>
      </c>
      <c r="C31" s="7">
        <v>0</v>
      </c>
      <c r="D31" s="7">
        <v>0.93939393939393945</v>
      </c>
      <c r="E31" s="7">
        <v>6.0606060606060608E-2</v>
      </c>
      <c r="F31" s="7">
        <v>-0.37903369366690193</v>
      </c>
      <c r="G31" s="7">
        <v>-0.60321982817636766</v>
      </c>
      <c r="H31" s="7">
        <v>0.97524272562832881</v>
      </c>
    </row>
    <row r="32" spans="2:8" x14ac:dyDescent="0.25">
      <c r="B32" s="7">
        <v>0</v>
      </c>
      <c r="C32" s="7">
        <v>0</v>
      </c>
      <c r="D32" s="7">
        <v>0.96666666666666667</v>
      </c>
      <c r="E32" s="7">
        <v>3.3333333333333333E-2</v>
      </c>
      <c r="F32" s="7">
        <v>-1.4312097725488444</v>
      </c>
      <c r="G32" s="7">
        <v>0.76127037892853566</v>
      </c>
      <c r="H32" s="7">
        <v>-1.024514570651363</v>
      </c>
    </row>
    <row r="33" spans="2:8" x14ac:dyDescent="0.25">
      <c r="B33" s="20">
        <v>1</v>
      </c>
      <c r="C33" s="20">
        <v>0</v>
      </c>
      <c r="D33" s="20">
        <v>0.73333333333333328</v>
      </c>
      <c r="E33" s="20">
        <v>0.26666666666666666</v>
      </c>
      <c r="F33" s="20">
        <v>-0.37903369366690193</v>
      </c>
      <c r="G33" s="20">
        <v>0.30644030989356791</v>
      </c>
      <c r="H33" s="20">
        <v>0.97524272562832881</v>
      </c>
    </row>
    <row r="34" spans="2:8" x14ac:dyDescent="0.25">
      <c r="B34" s="20">
        <v>0</v>
      </c>
      <c r="C34" s="20">
        <v>1</v>
      </c>
      <c r="D34" s="20">
        <v>0.9152542372881356</v>
      </c>
      <c r="E34" s="20">
        <v>8.4745762711864403E-2</v>
      </c>
      <c r="F34" s="20">
        <v>-0.37903369366690193</v>
      </c>
      <c r="G34" s="20">
        <v>-0.1483897591413999</v>
      </c>
      <c r="H34" s="20">
        <v>-1.024514570651363</v>
      </c>
    </row>
    <row r="35" spans="2:8" x14ac:dyDescent="0.25">
      <c r="B35" s="20">
        <v>1</v>
      </c>
      <c r="C35" s="20">
        <v>0</v>
      </c>
      <c r="D35" s="20">
        <v>0.73333333333333328</v>
      </c>
      <c r="E35" s="20">
        <v>0.26666666666666666</v>
      </c>
      <c r="F35" s="20">
        <v>-0.37903369366690193</v>
      </c>
      <c r="G35" s="20">
        <v>0.30644030989356791</v>
      </c>
      <c r="H35" s="20">
        <v>0.97524272562832881</v>
      </c>
    </row>
    <row r="36" spans="2:8" x14ac:dyDescent="0.25">
      <c r="B36" s="20">
        <v>1</v>
      </c>
      <c r="C36" s="20">
        <v>0</v>
      </c>
      <c r="D36" s="20">
        <v>0.9</v>
      </c>
      <c r="E36" s="20">
        <v>0.1</v>
      </c>
      <c r="F36" s="20">
        <v>-0.90512173310787314</v>
      </c>
      <c r="G36" s="20">
        <v>1.2161004479635034</v>
      </c>
      <c r="H36" s="20">
        <v>-1.024514570651363</v>
      </c>
    </row>
    <row r="37" spans="2:8" x14ac:dyDescent="0.25">
      <c r="B37" s="7">
        <v>0</v>
      </c>
      <c r="C37" s="7">
        <v>0</v>
      </c>
      <c r="D37" s="7">
        <v>0.94444444444444442</v>
      </c>
      <c r="E37" s="7">
        <v>5.5555555555555552E-2</v>
      </c>
      <c r="F37" s="7">
        <v>0.14705434577406926</v>
      </c>
      <c r="G37" s="7">
        <v>-0.1483897591413999</v>
      </c>
      <c r="H37" s="7">
        <v>-1.024514570651363</v>
      </c>
    </row>
    <row r="38" spans="2:8" x14ac:dyDescent="0.25">
      <c r="B38" s="7">
        <v>0</v>
      </c>
      <c r="C38" s="7">
        <v>0</v>
      </c>
      <c r="D38" s="7">
        <v>0.9152542372881356</v>
      </c>
      <c r="E38" s="7">
        <v>8.4745762711864403E-2</v>
      </c>
      <c r="F38" s="7">
        <v>-0.37903369366690193</v>
      </c>
      <c r="G38" s="7">
        <v>-0.1483897591413999</v>
      </c>
      <c r="H38" s="7">
        <v>-1.024514570651363</v>
      </c>
    </row>
    <row r="39" spans="2:8" x14ac:dyDescent="0.25">
      <c r="B39" s="7">
        <v>0</v>
      </c>
      <c r="C39" s="7">
        <v>0</v>
      </c>
      <c r="D39" s="7">
        <v>0.9152542372881356</v>
      </c>
      <c r="E39" s="7">
        <v>8.4745762711864403E-2</v>
      </c>
      <c r="F39" s="7">
        <v>-0.37903369366690193</v>
      </c>
      <c r="G39" s="7">
        <v>-0.1483897591413999</v>
      </c>
      <c r="H39" s="7">
        <v>-1.024514570651363</v>
      </c>
    </row>
    <row r="40" spans="2:8" x14ac:dyDescent="0.25">
      <c r="B40" s="7">
        <v>0</v>
      </c>
      <c r="C40" s="7">
        <v>0</v>
      </c>
      <c r="D40" s="7">
        <v>0.92500000000000004</v>
      </c>
      <c r="E40" s="7">
        <v>7.4999999999999997E-2</v>
      </c>
      <c r="F40" s="7">
        <v>-0.90512173310787314</v>
      </c>
      <c r="G40" s="7">
        <v>-0.1483897591413999</v>
      </c>
      <c r="H40" s="7">
        <v>0.97524272562832881</v>
      </c>
    </row>
    <row r="41" spans="2:8" x14ac:dyDescent="0.25">
      <c r="B41" s="7">
        <v>0</v>
      </c>
      <c r="C41" s="7">
        <v>0</v>
      </c>
      <c r="D41" s="7">
        <v>0.96666666666666667</v>
      </c>
      <c r="E41" s="7">
        <v>3.3333333333333333E-2</v>
      </c>
      <c r="F41" s="7">
        <v>-0.90512173310787314</v>
      </c>
      <c r="G41" s="7">
        <v>-0.60321982817636766</v>
      </c>
      <c r="H41" s="7">
        <v>0.97524272562832881</v>
      </c>
    </row>
    <row r="42" spans="2:8" x14ac:dyDescent="0.25">
      <c r="B42" s="7">
        <v>0</v>
      </c>
      <c r="C42" s="7">
        <v>0</v>
      </c>
      <c r="D42" s="7">
        <v>1</v>
      </c>
      <c r="E42" s="7">
        <v>0</v>
      </c>
      <c r="F42" s="7">
        <v>1.725318464096983</v>
      </c>
      <c r="G42" s="7">
        <v>-0.60321982817636766</v>
      </c>
      <c r="H42" s="7">
        <v>-1.024514570651363</v>
      </c>
    </row>
    <row r="43" spans="2:8" x14ac:dyDescent="0.25">
      <c r="B43" s="7">
        <v>0</v>
      </c>
      <c r="C43" s="7">
        <v>0</v>
      </c>
      <c r="D43" s="7">
        <v>0.96875</v>
      </c>
      <c r="E43" s="7">
        <v>3.125E-2</v>
      </c>
      <c r="F43" s="7">
        <v>0.14705434577406926</v>
      </c>
      <c r="G43" s="7">
        <v>-0.60321982817636766</v>
      </c>
      <c r="H43" s="7">
        <v>0.97524272562832881</v>
      </c>
    </row>
    <row r="44" spans="2:8" x14ac:dyDescent="0.25">
      <c r="B44" s="7">
        <v>0</v>
      </c>
      <c r="C44" s="7">
        <v>0</v>
      </c>
      <c r="D44" s="7">
        <v>0.96666666666666667</v>
      </c>
      <c r="E44" s="7">
        <v>3.3333333333333333E-2</v>
      </c>
      <c r="F44" s="7">
        <v>-1.4312097725488444</v>
      </c>
      <c r="G44" s="7">
        <v>4.8547410002432452</v>
      </c>
      <c r="H44" s="7">
        <v>-1.024514570651363</v>
      </c>
    </row>
    <row r="45" spans="2:8" x14ac:dyDescent="0.25">
      <c r="B45" s="7">
        <v>0</v>
      </c>
      <c r="C45" s="7">
        <v>0</v>
      </c>
      <c r="D45" s="7">
        <v>1</v>
      </c>
      <c r="E45" s="7">
        <v>0</v>
      </c>
      <c r="F45" s="7">
        <v>-1.4312097725488444</v>
      </c>
      <c r="G45" s="7">
        <v>-0.1483897591413999</v>
      </c>
      <c r="H45" s="7">
        <v>-1.024514570651363</v>
      </c>
    </row>
    <row r="46" spans="2:8" x14ac:dyDescent="0.25">
      <c r="B46" s="7">
        <v>1</v>
      </c>
      <c r="C46" s="7">
        <v>1</v>
      </c>
      <c r="D46" s="7">
        <v>0.8666666666666667</v>
      </c>
      <c r="E46" s="7">
        <v>0.13333333333333333</v>
      </c>
      <c r="F46" s="7">
        <v>1.1992304246560117</v>
      </c>
      <c r="G46" s="7">
        <v>0.76127037892853566</v>
      </c>
      <c r="H46" s="7">
        <v>0.97524272562832881</v>
      </c>
    </row>
    <row r="47" spans="2:8" x14ac:dyDescent="0.25">
      <c r="B47" s="20">
        <v>1</v>
      </c>
      <c r="C47" s="20">
        <v>0</v>
      </c>
      <c r="D47" s="20">
        <v>0.83333333333333337</v>
      </c>
      <c r="E47" s="20">
        <v>0.16666666666666666</v>
      </c>
      <c r="F47" s="20">
        <v>-0.90512173310787314</v>
      </c>
      <c r="G47" s="20">
        <v>0.30644030989356791</v>
      </c>
      <c r="H47" s="20">
        <v>0.97524272562832881</v>
      </c>
    </row>
    <row r="48" spans="2:8" x14ac:dyDescent="0.25">
      <c r="B48" s="20">
        <v>0</v>
      </c>
      <c r="C48" s="20">
        <v>1</v>
      </c>
      <c r="D48" s="20">
        <v>0.93333333333333335</v>
      </c>
      <c r="E48" s="20">
        <v>6.6666666666666666E-2</v>
      </c>
      <c r="F48" s="20">
        <v>0.67314238521504044</v>
      </c>
      <c r="G48" s="20">
        <v>0.30644030989356791</v>
      </c>
      <c r="H48" s="20">
        <v>0.97524272562832881</v>
      </c>
    </row>
    <row r="49" spans="2:8" x14ac:dyDescent="0.25">
      <c r="B49" s="7">
        <v>0</v>
      </c>
      <c r="C49" s="7">
        <v>0</v>
      </c>
      <c r="D49" s="7">
        <v>1</v>
      </c>
      <c r="E49" s="7">
        <v>0</v>
      </c>
      <c r="F49" s="7">
        <v>-1.4312097725488444</v>
      </c>
      <c r="G49" s="7">
        <v>-0.1483897591413999</v>
      </c>
      <c r="H49" s="7">
        <v>-1.024514570651363</v>
      </c>
    </row>
    <row r="50" spans="2:8" x14ac:dyDescent="0.25">
      <c r="B50" s="7">
        <v>0</v>
      </c>
      <c r="C50" s="7">
        <v>0</v>
      </c>
      <c r="D50" s="7">
        <v>1</v>
      </c>
      <c r="E50" s="7">
        <v>0</v>
      </c>
      <c r="F50" s="7">
        <v>-1.4312097725488444</v>
      </c>
      <c r="G50" s="7">
        <v>-0.1483897591413999</v>
      </c>
      <c r="H50" s="7">
        <v>-1.024514570651363</v>
      </c>
    </row>
    <row r="51" spans="2:8" x14ac:dyDescent="0.25">
      <c r="B51" s="7">
        <v>0</v>
      </c>
      <c r="C51" s="7">
        <v>0</v>
      </c>
      <c r="D51" s="7">
        <v>0.96875</v>
      </c>
      <c r="E51" s="7">
        <v>3.125E-2</v>
      </c>
      <c r="F51" s="7">
        <v>0.14705434577406926</v>
      </c>
      <c r="G51" s="7">
        <v>-0.60321982817636766</v>
      </c>
      <c r="H51" s="7">
        <v>0.97524272562832881</v>
      </c>
    </row>
    <row r="52" spans="2:8" x14ac:dyDescent="0.25">
      <c r="B52" s="7">
        <v>0</v>
      </c>
      <c r="C52" s="7">
        <v>0</v>
      </c>
      <c r="D52" s="7">
        <v>1</v>
      </c>
      <c r="E52" s="7">
        <v>0</v>
      </c>
      <c r="F52" s="7">
        <v>-1.4312097725488444</v>
      </c>
      <c r="G52" s="7">
        <v>0.30644030989356791</v>
      </c>
      <c r="H52" s="7">
        <v>-1.024514570651363</v>
      </c>
    </row>
    <row r="53" spans="2:8" x14ac:dyDescent="0.25">
      <c r="B53" s="7">
        <v>0</v>
      </c>
      <c r="C53" s="7">
        <v>0</v>
      </c>
      <c r="D53" s="7">
        <v>0.970873786407767</v>
      </c>
      <c r="E53" s="7">
        <v>2.9126213592233011E-2</v>
      </c>
      <c r="F53" s="7">
        <v>1.725318464096983</v>
      </c>
      <c r="G53" s="7">
        <v>-0.60321982817636766</v>
      </c>
      <c r="H53" s="7">
        <v>0.97524272562832881</v>
      </c>
    </row>
    <row r="54" spans="2:8" x14ac:dyDescent="0.25">
      <c r="B54" s="7">
        <v>0</v>
      </c>
      <c r="C54" s="7">
        <v>0</v>
      </c>
      <c r="D54" s="7">
        <v>0.970873786407767</v>
      </c>
      <c r="E54" s="7">
        <v>2.9126213592233011E-2</v>
      </c>
      <c r="F54" s="7">
        <v>1.725318464096983</v>
      </c>
      <c r="G54" s="7">
        <v>-0.60321982817636766</v>
      </c>
      <c r="H54" s="7">
        <v>0.97524272562832881</v>
      </c>
    </row>
    <row r="55" spans="2:8" x14ac:dyDescent="0.25">
      <c r="B55" s="7">
        <v>0</v>
      </c>
      <c r="C55" s="7">
        <v>0</v>
      </c>
      <c r="D55" s="7">
        <v>0.93333333333333335</v>
      </c>
      <c r="E55" s="7">
        <v>6.6666666666666666E-2</v>
      </c>
      <c r="F55" s="7">
        <v>0.67314238521504044</v>
      </c>
      <c r="G55" s="7">
        <v>-0.1483897591413999</v>
      </c>
      <c r="H55" s="7">
        <v>-1.024514570651363</v>
      </c>
    </row>
    <row r="56" spans="2:8" x14ac:dyDescent="0.25">
      <c r="B56" s="7">
        <v>0</v>
      </c>
      <c r="C56" s="7">
        <v>0</v>
      </c>
      <c r="D56" s="7">
        <v>1</v>
      </c>
      <c r="E56" s="7">
        <v>0</v>
      </c>
      <c r="F56" s="7">
        <v>1.725318464096983</v>
      </c>
      <c r="G56" s="7">
        <v>-0.60321982817636766</v>
      </c>
      <c r="H56" s="7">
        <v>-1.024514570651363</v>
      </c>
    </row>
    <row r="57" spans="2:8" x14ac:dyDescent="0.25">
      <c r="B57" s="20">
        <v>1</v>
      </c>
      <c r="C57" s="20">
        <v>0</v>
      </c>
      <c r="D57" s="20">
        <v>0.7</v>
      </c>
      <c r="E57" s="20">
        <v>0.3</v>
      </c>
      <c r="F57" s="20">
        <v>-1.4312097725488444</v>
      </c>
      <c r="G57" s="20">
        <v>1.2161004479635034</v>
      </c>
      <c r="H57" s="20">
        <v>0.97524272562832881</v>
      </c>
    </row>
    <row r="58" spans="2:8" x14ac:dyDescent="0.25">
      <c r="B58" s="7">
        <v>1</v>
      </c>
      <c r="C58" s="7">
        <v>1</v>
      </c>
      <c r="D58" s="7">
        <v>0.6</v>
      </c>
      <c r="E58" s="7">
        <v>0.4</v>
      </c>
      <c r="F58" s="7">
        <v>-0.90512173310787314</v>
      </c>
      <c r="G58" s="7">
        <v>1.6709305169984712</v>
      </c>
      <c r="H58" s="7">
        <v>0.97524272562832881</v>
      </c>
    </row>
    <row r="59" spans="2:8" x14ac:dyDescent="0.25">
      <c r="B59" s="7">
        <v>0</v>
      </c>
      <c r="C59" s="7">
        <v>0</v>
      </c>
      <c r="D59" s="7">
        <v>1</v>
      </c>
      <c r="E59" s="7">
        <v>0</v>
      </c>
      <c r="F59" s="7">
        <v>-1.4312097725488444</v>
      </c>
      <c r="G59" s="7">
        <v>-0.60321982817636766</v>
      </c>
      <c r="H59" s="7">
        <v>-1.024514570651363</v>
      </c>
    </row>
    <row r="60" spans="2:8" x14ac:dyDescent="0.25">
      <c r="B60" s="7">
        <v>0</v>
      </c>
      <c r="C60" s="7">
        <v>0</v>
      </c>
      <c r="D60" s="7">
        <v>0.970873786407767</v>
      </c>
      <c r="E60" s="7">
        <v>2.9126213592233011E-2</v>
      </c>
      <c r="F60" s="7">
        <v>1.725318464096983</v>
      </c>
      <c r="G60" s="7">
        <v>-0.60321982817636766</v>
      </c>
      <c r="H60" s="7">
        <v>0.97524272562832881</v>
      </c>
    </row>
    <row r="61" spans="2:8" x14ac:dyDescent="0.25">
      <c r="B61" s="7">
        <v>0</v>
      </c>
      <c r="C61" s="7">
        <v>0</v>
      </c>
      <c r="D61" s="7">
        <v>0.92500000000000004</v>
      </c>
      <c r="E61" s="7">
        <v>7.4999999999999997E-2</v>
      </c>
      <c r="F61" s="7">
        <v>-0.90512173310787314</v>
      </c>
      <c r="G61" s="7">
        <v>-0.1483897591413999</v>
      </c>
      <c r="H61" s="7">
        <v>0.97524272562832881</v>
      </c>
    </row>
    <row r="62" spans="2:8" x14ac:dyDescent="0.25">
      <c r="B62" s="7">
        <v>0</v>
      </c>
      <c r="C62" s="7">
        <v>0</v>
      </c>
      <c r="D62" s="7">
        <v>1</v>
      </c>
      <c r="E62" s="7">
        <v>0</v>
      </c>
      <c r="F62" s="7">
        <v>1.725318464096983</v>
      </c>
      <c r="G62" s="7">
        <v>-0.60321982817636766</v>
      </c>
      <c r="H62" s="7">
        <v>-1.024514570651363</v>
      </c>
    </row>
    <row r="63" spans="2:8" x14ac:dyDescent="0.25">
      <c r="B63" s="7">
        <v>0</v>
      </c>
      <c r="C63" s="7">
        <v>0</v>
      </c>
      <c r="D63" s="7">
        <v>1</v>
      </c>
      <c r="E63" s="7">
        <v>0</v>
      </c>
      <c r="F63" s="7">
        <v>-1.4312097725488444</v>
      </c>
      <c r="G63" s="7">
        <v>-0.60321982817636766</v>
      </c>
      <c r="H63" s="7">
        <v>0.97524272562832881</v>
      </c>
    </row>
    <row r="64" spans="2:8" x14ac:dyDescent="0.25">
      <c r="B64" s="20">
        <v>1</v>
      </c>
      <c r="C64" s="20">
        <v>0</v>
      </c>
      <c r="D64" s="20">
        <v>0.46666666666666667</v>
      </c>
      <c r="E64" s="20">
        <v>0.53333333333333333</v>
      </c>
      <c r="F64" s="20">
        <v>-0.37903369366690193</v>
      </c>
      <c r="G64" s="20">
        <v>1.6709305169984712</v>
      </c>
      <c r="H64" s="20">
        <v>0.97524272562832881</v>
      </c>
    </row>
    <row r="65" spans="2:8" x14ac:dyDescent="0.25">
      <c r="B65" s="7">
        <v>0</v>
      </c>
      <c r="C65" s="7">
        <v>0</v>
      </c>
      <c r="D65" s="7">
        <v>1</v>
      </c>
      <c r="E65" s="7">
        <v>0</v>
      </c>
      <c r="F65" s="7">
        <v>0.67314238521504044</v>
      </c>
      <c r="G65" s="7">
        <v>-0.60321982817636766</v>
      </c>
      <c r="H65" s="7">
        <v>0.97524272562832881</v>
      </c>
    </row>
    <row r="66" spans="2:8" x14ac:dyDescent="0.25">
      <c r="B66" s="7">
        <v>0</v>
      </c>
      <c r="C66" s="7">
        <v>0</v>
      </c>
      <c r="D66" s="7">
        <v>1</v>
      </c>
      <c r="E66" s="7">
        <v>0</v>
      </c>
      <c r="F66" s="7">
        <v>-1.4312097725488444</v>
      </c>
      <c r="G66" s="7">
        <v>0.30644030989356791</v>
      </c>
      <c r="H66" s="7">
        <v>-1.024514570651363</v>
      </c>
    </row>
    <row r="67" spans="2:8" x14ac:dyDescent="0.25">
      <c r="B67" s="20">
        <v>1</v>
      </c>
      <c r="C67" s="20">
        <v>0</v>
      </c>
      <c r="D67" s="20">
        <v>0.9</v>
      </c>
      <c r="E67" s="20">
        <v>0.1</v>
      </c>
      <c r="F67" s="20">
        <v>1.1992304246560117</v>
      </c>
      <c r="G67" s="20">
        <v>-0.60321982817636766</v>
      </c>
      <c r="H67" s="20">
        <v>0.97524272562832881</v>
      </c>
    </row>
    <row r="68" spans="2:8" x14ac:dyDescent="0.25">
      <c r="B68" s="7">
        <v>0</v>
      </c>
      <c r="C68" s="7">
        <v>0</v>
      </c>
      <c r="D68" s="7">
        <v>0.970873786407767</v>
      </c>
      <c r="E68" s="7">
        <v>2.9126213592233011E-2</v>
      </c>
      <c r="F68" s="7">
        <v>1.725318464096983</v>
      </c>
      <c r="G68" s="7">
        <v>-0.60321982817636766</v>
      </c>
      <c r="H68" s="7">
        <v>0.97524272562832881</v>
      </c>
    </row>
    <row r="69" spans="2:8" x14ac:dyDescent="0.25">
      <c r="B69" s="7">
        <v>0</v>
      </c>
      <c r="C69" s="7">
        <v>0</v>
      </c>
      <c r="D69" s="7">
        <v>1</v>
      </c>
      <c r="E69" s="7">
        <v>0</v>
      </c>
      <c r="F69" s="7">
        <v>-1.4312097725488444</v>
      </c>
      <c r="G69" s="7">
        <v>0.30644030989356791</v>
      </c>
      <c r="H69" s="7">
        <v>0.97524272562832881</v>
      </c>
    </row>
    <row r="70" spans="2:8" x14ac:dyDescent="0.25">
      <c r="B70" s="7">
        <v>0</v>
      </c>
      <c r="C70" s="7">
        <v>0</v>
      </c>
      <c r="D70" s="7">
        <v>0.92500000000000004</v>
      </c>
      <c r="E70" s="7">
        <v>7.4999999999999997E-2</v>
      </c>
      <c r="F70" s="7">
        <v>-0.90512173310787314</v>
      </c>
      <c r="G70" s="7">
        <v>-0.1483897591413999</v>
      </c>
      <c r="H70" s="7">
        <v>0.97524272562832881</v>
      </c>
    </row>
    <row r="71" spans="2:8" x14ac:dyDescent="0.25">
      <c r="B71" s="7">
        <v>0</v>
      </c>
      <c r="C71" s="7">
        <v>0</v>
      </c>
      <c r="D71" s="7">
        <v>0.96666666666666667</v>
      </c>
      <c r="E71" s="7">
        <v>3.3333333333333333E-2</v>
      </c>
      <c r="F71" s="7">
        <v>1.725318464096983</v>
      </c>
      <c r="G71" s="7">
        <v>-0.1483897591413999</v>
      </c>
      <c r="H71" s="7">
        <v>0.97524272562832881</v>
      </c>
    </row>
    <row r="72" spans="2:8" x14ac:dyDescent="0.25">
      <c r="B72" s="20">
        <v>1</v>
      </c>
      <c r="C72" s="20">
        <v>0</v>
      </c>
      <c r="D72" s="20">
        <v>0.9</v>
      </c>
      <c r="E72" s="20">
        <v>0.1</v>
      </c>
      <c r="F72" s="20">
        <v>1.1992304246560117</v>
      </c>
      <c r="G72" s="20">
        <v>-0.60321982817636766</v>
      </c>
      <c r="H72" s="20">
        <v>0.97524272562832881</v>
      </c>
    </row>
    <row r="73" spans="2:8" x14ac:dyDescent="0.25">
      <c r="B73" s="7">
        <v>0</v>
      </c>
      <c r="C73" s="7">
        <v>0</v>
      </c>
      <c r="D73" s="7">
        <v>0.93333333333333335</v>
      </c>
      <c r="E73" s="7">
        <v>6.6666666666666666E-2</v>
      </c>
      <c r="F73" s="7">
        <v>-0.90512173310787314</v>
      </c>
      <c r="G73" s="7">
        <v>0.30644030989356791</v>
      </c>
      <c r="H73" s="7">
        <v>-1.024514570651363</v>
      </c>
    </row>
    <row r="74" spans="2:8" x14ac:dyDescent="0.25">
      <c r="B74" s="20">
        <v>1</v>
      </c>
      <c r="C74" s="20">
        <v>0</v>
      </c>
      <c r="D74" s="20">
        <v>0.73333333333333328</v>
      </c>
      <c r="E74" s="20">
        <v>0.26666666666666666</v>
      </c>
      <c r="F74" s="20">
        <v>-0.90512173310787314</v>
      </c>
      <c r="G74" s="20">
        <v>3.4902507931383426</v>
      </c>
      <c r="H74" s="20">
        <v>0.97524272562832881</v>
      </c>
    </row>
    <row r="75" spans="2:8" x14ac:dyDescent="0.25">
      <c r="B75" s="7">
        <v>0</v>
      </c>
      <c r="C75" s="7">
        <v>0</v>
      </c>
      <c r="D75" s="7">
        <v>0.93333333333333335</v>
      </c>
      <c r="E75" s="7">
        <v>6.6666666666666666E-2</v>
      </c>
      <c r="F75" s="7">
        <v>0.67314238521504044</v>
      </c>
      <c r="G75" s="7">
        <v>-0.1483897591413999</v>
      </c>
      <c r="H75" s="7">
        <v>0.97524272562832881</v>
      </c>
    </row>
    <row r="76" spans="2:8" x14ac:dyDescent="0.25">
      <c r="B76" s="7">
        <v>0</v>
      </c>
      <c r="C76" s="7">
        <v>0</v>
      </c>
      <c r="D76" s="7">
        <v>0.970873786407767</v>
      </c>
      <c r="E76" s="7">
        <v>2.9126213592233011E-2</v>
      </c>
      <c r="F76" s="7">
        <v>1.725318464096983</v>
      </c>
      <c r="G76" s="7">
        <v>-0.60321982817636766</v>
      </c>
      <c r="H76" s="7">
        <v>0.97524272562832881</v>
      </c>
    </row>
    <row r="77" spans="2:8" x14ac:dyDescent="0.25">
      <c r="B77" s="7">
        <v>0</v>
      </c>
      <c r="C77" s="7">
        <v>0</v>
      </c>
      <c r="D77" s="7">
        <v>1</v>
      </c>
      <c r="E77" s="7">
        <v>0</v>
      </c>
      <c r="F77" s="7">
        <v>1.725318464096983</v>
      </c>
      <c r="G77" s="7">
        <v>-0.60321982817636766</v>
      </c>
      <c r="H77" s="7">
        <v>-1.024514570651363</v>
      </c>
    </row>
    <row r="78" spans="2:8" x14ac:dyDescent="0.25">
      <c r="B78" s="7">
        <v>1</v>
      </c>
      <c r="C78" s="7">
        <v>1</v>
      </c>
      <c r="D78" s="7">
        <v>0.66666666666666663</v>
      </c>
      <c r="E78" s="7">
        <v>0.33333333333333331</v>
      </c>
      <c r="F78" s="7">
        <v>-0.90512173310787314</v>
      </c>
      <c r="G78" s="7">
        <v>0.76127037892853566</v>
      </c>
      <c r="H78" s="7">
        <v>0.97524272562832881</v>
      </c>
    </row>
    <row r="79" spans="2:8" x14ac:dyDescent="0.25">
      <c r="B79" s="7">
        <v>0</v>
      </c>
      <c r="C79" s="7">
        <v>0</v>
      </c>
      <c r="D79" s="7">
        <v>1</v>
      </c>
      <c r="E79" s="7">
        <v>0</v>
      </c>
      <c r="F79" s="7">
        <v>-1.4312097725488444</v>
      </c>
      <c r="G79" s="7">
        <v>0.30644030989356791</v>
      </c>
      <c r="H79" s="7">
        <v>0.97524272562832881</v>
      </c>
    </row>
    <row r="80" spans="2:8" x14ac:dyDescent="0.25">
      <c r="B80" s="7">
        <v>0</v>
      </c>
      <c r="C80" s="7">
        <v>0</v>
      </c>
      <c r="D80" s="7">
        <v>1</v>
      </c>
      <c r="E80" s="7">
        <v>0</v>
      </c>
      <c r="F80" s="7">
        <v>0.14705434577406926</v>
      </c>
      <c r="G80" s="7">
        <v>-0.60321982817636766</v>
      </c>
      <c r="H80" s="7">
        <v>-1.024514570651363</v>
      </c>
    </row>
    <row r="81" spans="2:8" x14ac:dyDescent="0.25">
      <c r="B81" s="7">
        <v>0</v>
      </c>
      <c r="C81" s="7">
        <v>0</v>
      </c>
      <c r="D81" s="7">
        <v>0.96875</v>
      </c>
      <c r="E81" s="7">
        <v>3.125E-2</v>
      </c>
      <c r="F81" s="7">
        <v>0.14705434577406926</v>
      </c>
      <c r="G81" s="7">
        <v>-0.60321982817636766</v>
      </c>
      <c r="H81" s="7">
        <v>0.97524272562832881</v>
      </c>
    </row>
    <row r="82" spans="2:8" x14ac:dyDescent="0.25">
      <c r="B82" s="20">
        <v>1</v>
      </c>
      <c r="C82" s="20">
        <v>0</v>
      </c>
      <c r="D82" s="20">
        <v>0.9</v>
      </c>
      <c r="E82" s="20">
        <v>0.1</v>
      </c>
      <c r="F82" s="20">
        <v>-0.90512173310787314</v>
      </c>
      <c r="G82" s="20">
        <v>0.76127037892853566</v>
      </c>
      <c r="H82" s="20">
        <v>-1.024514570651363</v>
      </c>
    </row>
    <row r="83" spans="2:8" x14ac:dyDescent="0.25">
      <c r="B83" s="7">
        <v>0</v>
      </c>
      <c r="C83" s="7">
        <v>0</v>
      </c>
      <c r="D83" s="7">
        <v>0.94444444444444442</v>
      </c>
      <c r="E83" s="7">
        <v>5.5555555555555552E-2</v>
      </c>
      <c r="F83" s="7">
        <v>0.14705434577406926</v>
      </c>
      <c r="G83" s="7">
        <v>-0.1483897591413999</v>
      </c>
      <c r="H83" s="7">
        <v>-1.024514570651363</v>
      </c>
    </row>
    <row r="84" spans="2:8" x14ac:dyDescent="0.25">
      <c r="B84" s="7">
        <v>1</v>
      </c>
      <c r="C84" s="7">
        <v>1</v>
      </c>
      <c r="D84" s="7">
        <v>0.66666666666666663</v>
      </c>
      <c r="E84" s="7">
        <v>0.33333333333333331</v>
      </c>
      <c r="F84" s="7">
        <v>-0.90512173310787314</v>
      </c>
      <c r="G84" s="7">
        <v>0.76127037892853566</v>
      </c>
      <c r="H84" s="7">
        <v>0.97524272562832881</v>
      </c>
    </row>
    <row r="85" spans="2:8" x14ac:dyDescent="0.25">
      <c r="B85" s="7">
        <v>0</v>
      </c>
      <c r="C85" s="7">
        <v>0</v>
      </c>
      <c r="D85" s="7">
        <v>0.92500000000000004</v>
      </c>
      <c r="E85" s="7">
        <v>7.4999999999999997E-2</v>
      </c>
      <c r="F85" s="7">
        <v>-0.90512173310787314</v>
      </c>
      <c r="G85" s="7">
        <v>-0.1483897591413999</v>
      </c>
      <c r="H85" s="7">
        <v>0.97524272562832881</v>
      </c>
    </row>
    <row r="86" spans="2:8" x14ac:dyDescent="0.25">
      <c r="B86" s="7">
        <v>0</v>
      </c>
      <c r="C86" s="7">
        <v>0</v>
      </c>
      <c r="D86" s="7">
        <v>0.97777777777777775</v>
      </c>
      <c r="E86" s="7">
        <v>2.2222222222222223E-2</v>
      </c>
      <c r="F86" s="7">
        <v>0.67314238521504044</v>
      </c>
      <c r="G86" s="7">
        <v>-0.60321982817636766</v>
      </c>
      <c r="H86" s="7">
        <v>-1.024514570651363</v>
      </c>
    </row>
    <row r="87" spans="2:8" x14ac:dyDescent="0.25">
      <c r="B87" s="7">
        <v>0</v>
      </c>
      <c r="C87" s="7">
        <v>0</v>
      </c>
      <c r="D87" s="7">
        <v>0.94444444444444442</v>
      </c>
      <c r="E87" s="7">
        <v>5.5555555555555552E-2</v>
      </c>
      <c r="F87" s="7">
        <v>0.14705434577406926</v>
      </c>
      <c r="G87" s="7">
        <v>-0.1483897591413999</v>
      </c>
      <c r="H87" s="7">
        <v>-1.024514570651363</v>
      </c>
    </row>
    <row r="88" spans="2:8" x14ac:dyDescent="0.25">
      <c r="B88" s="7">
        <v>0</v>
      </c>
      <c r="C88" s="7">
        <v>0</v>
      </c>
      <c r="D88" s="7">
        <v>0.92500000000000004</v>
      </c>
      <c r="E88" s="7">
        <v>7.4999999999999997E-2</v>
      </c>
      <c r="F88" s="7">
        <v>-0.90512173310787314</v>
      </c>
      <c r="G88" s="7">
        <v>-0.1483897591413999</v>
      </c>
      <c r="H88" s="7">
        <v>0.97524272562832881</v>
      </c>
    </row>
    <row r="89" spans="2:8" x14ac:dyDescent="0.25">
      <c r="B89" s="7">
        <v>0</v>
      </c>
      <c r="C89" s="7">
        <v>0</v>
      </c>
      <c r="D89" s="7">
        <v>0.93333333333333335</v>
      </c>
      <c r="E89" s="7">
        <v>6.6666666666666666E-2</v>
      </c>
      <c r="F89" s="7">
        <v>0.67314238521504044</v>
      </c>
      <c r="G89" s="7">
        <v>-0.1483897591413999</v>
      </c>
      <c r="H89" s="7">
        <v>-1.024514570651363</v>
      </c>
    </row>
    <row r="90" spans="2:8" x14ac:dyDescent="0.25">
      <c r="B90" s="20">
        <v>1</v>
      </c>
      <c r="C90" s="20">
        <v>0</v>
      </c>
      <c r="D90" s="20">
        <v>0.83333333333333337</v>
      </c>
      <c r="E90" s="20">
        <v>0.16666666666666666</v>
      </c>
      <c r="F90" s="20">
        <v>0.67314238521504044</v>
      </c>
      <c r="G90" s="20">
        <v>0.76127037892853566</v>
      </c>
      <c r="H90" s="20">
        <v>-1.024514570651363</v>
      </c>
    </row>
    <row r="91" spans="2:8" x14ac:dyDescent="0.25">
      <c r="B91" s="20">
        <v>1</v>
      </c>
      <c r="C91" s="20">
        <v>0</v>
      </c>
      <c r="D91" s="20">
        <v>0.81481481481481477</v>
      </c>
      <c r="E91" s="20">
        <v>0.18518518518518517</v>
      </c>
      <c r="F91" s="20">
        <v>-0.37903369366690193</v>
      </c>
      <c r="G91" s="20">
        <v>-0.1483897591413999</v>
      </c>
      <c r="H91" s="20">
        <v>0.97524272562832881</v>
      </c>
    </row>
    <row r="92" spans="2:8" x14ac:dyDescent="0.25">
      <c r="B92" s="7">
        <v>0</v>
      </c>
      <c r="C92" s="7">
        <v>0</v>
      </c>
      <c r="D92" s="7">
        <v>1</v>
      </c>
      <c r="E92" s="7">
        <v>0</v>
      </c>
      <c r="F92" s="7">
        <v>-0.90512173310787314</v>
      </c>
      <c r="G92" s="7">
        <v>-0.60321982817636766</v>
      </c>
      <c r="H92" s="7">
        <v>-1.024514570651363</v>
      </c>
    </row>
    <row r="93" spans="2:8" x14ac:dyDescent="0.25">
      <c r="B93" s="7">
        <v>0</v>
      </c>
      <c r="C93" s="7">
        <v>0</v>
      </c>
      <c r="D93" s="7">
        <v>0.93333333333333335</v>
      </c>
      <c r="E93" s="7">
        <v>6.6666666666666666E-2</v>
      </c>
      <c r="F93" s="7">
        <v>0.67314238521504044</v>
      </c>
      <c r="G93" s="7">
        <v>-0.1483897591413999</v>
      </c>
      <c r="H93" s="7">
        <v>0.97524272562832881</v>
      </c>
    </row>
    <row r="94" spans="2:8" x14ac:dyDescent="0.25">
      <c r="B94" s="20">
        <v>1</v>
      </c>
      <c r="C94" s="20">
        <v>0</v>
      </c>
      <c r="D94" s="20">
        <v>0.9</v>
      </c>
      <c r="E94" s="20">
        <v>0.1</v>
      </c>
      <c r="F94" s="20">
        <v>1.1992304246560117</v>
      </c>
      <c r="G94" s="20">
        <v>-0.60321982817636766</v>
      </c>
      <c r="H94" s="20">
        <v>0.97524272562832881</v>
      </c>
    </row>
    <row r="95" spans="2:8" x14ac:dyDescent="0.25">
      <c r="B95" s="7">
        <v>0</v>
      </c>
      <c r="C95" s="7">
        <v>0</v>
      </c>
      <c r="D95" s="7">
        <v>0.98275862068965514</v>
      </c>
      <c r="E95" s="7">
        <v>1.7241379310344827E-2</v>
      </c>
      <c r="F95" s="7">
        <v>-0.90512173310787314</v>
      </c>
      <c r="G95" s="7">
        <v>-0.1483897591413999</v>
      </c>
      <c r="H95" s="7">
        <v>-1.024514570651363</v>
      </c>
    </row>
    <row r="96" spans="2:8" x14ac:dyDescent="0.25">
      <c r="B96" s="7">
        <v>0</v>
      </c>
      <c r="C96" s="7">
        <v>0</v>
      </c>
      <c r="D96" s="7">
        <v>1</v>
      </c>
      <c r="E96" s="7">
        <v>0</v>
      </c>
      <c r="F96" s="7">
        <v>-1.4312097725488444</v>
      </c>
      <c r="G96" s="7">
        <v>-0.60321982817636766</v>
      </c>
      <c r="H96" s="7">
        <v>-1.024514570651363</v>
      </c>
    </row>
    <row r="97" spans="2:8" x14ac:dyDescent="0.25">
      <c r="B97" s="7">
        <v>0</v>
      </c>
      <c r="C97" s="7">
        <v>0</v>
      </c>
      <c r="D97" s="7">
        <v>0.93333333333333335</v>
      </c>
      <c r="E97" s="7">
        <v>6.6666666666666666E-2</v>
      </c>
      <c r="F97" s="7">
        <v>0.67314238521504044</v>
      </c>
      <c r="G97" s="7">
        <v>-0.1483897591413999</v>
      </c>
      <c r="H97" s="7">
        <v>-1.024514570651363</v>
      </c>
    </row>
    <row r="98" spans="2:8" x14ac:dyDescent="0.25">
      <c r="B98" s="7">
        <v>0</v>
      </c>
      <c r="C98" s="7">
        <v>0</v>
      </c>
      <c r="D98" s="7">
        <v>0.92500000000000004</v>
      </c>
      <c r="E98" s="7">
        <v>7.4999999999999997E-2</v>
      </c>
      <c r="F98" s="7">
        <v>-0.90512173310787314</v>
      </c>
      <c r="G98" s="7">
        <v>-0.1483897591413999</v>
      </c>
      <c r="H98" s="7">
        <v>0.97524272562832881</v>
      </c>
    </row>
    <row r="99" spans="2:8" x14ac:dyDescent="0.25">
      <c r="B99" s="7">
        <v>0</v>
      </c>
      <c r="C99" s="7">
        <v>0</v>
      </c>
      <c r="D99" s="7">
        <v>0.98275862068965514</v>
      </c>
      <c r="E99" s="7">
        <v>1.7241379310344827E-2</v>
      </c>
      <c r="F99" s="7">
        <v>-0.90512173310787314</v>
      </c>
      <c r="G99" s="7">
        <v>-0.1483897591413999</v>
      </c>
      <c r="H99" s="7">
        <v>-1.024514570651363</v>
      </c>
    </row>
    <row r="100" spans="2:8" x14ac:dyDescent="0.25">
      <c r="B100" s="7">
        <v>0</v>
      </c>
      <c r="C100" s="7">
        <v>0</v>
      </c>
      <c r="D100" s="7">
        <v>1</v>
      </c>
      <c r="E100" s="7">
        <v>0</v>
      </c>
      <c r="F100" s="7">
        <v>0.14705434577406926</v>
      </c>
      <c r="G100" s="7">
        <v>-0.60321982817636766</v>
      </c>
      <c r="H100" s="7">
        <v>-1.024514570651363</v>
      </c>
    </row>
    <row r="101" spans="2:8" x14ac:dyDescent="0.25">
      <c r="B101" s="7">
        <v>0</v>
      </c>
      <c r="C101" s="7">
        <v>0</v>
      </c>
      <c r="D101" s="7">
        <v>0.96666666666666667</v>
      </c>
      <c r="E101" s="7">
        <v>3.3333333333333333E-2</v>
      </c>
      <c r="F101" s="7">
        <v>-0.90512173310787314</v>
      </c>
      <c r="G101" s="7">
        <v>-0.60321982817636766</v>
      </c>
      <c r="H101" s="7">
        <v>0.97524272562832881</v>
      </c>
    </row>
    <row r="102" spans="2:8" x14ac:dyDescent="0.25">
      <c r="B102" s="20">
        <v>1</v>
      </c>
      <c r="C102" s="20">
        <v>0</v>
      </c>
      <c r="D102" s="20">
        <v>0.73333333333333328</v>
      </c>
      <c r="E102" s="20">
        <v>0.26666666666666666</v>
      </c>
      <c r="F102" s="20">
        <v>-0.37903369366690193</v>
      </c>
      <c r="G102" s="20">
        <v>0.30644030989356791</v>
      </c>
      <c r="H102" s="20">
        <v>0.97524272562832881</v>
      </c>
    </row>
    <row r="103" spans="2:8" x14ac:dyDescent="0.25">
      <c r="B103" s="7">
        <v>0</v>
      </c>
      <c r="C103" s="7">
        <v>0</v>
      </c>
      <c r="D103" s="7">
        <v>0.93333333333333335</v>
      </c>
      <c r="E103" s="7">
        <v>6.6666666666666666E-2</v>
      </c>
      <c r="F103" s="7">
        <v>-0.37903369366690193</v>
      </c>
      <c r="G103" s="7">
        <v>0.30644030989356791</v>
      </c>
      <c r="H103" s="7">
        <v>-1.024514570651363</v>
      </c>
    </row>
    <row r="104" spans="2:8" x14ac:dyDescent="0.25">
      <c r="B104" s="7">
        <v>0</v>
      </c>
      <c r="C104" s="7">
        <v>0</v>
      </c>
      <c r="D104" s="7">
        <v>0.93939393939393945</v>
      </c>
      <c r="E104" s="7">
        <v>6.0606060606060608E-2</v>
      </c>
      <c r="F104" s="7">
        <v>-0.37903369366690193</v>
      </c>
      <c r="G104" s="7">
        <v>-0.60321982817636766</v>
      </c>
      <c r="H104" s="7">
        <v>0.97524272562832881</v>
      </c>
    </row>
    <row r="105" spans="2:8" x14ac:dyDescent="0.25">
      <c r="B105" s="7">
        <v>0</v>
      </c>
      <c r="C105" s="7">
        <v>0</v>
      </c>
      <c r="D105" s="7">
        <v>0.98275862068965514</v>
      </c>
      <c r="E105" s="7">
        <v>1.7241379310344827E-2</v>
      </c>
      <c r="F105" s="7">
        <v>-0.90512173310787314</v>
      </c>
      <c r="G105" s="7">
        <v>-0.1483897591413999</v>
      </c>
      <c r="H105" s="7">
        <v>-1.024514570651363</v>
      </c>
    </row>
    <row r="106" spans="2:8" x14ac:dyDescent="0.25">
      <c r="B106" s="7">
        <v>0</v>
      </c>
      <c r="C106" s="7">
        <v>0</v>
      </c>
      <c r="D106" s="7">
        <v>0.970873786407767</v>
      </c>
      <c r="E106" s="7">
        <v>2.9126213592233011E-2</v>
      </c>
      <c r="F106" s="7">
        <v>1.725318464096983</v>
      </c>
      <c r="G106" s="7">
        <v>-0.60321982817636766</v>
      </c>
      <c r="H106" s="7">
        <v>0.97524272562832881</v>
      </c>
    </row>
    <row r="107" spans="2:8" x14ac:dyDescent="0.25">
      <c r="B107" s="20">
        <v>1</v>
      </c>
      <c r="C107" s="20">
        <v>0</v>
      </c>
      <c r="D107" s="20">
        <v>0.9</v>
      </c>
      <c r="E107" s="20">
        <v>0.1</v>
      </c>
      <c r="F107" s="20">
        <v>1.1992304246560117</v>
      </c>
      <c r="G107" s="20">
        <v>-0.60321982817636766</v>
      </c>
      <c r="H107" s="20">
        <v>0.97524272562832881</v>
      </c>
    </row>
    <row r="108" spans="2:8" x14ac:dyDescent="0.25">
      <c r="B108" s="7">
        <v>0</v>
      </c>
      <c r="C108" s="7">
        <v>0</v>
      </c>
      <c r="D108" s="7">
        <v>1</v>
      </c>
      <c r="E108" s="7">
        <v>0</v>
      </c>
      <c r="F108" s="7">
        <v>0.67314238521504044</v>
      </c>
      <c r="G108" s="7">
        <v>-0.60321982817636766</v>
      </c>
      <c r="H108" s="7">
        <v>0.97524272562832881</v>
      </c>
    </row>
    <row r="109" spans="2:8" x14ac:dyDescent="0.25">
      <c r="B109" s="7">
        <v>0</v>
      </c>
      <c r="C109" s="7">
        <v>0</v>
      </c>
      <c r="D109" s="7">
        <v>0.93333333333333335</v>
      </c>
      <c r="E109" s="7">
        <v>6.6666666666666666E-2</v>
      </c>
      <c r="F109" s="7">
        <v>0.14705434577406926</v>
      </c>
      <c r="G109" s="7">
        <v>0.30644030989356791</v>
      </c>
      <c r="H109" s="7">
        <v>-1.024514570651363</v>
      </c>
    </row>
    <row r="110" spans="2:8" x14ac:dyDescent="0.25">
      <c r="B110" s="7">
        <v>1</v>
      </c>
      <c r="C110" s="7">
        <v>1</v>
      </c>
      <c r="D110" s="7">
        <v>0.8</v>
      </c>
      <c r="E110" s="7">
        <v>0.2</v>
      </c>
      <c r="F110" s="7">
        <v>0.14705434577406926</v>
      </c>
      <c r="G110" s="7">
        <v>0.76127037892853566</v>
      </c>
      <c r="H110" s="7">
        <v>-1.024514570651363</v>
      </c>
    </row>
    <row r="111" spans="2:8" x14ac:dyDescent="0.25">
      <c r="B111" s="20">
        <v>1</v>
      </c>
      <c r="C111" s="20">
        <v>0</v>
      </c>
      <c r="D111" s="20">
        <v>0.9</v>
      </c>
      <c r="E111" s="20">
        <v>0.1</v>
      </c>
      <c r="F111" s="20">
        <v>-0.37903369366690193</v>
      </c>
      <c r="G111" s="20">
        <v>3.94508086217331</v>
      </c>
      <c r="H111" s="20">
        <v>-1.024514570651363</v>
      </c>
    </row>
    <row r="112" spans="2:8" x14ac:dyDescent="0.25">
      <c r="B112" s="20">
        <v>1</v>
      </c>
      <c r="C112" s="20">
        <v>0</v>
      </c>
      <c r="D112" s="20">
        <v>0.9</v>
      </c>
      <c r="E112" s="20">
        <v>0.1</v>
      </c>
      <c r="F112" s="20">
        <v>1.1992304246560117</v>
      </c>
      <c r="G112" s="20">
        <v>-0.60321982817636766</v>
      </c>
      <c r="H112" s="20">
        <v>0.97524272562832881</v>
      </c>
    </row>
    <row r="113" spans="2:8" x14ac:dyDescent="0.25">
      <c r="B113" s="20">
        <v>0</v>
      </c>
      <c r="C113" s="20">
        <v>1</v>
      </c>
      <c r="D113" s="20">
        <v>0.93333333333333335</v>
      </c>
      <c r="E113" s="20">
        <v>6.6666666666666666E-2</v>
      </c>
      <c r="F113" s="20">
        <v>0.67314238521504044</v>
      </c>
      <c r="G113" s="20">
        <v>-0.1483897591413999</v>
      </c>
      <c r="H113" s="20">
        <v>0.97524272562832881</v>
      </c>
    </row>
    <row r="114" spans="2:8" x14ac:dyDescent="0.25">
      <c r="B114" s="20">
        <v>0</v>
      </c>
      <c r="C114" s="20">
        <v>1</v>
      </c>
      <c r="D114" s="20">
        <v>0.93333333333333335</v>
      </c>
      <c r="E114" s="20">
        <v>6.6666666666666666E-2</v>
      </c>
      <c r="F114" s="20">
        <v>0.67314238521504044</v>
      </c>
      <c r="G114" s="20">
        <v>-0.1483897591413999</v>
      </c>
      <c r="H114" s="20">
        <v>0.97524272562832881</v>
      </c>
    </row>
    <row r="115" spans="2:8" x14ac:dyDescent="0.25">
      <c r="B115" s="20">
        <v>1</v>
      </c>
      <c r="C115" s="20">
        <v>0</v>
      </c>
      <c r="D115" s="20">
        <v>0.76666666666666672</v>
      </c>
      <c r="E115" s="20">
        <v>0.23333333333333334</v>
      </c>
      <c r="F115" s="20">
        <v>0.14705434577406926</v>
      </c>
      <c r="G115" s="20">
        <v>0.76127037892853566</v>
      </c>
      <c r="H115" s="20">
        <v>0.97524272562832881</v>
      </c>
    </row>
    <row r="116" spans="2:8" x14ac:dyDescent="0.25">
      <c r="B116" s="7">
        <v>0</v>
      </c>
      <c r="C116" s="7">
        <v>0</v>
      </c>
      <c r="D116" s="7">
        <v>1</v>
      </c>
      <c r="E116" s="7">
        <v>0</v>
      </c>
      <c r="F116" s="7">
        <v>0.14705434577406926</v>
      </c>
      <c r="G116" s="7">
        <v>-0.60321982817636766</v>
      </c>
      <c r="H116" s="7">
        <v>-1.024514570651363</v>
      </c>
    </row>
    <row r="117" spans="2:8" x14ac:dyDescent="0.25">
      <c r="B117" s="7">
        <v>0</v>
      </c>
      <c r="C117" s="7">
        <v>0</v>
      </c>
      <c r="D117" s="7">
        <v>0.96666666666666667</v>
      </c>
      <c r="E117" s="7">
        <v>3.3333333333333333E-2</v>
      </c>
      <c r="F117" s="7">
        <v>-0.37903369366690193</v>
      </c>
      <c r="G117" s="7">
        <v>-0.60321982817636766</v>
      </c>
      <c r="H117" s="7">
        <v>-1.024514570651363</v>
      </c>
    </row>
    <row r="118" spans="2:8" x14ac:dyDescent="0.25">
      <c r="B118" s="7">
        <v>0</v>
      </c>
      <c r="C118" s="7">
        <v>0</v>
      </c>
      <c r="D118" s="7">
        <v>0.93333333333333335</v>
      </c>
      <c r="E118" s="7">
        <v>6.6666666666666666E-2</v>
      </c>
      <c r="F118" s="7">
        <v>-0.90512173310787314</v>
      </c>
      <c r="G118" s="7">
        <v>0.30644030989356791</v>
      </c>
      <c r="H118" s="7">
        <v>-1.024514570651363</v>
      </c>
    </row>
    <row r="119" spans="2:8" x14ac:dyDescent="0.25">
      <c r="B119" s="20">
        <v>1</v>
      </c>
      <c r="C119" s="20">
        <v>0</v>
      </c>
      <c r="D119" s="20">
        <v>0.73913043478260865</v>
      </c>
      <c r="E119" s="20">
        <v>0.2608695652173913</v>
      </c>
      <c r="F119" s="20">
        <v>0.14705434577406926</v>
      </c>
      <c r="G119" s="20">
        <v>-0.1483897591413999</v>
      </c>
      <c r="H119" s="20">
        <v>0.97524272562832881</v>
      </c>
    </row>
    <row r="120" spans="2:8" x14ac:dyDescent="0.25">
      <c r="B120" s="20">
        <v>1</v>
      </c>
      <c r="C120" s="20">
        <v>0</v>
      </c>
      <c r="D120" s="20">
        <v>0.83333333333333337</v>
      </c>
      <c r="E120" s="20">
        <v>0.16666666666666666</v>
      </c>
      <c r="F120" s="20">
        <v>-0.90512173310787314</v>
      </c>
      <c r="G120" s="20">
        <v>0.30644030989356791</v>
      </c>
      <c r="H120" s="20">
        <v>0.97524272562832881</v>
      </c>
    </row>
    <row r="121" spans="2:8" x14ac:dyDescent="0.25">
      <c r="B121" s="7">
        <v>0</v>
      </c>
      <c r="C121" s="7">
        <v>0</v>
      </c>
      <c r="D121" s="7">
        <v>1</v>
      </c>
      <c r="E121" s="7">
        <v>0</v>
      </c>
      <c r="F121" s="7">
        <v>1.725318464096983</v>
      </c>
      <c r="G121" s="7">
        <v>-0.60321982817636766</v>
      </c>
      <c r="H121" s="7">
        <v>-1.024514570651363</v>
      </c>
    </row>
    <row r="122" spans="2:8" x14ac:dyDescent="0.25">
      <c r="B122" s="7">
        <v>0</v>
      </c>
      <c r="C122" s="7">
        <v>0</v>
      </c>
      <c r="D122" s="7">
        <v>1</v>
      </c>
      <c r="E122" s="7">
        <v>0</v>
      </c>
      <c r="F122" s="7">
        <v>-1.4312097725488444</v>
      </c>
      <c r="G122" s="7">
        <v>-0.1483897591413999</v>
      </c>
      <c r="H122" s="7">
        <v>0.97524272562832881</v>
      </c>
    </row>
    <row r="123" spans="2:8" x14ac:dyDescent="0.25">
      <c r="B123" s="7">
        <v>0</v>
      </c>
      <c r="C123" s="7">
        <v>0</v>
      </c>
      <c r="D123" s="7">
        <v>0.97777777777777775</v>
      </c>
      <c r="E123" s="7">
        <v>2.2222222222222223E-2</v>
      </c>
      <c r="F123" s="7">
        <v>0.67314238521504044</v>
      </c>
      <c r="G123" s="7">
        <v>-0.60321982817636766</v>
      </c>
      <c r="H123" s="7">
        <v>-1.024514570651363</v>
      </c>
    </row>
    <row r="124" spans="2:8" x14ac:dyDescent="0.25">
      <c r="B124" s="7">
        <v>0</v>
      </c>
      <c r="C124" s="7">
        <v>0</v>
      </c>
      <c r="D124" s="7">
        <v>0.93333333333333335</v>
      </c>
      <c r="E124" s="7">
        <v>6.6666666666666666E-2</v>
      </c>
      <c r="F124" s="7">
        <v>0.67314238521504044</v>
      </c>
      <c r="G124" s="7">
        <v>-0.1483897591413999</v>
      </c>
      <c r="H124" s="7">
        <v>0.97524272562832881</v>
      </c>
    </row>
    <row r="125" spans="2:8" x14ac:dyDescent="0.25">
      <c r="B125" s="7">
        <v>0</v>
      </c>
      <c r="C125" s="7">
        <v>0</v>
      </c>
      <c r="D125" s="7">
        <v>0.93333333333333335</v>
      </c>
      <c r="E125" s="7">
        <v>6.6666666666666666E-2</v>
      </c>
      <c r="F125" s="7">
        <v>0.67314238521504044</v>
      </c>
      <c r="G125" s="7">
        <v>-0.1483897591413999</v>
      </c>
      <c r="H125" s="7">
        <v>0.97524272562832881</v>
      </c>
    </row>
    <row r="126" spans="2:8" x14ac:dyDescent="0.25">
      <c r="B126" s="20">
        <v>1</v>
      </c>
      <c r="C126" s="20">
        <v>0</v>
      </c>
      <c r="D126" s="20">
        <v>0.66666666666666663</v>
      </c>
      <c r="E126" s="20">
        <v>0.33333333333333331</v>
      </c>
      <c r="F126" s="20">
        <v>-0.90512173310787314</v>
      </c>
      <c r="G126" s="20">
        <v>0.76127037892853566</v>
      </c>
      <c r="H126" s="20">
        <v>0.97524272562832881</v>
      </c>
    </row>
    <row r="127" spans="2:8" x14ac:dyDescent="0.25">
      <c r="B127" s="20">
        <v>1</v>
      </c>
      <c r="C127" s="20">
        <v>0</v>
      </c>
      <c r="D127" s="20">
        <v>0.9</v>
      </c>
      <c r="E127" s="20">
        <v>0.1</v>
      </c>
      <c r="F127" s="20">
        <v>-1.4312097725488444</v>
      </c>
      <c r="G127" s="20">
        <v>1.2161004479635034</v>
      </c>
      <c r="H127" s="20">
        <v>-1.024514570651363</v>
      </c>
    </row>
    <row r="128" spans="2:8" x14ac:dyDescent="0.25">
      <c r="B128" s="7">
        <v>0</v>
      </c>
      <c r="C128" s="7">
        <v>0</v>
      </c>
      <c r="D128" s="7">
        <v>0.96666666666666667</v>
      </c>
      <c r="E128" s="7">
        <v>3.3333333333333333E-2</v>
      </c>
      <c r="F128" s="7">
        <v>-0.37903369366690193</v>
      </c>
      <c r="G128" s="7">
        <v>-0.60321982817636766</v>
      </c>
      <c r="H128" s="7">
        <v>-1.024514570651363</v>
      </c>
    </row>
    <row r="129" spans="2:8" x14ac:dyDescent="0.25">
      <c r="B129" s="20">
        <v>1</v>
      </c>
      <c r="C129" s="20">
        <v>0</v>
      </c>
      <c r="D129" s="20">
        <v>0.8666666666666667</v>
      </c>
      <c r="E129" s="20">
        <v>0.13333333333333333</v>
      </c>
      <c r="F129" s="20">
        <v>-0.90512173310787314</v>
      </c>
      <c r="G129" s="20">
        <v>3.94508086217331</v>
      </c>
      <c r="H129" s="20">
        <v>0.97524272562832881</v>
      </c>
    </row>
    <row r="130" spans="2:8" x14ac:dyDescent="0.25">
      <c r="B130" s="7">
        <v>0</v>
      </c>
      <c r="C130" s="7">
        <v>0</v>
      </c>
      <c r="D130" s="7">
        <v>0.970873786407767</v>
      </c>
      <c r="E130" s="7">
        <v>2.9126213592233011E-2</v>
      </c>
      <c r="F130" s="7">
        <v>1.725318464096983</v>
      </c>
      <c r="G130" s="7">
        <v>-0.60321982817636766</v>
      </c>
      <c r="H130" s="7">
        <v>0.97524272562832881</v>
      </c>
    </row>
    <row r="131" spans="2:8" x14ac:dyDescent="0.25">
      <c r="B131" s="20">
        <v>1</v>
      </c>
      <c r="C131" s="20">
        <v>0</v>
      </c>
      <c r="D131" s="20">
        <v>0.8666666666666667</v>
      </c>
      <c r="E131" s="20">
        <v>0.13333333333333333</v>
      </c>
      <c r="F131" s="20">
        <v>-1.4312097725488444</v>
      </c>
      <c r="G131" s="20">
        <v>1.6709305169984712</v>
      </c>
      <c r="H131" s="20">
        <v>-1.024514570651363</v>
      </c>
    </row>
    <row r="132" spans="2:8" x14ac:dyDescent="0.25">
      <c r="B132" s="7">
        <v>0</v>
      </c>
      <c r="C132" s="7">
        <v>0</v>
      </c>
      <c r="D132" s="7">
        <v>0.93333333333333335</v>
      </c>
      <c r="E132" s="7">
        <v>6.6666666666666666E-2</v>
      </c>
      <c r="F132" s="7">
        <v>0.67314238521504044</v>
      </c>
      <c r="G132" s="7">
        <v>-0.1483897591413999</v>
      </c>
      <c r="H132" s="7">
        <v>0.97524272562832881</v>
      </c>
    </row>
    <row r="133" spans="2:8" x14ac:dyDescent="0.25">
      <c r="B133" s="7">
        <v>0</v>
      </c>
      <c r="C133" s="7">
        <v>0</v>
      </c>
      <c r="D133" s="7">
        <v>0.96666666666666667</v>
      </c>
      <c r="E133" s="7">
        <v>3.3333333333333333E-2</v>
      </c>
      <c r="F133" s="7">
        <v>-0.37903369366690193</v>
      </c>
      <c r="G133" s="7">
        <v>-0.60321982817636766</v>
      </c>
      <c r="H133" s="7">
        <v>-1.024514570651363</v>
      </c>
    </row>
    <row r="134" spans="2:8" x14ac:dyDescent="0.25">
      <c r="B134" s="7">
        <v>0</v>
      </c>
      <c r="C134" s="7">
        <v>0</v>
      </c>
      <c r="D134" s="7">
        <v>0.970873786407767</v>
      </c>
      <c r="E134" s="7">
        <v>2.9126213592233011E-2</v>
      </c>
      <c r="F134" s="7">
        <v>1.725318464096983</v>
      </c>
      <c r="G134" s="7">
        <v>-0.60321982817636766</v>
      </c>
      <c r="H134" s="7">
        <v>0.97524272562832881</v>
      </c>
    </row>
    <row r="135" spans="2:8" x14ac:dyDescent="0.25">
      <c r="B135" s="7">
        <v>0</v>
      </c>
      <c r="C135" s="7">
        <v>0</v>
      </c>
      <c r="D135" s="7">
        <v>0.98275862068965514</v>
      </c>
      <c r="E135" s="7">
        <v>1.7241379310344827E-2</v>
      </c>
      <c r="F135" s="7">
        <v>-0.90512173310787314</v>
      </c>
      <c r="G135" s="7">
        <v>-0.1483897591413999</v>
      </c>
      <c r="H135" s="7">
        <v>-1.024514570651363</v>
      </c>
    </row>
    <row r="136" spans="2:8" x14ac:dyDescent="0.25">
      <c r="B136" s="7">
        <v>0</v>
      </c>
      <c r="C136" s="7">
        <v>0</v>
      </c>
      <c r="D136" s="7">
        <v>1</v>
      </c>
      <c r="E136" s="7">
        <v>0</v>
      </c>
      <c r="F136" s="7">
        <v>0.67314238521504044</v>
      </c>
      <c r="G136" s="7">
        <v>-0.60321982817636766</v>
      </c>
      <c r="H136" s="7">
        <v>0.97524272562832881</v>
      </c>
    </row>
    <row r="137" spans="2:8" x14ac:dyDescent="0.25">
      <c r="B137" s="7">
        <v>0</v>
      </c>
      <c r="C137" s="7">
        <v>0</v>
      </c>
      <c r="D137" s="7">
        <v>0.98275862068965514</v>
      </c>
      <c r="E137" s="7">
        <v>1.7241379310344827E-2</v>
      </c>
      <c r="F137" s="7">
        <v>-0.90512173310787314</v>
      </c>
      <c r="G137" s="7">
        <v>-0.1483897591413999</v>
      </c>
      <c r="H137" s="7">
        <v>-1.024514570651363</v>
      </c>
    </row>
    <row r="138" spans="2:8" x14ac:dyDescent="0.25">
      <c r="B138" s="7">
        <v>0</v>
      </c>
      <c r="C138" s="7">
        <v>0</v>
      </c>
      <c r="D138" s="7">
        <v>0.97777777777777775</v>
      </c>
      <c r="E138" s="7">
        <v>2.2222222222222223E-2</v>
      </c>
      <c r="F138" s="7">
        <v>0.67314238521504044</v>
      </c>
      <c r="G138" s="7">
        <v>-0.60321982817636766</v>
      </c>
      <c r="H138" s="7">
        <v>-1.024514570651363</v>
      </c>
    </row>
    <row r="139" spans="2:8" x14ac:dyDescent="0.25">
      <c r="B139" s="7">
        <v>0</v>
      </c>
      <c r="C139" s="7">
        <v>0</v>
      </c>
      <c r="D139" s="7">
        <v>1</v>
      </c>
      <c r="E139" s="7">
        <v>0</v>
      </c>
      <c r="F139" s="7">
        <v>-1.4312097725488444</v>
      </c>
      <c r="G139" s="7">
        <v>-0.60321982817636766</v>
      </c>
      <c r="H139" s="7">
        <v>-1.024514570651363</v>
      </c>
    </row>
    <row r="140" spans="2:8" x14ac:dyDescent="0.25">
      <c r="B140" s="7">
        <v>0</v>
      </c>
      <c r="C140" s="7">
        <v>0</v>
      </c>
      <c r="D140" s="7">
        <v>0.93333333333333335</v>
      </c>
      <c r="E140" s="7">
        <v>6.6666666666666666E-2</v>
      </c>
      <c r="F140" s="7">
        <v>0.67314238521504044</v>
      </c>
      <c r="G140" s="7">
        <v>-0.1483897591413999</v>
      </c>
      <c r="H140" s="7">
        <v>-1.024514570651363</v>
      </c>
    </row>
    <row r="141" spans="2:8" x14ac:dyDescent="0.25">
      <c r="B141" s="20">
        <v>1</v>
      </c>
      <c r="C141" s="20">
        <v>0</v>
      </c>
      <c r="D141" s="20">
        <v>0.83333333333333337</v>
      </c>
      <c r="E141" s="20">
        <v>0.16666666666666666</v>
      </c>
      <c r="F141" s="20">
        <v>-0.90512173310787314</v>
      </c>
      <c r="G141" s="20">
        <v>0.30644030989356791</v>
      </c>
      <c r="H141" s="20">
        <v>0.97524272562832881</v>
      </c>
    </row>
    <row r="142" spans="2:8" x14ac:dyDescent="0.25">
      <c r="B142" s="20">
        <v>1</v>
      </c>
      <c r="C142" s="20">
        <v>0</v>
      </c>
      <c r="D142" s="20">
        <v>0.9</v>
      </c>
      <c r="E142" s="20">
        <v>0.1</v>
      </c>
      <c r="F142" s="20">
        <v>1.1992304246560117</v>
      </c>
      <c r="G142" s="20">
        <v>-0.60321982817636766</v>
      </c>
      <c r="H142" s="20">
        <v>0.97524272562832881</v>
      </c>
    </row>
    <row r="143" spans="2:8" x14ac:dyDescent="0.25">
      <c r="B143" s="7">
        <v>0</v>
      </c>
      <c r="C143" s="7">
        <v>0</v>
      </c>
      <c r="D143" s="7">
        <v>0.93333333333333335</v>
      </c>
      <c r="E143" s="7">
        <v>6.6666666666666666E-2</v>
      </c>
      <c r="F143" s="7">
        <v>0.67314238521504044</v>
      </c>
      <c r="G143" s="7">
        <v>-0.1483897591413999</v>
      </c>
      <c r="H143" s="7">
        <v>-1.024514570651363</v>
      </c>
    </row>
    <row r="144" spans="2:8" x14ac:dyDescent="0.25">
      <c r="B144" s="7">
        <v>0</v>
      </c>
      <c r="C144" s="7">
        <v>0</v>
      </c>
      <c r="D144" s="7">
        <v>0.970873786407767</v>
      </c>
      <c r="E144" s="7">
        <v>2.9126213592233011E-2</v>
      </c>
      <c r="F144" s="7">
        <v>1.725318464096983</v>
      </c>
      <c r="G144" s="7">
        <v>-0.60321982817636766</v>
      </c>
      <c r="H144" s="7">
        <v>0.97524272562832881</v>
      </c>
    </row>
    <row r="145" spans="2:8" x14ac:dyDescent="0.25">
      <c r="B145" s="20">
        <v>1</v>
      </c>
      <c r="C145" s="20">
        <v>0</v>
      </c>
      <c r="D145" s="20">
        <v>0.73913043478260865</v>
      </c>
      <c r="E145" s="20">
        <v>0.2608695652173913</v>
      </c>
      <c r="F145" s="20">
        <v>0.14705434577406926</v>
      </c>
      <c r="G145" s="20">
        <v>-0.1483897591413999</v>
      </c>
      <c r="H145" s="20">
        <v>0.97524272562832881</v>
      </c>
    </row>
    <row r="146" spans="2:8" x14ac:dyDescent="0.25">
      <c r="B146" s="7">
        <v>0</v>
      </c>
      <c r="C146" s="7">
        <v>0</v>
      </c>
      <c r="D146" s="7">
        <v>1</v>
      </c>
      <c r="E146" s="7">
        <v>0</v>
      </c>
      <c r="F146" s="7">
        <v>0.14705434577406926</v>
      </c>
      <c r="G146" s="7">
        <v>-0.60321982817636766</v>
      </c>
      <c r="H146" s="7">
        <v>-1.024514570651363</v>
      </c>
    </row>
    <row r="147" spans="2:8" x14ac:dyDescent="0.25">
      <c r="B147" s="7">
        <v>0</v>
      </c>
      <c r="C147" s="7">
        <v>0</v>
      </c>
      <c r="D147" s="7">
        <v>0.96666666666666667</v>
      </c>
      <c r="E147" s="7">
        <v>3.3333333333333333E-2</v>
      </c>
      <c r="F147" s="7">
        <v>-0.90512173310787314</v>
      </c>
      <c r="G147" s="7">
        <v>-0.60321982817636766</v>
      </c>
      <c r="H147" s="7">
        <v>0.97524272562832881</v>
      </c>
    </row>
    <row r="148" spans="2:8" x14ac:dyDescent="0.25">
      <c r="B148" s="7">
        <v>0</v>
      </c>
      <c r="C148" s="7">
        <v>0</v>
      </c>
      <c r="D148" s="7">
        <v>0.9152542372881356</v>
      </c>
      <c r="E148" s="7">
        <v>8.4745762711864403E-2</v>
      </c>
      <c r="F148" s="7">
        <v>-0.37903369366690193</v>
      </c>
      <c r="G148" s="7">
        <v>-0.1483897591413999</v>
      </c>
      <c r="H148" s="7">
        <v>-1.024514570651363</v>
      </c>
    </row>
    <row r="149" spans="2:8" x14ac:dyDescent="0.25">
      <c r="B149" s="7">
        <v>0</v>
      </c>
      <c r="C149" s="7">
        <v>0</v>
      </c>
      <c r="D149" s="7">
        <v>0.96875</v>
      </c>
      <c r="E149" s="7">
        <v>3.125E-2</v>
      </c>
      <c r="F149" s="7">
        <v>0.14705434577406926</v>
      </c>
      <c r="G149" s="7">
        <v>-0.60321982817636766</v>
      </c>
      <c r="H149" s="7">
        <v>0.97524272562832881</v>
      </c>
    </row>
    <row r="150" spans="2:8" x14ac:dyDescent="0.25">
      <c r="B150" s="7">
        <v>0</v>
      </c>
      <c r="C150" s="7">
        <v>0</v>
      </c>
      <c r="D150" s="7">
        <v>1</v>
      </c>
      <c r="E150" s="7">
        <v>0</v>
      </c>
      <c r="F150" s="7">
        <v>0.14705434577406926</v>
      </c>
      <c r="G150" s="7">
        <v>-0.60321982817636766</v>
      </c>
      <c r="H150" s="7">
        <v>-1.024514570651363</v>
      </c>
    </row>
    <row r="151" spans="2:8" x14ac:dyDescent="0.25">
      <c r="B151" s="20">
        <v>1</v>
      </c>
      <c r="C151" s="20">
        <v>0</v>
      </c>
      <c r="D151" s="20">
        <v>0.9</v>
      </c>
      <c r="E151" s="20">
        <v>0.1</v>
      </c>
      <c r="F151" s="20">
        <v>1.1992304246560117</v>
      </c>
      <c r="G151" s="20">
        <v>-0.60321982817636766</v>
      </c>
      <c r="H151" s="20">
        <v>0.97524272562832881</v>
      </c>
    </row>
    <row r="152" spans="2:8" x14ac:dyDescent="0.25">
      <c r="B152" s="20">
        <v>1</v>
      </c>
      <c r="C152" s="20">
        <v>0</v>
      </c>
      <c r="D152" s="20">
        <v>0.81481481481481477</v>
      </c>
      <c r="E152" s="20">
        <v>0.18518518518518517</v>
      </c>
      <c r="F152" s="20">
        <v>-0.37903369366690193</v>
      </c>
      <c r="G152" s="20">
        <v>-0.1483897591413999</v>
      </c>
      <c r="H152" s="20">
        <v>0.97524272562832881</v>
      </c>
    </row>
    <row r="153" spans="2:8" x14ac:dyDescent="0.25">
      <c r="B153" s="20">
        <v>1</v>
      </c>
      <c r="C153" s="20">
        <v>0</v>
      </c>
      <c r="D153" s="20">
        <v>0.73913043478260865</v>
      </c>
      <c r="E153" s="20">
        <v>0.2608695652173913</v>
      </c>
      <c r="F153" s="20">
        <v>0.14705434577406926</v>
      </c>
      <c r="G153" s="20">
        <v>-0.1483897591413999</v>
      </c>
      <c r="H153" s="20">
        <v>0.97524272562832881</v>
      </c>
    </row>
    <row r="154" spans="2:8" x14ac:dyDescent="0.25">
      <c r="B154" s="7">
        <v>0</v>
      </c>
      <c r="C154" s="7">
        <v>0</v>
      </c>
      <c r="D154" s="7">
        <v>0.97777777777777775</v>
      </c>
      <c r="E154" s="7">
        <v>2.2222222222222223E-2</v>
      </c>
      <c r="F154" s="7">
        <v>0.67314238521504044</v>
      </c>
      <c r="G154" s="7">
        <v>-0.60321982817636766</v>
      </c>
      <c r="H154" s="7">
        <v>-1.024514570651363</v>
      </c>
    </row>
    <row r="155" spans="2:8" x14ac:dyDescent="0.25">
      <c r="B155" s="7">
        <v>0</v>
      </c>
      <c r="C155" s="7">
        <v>0</v>
      </c>
      <c r="D155" s="7">
        <v>1</v>
      </c>
      <c r="E155" s="7">
        <v>0</v>
      </c>
      <c r="F155" s="7">
        <v>-1.4312097725488444</v>
      </c>
      <c r="G155" s="7">
        <v>-0.1483897591413999</v>
      </c>
      <c r="H155" s="7">
        <v>0.97524272562832881</v>
      </c>
    </row>
    <row r="156" spans="2:8" x14ac:dyDescent="0.25">
      <c r="B156" s="7">
        <v>0</v>
      </c>
      <c r="C156" s="7">
        <v>0</v>
      </c>
      <c r="D156" s="7">
        <v>0.970873786407767</v>
      </c>
      <c r="E156" s="7">
        <v>2.9126213592233011E-2</v>
      </c>
      <c r="F156" s="7">
        <v>1.725318464096983</v>
      </c>
      <c r="G156" s="7">
        <v>-0.60321982817636766</v>
      </c>
      <c r="H156" s="7">
        <v>0.97524272562832881</v>
      </c>
    </row>
    <row r="157" spans="2:8" x14ac:dyDescent="0.25">
      <c r="B157" s="20">
        <v>1</v>
      </c>
      <c r="C157" s="20">
        <v>0</v>
      </c>
      <c r="D157" s="20">
        <v>0.73913043478260865</v>
      </c>
      <c r="E157" s="20">
        <v>0.2608695652173913</v>
      </c>
      <c r="F157" s="20">
        <v>0.14705434577406926</v>
      </c>
      <c r="G157" s="20">
        <v>-0.1483897591413999</v>
      </c>
      <c r="H157" s="20">
        <v>0.97524272562832881</v>
      </c>
    </row>
    <row r="158" spans="2:8" x14ac:dyDescent="0.25">
      <c r="B158" s="7">
        <v>0</v>
      </c>
      <c r="C158" s="7">
        <v>0</v>
      </c>
      <c r="D158" s="7">
        <v>1</v>
      </c>
      <c r="E158" s="7">
        <v>0</v>
      </c>
      <c r="F158" s="7">
        <v>-1.4312097725488444</v>
      </c>
      <c r="G158" s="7">
        <v>-0.1483897591413999</v>
      </c>
      <c r="H158" s="7">
        <v>-1.024514570651363</v>
      </c>
    </row>
    <row r="159" spans="2:8" x14ac:dyDescent="0.25">
      <c r="B159" s="7">
        <v>0</v>
      </c>
      <c r="C159" s="7">
        <v>0</v>
      </c>
      <c r="D159" s="7">
        <v>1</v>
      </c>
      <c r="E159" s="7">
        <v>0</v>
      </c>
      <c r="F159" s="7">
        <v>1.1992304246560117</v>
      </c>
      <c r="G159" s="7">
        <v>-0.60321982817636766</v>
      </c>
      <c r="H159" s="7">
        <v>-1.024514570651363</v>
      </c>
    </row>
    <row r="160" spans="2:8" x14ac:dyDescent="0.25">
      <c r="B160" s="20">
        <v>1</v>
      </c>
      <c r="C160" s="20">
        <v>0</v>
      </c>
      <c r="D160" s="20">
        <v>0.81481481481481477</v>
      </c>
      <c r="E160" s="20">
        <v>0.18518518518518517</v>
      </c>
      <c r="F160" s="20">
        <v>-0.37903369366690193</v>
      </c>
      <c r="G160" s="20">
        <v>-0.1483897591413999</v>
      </c>
      <c r="H160" s="20">
        <v>0.97524272562832881</v>
      </c>
    </row>
    <row r="161" spans="2:8" x14ac:dyDescent="0.25">
      <c r="B161" s="20">
        <v>1</v>
      </c>
      <c r="C161" s="20">
        <v>0</v>
      </c>
      <c r="D161" s="20">
        <v>0.9</v>
      </c>
      <c r="E161" s="20">
        <v>0.1</v>
      </c>
      <c r="F161" s="20">
        <v>1.1992304246560117</v>
      </c>
      <c r="G161" s="20">
        <v>-0.60321982817636766</v>
      </c>
      <c r="H161" s="20">
        <v>0.97524272562832881</v>
      </c>
    </row>
    <row r="162" spans="2:8" x14ac:dyDescent="0.25">
      <c r="B162" s="7">
        <v>0</v>
      </c>
      <c r="C162" s="7">
        <v>0</v>
      </c>
      <c r="D162" s="7">
        <v>1</v>
      </c>
      <c r="E162" s="7">
        <v>0</v>
      </c>
      <c r="F162" s="7">
        <v>0.14705434577406926</v>
      </c>
      <c r="G162" s="7">
        <v>-0.60321982817636766</v>
      </c>
      <c r="H162" s="7">
        <v>-1.024514570651363</v>
      </c>
    </row>
    <row r="163" spans="2:8" x14ac:dyDescent="0.25">
      <c r="B163" s="7">
        <v>0</v>
      </c>
      <c r="C163" s="7">
        <v>0</v>
      </c>
      <c r="D163" s="7">
        <v>1</v>
      </c>
      <c r="E163" s="7">
        <v>0</v>
      </c>
      <c r="F163" s="7">
        <v>-1.4312097725488444</v>
      </c>
      <c r="G163" s="7">
        <v>-0.1483897591413999</v>
      </c>
      <c r="H163" s="7">
        <v>-1.024514570651363</v>
      </c>
    </row>
    <row r="164" spans="2:8" x14ac:dyDescent="0.25">
      <c r="B164" s="20">
        <v>1</v>
      </c>
      <c r="C164" s="20">
        <v>0</v>
      </c>
      <c r="D164" s="20">
        <v>0.81481481481481477</v>
      </c>
      <c r="E164" s="20">
        <v>0.18518518518518517</v>
      </c>
      <c r="F164" s="20">
        <v>-0.37903369366690193</v>
      </c>
      <c r="G164" s="20">
        <v>-0.1483897591413999</v>
      </c>
      <c r="H164" s="20">
        <v>0.97524272562832881</v>
      </c>
    </row>
    <row r="165" spans="2:8" x14ac:dyDescent="0.25">
      <c r="B165" s="20">
        <v>1</v>
      </c>
      <c r="C165" s="20">
        <v>0</v>
      </c>
      <c r="D165" s="20">
        <v>0.9</v>
      </c>
      <c r="E165" s="20">
        <v>0.1</v>
      </c>
      <c r="F165" s="20">
        <v>1.1992304246560117</v>
      </c>
      <c r="G165" s="20">
        <v>-0.60321982817636766</v>
      </c>
      <c r="H165" s="20">
        <v>0.97524272562832881</v>
      </c>
    </row>
    <row r="166" spans="2:8" x14ac:dyDescent="0.25">
      <c r="B166" s="20">
        <v>1</v>
      </c>
      <c r="C166" s="20">
        <v>0</v>
      </c>
      <c r="D166" s="20">
        <v>0.9</v>
      </c>
      <c r="E166" s="20">
        <v>0.1</v>
      </c>
      <c r="F166" s="20">
        <v>1.1992304246560117</v>
      </c>
      <c r="G166" s="20">
        <v>-0.60321982817636766</v>
      </c>
      <c r="H166" s="20">
        <v>0.97524272562832881</v>
      </c>
    </row>
    <row r="167" spans="2:8" x14ac:dyDescent="0.25">
      <c r="B167" s="7">
        <v>0</v>
      </c>
      <c r="C167" s="7">
        <v>0</v>
      </c>
      <c r="D167" s="7">
        <v>1</v>
      </c>
      <c r="E167" s="7">
        <v>0</v>
      </c>
      <c r="F167" s="7">
        <v>0.14705434577406926</v>
      </c>
      <c r="G167" s="7">
        <v>-0.60321982817636766</v>
      </c>
      <c r="H167" s="7">
        <v>-1.024514570651363</v>
      </c>
    </row>
    <row r="168" spans="2:8" x14ac:dyDescent="0.25">
      <c r="B168" s="7">
        <v>0</v>
      </c>
      <c r="C168" s="7">
        <v>0</v>
      </c>
      <c r="D168" s="7">
        <v>0.970873786407767</v>
      </c>
      <c r="E168" s="7">
        <v>2.9126213592233011E-2</v>
      </c>
      <c r="F168" s="7">
        <v>1.725318464096983</v>
      </c>
      <c r="G168" s="7">
        <v>-0.60321982817636766</v>
      </c>
      <c r="H168" s="7">
        <v>0.97524272562832881</v>
      </c>
    </row>
    <row r="169" spans="2:8" x14ac:dyDescent="0.25">
      <c r="B169" s="7">
        <v>0</v>
      </c>
      <c r="C169" s="7">
        <v>0</v>
      </c>
      <c r="D169" s="7">
        <v>0.92500000000000004</v>
      </c>
      <c r="E169" s="7">
        <v>7.4999999999999997E-2</v>
      </c>
      <c r="F169" s="7">
        <v>-0.90512173310787314</v>
      </c>
      <c r="G169" s="7">
        <v>-0.1483897591413999</v>
      </c>
      <c r="H169" s="7">
        <v>0.97524272562832881</v>
      </c>
    </row>
    <row r="170" spans="2:8" x14ac:dyDescent="0.25">
      <c r="B170" s="20">
        <v>0</v>
      </c>
      <c r="C170" s="20">
        <v>1</v>
      </c>
      <c r="D170" s="20">
        <v>0.970873786407767</v>
      </c>
      <c r="E170" s="20">
        <v>2.9126213592233011E-2</v>
      </c>
      <c r="F170" s="20">
        <v>1.725318464096983</v>
      </c>
      <c r="G170" s="20">
        <v>-0.60321982817636766</v>
      </c>
      <c r="H170" s="20">
        <v>0.97524272562832881</v>
      </c>
    </row>
    <row r="171" spans="2:8" x14ac:dyDescent="0.25">
      <c r="B171" s="7">
        <v>0</v>
      </c>
      <c r="C171" s="7">
        <v>0</v>
      </c>
      <c r="D171" s="7">
        <v>0.96875</v>
      </c>
      <c r="E171" s="7">
        <v>3.125E-2</v>
      </c>
      <c r="F171" s="7">
        <v>0.14705434577406926</v>
      </c>
      <c r="G171" s="7">
        <v>-0.60321982817636766</v>
      </c>
      <c r="H171" s="7">
        <v>0.97524272562832881</v>
      </c>
    </row>
    <row r="172" spans="2:8" x14ac:dyDescent="0.25">
      <c r="B172" s="7">
        <v>0</v>
      </c>
      <c r="C172" s="7">
        <v>0</v>
      </c>
      <c r="D172" s="7">
        <v>0.970873786407767</v>
      </c>
      <c r="E172" s="7">
        <v>2.9126213592233011E-2</v>
      </c>
      <c r="F172" s="7">
        <v>1.725318464096983</v>
      </c>
      <c r="G172" s="7">
        <v>-0.60321982817636766</v>
      </c>
      <c r="H172" s="7">
        <v>0.97524272562832881</v>
      </c>
    </row>
    <row r="173" spans="2:8" x14ac:dyDescent="0.25">
      <c r="B173" s="7">
        <v>0</v>
      </c>
      <c r="C173" s="7">
        <v>0</v>
      </c>
      <c r="D173" s="7">
        <v>0.93333333333333335</v>
      </c>
      <c r="E173" s="7">
        <v>6.6666666666666666E-2</v>
      </c>
      <c r="F173" s="7">
        <v>-1.4312097725488444</v>
      </c>
      <c r="G173" s="7">
        <v>3.4902507931383426</v>
      </c>
      <c r="H173" s="7">
        <v>-1.024514570651363</v>
      </c>
    </row>
    <row r="174" spans="2:8" x14ac:dyDescent="0.25">
      <c r="B174" s="7">
        <v>0</v>
      </c>
      <c r="C174" s="7">
        <v>0</v>
      </c>
      <c r="D174" s="7">
        <v>0.970873786407767</v>
      </c>
      <c r="E174" s="7">
        <v>2.9126213592233011E-2</v>
      </c>
      <c r="F174" s="7">
        <v>1.725318464096983</v>
      </c>
      <c r="G174" s="7">
        <v>-0.60321982817636766</v>
      </c>
      <c r="H174" s="7">
        <v>0.97524272562832881</v>
      </c>
    </row>
    <row r="175" spans="2:8" x14ac:dyDescent="0.25">
      <c r="B175" s="7">
        <v>0</v>
      </c>
      <c r="C175" s="7">
        <v>0</v>
      </c>
      <c r="D175" s="7">
        <v>0.92500000000000004</v>
      </c>
      <c r="E175" s="7">
        <v>7.4999999999999997E-2</v>
      </c>
      <c r="F175" s="7">
        <v>-0.90512173310787314</v>
      </c>
      <c r="G175" s="7">
        <v>-0.1483897591413999</v>
      </c>
      <c r="H175" s="7">
        <v>0.97524272562832881</v>
      </c>
    </row>
    <row r="176" spans="2:8" x14ac:dyDescent="0.25">
      <c r="B176" s="7">
        <v>1</v>
      </c>
      <c r="C176" s="7">
        <v>1</v>
      </c>
      <c r="D176" s="7">
        <v>0.56666666666666665</v>
      </c>
      <c r="E176" s="7">
        <v>0.43333333333333335</v>
      </c>
      <c r="F176" s="7">
        <v>-0.90512173310787314</v>
      </c>
      <c r="G176" s="7">
        <v>1.2161004479635034</v>
      </c>
      <c r="H176" s="7">
        <v>0.97524272562832881</v>
      </c>
    </row>
    <row r="177" spans="2:8" x14ac:dyDescent="0.25">
      <c r="B177" s="7">
        <v>0</v>
      </c>
      <c r="C177" s="7">
        <v>0</v>
      </c>
      <c r="D177" s="7">
        <v>0.96666666666666667</v>
      </c>
      <c r="E177" s="7">
        <v>3.3333333333333333E-2</v>
      </c>
      <c r="F177" s="7">
        <v>-1.4312097725488444</v>
      </c>
      <c r="G177" s="7">
        <v>0.76127037892853566</v>
      </c>
      <c r="H177" s="7">
        <v>-1.024514570651363</v>
      </c>
    </row>
    <row r="178" spans="2:8" x14ac:dyDescent="0.25">
      <c r="B178" s="7">
        <v>0</v>
      </c>
      <c r="C178" s="7">
        <v>0</v>
      </c>
      <c r="D178" s="7">
        <v>1</v>
      </c>
      <c r="E178" s="7">
        <v>0</v>
      </c>
      <c r="F178" s="7">
        <v>-1.4312097725488444</v>
      </c>
      <c r="G178" s="7">
        <v>0.30644030989356791</v>
      </c>
      <c r="H178" s="7">
        <v>-1.024514570651363</v>
      </c>
    </row>
    <row r="179" spans="2:8" x14ac:dyDescent="0.25">
      <c r="B179" s="7">
        <v>0</v>
      </c>
      <c r="C179" s="7">
        <v>0</v>
      </c>
      <c r="D179" s="7">
        <v>1</v>
      </c>
      <c r="E179" s="7">
        <v>0</v>
      </c>
      <c r="F179" s="7">
        <v>-1.4312097725488444</v>
      </c>
      <c r="G179" s="7">
        <v>-0.1483897591413999</v>
      </c>
      <c r="H179" s="7">
        <v>-1.024514570651363</v>
      </c>
    </row>
    <row r="180" spans="2:8" x14ac:dyDescent="0.25">
      <c r="B180" s="7">
        <v>0</v>
      </c>
      <c r="C180" s="7">
        <v>0</v>
      </c>
      <c r="D180" s="7">
        <v>0.9152542372881356</v>
      </c>
      <c r="E180" s="7">
        <v>8.4745762711864403E-2</v>
      </c>
      <c r="F180" s="7">
        <v>-0.37903369366690193</v>
      </c>
      <c r="G180" s="7">
        <v>-0.1483897591413999</v>
      </c>
      <c r="H180" s="7">
        <v>-1.024514570651363</v>
      </c>
    </row>
    <row r="181" spans="2:8" x14ac:dyDescent="0.25">
      <c r="B181" s="7">
        <v>0</v>
      </c>
      <c r="C181" s="7">
        <v>0</v>
      </c>
      <c r="D181" s="7">
        <v>1</v>
      </c>
      <c r="E181" s="7">
        <v>0</v>
      </c>
      <c r="F181" s="7">
        <v>-1.4312097725488444</v>
      </c>
      <c r="G181" s="7">
        <v>-0.60321982817636766</v>
      </c>
      <c r="H181" s="7">
        <v>-1.024514570651363</v>
      </c>
    </row>
    <row r="182" spans="2:8" x14ac:dyDescent="0.25">
      <c r="B182" s="7">
        <v>0</v>
      </c>
      <c r="C182" s="7">
        <v>0</v>
      </c>
      <c r="D182" s="7">
        <v>1</v>
      </c>
      <c r="E182" s="7">
        <v>0</v>
      </c>
      <c r="F182" s="7">
        <v>-1.4312097725488444</v>
      </c>
      <c r="G182" s="7">
        <v>-0.1483897591413999</v>
      </c>
      <c r="H182" s="7">
        <v>-1.024514570651363</v>
      </c>
    </row>
    <row r="183" spans="2:8" x14ac:dyDescent="0.25">
      <c r="B183" s="7">
        <v>0</v>
      </c>
      <c r="C183" s="7">
        <v>0</v>
      </c>
      <c r="D183" s="7">
        <v>0.92500000000000004</v>
      </c>
      <c r="E183" s="7">
        <v>7.4999999999999997E-2</v>
      </c>
      <c r="F183" s="7">
        <v>-0.90512173310787314</v>
      </c>
      <c r="G183" s="7">
        <v>-0.1483897591413999</v>
      </c>
      <c r="H183" s="7">
        <v>0.97524272562832881</v>
      </c>
    </row>
    <row r="184" spans="2:8" x14ac:dyDescent="0.25">
      <c r="B184" s="7">
        <v>0</v>
      </c>
      <c r="C184" s="7">
        <v>0</v>
      </c>
      <c r="D184" s="7">
        <v>0.970873786407767</v>
      </c>
      <c r="E184" s="7">
        <v>2.9126213592233011E-2</v>
      </c>
      <c r="F184" s="7">
        <v>1.725318464096983</v>
      </c>
      <c r="G184" s="7">
        <v>-0.60321982817636766</v>
      </c>
      <c r="H184" s="7">
        <v>0.97524272562832881</v>
      </c>
    </row>
    <row r="185" spans="2:8" x14ac:dyDescent="0.25">
      <c r="B185" s="7">
        <v>0</v>
      </c>
      <c r="C185" s="7">
        <v>0</v>
      </c>
      <c r="D185" s="7">
        <v>1</v>
      </c>
      <c r="E185" s="7">
        <v>0</v>
      </c>
      <c r="F185" s="7">
        <v>-0.90512173310787314</v>
      </c>
      <c r="G185" s="7">
        <v>-0.60321982817636766</v>
      </c>
      <c r="H185" s="7">
        <v>-1.024514570651363</v>
      </c>
    </row>
    <row r="186" spans="2:8" x14ac:dyDescent="0.25">
      <c r="B186" s="20">
        <v>1</v>
      </c>
      <c r="C186" s="20">
        <v>0</v>
      </c>
      <c r="D186" s="20">
        <v>0.81481481481481477</v>
      </c>
      <c r="E186" s="20">
        <v>0.18518518518518517</v>
      </c>
      <c r="F186" s="20">
        <v>-0.37903369366690193</v>
      </c>
      <c r="G186" s="20">
        <v>-0.1483897591413999</v>
      </c>
      <c r="H186" s="20">
        <v>0.97524272562832881</v>
      </c>
    </row>
    <row r="187" spans="2:8" x14ac:dyDescent="0.25">
      <c r="B187" s="7">
        <v>0</v>
      </c>
      <c r="C187" s="7">
        <v>0</v>
      </c>
      <c r="D187" s="7">
        <v>0.97777777777777775</v>
      </c>
      <c r="E187" s="7">
        <v>2.2222222222222223E-2</v>
      </c>
      <c r="F187" s="7">
        <v>0.67314238521504044</v>
      </c>
      <c r="G187" s="7">
        <v>-0.60321982817636766</v>
      </c>
      <c r="H187" s="7">
        <v>-1.024514570651363</v>
      </c>
    </row>
    <row r="188" spans="2:8" x14ac:dyDescent="0.25">
      <c r="B188" s="20">
        <v>1</v>
      </c>
      <c r="C188" s="20">
        <v>0</v>
      </c>
      <c r="D188" s="20">
        <v>0.83333333333333337</v>
      </c>
      <c r="E188" s="20">
        <v>0.16666666666666666</v>
      </c>
      <c r="F188" s="20">
        <v>-0.90512173310787314</v>
      </c>
      <c r="G188" s="20">
        <v>0.30644030989356791</v>
      </c>
      <c r="H188" s="20">
        <v>0.97524272562832881</v>
      </c>
    </row>
    <row r="189" spans="2:8" x14ac:dyDescent="0.25">
      <c r="B189" s="7">
        <v>0</v>
      </c>
      <c r="C189" s="7">
        <v>0</v>
      </c>
      <c r="D189" s="7">
        <v>1</v>
      </c>
      <c r="E189" s="7">
        <v>0</v>
      </c>
      <c r="F189" s="7">
        <v>1.725318464096983</v>
      </c>
      <c r="G189" s="7">
        <v>-0.60321982817636766</v>
      </c>
      <c r="H189" s="7">
        <v>-1.024514570651363</v>
      </c>
    </row>
    <row r="190" spans="2:8" x14ac:dyDescent="0.25">
      <c r="B190" s="7">
        <v>0</v>
      </c>
      <c r="C190" s="7">
        <v>0</v>
      </c>
      <c r="D190" s="7">
        <v>0.92500000000000004</v>
      </c>
      <c r="E190" s="7">
        <v>7.4999999999999997E-2</v>
      </c>
      <c r="F190" s="7">
        <v>-0.90512173310787314</v>
      </c>
      <c r="G190" s="7">
        <v>-0.1483897591413999</v>
      </c>
      <c r="H190" s="7">
        <v>0.97524272562832881</v>
      </c>
    </row>
    <row r="191" spans="2:8" x14ac:dyDescent="0.25">
      <c r="B191" s="7">
        <v>0</v>
      </c>
      <c r="C191" s="7">
        <v>0</v>
      </c>
      <c r="D191" s="7">
        <v>1</v>
      </c>
      <c r="E191" s="7">
        <v>0</v>
      </c>
      <c r="F191" s="7">
        <v>1.725318464096983</v>
      </c>
      <c r="G191" s="7">
        <v>-0.60321982817636766</v>
      </c>
      <c r="H191" s="7">
        <v>-1.024514570651363</v>
      </c>
    </row>
    <row r="192" spans="2:8" x14ac:dyDescent="0.25">
      <c r="B192" s="7">
        <v>0</v>
      </c>
      <c r="C192" s="7">
        <v>0</v>
      </c>
      <c r="D192" s="7">
        <v>0.98275862068965514</v>
      </c>
      <c r="E192" s="7">
        <v>1.7241379310344827E-2</v>
      </c>
      <c r="F192" s="7">
        <v>-0.90512173310787314</v>
      </c>
      <c r="G192" s="7">
        <v>-0.1483897591413999</v>
      </c>
      <c r="H192" s="7">
        <v>-1.024514570651363</v>
      </c>
    </row>
    <row r="193" spans="2:8" x14ac:dyDescent="0.25">
      <c r="B193" s="7">
        <v>0</v>
      </c>
      <c r="C193" s="7">
        <v>0</v>
      </c>
      <c r="D193" s="7">
        <v>1</v>
      </c>
      <c r="E193" s="7">
        <v>0</v>
      </c>
      <c r="F193" s="7">
        <v>0.14705434577406926</v>
      </c>
      <c r="G193" s="7">
        <v>-0.60321982817636766</v>
      </c>
      <c r="H193" s="7">
        <v>-1.024514570651363</v>
      </c>
    </row>
    <row r="194" spans="2:8" x14ac:dyDescent="0.25">
      <c r="B194" s="7">
        <v>0</v>
      </c>
      <c r="C194" s="7">
        <v>0</v>
      </c>
      <c r="D194" s="7">
        <v>0.93939393939393945</v>
      </c>
      <c r="E194" s="7">
        <v>6.0606060606060608E-2</v>
      </c>
      <c r="F194" s="7">
        <v>-0.37903369366690193</v>
      </c>
      <c r="G194" s="7">
        <v>-0.60321982817636766</v>
      </c>
      <c r="H194" s="7">
        <v>0.97524272562832881</v>
      </c>
    </row>
    <row r="195" spans="2:8" x14ac:dyDescent="0.25">
      <c r="B195" s="7">
        <v>0</v>
      </c>
      <c r="C195" s="7">
        <v>0</v>
      </c>
      <c r="D195" s="7">
        <v>0.93333333333333335</v>
      </c>
      <c r="E195" s="7">
        <v>6.6666666666666666E-2</v>
      </c>
      <c r="F195" s="7">
        <v>0.67314238521504044</v>
      </c>
      <c r="G195" s="7">
        <v>-0.1483897591413999</v>
      </c>
      <c r="H195" s="7">
        <v>-1.024514570651363</v>
      </c>
    </row>
    <row r="196" spans="2:8" x14ac:dyDescent="0.25">
      <c r="B196" s="7">
        <v>0</v>
      </c>
      <c r="C196" s="7">
        <v>0</v>
      </c>
      <c r="D196" s="7">
        <v>1</v>
      </c>
      <c r="E196" s="7">
        <v>0</v>
      </c>
      <c r="F196" s="7">
        <v>1.725318464096983</v>
      </c>
      <c r="G196" s="7">
        <v>-0.1483897591413999</v>
      </c>
      <c r="H196" s="7">
        <v>-1.024514570651363</v>
      </c>
    </row>
    <row r="197" spans="2:8" x14ac:dyDescent="0.25">
      <c r="B197" s="7">
        <v>0</v>
      </c>
      <c r="C197" s="7">
        <v>0</v>
      </c>
      <c r="D197" s="7">
        <v>1</v>
      </c>
      <c r="E197" s="7">
        <v>0</v>
      </c>
      <c r="F197" s="7">
        <v>1.1992304246560117</v>
      </c>
      <c r="G197" s="7">
        <v>-0.60321982817636766</v>
      </c>
      <c r="H197" s="7">
        <v>-1.024514570651363</v>
      </c>
    </row>
    <row r="198" spans="2:8" x14ac:dyDescent="0.25">
      <c r="B198" s="20">
        <v>1</v>
      </c>
      <c r="C198" s="20">
        <v>0</v>
      </c>
      <c r="D198" s="20">
        <v>0.56666666666666665</v>
      </c>
      <c r="E198" s="20">
        <v>0.43333333333333335</v>
      </c>
      <c r="F198" s="20">
        <v>-0.90512173310787314</v>
      </c>
      <c r="G198" s="20">
        <v>1.2161004479635034</v>
      </c>
      <c r="H198" s="20">
        <v>0.97524272562832881</v>
      </c>
    </row>
    <row r="199" spans="2:8" x14ac:dyDescent="0.25">
      <c r="B199" s="20">
        <v>1</v>
      </c>
      <c r="C199" s="20">
        <v>0</v>
      </c>
      <c r="D199" s="20">
        <v>0.81481481481481477</v>
      </c>
      <c r="E199" s="20">
        <v>0.18518518518518517</v>
      </c>
      <c r="F199" s="20">
        <v>-0.37903369366690193</v>
      </c>
      <c r="G199" s="20">
        <v>-0.1483897591413999</v>
      </c>
      <c r="H199" s="20">
        <v>0.97524272562832881</v>
      </c>
    </row>
    <row r="200" spans="2:8" x14ac:dyDescent="0.25">
      <c r="B200" s="7">
        <v>0</v>
      </c>
      <c r="C200" s="7">
        <v>0</v>
      </c>
      <c r="D200" s="7">
        <v>0.9152542372881356</v>
      </c>
      <c r="E200" s="7">
        <v>8.4745762711864403E-2</v>
      </c>
      <c r="F200" s="7">
        <v>-0.37903369366690193</v>
      </c>
      <c r="G200" s="7">
        <v>-0.1483897591413999</v>
      </c>
      <c r="H200" s="7">
        <v>-1.024514570651363</v>
      </c>
    </row>
    <row r="201" spans="2:8" x14ac:dyDescent="0.25">
      <c r="B201" s="7">
        <v>0</v>
      </c>
      <c r="C201" s="7">
        <v>0</v>
      </c>
      <c r="D201" s="7">
        <v>1</v>
      </c>
      <c r="E201" s="7">
        <v>0</v>
      </c>
      <c r="F201" s="7">
        <v>-1.4312097725488444</v>
      </c>
      <c r="G201" s="7">
        <v>0.30644030989356791</v>
      </c>
      <c r="H201" s="7">
        <v>0.97524272562832881</v>
      </c>
    </row>
    <row r="202" spans="2:8" x14ac:dyDescent="0.25">
      <c r="B202" s="20">
        <v>1</v>
      </c>
      <c r="C202" s="20">
        <v>0</v>
      </c>
      <c r="D202" s="20">
        <v>0.8666666666666667</v>
      </c>
      <c r="E202" s="20">
        <v>0.13333333333333333</v>
      </c>
      <c r="F202" s="20">
        <v>-0.90512173310787314</v>
      </c>
      <c r="G202" s="20">
        <v>2.1257605860334392</v>
      </c>
      <c r="H202" s="20">
        <v>-1.024514570651363</v>
      </c>
    </row>
    <row r="203" spans="2:8" x14ac:dyDescent="0.25">
      <c r="B203" s="20">
        <v>0</v>
      </c>
      <c r="C203" s="20">
        <v>1</v>
      </c>
      <c r="D203" s="20">
        <v>0.93333333333333335</v>
      </c>
      <c r="E203" s="20">
        <v>6.6666666666666666E-2</v>
      </c>
      <c r="F203" s="20">
        <v>0.14705434577406926</v>
      </c>
      <c r="G203" s="20">
        <v>0.30644030989356791</v>
      </c>
      <c r="H203" s="20">
        <v>-1.024514570651363</v>
      </c>
    </row>
    <row r="204" spans="2:8" x14ac:dyDescent="0.25">
      <c r="B204" s="20">
        <v>1</v>
      </c>
      <c r="C204" s="20">
        <v>0</v>
      </c>
      <c r="D204" s="20">
        <v>0.9</v>
      </c>
      <c r="E204" s="20">
        <v>0.1</v>
      </c>
      <c r="F204" s="20">
        <v>1.1992304246560117</v>
      </c>
      <c r="G204" s="20">
        <v>-0.60321982817636766</v>
      </c>
      <c r="H204" s="20">
        <v>0.97524272562832881</v>
      </c>
    </row>
    <row r="205" spans="2:8" x14ac:dyDescent="0.25">
      <c r="B205" s="7">
        <v>0</v>
      </c>
      <c r="C205" s="7">
        <v>0</v>
      </c>
      <c r="D205" s="7">
        <v>0.93333333333333335</v>
      </c>
      <c r="E205" s="7">
        <v>6.6666666666666666E-2</v>
      </c>
      <c r="F205" s="7">
        <v>0.67314238521504044</v>
      </c>
      <c r="G205" s="7">
        <v>-0.1483897591413999</v>
      </c>
      <c r="H205" s="7">
        <v>-1.024514570651363</v>
      </c>
    </row>
    <row r="206" spans="2:8" x14ac:dyDescent="0.25">
      <c r="B206" s="20">
        <v>1</v>
      </c>
      <c r="C206" s="20">
        <v>0</v>
      </c>
      <c r="D206" s="20">
        <v>0.73913043478260865</v>
      </c>
      <c r="E206" s="20">
        <v>0.2608695652173913</v>
      </c>
      <c r="F206" s="20">
        <v>0.14705434577406926</v>
      </c>
      <c r="G206" s="20">
        <v>-0.1483897591413999</v>
      </c>
      <c r="H206" s="20">
        <v>0.97524272562832881</v>
      </c>
    </row>
    <row r="207" spans="2:8" x14ac:dyDescent="0.25">
      <c r="B207" s="20">
        <v>1</v>
      </c>
      <c r="C207" s="20">
        <v>0</v>
      </c>
      <c r="D207" s="20">
        <v>0.73913043478260865</v>
      </c>
      <c r="E207" s="20">
        <v>0.2608695652173913</v>
      </c>
      <c r="F207" s="20">
        <v>0.14705434577406926</v>
      </c>
      <c r="G207" s="20">
        <v>-0.1483897591413999</v>
      </c>
      <c r="H207" s="20">
        <v>0.97524272562832881</v>
      </c>
    </row>
    <row r="208" spans="2:8" x14ac:dyDescent="0.25">
      <c r="B208" s="7">
        <v>0</v>
      </c>
      <c r="C208" s="7">
        <v>0</v>
      </c>
      <c r="D208" s="7">
        <v>1</v>
      </c>
      <c r="E208" s="7">
        <v>0</v>
      </c>
      <c r="F208" s="7">
        <v>-1.4312097725488444</v>
      </c>
      <c r="G208" s="7">
        <v>-0.1483897591413999</v>
      </c>
      <c r="H208" s="7">
        <v>0.97524272562832881</v>
      </c>
    </row>
    <row r="209" spans="2:8" x14ac:dyDescent="0.25">
      <c r="B209" s="20">
        <v>1</v>
      </c>
      <c r="C209" s="20">
        <v>0</v>
      </c>
      <c r="D209" s="20">
        <v>0.8666666666666667</v>
      </c>
      <c r="E209" s="20">
        <v>0.13333333333333333</v>
      </c>
      <c r="F209" s="20">
        <v>0.67314238521504044</v>
      </c>
      <c r="G209" s="20">
        <v>0.30644030989356791</v>
      </c>
      <c r="H209" s="20">
        <v>-1.024514570651363</v>
      </c>
    </row>
    <row r="210" spans="2:8" x14ac:dyDescent="0.25">
      <c r="B210" s="20">
        <v>1</v>
      </c>
      <c r="C210" s="20">
        <v>0</v>
      </c>
      <c r="D210" s="20">
        <v>0.9</v>
      </c>
      <c r="E210" s="20">
        <v>0.1</v>
      </c>
      <c r="F210" s="20">
        <v>-0.90512173310787314</v>
      </c>
      <c r="G210" s="20">
        <v>0.76127037892853566</v>
      </c>
      <c r="H210" s="20">
        <v>-1.024514570651363</v>
      </c>
    </row>
    <row r="211" spans="2:8" x14ac:dyDescent="0.25">
      <c r="B211" s="7">
        <v>0</v>
      </c>
      <c r="C211" s="7">
        <v>0</v>
      </c>
      <c r="D211" s="7">
        <v>0.97777777777777775</v>
      </c>
      <c r="E211" s="7">
        <v>2.2222222222222223E-2</v>
      </c>
      <c r="F211" s="7">
        <v>0.67314238521504044</v>
      </c>
      <c r="G211" s="7">
        <v>-0.60321982817636766</v>
      </c>
      <c r="H211" s="7">
        <v>-1.024514570651363</v>
      </c>
    </row>
    <row r="212" spans="2:8" x14ac:dyDescent="0.25">
      <c r="B212" s="7">
        <v>0</v>
      </c>
      <c r="C212" s="7">
        <v>0</v>
      </c>
      <c r="D212" s="7">
        <v>1</v>
      </c>
      <c r="E212" s="7">
        <v>0</v>
      </c>
      <c r="F212" s="7">
        <v>0.14705434577406926</v>
      </c>
      <c r="G212" s="7">
        <v>-0.60321982817636766</v>
      </c>
      <c r="H212" s="7">
        <v>-1.024514570651363</v>
      </c>
    </row>
    <row r="213" spans="2:8" x14ac:dyDescent="0.25">
      <c r="B213" s="7">
        <v>1</v>
      </c>
      <c r="C213" s="7">
        <v>1</v>
      </c>
      <c r="D213" s="7">
        <v>0.56666666666666665</v>
      </c>
      <c r="E213" s="7">
        <v>0.43333333333333335</v>
      </c>
      <c r="F213" s="7">
        <v>-0.90512173310787314</v>
      </c>
      <c r="G213" s="7">
        <v>1.2161004479635034</v>
      </c>
      <c r="H213" s="7">
        <v>0.97524272562832881</v>
      </c>
    </row>
    <row r="214" spans="2:8" x14ac:dyDescent="0.25">
      <c r="B214" s="7">
        <v>0</v>
      </c>
      <c r="C214" s="7">
        <v>0</v>
      </c>
      <c r="D214" s="7">
        <v>0.96666666666666667</v>
      </c>
      <c r="E214" s="7">
        <v>3.3333333333333333E-2</v>
      </c>
      <c r="F214" s="7">
        <v>1.1992304246560117</v>
      </c>
      <c r="G214" s="7">
        <v>-0.1483897591413999</v>
      </c>
      <c r="H214" s="7">
        <v>-1.024514570651363</v>
      </c>
    </row>
    <row r="215" spans="2:8" x14ac:dyDescent="0.25">
      <c r="B215" s="20">
        <v>1</v>
      </c>
      <c r="C215" s="20">
        <v>0</v>
      </c>
      <c r="D215" s="20">
        <v>0.8</v>
      </c>
      <c r="E215" s="20">
        <v>0.2</v>
      </c>
      <c r="F215" s="20">
        <v>-0.37903369366690193</v>
      </c>
      <c r="G215" s="20">
        <v>3.4902507931383426</v>
      </c>
      <c r="H215" s="20">
        <v>0.97524272562832881</v>
      </c>
    </row>
    <row r="216" spans="2:8" x14ac:dyDescent="0.25">
      <c r="B216" s="20">
        <v>1</v>
      </c>
      <c r="C216" s="20">
        <v>0</v>
      </c>
      <c r="D216" s="20">
        <v>0.81481481481481477</v>
      </c>
      <c r="E216" s="20">
        <v>0.18518518518518517</v>
      </c>
      <c r="F216" s="20">
        <v>-0.37903369366690193</v>
      </c>
      <c r="G216" s="20">
        <v>-0.1483897591413999</v>
      </c>
      <c r="H216" s="20">
        <v>0.97524272562832881</v>
      </c>
    </row>
    <row r="217" spans="2:8" x14ac:dyDescent="0.25">
      <c r="B217" s="20">
        <v>1</v>
      </c>
      <c r="C217" s="20">
        <v>0</v>
      </c>
      <c r="D217" s="20">
        <v>0.9</v>
      </c>
      <c r="E217" s="20">
        <v>0.1</v>
      </c>
      <c r="F217" s="20">
        <v>1.1992304246560117</v>
      </c>
      <c r="G217" s="20">
        <v>-0.60321982817636766</v>
      </c>
      <c r="H217" s="20">
        <v>0.97524272562832881</v>
      </c>
    </row>
    <row r="218" spans="2:8" x14ac:dyDescent="0.25">
      <c r="B218" s="7">
        <v>0</v>
      </c>
      <c r="C218" s="7">
        <v>0</v>
      </c>
      <c r="D218" s="7">
        <v>0.9152542372881356</v>
      </c>
      <c r="E218" s="7">
        <v>8.4745762711864403E-2</v>
      </c>
      <c r="F218" s="7">
        <v>-0.37903369366690193</v>
      </c>
      <c r="G218" s="7">
        <v>-0.1483897591413999</v>
      </c>
      <c r="H218" s="7">
        <v>-1.024514570651363</v>
      </c>
    </row>
    <row r="219" spans="2:8" x14ac:dyDescent="0.25">
      <c r="B219" s="7">
        <v>0</v>
      </c>
      <c r="C219" s="7">
        <v>0</v>
      </c>
      <c r="D219" s="7">
        <v>1</v>
      </c>
      <c r="E219" s="7">
        <v>0</v>
      </c>
      <c r="F219" s="7">
        <v>-1.4312097725488444</v>
      </c>
      <c r="G219" s="7">
        <v>-0.60321982817636766</v>
      </c>
      <c r="H219" s="7">
        <v>0.97524272562832881</v>
      </c>
    </row>
    <row r="220" spans="2:8" x14ac:dyDescent="0.25">
      <c r="B220" s="7">
        <v>0</v>
      </c>
      <c r="C220" s="7">
        <v>0</v>
      </c>
      <c r="D220" s="7">
        <v>1</v>
      </c>
      <c r="E220" s="7">
        <v>0</v>
      </c>
      <c r="F220" s="7">
        <v>1.1992304246560117</v>
      </c>
      <c r="G220" s="7">
        <v>-0.60321982817636766</v>
      </c>
      <c r="H220" s="7">
        <v>-1.024514570651363</v>
      </c>
    </row>
    <row r="221" spans="2:8" x14ac:dyDescent="0.25">
      <c r="B221" s="7">
        <v>0</v>
      </c>
      <c r="C221" s="7">
        <v>0</v>
      </c>
      <c r="D221" s="7">
        <v>0.96666666666666667</v>
      </c>
      <c r="E221" s="7">
        <v>3.3333333333333333E-2</v>
      </c>
      <c r="F221" s="7">
        <v>-0.37903369366690193</v>
      </c>
      <c r="G221" s="7">
        <v>-0.60321982817636766</v>
      </c>
      <c r="H221" s="7">
        <v>-1.024514570651363</v>
      </c>
    </row>
    <row r="222" spans="2:8" x14ac:dyDescent="0.25">
      <c r="B222" s="7">
        <v>0</v>
      </c>
      <c r="C222" s="7">
        <v>0</v>
      </c>
      <c r="D222" s="7">
        <v>0.96875</v>
      </c>
      <c r="E222" s="7">
        <v>3.125E-2</v>
      </c>
      <c r="F222" s="7">
        <v>0.14705434577406926</v>
      </c>
      <c r="G222" s="7">
        <v>-0.60321982817636766</v>
      </c>
      <c r="H222" s="7">
        <v>0.97524272562832881</v>
      </c>
    </row>
    <row r="223" spans="2:8" x14ac:dyDescent="0.25">
      <c r="B223" s="7">
        <v>0</v>
      </c>
      <c r="C223" s="7">
        <v>0</v>
      </c>
      <c r="D223" s="7">
        <v>1</v>
      </c>
      <c r="E223" s="7">
        <v>0</v>
      </c>
      <c r="F223" s="7">
        <v>-1.4312097725488444</v>
      </c>
      <c r="G223" s="7">
        <v>-0.60321982817636766</v>
      </c>
      <c r="H223" s="7">
        <v>-1.024514570651363</v>
      </c>
    </row>
    <row r="224" spans="2:8" x14ac:dyDescent="0.25">
      <c r="B224" s="7">
        <v>0</v>
      </c>
      <c r="C224" s="7">
        <v>0</v>
      </c>
      <c r="D224" s="7">
        <v>0.97777777777777775</v>
      </c>
      <c r="E224" s="7">
        <v>2.2222222222222223E-2</v>
      </c>
      <c r="F224" s="7">
        <v>0.67314238521504044</v>
      </c>
      <c r="G224" s="7">
        <v>-0.60321982817636766</v>
      </c>
      <c r="H224" s="7">
        <v>-1.024514570651363</v>
      </c>
    </row>
    <row r="225" spans="2:8" x14ac:dyDescent="0.25">
      <c r="B225" s="7">
        <v>0</v>
      </c>
      <c r="C225" s="7">
        <v>0</v>
      </c>
      <c r="D225" s="7">
        <v>0.96666666666666667</v>
      </c>
      <c r="E225" s="7">
        <v>3.3333333333333333E-2</v>
      </c>
      <c r="F225" s="7">
        <v>-0.90512173310787314</v>
      </c>
      <c r="G225" s="7">
        <v>-0.60321982817636766</v>
      </c>
      <c r="H225" s="7">
        <v>0.97524272562832881</v>
      </c>
    </row>
    <row r="226" spans="2:8" x14ac:dyDescent="0.25">
      <c r="B226" s="7">
        <v>0</v>
      </c>
      <c r="C226" s="7">
        <v>0</v>
      </c>
      <c r="D226" s="7">
        <v>1</v>
      </c>
      <c r="E226" s="7">
        <v>0</v>
      </c>
      <c r="F226" s="7">
        <v>1.1992304246560117</v>
      </c>
      <c r="G226" s="7">
        <v>-0.60321982817636766</v>
      </c>
      <c r="H226" s="7">
        <v>-1.024514570651363</v>
      </c>
    </row>
    <row r="227" spans="2:8" x14ac:dyDescent="0.25">
      <c r="B227" s="7">
        <v>0</v>
      </c>
      <c r="C227" s="7">
        <v>0</v>
      </c>
      <c r="D227" s="7">
        <v>0.93333333333333335</v>
      </c>
      <c r="E227" s="7">
        <v>6.6666666666666666E-2</v>
      </c>
      <c r="F227" s="7">
        <v>0.14705434577406926</v>
      </c>
      <c r="G227" s="7">
        <v>0.30644030989356791</v>
      </c>
      <c r="H227" s="7">
        <v>-1.024514570651363</v>
      </c>
    </row>
    <row r="228" spans="2:8" x14ac:dyDescent="0.25">
      <c r="B228" s="20">
        <v>1</v>
      </c>
      <c r="C228" s="20">
        <v>0</v>
      </c>
      <c r="D228" s="20">
        <v>0.81481481481481477</v>
      </c>
      <c r="E228" s="20">
        <v>0.18518518518518517</v>
      </c>
      <c r="F228" s="20">
        <v>-0.37903369366690193</v>
      </c>
      <c r="G228" s="20">
        <v>-0.1483897591413999</v>
      </c>
      <c r="H228" s="20">
        <v>0.97524272562832881</v>
      </c>
    </row>
    <row r="229" spans="2:8" x14ac:dyDescent="0.25">
      <c r="B229" s="20">
        <v>1</v>
      </c>
      <c r="C229" s="20">
        <v>0</v>
      </c>
      <c r="D229" s="20">
        <v>0.81481481481481477</v>
      </c>
      <c r="E229" s="20">
        <v>0.18518518518518517</v>
      </c>
      <c r="F229" s="20">
        <v>-0.37903369366690193</v>
      </c>
      <c r="G229" s="20">
        <v>-0.1483897591413999</v>
      </c>
      <c r="H229" s="20">
        <v>0.97524272562832881</v>
      </c>
    </row>
    <row r="230" spans="2:8" x14ac:dyDescent="0.25">
      <c r="B230" s="7">
        <v>0</v>
      </c>
      <c r="C230" s="7">
        <v>0</v>
      </c>
      <c r="D230" s="7">
        <v>0.97777777777777775</v>
      </c>
      <c r="E230" s="7">
        <v>2.2222222222222223E-2</v>
      </c>
      <c r="F230" s="7">
        <v>0.67314238521504044</v>
      </c>
      <c r="G230" s="7">
        <v>-0.60321982817636766</v>
      </c>
      <c r="H230" s="7">
        <v>-1.024514570651363</v>
      </c>
    </row>
    <row r="231" spans="2:8" x14ac:dyDescent="0.25">
      <c r="B231" s="7">
        <v>0</v>
      </c>
      <c r="C231" s="7">
        <v>0</v>
      </c>
      <c r="D231" s="7">
        <v>0.9152542372881356</v>
      </c>
      <c r="E231" s="7">
        <v>8.4745762711864403E-2</v>
      </c>
      <c r="F231" s="7">
        <v>-0.37903369366690193</v>
      </c>
      <c r="G231" s="7">
        <v>-0.1483897591413999</v>
      </c>
      <c r="H231" s="7">
        <v>-1.024514570651363</v>
      </c>
    </row>
    <row r="232" spans="2:8" x14ac:dyDescent="0.25">
      <c r="B232" s="7">
        <v>0</v>
      </c>
      <c r="C232" s="7">
        <v>0</v>
      </c>
      <c r="D232" s="7">
        <v>0.96875</v>
      </c>
      <c r="E232" s="7">
        <v>3.125E-2</v>
      </c>
      <c r="F232" s="7">
        <v>0.14705434577406926</v>
      </c>
      <c r="G232" s="7">
        <v>-0.60321982817636766</v>
      </c>
      <c r="H232" s="7">
        <v>0.97524272562832881</v>
      </c>
    </row>
    <row r="233" spans="2:8" x14ac:dyDescent="0.25">
      <c r="B233" s="7">
        <v>0</v>
      </c>
      <c r="C233" s="7">
        <v>0</v>
      </c>
      <c r="D233" s="7">
        <v>0.97777777777777775</v>
      </c>
      <c r="E233" s="7">
        <v>2.2222222222222223E-2</v>
      </c>
      <c r="F233" s="7">
        <v>0.67314238521504044</v>
      </c>
      <c r="G233" s="7">
        <v>-0.60321982817636766</v>
      </c>
      <c r="H233" s="7">
        <v>-1.024514570651363</v>
      </c>
    </row>
    <row r="234" spans="2:8" x14ac:dyDescent="0.25">
      <c r="B234" s="7">
        <v>0</v>
      </c>
      <c r="C234" s="7">
        <v>0</v>
      </c>
      <c r="D234" s="7">
        <v>0.97777777777777775</v>
      </c>
      <c r="E234" s="7">
        <v>2.2222222222222223E-2</v>
      </c>
      <c r="F234" s="7">
        <v>0.67314238521504044</v>
      </c>
      <c r="G234" s="7">
        <v>-0.60321982817636766</v>
      </c>
      <c r="H234" s="7">
        <v>-1.024514570651363</v>
      </c>
    </row>
    <row r="235" spans="2:8" x14ac:dyDescent="0.25">
      <c r="B235" s="20">
        <v>1</v>
      </c>
      <c r="C235" s="20">
        <v>0</v>
      </c>
      <c r="D235" s="20">
        <v>0.81481481481481477</v>
      </c>
      <c r="E235" s="20">
        <v>0.18518518518518517</v>
      </c>
      <c r="F235" s="20">
        <v>-0.37903369366690193</v>
      </c>
      <c r="G235" s="20">
        <v>-0.1483897591413999</v>
      </c>
      <c r="H235" s="20">
        <v>0.97524272562832881</v>
      </c>
    </row>
    <row r="236" spans="2:8" x14ac:dyDescent="0.25">
      <c r="B236" s="7">
        <v>0</v>
      </c>
      <c r="C236" s="7">
        <v>0</v>
      </c>
      <c r="D236" s="7">
        <v>1</v>
      </c>
      <c r="E236" s="7">
        <v>0</v>
      </c>
      <c r="F236" s="7">
        <v>0.67314238521504044</v>
      </c>
      <c r="G236" s="7">
        <v>-0.60321982817636766</v>
      </c>
      <c r="H236" s="7">
        <v>0.97524272562832881</v>
      </c>
    </row>
    <row r="237" spans="2:8" x14ac:dyDescent="0.25">
      <c r="B237" s="20">
        <v>1</v>
      </c>
      <c r="C237" s="20">
        <v>0</v>
      </c>
      <c r="D237" s="20">
        <v>0.81481481481481477</v>
      </c>
      <c r="E237" s="20">
        <v>0.18518518518518517</v>
      </c>
      <c r="F237" s="20">
        <v>-0.37903369366690193</v>
      </c>
      <c r="G237" s="20">
        <v>-0.1483897591413999</v>
      </c>
      <c r="H237" s="20">
        <v>0.97524272562832881</v>
      </c>
    </row>
    <row r="238" spans="2:8" x14ac:dyDescent="0.25">
      <c r="B238" s="20">
        <v>1</v>
      </c>
      <c r="C238" s="20">
        <v>0</v>
      </c>
      <c r="D238" s="20">
        <v>0.73913043478260865</v>
      </c>
      <c r="E238" s="20">
        <v>0.2608695652173913</v>
      </c>
      <c r="F238" s="20">
        <v>0.14705434577406926</v>
      </c>
      <c r="G238" s="20">
        <v>-0.1483897591413999</v>
      </c>
      <c r="H238" s="20">
        <v>0.97524272562832881</v>
      </c>
    </row>
    <row r="239" spans="2:8" x14ac:dyDescent="0.25">
      <c r="B239" s="20">
        <v>1</v>
      </c>
      <c r="C239" s="20">
        <v>0</v>
      </c>
      <c r="D239" s="20">
        <v>0.9</v>
      </c>
      <c r="E239" s="20">
        <v>0.1</v>
      </c>
      <c r="F239" s="20">
        <v>-1.4312097725488444</v>
      </c>
      <c r="G239" s="20">
        <v>1.2161004479635034</v>
      </c>
      <c r="H239" s="20">
        <v>-1.024514570651363</v>
      </c>
    </row>
    <row r="240" spans="2:8" x14ac:dyDescent="0.25">
      <c r="B240" s="7">
        <v>0</v>
      </c>
      <c r="C240" s="7">
        <v>0</v>
      </c>
      <c r="D240" s="7">
        <v>1</v>
      </c>
      <c r="E240" s="7">
        <v>0</v>
      </c>
      <c r="F240" s="7">
        <v>-1.4312097725488444</v>
      </c>
      <c r="G240" s="7">
        <v>-0.60321982817636766</v>
      </c>
      <c r="H240" s="7">
        <v>0.97524272562832881</v>
      </c>
    </row>
    <row r="241" spans="2:8" x14ac:dyDescent="0.25">
      <c r="B241" s="7">
        <v>0</v>
      </c>
      <c r="C241" s="7">
        <v>0</v>
      </c>
      <c r="D241" s="7">
        <v>1</v>
      </c>
      <c r="E241" s="7">
        <v>0</v>
      </c>
      <c r="F241" s="7">
        <v>-1.4312097725488444</v>
      </c>
      <c r="G241" s="7">
        <v>0.30644030989356791</v>
      </c>
      <c r="H241" s="7">
        <v>-1.024514570651363</v>
      </c>
    </row>
    <row r="242" spans="2:8" x14ac:dyDescent="0.25">
      <c r="B242" s="7">
        <v>0</v>
      </c>
      <c r="C242" s="7">
        <v>0</v>
      </c>
      <c r="D242" s="7">
        <v>1</v>
      </c>
      <c r="E242" s="7">
        <v>0</v>
      </c>
      <c r="F242" s="7">
        <v>0.67314238521504044</v>
      </c>
      <c r="G242" s="7">
        <v>-0.60321982817636766</v>
      </c>
      <c r="H242" s="7">
        <v>0.97524272562832881</v>
      </c>
    </row>
    <row r="243" spans="2:8" x14ac:dyDescent="0.25">
      <c r="B243" s="7">
        <v>0</v>
      </c>
      <c r="C243" s="7">
        <v>0</v>
      </c>
      <c r="D243" s="7">
        <v>0.93333333333333335</v>
      </c>
      <c r="E243" s="7">
        <v>6.6666666666666666E-2</v>
      </c>
      <c r="F243" s="7">
        <v>0.67314238521504044</v>
      </c>
      <c r="G243" s="7">
        <v>-0.1483897591413999</v>
      </c>
      <c r="H243" s="7">
        <v>0.97524272562832881</v>
      </c>
    </row>
    <row r="244" spans="2:8" x14ac:dyDescent="0.25">
      <c r="B244" s="7">
        <v>0</v>
      </c>
      <c r="C244" s="7">
        <v>0</v>
      </c>
      <c r="D244" s="7">
        <v>0.93333333333333335</v>
      </c>
      <c r="E244" s="7">
        <v>6.6666666666666666E-2</v>
      </c>
      <c r="F244" s="7">
        <v>-0.90512173310787314</v>
      </c>
      <c r="G244" s="7">
        <v>0.30644030989356791</v>
      </c>
      <c r="H244" s="7">
        <v>-1.024514570651363</v>
      </c>
    </row>
    <row r="245" spans="2:8" x14ac:dyDescent="0.25">
      <c r="B245" s="7">
        <v>0</v>
      </c>
      <c r="C245" s="7">
        <v>0</v>
      </c>
      <c r="D245" s="7">
        <v>0.93333333333333335</v>
      </c>
      <c r="E245" s="7">
        <v>6.6666666666666666E-2</v>
      </c>
      <c r="F245" s="7">
        <v>0.67314238521504044</v>
      </c>
      <c r="G245" s="7">
        <v>-0.1483897591413999</v>
      </c>
      <c r="H245" s="7">
        <v>-1.024514570651363</v>
      </c>
    </row>
    <row r="246" spans="2:8" x14ac:dyDescent="0.25">
      <c r="B246" s="7">
        <v>0</v>
      </c>
      <c r="C246" s="7">
        <v>0</v>
      </c>
      <c r="D246" s="7">
        <v>0.970873786407767</v>
      </c>
      <c r="E246" s="7">
        <v>2.9126213592233011E-2</v>
      </c>
      <c r="F246" s="7">
        <v>1.725318464096983</v>
      </c>
      <c r="G246" s="7">
        <v>-0.60321982817636766</v>
      </c>
      <c r="H246" s="7">
        <v>0.97524272562832881</v>
      </c>
    </row>
    <row r="247" spans="2:8" x14ac:dyDescent="0.25">
      <c r="B247" s="20">
        <v>1</v>
      </c>
      <c r="C247" s="20">
        <v>0</v>
      </c>
      <c r="D247" s="20">
        <v>0.6</v>
      </c>
      <c r="E247" s="20">
        <v>0.4</v>
      </c>
      <c r="F247" s="20">
        <v>-1.4312097725488444</v>
      </c>
      <c r="G247" s="20">
        <v>1.6709305169984712</v>
      </c>
      <c r="H247" s="20">
        <v>0.97524272562832881</v>
      </c>
    </row>
    <row r="248" spans="2:8" x14ac:dyDescent="0.25">
      <c r="B248" s="7">
        <v>0</v>
      </c>
      <c r="C248" s="7">
        <v>0</v>
      </c>
      <c r="D248" s="7">
        <v>1</v>
      </c>
      <c r="E248" s="7">
        <v>0</v>
      </c>
      <c r="F248" s="7">
        <v>-1.4312097725488444</v>
      </c>
      <c r="G248" s="7">
        <v>-0.60321982817636766</v>
      </c>
      <c r="H248" s="7">
        <v>-1.024514570651363</v>
      </c>
    </row>
    <row r="249" spans="2:8" x14ac:dyDescent="0.25">
      <c r="B249" s="20">
        <v>1</v>
      </c>
      <c r="C249" s="20">
        <v>0</v>
      </c>
      <c r="D249" s="20">
        <v>0.81481481481481477</v>
      </c>
      <c r="E249" s="20">
        <v>0.18518518518518517</v>
      </c>
      <c r="F249" s="20">
        <v>-0.37903369366690193</v>
      </c>
      <c r="G249" s="20">
        <v>-0.1483897591413999</v>
      </c>
      <c r="H249" s="20">
        <v>0.97524272562832881</v>
      </c>
    </row>
    <row r="250" spans="2:8" x14ac:dyDescent="0.25">
      <c r="B250" s="7">
        <v>0</v>
      </c>
      <c r="C250" s="7">
        <v>0</v>
      </c>
      <c r="D250" s="7">
        <v>1</v>
      </c>
      <c r="E250" s="7">
        <v>0</v>
      </c>
      <c r="F250" s="7">
        <v>0.14705434577406926</v>
      </c>
      <c r="G250" s="7">
        <v>-0.60321982817636766</v>
      </c>
      <c r="H250" s="7">
        <v>-1.024514570651363</v>
      </c>
    </row>
    <row r="251" spans="2:8" x14ac:dyDescent="0.25">
      <c r="B251" s="7">
        <v>0</v>
      </c>
      <c r="C251" s="7">
        <v>0</v>
      </c>
      <c r="D251" s="7">
        <v>1</v>
      </c>
      <c r="E251" s="7">
        <v>0</v>
      </c>
      <c r="F251" s="7">
        <v>-1.4312097725488444</v>
      </c>
      <c r="G251" s="7">
        <v>0.30644030989356791</v>
      </c>
      <c r="H251" s="7">
        <v>-1.024514570651363</v>
      </c>
    </row>
    <row r="252" spans="2:8" x14ac:dyDescent="0.25">
      <c r="B252" s="7">
        <v>0</v>
      </c>
      <c r="C252" s="7">
        <v>0</v>
      </c>
      <c r="D252" s="7">
        <v>1</v>
      </c>
      <c r="E252" s="7">
        <v>0</v>
      </c>
      <c r="F252" s="7">
        <v>0.67314238521504044</v>
      </c>
      <c r="G252" s="7">
        <v>-0.60321982817636766</v>
      </c>
      <c r="H252" s="7">
        <v>0.97524272562832881</v>
      </c>
    </row>
    <row r="253" spans="2:8" x14ac:dyDescent="0.25">
      <c r="B253" s="7">
        <v>0</v>
      </c>
      <c r="C253" s="7">
        <v>0</v>
      </c>
      <c r="D253" s="7">
        <v>0.94444444444444442</v>
      </c>
      <c r="E253" s="7">
        <v>5.5555555555555552E-2</v>
      </c>
      <c r="F253" s="7">
        <v>0.14705434577406926</v>
      </c>
      <c r="G253" s="7">
        <v>-0.1483897591413999</v>
      </c>
      <c r="H253" s="7">
        <v>-1.024514570651363</v>
      </c>
    </row>
    <row r="254" spans="2:8" x14ac:dyDescent="0.25">
      <c r="B254" s="7">
        <v>0</v>
      </c>
      <c r="C254" s="7">
        <v>0</v>
      </c>
      <c r="D254" s="7">
        <v>0.93333333333333335</v>
      </c>
      <c r="E254" s="7">
        <v>6.6666666666666666E-2</v>
      </c>
      <c r="F254" s="7">
        <v>-0.90512173310787314</v>
      </c>
      <c r="G254" s="7">
        <v>0.30644030989356791</v>
      </c>
      <c r="H254" s="7">
        <v>-1.024514570651363</v>
      </c>
    </row>
    <row r="255" spans="2:8" x14ac:dyDescent="0.25">
      <c r="B255" s="20">
        <v>1</v>
      </c>
      <c r="C255" s="20">
        <v>0</v>
      </c>
      <c r="D255" s="20">
        <v>0.73913043478260865</v>
      </c>
      <c r="E255" s="20">
        <v>0.2608695652173913</v>
      </c>
      <c r="F255" s="20">
        <v>0.14705434577406926</v>
      </c>
      <c r="G255" s="20">
        <v>-0.1483897591413999</v>
      </c>
      <c r="H255" s="20">
        <v>0.97524272562832881</v>
      </c>
    </row>
    <row r="256" spans="2:8" x14ac:dyDescent="0.25">
      <c r="B256" s="20">
        <v>1</v>
      </c>
      <c r="C256" s="20">
        <v>0</v>
      </c>
      <c r="D256" s="20">
        <v>0.81481481481481477</v>
      </c>
      <c r="E256" s="20">
        <v>0.18518518518518517</v>
      </c>
      <c r="F256" s="20">
        <v>-0.37903369366690193</v>
      </c>
      <c r="G256" s="20">
        <v>-0.1483897591413999</v>
      </c>
      <c r="H256" s="20">
        <v>0.97524272562832881</v>
      </c>
    </row>
    <row r="257" spans="2:8" x14ac:dyDescent="0.25">
      <c r="B257" s="7">
        <v>0</v>
      </c>
      <c r="C257" s="7">
        <v>0</v>
      </c>
      <c r="D257" s="7">
        <v>1</v>
      </c>
      <c r="E257" s="7">
        <v>0</v>
      </c>
      <c r="F257" s="7">
        <v>1.725318464096983</v>
      </c>
      <c r="G257" s="7">
        <v>-0.1483897591413999</v>
      </c>
      <c r="H257" s="7">
        <v>-1.024514570651363</v>
      </c>
    </row>
    <row r="258" spans="2:8" x14ac:dyDescent="0.25">
      <c r="B258" s="20">
        <v>1</v>
      </c>
      <c r="C258" s="20">
        <v>0</v>
      </c>
      <c r="D258" s="20">
        <v>0.8666666666666667</v>
      </c>
      <c r="E258" s="20">
        <v>0.13333333333333333</v>
      </c>
      <c r="F258" s="20">
        <v>-0.37903369366690193</v>
      </c>
      <c r="G258" s="20">
        <v>0.76127037892853566</v>
      </c>
      <c r="H258" s="20">
        <v>-1.024514570651363</v>
      </c>
    </row>
    <row r="259" spans="2:8" x14ac:dyDescent="0.25">
      <c r="B259" s="7">
        <v>0</v>
      </c>
      <c r="C259" s="7">
        <v>0</v>
      </c>
      <c r="D259" s="7">
        <v>0.96666666666666667</v>
      </c>
      <c r="E259" s="7">
        <v>3.3333333333333333E-2</v>
      </c>
      <c r="F259" s="7">
        <v>1.1992304246560117</v>
      </c>
      <c r="G259" s="7">
        <v>-0.1483897591413999</v>
      </c>
      <c r="H259" s="7">
        <v>-1.024514570651363</v>
      </c>
    </row>
    <row r="260" spans="2:8" x14ac:dyDescent="0.25">
      <c r="B260" s="7">
        <v>0</v>
      </c>
      <c r="C260" s="7">
        <v>0</v>
      </c>
      <c r="D260" s="7">
        <v>0.96875</v>
      </c>
      <c r="E260" s="7">
        <v>3.125E-2</v>
      </c>
      <c r="F260" s="7">
        <v>0.14705434577406926</v>
      </c>
      <c r="G260" s="7">
        <v>-0.60321982817636766</v>
      </c>
      <c r="H260" s="7">
        <v>0.97524272562832881</v>
      </c>
    </row>
    <row r="261" spans="2:8" x14ac:dyDescent="0.25">
      <c r="B261" s="7">
        <v>0</v>
      </c>
      <c r="C261" s="7">
        <v>0</v>
      </c>
      <c r="D261" s="7">
        <v>0.93333333333333335</v>
      </c>
      <c r="E261" s="7">
        <v>6.6666666666666666E-2</v>
      </c>
      <c r="F261" s="7">
        <v>-0.37903369366690193</v>
      </c>
      <c r="G261" s="7">
        <v>0.30644030989356791</v>
      </c>
      <c r="H261" s="7">
        <v>-1.024514570651363</v>
      </c>
    </row>
    <row r="262" spans="2:8" x14ac:dyDescent="0.25">
      <c r="B262" s="20">
        <v>1</v>
      </c>
      <c r="C262" s="20">
        <v>0</v>
      </c>
      <c r="D262" s="20">
        <v>0.83333333333333337</v>
      </c>
      <c r="E262" s="20">
        <v>0.16666666666666666</v>
      </c>
      <c r="F262" s="20">
        <v>-0.90512173310787314</v>
      </c>
      <c r="G262" s="20">
        <v>0.30644030989356791</v>
      </c>
      <c r="H262" s="20">
        <v>0.97524272562832881</v>
      </c>
    </row>
    <row r="263" spans="2:8" x14ac:dyDescent="0.25">
      <c r="B263" s="20">
        <v>1</v>
      </c>
      <c r="C263" s="20">
        <v>0</v>
      </c>
      <c r="D263" s="20">
        <v>0.76666666666666672</v>
      </c>
      <c r="E263" s="20">
        <v>0.23333333333333334</v>
      </c>
      <c r="F263" s="20">
        <v>0.14705434577406926</v>
      </c>
      <c r="G263" s="20">
        <v>1.6709305169984712</v>
      </c>
      <c r="H263" s="20">
        <v>-1.024514570651363</v>
      </c>
    </row>
    <row r="264" spans="2:8" x14ac:dyDescent="0.25">
      <c r="B264" s="20">
        <v>1</v>
      </c>
      <c r="C264" s="20">
        <v>0</v>
      </c>
      <c r="D264" s="20">
        <v>0.81481481481481477</v>
      </c>
      <c r="E264" s="20">
        <v>0.18518518518518517</v>
      </c>
      <c r="F264" s="20">
        <v>-0.37903369366690193</v>
      </c>
      <c r="G264" s="20">
        <v>-0.1483897591413999</v>
      </c>
      <c r="H264" s="20">
        <v>0.97524272562832881</v>
      </c>
    </row>
    <row r="265" spans="2:8" x14ac:dyDescent="0.25">
      <c r="B265" s="20">
        <v>0</v>
      </c>
      <c r="C265" s="20">
        <v>1</v>
      </c>
      <c r="D265" s="20">
        <v>0.93939393939393945</v>
      </c>
      <c r="E265" s="20">
        <v>6.0606060606060608E-2</v>
      </c>
      <c r="F265" s="20">
        <v>-0.37903369366690193</v>
      </c>
      <c r="G265" s="20">
        <v>-0.60321982817636766</v>
      </c>
      <c r="H265" s="20">
        <v>0.97524272562832881</v>
      </c>
    </row>
    <row r="266" spans="2:8" x14ac:dyDescent="0.25">
      <c r="B266" s="20">
        <v>1</v>
      </c>
      <c r="C266" s="20">
        <v>0</v>
      </c>
      <c r="D266" s="20">
        <v>0.83333333333333337</v>
      </c>
      <c r="E266" s="20">
        <v>0.16666666666666666</v>
      </c>
      <c r="F266" s="20">
        <v>-0.90512173310787314</v>
      </c>
      <c r="G266" s="20">
        <v>1.6709305169984712</v>
      </c>
      <c r="H266" s="20">
        <v>-1.024514570651363</v>
      </c>
    </row>
    <row r="267" spans="2:8" x14ac:dyDescent="0.25">
      <c r="B267" s="7">
        <v>0</v>
      </c>
      <c r="C267" s="7">
        <v>0</v>
      </c>
      <c r="D267" s="7">
        <v>1</v>
      </c>
      <c r="E267" s="7">
        <v>0</v>
      </c>
      <c r="F267" s="7">
        <v>1.725318464096983</v>
      </c>
      <c r="G267" s="7">
        <v>-0.60321982817636766</v>
      </c>
      <c r="H267" s="7">
        <v>-1.024514570651363</v>
      </c>
    </row>
    <row r="268" spans="2:8" x14ac:dyDescent="0.25">
      <c r="B268" s="7">
        <v>0</v>
      </c>
      <c r="C268" s="7">
        <v>0</v>
      </c>
      <c r="D268" s="7">
        <v>0.93333333333333335</v>
      </c>
      <c r="E268" s="7">
        <v>6.6666666666666666E-2</v>
      </c>
      <c r="F268" s="7">
        <v>0.67314238521504044</v>
      </c>
      <c r="G268" s="7">
        <v>-0.1483897591413999</v>
      </c>
      <c r="H268" s="7">
        <v>-1.024514570651363</v>
      </c>
    </row>
    <row r="269" spans="2:8" x14ac:dyDescent="0.25">
      <c r="B269" s="7">
        <v>0</v>
      </c>
      <c r="C269" s="7">
        <v>0</v>
      </c>
      <c r="D269" s="7">
        <v>0.96875</v>
      </c>
      <c r="E269" s="7">
        <v>3.125E-2</v>
      </c>
      <c r="F269" s="7">
        <v>0.14705434577406926</v>
      </c>
      <c r="G269" s="7">
        <v>-0.60321982817636766</v>
      </c>
      <c r="H269" s="7">
        <v>0.97524272562832881</v>
      </c>
    </row>
    <row r="270" spans="2:8" x14ac:dyDescent="0.25">
      <c r="B270" s="7">
        <v>0</v>
      </c>
      <c r="C270" s="7">
        <v>0</v>
      </c>
      <c r="D270" s="7">
        <v>1</v>
      </c>
      <c r="E270" s="7">
        <v>0</v>
      </c>
      <c r="F270" s="7">
        <v>-1.4312097725488444</v>
      </c>
      <c r="G270" s="7">
        <v>-0.1483897591413999</v>
      </c>
      <c r="H270" s="7">
        <v>-1.024514570651363</v>
      </c>
    </row>
    <row r="271" spans="2:8" x14ac:dyDescent="0.25">
      <c r="B271" s="7">
        <v>0</v>
      </c>
      <c r="C271" s="7">
        <v>0</v>
      </c>
      <c r="D271" s="7">
        <v>1</v>
      </c>
      <c r="E271" s="7">
        <v>0</v>
      </c>
      <c r="F271" s="7">
        <v>1.725318464096983</v>
      </c>
      <c r="G271" s="7">
        <v>-0.60321982817636766</v>
      </c>
      <c r="H271" s="7">
        <v>-1.024514570651363</v>
      </c>
    </row>
    <row r="272" spans="2:8" x14ac:dyDescent="0.25">
      <c r="B272" s="20">
        <v>1</v>
      </c>
      <c r="C272" s="20">
        <v>0</v>
      </c>
      <c r="D272" s="20">
        <v>0.73913043478260865</v>
      </c>
      <c r="E272" s="20">
        <v>0.2608695652173913</v>
      </c>
      <c r="F272" s="20">
        <v>0.14705434577406926</v>
      </c>
      <c r="G272" s="20">
        <v>-0.1483897591413999</v>
      </c>
      <c r="H272" s="20">
        <v>0.97524272562832881</v>
      </c>
    </row>
    <row r="273" spans="2:8" x14ac:dyDescent="0.25">
      <c r="B273" s="7">
        <v>0</v>
      </c>
      <c r="C273" s="7">
        <v>0</v>
      </c>
      <c r="D273" s="7">
        <v>0.93939393939393945</v>
      </c>
      <c r="E273" s="7">
        <v>6.0606060606060608E-2</v>
      </c>
      <c r="F273" s="7">
        <v>-0.37903369366690193</v>
      </c>
      <c r="G273" s="7">
        <v>-0.60321982817636766</v>
      </c>
      <c r="H273" s="7">
        <v>0.97524272562832881</v>
      </c>
    </row>
    <row r="274" spans="2:8" x14ac:dyDescent="0.25">
      <c r="B274" s="7">
        <v>0</v>
      </c>
      <c r="C274" s="7">
        <v>0</v>
      </c>
      <c r="D274" s="7">
        <v>1</v>
      </c>
      <c r="E274" s="7">
        <v>0</v>
      </c>
      <c r="F274" s="7">
        <v>0.14705434577406926</v>
      </c>
      <c r="G274" s="7">
        <v>-0.60321982817636766</v>
      </c>
      <c r="H274" s="7">
        <v>-1.024514570651363</v>
      </c>
    </row>
    <row r="275" spans="2:8" x14ac:dyDescent="0.25">
      <c r="B275" s="20">
        <v>0</v>
      </c>
      <c r="C275" s="20">
        <v>1</v>
      </c>
      <c r="D275" s="20">
        <v>0.93333333333333335</v>
      </c>
      <c r="E275" s="20">
        <v>6.6666666666666666E-2</v>
      </c>
      <c r="F275" s="20">
        <v>0.67314238521504044</v>
      </c>
      <c r="G275" s="20">
        <v>-0.1483897591413999</v>
      </c>
      <c r="H275" s="20">
        <v>0.97524272562832881</v>
      </c>
    </row>
    <row r="276" spans="2:8" x14ac:dyDescent="0.25">
      <c r="B276" s="7">
        <v>0</v>
      </c>
      <c r="C276" s="7">
        <v>0</v>
      </c>
      <c r="D276" s="7">
        <v>0.92500000000000004</v>
      </c>
      <c r="E276" s="7">
        <v>7.4999999999999997E-2</v>
      </c>
      <c r="F276" s="7">
        <v>-0.90512173310787314</v>
      </c>
      <c r="G276" s="7">
        <v>-0.1483897591413999</v>
      </c>
      <c r="H276" s="7">
        <v>0.97524272562832881</v>
      </c>
    </row>
    <row r="277" spans="2:8" x14ac:dyDescent="0.25">
      <c r="B277" s="7">
        <v>0</v>
      </c>
      <c r="C277" s="7">
        <v>0</v>
      </c>
      <c r="D277" s="7">
        <v>0.93333333333333335</v>
      </c>
      <c r="E277" s="7">
        <v>6.6666666666666666E-2</v>
      </c>
      <c r="F277" s="7">
        <v>-1.4312097725488444</v>
      </c>
      <c r="G277" s="7">
        <v>3.94508086217331</v>
      </c>
      <c r="H277" s="7">
        <v>-1.024514570651363</v>
      </c>
    </row>
    <row r="278" spans="2:8" x14ac:dyDescent="0.25">
      <c r="B278" s="20">
        <v>1</v>
      </c>
      <c r="C278" s="20">
        <v>0</v>
      </c>
      <c r="D278" s="20">
        <v>0.73333333333333328</v>
      </c>
      <c r="E278" s="20">
        <v>0.26666666666666666</v>
      </c>
      <c r="F278" s="20">
        <v>0.14705434577406926</v>
      </c>
      <c r="G278" s="20">
        <v>1.2161004479635034</v>
      </c>
      <c r="H278" s="20">
        <v>0.97524272562832881</v>
      </c>
    </row>
    <row r="279" spans="2:8" x14ac:dyDescent="0.25">
      <c r="B279" s="7">
        <v>0</v>
      </c>
      <c r="C279" s="7">
        <v>0</v>
      </c>
      <c r="D279" s="7">
        <v>0.970873786407767</v>
      </c>
      <c r="E279" s="7">
        <v>2.9126213592233011E-2</v>
      </c>
      <c r="F279" s="7">
        <v>1.725318464096983</v>
      </c>
      <c r="G279" s="7">
        <v>-0.60321982817636766</v>
      </c>
      <c r="H279" s="7">
        <v>0.97524272562832881</v>
      </c>
    </row>
    <row r="280" spans="2:8" x14ac:dyDescent="0.25">
      <c r="B280" s="7">
        <v>0</v>
      </c>
      <c r="C280" s="7">
        <v>0</v>
      </c>
      <c r="D280" s="7">
        <v>0.94444444444444442</v>
      </c>
      <c r="E280" s="7">
        <v>5.5555555555555552E-2</v>
      </c>
      <c r="F280" s="7">
        <v>0.14705434577406926</v>
      </c>
      <c r="G280" s="7">
        <v>-0.1483897591413999</v>
      </c>
      <c r="H280" s="7">
        <v>-1.024514570651363</v>
      </c>
    </row>
    <row r="281" spans="2:8" x14ac:dyDescent="0.25">
      <c r="B281" s="7">
        <v>0</v>
      </c>
      <c r="C281" s="7">
        <v>0</v>
      </c>
      <c r="D281" s="7">
        <v>0.9152542372881356</v>
      </c>
      <c r="E281" s="7">
        <v>8.4745762711864403E-2</v>
      </c>
      <c r="F281" s="7">
        <v>-0.37903369366690193</v>
      </c>
      <c r="G281" s="7">
        <v>-0.1483897591413999</v>
      </c>
      <c r="H281" s="7">
        <v>-1.024514570651363</v>
      </c>
    </row>
    <row r="282" spans="2:8" x14ac:dyDescent="0.25">
      <c r="B282" s="7">
        <v>0</v>
      </c>
      <c r="C282" s="7">
        <v>0</v>
      </c>
      <c r="D282" s="7">
        <v>1</v>
      </c>
      <c r="E282" s="7">
        <v>0</v>
      </c>
      <c r="F282" s="7">
        <v>-1.4312097725488444</v>
      </c>
      <c r="G282" s="7">
        <v>-0.60321982817636766</v>
      </c>
      <c r="H282" s="7">
        <v>0.97524272562832881</v>
      </c>
    </row>
    <row r="283" spans="2:8" x14ac:dyDescent="0.25">
      <c r="B283" s="7">
        <v>0</v>
      </c>
      <c r="C283" s="7">
        <v>0</v>
      </c>
      <c r="D283" s="7">
        <v>0.970873786407767</v>
      </c>
      <c r="E283" s="7">
        <v>2.9126213592233011E-2</v>
      </c>
      <c r="F283" s="7">
        <v>1.725318464096983</v>
      </c>
      <c r="G283" s="7">
        <v>-0.60321982817636766</v>
      </c>
      <c r="H283" s="7">
        <v>0.97524272562832881</v>
      </c>
    </row>
    <row r="284" spans="2:8" x14ac:dyDescent="0.25">
      <c r="B284" s="20">
        <v>1</v>
      </c>
      <c r="C284" s="20">
        <v>0</v>
      </c>
      <c r="D284" s="20">
        <v>0.83333333333333337</v>
      </c>
      <c r="E284" s="20">
        <v>0.16666666666666666</v>
      </c>
      <c r="F284" s="20">
        <v>1.1992304246560117</v>
      </c>
      <c r="G284" s="20">
        <v>-0.1483897591413999</v>
      </c>
      <c r="H284" s="20">
        <v>0.97524272562832881</v>
      </c>
    </row>
    <row r="285" spans="2:8" x14ac:dyDescent="0.25">
      <c r="B285" s="20">
        <v>1</v>
      </c>
      <c r="C285" s="20">
        <v>0</v>
      </c>
      <c r="D285" s="20">
        <v>0.8666666666666667</v>
      </c>
      <c r="E285" s="20">
        <v>0.13333333333333333</v>
      </c>
      <c r="F285" s="20">
        <v>-0.90512173310787314</v>
      </c>
      <c r="G285" s="20">
        <v>2.1257605860334392</v>
      </c>
      <c r="H285" s="20">
        <v>-1.024514570651363</v>
      </c>
    </row>
    <row r="286" spans="2:8" x14ac:dyDescent="0.25">
      <c r="B286" s="20">
        <v>1</v>
      </c>
      <c r="C286" s="20">
        <v>0</v>
      </c>
      <c r="D286" s="20">
        <v>0.83333333333333337</v>
      </c>
      <c r="E286" s="20">
        <v>0.16666666666666666</v>
      </c>
      <c r="F286" s="20">
        <v>-0.90512173310787314</v>
      </c>
      <c r="G286" s="20">
        <v>1.6709305169984712</v>
      </c>
      <c r="H286" s="20">
        <v>-1.024514570651363</v>
      </c>
    </row>
    <row r="287" spans="2:8" x14ac:dyDescent="0.25">
      <c r="B287" s="20">
        <v>1</v>
      </c>
      <c r="C287" s="20">
        <v>0</v>
      </c>
      <c r="D287" s="20">
        <v>0.73333333333333328</v>
      </c>
      <c r="E287" s="20">
        <v>0.26666666666666666</v>
      </c>
      <c r="F287" s="20">
        <v>-0.37903369366690193</v>
      </c>
      <c r="G287" s="20">
        <v>0.30644030989356791</v>
      </c>
      <c r="H287" s="20">
        <v>0.97524272562832881</v>
      </c>
    </row>
    <row r="288" spans="2:8" x14ac:dyDescent="0.25">
      <c r="B288" s="7">
        <v>0</v>
      </c>
      <c r="C288" s="7">
        <v>0</v>
      </c>
      <c r="D288" s="7">
        <v>0.92500000000000004</v>
      </c>
      <c r="E288" s="7">
        <v>7.4999999999999997E-2</v>
      </c>
      <c r="F288" s="7">
        <v>-0.90512173310787314</v>
      </c>
      <c r="G288" s="7">
        <v>-0.1483897591413999</v>
      </c>
      <c r="H288" s="7">
        <v>0.97524272562832881</v>
      </c>
    </row>
    <row r="289" spans="2:8" x14ac:dyDescent="0.25">
      <c r="B289" s="7">
        <v>0</v>
      </c>
      <c r="C289" s="7">
        <v>0</v>
      </c>
      <c r="D289" s="7">
        <v>0.97777777777777775</v>
      </c>
      <c r="E289" s="7">
        <v>2.2222222222222223E-2</v>
      </c>
      <c r="F289" s="7">
        <v>0.67314238521504044</v>
      </c>
      <c r="G289" s="7">
        <v>-0.60321982817636766</v>
      </c>
      <c r="H289" s="7">
        <v>-1.024514570651363</v>
      </c>
    </row>
    <row r="290" spans="2:8" x14ac:dyDescent="0.25">
      <c r="B290" s="7">
        <v>0</v>
      </c>
      <c r="C290" s="7">
        <v>0</v>
      </c>
      <c r="D290" s="7">
        <v>1</v>
      </c>
      <c r="E290" s="7">
        <v>0</v>
      </c>
      <c r="F290" s="7">
        <v>1.1992304246560117</v>
      </c>
      <c r="G290" s="7">
        <v>-0.60321982817636766</v>
      </c>
      <c r="H290" s="7">
        <v>-1.024514570651363</v>
      </c>
    </row>
    <row r="291" spans="2:8" x14ac:dyDescent="0.25">
      <c r="B291" s="7">
        <v>0</v>
      </c>
      <c r="C291" s="7">
        <v>0</v>
      </c>
      <c r="D291" s="7">
        <v>1</v>
      </c>
      <c r="E291" s="7">
        <v>0</v>
      </c>
      <c r="F291" s="7">
        <v>0.14705434577406926</v>
      </c>
      <c r="G291" s="7">
        <v>-0.60321982817636766</v>
      </c>
      <c r="H291" s="7">
        <v>-1.024514570651363</v>
      </c>
    </row>
    <row r="292" spans="2:8" x14ac:dyDescent="0.25">
      <c r="B292" s="7">
        <v>0</v>
      </c>
      <c r="C292" s="7">
        <v>0</v>
      </c>
      <c r="D292" s="7">
        <v>0.970873786407767</v>
      </c>
      <c r="E292" s="7">
        <v>2.9126213592233011E-2</v>
      </c>
      <c r="F292" s="7">
        <v>1.725318464096983</v>
      </c>
      <c r="G292" s="7">
        <v>-0.60321982817636766</v>
      </c>
      <c r="H292" s="7">
        <v>0.97524272562832881</v>
      </c>
    </row>
    <row r="293" spans="2:8" x14ac:dyDescent="0.25">
      <c r="B293" s="7">
        <v>0</v>
      </c>
      <c r="C293" s="7">
        <v>0</v>
      </c>
      <c r="D293" s="7">
        <v>0.98275862068965514</v>
      </c>
      <c r="E293" s="7">
        <v>1.7241379310344827E-2</v>
      </c>
      <c r="F293" s="7">
        <v>-0.90512173310787314</v>
      </c>
      <c r="G293" s="7">
        <v>-0.1483897591413999</v>
      </c>
      <c r="H293" s="7">
        <v>-1.024514570651363</v>
      </c>
    </row>
    <row r="294" spans="2:8" x14ac:dyDescent="0.25">
      <c r="B294" s="20">
        <v>1</v>
      </c>
      <c r="C294" s="20">
        <v>0</v>
      </c>
      <c r="D294" s="20">
        <v>0.9</v>
      </c>
      <c r="E294" s="20">
        <v>0.1</v>
      </c>
      <c r="F294" s="20">
        <v>1.1992304246560117</v>
      </c>
      <c r="G294" s="20">
        <v>-0.60321982817636766</v>
      </c>
      <c r="H294" s="20">
        <v>0.97524272562832881</v>
      </c>
    </row>
    <row r="295" spans="2:8" x14ac:dyDescent="0.25">
      <c r="B295" s="7">
        <v>0</v>
      </c>
      <c r="C295" s="7">
        <v>0</v>
      </c>
      <c r="D295" s="7">
        <v>0.92500000000000004</v>
      </c>
      <c r="E295" s="7">
        <v>7.4999999999999997E-2</v>
      </c>
      <c r="F295" s="7">
        <v>-0.90512173310787314</v>
      </c>
      <c r="G295" s="7">
        <v>-0.1483897591413999</v>
      </c>
      <c r="H295" s="7">
        <v>0.97524272562832881</v>
      </c>
    </row>
    <row r="296" spans="2:8" x14ac:dyDescent="0.25">
      <c r="B296" s="20">
        <v>1</v>
      </c>
      <c r="C296" s="20">
        <v>0</v>
      </c>
      <c r="D296" s="20">
        <v>0.9</v>
      </c>
      <c r="E296" s="20">
        <v>0.1</v>
      </c>
      <c r="F296" s="20">
        <v>1.725318464096983</v>
      </c>
      <c r="G296" s="20">
        <v>1.2161004479635034</v>
      </c>
      <c r="H296" s="20">
        <v>0.97524272562832881</v>
      </c>
    </row>
    <row r="297" spans="2:8" x14ac:dyDescent="0.25">
      <c r="B297" s="7">
        <v>0</v>
      </c>
      <c r="C297" s="7">
        <v>0</v>
      </c>
      <c r="D297" s="7">
        <v>0.9152542372881356</v>
      </c>
      <c r="E297" s="7">
        <v>8.4745762711864403E-2</v>
      </c>
      <c r="F297" s="7">
        <v>-0.37903369366690193</v>
      </c>
      <c r="G297" s="7">
        <v>-0.1483897591413999</v>
      </c>
      <c r="H297" s="7">
        <v>-1.024514570651363</v>
      </c>
    </row>
    <row r="298" spans="2:8" x14ac:dyDescent="0.25">
      <c r="B298" s="7">
        <v>0</v>
      </c>
      <c r="C298" s="7">
        <v>0</v>
      </c>
      <c r="D298" s="7">
        <v>1</v>
      </c>
      <c r="E298" s="7">
        <v>0</v>
      </c>
      <c r="F298" s="7">
        <v>-1.4312097725488444</v>
      </c>
      <c r="G298" s="7">
        <v>-0.1483897591413999</v>
      </c>
      <c r="H298" s="7">
        <v>-1.024514570651363</v>
      </c>
    </row>
    <row r="299" spans="2:8" x14ac:dyDescent="0.25">
      <c r="B299" s="7">
        <v>0</v>
      </c>
      <c r="C299" s="7">
        <v>0</v>
      </c>
      <c r="D299" s="7">
        <v>1</v>
      </c>
      <c r="E299" s="7">
        <v>0</v>
      </c>
      <c r="F299" s="7">
        <v>-1.4312097725488444</v>
      </c>
      <c r="G299" s="7">
        <v>-0.1483897591413999</v>
      </c>
      <c r="H299" s="7">
        <v>0.97524272562832881</v>
      </c>
    </row>
    <row r="300" spans="2:8" x14ac:dyDescent="0.25">
      <c r="B300" s="7">
        <v>0</v>
      </c>
      <c r="C300" s="7">
        <v>0</v>
      </c>
      <c r="D300" s="7">
        <v>0.970873786407767</v>
      </c>
      <c r="E300" s="7">
        <v>2.9126213592233011E-2</v>
      </c>
      <c r="F300" s="7">
        <v>1.725318464096983</v>
      </c>
      <c r="G300" s="7">
        <v>-0.60321982817636766</v>
      </c>
      <c r="H300" s="7">
        <v>0.97524272562832881</v>
      </c>
    </row>
    <row r="301" spans="2:8" x14ac:dyDescent="0.25">
      <c r="B301" s="7">
        <v>1</v>
      </c>
      <c r="C301" s="7">
        <v>1</v>
      </c>
      <c r="D301" s="7">
        <v>0.81481481481481477</v>
      </c>
      <c r="E301" s="7">
        <v>0.18518518518518517</v>
      </c>
      <c r="F301" s="7">
        <v>-0.37903369366690193</v>
      </c>
      <c r="G301" s="7">
        <v>-0.1483897591413999</v>
      </c>
      <c r="H301" s="7">
        <v>0.97524272562832881</v>
      </c>
    </row>
    <row r="302" spans="2:8" x14ac:dyDescent="0.25">
      <c r="B302" s="7">
        <v>0</v>
      </c>
      <c r="C302" s="7">
        <v>0</v>
      </c>
      <c r="D302" s="7">
        <v>0.93333333333333335</v>
      </c>
      <c r="E302" s="7">
        <v>6.6666666666666666E-2</v>
      </c>
      <c r="F302" s="7">
        <v>-0.37903369366690193</v>
      </c>
      <c r="G302" s="7">
        <v>0.30644030989356791</v>
      </c>
      <c r="H302" s="7">
        <v>-1.024514570651363</v>
      </c>
    </row>
    <row r="303" spans="2:8" x14ac:dyDescent="0.25">
      <c r="B303" s="7">
        <v>0</v>
      </c>
      <c r="C303" s="7">
        <v>0</v>
      </c>
      <c r="D303" s="7">
        <v>0.96875</v>
      </c>
      <c r="E303" s="7">
        <v>3.125E-2</v>
      </c>
      <c r="F303" s="7">
        <v>0.14705434577406926</v>
      </c>
      <c r="G303" s="7">
        <v>-0.60321982817636766</v>
      </c>
      <c r="H303" s="7">
        <v>0.97524272562832881</v>
      </c>
    </row>
    <row r="304" spans="2:8" x14ac:dyDescent="0.25">
      <c r="B304" s="20">
        <v>1</v>
      </c>
      <c r="C304" s="20">
        <v>0</v>
      </c>
      <c r="D304" s="20">
        <v>0.81481481481481477</v>
      </c>
      <c r="E304" s="20">
        <v>0.18518518518518517</v>
      </c>
      <c r="F304" s="20">
        <v>-0.37903369366690193</v>
      </c>
      <c r="G304" s="20">
        <v>-0.1483897591413999</v>
      </c>
      <c r="H304" s="20">
        <v>0.97524272562832881</v>
      </c>
    </row>
    <row r="305" spans="2:8" x14ac:dyDescent="0.25">
      <c r="B305" s="7">
        <v>0</v>
      </c>
      <c r="C305" s="7">
        <v>0</v>
      </c>
      <c r="D305" s="7">
        <v>0.96666666666666667</v>
      </c>
      <c r="E305" s="7">
        <v>3.3333333333333333E-2</v>
      </c>
      <c r="F305" s="7">
        <v>-0.90512173310787314</v>
      </c>
      <c r="G305" s="7">
        <v>-0.60321982817636766</v>
      </c>
      <c r="H305" s="7">
        <v>0.97524272562832881</v>
      </c>
    </row>
    <row r="306" spans="2:8" x14ac:dyDescent="0.25">
      <c r="B306" s="20">
        <v>1</v>
      </c>
      <c r="C306" s="20">
        <v>0</v>
      </c>
      <c r="D306" s="20">
        <v>0.8666666666666667</v>
      </c>
      <c r="E306" s="20">
        <v>0.13333333333333333</v>
      </c>
      <c r="F306" s="20">
        <v>-0.90512173310787314</v>
      </c>
      <c r="G306" s="20">
        <v>4.3999109312082778</v>
      </c>
      <c r="H306" s="20">
        <v>0.97524272562832881</v>
      </c>
    </row>
    <row r="307" spans="2:8" x14ac:dyDescent="0.25">
      <c r="B307" s="7">
        <v>0</v>
      </c>
      <c r="C307" s="7">
        <v>0</v>
      </c>
      <c r="D307" s="7">
        <v>1</v>
      </c>
      <c r="E307" s="7">
        <v>0</v>
      </c>
      <c r="F307" s="7">
        <v>1.1992304246560117</v>
      </c>
      <c r="G307" s="7">
        <v>-0.60321982817636766</v>
      </c>
      <c r="H307" s="7">
        <v>-1.024514570651363</v>
      </c>
    </row>
    <row r="308" spans="2:8" x14ac:dyDescent="0.25">
      <c r="B308" s="7">
        <v>0</v>
      </c>
      <c r="C308" s="7">
        <v>0</v>
      </c>
      <c r="D308" s="7">
        <v>1</v>
      </c>
      <c r="E308" s="7">
        <v>0</v>
      </c>
      <c r="F308" s="7">
        <v>-1.4312097725488444</v>
      </c>
      <c r="G308" s="7">
        <v>-0.1483897591413999</v>
      </c>
      <c r="H308" s="7">
        <v>-1.024514570651363</v>
      </c>
    </row>
    <row r="309" spans="2:8" x14ac:dyDescent="0.25">
      <c r="B309" s="7">
        <v>0</v>
      </c>
      <c r="C309" s="7">
        <v>0</v>
      </c>
      <c r="D309" s="7">
        <v>0.970873786407767</v>
      </c>
      <c r="E309" s="7">
        <v>2.9126213592233011E-2</v>
      </c>
      <c r="F309" s="7">
        <v>1.725318464096983</v>
      </c>
      <c r="G309" s="7">
        <v>-0.60321982817636766</v>
      </c>
      <c r="H309" s="7">
        <v>0.97524272562832881</v>
      </c>
    </row>
    <row r="310" spans="2:8" x14ac:dyDescent="0.25">
      <c r="B310" s="7">
        <v>0</v>
      </c>
      <c r="C310" s="7">
        <v>0</v>
      </c>
      <c r="D310" s="7">
        <v>0.970873786407767</v>
      </c>
      <c r="E310" s="7">
        <v>2.9126213592233011E-2</v>
      </c>
      <c r="F310" s="7">
        <v>1.725318464096983</v>
      </c>
      <c r="G310" s="7">
        <v>-0.60321982817636766</v>
      </c>
      <c r="H310" s="7">
        <v>0.97524272562832881</v>
      </c>
    </row>
    <row r="311" spans="2:8" x14ac:dyDescent="0.25">
      <c r="B311" s="7">
        <v>0</v>
      </c>
      <c r="C311" s="7">
        <v>0</v>
      </c>
      <c r="D311" s="7">
        <v>1</v>
      </c>
      <c r="E311" s="7">
        <v>0</v>
      </c>
      <c r="F311" s="7">
        <v>1.725318464096983</v>
      </c>
      <c r="G311" s="7">
        <v>-0.60321982817636766</v>
      </c>
      <c r="H311" s="7">
        <v>-1.024514570651363</v>
      </c>
    </row>
    <row r="312" spans="2:8" x14ac:dyDescent="0.25">
      <c r="B312" s="7">
        <v>0</v>
      </c>
      <c r="C312" s="7">
        <v>0</v>
      </c>
      <c r="D312" s="7">
        <v>0.92500000000000004</v>
      </c>
      <c r="E312" s="7">
        <v>7.4999999999999997E-2</v>
      </c>
      <c r="F312" s="7">
        <v>-0.90512173310787314</v>
      </c>
      <c r="G312" s="7">
        <v>-0.1483897591413999</v>
      </c>
      <c r="H312" s="7">
        <v>0.97524272562832881</v>
      </c>
    </row>
    <row r="313" spans="2:8" x14ac:dyDescent="0.25">
      <c r="B313" s="7">
        <v>0</v>
      </c>
      <c r="C313" s="7">
        <v>0</v>
      </c>
      <c r="D313" s="7">
        <v>1</v>
      </c>
      <c r="E313" s="7">
        <v>0</v>
      </c>
      <c r="F313" s="7">
        <v>0.67314238521504044</v>
      </c>
      <c r="G313" s="7">
        <v>-0.60321982817636766</v>
      </c>
      <c r="H313" s="7">
        <v>0.97524272562832881</v>
      </c>
    </row>
    <row r="314" spans="2:8" x14ac:dyDescent="0.25">
      <c r="B314" s="20">
        <v>1</v>
      </c>
      <c r="C314" s="20">
        <v>0</v>
      </c>
      <c r="D314" s="20">
        <v>0.83333333333333337</v>
      </c>
      <c r="E314" s="20">
        <v>0.16666666666666666</v>
      </c>
      <c r="F314" s="20">
        <v>-0.90512173310787314</v>
      </c>
      <c r="G314" s="20">
        <v>0.30644030989356791</v>
      </c>
      <c r="H314" s="20">
        <v>0.97524272562832881</v>
      </c>
    </row>
    <row r="315" spans="2:8" x14ac:dyDescent="0.25">
      <c r="B315" s="7">
        <v>0</v>
      </c>
      <c r="C315" s="7">
        <v>0</v>
      </c>
      <c r="D315" s="7">
        <v>1</v>
      </c>
      <c r="E315" s="7">
        <v>0</v>
      </c>
      <c r="F315" s="7">
        <v>1.1992304246560117</v>
      </c>
      <c r="G315" s="7">
        <v>-0.60321982817636766</v>
      </c>
      <c r="H315" s="7">
        <v>-1.024514570651363</v>
      </c>
    </row>
    <row r="316" spans="2:8" x14ac:dyDescent="0.25">
      <c r="B316" s="20">
        <v>1</v>
      </c>
      <c r="C316" s="20">
        <v>0</v>
      </c>
      <c r="D316" s="20">
        <v>0.9</v>
      </c>
      <c r="E316" s="20">
        <v>0.1</v>
      </c>
      <c r="F316" s="20">
        <v>1.1992304246560117</v>
      </c>
      <c r="G316" s="20">
        <v>-0.60321982817636766</v>
      </c>
      <c r="H316" s="20">
        <v>0.97524272562832881</v>
      </c>
    </row>
    <row r="317" spans="2:8" x14ac:dyDescent="0.25">
      <c r="B317" s="20">
        <v>1</v>
      </c>
      <c r="C317" s="20">
        <v>0</v>
      </c>
      <c r="D317" s="20">
        <v>0.8666666666666667</v>
      </c>
      <c r="E317" s="20">
        <v>0.13333333333333333</v>
      </c>
      <c r="F317" s="20">
        <v>-1.4312097725488444</v>
      </c>
      <c r="G317" s="20">
        <v>3.94508086217331</v>
      </c>
      <c r="H317" s="20">
        <v>0.97524272562832881</v>
      </c>
    </row>
    <row r="318" spans="2:8" x14ac:dyDescent="0.25">
      <c r="B318" s="7">
        <v>0</v>
      </c>
      <c r="C318" s="7">
        <v>0</v>
      </c>
      <c r="D318" s="7">
        <v>0.97777777777777775</v>
      </c>
      <c r="E318" s="7">
        <v>2.2222222222222223E-2</v>
      </c>
      <c r="F318" s="7">
        <v>0.67314238521504044</v>
      </c>
      <c r="G318" s="7">
        <v>-0.60321982817636766</v>
      </c>
      <c r="H318" s="7">
        <v>-1.024514570651363</v>
      </c>
    </row>
    <row r="319" spans="2:8" x14ac:dyDescent="0.25">
      <c r="B319" s="7">
        <v>0</v>
      </c>
      <c r="C319" s="7">
        <v>0</v>
      </c>
      <c r="D319" s="7">
        <v>0.96875</v>
      </c>
      <c r="E319" s="7">
        <v>3.125E-2</v>
      </c>
      <c r="F319" s="7">
        <v>0.14705434577406926</v>
      </c>
      <c r="G319" s="7">
        <v>-0.60321982817636766</v>
      </c>
      <c r="H319" s="7">
        <v>0.97524272562832881</v>
      </c>
    </row>
    <row r="320" spans="2:8" x14ac:dyDescent="0.25">
      <c r="B320" s="7">
        <v>0</v>
      </c>
      <c r="C320" s="7">
        <v>0</v>
      </c>
      <c r="D320" s="7">
        <v>0.970873786407767</v>
      </c>
      <c r="E320" s="7">
        <v>2.9126213592233011E-2</v>
      </c>
      <c r="F320" s="7">
        <v>1.725318464096983</v>
      </c>
      <c r="G320" s="7">
        <v>-0.60321982817636766</v>
      </c>
      <c r="H320" s="7">
        <v>0.97524272562832881</v>
      </c>
    </row>
    <row r="321" spans="2:8" x14ac:dyDescent="0.25">
      <c r="B321" s="20">
        <v>1</v>
      </c>
      <c r="C321" s="20">
        <v>0</v>
      </c>
      <c r="D321" s="20">
        <v>0.8666666666666667</v>
      </c>
      <c r="E321" s="20">
        <v>0.13333333333333333</v>
      </c>
      <c r="F321" s="20">
        <v>0.67314238521504044</v>
      </c>
      <c r="G321" s="20">
        <v>0.30644030989356791</v>
      </c>
      <c r="H321" s="20">
        <v>-1.024514570651363</v>
      </c>
    </row>
    <row r="322" spans="2:8" x14ac:dyDescent="0.25">
      <c r="B322" s="20">
        <v>0</v>
      </c>
      <c r="C322" s="20">
        <v>1</v>
      </c>
      <c r="D322" s="20">
        <v>0.93333333333333335</v>
      </c>
      <c r="E322" s="20">
        <v>6.6666666666666666E-2</v>
      </c>
      <c r="F322" s="20">
        <v>-0.37903369366690193</v>
      </c>
      <c r="G322" s="20">
        <v>0.30644030989356791</v>
      </c>
      <c r="H322" s="20">
        <v>-1.024514570651363</v>
      </c>
    </row>
    <row r="323" spans="2:8" x14ac:dyDescent="0.25">
      <c r="B323" s="7">
        <v>0</v>
      </c>
      <c r="C323" s="7">
        <v>0</v>
      </c>
      <c r="D323" s="7">
        <v>1</v>
      </c>
      <c r="E323" s="7">
        <v>0</v>
      </c>
      <c r="F323" s="7">
        <v>-1.4312097725488444</v>
      </c>
      <c r="G323" s="7">
        <v>-0.1483897591413999</v>
      </c>
      <c r="H323" s="7">
        <v>-1.024514570651363</v>
      </c>
    </row>
    <row r="324" spans="2:8" x14ac:dyDescent="0.25">
      <c r="B324" s="7">
        <v>0</v>
      </c>
      <c r="C324" s="7">
        <v>0</v>
      </c>
      <c r="D324" s="7">
        <v>1</v>
      </c>
      <c r="E324" s="7">
        <v>0</v>
      </c>
      <c r="F324" s="7">
        <v>1.725318464096983</v>
      </c>
      <c r="G324" s="7">
        <v>-0.60321982817636766</v>
      </c>
      <c r="H324" s="7">
        <v>-1.024514570651363</v>
      </c>
    </row>
    <row r="325" spans="2:8" x14ac:dyDescent="0.25">
      <c r="B325" s="7">
        <v>0</v>
      </c>
      <c r="C325" s="7">
        <v>0</v>
      </c>
      <c r="D325" s="7">
        <v>1</v>
      </c>
      <c r="E325" s="7">
        <v>0</v>
      </c>
      <c r="F325" s="7">
        <v>0.67314238521504044</v>
      </c>
      <c r="G325" s="7">
        <v>-0.60321982817636766</v>
      </c>
      <c r="H325" s="7">
        <v>0.97524272562832881</v>
      </c>
    </row>
    <row r="326" spans="2:8" x14ac:dyDescent="0.25">
      <c r="B326" s="7">
        <v>0</v>
      </c>
      <c r="C326" s="7">
        <v>0</v>
      </c>
      <c r="D326" s="7">
        <v>1</v>
      </c>
      <c r="E326" s="7">
        <v>0</v>
      </c>
      <c r="F326" s="7">
        <v>-1.4312097725488444</v>
      </c>
      <c r="G326" s="7">
        <v>-0.60321982817636766</v>
      </c>
      <c r="H326" s="7">
        <v>0.97524272562832881</v>
      </c>
    </row>
    <row r="327" spans="2:8" x14ac:dyDescent="0.25">
      <c r="B327" s="7">
        <v>0</v>
      </c>
      <c r="C327" s="7">
        <v>0</v>
      </c>
      <c r="D327" s="7">
        <v>1</v>
      </c>
      <c r="E327" s="7">
        <v>0</v>
      </c>
      <c r="F327" s="7">
        <v>-1.4312097725488444</v>
      </c>
      <c r="G327" s="7">
        <v>-0.1483897591413999</v>
      </c>
      <c r="H327" s="7">
        <v>0.97524272562832881</v>
      </c>
    </row>
    <row r="328" spans="2:8" x14ac:dyDescent="0.25">
      <c r="B328" s="7">
        <v>0</v>
      </c>
      <c r="C328" s="7">
        <v>0</v>
      </c>
      <c r="D328" s="7">
        <v>0.97777777777777775</v>
      </c>
      <c r="E328" s="7">
        <v>2.2222222222222223E-2</v>
      </c>
      <c r="F328" s="7">
        <v>0.67314238521504044</v>
      </c>
      <c r="G328" s="7">
        <v>-0.60321982817636766</v>
      </c>
      <c r="H328" s="7">
        <v>-1.024514570651363</v>
      </c>
    </row>
    <row r="329" spans="2:8" x14ac:dyDescent="0.25">
      <c r="B329" s="7">
        <v>0</v>
      </c>
      <c r="C329" s="7">
        <v>0</v>
      </c>
      <c r="D329" s="7">
        <v>1</v>
      </c>
      <c r="E329" s="7">
        <v>0</v>
      </c>
      <c r="F329" s="7">
        <v>1.1992304246560117</v>
      </c>
      <c r="G329" s="7">
        <v>-0.60321982817636766</v>
      </c>
      <c r="H329" s="7">
        <v>-1.024514570651363</v>
      </c>
    </row>
    <row r="330" spans="2:8" x14ac:dyDescent="0.25">
      <c r="B330" s="20">
        <v>1</v>
      </c>
      <c r="C330" s="20">
        <v>0</v>
      </c>
      <c r="D330" s="20">
        <v>0.73913043478260865</v>
      </c>
      <c r="E330" s="20">
        <v>0.2608695652173913</v>
      </c>
      <c r="F330" s="20">
        <v>0.14705434577406926</v>
      </c>
      <c r="G330" s="20">
        <v>-0.1483897591413999</v>
      </c>
      <c r="H330" s="20">
        <v>0.97524272562832881</v>
      </c>
    </row>
    <row r="331" spans="2:8" x14ac:dyDescent="0.25">
      <c r="B331" s="7">
        <v>0</v>
      </c>
      <c r="C331" s="7">
        <v>0</v>
      </c>
      <c r="D331" s="7">
        <v>0.93333333333333335</v>
      </c>
      <c r="E331" s="7">
        <v>6.6666666666666666E-2</v>
      </c>
      <c r="F331" s="7">
        <v>-0.90512173310787314</v>
      </c>
      <c r="G331" s="7">
        <v>0.30644030989356791</v>
      </c>
      <c r="H331" s="7">
        <v>-1.024514570651363</v>
      </c>
    </row>
    <row r="332" spans="2:8" x14ac:dyDescent="0.25">
      <c r="B332" s="7">
        <v>0</v>
      </c>
      <c r="C332" s="7">
        <v>0</v>
      </c>
      <c r="D332" s="7">
        <v>0.96666666666666667</v>
      </c>
      <c r="E332" s="7">
        <v>3.3333333333333333E-2</v>
      </c>
      <c r="F332" s="7">
        <v>-0.37903369366690193</v>
      </c>
      <c r="G332" s="7">
        <v>-0.60321982817636766</v>
      </c>
      <c r="H332" s="7">
        <v>-1.024514570651363</v>
      </c>
    </row>
    <row r="333" spans="2:8" x14ac:dyDescent="0.25">
      <c r="B333" s="7">
        <v>0</v>
      </c>
      <c r="C333" s="7">
        <v>0</v>
      </c>
      <c r="D333" s="7">
        <v>0.970873786407767</v>
      </c>
      <c r="E333" s="7">
        <v>2.9126213592233011E-2</v>
      </c>
      <c r="F333" s="7">
        <v>1.725318464096983</v>
      </c>
      <c r="G333" s="7">
        <v>-0.60321982817636766</v>
      </c>
      <c r="H333" s="7">
        <v>0.97524272562832881</v>
      </c>
    </row>
    <row r="334" spans="2:8" x14ac:dyDescent="0.25">
      <c r="B334" s="7">
        <v>0</v>
      </c>
      <c r="C334" s="7">
        <v>0</v>
      </c>
      <c r="D334" s="7">
        <v>1</v>
      </c>
      <c r="E334" s="7">
        <v>0</v>
      </c>
      <c r="F334" s="7">
        <v>1.1992304246560117</v>
      </c>
      <c r="G334" s="7">
        <v>-0.60321982817636766</v>
      </c>
      <c r="H334" s="7">
        <v>-1.024514570651363</v>
      </c>
    </row>
    <row r="335" spans="2:8" x14ac:dyDescent="0.25">
      <c r="B335" s="20">
        <v>1</v>
      </c>
      <c r="C335" s="20">
        <v>0</v>
      </c>
      <c r="D335" s="20">
        <v>0.9</v>
      </c>
      <c r="E335" s="20">
        <v>0.1</v>
      </c>
      <c r="F335" s="20">
        <v>-0.90512173310787314</v>
      </c>
      <c r="G335" s="20">
        <v>0.76127037892853566</v>
      </c>
      <c r="H335" s="20">
        <v>-1.024514570651363</v>
      </c>
    </row>
    <row r="336" spans="2:8" x14ac:dyDescent="0.25">
      <c r="B336" s="7">
        <v>0</v>
      </c>
      <c r="C336" s="7">
        <v>0</v>
      </c>
      <c r="D336" s="7">
        <v>0.96666666666666667</v>
      </c>
      <c r="E336" s="7">
        <v>3.3333333333333333E-2</v>
      </c>
      <c r="F336" s="7">
        <v>1.1992304246560117</v>
      </c>
      <c r="G336" s="7">
        <v>-0.1483897591413999</v>
      </c>
      <c r="H336" s="7">
        <v>-1.024514570651363</v>
      </c>
    </row>
    <row r="337" spans="2:8" x14ac:dyDescent="0.25">
      <c r="B337" s="7">
        <v>0</v>
      </c>
      <c r="C337" s="7">
        <v>0</v>
      </c>
      <c r="D337" s="7">
        <v>0.96666666666666667</v>
      </c>
      <c r="E337" s="7">
        <v>3.3333333333333333E-2</v>
      </c>
      <c r="F337" s="7">
        <v>-0.37903369366690193</v>
      </c>
      <c r="G337" s="7">
        <v>-0.60321982817636766</v>
      </c>
      <c r="H337" s="7">
        <v>-1.024514570651363</v>
      </c>
    </row>
    <row r="338" spans="2:8" x14ac:dyDescent="0.25">
      <c r="B338" s="20">
        <v>1</v>
      </c>
      <c r="C338" s="20">
        <v>0</v>
      </c>
      <c r="D338" s="20">
        <v>0.73913043478260865</v>
      </c>
      <c r="E338" s="20">
        <v>0.2608695652173913</v>
      </c>
      <c r="F338" s="20">
        <v>0.14705434577406926</v>
      </c>
      <c r="G338" s="20">
        <v>-0.1483897591413999</v>
      </c>
      <c r="H338" s="20">
        <v>0.97524272562832881</v>
      </c>
    </row>
    <row r="339" spans="2:8" x14ac:dyDescent="0.25">
      <c r="B339" s="7">
        <v>0</v>
      </c>
      <c r="C339" s="7">
        <v>0</v>
      </c>
      <c r="D339" s="7">
        <v>0.970873786407767</v>
      </c>
      <c r="E339" s="7">
        <v>2.9126213592233011E-2</v>
      </c>
      <c r="F339" s="7">
        <v>1.725318464096983</v>
      </c>
      <c r="G339" s="7">
        <v>-0.60321982817636766</v>
      </c>
      <c r="H339" s="7">
        <v>0.97524272562832881</v>
      </c>
    </row>
    <row r="340" spans="2:8" x14ac:dyDescent="0.25">
      <c r="B340" s="7">
        <v>0</v>
      </c>
      <c r="C340" s="7">
        <v>0</v>
      </c>
      <c r="D340" s="7">
        <v>0.92500000000000004</v>
      </c>
      <c r="E340" s="7">
        <v>7.4999999999999997E-2</v>
      </c>
      <c r="F340" s="7">
        <v>-0.90512173310787314</v>
      </c>
      <c r="G340" s="7">
        <v>-0.1483897591413999</v>
      </c>
      <c r="H340" s="7">
        <v>0.97524272562832881</v>
      </c>
    </row>
    <row r="341" spans="2:8" x14ac:dyDescent="0.25">
      <c r="B341" s="20">
        <v>1</v>
      </c>
      <c r="C341" s="20">
        <v>0</v>
      </c>
      <c r="D341" s="20">
        <v>0.7</v>
      </c>
      <c r="E341" s="20">
        <v>0.3</v>
      </c>
      <c r="F341" s="20">
        <v>-0.37903369366690193</v>
      </c>
      <c r="G341" s="20">
        <v>0.76127037892853566</v>
      </c>
      <c r="H341" s="20">
        <v>0.97524272562832881</v>
      </c>
    </row>
    <row r="342" spans="2:8" x14ac:dyDescent="0.25">
      <c r="B342" s="7">
        <v>0</v>
      </c>
      <c r="C342" s="7">
        <v>0</v>
      </c>
      <c r="D342" s="7">
        <v>1</v>
      </c>
      <c r="E342" s="7">
        <v>0</v>
      </c>
      <c r="F342" s="7">
        <v>-1.4312097725488444</v>
      </c>
      <c r="G342" s="7">
        <v>-0.60321982817636766</v>
      </c>
      <c r="H342" s="7">
        <v>-1.024514570651363</v>
      </c>
    </row>
    <row r="343" spans="2:8" x14ac:dyDescent="0.25">
      <c r="B343" s="20">
        <v>1</v>
      </c>
      <c r="C343" s="20">
        <v>0</v>
      </c>
      <c r="D343" s="20">
        <v>0.66666666666666663</v>
      </c>
      <c r="E343" s="20">
        <v>0.33333333333333331</v>
      </c>
      <c r="F343" s="20">
        <v>-0.90512173310787314</v>
      </c>
      <c r="G343" s="20">
        <v>3.0354207241033748</v>
      </c>
      <c r="H343" s="20">
        <v>0.97524272562832881</v>
      </c>
    </row>
    <row r="344" spans="2:8" x14ac:dyDescent="0.25">
      <c r="B344" s="7">
        <v>0</v>
      </c>
      <c r="C344" s="7">
        <v>0</v>
      </c>
      <c r="D344" s="7">
        <v>1</v>
      </c>
      <c r="E344" s="7">
        <v>0</v>
      </c>
      <c r="F344" s="7">
        <v>-1.4312097725488444</v>
      </c>
      <c r="G344" s="7">
        <v>-0.1483897591413999</v>
      </c>
      <c r="H344" s="7">
        <v>-1.024514570651363</v>
      </c>
    </row>
    <row r="345" spans="2:8" x14ac:dyDescent="0.25">
      <c r="B345" s="7">
        <v>0</v>
      </c>
      <c r="C345" s="7">
        <v>0</v>
      </c>
      <c r="D345" s="7">
        <v>0.9152542372881356</v>
      </c>
      <c r="E345" s="7">
        <v>8.4745762711864403E-2</v>
      </c>
      <c r="F345" s="7">
        <v>-0.37903369366690193</v>
      </c>
      <c r="G345" s="7">
        <v>-0.1483897591413999</v>
      </c>
      <c r="H345" s="7">
        <v>-1.024514570651363</v>
      </c>
    </row>
    <row r="346" spans="2:8" x14ac:dyDescent="0.25">
      <c r="B346" s="7">
        <v>0</v>
      </c>
      <c r="C346" s="7">
        <v>0</v>
      </c>
      <c r="D346" s="7">
        <v>0.970873786407767</v>
      </c>
      <c r="E346" s="7">
        <v>2.9126213592233011E-2</v>
      </c>
      <c r="F346" s="7">
        <v>1.725318464096983</v>
      </c>
      <c r="G346" s="7">
        <v>-0.60321982817636766</v>
      </c>
      <c r="H346" s="7">
        <v>0.97524272562832881</v>
      </c>
    </row>
    <row r="347" spans="2:8" x14ac:dyDescent="0.25">
      <c r="B347" s="7">
        <v>0</v>
      </c>
      <c r="C347" s="7">
        <v>0</v>
      </c>
      <c r="D347" s="7">
        <v>0.96666666666666667</v>
      </c>
      <c r="E347" s="7">
        <v>3.3333333333333333E-2</v>
      </c>
      <c r="F347" s="7">
        <v>-0.37903369366690193</v>
      </c>
      <c r="G347" s="7">
        <v>-0.60321982817636766</v>
      </c>
      <c r="H347" s="7">
        <v>-1.024514570651363</v>
      </c>
    </row>
    <row r="348" spans="2:8" x14ac:dyDescent="0.25">
      <c r="B348" s="7">
        <v>0</v>
      </c>
      <c r="C348" s="7">
        <v>0</v>
      </c>
      <c r="D348" s="7">
        <v>0.92500000000000004</v>
      </c>
      <c r="E348" s="7">
        <v>7.4999999999999997E-2</v>
      </c>
      <c r="F348" s="7">
        <v>-0.90512173310787314</v>
      </c>
      <c r="G348" s="7">
        <v>-0.1483897591413999</v>
      </c>
      <c r="H348" s="7">
        <v>0.97524272562832881</v>
      </c>
    </row>
    <row r="349" spans="2:8" x14ac:dyDescent="0.25">
      <c r="B349" s="20">
        <v>1</v>
      </c>
      <c r="C349" s="20">
        <v>0</v>
      </c>
      <c r="D349" s="20">
        <v>0.5</v>
      </c>
      <c r="E349" s="20">
        <v>0.5</v>
      </c>
      <c r="F349" s="20">
        <v>0.14705434577406926</v>
      </c>
      <c r="G349" s="20">
        <v>2.1257605860334392</v>
      </c>
      <c r="H349" s="20">
        <v>0.97524272562832881</v>
      </c>
    </row>
    <row r="350" spans="2:8" x14ac:dyDescent="0.25">
      <c r="B350" s="7">
        <v>0</v>
      </c>
      <c r="C350" s="7">
        <v>0</v>
      </c>
      <c r="D350" s="7">
        <v>1</v>
      </c>
      <c r="E350" s="7">
        <v>0</v>
      </c>
      <c r="F350" s="7">
        <v>0.67314238521504044</v>
      </c>
      <c r="G350" s="7">
        <v>-0.60321982817636766</v>
      </c>
      <c r="H350" s="7">
        <v>0.97524272562832881</v>
      </c>
    </row>
    <row r="351" spans="2:8" x14ac:dyDescent="0.25">
      <c r="B351" s="7">
        <v>0</v>
      </c>
      <c r="C351" s="7">
        <v>0</v>
      </c>
      <c r="D351" s="7">
        <v>1</v>
      </c>
      <c r="E351" s="7">
        <v>0</v>
      </c>
      <c r="F351" s="7">
        <v>-1.4312097725488444</v>
      </c>
      <c r="G351" s="7">
        <v>-0.60321982817636766</v>
      </c>
      <c r="H351" s="7">
        <v>-1.024514570651363</v>
      </c>
    </row>
    <row r="352" spans="2:8" x14ac:dyDescent="0.25">
      <c r="B352" s="7">
        <v>0</v>
      </c>
      <c r="C352" s="7">
        <v>0</v>
      </c>
      <c r="D352" s="7">
        <v>1</v>
      </c>
      <c r="E352" s="7">
        <v>0</v>
      </c>
      <c r="F352" s="7">
        <v>-1.4312097725488444</v>
      </c>
      <c r="G352" s="7">
        <v>-0.1483897591413999</v>
      </c>
      <c r="H352" s="7">
        <v>0.97524272562832881</v>
      </c>
    </row>
    <row r="353" spans="2:8" x14ac:dyDescent="0.25">
      <c r="B353" s="20">
        <v>1</v>
      </c>
      <c r="C353" s="20">
        <v>0</v>
      </c>
      <c r="D353" s="20">
        <v>0.9</v>
      </c>
      <c r="E353" s="20">
        <v>0.1</v>
      </c>
      <c r="F353" s="20">
        <v>1.1992304246560117</v>
      </c>
      <c r="G353" s="20">
        <v>-0.60321982817636766</v>
      </c>
      <c r="H353" s="20">
        <v>0.97524272562832881</v>
      </c>
    </row>
    <row r="354" spans="2:8" x14ac:dyDescent="0.25">
      <c r="B354" s="7">
        <v>0</v>
      </c>
      <c r="C354" s="7">
        <v>0</v>
      </c>
      <c r="D354" s="7">
        <v>0.970873786407767</v>
      </c>
      <c r="E354" s="7">
        <v>2.9126213592233011E-2</v>
      </c>
      <c r="F354" s="7">
        <v>1.725318464096983</v>
      </c>
      <c r="G354" s="7">
        <v>-0.60321982817636766</v>
      </c>
      <c r="H354" s="7">
        <v>0.97524272562832881</v>
      </c>
    </row>
    <row r="355" spans="2:8" x14ac:dyDescent="0.25">
      <c r="B355" s="20">
        <v>1</v>
      </c>
      <c r="C355" s="20">
        <v>0</v>
      </c>
      <c r="D355" s="20">
        <v>0.8666666666666667</v>
      </c>
      <c r="E355" s="20">
        <v>0.13333333333333333</v>
      </c>
      <c r="F355" s="20">
        <v>1.1992304246560117</v>
      </c>
      <c r="G355" s="20">
        <v>0.76127037892853566</v>
      </c>
      <c r="H355" s="20">
        <v>0.97524272562832881</v>
      </c>
    </row>
    <row r="356" spans="2:8" x14ac:dyDescent="0.25">
      <c r="B356" s="7">
        <v>0</v>
      </c>
      <c r="C356" s="7">
        <v>0</v>
      </c>
      <c r="D356" s="7">
        <v>0.94444444444444442</v>
      </c>
      <c r="E356" s="7">
        <v>5.5555555555555552E-2</v>
      </c>
      <c r="F356" s="7">
        <v>0.14705434577406926</v>
      </c>
      <c r="G356" s="7">
        <v>-0.1483897591413999</v>
      </c>
      <c r="H356" s="7">
        <v>-1.024514570651363</v>
      </c>
    </row>
    <row r="357" spans="2:8" x14ac:dyDescent="0.25">
      <c r="B357" s="7">
        <v>0</v>
      </c>
      <c r="C357" s="7">
        <v>0</v>
      </c>
      <c r="D357" s="7">
        <v>0.96875</v>
      </c>
      <c r="E357" s="7">
        <v>3.125E-2</v>
      </c>
      <c r="F357" s="7">
        <v>0.14705434577406926</v>
      </c>
      <c r="G357" s="7">
        <v>-0.60321982817636766</v>
      </c>
      <c r="H357" s="7">
        <v>0.97524272562832881</v>
      </c>
    </row>
    <row r="358" spans="2:8" x14ac:dyDescent="0.25">
      <c r="B358" s="7">
        <v>0</v>
      </c>
      <c r="C358" s="7">
        <v>0</v>
      </c>
      <c r="D358" s="7">
        <v>1</v>
      </c>
      <c r="E358" s="7">
        <v>0</v>
      </c>
      <c r="F358" s="7">
        <v>0.67314238521504044</v>
      </c>
      <c r="G358" s="7">
        <v>-0.60321982817636766</v>
      </c>
      <c r="H358" s="7">
        <v>0.97524272562832881</v>
      </c>
    </row>
    <row r="359" spans="2:8" x14ac:dyDescent="0.25">
      <c r="B359" s="7">
        <v>0</v>
      </c>
      <c r="C359" s="7">
        <v>0</v>
      </c>
      <c r="D359" s="7">
        <v>0.93939393939393945</v>
      </c>
      <c r="E359" s="7">
        <v>6.0606060606060608E-2</v>
      </c>
      <c r="F359" s="7">
        <v>-0.37903369366690193</v>
      </c>
      <c r="G359" s="7">
        <v>-0.60321982817636766</v>
      </c>
      <c r="H359" s="7">
        <v>0.97524272562832881</v>
      </c>
    </row>
    <row r="360" spans="2:8" x14ac:dyDescent="0.25">
      <c r="B360" s="7">
        <v>0</v>
      </c>
      <c r="C360" s="7">
        <v>0</v>
      </c>
      <c r="D360" s="7">
        <v>1</v>
      </c>
      <c r="E360" s="7">
        <v>0</v>
      </c>
      <c r="F360" s="7">
        <v>0.14705434577406926</v>
      </c>
      <c r="G360" s="7">
        <v>-0.60321982817636766</v>
      </c>
      <c r="H360" s="7">
        <v>-1.024514570651363</v>
      </c>
    </row>
    <row r="361" spans="2:8" x14ac:dyDescent="0.25">
      <c r="B361" s="7">
        <v>1</v>
      </c>
      <c r="C361" s="7">
        <v>1</v>
      </c>
      <c r="D361" s="7">
        <v>0.6</v>
      </c>
      <c r="E361" s="7">
        <v>0.4</v>
      </c>
      <c r="F361" s="7">
        <v>-0.90512173310787314</v>
      </c>
      <c r="G361" s="7">
        <v>2.1257605860334392</v>
      </c>
      <c r="H361" s="7">
        <v>0.97524272562832881</v>
      </c>
    </row>
    <row r="362" spans="2:8" x14ac:dyDescent="0.25">
      <c r="B362" s="7">
        <v>0</v>
      </c>
      <c r="C362" s="7">
        <v>0</v>
      </c>
      <c r="D362" s="7">
        <v>0.970873786407767</v>
      </c>
      <c r="E362" s="7">
        <v>2.9126213592233011E-2</v>
      </c>
      <c r="F362" s="7">
        <v>1.725318464096983</v>
      </c>
      <c r="G362" s="7">
        <v>-0.60321982817636766</v>
      </c>
      <c r="H362" s="7">
        <v>0.97524272562832881</v>
      </c>
    </row>
    <row r="363" spans="2:8" x14ac:dyDescent="0.25">
      <c r="B363" s="7">
        <v>0</v>
      </c>
      <c r="C363" s="7">
        <v>0</v>
      </c>
      <c r="D363" s="7">
        <v>0.970873786407767</v>
      </c>
      <c r="E363" s="7">
        <v>2.9126213592233011E-2</v>
      </c>
      <c r="F363" s="7">
        <v>1.725318464096983</v>
      </c>
      <c r="G363" s="7">
        <v>-0.60321982817636766</v>
      </c>
      <c r="H363" s="7">
        <v>0.97524272562832881</v>
      </c>
    </row>
    <row r="364" spans="2:8" x14ac:dyDescent="0.25">
      <c r="B364" s="7">
        <v>0</v>
      </c>
      <c r="C364" s="7">
        <v>0</v>
      </c>
      <c r="D364" s="7">
        <v>1</v>
      </c>
      <c r="E364" s="7">
        <v>0</v>
      </c>
      <c r="F364" s="7">
        <v>1.725318464096983</v>
      </c>
      <c r="G364" s="7">
        <v>-0.60321982817636766</v>
      </c>
      <c r="H364" s="7">
        <v>-1.024514570651363</v>
      </c>
    </row>
    <row r="365" spans="2:8" x14ac:dyDescent="0.25">
      <c r="B365" s="7">
        <v>0</v>
      </c>
      <c r="C365" s="7">
        <v>0</v>
      </c>
      <c r="D365" s="7">
        <v>0.96875</v>
      </c>
      <c r="E365" s="7">
        <v>3.125E-2</v>
      </c>
      <c r="F365" s="7">
        <v>0.14705434577406926</v>
      </c>
      <c r="G365" s="7">
        <v>-0.60321982817636766</v>
      </c>
      <c r="H365" s="7">
        <v>0.97524272562832881</v>
      </c>
    </row>
    <row r="366" spans="2:8" x14ac:dyDescent="0.25">
      <c r="B366" s="20">
        <v>1</v>
      </c>
      <c r="C366" s="20">
        <v>0</v>
      </c>
      <c r="D366" s="20">
        <v>0.7</v>
      </c>
      <c r="E366" s="20">
        <v>0.3</v>
      </c>
      <c r="F366" s="20">
        <v>-0.37903369366690193</v>
      </c>
      <c r="G366" s="20">
        <v>0.76127037892853566</v>
      </c>
      <c r="H366" s="20">
        <v>0.97524272562832881</v>
      </c>
    </row>
    <row r="367" spans="2:8" x14ac:dyDescent="0.25">
      <c r="B367" s="20">
        <v>1</v>
      </c>
      <c r="C367" s="20">
        <v>0</v>
      </c>
      <c r="D367" s="20">
        <v>0.81481481481481477</v>
      </c>
      <c r="E367" s="20">
        <v>0.18518518518518517</v>
      </c>
      <c r="F367" s="20">
        <v>-0.37903369366690193</v>
      </c>
      <c r="G367" s="20">
        <v>-0.1483897591413999</v>
      </c>
      <c r="H367" s="20">
        <v>0.97524272562832881</v>
      </c>
    </row>
    <row r="368" spans="2:8" x14ac:dyDescent="0.25">
      <c r="B368" s="7">
        <v>0</v>
      </c>
      <c r="C368" s="7">
        <v>0</v>
      </c>
      <c r="D368" s="7">
        <v>0.93333333333333335</v>
      </c>
      <c r="E368" s="7">
        <v>6.6666666666666666E-2</v>
      </c>
      <c r="F368" s="7">
        <v>-0.37903369366690193</v>
      </c>
      <c r="G368" s="7">
        <v>0.30644030989356791</v>
      </c>
      <c r="H368" s="7">
        <v>-1.024514570651363</v>
      </c>
    </row>
    <row r="369" spans="2:8" x14ac:dyDescent="0.25">
      <c r="B369" s="7">
        <v>0</v>
      </c>
      <c r="C369" s="7">
        <v>0</v>
      </c>
      <c r="D369" s="7">
        <v>0.96875</v>
      </c>
      <c r="E369" s="7">
        <v>3.125E-2</v>
      </c>
      <c r="F369" s="7">
        <v>0.14705434577406926</v>
      </c>
      <c r="G369" s="7">
        <v>-0.60321982817636766</v>
      </c>
      <c r="H369" s="7">
        <v>0.97524272562832881</v>
      </c>
    </row>
    <row r="370" spans="2:8" x14ac:dyDescent="0.25">
      <c r="B370" s="7">
        <v>0</v>
      </c>
      <c r="C370" s="7">
        <v>0</v>
      </c>
      <c r="D370" s="7">
        <v>0.93333333333333335</v>
      </c>
      <c r="E370" s="7">
        <v>6.6666666666666666E-2</v>
      </c>
      <c r="F370" s="7">
        <v>-0.37903369366690193</v>
      </c>
      <c r="G370" s="7">
        <v>0.30644030989356791</v>
      </c>
      <c r="H370" s="7">
        <v>-1.024514570651363</v>
      </c>
    </row>
    <row r="371" spans="2:8" x14ac:dyDescent="0.25">
      <c r="B371" s="20">
        <v>1</v>
      </c>
      <c r="C371" s="20">
        <v>0</v>
      </c>
      <c r="D371" s="20">
        <v>0.73333333333333328</v>
      </c>
      <c r="E371" s="20">
        <v>0.26666666666666666</v>
      </c>
      <c r="F371" s="20">
        <v>-0.37903369366690193</v>
      </c>
      <c r="G371" s="20">
        <v>0.30644030989356791</v>
      </c>
      <c r="H371" s="20">
        <v>0.97524272562832881</v>
      </c>
    </row>
    <row r="372" spans="2:8" x14ac:dyDescent="0.25">
      <c r="B372" s="7">
        <v>0</v>
      </c>
      <c r="C372" s="7">
        <v>0</v>
      </c>
      <c r="D372" s="7">
        <v>0.92500000000000004</v>
      </c>
      <c r="E372" s="7">
        <v>7.4999999999999997E-2</v>
      </c>
      <c r="F372" s="7">
        <v>-0.90512173310787314</v>
      </c>
      <c r="G372" s="7">
        <v>-0.1483897591413999</v>
      </c>
      <c r="H372" s="7">
        <v>0.97524272562832881</v>
      </c>
    </row>
    <row r="373" spans="2:8" x14ac:dyDescent="0.25">
      <c r="B373" s="7">
        <v>0</v>
      </c>
      <c r="C373" s="7">
        <v>0</v>
      </c>
      <c r="D373" s="7">
        <v>1</v>
      </c>
      <c r="E373" s="7">
        <v>0</v>
      </c>
      <c r="F373" s="7">
        <v>-1.4312097725488444</v>
      </c>
      <c r="G373" s="7">
        <v>-0.1483897591413999</v>
      </c>
      <c r="H373" s="7">
        <v>-1.024514570651363</v>
      </c>
    </row>
    <row r="374" spans="2:8" x14ac:dyDescent="0.25">
      <c r="B374" s="7">
        <v>0</v>
      </c>
      <c r="C374" s="7">
        <v>0</v>
      </c>
      <c r="D374" s="7">
        <v>0.970873786407767</v>
      </c>
      <c r="E374" s="7">
        <v>2.9126213592233011E-2</v>
      </c>
      <c r="F374" s="7">
        <v>1.725318464096983</v>
      </c>
      <c r="G374" s="7">
        <v>-0.60321982817636766</v>
      </c>
      <c r="H374" s="7">
        <v>0.97524272562832881</v>
      </c>
    </row>
    <row r="375" spans="2:8" x14ac:dyDescent="0.25">
      <c r="B375" s="20">
        <v>1</v>
      </c>
      <c r="C375" s="20">
        <v>0</v>
      </c>
      <c r="D375" s="20">
        <v>0.66666666666666663</v>
      </c>
      <c r="E375" s="20">
        <v>0.33333333333333331</v>
      </c>
      <c r="F375" s="20">
        <v>-0.90512173310787314</v>
      </c>
      <c r="G375" s="20">
        <v>0.76127037892853566</v>
      </c>
      <c r="H375" s="20">
        <v>0.97524272562832881</v>
      </c>
    </row>
    <row r="376" spans="2:8" x14ac:dyDescent="0.25">
      <c r="B376" s="7">
        <v>0</v>
      </c>
      <c r="C376" s="7">
        <v>0</v>
      </c>
      <c r="D376" s="7">
        <v>1</v>
      </c>
      <c r="E376" s="7">
        <v>0</v>
      </c>
      <c r="F376" s="7">
        <v>1.725318464096983</v>
      </c>
      <c r="G376" s="7">
        <v>-0.60321982817636766</v>
      </c>
      <c r="H376" s="7">
        <v>-1.024514570651363</v>
      </c>
    </row>
    <row r="377" spans="2:8" x14ac:dyDescent="0.25">
      <c r="B377" s="20">
        <v>1</v>
      </c>
      <c r="C377" s="20">
        <v>0</v>
      </c>
      <c r="D377" s="20">
        <v>0.73913043478260865</v>
      </c>
      <c r="E377" s="20">
        <v>0.2608695652173913</v>
      </c>
      <c r="F377" s="20">
        <v>0.14705434577406926</v>
      </c>
      <c r="G377" s="20">
        <v>-0.1483897591413999</v>
      </c>
      <c r="H377" s="20">
        <v>0.97524272562832881</v>
      </c>
    </row>
    <row r="378" spans="2:8" x14ac:dyDescent="0.25">
      <c r="B378" s="7">
        <v>0</v>
      </c>
      <c r="C378" s="7">
        <v>0</v>
      </c>
      <c r="D378" s="7">
        <v>1</v>
      </c>
      <c r="E378" s="7">
        <v>0</v>
      </c>
      <c r="F378" s="7">
        <v>1.1992304246560117</v>
      </c>
      <c r="G378" s="7">
        <v>-0.60321982817636766</v>
      </c>
      <c r="H378" s="7">
        <v>-1.024514570651363</v>
      </c>
    </row>
    <row r="379" spans="2:8" x14ac:dyDescent="0.25">
      <c r="B379" s="7">
        <v>0</v>
      </c>
      <c r="C379" s="7">
        <v>0</v>
      </c>
      <c r="D379" s="7">
        <v>0.93333333333333335</v>
      </c>
      <c r="E379" s="7">
        <v>6.6666666666666666E-2</v>
      </c>
      <c r="F379" s="7">
        <v>0.67314238521504044</v>
      </c>
      <c r="G379" s="7">
        <v>-0.1483897591413999</v>
      </c>
      <c r="H379" s="7">
        <v>-1.024514570651363</v>
      </c>
    </row>
    <row r="380" spans="2:8" x14ac:dyDescent="0.25">
      <c r="B380" s="7">
        <v>0</v>
      </c>
      <c r="C380" s="7">
        <v>0</v>
      </c>
      <c r="D380" s="7">
        <v>1</v>
      </c>
      <c r="E380" s="7">
        <v>0</v>
      </c>
      <c r="F380" s="7">
        <v>1.725318464096983</v>
      </c>
      <c r="G380" s="7">
        <v>-0.60321982817636766</v>
      </c>
      <c r="H380" s="7">
        <v>-1.024514570651363</v>
      </c>
    </row>
    <row r="381" spans="2:8" x14ac:dyDescent="0.25">
      <c r="B381" s="7">
        <v>0</v>
      </c>
      <c r="C381" s="7">
        <v>0</v>
      </c>
      <c r="D381" s="7">
        <v>0.96875</v>
      </c>
      <c r="E381" s="7">
        <v>3.125E-2</v>
      </c>
      <c r="F381" s="7">
        <v>0.14705434577406926</v>
      </c>
      <c r="G381" s="7">
        <v>-0.60321982817636766</v>
      </c>
      <c r="H381" s="7">
        <v>0.97524272562832881</v>
      </c>
    </row>
    <row r="382" spans="2:8" x14ac:dyDescent="0.25">
      <c r="B382" s="7">
        <v>0</v>
      </c>
      <c r="C382" s="7">
        <v>0</v>
      </c>
      <c r="D382" s="7">
        <v>0.970873786407767</v>
      </c>
      <c r="E382" s="7">
        <v>2.9126213592233011E-2</v>
      </c>
      <c r="F382" s="7">
        <v>1.725318464096983</v>
      </c>
      <c r="G382" s="7">
        <v>-0.60321982817636766</v>
      </c>
      <c r="H382" s="7">
        <v>0.97524272562832881</v>
      </c>
    </row>
    <row r="383" spans="2:8" x14ac:dyDescent="0.25">
      <c r="B383" s="7">
        <v>0</v>
      </c>
      <c r="C383" s="7">
        <v>0</v>
      </c>
      <c r="D383" s="7">
        <v>1</v>
      </c>
      <c r="E383" s="7">
        <v>0</v>
      </c>
      <c r="F383" s="7">
        <v>-1.4312097725488444</v>
      </c>
      <c r="G383" s="7">
        <v>0.30644030989356791</v>
      </c>
      <c r="H383" s="7">
        <v>-1.024514570651363</v>
      </c>
    </row>
    <row r="384" spans="2:8" x14ac:dyDescent="0.25">
      <c r="B384" s="7">
        <v>0</v>
      </c>
      <c r="C384" s="7">
        <v>0</v>
      </c>
      <c r="D384" s="7">
        <v>0.9152542372881356</v>
      </c>
      <c r="E384" s="7">
        <v>8.4745762711864403E-2</v>
      </c>
      <c r="F384" s="7">
        <v>-0.37903369366690193</v>
      </c>
      <c r="G384" s="7">
        <v>-0.1483897591413999</v>
      </c>
      <c r="H384" s="7">
        <v>-1.024514570651363</v>
      </c>
    </row>
    <row r="385" spans="2:8" x14ac:dyDescent="0.25">
      <c r="B385" s="7">
        <v>0</v>
      </c>
      <c r="C385" s="7">
        <v>0</v>
      </c>
      <c r="D385" s="7">
        <v>0.970873786407767</v>
      </c>
      <c r="E385" s="7">
        <v>2.9126213592233011E-2</v>
      </c>
      <c r="F385" s="7">
        <v>1.725318464096983</v>
      </c>
      <c r="G385" s="7">
        <v>-0.60321982817636766</v>
      </c>
      <c r="H385" s="7">
        <v>0.97524272562832881</v>
      </c>
    </row>
    <row r="386" spans="2:8" x14ac:dyDescent="0.25">
      <c r="B386" s="7">
        <v>0</v>
      </c>
      <c r="C386" s="7">
        <v>0</v>
      </c>
      <c r="D386" s="7">
        <v>0.94444444444444442</v>
      </c>
      <c r="E386" s="7">
        <v>5.5555555555555552E-2</v>
      </c>
      <c r="F386" s="7">
        <v>0.14705434577406926</v>
      </c>
      <c r="G386" s="7">
        <v>-0.1483897591413999</v>
      </c>
      <c r="H386" s="7">
        <v>-1.024514570651363</v>
      </c>
    </row>
    <row r="387" spans="2:8" x14ac:dyDescent="0.25">
      <c r="B387" s="7">
        <v>0</v>
      </c>
      <c r="C387" s="7">
        <v>0</v>
      </c>
      <c r="D387" s="7">
        <v>0.970873786407767</v>
      </c>
      <c r="E387" s="7">
        <v>2.9126213592233011E-2</v>
      </c>
      <c r="F387" s="7">
        <v>1.725318464096983</v>
      </c>
      <c r="G387" s="7">
        <v>-0.60321982817636766</v>
      </c>
      <c r="H387" s="7">
        <v>0.97524272562832881</v>
      </c>
    </row>
    <row r="388" spans="2:8" x14ac:dyDescent="0.25">
      <c r="B388" s="7">
        <v>0</v>
      </c>
      <c r="C388" s="7">
        <v>0</v>
      </c>
      <c r="D388" s="7">
        <v>0.93939393939393945</v>
      </c>
      <c r="E388" s="7">
        <v>6.0606060606060608E-2</v>
      </c>
      <c r="F388" s="7">
        <v>-0.37903369366690193</v>
      </c>
      <c r="G388" s="7">
        <v>-0.60321982817636766</v>
      </c>
      <c r="H388" s="7">
        <v>0.97524272562832881</v>
      </c>
    </row>
    <row r="389" spans="2:8" x14ac:dyDescent="0.25">
      <c r="B389" s="7">
        <v>0</v>
      </c>
      <c r="C389" s="7">
        <v>0</v>
      </c>
      <c r="D389" s="7">
        <v>0.970873786407767</v>
      </c>
      <c r="E389" s="7">
        <v>2.9126213592233011E-2</v>
      </c>
      <c r="F389" s="7">
        <v>1.725318464096983</v>
      </c>
      <c r="G389" s="7">
        <v>-0.60321982817636766</v>
      </c>
      <c r="H389" s="7">
        <v>0.97524272562832881</v>
      </c>
    </row>
    <row r="390" spans="2:8" x14ac:dyDescent="0.25">
      <c r="B390" s="7">
        <v>0</v>
      </c>
      <c r="C390" s="7">
        <v>0</v>
      </c>
      <c r="D390" s="7">
        <v>1</v>
      </c>
      <c r="E390" s="7">
        <v>0</v>
      </c>
      <c r="F390" s="7">
        <v>-1.4312097725488444</v>
      </c>
      <c r="G390" s="7">
        <v>-0.1483897591413999</v>
      </c>
      <c r="H390" s="7">
        <v>-1.024514570651363</v>
      </c>
    </row>
    <row r="391" spans="2:8" x14ac:dyDescent="0.25">
      <c r="B391" s="7">
        <v>0</v>
      </c>
      <c r="C391" s="7">
        <v>0</v>
      </c>
      <c r="D391" s="7">
        <v>0.970873786407767</v>
      </c>
      <c r="E391" s="7">
        <v>2.9126213592233011E-2</v>
      </c>
      <c r="F391" s="7">
        <v>1.725318464096983</v>
      </c>
      <c r="G391" s="7">
        <v>-0.60321982817636766</v>
      </c>
      <c r="H391" s="7">
        <v>0.97524272562832881</v>
      </c>
    </row>
    <row r="392" spans="2:8" x14ac:dyDescent="0.25">
      <c r="B392" s="20">
        <v>1</v>
      </c>
      <c r="C392" s="20">
        <v>0</v>
      </c>
      <c r="D392" s="20">
        <v>0.73333333333333328</v>
      </c>
      <c r="E392" s="20">
        <v>0.26666666666666666</v>
      </c>
      <c r="F392" s="20">
        <v>0.67314238521504044</v>
      </c>
      <c r="G392" s="20">
        <v>1.6709305169984712</v>
      </c>
      <c r="H392" s="20">
        <v>0.97524272562832881</v>
      </c>
    </row>
    <row r="393" spans="2:8" x14ac:dyDescent="0.25">
      <c r="B393" s="7">
        <v>1</v>
      </c>
      <c r="C393" s="7">
        <v>1</v>
      </c>
      <c r="D393" s="7">
        <v>0.83333333333333337</v>
      </c>
      <c r="E393" s="7">
        <v>0.16666666666666666</v>
      </c>
      <c r="F393" s="7">
        <v>-0.37903369366690193</v>
      </c>
      <c r="G393" s="7">
        <v>2.1257605860334392</v>
      </c>
      <c r="H393" s="7">
        <v>-1.024514570651363</v>
      </c>
    </row>
    <row r="394" spans="2:8" x14ac:dyDescent="0.25">
      <c r="B394" s="7">
        <v>0</v>
      </c>
      <c r="C394" s="7">
        <v>0</v>
      </c>
      <c r="D394" s="7">
        <v>1</v>
      </c>
      <c r="E394" s="7">
        <v>0</v>
      </c>
      <c r="F394" s="7">
        <v>1.725318464096983</v>
      </c>
      <c r="G394" s="7">
        <v>-0.60321982817636766</v>
      </c>
      <c r="H394" s="7">
        <v>-1.024514570651363</v>
      </c>
    </row>
    <row r="395" spans="2:8" x14ac:dyDescent="0.25">
      <c r="B395" s="7">
        <v>0</v>
      </c>
      <c r="C395" s="7">
        <v>0</v>
      </c>
      <c r="D395" s="7">
        <v>0.93333333333333335</v>
      </c>
      <c r="E395" s="7">
        <v>6.6666666666666666E-2</v>
      </c>
      <c r="F395" s="7">
        <v>0.14705434577406926</v>
      </c>
      <c r="G395" s="7">
        <v>0.30644030989356791</v>
      </c>
      <c r="H395" s="7">
        <v>-1.024514570651363</v>
      </c>
    </row>
    <row r="396" spans="2:8" x14ac:dyDescent="0.25">
      <c r="B396" s="7">
        <v>0</v>
      </c>
      <c r="C396" s="7">
        <v>0</v>
      </c>
      <c r="D396" s="7">
        <v>0.93333333333333335</v>
      </c>
      <c r="E396" s="7">
        <v>6.6666666666666666E-2</v>
      </c>
      <c r="F396" s="7">
        <v>0.67314238521504044</v>
      </c>
      <c r="G396" s="7">
        <v>-0.1483897591413999</v>
      </c>
      <c r="H396" s="7">
        <v>0.97524272562832881</v>
      </c>
    </row>
    <row r="397" spans="2:8" x14ac:dyDescent="0.25">
      <c r="B397" s="7">
        <v>0</v>
      </c>
      <c r="C397" s="7">
        <v>0</v>
      </c>
      <c r="D397" s="7">
        <v>0.94444444444444442</v>
      </c>
      <c r="E397" s="7">
        <v>5.5555555555555552E-2</v>
      </c>
      <c r="F397" s="7">
        <v>0.14705434577406926</v>
      </c>
      <c r="G397" s="7">
        <v>-0.1483897591413999</v>
      </c>
      <c r="H397" s="7">
        <v>-1.024514570651363</v>
      </c>
    </row>
    <row r="398" spans="2:8" x14ac:dyDescent="0.25">
      <c r="B398" s="7">
        <v>1</v>
      </c>
      <c r="C398" s="7">
        <v>1</v>
      </c>
      <c r="D398" s="7">
        <v>0.81481481481481477</v>
      </c>
      <c r="E398" s="7">
        <v>0.18518518518518517</v>
      </c>
      <c r="F398" s="7">
        <v>-0.37903369366690193</v>
      </c>
      <c r="G398" s="7">
        <v>-0.1483897591413999</v>
      </c>
      <c r="H398" s="7">
        <v>0.97524272562832881</v>
      </c>
    </row>
    <row r="399" spans="2:8" x14ac:dyDescent="0.25">
      <c r="B399" s="20">
        <v>1</v>
      </c>
      <c r="C399" s="20">
        <v>0</v>
      </c>
      <c r="D399" s="20">
        <v>0.81481481481481477</v>
      </c>
      <c r="E399" s="20">
        <v>0.18518518518518517</v>
      </c>
      <c r="F399" s="20">
        <v>-0.37903369366690193</v>
      </c>
      <c r="G399" s="20">
        <v>-0.1483897591413999</v>
      </c>
      <c r="H399" s="20">
        <v>0.97524272562832881</v>
      </c>
    </row>
    <row r="400" spans="2:8" x14ac:dyDescent="0.25">
      <c r="B400" s="7">
        <v>0</v>
      </c>
      <c r="C400" s="7">
        <v>0</v>
      </c>
      <c r="D400" s="7">
        <v>0.96666666666666667</v>
      </c>
      <c r="E400" s="7">
        <v>3.3333333333333333E-2</v>
      </c>
      <c r="F400" s="7">
        <v>1.1992304246560117</v>
      </c>
      <c r="G400" s="7">
        <v>-0.1483897591413999</v>
      </c>
      <c r="H400" s="7">
        <v>-1.024514570651363</v>
      </c>
    </row>
    <row r="401" spans="2:8" x14ac:dyDescent="0.25">
      <c r="B401" s="7">
        <v>0</v>
      </c>
      <c r="C401" s="7">
        <v>0</v>
      </c>
      <c r="D401" s="7">
        <v>0.970873786407767</v>
      </c>
      <c r="E401" s="7">
        <v>2.9126213592233011E-2</v>
      </c>
      <c r="F401" s="7">
        <v>1.725318464096983</v>
      </c>
      <c r="G401" s="7">
        <v>-0.60321982817636766</v>
      </c>
      <c r="H401" s="7">
        <v>0.97524272562832881</v>
      </c>
    </row>
    <row r="402" spans="2:8" x14ac:dyDescent="0.25">
      <c r="B402" s="20">
        <v>1</v>
      </c>
      <c r="C402" s="20">
        <v>0</v>
      </c>
      <c r="D402" s="20">
        <v>0.56666666666666665</v>
      </c>
      <c r="E402" s="20">
        <v>0.43333333333333335</v>
      </c>
      <c r="F402" s="20">
        <v>-0.90512173310787314</v>
      </c>
      <c r="G402" s="20">
        <v>2.580590655068407</v>
      </c>
      <c r="H402" s="20">
        <v>0.97524272562832881</v>
      </c>
    </row>
    <row r="403" spans="2:8" x14ac:dyDescent="0.25">
      <c r="B403" s="7">
        <v>0</v>
      </c>
      <c r="C403" s="7">
        <v>0</v>
      </c>
      <c r="D403" s="7">
        <v>0.970873786407767</v>
      </c>
      <c r="E403" s="7">
        <v>2.9126213592233011E-2</v>
      </c>
      <c r="F403" s="7">
        <v>1.725318464096983</v>
      </c>
      <c r="G403" s="7">
        <v>-0.60321982817636766</v>
      </c>
      <c r="H403" s="7">
        <v>0.97524272562832881</v>
      </c>
    </row>
    <row r="404" spans="2:8" x14ac:dyDescent="0.25">
      <c r="B404" s="7">
        <v>0</v>
      </c>
      <c r="C404" s="7">
        <v>0</v>
      </c>
      <c r="D404" s="7">
        <v>0.96875</v>
      </c>
      <c r="E404" s="7">
        <v>3.125E-2</v>
      </c>
      <c r="F404" s="7">
        <v>0.14705434577406926</v>
      </c>
      <c r="G404" s="7">
        <v>-0.60321982817636766</v>
      </c>
      <c r="H404" s="7">
        <v>0.97524272562832881</v>
      </c>
    </row>
    <row r="405" spans="2:8" x14ac:dyDescent="0.25">
      <c r="B405" s="20">
        <v>1</v>
      </c>
      <c r="C405" s="20">
        <v>0</v>
      </c>
      <c r="D405" s="20">
        <v>0.73913043478260865</v>
      </c>
      <c r="E405" s="20">
        <v>0.2608695652173913</v>
      </c>
      <c r="F405" s="20">
        <v>0.14705434577406926</v>
      </c>
      <c r="G405" s="20">
        <v>-0.1483897591413999</v>
      </c>
      <c r="H405" s="20">
        <v>0.97524272562832881</v>
      </c>
    </row>
    <row r="406" spans="2:8" x14ac:dyDescent="0.25">
      <c r="B406" s="7">
        <v>0</v>
      </c>
      <c r="C406" s="7">
        <v>0</v>
      </c>
      <c r="D406" s="7">
        <v>0.970873786407767</v>
      </c>
      <c r="E406" s="7">
        <v>2.9126213592233011E-2</v>
      </c>
      <c r="F406" s="7">
        <v>1.725318464096983</v>
      </c>
      <c r="G406" s="7">
        <v>-0.60321982817636766</v>
      </c>
      <c r="H406" s="7">
        <v>0.97524272562832881</v>
      </c>
    </row>
    <row r="407" spans="2:8" x14ac:dyDescent="0.25">
      <c r="B407" s="7">
        <v>0</v>
      </c>
      <c r="C407" s="7">
        <v>0</v>
      </c>
      <c r="D407" s="7">
        <v>0.93333333333333335</v>
      </c>
      <c r="E407" s="7">
        <v>6.6666666666666666E-2</v>
      </c>
      <c r="F407" s="7">
        <v>0.67314238521504044</v>
      </c>
      <c r="G407" s="7">
        <v>-0.1483897591413999</v>
      </c>
      <c r="H407" s="7">
        <v>-1.024514570651363</v>
      </c>
    </row>
    <row r="408" spans="2:8" x14ac:dyDescent="0.25">
      <c r="B408" s="20">
        <v>1</v>
      </c>
      <c r="C408" s="20">
        <v>0</v>
      </c>
      <c r="D408" s="20">
        <v>0.8666666666666667</v>
      </c>
      <c r="E408" s="20">
        <v>0.13333333333333333</v>
      </c>
      <c r="F408" s="20">
        <v>1.1992304246560117</v>
      </c>
      <c r="G408" s="20">
        <v>0.76127037892853566</v>
      </c>
      <c r="H408" s="20">
        <v>0.97524272562832881</v>
      </c>
    </row>
    <row r="409" spans="2:8" x14ac:dyDescent="0.25">
      <c r="B409" s="7">
        <v>1</v>
      </c>
      <c r="C409" s="7">
        <v>1</v>
      </c>
      <c r="D409" s="7">
        <v>0.76666666666666672</v>
      </c>
      <c r="E409" s="7">
        <v>0.23333333333333334</v>
      </c>
      <c r="F409" s="7">
        <v>0.14705434577406926</v>
      </c>
      <c r="G409" s="7">
        <v>0.76127037892853566</v>
      </c>
      <c r="H409" s="7">
        <v>0.97524272562832881</v>
      </c>
    </row>
    <row r="410" spans="2:8" x14ac:dyDescent="0.25">
      <c r="B410" s="20">
        <v>1</v>
      </c>
      <c r="C410" s="20">
        <v>0</v>
      </c>
      <c r="D410" s="20">
        <v>0.9</v>
      </c>
      <c r="E410" s="20">
        <v>0.1</v>
      </c>
      <c r="F410" s="20">
        <v>1.1992304246560117</v>
      </c>
      <c r="G410" s="20">
        <v>-0.60321982817636766</v>
      </c>
      <c r="H410" s="20">
        <v>0.97524272562832881</v>
      </c>
    </row>
    <row r="411" spans="2:8" x14ac:dyDescent="0.25">
      <c r="B411" s="20">
        <v>1</v>
      </c>
      <c r="C411" s="20">
        <v>0</v>
      </c>
      <c r="D411" s="20">
        <v>0.8</v>
      </c>
      <c r="E411" s="20">
        <v>0.2</v>
      </c>
      <c r="F411" s="20">
        <v>-1.4312097725488444</v>
      </c>
      <c r="G411" s="20">
        <v>0.76127037892853566</v>
      </c>
      <c r="H411" s="20">
        <v>0.97524272562832881</v>
      </c>
    </row>
    <row r="412" spans="2:8" x14ac:dyDescent="0.25">
      <c r="B412" s="20">
        <v>1</v>
      </c>
      <c r="C412" s="20">
        <v>0</v>
      </c>
      <c r="D412" s="20">
        <v>0.7</v>
      </c>
      <c r="E412" s="20">
        <v>0.3</v>
      </c>
      <c r="F412" s="20">
        <v>-1.4312097725488444</v>
      </c>
      <c r="G412" s="20">
        <v>1.2161004479635034</v>
      </c>
      <c r="H412" s="20">
        <v>0.97524272562832881</v>
      </c>
    </row>
    <row r="413" spans="2:8" x14ac:dyDescent="0.25">
      <c r="B413" s="20">
        <v>1</v>
      </c>
      <c r="C413" s="20">
        <v>0</v>
      </c>
      <c r="D413" s="20">
        <v>0.8666666666666667</v>
      </c>
      <c r="E413" s="20">
        <v>0.13333333333333333</v>
      </c>
      <c r="F413" s="20">
        <v>1.1992304246560117</v>
      </c>
      <c r="G413" s="20">
        <v>0.30644030989356791</v>
      </c>
      <c r="H413" s="20">
        <v>-1.024514570651363</v>
      </c>
    </row>
    <row r="414" spans="2:8" x14ac:dyDescent="0.25">
      <c r="B414" s="20">
        <v>1</v>
      </c>
      <c r="C414" s="20">
        <v>0</v>
      </c>
      <c r="D414" s="20">
        <v>0.83333333333333337</v>
      </c>
      <c r="E414" s="20">
        <v>0.16666666666666666</v>
      </c>
      <c r="F414" s="20">
        <v>1.1992304246560117</v>
      </c>
      <c r="G414" s="20">
        <v>-0.1483897591413999</v>
      </c>
      <c r="H414" s="20">
        <v>0.97524272562832881</v>
      </c>
    </row>
    <row r="415" spans="2:8" x14ac:dyDescent="0.25">
      <c r="B415" s="7">
        <v>0</v>
      </c>
      <c r="C415" s="7">
        <v>0</v>
      </c>
      <c r="D415" s="7">
        <v>0.93333333333333335</v>
      </c>
      <c r="E415" s="7">
        <v>6.6666666666666666E-2</v>
      </c>
      <c r="F415" s="7">
        <v>-0.37903369366690193</v>
      </c>
      <c r="G415" s="7">
        <v>0.30644030989356791</v>
      </c>
      <c r="H415" s="7">
        <v>-1.024514570651363</v>
      </c>
    </row>
    <row r="416" spans="2:8" x14ac:dyDescent="0.25">
      <c r="B416" s="20">
        <v>1</v>
      </c>
      <c r="C416" s="20">
        <v>0</v>
      </c>
      <c r="D416" s="20">
        <v>0.8666666666666667</v>
      </c>
      <c r="E416" s="20">
        <v>0.13333333333333333</v>
      </c>
      <c r="F416" s="20">
        <v>-0.37903369366690193</v>
      </c>
      <c r="G416" s="20">
        <v>0.76127037892853566</v>
      </c>
      <c r="H416" s="20">
        <v>-1.024514570651363</v>
      </c>
    </row>
    <row r="417" spans="2:8" x14ac:dyDescent="0.25">
      <c r="B417" s="20">
        <v>1</v>
      </c>
      <c r="C417" s="20">
        <v>0</v>
      </c>
      <c r="D417" s="20">
        <v>0.76666666666666672</v>
      </c>
      <c r="E417" s="20">
        <v>0.23333333333333334</v>
      </c>
      <c r="F417" s="20">
        <v>0.67314238521504044</v>
      </c>
      <c r="G417" s="20">
        <v>1.2161004479635034</v>
      </c>
      <c r="H417" s="20">
        <v>0.97524272562832881</v>
      </c>
    </row>
    <row r="418" spans="2:8" x14ac:dyDescent="0.25">
      <c r="B418" s="7">
        <v>0</v>
      </c>
      <c r="C418" s="7">
        <v>0</v>
      </c>
      <c r="D418" s="7">
        <v>1</v>
      </c>
      <c r="E418" s="7">
        <v>0</v>
      </c>
      <c r="F418" s="7">
        <v>0.67314238521504044</v>
      </c>
      <c r="G418" s="7">
        <v>-0.60321982817636766</v>
      </c>
      <c r="H418" s="7">
        <v>0.97524272562832881</v>
      </c>
    </row>
    <row r="419" spans="2:8" x14ac:dyDescent="0.25">
      <c r="B419" s="7">
        <v>1</v>
      </c>
      <c r="C419" s="7">
        <v>1</v>
      </c>
      <c r="D419" s="7">
        <v>0.66666666666666663</v>
      </c>
      <c r="E419" s="7">
        <v>0.33333333333333331</v>
      </c>
      <c r="F419" s="7">
        <v>-0.90512173310787314</v>
      </c>
      <c r="G419" s="7">
        <v>0.76127037892853566</v>
      </c>
      <c r="H419" s="7">
        <v>0.97524272562832881</v>
      </c>
    </row>
    <row r="420" spans="2:8" x14ac:dyDescent="0.25">
      <c r="B420" s="20">
        <v>0</v>
      </c>
      <c r="C420" s="20">
        <v>1</v>
      </c>
      <c r="D420" s="20">
        <v>0.92500000000000004</v>
      </c>
      <c r="E420" s="20">
        <v>7.4999999999999997E-2</v>
      </c>
      <c r="F420" s="20">
        <v>-0.90512173310787314</v>
      </c>
      <c r="G420" s="20">
        <v>-0.1483897591413999</v>
      </c>
      <c r="H420" s="20">
        <v>0.97524272562832881</v>
      </c>
    </row>
    <row r="421" spans="2:8" x14ac:dyDescent="0.25">
      <c r="B421" s="7">
        <v>0</v>
      </c>
      <c r="C421" s="7">
        <v>0</v>
      </c>
      <c r="D421" s="7">
        <v>0.970873786407767</v>
      </c>
      <c r="E421" s="7">
        <v>2.9126213592233011E-2</v>
      </c>
      <c r="F421" s="7">
        <v>1.725318464096983</v>
      </c>
      <c r="G421" s="7">
        <v>-0.60321982817636766</v>
      </c>
      <c r="H421" s="7">
        <v>0.97524272562832881</v>
      </c>
    </row>
    <row r="422" spans="2:8" x14ac:dyDescent="0.25">
      <c r="B422" s="20">
        <v>0</v>
      </c>
      <c r="C422" s="20">
        <v>1</v>
      </c>
      <c r="D422" s="20">
        <v>0.92500000000000004</v>
      </c>
      <c r="E422" s="20">
        <v>7.4999999999999997E-2</v>
      </c>
      <c r="F422" s="20">
        <v>-0.90512173310787314</v>
      </c>
      <c r="G422" s="20">
        <v>-0.1483897591413999</v>
      </c>
      <c r="H422" s="20">
        <v>0.97524272562832881</v>
      </c>
    </row>
    <row r="423" spans="2:8" x14ac:dyDescent="0.25">
      <c r="B423" s="7">
        <v>0</v>
      </c>
      <c r="C423" s="7">
        <v>0</v>
      </c>
      <c r="D423" s="7">
        <v>0.96666666666666667</v>
      </c>
      <c r="E423" s="7">
        <v>3.3333333333333333E-2</v>
      </c>
      <c r="F423" s="7">
        <v>-0.90512173310787314</v>
      </c>
      <c r="G423" s="7">
        <v>-0.60321982817636766</v>
      </c>
      <c r="H423" s="7">
        <v>0.97524272562832881</v>
      </c>
    </row>
    <row r="424" spans="2:8" x14ac:dyDescent="0.25">
      <c r="B424" s="7">
        <v>1</v>
      </c>
      <c r="C424" s="7">
        <v>1</v>
      </c>
      <c r="D424" s="7">
        <v>0.81481481481481477</v>
      </c>
      <c r="E424" s="7">
        <v>0.18518518518518517</v>
      </c>
      <c r="F424" s="7">
        <v>-0.37903369366690193</v>
      </c>
      <c r="G424" s="7">
        <v>-0.1483897591413999</v>
      </c>
      <c r="H424" s="7">
        <v>0.97524272562832881</v>
      </c>
    </row>
    <row r="425" spans="2:8" x14ac:dyDescent="0.25">
      <c r="B425" s="7">
        <v>0</v>
      </c>
      <c r="C425" s="7">
        <v>0</v>
      </c>
      <c r="D425" s="7">
        <v>0.96666666666666667</v>
      </c>
      <c r="E425" s="7">
        <v>3.3333333333333333E-2</v>
      </c>
      <c r="F425" s="7">
        <v>-0.37903369366690193</v>
      </c>
      <c r="G425" s="7">
        <v>-0.60321982817636766</v>
      </c>
      <c r="H425" s="7">
        <v>-1.024514570651363</v>
      </c>
    </row>
    <row r="426" spans="2:8" x14ac:dyDescent="0.25">
      <c r="B426" s="7">
        <v>0</v>
      </c>
      <c r="C426" s="7">
        <v>0</v>
      </c>
      <c r="D426" s="7">
        <v>0.93333333333333335</v>
      </c>
      <c r="E426" s="7">
        <v>6.6666666666666666E-2</v>
      </c>
      <c r="F426" s="7">
        <v>-0.90512173310787314</v>
      </c>
      <c r="G426" s="7">
        <v>0.30644030989356791</v>
      </c>
      <c r="H426" s="7">
        <v>-1.024514570651363</v>
      </c>
    </row>
    <row r="427" spans="2:8" x14ac:dyDescent="0.25">
      <c r="B427" s="20">
        <v>0</v>
      </c>
      <c r="C427" s="20">
        <v>1</v>
      </c>
      <c r="D427" s="20">
        <v>0.96875</v>
      </c>
      <c r="E427" s="20">
        <v>3.125E-2</v>
      </c>
      <c r="F427" s="20">
        <v>0.14705434577406926</v>
      </c>
      <c r="G427" s="20">
        <v>-0.60321982817636766</v>
      </c>
      <c r="H427" s="20">
        <v>0.97524272562832881</v>
      </c>
    </row>
    <row r="428" spans="2:8" x14ac:dyDescent="0.25">
      <c r="B428" s="7">
        <v>0</v>
      </c>
      <c r="C428" s="7">
        <v>0</v>
      </c>
      <c r="D428" s="7">
        <v>0.98275862068965514</v>
      </c>
      <c r="E428" s="7">
        <v>1.7241379310344827E-2</v>
      </c>
      <c r="F428" s="7">
        <v>-0.90512173310787314</v>
      </c>
      <c r="G428" s="7">
        <v>-0.1483897591413999</v>
      </c>
      <c r="H428" s="7">
        <v>-1.024514570651363</v>
      </c>
    </row>
    <row r="429" spans="2:8" x14ac:dyDescent="0.25">
      <c r="B429" s="20">
        <v>1</v>
      </c>
      <c r="C429" s="20">
        <v>0</v>
      </c>
      <c r="D429" s="20">
        <v>0.66666666666666663</v>
      </c>
      <c r="E429" s="20">
        <v>0.33333333333333331</v>
      </c>
      <c r="F429" s="20">
        <v>-0.90512173310787314</v>
      </c>
      <c r="G429" s="20">
        <v>0.76127037892853566</v>
      </c>
      <c r="H429" s="20">
        <v>0.97524272562832881</v>
      </c>
    </row>
    <row r="430" spans="2:8" x14ac:dyDescent="0.25">
      <c r="B430" s="7">
        <v>0</v>
      </c>
      <c r="C430" s="7">
        <v>0</v>
      </c>
      <c r="D430" s="7">
        <v>0.96666666666666667</v>
      </c>
      <c r="E430" s="7">
        <v>3.3333333333333333E-2</v>
      </c>
      <c r="F430" s="7">
        <v>1.1992304246560117</v>
      </c>
      <c r="G430" s="7">
        <v>-0.1483897591413999</v>
      </c>
      <c r="H430" s="7">
        <v>-1.024514570651363</v>
      </c>
    </row>
    <row r="431" spans="2:8" x14ac:dyDescent="0.25">
      <c r="B431" s="7">
        <v>1</v>
      </c>
      <c r="C431" s="7">
        <v>1</v>
      </c>
      <c r="D431" s="7">
        <v>0.7</v>
      </c>
      <c r="E431" s="7">
        <v>0.3</v>
      </c>
      <c r="F431" s="7">
        <v>0.14705434577406926</v>
      </c>
      <c r="G431" s="7">
        <v>0.30644030989356791</v>
      </c>
      <c r="H431" s="7">
        <v>0.97524272562832881</v>
      </c>
    </row>
    <row r="432" spans="2:8" x14ac:dyDescent="0.25">
      <c r="B432" s="20">
        <v>1</v>
      </c>
      <c r="C432" s="20">
        <v>0</v>
      </c>
      <c r="D432" s="20">
        <v>0.73913043478260865</v>
      </c>
      <c r="E432" s="20">
        <v>0.2608695652173913</v>
      </c>
      <c r="F432" s="20">
        <v>0.14705434577406926</v>
      </c>
      <c r="G432" s="20">
        <v>-0.1483897591413999</v>
      </c>
      <c r="H432" s="20">
        <v>0.97524272562832881</v>
      </c>
    </row>
    <row r="433" spans="2:8" x14ac:dyDescent="0.25">
      <c r="B433" s="7">
        <v>0</v>
      </c>
      <c r="C433" s="7">
        <v>0</v>
      </c>
      <c r="D433" s="7">
        <v>1</v>
      </c>
      <c r="E433" s="7">
        <v>0</v>
      </c>
      <c r="F433" s="7">
        <v>1.725318464096983</v>
      </c>
      <c r="G433" s="7">
        <v>-0.60321982817636766</v>
      </c>
      <c r="H433" s="7">
        <v>-1.024514570651363</v>
      </c>
    </row>
    <row r="434" spans="2:8" x14ac:dyDescent="0.25">
      <c r="B434" s="7">
        <v>0</v>
      </c>
      <c r="C434" s="7">
        <v>0</v>
      </c>
      <c r="D434" s="7">
        <v>0.93333333333333335</v>
      </c>
      <c r="E434" s="7">
        <v>6.6666666666666666E-2</v>
      </c>
      <c r="F434" s="7">
        <v>-0.37903369366690193</v>
      </c>
      <c r="G434" s="7">
        <v>0.30644030989356791</v>
      </c>
      <c r="H434" s="7">
        <v>-1.024514570651363</v>
      </c>
    </row>
    <row r="435" spans="2:8" x14ac:dyDescent="0.25">
      <c r="B435" s="20">
        <v>1</v>
      </c>
      <c r="C435" s="20">
        <v>0</v>
      </c>
      <c r="D435" s="20">
        <v>0.8666666666666667</v>
      </c>
      <c r="E435" s="20">
        <v>0.13333333333333333</v>
      </c>
      <c r="F435" s="20">
        <v>1.1992304246560117</v>
      </c>
      <c r="G435" s="20">
        <v>0.76127037892853566</v>
      </c>
      <c r="H435" s="20">
        <v>0.97524272562832881</v>
      </c>
    </row>
    <row r="436" spans="2:8" x14ac:dyDescent="0.25">
      <c r="B436" s="7">
        <v>0</v>
      </c>
      <c r="C436" s="7">
        <v>0</v>
      </c>
      <c r="D436" s="7">
        <v>0.93939393939393945</v>
      </c>
      <c r="E436" s="7">
        <v>6.0606060606060608E-2</v>
      </c>
      <c r="F436" s="7">
        <v>-0.37903369366690193</v>
      </c>
      <c r="G436" s="7">
        <v>-0.60321982817636766</v>
      </c>
      <c r="H436" s="7">
        <v>0.97524272562832881</v>
      </c>
    </row>
    <row r="437" spans="2:8" x14ac:dyDescent="0.25">
      <c r="B437" s="7">
        <v>0</v>
      </c>
      <c r="C437" s="7">
        <v>0</v>
      </c>
      <c r="D437" s="7">
        <v>1</v>
      </c>
      <c r="E437" s="7">
        <v>0</v>
      </c>
      <c r="F437" s="7">
        <v>-0.90512173310787314</v>
      </c>
      <c r="G437" s="7">
        <v>-0.60321982817636766</v>
      </c>
      <c r="H437" s="7">
        <v>-1.024514570651363</v>
      </c>
    </row>
    <row r="438" spans="2:8" x14ac:dyDescent="0.25">
      <c r="B438" s="7">
        <v>0</v>
      </c>
      <c r="C438" s="7">
        <v>0</v>
      </c>
      <c r="D438" s="7">
        <v>0.93333333333333335</v>
      </c>
      <c r="E438" s="7">
        <v>6.6666666666666666E-2</v>
      </c>
      <c r="F438" s="7">
        <v>-0.90512173310787314</v>
      </c>
      <c r="G438" s="7">
        <v>4.8547410002432452</v>
      </c>
      <c r="H438" s="7">
        <v>0.97524272562832881</v>
      </c>
    </row>
    <row r="439" spans="2:8" x14ac:dyDescent="0.25">
      <c r="B439" s="7">
        <v>0</v>
      </c>
      <c r="C439" s="7">
        <v>0</v>
      </c>
      <c r="D439" s="7">
        <v>0.93333333333333335</v>
      </c>
      <c r="E439" s="7">
        <v>6.6666666666666666E-2</v>
      </c>
      <c r="F439" s="7">
        <v>0.14705434577406926</v>
      </c>
      <c r="G439" s="7">
        <v>0.30644030989356791</v>
      </c>
      <c r="H439" s="7">
        <v>-1.024514570651363</v>
      </c>
    </row>
    <row r="440" spans="2:8" x14ac:dyDescent="0.25">
      <c r="B440" s="7">
        <v>0</v>
      </c>
      <c r="C440" s="7">
        <v>0</v>
      </c>
      <c r="D440" s="7">
        <v>1</v>
      </c>
      <c r="E440" s="7">
        <v>0</v>
      </c>
      <c r="F440" s="7">
        <v>-0.90512173310787314</v>
      </c>
      <c r="G440" s="7">
        <v>-0.60321982817636766</v>
      </c>
      <c r="H440" s="7">
        <v>-1.024514570651363</v>
      </c>
    </row>
    <row r="441" spans="2:8" x14ac:dyDescent="0.25">
      <c r="B441" s="20">
        <v>1</v>
      </c>
      <c r="C441" s="20">
        <v>0</v>
      </c>
      <c r="D441" s="20">
        <v>0.83333333333333337</v>
      </c>
      <c r="E441" s="20">
        <v>0.16666666666666666</v>
      </c>
      <c r="F441" s="20">
        <v>1.1992304246560117</v>
      </c>
      <c r="G441" s="20">
        <v>0.30644030989356791</v>
      </c>
      <c r="H441" s="20">
        <v>0.97524272562832881</v>
      </c>
    </row>
    <row r="442" spans="2:8" x14ac:dyDescent="0.25">
      <c r="B442" s="20">
        <v>1</v>
      </c>
      <c r="C442" s="20">
        <v>0</v>
      </c>
      <c r="D442" s="20">
        <v>0.83333333333333337</v>
      </c>
      <c r="E442" s="20">
        <v>0.16666666666666666</v>
      </c>
      <c r="F442" s="20">
        <v>1.1992304246560117</v>
      </c>
      <c r="G442" s="20">
        <v>0.30644030989356791</v>
      </c>
      <c r="H442" s="20">
        <v>0.97524272562832881</v>
      </c>
    </row>
    <row r="443" spans="2:8" x14ac:dyDescent="0.25">
      <c r="B443" s="7">
        <v>0</v>
      </c>
      <c r="C443" s="7">
        <v>0</v>
      </c>
      <c r="D443" s="7">
        <v>0.96666666666666667</v>
      </c>
      <c r="E443" s="7">
        <v>3.3333333333333333E-2</v>
      </c>
      <c r="F443" s="7">
        <v>-0.37903369366690193</v>
      </c>
      <c r="G443" s="7">
        <v>-0.60321982817636766</v>
      </c>
      <c r="H443" s="7">
        <v>-1.024514570651363</v>
      </c>
    </row>
    <row r="444" spans="2:8" x14ac:dyDescent="0.25">
      <c r="B444" s="7">
        <v>0</v>
      </c>
      <c r="C444" s="7">
        <v>0</v>
      </c>
      <c r="D444" s="7">
        <v>1</v>
      </c>
      <c r="E444" s="7">
        <v>0</v>
      </c>
      <c r="F444" s="7">
        <v>1.1992304246560117</v>
      </c>
      <c r="G444" s="7">
        <v>-0.60321982817636766</v>
      </c>
      <c r="H444" s="7">
        <v>-1.024514570651363</v>
      </c>
    </row>
    <row r="445" spans="2:8" x14ac:dyDescent="0.25">
      <c r="B445" s="20">
        <v>0</v>
      </c>
      <c r="C445" s="20">
        <v>1</v>
      </c>
      <c r="D445" s="20">
        <v>0.93333333333333335</v>
      </c>
      <c r="E445" s="20">
        <v>6.6666666666666666E-2</v>
      </c>
      <c r="F445" s="20">
        <v>0.67314238521504044</v>
      </c>
      <c r="G445" s="20">
        <v>0.30644030989356791</v>
      </c>
      <c r="H445" s="20">
        <v>0.97524272562832881</v>
      </c>
    </row>
    <row r="446" spans="2:8" x14ac:dyDescent="0.25">
      <c r="B446" s="7">
        <v>0</v>
      </c>
      <c r="C446" s="7">
        <v>0</v>
      </c>
      <c r="D446" s="7">
        <v>0.94444444444444442</v>
      </c>
      <c r="E446" s="7">
        <v>5.5555555555555552E-2</v>
      </c>
      <c r="F446" s="7">
        <v>0.14705434577406926</v>
      </c>
      <c r="G446" s="7">
        <v>-0.1483897591413999</v>
      </c>
      <c r="H446" s="7">
        <v>-1.024514570651363</v>
      </c>
    </row>
    <row r="447" spans="2:8" x14ac:dyDescent="0.25">
      <c r="B447" s="7">
        <v>0</v>
      </c>
      <c r="C447" s="7">
        <v>0</v>
      </c>
      <c r="D447" s="7">
        <v>1</v>
      </c>
      <c r="E447" s="7">
        <v>0</v>
      </c>
      <c r="F447" s="7">
        <v>0.67314238521504044</v>
      </c>
      <c r="G447" s="7">
        <v>-0.60321982817636766</v>
      </c>
      <c r="H447" s="7">
        <v>0.97524272562832881</v>
      </c>
    </row>
    <row r="448" spans="2:8" x14ac:dyDescent="0.25">
      <c r="B448" s="20">
        <v>0</v>
      </c>
      <c r="C448" s="20">
        <v>1</v>
      </c>
      <c r="D448" s="20">
        <v>0.93333333333333335</v>
      </c>
      <c r="E448" s="20">
        <v>6.6666666666666666E-2</v>
      </c>
      <c r="F448" s="20">
        <v>-0.37903369366690193</v>
      </c>
      <c r="G448" s="20">
        <v>0.30644030989356791</v>
      </c>
      <c r="H448" s="20">
        <v>-1.024514570651363</v>
      </c>
    </row>
    <row r="449" spans="2:8" x14ac:dyDescent="0.25">
      <c r="B449" s="20">
        <v>1</v>
      </c>
      <c r="C449" s="20">
        <v>0</v>
      </c>
      <c r="D449" s="20">
        <v>0.73913043478260865</v>
      </c>
      <c r="E449" s="20">
        <v>0.2608695652173913</v>
      </c>
      <c r="F449" s="20">
        <v>0.14705434577406926</v>
      </c>
      <c r="G449" s="20">
        <v>-0.1483897591413999</v>
      </c>
      <c r="H449" s="20">
        <v>0.97524272562832881</v>
      </c>
    </row>
    <row r="450" spans="2:8" x14ac:dyDescent="0.25">
      <c r="B450" s="7">
        <v>0</v>
      </c>
      <c r="C450" s="7">
        <v>0</v>
      </c>
      <c r="D450" s="7">
        <v>0.970873786407767</v>
      </c>
      <c r="E450" s="7">
        <v>2.9126213592233011E-2</v>
      </c>
      <c r="F450" s="7">
        <v>1.725318464096983</v>
      </c>
      <c r="G450" s="7">
        <v>-0.60321982817636766</v>
      </c>
      <c r="H450" s="7">
        <v>0.97524272562832881</v>
      </c>
    </row>
    <row r="451" spans="2:8" x14ac:dyDescent="0.25">
      <c r="B451" s="7">
        <v>0</v>
      </c>
      <c r="C451" s="7">
        <v>0</v>
      </c>
      <c r="D451" s="7">
        <v>1</v>
      </c>
      <c r="E451" s="7">
        <v>0</v>
      </c>
      <c r="F451" s="7">
        <v>1.1992304246560117</v>
      </c>
      <c r="G451" s="7">
        <v>-0.60321982817636766</v>
      </c>
      <c r="H451" s="7">
        <v>-1.024514570651363</v>
      </c>
    </row>
    <row r="452" spans="2:8" x14ac:dyDescent="0.25">
      <c r="B452" s="7">
        <v>0</v>
      </c>
      <c r="C452" s="7">
        <v>0</v>
      </c>
      <c r="D452" s="7">
        <v>0.9152542372881356</v>
      </c>
      <c r="E452" s="7">
        <v>8.4745762711864403E-2</v>
      </c>
      <c r="F452" s="7">
        <v>-0.37903369366690193</v>
      </c>
      <c r="G452" s="7">
        <v>-0.1483897591413999</v>
      </c>
      <c r="H452" s="7">
        <v>-1.024514570651363</v>
      </c>
    </row>
    <row r="453" spans="2:8" x14ac:dyDescent="0.25">
      <c r="B453" s="7">
        <v>0</v>
      </c>
      <c r="C453" s="7">
        <v>0</v>
      </c>
      <c r="D453" s="7">
        <v>0.92500000000000004</v>
      </c>
      <c r="E453" s="7">
        <v>7.4999999999999997E-2</v>
      </c>
      <c r="F453" s="7">
        <v>-0.90512173310787314</v>
      </c>
      <c r="G453" s="7">
        <v>-0.1483897591413999</v>
      </c>
      <c r="H453" s="7">
        <v>0.97524272562832881</v>
      </c>
    </row>
    <row r="454" spans="2:8" x14ac:dyDescent="0.25">
      <c r="B454" s="7">
        <v>0</v>
      </c>
      <c r="C454" s="7">
        <v>0</v>
      </c>
      <c r="D454" s="7">
        <v>0.96666666666666667</v>
      </c>
      <c r="E454" s="7">
        <v>3.3333333333333333E-2</v>
      </c>
      <c r="F454" s="7">
        <v>-1.4312097725488444</v>
      </c>
      <c r="G454" s="7">
        <v>0.76127037892853566</v>
      </c>
      <c r="H454" s="7">
        <v>-1.024514570651363</v>
      </c>
    </row>
    <row r="455" spans="2:8" x14ac:dyDescent="0.25">
      <c r="B455" s="7">
        <v>0</v>
      </c>
      <c r="C455" s="7">
        <v>0</v>
      </c>
      <c r="D455" s="7">
        <v>0.94444444444444442</v>
      </c>
      <c r="E455" s="7">
        <v>5.5555555555555552E-2</v>
      </c>
      <c r="F455" s="7">
        <v>0.14705434577406926</v>
      </c>
      <c r="G455" s="7">
        <v>-0.1483897591413999</v>
      </c>
      <c r="H455" s="7">
        <v>-1.024514570651363</v>
      </c>
    </row>
    <row r="456" spans="2:8" x14ac:dyDescent="0.25">
      <c r="B456" s="7">
        <v>0</v>
      </c>
      <c r="C456" s="7">
        <v>0</v>
      </c>
      <c r="D456" s="7">
        <v>0.93333333333333335</v>
      </c>
      <c r="E456" s="7">
        <v>6.6666666666666666E-2</v>
      </c>
      <c r="F456" s="7">
        <v>0.14705434577406926</v>
      </c>
      <c r="G456" s="7">
        <v>0.30644030989356791</v>
      </c>
      <c r="H456" s="7">
        <v>-1.024514570651363</v>
      </c>
    </row>
    <row r="457" spans="2:8" x14ac:dyDescent="0.25">
      <c r="B457" s="20">
        <v>0</v>
      </c>
      <c r="C457" s="20">
        <v>1</v>
      </c>
      <c r="D457" s="20">
        <v>0.970873786407767</v>
      </c>
      <c r="E457" s="20">
        <v>2.9126213592233011E-2</v>
      </c>
      <c r="F457" s="20">
        <v>1.725318464096983</v>
      </c>
      <c r="G457" s="20">
        <v>-0.60321982817636766</v>
      </c>
      <c r="H457" s="20">
        <v>0.97524272562832881</v>
      </c>
    </row>
    <row r="458" spans="2:8" x14ac:dyDescent="0.25">
      <c r="B458" s="7">
        <v>0</v>
      </c>
      <c r="C458" s="7">
        <v>0</v>
      </c>
      <c r="D458" s="7">
        <v>1</v>
      </c>
      <c r="E458" s="7">
        <v>0</v>
      </c>
      <c r="F458" s="7">
        <v>-1.4312097725488444</v>
      </c>
      <c r="G458" s="7">
        <v>-0.60321982817636766</v>
      </c>
      <c r="H458" s="7">
        <v>0.97524272562832881</v>
      </c>
    </row>
    <row r="459" spans="2:8" x14ac:dyDescent="0.25">
      <c r="B459" s="7">
        <v>0</v>
      </c>
      <c r="C459" s="7">
        <v>0</v>
      </c>
      <c r="D459" s="7">
        <v>0.970873786407767</v>
      </c>
      <c r="E459" s="7">
        <v>2.9126213592233011E-2</v>
      </c>
      <c r="F459" s="7">
        <v>1.725318464096983</v>
      </c>
      <c r="G459" s="7">
        <v>-0.60321982817636766</v>
      </c>
      <c r="H459" s="7">
        <v>0.97524272562832881</v>
      </c>
    </row>
    <row r="460" spans="2:8" x14ac:dyDescent="0.25">
      <c r="B460" s="20">
        <v>1</v>
      </c>
      <c r="C460" s="20">
        <v>0</v>
      </c>
      <c r="D460" s="20">
        <v>0.9</v>
      </c>
      <c r="E460" s="20">
        <v>0.1</v>
      </c>
      <c r="F460" s="20">
        <v>-0.90512173310787314</v>
      </c>
      <c r="G460" s="20">
        <v>0.76127037892853566</v>
      </c>
      <c r="H460" s="20">
        <v>-1.024514570651363</v>
      </c>
    </row>
    <row r="461" spans="2:8" x14ac:dyDescent="0.25">
      <c r="B461" s="7">
        <v>0</v>
      </c>
      <c r="C461" s="7">
        <v>0</v>
      </c>
      <c r="D461" s="7">
        <v>1</v>
      </c>
      <c r="E461" s="7">
        <v>0</v>
      </c>
      <c r="F461" s="7">
        <v>-1.4312097725488444</v>
      </c>
      <c r="G461" s="7">
        <v>-0.1483897591413999</v>
      </c>
      <c r="H461" s="7">
        <v>0.97524272562832881</v>
      </c>
    </row>
    <row r="462" spans="2:8" x14ac:dyDescent="0.25">
      <c r="B462" s="7">
        <v>0</v>
      </c>
      <c r="C462" s="7">
        <v>0</v>
      </c>
      <c r="D462" s="7">
        <v>1</v>
      </c>
      <c r="E462" s="7">
        <v>0</v>
      </c>
      <c r="F462" s="7">
        <v>-1.4312097725488444</v>
      </c>
      <c r="G462" s="7">
        <v>-0.1483897591413999</v>
      </c>
      <c r="H462" s="7">
        <v>0.97524272562832881</v>
      </c>
    </row>
    <row r="463" spans="2:8" x14ac:dyDescent="0.25">
      <c r="B463" s="7">
        <v>0</v>
      </c>
      <c r="C463" s="7">
        <v>0</v>
      </c>
      <c r="D463" s="7">
        <v>0.970873786407767</v>
      </c>
      <c r="E463" s="7">
        <v>2.9126213592233011E-2</v>
      </c>
      <c r="F463" s="7">
        <v>1.725318464096983</v>
      </c>
      <c r="G463" s="7">
        <v>-0.60321982817636766</v>
      </c>
      <c r="H463" s="7">
        <v>0.97524272562832881</v>
      </c>
    </row>
    <row r="464" spans="2:8" x14ac:dyDescent="0.25">
      <c r="B464" s="7">
        <v>0</v>
      </c>
      <c r="C464" s="7">
        <v>0</v>
      </c>
      <c r="D464" s="7">
        <v>1</v>
      </c>
      <c r="E464" s="7">
        <v>0</v>
      </c>
      <c r="F464" s="7">
        <v>0.67314238521504044</v>
      </c>
      <c r="G464" s="7">
        <v>-0.60321982817636766</v>
      </c>
      <c r="H464" s="7">
        <v>0.97524272562832881</v>
      </c>
    </row>
    <row r="465" spans="2:8" x14ac:dyDescent="0.25">
      <c r="B465" s="7">
        <v>0</v>
      </c>
      <c r="C465" s="7">
        <v>0</v>
      </c>
      <c r="D465" s="7">
        <v>0.92500000000000004</v>
      </c>
      <c r="E465" s="7">
        <v>7.4999999999999997E-2</v>
      </c>
      <c r="F465" s="7">
        <v>-0.90512173310787314</v>
      </c>
      <c r="G465" s="7">
        <v>-0.1483897591413999</v>
      </c>
      <c r="H465" s="7">
        <v>0.97524272562832881</v>
      </c>
    </row>
    <row r="466" spans="2:8" x14ac:dyDescent="0.25">
      <c r="B466" s="7">
        <v>0</v>
      </c>
      <c r="C466" s="7">
        <v>0</v>
      </c>
      <c r="D466" s="7">
        <v>0.94444444444444442</v>
      </c>
      <c r="E466" s="7">
        <v>5.5555555555555552E-2</v>
      </c>
      <c r="F466" s="7">
        <v>0.14705434577406926</v>
      </c>
      <c r="G466" s="7">
        <v>-0.1483897591413999</v>
      </c>
      <c r="H466" s="7">
        <v>-1.024514570651363</v>
      </c>
    </row>
    <row r="467" spans="2:8" x14ac:dyDescent="0.25">
      <c r="B467" s="7">
        <v>0</v>
      </c>
      <c r="C467" s="7">
        <v>0</v>
      </c>
      <c r="D467" s="7">
        <v>0.970873786407767</v>
      </c>
      <c r="E467" s="7">
        <v>2.9126213592233011E-2</v>
      </c>
      <c r="F467" s="7">
        <v>1.725318464096983</v>
      </c>
      <c r="G467" s="7">
        <v>-0.60321982817636766</v>
      </c>
      <c r="H467" s="7">
        <v>0.97524272562832881</v>
      </c>
    </row>
    <row r="468" spans="2:8" x14ac:dyDescent="0.25">
      <c r="B468" s="20">
        <v>1</v>
      </c>
      <c r="C468" s="20">
        <v>0</v>
      </c>
      <c r="D468" s="20">
        <v>0.66666666666666663</v>
      </c>
      <c r="E468" s="20">
        <v>0.33333333333333331</v>
      </c>
      <c r="F468" s="20">
        <v>-0.90512173310787314</v>
      </c>
      <c r="G468" s="20">
        <v>0.76127037892853566</v>
      </c>
      <c r="H468" s="20">
        <v>0.97524272562832881</v>
      </c>
    </row>
    <row r="469" spans="2:8" x14ac:dyDescent="0.25">
      <c r="B469" s="7">
        <v>0</v>
      </c>
      <c r="C469" s="7">
        <v>0</v>
      </c>
      <c r="D469" s="7">
        <v>0.9152542372881356</v>
      </c>
      <c r="E469" s="7">
        <v>8.4745762711864403E-2</v>
      </c>
      <c r="F469" s="7">
        <v>-0.37903369366690193</v>
      </c>
      <c r="G469" s="7">
        <v>-0.1483897591413999</v>
      </c>
      <c r="H469" s="7">
        <v>-1.024514570651363</v>
      </c>
    </row>
    <row r="470" spans="2:8" x14ac:dyDescent="0.25">
      <c r="B470" s="7">
        <v>0</v>
      </c>
      <c r="C470" s="7">
        <v>0</v>
      </c>
      <c r="D470" s="7">
        <v>0.97777777777777775</v>
      </c>
      <c r="E470" s="7">
        <v>2.2222222222222223E-2</v>
      </c>
      <c r="F470" s="7">
        <v>0.67314238521504044</v>
      </c>
      <c r="G470" s="7">
        <v>-0.60321982817636766</v>
      </c>
      <c r="H470" s="7">
        <v>-1.024514570651363</v>
      </c>
    </row>
    <row r="471" spans="2:8" x14ac:dyDescent="0.25">
      <c r="B471" s="20">
        <v>1</v>
      </c>
      <c r="C471" s="20">
        <v>0</v>
      </c>
      <c r="D471" s="20">
        <v>0.9</v>
      </c>
      <c r="E471" s="20">
        <v>0.1</v>
      </c>
      <c r="F471" s="20">
        <v>1.1992304246560117</v>
      </c>
      <c r="G471" s="20">
        <v>-0.60321982817636766</v>
      </c>
      <c r="H471" s="20">
        <v>0.97524272562832881</v>
      </c>
    </row>
    <row r="472" spans="2:8" x14ac:dyDescent="0.25">
      <c r="B472" s="7">
        <v>0</v>
      </c>
      <c r="C472" s="7">
        <v>0</v>
      </c>
      <c r="D472" s="7">
        <v>1</v>
      </c>
      <c r="E472" s="7">
        <v>0</v>
      </c>
      <c r="F472" s="7">
        <v>-1.4312097725488444</v>
      </c>
      <c r="G472" s="7">
        <v>-0.1483897591413999</v>
      </c>
      <c r="H472" s="7">
        <v>-1.024514570651363</v>
      </c>
    </row>
    <row r="473" spans="2:8" x14ac:dyDescent="0.25">
      <c r="B473" s="7">
        <v>0</v>
      </c>
      <c r="C473" s="7">
        <v>0</v>
      </c>
      <c r="D473" s="7">
        <v>0.970873786407767</v>
      </c>
      <c r="E473" s="7">
        <v>2.9126213592233011E-2</v>
      </c>
      <c r="F473" s="7">
        <v>1.725318464096983</v>
      </c>
      <c r="G473" s="7">
        <v>-0.60321982817636766</v>
      </c>
      <c r="H473" s="7">
        <v>0.97524272562832881</v>
      </c>
    </row>
    <row r="474" spans="2:8" x14ac:dyDescent="0.25">
      <c r="B474" s="7">
        <v>0</v>
      </c>
      <c r="C474" s="7">
        <v>0</v>
      </c>
      <c r="D474" s="7">
        <v>1</v>
      </c>
      <c r="E474" s="7">
        <v>0</v>
      </c>
      <c r="F474" s="7">
        <v>0.14705434577406926</v>
      </c>
      <c r="G474" s="7">
        <v>-0.60321982817636766</v>
      </c>
      <c r="H474" s="7">
        <v>-1.024514570651363</v>
      </c>
    </row>
    <row r="475" spans="2:8" x14ac:dyDescent="0.25">
      <c r="B475" s="7">
        <v>0</v>
      </c>
      <c r="C475" s="7">
        <v>0</v>
      </c>
      <c r="D475" s="7">
        <v>0.970873786407767</v>
      </c>
      <c r="E475" s="7">
        <v>2.9126213592233011E-2</v>
      </c>
      <c r="F475" s="7">
        <v>1.725318464096983</v>
      </c>
      <c r="G475" s="7">
        <v>-0.60321982817636766</v>
      </c>
      <c r="H475" s="7">
        <v>0.97524272562832881</v>
      </c>
    </row>
    <row r="476" spans="2:8" x14ac:dyDescent="0.25">
      <c r="B476" s="7">
        <v>0</v>
      </c>
      <c r="C476" s="7">
        <v>0</v>
      </c>
      <c r="D476" s="7">
        <v>0.970873786407767</v>
      </c>
      <c r="E476" s="7">
        <v>2.9126213592233011E-2</v>
      </c>
      <c r="F476" s="7">
        <v>1.725318464096983</v>
      </c>
      <c r="G476" s="7">
        <v>-0.60321982817636766</v>
      </c>
      <c r="H476" s="7">
        <v>0.97524272562832881</v>
      </c>
    </row>
    <row r="477" spans="2:8" x14ac:dyDescent="0.25">
      <c r="B477" s="7">
        <v>0</v>
      </c>
      <c r="C477" s="7">
        <v>0</v>
      </c>
      <c r="D477" s="7">
        <v>0.9152542372881356</v>
      </c>
      <c r="E477" s="7">
        <v>8.4745762711864403E-2</v>
      </c>
      <c r="F477" s="7">
        <v>-0.37903369366690193</v>
      </c>
      <c r="G477" s="7">
        <v>-0.1483897591413999</v>
      </c>
      <c r="H477" s="7">
        <v>-1.024514570651363</v>
      </c>
    </row>
    <row r="478" spans="2:8" x14ac:dyDescent="0.25">
      <c r="B478" s="7">
        <v>0</v>
      </c>
      <c r="C478" s="7">
        <v>0</v>
      </c>
      <c r="D478" s="7">
        <v>0.97777777777777775</v>
      </c>
      <c r="E478" s="7">
        <v>2.2222222222222223E-2</v>
      </c>
      <c r="F478" s="7">
        <v>0.67314238521504044</v>
      </c>
      <c r="G478" s="7">
        <v>-0.60321982817636766</v>
      </c>
      <c r="H478" s="7">
        <v>-1.024514570651363</v>
      </c>
    </row>
    <row r="479" spans="2:8" x14ac:dyDescent="0.25">
      <c r="B479" s="7">
        <v>0</v>
      </c>
      <c r="C479" s="7">
        <v>0</v>
      </c>
      <c r="D479" s="7">
        <v>0.96666666666666667</v>
      </c>
      <c r="E479" s="7">
        <v>3.3333333333333333E-2</v>
      </c>
      <c r="F479" s="7">
        <v>-0.90512173310787314</v>
      </c>
      <c r="G479" s="7">
        <v>-0.60321982817636766</v>
      </c>
      <c r="H479" s="7">
        <v>0.97524272562832881</v>
      </c>
    </row>
    <row r="480" spans="2:8" x14ac:dyDescent="0.25">
      <c r="B480" s="7">
        <v>0</v>
      </c>
      <c r="C480" s="7">
        <v>0</v>
      </c>
      <c r="D480" s="7">
        <v>0.98275862068965514</v>
      </c>
      <c r="E480" s="7">
        <v>1.7241379310344827E-2</v>
      </c>
      <c r="F480" s="7">
        <v>-0.90512173310787314</v>
      </c>
      <c r="G480" s="7">
        <v>-0.1483897591413999</v>
      </c>
      <c r="H480" s="7">
        <v>-1.024514570651363</v>
      </c>
    </row>
    <row r="481" spans="2:8" x14ac:dyDescent="0.25">
      <c r="B481" s="7">
        <v>0</v>
      </c>
      <c r="C481" s="7">
        <v>0</v>
      </c>
      <c r="D481" s="7">
        <v>0.92500000000000004</v>
      </c>
      <c r="E481" s="7">
        <v>7.4999999999999997E-2</v>
      </c>
      <c r="F481" s="7">
        <v>-0.90512173310787314</v>
      </c>
      <c r="G481" s="7">
        <v>-0.1483897591413999</v>
      </c>
      <c r="H481" s="7">
        <v>0.97524272562832881</v>
      </c>
    </row>
    <row r="482" spans="2:8" x14ac:dyDescent="0.25">
      <c r="B482" s="7">
        <v>0</v>
      </c>
      <c r="C482" s="7">
        <v>0</v>
      </c>
      <c r="D482" s="7">
        <v>0.970873786407767</v>
      </c>
      <c r="E482" s="7">
        <v>2.9126213592233011E-2</v>
      </c>
      <c r="F482" s="7">
        <v>1.725318464096983</v>
      </c>
      <c r="G482" s="7">
        <v>-0.60321982817636766</v>
      </c>
      <c r="H482" s="7">
        <v>0.97524272562832881</v>
      </c>
    </row>
    <row r="483" spans="2:8" x14ac:dyDescent="0.25">
      <c r="B483" s="20">
        <v>1</v>
      </c>
      <c r="C483" s="20">
        <v>0</v>
      </c>
      <c r="D483" s="20">
        <v>0.73913043478260865</v>
      </c>
      <c r="E483" s="20">
        <v>0.2608695652173913</v>
      </c>
      <c r="F483" s="20">
        <v>0.14705434577406926</v>
      </c>
      <c r="G483" s="20">
        <v>-0.1483897591413999</v>
      </c>
      <c r="H483" s="20">
        <v>0.97524272562832881</v>
      </c>
    </row>
    <row r="484" spans="2:8" x14ac:dyDescent="0.25">
      <c r="B484" s="20">
        <v>1</v>
      </c>
      <c r="C484" s="20">
        <v>0</v>
      </c>
      <c r="D484" s="20">
        <v>0.83333333333333337</v>
      </c>
      <c r="E484" s="20">
        <v>0.16666666666666666</v>
      </c>
      <c r="F484" s="20">
        <v>-0.90512173310787314</v>
      </c>
      <c r="G484" s="20">
        <v>1.6709305169984712</v>
      </c>
      <c r="H484" s="20">
        <v>-1.024514570651363</v>
      </c>
    </row>
    <row r="485" spans="2:8" x14ac:dyDescent="0.25">
      <c r="B485" s="20">
        <v>1</v>
      </c>
      <c r="C485" s="20">
        <v>0</v>
      </c>
      <c r="D485" s="20">
        <v>0.56666666666666665</v>
      </c>
      <c r="E485" s="20">
        <v>0.43333333333333335</v>
      </c>
      <c r="F485" s="20">
        <v>-0.90512173310787314</v>
      </c>
      <c r="G485" s="20">
        <v>1.2161004479635034</v>
      </c>
      <c r="H485" s="20">
        <v>0.97524272562832881</v>
      </c>
    </row>
    <row r="486" spans="2:8" x14ac:dyDescent="0.25">
      <c r="B486" s="7">
        <v>1</v>
      </c>
      <c r="C486" s="7">
        <v>1</v>
      </c>
      <c r="D486" s="7">
        <v>0.9</v>
      </c>
      <c r="E486" s="7">
        <v>0.1</v>
      </c>
      <c r="F486" s="7">
        <v>-1.4312097725488444</v>
      </c>
      <c r="G486" s="7">
        <v>1.2161004479635034</v>
      </c>
      <c r="H486" s="7">
        <v>-1.024514570651363</v>
      </c>
    </row>
    <row r="487" spans="2:8" x14ac:dyDescent="0.25">
      <c r="B487" s="7">
        <v>0</v>
      </c>
      <c r="C487" s="7">
        <v>0</v>
      </c>
      <c r="D487" s="7">
        <v>0.92500000000000004</v>
      </c>
      <c r="E487" s="7">
        <v>7.4999999999999997E-2</v>
      </c>
      <c r="F487" s="7">
        <v>-0.90512173310787314</v>
      </c>
      <c r="G487" s="7">
        <v>-0.1483897591413999</v>
      </c>
      <c r="H487" s="7">
        <v>0.97524272562832881</v>
      </c>
    </row>
    <row r="488" spans="2:8" x14ac:dyDescent="0.25">
      <c r="B488" s="7">
        <v>1</v>
      </c>
      <c r="C488" s="7">
        <v>1</v>
      </c>
      <c r="D488" s="7">
        <v>0.9</v>
      </c>
      <c r="E488" s="7">
        <v>0.1</v>
      </c>
      <c r="F488" s="7">
        <v>1.1992304246560117</v>
      </c>
      <c r="G488" s="7">
        <v>-0.60321982817636766</v>
      </c>
      <c r="H488" s="7">
        <v>0.97524272562832881</v>
      </c>
    </row>
    <row r="489" spans="2:8" x14ac:dyDescent="0.25">
      <c r="B489" s="7">
        <v>0</v>
      </c>
      <c r="C489" s="7">
        <v>0</v>
      </c>
      <c r="D489" s="7">
        <v>0.93939393939393945</v>
      </c>
      <c r="E489" s="7">
        <v>6.0606060606060608E-2</v>
      </c>
      <c r="F489" s="7">
        <v>-0.37903369366690193</v>
      </c>
      <c r="G489" s="7">
        <v>-0.60321982817636766</v>
      </c>
      <c r="H489" s="7">
        <v>0.97524272562832881</v>
      </c>
    </row>
    <row r="490" spans="2:8" x14ac:dyDescent="0.25">
      <c r="B490" s="7">
        <v>0</v>
      </c>
      <c r="C490" s="7">
        <v>0</v>
      </c>
      <c r="D490" s="7">
        <v>1</v>
      </c>
      <c r="E490" s="7">
        <v>0</v>
      </c>
      <c r="F490" s="7">
        <v>0.67314238521504044</v>
      </c>
      <c r="G490" s="7">
        <v>-0.60321982817636766</v>
      </c>
      <c r="H490" s="7">
        <v>0.97524272562832881</v>
      </c>
    </row>
    <row r="491" spans="2:8" x14ac:dyDescent="0.25">
      <c r="B491" s="20">
        <v>1</v>
      </c>
      <c r="C491" s="20">
        <v>0</v>
      </c>
      <c r="D491" s="20">
        <v>0.73333333333333328</v>
      </c>
      <c r="E491" s="20">
        <v>0.26666666666666666</v>
      </c>
      <c r="F491" s="20">
        <v>-0.37903369366690193</v>
      </c>
      <c r="G491" s="20">
        <v>0.30644030989356791</v>
      </c>
      <c r="H491" s="20">
        <v>0.97524272562832881</v>
      </c>
    </row>
    <row r="492" spans="2:8" x14ac:dyDescent="0.25">
      <c r="B492" s="7">
        <v>0</v>
      </c>
      <c r="C492" s="7">
        <v>0</v>
      </c>
      <c r="D492" s="7">
        <v>0.93333333333333335</v>
      </c>
      <c r="E492" s="7">
        <v>6.6666666666666666E-2</v>
      </c>
      <c r="F492" s="7">
        <v>-0.37903369366690193</v>
      </c>
      <c r="G492" s="7">
        <v>0.30644030989356791</v>
      </c>
      <c r="H492" s="7">
        <v>-1.024514570651363</v>
      </c>
    </row>
    <row r="493" spans="2:8" x14ac:dyDescent="0.25">
      <c r="B493" s="20">
        <v>1</v>
      </c>
      <c r="C493" s="20">
        <v>0</v>
      </c>
      <c r="D493" s="20">
        <v>0.81481481481481477</v>
      </c>
      <c r="E493" s="20">
        <v>0.18518518518518517</v>
      </c>
      <c r="F493" s="20">
        <v>-0.37903369366690193</v>
      </c>
      <c r="G493" s="20">
        <v>-0.1483897591413999</v>
      </c>
      <c r="H493" s="20">
        <v>0.97524272562832881</v>
      </c>
    </row>
    <row r="494" spans="2:8" x14ac:dyDescent="0.25">
      <c r="B494" s="7">
        <v>0</v>
      </c>
      <c r="C494" s="7">
        <v>0</v>
      </c>
      <c r="D494" s="7">
        <v>1</v>
      </c>
      <c r="E494" s="7">
        <v>0</v>
      </c>
      <c r="F494" s="7">
        <v>-0.90512173310787314</v>
      </c>
      <c r="G494" s="7">
        <v>-0.60321982817636766</v>
      </c>
      <c r="H494" s="7">
        <v>-1.024514570651363</v>
      </c>
    </row>
    <row r="495" spans="2:8" x14ac:dyDescent="0.25">
      <c r="B495" s="7">
        <v>0</v>
      </c>
      <c r="C495" s="7">
        <v>0</v>
      </c>
      <c r="D495" s="7">
        <v>0.970873786407767</v>
      </c>
      <c r="E495" s="7">
        <v>2.9126213592233011E-2</v>
      </c>
      <c r="F495" s="7">
        <v>1.725318464096983</v>
      </c>
      <c r="G495" s="7">
        <v>-0.60321982817636766</v>
      </c>
      <c r="H495" s="7">
        <v>0.97524272562832881</v>
      </c>
    </row>
    <row r="496" spans="2:8" x14ac:dyDescent="0.25">
      <c r="B496" s="7">
        <v>0</v>
      </c>
      <c r="C496" s="7">
        <v>0</v>
      </c>
      <c r="D496" s="7">
        <v>1</v>
      </c>
      <c r="E496" s="7">
        <v>0</v>
      </c>
      <c r="F496" s="7">
        <v>1.725318464096983</v>
      </c>
      <c r="G496" s="7">
        <v>-0.60321982817636766</v>
      </c>
      <c r="H496" s="7">
        <v>-1.024514570651363</v>
      </c>
    </row>
    <row r="497" spans="2:8" x14ac:dyDescent="0.25">
      <c r="B497" s="7">
        <v>0</v>
      </c>
      <c r="C497" s="7">
        <v>0</v>
      </c>
      <c r="D497" s="7">
        <v>1</v>
      </c>
      <c r="E497" s="7">
        <v>0</v>
      </c>
      <c r="F497" s="7">
        <v>1.725318464096983</v>
      </c>
      <c r="G497" s="7">
        <v>-0.60321982817636766</v>
      </c>
      <c r="H497" s="7">
        <v>-1.024514570651363</v>
      </c>
    </row>
    <row r="498" spans="2:8" x14ac:dyDescent="0.25">
      <c r="B498" s="7">
        <v>0</v>
      </c>
      <c r="C498" s="7">
        <v>0</v>
      </c>
      <c r="D498" s="7">
        <v>0.96666666666666667</v>
      </c>
      <c r="E498" s="7">
        <v>3.3333333333333333E-2</v>
      </c>
      <c r="F498" s="7">
        <v>-0.37903369366690193</v>
      </c>
      <c r="G498" s="7">
        <v>-0.60321982817636766</v>
      </c>
      <c r="H498" s="7">
        <v>-1.024514570651363</v>
      </c>
    </row>
    <row r="499" spans="2:8" x14ac:dyDescent="0.25">
      <c r="B499" s="7">
        <v>0</v>
      </c>
      <c r="C499" s="7">
        <v>0</v>
      </c>
      <c r="D499" s="7">
        <v>0.970873786407767</v>
      </c>
      <c r="E499" s="7">
        <v>2.9126213592233011E-2</v>
      </c>
      <c r="F499" s="7">
        <v>1.725318464096983</v>
      </c>
      <c r="G499" s="7">
        <v>-0.60321982817636766</v>
      </c>
      <c r="H499" s="7">
        <v>0.97524272562832881</v>
      </c>
    </row>
    <row r="500" spans="2:8" x14ac:dyDescent="0.25">
      <c r="B500" s="7">
        <v>1</v>
      </c>
      <c r="C500" s="7">
        <v>1</v>
      </c>
      <c r="D500" s="7">
        <v>0.66666666666666663</v>
      </c>
      <c r="E500" s="7">
        <v>0.33333333333333331</v>
      </c>
      <c r="F500" s="7">
        <v>-0.90512173310787314</v>
      </c>
      <c r="G500" s="7">
        <v>0.76127037892853566</v>
      </c>
      <c r="H500" s="7">
        <v>0.97524272562832881</v>
      </c>
    </row>
    <row r="501" spans="2:8" x14ac:dyDescent="0.25">
      <c r="B501" s="7">
        <v>0</v>
      </c>
      <c r="C501" s="7">
        <v>0</v>
      </c>
      <c r="D501" s="7">
        <v>0.94444444444444442</v>
      </c>
      <c r="E501" s="7">
        <v>5.5555555555555552E-2</v>
      </c>
      <c r="F501" s="7">
        <v>0.14705434577406926</v>
      </c>
      <c r="G501" s="7">
        <v>-0.1483897591413999</v>
      </c>
      <c r="H501" s="7">
        <v>-1.024514570651363</v>
      </c>
    </row>
    <row r="502" spans="2:8" x14ac:dyDescent="0.25">
      <c r="B502" s="7">
        <v>0</v>
      </c>
      <c r="C502" s="7">
        <v>0</v>
      </c>
      <c r="D502" s="7">
        <v>1</v>
      </c>
      <c r="E502" s="7">
        <v>0</v>
      </c>
      <c r="F502" s="7">
        <v>-0.90512173310787314</v>
      </c>
      <c r="G502" s="7">
        <v>-0.60321982817636766</v>
      </c>
      <c r="H502" s="7">
        <v>-1.024514570651363</v>
      </c>
    </row>
    <row r="503" spans="2:8" x14ac:dyDescent="0.25">
      <c r="B503" s="7">
        <v>0</v>
      </c>
      <c r="C503" s="7">
        <v>0</v>
      </c>
      <c r="D503" s="7">
        <v>1</v>
      </c>
      <c r="E503" s="7">
        <v>0</v>
      </c>
      <c r="F503" s="7">
        <v>-1.4312097725488444</v>
      </c>
      <c r="G503" s="7">
        <v>0.30644030989356791</v>
      </c>
      <c r="H503" s="7">
        <v>0.97524272562832881</v>
      </c>
    </row>
    <row r="504" spans="2:8" x14ac:dyDescent="0.25">
      <c r="B504" s="20">
        <v>1</v>
      </c>
      <c r="C504" s="20">
        <v>0</v>
      </c>
      <c r="D504" s="20">
        <v>0.83333333333333337</v>
      </c>
      <c r="E504" s="20">
        <v>0.16666666666666666</v>
      </c>
      <c r="F504" s="20">
        <v>1.1992304246560117</v>
      </c>
      <c r="G504" s="20">
        <v>-0.1483897591413999</v>
      </c>
      <c r="H504" s="20">
        <v>0.97524272562832881</v>
      </c>
    </row>
    <row r="505" spans="2:8" x14ac:dyDescent="0.25">
      <c r="B505" s="7">
        <v>0</v>
      </c>
      <c r="C505" s="7">
        <v>0</v>
      </c>
      <c r="D505" s="7">
        <v>0.96666666666666667</v>
      </c>
      <c r="E505" s="7">
        <v>3.3333333333333333E-2</v>
      </c>
      <c r="F505" s="7">
        <v>-0.90512173310787314</v>
      </c>
      <c r="G505" s="7">
        <v>-0.60321982817636766</v>
      </c>
      <c r="H505" s="7">
        <v>0.97524272562832881</v>
      </c>
    </row>
    <row r="506" spans="2:8" x14ac:dyDescent="0.25">
      <c r="B506" s="20">
        <v>1</v>
      </c>
      <c r="C506" s="20">
        <v>0</v>
      </c>
      <c r="D506" s="20">
        <v>0.8666666666666667</v>
      </c>
      <c r="E506" s="20">
        <v>0.13333333333333333</v>
      </c>
      <c r="F506" s="20">
        <v>-1.4312097725488444</v>
      </c>
      <c r="G506" s="20">
        <v>1.6709305169984712</v>
      </c>
      <c r="H506" s="20">
        <v>-1.024514570651363</v>
      </c>
    </row>
    <row r="507" spans="2:8" x14ac:dyDescent="0.25">
      <c r="B507" s="7">
        <v>0</v>
      </c>
      <c r="C507" s="7">
        <v>0</v>
      </c>
      <c r="D507" s="7">
        <v>1</v>
      </c>
      <c r="E507" s="7">
        <v>0</v>
      </c>
      <c r="F507" s="7">
        <v>-1.4312097725488444</v>
      </c>
      <c r="G507" s="7">
        <v>-0.60321982817636766</v>
      </c>
      <c r="H507" s="7">
        <v>-1.024514570651363</v>
      </c>
    </row>
    <row r="508" spans="2:8" x14ac:dyDescent="0.25">
      <c r="B508" s="7">
        <v>0</v>
      </c>
      <c r="C508" s="7">
        <v>0</v>
      </c>
      <c r="D508" s="7">
        <v>1</v>
      </c>
      <c r="E508" s="7">
        <v>0</v>
      </c>
      <c r="F508" s="7">
        <v>-0.90512173310787314</v>
      </c>
      <c r="G508" s="7">
        <v>-0.60321982817636766</v>
      </c>
      <c r="H508" s="7">
        <v>-1.024514570651363</v>
      </c>
    </row>
    <row r="509" spans="2:8" x14ac:dyDescent="0.25">
      <c r="B509" s="7">
        <v>0</v>
      </c>
      <c r="C509" s="7">
        <v>0</v>
      </c>
      <c r="D509" s="7">
        <v>0.9152542372881356</v>
      </c>
      <c r="E509" s="7">
        <v>8.4745762711864403E-2</v>
      </c>
      <c r="F509" s="7">
        <v>-0.37903369366690193</v>
      </c>
      <c r="G509" s="7">
        <v>-0.1483897591413999</v>
      </c>
      <c r="H509" s="7">
        <v>-1.024514570651363</v>
      </c>
    </row>
    <row r="510" spans="2:8" x14ac:dyDescent="0.25">
      <c r="B510" s="7">
        <v>0</v>
      </c>
      <c r="C510" s="7">
        <v>0</v>
      </c>
      <c r="D510" s="7">
        <v>1</v>
      </c>
      <c r="E510" s="7">
        <v>0</v>
      </c>
      <c r="F510" s="7">
        <v>-1.4312097725488444</v>
      </c>
      <c r="G510" s="7">
        <v>-0.1483897591413999</v>
      </c>
      <c r="H510" s="7">
        <v>-1.024514570651363</v>
      </c>
    </row>
    <row r="511" spans="2:8" x14ac:dyDescent="0.25">
      <c r="B511" s="7">
        <v>0</v>
      </c>
      <c r="C511" s="7">
        <v>0</v>
      </c>
      <c r="D511" s="7">
        <v>1</v>
      </c>
      <c r="E511" s="7">
        <v>0</v>
      </c>
      <c r="F511" s="7">
        <v>-1.4312097725488444</v>
      </c>
      <c r="G511" s="7">
        <v>-0.60321982817636766</v>
      </c>
      <c r="H511" s="7">
        <v>-1.024514570651363</v>
      </c>
    </row>
    <row r="512" spans="2:8" x14ac:dyDescent="0.25">
      <c r="B512" s="7">
        <v>0</v>
      </c>
      <c r="C512" s="7">
        <v>0</v>
      </c>
      <c r="D512" s="7">
        <v>0.94444444444444442</v>
      </c>
      <c r="E512" s="7">
        <v>5.5555555555555552E-2</v>
      </c>
      <c r="F512" s="7">
        <v>0.14705434577406926</v>
      </c>
      <c r="G512" s="7">
        <v>-0.1483897591413999</v>
      </c>
      <c r="H512" s="7">
        <v>-1.024514570651363</v>
      </c>
    </row>
    <row r="513" spans="2:8" x14ac:dyDescent="0.25">
      <c r="B513" s="7">
        <v>0</v>
      </c>
      <c r="C513" s="7">
        <v>0</v>
      </c>
      <c r="D513" s="7">
        <v>0.93939393939393945</v>
      </c>
      <c r="E513" s="7">
        <v>6.0606060606060608E-2</v>
      </c>
      <c r="F513" s="7">
        <v>-0.37903369366690193</v>
      </c>
      <c r="G513" s="7">
        <v>-0.60321982817636766</v>
      </c>
      <c r="H513" s="7">
        <v>0.97524272562832881</v>
      </c>
    </row>
    <row r="514" spans="2:8" x14ac:dyDescent="0.25">
      <c r="B514" s="7">
        <v>0</v>
      </c>
      <c r="C514" s="7">
        <v>0</v>
      </c>
      <c r="D514" s="7">
        <v>1</v>
      </c>
      <c r="E514" s="7">
        <v>0</v>
      </c>
      <c r="F514" s="7">
        <v>-1.4312097725488444</v>
      </c>
      <c r="G514" s="7">
        <v>-0.1483897591413999</v>
      </c>
      <c r="H514" s="7">
        <v>-1.024514570651363</v>
      </c>
    </row>
    <row r="515" spans="2:8" x14ac:dyDescent="0.25">
      <c r="B515" s="20">
        <v>1</v>
      </c>
      <c r="C515" s="20">
        <v>0</v>
      </c>
      <c r="D515" s="20">
        <v>0.81481481481481477</v>
      </c>
      <c r="E515" s="20">
        <v>0.18518518518518517</v>
      </c>
      <c r="F515" s="20">
        <v>-0.37903369366690193</v>
      </c>
      <c r="G515" s="20">
        <v>-0.1483897591413999</v>
      </c>
      <c r="H515" s="20">
        <v>0.97524272562832881</v>
      </c>
    </row>
    <row r="516" spans="2:8" x14ac:dyDescent="0.25">
      <c r="B516" s="7">
        <v>1</v>
      </c>
      <c r="C516" s="7">
        <v>1</v>
      </c>
      <c r="D516" s="7">
        <v>0.73913043478260865</v>
      </c>
      <c r="E516" s="7">
        <v>0.2608695652173913</v>
      </c>
      <c r="F516" s="7">
        <v>0.14705434577406926</v>
      </c>
      <c r="G516" s="7">
        <v>-0.1483897591413999</v>
      </c>
      <c r="H516" s="7">
        <v>0.97524272562832881</v>
      </c>
    </row>
    <row r="517" spans="2:8" x14ac:dyDescent="0.25">
      <c r="B517" s="7">
        <v>0</v>
      </c>
      <c r="C517" s="7">
        <v>0</v>
      </c>
      <c r="D517" s="7">
        <v>0.94444444444444442</v>
      </c>
      <c r="E517" s="7">
        <v>5.5555555555555552E-2</v>
      </c>
      <c r="F517" s="7">
        <v>0.14705434577406926</v>
      </c>
      <c r="G517" s="7">
        <v>-0.1483897591413999</v>
      </c>
      <c r="H517" s="7">
        <v>-1.024514570651363</v>
      </c>
    </row>
    <row r="518" spans="2:8" x14ac:dyDescent="0.25">
      <c r="B518" s="7">
        <v>0</v>
      </c>
      <c r="C518" s="7">
        <v>0</v>
      </c>
      <c r="D518" s="7">
        <v>0.92500000000000004</v>
      </c>
      <c r="E518" s="7">
        <v>7.4999999999999997E-2</v>
      </c>
      <c r="F518" s="7">
        <v>-0.90512173310787314</v>
      </c>
      <c r="G518" s="7">
        <v>-0.1483897591413999</v>
      </c>
      <c r="H518" s="7">
        <v>0.97524272562832881</v>
      </c>
    </row>
    <row r="519" spans="2:8" x14ac:dyDescent="0.25">
      <c r="B519" s="7">
        <v>0</v>
      </c>
      <c r="C519" s="7">
        <v>0</v>
      </c>
      <c r="D519" s="7">
        <v>0.96666666666666667</v>
      </c>
      <c r="E519" s="7">
        <v>3.3333333333333333E-2</v>
      </c>
      <c r="F519" s="7">
        <v>-0.90512173310787314</v>
      </c>
      <c r="G519" s="7">
        <v>-0.60321982817636766</v>
      </c>
      <c r="H519" s="7">
        <v>0.97524272562832881</v>
      </c>
    </row>
    <row r="520" spans="2:8" x14ac:dyDescent="0.25">
      <c r="B520" s="7">
        <v>0</v>
      </c>
      <c r="C520" s="7">
        <v>0</v>
      </c>
      <c r="D520" s="7">
        <v>1</v>
      </c>
      <c r="E520" s="7">
        <v>0</v>
      </c>
      <c r="F520" s="7">
        <v>-0.90512173310787314</v>
      </c>
      <c r="G520" s="7">
        <v>-0.60321982817636766</v>
      </c>
      <c r="H520" s="7">
        <v>-1.024514570651363</v>
      </c>
    </row>
    <row r="521" spans="2:8" x14ac:dyDescent="0.25">
      <c r="B521" s="7">
        <v>0</v>
      </c>
      <c r="C521" s="7">
        <v>0</v>
      </c>
      <c r="D521" s="7">
        <v>1</v>
      </c>
      <c r="E521" s="7">
        <v>0</v>
      </c>
      <c r="F521" s="7">
        <v>-1.4312097725488444</v>
      </c>
      <c r="G521" s="7">
        <v>-0.1483897591413999</v>
      </c>
      <c r="H521" s="7">
        <v>-1.024514570651363</v>
      </c>
    </row>
    <row r="522" spans="2:8" x14ac:dyDescent="0.25">
      <c r="B522" s="20">
        <v>1</v>
      </c>
      <c r="C522" s="20">
        <v>0</v>
      </c>
      <c r="D522" s="20">
        <v>0.8666666666666667</v>
      </c>
      <c r="E522" s="20">
        <v>0.13333333333333333</v>
      </c>
      <c r="F522" s="20">
        <v>-1.4312097725488444</v>
      </c>
      <c r="G522" s="20">
        <v>2.1257605860334392</v>
      </c>
      <c r="H522" s="20">
        <v>-1.024514570651363</v>
      </c>
    </row>
    <row r="523" spans="2:8" x14ac:dyDescent="0.25">
      <c r="B523" s="7">
        <v>0</v>
      </c>
      <c r="C523" s="7">
        <v>0</v>
      </c>
      <c r="D523" s="7">
        <v>0.93939393939393945</v>
      </c>
      <c r="E523" s="7">
        <v>6.0606060606060608E-2</v>
      </c>
      <c r="F523" s="7">
        <v>-0.37903369366690193</v>
      </c>
      <c r="G523" s="7">
        <v>-0.60321982817636766</v>
      </c>
      <c r="H523" s="7">
        <v>0.97524272562832881</v>
      </c>
    </row>
    <row r="524" spans="2:8" x14ac:dyDescent="0.25">
      <c r="B524" s="7">
        <v>0</v>
      </c>
      <c r="C524" s="7">
        <v>0</v>
      </c>
      <c r="D524" s="7">
        <v>0.96666666666666667</v>
      </c>
      <c r="E524" s="7">
        <v>3.3333333333333333E-2</v>
      </c>
      <c r="F524" s="7">
        <v>-0.37903369366690193</v>
      </c>
      <c r="G524" s="7">
        <v>-0.60321982817636766</v>
      </c>
      <c r="H524" s="7">
        <v>-1.024514570651363</v>
      </c>
    </row>
    <row r="525" spans="2:8" x14ac:dyDescent="0.25">
      <c r="B525" s="7">
        <v>0</v>
      </c>
      <c r="C525" s="7">
        <v>0</v>
      </c>
      <c r="D525" s="7">
        <v>0.93333333333333335</v>
      </c>
      <c r="E525" s="7">
        <v>6.6666666666666666E-2</v>
      </c>
      <c r="F525" s="7">
        <v>0.67314238521504044</v>
      </c>
      <c r="G525" s="7">
        <v>-0.1483897591413999</v>
      </c>
      <c r="H525" s="7">
        <v>-1.024514570651363</v>
      </c>
    </row>
    <row r="526" spans="2:8" x14ac:dyDescent="0.25">
      <c r="B526" s="7">
        <v>0</v>
      </c>
      <c r="C526" s="7">
        <v>0</v>
      </c>
      <c r="D526" s="7">
        <v>1</v>
      </c>
      <c r="E526" s="7">
        <v>0</v>
      </c>
      <c r="F526" s="7">
        <v>0.14705434577406926</v>
      </c>
      <c r="G526" s="7">
        <v>-0.60321982817636766</v>
      </c>
      <c r="H526" s="7">
        <v>-1.024514570651363</v>
      </c>
    </row>
    <row r="527" spans="2:8" x14ac:dyDescent="0.25">
      <c r="B527" s="7">
        <v>1</v>
      </c>
      <c r="C527" s="7">
        <v>1</v>
      </c>
      <c r="D527" s="7">
        <v>0.83333333333333337</v>
      </c>
      <c r="E527" s="7">
        <v>0.16666666666666666</v>
      </c>
      <c r="F527" s="7">
        <v>1.1992304246560117</v>
      </c>
      <c r="G527" s="7">
        <v>0.30644030989356791</v>
      </c>
      <c r="H527" s="7">
        <v>0.97524272562832881</v>
      </c>
    </row>
    <row r="528" spans="2:8" x14ac:dyDescent="0.25">
      <c r="B528" s="7">
        <v>0</v>
      </c>
      <c r="C528" s="7">
        <v>0</v>
      </c>
      <c r="D528" s="7">
        <v>1</v>
      </c>
      <c r="E528" s="7">
        <v>0</v>
      </c>
      <c r="F528" s="7">
        <v>1.725318464096983</v>
      </c>
      <c r="G528" s="7">
        <v>-0.60321982817636766</v>
      </c>
      <c r="H528" s="7">
        <v>-1.024514570651363</v>
      </c>
    </row>
    <row r="529" spans="2:8" x14ac:dyDescent="0.25">
      <c r="B529" s="7">
        <v>0</v>
      </c>
      <c r="C529" s="7">
        <v>0</v>
      </c>
      <c r="D529" s="7">
        <v>0.98275862068965514</v>
      </c>
      <c r="E529" s="7">
        <v>1.7241379310344827E-2</v>
      </c>
      <c r="F529" s="7">
        <v>-0.90512173310787314</v>
      </c>
      <c r="G529" s="7">
        <v>-0.1483897591413999</v>
      </c>
      <c r="H529" s="7">
        <v>-1.024514570651363</v>
      </c>
    </row>
    <row r="530" spans="2:8" x14ac:dyDescent="0.25">
      <c r="B530" s="20">
        <v>1</v>
      </c>
      <c r="C530" s="20">
        <v>0</v>
      </c>
      <c r="D530" s="20">
        <v>0.66666666666666663</v>
      </c>
      <c r="E530" s="20">
        <v>0.33333333333333331</v>
      </c>
      <c r="F530" s="20">
        <v>-0.90512173310787314</v>
      </c>
      <c r="G530" s="20">
        <v>0.76127037892853566</v>
      </c>
      <c r="H530" s="20">
        <v>0.97524272562832881</v>
      </c>
    </row>
    <row r="531" spans="2:8" x14ac:dyDescent="0.25">
      <c r="B531" s="7">
        <v>0</v>
      </c>
      <c r="C531" s="7">
        <v>0</v>
      </c>
      <c r="D531" s="7">
        <v>1</v>
      </c>
      <c r="E531" s="7">
        <v>0</v>
      </c>
      <c r="F531" s="7">
        <v>-1.4312097725488444</v>
      </c>
      <c r="G531" s="7">
        <v>-0.1483897591413999</v>
      </c>
      <c r="H531" s="7">
        <v>-1.024514570651363</v>
      </c>
    </row>
    <row r="532" spans="2:8" x14ac:dyDescent="0.25">
      <c r="B532" s="7">
        <v>0</v>
      </c>
      <c r="C532" s="7">
        <v>0</v>
      </c>
      <c r="D532" s="7">
        <v>0.970873786407767</v>
      </c>
      <c r="E532" s="7">
        <v>2.9126213592233011E-2</v>
      </c>
      <c r="F532" s="7">
        <v>1.725318464096983</v>
      </c>
      <c r="G532" s="7">
        <v>-0.60321982817636766</v>
      </c>
      <c r="H532" s="7">
        <v>0.97524272562832881</v>
      </c>
    </row>
    <row r="533" spans="2:8" x14ac:dyDescent="0.25">
      <c r="B533" s="7">
        <v>0</v>
      </c>
      <c r="C533" s="7">
        <v>0</v>
      </c>
      <c r="D533" s="7">
        <v>0.94444444444444442</v>
      </c>
      <c r="E533" s="7">
        <v>5.5555555555555552E-2</v>
      </c>
      <c r="F533" s="7">
        <v>0.14705434577406926</v>
      </c>
      <c r="G533" s="7">
        <v>-0.1483897591413999</v>
      </c>
      <c r="H533" s="7">
        <v>-1.024514570651363</v>
      </c>
    </row>
    <row r="534" spans="2:8" x14ac:dyDescent="0.25">
      <c r="B534" s="7">
        <v>1</v>
      </c>
      <c r="C534" s="7">
        <v>1</v>
      </c>
      <c r="D534" s="7">
        <v>0.81481481481481477</v>
      </c>
      <c r="E534" s="7">
        <v>0.18518518518518517</v>
      </c>
      <c r="F534" s="7">
        <v>-0.37903369366690193</v>
      </c>
      <c r="G534" s="7">
        <v>-0.1483897591413999</v>
      </c>
      <c r="H534" s="7">
        <v>0.97524272562832881</v>
      </c>
    </row>
    <row r="535" spans="2:8" x14ac:dyDescent="0.25">
      <c r="B535" s="20">
        <v>1</v>
      </c>
      <c r="C535" s="20">
        <v>0</v>
      </c>
      <c r="D535" s="20">
        <v>0.7</v>
      </c>
      <c r="E535" s="20">
        <v>0.3</v>
      </c>
      <c r="F535" s="20">
        <v>-0.37903369366690193</v>
      </c>
      <c r="G535" s="20">
        <v>0.76127037892853566</v>
      </c>
      <c r="H535" s="20">
        <v>0.97524272562832881</v>
      </c>
    </row>
    <row r="536" spans="2:8" x14ac:dyDescent="0.25">
      <c r="B536" s="7">
        <v>0</v>
      </c>
      <c r="C536" s="7">
        <v>0</v>
      </c>
      <c r="D536" s="7">
        <v>0.970873786407767</v>
      </c>
      <c r="E536" s="7">
        <v>2.9126213592233011E-2</v>
      </c>
      <c r="F536" s="7">
        <v>1.725318464096983</v>
      </c>
      <c r="G536" s="7">
        <v>-0.60321982817636766</v>
      </c>
      <c r="H536" s="7">
        <v>0.97524272562832881</v>
      </c>
    </row>
    <row r="537" spans="2:8" x14ac:dyDescent="0.25">
      <c r="B537" s="7">
        <v>0</v>
      </c>
      <c r="C537" s="7">
        <v>0</v>
      </c>
      <c r="D537" s="7">
        <v>0.93333333333333335</v>
      </c>
      <c r="E537" s="7">
        <v>6.6666666666666666E-2</v>
      </c>
      <c r="F537" s="7">
        <v>0.14705434577406926</v>
      </c>
      <c r="G537" s="7">
        <v>0.30644030989356791</v>
      </c>
      <c r="H537" s="7">
        <v>-1.024514570651363</v>
      </c>
    </row>
    <row r="538" spans="2:8" x14ac:dyDescent="0.25">
      <c r="B538" s="7">
        <v>0</v>
      </c>
      <c r="C538" s="7">
        <v>0</v>
      </c>
      <c r="D538" s="7">
        <v>0.970873786407767</v>
      </c>
      <c r="E538" s="7">
        <v>2.9126213592233011E-2</v>
      </c>
      <c r="F538" s="7">
        <v>1.725318464096983</v>
      </c>
      <c r="G538" s="7">
        <v>-0.60321982817636766</v>
      </c>
      <c r="H538" s="7">
        <v>0.97524272562832881</v>
      </c>
    </row>
    <row r="539" spans="2:8" x14ac:dyDescent="0.25">
      <c r="B539" s="20">
        <v>1</v>
      </c>
      <c r="C539" s="20">
        <v>0</v>
      </c>
      <c r="D539" s="20">
        <v>0.83333333333333337</v>
      </c>
      <c r="E539" s="20">
        <v>0.16666666666666666</v>
      </c>
      <c r="F539" s="20">
        <v>1.1992304246560117</v>
      </c>
      <c r="G539" s="20">
        <v>-0.1483897591413999</v>
      </c>
      <c r="H539" s="20">
        <v>0.97524272562832881</v>
      </c>
    </row>
    <row r="540" spans="2:8" x14ac:dyDescent="0.25">
      <c r="B540" s="7">
        <v>0</v>
      </c>
      <c r="C540" s="7">
        <v>0</v>
      </c>
      <c r="D540" s="7">
        <v>1</v>
      </c>
      <c r="E540" s="7">
        <v>0</v>
      </c>
      <c r="F540" s="7">
        <v>1.1992304246560117</v>
      </c>
      <c r="G540" s="7">
        <v>-0.60321982817636766</v>
      </c>
      <c r="H540" s="7">
        <v>-1.024514570651363</v>
      </c>
    </row>
    <row r="541" spans="2:8" x14ac:dyDescent="0.25">
      <c r="B541" s="7">
        <v>0</v>
      </c>
      <c r="C541" s="7">
        <v>0</v>
      </c>
      <c r="D541" s="7">
        <v>0.96666666666666667</v>
      </c>
      <c r="E541" s="7">
        <v>3.3333333333333333E-2</v>
      </c>
      <c r="F541" s="7">
        <v>1.725318464096983</v>
      </c>
      <c r="G541" s="7">
        <v>-0.1483897591413999</v>
      </c>
      <c r="H541" s="7">
        <v>0.97524272562832881</v>
      </c>
    </row>
    <row r="542" spans="2:8" x14ac:dyDescent="0.25">
      <c r="B542" s="7">
        <v>0</v>
      </c>
      <c r="C542" s="7">
        <v>0</v>
      </c>
      <c r="D542" s="7">
        <v>0.970873786407767</v>
      </c>
      <c r="E542" s="7">
        <v>2.9126213592233011E-2</v>
      </c>
      <c r="F542" s="7">
        <v>1.725318464096983</v>
      </c>
      <c r="G542" s="7">
        <v>-0.60321982817636766</v>
      </c>
      <c r="H542" s="7">
        <v>0.97524272562832881</v>
      </c>
    </row>
    <row r="543" spans="2:8" x14ac:dyDescent="0.25">
      <c r="B543" s="7">
        <v>0</v>
      </c>
      <c r="C543" s="7">
        <v>0</v>
      </c>
      <c r="D543" s="7">
        <v>0.98275862068965514</v>
      </c>
      <c r="E543" s="7">
        <v>1.7241379310344827E-2</v>
      </c>
      <c r="F543" s="7">
        <v>-0.90512173310787314</v>
      </c>
      <c r="G543" s="7">
        <v>-0.1483897591413999</v>
      </c>
      <c r="H543" s="7">
        <v>-1.024514570651363</v>
      </c>
    </row>
    <row r="544" spans="2:8" x14ac:dyDescent="0.25">
      <c r="B544" s="7">
        <v>0</v>
      </c>
      <c r="C544" s="7">
        <v>0</v>
      </c>
      <c r="D544" s="7">
        <v>1</v>
      </c>
      <c r="E544" s="7">
        <v>0</v>
      </c>
      <c r="F544" s="7">
        <v>-1.4312097725488444</v>
      </c>
      <c r="G544" s="7">
        <v>-0.1483897591413999</v>
      </c>
      <c r="H544" s="7">
        <v>0.97524272562832881</v>
      </c>
    </row>
    <row r="545" spans="2:8" x14ac:dyDescent="0.25">
      <c r="B545" s="7">
        <v>0</v>
      </c>
      <c r="C545" s="7">
        <v>0</v>
      </c>
      <c r="D545" s="7">
        <v>0.92500000000000004</v>
      </c>
      <c r="E545" s="7">
        <v>7.4999999999999997E-2</v>
      </c>
      <c r="F545" s="7">
        <v>-0.90512173310787314</v>
      </c>
      <c r="G545" s="7">
        <v>-0.1483897591413999</v>
      </c>
      <c r="H545" s="7">
        <v>0.97524272562832881</v>
      </c>
    </row>
    <row r="546" spans="2:8" x14ac:dyDescent="0.25">
      <c r="B546" s="7">
        <v>0</v>
      </c>
      <c r="C546" s="7">
        <v>0</v>
      </c>
      <c r="D546" s="7">
        <v>0.970873786407767</v>
      </c>
      <c r="E546" s="7">
        <v>2.9126213592233011E-2</v>
      </c>
      <c r="F546" s="7">
        <v>1.725318464096983</v>
      </c>
      <c r="G546" s="7">
        <v>-0.60321982817636766</v>
      </c>
      <c r="H546" s="7">
        <v>0.97524272562832881</v>
      </c>
    </row>
    <row r="547" spans="2:8" x14ac:dyDescent="0.25">
      <c r="B547" s="7">
        <v>0</v>
      </c>
      <c r="C547" s="7">
        <v>0</v>
      </c>
      <c r="D547" s="7">
        <v>0.96666666666666667</v>
      </c>
      <c r="E547" s="7">
        <v>3.3333333333333333E-2</v>
      </c>
      <c r="F547" s="7">
        <v>1.1992304246560117</v>
      </c>
      <c r="G547" s="7">
        <v>-0.1483897591413999</v>
      </c>
      <c r="H547" s="7">
        <v>-1.024514570651363</v>
      </c>
    </row>
    <row r="548" spans="2:8" x14ac:dyDescent="0.25">
      <c r="B548" s="20">
        <v>1</v>
      </c>
      <c r="C548" s="20">
        <v>0</v>
      </c>
      <c r="D548" s="20">
        <v>0.6</v>
      </c>
      <c r="E548" s="20">
        <v>0.4</v>
      </c>
      <c r="F548" s="20">
        <v>-0.90512173310787314</v>
      </c>
      <c r="G548" s="20">
        <v>2.1257605860334392</v>
      </c>
      <c r="H548" s="20">
        <v>0.97524272562832881</v>
      </c>
    </row>
    <row r="549" spans="2:8" x14ac:dyDescent="0.25">
      <c r="B549" s="7">
        <v>0</v>
      </c>
      <c r="C549" s="7">
        <v>0</v>
      </c>
      <c r="D549" s="7">
        <v>1</v>
      </c>
      <c r="E549" s="7">
        <v>0</v>
      </c>
      <c r="F549" s="7">
        <v>1.725318464096983</v>
      </c>
      <c r="G549" s="7">
        <v>-0.60321982817636766</v>
      </c>
      <c r="H549" s="7">
        <v>-1.024514570651363</v>
      </c>
    </row>
    <row r="550" spans="2:8" x14ac:dyDescent="0.25">
      <c r="B550" s="7">
        <v>0</v>
      </c>
      <c r="C550" s="7">
        <v>0</v>
      </c>
      <c r="D550" s="7">
        <v>0.970873786407767</v>
      </c>
      <c r="E550" s="7">
        <v>2.9126213592233011E-2</v>
      </c>
      <c r="F550" s="7">
        <v>1.725318464096983</v>
      </c>
      <c r="G550" s="7">
        <v>-0.60321982817636766</v>
      </c>
      <c r="H550" s="7">
        <v>0.97524272562832881</v>
      </c>
    </row>
    <row r="551" spans="2:8" x14ac:dyDescent="0.25">
      <c r="B551" s="7">
        <v>0</v>
      </c>
      <c r="C551" s="7">
        <v>0</v>
      </c>
      <c r="D551" s="7">
        <v>0.96666666666666667</v>
      </c>
      <c r="E551" s="7">
        <v>3.3333333333333333E-2</v>
      </c>
      <c r="F551" s="7">
        <v>1.725318464096983</v>
      </c>
      <c r="G551" s="7">
        <v>0.30644030989356791</v>
      </c>
      <c r="H551" s="7">
        <v>-1.024514570651363</v>
      </c>
    </row>
    <row r="552" spans="2:8" x14ac:dyDescent="0.25">
      <c r="B552" s="7">
        <v>0</v>
      </c>
      <c r="C552" s="7">
        <v>0</v>
      </c>
      <c r="D552" s="7">
        <v>1</v>
      </c>
      <c r="E552" s="7">
        <v>0</v>
      </c>
      <c r="F552" s="7">
        <v>-1.4312097725488444</v>
      </c>
      <c r="G552" s="7">
        <v>-0.1483897591413999</v>
      </c>
      <c r="H552" s="7">
        <v>-1.024514570651363</v>
      </c>
    </row>
    <row r="553" spans="2:8" x14ac:dyDescent="0.25">
      <c r="B553" s="20">
        <v>1</v>
      </c>
      <c r="C553" s="20">
        <v>0</v>
      </c>
      <c r="D553" s="20">
        <v>0.81481481481481477</v>
      </c>
      <c r="E553" s="20">
        <v>0.18518518518518517</v>
      </c>
      <c r="F553" s="20">
        <v>-0.37903369366690193</v>
      </c>
      <c r="G553" s="20">
        <v>-0.1483897591413999</v>
      </c>
      <c r="H553" s="20">
        <v>0.97524272562832881</v>
      </c>
    </row>
    <row r="554" spans="2:8" x14ac:dyDescent="0.25">
      <c r="B554" s="7">
        <v>0</v>
      </c>
      <c r="C554" s="7">
        <v>0</v>
      </c>
      <c r="D554" s="7">
        <v>0.93939393939393945</v>
      </c>
      <c r="E554" s="7">
        <v>6.0606060606060608E-2</v>
      </c>
      <c r="F554" s="7">
        <v>-0.37903369366690193</v>
      </c>
      <c r="G554" s="7">
        <v>-0.60321982817636766</v>
      </c>
      <c r="H554" s="7">
        <v>0.97524272562832881</v>
      </c>
    </row>
    <row r="555" spans="2:8" x14ac:dyDescent="0.25">
      <c r="B555" s="7">
        <v>0</v>
      </c>
      <c r="C555" s="7">
        <v>0</v>
      </c>
      <c r="D555" s="7">
        <v>1</v>
      </c>
      <c r="E555" s="7">
        <v>0</v>
      </c>
      <c r="F555" s="7">
        <v>-1.4312097725488444</v>
      </c>
      <c r="G555" s="7">
        <v>-0.1483897591413999</v>
      </c>
      <c r="H555" s="7">
        <v>-1.024514570651363</v>
      </c>
    </row>
    <row r="556" spans="2:8" x14ac:dyDescent="0.25">
      <c r="B556" s="20">
        <v>1</v>
      </c>
      <c r="C556" s="20">
        <v>0</v>
      </c>
      <c r="D556" s="20">
        <v>0.83333333333333337</v>
      </c>
      <c r="E556" s="20">
        <v>0.16666666666666666</v>
      </c>
      <c r="F556" s="20">
        <v>0.67314238521504044</v>
      </c>
      <c r="G556" s="20">
        <v>0.76127037892853566</v>
      </c>
      <c r="H556" s="20">
        <v>-1.024514570651363</v>
      </c>
    </row>
    <row r="557" spans="2:8" x14ac:dyDescent="0.25">
      <c r="B557" s="7">
        <v>0</v>
      </c>
      <c r="C557" s="7">
        <v>0</v>
      </c>
      <c r="D557" s="7">
        <v>0.96666666666666667</v>
      </c>
      <c r="E557" s="7">
        <v>3.3333333333333333E-2</v>
      </c>
      <c r="F557" s="7">
        <v>1.725318464096983</v>
      </c>
      <c r="G557" s="7">
        <v>-0.1483897591413999</v>
      </c>
      <c r="H557" s="7">
        <v>0.97524272562832881</v>
      </c>
    </row>
    <row r="558" spans="2:8" x14ac:dyDescent="0.25">
      <c r="B558" s="7">
        <v>0</v>
      </c>
      <c r="C558" s="7">
        <v>0</v>
      </c>
      <c r="D558" s="7">
        <v>0.93333333333333335</v>
      </c>
      <c r="E558" s="7">
        <v>6.6666666666666666E-2</v>
      </c>
      <c r="F558" s="7">
        <v>0.67314238521504044</v>
      </c>
      <c r="G558" s="7">
        <v>-0.1483897591413999</v>
      </c>
      <c r="H558" s="7">
        <v>-1.024514570651363</v>
      </c>
    </row>
    <row r="559" spans="2:8" x14ac:dyDescent="0.25">
      <c r="B559" s="7">
        <v>0</v>
      </c>
      <c r="C559" s="7">
        <v>0</v>
      </c>
      <c r="D559" s="7">
        <v>1</v>
      </c>
      <c r="E559" s="7">
        <v>0</v>
      </c>
      <c r="F559" s="7">
        <v>1.1992304246560117</v>
      </c>
      <c r="G559" s="7">
        <v>-0.60321982817636766</v>
      </c>
      <c r="H559" s="7">
        <v>-1.024514570651363</v>
      </c>
    </row>
    <row r="560" spans="2:8" x14ac:dyDescent="0.25">
      <c r="B560" s="7">
        <v>0</v>
      </c>
      <c r="C560" s="7">
        <v>0</v>
      </c>
      <c r="D560" s="7">
        <v>0.92500000000000004</v>
      </c>
      <c r="E560" s="7">
        <v>7.4999999999999997E-2</v>
      </c>
      <c r="F560" s="7">
        <v>-0.90512173310787314</v>
      </c>
      <c r="G560" s="7">
        <v>-0.1483897591413999</v>
      </c>
      <c r="H560" s="7">
        <v>0.97524272562832881</v>
      </c>
    </row>
    <row r="561" spans="2:8" x14ac:dyDescent="0.25">
      <c r="B561" s="7">
        <v>0</v>
      </c>
      <c r="C561" s="7">
        <v>0</v>
      </c>
      <c r="D561" s="7">
        <v>0.9152542372881356</v>
      </c>
      <c r="E561" s="7">
        <v>8.4745762711864403E-2</v>
      </c>
      <c r="F561" s="7">
        <v>-0.37903369366690193</v>
      </c>
      <c r="G561" s="7">
        <v>-0.1483897591413999</v>
      </c>
      <c r="H561" s="7">
        <v>-1.024514570651363</v>
      </c>
    </row>
    <row r="562" spans="2:8" x14ac:dyDescent="0.25">
      <c r="B562" s="7">
        <v>0</v>
      </c>
      <c r="C562" s="7">
        <v>0</v>
      </c>
      <c r="D562" s="7">
        <v>0.9152542372881356</v>
      </c>
      <c r="E562" s="7">
        <v>8.4745762711864403E-2</v>
      </c>
      <c r="F562" s="7">
        <v>-0.37903369366690193</v>
      </c>
      <c r="G562" s="7">
        <v>-0.1483897591413999</v>
      </c>
      <c r="H562" s="7">
        <v>-1.024514570651363</v>
      </c>
    </row>
    <row r="563" spans="2:8" x14ac:dyDescent="0.25">
      <c r="B563" s="7">
        <v>0</v>
      </c>
      <c r="C563" s="7">
        <v>0</v>
      </c>
      <c r="D563" s="7">
        <v>0.94444444444444442</v>
      </c>
      <c r="E563" s="7">
        <v>5.5555555555555552E-2</v>
      </c>
      <c r="F563" s="7">
        <v>0.14705434577406926</v>
      </c>
      <c r="G563" s="7">
        <v>-0.1483897591413999</v>
      </c>
      <c r="H563" s="7">
        <v>-1.024514570651363</v>
      </c>
    </row>
    <row r="564" spans="2:8" x14ac:dyDescent="0.25">
      <c r="B564" s="20">
        <v>1</v>
      </c>
      <c r="C564" s="20">
        <v>0</v>
      </c>
      <c r="D564" s="20">
        <v>0.83333333333333337</v>
      </c>
      <c r="E564" s="20">
        <v>0.16666666666666666</v>
      </c>
      <c r="F564" s="20">
        <v>1.1992304246560117</v>
      </c>
      <c r="G564" s="20">
        <v>-0.1483897591413999</v>
      </c>
      <c r="H564" s="20">
        <v>0.97524272562832881</v>
      </c>
    </row>
    <row r="565" spans="2:8" x14ac:dyDescent="0.25">
      <c r="B565" s="7">
        <v>0</v>
      </c>
      <c r="C565" s="7">
        <v>0</v>
      </c>
      <c r="D565" s="7">
        <v>0.94444444444444442</v>
      </c>
      <c r="E565" s="7">
        <v>5.5555555555555552E-2</v>
      </c>
      <c r="F565" s="7">
        <v>0.14705434577406926</v>
      </c>
      <c r="G565" s="7">
        <v>-0.1483897591413999</v>
      </c>
      <c r="H565" s="7">
        <v>-1.024514570651363</v>
      </c>
    </row>
    <row r="566" spans="2:8" x14ac:dyDescent="0.25">
      <c r="B566" s="7">
        <v>0</v>
      </c>
      <c r="C566" s="7">
        <v>0</v>
      </c>
      <c r="D566" s="7">
        <v>1</v>
      </c>
      <c r="E566" s="7">
        <v>0</v>
      </c>
      <c r="F566" s="7">
        <v>-1.4312097725488444</v>
      </c>
      <c r="G566" s="7">
        <v>-0.60321982817636766</v>
      </c>
      <c r="H566" s="7">
        <v>-1.024514570651363</v>
      </c>
    </row>
    <row r="567" spans="2:8" x14ac:dyDescent="0.25">
      <c r="B567" s="7">
        <v>0</v>
      </c>
      <c r="C567" s="7">
        <v>0</v>
      </c>
      <c r="D567" s="7">
        <v>0.96666666666666667</v>
      </c>
      <c r="E567" s="7">
        <v>3.3333333333333333E-2</v>
      </c>
      <c r="F567" s="7">
        <v>-0.37903369366690193</v>
      </c>
      <c r="G567" s="7">
        <v>-0.60321982817636766</v>
      </c>
      <c r="H567" s="7">
        <v>-1.024514570651363</v>
      </c>
    </row>
    <row r="568" spans="2:8" x14ac:dyDescent="0.25">
      <c r="B568" s="20">
        <v>1</v>
      </c>
      <c r="C568" s="20">
        <v>0</v>
      </c>
      <c r="D568" s="20">
        <v>0.7</v>
      </c>
      <c r="E568" s="20">
        <v>0.3</v>
      </c>
      <c r="F568" s="20">
        <v>-1.4312097725488444</v>
      </c>
      <c r="G568" s="20">
        <v>3.0354207241033748</v>
      </c>
      <c r="H568" s="20">
        <v>0.97524272562832881</v>
      </c>
    </row>
    <row r="569" spans="2:8" x14ac:dyDescent="0.25">
      <c r="B569" s="20">
        <v>1</v>
      </c>
      <c r="C569" s="20">
        <v>0</v>
      </c>
      <c r="D569" s="20">
        <v>0.8</v>
      </c>
      <c r="E569" s="20">
        <v>0.2</v>
      </c>
      <c r="F569" s="20">
        <v>-1.4312097725488444</v>
      </c>
      <c r="G569" s="20">
        <v>0.76127037892853566</v>
      </c>
      <c r="H569" s="20">
        <v>0.97524272562832881</v>
      </c>
    </row>
    <row r="570" spans="2:8" x14ac:dyDescent="0.25">
      <c r="B570" s="7">
        <v>0</v>
      </c>
      <c r="C570" s="7">
        <v>0</v>
      </c>
      <c r="D570" s="7">
        <v>1</v>
      </c>
      <c r="E570" s="7">
        <v>0</v>
      </c>
      <c r="F570" s="7">
        <v>-1.4312097725488444</v>
      </c>
      <c r="G570" s="7">
        <v>-0.60321982817636766</v>
      </c>
      <c r="H570" s="7">
        <v>0.97524272562832881</v>
      </c>
    </row>
    <row r="571" spans="2:8" x14ac:dyDescent="0.25">
      <c r="B571" s="7">
        <v>1</v>
      </c>
      <c r="C571" s="7">
        <v>1</v>
      </c>
      <c r="D571" s="7">
        <v>0.66666666666666663</v>
      </c>
      <c r="E571" s="7">
        <v>0.33333333333333331</v>
      </c>
      <c r="F571" s="7">
        <v>-0.90512173310787314</v>
      </c>
      <c r="G571" s="7">
        <v>0.76127037892853566</v>
      </c>
      <c r="H571" s="7">
        <v>0.97524272562832881</v>
      </c>
    </row>
    <row r="572" spans="2:8" x14ac:dyDescent="0.25">
      <c r="B572" s="20">
        <v>1</v>
      </c>
      <c r="C572" s="20">
        <v>0</v>
      </c>
      <c r="D572" s="20">
        <v>0.83333333333333337</v>
      </c>
      <c r="E572" s="20">
        <v>0.16666666666666666</v>
      </c>
      <c r="F572" s="20">
        <v>-0.90512173310787314</v>
      </c>
      <c r="G572" s="20">
        <v>0.30644030989356791</v>
      </c>
      <c r="H572" s="20">
        <v>0.97524272562832881</v>
      </c>
    </row>
    <row r="573" spans="2:8" x14ac:dyDescent="0.25">
      <c r="B573" s="20">
        <v>1</v>
      </c>
      <c r="C573" s="20">
        <v>0</v>
      </c>
      <c r="D573" s="20">
        <v>0.6</v>
      </c>
      <c r="E573" s="20">
        <v>0.4</v>
      </c>
      <c r="F573" s="20">
        <v>-0.90512173310787314</v>
      </c>
      <c r="G573" s="20">
        <v>2.1257605860334392</v>
      </c>
      <c r="H573" s="20">
        <v>0.97524272562832881</v>
      </c>
    </row>
    <row r="574" spans="2:8" x14ac:dyDescent="0.25">
      <c r="B574" s="7">
        <v>0</v>
      </c>
      <c r="C574" s="7">
        <v>0</v>
      </c>
      <c r="D574" s="7">
        <v>0.970873786407767</v>
      </c>
      <c r="E574" s="7">
        <v>2.9126213592233011E-2</v>
      </c>
      <c r="F574" s="7">
        <v>1.725318464096983</v>
      </c>
      <c r="G574" s="7">
        <v>-0.60321982817636766</v>
      </c>
      <c r="H574" s="7">
        <v>0.97524272562832881</v>
      </c>
    </row>
    <row r="575" spans="2:8" x14ac:dyDescent="0.25">
      <c r="B575" s="7">
        <v>0</v>
      </c>
      <c r="C575" s="7">
        <v>0</v>
      </c>
      <c r="D575" s="7">
        <v>0.98275862068965514</v>
      </c>
      <c r="E575" s="7">
        <v>1.7241379310344827E-2</v>
      </c>
      <c r="F575" s="7">
        <v>-0.90512173310787314</v>
      </c>
      <c r="G575" s="7">
        <v>-0.1483897591413999</v>
      </c>
      <c r="H575" s="7">
        <v>-1.024514570651363</v>
      </c>
    </row>
    <row r="576" spans="2:8" x14ac:dyDescent="0.25">
      <c r="B576" s="7">
        <v>0</v>
      </c>
      <c r="C576" s="7">
        <v>0</v>
      </c>
      <c r="D576" s="7">
        <v>1</v>
      </c>
      <c r="E576" s="7">
        <v>0</v>
      </c>
      <c r="F576" s="7">
        <v>-1.4312097725488444</v>
      </c>
      <c r="G576" s="7">
        <v>-0.60321982817636766</v>
      </c>
      <c r="H576" s="7">
        <v>-1.024514570651363</v>
      </c>
    </row>
    <row r="577" spans="2:8" x14ac:dyDescent="0.25">
      <c r="B577" s="7">
        <v>1</v>
      </c>
      <c r="C577" s="7">
        <v>1</v>
      </c>
      <c r="D577" s="7">
        <v>0.8666666666666667</v>
      </c>
      <c r="E577" s="7">
        <v>0.13333333333333333</v>
      </c>
      <c r="F577" s="7">
        <v>-0.37903369366690193</v>
      </c>
      <c r="G577" s="7">
        <v>0.76127037892853566</v>
      </c>
      <c r="H577" s="7">
        <v>-1.024514570651363</v>
      </c>
    </row>
    <row r="578" spans="2:8" x14ac:dyDescent="0.25">
      <c r="B578" s="7">
        <v>0</v>
      </c>
      <c r="C578" s="7">
        <v>0</v>
      </c>
      <c r="D578" s="7">
        <v>0.96875</v>
      </c>
      <c r="E578" s="7">
        <v>3.125E-2</v>
      </c>
      <c r="F578" s="7">
        <v>0.14705434577406926</v>
      </c>
      <c r="G578" s="7">
        <v>-0.60321982817636766</v>
      </c>
      <c r="H578" s="7">
        <v>0.97524272562832881</v>
      </c>
    </row>
    <row r="579" spans="2:8" x14ac:dyDescent="0.25">
      <c r="B579" s="7">
        <v>0</v>
      </c>
      <c r="C579" s="7">
        <v>0</v>
      </c>
      <c r="D579" s="7">
        <v>0.970873786407767</v>
      </c>
      <c r="E579" s="7">
        <v>2.9126213592233011E-2</v>
      </c>
      <c r="F579" s="7">
        <v>1.725318464096983</v>
      </c>
      <c r="G579" s="7">
        <v>-0.60321982817636766</v>
      </c>
      <c r="H579" s="7">
        <v>0.97524272562832881</v>
      </c>
    </row>
    <row r="580" spans="2:8" x14ac:dyDescent="0.25">
      <c r="B580" s="20">
        <v>1</v>
      </c>
      <c r="C580" s="20">
        <v>0</v>
      </c>
      <c r="D580" s="20">
        <v>0.83333333333333337</v>
      </c>
      <c r="E580" s="20">
        <v>0.16666666666666666</v>
      </c>
      <c r="F580" s="20">
        <v>1.1992304246560117</v>
      </c>
      <c r="G580" s="20">
        <v>-0.1483897591413999</v>
      </c>
      <c r="H580" s="20">
        <v>0.97524272562832881</v>
      </c>
    </row>
    <row r="581" spans="2:8" x14ac:dyDescent="0.25">
      <c r="B581" s="7">
        <v>0</v>
      </c>
      <c r="C581" s="7">
        <v>0</v>
      </c>
      <c r="D581" s="7">
        <v>0.97777777777777775</v>
      </c>
      <c r="E581" s="7">
        <v>2.2222222222222223E-2</v>
      </c>
      <c r="F581" s="7">
        <v>0.67314238521504044</v>
      </c>
      <c r="G581" s="7">
        <v>-0.60321982817636766</v>
      </c>
      <c r="H581" s="7">
        <v>-1.024514570651363</v>
      </c>
    </row>
    <row r="582" spans="2:8" x14ac:dyDescent="0.25">
      <c r="B582" s="7">
        <v>0</v>
      </c>
      <c r="C582" s="7">
        <v>0</v>
      </c>
      <c r="D582" s="7">
        <v>1</v>
      </c>
      <c r="E582" s="7">
        <v>0</v>
      </c>
      <c r="F582" s="7">
        <v>0.14705434577406926</v>
      </c>
      <c r="G582" s="7">
        <v>-0.60321982817636766</v>
      </c>
      <c r="H582" s="7">
        <v>-1.024514570651363</v>
      </c>
    </row>
    <row r="583" spans="2:8" x14ac:dyDescent="0.25">
      <c r="B583" s="7">
        <v>1</v>
      </c>
      <c r="C583" s="7">
        <v>1</v>
      </c>
      <c r="D583" s="7">
        <v>0.66666666666666663</v>
      </c>
      <c r="E583" s="7">
        <v>0.33333333333333331</v>
      </c>
      <c r="F583" s="7">
        <v>-0.90512173310787314</v>
      </c>
      <c r="G583" s="7">
        <v>0.76127037892853566</v>
      </c>
      <c r="H583" s="7">
        <v>0.97524272562832881</v>
      </c>
    </row>
    <row r="584" spans="2:8" x14ac:dyDescent="0.25">
      <c r="B584" s="7">
        <v>0</v>
      </c>
      <c r="C584" s="7">
        <v>0</v>
      </c>
      <c r="D584" s="7">
        <v>1</v>
      </c>
      <c r="E584" s="7">
        <v>0</v>
      </c>
      <c r="F584" s="7">
        <v>-1.4312097725488444</v>
      </c>
      <c r="G584" s="7">
        <v>0.30644030989356791</v>
      </c>
      <c r="H584" s="7">
        <v>-1.024514570651363</v>
      </c>
    </row>
    <row r="585" spans="2:8" x14ac:dyDescent="0.25">
      <c r="B585" s="7">
        <v>0</v>
      </c>
      <c r="C585" s="7">
        <v>0</v>
      </c>
      <c r="D585" s="7">
        <v>1</v>
      </c>
      <c r="E585" s="7">
        <v>0</v>
      </c>
      <c r="F585" s="7">
        <v>-1.4312097725488444</v>
      </c>
      <c r="G585" s="7">
        <v>-0.1483897591413999</v>
      </c>
      <c r="H585" s="7">
        <v>0.97524272562832881</v>
      </c>
    </row>
    <row r="586" spans="2:8" x14ac:dyDescent="0.25">
      <c r="B586" s="7">
        <v>0</v>
      </c>
      <c r="C586" s="7">
        <v>0</v>
      </c>
      <c r="D586" s="7">
        <v>0.92500000000000004</v>
      </c>
      <c r="E586" s="7">
        <v>7.4999999999999997E-2</v>
      </c>
      <c r="F586" s="7">
        <v>-0.90512173310787314</v>
      </c>
      <c r="G586" s="7">
        <v>-0.1483897591413999</v>
      </c>
      <c r="H586" s="7">
        <v>0.97524272562832881</v>
      </c>
    </row>
    <row r="587" spans="2:8" x14ac:dyDescent="0.25">
      <c r="B587" s="20">
        <v>1</v>
      </c>
      <c r="C587" s="20">
        <v>0</v>
      </c>
      <c r="D587" s="20">
        <v>0.81481481481481477</v>
      </c>
      <c r="E587" s="20">
        <v>0.18518518518518517</v>
      </c>
      <c r="F587" s="20">
        <v>-0.37903369366690193</v>
      </c>
      <c r="G587" s="20">
        <v>-0.1483897591413999</v>
      </c>
      <c r="H587" s="20">
        <v>0.97524272562832881</v>
      </c>
    </row>
    <row r="588" spans="2:8" x14ac:dyDescent="0.25">
      <c r="B588" s="7">
        <v>0</v>
      </c>
      <c r="C588" s="7">
        <v>0</v>
      </c>
      <c r="D588" s="7">
        <v>0.94444444444444442</v>
      </c>
      <c r="E588" s="7">
        <v>5.5555555555555552E-2</v>
      </c>
      <c r="F588" s="7">
        <v>0.14705434577406926</v>
      </c>
      <c r="G588" s="7">
        <v>-0.1483897591413999</v>
      </c>
      <c r="H588" s="7">
        <v>-1.024514570651363</v>
      </c>
    </row>
    <row r="589" spans="2:8" x14ac:dyDescent="0.25">
      <c r="B589" s="20">
        <v>1</v>
      </c>
      <c r="C589" s="20">
        <v>0</v>
      </c>
      <c r="D589" s="20">
        <v>0.83333333333333337</v>
      </c>
      <c r="E589" s="20">
        <v>0.16666666666666666</v>
      </c>
      <c r="F589" s="20">
        <v>-0.90512173310787314</v>
      </c>
      <c r="G589" s="20">
        <v>0.30644030989356791</v>
      </c>
      <c r="H589" s="20">
        <v>0.97524272562832881</v>
      </c>
    </row>
    <row r="590" spans="2:8" x14ac:dyDescent="0.25">
      <c r="B590" s="7">
        <v>0</v>
      </c>
      <c r="C590" s="7">
        <v>0</v>
      </c>
      <c r="D590" s="7">
        <v>0.93333333333333335</v>
      </c>
      <c r="E590" s="7">
        <v>6.6666666666666666E-2</v>
      </c>
      <c r="F590" s="7">
        <v>0.14705434577406926</v>
      </c>
      <c r="G590" s="7">
        <v>0.30644030989356791</v>
      </c>
      <c r="H590" s="7">
        <v>-1.024514570651363</v>
      </c>
    </row>
    <row r="591" spans="2:8" x14ac:dyDescent="0.25">
      <c r="B591" s="7">
        <v>0</v>
      </c>
      <c r="C591" s="7">
        <v>0</v>
      </c>
      <c r="D591" s="7">
        <v>1</v>
      </c>
      <c r="E591" s="7">
        <v>0</v>
      </c>
      <c r="F591" s="7">
        <v>1.725318464096983</v>
      </c>
      <c r="G591" s="7">
        <v>-0.60321982817636766</v>
      </c>
      <c r="H591" s="7">
        <v>-1.024514570651363</v>
      </c>
    </row>
    <row r="592" spans="2:8" x14ac:dyDescent="0.25">
      <c r="B592" s="20">
        <v>1</v>
      </c>
      <c r="C592" s="20">
        <v>0</v>
      </c>
      <c r="D592" s="20">
        <v>0.81481481481481477</v>
      </c>
      <c r="E592" s="20">
        <v>0.18518518518518517</v>
      </c>
      <c r="F592" s="20">
        <v>-0.37903369366690193</v>
      </c>
      <c r="G592" s="20">
        <v>-0.1483897591413999</v>
      </c>
      <c r="H592" s="20">
        <v>0.97524272562832881</v>
      </c>
    </row>
    <row r="593" spans="2:8" x14ac:dyDescent="0.25">
      <c r="B593" s="20">
        <v>1</v>
      </c>
      <c r="C593" s="20">
        <v>0</v>
      </c>
      <c r="D593" s="20">
        <v>0.73333333333333328</v>
      </c>
      <c r="E593" s="20">
        <v>0.26666666666666666</v>
      </c>
      <c r="F593" s="20">
        <v>-0.37903369366690193</v>
      </c>
      <c r="G593" s="20">
        <v>0.30644030989356791</v>
      </c>
      <c r="H593" s="20">
        <v>0.97524272562832881</v>
      </c>
    </row>
    <row r="594" spans="2:8" x14ac:dyDescent="0.25">
      <c r="B594" s="7">
        <v>0</v>
      </c>
      <c r="C594" s="7">
        <v>0</v>
      </c>
      <c r="D594" s="7">
        <v>1</v>
      </c>
      <c r="E594" s="7">
        <v>0</v>
      </c>
      <c r="F594" s="7">
        <v>0.14705434577406926</v>
      </c>
      <c r="G594" s="7">
        <v>-0.60321982817636766</v>
      </c>
      <c r="H594" s="7">
        <v>-1.024514570651363</v>
      </c>
    </row>
    <row r="595" spans="2:8" x14ac:dyDescent="0.25">
      <c r="B595" s="7">
        <v>0</v>
      </c>
      <c r="C595" s="7">
        <v>0</v>
      </c>
      <c r="D595" s="7">
        <v>0.92500000000000004</v>
      </c>
      <c r="E595" s="7">
        <v>7.4999999999999997E-2</v>
      </c>
      <c r="F595" s="7">
        <v>-0.90512173310787314</v>
      </c>
      <c r="G595" s="7">
        <v>-0.1483897591413999</v>
      </c>
      <c r="H595" s="7">
        <v>0.97524272562832881</v>
      </c>
    </row>
    <row r="596" spans="2:8" x14ac:dyDescent="0.25">
      <c r="B596" s="7">
        <v>0</v>
      </c>
      <c r="C596" s="7">
        <v>0</v>
      </c>
      <c r="D596" s="7">
        <v>0.96666666666666667</v>
      </c>
      <c r="E596" s="7">
        <v>3.3333333333333333E-2</v>
      </c>
      <c r="F596" s="7">
        <v>-0.90512173310787314</v>
      </c>
      <c r="G596" s="7">
        <v>-0.60321982817636766</v>
      </c>
      <c r="H596" s="7">
        <v>0.97524272562832881</v>
      </c>
    </row>
    <row r="597" spans="2:8" x14ac:dyDescent="0.25">
      <c r="B597" s="7">
        <v>0</v>
      </c>
      <c r="C597" s="7">
        <v>0</v>
      </c>
      <c r="D597" s="7">
        <v>0.94444444444444442</v>
      </c>
      <c r="E597" s="7">
        <v>5.5555555555555552E-2</v>
      </c>
      <c r="F597" s="7">
        <v>0.14705434577406926</v>
      </c>
      <c r="G597" s="7">
        <v>-0.1483897591413999</v>
      </c>
      <c r="H597" s="7">
        <v>-1.024514570651363</v>
      </c>
    </row>
    <row r="598" spans="2:8" x14ac:dyDescent="0.25">
      <c r="B598" s="7">
        <v>0</v>
      </c>
      <c r="C598" s="7">
        <v>0</v>
      </c>
      <c r="D598" s="7">
        <v>1</v>
      </c>
      <c r="E598" s="7">
        <v>0</v>
      </c>
      <c r="F598" s="7">
        <v>-1.4312097725488444</v>
      </c>
      <c r="G598" s="7">
        <v>-0.60321982817636766</v>
      </c>
      <c r="H598" s="7">
        <v>0.97524272562832881</v>
      </c>
    </row>
    <row r="599" spans="2:8" x14ac:dyDescent="0.25">
      <c r="B599" s="7">
        <v>1</v>
      </c>
      <c r="C599" s="7">
        <v>1</v>
      </c>
      <c r="D599" s="7">
        <v>0.9</v>
      </c>
      <c r="E599" s="7">
        <v>0.1</v>
      </c>
      <c r="F599" s="7">
        <v>-1.4312097725488444</v>
      </c>
      <c r="G599" s="7">
        <v>1.2161004479635034</v>
      </c>
      <c r="H599" s="7">
        <v>-1.024514570651363</v>
      </c>
    </row>
    <row r="600" spans="2:8" x14ac:dyDescent="0.25">
      <c r="B600" s="20">
        <v>1</v>
      </c>
      <c r="C600" s="20">
        <v>0</v>
      </c>
      <c r="D600" s="20">
        <v>0.9</v>
      </c>
      <c r="E600" s="20">
        <v>0.1</v>
      </c>
      <c r="F600" s="20">
        <v>-1.4312097725488444</v>
      </c>
      <c r="G600" s="20">
        <v>1.2161004479635034</v>
      </c>
      <c r="H600" s="20">
        <v>-1.024514570651363</v>
      </c>
    </row>
    <row r="601" spans="2:8" x14ac:dyDescent="0.25">
      <c r="B601" s="20">
        <v>1</v>
      </c>
      <c r="C601" s="20">
        <v>0</v>
      </c>
      <c r="D601" s="20">
        <v>0.73913043478260865</v>
      </c>
      <c r="E601" s="20">
        <v>0.2608695652173913</v>
      </c>
      <c r="F601" s="20">
        <v>0.14705434577406926</v>
      </c>
      <c r="G601" s="20">
        <v>-0.1483897591413999</v>
      </c>
      <c r="H601" s="20">
        <v>0.97524272562832881</v>
      </c>
    </row>
    <row r="602" spans="2:8" x14ac:dyDescent="0.25">
      <c r="B602" s="7">
        <v>0</v>
      </c>
      <c r="C602" s="7">
        <v>0</v>
      </c>
      <c r="D602" s="7">
        <v>1</v>
      </c>
      <c r="E602" s="7">
        <v>0</v>
      </c>
      <c r="F602" s="7">
        <v>1.1992304246560117</v>
      </c>
      <c r="G602" s="7">
        <v>-0.60321982817636766</v>
      </c>
      <c r="H602" s="7">
        <v>-1.024514570651363</v>
      </c>
    </row>
    <row r="603" spans="2:8" x14ac:dyDescent="0.25">
      <c r="B603" s="7">
        <v>0</v>
      </c>
      <c r="C603" s="7">
        <v>0</v>
      </c>
      <c r="D603" s="7">
        <v>1</v>
      </c>
      <c r="E603" s="7">
        <v>0</v>
      </c>
      <c r="F603" s="7">
        <v>1.725318464096983</v>
      </c>
      <c r="G603" s="7">
        <v>-0.60321982817636766</v>
      </c>
      <c r="H603" s="7">
        <v>-1.024514570651363</v>
      </c>
    </row>
    <row r="604" spans="2:8" x14ac:dyDescent="0.25">
      <c r="B604" s="7">
        <v>0</v>
      </c>
      <c r="C604" s="7">
        <v>0</v>
      </c>
      <c r="D604" s="7">
        <v>1</v>
      </c>
      <c r="E604" s="7">
        <v>0</v>
      </c>
      <c r="F604" s="7">
        <v>-1.4312097725488444</v>
      </c>
      <c r="G604" s="7">
        <v>-0.60321982817636766</v>
      </c>
      <c r="H604" s="7">
        <v>0.97524272562832881</v>
      </c>
    </row>
    <row r="605" spans="2:8" x14ac:dyDescent="0.25">
      <c r="B605" s="7">
        <v>0</v>
      </c>
      <c r="C605" s="7">
        <v>0</v>
      </c>
      <c r="D605" s="7">
        <v>0.96666666666666667</v>
      </c>
      <c r="E605" s="7">
        <v>3.3333333333333333E-2</v>
      </c>
      <c r="F605" s="7">
        <v>-0.37903369366690193</v>
      </c>
      <c r="G605" s="7">
        <v>-0.60321982817636766</v>
      </c>
      <c r="H605" s="7">
        <v>-1.024514570651363</v>
      </c>
    </row>
    <row r="606" spans="2:8" x14ac:dyDescent="0.25">
      <c r="B606" s="7">
        <v>0</v>
      </c>
      <c r="C606" s="7">
        <v>0</v>
      </c>
      <c r="D606" s="7">
        <v>0.9152542372881356</v>
      </c>
      <c r="E606" s="7">
        <v>8.4745762711864403E-2</v>
      </c>
      <c r="F606" s="7">
        <v>-0.37903369366690193</v>
      </c>
      <c r="G606" s="7">
        <v>-0.1483897591413999</v>
      </c>
      <c r="H606" s="7">
        <v>-1.024514570651363</v>
      </c>
    </row>
    <row r="607" spans="2:8" x14ac:dyDescent="0.25">
      <c r="B607" s="7">
        <v>0</v>
      </c>
      <c r="C607" s="7">
        <v>0</v>
      </c>
      <c r="D607" s="7">
        <v>0.9152542372881356</v>
      </c>
      <c r="E607" s="7">
        <v>8.4745762711864403E-2</v>
      </c>
      <c r="F607" s="7">
        <v>-0.37903369366690193</v>
      </c>
      <c r="G607" s="7">
        <v>-0.1483897591413999</v>
      </c>
      <c r="H607" s="7">
        <v>-1.024514570651363</v>
      </c>
    </row>
    <row r="608" spans="2:8" x14ac:dyDescent="0.25">
      <c r="B608" s="20">
        <v>1</v>
      </c>
      <c r="C608" s="20">
        <v>0</v>
      </c>
      <c r="D608" s="20">
        <v>0.73913043478260865</v>
      </c>
      <c r="E608" s="20">
        <v>0.2608695652173913</v>
      </c>
      <c r="F608" s="20">
        <v>0.14705434577406926</v>
      </c>
      <c r="G608" s="20">
        <v>-0.1483897591413999</v>
      </c>
      <c r="H608" s="20">
        <v>0.97524272562832881</v>
      </c>
    </row>
    <row r="609" spans="2:8" x14ac:dyDescent="0.25">
      <c r="B609" s="7">
        <v>1</v>
      </c>
      <c r="C609" s="7">
        <v>1</v>
      </c>
      <c r="D609" s="7">
        <v>0.73913043478260865</v>
      </c>
      <c r="E609" s="7">
        <v>0.2608695652173913</v>
      </c>
      <c r="F609" s="7">
        <v>0.14705434577406926</v>
      </c>
      <c r="G609" s="7">
        <v>-0.1483897591413999</v>
      </c>
      <c r="H609" s="7">
        <v>0.97524272562832881</v>
      </c>
    </row>
    <row r="610" spans="2:8" x14ac:dyDescent="0.25">
      <c r="B610" s="20">
        <v>1</v>
      </c>
      <c r="C610" s="20">
        <v>0</v>
      </c>
      <c r="D610" s="20">
        <v>0.83333333333333337</v>
      </c>
      <c r="E610" s="20">
        <v>0.16666666666666666</v>
      </c>
      <c r="F610" s="20">
        <v>-0.90512173310787314</v>
      </c>
      <c r="G610" s="20">
        <v>0.30644030989356791</v>
      </c>
      <c r="H610" s="20">
        <v>0.97524272562832881</v>
      </c>
    </row>
    <row r="611" spans="2:8" x14ac:dyDescent="0.25">
      <c r="B611" s="20">
        <v>1</v>
      </c>
      <c r="C611" s="20">
        <v>0</v>
      </c>
      <c r="D611" s="20">
        <v>0.7</v>
      </c>
      <c r="E611" s="20">
        <v>0.3</v>
      </c>
      <c r="F611" s="20">
        <v>0.14705434577406926</v>
      </c>
      <c r="G611" s="20">
        <v>0.30644030989356791</v>
      </c>
      <c r="H611" s="20">
        <v>0.97524272562832881</v>
      </c>
    </row>
    <row r="612" spans="2:8" x14ac:dyDescent="0.25">
      <c r="B612" s="7">
        <v>1</v>
      </c>
      <c r="C612" s="7">
        <v>1</v>
      </c>
      <c r="D612" s="7">
        <v>0.56666666666666665</v>
      </c>
      <c r="E612" s="7">
        <v>0.43333333333333335</v>
      </c>
      <c r="F612" s="7">
        <v>-0.90512173310787314</v>
      </c>
      <c r="G612" s="7">
        <v>2.580590655068407</v>
      </c>
      <c r="H612" s="7">
        <v>0.97524272562832881</v>
      </c>
    </row>
    <row r="613" spans="2:8" x14ac:dyDescent="0.25">
      <c r="B613" s="7">
        <v>0</v>
      </c>
      <c r="C613" s="7">
        <v>0</v>
      </c>
      <c r="D613" s="7">
        <v>0.94444444444444442</v>
      </c>
      <c r="E613" s="7">
        <v>5.5555555555555552E-2</v>
      </c>
      <c r="F613" s="7">
        <v>0.14705434577406926</v>
      </c>
      <c r="G613" s="7">
        <v>-0.1483897591413999</v>
      </c>
      <c r="H613" s="7">
        <v>-1.024514570651363</v>
      </c>
    </row>
    <row r="614" spans="2:8" x14ac:dyDescent="0.25">
      <c r="B614" s="7">
        <v>0</v>
      </c>
      <c r="C614" s="7">
        <v>0</v>
      </c>
      <c r="D614" s="7">
        <v>1</v>
      </c>
      <c r="E614" s="7">
        <v>0</v>
      </c>
      <c r="F614" s="7">
        <v>1.725318464096983</v>
      </c>
      <c r="G614" s="7">
        <v>-0.60321982817636766</v>
      </c>
      <c r="H614" s="7">
        <v>-1.024514570651363</v>
      </c>
    </row>
    <row r="615" spans="2:8" x14ac:dyDescent="0.25">
      <c r="B615" s="7">
        <v>0</v>
      </c>
      <c r="C615" s="7">
        <v>0</v>
      </c>
      <c r="D615" s="7">
        <v>0.970873786407767</v>
      </c>
      <c r="E615" s="7">
        <v>2.9126213592233011E-2</v>
      </c>
      <c r="F615" s="7">
        <v>1.725318464096983</v>
      </c>
      <c r="G615" s="7">
        <v>-0.60321982817636766</v>
      </c>
      <c r="H615" s="7">
        <v>0.97524272562832881</v>
      </c>
    </row>
    <row r="616" spans="2:8" x14ac:dyDescent="0.25">
      <c r="B616" s="7">
        <v>0</v>
      </c>
      <c r="C616" s="7">
        <v>0</v>
      </c>
      <c r="D616" s="7">
        <v>1</v>
      </c>
      <c r="E616" s="7">
        <v>0</v>
      </c>
      <c r="F616" s="7">
        <v>1.1992304246560117</v>
      </c>
      <c r="G616" s="7">
        <v>-0.60321982817636766</v>
      </c>
      <c r="H616" s="7">
        <v>-1.024514570651363</v>
      </c>
    </row>
    <row r="617" spans="2:8" x14ac:dyDescent="0.25">
      <c r="B617" s="7">
        <v>0</v>
      </c>
      <c r="C617" s="7">
        <v>0</v>
      </c>
      <c r="D617" s="7">
        <v>0.96666666666666667</v>
      </c>
      <c r="E617" s="7">
        <v>3.3333333333333333E-2</v>
      </c>
      <c r="F617" s="7">
        <v>-0.37903369366690193</v>
      </c>
      <c r="G617" s="7">
        <v>-0.60321982817636766</v>
      </c>
      <c r="H617" s="7">
        <v>-1.024514570651363</v>
      </c>
    </row>
    <row r="618" spans="2:8" x14ac:dyDescent="0.25">
      <c r="B618" s="7">
        <v>0</v>
      </c>
      <c r="C618" s="7">
        <v>0</v>
      </c>
      <c r="D618" s="7">
        <v>0.93333333333333335</v>
      </c>
      <c r="E618" s="7">
        <v>6.6666666666666666E-2</v>
      </c>
      <c r="F618" s="7">
        <v>0.67314238521504044</v>
      </c>
      <c r="G618" s="7">
        <v>-0.1483897591413999</v>
      </c>
      <c r="H618" s="7">
        <v>-1.024514570651363</v>
      </c>
    </row>
    <row r="619" spans="2:8" x14ac:dyDescent="0.25">
      <c r="B619" s="7">
        <v>0</v>
      </c>
      <c r="C619" s="7">
        <v>0</v>
      </c>
      <c r="D619" s="7">
        <v>0.93939393939393945</v>
      </c>
      <c r="E619" s="7">
        <v>6.0606060606060608E-2</v>
      </c>
      <c r="F619" s="7">
        <v>-0.37903369366690193</v>
      </c>
      <c r="G619" s="7">
        <v>-0.60321982817636766</v>
      </c>
      <c r="H619" s="7">
        <v>0.97524272562832881</v>
      </c>
    </row>
    <row r="620" spans="2:8" x14ac:dyDescent="0.25">
      <c r="B620" s="20">
        <v>0</v>
      </c>
      <c r="C620" s="20">
        <v>1</v>
      </c>
      <c r="D620" s="20">
        <v>1</v>
      </c>
      <c r="E620" s="20">
        <v>0</v>
      </c>
      <c r="F620" s="20">
        <v>-1.4312097725488444</v>
      </c>
      <c r="G620" s="20">
        <v>0.30644030989356791</v>
      </c>
      <c r="H620" s="20">
        <v>0.97524272562832881</v>
      </c>
    </row>
    <row r="621" spans="2:8" x14ac:dyDescent="0.25">
      <c r="B621" s="7">
        <v>0</v>
      </c>
      <c r="C621" s="7">
        <v>0</v>
      </c>
      <c r="D621" s="7">
        <v>0.96666666666666667</v>
      </c>
      <c r="E621" s="7">
        <v>3.3333333333333333E-2</v>
      </c>
      <c r="F621" s="7">
        <v>1.1992304246560117</v>
      </c>
      <c r="G621" s="7">
        <v>-0.1483897591413999</v>
      </c>
      <c r="H621" s="7">
        <v>-1.024514570651363</v>
      </c>
    </row>
    <row r="622" spans="2:8" x14ac:dyDescent="0.25">
      <c r="B622" s="7">
        <v>0</v>
      </c>
      <c r="C622" s="7">
        <v>0</v>
      </c>
      <c r="D622" s="7">
        <v>1</v>
      </c>
      <c r="E622" s="7">
        <v>0</v>
      </c>
      <c r="F622" s="7">
        <v>0.67314238521504044</v>
      </c>
      <c r="G622" s="7">
        <v>-0.60321982817636766</v>
      </c>
      <c r="H622" s="7">
        <v>0.97524272562832881</v>
      </c>
    </row>
    <row r="623" spans="2:8" x14ac:dyDescent="0.25">
      <c r="B623" s="7">
        <v>0</v>
      </c>
      <c r="C623" s="7">
        <v>0</v>
      </c>
      <c r="D623" s="7">
        <v>0.96666666666666667</v>
      </c>
      <c r="E623" s="7">
        <v>3.3333333333333333E-2</v>
      </c>
      <c r="F623" s="7">
        <v>-1.4312097725488444</v>
      </c>
      <c r="G623" s="7">
        <v>0.76127037892853566</v>
      </c>
      <c r="H623" s="7">
        <v>-1.024514570651363</v>
      </c>
    </row>
    <row r="624" spans="2:8" x14ac:dyDescent="0.25">
      <c r="B624" s="7">
        <v>0</v>
      </c>
      <c r="C624" s="7">
        <v>0</v>
      </c>
      <c r="D624" s="7">
        <v>0.92500000000000004</v>
      </c>
      <c r="E624" s="7">
        <v>7.4999999999999997E-2</v>
      </c>
      <c r="F624" s="7">
        <v>-0.90512173310787314</v>
      </c>
      <c r="G624" s="7">
        <v>-0.1483897591413999</v>
      </c>
      <c r="H624" s="7">
        <v>0.97524272562832881</v>
      </c>
    </row>
    <row r="625" spans="2:8" x14ac:dyDescent="0.25">
      <c r="B625" s="7">
        <v>0</v>
      </c>
      <c r="C625" s="7">
        <v>0</v>
      </c>
      <c r="D625" s="7">
        <v>0.98275862068965514</v>
      </c>
      <c r="E625" s="7">
        <v>1.7241379310344827E-2</v>
      </c>
      <c r="F625" s="7">
        <v>-0.90512173310787314</v>
      </c>
      <c r="G625" s="7">
        <v>-0.1483897591413999</v>
      </c>
      <c r="H625" s="7">
        <v>-1.024514570651363</v>
      </c>
    </row>
    <row r="626" spans="2:8" x14ac:dyDescent="0.25">
      <c r="B626" s="20">
        <v>1</v>
      </c>
      <c r="C626" s="20">
        <v>0</v>
      </c>
      <c r="D626" s="20">
        <v>0.73913043478260865</v>
      </c>
      <c r="E626" s="20">
        <v>0.2608695652173913</v>
      </c>
      <c r="F626" s="20">
        <v>0.14705434577406926</v>
      </c>
      <c r="G626" s="20">
        <v>-0.1483897591413999</v>
      </c>
      <c r="H626" s="20">
        <v>0.97524272562832881</v>
      </c>
    </row>
    <row r="627" spans="2:8" x14ac:dyDescent="0.25">
      <c r="B627" s="7">
        <v>0</v>
      </c>
      <c r="C627" s="7">
        <v>0</v>
      </c>
      <c r="D627" s="7">
        <v>1</v>
      </c>
      <c r="E627" s="7">
        <v>0</v>
      </c>
      <c r="F627" s="7">
        <v>-0.90512173310787314</v>
      </c>
      <c r="G627" s="7">
        <v>-0.60321982817636766</v>
      </c>
      <c r="H627" s="7">
        <v>-1.024514570651363</v>
      </c>
    </row>
    <row r="628" spans="2:8" x14ac:dyDescent="0.25">
      <c r="B628" s="7">
        <v>0</v>
      </c>
      <c r="C628" s="7">
        <v>0</v>
      </c>
      <c r="D628" s="7">
        <v>0.970873786407767</v>
      </c>
      <c r="E628" s="7">
        <v>2.9126213592233011E-2</v>
      </c>
      <c r="F628" s="7">
        <v>1.725318464096983</v>
      </c>
      <c r="G628" s="7">
        <v>-0.60321982817636766</v>
      </c>
      <c r="H628" s="7">
        <v>0.97524272562832881</v>
      </c>
    </row>
    <row r="629" spans="2:8" x14ac:dyDescent="0.25">
      <c r="B629" s="7">
        <v>0</v>
      </c>
      <c r="C629" s="7">
        <v>0</v>
      </c>
      <c r="D629" s="7">
        <v>1</v>
      </c>
      <c r="E629" s="7">
        <v>0</v>
      </c>
      <c r="F629" s="7">
        <v>-0.90512173310787314</v>
      </c>
      <c r="G629" s="7">
        <v>-0.60321982817636766</v>
      </c>
      <c r="H629" s="7">
        <v>-1.024514570651363</v>
      </c>
    </row>
    <row r="630" spans="2:8" x14ac:dyDescent="0.25">
      <c r="B630" s="20">
        <v>1</v>
      </c>
      <c r="C630" s="20">
        <v>0</v>
      </c>
      <c r="D630" s="20">
        <v>0.7</v>
      </c>
      <c r="E630" s="20">
        <v>0.3</v>
      </c>
      <c r="F630" s="20">
        <v>0.14705434577406926</v>
      </c>
      <c r="G630" s="20">
        <v>0.30644030989356791</v>
      </c>
      <c r="H630" s="20">
        <v>0.97524272562832881</v>
      </c>
    </row>
    <row r="631" spans="2:8" x14ac:dyDescent="0.25">
      <c r="B631" s="7">
        <v>1</v>
      </c>
      <c r="C631" s="7">
        <v>1</v>
      </c>
      <c r="D631" s="7">
        <v>0.5</v>
      </c>
      <c r="E631" s="7">
        <v>0.5</v>
      </c>
      <c r="F631" s="7">
        <v>-0.37903369366690193</v>
      </c>
      <c r="G631" s="7">
        <v>1.2161004479635034</v>
      </c>
      <c r="H631" s="7">
        <v>0.97524272562832881</v>
      </c>
    </row>
    <row r="632" spans="2:8" x14ac:dyDescent="0.25">
      <c r="B632" s="20">
        <v>1</v>
      </c>
      <c r="C632" s="20">
        <v>0</v>
      </c>
      <c r="D632" s="20">
        <v>0.81481481481481477</v>
      </c>
      <c r="E632" s="20">
        <v>0.18518518518518517</v>
      </c>
      <c r="F632" s="20">
        <v>-0.37903369366690193</v>
      </c>
      <c r="G632" s="20">
        <v>-0.1483897591413999</v>
      </c>
      <c r="H632" s="20">
        <v>0.97524272562832881</v>
      </c>
    </row>
    <row r="633" spans="2:8" x14ac:dyDescent="0.25">
      <c r="B633" s="20">
        <v>1</v>
      </c>
      <c r="C633" s="20">
        <v>0</v>
      </c>
      <c r="D633" s="20">
        <v>0.8</v>
      </c>
      <c r="E633" s="20">
        <v>0.2</v>
      </c>
      <c r="F633" s="20">
        <v>0.67314238521504044</v>
      </c>
      <c r="G633" s="20">
        <v>1.6709305169984712</v>
      </c>
      <c r="H633" s="20">
        <v>-1.024514570651363</v>
      </c>
    </row>
    <row r="634" spans="2:8" x14ac:dyDescent="0.25">
      <c r="B634" s="7">
        <v>0</v>
      </c>
      <c r="C634" s="7">
        <v>0</v>
      </c>
      <c r="D634" s="7">
        <v>0.93333333333333335</v>
      </c>
      <c r="E634" s="7">
        <v>6.6666666666666666E-2</v>
      </c>
      <c r="F634" s="7">
        <v>0.67314238521504044</v>
      </c>
      <c r="G634" s="7">
        <v>-0.1483897591413999</v>
      </c>
      <c r="H634" s="7">
        <v>0.97524272562832881</v>
      </c>
    </row>
    <row r="635" spans="2:8" x14ac:dyDescent="0.25">
      <c r="B635" s="7">
        <v>0</v>
      </c>
      <c r="C635" s="7">
        <v>0</v>
      </c>
      <c r="D635" s="7">
        <v>1</v>
      </c>
      <c r="E635" s="7">
        <v>0</v>
      </c>
      <c r="F635" s="7">
        <v>0.14705434577406926</v>
      </c>
      <c r="G635" s="7">
        <v>-0.60321982817636766</v>
      </c>
      <c r="H635" s="7">
        <v>-1.024514570651363</v>
      </c>
    </row>
    <row r="636" spans="2:8" x14ac:dyDescent="0.25">
      <c r="B636" s="7">
        <v>0</v>
      </c>
      <c r="C636" s="7">
        <v>0</v>
      </c>
      <c r="D636" s="7">
        <v>1</v>
      </c>
      <c r="E636" s="7">
        <v>0</v>
      </c>
      <c r="F636" s="7">
        <v>1.1992304246560117</v>
      </c>
      <c r="G636" s="7">
        <v>-0.60321982817636766</v>
      </c>
      <c r="H636" s="7">
        <v>-1.024514570651363</v>
      </c>
    </row>
    <row r="637" spans="2:8" x14ac:dyDescent="0.25">
      <c r="B637" s="7">
        <v>0</v>
      </c>
      <c r="C637" s="7">
        <v>0</v>
      </c>
      <c r="D637" s="7">
        <v>0.9152542372881356</v>
      </c>
      <c r="E637" s="7">
        <v>8.4745762711864403E-2</v>
      </c>
      <c r="F637" s="7">
        <v>-0.37903369366690193</v>
      </c>
      <c r="G637" s="7">
        <v>-0.1483897591413999</v>
      </c>
      <c r="H637" s="7">
        <v>-1.024514570651363</v>
      </c>
    </row>
    <row r="638" spans="2:8" x14ac:dyDescent="0.25">
      <c r="B638" s="7">
        <v>0</v>
      </c>
      <c r="C638" s="7">
        <v>0</v>
      </c>
      <c r="D638" s="7">
        <v>0.96666666666666667</v>
      </c>
      <c r="E638" s="7">
        <v>3.3333333333333333E-2</v>
      </c>
      <c r="F638" s="7">
        <v>-0.37903369366690193</v>
      </c>
      <c r="G638" s="7">
        <v>-0.60321982817636766</v>
      </c>
      <c r="H638" s="7">
        <v>-1.024514570651363</v>
      </c>
    </row>
    <row r="639" spans="2:8" x14ac:dyDescent="0.25">
      <c r="B639" s="20">
        <v>1</v>
      </c>
      <c r="C639" s="20">
        <v>0</v>
      </c>
      <c r="D639" s="20">
        <v>0.73913043478260865</v>
      </c>
      <c r="E639" s="20">
        <v>0.2608695652173913</v>
      </c>
      <c r="F639" s="20">
        <v>0.14705434577406926</v>
      </c>
      <c r="G639" s="20">
        <v>-0.1483897591413999</v>
      </c>
      <c r="H639" s="20">
        <v>0.97524272562832881</v>
      </c>
    </row>
    <row r="640" spans="2:8" x14ac:dyDescent="0.25">
      <c r="B640" s="7">
        <v>0</v>
      </c>
      <c r="C640" s="7">
        <v>0</v>
      </c>
      <c r="D640" s="7">
        <v>0.97777777777777775</v>
      </c>
      <c r="E640" s="7">
        <v>2.2222222222222223E-2</v>
      </c>
      <c r="F640" s="7">
        <v>0.67314238521504044</v>
      </c>
      <c r="G640" s="7">
        <v>-0.60321982817636766</v>
      </c>
      <c r="H640" s="7">
        <v>-1.024514570651363</v>
      </c>
    </row>
    <row r="641" spans="2:8" x14ac:dyDescent="0.25">
      <c r="B641" s="7">
        <v>0</v>
      </c>
      <c r="C641" s="7">
        <v>0</v>
      </c>
      <c r="D641" s="7">
        <v>0.970873786407767</v>
      </c>
      <c r="E641" s="7">
        <v>2.9126213592233011E-2</v>
      </c>
      <c r="F641" s="7">
        <v>1.725318464096983</v>
      </c>
      <c r="G641" s="7">
        <v>-0.60321982817636766</v>
      </c>
      <c r="H641" s="7">
        <v>0.97524272562832881</v>
      </c>
    </row>
    <row r="642" spans="2:8" x14ac:dyDescent="0.25">
      <c r="B642" s="7">
        <v>0</v>
      </c>
      <c r="C642" s="7">
        <v>0</v>
      </c>
      <c r="D642" s="7">
        <v>0.92500000000000004</v>
      </c>
      <c r="E642" s="7">
        <v>7.4999999999999997E-2</v>
      </c>
      <c r="F642" s="7">
        <v>-0.90512173310787314</v>
      </c>
      <c r="G642" s="7">
        <v>-0.1483897591413999</v>
      </c>
      <c r="H642" s="7">
        <v>0.97524272562832881</v>
      </c>
    </row>
    <row r="643" spans="2:8" x14ac:dyDescent="0.25">
      <c r="B643" s="7">
        <v>0</v>
      </c>
      <c r="C643" s="7">
        <v>0</v>
      </c>
      <c r="D643" s="7">
        <v>1</v>
      </c>
      <c r="E643" s="7">
        <v>0</v>
      </c>
      <c r="F643" s="7">
        <v>1.1992304246560117</v>
      </c>
      <c r="G643" s="7">
        <v>-0.60321982817636766</v>
      </c>
      <c r="H643" s="7">
        <v>-1.024514570651363</v>
      </c>
    </row>
    <row r="644" spans="2:8" x14ac:dyDescent="0.25">
      <c r="B644" s="7">
        <v>0</v>
      </c>
      <c r="C644" s="7">
        <v>0</v>
      </c>
      <c r="D644" s="7">
        <v>1</v>
      </c>
      <c r="E644" s="7">
        <v>0</v>
      </c>
      <c r="F644" s="7">
        <v>0.67314238521504044</v>
      </c>
      <c r="G644" s="7">
        <v>-0.60321982817636766</v>
      </c>
      <c r="H644" s="7">
        <v>0.97524272562832881</v>
      </c>
    </row>
    <row r="645" spans="2:8" x14ac:dyDescent="0.25">
      <c r="B645" s="20">
        <v>1</v>
      </c>
      <c r="C645" s="20">
        <v>0</v>
      </c>
      <c r="D645" s="20">
        <v>0.8</v>
      </c>
      <c r="E645" s="20">
        <v>0.2</v>
      </c>
      <c r="F645" s="20">
        <v>0.14705434577406926</v>
      </c>
      <c r="G645" s="20">
        <v>0.76127037892853566</v>
      </c>
      <c r="H645" s="20">
        <v>-1.024514570651363</v>
      </c>
    </row>
    <row r="646" spans="2:8" x14ac:dyDescent="0.25">
      <c r="B646" s="7">
        <v>0</v>
      </c>
      <c r="C646" s="7">
        <v>0</v>
      </c>
      <c r="D646" s="7">
        <v>0.96666666666666667</v>
      </c>
      <c r="E646" s="7">
        <v>3.3333333333333333E-2</v>
      </c>
      <c r="F646" s="7">
        <v>-0.90512173310787314</v>
      </c>
      <c r="G646" s="7">
        <v>-0.60321982817636766</v>
      </c>
      <c r="H646" s="7">
        <v>0.97524272562832881</v>
      </c>
    </row>
    <row r="647" spans="2:8" x14ac:dyDescent="0.25">
      <c r="B647" s="7">
        <v>0</v>
      </c>
      <c r="C647" s="7">
        <v>0</v>
      </c>
      <c r="D647" s="7">
        <v>0.96666666666666667</v>
      </c>
      <c r="E647" s="7">
        <v>3.3333333333333333E-2</v>
      </c>
      <c r="F647" s="7">
        <v>-0.90512173310787314</v>
      </c>
      <c r="G647" s="7">
        <v>-0.60321982817636766</v>
      </c>
      <c r="H647" s="7">
        <v>0.97524272562832881</v>
      </c>
    </row>
    <row r="648" spans="2:8" x14ac:dyDescent="0.25">
      <c r="B648" s="7">
        <v>0</v>
      </c>
      <c r="C648" s="7">
        <v>0</v>
      </c>
      <c r="D648" s="7">
        <v>1</v>
      </c>
      <c r="E648" s="7">
        <v>0</v>
      </c>
      <c r="F648" s="7">
        <v>0.67314238521504044</v>
      </c>
      <c r="G648" s="7">
        <v>-0.60321982817636766</v>
      </c>
      <c r="H648" s="7">
        <v>0.97524272562832881</v>
      </c>
    </row>
    <row r="649" spans="2:8" x14ac:dyDescent="0.25">
      <c r="B649" s="7">
        <v>0</v>
      </c>
      <c r="C649" s="7">
        <v>0</v>
      </c>
      <c r="D649" s="7">
        <v>0.98275862068965514</v>
      </c>
      <c r="E649" s="7">
        <v>1.7241379310344827E-2</v>
      </c>
      <c r="F649" s="7">
        <v>-0.90512173310787314</v>
      </c>
      <c r="G649" s="7">
        <v>-0.1483897591413999</v>
      </c>
      <c r="H649" s="7">
        <v>-1.024514570651363</v>
      </c>
    </row>
    <row r="650" spans="2:8" x14ac:dyDescent="0.25">
      <c r="B650" s="7">
        <v>0</v>
      </c>
      <c r="C650" s="7">
        <v>0</v>
      </c>
      <c r="D650" s="7">
        <v>0.96875</v>
      </c>
      <c r="E650" s="7">
        <v>3.125E-2</v>
      </c>
      <c r="F650" s="7">
        <v>0.14705434577406926</v>
      </c>
      <c r="G650" s="7">
        <v>-0.60321982817636766</v>
      </c>
      <c r="H650" s="7">
        <v>0.97524272562832881</v>
      </c>
    </row>
    <row r="651" spans="2:8" x14ac:dyDescent="0.25">
      <c r="B651" s="7">
        <v>1</v>
      </c>
      <c r="C651" s="7">
        <v>1</v>
      </c>
      <c r="D651" s="7">
        <v>0.8666666666666667</v>
      </c>
      <c r="E651" s="7">
        <v>0.13333333333333333</v>
      </c>
      <c r="F651" s="7">
        <v>-0.37903369366690193</v>
      </c>
      <c r="G651" s="7">
        <v>0.76127037892853566</v>
      </c>
      <c r="H651" s="7">
        <v>-1.024514570651363</v>
      </c>
    </row>
    <row r="652" spans="2:8" x14ac:dyDescent="0.25">
      <c r="B652" s="7">
        <v>0</v>
      </c>
      <c r="C652" s="7">
        <v>0</v>
      </c>
      <c r="D652" s="7">
        <v>1</v>
      </c>
      <c r="E652" s="7">
        <v>0</v>
      </c>
      <c r="F652" s="7">
        <v>1.1992304246560117</v>
      </c>
      <c r="G652" s="7">
        <v>-0.60321982817636766</v>
      </c>
      <c r="H652" s="7">
        <v>-1.024514570651363</v>
      </c>
    </row>
    <row r="653" spans="2:8" x14ac:dyDescent="0.25">
      <c r="B653" s="7">
        <v>0</v>
      </c>
      <c r="C653" s="7">
        <v>0</v>
      </c>
      <c r="D653" s="7">
        <v>0.9152542372881356</v>
      </c>
      <c r="E653" s="7">
        <v>8.4745762711864403E-2</v>
      </c>
      <c r="F653" s="7">
        <v>-0.37903369366690193</v>
      </c>
      <c r="G653" s="7">
        <v>-0.1483897591413999</v>
      </c>
      <c r="H653" s="7">
        <v>-1.024514570651363</v>
      </c>
    </row>
    <row r="654" spans="2:8" x14ac:dyDescent="0.25">
      <c r="B654" s="7">
        <v>0</v>
      </c>
      <c r="C654" s="7">
        <v>0</v>
      </c>
      <c r="D654" s="7">
        <v>0.970873786407767</v>
      </c>
      <c r="E654" s="7">
        <v>2.9126213592233011E-2</v>
      </c>
      <c r="F654" s="7">
        <v>1.725318464096983</v>
      </c>
      <c r="G654" s="7">
        <v>-0.60321982817636766</v>
      </c>
      <c r="H654" s="7">
        <v>0.97524272562832881</v>
      </c>
    </row>
    <row r="655" spans="2:8" x14ac:dyDescent="0.25">
      <c r="B655" s="7">
        <v>0</v>
      </c>
      <c r="C655" s="7">
        <v>0</v>
      </c>
      <c r="D655" s="7">
        <v>1</v>
      </c>
      <c r="E655" s="7">
        <v>0</v>
      </c>
      <c r="F655" s="7">
        <v>0.14705434577406926</v>
      </c>
      <c r="G655" s="7">
        <v>-0.60321982817636766</v>
      </c>
      <c r="H655" s="7">
        <v>-1.024514570651363</v>
      </c>
    </row>
    <row r="656" spans="2:8" x14ac:dyDescent="0.25">
      <c r="B656" s="7">
        <v>0</v>
      </c>
      <c r="C656" s="7">
        <v>0</v>
      </c>
      <c r="D656" s="7">
        <v>0.93333333333333335</v>
      </c>
      <c r="E656" s="7">
        <v>6.6666666666666666E-2</v>
      </c>
      <c r="F656" s="7">
        <v>0.67314238521504044</v>
      </c>
      <c r="G656" s="7">
        <v>-0.1483897591413999</v>
      </c>
      <c r="H656" s="7">
        <v>-1.024514570651363</v>
      </c>
    </row>
    <row r="657" spans="2:8" x14ac:dyDescent="0.25">
      <c r="B657" s="20">
        <v>1</v>
      </c>
      <c r="C657" s="20">
        <v>0</v>
      </c>
      <c r="D657" s="20">
        <v>0.73913043478260865</v>
      </c>
      <c r="E657" s="20">
        <v>0.2608695652173913</v>
      </c>
      <c r="F657" s="20">
        <v>0.14705434577406926</v>
      </c>
      <c r="G657" s="20">
        <v>-0.1483897591413999</v>
      </c>
      <c r="H657" s="20">
        <v>0.97524272562832881</v>
      </c>
    </row>
    <row r="658" spans="2:8" x14ac:dyDescent="0.25">
      <c r="B658" s="7">
        <v>0</v>
      </c>
      <c r="C658" s="7">
        <v>0</v>
      </c>
      <c r="D658" s="7">
        <v>1</v>
      </c>
      <c r="E658" s="7">
        <v>0</v>
      </c>
      <c r="F658" s="7">
        <v>-1.4312097725488444</v>
      </c>
      <c r="G658" s="7">
        <v>-0.1483897591413999</v>
      </c>
      <c r="H658" s="7">
        <v>0.97524272562832881</v>
      </c>
    </row>
    <row r="659" spans="2:8" x14ac:dyDescent="0.25">
      <c r="B659" s="20">
        <v>1</v>
      </c>
      <c r="C659" s="20">
        <v>0</v>
      </c>
      <c r="D659" s="20">
        <v>0.83333333333333337</v>
      </c>
      <c r="E659" s="20">
        <v>0.16666666666666666</v>
      </c>
      <c r="F659" s="20">
        <v>1.1992304246560117</v>
      </c>
      <c r="G659" s="20">
        <v>-0.1483897591413999</v>
      </c>
      <c r="H659" s="20">
        <v>0.97524272562832881</v>
      </c>
    </row>
    <row r="660" spans="2:8" x14ac:dyDescent="0.25">
      <c r="B660" s="7">
        <v>0</v>
      </c>
      <c r="C660" s="7">
        <v>0</v>
      </c>
      <c r="D660" s="7">
        <v>0.92500000000000004</v>
      </c>
      <c r="E660" s="7">
        <v>7.4999999999999997E-2</v>
      </c>
      <c r="F660" s="7">
        <v>-0.90512173310787314</v>
      </c>
      <c r="G660" s="7">
        <v>-0.1483897591413999</v>
      </c>
      <c r="H660" s="7">
        <v>0.97524272562832881</v>
      </c>
    </row>
    <row r="661" spans="2:8" x14ac:dyDescent="0.25">
      <c r="B661" s="20">
        <v>1</v>
      </c>
      <c r="C661" s="20">
        <v>0</v>
      </c>
      <c r="D661" s="20">
        <v>0.9</v>
      </c>
      <c r="E661" s="20">
        <v>0.1</v>
      </c>
      <c r="F661" s="20">
        <v>1.1992304246560117</v>
      </c>
      <c r="G661" s="20">
        <v>-0.60321982817636766</v>
      </c>
      <c r="H661" s="20">
        <v>0.97524272562832881</v>
      </c>
    </row>
    <row r="662" spans="2:8" x14ac:dyDescent="0.25">
      <c r="B662" s="7">
        <v>0</v>
      </c>
      <c r="C662" s="7">
        <v>0</v>
      </c>
      <c r="D662" s="7">
        <v>0.93333333333333335</v>
      </c>
      <c r="E662" s="7">
        <v>6.6666666666666666E-2</v>
      </c>
      <c r="F662" s="7">
        <v>-0.37903369366690193</v>
      </c>
      <c r="G662" s="7">
        <v>0.30644030989356791</v>
      </c>
      <c r="H662" s="7">
        <v>-1.024514570651363</v>
      </c>
    </row>
    <row r="663" spans="2:8" x14ac:dyDescent="0.25">
      <c r="B663" s="7">
        <v>0</v>
      </c>
      <c r="C663" s="7">
        <v>0</v>
      </c>
      <c r="D663" s="7">
        <v>1</v>
      </c>
      <c r="E663" s="7">
        <v>0</v>
      </c>
      <c r="F663" s="7">
        <v>-1.4312097725488444</v>
      </c>
      <c r="G663" s="7">
        <v>-0.1483897591413999</v>
      </c>
      <c r="H663" s="7">
        <v>0.97524272562832881</v>
      </c>
    </row>
    <row r="664" spans="2:8" x14ac:dyDescent="0.25">
      <c r="B664" s="20">
        <v>1</v>
      </c>
      <c r="C664" s="20">
        <v>0</v>
      </c>
      <c r="D664" s="20">
        <v>0.73333333333333328</v>
      </c>
      <c r="E664" s="20">
        <v>0.26666666666666666</v>
      </c>
      <c r="F664" s="20">
        <v>-0.37903369366690193</v>
      </c>
      <c r="G664" s="20">
        <v>0.30644030989356791</v>
      </c>
      <c r="H664" s="20">
        <v>0.97524272562832881</v>
      </c>
    </row>
    <row r="665" spans="2:8" x14ac:dyDescent="0.25">
      <c r="B665" s="7">
        <v>0</v>
      </c>
      <c r="C665" s="7">
        <v>0</v>
      </c>
      <c r="D665" s="7">
        <v>0.93939393939393945</v>
      </c>
      <c r="E665" s="7">
        <v>6.0606060606060608E-2</v>
      </c>
      <c r="F665" s="7">
        <v>-0.37903369366690193</v>
      </c>
      <c r="G665" s="7">
        <v>-0.60321982817636766</v>
      </c>
      <c r="H665" s="7">
        <v>0.97524272562832881</v>
      </c>
    </row>
    <row r="666" spans="2:8" x14ac:dyDescent="0.25">
      <c r="B666" s="7">
        <v>0</v>
      </c>
      <c r="C666" s="7">
        <v>0</v>
      </c>
      <c r="D666" s="7">
        <v>0.9152542372881356</v>
      </c>
      <c r="E666" s="7">
        <v>8.4745762711864403E-2</v>
      </c>
      <c r="F666" s="7">
        <v>-0.37903369366690193</v>
      </c>
      <c r="G666" s="7">
        <v>-0.1483897591413999</v>
      </c>
      <c r="H666" s="7">
        <v>-1.024514570651363</v>
      </c>
    </row>
    <row r="667" spans="2:8" x14ac:dyDescent="0.25">
      <c r="B667" s="7">
        <v>0</v>
      </c>
      <c r="C667" s="7">
        <v>0</v>
      </c>
      <c r="D667" s="7">
        <v>1</v>
      </c>
      <c r="E667" s="7">
        <v>0</v>
      </c>
      <c r="F667" s="7">
        <v>0.14705434577406926</v>
      </c>
      <c r="G667" s="7">
        <v>-0.60321982817636766</v>
      </c>
      <c r="H667" s="7">
        <v>-1.024514570651363</v>
      </c>
    </row>
    <row r="668" spans="2:8" x14ac:dyDescent="0.25">
      <c r="B668" s="7">
        <v>0</v>
      </c>
      <c r="C668" s="7">
        <v>0</v>
      </c>
      <c r="D668" s="7">
        <v>0.9152542372881356</v>
      </c>
      <c r="E668" s="7">
        <v>8.4745762711864403E-2</v>
      </c>
      <c r="F668" s="7">
        <v>-0.37903369366690193</v>
      </c>
      <c r="G668" s="7">
        <v>-0.1483897591413999</v>
      </c>
      <c r="H668" s="7">
        <v>-1.024514570651363</v>
      </c>
    </row>
    <row r="669" spans="2:8" x14ac:dyDescent="0.25">
      <c r="B669" s="20">
        <v>1</v>
      </c>
      <c r="C669" s="20">
        <v>0</v>
      </c>
      <c r="D669" s="20">
        <v>0.73913043478260865</v>
      </c>
      <c r="E669" s="20">
        <v>0.2608695652173913</v>
      </c>
      <c r="F669" s="20">
        <v>0.14705434577406926</v>
      </c>
      <c r="G669" s="20">
        <v>-0.1483897591413999</v>
      </c>
      <c r="H669" s="20">
        <v>0.97524272562832881</v>
      </c>
    </row>
    <row r="670" spans="2:8" x14ac:dyDescent="0.25">
      <c r="B670" s="7">
        <v>0</v>
      </c>
      <c r="C670" s="7">
        <v>0</v>
      </c>
      <c r="D670" s="7">
        <v>0.970873786407767</v>
      </c>
      <c r="E670" s="7">
        <v>2.9126213592233011E-2</v>
      </c>
      <c r="F670" s="7">
        <v>1.725318464096983</v>
      </c>
      <c r="G670" s="7">
        <v>-0.60321982817636766</v>
      </c>
      <c r="H670" s="7">
        <v>0.97524272562832881</v>
      </c>
    </row>
    <row r="671" spans="2:8" x14ac:dyDescent="0.25">
      <c r="B671" s="7">
        <v>1</v>
      </c>
      <c r="C671" s="7">
        <v>1</v>
      </c>
      <c r="D671" s="7">
        <v>0.7</v>
      </c>
      <c r="E671" s="7">
        <v>0.3</v>
      </c>
      <c r="F671" s="7">
        <v>-1.4312097725488444</v>
      </c>
      <c r="G671" s="7">
        <v>1.2161004479635034</v>
      </c>
      <c r="H671" s="7">
        <v>0.97524272562832881</v>
      </c>
    </row>
    <row r="672" spans="2:8" x14ac:dyDescent="0.25">
      <c r="B672" s="7">
        <v>0</v>
      </c>
      <c r="C672" s="7">
        <v>0</v>
      </c>
      <c r="D672" s="7">
        <v>1</v>
      </c>
      <c r="E672" s="7">
        <v>0</v>
      </c>
      <c r="F672" s="7">
        <v>-1.4312097725488444</v>
      </c>
      <c r="G672" s="7">
        <v>-0.1483897591413999</v>
      </c>
      <c r="H672" s="7">
        <v>0.97524272562832881</v>
      </c>
    </row>
    <row r="673" spans="2:8" x14ac:dyDescent="0.25">
      <c r="B673" s="7">
        <v>0</v>
      </c>
      <c r="C673" s="7">
        <v>0</v>
      </c>
      <c r="D673" s="7">
        <v>0.970873786407767</v>
      </c>
      <c r="E673" s="7">
        <v>2.9126213592233011E-2</v>
      </c>
      <c r="F673" s="7">
        <v>1.725318464096983</v>
      </c>
      <c r="G673" s="7">
        <v>-0.60321982817636766</v>
      </c>
      <c r="H673" s="7">
        <v>0.97524272562832881</v>
      </c>
    </row>
    <row r="674" spans="2:8" x14ac:dyDescent="0.25">
      <c r="B674" s="7">
        <v>0</v>
      </c>
      <c r="C674" s="7">
        <v>0</v>
      </c>
      <c r="D674" s="7">
        <v>0.970873786407767</v>
      </c>
      <c r="E674" s="7">
        <v>2.9126213592233011E-2</v>
      </c>
      <c r="F674" s="7">
        <v>1.725318464096983</v>
      </c>
      <c r="G674" s="7">
        <v>-0.60321982817636766</v>
      </c>
      <c r="H674" s="7">
        <v>0.97524272562832881</v>
      </c>
    </row>
    <row r="675" spans="2:8" x14ac:dyDescent="0.25">
      <c r="B675" s="7">
        <v>0</v>
      </c>
      <c r="C675" s="7">
        <v>0</v>
      </c>
      <c r="D675" s="7">
        <v>0.98275862068965514</v>
      </c>
      <c r="E675" s="7">
        <v>1.7241379310344827E-2</v>
      </c>
      <c r="F675" s="7">
        <v>-0.90512173310787314</v>
      </c>
      <c r="G675" s="7">
        <v>-0.1483897591413999</v>
      </c>
      <c r="H675" s="7">
        <v>-1.024514570651363</v>
      </c>
    </row>
    <row r="676" spans="2:8" x14ac:dyDescent="0.25">
      <c r="B676" s="7">
        <v>0</v>
      </c>
      <c r="C676" s="7">
        <v>0</v>
      </c>
      <c r="D676" s="7">
        <v>1</v>
      </c>
      <c r="E676" s="7">
        <v>0</v>
      </c>
      <c r="F676" s="7">
        <v>-1.4312097725488444</v>
      </c>
      <c r="G676" s="7">
        <v>-0.60321982817636766</v>
      </c>
      <c r="H676" s="7">
        <v>-1.024514570651363</v>
      </c>
    </row>
    <row r="677" spans="2:8" x14ac:dyDescent="0.25">
      <c r="B677" s="20">
        <v>1</v>
      </c>
      <c r="C677" s="20">
        <v>0</v>
      </c>
      <c r="D677" s="20">
        <v>0.8666666666666667</v>
      </c>
      <c r="E677" s="20">
        <v>0.13333333333333333</v>
      </c>
      <c r="F677" s="20">
        <v>-1.4312097725488444</v>
      </c>
      <c r="G677" s="20">
        <v>1.6709305169984712</v>
      </c>
      <c r="H677" s="20">
        <v>-1.024514570651363</v>
      </c>
    </row>
    <row r="678" spans="2:8" x14ac:dyDescent="0.25">
      <c r="B678" s="7">
        <v>0</v>
      </c>
      <c r="C678" s="7">
        <v>0</v>
      </c>
      <c r="D678" s="7">
        <v>0.93939393939393945</v>
      </c>
      <c r="E678" s="7">
        <v>6.0606060606060608E-2</v>
      </c>
      <c r="F678" s="7">
        <v>-0.37903369366690193</v>
      </c>
      <c r="G678" s="7">
        <v>-0.60321982817636766</v>
      </c>
      <c r="H678" s="7">
        <v>0.97524272562832881</v>
      </c>
    </row>
    <row r="679" spans="2:8" x14ac:dyDescent="0.25">
      <c r="B679" s="7">
        <v>0</v>
      </c>
      <c r="C679" s="7">
        <v>0</v>
      </c>
      <c r="D679" s="7">
        <v>0.94444444444444442</v>
      </c>
      <c r="E679" s="7">
        <v>5.5555555555555552E-2</v>
      </c>
      <c r="F679" s="7">
        <v>0.14705434577406926</v>
      </c>
      <c r="G679" s="7">
        <v>-0.1483897591413999</v>
      </c>
      <c r="H679" s="7">
        <v>-1.024514570651363</v>
      </c>
    </row>
    <row r="680" spans="2:8" x14ac:dyDescent="0.25">
      <c r="B680" s="7">
        <v>0</v>
      </c>
      <c r="C680" s="7">
        <v>0</v>
      </c>
      <c r="D680" s="7">
        <v>0.970873786407767</v>
      </c>
      <c r="E680" s="7">
        <v>2.9126213592233011E-2</v>
      </c>
      <c r="F680" s="7">
        <v>1.725318464096983</v>
      </c>
      <c r="G680" s="7">
        <v>-0.60321982817636766</v>
      </c>
      <c r="H680" s="7">
        <v>0.97524272562832881</v>
      </c>
    </row>
    <row r="681" spans="2:8" x14ac:dyDescent="0.25">
      <c r="B681" s="7">
        <v>1</v>
      </c>
      <c r="C681" s="7">
        <v>1</v>
      </c>
      <c r="D681" s="7">
        <v>0.81481481481481477</v>
      </c>
      <c r="E681" s="7">
        <v>0.18518518518518517</v>
      </c>
      <c r="F681" s="7">
        <v>-0.37903369366690193</v>
      </c>
      <c r="G681" s="7">
        <v>-0.1483897591413999</v>
      </c>
      <c r="H681" s="7">
        <v>0.97524272562832881</v>
      </c>
    </row>
    <row r="682" spans="2:8" x14ac:dyDescent="0.25">
      <c r="B682" s="7">
        <v>0</v>
      </c>
      <c r="C682" s="7">
        <v>0</v>
      </c>
      <c r="D682" s="7">
        <v>0.97777777777777775</v>
      </c>
      <c r="E682" s="7">
        <v>2.2222222222222223E-2</v>
      </c>
      <c r="F682" s="7">
        <v>0.67314238521504044</v>
      </c>
      <c r="G682" s="7">
        <v>-0.60321982817636766</v>
      </c>
      <c r="H682" s="7">
        <v>-1.024514570651363</v>
      </c>
    </row>
    <row r="683" spans="2:8" x14ac:dyDescent="0.25">
      <c r="B683" s="7">
        <v>0</v>
      </c>
      <c r="C683" s="7">
        <v>0</v>
      </c>
      <c r="D683" s="7">
        <v>0.9152542372881356</v>
      </c>
      <c r="E683" s="7">
        <v>8.4745762711864403E-2</v>
      </c>
      <c r="F683" s="7">
        <v>-0.37903369366690193</v>
      </c>
      <c r="G683" s="7">
        <v>-0.1483897591413999</v>
      </c>
      <c r="H683" s="7">
        <v>-1.024514570651363</v>
      </c>
    </row>
    <row r="684" spans="2:8" x14ac:dyDescent="0.25">
      <c r="B684" s="7">
        <v>0</v>
      </c>
      <c r="C684" s="7">
        <v>0</v>
      </c>
      <c r="D684" s="7">
        <v>1</v>
      </c>
      <c r="E684" s="7">
        <v>0</v>
      </c>
      <c r="F684" s="7">
        <v>1.725318464096983</v>
      </c>
      <c r="G684" s="7">
        <v>-0.60321982817636766</v>
      </c>
      <c r="H684" s="7">
        <v>-1.024514570651363</v>
      </c>
    </row>
    <row r="685" spans="2:8" x14ac:dyDescent="0.25">
      <c r="B685" s="7">
        <v>0</v>
      </c>
      <c r="C685" s="7">
        <v>0</v>
      </c>
      <c r="D685" s="7">
        <v>1</v>
      </c>
      <c r="E685" s="7">
        <v>0</v>
      </c>
      <c r="F685" s="7">
        <v>-0.90512173310787314</v>
      </c>
      <c r="G685" s="7">
        <v>-0.60321982817636766</v>
      </c>
      <c r="H685" s="7">
        <v>-1.024514570651363</v>
      </c>
    </row>
    <row r="686" spans="2:8" x14ac:dyDescent="0.25">
      <c r="B686" s="7">
        <v>0</v>
      </c>
      <c r="C686" s="7">
        <v>0</v>
      </c>
      <c r="D686" s="7">
        <v>0.97777777777777775</v>
      </c>
      <c r="E686" s="7">
        <v>2.2222222222222223E-2</v>
      </c>
      <c r="F686" s="7">
        <v>0.67314238521504044</v>
      </c>
      <c r="G686" s="7">
        <v>-0.60321982817636766</v>
      </c>
      <c r="H686" s="7">
        <v>-1.024514570651363</v>
      </c>
    </row>
    <row r="687" spans="2:8" x14ac:dyDescent="0.25">
      <c r="B687" s="20">
        <v>1</v>
      </c>
      <c r="C687" s="20">
        <v>0</v>
      </c>
      <c r="D687" s="20">
        <v>0.8666666666666667</v>
      </c>
      <c r="E687" s="20">
        <v>0.13333333333333333</v>
      </c>
      <c r="F687" s="20">
        <v>-1.4312097725488444</v>
      </c>
      <c r="G687" s="20">
        <v>1.6709305169984712</v>
      </c>
      <c r="H687" s="20">
        <v>-1.024514570651363</v>
      </c>
    </row>
    <row r="688" spans="2:8" x14ac:dyDescent="0.25">
      <c r="B688" s="7">
        <v>0</v>
      </c>
      <c r="C688" s="7">
        <v>0</v>
      </c>
      <c r="D688" s="7">
        <v>1</v>
      </c>
      <c r="E688" s="7">
        <v>0</v>
      </c>
      <c r="F688" s="7">
        <v>-1.4312097725488444</v>
      </c>
      <c r="G688" s="7">
        <v>-0.1483897591413999</v>
      </c>
      <c r="H688" s="7">
        <v>-1.024514570651363</v>
      </c>
    </row>
    <row r="689" spans="2:8" x14ac:dyDescent="0.25">
      <c r="B689" s="7">
        <v>0</v>
      </c>
      <c r="C689" s="7">
        <v>0</v>
      </c>
      <c r="D689" s="7">
        <v>0.93939393939393945</v>
      </c>
      <c r="E689" s="7">
        <v>6.0606060606060608E-2</v>
      </c>
      <c r="F689" s="7">
        <v>-0.37903369366690193</v>
      </c>
      <c r="G689" s="7">
        <v>-0.60321982817636766</v>
      </c>
      <c r="H689" s="7">
        <v>0.97524272562832881</v>
      </c>
    </row>
    <row r="690" spans="2:8" x14ac:dyDescent="0.25">
      <c r="B690" s="7">
        <v>0</v>
      </c>
      <c r="C690" s="7">
        <v>0</v>
      </c>
      <c r="D690" s="7">
        <v>0.92500000000000004</v>
      </c>
      <c r="E690" s="7">
        <v>7.4999999999999997E-2</v>
      </c>
      <c r="F690" s="7">
        <v>-0.90512173310787314</v>
      </c>
      <c r="G690" s="7">
        <v>-0.1483897591413999</v>
      </c>
      <c r="H690" s="7">
        <v>0.97524272562832881</v>
      </c>
    </row>
    <row r="691" spans="2:8" x14ac:dyDescent="0.25">
      <c r="B691" s="7">
        <v>0</v>
      </c>
      <c r="C691" s="7">
        <v>0</v>
      </c>
      <c r="D691" s="7">
        <v>1</v>
      </c>
      <c r="E691" s="7">
        <v>0</v>
      </c>
      <c r="F691" s="7">
        <v>-1.4312097725488444</v>
      </c>
      <c r="G691" s="7">
        <v>-0.1483897591413999</v>
      </c>
      <c r="H691" s="7">
        <v>0.97524272562832881</v>
      </c>
    </row>
    <row r="692" spans="2:8" x14ac:dyDescent="0.25">
      <c r="B692" s="7">
        <v>0</v>
      </c>
      <c r="C692" s="7">
        <v>0</v>
      </c>
      <c r="D692" s="7">
        <v>1</v>
      </c>
      <c r="E692" s="7">
        <v>0</v>
      </c>
      <c r="F692" s="7">
        <v>0.67314238521504044</v>
      </c>
      <c r="G692" s="7">
        <v>-0.60321982817636766</v>
      </c>
      <c r="H692" s="7">
        <v>0.97524272562832881</v>
      </c>
    </row>
    <row r="693" spans="2:8" x14ac:dyDescent="0.25">
      <c r="B693" s="7">
        <v>0</v>
      </c>
      <c r="C693" s="7">
        <v>0</v>
      </c>
      <c r="D693" s="7">
        <v>0.96666666666666667</v>
      </c>
      <c r="E693" s="7">
        <v>3.3333333333333333E-2</v>
      </c>
      <c r="F693" s="7">
        <v>-0.37903369366690193</v>
      </c>
      <c r="G693" s="7">
        <v>-0.60321982817636766</v>
      </c>
      <c r="H693" s="7">
        <v>-1.024514570651363</v>
      </c>
    </row>
    <row r="694" spans="2:8" x14ac:dyDescent="0.25">
      <c r="B694" s="7">
        <v>0</v>
      </c>
      <c r="C694" s="7">
        <v>0</v>
      </c>
      <c r="D694" s="7">
        <v>0.92500000000000004</v>
      </c>
      <c r="E694" s="7">
        <v>7.4999999999999997E-2</v>
      </c>
      <c r="F694" s="7">
        <v>-0.90512173310787314</v>
      </c>
      <c r="G694" s="7">
        <v>-0.1483897591413999</v>
      </c>
      <c r="H694" s="7">
        <v>0.97524272562832881</v>
      </c>
    </row>
    <row r="695" spans="2:8" x14ac:dyDescent="0.25">
      <c r="B695" s="7">
        <v>0</v>
      </c>
      <c r="C695" s="7">
        <v>0</v>
      </c>
      <c r="D695" s="7">
        <v>1</v>
      </c>
      <c r="E695" s="7">
        <v>0</v>
      </c>
      <c r="F695" s="7">
        <v>0.14705434577406926</v>
      </c>
      <c r="G695" s="7">
        <v>-0.60321982817636766</v>
      </c>
      <c r="H695" s="7">
        <v>-1.024514570651363</v>
      </c>
    </row>
    <row r="696" spans="2:8" x14ac:dyDescent="0.25">
      <c r="B696" s="7">
        <v>0</v>
      </c>
      <c r="C696" s="7">
        <v>0</v>
      </c>
      <c r="D696" s="7">
        <v>1</v>
      </c>
      <c r="E696" s="7">
        <v>0</v>
      </c>
      <c r="F696" s="7">
        <v>0.67314238521504044</v>
      </c>
      <c r="G696" s="7">
        <v>-0.60321982817636766</v>
      </c>
      <c r="H696" s="7">
        <v>0.97524272562832881</v>
      </c>
    </row>
    <row r="697" spans="2:8" x14ac:dyDescent="0.25">
      <c r="B697" s="7">
        <v>0</v>
      </c>
      <c r="C697" s="7">
        <v>0</v>
      </c>
      <c r="D697" s="7">
        <v>1</v>
      </c>
      <c r="E697" s="7">
        <v>0</v>
      </c>
      <c r="F697" s="7">
        <v>-1.4312097725488444</v>
      </c>
      <c r="G697" s="7">
        <v>-0.60321982817636766</v>
      </c>
      <c r="H697" s="7">
        <v>-1.024514570651363</v>
      </c>
    </row>
    <row r="698" spans="2:8" x14ac:dyDescent="0.25">
      <c r="B698" s="7">
        <v>0</v>
      </c>
      <c r="C698" s="7">
        <v>0</v>
      </c>
      <c r="D698" s="7">
        <v>0.9152542372881356</v>
      </c>
      <c r="E698" s="7">
        <v>8.4745762711864403E-2</v>
      </c>
      <c r="F698" s="7">
        <v>-0.37903369366690193</v>
      </c>
      <c r="G698" s="7">
        <v>-0.1483897591413999</v>
      </c>
      <c r="H698" s="7">
        <v>-1.024514570651363</v>
      </c>
    </row>
    <row r="699" spans="2:8" x14ac:dyDescent="0.25">
      <c r="B699" s="7">
        <v>0</v>
      </c>
      <c r="C699" s="7">
        <v>0</v>
      </c>
      <c r="D699" s="7">
        <v>0.970873786407767</v>
      </c>
      <c r="E699" s="7">
        <v>2.9126213592233011E-2</v>
      </c>
      <c r="F699" s="7">
        <v>1.725318464096983</v>
      </c>
      <c r="G699" s="7">
        <v>-0.60321982817636766</v>
      </c>
      <c r="H699" s="7">
        <v>0.97524272562832881</v>
      </c>
    </row>
    <row r="700" spans="2:8" x14ac:dyDescent="0.25">
      <c r="B700" s="20">
        <v>1</v>
      </c>
      <c r="C700" s="20">
        <v>0</v>
      </c>
      <c r="D700" s="20">
        <v>0.8</v>
      </c>
      <c r="E700" s="20">
        <v>0.2</v>
      </c>
      <c r="F700" s="20">
        <v>0.14705434577406926</v>
      </c>
      <c r="G700" s="20">
        <v>0.76127037892853566</v>
      </c>
      <c r="H700" s="20">
        <v>-1.024514570651363</v>
      </c>
    </row>
    <row r="701" spans="2:8" x14ac:dyDescent="0.25">
      <c r="B701" s="7">
        <v>0</v>
      </c>
      <c r="C701" s="7">
        <v>0</v>
      </c>
      <c r="D701" s="7">
        <v>1</v>
      </c>
      <c r="E701" s="7">
        <v>0</v>
      </c>
      <c r="F701" s="7">
        <v>-1.4312097725488444</v>
      </c>
      <c r="G701" s="7">
        <v>-0.1483897591413999</v>
      </c>
      <c r="H701" s="7">
        <v>0.97524272562832881</v>
      </c>
    </row>
    <row r="702" spans="2:8" x14ac:dyDescent="0.25">
      <c r="B702" s="7">
        <v>0</v>
      </c>
      <c r="C702" s="7">
        <v>0</v>
      </c>
      <c r="D702" s="7">
        <v>1</v>
      </c>
      <c r="E702" s="7">
        <v>0</v>
      </c>
      <c r="F702" s="7">
        <v>-1.4312097725488444</v>
      </c>
      <c r="G702" s="7">
        <v>-0.60321982817636766</v>
      </c>
      <c r="H702" s="7">
        <v>-1.024514570651363</v>
      </c>
    </row>
    <row r="703" spans="2:8" x14ac:dyDescent="0.25">
      <c r="B703" s="7">
        <v>0</v>
      </c>
      <c r="C703" s="7">
        <v>0</v>
      </c>
      <c r="D703" s="7">
        <v>0.98275862068965514</v>
      </c>
      <c r="E703" s="7">
        <v>1.7241379310344827E-2</v>
      </c>
      <c r="F703" s="7">
        <v>-0.90512173310787314</v>
      </c>
      <c r="G703" s="7">
        <v>-0.1483897591413999</v>
      </c>
      <c r="H703" s="7">
        <v>-1.024514570651363</v>
      </c>
    </row>
    <row r="704" spans="2:8" x14ac:dyDescent="0.25">
      <c r="B704" s="7">
        <v>1</v>
      </c>
      <c r="C704" s="7">
        <v>1</v>
      </c>
      <c r="D704" s="7">
        <v>0.83333333333333337</v>
      </c>
      <c r="E704" s="7">
        <v>0.16666666666666666</v>
      </c>
      <c r="F704" s="7">
        <v>-0.90512173310787314</v>
      </c>
      <c r="G704" s="7">
        <v>0.30644030989356791</v>
      </c>
      <c r="H704" s="7">
        <v>0.97524272562832881</v>
      </c>
    </row>
    <row r="705" spans="2:8" x14ac:dyDescent="0.25">
      <c r="B705" s="20">
        <v>1</v>
      </c>
      <c r="C705" s="20">
        <v>0</v>
      </c>
      <c r="D705" s="20">
        <v>0.73913043478260865</v>
      </c>
      <c r="E705" s="20">
        <v>0.2608695652173913</v>
      </c>
      <c r="F705" s="20">
        <v>0.14705434577406926</v>
      </c>
      <c r="G705" s="20">
        <v>-0.1483897591413999</v>
      </c>
      <c r="H705" s="20">
        <v>0.97524272562832881</v>
      </c>
    </row>
    <row r="706" spans="2:8" x14ac:dyDescent="0.25">
      <c r="B706" s="7">
        <v>0</v>
      </c>
      <c r="C706" s="7">
        <v>0</v>
      </c>
      <c r="D706" s="7">
        <v>0.970873786407767</v>
      </c>
      <c r="E706" s="7">
        <v>2.9126213592233011E-2</v>
      </c>
      <c r="F706" s="7">
        <v>1.725318464096983</v>
      </c>
      <c r="G706" s="7">
        <v>-0.60321982817636766</v>
      </c>
      <c r="H706" s="7">
        <v>0.97524272562832881</v>
      </c>
    </row>
    <row r="707" spans="2:8" x14ac:dyDescent="0.25">
      <c r="B707" s="7">
        <v>0</v>
      </c>
      <c r="C707" s="7">
        <v>0</v>
      </c>
      <c r="D707" s="7">
        <v>1</v>
      </c>
      <c r="E707" s="7">
        <v>0</v>
      </c>
      <c r="F707" s="7">
        <v>1.725318464096983</v>
      </c>
      <c r="G707" s="7">
        <v>-0.60321982817636766</v>
      </c>
      <c r="H707" s="7">
        <v>-1.024514570651363</v>
      </c>
    </row>
    <row r="708" spans="2:8" x14ac:dyDescent="0.25">
      <c r="B708" s="20">
        <v>1</v>
      </c>
      <c r="C708" s="20">
        <v>0</v>
      </c>
      <c r="D708" s="20">
        <v>0.9</v>
      </c>
      <c r="E708" s="20">
        <v>0.1</v>
      </c>
      <c r="F708" s="20">
        <v>1.1992304246560117</v>
      </c>
      <c r="G708" s="20">
        <v>-0.60321982817636766</v>
      </c>
      <c r="H708" s="20">
        <v>0.97524272562832881</v>
      </c>
    </row>
    <row r="709" spans="2:8" x14ac:dyDescent="0.25">
      <c r="B709" s="7">
        <v>0</v>
      </c>
      <c r="C709" s="7">
        <v>0</v>
      </c>
      <c r="D709" s="7">
        <v>1</v>
      </c>
      <c r="E709" s="7">
        <v>0</v>
      </c>
      <c r="F709" s="7">
        <v>-1.4312097725488444</v>
      </c>
      <c r="G709" s="7">
        <v>-0.1483897591413999</v>
      </c>
      <c r="H709" s="7">
        <v>0.97524272562832881</v>
      </c>
    </row>
    <row r="710" spans="2:8" x14ac:dyDescent="0.25">
      <c r="B710" s="7">
        <v>0</v>
      </c>
      <c r="C710" s="7">
        <v>0</v>
      </c>
      <c r="D710" s="7">
        <v>0.93333333333333335</v>
      </c>
      <c r="E710" s="7">
        <v>6.6666666666666666E-2</v>
      </c>
      <c r="F710" s="7">
        <v>-0.90512173310787314</v>
      </c>
      <c r="G710" s="7">
        <v>0.30644030989356791</v>
      </c>
      <c r="H710" s="7">
        <v>-1.024514570651363</v>
      </c>
    </row>
    <row r="711" spans="2:8" x14ac:dyDescent="0.25">
      <c r="B711" s="7">
        <v>0</v>
      </c>
      <c r="C711" s="7">
        <v>0</v>
      </c>
      <c r="D711" s="7">
        <v>0.970873786407767</v>
      </c>
      <c r="E711" s="7">
        <v>2.9126213592233011E-2</v>
      </c>
      <c r="F711" s="7">
        <v>1.725318464096983</v>
      </c>
      <c r="G711" s="7">
        <v>-0.60321982817636766</v>
      </c>
      <c r="H711" s="7">
        <v>0.97524272562832881</v>
      </c>
    </row>
    <row r="712" spans="2:8" x14ac:dyDescent="0.25">
      <c r="B712" s="7">
        <v>0</v>
      </c>
      <c r="C712" s="7">
        <v>0</v>
      </c>
      <c r="D712" s="7">
        <v>0.96666666666666667</v>
      </c>
      <c r="E712" s="7">
        <v>3.3333333333333333E-2</v>
      </c>
      <c r="F712" s="7">
        <v>1.1992304246560117</v>
      </c>
      <c r="G712" s="7">
        <v>-0.1483897591413999</v>
      </c>
      <c r="H712" s="7">
        <v>-1.024514570651363</v>
      </c>
    </row>
    <row r="713" spans="2:8" x14ac:dyDescent="0.25">
      <c r="B713" s="7">
        <v>0</v>
      </c>
      <c r="C713" s="7">
        <v>0</v>
      </c>
      <c r="D713" s="7">
        <v>0.9152542372881356</v>
      </c>
      <c r="E713" s="7">
        <v>8.4745762711864403E-2</v>
      </c>
      <c r="F713" s="7">
        <v>-0.37903369366690193</v>
      </c>
      <c r="G713" s="7">
        <v>-0.1483897591413999</v>
      </c>
      <c r="H713" s="7">
        <v>-1.024514570651363</v>
      </c>
    </row>
    <row r="714" spans="2:8" x14ac:dyDescent="0.25">
      <c r="B714" s="7">
        <v>0</v>
      </c>
      <c r="C714" s="7">
        <v>0</v>
      </c>
      <c r="D714" s="7">
        <v>0.970873786407767</v>
      </c>
      <c r="E714" s="7">
        <v>2.9126213592233011E-2</v>
      </c>
      <c r="F714" s="7">
        <v>1.725318464096983</v>
      </c>
      <c r="G714" s="7">
        <v>-0.60321982817636766</v>
      </c>
      <c r="H714" s="7">
        <v>0.97524272562832881</v>
      </c>
    </row>
    <row r="715" spans="2:8" x14ac:dyDescent="0.25">
      <c r="B715" s="7">
        <v>0</v>
      </c>
      <c r="C715" s="7">
        <v>0</v>
      </c>
      <c r="D715" s="7">
        <v>1</v>
      </c>
      <c r="E715" s="7">
        <v>0</v>
      </c>
      <c r="F715" s="7">
        <v>1.725318464096983</v>
      </c>
      <c r="G715" s="7">
        <v>-0.60321982817636766</v>
      </c>
      <c r="H715" s="7">
        <v>-1.024514570651363</v>
      </c>
    </row>
    <row r="716" spans="2:8" x14ac:dyDescent="0.25">
      <c r="B716" s="7">
        <v>1</v>
      </c>
      <c r="C716" s="7">
        <v>1</v>
      </c>
      <c r="D716" s="7">
        <v>0.81481481481481477</v>
      </c>
      <c r="E716" s="7">
        <v>0.18518518518518517</v>
      </c>
      <c r="F716" s="7">
        <v>-0.37903369366690193</v>
      </c>
      <c r="G716" s="7">
        <v>-0.1483897591413999</v>
      </c>
      <c r="H716" s="7">
        <v>0.97524272562832881</v>
      </c>
    </row>
    <row r="717" spans="2:8" x14ac:dyDescent="0.25">
      <c r="B717" s="7">
        <v>0</v>
      </c>
      <c r="C717" s="7">
        <v>0</v>
      </c>
      <c r="D717" s="7">
        <v>0.94444444444444442</v>
      </c>
      <c r="E717" s="7">
        <v>5.5555555555555552E-2</v>
      </c>
      <c r="F717" s="7">
        <v>0.14705434577406926</v>
      </c>
      <c r="G717" s="7">
        <v>-0.1483897591413999</v>
      </c>
      <c r="H717" s="7">
        <v>-1.024514570651363</v>
      </c>
    </row>
    <row r="718" spans="2:8" x14ac:dyDescent="0.25">
      <c r="B718" s="7">
        <v>0</v>
      </c>
      <c r="C718" s="7">
        <v>0</v>
      </c>
      <c r="D718" s="7">
        <v>0.93333333333333335</v>
      </c>
      <c r="E718" s="7">
        <v>6.6666666666666666E-2</v>
      </c>
      <c r="F718" s="7">
        <v>-0.90512173310787314</v>
      </c>
      <c r="G718" s="7">
        <v>0.30644030989356791</v>
      </c>
      <c r="H718" s="7">
        <v>-1.024514570651363</v>
      </c>
    </row>
    <row r="719" spans="2:8" x14ac:dyDescent="0.25">
      <c r="B719" s="20">
        <v>0</v>
      </c>
      <c r="C719" s="20">
        <v>1</v>
      </c>
      <c r="D719" s="20">
        <v>0.93333333333333335</v>
      </c>
      <c r="E719" s="20">
        <v>6.6666666666666666E-2</v>
      </c>
      <c r="F719" s="20">
        <v>0.67314238521504044</v>
      </c>
      <c r="G719" s="20">
        <v>-0.1483897591413999</v>
      </c>
      <c r="H719" s="20">
        <v>-1.024514570651363</v>
      </c>
    </row>
    <row r="720" spans="2:8" x14ac:dyDescent="0.25">
      <c r="B720" s="20">
        <v>1</v>
      </c>
      <c r="C720" s="20">
        <v>0</v>
      </c>
      <c r="D720" s="20">
        <v>0.7</v>
      </c>
      <c r="E720" s="20">
        <v>0.3</v>
      </c>
      <c r="F720" s="20">
        <v>0.14705434577406926</v>
      </c>
      <c r="G720" s="20">
        <v>0.30644030989356791</v>
      </c>
      <c r="H720" s="20">
        <v>0.97524272562832881</v>
      </c>
    </row>
    <row r="721" spans="2:8" x14ac:dyDescent="0.25">
      <c r="B721" s="20">
        <v>1</v>
      </c>
      <c r="C721" s="20">
        <v>0</v>
      </c>
      <c r="D721" s="20">
        <v>0.8666666666666667</v>
      </c>
      <c r="E721" s="20">
        <v>0.13333333333333333</v>
      </c>
      <c r="F721" s="20">
        <v>-0.37903369366690193</v>
      </c>
      <c r="G721" s="20">
        <v>0.76127037892853566</v>
      </c>
      <c r="H721" s="20">
        <v>-1.024514570651363</v>
      </c>
    </row>
    <row r="722" spans="2:8" x14ac:dyDescent="0.25">
      <c r="B722" s="20">
        <v>1</v>
      </c>
      <c r="C722" s="20">
        <v>0</v>
      </c>
      <c r="D722" s="20">
        <v>0.5</v>
      </c>
      <c r="E722" s="20">
        <v>0.5</v>
      </c>
      <c r="F722" s="20">
        <v>0.14705434577406926</v>
      </c>
      <c r="G722" s="20">
        <v>2.1257605860334392</v>
      </c>
      <c r="H722" s="20">
        <v>0.97524272562832881</v>
      </c>
    </row>
    <row r="723" spans="2:8" x14ac:dyDescent="0.25">
      <c r="B723" s="20">
        <v>1</v>
      </c>
      <c r="C723" s="20">
        <v>0</v>
      </c>
      <c r="D723" s="20">
        <v>0.9</v>
      </c>
      <c r="E723" s="20">
        <v>0.1</v>
      </c>
      <c r="F723" s="20">
        <v>-1.4312097725488444</v>
      </c>
      <c r="G723" s="20">
        <v>1.2161004479635034</v>
      </c>
      <c r="H723" s="20">
        <v>-1.024514570651363</v>
      </c>
    </row>
    <row r="724" spans="2:8" x14ac:dyDescent="0.25">
      <c r="B724" s="7">
        <v>0</v>
      </c>
      <c r="C724" s="7">
        <v>0</v>
      </c>
      <c r="D724" s="7">
        <v>1</v>
      </c>
      <c r="E724" s="7">
        <v>0</v>
      </c>
      <c r="F724" s="7">
        <v>1.725318464096983</v>
      </c>
      <c r="G724" s="7">
        <v>-0.1483897591413999</v>
      </c>
      <c r="H724" s="7">
        <v>-1.024514570651363</v>
      </c>
    </row>
    <row r="725" spans="2:8" x14ac:dyDescent="0.25">
      <c r="B725" s="7">
        <v>0</v>
      </c>
      <c r="C725" s="7">
        <v>0</v>
      </c>
      <c r="D725" s="7">
        <v>0.970873786407767</v>
      </c>
      <c r="E725" s="7">
        <v>2.9126213592233011E-2</v>
      </c>
      <c r="F725" s="7">
        <v>1.725318464096983</v>
      </c>
      <c r="G725" s="7">
        <v>-0.60321982817636766</v>
      </c>
      <c r="H725" s="7">
        <v>0.97524272562832881</v>
      </c>
    </row>
    <row r="726" spans="2:8" x14ac:dyDescent="0.25">
      <c r="B726" s="7">
        <v>0</v>
      </c>
      <c r="C726" s="7">
        <v>0</v>
      </c>
      <c r="D726" s="7">
        <v>0.96875</v>
      </c>
      <c r="E726" s="7">
        <v>3.125E-2</v>
      </c>
      <c r="F726" s="7">
        <v>0.14705434577406926</v>
      </c>
      <c r="G726" s="7">
        <v>-0.60321982817636766</v>
      </c>
      <c r="H726" s="7">
        <v>0.97524272562832881</v>
      </c>
    </row>
    <row r="727" spans="2:8" x14ac:dyDescent="0.25">
      <c r="B727" s="7">
        <v>1</v>
      </c>
      <c r="C727" s="7">
        <v>1</v>
      </c>
      <c r="D727" s="7">
        <v>0.83333333333333337</v>
      </c>
      <c r="E727" s="7">
        <v>0.16666666666666666</v>
      </c>
      <c r="F727" s="7">
        <v>1.1992304246560117</v>
      </c>
      <c r="G727" s="7">
        <v>-0.1483897591413999</v>
      </c>
      <c r="H727" s="7">
        <v>0.97524272562832881</v>
      </c>
    </row>
    <row r="728" spans="2:8" x14ac:dyDescent="0.25">
      <c r="B728" s="20">
        <v>1</v>
      </c>
      <c r="C728" s="20">
        <v>0</v>
      </c>
      <c r="D728" s="20">
        <v>0.5</v>
      </c>
      <c r="E728" s="20">
        <v>0.5</v>
      </c>
      <c r="F728" s="20">
        <v>-0.37903369366690193</v>
      </c>
      <c r="G728" s="20">
        <v>1.2161004479635034</v>
      </c>
      <c r="H728" s="20">
        <v>0.97524272562832881</v>
      </c>
    </row>
    <row r="729" spans="2:8" x14ac:dyDescent="0.25">
      <c r="B729" s="7">
        <v>1</v>
      </c>
      <c r="C729" s="7">
        <v>1</v>
      </c>
      <c r="D729" s="7">
        <v>0.8666666666666667</v>
      </c>
      <c r="E729" s="7">
        <v>0.13333333333333333</v>
      </c>
      <c r="F729" s="7">
        <v>-0.37903369366690193</v>
      </c>
      <c r="G729" s="7">
        <v>0.76127037892853566</v>
      </c>
      <c r="H729" s="7">
        <v>-1.024514570651363</v>
      </c>
    </row>
    <row r="730" spans="2:8" x14ac:dyDescent="0.25">
      <c r="B730" s="20">
        <v>1</v>
      </c>
      <c r="C730" s="20">
        <v>0</v>
      </c>
      <c r="D730" s="20">
        <v>0.9</v>
      </c>
      <c r="E730" s="20">
        <v>0.1</v>
      </c>
      <c r="F730" s="20">
        <v>1.1992304246560117</v>
      </c>
      <c r="G730" s="20">
        <v>-0.60321982817636766</v>
      </c>
      <c r="H730" s="20">
        <v>0.97524272562832881</v>
      </c>
    </row>
    <row r="731" spans="2:8" x14ac:dyDescent="0.25">
      <c r="B731" s="7">
        <v>0</v>
      </c>
      <c r="C731" s="7">
        <v>0</v>
      </c>
      <c r="D731" s="7">
        <v>1</v>
      </c>
      <c r="E731" s="7">
        <v>0</v>
      </c>
      <c r="F731" s="7">
        <v>-1.4312097725488444</v>
      </c>
      <c r="G731" s="7">
        <v>0.30644030989356791</v>
      </c>
      <c r="H731" s="7">
        <v>-1.024514570651363</v>
      </c>
    </row>
    <row r="732" spans="2:8" x14ac:dyDescent="0.25">
      <c r="B732" s="7">
        <v>0</v>
      </c>
      <c r="C732" s="7">
        <v>0</v>
      </c>
      <c r="D732" s="7">
        <v>1</v>
      </c>
      <c r="E732" s="7">
        <v>0</v>
      </c>
      <c r="F732" s="7">
        <v>-1.4312097725488444</v>
      </c>
      <c r="G732" s="7">
        <v>4.8547410002432452</v>
      </c>
      <c r="H732" s="7">
        <v>0.97524272562832881</v>
      </c>
    </row>
    <row r="733" spans="2:8" x14ac:dyDescent="0.25">
      <c r="B733" s="7">
        <v>1</v>
      </c>
      <c r="C733" s="7">
        <v>1</v>
      </c>
      <c r="D733" s="7">
        <v>0.66666666666666663</v>
      </c>
      <c r="E733" s="7">
        <v>0.33333333333333331</v>
      </c>
      <c r="F733" s="7">
        <v>-0.90512173310787314</v>
      </c>
      <c r="G733" s="7">
        <v>0.76127037892853566</v>
      </c>
      <c r="H733" s="7">
        <v>0.97524272562832881</v>
      </c>
    </row>
    <row r="734" spans="2:8" x14ac:dyDescent="0.25">
      <c r="B734" s="7">
        <v>0</v>
      </c>
      <c r="C734" s="7">
        <v>0</v>
      </c>
      <c r="D734" s="7">
        <v>1</v>
      </c>
      <c r="E734" s="7">
        <v>0</v>
      </c>
      <c r="F734" s="7">
        <v>-1.4312097725488444</v>
      </c>
      <c r="G734" s="7">
        <v>0.30644030989356791</v>
      </c>
      <c r="H734" s="7">
        <v>-1.024514570651363</v>
      </c>
    </row>
    <row r="735" spans="2:8" x14ac:dyDescent="0.25">
      <c r="B735" s="20">
        <v>1</v>
      </c>
      <c r="C735" s="20">
        <v>0</v>
      </c>
      <c r="D735" s="20">
        <v>0.6</v>
      </c>
      <c r="E735" s="20">
        <v>0.4</v>
      </c>
      <c r="F735" s="20">
        <v>-0.90512173310787314</v>
      </c>
      <c r="G735" s="20">
        <v>1.6709305169984712</v>
      </c>
      <c r="H735" s="20">
        <v>0.97524272562832881</v>
      </c>
    </row>
    <row r="736" spans="2:8" x14ac:dyDescent="0.25">
      <c r="B736" s="20">
        <v>1</v>
      </c>
      <c r="C736" s="20">
        <v>0</v>
      </c>
      <c r="D736" s="20">
        <v>0.8</v>
      </c>
      <c r="E736" s="20">
        <v>0.2</v>
      </c>
      <c r="F736" s="20">
        <v>0.14705434577406926</v>
      </c>
      <c r="G736" s="20">
        <v>0.76127037892853566</v>
      </c>
      <c r="H736" s="20">
        <v>-1.024514570651363</v>
      </c>
    </row>
    <row r="737" spans="2:8" x14ac:dyDescent="0.25">
      <c r="B737" s="20">
        <v>1</v>
      </c>
      <c r="C737" s="20">
        <v>0</v>
      </c>
      <c r="D737" s="20">
        <v>0.83333333333333337</v>
      </c>
      <c r="E737" s="20">
        <v>0.16666666666666666</v>
      </c>
      <c r="F737" s="20">
        <v>-0.90512173310787314</v>
      </c>
      <c r="G737" s="20">
        <v>0.30644030989356791</v>
      </c>
      <c r="H737" s="20">
        <v>0.97524272562832881</v>
      </c>
    </row>
    <row r="738" spans="2:8" x14ac:dyDescent="0.25">
      <c r="B738" s="7">
        <v>0</v>
      </c>
      <c r="C738" s="7">
        <v>0</v>
      </c>
      <c r="D738" s="7">
        <v>0.98275862068965514</v>
      </c>
      <c r="E738" s="7">
        <v>1.7241379310344827E-2</v>
      </c>
      <c r="F738" s="7">
        <v>-0.90512173310787314</v>
      </c>
      <c r="G738" s="7">
        <v>-0.1483897591413999</v>
      </c>
      <c r="H738" s="7">
        <v>-1.024514570651363</v>
      </c>
    </row>
    <row r="739" spans="2:8" x14ac:dyDescent="0.25">
      <c r="B739" s="7">
        <v>0</v>
      </c>
      <c r="C739" s="7">
        <v>0</v>
      </c>
      <c r="D739" s="7">
        <v>0.92500000000000004</v>
      </c>
      <c r="E739" s="7">
        <v>7.4999999999999997E-2</v>
      </c>
      <c r="F739" s="7">
        <v>-0.90512173310787314</v>
      </c>
      <c r="G739" s="7">
        <v>-0.1483897591413999</v>
      </c>
      <c r="H739" s="7">
        <v>0.97524272562832881</v>
      </c>
    </row>
    <row r="740" spans="2:8" x14ac:dyDescent="0.25">
      <c r="B740" s="7">
        <v>0</v>
      </c>
      <c r="C740" s="7">
        <v>0</v>
      </c>
      <c r="D740" s="7">
        <v>1</v>
      </c>
      <c r="E740" s="7">
        <v>0</v>
      </c>
      <c r="F740" s="7">
        <v>1.1992304246560117</v>
      </c>
      <c r="G740" s="7">
        <v>-0.60321982817636766</v>
      </c>
      <c r="H740" s="7">
        <v>-1.024514570651363</v>
      </c>
    </row>
    <row r="741" spans="2:8" x14ac:dyDescent="0.25">
      <c r="B741" s="20">
        <v>1</v>
      </c>
      <c r="C741" s="20">
        <v>0</v>
      </c>
      <c r="D741" s="20">
        <v>0.8</v>
      </c>
      <c r="E741" s="20">
        <v>0.2</v>
      </c>
      <c r="F741" s="20">
        <v>-1.4312097725488444</v>
      </c>
      <c r="G741" s="20">
        <v>0.76127037892853566</v>
      </c>
      <c r="H741" s="20">
        <v>0.97524272562832881</v>
      </c>
    </row>
    <row r="742" spans="2:8" x14ac:dyDescent="0.25">
      <c r="B742" s="7">
        <v>0</v>
      </c>
      <c r="C742" s="7">
        <v>0</v>
      </c>
      <c r="D742" s="7">
        <v>1</v>
      </c>
      <c r="E742" s="7">
        <v>0</v>
      </c>
      <c r="F742" s="7">
        <v>1.1992304246560117</v>
      </c>
      <c r="G742" s="7">
        <v>-0.60321982817636766</v>
      </c>
      <c r="H742" s="7">
        <v>-1.024514570651363</v>
      </c>
    </row>
    <row r="743" spans="2:8" x14ac:dyDescent="0.25">
      <c r="B743" s="7">
        <v>0</v>
      </c>
      <c r="C743" s="7">
        <v>0</v>
      </c>
      <c r="D743" s="7">
        <v>0.9152542372881356</v>
      </c>
      <c r="E743" s="7">
        <v>8.4745762711864403E-2</v>
      </c>
      <c r="F743" s="7">
        <v>-0.37903369366690193</v>
      </c>
      <c r="G743" s="7">
        <v>-0.1483897591413999</v>
      </c>
      <c r="H743" s="7">
        <v>-1.024514570651363</v>
      </c>
    </row>
    <row r="744" spans="2:8" x14ac:dyDescent="0.25">
      <c r="B744" s="7">
        <v>1</v>
      </c>
      <c r="C744" s="7">
        <v>1</v>
      </c>
      <c r="D744" s="7">
        <v>0.73913043478260865</v>
      </c>
      <c r="E744" s="7">
        <v>0.2608695652173913</v>
      </c>
      <c r="F744" s="7">
        <v>0.14705434577406926</v>
      </c>
      <c r="G744" s="7">
        <v>-0.1483897591413999</v>
      </c>
      <c r="H744" s="7">
        <v>0.97524272562832881</v>
      </c>
    </row>
    <row r="745" spans="2:8" x14ac:dyDescent="0.25">
      <c r="B745" s="7">
        <v>0</v>
      </c>
      <c r="C745" s="7">
        <v>0</v>
      </c>
      <c r="D745" s="7">
        <v>0.970873786407767</v>
      </c>
      <c r="E745" s="7">
        <v>2.9126213592233011E-2</v>
      </c>
      <c r="F745" s="7">
        <v>1.725318464096983</v>
      </c>
      <c r="G745" s="7">
        <v>-0.60321982817636766</v>
      </c>
      <c r="H745" s="7">
        <v>0.97524272562832881</v>
      </c>
    </row>
    <row r="746" spans="2:8" x14ac:dyDescent="0.25">
      <c r="B746" s="7">
        <v>0</v>
      </c>
      <c r="C746" s="7">
        <v>0</v>
      </c>
      <c r="D746" s="7">
        <v>0.94444444444444442</v>
      </c>
      <c r="E746" s="7">
        <v>5.5555555555555552E-2</v>
      </c>
      <c r="F746" s="7">
        <v>0.14705434577406926</v>
      </c>
      <c r="G746" s="7">
        <v>-0.1483897591413999</v>
      </c>
      <c r="H746" s="7">
        <v>-1.024514570651363</v>
      </c>
    </row>
    <row r="747" spans="2:8" x14ac:dyDescent="0.25">
      <c r="B747" s="20">
        <v>1</v>
      </c>
      <c r="C747" s="20">
        <v>0</v>
      </c>
      <c r="D747" s="20">
        <v>0.9</v>
      </c>
      <c r="E747" s="20">
        <v>0.1</v>
      </c>
      <c r="F747" s="20">
        <v>1.1992304246560117</v>
      </c>
      <c r="G747" s="20">
        <v>-0.60321982817636766</v>
      </c>
      <c r="H747" s="20">
        <v>0.97524272562832881</v>
      </c>
    </row>
    <row r="748" spans="2:8" x14ac:dyDescent="0.25">
      <c r="B748" s="7">
        <v>0</v>
      </c>
      <c r="C748" s="7">
        <v>0</v>
      </c>
      <c r="D748" s="7">
        <v>0.96666666666666667</v>
      </c>
      <c r="E748" s="7">
        <v>3.3333333333333333E-2</v>
      </c>
      <c r="F748" s="7">
        <v>0.14705434577406926</v>
      </c>
      <c r="G748" s="7">
        <v>4.8547410002432452</v>
      </c>
      <c r="H748" s="7">
        <v>-1.024514570651363</v>
      </c>
    </row>
    <row r="749" spans="2:8" x14ac:dyDescent="0.25">
      <c r="B749" s="7">
        <v>0</v>
      </c>
      <c r="C749" s="7">
        <v>0</v>
      </c>
      <c r="D749" s="7">
        <v>0.94444444444444442</v>
      </c>
      <c r="E749" s="7">
        <v>5.5555555555555552E-2</v>
      </c>
      <c r="F749" s="7">
        <v>0.14705434577406926</v>
      </c>
      <c r="G749" s="7">
        <v>-0.1483897591413999</v>
      </c>
      <c r="H749" s="7">
        <v>-1.024514570651363</v>
      </c>
    </row>
    <row r="750" spans="2:8" x14ac:dyDescent="0.25">
      <c r="B750" s="20">
        <v>1</v>
      </c>
      <c r="C750" s="20">
        <v>0</v>
      </c>
      <c r="D750" s="20">
        <v>0.9</v>
      </c>
      <c r="E750" s="20">
        <v>0.1</v>
      </c>
      <c r="F750" s="20">
        <v>1.1992304246560117</v>
      </c>
      <c r="G750" s="20">
        <v>-0.60321982817636766</v>
      </c>
      <c r="H750" s="20">
        <v>0.97524272562832881</v>
      </c>
    </row>
    <row r="751" spans="2:8" x14ac:dyDescent="0.25">
      <c r="B751" s="7">
        <v>0</v>
      </c>
      <c r="C751" s="7">
        <v>0</v>
      </c>
      <c r="D751" s="7">
        <v>1</v>
      </c>
      <c r="E751" s="7">
        <v>0</v>
      </c>
      <c r="F751" s="7">
        <v>1.725318464096983</v>
      </c>
      <c r="G751" s="7">
        <v>-0.60321982817636766</v>
      </c>
      <c r="H751" s="7">
        <v>-1.024514570651363</v>
      </c>
    </row>
    <row r="752" spans="2:8" x14ac:dyDescent="0.25">
      <c r="B752" s="20">
        <v>1</v>
      </c>
      <c r="C752" s="20">
        <v>0</v>
      </c>
      <c r="D752" s="20">
        <v>0.83333333333333337</v>
      </c>
      <c r="E752" s="20">
        <v>0.16666666666666666</v>
      </c>
      <c r="F752" s="20">
        <v>-0.90512173310787314</v>
      </c>
      <c r="G752" s="20">
        <v>0.30644030989356791</v>
      </c>
      <c r="H752" s="20">
        <v>0.97524272562832881</v>
      </c>
    </row>
    <row r="753" spans="2:8" x14ac:dyDescent="0.25">
      <c r="B753" s="7">
        <v>0</v>
      </c>
      <c r="C753" s="7">
        <v>0</v>
      </c>
      <c r="D753" s="7">
        <v>0.96666666666666667</v>
      </c>
      <c r="E753" s="7">
        <v>3.3333333333333333E-2</v>
      </c>
      <c r="F753" s="7">
        <v>-0.37903369366690193</v>
      </c>
      <c r="G753" s="7">
        <v>-0.60321982817636766</v>
      </c>
      <c r="H753" s="7">
        <v>-1.024514570651363</v>
      </c>
    </row>
    <row r="754" spans="2:8" x14ac:dyDescent="0.25">
      <c r="B754" s="7">
        <v>0</v>
      </c>
      <c r="C754" s="7">
        <v>0</v>
      </c>
      <c r="D754" s="7">
        <v>1</v>
      </c>
      <c r="E754" s="7">
        <v>0</v>
      </c>
      <c r="F754" s="7">
        <v>1.725318464096983</v>
      </c>
      <c r="G754" s="7">
        <v>-0.60321982817636766</v>
      </c>
      <c r="H754" s="7">
        <v>-1.024514570651363</v>
      </c>
    </row>
    <row r="755" spans="2:8" x14ac:dyDescent="0.25">
      <c r="B755" s="7">
        <v>0</v>
      </c>
      <c r="C755" s="7">
        <v>0</v>
      </c>
      <c r="D755" s="7">
        <v>0.93939393939393945</v>
      </c>
      <c r="E755" s="7">
        <v>6.0606060606060608E-2</v>
      </c>
      <c r="F755" s="7">
        <v>-0.37903369366690193</v>
      </c>
      <c r="G755" s="7">
        <v>-0.60321982817636766</v>
      </c>
      <c r="H755" s="7">
        <v>0.97524272562832881</v>
      </c>
    </row>
    <row r="756" spans="2:8" x14ac:dyDescent="0.25">
      <c r="B756" s="7">
        <v>0</v>
      </c>
      <c r="C756" s="7">
        <v>0</v>
      </c>
      <c r="D756" s="7">
        <v>0.92500000000000004</v>
      </c>
      <c r="E756" s="7">
        <v>7.4999999999999997E-2</v>
      </c>
      <c r="F756" s="7">
        <v>-0.90512173310787314</v>
      </c>
      <c r="G756" s="7">
        <v>-0.1483897591413999</v>
      </c>
      <c r="H756" s="7">
        <v>0.97524272562832881</v>
      </c>
    </row>
    <row r="757" spans="2:8" x14ac:dyDescent="0.25">
      <c r="B757" s="7">
        <v>0</v>
      </c>
      <c r="C757" s="7">
        <v>0</v>
      </c>
      <c r="D757" s="7">
        <v>0.96666666666666667</v>
      </c>
      <c r="E757" s="7">
        <v>3.3333333333333333E-2</v>
      </c>
      <c r="F757" s="7">
        <v>-1.4312097725488444</v>
      </c>
      <c r="G757" s="7">
        <v>0.76127037892853566</v>
      </c>
      <c r="H757" s="7">
        <v>-1.024514570651363</v>
      </c>
    </row>
    <row r="758" spans="2:8" x14ac:dyDescent="0.25">
      <c r="B758" s="7">
        <v>0</v>
      </c>
      <c r="C758" s="7">
        <v>0</v>
      </c>
      <c r="D758" s="7">
        <v>0.93333333333333335</v>
      </c>
      <c r="E758" s="7">
        <v>6.6666666666666666E-2</v>
      </c>
      <c r="F758" s="7">
        <v>0.67314238521504044</v>
      </c>
      <c r="G758" s="7">
        <v>-0.1483897591413999</v>
      </c>
      <c r="H758" s="7">
        <v>0.97524272562832881</v>
      </c>
    </row>
    <row r="759" spans="2:8" x14ac:dyDescent="0.25">
      <c r="B759" s="7">
        <v>0</v>
      </c>
      <c r="C759" s="7">
        <v>0</v>
      </c>
      <c r="D759" s="7">
        <v>1</v>
      </c>
      <c r="E759" s="7">
        <v>0</v>
      </c>
      <c r="F759" s="7">
        <v>-1.4312097725488444</v>
      </c>
      <c r="G759" s="7">
        <v>0.30644030989356791</v>
      </c>
      <c r="H759" s="7">
        <v>0.97524272562832881</v>
      </c>
    </row>
    <row r="760" spans="2:8" x14ac:dyDescent="0.25">
      <c r="B760" s="7">
        <v>0</v>
      </c>
      <c r="C760" s="7">
        <v>0</v>
      </c>
      <c r="D760" s="7">
        <v>0.93333333333333335</v>
      </c>
      <c r="E760" s="7">
        <v>6.6666666666666666E-2</v>
      </c>
      <c r="F760" s="7">
        <v>0.67314238521504044</v>
      </c>
      <c r="G760" s="7">
        <v>-0.1483897591413999</v>
      </c>
      <c r="H760" s="7">
        <v>0.97524272562832881</v>
      </c>
    </row>
    <row r="761" spans="2:8" x14ac:dyDescent="0.25">
      <c r="B761" s="7">
        <v>0</v>
      </c>
      <c r="C761" s="7">
        <v>0</v>
      </c>
      <c r="D761" s="7">
        <v>1</v>
      </c>
      <c r="E761" s="7">
        <v>0</v>
      </c>
      <c r="F761" s="7">
        <v>-1.4312097725488444</v>
      </c>
      <c r="G761" s="7">
        <v>-0.1483897591413999</v>
      </c>
      <c r="H761" s="7">
        <v>-1.024514570651363</v>
      </c>
    </row>
    <row r="762" spans="2:8" x14ac:dyDescent="0.25">
      <c r="B762" s="7">
        <v>0</v>
      </c>
      <c r="C762" s="7">
        <v>0</v>
      </c>
      <c r="D762" s="7">
        <v>0.9152542372881356</v>
      </c>
      <c r="E762" s="7">
        <v>8.4745762711864403E-2</v>
      </c>
      <c r="F762" s="7">
        <v>-0.37903369366690193</v>
      </c>
      <c r="G762" s="7">
        <v>-0.1483897591413999</v>
      </c>
      <c r="H762" s="7">
        <v>-1.024514570651363</v>
      </c>
    </row>
    <row r="763" spans="2:8" x14ac:dyDescent="0.25">
      <c r="B763" s="7">
        <v>0</v>
      </c>
      <c r="C763" s="7">
        <v>0</v>
      </c>
      <c r="D763" s="7">
        <v>0.93939393939393945</v>
      </c>
      <c r="E763" s="7">
        <v>6.0606060606060608E-2</v>
      </c>
      <c r="F763" s="7">
        <v>-0.37903369366690193</v>
      </c>
      <c r="G763" s="7">
        <v>-0.60321982817636766</v>
      </c>
      <c r="H763" s="7">
        <v>0.97524272562832881</v>
      </c>
    </row>
    <row r="764" spans="2:8" x14ac:dyDescent="0.25">
      <c r="B764" s="7">
        <v>0</v>
      </c>
      <c r="C764" s="7">
        <v>0</v>
      </c>
      <c r="D764" s="7">
        <v>0.96875</v>
      </c>
      <c r="E764" s="7">
        <v>3.125E-2</v>
      </c>
      <c r="F764" s="7">
        <v>0.14705434577406926</v>
      </c>
      <c r="G764" s="7">
        <v>-0.60321982817636766</v>
      </c>
      <c r="H764" s="7">
        <v>0.97524272562832881</v>
      </c>
    </row>
    <row r="765" spans="2:8" x14ac:dyDescent="0.25">
      <c r="B765" s="7">
        <v>0</v>
      </c>
      <c r="C765" s="7">
        <v>0</v>
      </c>
      <c r="D765" s="7">
        <v>0.93333333333333335</v>
      </c>
      <c r="E765" s="7">
        <v>6.6666666666666666E-2</v>
      </c>
      <c r="F765" s="7">
        <v>-0.90512173310787314</v>
      </c>
      <c r="G765" s="7">
        <v>4.8547410002432452</v>
      </c>
      <c r="H765" s="7">
        <v>0.97524272562832881</v>
      </c>
    </row>
    <row r="766" spans="2:8" x14ac:dyDescent="0.25">
      <c r="B766" s="7">
        <v>0</v>
      </c>
      <c r="C766" s="7">
        <v>0</v>
      </c>
      <c r="D766" s="7">
        <v>0.98275862068965514</v>
      </c>
      <c r="E766" s="7">
        <v>1.7241379310344827E-2</v>
      </c>
      <c r="F766" s="7">
        <v>-0.90512173310787314</v>
      </c>
      <c r="G766" s="7">
        <v>-0.1483897591413999</v>
      </c>
      <c r="H766" s="7">
        <v>-1.024514570651363</v>
      </c>
    </row>
    <row r="767" spans="2:8" x14ac:dyDescent="0.25">
      <c r="B767" s="7">
        <v>0</v>
      </c>
      <c r="C767" s="7">
        <v>0</v>
      </c>
      <c r="D767" s="7">
        <v>1</v>
      </c>
      <c r="E767" s="7">
        <v>0</v>
      </c>
      <c r="F767" s="7">
        <v>-1.4312097725488444</v>
      </c>
      <c r="G767" s="7">
        <v>0.30644030989356791</v>
      </c>
      <c r="H767" s="7">
        <v>-1.024514570651363</v>
      </c>
    </row>
    <row r="768" spans="2:8" x14ac:dyDescent="0.25">
      <c r="B768" s="20">
        <v>1</v>
      </c>
      <c r="C768" s="20">
        <v>0</v>
      </c>
      <c r="D768" s="20">
        <v>0.81481481481481477</v>
      </c>
      <c r="E768" s="20">
        <v>0.18518518518518517</v>
      </c>
      <c r="F768" s="20">
        <v>-0.37903369366690193</v>
      </c>
      <c r="G768" s="20">
        <v>-0.1483897591413999</v>
      </c>
      <c r="H768" s="20">
        <v>0.97524272562832881</v>
      </c>
    </row>
    <row r="769" spans="2:8" x14ac:dyDescent="0.25">
      <c r="B769" s="7">
        <v>0</v>
      </c>
      <c r="C769" s="7">
        <v>0</v>
      </c>
      <c r="D769" s="7">
        <v>1</v>
      </c>
      <c r="E769" s="7">
        <v>0</v>
      </c>
      <c r="F769" s="7">
        <v>-1.4312097725488444</v>
      </c>
      <c r="G769" s="7">
        <v>-0.1483897591413999</v>
      </c>
      <c r="H769" s="7">
        <v>0.97524272562832881</v>
      </c>
    </row>
    <row r="770" spans="2:8" x14ac:dyDescent="0.25">
      <c r="B770" s="7">
        <v>0</v>
      </c>
      <c r="C770" s="7">
        <v>0</v>
      </c>
      <c r="D770" s="7">
        <v>0.92500000000000004</v>
      </c>
      <c r="E770" s="7">
        <v>7.4999999999999997E-2</v>
      </c>
      <c r="F770" s="7">
        <v>-0.90512173310787314</v>
      </c>
      <c r="G770" s="7">
        <v>-0.1483897591413999</v>
      </c>
      <c r="H770" s="7">
        <v>0.97524272562832881</v>
      </c>
    </row>
    <row r="771" spans="2:8" x14ac:dyDescent="0.25">
      <c r="B771" s="20">
        <v>0</v>
      </c>
      <c r="C771" s="20">
        <v>1</v>
      </c>
      <c r="D771" s="20">
        <v>1</v>
      </c>
      <c r="E771" s="20">
        <v>0</v>
      </c>
      <c r="F771" s="20">
        <v>0.67314238521504044</v>
      </c>
      <c r="G771" s="20">
        <v>-0.60321982817636766</v>
      </c>
      <c r="H771" s="20">
        <v>0.97524272562832881</v>
      </c>
    </row>
    <row r="772" spans="2:8" x14ac:dyDescent="0.25">
      <c r="B772" s="7">
        <v>0</v>
      </c>
      <c r="C772" s="7">
        <v>0</v>
      </c>
      <c r="D772" s="7">
        <v>1</v>
      </c>
      <c r="E772" s="7">
        <v>0</v>
      </c>
      <c r="F772" s="7">
        <v>1.1992304246560117</v>
      </c>
      <c r="G772" s="7">
        <v>-0.60321982817636766</v>
      </c>
      <c r="H772" s="7">
        <v>-1.024514570651363</v>
      </c>
    </row>
    <row r="773" spans="2:8" x14ac:dyDescent="0.25">
      <c r="B773" s="7">
        <v>1</v>
      </c>
      <c r="C773" s="7">
        <v>1</v>
      </c>
      <c r="D773" s="7">
        <v>0.9</v>
      </c>
      <c r="E773" s="7">
        <v>0.1</v>
      </c>
      <c r="F773" s="7">
        <v>1.1992304246560117</v>
      </c>
      <c r="G773" s="7">
        <v>-0.60321982817636766</v>
      </c>
      <c r="H773" s="7">
        <v>0.97524272562832881</v>
      </c>
    </row>
    <row r="774" spans="2:8" x14ac:dyDescent="0.25">
      <c r="B774" s="20">
        <v>1</v>
      </c>
      <c r="C774" s="20">
        <v>0</v>
      </c>
      <c r="D774" s="20">
        <v>0.8666666666666667</v>
      </c>
      <c r="E774" s="20">
        <v>0.13333333333333333</v>
      </c>
      <c r="F774" s="20">
        <v>0.67314238521504044</v>
      </c>
      <c r="G774" s="20">
        <v>0.30644030989356791</v>
      </c>
      <c r="H774" s="20">
        <v>-1.024514570651363</v>
      </c>
    </row>
    <row r="775" spans="2:8" x14ac:dyDescent="0.25">
      <c r="B775" s="7">
        <v>0</v>
      </c>
      <c r="C775" s="7">
        <v>0</v>
      </c>
      <c r="D775" s="7">
        <v>1</v>
      </c>
      <c r="E775" s="7">
        <v>0</v>
      </c>
      <c r="F775" s="7">
        <v>0.67314238521504044</v>
      </c>
      <c r="G775" s="7">
        <v>-0.60321982817636766</v>
      </c>
      <c r="H775" s="7">
        <v>0.97524272562832881</v>
      </c>
    </row>
    <row r="776" spans="2:8" x14ac:dyDescent="0.25">
      <c r="B776" s="20">
        <v>1</v>
      </c>
      <c r="C776" s="20">
        <v>0</v>
      </c>
      <c r="D776" s="20">
        <v>0.81481481481481477</v>
      </c>
      <c r="E776" s="20">
        <v>0.18518518518518517</v>
      </c>
      <c r="F776" s="20">
        <v>-0.37903369366690193</v>
      </c>
      <c r="G776" s="20">
        <v>-0.1483897591413999</v>
      </c>
      <c r="H776" s="20">
        <v>0.97524272562832881</v>
      </c>
    </row>
    <row r="777" spans="2:8" x14ac:dyDescent="0.25">
      <c r="B777" s="7">
        <v>0</v>
      </c>
      <c r="C777" s="7">
        <v>0</v>
      </c>
      <c r="D777" s="7">
        <v>0.94444444444444442</v>
      </c>
      <c r="E777" s="7">
        <v>5.5555555555555552E-2</v>
      </c>
      <c r="F777" s="7">
        <v>0.14705434577406926</v>
      </c>
      <c r="G777" s="7">
        <v>-0.1483897591413999</v>
      </c>
      <c r="H777" s="7">
        <v>-1.024514570651363</v>
      </c>
    </row>
    <row r="778" spans="2:8" x14ac:dyDescent="0.25">
      <c r="B778" s="20">
        <v>0</v>
      </c>
      <c r="C778" s="20">
        <v>1</v>
      </c>
      <c r="D778" s="20">
        <v>0.94444444444444442</v>
      </c>
      <c r="E778" s="20">
        <v>5.5555555555555552E-2</v>
      </c>
      <c r="F778" s="20">
        <v>0.14705434577406926</v>
      </c>
      <c r="G778" s="20">
        <v>-0.1483897591413999</v>
      </c>
      <c r="H778" s="20">
        <v>-1.024514570651363</v>
      </c>
    </row>
    <row r="779" spans="2:8" x14ac:dyDescent="0.25">
      <c r="B779" s="7">
        <v>0</v>
      </c>
      <c r="C779" s="7">
        <v>0</v>
      </c>
      <c r="D779" s="7">
        <v>1</v>
      </c>
      <c r="E779" s="7">
        <v>0</v>
      </c>
      <c r="F779" s="7">
        <v>-1.4312097725488444</v>
      </c>
      <c r="G779" s="7">
        <v>-0.1483897591413999</v>
      </c>
      <c r="H779" s="7">
        <v>-1.024514570651363</v>
      </c>
    </row>
    <row r="780" spans="2:8" x14ac:dyDescent="0.25">
      <c r="B780" s="20">
        <v>1</v>
      </c>
      <c r="C780" s="20">
        <v>0</v>
      </c>
      <c r="D780" s="20">
        <v>0.6</v>
      </c>
      <c r="E780" s="20">
        <v>0.4</v>
      </c>
      <c r="F780" s="20">
        <v>-1.4312097725488444</v>
      </c>
      <c r="G780" s="20">
        <v>2.580590655068407</v>
      </c>
      <c r="H780" s="20">
        <v>0.97524272562832881</v>
      </c>
    </row>
    <row r="781" spans="2:8" x14ac:dyDescent="0.25">
      <c r="B781" s="7">
        <v>0</v>
      </c>
      <c r="C781" s="7">
        <v>0</v>
      </c>
      <c r="D781" s="7">
        <v>0.970873786407767</v>
      </c>
      <c r="E781" s="7">
        <v>2.9126213592233011E-2</v>
      </c>
      <c r="F781" s="7">
        <v>1.725318464096983</v>
      </c>
      <c r="G781" s="7">
        <v>-0.60321982817636766</v>
      </c>
      <c r="H781" s="7">
        <v>0.97524272562832881</v>
      </c>
    </row>
    <row r="782" spans="2:8" x14ac:dyDescent="0.25">
      <c r="B782" s="7">
        <v>0</v>
      </c>
      <c r="C782" s="7">
        <v>0</v>
      </c>
      <c r="D782" s="7">
        <v>1</v>
      </c>
      <c r="E782" s="7">
        <v>0</v>
      </c>
      <c r="F782" s="7">
        <v>1.1992304246560117</v>
      </c>
      <c r="G782" s="7">
        <v>-0.60321982817636766</v>
      </c>
      <c r="H782" s="7">
        <v>-1.024514570651363</v>
      </c>
    </row>
    <row r="783" spans="2:8" x14ac:dyDescent="0.25">
      <c r="B783" s="20">
        <v>1</v>
      </c>
      <c r="C783" s="20">
        <v>0</v>
      </c>
      <c r="D783" s="20">
        <v>0.73913043478260865</v>
      </c>
      <c r="E783" s="20">
        <v>0.2608695652173913</v>
      </c>
      <c r="F783" s="20">
        <v>0.14705434577406926</v>
      </c>
      <c r="G783" s="20">
        <v>-0.1483897591413999</v>
      </c>
      <c r="H783" s="20">
        <v>0.97524272562832881</v>
      </c>
    </row>
    <row r="784" spans="2:8" x14ac:dyDescent="0.25">
      <c r="B784" s="7">
        <v>0</v>
      </c>
      <c r="C784" s="7">
        <v>0</v>
      </c>
      <c r="D784" s="7">
        <v>1</v>
      </c>
      <c r="E784" s="7">
        <v>0</v>
      </c>
      <c r="F784" s="7">
        <v>-1.4312097725488444</v>
      </c>
      <c r="G784" s="7">
        <v>-0.1483897591413999</v>
      </c>
      <c r="H784" s="7">
        <v>0.97524272562832881</v>
      </c>
    </row>
    <row r="785" spans="2:8" x14ac:dyDescent="0.25">
      <c r="B785" s="7">
        <v>0</v>
      </c>
      <c r="C785" s="7">
        <v>0</v>
      </c>
      <c r="D785" s="7">
        <v>1</v>
      </c>
      <c r="E785" s="7">
        <v>0</v>
      </c>
      <c r="F785" s="7">
        <v>0.67314238521504044</v>
      </c>
      <c r="G785" s="7">
        <v>-0.60321982817636766</v>
      </c>
      <c r="H785" s="7">
        <v>0.97524272562832881</v>
      </c>
    </row>
    <row r="786" spans="2:8" x14ac:dyDescent="0.25">
      <c r="B786" s="7">
        <v>0</v>
      </c>
      <c r="C786" s="7">
        <v>0</v>
      </c>
      <c r="D786" s="7">
        <v>0.93939393939393945</v>
      </c>
      <c r="E786" s="7">
        <v>6.0606060606060608E-2</v>
      </c>
      <c r="F786" s="7">
        <v>-0.37903369366690193</v>
      </c>
      <c r="G786" s="7">
        <v>-0.60321982817636766</v>
      </c>
      <c r="H786" s="7">
        <v>0.97524272562832881</v>
      </c>
    </row>
    <row r="787" spans="2:8" x14ac:dyDescent="0.25">
      <c r="B787" s="7">
        <v>0</v>
      </c>
      <c r="C787" s="7">
        <v>0</v>
      </c>
      <c r="D787" s="7">
        <v>0.970873786407767</v>
      </c>
      <c r="E787" s="7">
        <v>2.9126213592233011E-2</v>
      </c>
      <c r="F787" s="7">
        <v>1.725318464096983</v>
      </c>
      <c r="G787" s="7">
        <v>-0.60321982817636766</v>
      </c>
      <c r="H787" s="7">
        <v>0.97524272562832881</v>
      </c>
    </row>
    <row r="788" spans="2:8" x14ac:dyDescent="0.25">
      <c r="B788" s="7">
        <v>0</v>
      </c>
      <c r="C788" s="7">
        <v>0</v>
      </c>
      <c r="D788" s="7">
        <v>0.93333333333333335</v>
      </c>
      <c r="E788" s="7">
        <v>6.6666666666666666E-2</v>
      </c>
      <c r="F788" s="7">
        <v>-0.37903369366690193</v>
      </c>
      <c r="G788" s="7">
        <v>0.30644030989356791</v>
      </c>
      <c r="H788" s="7">
        <v>-1.024514570651363</v>
      </c>
    </row>
    <row r="789" spans="2:8" x14ac:dyDescent="0.25">
      <c r="B789" s="7">
        <v>0</v>
      </c>
      <c r="C789" s="7">
        <v>0</v>
      </c>
      <c r="D789" s="7">
        <v>0.93333333333333335</v>
      </c>
      <c r="E789" s="7">
        <v>6.6666666666666666E-2</v>
      </c>
      <c r="F789" s="7">
        <v>-0.37903369366690193</v>
      </c>
      <c r="G789" s="7">
        <v>0.30644030989356791</v>
      </c>
      <c r="H789" s="7">
        <v>-1.024514570651363</v>
      </c>
    </row>
    <row r="790" spans="2:8" x14ac:dyDescent="0.25">
      <c r="B790" s="7">
        <v>0</v>
      </c>
      <c r="C790" s="7">
        <v>0</v>
      </c>
      <c r="D790" s="7">
        <v>1</v>
      </c>
      <c r="E790" s="7">
        <v>0</v>
      </c>
      <c r="F790" s="7">
        <v>-0.90512173310787314</v>
      </c>
      <c r="G790" s="7">
        <v>-0.60321982817636766</v>
      </c>
      <c r="H790" s="7">
        <v>-1.024514570651363</v>
      </c>
    </row>
    <row r="791" spans="2:8" x14ac:dyDescent="0.25">
      <c r="B791" s="20">
        <v>0</v>
      </c>
      <c r="C791" s="20">
        <v>1</v>
      </c>
      <c r="D791" s="20">
        <v>0.9152542372881356</v>
      </c>
      <c r="E791" s="20">
        <v>8.4745762711864403E-2</v>
      </c>
      <c r="F791" s="20">
        <v>-0.37903369366690193</v>
      </c>
      <c r="G791" s="20">
        <v>-0.1483897591413999</v>
      </c>
      <c r="H791" s="20">
        <v>-1.024514570651363</v>
      </c>
    </row>
    <row r="792" spans="2:8" x14ac:dyDescent="0.25">
      <c r="B792" s="7">
        <v>0</v>
      </c>
      <c r="C792" s="7">
        <v>0</v>
      </c>
      <c r="D792" s="7">
        <v>1</v>
      </c>
      <c r="E792" s="7">
        <v>0</v>
      </c>
      <c r="F792" s="7">
        <v>0.14705434577406926</v>
      </c>
      <c r="G792" s="7">
        <v>-0.60321982817636766</v>
      </c>
      <c r="H792" s="7">
        <v>-1.024514570651363</v>
      </c>
    </row>
    <row r="793" spans="2:8" x14ac:dyDescent="0.25">
      <c r="B793" s="7">
        <v>0</v>
      </c>
      <c r="C793" s="7">
        <v>0</v>
      </c>
      <c r="D793" s="7">
        <v>0.93333333333333335</v>
      </c>
      <c r="E793" s="7">
        <v>6.6666666666666666E-2</v>
      </c>
      <c r="F793" s="7">
        <v>0.67314238521504044</v>
      </c>
      <c r="G793" s="7">
        <v>-0.1483897591413999</v>
      </c>
      <c r="H793" s="7">
        <v>-1.024514570651363</v>
      </c>
    </row>
    <row r="794" spans="2:8" x14ac:dyDescent="0.25">
      <c r="B794" s="7">
        <v>0</v>
      </c>
      <c r="C794" s="7">
        <v>0</v>
      </c>
      <c r="D794" s="7">
        <v>1</v>
      </c>
      <c r="E794" s="7">
        <v>0</v>
      </c>
      <c r="F794" s="7">
        <v>1.725318464096983</v>
      </c>
      <c r="G794" s="7">
        <v>-0.60321982817636766</v>
      </c>
      <c r="H794" s="7">
        <v>-1.024514570651363</v>
      </c>
    </row>
    <row r="795" spans="2:8" x14ac:dyDescent="0.25">
      <c r="B795" s="7">
        <v>0</v>
      </c>
      <c r="C795" s="7">
        <v>0</v>
      </c>
      <c r="D795" s="7">
        <v>0.970873786407767</v>
      </c>
      <c r="E795" s="7">
        <v>2.9126213592233011E-2</v>
      </c>
      <c r="F795" s="7">
        <v>1.725318464096983</v>
      </c>
      <c r="G795" s="7">
        <v>-0.60321982817636766</v>
      </c>
      <c r="H795" s="7">
        <v>0.97524272562832881</v>
      </c>
    </row>
    <row r="796" spans="2:8" x14ac:dyDescent="0.25">
      <c r="B796" s="7">
        <v>0</v>
      </c>
      <c r="C796" s="7">
        <v>0</v>
      </c>
      <c r="D796" s="7">
        <v>1</v>
      </c>
      <c r="E796" s="7">
        <v>0</v>
      </c>
      <c r="F796" s="7">
        <v>0.14705434577406926</v>
      </c>
      <c r="G796" s="7">
        <v>-0.60321982817636766</v>
      </c>
      <c r="H796" s="7">
        <v>-1.024514570651363</v>
      </c>
    </row>
    <row r="797" spans="2:8" x14ac:dyDescent="0.25">
      <c r="B797" s="7">
        <v>0</v>
      </c>
      <c r="C797" s="7">
        <v>0</v>
      </c>
      <c r="D797" s="7">
        <v>1</v>
      </c>
      <c r="E797" s="7">
        <v>0</v>
      </c>
      <c r="F797" s="7">
        <v>-1.4312097725488444</v>
      </c>
      <c r="G797" s="7">
        <v>-0.1483897591413999</v>
      </c>
      <c r="H797" s="7">
        <v>0.97524272562832881</v>
      </c>
    </row>
    <row r="798" spans="2:8" x14ac:dyDescent="0.25">
      <c r="B798" s="7">
        <v>0</v>
      </c>
      <c r="C798" s="7">
        <v>0</v>
      </c>
      <c r="D798" s="7">
        <v>1</v>
      </c>
      <c r="E798" s="7">
        <v>0</v>
      </c>
      <c r="F798" s="7">
        <v>1.1992304246560117</v>
      </c>
      <c r="G798" s="7">
        <v>-0.60321982817636766</v>
      </c>
      <c r="H798" s="7">
        <v>-1.024514570651363</v>
      </c>
    </row>
    <row r="799" spans="2:8" x14ac:dyDescent="0.25">
      <c r="B799" s="7">
        <v>0</v>
      </c>
      <c r="C799" s="7">
        <v>0</v>
      </c>
      <c r="D799" s="7">
        <v>1</v>
      </c>
      <c r="E799" s="7">
        <v>0</v>
      </c>
      <c r="F799" s="7">
        <v>1.725318464096983</v>
      </c>
      <c r="G799" s="7">
        <v>-0.60321982817636766</v>
      </c>
      <c r="H799" s="7">
        <v>-1.024514570651363</v>
      </c>
    </row>
    <row r="800" spans="2:8" x14ac:dyDescent="0.25">
      <c r="B800" s="7">
        <v>0</v>
      </c>
      <c r="C800" s="7">
        <v>0</v>
      </c>
      <c r="D800" s="7">
        <v>0.970873786407767</v>
      </c>
      <c r="E800" s="7">
        <v>2.9126213592233011E-2</v>
      </c>
      <c r="F800" s="7">
        <v>1.725318464096983</v>
      </c>
      <c r="G800" s="7">
        <v>-0.60321982817636766</v>
      </c>
      <c r="H800" s="7">
        <v>0.97524272562832881</v>
      </c>
    </row>
    <row r="801" spans="2:8" x14ac:dyDescent="0.25">
      <c r="B801" s="7">
        <v>0</v>
      </c>
      <c r="C801" s="7">
        <v>0</v>
      </c>
      <c r="D801" s="7">
        <v>0.92500000000000004</v>
      </c>
      <c r="E801" s="7">
        <v>7.4999999999999997E-2</v>
      </c>
      <c r="F801" s="7">
        <v>-0.90512173310787314</v>
      </c>
      <c r="G801" s="7">
        <v>-0.1483897591413999</v>
      </c>
      <c r="H801" s="7">
        <v>0.97524272562832881</v>
      </c>
    </row>
    <row r="802" spans="2:8" x14ac:dyDescent="0.25">
      <c r="B802" s="7">
        <v>0</v>
      </c>
      <c r="C802" s="7">
        <v>0</v>
      </c>
      <c r="D802" s="7">
        <v>0.92500000000000004</v>
      </c>
      <c r="E802" s="7">
        <v>7.4999999999999997E-2</v>
      </c>
      <c r="F802" s="7">
        <v>-0.90512173310787314</v>
      </c>
      <c r="G802" s="7">
        <v>-0.1483897591413999</v>
      </c>
      <c r="H802" s="7">
        <v>0.97524272562832881</v>
      </c>
    </row>
    <row r="803" spans="2:8" x14ac:dyDescent="0.25">
      <c r="B803" s="7">
        <v>0</v>
      </c>
      <c r="C803" s="7">
        <v>0</v>
      </c>
      <c r="D803" s="7">
        <v>0.93939393939393945</v>
      </c>
      <c r="E803" s="7">
        <v>6.0606060606060608E-2</v>
      </c>
      <c r="F803" s="7">
        <v>-0.37903369366690193</v>
      </c>
      <c r="G803" s="7">
        <v>-0.60321982817636766</v>
      </c>
      <c r="H803" s="7">
        <v>0.97524272562832881</v>
      </c>
    </row>
    <row r="804" spans="2:8" x14ac:dyDescent="0.25">
      <c r="B804" s="7">
        <v>0</v>
      </c>
      <c r="C804" s="7">
        <v>0</v>
      </c>
      <c r="D804" s="7">
        <v>0.96666666666666667</v>
      </c>
      <c r="E804" s="7">
        <v>3.3333333333333333E-2</v>
      </c>
      <c r="F804" s="7">
        <v>-0.37903369366690193</v>
      </c>
      <c r="G804" s="7">
        <v>-0.60321982817636766</v>
      </c>
      <c r="H804" s="7">
        <v>-1.024514570651363</v>
      </c>
    </row>
    <row r="805" spans="2:8" x14ac:dyDescent="0.25">
      <c r="B805" s="7">
        <v>0</v>
      </c>
      <c r="C805" s="7">
        <v>0</v>
      </c>
      <c r="D805" s="7">
        <v>0.93939393939393945</v>
      </c>
      <c r="E805" s="7">
        <v>6.0606060606060608E-2</v>
      </c>
      <c r="F805" s="7">
        <v>-0.37903369366690193</v>
      </c>
      <c r="G805" s="7">
        <v>-0.60321982817636766</v>
      </c>
      <c r="H805" s="7">
        <v>0.97524272562832881</v>
      </c>
    </row>
    <row r="806" spans="2:8" x14ac:dyDescent="0.25">
      <c r="B806" s="7">
        <v>0</v>
      </c>
      <c r="C806" s="7">
        <v>0</v>
      </c>
      <c r="D806" s="7">
        <v>0.93333333333333335</v>
      </c>
      <c r="E806" s="7">
        <v>6.6666666666666666E-2</v>
      </c>
      <c r="F806" s="7">
        <v>-0.90512173310787314</v>
      </c>
      <c r="G806" s="7">
        <v>0.30644030989356791</v>
      </c>
      <c r="H806" s="7">
        <v>-1.024514570651363</v>
      </c>
    </row>
    <row r="807" spans="2:8" x14ac:dyDescent="0.25">
      <c r="B807" s="7">
        <v>0</v>
      </c>
      <c r="C807" s="7">
        <v>0</v>
      </c>
      <c r="D807" s="7">
        <v>0.970873786407767</v>
      </c>
      <c r="E807" s="7">
        <v>2.9126213592233011E-2</v>
      </c>
      <c r="F807" s="7">
        <v>1.725318464096983</v>
      </c>
      <c r="G807" s="7">
        <v>-0.60321982817636766</v>
      </c>
      <c r="H807" s="7">
        <v>0.97524272562832881</v>
      </c>
    </row>
    <row r="808" spans="2:8" x14ac:dyDescent="0.25">
      <c r="B808" s="7">
        <v>0</v>
      </c>
      <c r="C808" s="7">
        <v>0</v>
      </c>
      <c r="D808" s="7">
        <v>1</v>
      </c>
      <c r="E808" s="7">
        <v>0</v>
      </c>
      <c r="F808" s="7">
        <v>1.725318464096983</v>
      </c>
      <c r="G808" s="7">
        <v>-0.60321982817636766</v>
      </c>
      <c r="H808" s="7">
        <v>-1.024514570651363</v>
      </c>
    </row>
    <row r="809" spans="2:8" x14ac:dyDescent="0.25">
      <c r="B809" s="20">
        <v>1</v>
      </c>
      <c r="C809" s="20">
        <v>0</v>
      </c>
      <c r="D809" s="20">
        <v>0.9</v>
      </c>
      <c r="E809" s="20">
        <v>0.1</v>
      </c>
      <c r="F809" s="20">
        <v>1.1992304246560117</v>
      </c>
      <c r="G809" s="20">
        <v>-0.60321982817636766</v>
      </c>
      <c r="H809" s="20">
        <v>0.97524272562832881</v>
      </c>
    </row>
    <row r="810" spans="2:8" x14ac:dyDescent="0.25">
      <c r="B810" s="7">
        <v>0</v>
      </c>
      <c r="C810" s="7">
        <v>0</v>
      </c>
      <c r="D810" s="7">
        <v>1</v>
      </c>
      <c r="E810" s="7">
        <v>0</v>
      </c>
      <c r="F810" s="7">
        <v>-1.4312097725488444</v>
      </c>
      <c r="G810" s="7">
        <v>0.30644030989356791</v>
      </c>
      <c r="H810" s="7">
        <v>-1.024514570651363</v>
      </c>
    </row>
    <row r="811" spans="2:8" x14ac:dyDescent="0.25">
      <c r="B811" s="20">
        <v>1</v>
      </c>
      <c r="C811" s="20">
        <v>0</v>
      </c>
      <c r="D811" s="20">
        <v>0.9</v>
      </c>
      <c r="E811" s="20">
        <v>0.1</v>
      </c>
      <c r="F811" s="20">
        <v>1.1992304246560117</v>
      </c>
      <c r="G811" s="20">
        <v>-0.60321982817636766</v>
      </c>
      <c r="H811" s="20">
        <v>0.97524272562832881</v>
      </c>
    </row>
    <row r="812" spans="2:8" x14ac:dyDescent="0.25">
      <c r="B812" s="7">
        <v>0</v>
      </c>
      <c r="C812" s="7">
        <v>0</v>
      </c>
      <c r="D812" s="7">
        <v>1</v>
      </c>
      <c r="E812" s="7">
        <v>0</v>
      </c>
      <c r="F812" s="7">
        <v>-1.4312097725488444</v>
      </c>
      <c r="G812" s="7">
        <v>-0.60321982817636766</v>
      </c>
      <c r="H812" s="7">
        <v>-1.024514570651363</v>
      </c>
    </row>
    <row r="813" spans="2:8" x14ac:dyDescent="0.25">
      <c r="B813" s="7">
        <v>0</v>
      </c>
      <c r="C813" s="7">
        <v>0</v>
      </c>
      <c r="D813" s="7">
        <v>0.9152542372881356</v>
      </c>
      <c r="E813" s="7">
        <v>8.4745762711864403E-2</v>
      </c>
      <c r="F813" s="7">
        <v>-0.37903369366690193</v>
      </c>
      <c r="G813" s="7">
        <v>-0.1483897591413999</v>
      </c>
      <c r="H813" s="7">
        <v>-1.024514570651363</v>
      </c>
    </row>
    <row r="814" spans="2:8" x14ac:dyDescent="0.25">
      <c r="B814" s="7">
        <v>0</v>
      </c>
      <c r="C814" s="7">
        <v>0</v>
      </c>
      <c r="D814" s="7">
        <v>0.96666666666666667</v>
      </c>
      <c r="E814" s="7">
        <v>3.3333333333333333E-2</v>
      </c>
      <c r="F814" s="7">
        <v>-1.4312097725488444</v>
      </c>
      <c r="G814" s="7">
        <v>0.76127037892853566</v>
      </c>
      <c r="H814" s="7">
        <v>-1.024514570651363</v>
      </c>
    </row>
    <row r="815" spans="2:8" x14ac:dyDescent="0.25">
      <c r="B815" s="7">
        <v>0</v>
      </c>
      <c r="C815" s="7">
        <v>0</v>
      </c>
      <c r="D815" s="7">
        <v>0.96875</v>
      </c>
      <c r="E815" s="7">
        <v>3.125E-2</v>
      </c>
      <c r="F815" s="7">
        <v>0.14705434577406926</v>
      </c>
      <c r="G815" s="7">
        <v>-0.60321982817636766</v>
      </c>
      <c r="H815" s="7">
        <v>0.97524272562832881</v>
      </c>
    </row>
    <row r="816" spans="2:8" x14ac:dyDescent="0.25">
      <c r="B816" s="7">
        <v>0</v>
      </c>
      <c r="C816" s="7">
        <v>0</v>
      </c>
      <c r="D816" s="7">
        <v>0.92500000000000004</v>
      </c>
      <c r="E816" s="7">
        <v>7.4999999999999997E-2</v>
      </c>
      <c r="F816" s="7">
        <v>-0.90512173310787314</v>
      </c>
      <c r="G816" s="7">
        <v>-0.1483897591413999</v>
      </c>
      <c r="H816" s="7">
        <v>0.97524272562832881</v>
      </c>
    </row>
    <row r="817" spans="2:8" x14ac:dyDescent="0.25">
      <c r="B817" s="20">
        <v>1</v>
      </c>
      <c r="C817" s="20">
        <v>0</v>
      </c>
      <c r="D817" s="20">
        <v>0.83333333333333337</v>
      </c>
      <c r="E817" s="20">
        <v>0.16666666666666666</v>
      </c>
      <c r="F817" s="20">
        <v>1.1992304246560117</v>
      </c>
      <c r="G817" s="20">
        <v>-0.1483897591413999</v>
      </c>
      <c r="H817" s="20">
        <v>0.97524272562832881</v>
      </c>
    </row>
    <row r="818" spans="2:8" x14ac:dyDescent="0.25">
      <c r="B818" s="7">
        <v>0</v>
      </c>
      <c r="C818" s="7">
        <v>0</v>
      </c>
      <c r="D818" s="7">
        <v>0.94444444444444442</v>
      </c>
      <c r="E818" s="7">
        <v>5.5555555555555552E-2</v>
      </c>
      <c r="F818" s="7">
        <v>0.14705434577406926</v>
      </c>
      <c r="G818" s="7">
        <v>-0.1483897591413999</v>
      </c>
      <c r="H818" s="7">
        <v>-1.024514570651363</v>
      </c>
    </row>
    <row r="819" spans="2:8" x14ac:dyDescent="0.25">
      <c r="B819" s="7">
        <v>0</v>
      </c>
      <c r="C819" s="7">
        <v>0</v>
      </c>
      <c r="D819" s="7">
        <v>1</v>
      </c>
      <c r="E819" s="7">
        <v>0</v>
      </c>
      <c r="F819" s="7">
        <v>-1.4312097725488444</v>
      </c>
      <c r="G819" s="7">
        <v>-0.1483897591413999</v>
      </c>
      <c r="H819" s="7">
        <v>-1.024514570651363</v>
      </c>
    </row>
    <row r="820" spans="2:8" x14ac:dyDescent="0.25">
      <c r="B820" s="7">
        <v>0</v>
      </c>
      <c r="C820" s="7">
        <v>0</v>
      </c>
      <c r="D820" s="7">
        <v>0.970873786407767</v>
      </c>
      <c r="E820" s="7">
        <v>2.9126213592233011E-2</v>
      </c>
      <c r="F820" s="7">
        <v>1.725318464096983</v>
      </c>
      <c r="G820" s="7">
        <v>-0.60321982817636766</v>
      </c>
      <c r="H820" s="7">
        <v>0.97524272562832881</v>
      </c>
    </row>
    <row r="821" spans="2:8" x14ac:dyDescent="0.25">
      <c r="B821" s="7">
        <v>0</v>
      </c>
      <c r="C821" s="7">
        <v>0</v>
      </c>
      <c r="D821" s="7">
        <v>0.970873786407767</v>
      </c>
      <c r="E821" s="7">
        <v>2.9126213592233011E-2</v>
      </c>
      <c r="F821" s="7">
        <v>1.725318464096983</v>
      </c>
      <c r="G821" s="7">
        <v>-0.60321982817636766</v>
      </c>
      <c r="H821" s="7">
        <v>0.97524272562832881</v>
      </c>
    </row>
    <row r="822" spans="2:8" x14ac:dyDescent="0.25">
      <c r="B822" s="7">
        <v>0</v>
      </c>
      <c r="C822" s="7">
        <v>0</v>
      </c>
      <c r="D822" s="7">
        <v>1</v>
      </c>
      <c r="E822" s="7">
        <v>0</v>
      </c>
      <c r="F822" s="7">
        <v>0.67314238521504044</v>
      </c>
      <c r="G822" s="7">
        <v>-0.60321982817636766</v>
      </c>
      <c r="H822" s="7">
        <v>0.97524272562832881</v>
      </c>
    </row>
    <row r="823" spans="2:8" x14ac:dyDescent="0.25">
      <c r="B823" s="7">
        <v>0</v>
      </c>
      <c r="C823" s="7">
        <v>0</v>
      </c>
      <c r="D823" s="7">
        <v>0.96875</v>
      </c>
      <c r="E823" s="7">
        <v>3.125E-2</v>
      </c>
      <c r="F823" s="7">
        <v>0.14705434577406926</v>
      </c>
      <c r="G823" s="7">
        <v>-0.60321982817636766</v>
      </c>
      <c r="H823" s="7">
        <v>0.97524272562832881</v>
      </c>
    </row>
    <row r="824" spans="2:8" x14ac:dyDescent="0.25">
      <c r="B824" s="20">
        <v>1</v>
      </c>
      <c r="C824" s="20">
        <v>0</v>
      </c>
      <c r="D824" s="20">
        <v>0.8</v>
      </c>
      <c r="E824" s="20">
        <v>0.2</v>
      </c>
      <c r="F824" s="20">
        <v>0.67314238521504044</v>
      </c>
      <c r="G824" s="20">
        <v>3.94508086217331</v>
      </c>
      <c r="H824" s="20">
        <v>0.97524272562832881</v>
      </c>
    </row>
    <row r="825" spans="2:8" x14ac:dyDescent="0.25">
      <c r="B825" s="7">
        <v>0</v>
      </c>
      <c r="C825" s="7">
        <v>0</v>
      </c>
      <c r="D825" s="7">
        <v>0.98275862068965514</v>
      </c>
      <c r="E825" s="7">
        <v>1.7241379310344827E-2</v>
      </c>
      <c r="F825" s="7">
        <v>-0.90512173310787314</v>
      </c>
      <c r="G825" s="7">
        <v>-0.1483897591413999</v>
      </c>
      <c r="H825" s="7">
        <v>-1.024514570651363</v>
      </c>
    </row>
    <row r="826" spans="2:8" x14ac:dyDescent="0.25">
      <c r="B826" s="7">
        <v>0</v>
      </c>
      <c r="C826" s="7">
        <v>0</v>
      </c>
      <c r="D826" s="7">
        <v>0.92500000000000004</v>
      </c>
      <c r="E826" s="7">
        <v>7.4999999999999997E-2</v>
      </c>
      <c r="F826" s="7">
        <v>-0.90512173310787314</v>
      </c>
      <c r="G826" s="7">
        <v>-0.1483897591413999</v>
      </c>
      <c r="H826" s="7">
        <v>0.97524272562832881</v>
      </c>
    </row>
    <row r="827" spans="2:8" x14ac:dyDescent="0.25">
      <c r="B827" s="20">
        <v>0</v>
      </c>
      <c r="C827" s="20">
        <v>1</v>
      </c>
      <c r="D827" s="20">
        <v>0.93333333333333335</v>
      </c>
      <c r="E827" s="20">
        <v>6.6666666666666666E-2</v>
      </c>
      <c r="F827" s="20">
        <v>0.67314238521504044</v>
      </c>
      <c r="G827" s="20">
        <v>-0.1483897591413999</v>
      </c>
      <c r="H827" s="20">
        <v>0.97524272562832881</v>
      </c>
    </row>
    <row r="828" spans="2:8" x14ac:dyDescent="0.25">
      <c r="B828" s="7">
        <v>0</v>
      </c>
      <c r="C828" s="7">
        <v>0</v>
      </c>
      <c r="D828" s="7">
        <v>0.9152542372881356</v>
      </c>
      <c r="E828" s="7">
        <v>8.4745762711864403E-2</v>
      </c>
      <c r="F828" s="7">
        <v>-0.37903369366690193</v>
      </c>
      <c r="G828" s="7">
        <v>-0.1483897591413999</v>
      </c>
      <c r="H828" s="7">
        <v>-1.024514570651363</v>
      </c>
    </row>
    <row r="829" spans="2:8" x14ac:dyDescent="0.25">
      <c r="B829" s="7">
        <v>0</v>
      </c>
      <c r="C829" s="7">
        <v>0</v>
      </c>
      <c r="D829" s="7">
        <v>0.9152542372881356</v>
      </c>
      <c r="E829" s="7">
        <v>8.4745762711864403E-2</v>
      </c>
      <c r="F829" s="7">
        <v>-0.37903369366690193</v>
      </c>
      <c r="G829" s="7">
        <v>-0.1483897591413999</v>
      </c>
      <c r="H829" s="7">
        <v>-1.024514570651363</v>
      </c>
    </row>
    <row r="830" spans="2:8" x14ac:dyDescent="0.25">
      <c r="B830" s="7">
        <v>0</v>
      </c>
      <c r="C830" s="7">
        <v>0</v>
      </c>
      <c r="D830" s="7">
        <v>0.970873786407767</v>
      </c>
      <c r="E830" s="7">
        <v>2.9126213592233011E-2</v>
      </c>
      <c r="F830" s="7">
        <v>1.725318464096983</v>
      </c>
      <c r="G830" s="7">
        <v>-0.60321982817636766</v>
      </c>
      <c r="H830" s="7">
        <v>0.97524272562832881</v>
      </c>
    </row>
    <row r="831" spans="2:8" x14ac:dyDescent="0.25">
      <c r="B831" s="20">
        <v>0</v>
      </c>
      <c r="C831" s="20">
        <v>1</v>
      </c>
      <c r="D831" s="20">
        <v>0.9152542372881356</v>
      </c>
      <c r="E831" s="20">
        <v>8.4745762711864403E-2</v>
      </c>
      <c r="F831" s="20">
        <v>-0.37903369366690193</v>
      </c>
      <c r="G831" s="20">
        <v>-0.1483897591413999</v>
      </c>
      <c r="H831" s="20">
        <v>-1.024514570651363</v>
      </c>
    </row>
    <row r="832" spans="2:8" x14ac:dyDescent="0.25">
      <c r="B832" s="7">
        <v>0</v>
      </c>
      <c r="C832" s="7">
        <v>0</v>
      </c>
      <c r="D832" s="7">
        <v>0.93333333333333335</v>
      </c>
      <c r="E832" s="7">
        <v>6.6666666666666666E-2</v>
      </c>
      <c r="F832" s="7">
        <v>0.67314238521504044</v>
      </c>
      <c r="G832" s="7">
        <v>-0.1483897591413999</v>
      </c>
      <c r="H832" s="7">
        <v>-1.024514570651363</v>
      </c>
    </row>
    <row r="833" spans="2:8" x14ac:dyDescent="0.25">
      <c r="B833" s="7">
        <v>1</v>
      </c>
      <c r="C833" s="7">
        <v>1</v>
      </c>
      <c r="D833" s="7">
        <v>0.6</v>
      </c>
      <c r="E833" s="7">
        <v>0.4</v>
      </c>
      <c r="F833" s="7">
        <v>-1.4312097725488444</v>
      </c>
      <c r="G833" s="7">
        <v>1.6709305169984712</v>
      </c>
      <c r="H833" s="7">
        <v>0.97524272562832881</v>
      </c>
    </row>
    <row r="834" spans="2:8" x14ac:dyDescent="0.25">
      <c r="B834" s="7">
        <v>0</v>
      </c>
      <c r="C834" s="7">
        <v>0</v>
      </c>
      <c r="D834" s="7">
        <v>0.93333333333333335</v>
      </c>
      <c r="E834" s="7">
        <v>6.6666666666666666E-2</v>
      </c>
      <c r="F834" s="7">
        <v>0.67314238521504044</v>
      </c>
      <c r="G834" s="7">
        <v>-0.1483897591413999</v>
      </c>
      <c r="H834" s="7">
        <v>0.97524272562832881</v>
      </c>
    </row>
    <row r="835" spans="2:8" x14ac:dyDescent="0.25">
      <c r="B835" s="7">
        <v>0</v>
      </c>
      <c r="C835" s="7">
        <v>0</v>
      </c>
      <c r="D835" s="7">
        <v>0.93939393939393945</v>
      </c>
      <c r="E835" s="7">
        <v>6.0606060606060608E-2</v>
      </c>
      <c r="F835" s="7">
        <v>-0.37903369366690193</v>
      </c>
      <c r="G835" s="7">
        <v>-0.60321982817636766</v>
      </c>
      <c r="H835" s="7">
        <v>0.97524272562832881</v>
      </c>
    </row>
    <row r="836" spans="2:8" x14ac:dyDescent="0.25">
      <c r="B836" s="7">
        <v>0</v>
      </c>
      <c r="C836" s="7">
        <v>0</v>
      </c>
      <c r="D836" s="7">
        <v>1</v>
      </c>
      <c r="E836" s="7">
        <v>0</v>
      </c>
      <c r="F836" s="7">
        <v>-0.90512173310787314</v>
      </c>
      <c r="G836" s="7">
        <v>-0.60321982817636766</v>
      </c>
      <c r="H836" s="7">
        <v>-1.024514570651363</v>
      </c>
    </row>
    <row r="837" spans="2:8" x14ac:dyDescent="0.25">
      <c r="B837" s="7">
        <v>0</v>
      </c>
      <c r="C837" s="7">
        <v>0</v>
      </c>
      <c r="D837" s="7">
        <v>0.92500000000000004</v>
      </c>
      <c r="E837" s="7">
        <v>7.4999999999999997E-2</v>
      </c>
      <c r="F837" s="7">
        <v>-0.90512173310787314</v>
      </c>
      <c r="G837" s="7">
        <v>-0.1483897591413999</v>
      </c>
      <c r="H837" s="7">
        <v>0.97524272562832881</v>
      </c>
    </row>
    <row r="838" spans="2:8" x14ac:dyDescent="0.25">
      <c r="B838" s="20">
        <v>1</v>
      </c>
      <c r="C838" s="20">
        <v>0</v>
      </c>
      <c r="D838" s="20">
        <v>0.5</v>
      </c>
      <c r="E838" s="20">
        <v>0.5</v>
      </c>
      <c r="F838" s="20">
        <v>-0.37903369366690193</v>
      </c>
      <c r="G838" s="20">
        <v>1.2161004479635034</v>
      </c>
      <c r="H838" s="20">
        <v>0.97524272562832881</v>
      </c>
    </row>
    <row r="839" spans="2:8" x14ac:dyDescent="0.25">
      <c r="B839" s="7">
        <v>0</v>
      </c>
      <c r="C839" s="7">
        <v>0</v>
      </c>
      <c r="D839" s="7">
        <v>1</v>
      </c>
      <c r="E839" s="7">
        <v>0</v>
      </c>
      <c r="F839" s="7">
        <v>0.67314238521504044</v>
      </c>
      <c r="G839" s="7">
        <v>-0.60321982817636766</v>
      </c>
      <c r="H839" s="7">
        <v>0.97524272562832881</v>
      </c>
    </row>
    <row r="840" spans="2:8" x14ac:dyDescent="0.25">
      <c r="B840" s="20">
        <v>0</v>
      </c>
      <c r="C840" s="20">
        <v>1</v>
      </c>
      <c r="D840" s="20">
        <v>0.97777777777777775</v>
      </c>
      <c r="E840" s="20">
        <v>2.2222222222222223E-2</v>
      </c>
      <c r="F840" s="20">
        <v>0.67314238521504044</v>
      </c>
      <c r="G840" s="20">
        <v>-0.60321982817636766</v>
      </c>
      <c r="H840" s="20">
        <v>-1.024514570651363</v>
      </c>
    </row>
    <row r="841" spans="2:8" x14ac:dyDescent="0.25">
      <c r="B841" s="7">
        <v>0</v>
      </c>
      <c r="C841" s="7">
        <v>0</v>
      </c>
      <c r="D841" s="7">
        <v>0.970873786407767</v>
      </c>
      <c r="E841" s="7">
        <v>2.9126213592233011E-2</v>
      </c>
      <c r="F841" s="7">
        <v>1.725318464096983</v>
      </c>
      <c r="G841" s="7">
        <v>-0.60321982817636766</v>
      </c>
      <c r="H841" s="7">
        <v>0.97524272562832881</v>
      </c>
    </row>
    <row r="842" spans="2:8" x14ac:dyDescent="0.25">
      <c r="B842" s="7">
        <v>0</v>
      </c>
      <c r="C842" s="7">
        <v>0</v>
      </c>
      <c r="D842" s="7">
        <v>0.970873786407767</v>
      </c>
      <c r="E842" s="7">
        <v>2.9126213592233011E-2</v>
      </c>
      <c r="F842" s="7">
        <v>1.725318464096983</v>
      </c>
      <c r="G842" s="7">
        <v>-0.60321982817636766</v>
      </c>
      <c r="H842" s="7">
        <v>0.97524272562832881</v>
      </c>
    </row>
    <row r="843" spans="2:8" x14ac:dyDescent="0.25">
      <c r="B843" s="7">
        <v>0</v>
      </c>
      <c r="C843" s="7">
        <v>0</v>
      </c>
      <c r="D843" s="7">
        <v>0.96875</v>
      </c>
      <c r="E843" s="7">
        <v>3.125E-2</v>
      </c>
      <c r="F843" s="7">
        <v>0.14705434577406926</v>
      </c>
      <c r="G843" s="7">
        <v>-0.60321982817636766</v>
      </c>
      <c r="H843" s="7">
        <v>0.97524272562832881</v>
      </c>
    </row>
    <row r="844" spans="2:8" x14ac:dyDescent="0.25">
      <c r="B844" s="20">
        <v>1</v>
      </c>
      <c r="C844" s="20">
        <v>0</v>
      </c>
      <c r="D844" s="20">
        <v>0.7</v>
      </c>
      <c r="E844" s="20">
        <v>0.3</v>
      </c>
      <c r="F844" s="20">
        <v>-0.37903369366690193</v>
      </c>
      <c r="G844" s="20">
        <v>0.76127037892853566</v>
      </c>
      <c r="H844" s="20">
        <v>0.97524272562832881</v>
      </c>
    </row>
    <row r="845" spans="2:8" x14ac:dyDescent="0.25">
      <c r="B845" s="20">
        <v>1</v>
      </c>
      <c r="C845" s="20">
        <v>0</v>
      </c>
      <c r="D845" s="20">
        <v>0.8666666666666667</v>
      </c>
      <c r="E845" s="20">
        <v>0.13333333333333333</v>
      </c>
      <c r="F845" s="20">
        <v>-0.90512173310787314</v>
      </c>
      <c r="G845" s="20">
        <v>3.94508086217331</v>
      </c>
      <c r="H845" s="20">
        <v>0.97524272562832881</v>
      </c>
    </row>
    <row r="846" spans="2:8" x14ac:dyDescent="0.25">
      <c r="B846" s="7">
        <v>0</v>
      </c>
      <c r="C846" s="7">
        <v>0</v>
      </c>
      <c r="D846" s="7">
        <v>1</v>
      </c>
      <c r="E846" s="7">
        <v>0</v>
      </c>
      <c r="F846" s="7">
        <v>1.725318464096983</v>
      </c>
      <c r="G846" s="7">
        <v>-0.60321982817636766</v>
      </c>
      <c r="H846" s="7">
        <v>-1.024514570651363</v>
      </c>
    </row>
    <row r="847" spans="2:8" x14ac:dyDescent="0.25">
      <c r="B847" s="7">
        <v>0</v>
      </c>
      <c r="C847" s="7">
        <v>0</v>
      </c>
      <c r="D847" s="7">
        <v>0.93333333333333335</v>
      </c>
      <c r="E847" s="7">
        <v>6.6666666666666666E-2</v>
      </c>
      <c r="F847" s="7">
        <v>-0.37903369366690193</v>
      </c>
      <c r="G847" s="7">
        <v>0.30644030989356791</v>
      </c>
      <c r="H847" s="7">
        <v>-1.024514570651363</v>
      </c>
    </row>
    <row r="848" spans="2:8" x14ac:dyDescent="0.25">
      <c r="B848" s="7">
        <v>0</v>
      </c>
      <c r="C848" s="7">
        <v>0</v>
      </c>
      <c r="D848" s="7">
        <v>0.98275862068965514</v>
      </c>
      <c r="E848" s="7">
        <v>1.7241379310344827E-2</v>
      </c>
      <c r="F848" s="7">
        <v>-0.90512173310787314</v>
      </c>
      <c r="G848" s="7">
        <v>-0.1483897591413999</v>
      </c>
      <c r="H848" s="7">
        <v>-1.024514570651363</v>
      </c>
    </row>
    <row r="849" spans="2:8" x14ac:dyDescent="0.25">
      <c r="B849" s="7">
        <v>0</v>
      </c>
      <c r="C849" s="7">
        <v>0</v>
      </c>
      <c r="D849" s="7">
        <v>0.94444444444444442</v>
      </c>
      <c r="E849" s="7">
        <v>5.5555555555555552E-2</v>
      </c>
      <c r="F849" s="7">
        <v>0.14705434577406926</v>
      </c>
      <c r="G849" s="7">
        <v>-0.1483897591413999</v>
      </c>
      <c r="H849" s="7">
        <v>-1.024514570651363</v>
      </c>
    </row>
    <row r="850" spans="2:8" x14ac:dyDescent="0.25">
      <c r="B850" s="7">
        <v>0</v>
      </c>
      <c r="C850" s="7">
        <v>0</v>
      </c>
      <c r="D850" s="7">
        <v>0.970873786407767</v>
      </c>
      <c r="E850" s="7">
        <v>2.9126213592233011E-2</v>
      </c>
      <c r="F850" s="7">
        <v>1.725318464096983</v>
      </c>
      <c r="G850" s="7">
        <v>-0.60321982817636766</v>
      </c>
      <c r="H850" s="7">
        <v>0.97524272562832881</v>
      </c>
    </row>
    <row r="851" spans="2:8" x14ac:dyDescent="0.25">
      <c r="B851" s="7">
        <v>0</v>
      </c>
      <c r="C851" s="7">
        <v>0</v>
      </c>
      <c r="D851" s="7">
        <v>1</v>
      </c>
      <c r="E851" s="7">
        <v>0</v>
      </c>
      <c r="F851" s="7">
        <v>1.725318464096983</v>
      </c>
      <c r="G851" s="7">
        <v>-0.60321982817636766</v>
      </c>
      <c r="H851" s="7">
        <v>-1.024514570651363</v>
      </c>
    </row>
    <row r="852" spans="2:8" x14ac:dyDescent="0.25">
      <c r="B852" s="7">
        <v>1</v>
      </c>
      <c r="C852" s="7">
        <v>1</v>
      </c>
      <c r="D852" s="7">
        <v>0.81481481481481477</v>
      </c>
      <c r="E852" s="7">
        <v>0.18518518518518517</v>
      </c>
      <c r="F852" s="7">
        <v>-0.37903369366690193</v>
      </c>
      <c r="G852" s="7">
        <v>-0.1483897591413999</v>
      </c>
      <c r="H852" s="7">
        <v>0.97524272562832881</v>
      </c>
    </row>
    <row r="853" spans="2:8" x14ac:dyDescent="0.25">
      <c r="B853" s="20">
        <v>1</v>
      </c>
      <c r="C853" s="20">
        <v>0</v>
      </c>
      <c r="D853" s="20">
        <v>0.56666666666666665</v>
      </c>
      <c r="E853" s="20">
        <v>0.43333333333333335</v>
      </c>
      <c r="F853" s="20">
        <v>0.67314238521504044</v>
      </c>
      <c r="G853" s="20">
        <v>2.1257605860334392</v>
      </c>
      <c r="H853" s="20">
        <v>0.97524272562832881</v>
      </c>
    </row>
    <row r="854" spans="2:8" x14ac:dyDescent="0.25">
      <c r="B854" s="7">
        <v>0</v>
      </c>
      <c r="C854" s="7">
        <v>0</v>
      </c>
      <c r="D854" s="7">
        <v>0.96666666666666667</v>
      </c>
      <c r="E854" s="7">
        <v>3.3333333333333333E-2</v>
      </c>
      <c r="F854" s="7">
        <v>-1.4312097725488444</v>
      </c>
      <c r="G854" s="7">
        <v>0.76127037892853566</v>
      </c>
      <c r="H854" s="7">
        <v>-1.024514570651363</v>
      </c>
    </row>
    <row r="855" spans="2:8" x14ac:dyDescent="0.25">
      <c r="B855" s="7">
        <v>0</v>
      </c>
      <c r="C855" s="7">
        <v>0</v>
      </c>
      <c r="D855" s="7">
        <v>0.97777777777777775</v>
      </c>
      <c r="E855" s="7">
        <v>2.2222222222222223E-2</v>
      </c>
      <c r="F855" s="7">
        <v>0.67314238521504044</v>
      </c>
      <c r="G855" s="7">
        <v>-0.60321982817636766</v>
      </c>
      <c r="H855" s="7">
        <v>-1.024514570651363</v>
      </c>
    </row>
    <row r="856" spans="2:8" x14ac:dyDescent="0.25">
      <c r="B856" s="20">
        <v>1</v>
      </c>
      <c r="C856" s="20">
        <v>0</v>
      </c>
      <c r="D856" s="20">
        <v>0.66666666666666663</v>
      </c>
      <c r="E856" s="20">
        <v>0.33333333333333331</v>
      </c>
      <c r="F856" s="20">
        <v>-0.90512173310787314</v>
      </c>
      <c r="G856" s="20">
        <v>0.76127037892853566</v>
      </c>
      <c r="H856" s="20">
        <v>0.97524272562832881</v>
      </c>
    </row>
    <row r="857" spans="2:8" x14ac:dyDescent="0.25">
      <c r="B857" s="7">
        <v>0</v>
      </c>
      <c r="C857" s="7">
        <v>0</v>
      </c>
      <c r="D857" s="7">
        <v>1</v>
      </c>
      <c r="E857" s="7">
        <v>0</v>
      </c>
      <c r="F857" s="7">
        <v>-1.4312097725488444</v>
      </c>
      <c r="G857" s="7">
        <v>-0.60321982817636766</v>
      </c>
      <c r="H857" s="7">
        <v>-1.024514570651363</v>
      </c>
    </row>
    <row r="858" spans="2:8" x14ac:dyDescent="0.25">
      <c r="B858" s="7">
        <v>0</v>
      </c>
      <c r="C858" s="7">
        <v>0</v>
      </c>
      <c r="D858" s="7">
        <v>1</v>
      </c>
      <c r="E858" s="7">
        <v>0</v>
      </c>
      <c r="F858" s="7">
        <v>1.725318464096983</v>
      </c>
      <c r="G858" s="7">
        <v>-0.60321982817636766</v>
      </c>
      <c r="H858" s="7">
        <v>-1.024514570651363</v>
      </c>
    </row>
    <row r="859" spans="2:8" x14ac:dyDescent="0.25">
      <c r="B859" s="7">
        <v>0</v>
      </c>
      <c r="C859" s="7">
        <v>0</v>
      </c>
      <c r="D859" s="7">
        <v>1</v>
      </c>
      <c r="E859" s="7">
        <v>0</v>
      </c>
      <c r="F859" s="7">
        <v>0.67314238521504044</v>
      </c>
      <c r="G859" s="7">
        <v>-0.60321982817636766</v>
      </c>
      <c r="H859" s="7">
        <v>0.97524272562832881</v>
      </c>
    </row>
    <row r="860" spans="2:8" x14ac:dyDescent="0.25">
      <c r="B860" s="7">
        <v>0</v>
      </c>
      <c r="C860" s="7">
        <v>0</v>
      </c>
      <c r="D860" s="7">
        <v>0.93333333333333335</v>
      </c>
      <c r="E860" s="7">
        <v>6.6666666666666666E-2</v>
      </c>
      <c r="F860" s="7">
        <v>0.67314238521504044</v>
      </c>
      <c r="G860" s="7">
        <v>-0.1483897591413999</v>
      </c>
      <c r="H860" s="7">
        <v>-1.024514570651363</v>
      </c>
    </row>
    <row r="861" spans="2:8" x14ac:dyDescent="0.25">
      <c r="B861" s="20">
        <v>1</v>
      </c>
      <c r="C861" s="20">
        <v>0</v>
      </c>
      <c r="D861" s="20">
        <v>0.73913043478260865</v>
      </c>
      <c r="E861" s="20">
        <v>0.2608695652173913</v>
      </c>
      <c r="F861" s="20">
        <v>0.14705434577406926</v>
      </c>
      <c r="G861" s="20">
        <v>-0.1483897591413999</v>
      </c>
      <c r="H861" s="20">
        <v>0.97524272562832881</v>
      </c>
    </row>
    <row r="862" spans="2:8" x14ac:dyDescent="0.25">
      <c r="B862" s="7">
        <v>0</v>
      </c>
      <c r="C862" s="7">
        <v>0</v>
      </c>
      <c r="D862" s="7">
        <v>0.970873786407767</v>
      </c>
      <c r="E862" s="7">
        <v>2.9126213592233011E-2</v>
      </c>
      <c r="F862" s="7">
        <v>1.725318464096983</v>
      </c>
      <c r="G862" s="7">
        <v>-0.60321982817636766</v>
      </c>
      <c r="H862" s="7">
        <v>0.97524272562832881</v>
      </c>
    </row>
    <row r="863" spans="2:8" x14ac:dyDescent="0.25">
      <c r="B863" s="7">
        <v>0</v>
      </c>
      <c r="C863" s="7">
        <v>0</v>
      </c>
      <c r="D863" s="7">
        <v>1</v>
      </c>
      <c r="E863" s="7">
        <v>0</v>
      </c>
      <c r="F863" s="7">
        <v>-1.4312097725488444</v>
      </c>
      <c r="G863" s="7">
        <v>-0.60321982817636766</v>
      </c>
      <c r="H863" s="7">
        <v>0.97524272562832881</v>
      </c>
    </row>
    <row r="864" spans="2:8" x14ac:dyDescent="0.25">
      <c r="B864" s="7">
        <v>0</v>
      </c>
      <c r="C864" s="7">
        <v>0</v>
      </c>
      <c r="D864" s="7">
        <v>0.970873786407767</v>
      </c>
      <c r="E864" s="7">
        <v>2.9126213592233011E-2</v>
      </c>
      <c r="F864" s="7">
        <v>1.725318464096983</v>
      </c>
      <c r="G864" s="7">
        <v>-0.60321982817636766</v>
      </c>
      <c r="H864" s="7">
        <v>0.97524272562832881</v>
      </c>
    </row>
    <row r="865" spans="2:8" x14ac:dyDescent="0.25">
      <c r="B865" s="7">
        <v>0</v>
      </c>
      <c r="C865" s="7">
        <v>0</v>
      </c>
      <c r="D865" s="7">
        <v>1</v>
      </c>
      <c r="E865" s="7">
        <v>0</v>
      </c>
      <c r="F865" s="7">
        <v>0.14705434577406926</v>
      </c>
      <c r="G865" s="7">
        <v>-0.60321982817636766</v>
      </c>
      <c r="H865" s="7">
        <v>-1.024514570651363</v>
      </c>
    </row>
    <row r="866" spans="2:8" x14ac:dyDescent="0.25">
      <c r="B866" s="20">
        <v>1</v>
      </c>
      <c r="C866" s="20">
        <v>0</v>
      </c>
      <c r="D866" s="20">
        <v>0.73913043478260865</v>
      </c>
      <c r="E866" s="20">
        <v>0.2608695652173913</v>
      </c>
      <c r="F866" s="20">
        <v>0.14705434577406926</v>
      </c>
      <c r="G866" s="20">
        <v>-0.1483897591413999</v>
      </c>
      <c r="H866" s="20">
        <v>0.97524272562832881</v>
      </c>
    </row>
    <row r="867" spans="2:8" x14ac:dyDescent="0.25">
      <c r="B867" s="7">
        <v>0</v>
      </c>
      <c r="C867" s="7">
        <v>0</v>
      </c>
      <c r="D867" s="7">
        <v>0.92500000000000004</v>
      </c>
      <c r="E867" s="7">
        <v>7.4999999999999997E-2</v>
      </c>
      <c r="F867" s="7">
        <v>-0.90512173310787314</v>
      </c>
      <c r="G867" s="7">
        <v>-0.1483897591413999</v>
      </c>
      <c r="H867" s="7">
        <v>0.97524272562832881</v>
      </c>
    </row>
    <row r="868" spans="2:8" x14ac:dyDescent="0.25">
      <c r="B868" s="7">
        <v>0</v>
      </c>
      <c r="C868" s="7">
        <v>0</v>
      </c>
      <c r="D868" s="7">
        <v>0.970873786407767</v>
      </c>
      <c r="E868" s="7">
        <v>2.9126213592233011E-2</v>
      </c>
      <c r="F868" s="7">
        <v>1.725318464096983</v>
      </c>
      <c r="G868" s="7">
        <v>-0.60321982817636766</v>
      </c>
      <c r="H868" s="7">
        <v>0.97524272562832881</v>
      </c>
    </row>
    <row r="869" spans="2:8" x14ac:dyDescent="0.25">
      <c r="B869" s="7">
        <v>0</v>
      </c>
      <c r="C869" s="7">
        <v>0</v>
      </c>
      <c r="D869" s="7">
        <v>0.93333333333333335</v>
      </c>
      <c r="E869" s="7">
        <v>6.6666666666666666E-2</v>
      </c>
      <c r="F869" s="7">
        <v>0.67314238521504044</v>
      </c>
      <c r="G869" s="7">
        <v>-0.1483897591413999</v>
      </c>
      <c r="H869" s="7">
        <v>-1.024514570651363</v>
      </c>
    </row>
    <row r="870" spans="2:8" x14ac:dyDescent="0.25">
      <c r="B870" s="7">
        <v>1</v>
      </c>
      <c r="C870" s="7">
        <v>1</v>
      </c>
      <c r="D870" s="7">
        <v>0.8666666666666667</v>
      </c>
      <c r="E870" s="7">
        <v>0.13333333333333333</v>
      </c>
      <c r="F870" s="7">
        <v>0.67314238521504044</v>
      </c>
      <c r="G870" s="7">
        <v>0.30644030989356791</v>
      </c>
      <c r="H870" s="7">
        <v>-1.024514570651363</v>
      </c>
    </row>
    <row r="871" spans="2:8" x14ac:dyDescent="0.25">
      <c r="B871" s="7">
        <v>0</v>
      </c>
      <c r="C871" s="7">
        <v>0</v>
      </c>
      <c r="D871" s="7">
        <v>0.970873786407767</v>
      </c>
      <c r="E871" s="7">
        <v>2.9126213592233011E-2</v>
      </c>
      <c r="F871" s="7">
        <v>1.725318464096983</v>
      </c>
      <c r="G871" s="7">
        <v>-0.60321982817636766</v>
      </c>
      <c r="H871" s="7">
        <v>0.97524272562832881</v>
      </c>
    </row>
    <row r="872" spans="2:8" x14ac:dyDescent="0.25">
      <c r="B872" s="20">
        <v>1</v>
      </c>
      <c r="C872" s="20">
        <v>0</v>
      </c>
      <c r="D872" s="20">
        <v>0.81481481481481477</v>
      </c>
      <c r="E872" s="20">
        <v>0.18518518518518517</v>
      </c>
      <c r="F872" s="20">
        <v>-0.37903369366690193</v>
      </c>
      <c r="G872" s="20">
        <v>-0.1483897591413999</v>
      </c>
      <c r="H872" s="20">
        <v>0.97524272562832881</v>
      </c>
    </row>
    <row r="873" spans="2:8" x14ac:dyDescent="0.25">
      <c r="B873" s="7">
        <v>0</v>
      </c>
      <c r="C873" s="7">
        <v>0</v>
      </c>
      <c r="D873" s="7">
        <v>1</v>
      </c>
      <c r="E873" s="7">
        <v>0</v>
      </c>
      <c r="F873" s="7">
        <v>0.67314238521504044</v>
      </c>
      <c r="G873" s="7">
        <v>-0.60321982817636766</v>
      </c>
      <c r="H873" s="7">
        <v>0.97524272562832881</v>
      </c>
    </row>
    <row r="874" spans="2:8" x14ac:dyDescent="0.25">
      <c r="B874" s="7">
        <v>0</v>
      </c>
      <c r="C874" s="7">
        <v>0</v>
      </c>
      <c r="D874" s="7">
        <v>0.96666666666666667</v>
      </c>
      <c r="E874" s="7">
        <v>3.3333333333333333E-2</v>
      </c>
      <c r="F874" s="7">
        <v>-0.90512173310787314</v>
      </c>
      <c r="G874" s="7">
        <v>-0.60321982817636766</v>
      </c>
      <c r="H874" s="7">
        <v>0.97524272562832881</v>
      </c>
    </row>
    <row r="875" spans="2:8" x14ac:dyDescent="0.25">
      <c r="B875" s="7">
        <v>0</v>
      </c>
      <c r="C875" s="7">
        <v>0</v>
      </c>
      <c r="D875" s="7">
        <v>0.98275862068965514</v>
      </c>
      <c r="E875" s="7">
        <v>1.7241379310344827E-2</v>
      </c>
      <c r="F875" s="7">
        <v>-0.90512173310787314</v>
      </c>
      <c r="G875" s="7">
        <v>-0.1483897591413999</v>
      </c>
      <c r="H875" s="7">
        <v>-1.024514570651363</v>
      </c>
    </row>
    <row r="876" spans="2:8" x14ac:dyDescent="0.25">
      <c r="B876" s="7">
        <v>0</v>
      </c>
      <c r="C876" s="7">
        <v>0</v>
      </c>
      <c r="D876" s="7">
        <v>0.92500000000000004</v>
      </c>
      <c r="E876" s="7">
        <v>7.4999999999999997E-2</v>
      </c>
      <c r="F876" s="7">
        <v>-0.90512173310787314</v>
      </c>
      <c r="G876" s="7">
        <v>-0.1483897591413999</v>
      </c>
      <c r="H876" s="7">
        <v>0.97524272562832881</v>
      </c>
    </row>
    <row r="877" spans="2:8" x14ac:dyDescent="0.25">
      <c r="B877" s="7">
        <v>0</v>
      </c>
      <c r="C877" s="7">
        <v>0</v>
      </c>
      <c r="D877" s="7">
        <v>0.94444444444444442</v>
      </c>
      <c r="E877" s="7">
        <v>5.5555555555555552E-2</v>
      </c>
      <c r="F877" s="7">
        <v>0.14705434577406926</v>
      </c>
      <c r="G877" s="7">
        <v>-0.1483897591413999</v>
      </c>
      <c r="H877" s="7">
        <v>-1.024514570651363</v>
      </c>
    </row>
    <row r="878" spans="2:8" x14ac:dyDescent="0.25">
      <c r="B878" s="20">
        <v>1</v>
      </c>
      <c r="C878" s="20">
        <v>0</v>
      </c>
      <c r="D878" s="20">
        <v>0.8666666666666667</v>
      </c>
      <c r="E878" s="20">
        <v>0.13333333333333333</v>
      </c>
      <c r="F878" s="20">
        <v>1.1992304246560117</v>
      </c>
      <c r="G878" s="20">
        <v>0.30644030989356791</v>
      </c>
      <c r="H878" s="20">
        <v>-1.024514570651363</v>
      </c>
    </row>
    <row r="879" spans="2:8" x14ac:dyDescent="0.25">
      <c r="B879" s="7">
        <v>0</v>
      </c>
      <c r="C879" s="7">
        <v>0</v>
      </c>
      <c r="D879" s="7">
        <v>1</v>
      </c>
      <c r="E879" s="7">
        <v>0</v>
      </c>
      <c r="F879" s="7">
        <v>-1.4312097725488444</v>
      </c>
      <c r="G879" s="7">
        <v>-0.60321982817636766</v>
      </c>
      <c r="H879" s="7">
        <v>-1.024514570651363</v>
      </c>
    </row>
    <row r="880" spans="2:8" x14ac:dyDescent="0.25">
      <c r="B880" s="7">
        <v>0</v>
      </c>
      <c r="C880" s="7">
        <v>0</v>
      </c>
      <c r="D880" s="7">
        <v>0.93333333333333335</v>
      </c>
      <c r="E880" s="7">
        <v>6.6666666666666666E-2</v>
      </c>
      <c r="F880" s="7">
        <v>-0.90512173310787314</v>
      </c>
      <c r="G880" s="7">
        <v>0.30644030989356791</v>
      </c>
      <c r="H880" s="7">
        <v>-1.024514570651363</v>
      </c>
    </row>
    <row r="881" spans="2:8" x14ac:dyDescent="0.25">
      <c r="B881" s="7">
        <v>0</v>
      </c>
      <c r="C881" s="7">
        <v>0</v>
      </c>
      <c r="D881" s="7">
        <v>0.970873786407767</v>
      </c>
      <c r="E881" s="7">
        <v>2.9126213592233011E-2</v>
      </c>
      <c r="F881" s="7">
        <v>1.725318464096983</v>
      </c>
      <c r="G881" s="7">
        <v>-0.60321982817636766</v>
      </c>
      <c r="H881" s="7">
        <v>0.97524272562832881</v>
      </c>
    </row>
    <row r="882" spans="2:8" x14ac:dyDescent="0.25">
      <c r="B882" s="7">
        <v>0</v>
      </c>
      <c r="C882" s="7">
        <v>0</v>
      </c>
      <c r="D882" s="7">
        <v>0.96666666666666667</v>
      </c>
      <c r="E882" s="7">
        <v>3.3333333333333333E-2</v>
      </c>
      <c r="F882" s="7">
        <v>-0.37903369366690193</v>
      </c>
      <c r="G882" s="7">
        <v>-0.60321982817636766</v>
      </c>
      <c r="H882" s="7">
        <v>-1.024514570651363</v>
      </c>
    </row>
    <row r="883" spans="2:8" x14ac:dyDescent="0.25">
      <c r="B883" s="7">
        <v>0</v>
      </c>
      <c r="C883" s="7">
        <v>0</v>
      </c>
      <c r="D883" s="7">
        <v>0.97777777777777775</v>
      </c>
      <c r="E883" s="7">
        <v>2.2222222222222223E-2</v>
      </c>
      <c r="F883" s="7">
        <v>0.67314238521504044</v>
      </c>
      <c r="G883" s="7">
        <v>-0.60321982817636766</v>
      </c>
      <c r="H883" s="7">
        <v>-1.024514570651363</v>
      </c>
    </row>
    <row r="884" spans="2:8" x14ac:dyDescent="0.25">
      <c r="B884" s="7">
        <v>0</v>
      </c>
      <c r="C884" s="7">
        <v>0</v>
      </c>
      <c r="D884" s="7">
        <v>0.94444444444444442</v>
      </c>
      <c r="E884" s="7">
        <v>5.5555555555555552E-2</v>
      </c>
      <c r="F884" s="7">
        <v>0.14705434577406926</v>
      </c>
      <c r="G884" s="7">
        <v>-0.1483897591413999</v>
      </c>
      <c r="H884" s="7">
        <v>-1.024514570651363</v>
      </c>
    </row>
    <row r="885" spans="2:8" x14ac:dyDescent="0.25">
      <c r="B885" s="7">
        <v>1</v>
      </c>
      <c r="C885" s="7">
        <v>1</v>
      </c>
      <c r="D885" s="7">
        <v>0.83333333333333337</v>
      </c>
      <c r="E885" s="7">
        <v>0.16666666666666666</v>
      </c>
      <c r="F885" s="7">
        <v>-0.90512173310787314</v>
      </c>
      <c r="G885" s="7">
        <v>0.30644030989356791</v>
      </c>
      <c r="H885" s="7">
        <v>0.97524272562832881</v>
      </c>
    </row>
    <row r="886" spans="2:8" x14ac:dyDescent="0.25">
      <c r="B886" s="7">
        <v>0</v>
      </c>
      <c r="C886" s="7">
        <v>0</v>
      </c>
      <c r="D886" s="7">
        <v>0.96875</v>
      </c>
      <c r="E886" s="7">
        <v>3.125E-2</v>
      </c>
      <c r="F886" s="7">
        <v>0.14705434577406926</v>
      </c>
      <c r="G886" s="7">
        <v>-0.60321982817636766</v>
      </c>
      <c r="H886" s="7">
        <v>0.97524272562832881</v>
      </c>
    </row>
    <row r="887" spans="2:8" x14ac:dyDescent="0.25">
      <c r="B887" s="7">
        <v>0</v>
      </c>
      <c r="C887" s="7">
        <v>0</v>
      </c>
      <c r="D887" s="7">
        <v>0.92500000000000004</v>
      </c>
      <c r="E887" s="7">
        <v>7.4999999999999997E-2</v>
      </c>
      <c r="F887" s="7">
        <v>-0.90512173310787314</v>
      </c>
      <c r="G887" s="7">
        <v>-0.1483897591413999</v>
      </c>
      <c r="H887" s="7">
        <v>0.97524272562832881</v>
      </c>
    </row>
    <row r="888" spans="2:8" x14ac:dyDescent="0.25">
      <c r="B888" s="7">
        <v>0</v>
      </c>
      <c r="C888" s="7">
        <v>0</v>
      </c>
      <c r="D888" s="7">
        <v>0.93333333333333335</v>
      </c>
      <c r="E888" s="7">
        <v>6.6666666666666666E-2</v>
      </c>
      <c r="F888" s="7">
        <v>-0.90512173310787314</v>
      </c>
      <c r="G888" s="7">
        <v>0.30644030989356791</v>
      </c>
      <c r="H888" s="7">
        <v>-1.024514570651363</v>
      </c>
    </row>
    <row r="889" spans="2:8" x14ac:dyDescent="0.25">
      <c r="B889" s="7">
        <v>0</v>
      </c>
      <c r="C889" s="7">
        <v>0</v>
      </c>
      <c r="D889" s="7">
        <v>0.93939393939393945</v>
      </c>
      <c r="E889" s="7">
        <v>6.0606060606060608E-2</v>
      </c>
      <c r="F889" s="7">
        <v>-0.37903369366690193</v>
      </c>
      <c r="G889" s="7">
        <v>-0.60321982817636766</v>
      </c>
      <c r="H889" s="7">
        <v>0.97524272562832881</v>
      </c>
    </row>
    <row r="890" spans="2:8" x14ac:dyDescent="0.25">
      <c r="B890" s="7">
        <v>0</v>
      </c>
      <c r="C890" s="7">
        <v>0</v>
      </c>
      <c r="D890" s="7">
        <v>0.970873786407767</v>
      </c>
      <c r="E890" s="7">
        <v>2.9126213592233011E-2</v>
      </c>
      <c r="F890" s="7">
        <v>1.725318464096983</v>
      </c>
      <c r="G890" s="7">
        <v>-0.60321982817636766</v>
      </c>
      <c r="H890" s="7">
        <v>0.97524272562832881</v>
      </c>
    </row>
    <row r="891" spans="2:8" x14ac:dyDescent="0.25">
      <c r="B891" s="7">
        <v>0</v>
      </c>
      <c r="C891" s="7">
        <v>0</v>
      </c>
      <c r="D891" s="7">
        <v>0.96666666666666667</v>
      </c>
      <c r="E891" s="7">
        <v>3.3333333333333333E-2</v>
      </c>
      <c r="F891" s="7">
        <v>-0.90512173310787314</v>
      </c>
      <c r="G891" s="7">
        <v>-0.60321982817636766</v>
      </c>
      <c r="H891" s="7">
        <v>0.97524272562832881</v>
      </c>
    </row>
    <row r="892" spans="2:8" x14ac:dyDescent="0.25">
      <c r="B892" s="7">
        <v>0</v>
      </c>
      <c r="C892" s="7">
        <v>0</v>
      </c>
      <c r="D892" s="7">
        <v>0.93333333333333335</v>
      </c>
      <c r="E892" s="7">
        <v>6.6666666666666666E-2</v>
      </c>
      <c r="F892" s="7">
        <v>-0.37903369366690193</v>
      </c>
      <c r="G892" s="7">
        <v>0.30644030989356791</v>
      </c>
      <c r="H892" s="7">
        <v>-1.024514570651363</v>
      </c>
    </row>
    <row r="893" spans="2:8" x14ac:dyDescent="0.25">
      <c r="B893" s="7">
        <v>0</v>
      </c>
      <c r="C893" s="7">
        <v>0</v>
      </c>
      <c r="D893" s="7">
        <v>0.97777777777777775</v>
      </c>
      <c r="E893" s="7">
        <v>2.2222222222222223E-2</v>
      </c>
      <c r="F893" s="7">
        <v>0.67314238521504044</v>
      </c>
      <c r="G893" s="7">
        <v>-0.60321982817636766</v>
      </c>
      <c r="H893" s="7">
        <v>-1.024514570651363</v>
      </c>
    </row>
    <row r="894" spans="2:8" x14ac:dyDescent="0.25">
      <c r="B894" s="7">
        <v>0</v>
      </c>
      <c r="C894" s="7">
        <v>0</v>
      </c>
      <c r="D894" s="7">
        <v>0.97777777777777775</v>
      </c>
      <c r="E894" s="7">
        <v>2.2222222222222223E-2</v>
      </c>
      <c r="F894" s="7">
        <v>0.67314238521504044</v>
      </c>
      <c r="G894" s="7">
        <v>-0.60321982817636766</v>
      </c>
      <c r="H894" s="7">
        <v>-1.024514570651363</v>
      </c>
    </row>
    <row r="895" spans="2:8" x14ac:dyDescent="0.25">
      <c r="B895" s="7">
        <v>0</v>
      </c>
      <c r="C895" s="7">
        <v>0</v>
      </c>
      <c r="D895" s="7">
        <v>1</v>
      </c>
      <c r="E895" s="7">
        <v>0</v>
      </c>
      <c r="F895" s="7">
        <v>1.725318464096983</v>
      </c>
      <c r="G895" s="7">
        <v>-0.60321982817636766</v>
      </c>
      <c r="H895" s="7">
        <v>-1.024514570651363</v>
      </c>
    </row>
    <row r="896" spans="2:8" x14ac:dyDescent="0.25">
      <c r="B896" s="7">
        <v>0</v>
      </c>
      <c r="C896" s="7">
        <v>0</v>
      </c>
      <c r="D896" s="7">
        <v>1</v>
      </c>
      <c r="E896" s="7">
        <v>0</v>
      </c>
      <c r="F896" s="7">
        <v>-1.4312097725488444</v>
      </c>
      <c r="G896" s="7">
        <v>0.30644030989356791</v>
      </c>
      <c r="H896" s="7">
        <v>-1.024514570651363</v>
      </c>
    </row>
    <row r="897" spans="2:8" x14ac:dyDescent="0.25">
      <c r="B897" s="7">
        <v>0</v>
      </c>
      <c r="C897" s="7">
        <v>0</v>
      </c>
      <c r="D897" s="7">
        <v>0.92500000000000004</v>
      </c>
      <c r="E897" s="7">
        <v>7.4999999999999997E-2</v>
      </c>
      <c r="F897" s="7">
        <v>-0.90512173310787314</v>
      </c>
      <c r="G897" s="7">
        <v>-0.1483897591413999</v>
      </c>
      <c r="H897" s="7">
        <v>0.97524272562832881</v>
      </c>
    </row>
    <row r="898" spans="2:8" x14ac:dyDescent="0.25">
      <c r="B898" s="7">
        <v>0</v>
      </c>
      <c r="C898" s="7">
        <v>0</v>
      </c>
      <c r="D898" s="7">
        <v>1</v>
      </c>
      <c r="E898" s="7">
        <v>0</v>
      </c>
      <c r="F898" s="7">
        <v>-1.4312097725488444</v>
      </c>
      <c r="G898" s="7">
        <v>-0.1483897591413999</v>
      </c>
      <c r="H898" s="7">
        <v>0.97524272562832881</v>
      </c>
    </row>
    <row r="899" spans="2:8" x14ac:dyDescent="0.25">
      <c r="B899" s="7">
        <v>0</v>
      </c>
      <c r="C899" s="7">
        <v>0</v>
      </c>
      <c r="D899" s="7">
        <v>0.92500000000000004</v>
      </c>
      <c r="E899" s="7">
        <v>7.4999999999999997E-2</v>
      </c>
      <c r="F899" s="7">
        <v>-0.90512173310787314</v>
      </c>
      <c r="G899" s="7">
        <v>-0.1483897591413999</v>
      </c>
      <c r="H899" s="7">
        <v>0.97524272562832881</v>
      </c>
    </row>
    <row r="900" spans="2:8" x14ac:dyDescent="0.25">
      <c r="B900" s="20">
        <v>1</v>
      </c>
      <c r="C900" s="20">
        <v>0</v>
      </c>
      <c r="D900" s="20">
        <v>0.73913043478260865</v>
      </c>
      <c r="E900" s="20">
        <v>0.2608695652173913</v>
      </c>
      <c r="F900" s="20">
        <v>0.14705434577406926</v>
      </c>
      <c r="G900" s="20">
        <v>-0.1483897591413999</v>
      </c>
      <c r="H900" s="20">
        <v>0.97524272562832881</v>
      </c>
    </row>
    <row r="901" spans="2:8" x14ac:dyDescent="0.25">
      <c r="B901" s="7">
        <v>0</v>
      </c>
      <c r="C901" s="7">
        <v>0</v>
      </c>
      <c r="D901" s="7">
        <v>0.93939393939393945</v>
      </c>
      <c r="E901" s="7">
        <v>6.0606060606060608E-2</v>
      </c>
      <c r="F901" s="7">
        <v>-0.37903369366690193</v>
      </c>
      <c r="G901" s="7">
        <v>-0.60321982817636766</v>
      </c>
      <c r="H901" s="7">
        <v>0.97524272562832881</v>
      </c>
    </row>
    <row r="902" spans="2:8" x14ac:dyDescent="0.25">
      <c r="B902" s="7">
        <v>0</v>
      </c>
      <c r="C902" s="7">
        <v>0</v>
      </c>
      <c r="D902" s="7">
        <v>0.92500000000000004</v>
      </c>
      <c r="E902" s="7">
        <v>7.4999999999999997E-2</v>
      </c>
      <c r="F902" s="7">
        <v>-0.90512173310787314</v>
      </c>
      <c r="G902" s="7">
        <v>-0.1483897591413999</v>
      </c>
      <c r="H902" s="7">
        <v>0.97524272562832881</v>
      </c>
    </row>
    <row r="903" spans="2:8" x14ac:dyDescent="0.25">
      <c r="B903" s="20">
        <v>1</v>
      </c>
      <c r="C903" s="20">
        <v>0</v>
      </c>
      <c r="D903" s="20">
        <v>0.7</v>
      </c>
      <c r="E903" s="20">
        <v>0.3</v>
      </c>
      <c r="F903" s="20">
        <v>-0.37903369366690193</v>
      </c>
      <c r="G903" s="20">
        <v>0.76127037892853566</v>
      </c>
      <c r="H903" s="20">
        <v>0.97524272562832881</v>
      </c>
    </row>
    <row r="904" spans="2:8" x14ac:dyDescent="0.25">
      <c r="B904" s="7">
        <v>0</v>
      </c>
      <c r="C904" s="7">
        <v>0</v>
      </c>
      <c r="D904" s="7">
        <v>1</v>
      </c>
      <c r="E904" s="7">
        <v>0</v>
      </c>
      <c r="F904" s="7">
        <v>0.14705434577406926</v>
      </c>
      <c r="G904" s="7">
        <v>-0.60321982817636766</v>
      </c>
      <c r="H904" s="7">
        <v>-1.024514570651363</v>
      </c>
    </row>
    <row r="905" spans="2:8" x14ac:dyDescent="0.25">
      <c r="B905" s="7">
        <v>0</v>
      </c>
      <c r="C905" s="7">
        <v>0</v>
      </c>
      <c r="D905" s="7">
        <v>0.970873786407767</v>
      </c>
      <c r="E905" s="7">
        <v>2.9126213592233011E-2</v>
      </c>
      <c r="F905" s="7">
        <v>1.725318464096983</v>
      </c>
      <c r="G905" s="7">
        <v>-0.60321982817636766</v>
      </c>
      <c r="H905" s="7">
        <v>0.97524272562832881</v>
      </c>
    </row>
    <row r="906" spans="2:8" x14ac:dyDescent="0.25">
      <c r="B906" s="7">
        <v>0</v>
      </c>
      <c r="C906" s="7">
        <v>0</v>
      </c>
      <c r="D906" s="7">
        <v>0.970873786407767</v>
      </c>
      <c r="E906" s="7">
        <v>2.9126213592233011E-2</v>
      </c>
      <c r="F906" s="7">
        <v>1.725318464096983</v>
      </c>
      <c r="G906" s="7">
        <v>-0.60321982817636766</v>
      </c>
      <c r="H906" s="7">
        <v>0.97524272562832881</v>
      </c>
    </row>
    <row r="907" spans="2:8" x14ac:dyDescent="0.25">
      <c r="B907" s="7">
        <v>0</v>
      </c>
      <c r="C907" s="7">
        <v>0</v>
      </c>
      <c r="D907" s="7">
        <v>0.96666666666666667</v>
      </c>
      <c r="E907" s="7">
        <v>3.3333333333333333E-2</v>
      </c>
      <c r="F907" s="7">
        <v>1.725318464096983</v>
      </c>
      <c r="G907" s="7">
        <v>-0.1483897591413999</v>
      </c>
      <c r="H907" s="7">
        <v>0.97524272562832881</v>
      </c>
    </row>
    <row r="908" spans="2:8" x14ac:dyDescent="0.25">
      <c r="B908" s="7">
        <v>0</v>
      </c>
      <c r="C908" s="7">
        <v>0</v>
      </c>
      <c r="D908" s="7">
        <v>0.93333333333333335</v>
      </c>
      <c r="E908" s="7">
        <v>6.6666666666666666E-2</v>
      </c>
      <c r="F908" s="7">
        <v>0.67314238521504044</v>
      </c>
      <c r="G908" s="7">
        <v>0.30644030989356791</v>
      </c>
      <c r="H908" s="7">
        <v>0.97524272562832881</v>
      </c>
    </row>
    <row r="909" spans="2:8" x14ac:dyDescent="0.25">
      <c r="B909" s="7">
        <v>0</v>
      </c>
      <c r="C909" s="7">
        <v>0</v>
      </c>
      <c r="D909" s="7">
        <v>1</v>
      </c>
      <c r="E909" s="7">
        <v>0</v>
      </c>
      <c r="F909" s="7">
        <v>-0.90512173310787314</v>
      </c>
      <c r="G909" s="7">
        <v>-0.60321982817636766</v>
      </c>
      <c r="H909" s="7">
        <v>-1.024514570651363</v>
      </c>
    </row>
    <row r="910" spans="2:8" x14ac:dyDescent="0.25">
      <c r="B910" s="7">
        <v>0</v>
      </c>
      <c r="C910" s="7">
        <v>0</v>
      </c>
      <c r="D910" s="7">
        <v>1</v>
      </c>
      <c r="E910" s="7">
        <v>0</v>
      </c>
      <c r="F910" s="7">
        <v>1.725318464096983</v>
      </c>
      <c r="G910" s="7">
        <v>-0.1483897591413999</v>
      </c>
      <c r="H910" s="7">
        <v>-1.024514570651363</v>
      </c>
    </row>
    <row r="911" spans="2:8" x14ac:dyDescent="0.25">
      <c r="B911" s="7">
        <v>0</v>
      </c>
      <c r="C911" s="7">
        <v>0</v>
      </c>
      <c r="D911" s="7">
        <v>0.96666666666666667</v>
      </c>
      <c r="E911" s="7">
        <v>3.3333333333333333E-2</v>
      </c>
      <c r="F911" s="7">
        <v>-0.90512173310787314</v>
      </c>
      <c r="G911" s="7">
        <v>-0.60321982817636766</v>
      </c>
      <c r="H911" s="7">
        <v>0.97524272562832881</v>
      </c>
    </row>
    <row r="912" spans="2:8" x14ac:dyDescent="0.25">
      <c r="B912" s="20">
        <v>1</v>
      </c>
      <c r="C912" s="20">
        <v>0</v>
      </c>
      <c r="D912" s="20">
        <v>0.9</v>
      </c>
      <c r="E912" s="20">
        <v>0.1</v>
      </c>
      <c r="F912" s="20">
        <v>-1.4312097725488444</v>
      </c>
      <c r="G912" s="20">
        <v>3.0354207241033748</v>
      </c>
      <c r="H912" s="20">
        <v>-1.024514570651363</v>
      </c>
    </row>
    <row r="913" spans="2:8" x14ac:dyDescent="0.25">
      <c r="B913" s="7">
        <v>0</v>
      </c>
      <c r="C913" s="7">
        <v>0</v>
      </c>
      <c r="D913" s="7">
        <v>0.970873786407767</v>
      </c>
      <c r="E913" s="7">
        <v>2.9126213592233011E-2</v>
      </c>
      <c r="F913" s="7">
        <v>1.725318464096983</v>
      </c>
      <c r="G913" s="7">
        <v>-0.60321982817636766</v>
      </c>
      <c r="H913" s="7">
        <v>0.97524272562832881</v>
      </c>
    </row>
    <row r="914" spans="2:8" x14ac:dyDescent="0.25">
      <c r="B914" s="7">
        <v>0</v>
      </c>
      <c r="C914" s="7">
        <v>0</v>
      </c>
      <c r="D914" s="7">
        <v>1</v>
      </c>
      <c r="E914" s="7">
        <v>0</v>
      </c>
      <c r="F914" s="7">
        <v>-1.4312097725488444</v>
      </c>
      <c r="G914" s="7">
        <v>0.30644030989356791</v>
      </c>
      <c r="H914" s="7">
        <v>-1.024514570651363</v>
      </c>
    </row>
    <row r="915" spans="2:8" x14ac:dyDescent="0.25">
      <c r="B915" s="7">
        <v>0</v>
      </c>
      <c r="C915" s="7">
        <v>0</v>
      </c>
      <c r="D915" s="7">
        <v>0.970873786407767</v>
      </c>
      <c r="E915" s="7">
        <v>2.9126213592233011E-2</v>
      </c>
      <c r="F915" s="7">
        <v>1.725318464096983</v>
      </c>
      <c r="G915" s="7">
        <v>-0.60321982817636766</v>
      </c>
      <c r="H915" s="7">
        <v>0.97524272562832881</v>
      </c>
    </row>
    <row r="916" spans="2:8" x14ac:dyDescent="0.25">
      <c r="B916" s="20">
        <v>1</v>
      </c>
      <c r="C916" s="20">
        <v>0</v>
      </c>
      <c r="D916" s="20">
        <v>0.8</v>
      </c>
      <c r="E916" s="20">
        <v>0.2</v>
      </c>
      <c r="F916" s="20">
        <v>1.1992304246560117</v>
      </c>
      <c r="G916" s="20">
        <v>1.6709305169984712</v>
      </c>
      <c r="H916" s="20">
        <v>0.97524272562832881</v>
      </c>
    </row>
    <row r="917" spans="2:8" x14ac:dyDescent="0.25">
      <c r="B917" s="7">
        <v>0</v>
      </c>
      <c r="C917" s="7">
        <v>0</v>
      </c>
      <c r="D917" s="7">
        <v>0.93939393939393945</v>
      </c>
      <c r="E917" s="7">
        <v>6.0606060606060608E-2</v>
      </c>
      <c r="F917" s="7">
        <v>-0.37903369366690193</v>
      </c>
      <c r="G917" s="7">
        <v>-0.60321982817636766</v>
      </c>
      <c r="H917" s="7">
        <v>0.97524272562832881</v>
      </c>
    </row>
    <row r="918" spans="2:8" x14ac:dyDescent="0.25">
      <c r="B918" s="20">
        <v>1</v>
      </c>
      <c r="C918" s="20">
        <v>0</v>
      </c>
      <c r="D918" s="20">
        <v>0.73913043478260865</v>
      </c>
      <c r="E918" s="20">
        <v>0.2608695652173913</v>
      </c>
      <c r="F918" s="20">
        <v>0.14705434577406926</v>
      </c>
      <c r="G918" s="20">
        <v>-0.1483897591413999</v>
      </c>
      <c r="H918" s="20">
        <v>0.97524272562832881</v>
      </c>
    </row>
    <row r="919" spans="2:8" x14ac:dyDescent="0.25">
      <c r="B919" s="7">
        <v>0</v>
      </c>
      <c r="C919" s="7">
        <v>0</v>
      </c>
      <c r="D919" s="7">
        <v>1</v>
      </c>
      <c r="E919" s="7">
        <v>0</v>
      </c>
      <c r="F919" s="7">
        <v>1.725318464096983</v>
      </c>
      <c r="G919" s="7">
        <v>-0.60321982817636766</v>
      </c>
      <c r="H919" s="7">
        <v>-1.024514570651363</v>
      </c>
    </row>
    <row r="920" spans="2:8" x14ac:dyDescent="0.25">
      <c r="B920" s="20">
        <v>1</v>
      </c>
      <c r="C920" s="20">
        <v>0</v>
      </c>
      <c r="D920" s="20">
        <v>0.8</v>
      </c>
      <c r="E920" s="20">
        <v>0.2</v>
      </c>
      <c r="F920" s="20">
        <v>-1.4312097725488444</v>
      </c>
      <c r="G920" s="20">
        <v>0.76127037892853566</v>
      </c>
      <c r="H920" s="20">
        <v>0.97524272562832881</v>
      </c>
    </row>
    <row r="921" spans="2:8" x14ac:dyDescent="0.25">
      <c r="B921" s="7">
        <v>0</v>
      </c>
      <c r="C921" s="7">
        <v>0</v>
      </c>
      <c r="D921" s="7">
        <v>0.98275862068965514</v>
      </c>
      <c r="E921" s="7">
        <v>1.7241379310344827E-2</v>
      </c>
      <c r="F921" s="7">
        <v>-0.90512173310787314</v>
      </c>
      <c r="G921" s="7">
        <v>-0.1483897591413999</v>
      </c>
      <c r="H921" s="7">
        <v>-1.024514570651363</v>
      </c>
    </row>
    <row r="922" spans="2:8" x14ac:dyDescent="0.25">
      <c r="B922" s="7">
        <v>0</v>
      </c>
      <c r="C922" s="7">
        <v>0</v>
      </c>
      <c r="D922" s="7">
        <v>0.9152542372881356</v>
      </c>
      <c r="E922" s="7">
        <v>8.4745762711864403E-2</v>
      </c>
      <c r="F922" s="7">
        <v>-0.37903369366690193</v>
      </c>
      <c r="G922" s="7">
        <v>-0.1483897591413999</v>
      </c>
      <c r="H922" s="7">
        <v>-1.024514570651363</v>
      </c>
    </row>
    <row r="923" spans="2:8" x14ac:dyDescent="0.25">
      <c r="B923" s="7">
        <v>0</v>
      </c>
      <c r="C923" s="7">
        <v>0</v>
      </c>
      <c r="D923" s="7">
        <v>1</v>
      </c>
      <c r="E923" s="7">
        <v>0</v>
      </c>
      <c r="F923" s="7">
        <v>0.14705434577406926</v>
      </c>
      <c r="G923" s="7">
        <v>-0.60321982817636766</v>
      </c>
      <c r="H923" s="7">
        <v>-1.024514570651363</v>
      </c>
    </row>
    <row r="924" spans="2:8" x14ac:dyDescent="0.25">
      <c r="B924" s="20">
        <v>1</v>
      </c>
      <c r="C924" s="20">
        <v>0</v>
      </c>
      <c r="D924" s="20">
        <v>0.83333333333333337</v>
      </c>
      <c r="E924" s="20">
        <v>0.16666666666666666</v>
      </c>
      <c r="F924" s="20">
        <v>1.1992304246560117</v>
      </c>
      <c r="G924" s="20">
        <v>-0.1483897591413999</v>
      </c>
      <c r="H924" s="20">
        <v>0.97524272562832881</v>
      </c>
    </row>
    <row r="925" spans="2:8" x14ac:dyDescent="0.25">
      <c r="B925" s="7">
        <v>0</v>
      </c>
      <c r="C925" s="7">
        <v>0</v>
      </c>
      <c r="D925" s="7">
        <v>1</v>
      </c>
      <c r="E925" s="7">
        <v>0</v>
      </c>
      <c r="F925" s="7">
        <v>-0.90512173310787314</v>
      </c>
      <c r="G925" s="7">
        <v>-0.60321982817636766</v>
      </c>
      <c r="H925" s="7">
        <v>-1.024514570651363</v>
      </c>
    </row>
    <row r="926" spans="2:8" x14ac:dyDescent="0.25">
      <c r="B926" s="7">
        <v>0</v>
      </c>
      <c r="C926" s="7">
        <v>0</v>
      </c>
      <c r="D926" s="7">
        <v>0.9152542372881356</v>
      </c>
      <c r="E926" s="7">
        <v>8.4745762711864403E-2</v>
      </c>
      <c r="F926" s="7">
        <v>-0.37903369366690193</v>
      </c>
      <c r="G926" s="7">
        <v>-0.1483897591413999</v>
      </c>
      <c r="H926" s="7">
        <v>-1.024514570651363</v>
      </c>
    </row>
    <row r="927" spans="2:8" x14ac:dyDescent="0.25">
      <c r="B927" s="20">
        <v>1</v>
      </c>
      <c r="C927" s="20">
        <v>0</v>
      </c>
      <c r="D927" s="20">
        <v>0.9</v>
      </c>
      <c r="E927" s="20">
        <v>0.1</v>
      </c>
      <c r="F927" s="20">
        <v>1.1992304246560117</v>
      </c>
      <c r="G927" s="20">
        <v>-0.60321982817636766</v>
      </c>
      <c r="H927" s="20">
        <v>0.97524272562832881</v>
      </c>
    </row>
    <row r="928" spans="2:8" x14ac:dyDescent="0.25">
      <c r="B928" s="7">
        <v>0</v>
      </c>
      <c r="C928" s="7">
        <v>0</v>
      </c>
      <c r="D928" s="7">
        <v>0.93939393939393945</v>
      </c>
      <c r="E928" s="7">
        <v>6.0606060606060608E-2</v>
      </c>
      <c r="F928" s="7">
        <v>-0.37903369366690193</v>
      </c>
      <c r="G928" s="7">
        <v>-0.60321982817636766</v>
      </c>
      <c r="H928" s="7">
        <v>0.97524272562832881</v>
      </c>
    </row>
    <row r="929" spans="2:8" x14ac:dyDescent="0.25">
      <c r="B929" s="7">
        <v>0</v>
      </c>
      <c r="C929" s="7">
        <v>0</v>
      </c>
      <c r="D929" s="7">
        <v>1</v>
      </c>
      <c r="E929" s="7">
        <v>0</v>
      </c>
      <c r="F929" s="7">
        <v>-0.90512173310787314</v>
      </c>
      <c r="G929" s="7">
        <v>-0.60321982817636766</v>
      </c>
      <c r="H929" s="7">
        <v>-1.024514570651363</v>
      </c>
    </row>
    <row r="930" spans="2:8" x14ac:dyDescent="0.25">
      <c r="B930" s="7">
        <v>0</v>
      </c>
      <c r="C930" s="7">
        <v>0</v>
      </c>
      <c r="D930" s="7">
        <v>0.93939393939393945</v>
      </c>
      <c r="E930" s="7">
        <v>6.0606060606060608E-2</v>
      </c>
      <c r="F930" s="7">
        <v>-0.37903369366690193</v>
      </c>
      <c r="G930" s="7">
        <v>-0.60321982817636766</v>
      </c>
      <c r="H930" s="7">
        <v>0.97524272562832881</v>
      </c>
    </row>
    <row r="931" spans="2:8" x14ac:dyDescent="0.25">
      <c r="B931" s="7">
        <v>0</v>
      </c>
      <c r="C931" s="7">
        <v>0</v>
      </c>
      <c r="D931" s="7">
        <v>1</v>
      </c>
      <c r="E931" s="7">
        <v>0</v>
      </c>
      <c r="F931" s="7">
        <v>-1.4312097725488444</v>
      </c>
      <c r="G931" s="7">
        <v>-0.60321982817636766</v>
      </c>
      <c r="H931" s="7">
        <v>0.97524272562832881</v>
      </c>
    </row>
    <row r="932" spans="2:8" x14ac:dyDescent="0.25">
      <c r="B932" s="7">
        <v>0</v>
      </c>
      <c r="C932" s="7">
        <v>0</v>
      </c>
      <c r="D932" s="7">
        <v>1</v>
      </c>
      <c r="E932" s="7">
        <v>0</v>
      </c>
      <c r="F932" s="7">
        <v>-1.4312097725488444</v>
      </c>
      <c r="G932" s="7">
        <v>-0.1483897591413999</v>
      </c>
      <c r="H932" s="7">
        <v>0.97524272562832881</v>
      </c>
    </row>
    <row r="933" spans="2:8" x14ac:dyDescent="0.25">
      <c r="B933" s="20">
        <v>1</v>
      </c>
      <c r="C933" s="20">
        <v>0</v>
      </c>
      <c r="D933" s="20">
        <v>0.8</v>
      </c>
      <c r="E933" s="20">
        <v>0.2</v>
      </c>
      <c r="F933" s="20">
        <v>-1.4312097725488444</v>
      </c>
      <c r="G933" s="20">
        <v>0.76127037892853566</v>
      </c>
      <c r="H933" s="20">
        <v>0.97524272562832881</v>
      </c>
    </row>
    <row r="934" spans="2:8" x14ac:dyDescent="0.25">
      <c r="B934" s="20">
        <v>1</v>
      </c>
      <c r="C934" s="20">
        <v>0</v>
      </c>
      <c r="D934" s="20">
        <v>0.83333333333333337</v>
      </c>
      <c r="E934" s="20">
        <v>0.16666666666666666</v>
      </c>
      <c r="F934" s="20">
        <v>-0.90512173310787314</v>
      </c>
      <c r="G934" s="20">
        <v>0.30644030989356791</v>
      </c>
      <c r="H934" s="20">
        <v>0.97524272562832881</v>
      </c>
    </row>
    <row r="935" spans="2:8" x14ac:dyDescent="0.25">
      <c r="B935" s="7">
        <v>0</v>
      </c>
      <c r="C935" s="7">
        <v>0</v>
      </c>
      <c r="D935" s="7">
        <v>0.94444444444444442</v>
      </c>
      <c r="E935" s="7">
        <v>5.5555555555555552E-2</v>
      </c>
      <c r="F935" s="7">
        <v>0.14705434577406926</v>
      </c>
      <c r="G935" s="7">
        <v>-0.1483897591413999</v>
      </c>
      <c r="H935" s="7">
        <v>-1.024514570651363</v>
      </c>
    </row>
    <row r="936" spans="2:8" x14ac:dyDescent="0.25">
      <c r="B936" s="20">
        <v>1</v>
      </c>
      <c r="C936" s="20">
        <v>0</v>
      </c>
      <c r="D936" s="20">
        <v>0.9</v>
      </c>
      <c r="E936" s="20">
        <v>0.1</v>
      </c>
      <c r="F936" s="20">
        <v>1.1992304246560117</v>
      </c>
      <c r="G936" s="20">
        <v>-0.60321982817636766</v>
      </c>
      <c r="H936" s="20">
        <v>0.97524272562832881</v>
      </c>
    </row>
    <row r="937" spans="2:8" x14ac:dyDescent="0.25">
      <c r="B937" s="7">
        <v>0</v>
      </c>
      <c r="C937" s="7">
        <v>0</v>
      </c>
      <c r="D937" s="7">
        <v>0.96666666666666667</v>
      </c>
      <c r="E937" s="7">
        <v>3.3333333333333333E-2</v>
      </c>
      <c r="F937" s="7">
        <v>-0.37903369366690193</v>
      </c>
      <c r="G937" s="7">
        <v>-0.60321982817636766</v>
      </c>
      <c r="H937" s="7">
        <v>-1.024514570651363</v>
      </c>
    </row>
    <row r="938" spans="2:8" x14ac:dyDescent="0.25">
      <c r="B938" s="7">
        <v>0</v>
      </c>
      <c r="C938" s="7">
        <v>0</v>
      </c>
      <c r="D938" s="7">
        <v>1</v>
      </c>
      <c r="E938" s="7">
        <v>0</v>
      </c>
      <c r="F938" s="7">
        <v>0.14705434577406926</v>
      </c>
      <c r="G938" s="7">
        <v>-0.60321982817636766</v>
      </c>
      <c r="H938" s="7">
        <v>-1.024514570651363</v>
      </c>
    </row>
    <row r="939" spans="2:8" x14ac:dyDescent="0.25">
      <c r="B939" s="20">
        <v>1</v>
      </c>
      <c r="C939" s="20">
        <v>0</v>
      </c>
      <c r="D939" s="20">
        <v>0.9</v>
      </c>
      <c r="E939" s="20">
        <v>0.1</v>
      </c>
      <c r="F939" s="20">
        <v>1.1992304246560117</v>
      </c>
      <c r="G939" s="20">
        <v>-0.60321982817636766</v>
      </c>
      <c r="H939" s="20">
        <v>0.97524272562832881</v>
      </c>
    </row>
    <row r="940" spans="2:8" x14ac:dyDescent="0.25">
      <c r="B940" s="7">
        <v>0</v>
      </c>
      <c r="C940" s="7">
        <v>0</v>
      </c>
      <c r="D940" s="7">
        <v>0.98275862068965514</v>
      </c>
      <c r="E940" s="7">
        <v>1.7241379310344827E-2</v>
      </c>
      <c r="F940" s="7">
        <v>-0.90512173310787314</v>
      </c>
      <c r="G940" s="7">
        <v>-0.1483897591413999</v>
      </c>
      <c r="H940" s="7">
        <v>-1.024514570651363</v>
      </c>
    </row>
    <row r="941" spans="2:8" x14ac:dyDescent="0.25">
      <c r="B941" s="7">
        <v>0</v>
      </c>
      <c r="C941" s="7">
        <v>0</v>
      </c>
      <c r="D941" s="7">
        <v>0.96666666666666667</v>
      </c>
      <c r="E941" s="7">
        <v>3.3333333333333333E-2</v>
      </c>
      <c r="F941" s="7">
        <v>-0.37903369366690193</v>
      </c>
      <c r="G941" s="7">
        <v>4.3999109312082778</v>
      </c>
      <c r="H941" s="7">
        <v>-1.024514570651363</v>
      </c>
    </row>
    <row r="942" spans="2:8" x14ac:dyDescent="0.25">
      <c r="B942" s="7">
        <v>0</v>
      </c>
      <c r="C942" s="7">
        <v>0</v>
      </c>
      <c r="D942" s="7">
        <v>0.970873786407767</v>
      </c>
      <c r="E942" s="7">
        <v>2.9126213592233011E-2</v>
      </c>
      <c r="F942" s="7">
        <v>1.725318464096983</v>
      </c>
      <c r="G942" s="7">
        <v>-0.60321982817636766</v>
      </c>
      <c r="H942" s="7">
        <v>0.97524272562832881</v>
      </c>
    </row>
    <row r="943" spans="2:8" x14ac:dyDescent="0.25">
      <c r="B943" s="7">
        <v>0</v>
      </c>
      <c r="C943" s="7">
        <v>0</v>
      </c>
      <c r="D943" s="7">
        <v>0.970873786407767</v>
      </c>
      <c r="E943" s="7">
        <v>2.9126213592233011E-2</v>
      </c>
      <c r="F943" s="7">
        <v>1.725318464096983</v>
      </c>
      <c r="G943" s="7">
        <v>-0.60321982817636766</v>
      </c>
      <c r="H943" s="7">
        <v>0.97524272562832881</v>
      </c>
    </row>
    <row r="944" spans="2:8" x14ac:dyDescent="0.25">
      <c r="B944" s="20">
        <v>1</v>
      </c>
      <c r="C944" s="20">
        <v>0</v>
      </c>
      <c r="D944" s="20">
        <v>0.7</v>
      </c>
      <c r="E944" s="20">
        <v>0.3</v>
      </c>
      <c r="F944" s="20">
        <v>-0.37903369366690193</v>
      </c>
      <c r="G944" s="20">
        <v>0.76127037892853566</v>
      </c>
      <c r="H944" s="20">
        <v>0.97524272562832881</v>
      </c>
    </row>
    <row r="945" spans="2:8" x14ac:dyDescent="0.25">
      <c r="B945" s="7">
        <v>0</v>
      </c>
      <c r="C945" s="7">
        <v>0</v>
      </c>
      <c r="D945" s="7">
        <v>1</v>
      </c>
      <c r="E945" s="7">
        <v>0</v>
      </c>
      <c r="F945" s="7">
        <v>0.14705434577406926</v>
      </c>
      <c r="G945" s="7">
        <v>-0.60321982817636766</v>
      </c>
      <c r="H945" s="7">
        <v>-1.024514570651363</v>
      </c>
    </row>
    <row r="946" spans="2:8" x14ac:dyDescent="0.25">
      <c r="B946" s="7">
        <v>1</v>
      </c>
      <c r="C946" s="7">
        <v>1</v>
      </c>
      <c r="D946" s="7">
        <v>0.66666666666666663</v>
      </c>
      <c r="E946" s="7">
        <v>0.33333333333333331</v>
      </c>
      <c r="F946" s="7">
        <v>-0.90512173310787314</v>
      </c>
      <c r="G946" s="7">
        <v>0.76127037892853566</v>
      </c>
      <c r="H946" s="7">
        <v>0.97524272562832881</v>
      </c>
    </row>
    <row r="947" spans="2:8" x14ac:dyDescent="0.25">
      <c r="B947" s="7">
        <v>0</v>
      </c>
      <c r="C947" s="7">
        <v>0</v>
      </c>
      <c r="D947" s="7">
        <v>0.93333333333333335</v>
      </c>
      <c r="E947" s="7">
        <v>6.6666666666666666E-2</v>
      </c>
      <c r="F947" s="7">
        <v>-0.37903369366690193</v>
      </c>
      <c r="G947" s="7">
        <v>0.30644030989356791</v>
      </c>
      <c r="H947" s="7">
        <v>-1.024514570651363</v>
      </c>
    </row>
    <row r="948" spans="2:8" x14ac:dyDescent="0.25">
      <c r="B948" s="20">
        <v>1</v>
      </c>
      <c r="C948" s="20">
        <v>0</v>
      </c>
      <c r="D948" s="20">
        <v>0.53333333333333333</v>
      </c>
      <c r="E948" s="20">
        <v>0.46666666666666667</v>
      </c>
      <c r="F948" s="20">
        <v>-0.37903369366690193</v>
      </c>
      <c r="G948" s="20">
        <v>2.1257605860334392</v>
      </c>
      <c r="H948" s="20">
        <v>0.97524272562832881</v>
      </c>
    </row>
    <row r="949" spans="2:8" x14ac:dyDescent="0.25">
      <c r="B949" s="7">
        <v>0</v>
      </c>
      <c r="C949" s="7">
        <v>0</v>
      </c>
      <c r="D949" s="7">
        <v>1</v>
      </c>
      <c r="E949" s="7">
        <v>0</v>
      </c>
      <c r="F949" s="7">
        <v>-1.4312097725488444</v>
      </c>
      <c r="G949" s="7">
        <v>-0.1483897591413999</v>
      </c>
      <c r="H949" s="7">
        <v>0.97524272562832881</v>
      </c>
    </row>
    <row r="950" spans="2:8" x14ac:dyDescent="0.25">
      <c r="B950" s="7">
        <v>0</v>
      </c>
      <c r="C950" s="7">
        <v>0</v>
      </c>
      <c r="D950" s="7">
        <v>1</v>
      </c>
      <c r="E950" s="7">
        <v>0</v>
      </c>
      <c r="F950" s="7">
        <v>0.67314238521504044</v>
      </c>
      <c r="G950" s="7">
        <v>-0.60321982817636766</v>
      </c>
      <c r="H950" s="7">
        <v>0.97524272562832881</v>
      </c>
    </row>
    <row r="951" spans="2:8" x14ac:dyDescent="0.25">
      <c r="B951" s="20">
        <v>1</v>
      </c>
      <c r="C951" s="20">
        <v>0</v>
      </c>
      <c r="D951" s="20">
        <v>0.81481481481481477</v>
      </c>
      <c r="E951" s="20">
        <v>0.18518518518518517</v>
      </c>
      <c r="F951" s="20">
        <v>-0.37903369366690193</v>
      </c>
      <c r="G951" s="20">
        <v>-0.1483897591413999</v>
      </c>
      <c r="H951" s="20">
        <v>0.97524272562832881</v>
      </c>
    </row>
    <row r="952" spans="2:8" x14ac:dyDescent="0.25">
      <c r="B952" s="20">
        <v>1</v>
      </c>
      <c r="C952" s="20">
        <v>0</v>
      </c>
      <c r="D952" s="20">
        <v>0.5</v>
      </c>
      <c r="E952" s="20">
        <v>0.5</v>
      </c>
      <c r="F952" s="20">
        <v>-0.37903369366690193</v>
      </c>
      <c r="G952" s="20">
        <v>1.2161004479635034</v>
      </c>
      <c r="H952" s="20">
        <v>0.97524272562832881</v>
      </c>
    </row>
    <row r="953" spans="2:8" x14ac:dyDescent="0.25">
      <c r="B953" s="20">
        <v>1</v>
      </c>
      <c r="C953" s="20">
        <v>0</v>
      </c>
      <c r="D953" s="20">
        <v>0.5</v>
      </c>
      <c r="E953" s="20">
        <v>0.5</v>
      </c>
      <c r="F953" s="20">
        <v>0.14705434577406926</v>
      </c>
      <c r="G953" s="20">
        <v>2.1257605860334392</v>
      </c>
      <c r="H953" s="20">
        <v>0.97524272562832881</v>
      </c>
    </row>
    <row r="954" spans="2:8" x14ac:dyDescent="0.25">
      <c r="B954" s="7">
        <v>0</v>
      </c>
      <c r="C954" s="7">
        <v>0</v>
      </c>
      <c r="D954" s="7">
        <v>0.96875</v>
      </c>
      <c r="E954" s="7">
        <v>3.125E-2</v>
      </c>
      <c r="F954" s="7">
        <v>0.14705434577406926</v>
      </c>
      <c r="G954" s="7">
        <v>-0.60321982817636766</v>
      </c>
      <c r="H954" s="7">
        <v>0.97524272562832881</v>
      </c>
    </row>
    <row r="955" spans="2:8" x14ac:dyDescent="0.25">
      <c r="B955" s="7">
        <v>0</v>
      </c>
      <c r="C955" s="7">
        <v>0</v>
      </c>
      <c r="D955" s="7">
        <v>0.97777777777777775</v>
      </c>
      <c r="E955" s="7">
        <v>2.2222222222222223E-2</v>
      </c>
      <c r="F955" s="7">
        <v>0.67314238521504044</v>
      </c>
      <c r="G955" s="7">
        <v>-0.60321982817636766</v>
      </c>
      <c r="H955" s="7">
        <v>-1.024514570651363</v>
      </c>
    </row>
    <row r="956" spans="2:8" x14ac:dyDescent="0.25">
      <c r="B956" s="7">
        <v>0</v>
      </c>
      <c r="C956" s="7">
        <v>0</v>
      </c>
      <c r="D956" s="7">
        <v>0.97777777777777775</v>
      </c>
      <c r="E956" s="7">
        <v>2.2222222222222223E-2</v>
      </c>
      <c r="F956" s="7">
        <v>0.67314238521504044</v>
      </c>
      <c r="G956" s="7">
        <v>-0.60321982817636766</v>
      </c>
      <c r="H956" s="7">
        <v>-1.024514570651363</v>
      </c>
    </row>
    <row r="957" spans="2:8" x14ac:dyDescent="0.25">
      <c r="B957" s="20">
        <v>0</v>
      </c>
      <c r="C957" s="20">
        <v>1</v>
      </c>
      <c r="D957" s="20">
        <v>0.93333333333333335</v>
      </c>
      <c r="E957" s="20">
        <v>6.6666666666666666E-2</v>
      </c>
      <c r="F957" s="20">
        <v>-0.90512173310787314</v>
      </c>
      <c r="G957" s="20">
        <v>0.30644030989356791</v>
      </c>
      <c r="H957" s="20">
        <v>-1.024514570651363</v>
      </c>
    </row>
    <row r="958" spans="2:8" x14ac:dyDescent="0.25">
      <c r="B958" s="7">
        <v>0</v>
      </c>
      <c r="C958" s="7">
        <v>0</v>
      </c>
      <c r="D958" s="7">
        <v>1</v>
      </c>
      <c r="E958" s="7">
        <v>0</v>
      </c>
      <c r="F958" s="7">
        <v>-0.90512173310787314</v>
      </c>
      <c r="G958" s="7">
        <v>-0.60321982817636766</v>
      </c>
      <c r="H958" s="7">
        <v>-1.024514570651363</v>
      </c>
    </row>
    <row r="959" spans="2:8" x14ac:dyDescent="0.25">
      <c r="B959" s="7">
        <v>0</v>
      </c>
      <c r="C959" s="7">
        <v>0</v>
      </c>
      <c r="D959" s="7">
        <v>1</v>
      </c>
      <c r="E959" s="7">
        <v>0</v>
      </c>
      <c r="F959" s="7">
        <v>0.67314238521504044</v>
      </c>
      <c r="G959" s="7">
        <v>-0.60321982817636766</v>
      </c>
      <c r="H959" s="7">
        <v>0.97524272562832881</v>
      </c>
    </row>
    <row r="960" spans="2:8" x14ac:dyDescent="0.25">
      <c r="B960" s="20">
        <v>1</v>
      </c>
      <c r="C960" s="20">
        <v>0</v>
      </c>
      <c r="D960" s="20">
        <v>0.9</v>
      </c>
      <c r="E960" s="20">
        <v>0.1</v>
      </c>
      <c r="F960" s="20">
        <v>-0.90512173310787314</v>
      </c>
      <c r="G960" s="20">
        <v>0.76127037892853566</v>
      </c>
      <c r="H960" s="20">
        <v>-1.024514570651363</v>
      </c>
    </row>
    <row r="961" spans="2:8" x14ac:dyDescent="0.25">
      <c r="B961" s="7">
        <v>0</v>
      </c>
      <c r="C961" s="7">
        <v>0</v>
      </c>
      <c r="D961" s="7">
        <v>1</v>
      </c>
      <c r="E961" s="7">
        <v>0</v>
      </c>
      <c r="F961" s="7">
        <v>1.725318464096983</v>
      </c>
      <c r="G961" s="7">
        <v>-0.60321982817636766</v>
      </c>
      <c r="H961" s="7">
        <v>-1.024514570651363</v>
      </c>
    </row>
    <row r="962" spans="2:8" x14ac:dyDescent="0.25">
      <c r="B962" s="7">
        <v>0</v>
      </c>
      <c r="C962" s="7">
        <v>0</v>
      </c>
      <c r="D962" s="7">
        <v>0.97777777777777775</v>
      </c>
      <c r="E962" s="7">
        <v>2.2222222222222223E-2</v>
      </c>
      <c r="F962" s="7">
        <v>0.67314238521504044</v>
      </c>
      <c r="G962" s="7">
        <v>-0.60321982817636766</v>
      </c>
      <c r="H962" s="7">
        <v>-1.024514570651363</v>
      </c>
    </row>
    <row r="963" spans="2:8" x14ac:dyDescent="0.25">
      <c r="B963" s="7">
        <v>0</v>
      </c>
      <c r="C963" s="7">
        <v>0</v>
      </c>
      <c r="D963" s="7">
        <v>0.96666666666666667</v>
      </c>
      <c r="E963" s="7">
        <v>3.3333333333333333E-2</v>
      </c>
      <c r="F963" s="7">
        <v>-0.90512173310787314</v>
      </c>
      <c r="G963" s="7">
        <v>-0.60321982817636766</v>
      </c>
      <c r="H963" s="7">
        <v>0.97524272562832881</v>
      </c>
    </row>
    <row r="964" spans="2:8" x14ac:dyDescent="0.25">
      <c r="B964" s="7">
        <v>0</v>
      </c>
      <c r="C964" s="7">
        <v>0</v>
      </c>
      <c r="D964" s="7">
        <v>1</v>
      </c>
      <c r="E964" s="7">
        <v>0</v>
      </c>
      <c r="F964" s="7">
        <v>-1.4312097725488444</v>
      </c>
      <c r="G964" s="7">
        <v>-0.1483897591413999</v>
      </c>
      <c r="H964" s="7">
        <v>0.97524272562832881</v>
      </c>
    </row>
    <row r="965" spans="2:8" x14ac:dyDescent="0.25">
      <c r="B965" s="20">
        <v>1</v>
      </c>
      <c r="C965" s="20">
        <v>0</v>
      </c>
      <c r="D965" s="20">
        <v>0.9</v>
      </c>
      <c r="E965" s="20">
        <v>0.1</v>
      </c>
      <c r="F965" s="20">
        <v>1.1992304246560117</v>
      </c>
      <c r="G965" s="20">
        <v>-0.60321982817636766</v>
      </c>
      <c r="H965" s="20">
        <v>0.97524272562832881</v>
      </c>
    </row>
    <row r="966" spans="2:8" x14ac:dyDescent="0.25">
      <c r="B966" s="7">
        <v>0</v>
      </c>
      <c r="C966" s="7">
        <v>0</v>
      </c>
      <c r="D966" s="7">
        <v>0.970873786407767</v>
      </c>
      <c r="E966" s="7">
        <v>2.9126213592233011E-2</v>
      </c>
      <c r="F966" s="7">
        <v>1.725318464096983</v>
      </c>
      <c r="G966" s="7">
        <v>-0.60321982817636766</v>
      </c>
      <c r="H966" s="7">
        <v>0.97524272562832881</v>
      </c>
    </row>
    <row r="967" spans="2:8" x14ac:dyDescent="0.25">
      <c r="B967" s="7">
        <v>1</v>
      </c>
      <c r="C967" s="7">
        <v>1</v>
      </c>
      <c r="D967" s="7">
        <v>0.83333333333333337</v>
      </c>
      <c r="E967" s="7">
        <v>0.16666666666666666</v>
      </c>
      <c r="F967" s="7">
        <v>-0.90512173310787314</v>
      </c>
      <c r="G967" s="7">
        <v>0.30644030989356791</v>
      </c>
      <c r="H967" s="7">
        <v>0.97524272562832881</v>
      </c>
    </row>
    <row r="968" spans="2:8" x14ac:dyDescent="0.25">
      <c r="B968" s="7">
        <v>0</v>
      </c>
      <c r="C968" s="7">
        <v>0</v>
      </c>
      <c r="D968" s="7">
        <v>0.93939393939393945</v>
      </c>
      <c r="E968" s="7">
        <v>6.0606060606060608E-2</v>
      </c>
      <c r="F968" s="7">
        <v>-0.37903369366690193</v>
      </c>
      <c r="G968" s="7">
        <v>-0.60321982817636766</v>
      </c>
      <c r="H968" s="7">
        <v>0.97524272562832881</v>
      </c>
    </row>
    <row r="969" spans="2:8" x14ac:dyDescent="0.25">
      <c r="B969" s="7">
        <v>0</v>
      </c>
      <c r="C969" s="7">
        <v>0</v>
      </c>
      <c r="D969" s="7">
        <v>0.970873786407767</v>
      </c>
      <c r="E969" s="7">
        <v>2.9126213592233011E-2</v>
      </c>
      <c r="F969" s="7">
        <v>1.725318464096983</v>
      </c>
      <c r="G969" s="7">
        <v>-0.60321982817636766</v>
      </c>
      <c r="H969" s="7">
        <v>0.97524272562832881</v>
      </c>
    </row>
    <row r="970" spans="2:8" x14ac:dyDescent="0.25">
      <c r="B970" s="20">
        <v>1</v>
      </c>
      <c r="C970" s="20">
        <v>0</v>
      </c>
      <c r="D970" s="20">
        <v>0.8</v>
      </c>
      <c r="E970" s="20">
        <v>0.2</v>
      </c>
      <c r="F970" s="20">
        <v>0.14705434577406926</v>
      </c>
      <c r="G970" s="20">
        <v>0.76127037892853566</v>
      </c>
      <c r="H970" s="20">
        <v>-1.024514570651363</v>
      </c>
    </row>
    <row r="971" spans="2:8" x14ac:dyDescent="0.25">
      <c r="B971" s="7">
        <v>0</v>
      </c>
      <c r="C971" s="7">
        <v>0</v>
      </c>
      <c r="D971" s="7">
        <v>0.970873786407767</v>
      </c>
      <c r="E971" s="7">
        <v>2.9126213592233011E-2</v>
      </c>
      <c r="F971" s="7">
        <v>1.725318464096983</v>
      </c>
      <c r="G971" s="7">
        <v>-0.60321982817636766</v>
      </c>
      <c r="H971" s="7">
        <v>0.97524272562832881</v>
      </c>
    </row>
    <row r="972" spans="2:8" x14ac:dyDescent="0.25">
      <c r="B972" s="20">
        <v>0</v>
      </c>
      <c r="C972" s="20">
        <v>1</v>
      </c>
      <c r="D972" s="20">
        <v>0.96666666666666667</v>
      </c>
      <c r="E972" s="20">
        <v>3.3333333333333333E-2</v>
      </c>
      <c r="F972" s="20">
        <v>1.725318464096983</v>
      </c>
      <c r="G972" s="20">
        <v>-0.1483897591413999</v>
      </c>
      <c r="H972" s="20">
        <v>0.97524272562832881</v>
      </c>
    </row>
    <row r="973" spans="2:8" x14ac:dyDescent="0.25">
      <c r="B973" s="7">
        <v>1</v>
      </c>
      <c r="C973" s="7">
        <v>1</v>
      </c>
      <c r="D973" s="7">
        <v>0.9</v>
      </c>
      <c r="E973" s="7">
        <v>0.1</v>
      </c>
      <c r="F973" s="7">
        <v>-0.90512173310787314</v>
      </c>
      <c r="G973" s="7">
        <v>0.76127037892853566</v>
      </c>
      <c r="H973" s="7">
        <v>-1.024514570651363</v>
      </c>
    </row>
    <row r="974" spans="2:8" x14ac:dyDescent="0.25">
      <c r="B974" s="20">
        <v>1</v>
      </c>
      <c r="C974" s="20">
        <v>0</v>
      </c>
      <c r="D974" s="20">
        <v>0.8666666666666667</v>
      </c>
      <c r="E974" s="20">
        <v>0.13333333333333333</v>
      </c>
      <c r="F974" s="20">
        <v>-1.4312097725488444</v>
      </c>
      <c r="G974" s="20">
        <v>1.6709305169984712</v>
      </c>
      <c r="H974" s="20">
        <v>-1.024514570651363</v>
      </c>
    </row>
    <row r="975" spans="2:8" x14ac:dyDescent="0.25">
      <c r="B975" s="7">
        <v>0</v>
      </c>
      <c r="C975" s="7">
        <v>0</v>
      </c>
      <c r="D975" s="7">
        <v>1</v>
      </c>
      <c r="E975" s="7">
        <v>0</v>
      </c>
      <c r="F975" s="7">
        <v>0.67314238521504044</v>
      </c>
      <c r="G975" s="7">
        <v>-0.60321982817636766</v>
      </c>
      <c r="H975" s="7">
        <v>0.97524272562832881</v>
      </c>
    </row>
    <row r="976" spans="2:8" x14ac:dyDescent="0.25">
      <c r="B976" s="7">
        <v>0</v>
      </c>
      <c r="C976" s="7">
        <v>0</v>
      </c>
      <c r="D976" s="7">
        <v>0.92500000000000004</v>
      </c>
      <c r="E976" s="7">
        <v>7.4999999999999997E-2</v>
      </c>
      <c r="F976" s="7">
        <v>-0.90512173310787314</v>
      </c>
      <c r="G976" s="7">
        <v>-0.1483897591413999</v>
      </c>
      <c r="H976" s="7">
        <v>0.97524272562832881</v>
      </c>
    </row>
    <row r="977" spans="2:8" x14ac:dyDescent="0.25">
      <c r="B977" s="7">
        <v>0</v>
      </c>
      <c r="C977" s="7">
        <v>0</v>
      </c>
      <c r="D977" s="7">
        <v>0.94444444444444442</v>
      </c>
      <c r="E977" s="7">
        <v>5.5555555555555552E-2</v>
      </c>
      <c r="F977" s="7">
        <v>0.14705434577406926</v>
      </c>
      <c r="G977" s="7">
        <v>-0.1483897591413999</v>
      </c>
      <c r="H977" s="7">
        <v>-1.024514570651363</v>
      </c>
    </row>
    <row r="978" spans="2:8" x14ac:dyDescent="0.25">
      <c r="B978" s="20">
        <v>1</v>
      </c>
      <c r="C978" s="20">
        <v>0</v>
      </c>
      <c r="D978" s="20">
        <v>0.73913043478260865</v>
      </c>
      <c r="E978" s="20">
        <v>0.2608695652173913</v>
      </c>
      <c r="F978" s="20">
        <v>0.14705434577406926</v>
      </c>
      <c r="G978" s="20">
        <v>-0.1483897591413999</v>
      </c>
      <c r="H978" s="20">
        <v>0.97524272562832881</v>
      </c>
    </row>
    <row r="979" spans="2:8" x14ac:dyDescent="0.25">
      <c r="B979" s="7">
        <v>0</v>
      </c>
      <c r="C979" s="7">
        <v>0</v>
      </c>
      <c r="D979" s="7">
        <v>0.92500000000000004</v>
      </c>
      <c r="E979" s="7">
        <v>7.4999999999999997E-2</v>
      </c>
      <c r="F979" s="7">
        <v>-0.90512173310787314</v>
      </c>
      <c r="G979" s="7">
        <v>-0.1483897591413999</v>
      </c>
      <c r="H979" s="7">
        <v>0.97524272562832881</v>
      </c>
    </row>
    <row r="980" spans="2:8" x14ac:dyDescent="0.25">
      <c r="B980" s="7">
        <v>0</v>
      </c>
      <c r="C980" s="7">
        <v>0</v>
      </c>
      <c r="D980" s="7">
        <v>0.970873786407767</v>
      </c>
      <c r="E980" s="7">
        <v>2.9126213592233011E-2</v>
      </c>
      <c r="F980" s="7">
        <v>1.725318464096983</v>
      </c>
      <c r="G980" s="7">
        <v>-0.60321982817636766</v>
      </c>
      <c r="H980" s="7">
        <v>0.97524272562832881</v>
      </c>
    </row>
    <row r="981" spans="2:8" x14ac:dyDescent="0.25">
      <c r="B981" s="7">
        <v>0</v>
      </c>
      <c r="C981" s="7">
        <v>0</v>
      </c>
      <c r="D981" s="7">
        <v>1</v>
      </c>
      <c r="E981" s="7">
        <v>0</v>
      </c>
      <c r="F981" s="7">
        <v>-1.4312097725488444</v>
      </c>
      <c r="G981" s="7">
        <v>-0.1483897591413999</v>
      </c>
      <c r="H981" s="7">
        <v>0.97524272562832881</v>
      </c>
    </row>
    <row r="982" spans="2:8" x14ac:dyDescent="0.25">
      <c r="B982" s="7">
        <v>0</v>
      </c>
      <c r="C982" s="7">
        <v>0</v>
      </c>
      <c r="D982" s="7">
        <v>0.96666666666666667</v>
      </c>
      <c r="E982" s="7">
        <v>3.3333333333333333E-2</v>
      </c>
      <c r="F982" s="7">
        <v>-0.90512173310787314</v>
      </c>
      <c r="G982" s="7">
        <v>-0.60321982817636766</v>
      </c>
      <c r="H982" s="7">
        <v>0.97524272562832881</v>
      </c>
    </row>
    <row r="983" spans="2:8" x14ac:dyDescent="0.25">
      <c r="B983" s="7">
        <v>0</v>
      </c>
      <c r="C983" s="7">
        <v>0</v>
      </c>
      <c r="D983" s="7">
        <v>0.96666666666666667</v>
      </c>
      <c r="E983" s="7">
        <v>3.3333333333333333E-2</v>
      </c>
      <c r="F983" s="7">
        <v>1.1992304246560117</v>
      </c>
      <c r="G983" s="7">
        <v>-0.1483897591413999</v>
      </c>
      <c r="H983" s="7">
        <v>-1.024514570651363</v>
      </c>
    </row>
    <row r="984" spans="2:8" x14ac:dyDescent="0.25">
      <c r="B984" s="7">
        <v>0</v>
      </c>
      <c r="C984" s="7">
        <v>0</v>
      </c>
      <c r="D984" s="7">
        <v>0.97777777777777775</v>
      </c>
      <c r="E984" s="7">
        <v>2.2222222222222223E-2</v>
      </c>
      <c r="F984" s="7">
        <v>0.67314238521504044</v>
      </c>
      <c r="G984" s="7">
        <v>-0.60321982817636766</v>
      </c>
      <c r="H984" s="7">
        <v>-1.024514570651363</v>
      </c>
    </row>
    <row r="985" spans="2:8" x14ac:dyDescent="0.25">
      <c r="B985" s="7">
        <v>0</v>
      </c>
      <c r="C985" s="7">
        <v>0</v>
      </c>
      <c r="D985" s="7">
        <v>0.9152542372881356</v>
      </c>
      <c r="E985" s="7">
        <v>8.4745762711864403E-2</v>
      </c>
      <c r="F985" s="7">
        <v>-0.37903369366690193</v>
      </c>
      <c r="G985" s="7">
        <v>-0.1483897591413999</v>
      </c>
      <c r="H985" s="7">
        <v>-1.024514570651363</v>
      </c>
    </row>
    <row r="986" spans="2:8" x14ac:dyDescent="0.25">
      <c r="B986" s="7">
        <v>1</v>
      </c>
      <c r="C986" s="7">
        <v>1</v>
      </c>
      <c r="D986" s="7">
        <v>0.5</v>
      </c>
      <c r="E986" s="7">
        <v>0.5</v>
      </c>
      <c r="F986" s="7">
        <v>-0.37903369366690193</v>
      </c>
      <c r="G986" s="7">
        <v>1.2161004479635034</v>
      </c>
      <c r="H986" s="7">
        <v>0.97524272562832881</v>
      </c>
    </row>
    <row r="987" spans="2:8" x14ac:dyDescent="0.25">
      <c r="B987" s="7">
        <v>0</v>
      </c>
      <c r="C987" s="7">
        <v>0</v>
      </c>
      <c r="D987" s="7">
        <v>0.970873786407767</v>
      </c>
      <c r="E987" s="7">
        <v>2.9126213592233011E-2</v>
      </c>
      <c r="F987" s="7">
        <v>1.725318464096983</v>
      </c>
      <c r="G987" s="7">
        <v>-0.60321982817636766</v>
      </c>
      <c r="H987" s="7">
        <v>0.97524272562832881</v>
      </c>
    </row>
    <row r="988" spans="2:8" x14ac:dyDescent="0.25">
      <c r="B988" s="20">
        <v>1</v>
      </c>
      <c r="C988" s="20">
        <v>0</v>
      </c>
      <c r="D988" s="20">
        <v>0.9</v>
      </c>
      <c r="E988" s="20">
        <v>0.1</v>
      </c>
      <c r="F988" s="20">
        <v>1.1992304246560117</v>
      </c>
      <c r="G988" s="20">
        <v>-0.60321982817636766</v>
      </c>
      <c r="H988" s="20">
        <v>0.97524272562832881</v>
      </c>
    </row>
    <row r="989" spans="2:8" x14ac:dyDescent="0.25">
      <c r="B989" s="7">
        <v>1</v>
      </c>
      <c r="C989" s="7">
        <v>1</v>
      </c>
      <c r="D989" s="7">
        <v>0.81481481481481477</v>
      </c>
      <c r="E989" s="7">
        <v>0.18518518518518517</v>
      </c>
      <c r="F989" s="7">
        <v>-0.37903369366690193</v>
      </c>
      <c r="G989" s="7">
        <v>-0.1483897591413999</v>
      </c>
      <c r="H989" s="7">
        <v>0.97524272562832881</v>
      </c>
    </row>
    <row r="990" spans="2:8" x14ac:dyDescent="0.25">
      <c r="B990" s="7">
        <v>0</v>
      </c>
      <c r="C990" s="7">
        <v>0</v>
      </c>
      <c r="D990" s="7">
        <v>1</v>
      </c>
      <c r="E990" s="7">
        <v>0</v>
      </c>
      <c r="F990" s="7">
        <v>-1.4312097725488444</v>
      </c>
      <c r="G990" s="7">
        <v>-0.1483897591413999</v>
      </c>
      <c r="H990" s="7">
        <v>0.97524272562832881</v>
      </c>
    </row>
    <row r="991" spans="2:8" x14ac:dyDescent="0.25">
      <c r="B991" s="20">
        <v>1</v>
      </c>
      <c r="C991" s="20">
        <v>0</v>
      </c>
      <c r="D991" s="20">
        <v>0.73913043478260865</v>
      </c>
      <c r="E991" s="20">
        <v>0.2608695652173913</v>
      </c>
      <c r="F991" s="20">
        <v>0.14705434577406926</v>
      </c>
      <c r="G991" s="20">
        <v>-0.1483897591413999</v>
      </c>
      <c r="H991" s="20">
        <v>0.97524272562832881</v>
      </c>
    </row>
    <row r="992" spans="2:8" x14ac:dyDescent="0.25">
      <c r="B992" s="7">
        <v>0</v>
      </c>
      <c r="C992" s="7">
        <v>0</v>
      </c>
      <c r="D992" s="7">
        <v>0.970873786407767</v>
      </c>
      <c r="E992" s="7">
        <v>2.9126213592233011E-2</v>
      </c>
      <c r="F992" s="7">
        <v>1.725318464096983</v>
      </c>
      <c r="G992" s="7">
        <v>-0.60321982817636766</v>
      </c>
      <c r="H992" s="7">
        <v>0.97524272562832881</v>
      </c>
    </row>
    <row r="993" spans="2:8" x14ac:dyDescent="0.25">
      <c r="B993" s="20">
        <v>1</v>
      </c>
      <c r="C993" s="20">
        <v>0</v>
      </c>
      <c r="D993" s="20">
        <v>0.81481481481481477</v>
      </c>
      <c r="E993" s="20">
        <v>0.18518518518518517</v>
      </c>
      <c r="F993" s="20">
        <v>-0.37903369366690193</v>
      </c>
      <c r="G993" s="20">
        <v>-0.1483897591413999</v>
      </c>
      <c r="H993" s="20">
        <v>0.97524272562832881</v>
      </c>
    </row>
    <row r="994" spans="2:8" x14ac:dyDescent="0.25">
      <c r="B994" s="7">
        <v>0</v>
      </c>
      <c r="C994" s="7">
        <v>0</v>
      </c>
      <c r="D994" s="7">
        <v>1</v>
      </c>
      <c r="E994" s="7">
        <v>0</v>
      </c>
      <c r="F994" s="7">
        <v>0.14705434577406926</v>
      </c>
      <c r="G994" s="7">
        <v>-0.60321982817636766</v>
      </c>
      <c r="H994" s="7">
        <v>-1.024514570651363</v>
      </c>
    </row>
    <row r="995" spans="2:8" x14ac:dyDescent="0.25">
      <c r="B995" s="20">
        <v>1</v>
      </c>
      <c r="C995" s="20">
        <v>0</v>
      </c>
      <c r="D995" s="20">
        <v>0.9</v>
      </c>
      <c r="E995" s="20">
        <v>0.1</v>
      </c>
      <c r="F995" s="20">
        <v>1.1992304246560117</v>
      </c>
      <c r="G995" s="20">
        <v>-0.60321982817636766</v>
      </c>
      <c r="H995" s="20">
        <v>0.97524272562832881</v>
      </c>
    </row>
    <row r="996" spans="2:8" x14ac:dyDescent="0.25">
      <c r="B996" s="7">
        <v>0</v>
      </c>
      <c r="C996" s="7">
        <v>0</v>
      </c>
      <c r="D996" s="7">
        <v>0.93333333333333335</v>
      </c>
      <c r="E996" s="7">
        <v>6.6666666666666666E-2</v>
      </c>
      <c r="F996" s="7">
        <v>-0.90512173310787314</v>
      </c>
      <c r="G996" s="7">
        <v>0.30644030989356791</v>
      </c>
      <c r="H996" s="7">
        <v>-1.024514570651363</v>
      </c>
    </row>
    <row r="997" spans="2:8" x14ac:dyDescent="0.25">
      <c r="B997" s="7">
        <v>0</v>
      </c>
      <c r="C997" s="7">
        <v>0</v>
      </c>
      <c r="D997" s="7">
        <v>0.96875</v>
      </c>
      <c r="E997" s="7">
        <v>3.125E-2</v>
      </c>
      <c r="F997" s="7">
        <v>0.14705434577406926</v>
      </c>
      <c r="G997" s="7">
        <v>-0.60321982817636766</v>
      </c>
      <c r="H997" s="7">
        <v>0.97524272562832881</v>
      </c>
    </row>
    <row r="998" spans="2:8" x14ac:dyDescent="0.25">
      <c r="B998" s="20">
        <v>1</v>
      </c>
      <c r="C998" s="20">
        <v>0</v>
      </c>
      <c r="D998" s="20">
        <v>0.9</v>
      </c>
      <c r="E998" s="20">
        <v>0.1</v>
      </c>
      <c r="F998" s="20">
        <v>1.1992304246560117</v>
      </c>
      <c r="G998" s="20">
        <v>-0.60321982817636766</v>
      </c>
      <c r="H998" s="20">
        <v>0.97524272562832881</v>
      </c>
    </row>
    <row r="999" spans="2:8" x14ac:dyDescent="0.25">
      <c r="B999" s="7">
        <v>0</v>
      </c>
      <c r="C999" s="7">
        <v>0</v>
      </c>
      <c r="D999" s="7">
        <v>0.97777777777777775</v>
      </c>
      <c r="E999" s="7">
        <v>2.2222222222222223E-2</v>
      </c>
      <c r="F999" s="7">
        <v>0.67314238521504044</v>
      </c>
      <c r="G999" s="7">
        <v>-0.60321982817636766</v>
      </c>
      <c r="H999" s="7">
        <v>-1.024514570651363</v>
      </c>
    </row>
    <row r="1000" spans="2:8" x14ac:dyDescent="0.25">
      <c r="B1000" s="7">
        <v>0</v>
      </c>
      <c r="C1000" s="7">
        <v>0</v>
      </c>
      <c r="D1000" s="7">
        <v>0.92500000000000004</v>
      </c>
      <c r="E1000" s="7">
        <v>7.4999999999999997E-2</v>
      </c>
      <c r="F1000" s="7">
        <v>-0.90512173310787314</v>
      </c>
      <c r="G1000" s="7">
        <v>-0.1483897591413999</v>
      </c>
      <c r="H1000" s="7">
        <v>0.97524272562832881</v>
      </c>
    </row>
    <row r="1001" spans="2:8" x14ac:dyDescent="0.25">
      <c r="B1001" s="7">
        <v>0</v>
      </c>
      <c r="C1001" s="7">
        <v>0</v>
      </c>
      <c r="D1001" s="7">
        <v>0.970873786407767</v>
      </c>
      <c r="E1001" s="7">
        <v>2.9126213592233011E-2</v>
      </c>
      <c r="F1001" s="7">
        <v>1.725318464096983</v>
      </c>
      <c r="G1001" s="7">
        <v>-0.60321982817636766</v>
      </c>
      <c r="H1001" s="7">
        <v>0.97524272562832881</v>
      </c>
    </row>
    <row r="1002" spans="2:8" x14ac:dyDescent="0.25">
      <c r="B1002" s="7">
        <v>1</v>
      </c>
      <c r="C1002" s="7">
        <v>1</v>
      </c>
      <c r="D1002" s="7">
        <v>0.56666666666666665</v>
      </c>
      <c r="E1002" s="7">
        <v>0.43333333333333335</v>
      </c>
      <c r="F1002" s="7">
        <v>-0.90512173310787314</v>
      </c>
      <c r="G1002" s="7">
        <v>1.2161004479635034</v>
      </c>
      <c r="H1002" s="7">
        <v>0.97524272562832881</v>
      </c>
    </row>
    <row r="1003" spans="2:8" x14ac:dyDescent="0.25">
      <c r="B1003" s="7">
        <v>0</v>
      </c>
      <c r="C1003" s="7">
        <v>0</v>
      </c>
      <c r="D1003" s="7">
        <v>0.93333333333333335</v>
      </c>
      <c r="E1003" s="7">
        <v>6.6666666666666666E-2</v>
      </c>
      <c r="F1003" s="7">
        <v>0.67314238521504044</v>
      </c>
      <c r="G1003" s="7">
        <v>-0.1483897591413999</v>
      </c>
      <c r="H1003" s="7">
        <v>-1.024514570651363</v>
      </c>
    </row>
    <row r="1004" spans="2:8" x14ac:dyDescent="0.25">
      <c r="B1004" s="7">
        <v>0</v>
      </c>
      <c r="C1004" s="7">
        <v>0</v>
      </c>
      <c r="D1004" s="7">
        <v>0.93333333333333335</v>
      </c>
      <c r="E1004" s="7">
        <v>6.6666666666666666E-2</v>
      </c>
      <c r="F1004" s="7">
        <v>0.67314238521504044</v>
      </c>
      <c r="G1004" s="7">
        <v>-0.1483897591413999</v>
      </c>
      <c r="H1004" s="7">
        <v>-1.024514570651363</v>
      </c>
    </row>
    <row r="1005" spans="2:8" x14ac:dyDescent="0.25">
      <c r="B1005" s="20">
        <v>1</v>
      </c>
      <c r="C1005" s="20">
        <v>0</v>
      </c>
      <c r="D1005" s="20">
        <v>0.9</v>
      </c>
      <c r="E1005" s="20">
        <v>0.1</v>
      </c>
      <c r="F1005" s="20">
        <v>1.1992304246560117</v>
      </c>
      <c r="G1005" s="20">
        <v>-0.60321982817636766</v>
      </c>
      <c r="H1005" s="20">
        <v>0.97524272562832881</v>
      </c>
    </row>
    <row r="1006" spans="2:8" x14ac:dyDescent="0.25">
      <c r="B1006" s="7">
        <v>0</v>
      </c>
      <c r="C1006" s="7">
        <v>0</v>
      </c>
      <c r="D1006" s="7">
        <v>1</v>
      </c>
      <c r="E1006" s="7">
        <v>0</v>
      </c>
      <c r="F1006" s="7">
        <v>-0.90512173310787314</v>
      </c>
      <c r="G1006" s="7">
        <v>-0.60321982817636766</v>
      </c>
      <c r="H1006" s="7">
        <v>-1.024514570651363</v>
      </c>
    </row>
    <row r="1007" spans="2:8" x14ac:dyDescent="0.25">
      <c r="B1007" s="7">
        <v>0</v>
      </c>
      <c r="C1007" s="7">
        <v>0</v>
      </c>
      <c r="D1007" s="7">
        <v>1</v>
      </c>
      <c r="E1007" s="7">
        <v>0</v>
      </c>
      <c r="F1007" s="7">
        <v>1.725318464096983</v>
      </c>
      <c r="G1007" s="7">
        <v>-0.60321982817636766</v>
      </c>
      <c r="H1007" s="7">
        <v>-1.024514570651363</v>
      </c>
    </row>
    <row r="1008" spans="2:8" x14ac:dyDescent="0.25">
      <c r="B1008" s="20">
        <v>1</v>
      </c>
      <c r="C1008" s="20">
        <v>0</v>
      </c>
      <c r="D1008" s="20">
        <v>0.83333333333333337</v>
      </c>
      <c r="E1008" s="20">
        <v>0.16666666666666666</v>
      </c>
      <c r="F1008" s="20">
        <v>0.14705434577406926</v>
      </c>
      <c r="G1008" s="20">
        <v>2.580590655068407</v>
      </c>
      <c r="H1008" s="20">
        <v>-1.024514570651363</v>
      </c>
    </row>
    <row r="1009" spans="2:8" x14ac:dyDescent="0.25">
      <c r="B1009" s="20">
        <v>1</v>
      </c>
      <c r="C1009" s="20">
        <v>0</v>
      </c>
      <c r="D1009" s="20">
        <v>0.7</v>
      </c>
      <c r="E1009" s="20">
        <v>0.3</v>
      </c>
      <c r="F1009" s="20">
        <v>-1.4312097725488444</v>
      </c>
      <c r="G1009" s="20">
        <v>3.0354207241033748</v>
      </c>
      <c r="H1009" s="20">
        <v>0.97524272562832881</v>
      </c>
    </row>
    <row r="1010" spans="2:8" x14ac:dyDescent="0.25">
      <c r="B1010" s="7">
        <v>0</v>
      </c>
      <c r="C1010" s="7">
        <v>0</v>
      </c>
      <c r="D1010" s="7">
        <v>0.970873786407767</v>
      </c>
      <c r="E1010" s="7">
        <v>2.9126213592233011E-2</v>
      </c>
      <c r="F1010" s="7">
        <v>1.725318464096983</v>
      </c>
      <c r="G1010" s="7">
        <v>-0.60321982817636766</v>
      </c>
      <c r="H1010" s="7">
        <v>0.97524272562832881</v>
      </c>
    </row>
    <row r="1011" spans="2:8" x14ac:dyDescent="0.25">
      <c r="B1011" s="7">
        <v>0</v>
      </c>
      <c r="C1011" s="7">
        <v>0</v>
      </c>
      <c r="D1011" s="7">
        <v>1</v>
      </c>
      <c r="E1011" s="7">
        <v>0</v>
      </c>
      <c r="F1011" s="7">
        <v>0.14705434577406926</v>
      </c>
      <c r="G1011" s="7">
        <v>-0.60321982817636766</v>
      </c>
      <c r="H1011" s="7">
        <v>-1.024514570651363</v>
      </c>
    </row>
    <row r="1012" spans="2:8" x14ac:dyDescent="0.25">
      <c r="B1012" s="20">
        <v>1</v>
      </c>
      <c r="C1012" s="20">
        <v>0</v>
      </c>
      <c r="D1012" s="20">
        <v>0.56666666666666665</v>
      </c>
      <c r="E1012" s="20">
        <v>0.43333333333333335</v>
      </c>
      <c r="F1012" s="20">
        <v>-0.90512173310787314</v>
      </c>
      <c r="G1012" s="20">
        <v>1.2161004479635034</v>
      </c>
      <c r="H1012" s="20">
        <v>0.97524272562832881</v>
      </c>
    </row>
    <row r="1013" spans="2:8" x14ac:dyDescent="0.25">
      <c r="B1013" s="7">
        <v>0</v>
      </c>
      <c r="C1013" s="7">
        <v>0</v>
      </c>
      <c r="D1013" s="7">
        <v>0.96875</v>
      </c>
      <c r="E1013" s="7">
        <v>3.125E-2</v>
      </c>
      <c r="F1013" s="7">
        <v>0.14705434577406926</v>
      </c>
      <c r="G1013" s="7">
        <v>-0.60321982817636766</v>
      </c>
      <c r="H1013" s="7">
        <v>0.97524272562832881</v>
      </c>
    </row>
    <row r="1014" spans="2:8" x14ac:dyDescent="0.25">
      <c r="B1014" s="7">
        <v>0</v>
      </c>
      <c r="C1014" s="7">
        <v>0</v>
      </c>
      <c r="D1014" s="7">
        <v>0.97777777777777775</v>
      </c>
      <c r="E1014" s="7">
        <v>2.2222222222222223E-2</v>
      </c>
      <c r="F1014" s="7">
        <v>0.67314238521504044</v>
      </c>
      <c r="G1014" s="7">
        <v>-0.60321982817636766</v>
      </c>
      <c r="H1014" s="7">
        <v>-1.024514570651363</v>
      </c>
    </row>
    <row r="1015" spans="2:8" x14ac:dyDescent="0.25">
      <c r="B1015" s="20">
        <v>1</v>
      </c>
      <c r="C1015" s="20">
        <v>0</v>
      </c>
      <c r="D1015" s="20">
        <v>0.81481481481481477</v>
      </c>
      <c r="E1015" s="20">
        <v>0.18518518518518517</v>
      </c>
      <c r="F1015" s="20">
        <v>-0.37903369366690193</v>
      </c>
      <c r="G1015" s="20">
        <v>-0.1483897591413999</v>
      </c>
      <c r="H1015" s="20">
        <v>0.97524272562832881</v>
      </c>
    </row>
    <row r="1016" spans="2:8" x14ac:dyDescent="0.25">
      <c r="B1016" s="20">
        <v>1</v>
      </c>
      <c r="C1016" s="20">
        <v>0</v>
      </c>
      <c r="D1016" s="20">
        <v>0.81481481481481477</v>
      </c>
      <c r="E1016" s="20">
        <v>0.18518518518518517</v>
      </c>
      <c r="F1016" s="20">
        <v>-0.37903369366690193</v>
      </c>
      <c r="G1016" s="20">
        <v>-0.1483897591413999</v>
      </c>
      <c r="H1016" s="20">
        <v>0.97524272562832881</v>
      </c>
    </row>
    <row r="1017" spans="2:8" x14ac:dyDescent="0.25">
      <c r="B1017" s="7">
        <v>0</v>
      </c>
      <c r="C1017" s="7">
        <v>0</v>
      </c>
      <c r="D1017" s="7">
        <v>0.93333333333333335</v>
      </c>
      <c r="E1017" s="7">
        <v>6.6666666666666666E-2</v>
      </c>
      <c r="F1017" s="7">
        <v>0.67314238521504044</v>
      </c>
      <c r="G1017" s="7">
        <v>-0.1483897591413999</v>
      </c>
      <c r="H1017" s="7">
        <v>-1.024514570651363</v>
      </c>
    </row>
    <row r="1018" spans="2:8" x14ac:dyDescent="0.25">
      <c r="B1018" s="20">
        <v>1</v>
      </c>
      <c r="C1018" s="20">
        <v>0</v>
      </c>
      <c r="D1018" s="20">
        <v>0.73913043478260865</v>
      </c>
      <c r="E1018" s="20">
        <v>0.2608695652173913</v>
      </c>
      <c r="F1018" s="20">
        <v>0.14705434577406926</v>
      </c>
      <c r="G1018" s="20">
        <v>-0.1483897591413999</v>
      </c>
      <c r="H1018" s="20">
        <v>0.97524272562832881</v>
      </c>
    </row>
    <row r="1019" spans="2:8" x14ac:dyDescent="0.25">
      <c r="B1019" s="7">
        <v>0</v>
      </c>
      <c r="C1019" s="7">
        <v>0</v>
      </c>
      <c r="D1019" s="7">
        <v>0.9152542372881356</v>
      </c>
      <c r="E1019" s="7">
        <v>8.4745762711864403E-2</v>
      </c>
      <c r="F1019" s="7">
        <v>-0.37903369366690193</v>
      </c>
      <c r="G1019" s="7">
        <v>-0.1483897591413999</v>
      </c>
      <c r="H1019" s="7">
        <v>-1.024514570651363</v>
      </c>
    </row>
    <row r="1020" spans="2:8" x14ac:dyDescent="0.25">
      <c r="B1020" s="7">
        <v>0</v>
      </c>
      <c r="C1020" s="7">
        <v>0</v>
      </c>
      <c r="D1020" s="7">
        <v>0.92500000000000004</v>
      </c>
      <c r="E1020" s="7">
        <v>7.4999999999999997E-2</v>
      </c>
      <c r="F1020" s="7">
        <v>-0.90512173310787314</v>
      </c>
      <c r="G1020" s="7">
        <v>-0.1483897591413999</v>
      </c>
      <c r="H1020" s="7">
        <v>0.97524272562832881</v>
      </c>
    </row>
    <row r="1021" spans="2:8" x14ac:dyDescent="0.25">
      <c r="B1021" s="7">
        <v>0</v>
      </c>
      <c r="C1021" s="7">
        <v>0</v>
      </c>
      <c r="D1021" s="7">
        <v>1</v>
      </c>
      <c r="E1021" s="7">
        <v>0</v>
      </c>
      <c r="F1021" s="7">
        <v>0.67314238521504044</v>
      </c>
      <c r="G1021" s="7">
        <v>-0.60321982817636766</v>
      </c>
      <c r="H1021" s="7">
        <v>0.97524272562832881</v>
      </c>
    </row>
    <row r="1022" spans="2:8" x14ac:dyDescent="0.25">
      <c r="B1022" s="7">
        <v>1</v>
      </c>
      <c r="C1022" s="7">
        <v>1</v>
      </c>
      <c r="D1022" s="7">
        <v>0.7</v>
      </c>
      <c r="E1022" s="7">
        <v>0.3</v>
      </c>
      <c r="F1022" s="7">
        <v>0.14705434577406926</v>
      </c>
      <c r="G1022" s="7">
        <v>0.30644030989356791</v>
      </c>
      <c r="H1022" s="7">
        <v>0.97524272562832881</v>
      </c>
    </row>
    <row r="1023" spans="2:8" x14ac:dyDescent="0.25">
      <c r="B1023" s="7">
        <v>0</v>
      </c>
      <c r="C1023" s="7">
        <v>0</v>
      </c>
      <c r="D1023" s="7">
        <v>1</v>
      </c>
      <c r="E1023" s="7">
        <v>0</v>
      </c>
      <c r="F1023" s="7">
        <v>-0.90512173310787314</v>
      </c>
      <c r="G1023" s="7">
        <v>-0.60321982817636766</v>
      </c>
      <c r="H1023" s="7">
        <v>-1.024514570651363</v>
      </c>
    </row>
    <row r="1024" spans="2:8" x14ac:dyDescent="0.25">
      <c r="B1024" s="20">
        <v>0</v>
      </c>
      <c r="C1024" s="20">
        <v>1</v>
      </c>
      <c r="D1024" s="20">
        <v>0.92500000000000004</v>
      </c>
      <c r="E1024" s="20">
        <v>7.4999999999999997E-2</v>
      </c>
      <c r="F1024" s="20">
        <v>-0.90512173310787314</v>
      </c>
      <c r="G1024" s="20">
        <v>-0.1483897591413999</v>
      </c>
      <c r="H1024" s="20">
        <v>0.97524272562832881</v>
      </c>
    </row>
    <row r="1025" spans="2:8" x14ac:dyDescent="0.25">
      <c r="B1025" s="7">
        <v>0</v>
      </c>
      <c r="C1025" s="7">
        <v>0</v>
      </c>
      <c r="D1025" s="7">
        <v>0.97777777777777775</v>
      </c>
      <c r="E1025" s="7">
        <v>2.2222222222222223E-2</v>
      </c>
      <c r="F1025" s="7">
        <v>0.67314238521504044</v>
      </c>
      <c r="G1025" s="7">
        <v>-0.60321982817636766</v>
      </c>
      <c r="H1025" s="7">
        <v>-1.024514570651363</v>
      </c>
    </row>
    <row r="1026" spans="2:8" x14ac:dyDescent="0.25">
      <c r="B1026" s="7">
        <v>0</v>
      </c>
      <c r="C1026" s="7">
        <v>0</v>
      </c>
      <c r="D1026" s="7">
        <v>0.96666666666666667</v>
      </c>
      <c r="E1026" s="7">
        <v>3.3333333333333333E-2</v>
      </c>
      <c r="F1026" s="7">
        <v>-1.4312097725488444</v>
      </c>
      <c r="G1026" s="7">
        <v>0.76127037892853566</v>
      </c>
      <c r="H1026" s="7">
        <v>-1.024514570651363</v>
      </c>
    </row>
    <row r="1027" spans="2:8" x14ac:dyDescent="0.25">
      <c r="B1027" s="7">
        <v>0</v>
      </c>
      <c r="C1027" s="7">
        <v>0</v>
      </c>
      <c r="D1027" s="7">
        <v>1</v>
      </c>
      <c r="E1027" s="7">
        <v>0</v>
      </c>
      <c r="F1027" s="7">
        <v>-1.4312097725488444</v>
      </c>
      <c r="G1027" s="7">
        <v>-0.1483897591413999</v>
      </c>
      <c r="H1027" s="7">
        <v>-1.024514570651363</v>
      </c>
    </row>
    <row r="1028" spans="2:8" x14ac:dyDescent="0.25">
      <c r="B1028" s="20">
        <v>1</v>
      </c>
      <c r="C1028" s="20">
        <v>0</v>
      </c>
      <c r="D1028" s="20">
        <v>0.8</v>
      </c>
      <c r="E1028" s="20">
        <v>0.2</v>
      </c>
      <c r="F1028" s="20">
        <v>-1.4312097725488444</v>
      </c>
      <c r="G1028" s="20">
        <v>0.76127037892853566</v>
      </c>
      <c r="H1028" s="20">
        <v>0.97524272562832881</v>
      </c>
    </row>
    <row r="1029" spans="2:8" x14ac:dyDescent="0.25">
      <c r="B1029" s="7">
        <v>0</v>
      </c>
      <c r="C1029" s="7">
        <v>0</v>
      </c>
      <c r="D1029" s="7">
        <v>0.93333333333333335</v>
      </c>
      <c r="E1029" s="7">
        <v>6.6666666666666666E-2</v>
      </c>
      <c r="F1029" s="7">
        <v>0.67314238521504044</v>
      </c>
      <c r="G1029" s="7">
        <v>-0.1483897591413999</v>
      </c>
      <c r="H1029" s="7">
        <v>0.97524272562832881</v>
      </c>
    </row>
    <row r="1030" spans="2:8" x14ac:dyDescent="0.25">
      <c r="B1030" s="7">
        <v>0</v>
      </c>
      <c r="C1030" s="7">
        <v>0</v>
      </c>
      <c r="D1030" s="7">
        <v>1</v>
      </c>
      <c r="E1030" s="7">
        <v>0</v>
      </c>
      <c r="F1030" s="7">
        <v>0.67314238521504044</v>
      </c>
      <c r="G1030" s="7">
        <v>-0.60321982817636766</v>
      </c>
      <c r="H1030" s="7">
        <v>0.97524272562832881</v>
      </c>
    </row>
    <row r="1031" spans="2:8" x14ac:dyDescent="0.25">
      <c r="B1031" s="7">
        <v>0</v>
      </c>
      <c r="C1031" s="7">
        <v>0</v>
      </c>
      <c r="D1031" s="7">
        <v>1</v>
      </c>
      <c r="E1031" s="7">
        <v>0</v>
      </c>
      <c r="F1031" s="7">
        <v>-1.4312097725488444</v>
      </c>
      <c r="G1031" s="7">
        <v>-0.1483897591413999</v>
      </c>
      <c r="H1031" s="7">
        <v>-1.024514570651363</v>
      </c>
    </row>
    <row r="1032" spans="2:8" x14ac:dyDescent="0.25">
      <c r="B1032" s="7">
        <v>0</v>
      </c>
      <c r="C1032" s="7">
        <v>0</v>
      </c>
      <c r="D1032" s="7">
        <v>1</v>
      </c>
      <c r="E1032" s="7">
        <v>0</v>
      </c>
      <c r="F1032" s="7">
        <v>1.725318464096983</v>
      </c>
      <c r="G1032" s="7">
        <v>-0.60321982817636766</v>
      </c>
      <c r="H1032" s="7">
        <v>-1.024514570651363</v>
      </c>
    </row>
    <row r="1033" spans="2:8" x14ac:dyDescent="0.25">
      <c r="B1033" s="7">
        <v>0</v>
      </c>
      <c r="C1033" s="7">
        <v>0</v>
      </c>
      <c r="D1033" s="7">
        <v>0.96875</v>
      </c>
      <c r="E1033" s="7">
        <v>3.125E-2</v>
      </c>
      <c r="F1033" s="7">
        <v>0.14705434577406926</v>
      </c>
      <c r="G1033" s="7">
        <v>-0.60321982817636766</v>
      </c>
      <c r="H1033" s="7">
        <v>0.97524272562832881</v>
      </c>
    </row>
    <row r="1034" spans="2:8" x14ac:dyDescent="0.25">
      <c r="B1034" s="7">
        <v>0</v>
      </c>
      <c r="C1034" s="7">
        <v>0</v>
      </c>
      <c r="D1034" s="7">
        <v>0.93333333333333335</v>
      </c>
      <c r="E1034" s="7">
        <v>6.6666666666666666E-2</v>
      </c>
      <c r="F1034" s="7">
        <v>-0.90512173310787314</v>
      </c>
      <c r="G1034" s="7">
        <v>0.30644030989356791</v>
      </c>
      <c r="H1034" s="7">
        <v>-1.024514570651363</v>
      </c>
    </row>
    <row r="1035" spans="2:8" x14ac:dyDescent="0.25">
      <c r="B1035" s="7">
        <v>0</v>
      </c>
      <c r="C1035" s="7">
        <v>0</v>
      </c>
      <c r="D1035" s="7">
        <v>1</v>
      </c>
      <c r="E1035" s="7">
        <v>0</v>
      </c>
      <c r="F1035" s="7">
        <v>-0.90512173310787314</v>
      </c>
      <c r="G1035" s="7">
        <v>-0.60321982817636766</v>
      </c>
      <c r="H1035" s="7">
        <v>-1.024514570651363</v>
      </c>
    </row>
    <row r="1036" spans="2:8" x14ac:dyDescent="0.25">
      <c r="B1036" s="7">
        <v>0</v>
      </c>
      <c r="C1036" s="7">
        <v>0</v>
      </c>
      <c r="D1036" s="7">
        <v>0.98275862068965514</v>
      </c>
      <c r="E1036" s="7">
        <v>1.7241379310344827E-2</v>
      </c>
      <c r="F1036" s="7">
        <v>-0.90512173310787314</v>
      </c>
      <c r="G1036" s="7">
        <v>-0.1483897591413999</v>
      </c>
      <c r="H1036" s="7">
        <v>-1.024514570651363</v>
      </c>
    </row>
    <row r="1037" spans="2:8" x14ac:dyDescent="0.25">
      <c r="B1037" s="20">
        <v>1</v>
      </c>
      <c r="C1037" s="20">
        <v>0</v>
      </c>
      <c r="D1037" s="20">
        <v>0.9</v>
      </c>
      <c r="E1037" s="20">
        <v>0.1</v>
      </c>
      <c r="F1037" s="20">
        <v>1.1992304246560117</v>
      </c>
      <c r="G1037" s="20">
        <v>-0.60321982817636766</v>
      </c>
      <c r="H1037" s="20">
        <v>0.97524272562832881</v>
      </c>
    </row>
    <row r="1038" spans="2:8" x14ac:dyDescent="0.25">
      <c r="B1038" s="7">
        <v>1</v>
      </c>
      <c r="C1038" s="7">
        <v>1</v>
      </c>
      <c r="D1038" s="7">
        <v>0.66666666666666663</v>
      </c>
      <c r="E1038" s="7">
        <v>0.33333333333333331</v>
      </c>
      <c r="F1038" s="7">
        <v>-0.90512173310787314</v>
      </c>
      <c r="G1038" s="7">
        <v>0.76127037892853566</v>
      </c>
      <c r="H1038" s="7">
        <v>0.97524272562832881</v>
      </c>
    </row>
    <row r="1039" spans="2:8" x14ac:dyDescent="0.25">
      <c r="B1039" s="7">
        <v>1</v>
      </c>
      <c r="C1039" s="7">
        <v>1</v>
      </c>
      <c r="D1039" s="7">
        <v>0.7</v>
      </c>
      <c r="E1039" s="7">
        <v>0.3</v>
      </c>
      <c r="F1039" s="7">
        <v>0.14705434577406926</v>
      </c>
      <c r="G1039" s="7">
        <v>0.30644030989356791</v>
      </c>
      <c r="H1039" s="7">
        <v>0.97524272562832881</v>
      </c>
    </row>
    <row r="1040" spans="2:8" x14ac:dyDescent="0.25">
      <c r="B1040" s="7">
        <v>0</v>
      </c>
      <c r="C1040" s="7">
        <v>0</v>
      </c>
      <c r="D1040" s="7">
        <v>0.96666666666666667</v>
      </c>
      <c r="E1040" s="7">
        <v>3.3333333333333333E-2</v>
      </c>
      <c r="F1040" s="7">
        <v>-0.90512173310787314</v>
      </c>
      <c r="G1040" s="7">
        <v>-0.60321982817636766</v>
      </c>
      <c r="H1040" s="7">
        <v>0.97524272562832881</v>
      </c>
    </row>
    <row r="1041" spans="2:8" x14ac:dyDescent="0.25">
      <c r="B1041" s="20">
        <v>0</v>
      </c>
      <c r="C1041" s="20">
        <v>1</v>
      </c>
      <c r="D1041" s="20">
        <v>0.94444444444444442</v>
      </c>
      <c r="E1041" s="20">
        <v>5.5555555555555552E-2</v>
      </c>
      <c r="F1041" s="20">
        <v>0.14705434577406926</v>
      </c>
      <c r="G1041" s="20">
        <v>-0.1483897591413999</v>
      </c>
      <c r="H1041" s="20">
        <v>-1.024514570651363</v>
      </c>
    </row>
    <row r="1042" spans="2:8" x14ac:dyDescent="0.25">
      <c r="B1042" s="20">
        <v>1</v>
      </c>
      <c r="C1042" s="20">
        <v>0</v>
      </c>
      <c r="D1042" s="20">
        <v>0.81481481481481477</v>
      </c>
      <c r="E1042" s="20">
        <v>0.18518518518518517</v>
      </c>
      <c r="F1042" s="20">
        <v>-0.37903369366690193</v>
      </c>
      <c r="G1042" s="20">
        <v>-0.1483897591413999</v>
      </c>
      <c r="H1042" s="20">
        <v>0.97524272562832881</v>
      </c>
    </row>
    <row r="1043" spans="2:8" x14ac:dyDescent="0.25">
      <c r="B1043" s="7">
        <v>0</v>
      </c>
      <c r="C1043" s="7">
        <v>0</v>
      </c>
      <c r="D1043" s="7">
        <v>0.970873786407767</v>
      </c>
      <c r="E1043" s="7">
        <v>2.9126213592233011E-2</v>
      </c>
      <c r="F1043" s="7">
        <v>1.725318464096983</v>
      </c>
      <c r="G1043" s="7">
        <v>-0.60321982817636766</v>
      </c>
      <c r="H1043" s="7">
        <v>0.97524272562832881</v>
      </c>
    </row>
    <row r="1044" spans="2:8" x14ac:dyDescent="0.25">
      <c r="B1044" s="7">
        <v>0</v>
      </c>
      <c r="C1044" s="7">
        <v>0</v>
      </c>
      <c r="D1044" s="7">
        <v>1</v>
      </c>
      <c r="E1044" s="7">
        <v>0</v>
      </c>
      <c r="F1044" s="7">
        <v>-1.4312097725488444</v>
      </c>
      <c r="G1044" s="7">
        <v>-0.60321982817636766</v>
      </c>
      <c r="H1044" s="7">
        <v>-1.024514570651363</v>
      </c>
    </row>
    <row r="1045" spans="2:8" x14ac:dyDescent="0.25">
      <c r="B1045" s="7">
        <v>0</v>
      </c>
      <c r="C1045" s="7">
        <v>0</v>
      </c>
      <c r="D1045" s="7">
        <v>0.96666666666666667</v>
      </c>
      <c r="E1045" s="7">
        <v>3.3333333333333333E-2</v>
      </c>
      <c r="F1045" s="7">
        <v>1.1992304246560117</v>
      </c>
      <c r="G1045" s="7">
        <v>-0.1483897591413999</v>
      </c>
      <c r="H1045" s="7">
        <v>-1.024514570651363</v>
      </c>
    </row>
    <row r="1046" spans="2:8" x14ac:dyDescent="0.25">
      <c r="B1046" s="20">
        <v>1</v>
      </c>
      <c r="C1046" s="20">
        <v>0</v>
      </c>
      <c r="D1046" s="20">
        <v>0.81481481481481477</v>
      </c>
      <c r="E1046" s="20">
        <v>0.18518518518518517</v>
      </c>
      <c r="F1046" s="20">
        <v>-0.37903369366690193</v>
      </c>
      <c r="G1046" s="20">
        <v>-0.1483897591413999</v>
      </c>
      <c r="H1046" s="20">
        <v>0.97524272562832881</v>
      </c>
    </row>
    <row r="1047" spans="2:8" x14ac:dyDescent="0.25">
      <c r="B1047" s="7">
        <v>0</v>
      </c>
      <c r="C1047" s="7">
        <v>0</v>
      </c>
      <c r="D1047" s="7">
        <v>0.96666666666666667</v>
      </c>
      <c r="E1047" s="7">
        <v>3.3333333333333333E-2</v>
      </c>
      <c r="F1047" s="7">
        <v>-0.37903369366690193</v>
      </c>
      <c r="G1047" s="7">
        <v>-0.60321982817636766</v>
      </c>
      <c r="H1047" s="7">
        <v>-1.024514570651363</v>
      </c>
    </row>
    <row r="1048" spans="2:8" x14ac:dyDescent="0.25">
      <c r="B1048" s="7">
        <v>0</v>
      </c>
      <c r="C1048" s="7">
        <v>0</v>
      </c>
      <c r="D1048" s="7">
        <v>1</v>
      </c>
      <c r="E1048" s="7">
        <v>0</v>
      </c>
      <c r="F1048" s="7">
        <v>1.725318464096983</v>
      </c>
      <c r="G1048" s="7">
        <v>-0.60321982817636766</v>
      </c>
      <c r="H1048" s="7">
        <v>-1.024514570651363</v>
      </c>
    </row>
    <row r="1049" spans="2:8" x14ac:dyDescent="0.25">
      <c r="B1049" s="7">
        <v>1</v>
      </c>
      <c r="C1049" s="7">
        <v>1</v>
      </c>
      <c r="D1049" s="7">
        <v>0.76666666666666672</v>
      </c>
      <c r="E1049" s="7">
        <v>0.23333333333333334</v>
      </c>
      <c r="F1049" s="7">
        <v>0.14705434577406926</v>
      </c>
      <c r="G1049" s="7">
        <v>0.76127037892853566</v>
      </c>
      <c r="H1049" s="7">
        <v>0.97524272562832881</v>
      </c>
    </row>
    <row r="1050" spans="2:8" x14ac:dyDescent="0.25">
      <c r="B1050" s="20">
        <v>1</v>
      </c>
      <c r="C1050" s="20">
        <v>0</v>
      </c>
      <c r="D1050" s="20">
        <v>0.6</v>
      </c>
      <c r="E1050" s="20">
        <v>0.4</v>
      </c>
      <c r="F1050" s="20">
        <v>-0.90512173310787314</v>
      </c>
      <c r="G1050" s="20">
        <v>1.6709305169984712</v>
      </c>
      <c r="H1050" s="20">
        <v>0.97524272562832881</v>
      </c>
    </row>
    <row r="1051" spans="2:8" x14ac:dyDescent="0.25">
      <c r="B1051" s="7">
        <v>0</v>
      </c>
      <c r="C1051" s="7">
        <v>0</v>
      </c>
      <c r="D1051" s="7">
        <v>1</v>
      </c>
      <c r="E1051" s="7">
        <v>0</v>
      </c>
      <c r="F1051" s="7">
        <v>1.725318464096983</v>
      </c>
      <c r="G1051" s="7">
        <v>-0.60321982817636766</v>
      </c>
      <c r="H1051" s="7">
        <v>-1.024514570651363</v>
      </c>
    </row>
    <row r="1052" spans="2:8" x14ac:dyDescent="0.25">
      <c r="B1052" s="7">
        <v>0</v>
      </c>
      <c r="C1052" s="7">
        <v>0</v>
      </c>
      <c r="D1052" s="7">
        <v>1</v>
      </c>
      <c r="E1052" s="7">
        <v>0</v>
      </c>
      <c r="F1052" s="7">
        <v>-1.4312097725488444</v>
      </c>
      <c r="G1052" s="7">
        <v>-0.60321982817636766</v>
      </c>
      <c r="H1052" s="7">
        <v>-1.024514570651363</v>
      </c>
    </row>
    <row r="1053" spans="2:8" x14ac:dyDescent="0.25">
      <c r="B1053" s="7">
        <v>1</v>
      </c>
      <c r="C1053" s="7">
        <v>1</v>
      </c>
      <c r="D1053" s="7">
        <v>0.81481481481481477</v>
      </c>
      <c r="E1053" s="7">
        <v>0.18518518518518517</v>
      </c>
      <c r="F1053" s="7">
        <v>-0.37903369366690193</v>
      </c>
      <c r="G1053" s="7">
        <v>-0.1483897591413999</v>
      </c>
      <c r="H1053" s="7">
        <v>0.97524272562832881</v>
      </c>
    </row>
    <row r="1054" spans="2:8" x14ac:dyDescent="0.25">
      <c r="B1054" s="7">
        <v>0</v>
      </c>
      <c r="C1054" s="7">
        <v>0</v>
      </c>
      <c r="D1054" s="7">
        <v>1</v>
      </c>
      <c r="E1054" s="7">
        <v>0</v>
      </c>
      <c r="F1054" s="7">
        <v>1.1992304246560117</v>
      </c>
      <c r="G1054" s="7">
        <v>-0.60321982817636766</v>
      </c>
      <c r="H1054" s="7">
        <v>-1.024514570651363</v>
      </c>
    </row>
    <row r="1055" spans="2:8" x14ac:dyDescent="0.25">
      <c r="B1055" s="7">
        <v>0</v>
      </c>
      <c r="C1055" s="7">
        <v>0</v>
      </c>
      <c r="D1055" s="7">
        <v>1</v>
      </c>
      <c r="E1055" s="7">
        <v>0</v>
      </c>
      <c r="F1055" s="7">
        <v>-1.4312097725488444</v>
      </c>
      <c r="G1055" s="7">
        <v>-0.60321982817636766</v>
      </c>
      <c r="H1055" s="7">
        <v>0.97524272562832881</v>
      </c>
    </row>
    <row r="1056" spans="2:8" x14ac:dyDescent="0.25">
      <c r="B1056" s="7">
        <v>0</v>
      </c>
      <c r="C1056" s="7">
        <v>0</v>
      </c>
      <c r="D1056" s="7">
        <v>1</v>
      </c>
      <c r="E1056" s="7">
        <v>0</v>
      </c>
      <c r="F1056" s="7">
        <v>-0.90512173310787314</v>
      </c>
      <c r="G1056" s="7">
        <v>-0.60321982817636766</v>
      </c>
      <c r="H1056" s="7">
        <v>-1.024514570651363</v>
      </c>
    </row>
    <row r="1057" spans="2:8" x14ac:dyDescent="0.25">
      <c r="B1057" s="7">
        <v>0</v>
      </c>
      <c r="C1057" s="7">
        <v>0</v>
      </c>
      <c r="D1057" s="7">
        <v>0.9152542372881356</v>
      </c>
      <c r="E1057" s="7">
        <v>8.4745762711864403E-2</v>
      </c>
      <c r="F1057" s="7">
        <v>-0.37903369366690193</v>
      </c>
      <c r="G1057" s="7">
        <v>-0.1483897591413999</v>
      </c>
      <c r="H1057" s="7">
        <v>-1.024514570651363</v>
      </c>
    </row>
    <row r="1058" spans="2:8" x14ac:dyDescent="0.25">
      <c r="B1058" s="7">
        <v>0</v>
      </c>
      <c r="C1058" s="7">
        <v>0</v>
      </c>
      <c r="D1058" s="7">
        <v>0.93939393939393945</v>
      </c>
      <c r="E1058" s="7">
        <v>6.0606060606060608E-2</v>
      </c>
      <c r="F1058" s="7">
        <v>-0.37903369366690193</v>
      </c>
      <c r="G1058" s="7">
        <v>-0.60321982817636766</v>
      </c>
      <c r="H1058" s="7">
        <v>0.97524272562832881</v>
      </c>
    </row>
    <row r="1059" spans="2:8" x14ac:dyDescent="0.25">
      <c r="B1059" s="7">
        <v>0</v>
      </c>
      <c r="C1059" s="7">
        <v>0</v>
      </c>
      <c r="D1059" s="7">
        <v>1</v>
      </c>
      <c r="E1059" s="7">
        <v>0</v>
      </c>
      <c r="F1059" s="7">
        <v>1.1992304246560117</v>
      </c>
      <c r="G1059" s="7">
        <v>-0.60321982817636766</v>
      </c>
      <c r="H1059" s="7">
        <v>-1.024514570651363</v>
      </c>
    </row>
    <row r="1060" spans="2:8" x14ac:dyDescent="0.25">
      <c r="B1060" s="7">
        <v>0</v>
      </c>
      <c r="C1060" s="7">
        <v>0</v>
      </c>
      <c r="D1060" s="7">
        <v>0.93333333333333335</v>
      </c>
      <c r="E1060" s="7">
        <v>6.6666666666666666E-2</v>
      </c>
      <c r="F1060" s="7">
        <v>-0.90512173310787314</v>
      </c>
      <c r="G1060" s="7">
        <v>0.30644030989356791</v>
      </c>
      <c r="H1060" s="7">
        <v>-1.024514570651363</v>
      </c>
    </row>
    <row r="1061" spans="2:8" x14ac:dyDescent="0.25">
      <c r="B1061" s="7">
        <v>0</v>
      </c>
      <c r="C1061" s="7">
        <v>0</v>
      </c>
      <c r="D1061" s="7">
        <v>1</v>
      </c>
      <c r="E1061" s="7">
        <v>0</v>
      </c>
      <c r="F1061" s="7">
        <v>-1.4312097725488444</v>
      </c>
      <c r="G1061" s="7">
        <v>-0.1483897591413999</v>
      </c>
      <c r="H1061" s="7">
        <v>-1.024514570651363</v>
      </c>
    </row>
    <row r="1062" spans="2:8" x14ac:dyDescent="0.25">
      <c r="B1062" s="7">
        <v>0</v>
      </c>
      <c r="C1062" s="7">
        <v>0</v>
      </c>
      <c r="D1062" s="7">
        <v>1</v>
      </c>
      <c r="E1062" s="7">
        <v>0</v>
      </c>
      <c r="F1062" s="7">
        <v>1.725318464096983</v>
      </c>
      <c r="G1062" s="7">
        <v>-0.60321982817636766</v>
      </c>
      <c r="H1062" s="7">
        <v>-1.024514570651363</v>
      </c>
    </row>
    <row r="1063" spans="2:8" x14ac:dyDescent="0.25">
      <c r="B1063" s="7">
        <v>0</v>
      </c>
      <c r="C1063" s="7">
        <v>0</v>
      </c>
      <c r="D1063" s="7">
        <v>0.92500000000000004</v>
      </c>
      <c r="E1063" s="7">
        <v>7.4999999999999997E-2</v>
      </c>
      <c r="F1063" s="7">
        <v>-0.90512173310787314</v>
      </c>
      <c r="G1063" s="7">
        <v>-0.1483897591413999</v>
      </c>
      <c r="H1063" s="7">
        <v>0.97524272562832881</v>
      </c>
    </row>
    <row r="1064" spans="2:8" x14ac:dyDescent="0.25">
      <c r="B1064" s="20">
        <v>1</v>
      </c>
      <c r="C1064" s="20">
        <v>0</v>
      </c>
      <c r="D1064" s="20">
        <v>0.76666666666666672</v>
      </c>
      <c r="E1064" s="20">
        <v>0.23333333333333334</v>
      </c>
      <c r="F1064" s="20">
        <v>-0.37903369366690193</v>
      </c>
      <c r="G1064" s="20">
        <v>1.6709305169984712</v>
      </c>
      <c r="H1064" s="20">
        <v>-1.024514570651363</v>
      </c>
    </row>
    <row r="1065" spans="2:8" x14ac:dyDescent="0.25">
      <c r="B1065" s="7">
        <v>0</v>
      </c>
      <c r="C1065" s="7">
        <v>0</v>
      </c>
      <c r="D1065" s="7">
        <v>0.93939393939393945</v>
      </c>
      <c r="E1065" s="7">
        <v>6.0606060606060608E-2</v>
      </c>
      <c r="F1065" s="7">
        <v>-0.37903369366690193</v>
      </c>
      <c r="G1065" s="7">
        <v>-0.60321982817636766</v>
      </c>
      <c r="H1065" s="7">
        <v>0.97524272562832881</v>
      </c>
    </row>
    <row r="1066" spans="2:8" x14ac:dyDescent="0.25">
      <c r="B1066" s="20">
        <v>1</v>
      </c>
      <c r="C1066" s="20">
        <v>0</v>
      </c>
      <c r="D1066" s="20">
        <v>0.73913043478260865</v>
      </c>
      <c r="E1066" s="20">
        <v>0.2608695652173913</v>
      </c>
      <c r="F1066" s="20">
        <v>0.14705434577406926</v>
      </c>
      <c r="G1066" s="20">
        <v>-0.1483897591413999</v>
      </c>
      <c r="H1066" s="20">
        <v>0.97524272562832881</v>
      </c>
    </row>
    <row r="1067" spans="2:8" x14ac:dyDescent="0.25">
      <c r="B1067" s="7">
        <v>0</v>
      </c>
      <c r="C1067" s="7">
        <v>0</v>
      </c>
      <c r="D1067" s="7">
        <v>1</v>
      </c>
      <c r="E1067" s="7">
        <v>0</v>
      </c>
      <c r="F1067" s="7">
        <v>-1.4312097725488444</v>
      </c>
      <c r="G1067" s="7">
        <v>-0.1483897591413999</v>
      </c>
      <c r="H1067" s="7">
        <v>-1.024514570651363</v>
      </c>
    </row>
    <row r="1068" spans="2:8" x14ac:dyDescent="0.25">
      <c r="B1068" s="7">
        <v>0</v>
      </c>
      <c r="C1068" s="7">
        <v>0</v>
      </c>
      <c r="D1068" s="7">
        <v>0.96666666666666667</v>
      </c>
      <c r="E1068" s="7">
        <v>3.3333333333333333E-2</v>
      </c>
      <c r="F1068" s="7">
        <v>-0.90512173310787314</v>
      </c>
      <c r="G1068" s="7">
        <v>-0.60321982817636766</v>
      </c>
      <c r="H1068" s="7">
        <v>0.97524272562832881</v>
      </c>
    </row>
    <row r="1069" spans="2:8" x14ac:dyDescent="0.25">
      <c r="B1069" s="20">
        <v>0</v>
      </c>
      <c r="C1069" s="20">
        <v>1</v>
      </c>
      <c r="D1069" s="20">
        <v>0.970873786407767</v>
      </c>
      <c r="E1069" s="20">
        <v>2.9126213592233011E-2</v>
      </c>
      <c r="F1069" s="20">
        <v>1.725318464096983</v>
      </c>
      <c r="G1069" s="20">
        <v>-0.60321982817636766</v>
      </c>
      <c r="H1069" s="20">
        <v>0.97524272562832881</v>
      </c>
    </row>
    <row r="1070" spans="2:8" x14ac:dyDescent="0.25">
      <c r="B1070" s="7">
        <v>0</v>
      </c>
      <c r="C1070" s="7">
        <v>0</v>
      </c>
      <c r="D1070" s="7">
        <v>1</v>
      </c>
      <c r="E1070" s="7">
        <v>0</v>
      </c>
      <c r="F1070" s="7">
        <v>-0.90512173310787314</v>
      </c>
      <c r="G1070" s="7">
        <v>-0.60321982817636766</v>
      </c>
      <c r="H1070" s="7">
        <v>-1.024514570651363</v>
      </c>
    </row>
    <row r="1071" spans="2:8" x14ac:dyDescent="0.25">
      <c r="B1071" s="7">
        <v>0</v>
      </c>
      <c r="C1071" s="7">
        <v>0</v>
      </c>
      <c r="D1071" s="7">
        <v>0.97777777777777775</v>
      </c>
      <c r="E1071" s="7">
        <v>2.2222222222222223E-2</v>
      </c>
      <c r="F1071" s="7">
        <v>0.67314238521504044</v>
      </c>
      <c r="G1071" s="7">
        <v>-0.60321982817636766</v>
      </c>
      <c r="H1071" s="7">
        <v>-1.024514570651363</v>
      </c>
    </row>
    <row r="1072" spans="2:8" x14ac:dyDescent="0.25">
      <c r="B1072" s="7">
        <v>0</v>
      </c>
      <c r="C1072" s="7">
        <v>0</v>
      </c>
      <c r="D1072" s="7">
        <v>0.9152542372881356</v>
      </c>
      <c r="E1072" s="7">
        <v>8.4745762711864403E-2</v>
      </c>
      <c r="F1072" s="7">
        <v>-0.37903369366690193</v>
      </c>
      <c r="G1072" s="7">
        <v>-0.1483897591413999</v>
      </c>
      <c r="H1072" s="7">
        <v>-1.024514570651363</v>
      </c>
    </row>
    <row r="1073" spans="2:8" x14ac:dyDescent="0.25">
      <c r="B1073" s="7">
        <v>0</v>
      </c>
      <c r="C1073" s="7">
        <v>0</v>
      </c>
      <c r="D1073" s="7">
        <v>1</v>
      </c>
      <c r="E1073" s="7">
        <v>0</v>
      </c>
      <c r="F1073" s="7">
        <v>-0.90512173310787314</v>
      </c>
      <c r="G1073" s="7">
        <v>-0.60321982817636766</v>
      </c>
      <c r="H1073" s="7">
        <v>-1.024514570651363</v>
      </c>
    </row>
    <row r="1074" spans="2:8" x14ac:dyDescent="0.25">
      <c r="B1074" s="7">
        <v>0</v>
      </c>
      <c r="C1074" s="7">
        <v>0</v>
      </c>
      <c r="D1074" s="7">
        <v>1</v>
      </c>
      <c r="E1074" s="7">
        <v>0</v>
      </c>
      <c r="F1074" s="7">
        <v>0.14705434577406926</v>
      </c>
      <c r="G1074" s="7">
        <v>-0.60321982817636766</v>
      </c>
      <c r="H1074" s="7">
        <v>-1.024514570651363</v>
      </c>
    </row>
    <row r="1075" spans="2:8" x14ac:dyDescent="0.25">
      <c r="B1075" s="7">
        <v>0</v>
      </c>
      <c r="C1075" s="7">
        <v>0</v>
      </c>
      <c r="D1075" s="7">
        <v>0.93939393939393945</v>
      </c>
      <c r="E1075" s="7">
        <v>6.0606060606060608E-2</v>
      </c>
      <c r="F1075" s="7">
        <v>-0.37903369366690193</v>
      </c>
      <c r="G1075" s="7">
        <v>-0.60321982817636766</v>
      </c>
      <c r="H1075" s="7">
        <v>0.97524272562832881</v>
      </c>
    </row>
    <row r="1076" spans="2:8" x14ac:dyDescent="0.25">
      <c r="B1076" s="7">
        <v>0</v>
      </c>
      <c r="C1076" s="7">
        <v>0</v>
      </c>
      <c r="D1076" s="7">
        <v>1</v>
      </c>
      <c r="E1076" s="7">
        <v>0</v>
      </c>
      <c r="F1076" s="7">
        <v>-0.90512173310787314</v>
      </c>
      <c r="G1076" s="7">
        <v>-0.60321982817636766</v>
      </c>
      <c r="H1076" s="7">
        <v>-1.024514570651363</v>
      </c>
    </row>
    <row r="1077" spans="2:8" x14ac:dyDescent="0.25">
      <c r="B1077" s="7">
        <v>0</v>
      </c>
      <c r="C1077" s="7">
        <v>0</v>
      </c>
      <c r="D1077" s="7">
        <v>0.94444444444444442</v>
      </c>
      <c r="E1077" s="7">
        <v>5.5555555555555552E-2</v>
      </c>
      <c r="F1077" s="7">
        <v>0.14705434577406926</v>
      </c>
      <c r="G1077" s="7">
        <v>-0.1483897591413999</v>
      </c>
      <c r="H1077" s="7">
        <v>-1.024514570651363</v>
      </c>
    </row>
    <row r="1078" spans="2:8" x14ac:dyDescent="0.25">
      <c r="B1078" s="7">
        <v>1</v>
      </c>
      <c r="C1078" s="7">
        <v>1</v>
      </c>
      <c r="D1078" s="7">
        <v>0.83333333333333337</v>
      </c>
      <c r="E1078" s="7">
        <v>0.16666666666666666</v>
      </c>
      <c r="F1078" s="7">
        <v>0.67314238521504044</v>
      </c>
      <c r="G1078" s="7">
        <v>0.76127037892853566</v>
      </c>
      <c r="H1078" s="7">
        <v>-1.024514570651363</v>
      </c>
    </row>
    <row r="1079" spans="2:8" x14ac:dyDescent="0.25">
      <c r="B1079" s="7">
        <v>0</v>
      </c>
      <c r="C1079" s="7">
        <v>0</v>
      </c>
      <c r="D1079" s="7">
        <v>0.970873786407767</v>
      </c>
      <c r="E1079" s="7">
        <v>2.9126213592233011E-2</v>
      </c>
      <c r="F1079" s="7">
        <v>1.725318464096983</v>
      </c>
      <c r="G1079" s="7">
        <v>-0.60321982817636766</v>
      </c>
      <c r="H1079" s="7">
        <v>0.97524272562832881</v>
      </c>
    </row>
    <row r="1080" spans="2:8" x14ac:dyDescent="0.25">
      <c r="B1080" s="7">
        <v>0</v>
      </c>
      <c r="C1080" s="7">
        <v>0</v>
      </c>
      <c r="D1080" s="7">
        <v>0.92500000000000004</v>
      </c>
      <c r="E1080" s="7">
        <v>7.4999999999999997E-2</v>
      </c>
      <c r="F1080" s="7">
        <v>-0.90512173310787314</v>
      </c>
      <c r="G1080" s="7">
        <v>-0.1483897591413999</v>
      </c>
      <c r="H1080" s="7">
        <v>0.97524272562832881</v>
      </c>
    </row>
    <row r="1081" spans="2:8" x14ac:dyDescent="0.25">
      <c r="B1081" s="7">
        <v>0</v>
      </c>
      <c r="C1081" s="7">
        <v>0</v>
      </c>
      <c r="D1081" s="7">
        <v>0.98275862068965514</v>
      </c>
      <c r="E1081" s="7">
        <v>1.7241379310344827E-2</v>
      </c>
      <c r="F1081" s="7">
        <v>-0.90512173310787314</v>
      </c>
      <c r="G1081" s="7">
        <v>-0.1483897591413999</v>
      </c>
      <c r="H1081" s="7">
        <v>-1.024514570651363</v>
      </c>
    </row>
    <row r="1082" spans="2:8" x14ac:dyDescent="0.25">
      <c r="B1082" s="7">
        <v>0</v>
      </c>
      <c r="C1082" s="7">
        <v>0</v>
      </c>
      <c r="D1082" s="7">
        <v>1</v>
      </c>
      <c r="E1082" s="7">
        <v>0</v>
      </c>
      <c r="F1082" s="7">
        <v>1.725318464096983</v>
      </c>
      <c r="G1082" s="7">
        <v>-0.60321982817636766</v>
      </c>
      <c r="H1082" s="7">
        <v>-1.024514570651363</v>
      </c>
    </row>
    <row r="1083" spans="2:8" x14ac:dyDescent="0.25">
      <c r="B1083" s="7">
        <v>0</v>
      </c>
      <c r="C1083" s="7">
        <v>0</v>
      </c>
      <c r="D1083" s="7">
        <v>1</v>
      </c>
      <c r="E1083" s="7">
        <v>0</v>
      </c>
      <c r="F1083" s="7">
        <v>1.725318464096983</v>
      </c>
      <c r="G1083" s="7">
        <v>-0.60321982817636766</v>
      </c>
      <c r="H1083" s="7">
        <v>-1.024514570651363</v>
      </c>
    </row>
    <row r="1084" spans="2:8" x14ac:dyDescent="0.25">
      <c r="B1084" s="7">
        <v>0</v>
      </c>
      <c r="C1084" s="7">
        <v>0</v>
      </c>
      <c r="D1084" s="7">
        <v>0.98275862068965514</v>
      </c>
      <c r="E1084" s="7">
        <v>1.7241379310344827E-2</v>
      </c>
      <c r="F1084" s="7">
        <v>-0.90512173310787314</v>
      </c>
      <c r="G1084" s="7">
        <v>-0.1483897591413999</v>
      </c>
      <c r="H1084" s="7">
        <v>-1.024514570651363</v>
      </c>
    </row>
    <row r="1085" spans="2:8" x14ac:dyDescent="0.25">
      <c r="B1085" s="7">
        <v>0</v>
      </c>
      <c r="C1085" s="7">
        <v>0</v>
      </c>
      <c r="D1085" s="7">
        <v>1</v>
      </c>
      <c r="E1085" s="7">
        <v>0</v>
      </c>
      <c r="F1085" s="7">
        <v>0.67314238521504044</v>
      </c>
      <c r="G1085" s="7">
        <v>-0.60321982817636766</v>
      </c>
      <c r="H1085" s="7">
        <v>0.97524272562832881</v>
      </c>
    </row>
    <row r="1086" spans="2:8" x14ac:dyDescent="0.25">
      <c r="B1086" s="7">
        <v>0</v>
      </c>
      <c r="C1086" s="7">
        <v>0</v>
      </c>
      <c r="D1086" s="7">
        <v>0.970873786407767</v>
      </c>
      <c r="E1086" s="7">
        <v>2.9126213592233011E-2</v>
      </c>
      <c r="F1086" s="7">
        <v>1.725318464096983</v>
      </c>
      <c r="G1086" s="7">
        <v>-0.60321982817636766</v>
      </c>
      <c r="H1086" s="7">
        <v>0.97524272562832881</v>
      </c>
    </row>
    <row r="1087" spans="2:8" x14ac:dyDescent="0.25">
      <c r="B1087" s="7">
        <v>0</v>
      </c>
      <c r="C1087" s="7">
        <v>0</v>
      </c>
      <c r="D1087" s="7">
        <v>1</v>
      </c>
      <c r="E1087" s="7">
        <v>0</v>
      </c>
      <c r="F1087" s="7">
        <v>-0.90512173310787314</v>
      </c>
      <c r="G1087" s="7">
        <v>-0.60321982817636766</v>
      </c>
      <c r="H1087" s="7">
        <v>-1.024514570651363</v>
      </c>
    </row>
    <row r="1088" spans="2:8" x14ac:dyDescent="0.25">
      <c r="B1088" s="7">
        <v>0</v>
      </c>
      <c r="C1088" s="7">
        <v>0</v>
      </c>
      <c r="D1088" s="7">
        <v>0.96875</v>
      </c>
      <c r="E1088" s="7">
        <v>3.125E-2</v>
      </c>
      <c r="F1088" s="7">
        <v>0.14705434577406926</v>
      </c>
      <c r="G1088" s="7">
        <v>-0.60321982817636766</v>
      </c>
      <c r="H1088" s="7">
        <v>0.97524272562832881</v>
      </c>
    </row>
    <row r="1089" spans="2:8" x14ac:dyDescent="0.25">
      <c r="B1089" s="7">
        <v>0</v>
      </c>
      <c r="C1089" s="7">
        <v>0</v>
      </c>
      <c r="D1089" s="7">
        <v>0.97777777777777775</v>
      </c>
      <c r="E1089" s="7">
        <v>2.2222222222222223E-2</v>
      </c>
      <c r="F1089" s="7">
        <v>0.67314238521504044</v>
      </c>
      <c r="G1089" s="7">
        <v>-0.60321982817636766</v>
      </c>
      <c r="H1089" s="7">
        <v>-1.024514570651363</v>
      </c>
    </row>
    <row r="1090" spans="2:8" x14ac:dyDescent="0.25">
      <c r="B1090" s="7">
        <v>0</v>
      </c>
      <c r="C1090" s="7">
        <v>0</v>
      </c>
      <c r="D1090" s="7">
        <v>0.92500000000000004</v>
      </c>
      <c r="E1090" s="7">
        <v>7.4999999999999997E-2</v>
      </c>
      <c r="F1090" s="7">
        <v>-0.90512173310787314</v>
      </c>
      <c r="G1090" s="7">
        <v>-0.1483897591413999</v>
      </c>
      <c r="H1090" s="7">
        <v>0.97524272562832881</v>
      </c>
    </row>
    <row r="1091" spans="2:8" x14ac:dyDescent="0.25">
      <c r="B1091" s="20">
        <v>1</v>
      </c>
      <c r="C1091" s="20">
        <v>0</v>
      </c>
      <c r="D1091" s="20">
        <v>0.83333333333333337</v>
      </c>
      <c r="E1091" s="20">
        <v>0.16666666666666666</v>
      </c>
      <c r="F1091" s="20">
        <v>-0.90512173310787314</v>
      </c>
      <c r="G1091" s="20">
        <v>0.30644030989356791</v>
      </c>
      <c r="H1091" s="20">
        <v>0.97524272562832881</v>
      </c>
    </row>
    <row r="1092" spans="2:8" x14ac:dyDescent="0.25">
      <c r="B1092" s="7">
        <v>0</v>
      </c>
      <c r="C1092" s="7">
        <v>0</v>
      </c>
      <c r="D1092" s="7">
        <v>0.9152542372881356</v>
      </c>
      <c r="E1092" s="7">
        <v>8.4745762711864403E-2</v>
      </c>
      <c r="F1092" s="7">
        <v>-0.37903369366690193</v>
      </c>
      <c r="G1092" s="7">
        <v>-0.1483897591413999</v>
      </c>
      <c r="H1092" s="7">
        <v>-1.024514570651363</v>
      </c>
    </row>
    <row r="1093" spans="2:8" x14ac:dyDescent="0.25">
      <c r="B1093" s="7">
        <v>0</v>
      </c>
      <c r="C1093" s="7">
        <v>0</v>
      </c>
      <c r="D1093" s="7">
        <v>1</v>
      </c>
      <c r="E1093" s="7">
        <v>0</v>
      </c>
      <c r="F1093" s="7">
        <v>0.67314238521504044</v>
      </c>
      <c r="G1093" s="7">
        <v>-0.60321982817636766</v>
      </c>
      <c r="H1093" s="7">
        <v>0.97524272562832881</v>
      </c>
    </row>
    <row r="1094" spans="2:8" x14ac:dyDescent="0.25">
      <c r="B1094" s="7">
        <v>0</v>
      </c>
      <c r="C1094" s="7">
        <v>0</v>
      </c>
      <c r="D1094" s="7">
        <v>1</v>
      </c>
      <c r="E1094" s="7">
        <v>0</v>
      </c>
      <c r="F1094" s="7">
        <v>0.67314238521504044</v>
      </c>
      <c r="G1094" s="7">
        <v>-0.60321982817636766</v>
      </c>
      <c r="H1094" s="7">
        <v>0.97524272562832881</v>
      </c>
    </row>
    <row r="1095" spans="2:8" x14ac:dyDescent="0.25">
      <c r="B1095" s="20">
        <v>1</v>
      </c>
      <c r="C1095" s="20">
        <v>0</v>
      </c>
      <c r="D1095" s="20">
        <v>0.83333333333333337</v>
      </c>
      <c r="E1095" s="20">
        <v>0.16666666666666666</v>
      </c>
      <c r="F1095" s="20">
        <v>-0.90512173310787314</v>
      </c>
      <c r="G1095" s="20">
        <v>0.30644030989356791</v>
      </c>
      <c r="H1095" s="20">
        <v>0.97524272562832881</v>
      </c>
    </row>
    <row r="1096" spans="2:8" x14ac:dyDescent="0.25">
      <c r="B1096" s="20">
        <v>1</v>
      </c>
      <c r="C1096" s="20">
        <v>0</v>
      </c>
      <c r="D1096" s="20">
        <v>0.7</v>
      </c>
      <c r="E1096" s="20">
        <v>0.3</v>
      </c>
      <c r="F1096" s="20">
        <v>-1.4312097725488444</v>
      </c>
      <c r="G1096" s="20">
        <v>1.2161004479635034</v>
      </c>
      <c r="H1096" s="20">
        <v>0.97524272562832881</v>
      </c>
    </row>
    <row r="1097" spans="2:8" x14ac:dyDescent="0.25">
      <c r="B1097" s="7">
        <v>0</v>
      </c>
      <c r="C1097" s="7">
        <v>0</v>
      </c>
      <c r="D1097" s="7">
        <v>0.96666666666666667</v>
      </c>
      <c r="E1097" s="7">
        <v>3.3333333333333333E-2</v>
      </c>
      <c r="F1097" s="7">
        <v>-0.37903369366690193</v>
      </c>
      <c r="G1097" s="7">
        <v>-0.60321982817636766</v>
      </c>
      <c r="H1097" s="7">
        <v>-1.024514570651363</v>
      </c>
    </row>
    <row r="1098" spans="2:8" x14ac:dyDescent="0.25">
      <c r="B1098" s="7">
        <v>0</v>
      </c>
      <c r="C1098" s="7">
        <v>0</v>
      </c>
      <c r="D1098" s="7">
        <v>0.94444444444444442</v>
      </c>
      <c r="E1098" s="7">
        <v>5.5555555555555552E-2</v>
      </c>
      <c r="F1098" s="7">
        <v>0.14705434577406926</v>
      </c>
      <c r="G1098" s="7">
        <v>-0.1483897591413999</v>
      </c>
      <c r="H1098" s="7">
        <v>-1.024514570651363</v>
      </c>
    </row>
    <row r="1099" spans="2:8" x14ac:dyDescent="0.25">
      <c r="B1099" s="20">
        <v>1</v>
      </c>
      <c r="C1099" s="20">
        <v>0</v>
      </c>
      <c r="D1099" s="20">
        <v>0.83333333333333337</v>
      </c>
      <c r="E1099" s="20">
        <v>0.16666666666666666</v>
      </c>
      <c r="F1099" s="20">
        <v>-0.90512173310787314</v>
      </c>
      <c r="G1099" s="20">
        <v>0.30644030989356791</v>
      </c>
      <c r="H1099" s="20">
        <v>0.97524272562832881</v>
      </c>
    </row>
    <row r="1100" spans="2:8" x14ac:dyDescent="0.25">
      <c r="B1100" s="7">
        <v>0</v>
      </c>
      <c r="C1100" s="7">
        <v>0</v>
      </c>
      <c r="D1100" s="7">
        <v>1</v>
      </c>
      <c r="E1100" s="7">
        <v>0</v>
      </c>
      <c r="F1100" s="7">
        <v>1.725318464096983</v>
      </c>
      <c r="G1100" s="7">
        <v>-0.60321982817636766</v>
      </c>
      <c r="H1100" s="7">
        <v>-1.024514570651363</v>
      </c>
    </row>
    <row r="1101" spans="2:8" x14ac:dyDescent="0.25">
      <c r="B1101" s="7">
        <v>0</v>
      </c>
      <c r="C1101" s="7">
        <v>0</v>
      </c>
      <c r="D1101" s="7">
        <v>1</v>
      </c>
      <c r="E1101" s="7">
        <v>0</v>
      </c>
      <c r="F1101" s="7">
        <v>1.1992304246560117</v>
      </c>
      <c r="G1101" s="7">
        <v>-0.60321982817636766</v>
      </c>
      <c r="H1101" s="7">
        <v>-1.024514570651363</v>
      </c>
    </row>
    <row r="1102" spans="2:8" x14ac:dyDescent="0.25">
      <c r="B1102" s="7">
        <v>1</v>
      </c>
      <c r="C1102" s="7">
        <v>1</v>
      </c>
      <c r="D1102" s="7">
        <v>0.81481481481481477</v>
      </c>
      <c r="E1102" s="7">
        <v>0.18518518518518517</v>
      </c>
      <c r="F1102" s="7">
        <v>-0.37903369366690193</v>
      </c>
      <c r="G1102" s="7">
        <v>-0.1483897591413999</v>
      </c>
      <c r="H1102" s="7">
        <v>0.97524272562832881</v>
      </c>
    </row>
    <row r="1103" spans="2:8" x14ac:dyDescent="0.25">
      <c r="B1103" s="7">
        <v>0</v>
      </c>
      <c r="C1103" s="7">
        <v>0</v>
      </c>
      <c r="D1103" s="7">
        <v>0.93333333333333335</v>
      </c>
      <c r="E1103" s="7">
        <v>6.6666666666666666E-2</v>
      </c>
      <c r="F1103" s="7">
        <v>0.67314238521504044</v>
      </c>
      <c r="G1103" s="7">
        <v>-0.1483897591413999</v>
      </c>
      <c r="H1103" s="7">
        <v>-1.024514570651363</v>
      </c>
    </row>
    <row r="1104" spans="2:8" x14ac:dyDescent="0.25">
      <c r="B1104" s="7">
        <v>0</v>
      </c>
      <c r="C1104" s="7">
        <v>0</v>
      </c>
      <c r="D1104" s="7">
        <v>0.93939393939393945</v>
      </c>
      <c r="E1104" s="7">
        <v>6.0606060606060608E-2</v>
      </c>
      <c r="F1104" s="7">
        <v>-0.37903369366690193</v>
      </c>
      <c r="G1104" s="7">
        <v>-0.60321982817636766</v>
      </c>
      <c r="H1104" s="7">
        <v>0.97524272562832881</v>
      </c>
    </row>
    <row r="1105" spans="2:8" x14ac:dyDescent="0.25">
      <c r="B1105" s="7">
        <v>0</v>
      </c>
      <c r="C1105" s="7">
        <v>0</v>
      </c>
      <c r="D1105" s="7">
        <v>0.96666666666666667</v>
      </c>
      <c r="E1105" s="7">
        <v>3.3333333333333333E-2</v>
      </c>
      <c r="F1105" s="7">
        <v>-0.90512173310787314</v>
      </c>
      <c r="G1105" s="7">
        <v>-0.60321982817636766</v>
      </c>
      <c r="H1105" s="7">
        <v>0.97524272562832881</v>
      </c>
    </row>
    <row r="1106" spans="2:8" x14ac:dyDescent="0.25">
      <c r="B1106" s="7">
        <v>0</v>
      </c>
      <c r="C1106" s="7">
        <v>0</v>
      </c>
      <c r="D1106" s="7">
        <v>0.9152542372881356</v>
      </c>
      <c r="E1106" s="7">
        <v>8.4745762711864403E-2</v>
      </c>
      <c r="F1106" s="7">
        <v>-0.37903369366690193</v>
      </c>
      <c r="G1106" s="7">
        <v>-0.1483897591413999</v>
      </c>
      <c r="H1106" s="7">
        <v>-1.024514570651363</v>
      </c>
    </row>
    <row r="1107" spans="2:8" x14ac:dyDescent="0.25">
      <c r="B1107" s="7">
        <v>0</v>
      </c>
      <c r="C1107" s="7">
        <v>0</v>
      </c>
      <c r="D1107" s="7">
        <v>0.9152542372881356</v>
      </c>
      <c r="E1107" s="7">
        <v>8.4745762711864403E-2</v>
      </c>
      <c r="F1107" s="7">
        <v>-0.37903369366690193</v>
      </c>
      <c r="G1107" s="7">
        <v>-0.1483897591413999</v>
      </c>
      <c r="H1107" s="7">
        <v>-1.024514570651363</v>
      </c>
    </row>
    <row r="1108" spans="2:8" x14ac:dyDescent="0.25">
      <c r="B1108" s="7">
        <v>0</v>
      </c>
      <c r="C1108" s="7">
        <v>0</v>
      </c>
      <c r="D1108" s="7">
        <v>0.970873786407767</v>
      </c>
      <c r="E1108" s="7">
        <v>2.9126213592233011E-2</v>
      </c>
      <c r="F1108" s="7">
        <v>1.725318464096983</v>
      </c>
      <c r="G1108" s="7">
        <v>-0.60321982817636766</v>
      </c>
      <c r="H1108" s="7">
        <v>0.97524272562832881</v>
      </c>
    </row>
    <row r="1109" spans="2:8" x14ac:dyDescent="0.25">
      <c r="B1109" s="7">
        <v>0</v>
      </c>
      <c r="C1109" s="7">
        <v>0</v>
      </c>
      <c r="D1109" s="7">
        <v>0.98275862068965514</v>
      </c>
      <c r="E1109" s="7">
        <v>1.7241379310344827E-2</v>
      </c>
      <c r="F1109" s="7">
        <v>-0.90512173310787314</v>
      </c>
      <c r="G1109" s="7">
        <v>-0.1483897591413999</v>
      </c>
      <c r="H1109" s="7">
        <v>-1.024514570651363</v>
      </c>
    </row>
    <row r="1110" spans="2:8" x14ac:dyDescent="0.25">
      <c r="B1110" s="7">
        <v>0</v>
      </c>
      <c r="C1110" s="7">
        <v>0</v>
      </c>
      <c r="D1110" s="7">
        <v>1</v>
      </c>
      <c r="E1110" s="7">
        <v>0</v>
      </c>
      <c r="F1110" s="7">
        <v>0.14705434577406926</v>
      </c>
      <c r="G1110" s="7">
        <v>-0.60321982817636766</v>
      </c>
      <c r="H1110" s="7">
        <v>-1.024514570651363</v>
      </c>
    </row>
    <row r="1111" spans="2:8" x14ac:dyDescent="0.25">
      <c r="B1111" s="20">
        <v>1</v>
      </c>
      <c r="C1111" s="20">
        <v>0</v>
      </c>
      <c r="D1111" s="20">
        <v>0.6</v>
      </c>
      <c r="E1111" s="20">
        <v>0.4</v>
      </c>
      <c r="F1111" s="20">
        <v>-1.4312097725488444</v>
      </c>
      <c r="G1111" s="20">
        <v>2.580590655068407</v>
      </c>
      <c r="H1111" s="20">
        <v>0.97524272562832881</v>
      </c>
    </row>
    <row r="1112" spans="2:8" x14ac:dyDescent="0.25">
      <c r="B1112" s="20">
        <v>0</v>
      </c>
      <c r="C1112" s="20">
        <v>1</v>
      </c>
      <c r="D1112" s="20">
        <v>0.97777777777777775</v>
      </c>
      <c r="E1112" s="20">
        <v>2.2222222222222223E-2</v>
      </c>
      <c r="F1112" s="20">
        <v>0.67314238521504044</v>
      </c>
      <c r="G1112" s="20">
        <v>-0.60321982817636766</v>
      </c>
      <c r="H1112" s="20">
        <v>-1.024514570651363</v>
      </c>
    </row>
    <row r="1113" spans="2:8" x14ac:dyDescent="0.25">
      <c r="B1113" s="7">
        <v>0</v>
      </c>
      <c r="C1113" s="7">
        <v>0</v>
      </c>
      <c r="D1113" s="7">
        <v>0.92500000000000004</v>
      </c>
      <c r="E1113" s="7">
        <v>7.4999999999999997E-2</v>
      </c>
      <c r="F1113" s="7">
        <v>-0.90512173310787314</v>
      </c>
      <c r="G1113" s="7">
        <v>-0.1483897591413999</v>
      </c>
      <c r="H1113" s="7">
        <v>0.97524272562832881</v>
      </c>
    </row>
    <row r="1114" spans="2:8" x14ac:dyDescent="0.25">
      <c r="B1114" s="7">
        <v>1</v>
      </c>
      <c r="C1114" s="7">
        <v>1</v>
      </c>
      <c r="D1114" s="7">
        <v>0.8</v>
      </c>
      <c r="E1114" s="7">
        <v>0.2</v>
      </c>
      <c r="F1114" s="7">
        <v>0.14705434577406926</v>
      </c>
      <c r="G1114" s="7">
        <v>0.76127037892853566</v>
      </c>
      <c r="H1114" s="7">
        <v>-1.024514570651363</v>
      </c>
    </row>
    <row r="1115" spans="2:8" x14ac:dyDescent="0.25">
      <c r="B1115" s="7">
        <v>0</v>
      </c>
      <c r="C1115" s="7">
        <v>0</v>
      </c>
      <c r="D1115" s="7">
        <v>1</v>
      </c>
      <c r="E1115" s="7">
        <v>0</v>
      </c>
      <c r="F1115" s="7">
        <v>1.725318464096983</v>
      </c>
      <c r="G1115" s="7">
        <v>-0.60321982817636766</v>
      </c>
      <c r="H1115" s="7">
        <v>-1.024514570651363</v>
      </c>
    </row>
    <row r="1116" spans="2:8" x14ac:dyDescent="0.25">
      <c r="B1116" s="7">
        <v>0</v>
      </c>
      <c r="C1116" s="7">
        <v>0</v>
      </c>
      <c r="D1116" s="7">
        <v>0.96666666666666667</v>
      </c>
      <c r="E1116" s="7">
        <v>3.3333333333333333E-2</v>
      </c>
      <c r="F1116" s="7">
        <v>-0.90512173310787314</v>
      </c>
      <c r="G1116" s="7">
        <v>-0.60321982817636766</v>
      </c>
      <c r="H1116" s="7">
        <v>0.97524272562832881</v>
      </c>
    </row>
    <row r="1117" spans="2:8" x14ac:dyDescent="0.25">
      <c r="B1117" s="20">
        <v>1</v>
      </c>
      <c r="C1117" s="20">
        <v>0</v>
      </c>
      <c r="D1117" s="20">
        <v>0.81481481481481477</v>
      </c>
      <c r="E1117" s="20">
        <v>0.18518518518518517</v>
      </c>
      <c r="F1117" s="20">
        <v>-0.37903369366690193</v>
      </c>
      <c r="G1117" s="20">
        <v>-0.1483897591413999</v>
      </c>
      <c r="H1117" s="20">
        <v>0.97524272562832881</v>
      </c>
    </row>
    <row r="1118" spans="2:8" x14ac:dyDescent="0.25">
      <c r="B1118" s="7">
        <v>0</v>
      </c>
      <c r="C1118" s="7">
        <v>0</v>
      </c>
      <c r="D1118" s="7">
        <v>1</v>
      </c>
      <c r="E1118" s="7">
        <v>0</v>
      </c>
      <c r="F1118" s="7">
        <v>0.14705434577406926</v>
      </c>
      <c r="G1118" s="7">
        <v>-0.60321982817636766</v>
      </c>
      <c r="H1118" s="7">
        <v>-1.024514570651363</v>
      </c>
    </row>
    <row r="1119" spans="2:8" x14ac:dyDescent="0.25">
      <c r="B1119" s="7">
        <v>0</v>
      </c>
      <c r="C1119" s="7">
        <v>0</v>
      </c>
      <c r="D1119" s="7">
        <v>0.94444444444444442</v>
      </c>
      <c r="E1119" s="7">
        <v>5.5555555555555552E-2</v>
      </c>
      <c r="F1119" s="7">
        <v>0.14705434577406926</v>
      </c>
      <c r="G1119" s="7">
        <v>-0.1483897591413999</v>
      </c>
      <c r="H1119" s="7">
        <v>-1.024514570651363</v>
      </c>
    </row>
    <row r="1120" spans="2:8" x14ac:dyDescent="0.25">
      <c r="B1120" s="7">
        <v>0</v>
      </c>
      <c r="C1120" s="7">
        <v>0</v>
      </c>
      <c r="D1120" s="7">
        <v>0.93939393939393945</v>
      </c>
      <c r="E1120" s="7">
        <v>6.0606060606060608E-2</v>
      </c>
      <c r="F1120" s="7">
        <v>-0.37903369366690193</v>
      </c>
      <c r="G1120" s="7">
        <v>-0.60321982817636766</v>
      </c>
      <c r="H1120" s="7">
        <v>0.97524272562832881</v>
      </c>
    </row>
    <row r="1121" spans="2:8" x14ac:dyDescent="0.25">
      <c r="B1121" s="20">
        <v>1</v>
      </c>
      <c r="C1121" s="20">
        <v>0</v>
      </c>
      <c r="D1121" s="20">
        <v>0.6</v>
      </c>
      <c r="E1121" s="20">
        <v>0.4</v>
      </c>
      <c r="F1121" s="20">
        <v>-0.90512173310787314</v>
      </c>
      <c r="G1121" s="20">
        <v>1.6709305169984712</v>
      </c>
      <c r="H1121" s="20">
        <v>0.97524272562832881</v>
      </c>
    </row>
    <row r="1122" spans="2:8" x14ac:dyDescent="0.25">
      <c r="B1122" s="7">
        <v>0</v>
      </c>
      <c r="C1122" s="7">
        <v>0</v>
      </c>
      <c r="D1122" s="7">
        <v>0.98275862068965514</v>
      </c>
      <c r="E1122" s="7">
        <v>1.7241379310344827E-2</v>
      </c>
      <c r="F1122" s="7">
        <v>-0.90512173310787314</v>
      </c>
      <c r="G1122" s="7">
        <v>-0.1483897591413999</v>
      </c>
      <c r="H1122" s="7">
        <v>-1.024514570651363</v>
      </c>
    </row>
    <row r="1123" spans="2:8" x14ac:dyDescent="0.25">
      <c r="B1123" s="7">
        <v>0</v>
      </c>
      <c r="C1123" s="7">
        <v>0</v>
      </c>
      <c r="D1123" s="7">
        <v>1</v>
      </c>
      <c r="E1123" s="7">
        <v>0</v>
      </c>
      <c r="F1123" s="7">
        <v>1.1992304246560117</v>
      </c>
      <c r="G1123" s="7">
        <v>-0.60321982817636766</v>
      </c>
      <c r="H1123" s="7">
        <v>-1.024514570651363</v>
      </c>
    </row>
    <row r="1124" spans="2:8" x14ac:dyDescent="0.25">
      <c r="B1124" s="7">
        <v>0</v>
      </c>
      <c r="C1124" s="7">
        <v>0</v>
      </c>
      <c r="D1124" s="7">
        <v>1</v>
      </c>
      <c r="E1124" s="7">
        <v>0</v>
      </c>
      <c r="F1124" s="7">
        <v>-1.4312097725488444</v>
      </c>
      <c r="G1124" s="7">
        <v>-0.1483897591413999</v>
      </c>
      <c r="H1124" s="7">
        <v>0.97524272562832881</v>
      </c>
    </row>
    <row r="1125" spans="2:8" x14ac:dyDescent="0.25">
      <c r="B1125" s="7">
        <v>0</v>
      </c>
      <c r="C1125" s="7">
        <v>0</v>
      </c>
      <c r="D1125" s="7">
        <v>0.97777777777777775</v>
      </c>
      <c r="E1125" s="7">
        <v>2.2222222222222223E-2</v>
      </c>
      <c r="F1125" s="7">
        <v>0.67314238521504044</v>
      </c>
      <c r="G1125" s="7">
        <v>-0.60321982817636766</v>
      </c>
      <c r="H1125" s="7">
        <v>-1.024514570651363</v>
      </c>
    </row>
    <row r="1126" spans="2:8" x14ac:dyDescent="0.25">
      <c r="B1126" s="7">
        <v>0</v>
      </c>
      <c r="C1126" s="7">
        <v>0</v>
      </c>
      <c r="D1126" s="7">
        <v>1</v>
      </c>
      <c r="E1126" s="7">
        <v>0</v>
      </c>
      <c r="F1126" s="7">
        <v>-1.4312097725488444</v>
      </c>
      <c r="G1126" s="7">
        <v>0.30644030989356791</v>
      </c>
      <c r="H1126" s="7">
        <v>0.97524272562832881</v>
      </c>
    </row>
    <row r="1127" spans="2:8" x14ac:dyDescent="0.25">
      <c r="B1127" s="7">
        <v>0</v>
      </c>
      <c r="C1127" s="7">
        <v>0</v>
      </c>
      <c r="D1127" s="7">
        <v>0.94444444444444442</v>
      </c>
      <c r="E1127" s="7">
        <v>5.5555555555555552E-2</v>
      </c>
      <c r="F1127" s="7">
        <v>0.14705434577406926</v>
      </c>
      <c r="G1127" s="7">
        <v>-0.1483897591413999</v>
      </c>
      <c r="H1127" s="7">
        <v>-1.024514570651363</v>
      </c>
    </row>
    <row r="1128" spans="2:8" x14ac:dyDescent="0.25">
      <c r="B1128" s="7">
        <v>0</v>
      </c>
      <c r="C1128" s="7">
        <v>0</v>
      </c>
      <c r="D1128" s="7">
        <v>1</v>
      </c>
      <c r="E1128" s="7">
        <v>0</v>
      </c>
      <c r="F1128" s="7">
        <v>-0.90512173310787314</v>
      </c>
      <c r="G1128" s="7">
        <v>-0.60321982817636766</v>
      </c>
      <c r="H1128" s="7">
        <v>-1.024514570651363</v>
      </c>
    </row>
    <row r="1129" spans="2:8" x14ac:dyDescent="0.25">
      <c r="B1129" s="7">
        <v>0</v>
      </c>
      <c r="C1129" s="7">
        <v>0</v>
      </c>
      <c r="D1129" s="7">
        <v>1</v>
      </c>
      <c r="E1129" s="7">
        <v>0</v>
      </c>
      <c r="F1129" s="7">
        <v>1.1992304246560117</v>
      </c>
      <c r="G1129" s="7">
        <v>-0.60321982817636766</v>
      </c>
      <c r="H1129" s="7">
        <v>-1.024514570651363</v>
      </c>
    </row>
    <row r="1130" spans="2:8" x14ac:dyDescent="0.25">
      <c r="B1130" s="7">
        <v>0</v>
      </c>
      <c r="C1130" s="7">
        <v>0</v>
      </c>
      <c r="D1130" s="7">
        <v>1</v>
      </c>
      <c r="E1130" s="7">
        <v>0</v>
      </c>
      <c r="F1130" s="7">
        <v>-1.4312097725488444</v>
      </c>
      <c r="G1130" s="7">
        <v>-0.1483897591413999</v>
      </c>
      <c r="H1130" s="7">
        <v>-1.024514570651363</v>
      </c>
    </row>
    <row r="1131" spans="2:8" x14ac:dyDescent="0.25">
      <c r="B1131" s="7">
        <v>0</v>
      </c>
      <c r="C1131" s="7">
        <v>0</v>
      </c>
      <c r="D1131" s="7">
        <v>0.97777777777777775</v>
      </c>
      <c r="E1131" s="7">
        <v>2.2222222222222223E-2</v>
      </c>
      <c r="F1131" s="7">
        <v>0.67314238521504044</v>
      </c>
      <c r="G1131" s="7">
        <v>-0.60321982817636766</v>
      </c>
      <c r="H1131" s="7">
        <v>-1.024514570651363</v>
      </c>
    </row>
    <row r="1132" spans="2:8" x14ac:dyDescent="0.25">
      <c r="B1132" s="20">
        <v>1</v>
      </c>
      <c r="C1132" s="20">
        <v>0</v>
      </c>
      <c r="D1132" s="20">
        <v>0.9</v>
      </c>
      <c r="E1132" s="20">
        <v>0.1</v>
      </c>
      <c r="F1132" s="20">
        <v>1.1992304246560117</v>
      </c>
      <c r="G1132" s="20">
        <v>-0.60321982817636766</v>
      </c>
      <c r="H1132" s="20">
        <v>0.97524272562832881</v>
      </c>
    </row>
    <row r="1133" spans="2:8" x14ac:dyDescent="0.25">
      <c r="B1133" s="7">
        <v>0</v>
      </c>
      <c r="C1133" s="7">
        <v>0</v>
      </c>
      <c r="D1133" s="7">
        <v>0.92500000000000004</v>
      </c>
      <c r="E1133" s="7">
        <v>7.4999999999999997E-2</v>
      </c>
      <c r="F1133" s="7">
        <v>-0.90512173310787314</v>
      </c>
      <c r="G1133" s="7">
        <v>-0.1483897591413999</v>
      </c>
      <c r="H1133" s="7">
        <v>0.97524272562832881</v>
      </c>
    </row>
    <row r="1134" spans="2:8" x14ac:dyDescent="0.25">
      <c r="B1134" s="7">
        <v>0</v>
      </c>
      <c r="C1134" s="7">
        <v>0</v>
      </c>
      <c r="D1134" s="7">
        <v>1</v>
      </c>
      <c r="E1134" s="7">
        <v>0</v>
      </c>
      <c r="F1134" s="7">
        <v>-1.4312097725488444</v>
      </c>
      <c r="G1134" s="7">
        <v>-0.1483897591413999</v>
      </c>
      <c r="H1134" s="7">
        <v>0.97524272562832881</v>
      </c>
    </row>
    <row r="1135" spans="2:8" x14ac:dyDescent="0.25">
      <c r="B1135" s="7">
        <v>0</v>
      </c>
      <c r="C1135" s="7">
        <v>0</v>
      </c>
      <c r="D1135" s="7">
        <v>1</v>
      </c>
      <c r="E1135" s="7">
        <v>0</v>
      </c>
      <c r="F1135" s="7">
        <v>0.67314238521504044</v>
      </c>
      <c r="G1135" s="7">
        <v>-0.60321982817636766</v>
      </c>
      <c r="H1135" s="7">
        <v>0.97524272562832881</v>
      </c>
    </row>
    <row r="1136" spans="2:8" x14ac:dyDescent="0.25">
      <c r="B1136" s="7">
        <v>0</v>
      </c>
      <c r="C1136" s="7">
        <v>0</v>
      </c>
      <c r="D1136" s="7">
        <v>0.970873786407767</v>
      </c>
      <c r="E1136" s="7">
        <v>2.9126213592233011E-2</v>
      </c>
      <c r="F1136" s="7">
        <v>1.725318464096983</v>
      </c>
      <c r="G1136" s="7">
        <v>-0.60321982817636766</v>
      </c>
      <c r="H1136" s="7">
        <v>0.97524272562832881</v>
      </c>
    </row>
    <row r="1137" spans="2:8" x14ac:dyDescent="0.25">
      <c r="B1137" s="7">
        <v>1</v>
      </c>
      <c r="C1137" s="7">
        <v>1</v>
      </c>
      <c r="D1137" s="7">
        <v>0.9</v>
      </c>
      <c r="E1137" s="7">
        <v>0.1</v>
      </c>
      <c r="F1137" s="7">
        <v>-0.90512173310787314</v>
      </c>
      <c r="G1137" s="7">
        <v>0.76127037892853566</v>
      </c>
      <c r="H1137" s="7">
        <v>-1.024514570651363</v>
      </c>
    </row>
    <row r="1138" spans="2:8" x14ac:dyDescent="0.25">
      <c r="B1138" s="7">
        <v>0</v>
      </c>
      <c r="C1138" s="7">
        <v>0</v>
      </c>
      <c r="D1138" s="7">
        <v>0.92500000000000004</v>
      </c>
      <c r="E1138" s="7">
        <v>7.4999999999999997E-2</v>
      </c>
      <c r="F1138" s="7">
        <v>-0.90512173310787314</v>
      </c>
      <c r="G1138" s="7">
        <v>-0.1483897591413999</v>
      </c>
      <c r="H1138" s="7">
        <v>0.97524272562832881</v>
      </c>
    </row>
    <row r="1139" spans="2:8" x14ac:dyDescent="0.25">
      <c r="B1139" s="7">
        <v>1</v>
      </c>
      <c r="C1139" s="7">
        <v>1</v>
      </c>
      <c r="D1139" s="7">
        <v>0.81481481481481477</v>
      </c>
      <c r="E1139" s="7">
        <v>0.18518518518518517</v>
      </c>
      <c r="F1139" s="7">
        <v>-0.37903369366690193</v>
      </c>
      <c r="G1139" s="7">
        <v>-0.1483897591413999</v>
      </c>
      <c r="H1139" s="7">
        <v>0.97524272562832881</v>
      </c>
    </row>
    <row r="1140" spans="2:8" x14ac:dyDescent="0.25">
      <c r="B1140" s="7">
        <v>0</v>
      </c>
      <c r="C1140" s="7">
        <v>0</v>
      </c>
      <c r="D1140" s="7">
        <v>1</v>
      </c>
      <c r="E1140" s="7">
        <v>0</v>
      </c>
      <c r="F1140" s="7">
        <v>-1.4312097725488444</v>
      </c>
      <c r="G1140" s="7">
        <v>-0.1483897591413999</v>
      </c>
      <c r="H1140" s="7">
        <v>0.97524272562832881</v>
      </c>
    </row>
    <row r="1141" spans="2:8" x14ac:dyDescent="0.25">
      <c r="B1141" s="7">
        <v>0</v>
      </c>
      <c r="C1141" s="7">
        <v>0</v>
      </c>
      <c r="D1141" s="7">
        <v>1</v>
      </c>
      <c r="E1141" s="7">
        <v>0</v>
      </c>
      <c r="F1141" s="7">
        <v>0.14705434577406926</v>
      </c>
      <c r="G1141" s="7">
        <v>-0.60321982817636766</v>
      </c>
      <c r="H1141" s="7">
        <v>-1.024514570651363</v>
      </c>
    </row>
    <row r="1142" spans="2:8" x14ac:dyDescent="0.25">
      <c r="B1142" s="7">
        <v>0</v>
      </c>
      <c r="C1142" s="7">
        <v>0</v>
      </c>
      <c r="D1142" s="7">
        <v>0.93333333333333335</v>
      </c>
      <c r="E1142" s="7">
        <v>6.6666666666666666E-2</v>
      </c>
      <c r="F1142" s="7">
        <v>-0.90512173310787314</v>
      </c>
      <c r="G1142" s="7">
        <v>0.30644030989356791</v>
      </c>
      <c r="H1142" s="7">
        <v>-1.024514570651363</v>
      </c>
    </row>
    <row r="1143" spans="2:8" x14ac:dyDescent="0.25">
      <c r="B1143" s="7">
        <v>0</v>
      </c>
      <c r="C1143" s="7">
        <v>0</v>
      </c>
      <c r="D1143" s="7">
        <v>0.93333333333333335</v>
      </c>
      <c r="E1143" s="7">
        <v>6.6666666666666666E-2</v>
      </c>
      <c r="F1143" s="7">
        <v>-0.90512173310787314</v>
      </c>
      <c r="G1143" s="7">
        <v>0.30644030989356791</v>
      </c>
      <c r="H1143" s="7">
        <v>-1.024514570651363</v>
      </c>
    </row>
    <row r="1144" spans="2:8" x14ac:dyDescent="0.25">
      <c r="B1144" s="7">
        <v>0</v>
      </c>
      <c r="C1144" s="7">
        <v>0</v>
      </c>
      <c r="D1144" s="7">
        <v>0.970873786407767</v>
      </c>
      <c r="E1144" s="7">
        <v>2.9126213592233011E-2</v>
      </c>
      <c r="F1144" s="7">
        <v>1.725318464096983</v>
      </c>
      <c r="G1144" s="7">
        <v>-0.60321982817636766</v>
      </c>
      <c r="H1144" s="7">
        <v>0.97524272562832881</v>
      </c>
    </row>
    <row r="1145" spans="2:8" x14ac:dyDescent="0.25">
      <c r="B1145" s="7">
        <v>0</v>
      </c>
      <c r="C1145" s="7">
        <v>0</v>
      </c>
      <c r="D1145" s="7">
        <v>0.970873786407767</v>
      </c>
      <c r="E1145" s="7">
        <v>2.9126213592233011E-2</v>
      </c>
      <c r="F1145" s="7">
        <v>1.725318464096983</v>
      </c>
      <c r="G1145" s="7">
        <v>-0.60321982817636766</v>
      </c>
      <c r="H1145" s="7">
        <v>0.97524272562832881</v>
      </c>
    </row>
    <row r="1146" spans="2:8" x14ac:dyDescent="0.25">
      <c r="B1146" s="20">
        <v>1</v>
      </c>
      <c r="C1146" s="20">
        <v>0</v>
      </c>
      <c r="D1146" s="20">
        <v>0.8</v>
      </c>
      <c r="E1146" s="20">
        <v>0.2</v>
      </c>
      <c r="F1146" s="20">
        <v>0.14705434577406926</v>
      </c>
      <c r="G1146" s="20">
        <v>2.1257605860334392</v>
      </c>
      <c r="H1146" s="20">
        <v>-1.024514570651363</v>
      </c>
    </row>
    <row r="1147" spans="2:8" x14ac:dyDescent="0.25">
      <c r="B1147" s="7">
        <v>0</v>
      </c>
      <c r="C1147" s="7">
        <v>0</v>
      </c>
      <c r="D1147" s="7">
        <v>0.9152542372881356</v>
      </c>
      <c r="E1147" s="7">
        <v>8.4745762711864403E-2</v>
      </c>
      <c r="F1147" s="7">
        <v>-0.37903369366690193</v>
      </c>
      <c r="G1147" s="7">
        <v>-0.1483897591413999</v>
      </c>
      <c r="H1147" s="7">
        <v>-1.024514570651363</v>
      </c>
    </row>
    <row r="1148" spans="2:8" x14ac:dyDescent="0.25">
      <c r="B1148" s="20">
        <v>1</v>
      </c>
      <c r="C1148" s="20">
        <v>0</v>
      </c>
      <c r="D1148" s="20">
        <v>0.8666666666666667</v>
      </c>
      <c r="E1148" s="20">
        <v>0.13333333333333333</v>
      </c>
      <c r="F1148" s="20">
        <v>0.67314238521504044</v>
      </c>
      <c r="G1148" s="20">
        <v>0.30644030989356791</v>
      </c>
      <c r="H1148" s="20">
        <v>-1.024514570651363</v>
      </c>
    </row>
    <row r="1149" spans="2:8" x14ac:dyDescent="0.25">
      <c r="B1149" s="20">
        <v>1</v>
      </c>
      <c r="C1149" s="20">
        <v>0</v>
      </c>
      <c r="D1149" s="20">
        <v>0.56666666666666665</v>
      </c>
      <c r="E1149" s="20">
        <v>0.43333333333333335</v>
      </c>
      <c r="F1149" s="20">
        <v>-0.90512173310787314</v>
      </c>
      <c r="G1149" s="20">
        <v>1.2161004479635034</v>
      </c>
      <c r="H1149" s="20">
        <v>0.97524272562832881</v>
      </c>
    </row>
    <row r="1150" spans="2:8" x14ac:dyDescent="0.25">
      <c r="B1150" s="7">
        <v>0</v>
      </c>
      <c r="C1150" s="7">
        <v>0</v>
      </c>
      <c r="D1150" s="7">
        <v>1</v>
      </c>
      <c r="E1150" s="7">
        <v>0</v>
      </c>
      <c r="F1150" s="7">
        <v>1.1992304246560117</v>
      </c>
      <c r="G1150" s="7">
        <v>-0.60321982817636766</v>
      </c>
      <c r="H1150" s="7">
        <v>-1.024514570651363</v>
      </c>
    </row>
    <row r="1151" spans="2:8" x14ac:dyDescent="0.25">
      <c r="B1151" s="7">
        <v>0</v>
      </c>
      <c r="C1151" s="7">
        <v>0</v>
      </c>
      <c r="D1151" s="7">
        <v>0.98275862068965514</v>
      </c>
      <c r="E1151" s="7">
        <v>1.7241379310344827E-2</v>
      </c>
      <c r="F1151" s="7">
        <v>-0.90512173310787314</v>
      </c>
      <c r="G1151" s="7">
        <v>-0.1483897591413999</v>
      </c>
      <c r="H1151" s="7">
        <v>-1.024514570651363</v>
      </c>
    </row>
    <row r="1152" spans="2:8" x14ac:dyDescent="0.25">
      <c r="B1152" s="20">
        <v>1</v>
      </c>
      <c r="C1152" s="20">
        <v>0</v>
      </c>
      <c r="D1152" s="20">
        <v>0.8666666666666667</v>
      </c>
      <c r="E1152" s="20">
        <v>0.13333333333333333</v>
      </c>
      <c r="F1152" s="20">
        <v>-0.37903369366690193</v>
      </c>
      <c r="G1152" s="20">
        <v>0.76127037892853566</v>
      </c>
      <c r="H1152" s="20">
        <v>-1.024514570651363</v>
      </c>
    </row>
    <row r="1153" spans="2:8" x14ac:dyDescent="0.25">
      <c r="B1153" s="20">
        <v>1</v>
      </c>
      <c r="C1153" s="20">
        <v>0</v>
      </c>
      <c r="D1153" s="20">
        <v>0.83333333333333337</v>
      </c>
      <c r="E1153" s="20">
        <v>0.16666666666666666</v>
      </c>
      <c r="F1153" s="20">
        <v>1.1992304246560117</v>
      </c>
      <c r="G1153" s="20">
        <v>-0.1483897591413999</v>
      </c>
      <c r="H1153" s="20">
        <v>0.97524272562832881</v>
      </c>
    </row>
    <row r="1154" spans="2:8" x14ac:dyDescent="0.25">
      <c r="B1154" s="20">
        <v>1</v>
      </c>
      <c r="C1154" s="20">
        <v>0</v>
      </c>
      <c r="D1154" s="20">
        <v>0.81481481481481477</v>
      </c>
      <c r="E1154" s="20">
        <v>0.18518518518518517</v>
      </c>
      <c r="F1154" s="20">
        <v>-0.37903369366690193</v>
      </c>
      <c r="G1154" s="20">
        <v>-0.1483897591413999</v>
      </c>
      <c r="H1154" s="20">
        <v>0.97524272562832881</v>
      </c>
    </row>
    <row r="1155" spans="2:8" x14ac:dyDescent="0.25">
      <c r="B1155" s="20">
        <v>1</v>
      </c>
      <c r="C1155" s="20">
        <v>0</v>
      </c>
      <c r="D1155" s="20">
        <v>0.8666666666666667</v>
      </c>
      <c r="E1155" s="20">
        <v>0.13333333333333333</v>
      </c>
      <c r="F1155" s="20">
        <v>-0.37903369366690193</v>
      </c>
      <c r="G1155" s="20">
        <v>0.76127037892853566</v>
      </c>
      <c r="H1155" s="20">
        <v>-1.024514570651363</v>
      </c>
    </row>
    <row r="1156" spans="2:8" x14ac:dyDescent="0.25">
      <c r="B1156" s="7">
        <v>1</v>
      </c>
      <c r="C1156" s="7">
        <v>1</v>
      </c>
      <c r="D1156" s="7">
        <v>0.7</v>
      </c>
      <c r="E1156" s="7">
        <v>0.3</v>
      </c>
      <c r="F1156" s="7">
        <v>0.14705434577406926</v>
      </c>
      <c r="G1156" s="7">
        <v>0.30644030989356791</v>
      </c>
      <c r="H1156" s="7">
        <v>0.97524272562832881</v>
      </c>
    </row>
    <row r="1157" spans="2:8" x14ac:dyDescent="0.25">
      <c r="B1157" s="7">
        <v>1</v>
      </c>
      <c r="C1157" s="7">
        <v>1</v>
      </c>
      <c r="D1157" s="7">
        <v>0.73333333333333328</v>
      </c>
      <c r="E1157" s="7">
        <v>0.26666666666666666</v>
      </c>
      <c r="F1157" s="7">
        <v>-0.37903369366690193</v>
      </c>
      <c r="G1157" s="7">
        <v>0.30644030989356791</v>
      </c>
      <c r="H1157" s="7">
        <v>0.97524272562832881</v>
      </c>
    </row>
    <row r="1158" spans="2:8" x14ac:dyDescent="0.25">
      <c r="B1158" s="7">
        <v>0</v>
      </c>
      <c r="C1158" s="7">
        <v>0</v>
      </c>
      <c r="D1158" s="7">
        <v>0.970873786407767</v>
      </c>
      <c r="E1158" s="7">
        <v>2.9126213592233011E-2</v>
      </c>
      <c r="F1158" s="7">
        <v>1.725318464096983</v>
      </c>
      <c r="G1158" s="7">
        <v>-0.60321982817636766</v>
      </c>
      <c r="H1158" s="7">
        <v>0.97524272562832881</v>
      </c>
    </row>
    <row r="1159" spans="2:8" x14ac:dyDescent="0.25">
      <c r="B1159" s="20">
        <v>0</v>
      </c>
      <c r="C1159" s="20">
        <v>1</v>
      </c>
      <c r="D1159" s="20">
        <v>0.93333333333333335</v>
      </c>
      <c r="E1159" s="20">
        <v>6.6666666666666666E-2</v>
      </c>
      <c r="F1159" s="20">
        <v>-0.37903369366690193</v>
      </c>
      <c r="G1159" s="20">
        <v>0.30644030989356791</v>
      </c>
      <c r="H1159" s="20">
        <v>-1.024514570651363</v>
      </c>
    </row>
    <row r="1160" spans="2:8" x14ac:dyDescent="0.25">
      <c r="B1160" s="7">
        <v>0</v>
      </c>
      <c r="C1160" s="7">
        <v>0</v>
      </c>
      <c r="D1160" s="7">
        <v>1</v>
      </c>
      <c r="E1160" s="7">
        <v>0</v>
      </c>
      <c r="F1160" s="7">
        <v>-1.4312097725488444</v>
      </c>
      <c r="G1160" s="7">
        <v>-0.60321982817636766</v>
      </c>
      <c r="H1160" s="7">
        <v>-1.024514570651363</v>
      </c>
    </row>
    <row r="1161" spans="2:8" x14ac:dyDescent="0.25">
      <c r="B1161" s="7">
        <v>0</v>
      </c>
      <c r="C1161" s="7">
        <v>0</v>
      </c>
      <c r="D1161" s="7">
        <v>1</v>
      </c>
      <c r="E1161" s="7">
        <v>0</v>
      </c>
      <c r="F1161" s="7">
        <v>-1.4312097725488444</v>
      </c>
      <c r="G1161" s="7">
        <v>-0.60321982817636766</v>
      </c>
      <c r="H1161" s="7">
        <v>-1.024514570651363</v>
      </c>
    </row>
    <row r="1162" spans="2:8" x14ac:dyDescent="0.25">
      <c r="B1162" s="7">
        <v>0</v>
      </c>
      <c r="C1162" s="7">
        <v>0</v>
      </c>
      <c r="D1162" s="7">
        <v>0.96666666666666667</v>
      </c>
      <c r="E1162" s="7">
        <v>3.3333333333333333E-2</v>
      </c>
      <c r="F1162" s="7">
        <v>-0.90512173310787314</v>
      </c>
      <c r="G1162" s="7">
        <v>-0.60321982817636766</v>
      </c>
      <c r="H1162" s="7">
        <v>0.97524272562832881</v>
      </c>
    </row>
    <row r="1163" spans="2:8" x14ac:dyDescent="0.25">
      <c r="B1163" s="7">
        <v>0</v>
      </c>
      <c r="C1163" s="7">
        <v>0</v>
      </c>
      <c r="D1163" s="7">
        <v>0.970873786407767</v>
      </c>
      <c r="E1163" s="7">
        <v>2.9126213592233011E-2</v>
      </c>
      <c r="F1163" s="7">
        <v>1.725318464096983</v>
      </c>
      <c r="G1163" s="7">
        <v>-0.60321982817636766</v>
      </c>
      <c r="H1163" s="7">
        <v>0.97524272562832881</v>
      </c>
    </row>
    <row r="1164" spans="2:8" x14ac:dyDescent="0.25">
      <c r="B1164" s="20">
        <v>1</v>
      </c>
      <c r="C1164" s="20">
        <v>0</v>
      </c>
      <c r="D1164" s="20">
        <v>0.9</v>
      </c>
      <c r="E1164" s="20">
        <v>0.1</v>
      </c>
      <c r="F1164" s="20">
        <v>-0.90512173310787314</v>
      </c>
      <c r="G1164" s="20">
        <v>0.76127037892853566</v>
      </c>
      <c r="H1164" s="20">
        <v>-1.024514570651363</v>
      </c>
    </row>
    <row r="1165" spans="2:8" x14ac:dyDescent="0.25">
      <c r="B1165" s="20">
        <v>1</v>
      </c>
      <c r="C1165" s="20">
        <v>0</v>
      </c>
      <c r="D1165" s="20">
        <v>0.81481481481481477</v>
      </c>
      <c r="E1165" s="20">
        <v>0.18518518518518517</v>
      </c>
      <c r="F1165" s="20">
        <v>-0.37903369366690193</v>
      </c>
      <c r="G1165" s="20">
        <v>-0.1483897591413999</v>
      </c>
      <c r="H1165" s="20">
        <v>0.97524272562832881</v>
      </c>
    </row>
    <row r="1166" spans="2:8" x14ac:dyDescent="0.25">
      <c r="B1166" s="20">
        <v>1</v>
      </c>
      <c r="C1166" s="20">
        <v>0</v>
      </c>
      <c r="D1166" s="20">
        <v>0.8666666666666667</v>
      </c>
      <c r="E1166" s="20">
        <v>0.13333333333333333</v>
      </c>
      <c r="F1166" s="20">
        <v>1.1992304246560117</v>
      </c>
      <c r="G1166" s="20">
        <v>0.30644030989356791</v>
      </c>
      <c r="H1166" s="20">
        <v>-1.024514570651363</v>
      </c>
    </row>
    <row r="1167" spans="2:8" x14ac:dyDescent="0.25">
      <c r="B1167" s="7">
        <v>0</v>
      </c>
      <c r="C1167" s="7">
        <v>0</v>
      </c>
      <c r="D1167" s="7">
        <v>0.98275862068965514</v>
      </c>
      <c r="E1167" s="7">
        <v>1.7241379310344827E-2</v>
      </c>
      <c r="F1167" s="7">
        <v>-0.90512173310787314</v>
      </c>
      <c r="G1167" s="7">
        <v>-0.1483897591413999</v>
      </c>
      <c r="H1167" s="7">
        <v>-1.024514570651363</v>
      </c>
    </row>
    <row r="1168" spans="2:8" x14ac:dyDescent="0.25">
      <c r="B1168" s="7">
        <v>0</v>
      </c>
      <c r="C1168" s="7">
        <v>0</v>
      </c>
      <c r="D1168" s="7">
        <v>0.9152542372881356</v>
      </c>
      <c r="E1168" s="7">
        <v>8.4745762711864403E-2</v>
      </c>
      <c r="F1168" s="7">
        <v>-0.37903369366690193</v>
      </c>
      <c r="G1168" s="7">
        <v>-0.1483897591413999</v>
      </c>
      <c r="H1168" s="7">
        <v>-1.024514570651363</v>
      </c>
    </row>
    <row r="1169" spans="2:8" x14ac:dyDescent="0.25">
      <c r="B1169" s="20">
        <v>1</v>
      </c>
      <c r="C1169" s="20">
        <v>0</v>
      </c>
      <c r="D1169" s="20">
        <v>0.73913043478260865</v>
      </c>
      <c r="E1169" s="20">
        <v>0.2608695652173913</v>
      </c>
      <c r="F1169" s="20">
        <v>0.14705434577406926</v>
      </c>
      <c r="G1169" s="20">
        <v>-0.1483897591413999</v>
      </c>
      <c r="H1169" s="20">
        <v>0.97524272562832881</v>
      </c>
    </row>
    <row r="1170" spans="2:8" x14ac:dyDescent="0.25">
      <c r="B1170" s="20">
        <v>0</v>
      </c>
      <c r="C1170" s="20">
        <v>1</v>
      </c>
      <c r="D1170" s="20">
        <v>0.93333333333333335</v>
      </c>
      <c r="E1170" s="20">
        <v>6.6666666666666666E-2</v>
      </c>
      <c r="F1170" s="20">
        <v>0.67314238521504044</v>
      </c>
      <c r="G1170" s="20">
        <v>-0.1483897591413999</v>
      </c>
      <c r="H1170" s="20">
        <v>-1.024514570651363</v>
      </c>
    </row>
    <row r="1171" spans="2:8" x14ac:dyDescent="0.25">
      <c r="B1171" s="7">
        <v>0</v>
      </c>
      <c r="C1171" s="7">
        <v>0</v>
      </c>
      <c r="D1171" s="7">
        <v>0.93939393939393945</v>
      </c>
      <c r="E1171" s="7">
        <v>6.0606060606060608E-2</v>
      </c>
      <c r="F1171" s="7">
        <v>-0.37903369366690193</v>
      </c>
      <c r="G1171" s="7">
        <v>-0.60321982817636766</v>
      </c>
      <c r="H1171" s="7">
        <v>0.97524272562832881</v>
      </c>
    </row>
    <row r="1172" spans="2:8" x14ac:dyDescent="0.25">
      <c r="B1172" s="7">
        <v>0</v>
      </c>
      <c r="C1172" s="7">
        <v>0</v>
      </c>
      <c r="D1172" s="7">
        <v>0.93333333333333335</v>
      </c>
      <c r="E1172" s="7">
        <v>6.6666666666666666E-2</v>
      </c>
      <c r="F1172" s="7">
        <v>-0.37903369366690193</v>
      </c>
      <c r="G1172" s="7">
        <v>0.30644030989356791</v>
      </c>
      <c r="H1172" s="7">
        <v>-1.024514570651363</v>
      </c>
    </row>
    <row r="1173" spans="2:8" x14ac:dyDescent="0.25">
      <c r="B1173" s="7">
        <v>0</v>
      </c>
      <c r="C1173" s="7">
        <v>0</v>
      </c>
      <c r="D1173" s="7">
        <v>1</v>
      </c>
      <c r="E1173" s="7">
        <v>0</v>
      </c>
      <c r="F1173" s="7">
        <v>-1.4312097725488444</v>
      </c>
      <c r="G1173" s="7">
        <v>-0.60321982817636766</v>
      </c>
      <c r="H1173" s="7">
        <v>0.97524272562832881</v>
      </c>
    </row>
    <row r="1174" spans="2:8" x14ac:dyDescent="0.25">
      <c r="B1174" s="7">
        <v>0</v>
      </c>
      <c r="C1174" s="7">
        <v>0</v>
      </c>
      <c r="D1174" s="7">
        <v>0.96666666666666667</v>
      </c>
      <c r="E1174" s="7">
        <v>3.3333333333333333E-2</v>
      </c>
      <c r="F1174" s="7">
        <v>-0.37903369366690193</v>
      </c>
      <c r="G1174" s="7">
        <v>-0.60321982817636766</v>
      </c>
      <c r="H1174" s="7">
        <v>-1.024514570651363</v>
      </c>
    </row>
    <row r="1175" spans="2:8" x14ac:dyDescent="0.25">
      <c r="B1175" s="7">
        <v>0</v>
      </c>
      <c r="C1175" s="7">
        <v>0</v>
      </c>
      <c r="D1175" s="7">
        <v>0.96666666666666667</v>
      </c>
      <c r="E1175" s="7">
        <v>3.3333333333333333E-2</v>
      </c>
      <c r="F1175" s="7">
        <v>-0.37903369366690193</v>
      </c>
      <c r="G1175" s="7">
        <v>-0.60321982817636766</v>
      </c>
      <c r="H1175" s="7">
        <v>-1.024514570651363</v>
      </c>
    </row>
    <row r="1176" spans="2:8" x14ac:dyDescent="0.25">
      <c r="B1176" s="20">
        <v>1</v>
      </c>
      <c r="C1176" s="20">
        <v>0</v>
      </c>
      <c r="D1176" s="20">
        <v>0.73913043478260865</v>
      </c>
      <c r="E1176" s="20">
        <v>0.2608695652173913</v>
      </c>
      <c r="F1176" s="20">
        <v>0.14705434577406926</v>
      </c>
      <c r="G1176" s="20">
        <v>-0.1483897591413999</v>
      </c>
      <c r="H1176" s="20">
        <v>0.97524272562832881</v>
      </c>
    </row>
    <row r="1177" spans="2:8" x14ac:dyDescent="0.25">
      <c r="B1177" s="7">
        <v>0</v>
      </c>
      <c r="C1177" s="7">
        <v>0</v>
      </c>
      <c r="D1177" s="7">
        <v>0.92500000000000004</v>
      </c>
      <c r="E1177" s="7">
        <v>7.4999999999999997E-2</v>
      </c>
      <c r="F1177" s="7">
        <v>-0.90512173310787314</v>
      </c>
      <c r="G1177" s="7">
        <v>-0.1483897591413999</v>
      </c>
      <c r="H1177" s="7">
        <v>0.97524272562832881</v>
      </c>
    </row>
    <row r="1178" spans="2:8" x14ac:dyDescent="0.25">
      <c r="B1178" s="7">
        <v>0</v>
      </c>
      <c r="C1178" s="7">
        <v>0</v>
      </c>
      <c r="D1178" s="7">
        <v>0.96875</v>
      </c>
      <c r="E1178" s="7">
        <v>3.125E-2</v>
      </c>
      <c r="F1178" s="7">
        <v>0.14705434577406926</v>
      </c>
      <c r="G1178" s="7">
        <v>-0.60321982817636766</v>
      </c>
      <c r="H1178" s="7">
        <v>0.97524272562832881</v>
      </c>
    </row>
    <row r="1179" spans="2:8" x14ac:dyDescent="0.25">
      <c r="B1179" s="7">
        <v>0</v>
      </c>
      <c r="C1179" s="7">
        <v>0</v>
      </c>
      <c r="D1179" s="7">
        <v>0.970873786407767</v>
      </c>
      <c r="E1179" s="7">
        <v>2.9126213592233011E-2</v>
      </c>
      <c r="F1179" s="7">
        <v>1.725318464096983</v>
      </c>
      <c r="G1179" s="7">
        <v>-0.60321982817636766</v>
      </c>
      <c r="H1179" s="7">
        <v>0.97524272562832881</v>
      </c>
    </row>
    <row r="1180" spans="2:8" x14ac:dyDescent="0.25">
      <c r="B1180" s="7">
        <v>0</v>
      </c>
      <c r="C1180" s="7">
        <v>0</v>
      </c>
      <c r="D1180" s="7">
        <v>0.96666666666666667</v>
      </c>
      <c r="E1180" s="7">
        <v>3.3333333333333333E-2</v>
      </c>
      <c r="F1180" s="7">
        <v>-0.90512173310787314</v>
      </c>
      <c r="G1180" s="7">
        <v>4.8547410002432452</v>
      </c>
      <c r="H1180" s="7">
        <v>-1.024514570651363</v>
      </c>
    </row>
    <row r="1181" spans="2:8" x14ac:dyDescent="0.25">
      <c r="B1181" s="20">
        <v>1</v>
      </c>
      <c r="C1181" s="20">
        <v>0</v>
      </c>
      <c r="D1181" s="20">
        <v>0.81481481481481477</v>
      </c>
      <c r="E1181" s="20">
        <v>0.18518518518518517</v>
      </c>
      <c r="F1181" s="20">
        <v>-0.37903369366690193</v>
      </c>
      <c r="G1181" s="20">
        <v>-0.1483897591413999</v>
      </c>
      <c r="H1181" s="20">
        <v>0.97524272562832881</v>
      </c>
    </row>
    <row r="1182" spans="2:8" x14ac:dyDescent="0.25">
      <c r="B1182" s="7">
        <v>0</v>
      </c>
      <c r="C1182" s="7">
        <v>0</v>
      </c>
      <c r="D1182" s="7">
        <v>0.98275862068965514</v>
      </c>
      <c r="E1182" s="7">
        <v>1.7241379310344827E-2</v>
      </c>
      <c r="F1182" s="7">
        <v>-0.90512173310787314</v>
      </c>
      <c r="G1182" s="7">
        <v>-0.1483897591413999</v>
      </c>
      <c r="H1182" s="7">
        <v>-1.024514570651363</v>
      </c>
    </row>
    <row r="1183" spans="2:8" x14ac:dyDescent="0.25">
      <c r="B1183" s="7">
        <v>0</v>
      </c>
      <c r="C1183" s="7">
        <v>0</v>
      </c>
      <c r="D1183" s="7">
        <v>1</v>
      </c>
      <c r="E1183" s="7">
        <v>0</v>
      </c>
      <c r="F1183" s="7">
        <v>-1.4312097725488444</v>
      </c>
      <c r="G1183" s="7">
        <v>-0.1483897591413999</v>
      </c>
      <c r="H1183" s="7">
        <v>0.97524272562832881</v>
      </c>
    </row>
    <row r="1184" spans="2:8" x14ac:dyDescent="0.25">
      <c r="B1184" s="7">
        <v>0</v>
      </c>
      <c r="C1184" s="7">
        <v>0</v>
      </c>
      <c r="D1184" s="7">
        <v>0.94444444444444442</v>
      </c>
      <c r="E1184" s="7">
        <v>5.5555555555555552E-2</v>
      </c>
      <c r="F1184" s="7">
        <v>0.14705434577406926</v>
      </c>
      <c r="G1184" s="7">
        <v>-0.1483897591413999</v>
      </c>
      <c r="H1184" s="7">
        <v>-1.024514570651363</v>
      </c>
    </row>
    <row r="1185" spans="2:8" x14ac:dyDescent="0.25">
      <c r="B1185" s="7">
        <v>0</v>
      </c>
      <c r="C1185" s="7">
        <v>0</v>
      </c>
      <c r="D1185" s="7">
        <v>0.98275862068965514</v>
      </c>
      <c r="E1185" s="7">
        <v>1.7241379310344827E-2</v>
      </c>
      <c r="F1185" s="7">
        <v>-0.90512173310787314</v>
      </c>
      <c r="G1185" s="7">
        <v>-0.1483897591413999</v>
      </c>
      <c r="H1185" s="7">
        <v>-1.024514570651363</v>
      </c>
    </row>
    <row r="1186" spans="2:8" x14ac:dyDescent="0.25">
      <c r="B1186" s="7">
        <v>0</v>
      </c>
      <c r="C1186" s="7">
        <v>0</v>
      </c>
      <c r="D1186" s="7">
        <v>0.970873786407767</v>
      </c>
      <c r="E1186" s="7">
        <v>2.9126213592233011E-2</v>
      </c>
      <c r="F1186" s="7">
        <v>1.725318464096983</v>
      </c>
      <c r="G1186" s="7">
        <v>-0.60321982817636766</v>
      </c>
      <c r="H1186" s="7">
        <v>0.97524272562832881</v>
      </c>
    </row>
    <row r="1187" spans="2:8" x14ac:dyDescent="0.25">
      <c r="B1187" s="7">
        <v>0</v>
      </c>
      <c r="C1187" s="7">
        <v>0</v>
      </c>
      <c r="D1187" s="7">
        <v>1</v>
      </c>
      <c r="E1187" s="7">
        <v>0</v>
      </c>
      <c r="F1187" s="7">
        <v>0.14705434577406926</v>
      </c>
      <c r="G1187" s="7">
        <v>-0.60321982817636766</v>
      </c>
      <c r="H1187" s="7">
        <v>-1.024514570651363</v>
      </c>
    </row>
    <row r="1188" spans="2:8" x14ac:dyDescent="0.25">
      <c r="B1188" s="7">
        <v>0</v>
      </c>
      <c r="C1188" s="7">
        <v>0</v>
      </c>
      <c r="D1188" s="7">
        <v>0.96666666666666667</v>
      </c>
      <c r="E1188" s="7">
        <v>3.3333333333333333E-2</v>
      </c>
      <c r="F1188" s="7">
        <v>-1.4312097725488444</v>
      </c>
      <c r="G1188" s="7">
        <v>0.76127037892853566</v>
      </c>
      <c r="H1188" s="7">
        <v>-1.024514570651363</v>
      </c>
    </row>
    <row r="1189" spans="2:8" x14ac:dyDescent="0.25">
      <c r="B1189" s="7">
        <v>0</v>
      </c>
      <c r="C1189" s="7">
        <v>0</v>
      </c>
      <c r="D1189" s="7">
        <v>1</v>
      </c>
      <c r="E1189" s="7">
        <v>0</v>
      </c>
      <c r="F1189" s="7">
        <v>-1.4312097725488444</v>
      </c>
      <c r="G1189" s="7">
        <v>-0.1483897591413999</v>
      </c>
      <c r="H1189" s="7">
        <v>0.97524272562832881</v>
      </c>
    </row>
    <row r="1190" spans="2:8" x14ac:dyDescent="0.25">
      <c r="B1190" s="7">
        <v>0</v>
      </c>
      <c r="C1190" s="7">
        <v>0</v>
      </c>
      <c r="D1190" s="7">
        <v>0.96875</v>
      </c>
      <c r="E1190" s="7">
        <v>3.125E-2</v>
      </c>
      <c r="F1190" s="7">
        <v>0.14705434577406926</v>
      </c>
      <c r="G1190" s="7">
        <v>-0.60321982817636766</v>
      </c>
      <c r="H1190" s="7">
        <v>0.97524272562832881</v>
      </c>
    </row>
    <row r="1191" spans="2:8" x14ac:dyDescent="0.25">
      <c r="B1191" s="7">
        <v>0</v>
      </c>
      <c r="C1191" s="7">
        <v>0</v>
      </c>
      <c r="D1191" s="7">
        <v>0.92500000000000004</v>
      </c>
      <c r="E1191" s="7">
        <v>7.4999999999999997E-2</v>
      </c>
      <c r="F1191" s="7">
        <v>-0.90512173310787314</v>
      </c>
      <c r="G1191" s="7">
        <v>-0.1483897591413999</v>
      </c>
      <c r="H1191" s="7">
        <v>0.97524272562832881</v>
      </c>
    </row>
    <row r="1192" spans="2:8" x14ac:dyDescent="0.25">
      <c r="B1192" s="7">
        <v>0</v>
      </c>
      <c r="C1192" s="7">
        <v>0</v>
      </c>
      <c r="D1192" s="7">
        <v>0.98275862068965514</v>
      </c>
      <c r="E1192" s="7">
        <v>1.7241379310344827E-2</v>
      </c>
      <c r="F1192" s="7">
        <v>-0.90512173310787314</v>
      </c>
      <c r="G1192" s="7">
        <v>-0.1483897591413999</v>
      </c>
      <c r="H1192" s="7">
        <v>-1.024514570651363</v>
      </c>
    </row>
    <row r="1193" spans="2:8" x14ac:dyDescent="0.25">
      <c r="B1193" s="7">
        <v>0</v>
      </c>
      <c r="C1193" s="7">
        <v>0</v>
      </c>
      <c r="D1193" s="7">
        <v>0.970873786407767</v>
      </c>
      <c r="E1193" s="7">
        <v>2.9126213592233011E-2</v>
      </c>
      <c r="F1193" s="7">
        <v>1.725318464096983</v>
      </c>
      <c r="G1193" s="7">
        <v>-0.60321982817636766</v>
      </c>
      <c r="H1193" s="7">
        <v>0.97524272562832881</v>
      </c>
    </row>
    <row r="1194" spans="2:8" x14ac:dyDescent="0.25">
      <c r="B1194" s="7">
        <v>0</v>
      </c>
      <c r="C1194" s="7">
        <v>0</v>
      </c>
      <c r="D1194" s="7">
        <v>0.93333333333333335</v>
      </c>
      <c r="E1194" s="7">
        <v>6.6666666666666666E-2</v>
      </c>
      <c r="F1194" s="7">
        <v>-0.90512173310787314</v>
      </c>
      <c r="G1194" s="7">
        <v>0.30644030989356791</v>
      </c>
      <c r="H1194" s="7">
        <v>-1.024514570651363</v>
      </c>
    </row>
    <row r="1195" spans="2:8" x14ac:dyDescent="0.25">
      <c r="B1195" s="20">
        <v>1</v>
      </c>
      <c r="C1195" s="20">
        <v>0</v>
      </c>
      <c r="D1195" s="20">
        <v>0.8</v>
      </c>
      <c r="E1195" s="20">
        <v>0.2</v>
      </c>
      <c r="F1195" s="20">
        <v>0.67314238521504044</v>
      </c>
      <c r="G1195" s="20">
        <v>1.2161004479635034</v>
      </c>
      <c r="H1195" s="20">
        <v>-1.024514570651363</v>
      </c>
    </row>
  </sheetData>
  <mergeCells count="17">
    <mergeCell ref="N4:Q4"/>
    <mergeCell ref="B6:C6"/>
    <mergeCell ref="D6:E6"/>
    <mergeCell ref="F6:G6"/>
    <mergeCell ref="H6:I6"/>
    <mergeCell ref="J6:K6"/>
    <mergeCell ref="B4:K4"/>
    <mergeCell ref="B5:C5"/>
    <mergeCell ref="D5:E5"/>
    <mergeCell ref="F5:G5"/>
    <mergeCell ref="H5:I5"/>
    <mergeCell ref="J5:K5"/>
    <mergeCell ref="C12:F12"/>
    <mergeCell ref="C13:F13"/>
    <mergeCell ref="C14:F14"/>
    <mergeCell ref="B16:E16"/>
    <mergeCell ref="G16:L16"/>
  </mergeCells>
  <hyperlinks>
    <hyperlink ref="B5" location="'KNNC_Output'!R12C2:R12C2" display="Inputs"/>
    <hyperlink ref="D5" location="'KNNC_Output'!R42C2:R42C2" display="Prior Class Prob."/>
    <hyperlink ref="F5" location="'KNNC_Output'!R51C2:R51C2" display="Valid. Error Log"/>
    <hyperlink ref="H5" location="'KNNC_Output'!R86C2:R86C2" display="Train. Score - Summary"/>
    <hyperlink ref="J5" location="'KNNC_Output'!R103C2:R103C2" display="Valid. Score - Summary"/>
    <hyperlink ref="B6" location="'KNNC_TrainingLiftChart'!R12C2:R12C2" display="Training Lift Chart"/>
    <hyperlink ref="D6" location="'KNNC_TrainingScore'!R12C2:R12C2" display="Train. Score - Detailed Rpt."/>
    <hyperlink ref="F6" location="'KNNC_ValidationLiftChart'!R12C2:R12C2" display="Validation Lift Chart"/>
    <hyperlink ref="H6" location="'KNNC_ValidationScore'!R12C2:R12C2" display="Valid. Score - Detailed Rpt.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BF1180"/>
  <sheetViews>
    <sheetView showGridLines="0" topLeftCell="A12" workbookViewId="0"/>
  </sheetViews>
  <sheetFormatPr defaultRowHeight="15" x14ac:dyDescent="0.25"/>
  <cols>
    <col min="14" max="14" width="11.140625" bestFit="1" customWidth="1"/>
    <col min="52" max="52" width="8.140625" customWidth="1"/>
    <col min="53" max="53" width="15.28515625" bestFit="1" customWidth="1"/>
    <col min="54" max="54" width="12.42578125" bestFit="1" customWidth="1"/>
    <col min="55" max="55" width="45.7109375" bestFit="1" customWidth="1"/>
    <col min="56" max="56" width="28" bestFit="1" customWidth="1"/>
    <col min="57" max="57" width="6.42578125" customWidth="1"/>
    <col min="58" max="58" width="22.42578125" bestFit="1" customWidth="1"/>
  </cols>
  <sheetData>
    <row r="2" spans="2:58" ht="18.75" x14ac:dyDescent="0.3">
      <c r="B2" s="6" t="s">
        <v>251</v>
      </c>
      <c r="N2" t="s">
        <v>259</v>
      </c>
    </row>
    <row r="3" spans="2:58" x14ac:dyDescent="0.25">
      <c r="AZ3" s="8" t="s">
        <v>123</v>
      </c>
      <c r="BA3" s="8" t="s">
        <v>124</v>
      </c>
      <c r="BB3" s="8" t="s">
        <v>125</v>
      </c>
      <c r="BC3" s="8" t="s">
        <v>126</v>
      </c>
      <c r="BD3" s="8" t="s">
        <v>127</v>
      </c>
      <c r="BE3" s="8" t="s">
        <v>128</v>
      </c>
      <c r="BF3" s="8" t="s">
        <v>129</v>
      </c>
    </row>
    <row r="4" spans="2:58" ht="15.75" x14ac:dyDescent="0.25">
      <c r="B4" s="35" t="s">
        <v>29</v>
      </c>
      <c r="C4" s="36"/>
      <c r="D4" s="36"/>
      <c r="E4" s="36"/>
      <c r="F4" s="36"/>
      <c r="G4" s="36"/>
      <c r="H4" s="36"/>
      <c r="I4" s="36"/>
      <c r="J4" s="36"/>
      <c r="K4" s="37"/>
      <c r="N4" s="35" t="s">
        <v>30</v>
      </c>
      <c r="O4" s="36"/>
      <c r="P4" s="36"/>
      <c r="Q4" s="37"/>
      <c r="AZ4" s="17">
        <v>1</v>
      </c>
      <c r="BA4" s="17">
        <v>0.53333333333333333</v>
      </c>
      <c r="BB4" s="17">
        <v>0</v>
      </c>
      <c r="BC4" s="17">
        <v>0</v>
      </c>
      <c r="BD4" s="17">
        <v>7.9864061172472384E-2</v>
      </c>
      <c r="BE4">
        <v>1</v>
      </c>
      <c r="BF4">
        <v>1.605291871249318</v>
      </c>
    </row>
    <row r="5" spans="2:58" x14ac:dyDescent="0.25">
      <c r="B5" s="38" t="s">
        <v>88</v>
      </c>
      <c r="C5" s="39"/>
      <c r="D5" s="38" t="s">
        <v>186</v>
      </c>
      <c r="E5" s="39"/>
      <c r="F5" s="38" t="s">
        <v>249</v>
      </c>
      <c r="G5" s="39"/>
      <c r="H5" s="38" t="s">
        <v>119</v>
      </c>
      <c r="I5" s="39"/>
      <c r="J5" s="38" t="s">
        <v>152</v>
      </c>
      <c r="K5" s="39"/>
      <c r="N5" s="8" t="s">
        <v>85</v>
      </c>
      <c r="O5" s="8" t="s">
        <v>86</v>
      </c>
      <c r="P5" s="8" t="s">
        <v>87</v>
      </c>
      <c r="Q5" s="8" t="s">
        <v>33</v>
      </c>
      <c r="AZ5" s="17">
        <v>2</v>
      </c>
      <c r="BA5" s="17">
        <v>0.5</v>
      </c>
      <c r="BB5" s="17">
        <v>1</v>
      </c>
      <c r="BC5" s="17">
        <v>1</v>
      </c>
      <c r="BD5" s="17">
        <v>0.15972812234494477</v>
      </c>
      <c r="BE5">
        <v>2</v>
      </c>
      <c r="BF5">
        <v>0.96317512274959094</v>
      </c>
    </row>
    <row r="6" spans="2:58" x14ac:dyDescent="0.25">
      <c r="B6" s="38" t="s">
        <v>120</v>
      </c>
      <c r="C6" s="39"/>
      <c r="D6" s="38" t="s">
        <v>121</v>
      </c>
      <c r="E6" s="39"/>
      <c r="F6" s="38" t="s">
        <v>153</v>
      </c>
      <c r="G6" s="39"/>
      <c r="H6" s="38" t="s">
        <v>154</v>
      </c>
      <c r="I6" s="39"/>
      <c r="J6" s="40"/>
      <c r="K6" s="39"/>
      <c r="N6" s="7">
        <v>15</v>
      </c>
      <c r="O6" s="7">
        <v>1898</v>
      </c>
      <c r="P6" s="7">
        <v>535</v>
      </c>
      <c r="Q6" s="7">
        <v>2448</v>
      </c>
      <c r="AZ6" s="17">
        <v>3</v>
      </c>
      <c r="BA6" s="17">
        <v>0.5</v>
      </c>
      <c r="BB6" s="17">
        <v>0</v>
      </c>
      <c r="BC6" s="17">
        <v>1</v>
      </c>
      <c r="BD6" s="17">
        <v>0.23959218351741715</v>
      </c>
      <c r="BE6">
        <v>3</v>
      </c>
      <c r="BF6">
        <v>0.85615566466630311</v>
      </c>
    </row>
    <row r="7" spans="2:58" x14ac:dyDescent="0.25">
      <c r="AZ7" s="17">
        <v>4</v>
      </c>
      <c r="BA7" s="17">
        <v>0.5</v>
      </c>
      <c r="BB7" s="17">
        <v>0</v>
      </c>
      <c r="BC7" s="17">
        <v>1</v>
      </c>
      <c r="BD7" s="17">
        <v>0.31945624468988953</v>
      </c>
      <c r="BE7">
        <v>4</v>
      </c>
      <c r="BF7">
        <v>1.0701945808328788</v>
      </c>
    </row>
    <row r="8" spans="2:58" x14ac:dyDescent="0.25">
      <c r="AZ8" s="17">
        <v>5</v>
      </c>
      <c r="BA8" s="17">
        <v>0.5</v>
      </c>
      <c r="BB8" s="17">
        <v>0</v>
      </c>
      <c r="BC8" s="17">
        <v>1</v>
      </c>
      <c r="BD8" s="17">
        <v>0.39932030586236189</v>
      </c>
      <c r="BE8">
        <v>5</v>
      </c>
      <c r="BF8">
        <v>0.42807783233315155</v>
      </c>
    </row>
    <row r="9" spans="2:58" x14ac:dyDescent="0.25">
      <c r="AZ9" s="17">
        <v>6</v>
      </c>
      <c r="BA9" s="17">
        <v>0.5</v>
      </c>
      <c r="BB9" s="17">
        <v>0</v>
      </c>
      <c r="BC9" s="17">
        <v>1</v>
      </c>
      <c r="BD9" s="17">
        <v>0.4791843670348343</v>
      </c>
      <c r="BE9">
        <v>6</v>
      </c>
      <c r="BF9">
        <v>1.4982724131660303</v>
      </c>
    </row>
    <row r="10" spans="2:58" x14ac:dyDescent="0.25">
      <c r="AZ10" s="17">
        <v>7</v>
      </c>
      <c r="BA10" s="17">
        <v>0.5</v>
      </c>
      <c r="BB10" s="17">
        <v>0</v>
      </c>
      <c r="BC10" s="17">
        <v>1</v>
      </c>
      <c r="BD10" s="17">
        <v>0.55904842820730671</v>
      </c>
      <c r="BE10">
        <v>7</v>
      </c>
      <c r="BF10">
        <v>0.85615566466630311</v>
      </c>
    </row>
    <row r="11" spans="2:58" x14ac:dyDescent="0.25">
      <c r="AZ11" s="17">
        <v>8</v>
      </c>
      <c r="BA11" s="17">
        <v>0.5</v>
      </c>
      <c r="BB11" s="17">
        <v>0</v>
      </c>
      <c r="BC11" s="17">
        <v>1</v>
      </c>
      <c r="BD11" s="17">
        <v>0.63891248937977907</v>
      </c>
      <c r="BE11">
        <v>8</v>
      </c>
      <c r="BF11">
        <v>2.7825059101654848</v>
      </c>
    </row>
    <row r="12" spans="2:58" x14ac:dyDescent="0.25">
      <c r="AZ12" s="17">
        <v>9</v>
      </c>
      <c r="BA12" s="17">
        <v>0.5</v>
      </c>
      <c r="BB12" s="17">
        <v>0</v>
      </c>
      <c r="BC12" s="17">
        <v>1</v>
      </c>
      <c r="BD12" s="17">
        <v>0.71877655055225143</v>
      </c>
      <c r="BE12">
        <v>9</v>
      </c>
      <c r="BF12">
        <v>0</v>
      </c>
    </row>
    <row r="13" spans="2:58" x14ac:dyDescent="0.25">
      <c r="AZ13" s="17">
        <v>10</v>
      </c>
      <c r="BA13" s="17">
        <v>0.46666666666666667</v>
      </c>
      <c r="BB13" s="17">
        <v>0</v>
      </c>
      <c r="BC13" s="17">
        <v>1</v>
      </c>
      <c r="BD13" s="17">
        <v>0.79864061172472378</v>
      </c>
      <c r="BE13">
        <v>10</v>
      </c>
      <c r="BF13">
        <v>0</v>
      </c>
    </row>
    <row r="14" spans="2:58" x14ac:dyDescent="0.25">
      <c r="AZ14" s="17">
        <v>11</v>
      </c>
      <c r="BA14" s="17">
        <v>0.43333333333333335</v>
      </c>
      <c r="BB14" s="17">
        <v>0</v>
      </c>
      <c r="BC14" s="17">
        <v>1</v>
      </c>
      <c r="BD14" s="17">
        <v>0.87850467289719625</v>
      </c>
    </row>
    <row r="15" spans="2:58" x14ac:dyDescent="0.25">
      <c r="AZ15" s="17">
        <v>12</v>
      </c>
      <c r="BA15" s="17">
        <v>0.43333333333333335</v>
      </c>
      <c r="BB15" s="17">
        <v>0</v>
      </c>
      <c r="BC15" s="17">
        <v>1</v>
      </c>
      <c r="BD15" s="17">
        <v>0.9583687340696686</v>
      </c>
    </row>
    <row r="16" spans="2:58" x14ac:dyDescent="0.25">
      <c r="AZ16" s="17">
        <v>13</v>
      </c>
      <c r="BA16" s="17">
        <v>0.43333333333333335</v>
      </c>
      <c r="BB16" s="17">
        <v>0</v>
      </c>
      <c r="BC16" s="17">
        <v>1</v>
      </c>
      <c r="BD16" s="17">
        <v>1.0382327952421411</v>
      </c>
    </row>
    <row r="17" spans="52:56" x14ac:dyDescent="0.25">
      <c r="AZ17" s="17">
        <v>14</v>
      </c>
      <c r="BA17" s="17">
        <v>0.43333333333333335</v>
      </c>
      <c r="BB17" s="17">
        <v>0</v>
      </c>
      <c r="BC17" s="17">
        <v>1</v>
      </c>
      <c r="BD17" s="17">
        <v>1.1180968564146134</v>
      </c>
    </row>
    <row r="18" spans="52:56" x14ac:dyDescent="0.25">
      <c r="AZ18" s="17">
        <v>15</v>
      </c>
      <c r="BA18" s="17">
        <v>0.43333333333333335</v>
      </c>
      <c r="BB18" s="17">
        <v>0</v>
      </c>
      <c r="BC18" s="17">
        <v>1</v>
      </c>
      <c r="BD18" s="17">
        <v>1.1979609175870858</v>
      </c>
    </row>
    <row r="19" spans="52:56" x14ac:dyDescent="0.25">
      <c r="AZ19" s="17">
        <v>16</v>
      </c>
      <c r="BA19" s="17">
        <v>0.43333333333333335</v>
      </c>
      <c r="BB19" s="17">
        <v>0</v>
      </c>
      <c r="BC19" s="17">
        <v>1</v>
      </c>
      <c r="BD19" s="17">
        <v>1.2778249787595581</v>
      </c>
    </row>
    <row r="20" spans="52:56" x14ac:dyDescent="0.25">
      <c r="AZ20" s="17">
        <v>17</v>
      </c>
      <c r="BA20" s="17">
        <v>0.43333333333333335</v>
      </c>
      <c r="BB20" s="17">
        <v>0</v>
      </c>
      <c r="BC20" s="17">
        <v>1</v>
      </c>
      <c r="BD20" s="17">
        <v>1.3576890399320305</v>
      </c>
    </row>
    <row r="21" spans="52:56" x14ac:dyDescent="0.25">
      <c r="AZ21" s="17">
        <v>18</v>
      </c>
      <c r="BA21" s="17">
        <v>0.43333333333333335</v>
      </c>
      <c r="BB21" s="17">
        <v>0</v>
      </c>
      <c r="BC21" s="17">
        <v>1</v>
      </c>
      <c r="BD21" s="17">
        <v>1.4375531011045029</v>
      </c>
    </row>
    <row r="22" spans="52:56" x14ac:dyDescent="0.25">
      <c r="AZ22" s="17">
        <v>19</v>
      </c>
      <c r="BA22" s="17">
        <v>0.43333333333333335</v>
      </c>
      <c r="BB22" s="17">
        <v>0</v>
      </c>
      <c r="BC22" s="17">
        <v>1</v>
      </c>
      <c r="BD22" s="17">
        <v>1.5174171622769752</v>
      </c>
    </row>
    <row r="23" spans="52:56" x14ac:dyDescent="0.25">
      <c r="AZ23" s="17">
        <v>20</v>
      </c>
      <c r="BA23" s="17">
        <v>0.43333333333333335</v>
      </c>
      <c r="BB23" s="17">
        <v>0</v>
      </c>
      <c r="BC23" s="17">
        <v>1</v>
      </c>
      <c r="BD23" s="17">
        <v>1.5972812234494476</v>
      </c>
    </row>
    <row r="24" spans="52:56" x14ac:dyDescent="0.25">
      <c r="AZ24" s="17">
        <v>21</v>
      </c>
      <c r="BA24" s="17">
        <v>0.4</v>
      </c>
      <c r="BB24" s="17">
        <v>1</v>
      </c>
      <c r="BC24" s="17">
        <v>2</v>
      </c>
      <c r="BD24" s="17">
        <v>1.6771452846219201</v>
      </c>
    </row>
    <row r="25" spans="52:56" x14ac:dyDescent="0.25">
      <c r="AZ25" s="17">
        <v>22</v>
      </c>
      <c r="BA25" s="17">
        <v>0.4</v>
      </c>
      <c r="BB25" s="17">
        <v>1</v>
      </c>
      <c r="BC25" s="17">
        <v>3</v>
      </c>
      <c r="BD25" s="17">
        <v>1.7570093457943925</v>
      </c>
    </row>
    <row r="26" spans="52:56" x14ac:dyDescent="0.25">
      <c r="AZ26" s="17">
        <v>23</v>
      </c>
      <c r="BA26" s="17">
        <v>0.4</v>
      </c>
      <c r="BB26" s="17">
        <v>0</v>
      </c>
      <c r="BC26" s="17">
        <v>3</v>
      </c>
      <c r="BD26" s="17">
        <v>1.8368734069668649</v>
      </c>
    </row>
    <row r="27" spans="52:56" x14ac:dyDescent="0.25">
      <c r="AZ27" s="17">
        <v>24</v>
      </c>
      <c r="BA27" s="17">
        <v>0.4</v>
      </c>
      <c r="BB27" s="17">
        <v>0</v>
      </c>
      <c r="BC27" s="17">
        <v>3</v>
      </c>
      <c r="BD27" s="17">
        <v>1.9167374681393372</v>
      </c>
    </row>
    <row r="28" spans="52:56" x14ac:dyDescent="0.25">
      <c r="AZ28" s="17">
        <v>25</v>
      </c>
      <c r="BA28" s="17">
        <v>0.4</v>
      </c>
      <c r="BB28" s="17">
        <v>0</v>
      </c>
      <c r="BC28" s="17">
        <v>3</v>
      </c>
      <c r="BD28" s="17">
        <v>1.9966015293118096</v>
      </c>
    </row>
    <row r="29" spans="52:56" x14ac:dyDescent="0.25">
      <c r="AZ29" s="17">
        <v>26</v>
      </c>
      <c r="BA29" s="17">
        <v>0.4</v>
      </c>
      <c r="BB29" s="17">
        <v>0</v>
      </c>
      <c r="BC29" s="17">
        <v>3</v>
      </c>
      <c r="BD29" s="17">
        <v>2.0764655904842821</v>
      </c>
    </row>
    <row r="30" spans="52:56" x14ac:dyDescent="0.25">
      <c r="AZ30" s="17">
        <v>27</v>
      </c>
      <c r="BA30" s="17">
        <v>0.4</v>
      </c>
      <c r="BB30" s="17">
        <v>0</v>
      </c>
      <c r="BC30" s="17">
        <v>3</v>
      </c>
      <c r="BD30" s="17">
        <v>2.1563296516567543</v>
      </c>
    </row>
    <row r="31" spans="52:56" x14ac:dyDescent="0.25">
      <c r="AZ31" s="17">
        <v>28</v>
      </c>
      <c r="BA31" s="17">
        <v>0.4</v>
      </c>
      <c r="BB31" s="17">
        <v>0</v>
      </c>
      <c r="BC31" s="17">
        <v>3</v>
      </c>
      <c r="BD31" s="17">
        <v>2.2361937128292269</v>
      </c>
    </row>
    <row r="32" spans="52:56" x14ac:dyDescent="0.25">
      <c r="AZ32" s="17">
        <v>29</v>
      </c>
      <c r="BA32" s="17">
        <v>0.4</v>
      </c>
      <c r="BB32" s="17">
        <v>0</v>
      </c>
      <c r="BC32" s="17">
        <v>3</v>
      </c>
      <c r="BD32" s="17">
        <v>2.316057774001699</v>
      </c>
    </row>
    <row r="33" spans="9:56" x14ac:dyDescent="0.25">
      <c r="AZ33" s="17">
        <v>30</v>
      </c>
      <c r="BA33" s="17">
        <v>0.4</v>
      </c>
      <c r="BB33" s="17">
        <v>0</v>
      </c>
      <c r="BC33" s="17">
        <v>3</v>
      </c>
      <c r="BD33" s="17">
        <v>2.3959218351741716</v>
      </c>
    </row>
    <row r="34" spans="9:56" x14ac:dyDescent="0.25">
      <c r="AZ34" s="17">
        <v>31</v>
      </c>
      <c r="BA34" s="17">
        <v>0.4</v>
      </c>
      <c r="BB34" s="17">
        <v>0</v>
      </c>
      <c r="BC34" s="17">
        <v>3</v>
      </c>
      <c r="BD34" s="17">
        <v>2.4757858963466437</v>
      </c>
    </row>
    <row r="35" spans="9:56" x14ac:dyDescent="0.25">
      <c r="AZ35" s="17">
        <v>32</v>
      </c>
      <c r="BA35" s="17">
        <v>0.33333333333333331</v>
      </c>
      <c r="BB35" s="17">
        <v>1</v>
      </c>
      <c r="BC35" s="17">
        <v>4</v>
      </c>
      <c r="BD35" s="17">
        <v>2.5556499575191163</v>
      </c>
    </row>
    <row r="36" spans="9:56" x14ac:dyDescent="0.25">
      <c r="AZ36" s="17">
        <v>33</v>
      </c>
      <c r="BA36" s="17">
        <v>0.33333333333333331</v>
      </c>
      <c r="BB36" s="17">
        <v>1</v>
      </c>
      <c r="BC36" s="17">
        <v>5</v>
      </c>
      <c r="BD36" s="17">
        <v>2.6355140186915889</v>
      </c>
    </row>
    <row r="37" spans="9:56" x14ac:dyDescent="0.25">
      <c r="AZ37" s="17">
        <v>34</v>
      </c>
      <c r="BA37" s="17">
        <v>0.33333333333333331</v>
      </c>
      <c r="BB37" s="17">
        <v>1</v>
      </c>
      <c r="BC37" s="17">
        <v>6</v>
      </c>
      <c r="BD37" s="17">
        <v>2.715378079864061</v>
      </c>
    </row>
    <row r="38" spans="9:56" x14ac:dyDescent="0.25">
      <c r="AZ38" s="17">
        <v>35</v>
      </c>
      <c r="BA38" s="17">
        <v>0.33333333333333331</v>
      </c>
      <c r="BB38" s="17">
        <v>0</v>
      </c>
      <c r="BC38" s="17">
        <v>6</v>
      </c>
      <c r="BD38" s="17">
        <v>2.7952421410365336</v>
      </c>
    </row>
    <row r="39" spans="9:56" x14ac:dyDescent="0.25">
      <c r="AZ39" s="17">
        <v>36</v>
      </c>
      <c r="BA39" s="17">
        <v>0.33333333333333331</v>
      </c>
      <c r="BB39" s="17">
        <v>0</v>
      </c>
      <c r="BC39" s="17">
        <v>6</v>
      </c>
      <c r="BD39" s="17">
        <v>2.8751062022090057</v>
      </c>
    </row>
    <row r="40" spans="9:56" x14ac:dyDescent="0.25">
      <c r="I40" s="8" t="s">
        <v>130</v>
      </c>
      <c r="J40" s="8" t="s">
        <v>131</v>
      </c>
      <c r="K40" s="8" t="s">
        <v>132</v>
      </c>
      <c r="L40" s="8" t="s">
        <v>133</v>
      </c>
      <c r="M40" s="8" t="s">
        <v>134</v>
      </c>
      <c r="AZ40" s="17">
        <v>37</v>
      </c>
      <c r="BA40" s="17">
        <v>0.33333333333333331</v>
      </c>
      <c r="BB40" s="17">
        <v>0</v>
      </c>
      <c r="BC40" s="17">
        <v>6</v>
      </c>
      <c r="BD40" s="17">
        <v>2.9549702633814783</v>
      </c>
    </row>
    <row r="41" spans="9:56" x14ac:dyDescent="0.25">
      <c r="I41" s="13">
        <v>1</v>
      </c>
      <c r="J41" s="7">
        <v>0.12820512820512819</v>
      </c>
      <c r="K41" s="7">
        <v>0.33575600588927068</v>
      </c>
      <c r="L41" s="7">
        <v>0</v>
      </c>
      <c r="M41" s="7">
        <v>1</v>
      </c>
      <c r="AZ41" s="17">
        <v>38</v>
      </c>
      <c r="BA41" s="17">
        <v>0.33333333333333331</v>
      </c>
      <c r="BB41" s="17">
        <v>0</v>
      </c>
      <c r="BC41" s="17">
        <v>6</v>
      </c>
      <c r="BD41" s="17">
        <v>3.0348343245539504</v>
      </c>
    </row>
    <row r="42" spans="9:56" x14ac:dyDescent="0.25">
      <c r="I42" s="13">
        <v>2</v>
      </c>
      <c r="J42" s="7">
        <v>7.6923076923076927E-2</v>
      </c>
      <c r="K42" s="7">
        <v>0.26761546505252404</v>
      </c>
      <c r="L42" s="7">
        <v>0</v>
      </c>
      <c r="M42" s="7">
        <v>1</v>
      </c>
      <c r="AZ42" s="17">
        <v>39</v>
      </c>
      <c r="BA42" s="17">
        <v>0.33333333333333331</v>
      </c>
      <c r="BB42" s="17">
        <v>0</v>
      </c>
      <c r="BC42" s="17">
        <v>6</v>
      </c>
      <c r="BD42" s="17">
        <v>3.114698385726423</v>
      </c>
    </row>
    <row r="43" spans="9:56" x14ac:dyDescent="0.25">
      <c r="I43" s="13">
        <v>3</v>
      </c>
      <c r="J43" s="7">
        <v>6.8376068376068383E-2</v>
      </c>
      <c r="K43" s="7">
        <v>0.25347569177120677</v>
      </c>
      <c r="L43" s="7">
        <v>0</v>
      </c>
      <c r="M43" s="7">
        <v>1</v>
      </c>
      <c r="AZ43" s="17">
        <v>40</v>
      </c>
      <c r="BA43" s="17">
        <v>0.33333333333333331</v>
      </c>
      <c r="BB43" s="17">
        <v>0</v>
      </c>
      <c r="BC43" s="17">
        <v>6</v>
      </c>
      <c r="BD43" s="17">
        <v>3.1945624468988951</v>
      </c>
    </row>
    <row r="44" spans="9:56" x14ac:dyDescent="0.25">
      <c r="I44" s="13">
        <v>4</v>
      </c>
      <c r="J44" s="7">
        <v>8.5470085470085472E-2</v>
      </c>
      <c r="K44" s="7">
        <v>0.2807824526841684</v>
      </c>
      <c r="L44" s="7">
        <v>0</v>
      </c>
      <c r="M44" s="7">
        <v>1</v>
      </c>
      <c r="AZ44" s="17">
        <v>41</v>
      </c>
      <c r="BA44" s="17">
        <v>0.33333333333333331</v>
      </c>
      <c r="BB44" s="17">
        <v>0</v>
      </c>
      <c r="BC44" s="17">
        <v>6</v>
      </c>
      <c r="BD44" s="17">
        <v>3.2744265080713677</v>
      </c>
    </row>
    <row r="45" spans="9:56" x14ac:dyDescent="0.25">
      <c r="I45" s="13">
        <v>5</v>
      </c>
      <c r="J45" s="7">
        <v>3.4188034188034191E-2</v>
      </c>
      <c r="K45" s="7">
        <v>0.18249345437595219</v>
      </c>
      <c r="L45" s="7">
        <v>0</v>
      </c>
      <c r="M45" s="7">
        <v>1</v>
      </c>
      <c r="AZ45" s="17">
        <v>42</v>
      </c>
      <c r="BA45" s="17">
        <v>0.33333333333333331</v>
      </c>
      <c r="BB45" s="17">
        <v>0</v>
      </c>
      <c r="BC45" s="17">
        <v>6</v>
      </c>
      <c r="BD45" s="17">
        <v>3.3542905692438403</v>
      </c>
    </row>
    <row r="46" spans="9:56" x14ac:dyDescent="0.25">
      <c r="I46" s="13">
        <v>6</v>
      </c>
      <c r="J46" s="7">
        <v>0.11965811965811966</v>
      </c>
      <c r="K46" s="7">
        <v>0.32595729470637069</v>
      </c>
      <c r="L46" s="7">
        <v>0</v>
      </c>
      <c r="M46" s="7">
        <v>1</v>
      </c>
      <c r="AZ46" s="17">
        <v>43</v>
      </c>
      <c r="BA46" s="17">
        <v>0.33333333333333331</v>
      </c>
      <c r="BB46" s="17">
        <v>0</v>
      </c>
      <c r="BC46" s="17">
        <v>6</v>
      </c>
      <c r="BD46" s="17">
        <v>3.4341546304163124</v>
      </c>
    </row>
    <row r="47" spans="9:56" x14ac:dyDescent="0.25">
      <c r="I47" s="13">
        <v>7</v>
      </c>
      <c r="J47" s="7">
        <v>6.8376068376068383E-2</v>
      </c>
      <c r="K47" s="7">
        <v>0.25347569177120621</v>
      </c>
      <c r="L47" s="7">
        <v>0</v>
      </c>
      <c r="M47" s="7">
        <v>1</v>
      </c>
      <c r="AZ47" s="17">
        <v>44</v>
      </c>
      <c r="BA47" s="17">
        <v>0.33333333333333331</v>
      </c>
      <c r="BB47" s="17">
        <v>0</v>
      </c>
      <c r="BC47" s="17">
        <v>6</v>
      </c>
      <c r="BD47" s="17">
        <v>3.514018691588785</v>
      </c>
    </row>
    <row r="48" spans="9:56" x14ac:dyDescent="0.25">
      <c r="I48" s="13">
        <v>8</v>
      </c>
      <c r="J48" s="7">
        <v>0.22222222222222221</v>
      </c>
      <c r="K48" s="7">
        <v>0.41752784567703854</v>
      </c>
      <c r="L48" s="7">
        <v>0</v>
      </c>
      <c r="M48" s="7">
        <v>1</v>
      </c>
      <c r="AZ48" s="17">
        <v>45</v>
      </c>
      <c r="BA48" s="17">
        <v>0.33333333333333331</v>
      </c>
      <c r="BB48" s="17">
        <v>0</v>
      </c>
      <c r="BC48" s="17">
        <v>6</v>
      </c>
      <c r="BD48" s="17">
        <v>3.5938827527612571</v>
      </c>
    </row>
    <row r="49" spans="9:56" x14ac:dyDescent="0.25">
      <c r="I49" s="13">
        <v>9</v>
      </c>
      <c r="J49" s="7">
        <v>0</v>
      </c>
      <c r="K49" s="7">
        <v>0</v>
      </c>
      <c r="L49" s="7">
        <v>0</v>
      </c>
      <c r="M49" s="7">
        <v>0</v>
      </c>
      <c r="AZ49" s="17">
        <v>46</v>
      </c>
      <c r="BA49" s="17">
        <v>0.33333333333333331</v>
      </c>
      <c r="BB49" s="17">
        <v>0</v>
      </c>
      <c r="BC49" s="17">
        <v>6</v>
      </c>
      <c r="BD49" s="17">
        <v>3.6737468139337297</v>
      </c>
    </row>
    <row r="50" spans="9:56" x14ac:dyDescent="0.25">
      <c r="I50" s="13">
        <v>10</v>
      </c>
      <c r="J50" s="7">
        <v>0</v>
      </c>
      <c r="K50" s="7">
        <v>0</v>
      </c>
      <c r="L50" s="7">
        <v>0</v>
      </c>
      <c r="M50" s="7">
        <v>0</v>
      </c>
      <c r="AZ50" s="17">
        <v>47</v>
      </c>
      <c r="BA50" s="17">
        <v>0.33333333333333331</v>
      </c>
      <c r="BB50" s="17">
        <v>0</v>
      </c>
      <c r="BC50" s="17">
        <v>6</v>
      </c>
      <c r="BD50" s="17">
        <v>3.7536108751062018</v>
      </c>
    </row>
    <row r="51" spans="9:56" x14ac:dyDescent="0.25">
      <c r="AZ51" s="17">
        <v>48</v>
      </c>
      <c r="BA51" s="17">
        <v>0.33333333333333331</v>
      </c>
      <c r="BB51" s="17">
        <v>0</v>
      </c>
      <c r="BC51" s="17">
        <v>6</v>
      </c>
      <c r="BD51" s="17">
        <v>3.8334749362786744</v>
      </c>
    </row>
    <row r="52" spans="9:56" x14ac:dyDescent="0.25">
      <c r="AZ52" s="17">
        <v>49</v>
      </c>
      <c r="BA52" s="17">
        <v>0.33333333333333331</v>
      </c>
      <c r="BB52" s="17">
        <v>0</v>
      </c>
      <c r="BC52" s="17">
        <v>6</v>
      </c>
      <c r="BD52" s="17">
        <v>3.913338997451147</v>
      </c>
    </row>
    <row r="53" spans="9:56" x14ac:dyDescent="0.25">
      <c r="AZ53" s="17">
        <v>50</v>
      </c>
      <c r="BA53" s="17">
        <v>0.3</v>
      </c>
      <c r="BB53" s="17">
        <v>1</v>
      </c>
      <c r="BC53" s="17">
        <v>7</v>
      </c>
      <c r="BD53" s="17">
        <v>3.9932030586236191</v>
      </c>
    </row>
    <row r="54" spans="9:56" x14ac:dyDescent="0.25">
      <c r="AZ54" s="17">
        <v>51</v>
      </c>
      <c r="BA54" s="17">
        <v>0.3</v>
      </c>
      <c r="BB54" s="17">
        <v>1</v>
      </c>
      <c r="BC54" s="17">
        <v>8</v>
      </c>
      <c r="BD54" s="17">
        <v>4.0730671197960913</v>
      </c>
    </row>
    <row r="55" spans="9:56" x14ac:dyDescent="0.25">
      <c r="AZ55" s="17">
        <v>52</v>
      </c>
      <c r="BA55" s="17">
        <v>0.3</v>
      </c>
      <c r="BB55" s="17">
        <v>0</v>
      </c>
      <c r="BC55" s="17">
        <v>8</v>
      </c>
      <c r="BD55" s="17">
        <v>4.1529311809685643</v>
      </c>
    </row>
    <row r="56" spans="9:56" x14ac:dyDescent="0.25">
      <c r="AZ56" s="17">
        <v>53</v>
      </c>
      <c r="BA56" s="17">
        <v>0.3</v>
      </c>
      <c r="BB56" s="17">
        <v>0</v>
      </c>
      <c r="BC56" s="17">
        <v>8</v>
      </c>
      <c r="BD56" s="17">
        <v>4.2327952421410364</v>
      </c>
    </row>
    <row r="57" spans="9:56" x14ac:dyDescent="0.25">
      <c r="AZ57" s="17">
        <v>54</v>
      </c>
      <c r="BA57" s="17">
        <v>0.3</v>
      </c>
      <c r="BB57" s="17">
        <v>0</v>
      </c>
      <c r="BC57" s="17">
        <v>8</v>
      </c>
      <c r="BD57" s="17">
        <v>4.3126593033135086</v>
      </c>
    </row>
    <row r="58" spans="9:56" x14ac:dyDescent="0.25">
      <c r="AZ58" s="17">
        <v>55</v>
      </c>
      <c r="BA58" s="17">
        <v>0.3</v>
      </c>
      <c r="BB58" s="17">
        <v>0</v>
      </c>
      <c r="BC58" s="17">
        <v>8</v>
      </c>
      <c r="BD58" s="17">
        <v>4.3925233644859807</v>
      </c>
    </row>
    <row r="59" spans="9:56" x14ac:dyDescent="0.25">
      <c r="AZ59" s="17">
        <v>56</v>
      </c>
      <c r="BA59" s="17">
        <v>0.3</v>
      </c>
      <c r="BB59" s="17">
        <v>0</v>
      </c>
      <c r="BC59" s="17">
        <v>8</v>
      </c>
      <c r="BD59" s="17">
        <v>4.4723874256584537</v>
      </c>
    </row>
    <row r="60" spans="9:56" x14ac:dyDescent="0.25">
      <c r="AZ60" s="17">
        <v>57</v>
      </c>
      <c r="BA60" s="17">
        <v>0.3</v>
      </c>
      <c r="BB60" s="17">
        <v>0</v>
      </c>
      <c r="BC60" s="17">
        <v>8</v>
      </c>
      <c r="BD60" s="17">
        <v>4.5522514868309258</v>
      </c>
    </row>
    <row r="61" spans="9:56" x14ac:dyDescent="0.25">
      <c r="AZ61" s="17">
        <v>58</v>
      </c>
      <c r="BA61" s="17">
        <v>0.3</v>
      </c>
      <c r="BB61" s="17">
        <v>0</v>
      </c>
      <c r="BC61" s="17">
        <v>8</v>
      </c>
      <c r="BD61" s="17">
        <v>4.632115548003398</v>
      </c>
    </row>
    <row r="62" spans="9:56" x14ac:dyDescent="0.25">
      <c r="AZ62" s="17">
        <v>59</v>
      </c>
      <c r="BA62" s="17">
        <v>0.3</v>
      </c>
      <c r="BB62" s="17">
        <v>0</v>
      </c>
      <c r="BC62" s="17">
        <v>8</v>
      </c>
      <c r="BD62" s="17">
        <v>4.711979609175871</v>
      </c>
    </row>
    <row r="63" spans="9:56" x14ac:dyDescent="0.25">
      <c r="AZ63" s="17">
        <v>60</v>
      </c>
      <c r="BA63" s="17">
        <v>0.3</v>
      </c>
      <c r="BB63" s="17">
        <v>0</v>
      </c>
      <c r="BC63" s="17">
        <v>8</v>
      </c>
      <c r="BD63" s="17">
        <v>4.7918436703483431</v>
      </c>
    </row>
    <row r="64" spans="9:56" x14ac:dyDescent="0.25">
      <c r="AZ64" s="17">
        <v>61</v>
      </c>
      <c r="BA64" s="17">
        <v>0.3</v>
      </c>
      <c r="BB64" s="17">
        <v>0</v>
      </c>
      <c r="BC64" s="17">
        <v>8</v>
      </c>
      <c r="BD64" s="17">
        <v>4.8717077315208153</v>
      </c>
    </row>
    <row r="65" spans="52:56" x14ac:dyDescent="0.25">
      <c r="AZ65" s="17">
        <v>62</v>
      </c>
      <c r="BA65" s="17">
        <v>0.3</v>
      </c>
      <c r="BB65" s="17">
        <v>0</v>
      </c>
      <c r="BC65" s="17">
        <v>8</v>
      </c>
      <c r="BD65" s="17">
        <v>4.9515717926932874</v>
      </c>
    </row>
    <row r="66" spans="52:56" x14ac:dyDescent="0.25">
      <c r="AZ66" s="17">
        <v>63</v>
      </c>
      <c r="BA66" s="17">
        <v>0.3</v>
      </c>
      <c r="BB66" s="17">
        <v>0</v>
      </c>
      <c r="BC66" s="17">
        <v>8</v>
      </c>
      <c r="BD66" s="17">
        <v>5.0314358538657604</v>
      </c>
    </row>
    <row r="67" spans="52:56" x14ac:dyDescent="0.25">
      <c r="AZ67" s="17">
        <v>64</v>
      </c>
      <c r="BA67" s="17">
        <v>0.3</v>
      </c>
      <c r="BB67" s="17">
        <v>0</v>
      </c>
      <c r="BC67" s="17">
        <v>8</v>
      </c>
      <c r="BD67" s="17">
        <v>5.1112999150382326</v>
      </c>
    </row>
    <row r="68" spans="52:56" x14ac:dyDescent="0.25">
      <c r="AZ68" s="17">
        <v>65</v>
      </c>
      <c r="BA68" s="17">
        <v>0.3</v>
      </c>
      <c r="BB68" s="17">
        <v>0</v>
      </c>
      <c r="BC68" s="17">
        <v>8</v>
      </c>
      <c r="BD68" s="17">
        <v>5.1911639762107047</v>
      </c>
    </row>
    <row r="69" spans="52:56" x14ac:dyDescent="0.25">
      <c r="AZ69" s="17">
        <v>66</v>
      </c>
      <c r="BA69" s="17">
        <v>0.3</v>
      </c>
      <c r="BB69" s="17">
        <v>0</v>
      </c>
      <c r="BC69" s="17">
        <v>8</v>
      </c>
      <c r="BD69" s="17">
        <v>5.2710280373831777</v>
      </c>
    </row>
    <row r="70" spans="52:56" x14ac:dyDescent="0.25">
      <c r="AZ70" s="17">
        <v>67</v>
      </c>
      <c r="BA70" s="17">
        <v>0.3</v>
      </c>
      <c r="BB70" s="17">
        <v>0</v>
      </c>
      <c r="BC70" s="17">
        <v>8</v>
      </c>
      <c r="BD70" s="17">
        <v>5.3508920985556498</v>
      </c>
    </row>
    <row r="71" spans="52:56" x14ac:dyDescent="0.25">
      <c r="AZ71" s="17">
        <v>68</v>
      </c>
      <c r="BA71" s="17">
        <v>0.3</v>
      </c>
      <c r="BB71" s="17">
        <v>0</v>
      </c>
      <c r="BC71" s="17">
        <v>8</v>
      </c>
      <c r="BD71" s="17">
        <v>5.430756159728122</v>
      </c>
    </row>
    <row r="72" spans="52:56" x14ac:dyDescent="0.25">
      <c r="AZ72" s="17">
        <v>69</v>
      </c>
      <c r="BA72" s="17">
        <v>0.3</v>
      </c>
      <c r="BB72" s="17">
        <v>0</v>
      </c>
      <c r="BC72" s="17">
        <v>8</v>
      </c>
      <c r="BD72" s="17">
        <v>5.5106202209005941</v>
      </c>
    </row>
    <row r="73" spans="52:56" x14ac:dyDescent="0.25">
      <c r="AZ73" s="17">
        <v>70</v>
      </c>
      <c r="BA73" s="17">
        <v>0.26666666666666666</v>
      </c>
      <c r="BB73" s="17">
        <v>0</v>
      </c>
      <c r="BC73" s="17">
        <v>8</v>
      </c>
      <c r="BD73" s="17">
        <v>5.5904842820730671</v>
      </c>
    </row>
    <row r="74" spans="52:56" x14ac:dyDescent="0.25">
      <c r="AZ74" s="17">
        <v>71</v>
      </c>
      <c r="BA74" s="17">
        <v>0.26666666666666666</v>
      </c>
      <c r="BB74" s="17">
        <v>0</v>
      </c>
      <c r="BC74" s="17">
        <v>8</v>
      </c>
      <c r="BD74" s="17">
        <v>5.6703483432455393</v>
      </c>
    </row>
    <row r="75" spans="52:56" x14ac:dyDescent="0.25">
      <c r="AZ75" s="17">
        <v>72</v>
      </c>
      <c r="BA75" s="17">
        <v>0.26666666666666666</v>
      </c>
      <c r="BB75" s="17">
        <v>0</v>
      </c>
      <c r="BC75" s="17">
        <v>8</v>
      </c>
      <c r="BD75" s="17">
        <v>5.7502124044180114</v>
      </c>
    </row>
    <row r="76" spans="52:56" x14ac:dyDescent="0.25">
      <c r="AZ76" s="17">
        <v>73</v>
      </c>
      <c r="BA76" s="17">
        <v>0.26666666666666666</v>
      </c>
      <c r="BB76" s="17">
        <v>0</v>
      </c>
      <c r="BC76" s="17">
        <v>8</v>
      </c>
      <c r="BD76" s="17">
        <v>5.8300764655904844</v>
      </c>
    </row>
    <row r="77" spans="52:56" x14ac:dyDescent="0.25">
      <c r="AZ77" s="17">
        <v>74</v>
      </c>
      <c r="BA77" s="17">
        <v>0.26666666666666666</v>
      </c>
      <c r="BB77" s="17">
        <v>0</v>
      </c>
      <c r="BC77" s="17">
        <v>8</v>
      </c>
      <c r="BD77" s="17">
        <v>5.9099405267629566</v>
      </c>
    </row>
    <row r="78" spans="52:56" x14ac:dyDescent="0.25">
      <c r="AZ78" s="17">
        <v>75</v>
      </c>
      <c r="BA78" s="17">
        <v>0.26666666666666666</v>
      </c>
      <c r="BB78" s="17">
        <v>0</v>
      </c>
      <c r="BC78" s="17">
        <v>8</v>
      </c>
      <c r="BD78" s="17">
        <v>5.9898045879354287</v>
      </c>
    </row>
    <row r="79" spans="52:56" x14ac:dyDescent="0.25">
      <c r="AZ79" s="17">
        <v>76</v>
      </c>
      <c r="BA79" s="17">
        <v>0.26666666666666666</v>
      </c>
      <c r="BB79" s="17">
        <v>0</v>
      </c>
      <c r="BC79" s="17">
        <v>8</v>
      </c>
      <c r="BD79" s="17">
        <v>6.0696686491079008</v>
      </c>
    </row>
    <row r="80" spans="52:56" x14ac:dyDescent="0.25">
      <c r="AZ80" s="17">
        <v>77</v>
      </c>
      <c r="BA80" s="17">
        <v>0.26666666666666666</v>
      </c>
      <c r="BB80" s="17">
        <v>0</v>
      </c>
      <c r="BC80" s="17">
        <v>8</v>
      </c>
      <c r="BD80" s="17">
        <v>6.1495327102803738</v>
      </c>
    </row>
    <row r="81" spans="52:56" x14ac:dyDescent="0.25">
      <c r="AZ81" s="17">
        <v>78</v>
      </c>
      <c r="BA81" s="17">
        <v>0.26666666666666666</v>
      </c>
      <c r="BB81" s="17">
        <v>0</v>
      </c>
      <c r="BC81" s="17">
        <v>8</v>
      </c>
      <c r="BD81" s="17">
        <v>6.229396771452846</v>
      </c>
    </row>
    <row r="82" spans="52:56" x14ac:dyDescent="0.25">
      <c r="AZ82" s="17">
        <v>79</v>
      </c>
      <c r="BA82" s="17">
        <v>0.26666666666666666</v>
      </c>
      <c r="BB82" s="17">
        <v>0</v>
      </c>
      <c r="BC82" s="17">
        <v>8</v>
      </c>
      <c r="BD82" s="17">
        <v>6.3092608326253181</v>
      </c>
    </row>
    <row r="83" spans="52:56" x14ac:dyDescent="0.25">
      <c r="AZ83" s="17">
        <v>80</v>
      </c>
      <c r="BA83" s="17">
        <v>0.26666666666666666</v>
      </c>
      <c r="BB83" s="17">
        <v>0</v>
      </c>
      <c r="BC83" s="17">
        <v>8</v>
      </c>
      <c r="BD83" s="17">
        <v>6.3891248937977903</v>
      </c>
    </row>
    <row r="84" spans="52:56" x14ac:dyDescent="0.25">
      <c r="AZ84" s="17">
        <v>81</v>
      </c>
      <c r="BA84" s="17">
        <v>0.26666666666666666</v>
      </c>
      <c r="BB84" s="17">
        <v>0</v>
      </c>
      <c r="BC84" s="17">
        <v>8</v>
      </c>
      <c r="BD84" s="17">
        <v>6.4689889549702633</v>
      </c>
    </row>
    <row r="85" spans="52:56" x14ac:dyDescent="0.25">
      <c r="AZ85" s="17">
        <v>82</v>
      </c>
      <c r="BA85" s="17">
        <v>0.26666666666666666</v>
      </c>
      <c r="BB85" s="17">
        <v>0</v>
      </c>
      <c r="BC85" s="17">
        <v>8</v>
      </c>
      <c r="BD85" s="17">
        <v>6.5488530161427354</v>
      </c>
    </row>
    <row r="86" spans="52:56" x14ac:dyDescent="0.25">
      <c r="AZ86" s="17">
        <v>83</v>
      </c>
      <c r="BA86" s="17">
        <v>0.2608695652173913</v>
      </c>
      <c r="BB86" s="17">
        <v>1</v>
      </c>
      <c r="BC86" s="17">
        <v>9</v>
      </c>
      <c r="BD86" s="17">
        <v>6.6287170773152075</v>
      </c>
    </row>
    <row r="87" spans="52:56" x14ac:dyDescent="0.25">
      <c r="AZ87" s="17">
        <v>84</v>
      </c>
      <c r="BA87" s="17">
        <v>0.2608695652173913</v>
      </c>
      <c r="BB87" s="17">
        <v>1</v>
      </c>
      <c r="BC87" s="17">
        <v>10</v>
      </c>
      <c r="BD87" s="17">
        <v>6.7085811384876806</v>
      </c>
    </row>
    <row r="88" spans="52:56" x14ac:dyDescent="0.25">
      <c r="AZ88" s="17">
        <v>85</v>
      </c>
      <c r="BA88" s="17">
        <v>0.2608695652173913</v>
      </c>
      <c r="BB88" s="17">
        <v>1</v>
      </c>
      <c r="BC88" s="17">
        <v>11</v>
      </c>
      <c r="BD88" s="17">
        <v>6.7884451996601527</v>
      </c>
    </row>
    <row r="89" spans="52:56" x14ac:dyDescent="0.25">
      <c r="AZ89" s="17">
        <v>86</v>
      </c>
      <c r="BA89" s="17">
        <v>0.2608695652173913</v>
      </c>
      <c r="BB89" s="17">
        <v>1</v>
      </c>
      <c r="BC89" s="17">
        <v>12</v>
      </c>
      <c r="BD89" s="17">
        <v>6.8683092608326248</v>
      </c>
    </row>
    <row r="90" spans="52:56" x14ac:dyDescent="0.25">
      <c r="AZ90" s="17">
        <v>87</v>
      </c>
      <c r="BA90" s="17">
        <v>0.2608695652173913</v>
      </c>
      <c r="BB90" s="17">
        <v>1</v>
      </c>
      <c r="BC90" s="17">
        <v>13</v>
      </c>
      <c r="BD90" s="17">
        <v>6.948173322005097</v>
      </c>
    </row>
    <row r="91" spans="52:56" x14ac:dyDescent="0.25">
      <c r="AZ91" s="17">
        <v>88</v>
      </c>
      <c r="BA91" s="17">
        <v>0.2608695652173913</v>
      </c>
      <c r="BB91" s="17">
        <v>1</v>
      </c>
      <c r="BC91" s="17">
        <v>14</v>
      </c>
      <c r="BD91" s="17">
        <v>7.02803738317757</v>
      </c>
    </row>
    <row r="92" spans="52:56" x14ac:dyDescent="0.25">
      <c r="AZ92" s="17">
        <v>89</v>
      </c>
      <c r="BA92" s="17">
        <v>0.2608695652173913</v>
      </c>
      <c r="BB92" s="17">
        <v>1</v>
      </c>
      <c r="BC92" s="17">
        <v>15</v>
      </c>
      <c r="BD92" s="17">
        <v>7.1079014443500421</v>
      </c>
    </row>
    <row r="93" spans="52:56" x14ac:dyDescent="0.25">
      <c r="AZ93" s="17">
        <v>90</v>
      </c>
      <c r="BA93" s="17">
        <v>0.2608695652173913</v>
      </c>
      <c r="BB93" s="17">
        <v>0</v>
      </c>
      <c r="BC93" s="17">
        <v>15</v>
      </c>
      <c r="BD93" s="17">
        <v>7.1877655055225143</v>
      </c>
    </row>
    <row r="94" spans="52:56" x14ac:dyDescent="0.25">
      <c r="AZ94" s="17">
        <v>91</v>
      </c>
      <c r="BA94" s="17">
        <v>0.2608695652173913</v>
      </c>
      <c r="BB94" s="17">
        <v>0</v>
      </c>
      <c r="BC94" s="17">
        <v>15</v>
      </c>
      <c r="BD94" s="17">
        <v>7.2676295666949873</v>
      </c>
    </row>
    <row r="95" spans="52:56" x14ac:dyDescent="0.25">
      <c r="AZ95" s="17">
        <v>92</v>
      </c>
      <c r="BA95" s="17">
        <v>0.2608695652173913</v>
      </c>
      <c r="BB95" s="17">
        <v>0</v>
      </c>
      <c r="BC95" s="17">
        <v>15</v>
      </c>
      <c r="BD95" s="17">
        <v>7.3474936278674594</v>
      </c>
    </row>
    <row r="96" spans="52:56" x14ac:dyDescent="0.25">
      <c r="AZ96" s="17">
        <v>93</v>
      </c>
      <c r="BA96" s="17">
        <v>0.2608695652173913</v>
      </c>
      <c r="BB96" s="17">
        <v>0</v>
      </c>
      <c r="BC96" s="17">
        <v>15</v>
      </c>
      <c r="BD96" s="17">
        <v>7.4273576890399315</v>
      </c>
    </row>
    <row r="97" spans="52:56" x14ac:dyDescent="0.25">
      <c r="AZ97" s="17">
        <v>94</v>
      </c>
      <c r="BA97" s="17">
        <v>0.2608695652173913</v>
      </c>
      <c r="BB97" s="17">
        <v>0</v>
      </c>
      <c r="BC97" s="17">
        <v>15</v>
      </c>
      <c r="BD97" s="17">
        <v>7.5072217502124037</v>
      </c>
    </row>
    <row r="98" spans="52:56" x14ac:dyDescent="0.25">
      <c r="AZ98" s="17">
        <v>95</v>
      </c>
      <c r="BA98" s="17">
        <v>0.2608695652173913</v>
      </c>
      <c r="BB98" s="17">
        <v>0</v>
      </c>
      <c r="BC98" s="17">
        <v>15</v>
      </c>
      <c r="BD98" s="17">
        <v>7.5870858113848767</v>
      </c>
    </row>
    <row r="99" spans="52:56" x14ac:dyDescent="0.25">
      <c r="AZ99" s="17">
        <v>96</v>
      </c>
      <c r="BA99" s="17">
        <v>0.2608695652173913</v>
      </c>
      <c r="BB99" s="17">
        <v>0</v>
      </c>
      <c r="BC99" s="17">
        <v>15</v>
      </c>
      <c r="BD99" s="17">
        <v>7.6669498725573488</v>
      </c>
    </row>
    <row r="100" spans="52:56" x14ac:dyDescent="0.25">
      <c r="AZ100" s="17">
        <v>97</v>
      </c>
      <c r="BA100" s="17">
        <v>0.2608695652173913</v>
      </c>
      <c r="BB100" s="17">
        <v>0</v>
      </c>
      <c r="BC100" s="17">
        <v>15</v>
      </c>
      <c r="BD100" s="17">
        <v>7.746813933729821</v>
      </c>
    </row>
    <row r="101" spans="52:56" x14ac:dyDescent="0.25">
      <c r="AZ101" s="17">
        <v>98</v>
      </c>
      <c r="BA101" s="17">
        <v>0.2608695652173913</v>
      </c>
      <c r="BB101" s="17">
        <v>0</v>
      </c>
      <c r="BC101" s="17">
        <v>15</v>
      </c>
      <c r="BD101" s="17">
        <v>7.826677994902294</v>
      </c>
    </row>
    <row r="102" spans="52:56" x14ac:dyDescent="0.25">
      <c r="AZ102" s="17">
        <v>99</v>
      </c>
      <c r="BA102" s="17">
        <v>0.2608695652173913</v>
      </c>
      <c r="BB102" s="17">
        <v>0</v>
      </c>
      <c r="BC102" s="17">
        <v>15</v>
      </c>
      <c r="BD102" s="17">
        <v>7.9065420560747661</v>
      </c>
    </row>
    <row r="103" spans="52:56" x14ac:dyDescent="0.25">
      <c r="AZ103" s="17">
        <v>100</v>
      </c>
      <c r="BA103" s="17">
        <v>0.2608695652173913</v>
      </c>
      <c r="BB103" s="17">
        <v>0</v>
      </c>
      <c r="BC103" s="17">
        <v>15</v>
      </c>
      <c r="BD103" s="17">
        <v>7.9864061172472383</v>
      </c>
    </row>
    <row r="104" spans="52:56" x14ac:dyDescent="0.25">
      <c r="AZ104" s="17">
        <v>101</v>
      </c>
      <c r="BA104" s="17">
        <v>0.2608695652173913</v>
      </c>
      <c r="BB104" s="17">
        <v>0</v>
      </c>
      <c r="BC104" s="17">
        <v>15</v>
      </c>
      <c r="BD104" s="17">
        <v>8.0662701784197104</v>
      </c>
    </row>
    <row r="105" spans="52:56" x14ac:dyDescent="0.25">
      <c r="AZ105" s="17">
        <v>102</v>
      </c>
      <c r="BA105" s="17">
        <v>0.2608695652173913</v>
      </c>
      <c r="BB105" s="17">
        <v>0</v>
      </c>
      <c r="BC105" s="17">
        <v>15</v>
      </c>
      <c r="BD105" s="17">
        <v>8.1461342395921825</v>
      </c>
    </row>
    <row r="106" spans="52:56" x14ac:dyDescent="0.25">
      <c r="AZ106" s="17">
        <v>103</v>
      </c>
      <c r="BA106" s="17">
        <v>0.2608695652173913</v>
      </c>
      <c r="BB106" s="17">
        <v>0</v>
      </c>
      <c r="BC106" s="17">
        <v>15</v>
      </c>
      <c r="BD106" s="17">
        <v>8.2259983007646547</v>
      </c>
    </row>
    <row r="107" spans="52:56" x14ac:dyDescent="0.25">
      <c r="AZ107" s="17">
        <v>104</v>
      </c>
      <c r="BA107" s="17">
        <v>0.2608695652173913</v>
      </c>
      <c r="BB107" s="17">
        <v>0</v>
      </c>
      <c r="BC107" s="17">
        <v>15</v>
      </c>
      <c r="BD107" s="17">
        <v>8.3058623619371286</v>
      </c>
    </row>
    <row r="108" spans="52:56" x14ac:dyDescent="0.25">
      <c r="AZ108" s="17">
        <v>105</v>
      </c>
      <c r="BA108" s="17">
        <v>0.2608695652173913</v>
      </c>
      <c r="BB108" s="17">
        <v>0</v>
      </c>
      <c r="BC108" s="17">
        <v>15</v>
      </c>
      <c r="BD108" s="17">
        <v>8.3857264231096007</v>
      </c>
    </row>
    <row r="109" spans="52:56" x14ac:dyDescent="0.25">
      <c r="AZ109" s="17">
        <v>106</v>
      </c>
      <c r="BA109" s="17">
        <v>0.2608695652173913</v>
      </c>
      <c r="BB109" s="17">
        <v>0</v>
      </c>
      <c r="BC109" s="17">
        <v>15</v>
      </c>
      <c r="BD109" s="17">
        <v>8.4655904842820728</v>
      </c>
    </row>
    <row r="110" spans="52:56" x14ac:dyDescent="0.25">
      <c r="AZ110" s="17">
        <v>107</v>
      </c>
      <c r="BA110" s="17">
        <v>0.2608695652173913</v>
      </c>
      <c r="BB110" s="17">
        <v>0</v>
      </c>
      <c r="BC110" s="17">
        <v>15</v>
      </c>
      <c r="BD110" s="17">
        <v>8.545454545454545</v>
      </c>
    </row>
    <row r="111" spans="52:56" x14ac:dyDescent="0.25">
      <c r="AZ111" s="17">
        <v>108</v>
      </c>
      <c r="BA111" s="17">
        <v>0.2608695652173913</v>
      </c>
      <c r="BB111" s="17">
        <v>0</v>
      </c>
      <c r="BC111" s="17">
        <v>15</v>
      </c>
      <c r="BD111" s="17">
        <v>8.6253186066270171</v>
      </c>
    </row>
    <row r="112" spans="52:56" x14ac:dyDescent="0.25">
      <c r="AZ112" s="17">
        <v>109</v>
      </c>
      <c r="BA112" s="17">
        <v>0.2608695652173913</v>
      </c>
      <c r="BB112" s="17">
        <v>0</v>
      </c>
      <c r="BC112" s="17">
        <v>15</v>
      </c>
      <c r="BD112" s="17">
        <v>8.7051826677994892</v>
      </c>
    </row>
    <row r="113" spans="52:56" x14ac:dyDescent="0.25">
      <c r="AZ113" s="17">
        <v>110</v>
      </c>
      <c r="BA113" s="17">
        <v>0.2608695652173913</v>
      </c>
      <c r="BB113" s="17">
        <v>0</v>
      </c>
      <c r="BC113" s="17">
        <v>15</v>
      </c>
      <c r="BD113" s="17">
        <v>8.7850467289719614</v>
      </c>
    </row>
    <row r="114" spans="52:56" x14ac:dyDescent="0.25">
      <c r="AZ114" s="17">
        <v>111</v>
      </c>
      <c r="BA114" s="17">
        <v>0.2608695652173913</v>
      </c>
      <c r="BB114" s="17">
        <v>0</v>
      </c>
      <c r="BC114" s="17">
        <v>15</v>
      </c>
      <c r="BD114" s="17">
        <v>8.8649107901444353</v>
      </c>
    </row>
    <row r="115" spans="52:56" x14ac:dyDescent="0.25">
      <c r="AZ115" s="17">
        <v>112</v>
      </c>
      <c r="BA115" s="17">
        <v>0.2608695652173913</v>
      </c>
      <c r="BB115" s="17">
        <v>0</v>
      </c>
      <c r="BC115" s="17">
        <v>15</v>
      </c>
      <c r="BD115" s="17">
        <v>8.9447748513169074</v>
      </c>
    </row>
    <row r="116" spans="52:56" x14ac:dyDescent="0.25">
      <c r="AZ116" s="17">
        <v>113</v>
      </c>
      <c r="BA116" s="17">
        <v>0.2608695652173913</v>
      </c>
      <c r="BB116" s="17">
        <v>0</v>
      </c>
      <c r="BC116" s="17">
        <v>15</v>
      </c>
      <c r="BD116" s="17">
        <v>9.0246389124893795</v>
      </c>
    </row>
    <row r="117" spans="52:56" x14ac:dyDescent="0.25">
      <c r="AZ117" s="17">
        <v>114</v>
      </c>
      <c r="BA117" s="17">
        <v>0.2608695652173913</v>
      </c>
      <c r="BB117" s="17">
        <v>0</v>
      </c>
      <c r="BC117" s="17">
        <v>15</v>
      </c>
      <c r="BD117" s="17">
        <v>9.1045029736618517</v>
      </c>
    </row>
    <row r="118" spans="52:56" x14ac:dyDescent="0.25">
      <c r="AZ118" s="17">
        <v>115</v>
      </c>
      <c r="BA118" s="17">
        <v>0.2608695652173913</v>
      </c>
      <c r="BB118" s="17">
        <v>0</v>
      </c>
      <c r="BC118" s="17">
        <v>15</v>
      </c>
      <c r="BD118" s="17">
        <v>9.1843670348343238</v>
      </c>
    </row>
    <row r="119" spans="52:56" x14ac:dyDescent="0.25">
      <c r="AZ119" s="17">
        <v>116</v>
      </c>
      <c r="BA119" s="17">
        <v>0.2608695652173913</v>
      </c>
      <c r="BB119" s="17">
        <v>0</v>
      </c>
      <c r="BC119" s="17">
        <v>15</v>
      </c>
      <c r="BD119" s="17">
        <v>9.264231096006796</v>
      </c>
    </row>
    <row r="120" spans="52:56" x14ac:dyDescent="0.25">
      <c r="AZ120" s="17">
        <v>117</v>
      </c>
      <c r="BA120" s="17">
        <v>0.2608695652173913</v>
      </c>
      <c r="BB120" s="17">
        <v>0</v>
      </c>
      <c r="BC120" s="17">
        <v>15</v>
      </c>
      <c r="BD120" s="17">
        <v>9.3440951571792681</v>
      </c>
    </row>
    <row r="121" spans="52:56" x14ac:dyDescent="0.25">
      <c r="AZ121" s="18">
        <v>118</v>
      </c>
      <c r="BA121" s="18">
        <v>0.2608695652173913</v>
      </c>
      <c r="BB121" s="18">
        <v>0</v>
      </c>
      <c r="BC121" s="18">
        <v>15</v>
      </c>
      <c r="BD121" s="18">
        <v>9.423959218351742</v>
      </c>
    </row>
    <row r="122" spans="52:56" x14ac:dyDescent="0.25">
      <c r="AZ122" s="18">
        <v>119</v>
      </c>
      <c r="BA122" s="18">
        <v>0.2608695652173913</v>
      </c>
      <c r="BB122" s="18">
        <v>0</v>
      </c>
      <c r="BC122" s="18">
        <v>15</v>
      </c>
      <c r="BD122" s="18">
        <v>9.5038232795242141</v>
      </c>
    </row>
    <row r="123" spans="52:56" x14ac:dyDescent="0.25">
      <c r="AZ123" s="18">
        <v>120</v>
      </c>
      <c r="BA123" s="18">
        <v>0.23333333333333334</v>
      </c>
      <c r="BB123" s="18">
        <v>0</v>
      </c>
      <c r="BC123" s="18">
        <v>15</v>
      </c>
      <c r="BD123" s="18">
        <v>9.5836873406966863</v>
      </c>
    </row>
    <row r="124" spans="52:56" x14ac:dyDescent="0.25">
      <c r="AZ124" s="18">
        <v>121</v>
      </c>
      <c r="BA124" s="18">
        <v>0.23333333333333334</v>
      </c>
      <c r="BB124" s="18">
        <v>0</v>
      </c>
      <c r="BC124" s="18">
        <v>15</v>
      </c>
      <c r="BD124" s="18">
        <v>9.6635514018691584</v>
      </c>
    </row>
    <row r="125" spans="52:56" x14ac:dyDescent="0.25">
      <c r="AZ125" s="18">
        <v>122</v>
      </c>
      <c r="BA125" s="18">
        <v>0.23333333333333334</v>
      </c>
      <c r="BB125" s="18">
        <v>0</v>
      </c>
      <c r="BC125" s="18">
        <v>15</v>
      </c>
      <c r="BD125" s="18">
        <v>9.7434154630416305</v>
      </c>
    </row>
    <row r="126" spans="52:56" x14ac:dyDescent="0.25">
      <c r="AZ126" s="18">
        <v>123</v>
      </c>
      <c r="BA126" s="18">
        <v>0.23333333333333334</v>
      </c>
      <c r="BB126" s="18">
        <v>0</v>
      </c>
      <c r="BC126" s="18">
        <v>15</v>
      </c>
      <c r="BD126" s="18">
        <v>9.8232795242141027</v>
      </c>
    </row>
    <row r="127" spans="52:56" x14ac:dyDescent="0.25">
      <c r="AZ127" s="18">
        <v>124</v>
      </c>
      <c r="BA127" s="18">
        <v>0.23333333333333334</v>
      </c>
      <c r="BB127" s="18">
        <v>0</v>
      </c>
      <c r="BC127" s="18">
        <v>15</v>
      </c>
      <c r="BD127" s="18">
        <v>9.9031435853865748</v>
      </c>
    </row>
    <row r="128" spans="52:56" x14ac:dyDescent="0.25">
      <c r="AZ128" s="18">
        <v>125</v>
      </c>
      <c r="BA128" s="18">
        <v>0.23333333333333334</v>
      </c>
      <c r="BB128" s="18">
        <v>0</v>
      </c>
      <c r="BC128" s="18">
        <v>15</v>
      </c>
      <c r="BD128" s="18">
        <v>9.9830076465590487</v>
      </c>
    </row>
    <row r="129" spans="52:56" x14ac:dyDescent="0.25">
      <c r="AZ129" s="18">
        <v>126</v>
      </c>
      <c r="BA129" s="18">
        <v>0.2</v>
      </c>
      <c r="BB129" s="18">
        <v>0</v>
      </c>
      <c r="BC129" s="18">
        <v>15</v>
      </c>
      <c r="BD129" s="18">
        <v>10.062871707731521</v>
      </c>
    </row>
    <row r="130" spans="52:56" x14ac:dyDescent="0.25">
      <c r="AZ130" s="18">
        <v>127</v>
      </c>
      <c r="BA130" s="18">
        <v>0.2</v>
      </c>
      <c r="BB130" s="18">
        <v>0</v>
      </c>
      <c r="BC130" s="18">
        <v>15</v>
      </c>
      <c r="BD130" s="18">
        <v>10.142735768903993</v>
      </c>
    </row>
    <row r="131" spans="52:56" x14ac:dyDescent="0.25">
      <c r="AZ131" s="18">
        <v>128</v>
      </c>
      <c r="BA131" s="18">
        <v>0.2</v>
      </c>
      <c r="BB131" s="18">
        <v>0</v>
      </c>
      <c r="BC131" s="18">
        <v>15</v>
      </c>
      <c r="BD131" s="18">
        <v>10.222599830076465</v>
      </c>
    </row>
    <row r="132" spans="52:56" x14ac:dyDescent="0.25">
      <c r="AZ132" s="18">
        <v>129</v>
      </c>
      <c r="BA132" s="18">
        <v>0.2</v>
      </c>
      <c r="BB132" s="18">
        <v>0</v>
      </c>
      <c r="BC132" s="18">
        <v>15</v>
      </c>
      <c r="BD132" s="18">
        <v>10.302463891248937</v>
      </c>
    </row>
    <row r="133" spans="52:56" x14ac:dyDescent="0.25">
      <c r="AZ133" s="18">
        <v>130</v>
      </c>
      <c r="BA133" s="18">
        <v>0.2</v>
      </c>
      <c r="BB133" s="18">
        <v>0</v>
      </c>
      <c r="BC133" s="18">
        <v>15</v>
      </c>
      <c r="BD133" s="18">
        <v>10.382327952421409</v>
      </c>
    </row>
    <row r="134" spans="52:56" x14ac:dyDescent="0.25">
      <c r="AZ134" s="18">
        <v>131</v>
      </c>
      <c r="BA134" s="18">
        <v>0.2</v>
      </c>
      <c r="BB134" s="18">
        <v>0</v>
      </c>
      <c r="BC134" s="18">
        <v>15</v>
      </c>
      <c r="BD134" s="18">
        <v>10.462192013593882</v>
      </c>
    </row>
    <row r="135" spans="52:56" x14ac:dyDescent="0.25">
      <c r="AZ135" s="18">
        <v>132</v>
      </c>
      <c r="BA135" s="18">
        <v>0.2</v>
      </c>
      <c r="BB135" s="18">
        <v>0</v>
      </c>
      <c r="BC135" s="18">
        <v>15</v>
      </c>
      <c r="BD135" s="18">
        <v>10.542056074766355</v>
      </c>
    </row>
    <row r="136" spans="52:56" x14ac:dyDescent="0.25">
      <c r="AZ136" s="18">
        <v>133</v>
      </c>
      <c r="BA136" s="18">
        <v>0.2</v>
      </c>
      <c r="BB136" s="18">
        <v>0</v>
      </c>
      <c r="BC136" s="18">
        <v>15</v>
      </c>
      <c r="BD136" s="18">
        <v>10.621920135938828</v>
      </c>
    </row>
    <row r="137" spans="52:56" x14ac:dyDescent="0.25">
      <c r="AZ137" s="18">
        <v>134</v>
      </c>
      <c r="BA137" s="18">
        <v>0.2</v>
      </c>
      <c r="BB137" s="18">
        <v>0</v>
      </c>
      <c r="BC137" s="18">
        <v>15</v>
      </c>
      <c r="BD137" s="18">
        <v>10.7017841971113</v>
      </c>
    </row>
    <row r="138" spans="52:56" x14ac:dyDescent="0.25">
      <c r="AZ138" s="18">
        <v>135</v>
      </c>
      <c r="BA138" s="18">
        <v>0.2</v>
      </c>
      <c r="BB138" s="18">
        <v>0</v>
      </c>
      <c r="BC138" s="18">
        <v>15</v>
      </c>
      <c r="BD138" s="18">
        <v>10.781648258283772</v>
      </c>
    </row>
    <row r="139" spans="52:56" x14ac:dyDescent="0.25">
      <c r="AZ139" s="18">
        <v>136</v>
      </c>
      <c r="BA139" s="18">
        <v>0.2</v>
      </c>
      <c r="BB139" s="18">
        <v>0</v>
      </c>
      <c r="BC139" s="18">
        <v>15</v>
      </c>
      <c r="BD139" s="18">
        <v>10.861512319456244</v>
      </c>
    </row>
    <row r="140" spans="52:56" x14ac:dyDescent="0.25">
      <c r="AZ140" s="18">
        <v>137</v>
      </c>
      <c r="BA140" s="18">
        <v>0.2</v>
      </c>
      <c r="BB140" s="18">
        <v>0</v>
      </c>
      <c r="BC140" s="18">
        <v>15</v>
      </c>
      <c r="BD140" s="18">
        <v>10.941376380628716</v>
      </c>
    </row>
    <row r="141" spans="52:56" x14ac:dyDescent="0.25">
      <c r="AZ141" s="18">
        <v>138</v>
      </c>
      <c r="BA141" s="18">
        <v>0.2</v>
      </c>
      <c r="BB141" s="18">
        <v>0</v>
      </c>
      <c r="BC141" s="18">
        <v>15</v>
      </c>
      <c r="BD141" s="18">
        <v>11.021240441801188</v>
      </c>
    </row>
    <row r="142" spans="52:56" x14ac:dyDescent="0.25">
      <c r="AZ142" s="18">
        <v>139</v>
      </c>
      <c r="BA142" s="18">
        <v>0.2</v>
      </c>
      <c r="BB142" s="18">
        <v>0</v>
      </c>
      <c r="BC142" s="18">
        <v>15</v>
      </c>
      <c r="BD142" s="18">
        <v>11.101104502973662</v>
      </c>
    </row>
    <row r="143" spans="52:56" x14ac:dyDescent="0.25">
      <c r="AZ143" s="18">
        <v>140</v>
      </c>
      <c r="BA143" s="18">
        <v>0.2</v>
      </c>
      <c r="BB143" s="18">
        <v>0</v>
      </c>
      <c r="BC143" s="18">
        <v>15</v>
      </c>
      <c r="BD143" s="18">
        <v>11.180968564146134</v>
      </c>
    </row>
    <row r="144" spans="52:56" x14ac:dyDescent="0.25">
      <c r="AZ144" s="18">
        <v>141</v>
      </c>
      <c r="BA144" s="18">
        <v>0.2</v>
      </c>
      <c r="BB144" s="18">
        <v>0</v>
      </c>
      <c r="BC144" s="18">
        <v>15</v>
      </c>
      <c r="BD144" s="18">
        <v>11.260832625318606</v>
      </c>
    </row>
    <row r="145" spans="52:56" x14ac:dyDescent="0.25">
      <c r="AZ145" s="18">
        <v>142</v>
      </c>
      <c r="BA145" s="18">
        <v>0.2</v>
      </c>
      <c r="BB145" s="18">
        <v>0</v>
      </c>
      <c r="BC145" s="18">
        <v>15</v>
      </c>
      <c r="BD145" s="18">
        <v>11.340696686491079</v>
      </c>
    </row>
    <row r="146" spans="52:56" x14ac:dyDescent="0.25">
      <c r="AZ146" s="18">
        <v>143</v>
      </c>
      <c r="BA146" s="18">
        <v>0.2</v>
      </c>
      <c r="BB146" s="18">
        <v>0</v>
      </c>
      <c r="BC146" s="18">
        <v>15</v>
      </c>
      <c r="BD146" s="18">
        <v>11.420560747663551</v>
      </c>
    </row>
    <row r="147" spans="52:56" x14ac:dyDescent="0.25">
      <c r="AZ147" s="18">
        <v>144</v>
      </c>
      <c r="BA147" s="18">
        <v>0.18518518518518517</v>
      </c>
      <c r="BB147" s="18">
        <v>1</v>
      </c>
      <c r="BC147" s="18">
        <v>16</v>
      </c>
      <c r="BD147" s="18">
        <v>11.500424808836023</v>
      </c>
    </row>
    <row r="148" spans="52:56" x14ac:dyDescent="0.25">
      <c r="AZ148" s="18">
        <v>145</v>
      </c>
      <c r="BA148" s="18">
        <v>0.18518518518518517</v>
      </c>
      <c r="BB148" s="18">
        <v>1</v>
      </c>
      <c r="BC148" s="18">
        <v>17</v>
      </c>
      <c r="BD148" s="18">
        <v>11.580288870008495</v>
      </c>
    </row>
    <row r="149" spans="52:56" x14ac:dyDescent="0.25">
      <c r="AZ149" s="18">
        <v>146</v>
      </c>
      <c r="BA149" s="18">
        <v>0.18518518518518517</v>
      </c>
      <c r="BB149" s="18">
        <v>1</v>
      </c>
      <c r="BC149" s="18">
        <v>18</v>
      </c>
      <c r="BD149" s="18">
        <v>11.660152931180969</v>
      </c>
    </row>
    <row r="150" spans="52:56" x14ac:dyDescent="0.25">
      <c r="AZ150" s="18">
        <v>147</v>
      </c>
      <c r="BA150" s="18">
        <v>0.18518518518518517</v>
      </c>
      <c r="BB150" s="18">
        <v>1</v>
      </c>
      <c r="BC150" s="18">
        <v>19</v>
      </c>
      <c r="BD150" s="18">
        <v>11.740016992353441</v>
      </c>
    </row>
    <row r="151" spans="52:56" x14ac:dyDescent="0.25">
      <c r="AZ151" s="18">
        <v>148</v>
      </c>
      <c r="BA151" s="18">
        <v>0.18518518518518517</v>
      </c>
      <c r="BB151" s="18">
        <v>1</v>
      </c>
      <c r="BC151" s="18">
        <v>20</v>
      </c>
      <c r="BD151" s="18">
        <v>11.819881053525913</v>
      </c>
    </row>
    <row r="152" spans="52:56" x14ac:dyDescent="0.25">
      <c r="AZ152" s="18">
        <v>149</v>
      </c>
      <c r="BA152" s="18">
        <v>0.18518518518518517</v>
      </c>
      <c r="BB152" s="18">
        <v>1</v>
      </c>
      <c r="BC152" s="18">
        <v>21</v>
      </c>
      <c r="BD152" s="18">
        <v>11.899745114698385</v>
      </c>
    </row>
    <row r="153" spans="52:56" x14ac:dyDescent="0.25">
      <c r="AZ153" s="18">
        <v>150</v>
      </c>
      <c r="BA153" s="18">
        <v>0.18518518518518517</v>
      </c>
      <c r="BB153" s="18">
        <v>0</v>
      </c>
      <c r="BC153" s="18">
        <v>21</v>
      </c>
      <c r="BD153" s="18">
        <v>11.979609175870857</v>
      </c>
    </row>
    <row r="154" spans="52:56" x14ac:dyDescent="0.25">
      <c r="AZ154" s="18">
        <v>151</v>
      </c>
      <c r="BA154" s="18">
        <v>0.18518518518518517</v>
      </c>
      <c r="BB154" s="18">
        <v>0</v>
      </c>
      <c r="BC154" s="18">
        <v>21</v>
      </c>
      <c r="BD154" s="18">
        <v>12.05947323704333</v>
      </c>
    </row>
    <row r="155" spans="52:56" x14ac:dyDescent="0.25">
      <c r="AZ155" s="18">
        <v>152</v>
      </c>
      <c r="BA155" s="18">
        <v>0.18518518518518517</v>
      </c>
      <c r="BB155" s="18">
        <v>0</v>
      </c>
      <c r="BC155" s="18">
        <v>21</v>
      </c>
      <c r="BD155" s="18">
        <v>12.139337298215802</v>
      </c>
    </row>
    <row r="156" spans="52:56" x14ac:dyDescent="0.25">
      <c r="AZ156" s="18">
        <v>153</v>
      </c>
      <c r="BA156" s="18">
        <v>0.18518518518518517</v>
      </c>
      <c r="BB156" s="18">
        <v>0</v>
      </c>
      <c r="BC156" s="18">
        <v>21</v>
      </c>
      <c r="BD156" s="18">
        <v>12.219201359388276</v>
      </c>
    </row>
    <row r="157" spans="52:56" x14ac:dyDescent="0.25">
      <c r="AZ157" s="18">
        <v>154</v>
      </c>
      <c r="BA157" s="18">
        <v>0.18518518518518517</v>
      </c>
      <c r="BB157" s="18">
        <v>0</v>
      </c>
      <c r="BC157" s="18">
        <v>21</v>
      </c>
      <c r="BD157" s="18">
        <v>12.299065420560748</v>
      </c>
    </row>
    <row r="158" spans="52:56" x14ac:dyDescent="0.25">
      <c r="AZ158" s="18">
        <v>155</v>
      </c>
      <c r="BA158" s="18">
        <v>0.18518518518518517</v>
      </c>
      <c r="BB158" s="18">
        <v>0</v>
      </c>
      <c r="BC158" s="18">
        <v>21</v>
      </c>
      <c r="BD158" s="18">
        <v>12.37892948173322</v>
      </c>
    </row>
    <row r="159" spans="52:56" x14ac:dyDescent="0.25">
      <c r="AZ159" s="18">
        <v>156</v>
      </c>
      <c r="BA159" s="18">
        <v>0.18518518518518517</v>
      </c>
      <c r="BB159" s="18">
        <v>0</v>
      </c>
      <c r="BC159" s="18">
        <v>21</v>
      </c>
      <c r="BD159" s="18">
        <v>12.458793542905692</v>
      </c>
    </row>
    <row r="160" spans="52:56" x14ac:dyDescent="0.25">
      <c r="AZ160" s="18">
        <v>157</v>
      </c>
      <c r="BA160" s="18">
        <v>0.18518518518518517</v>
      </c>
      <c r="BB160" s="18">
        <v>0</v>
      </c>
      <c r="BC160" s="18">
        <v>21</v>
      </c>
      <c r="BD160" s="18">
        <v>12.538657604078164</v>
      </c>
    </row>
    <row r="161" spans="52:56" x14ac:dyDescent="0.25">
      <c r="AZ161" s="18">
        <v>158</v>
      </c>
      <c r="BA161" s="18">
        <v>0.18518518518518517</v>
      </c>
      <c r="BB161" s="18">
        <v>0</v>
      </c>
      <c r="BC161" s="18">
        <v>21</v>
      </c>
      <c r="BD161" s="18">
        <v>12.618521665250636</v>
      </c>
    </row>
    <row r="162" spans="52:56" x14ac:dyDescent="0.25">
      <c r="AZ162" s="18">
        <v>159</v>
      </c>
      <c r="BA162" s="18">
        <v>0.18518518518518517</v>
      </c>
      <c r="BB162" s="18">
        <v>0</v>
      </c>
      <c r="BC162" s="18">
        <v>21</v>
      </c>
      <c r="BD162" s="18">
        <v>12.698385726423108</v>
      </c>
    </row>
    <row r="163" spans="52:56" x14ac:dyDescent="0.25">
      <c r="AZ163" s="18">
        <v>160</v>
      </c>
      <c r="BA163" s="18">
        <v>0.18518518518518517</v>
      </c>
      <c r="BB163" s="18">
        <v>0</v>
      </c>
      <c r="BC163" s="18">
        <v>21</v>
      </c>
      <c r="BD163" s="18">
        <v>12.778249787595581</v>
      </c>
    </row>
    <row r="164" spans="52:56" x14ac:dyDescent="0.25">
      <c r="AZ164" s="18">
        <v>161</v>
      </c>
      <c r="BA164" s="18">
        <v>0.18518518518518517</v>
      </c>
      <c r="BB164" s="18">
        <v>0</v>
      </c>
      <c r="BC164" s="18">
        <v>21</v>
      </c>
      <c r="BD164" s="18">
        <v>12.858113848768054</v>
      </c>
    </row>
    <row r="165" spans="52:56" x14ac:dyDescent="0.25">
      <c r="AZ165" s="18">
        <v>162</v>
      </c>
      <c r="BA165" s="18">
        <v>0.18518518518518517</v>
      </c>
      <c r="BB165" s="18">
        <v>0</v>
      </c>
      <c r="BC165" s="18">
        <v>21</v>
      </c>
      <c r="BD165" s="18">
        <v>12.937977909940527</v>
      </c>
    </row>
    <row r="166" spans="52:56" x14ac:dyDescent="0.25">
      <c r="AZ166" s="18">
        <v>163</v>
      </c>
      <c r="BA166" s="18">
        <v>0.18518518518518517</v>
      </c>
      <c r="BB166" s="18">
        <v>0</v>
      </c>
      <c r="BC166" s="18">
        <v>21</v>
      </c>
      <c r="BD166" s="18">
        <v>13.017841971112999</v>
      </c>
    </row>
    <row r="167" spans="52:56" x14ac:dyDescent="0.25">
      <c r="AZ167" s="18">
        <v>164</v>
      </c>
      <c r="BA167" s="18">
        <v>0.18518518518518517</v>
      </c>
      <c r="BB167" s="18">
        <v>0</v>
      </c>
      <c r="BC167" s="18">
        <v>21</v>
      </c>
      <c r="BD167" s="18">
        <v>13.097706032285471</v>
      </c>
    </row>
    <row r="168" spans="52:56" x14ac:dyDescent="0.25">
      <c r="AZ168" s="18">
        <v>165</v>
      </c>
      <c r="BA168" s="18">
        <v>0.18518518518518517</v>
      </c>
      <c r="BB168" s="18">
        <v>0</v>
      </c>
      <c r="BC168" s="18">
        <v>21</v>
      </c>
      <c r="BD168" s="18">
        <v>13.177570093457943</v>
      </c>
    </row>
    <row r="169" spans="52:56" x14ac:dyDescent="0.25">
      <c r="AZ169" s="18">
        <v>166</v>
      </c>
      <c r="BA169" s="18">
        <v>0.18518518518518517</v>
      </c>
      <c r="BB169" s="18">
        <v>0</v>
      </c>
      <c r="BC169" s="18">
        <v>21</v>
      </c>
      <c r="BD169" s="18">
        <v>13.257434154630415</v>
      </c>
    </row>
    <row r="170" spans="52:56" x14ac:dyDescent="0.25">
      <c r="AZ170" s="18">
        <v>167</v>
      </c>
      <c r="BA170" s="18">
        <v>0.18518518518518517</v>
      </c>
      <c r="BB170" s="18">
        <v>0</v>
      </c>
      <c r="BC170" s="18">
        <v>21</v>
      </c>
      <c r="BD170" s="18">
        <v>13.337298215802887</v>
      </c>
    </row>
    <row r="171" spans="52:56" x14ac:dyDescent="0.25">
      <c r="AZ171" s="18">
        <v>168</v>
      </c>
      <c r="BA171" s="18">
        <v>0.18518518518518517</v>
      </c>
      <c r="BB171" s="18">
        <v>0</v>
      </c>
      <c r="BC171" s="18">
        <v>21</v>
      </c>
      <c r="BD171" s="18">
        <v>13.417162276975361</v>
      </c>
    </row>
    <row r="172" spans="52:56" x14ac:dyDescent="0.25">
      <c r="AZ172" s="18">
        <v>169</v>
      </c>
      <c r="BA172" s="18">
        <v>0.18518518518518517</v>
      </c>
      <c r="BB172" s="18">
        <v>0</v>
      </c>
      <c r="BC172" s="18">
        <v>21</v>
      </c>
      <c r="BD172" s="18">
        <v>13.497026338147833</v>
      </c>
    </row>
    <row r="173" spans="52:56" x14ac:dyDescent="0.25">
      <c r="AZ173" s="18">
        <v>170</v>
      </c>
      <c r="BA173" s="18">
        <v>0.18518518518518517</v>
      </c>
      <c r="BB173" s="18">
        <v>0</v>
      </c>
      <c r="BC173" s="18">
        <v>21</v>
      </c>
      <c r="BD173" s="18">
        <v>13.576890399320305</v>
      </c>
    </row>
    <row r="174" spans="52:56" x14ac:dyDescent="0.25">
      <c r="AZ174" s="18">
        <v>171</v>
      </c>
      <c r="BA174" s="18">
        <v>0.18518518518518517</v>
      </c>
      <c r="BB174" s="18">
        <v>0</v>
      </c>
      <c r="BC174" s="18">
        <v>21</v>
      </c>
      <c r="BD174" s="18">
        <v>13.656754460492778</v>
      </c>
    </row>
    <row r="175" spans="52:56" x14ac:dyDescent="0.25">
      <c r="AZ175" s="18">
        <v>172</v>
      </c>
      <c r="BA175" s="18">
        <v>0.18518518518518517</v>
      </c>
      <c r="BB175" s="18">
        <v>0</v>
      </c>
      <c r="BC175" s="18">
        <v>21</v>
      </c>
      <c r="BD175" s="18">
        <v>13.73661852166525</v>
      </c>
    </row>
    <row r="176" spans="52:56" x14ac:dyDescent="0.25">
      <c r="AZ176" s="18">
        <v>173</v>
      </c>
      <c r="BA176" s="18">
        <v>0.18518518518518517</v>
      </c>
      <c r="BB176" s="18">
        <v>0</v>
      </c>
      <c r="BC176" s="18">
        <v>21</v>
      </c>
      <c r="BD176" s="18">
        <v>13.816482582837722</v>
      </c>
    </row>
    <row r="177" spans="52:56" x14ac:dyDescent="0.25">
      <c r="AZ177" s="18">
        <v>174</v>
      </c>
      <c r="BA177" s="18">
        <v>0.18518518518518517</v>
      </c>
      <c r="BB177" s="18">
        <v>0</v>
      </c>
      <c r="BC177" s="18">
        <v>21</v>
      </c>
      <c r="BD177" s="18">
        <v>13.896346644010194</v>
      </c>
    </row>
    <row r="178" spans="52:56" x14ac:dyDescent="0.25">
      <c r="AZ178" s="18">
        <v>175</v>
      </c>
      <c r="BA178" s="18">
        <v>0.18518518518518517</v>
      </c>
      <c r="BB178" s="18">
        <v>0</v>
      </c>
      <c r="BC178" s="18">
        <v>21</v>
      </c>
      <c r="BD178" s="18">
        <v>13.976210705182668</v>
      </c>
    </row>
    <row r="179" spans="52:56" x14ac:dyDescent="0.25">
      <c r="AZ179" s="18">
        <v>176</v>
      </c>
      <c r="BA179" s="18">
        <v>0.18518518518518517</v>
      </c>
      <c r="BB179" s="18">
        <v>0</v>
      </c>
      <c r="BC179" s="18">
        <v>21</v>
      </c>
      <c r="BD179" s="18">
        <v>14.05607476635514</v>
      </c>
    </row>
    <row r="180" spans="52:56" x14ac:dyDescent="0.25">
      <c r="AZ180" s="18">
        <v>177</v>
      </c>
      <c r="BA180" s="18">
        <v>0.18518518518518517</v>
      </c>
      <c r="BB180" s="18">
        <v>0</v>
      </c>
      <c r="BC180" s="18">
        <v>21</v>
      </c>
      <c r="BD180" s="18">
        <v>14.135938827527612</v>
      </c>
    </row>
    <row r="181" spans="52:56" x14ac:dyDescent="0.25">
      <c r="AZ181" s="18">
        <v>178</v>
      </c>
      <c r="BA181" s="18">
        <v>0.18518518518518517</v>
      </c>
      <c r="BB181" s="18">
        <v>0</v>
      </c>
      <c r="BC181" s="18">
        <v>21</v>
      </c>
      <c r="BD181" s="18">
        <v>14.215802888700084</v>
      </c>
    </row>
    <row r="182" spans="52:56" x14ac:dyDescent="0.25">
      <c r="AZ182" s="18">
        <v>179</v>
      </c>
      <c r="BA182" s="18">
        <v>0.18518518518518517</v>
      </c>
      <c r="BB182" s="18">
        <v>0</v>
      </c>
      <c r="BC182" s="18">
        <v>21</v>
      </c>
      <c r="BD182" s="18">
        <v>14.295666949872556</v>
      </c>
    </row>
    <row r="183" spans="52:56" x14ac:dyDescent="0.25">
      <c r="AZ183" s="18">
        <v>180</v>
      </c>
      <c r="BA183" s="18">
        <v>0.18518518518518517</v>
      </c>
      <c r="BB183" s="18">
        <v>0</v>
      </c>
      <c r="BC183" s="18">
        <v>21</v>
      </c>
      <c r="BD183" s="18">
        <v>14.375531011045029</v>
      </c>
    </row>
    <row r="184" spans="52:56" x14ac:dyDescent="0.25">
      <c r="AZ184" s="18">
        <v>181</v>
      </c>
      <c r="BA184" s="18">
        <v>0.18518518518518517</v>
      </c>
      <c r="BB184" s="18">
        <v>0</v>
      </c>
      <c r="BC184" s="18">
        <v>21</v>
      </c>
      <c r="BD184" s="18">
        <v>14.455395072217501</v>
      </c>
    </row>
    <row r="185" spans="52:56" x14ac:dyDescent="0.25">
      <c r="AZ185" s="18">
        <v>182</v>
      </c>
      <c r="BA185" s="18">
        <v>0.18518518518518517</v>
      </c>
      <c r="BB185" s="18">
        <v>0</v>
      </c>
      <c r="BC185" s="18">
        <v>21</v>
      </c>
      <c r="BD185" s="18">
        <v>14.535259133389975</v>
      </c>
    </row>
    <row r="186" spans="52:56" x14ac:dyDescent="0.25">
      <c r="AZ186" s="18">
        <v>183</v>
      </c>
      <c r="BA186" s="18">
        <v>0.18518518518518517</v>
      </c>
      <c r="BB186" s="18">
        <v>0</v>
      </c>
      <c r="BC186" s="18">
        <v>21</v>
      </c>
      <c r="BD186" s="18">
        <v>14.615123194562447</v>
      </c>
    </row>
    <row r="187" spans="52:56" x14ac:dyDescent="0.25">
      <c r="AZ187" s="18">
        <v>184</v>
      </c>
      <c r="BA187" s="18">
        <v>0.18518518518518517</v>
      </c>
      <c r="BB187" s="18">
        <v>0</v>
      </c>
      <c r="BC187" s="18">
        <v>21</v>
      </c>
      <c r="BD187" s="18">
        <v>14.694987255734919</v>
      </c>
    </row>
    <row r="188" spans="52:56" x14ac:dyDescent="0.25">
      <c r="AZ188" s="18">
        <v>185</v>
      </c>
      <c r="BA188" s="18">
        <v>0.18518518518518517</v>
      </c>
      <c r="BB188" s="18">
        <v>0</v>
      </c>
      <c r="BC188" s="18">
        <v>21</v>
      </c>
      <c r="BD188" s="18">
        <v>14.774851316907391</v>
      </c>
    </row>
    <row r="189" spans="52:56" x14ac:dyDescent="0.25">
      <c r="AZ189" s="18">
        <v>186</v>
      </c>
      <c r="BA189" s="18">
        <v>0.18518518518518517</v>
      </c>
      <c r="BB189" s="18">
        <v>0</v>
      </c>
      <c r="BC189" s="18">
        <v>21</v>
      </c>
      <c r="BD189" s="18">
        <v>14.854715378079863</v>
      </c>
    </row>
    <row r="190" spans="52:56" x14ac:dyDescent="0.25">
      <c r="AZ190" s="18">
        <v>187</v>
      </c>
      <c r="BA190" s="18">
        <v>0.18518518518518517</v>
      </c>
      <c r="BB190" s="18">
        <v>0</v>
      </c>
      <c r="BC190" s="18">
        <v>21</v>
      </c>
      <c r="BD190" s="18">
        <v>14.934579439252335</v>
      </c>
    </row>
    <row r="191" spans="52:56" x14ac:dyDescent="0.25">
      <c r="AZ191" s="18">
        <v>188</v>
      </c>
      <c r="BA191" s="18">
        <v>0.18518518518518517</v>
      </c>
      <c r="BB191" s="18">
        <v>0</v>
      </c>
      <c r="BC191" s="18">
        <v>21</v>
      </c>
      <c r="BD191" s="18">
        <v>15.014443500424807</v>
      </c>
    </row>
    <row r="192" spans="52:56" x14ac:dyDescent="0.25">
      <c r="AZ192" s="18">
        <v>189</v>
      </c>
      <c r="BA192" s="18">
        <v>0.18518518518518517</v>
      </c>
      <c r="BB192" s="18">
        <v>0</v>
      </c>
      <c r="BC192" s="18">
        <v>21</v>
      </c>
      <c r="BD192" s="18">
        <v>15.094307561597281</v>
      </c>
    </row>
    <row r="193" spans="52:56" x14ac:dyDescent="0.25">
      <c r="AZ193" s="18">
        <v>190</v>
      </c>
      <c r="BA193" s="18">
        <v>0.18518518518518517</v>
      </c>
      <c r="BB193" s="18">
        <v>0</v>
      </c>
      <c r="BC193" s="18">
        <v>21</v>
      </c>
      <c r="BD193" s="18">
        <v>15.174171622769753</v>
      </c>
    </row>
    <row r="194" spans="52:56" x14ac:dyDescent="0.25">
      <c r="AZ194" s="18">
        <v>191</v>
      </c>
      <c r="BA194" s="18">
        <v>0.18518518518518517</v>
      </c>
      <c r="BB194" s="18">
        <v>0</v>
      </c>
      <c r="BC194" s="18">
        <v>21</v>
      </c>
      <c r="BD194" s="18">
        <v>15.254035683942226</v>
      </c>
    </row>
    <row r="195" spans="52:56" x14ac:dyDescent="0.25">
      <c r="AZ195" s="18">
        <v>192</v>
      </c>
      <c r="BA195" s="18">
        <v>0.16666666666666666</v>
      </c>
      <c r="BB195" s="18">
        <v>1</v>
      </c>
      <c r="BC195" s="18">
        <v>22</v>
      </c>
      <c r="BD195" s="18">
        <v>15.333899745114698</v>
      </c>
    </row>
    <row r="196" spans="52:56" x14ac:dyDescent="0.25">
      <c r="AZ196" s="18">
        <v>193</v>
      </c>
      <c r="BA196" s="18">
        <v>0.16666666666666666</v>
      </c>
      <c r="BB196" s="18">
        <v>1</v>
      </c>
      <c r="BC196" s="18">
        <v>23</v>
      </c>
      <c r="BD196" s="18">
        <v>15.41376380628717</v>
      </c>
    </row>
    <row r="197" spans="52:56" x14ac:dyDescent="0.25">
      <c r="AZ197" s="18">
        <v>194</v>
      </c>
      <c r="BA197" s="18">
        <v>0.16666666666666666</v>
      </c>
      <c r="BB197" s="18">
        <v>0</v>
      </c>
      <c r="BC197" s="18">
        <v>23</v>
      </c>
      <c r="BD197" s="18">
        <v>15.493627867459642</v>
      </c>
    </row>
    <row r="198" spans="52:56" x14ac:dyDescent="0.25">
      <c r="AZ198" s="18">
        <v>195</v>
      </c>
      <c r="BA198" s="18">
        <v>0.16666666666666666</v>
      </c>
      <c r="BB198" s="18">
        <v>0</v>
      </c>
      <c r="BC198" s="18">
        <v>23</v>
      </c>
      <c r="BD198" s="18">
        <v>15.573491928632114</v>
      </c>
    </row>
    <row r="199" spans="52:56" x14ac:dyDescent="0.25">
      <c r="AZ199" s="18">
        <v>196</v>
      </c>
      <c r="BA199" s="18">
        <v>0.16666666666666666</v>
      </c>
      <c r="BB199" s="18">
        <v>0</v>
      </c>
      <c r="BC199" s="18">
        <v>23</v>
      </c>
      <c r="BD199" s="18">
        <v>15.653355989804588</v>
      </c>
    </row>
    <row r="200" spans="52:56" x14ac:dyDescent="0.25">
      <c r="AZ200" s="18">
        <v>197</v>
      </c>
      <c r="BA200" s="18">
        <v>0.16666666666666666</v>
      </c>
      <c r="BB200" s="18">
        <v>0</v>
      </c>
      <c r="BC200" s="18">
        <v>23</v>
      </c>
      <c r="BD200" s="18">
        <v>15.73322005097706</v>
      </c>
    </row>
    <row r="201" spans="52:56" x14ac:dyDescent="0.25">
      <c r="AZ201" s="18">
        <v>198</v>
      </c>
      <c r="BA201" s="18">
        <v>0.16666666666666666</v>
      </c>
      <c r="BB201" s="18">
        <v>0</v>
      </c>
      <c r="BC201" s="18">
        <v>23</v>
      </c>
      <c r="BD201" s="18">
        <v>15.813084112149532</v>
      </c>
    </row>
    <row r="202" spans="52:56" x14ac:dyDescent="0.25">
      <c r="AZ202" s="18">
        <v>199</v>
      </c>
      <c r="BA202" s="18">
        <v>0.16666666666666666</v>
      </c>
      <c r="BB202" s="18">
        <v>0</v>
      </c>
      <c r="BC202" s="18">
        <v>23</v>
      </c>
      <c r="BD202" s="18">
        <v>15.892948173322004</v>
      </c>
    </row>
    <row r="203" spans="52:56" x14ac:dyDescent="0.25">
      <c r="AZ203" s="18">
        <v>200</v>
      </c>
      <c r="BA203" s="18">
        <v>0.16666666666666666</v>
      </c>
      <c r="BB203" s="18">
        <v>0</v>
      </c>
      <c r="BC203" s="18">
        <v>23</v>
      </c>
      <c r="BD203" s="18">
        <v>15.972812234494477</v>
      </c>
    </row>
    <row r="204" spans="52:56" x14ac:dyDescent="0.25">
      <c r="AZ204" s="18">
        <v>201</v>
      </c>
      <c r="BA204" s="18">
        <v>0.16666666666666666</v>
      </c>
      <c r="BB204" s="18">
        <v>0</v>
      </c>
      <c r="BC204" s="18">
        <v>23</v>
      </c>
      <c r="BD204" s="18">
        <v>16.052676295666949</v>
      </c>
    </row>
    <row r="205" spans="52:56" x14ac:dyDescent="0.25">
      <c r="AZ205" s="18">
        <v>202</v>
      </c>
      <c r="BA205" s="18">
        <v>0.16666666666666666</v>
      </c>
      <c r="BB205" s="18">
        <v>0</v>
      </c>
      <c r="BC205" s="18">
        <v>23</v>
      </c>
      <c r="BD205" s="18">
        <v>16.132540356839421</v>
      </c>
    </row>
    <row r="206" spans="52:56" x14ac:dyDescent="0.25">
      <c r="AZ206" s="18">
        <v>203</v>
      </c>
      <c r="BA206" s="18">
        <v>0.16666666666666666</v>
      </c>
      <c r="BB206" s="18">
        <v>0</v>
      </c>
      <c r="BC206" s="18">
        <v>23</v>
      </c>
      <c r="BD206" s="18">
        <v>16.212404418011893</v>
      </c>
    </row>
    <row r="207" spans="52:56" x14ac:dyDescent="0.25">
      <c r="AZ207" s="18">
        <v>204</v>
      </c>
      <c r="BA207" s="18">
        <v>0.16666666666666666</v>
      </c>
      <c r="BB207" s="18">
        <v>0</v>
      </c>
      <c r="BC207" s="18">
        <v>23</v>
      </c>
      <c r="BD207" s="18">
        <v>16.292268479184365</v>
      </c>
    </row>
    <row r="208" spans="52:56" x14ac:dyDescent="0.25">
      <c r="AZ208" s="18">
        <v>205</v>
      </c>
      <c r="BA208" s="18">
        <v>0.16666666666666666</v>
      </c>
      <c r="BB208" s="18">
        <v>0</v>
      </c>
      <c r="BC208" s="18">
        <v>23</v>
      </c>
      <c r="BD208" s="18">
        <v>16.372132540356837</v>
      </c>
    </row>
    <row r="209" spans="52:56" x14ac:dyDescent="0.25">
      <c r="AZ209" s="18">
        <v>206</v>
      </c>
      <c r="BA209" s="18">
        <v>0.16666666666666666</v>
      </c>
      <c r="BB209" s="18">
        <v>0</v>
      </c>
      <c r="BC209" s="18">
        <v>23</v>
      </c>
      <c r="BD209" s="18">
        <v>16.451996601529309</v>
      </c>
    </row>
    <row r="210" spans="52:56" x14ac:dyDescent="0.25">
      <c r="AZ210" s="18">
        <v>207</v>
      </c>
      <c r="BA210" s="18">
        <v>0.16666666666666666</v>
      </c>
      <c r="BB210" s="18">
        <v>0</v>
      </c>
      <c r="BC210" s="18">
        <v>23</v>
      </c>
      <c r="BD210" s="18">
        <v>16.531860662701785</v>
      </c>
    </row>
    <row r="211" spans="52:56" x14ac:dyDescent="0.25">
      <c r="AZ211" s="18">
        <v>208</v>
      </c>
      <c r="BA211" s="18">
        <v>0.16666666666666666</v>
      </c>
      <c r="BB211" s="18">
        <v>0</v>
      </c>
      <c r="BC211" s="18">
        <v>23</v>
      </c>
      <c r="BD211" s="18">
        <v>16.611724723874257</v>
      </c>
    </row>
    <row r="212" spans="52:56" x14ac:dyDescent="0.25">
      <c r="AZ212" s="18">
        <v>209</v>
      </c>
      <c r="BA212" s="18">
        <v>0.16666666666666666</v>
      </c>
      <c r="BB212" s="18">
        <v>0</v>
      </c>
      <c r="BC212" s="18">
        <v>23</v>
      </c>
      <c r="BD212" s="18">
        <v>16.691588785046729</v>
      </c>
    </row>
    <row r="213" spans="52:56" x14ac:dyDescent="0.25">
      <c r="AZ213" s="18">
        <v>210</v>
      </c>
      <c r="BA213" s="18">
        <v>0.16666666666666666</v>
      </c>
      <c r="BB213" s="18">
        <v>0</v>
      </c>
      <c r="BC213" s="18">
        <v>23</v>
      </c>
      <c r="BD213" s="18">
        <v>16.771452846219201</v>
      </c>
    </row>
    <row r="214" spans="52:56" x14ac:dyDescent="0.25">
      <c r="AZ214" s="18">
        <v>211</v>
      </c>
      <c r="BA214" s="18">
        <v>0.16666666666666666</v>
      </c>
      <c r="BB214" s="18">
        <v>0</v>
      </c>
      <c r="BC214" s="18">
        <v>23</v>
      </c>
      <c r="BD214" s="18">
        <v>16.851316907391674</v>
      </c>
    </row>
    <row r="215" spans="52:56" x14ac:dyDescent="0.25">
      <c r="AZ215" s="18">
        <v>212</v>
      </c>
      <c r="BA215" s="18">
        <v>0.16666666666666666</v>
      </c>
      <c r="BB215" s="18">
        <v>0</v>
      </c>
      <c r="BC215" s="18">
        <v>23</v>
      </c>
      <c r="BD215" s="18">
        <v>16.931180968564146</v>
      </c>
    </row>
    <row r="216" spans="52:56" x14ac:dyDescent="0.25">
      <c r="AZ216" s="18">
        <v>213</v>
      </c>
      <c r="BA216" s="18">
        <v>0.16666666666666666</v>
      </c>
      <c r="BB216" s="18">
        <v>0</v>
      </c>
      <c r="BC216" s="18">
        <v>23</v>
      </c>
      <c r="BD216" s="18">
        <v>17.011045029736618</v>
      </c>
    </row>
    <row r="217" spans="52:56" x14ac:dyDescent="0.25">
      <c r="AZ217" s="18">
        <v>214</v>
      </c>
      <c r="BA217" s="18">
        <v>0.16666666666666666</v>
      </c>
      <c r="BB217" s="18">
        <v>0</v>
      </c>
      <c r="BC217" s="18">
        <v>23</v>
      </c>
      <c r="BD217" s="18">
        <v>17.09090909090909</v>
      </c>
    </row>
    <row r="218" spans="52:56" x14ac:dyDescent="0.25">
      <c r="AZ218" s="18">
        <v>215</v>
      </c>
      <c r="BA218" s="18">
        <v>0.16666666666666666</v>
      </c>
      <c r="BB218" s="18">
        <v>0</v>
      </c>
      <c r="BC218" s="18">
        <v>23</v>
      </c>
      <c r="BD218" s="18">
        <v>17.170773152081562</v>
      </c>
    </row>
    <row r="219" spans="52:56" x14ac:dyDescent="0.25">
      <c r="AZ219" s="18">
        <v>216</v>
      </c>
      <c r="BA219" s="18">
        <v>0.16666666666666666</v>
      </c>
      <c r="BB219" s="18">
        <v>0</v>
      </c>
      <c r="BC219" s="18">
        <v>23</v>
      </c>
      <c r="BD219" s="18">
        <v>17.250637213254034</v>
      </c>
    </row>
    <row r="220" spans="52:56" x14ac:dyDescent="0.25">
      <c r="AZ220" s="18">
        <v>217</v>
      </c>
      <c r="BA220" s="18">
        <v>0.16666666666666666</v>
      </c>
      <c r="BB220" s="18">
        <v>0</v>
      </c>
      <c r="BC220" s="18">
        <v>23</v>
      </c>
      <c r="BD220" s="18">
        <v>17.330501274426506</v>
      </c>
    </row>
    <row r="221" spans="52:56" x14ac:dyDescent="0.25">
      <c r="AZ221" s="18">
        <v>218</v>
      </c>
      <c r="BA221" s="18">
        <v>0.16666666666666666</v>
      </c>
      <c r="BB221" s="18">
        <v>0</v>
      </c>
      <c r="BC221" s="18">
        <v>23</v>
      </c>
      <c r="BD221" s="18">
        <v>17.410365335598978</v>
      </c>
    </row>
    <row r="222" spans="52:56" x14ac:dyDescent="0.25">
      <c r="AZ222" s="18">
        <v>219</v>
      </c>
      <c r="BA222" s="18">
        <v>0.16666666666666666</v>
      </c>
      <c r="BB222" s="18">
        <v>0</v>
      </c>
      <c r="BC222" s="18">
        <v>23</v>
      </c>
      <c r="BD222" s="18">
        <v>17.490229396771451</v>
      </c>
    </row>
    <row r="223" spans="52:56" x14ac:dyDescent="0.25">
      <c r="AZ223" s="18">
        <v>220</v>
      </c>
      <c r="BA223" s="18">
        <v>0.16666666666666666</v>
      </c>
      <c r="BB223" s="18">
        <v>0</v>
      </c>
      <c r="BC223" s="18">
        <v>23</v>
      </c>
      <c r="BD223" s="18">
        <v>17.570093457943923</v>
      </c>
    </row>
    <row r="224" spans="52:56" x14ac:dyDescent="0.25">
      <c r="AZ224" s="18">
        <v>221</v>
      </c>
      <c r="BA224" s="18">
        <v>0.16666666666666666</v>
      </c>
      <c r="BB224" s="18">
        <v>0</v>
      </c>
      <c r="BC224" s="18">
        <v>23</v>
      </c>
      <c r="BD224" s="18">
        <v>17.649957519116398</v>
      </c>
    </row>
    <row r="225" spans="52:56" x14ac:dyDescent="0.25">
      <c r="AZ225" s="18">
        <v>222</v>
      </c>
      <c r="BA225" s="18">
        <v>0.16666666666666666</v>
      </c>
      <c r="BB225" s="18">
        <v>0</v>
      </c>
      <c r="BC225" s="18">
        <v>23</v>
      </c>
      <c r="BD225" s="18">
        <v>17.729821580288871</v>
      </c>
    </row>
    <row r="226" spans="52:56" x14ac:dyDescent="0.25">
      <c r="AZ226" s="18">
        <v>223</v>
      </c>
      <c r="BA226" s="18">
        <v>0.16666666666666666</v>
      </c>
      <c r="BB226" s="18">
        <v>0</v>
      </c>
      <c r="BC226" s="18">
        <v>23</v>
      </c>
      <c r="BD226" s="18">
        <v>17.809685641461343</v>
      </c>
    </row>
    <row r="227" spans="52:56" x14ac:dyDescent="0.25">
      <c r="AZ227" s="18">
        <v>224</v>
      </c>
      <c r="BA227" s="18">
        <v>0.16666666666666666</v>
      </c>
      <c r="BB227" s="18">
        <v>0</v>
      </c>
      <c r="BC227" s="18">
        <v>23</v>
      </c>
      <c r="BD227" s="18">
        <v>17.889549702633815</v>
      </c>
    </row>
    <row r="228" spans="52:56" x14ac:dyDescent="0.25">
      <c r="AZ228" s="18">
        <v>225</v>
      </c>
      <c r="BA228" s="18">
        <v>0.16666666666666666</v>
      </c>
      <c r="BB228" s="18">
        <v>0</v>
      </c>
      <c r="BC228" s="18">
        <v>23</v>
      </c>
      <c r="BD228" s="18">
        <v>17.969413763806287</v>
      </c>
    </row>
    <row r="229" spans="52:56" x14ac:dyDescent="0.25">
      <c r="AZ229" s="18">
        <v>226</v>
      </c>
      <c r="BA229" s="18">
        <v>0.16666666666666666</v>
      </c>
      <c r="BB229" s="18">
        <v>0</v>
      </c>
      <c r="BC229" s="18">
        <v>23</v>
      </c>
      <c r="BD229" s="18">
        <v>18.049277824978759</v>
      </c>
    </row>
    <row r="230" spans="52:56" x14ac:dyDescent="0.25">
      <c r="AZ230" s="18">
        <v>227</v>
      </c>
      <c r="BA230" s="18">
        <v>0.16666666666666666</v>
      </c>
      <c r="BB230" s="18">
        <v>0</v>
      </c>
      <c r="BC230" s="18">
        <v>23</v>
      </c>
      <c r="BD230" s="18">
        <v>18.129141886151231</v>
      </c>
    </row>
    <row r="231" spans="52:56" x14ac:dyDescent="0.25">
      <c r="AZ231" s="18">
        <v>228</v>
      </c>
      <c r="BA231" s="18">
        <v>0.16666666666666666</v>
      </c>
      <c r="BB231" s="18">
        <v>0</v>
      </c>
      <c r="BC231" s="18">
        <v>23</v>
      </c>
      <c r="BD231" s="18">
        <v>18.209005947323703</v>
      </c>
    </row>
    <row r="232" spans="52:56" x14ac:dyDescent="0.25">
      <c r="AZ232" s="18">
        <v>229</v>
      </c>
      <c r="BA232" s="18">
        <v>0.16666666666666666</v>
      </c>
      <c r="BB232" s="18">
        <v>0</v>
      </c>
      <c r="BC232" s="18">
        <v>23</v>
      </c>
      <c r="BD232" s="18">
        <v>18.288870008496176</v>
      </c>
    </row>
    <row r="233" spans="52:56" x14ac:dyDescent="0.25">
      <c r="AZ233" s="18">
        <v>230</v>
      </c>
      <c r="BA233" s="18">
        <v>0.16666666666666666</v>
      </c>
      <c r="BB233" s="18">
        <v>0</v>
      </c>
      <c r="BC233" s="18">
        <v>23</v>
      </c>
      <c r="BD233" s="18">
        <v>18.368734069668648</v>
      </c>
    </row>
    <row r="234" spans="52:56" x14ac:dyDescent="0.25">
      <c r="AZ234" s="18">
        <v>231</v>
      </c>
      <c r="BA234" s="18">
        <v>0.16666666666666666</v>
      </c>
      <c r="BB234" s="18">
        <v>0</v>
      </c>
      <c r="BC234" s="18">
        <v>23</v>
      </c>
      <c r="BD234" s="18">
        <v>18.44859813084112</v>
      </c>
    </row>
    <row r="235" spans="52:56" x14ac:dyDescent="0.25">
      <c r="AZ235" s="18">
        <v>232</v>
      </c>
      <c r="BA235" s="18">
        <v>0.13333333333333333</v>
      </c>
      <c r="BB235" s="18">
        <v>1</v>
      </c>
      <c r="BC235" s="18">
        <v>24</v>
      </c>
      <c r="BD235" s="18">
        <v>18.528462192013592</v>
      </c>
    </row>
    <row r="236" spans="52:56" x14ac:dyDescent="0.25">
      <c r="AZ236" s="18">
        <v>233</v>
      </c>
      <c r="BA236" s="18">
        <v>0.13333333333333333</v>
      </c>
      <c r="BB236" s="18">
        <v>0</v>
      </c>
      <c r="BC236" s="18">
        <v>24</v>
      </c>
      <c r="BD236" s="18">
        <v>18.608326253186064</v>
      </c>
    </row>
    <row r="237" spans="52:56" x14ac:dyDescent="0.25">
      <c r="AZ237" s="18">
        <v>234</v>
      </c>
      <c r="BA237" s="18">
        <v>0.13333333333333333</v>
      </c>
      <c r="BB237" s="18">
        <v>0</v>
      </c>
      <c r="BC237" s="18">
        <v>24</v>
      </c>
      <c r="BD237" s="18">
        <v>18.688190314358536</v>
      </c>
    </row>
    <row r="238" spans="52:56" x14ac:dyDescent="0.25">
      <c r="AZ238" s="17">
        <v>235</v>
      </c>
      <c r="BA238" s="17">
        <v>0.13333333333333333</v>
      </c>
      <c r="BB238" s="17">
        <v>0</v>
      </c>
      <c r="BC238" s="17">
        <v>24</v>
      </c>
      <c r="BD238" s="17">
        <v>18.768054375531012</v>
      </c>
    </row>
    <row r="239" spans="52:56" x14ac:dyDescent="0.25">
      <c r="AZ239" s="17">
        <v>236</v>
      </c>
      <c r="BA239" s="17">
        <v>0.13333333333333333</v>
      </c>
      <c r="BB239" s="17">
        <v>0</v>
      </c>
      <c r="BC239" s="17">
        <v>24</v>
      </c>
      <c r="BD239" s="17">
        <v>18.847918436703484</v>
      </c>
    </row>
    <row r="240" spans="52:56" x14ac:dyDescent="0.25">
      <c r="AZ240" s="17">
        <v>237</v>
      </c>
      <c r="BA240" s="17">
        <v>0.13333333333333333</v>
      </c>
      <c r="BB240" s="17">
        <v>0</v>
      </c>
      <c r="BC240" s="17">
        <v>24</v>
      </c>
      <c r="BD240" s="17">
        <v>18.927782497875956</v>
      </c>
    </row>
    <row r="241" spans="52:56" x14ac:dyDescent="0.25">
      <c r="AZ241" s="17">
        <v>238</v>
      </c>
      <c r="BA241" s="17">
        <v>0.13333333333333333</v>
      </c>
      <c r="BB241" s="17">
        <v>0</v>
      </c>
      <c r="BC241" s="17">
        <v>24</v>
      </c>
      <c r="BD241" s="17">
        <v>19.007646559048428</v>
      </c>
    </row>
    <row r="242" spans="52:56" x14ac:dyDescent="0.25">
      <c r="AZ242" s="17">
        <v>239</v>
      </c>
      <c r="BA242" s="17">
        <v>0.13333333333333333</v>
      </c>
      <c r="BB242" s="17">
        <v>0</v>
      </c>
      <c r="BC242" s="17">
        <v>24</v>
      </c>
      <c r="BD242" s="17">
        <v>19.0875106202209</v>
      </c>
    </row>
    <row r="243" spans="52:56" x14ac:dyDescent="0.25">
      <c r="AZ243" s="17">
        <v>240</v>
      </c>
      <c r="BA243" s="17">
        <v>0.13333333333333333</v>
      </c>
      <c r="BB243" s="17">
        <v>0</v>
      </c>
      <c r="BC243" s="17">
        <v>24</v>
      </c>
      <c r="BD243" s="17">
        <v>19.167374681393373</v>
      </c>
    </row>
    <row r="244" spans="52:56" x14ac:dyDescent="0.25">
      <c r="AZ244" s="17">
        <v>241</v>
      </c>
      <c r="BA244" s="17">
        <v>0.13333333333333333</v>
      </c>
      <c r="BB244" s="17">
        <v>0</v>
      </c>
      <c r="BC244" s="17">
        <v>24</v>
      </c>
      <c r="BD244" s="17">
        <v>19.247238742565845</v>
      </c>
    </row>
    <row r="245" spans="52:56" x14ac:dyDescent="0.25">
      <c r="AZ245" s="17">
        <v>242</v>
      </c>
      <c r="BA245" s="17">
        <v>0.13333333333333333</v>
      </c>
      <c r="BB245" s="17">
        <v>0</v>
      </c>
      <c r="BC245" s="17">
        <v>24</v>
      </c>
      <c r="BD245" s="17">
        <v>19.327102803738317</v>
      </c>
    </row>
    <row r="246" spans="52:56" x14ac:dyDescent="0.25">
      <c r="AZ246" s="17">
        <v>243</v>
      </c>
      <c r="BA246" s="17">
        <v>0.13333333333333333</v>
      </c>
      <c r="BB246" s="17">
        <v>0</v>
      </c>
      <c r="BC246" s="17">
        <v>24</v>
      </c>
      <c r="BD246" s="17">
        <v>19.406966864910789</v>
      </c>
    </row>
    <row r="247" spans="52:56" x14ac:dyDescent="0.25">
      <c r="AZ247" s="17">
        <v>244</v>
      </c>
      <c r="BA247" s="17">
        <v>0.13333333333333333</v>
      </c>
      <c r="BB247" s="17">
        <v>0</v>
      </c>
      <c r="BC247" s="17">
        <v>24</v>
      </c>
      <c r="BD247" s="17">
        <v>19.486830926083261</v>
      </c>
    </row>
    <row r="248" spans="52:56" x14ac:dyDescent="0.25">
      <c r="AZ248" s="17">
        <v>245</v>
      </c>
      <c r="BA248" s="17">
        <v>0.13333333333333333</v>
      </c>
      <c r="BB248" s="17">
        <v>0</v>
      </c>
      <c r="BC248" s="17">
        <v>24</v>
      </c>
      <c r="BD248" s="17">
        <v>19.566694987255733</v>
      </c>
    </row>
    <row r="249" spans="52:56" x14ac:dyDescent="0.25">
      <c r="AZ249" s="17">
        <v>246</v>
      </c>
      <c r="BA249" s="17">
        <v>0.13333333333333333</v>
      </c>
      <c r="BB249" s="17">
        <v>0</v>
      </c>
      <c r="BC249" s="17">
        <v>24</v>
      </c>
      <c r="BD249" s="17">
        <v>19.646559048428205</v>
      </c>
    </row>
    <row r="250" spans="52:56" x14ac:dyDescent="0.25">
      <c r="AZ250" s="17">
        <v>247</v>
      </c>
      <c r="BA250" s="17">
        <v>0.13333333333333333</v>
      </c>
      <c r="BB250" s="17">
        <v>0</v>
      </c>
      <c r="BC250" s="17">
        <v>24</v>
      </c>
      <c r="BD250" s="17">
        <v>19.726423109600677</v>
      </c>
    </row>
    <row r="251" spans="52:56" x14ac:dyDescent="0.25">
      <c r="AZ251" s="17">
        <v>248</v>
      </c>
      <c r="BA251" s="17">
        <v>0.13333333333333333</v>
      </c>
      <c r="BB251" s="17">
        <v>0</v>
      </c>
      <c r="BC251" s="17">
        <v>24</v>
      </c>
      <c r="BD251" s="17">
        <v>19.80628717077315</v>
      </c>
    </row>
    <row r="252" spans="52:56" x14ac:dyDescent="0.25">
      <c r="AZ252" s="17">
        <v>249</v>
      </c>
      <c r="BA252" s="17">
        <v>0.13333333333333333</v>
      </c>
      <c r="BB252" s="17">
        <v>0</v>
      </c>
      <c r="BC252" s="17">
        <v>24</v>
      </c>
      <c r="BD252" s="17">
        <v>19.886151231945625</v>
      </c>
    </row>
    <row r="253" spans="52:56" x14ac:dyDescent="0.25">
      <c r="AZ253" s="17">
        <v>250</v>
      </c>
      <c r="BA253" s="17">
        <v>0.13333333333333333</v>
      </c>
      <c r="BB253" s="17">
        <v>0</v>
      </c>
      <c r="BC253" s="17">
        <v>24</v>
      </c>
      <c r="BD253" s="17">
        <v>19.966015293118097</v>
      </c>
    </row>
    <row r="254" spans="52:56" x14ac:dyDescent="0.25">
      <c r="AZ254" s="17">
        <v>251</v>
      </c>
      <c r="BA254" s="17">
        <v>0.13333333333333333</v>
      </c>
      <c r="BB254" s="17">
        <v>0</v>
      </c>
      <c r="BC254" s="17">
        <v>24</v>
      </c>
      <c r="BD254" s="17">
        <v>20.04587935429057</v>
      </c>
    </row>
    <row r="255" spans="52:56" x14ac:dyDescent="0.25">
      <c r="AZ255" s="17">
        <v>252</v>
      </c>
      <c r="BA255" s="17">
        <v>0.13333333333333333</v>
      </c>
      <c r="BB255" s="17">
        <v>0</v>
      </c>
      <c r="BC255" s="17">
        <v>24</v>
      </c>
      <c r="BD255" s="17">
        <v>20.125743415463042</v>
      </c>
    </row>
    <row r="256" spans="52:56" x14ac:dyDescent="0.25">
      <c r="AZ256" s="17">
        <v>253</v>
      </c>
      <c r="BA256" s="17">
        <v>0.13333333333333333</v>
      </c>
      <c r="BB256" s="17">
        <v>0</v>
      </c>
      <c r="BC256" s="17">
        <v>24</v>
      </c>
      <c r="BD256" s="17">
        <v>20.205607476635514</v>
      </c>
    </row>
    <row r="257" spans="52:56" x14ac:dyDescent="0.25">
      <c r="AZ257" s="17">
        <v>254</v>
      </c>
      <c r="BA257" s="17">
        <v>0.13333333333333333</v>
      </c>
      <c r="BB257" s="17">
        <v>0</v>
      </c>
      <c r="BC257" s="17">
        <v>24</v>
      </c>
      <c r="BD257" s="17">
        <v>20.285471537807986</v>
      </c>
    </row>
    <row r="258" spans="52:56" x14ac:dyDescent="0.25">
      <c r="AZ258" s="17">
        <v>255</v>
      </c>
      <c r="BA258" s="17">
        <v>0.13333333333333333</v>
      </c>
      <c r="BB258" s="17">
        <v>0</v>
      </c>
      <c r="BC258" s="17">
        <v>24</v>
      </c>
      <c r="BD258" s="17">
        <v>20.365335598980458</v>
      </c>
    </row>
    <row r="259" spans="52:56" x14ac:dyDescent="0.25">
      <c r="AZ259" s="17">
        <v>256</v>
      </c>
      <c r="BA259" s="17">
        <v>0.13333333333333333</v>
      </c>
      <c r="BB259" s="17">
        <v>0</v>
      </c>
      <c r="BC259" s="17">
        <v>24</v>
      </c>
      <c r="BD259" s="17">
        <v>20.44519966015293</v>
      </c>
    </row>
    <row r="260" spans="52:56" x14ac:dyDescent="0.25">
      <c r="AZ260" s="17">
        <v>257</v>
      </c>
      <c r="BA260" s="17">
        <v>0.13333333333333333</v>
      </c>
      <c r="BB260" s="17">
        <v>0</v>
      </c>
      <c r="BC260" s="17">
        <v>24</v>
      </c>
      <c r="BD260" s="17">
        <v>20.525063721325402</v>
      </c>
    </row>
    <row r="261" spans="52:56" x14ac:dyDescent="0.25">
      <c r="AZ261" s="17">
        <v>258</v>
      </c>
      <c r="BA261" s="17">
        <v>0.13333333333333333</v>
      </c>
      <c r="BB261" s="17">
        <v>0</v>
      </c>
      <c r="BC261" s="17">
        <v>24</v>
      </c>
      <c r="BD261" s="17">
        <v>20.604927782497874</v>
      </c>
    </row>
    <row r="262" spans="52:56" x14ac:dyDescent="0.25">
      <c r="AZ262" s="17">
        <v>259</v>
      </c>
      <c r="BA262" s="17">
        <v>0.13333333333333333</v>
      </c>
      <c r="BB262" s="17">
        <v>0</v>
      </c>
      <c r="BC262" s="17">
        <v>24</v>
      </c>
      <c r="BD262" s="17">
        <v>20.684791843670347</v>
      </c>
    </row>
    <row r="263" spans="52:56" x14ac:dyDescent="0.25">
      <c r="AZ263" s="17">
        <v>260</v>
      </c>
      <c r="BA263" s="17">
        <v>0.13333333333333333</v>
      </c>
      <c r="BB263" s="17">
        <v>0</v>
      </c>
      <c r="BC263" s="17">
        <v>24</v>
      </c>
      <c r="BD263" s="17">
        <v>20.764655904842819</v>
      </c>
    </row>
    <row r="264" spans="52:56" x14ac:dyDescent="0.25">
      <c r="AZ264" s="17">
        <v>261</v>
      </c>
      <c r="BA264" s="17">
        <v>0.13333333333333333</v>
      </c>
      <c r="BB264" s="17">
        <v>0</v>
      </c>
      <c r="BC264" s="17">
        <v>24</v>
      </c>
      <c r="BD264" s="17">
        <v>20.844519966015291</v>
      </c>
    </row>
    <row r="265" spans="52:56" x14ac:dyDescent="0.25">
      <c r="AZ265" s="17">
        <v>262</v>
      </c>
      <c r="BA265" s="17">
        <v>0.13333333333333333</v>
      </c>
      <c r="BB265" s="17">
        <v>0</v>
      </c>
      <c r="BC265" s="17">
        <v>24</v>
      </c>
      <c r="BD265" s="17">
        <v>20.924384027187763</v>
      </c>
    </row>
    <row r="266" spans="52:56" x14ac:dyDescent="0.25">
      <c r="AZ266" s="17">
        <v>263</v>
      </c>
      <c r="BA266" s="17">
        <v>0.13333333333333333</v>
      </c>
      <c r="BB266" s="17">
        <v>0</v>
      </c>
      <c r="BC266" s="17">
        <v>24</v>
      </c>
      <c r="BD266" s="17">
        <v>21.004248088360235</v>
      </c>
    </row>
    <row r="267" spans="52:56" x14ac:dyDescent="0.25">
      <c r="AZ267" s="17">
        <v>264</v>
      </c>
      <c r="BA267" s="17">
        <v>0.13333333333333333</v>
      </c>
      <c r="BB267" s="17">
        <v>0</v>
      </c>
      <c r="BC267" s="17">
        <v>24</v>
      </c>
      <c r="BD267" s="17">
        <v>21.084112149532711</v>
      </c>
    </row>
    <row r="268" spans="52:56" x14ac:dyDescent="0.25">
      <c r="AZ268" s="17">
        <v>265</v>
      </c>
      <c r="BA268" s="17">
        <v>0.1</v>
      </c>
      <c r="BB268" s="17">
        <v>1</v>
      </c>
      <c r="BC268" s="17">
        <v>25</v>
      </c>
      <c r="BD268" s="17">
        <v>21.163976210705183</v>
      </c>
    </row>
    <row r="269" spans="52:56" x14ac:dyDescent="0.25">
      <c r="AZ269" s="17">
        <v>266</v>
      </c>
      <c r="BA269" s="17">
        <v>0.1</v>
      </c>
      <c r="BB269" s="17">
        <v>1</v>
      </c>
      <c r="BC269" s="17">
        <v>26</v>
      </c>
      <c r="BD269" s="17">
        <v>21.243840271877655</v>
      </c>
    </row>
    <row r="270" spans="52:56" x14ac:dyDescent="0.25">
      <c r="AZ270" s="17">
        <v>267</v>
      </c>
      <c r="BA270" s="17">
        <v>0.1</v>
      </c>
      <c r="BB270" s="17">
        <v>1</v>
      </c>
      <c r="BC270" s="17">
        <v>27</v>
      </c>
      <c r="BD270" s="17">
        <v>21.323704333050127</v>
      </c>
    </row>
    <row r="271" spans="52:56" x14ac:dyDescent="0.25">
      <c r="AZ271" s="17">
        <v>268</v>
      </c>
      <c r="BA271" s="17">
        <v>0.1</v>
      </c>
      <c r="BB271" s="17">
        <v>0</v>
      </c>
      <c r="BC271" s="17">
        <v>27</v>
      </c>
      <c r="BD271" s="17">
        <v>21.403568394222599</v>
      </c>
    </row>
    <row r="272" spans="52:56" x14ac:dyDescent="0.25">
      <c r="AZ272" s="17">
        <v>269</v>
      </c>
      <c r="BA272" s="17">
        <v>0.1</v>
      </c>
      <c r="BB272" s="17">
        <v>0</v>
      </c>
      <c r="BC272" s="17">
        <v>27</v>
      </c>
      <c r="BD272" s="17">
        <v>21.483432455395072</v>
      </c>
    </row>
    <row r="273" spans="52:56" x14ac:dyDescent="0.25">
      <c r="AZ273" s="17">
        <v>270</v>
      </c>
      <c r="BA273" s="17">
        <v>0.1</v>
      </c>
      <c r="BB273" s="17">
        <v>0</v>
      </c>
      <c r="BC273" s="17">
        <v>27</v>
      </c>
      <c r="BD273" s="17">
        <v>21.563296516567544</v>
      </c>
    </row>
    <row r="274" spans="52:56" x14ac:dyDescent="0.25">
      <c r="AZ274" s="17">
        <v>271</v>
      </c>
      <c r="BA274" s="17">
        <v>0.1</v>
      </c>
      <c r="BB274" s="17">
        <v>0</v>
      </c>
      <c r="BC274" s="17">
        <v>27</v>
      </c>
      <c r="BD274" s="17">
        <v>21.643160577740016</v>
      </c>
    </row>
    <row r="275" spans="52:56" x14ac:dyDescent="0.25">
      <c r="AZ275" s="17">
        <v>272</v>
      </c>
      <c r="BA275" s="17">
        <v>0.1</v>
      </c>
      <c r="BB275" s="17">
        <v>0</v>
      </c>
      <c r="BC275" s="17">
        <v>27</v>
      </c>
      <c r="BD275" s="17">
        <v>21.723024638912488</v>
      </c>
    </row>
    <row r="276" spans="52:56" x14ac:dyDescent="0.25">
      <c r="AZ276" s="17">
        <v>273</v>
      </c>
      <c r="BA276" s="17">
        <v>0.1</v>
      </c>
      <c r="BB276" s="17">
        <v>0</v>
      </c>
      <c r="BC276" s="17">
        <v>27</v>
      </c>
      <c r="BD276" s="17">
        <v>21.80288870008496</v>
      </c>
    </row>
    <row r="277" spans="52:56" x14ac:dyDescent="0.25">
      <c r="AZ277" s="17">
        <v>274</v>
      </c>
      <c r="BA277" s="17">
        <v>0.1</v>
      </c>
      <c r="BB277" s="17">
        <v>0</v>
      </c>
      <c r="BC277" s="17">
        <v>27</v>
      </c>
      <c r="BD277" s="17">
        <v>21.882752761257432</v>
      </c>
    </row>
    <row r="278" spans="52:56" x14ac:dyDescent="0.25">
      <c r="AZ278" s="17">
        <v>275</v>
      </c>
      <c r="BA278" s="17">
        <v>0.1</v>
      </c>
      <c r="BB278" s="17">
        <v>0</v>
      </c>
      <c r="BC278" s="17">
        <v>27</v>
      </c>
      <c r="BD278" s="17">
        <v>21.962616822429904</v>
      </c>
    </row>
    <row r="279" spans="52:56" x14ac:dyDescent="0.25">
      <c r="AZ279" s="17">
        <v>276</v>
      </c>
      <c r="BA279" s="17">
        <v>0.1</v>
      </c>
      <c r="BB279" s="17">
        <v>0</v>
      </c>
      <c r="BC279" s="17">
        <v>27</v>
      </c>
      <c r="BD279" s="17">
        <v>22.042480883602376</v>
      </c>
    </row>
    <row r="280" spans="52:56" x14ac:dyDescent="0.25">
      <c r="AZ280" s="17">
        <v>277</v>
      </c>
      <c r="BA280" s="17">
        <v>0.1</v>
      </c>
      <c r="BB280" s="17">
        <v>0</v>
      </c>
      <c r="BC280" s="17">
        <v>27</v>
      </c>
      <c r="BD280" s="17">
        <v>22.122344944774849</v>
      </c>
    </row>
    <row r="281" spans="52:56" x14ac:dyDescent="0.25">
      <c r="AZ281" s="17">
        <v>278</v>
      </c>
      <c r="BA281" s="17">
        <v>0.1</v>
      </c>
      <c r="BB281" s="17">
        <v>0</v>
      </c>
      <c r="BC281" s="17">
        <v>27</v>
      </c>
      <c r="BD281" s="17">
        <v>22.202209005947324</v>
      </c>
    </row>
    <row r="282" spans="52:56" x14ac:dyDescent="0.25">
      <c r="AZ282" s="17">
        <v>279</v>
      </c>
      <c r="BA282" s="17">
        <v>0.1</v>
      </c>
      <c r="BB282" s="17">
        <v>0</v>
      </c>
      <c r="BC282" s="17">
        <v>27</v>
      </c>
      <c r="BD282" s="17">
        <v>22.282073067119796</v>
      </c>
    </row>
    <row r="283" spans="52:56" x14ac:dyDescent="0.25">
      <c r="AZ283" s="17">
        <v>280</v>
      </c>
      <c r="BA283" s="17">
        <v>0.1</v>
      </c>
      <c r="BB283" s="17">
        <v>0</v>
      </c>
      <c r="BC283" s="17">
        <v>27</v>
      </c>
      <c r="BD283" s="17">
        <v>22.361937128292269</v>
      </c>
    </row>
    <row r="284" spans="52:56" x14ac:dyDescent="0.25">
      <c r="AZ284" s="17">
        <v>281</v>
      </c>
      <c r="BA284" s="17">
        <v>0.1</v>
      </c>
      <c r="BB284" s="17">
        <v>0</v>
      </c>
      <c r="BC284" s="17">
        <v>27</v>
      </c>
      <c r="BD284" s="17">
        <v>22.441801189464741</v>
      </c>
    </row>
    <row r="285" spans="52:56" x14ac:dyDescent="0.25">
      <c r="AZ285" s="17">
        <v>282</v>
      </c>
      <c r="BA285" s="17">
        <v>0.1</v>
      </c>
      <c r="BB285" s="17">
        <v>0</v>
      </c>
      <c r="BC285" s="17">
        <v>27</v>
      </c>
      <c r="BD285" s="17">
        <v>22.521665250637213</v>
      </c>
    </row>
    <row r="286" spans="52:56" x14ac:dyDescent="0.25">
      <c r="AZ286" s="17">
        <v>283</v>
      </c>
      <c r="BA286" s="17">
        <v>0.1</v>
      </c>
      <c r="BB286" s="17">
        <v>0</v>
      </c>
      <c r="BC286" s="17">
        <v>27</v>
      </c>
      <c r="BD286" s="17">
        <v>22.601529311809685</v>
      </c>
    </row>
    <row r="287" spans="52:56" x14ac:dyDescent="0.25">
      <c r="AZ287" s="17">
        <v>284</v>
      </c>
      <c r="BA287" s="17">
        <v>0.1</v>
      </c>
      <c r="BB287" s="17">
        <v>0</v>
      </c>
      <c r="BC287" s="17">
        <v>27</v>
      </c>
      <c r="BD287" s="17">
        <v>22.681393372982157</v>
      </c>
    </row>
    <row r="288" spans="52:56" x14ac:dyDescent="0.25">
      <c r="AZ288" s="17">
        <v>285</v>
      </c>
      <c r="BA288" s="17">
        <v>0.1</v>
      </c>
      <c r="BB288" s="17">
        <v>0</v>
      </c>
      <c r="BC288" s="17">
        <v>27</v>
      </c>
      <c r="BD288" s="17">
        <v>22.761257434154629</v>
      </c>
    </row>
    <row r="289" spans="52:56" x14ac:dyDescent="0.25">
      <c r="AZ289" s="17">
        <v>286</v>
      </c>
      <c r="BA289" s="17">
        <v>0.1</v>
      </c>
      <c r="BB289" s="17">
        <v>0</v>
      </c>
      <c r="BC289" s="17">
        <v>27</v>
      </c>
      <c r="BD289" s="17">
        <v>22.841121495327101</v>
      </c>
    </row>
    <row r="290" spans="52:56" x14ac:dyDescent="0.25">
      <c r="AZ290" s="17">
        <v>287</v>
      </c>
      <c r="BA290" s="17">
        <v>0.1</v>
      </c>
      <c r="BB290" s="17">
        <v>0</v>
      </c>
      <c r="BC290" s="17">
        <v>27</v>
      </c>
      <c r="BD290" s="17">
        <v>22.920985556499573</v>
      </c>
    </row>
    <row r="291" spans="52:56" x14ac:dyDescent="0.25">
      <c r="AZ291" s="17">
        <v>288</v>
      </c>
      <c r="BA291" s="17">
        <v>0.1</v>
      </c>
      <c r="BB291" s="17">
        <v>0</v>
      </c>
      <c r="BC291" s="17">
        <v>27</v>
      </c>
      <c r="BD291" s="17">
        <v>23.000849617672046</v>
      </c>
    </row>
    <row r="292" spans="52:56" x14ac:dyDescent="0.25">
      <c r="AZ292" s="17">
        <v>289</v>
      </c>
      <c r="BA292" s="17">
        <v>0.1</v>
      </c>
      <c r="BB292" s="17">
        <v>0</v>
      </c>
      <c r="BC292" s="17">
        <v>27</v>
      </c>
      <c r="BD292" s="17">
        <v>23.080713678844518</v>
      </c>
    </row>
    <row r="293" spans="52:56" x14ac:dyDescent="0.25">
      <c r="AZ293" s="17">
        <v>290</v>
      </c>
      <c r="BA293" s="17">
        <v>0.1</v>
      </c>
      <c r="BB293" s="17">
        <v>0</v>
      </c>
      <c r="BC293" s="17">
        <v>27</v>
      </c>
      <c r="BD293" s="17">
        <v>23.16057774001699</v>
      </c>
    </row>
    <row r="294" spans="52:56" x14ac:dyDescent="0.25">
      <c r="AZ294" s="17">
        <v>291</v>
      </c>
      <c r="BA294" s="17">
        <v>0.1</v>
      </c>
      <c r="BB294" s="17">
        <v>0</v>
      </c>
      <c r="BC294" s="17">
        <v>27</v>
      </c>
      <c r="BD294" s="17">
        <v>23.240441801189462</v>
      </c>
    </row>
    <row r="295" spans="52:56" x14ac:dyDescent="0.25">
      <c r="AZ295" s="17">
        <v>292</v>
      </c>
      <c r="BA295" s="17">
        <v>0.1</v>
      </c>
      <c r="BB295" s="17">
        <v>0</v>
      </c>
      <c r="BC295" s="17">
        <v>27</v>
      </c>
      <c r="BD295" s="17">
        <v>23.320305862361938</v>
      </c>
    </row>
    <row r="296" spans="52:56" x14ac:dyDescent="0.25">
      <c r="AZ296" s="17">
        <v>293</v>
      </c>
      <c r="BA296" s="17">
        <v>0.1</v>
      </c>
      <c r="BB296" s="17">
        <v>0</v>
      </c>
      <c r="BC296" s="17">
        <v>27</v>
      </c>
      <c r="BD296" s="17">
        <v>23.40016992353441</v>
      </c>
    </row>
    <row r="297" spans="52:56" x14ac:dyDescent="0.25">
      <c r="AZ297" s="17">
        <v>294</v>
      </c>
      <c r="BA297" s="17">
        <v>0.1</v>
      </c>
      <c r="BB297" s="17">
        <v>0</v>
      </c>
      <c r="BC297" s="17">
        <v>27</v>
      </c>
      <c r="BD297" s="17">
        <v>23.480033984706882</v>
      </c>
    </row>
    <row r="298" spans="52:56" x14ac:dyDescent="0.25">
      <c r="AZ298" s="17">
        <v>295</v>
      </c>
      <c r="BA298" s="17">
        <v>0.1</v>
      </c>
      <c r="BB298" s="17">
        <v>0</v>
      </c>
      <c r="BC298" s="17">
        <v>27</v>
      </c>
      <c r="BD298" s="17">
        <v>23.559898045879354</v>
      </c>
    </row>
    <row r="299" spans="52:56" x14ac:dyDescent="0.25">
      <c r="AZ299" s="17">
        <v>296</v>
      </c>
      <c r="BA299" s="17">
        <v>0.1</v>
      </c>
      <c r="BB299" s="17">
        <v>0</v>
      </c>
      <c r="BC299" s="17">
        <v>27</v>
      </c>
      <c r="BD299" s="17">
        <v>23.639762107051826</v>
      </c>
    </row>
    <row r="300" spans="52:56" x14ac:dyDescent="0.25">
      <c r="AZ300" s="17">
        <v>297</v>
      </c>
      <c r="BA300" s="17">
        <v>0.1</v>
      </c>
      <c r="BB300" s="17">
        <v>0</v>
      </c>
      <c r="BC300" s="17">
        <v>27</v>
      </c>
      <c r="BD300" s="17">
        <v>23.719626168224298</v>
      </c>
    </row>
    <row r="301" spans="52:56" x14ac:dyDescent="0.25">
      <c r="AZ301" s="17">
        <v>298</v>
      </c>
      <c r="BA301" s="17">
        <v>0.1</v>
      </c>
      <c r="BB301" s="17">
        <v>0</v>
      </c>
      <c r="BC301" s="17">
        <v>27</v>
      </c>
      <c r="BD301" s="17">
        <v>23.799490229396771</v>
      </c>
    </row>
    <row r="302" spans="52:56" x14ac:dyDescent="0.25">
      <c r="AZ302" s="17">
        <v>299</v>
      </c>
      <c r="BA302" s="17">
        <v>0.1</v>
      </c>
      <c r="BB302" s="17">
        <v>0</v>
      </c>
      <c r="BC302" s="17">
        <v>27</v>
      </c>
      <c r="BD302" s="17">
        <v>23.879354290569243</v>
      </c>
    </row>
    <row r="303" spans="52:56" x14ac:dyDescent="0.25">
      <c r="AZ303" s="17">
        <v>300</v>
      </c>
      <c r="BA303" s="17">
        <v>0.1</v>
      </c>
      <c r="BB303" s="17">
        <v>0</v>
      </c>
      <c r="BC303" s="17">
        <v>27</v>
      </c>
      <c r="BD303" s="17">
        <v>23.959218351741715</v>
      </c>
    </row>
    <row r="304" spans="52:56" x14ac:dyDescent="0.25">
      <c r="AZ304" s="17">
        <v>301</v>
      </c>
      <c r="BA304" s="17">
        <v>0.1</v>
      </c>
      <c r="BB304" s="17">
        <v>0</v>
      </c>
      <c r="BC304" s="17">
        <v>27</v>
      </c>
      <c r="BD304" s="17">
        <v>24.039082412914187</v>
      </c>
    </row>
    <row r="305" spans="52:56" x14ac:dyDescent="0.25">
      <c r="AZ305" s="17">
        <v>302</v>
      </c>
      <c r="BA305" s="17">
        <v>0.1</v>
      </c>
      <c r="BB305" s="17">
        <v>0</v>
      </c>
      <c r="BC305" s="17">
        <v>27</v>
      </c>
      <c r="BD305" s="17">
        <v>24.118946474086659</v>
      </c>
    </row>
    <row r="306" spans="52:56" x14ac:dyDescent="0.25">
      <c r="AZ306" s="17">
        <v>303</v>
      </c>
      <c r="BA306" s="17">
        <v>0.1</v>
      </c>
      <c r="BB306" s="17">
        <v>0</v>
      </c>
      <c r="BC306" s="17">
        <v>27</v>
      </c>
      <c r="BD306" s="17">
        <v>24.198810535259131</v>
      </c>
    </row>
    <row r="307" spans="52:56" x14ac:dyDescent="0.25">
      <c r="AZ307" s="17">
        <v>304</v>
      </c>
      <c r="BA307" s="17">
        <v>0.1</v>
      </c>
      <c r="BB307" s="17">
        <v>0</v>
      </c>
      <c r="BC307" s="17">
        <v>27</v>
      </c>
      <c r="BD307" s="17">
        <v>24.278674596431603</v>
      </c>
    </row>
    <row r="308" spans="52:56" x14ac:dyDescent="0.25">
      <c r="AZ308" s="17">
        <v>305</v>
      </c>
      <c r="BA308" s="17">
        <v>0.1</v>
      </c>
      <c r="BB308" s="17">
        <v>0</v>
      </c>
      <c r="BC308" s="17">
        <v>27</v>
      </c>
      <c r="BD308" s="17">
        <v>24.358538657604075</v>
      </c>
    </row>
    <row r="309" spans="52:56" x14ac:dyDescent="0.25">
      <c r="AZ309" s="17">
        <v>306</v>
      </c>
      <c r="BA309" s="17">
        <v>0.1</v>
      </c>
      <c r="BB309" s="17">
        <v>0</v>
      </c>
      <c r="BC309" s="17">
        <v>27</v>
      </c>
      <c r="BD309" s="17">
        <v>24.438402718776551</v>
      </c>
    </row>
    <row r="310" spans="52:56" x14ac:dyDescent="0.25">
      <c r="AZ310" s="17">
        <v>307</v>
      </c>
      <c r="BA310" s="17">
        <v>0.1</v>
      </c>
      <c r="BB310" s="17">
        <v>0</v>
      </c>
      <c r="BC310" s="17">
        <v>27</v>
      </c>
      <c r="BD310" s="17">
        <v>24.518266779949023</v>
      </c>
    </row>
    <row r="311" spans="52:56" x14ac:dyDescent="0.25">
      <c r="AZ311" s="17">
        <v>308</v>
      </c>
      <c r="BA311" s="17">
        <v>0.1</v>
      </c>
      <c r="BB311" s="17">
        <v>0</v>
      </c>
      <c r="BC311" s="17">
        <v>27</v>
      </c>
      <c r="BD311" s="17">
        <v>24.598130841121495</v>
      </c>
    </row>
    <row r="312" spans="52:56" x14ac:dyDescent="0.25">
      <c r="AZ312" s="17">
        <v>309</v>
      </c>
      <c r="BA312" s="17">
        <v>0.1</v>
      </c>
      <c r="BB312" s="17">
        <v>0</v>
      </c>
      <c r="BC312" s="17">
        <v>27</v>
      </c>
      <c r="BD312" s="17">
        <v>24.677994902293968</v>
      </c>
    </row>
    <row r="313" spans="52:56" x14ac:dyDescent="0.25">
      <c r="AZ313" s="17">
        <v>310</v>
      </c>
      <c r="BA313" s="17">
        <v>0.1</v>
      </c>
      <c r="BB313" s="17">
        <v>0</v>
      </c>
      <c r="BC313" s="17">
        <v>27</v>
      </c>
      <c r="BD313" s="17">
        <v>24.75785896346644</v>
      </c>
    </row>
    <row r="314" spans="52:56" x14ac:dyDescent="0.25">
      <c r="AZ314" s="17">
        <v>311</v>
      </c>
      <c r="BA314" s="17">
        <v>0.1</v>
      </c>
      <c r="BB314" s="17">
        <v>0</v>
      </c>
      <c r="BC314" s="17">
        <v>27</v>
      </c>
      <c r="BD314" s="17">
        <v>24.837723024638912</v>
      </c>
    </row>
    <row r="315" spans="52:56" x14ac:dyDescent="0.25">
      <c r="AZ315" s="17">
        <v>312</v>
      </c>
      <c r="BA315" s="17">
        <v>0.1</v>
      </c>
      <c r="BB315" s="17">
        <v>0</v>
      </c>
      <c r="BC315" s="17">
        <v>27</v>
      </c>
      <c r="BD315" s="17">
        <v>24.917587085811384</v>
      </c>
    </row>
    <row r="316" spans="52:56" x14ac:dyDescent="0.25">
      <c r="AZ316" s="17">
        <v>313</v>
      </c>
      <c r="BA316" s="17">
        <v>0.1</v>
      </c>
      <c r="BB316" s="17">
        <v>0</v>
      </c>
      <c r="BC316" s="17">
        <v>27</v>
      </c>
      <c r="BD316" s="17">
        <v>24.997451146983856</v>
      </c>
    </row>
    <row r="317" spans="52:56" x14ac:dyDescent="0.25">
      <c r="AZ317" s="17">
        <v>314</v>
      </c>
      <c r="BA317" s="17">
        <v>0.1</v>
      </c>
      <c r="BB317" s="17">
        <v>0</v>
      </c>
      <c r="BC317" s="17">
        <v>27</v>
      </c>
      <c r="BD317" s="17">
        <v>25.077315208156328</v>
      </c>
    </row>
    <row r="318" spans="52:56" x14ac:dyDescent="0.25">
      <c r="AZ318" s="17">
        <v>315</v>
      </c>
      <c r="BA318" s="17">
        <v>0.1</v>
      </c>
      <c r="BB318" s="17">
        <v>0</v>
      </c>
      <c r="BC318" s="17">
        <v>27</v>
      </c>
      <c r="BD318" s="17">
        <v>25.1571792693288</v>
      </c>
    </row>
    <row r="319" spans="52:56" x14ac:dyDescent="0.25">
      <c r="AZ319" s="17">
        <v>316</v>
      </c>
      <c r="BA319" s="17">
        <v>0.1</v>
      </c>
      <c r="BB319" s="17">
        <v>0</v>
      </c>
      <c r="BC319" s="17">
        <v>27</v>
      </c>
      <c r="BD319" s="17">
        <v>25.237043330501272</v>
      </c>
    </row>
    <row r="320" spans="52:56" x14ac:dyDescent="0.25">
      <c r="AZ320" s="17">
        <v>317</v>
      </c>
      <c r="BA320" s="17">
        <v>0.1</v>
      </c>
      <c r="BB320" s="17">
        <v>0</v>
      </c>
      <c r="BC320" s="17">
        <v>27</v>
      </c>
      <c r="BD320" s="17">
        <v>25.316907391673745</v>
      </c>
    </row>
    <row r="321" spans="52:56" x14ac:dyDescent="0.25">
      <c r="AZ321" s="17">
        <v>318</v>
      </c>
      <c r="BA321" s="17">
        <v>0.1</v>
      </c>
      <c r="BB321" s="17">
        <v>0</v>
      </c>
      <c r="BC321" s="17">
        <v>27</v>
      </c>
      <c r="BD321" s="17">
        <v>25.396771452846217</v>
      </c>
    </row>
    <row r="322" spans="52:56" x14ac:dyDescent="0.25">
      <c r="AZ322" s="17">
        <v>319</v>
      </c>
      <c r="BA322" s="17">
        <v>8.4745762711864403E-2</v>
      </c>
      <c r="BB322" s="17">
        <v>1</v>
      </c>
      <c r="BC322" s="17">
        <v>28</v>
      </c>
      <c r="BD322" s="17">
        <v>25.476635514018689</v>
      </c>
    </row>
    <row r="323" spans="52:56" x14ac:dyDescent="0.25">
      <c r="AZ323" s="17">
        <v>320</v>
      </c>
      <c r="BA323" s="17">
        <v>8.4745762711864403E-2</v>
      </c>
      <c r="BB323" s="17">
        <v>1</v>
      </c>
      <c r="BC323" s="17">
        <v>29</v>
      </c>
      <c r="BD323" s="17">
        <v>25.556499575191161</v>
      </c>
    </row>
    <row r="324" spans="52:56" x14ac:dyDescent="0.25">
      <c r="AZ324" s="17">
        <v>321</v>
      </c>
      <c r="BA324" s="17">
        <v>8.4745762711864403E-2</v>
      </c>
      <c r="BB324" s="17">
        <v>1</v>
      </c>
      <c r="BC324" s="17">
        <v>30</v>
      </c>
      <c r="BD324" s="17">
        <v>25.636363636363637</v>
      </c>
    </row>
    <row r="325" spans="52:56" x14ac:dyDescent="0.25">
      <c r="AZ325" s="17">
        <v>322</v>
      </c>
      <c r="BA325" s="17">
        <v>8.4745762711864403E-2</v>
      </c>
      <c r="BB325" s="17">
        <v>1</v>
      </c>
      <c r="BC325" s="17">
        <v>31</v>
      </c>
      <c r="BD325" s="17">
        <v>25.716227697536109</v>
      </c>
    </row>
    <row r="326" spans="52:56" x14ac:dyDescent="0.25">
      <c r="AZ326" s="17">
        <v>323</v>
      </c>
      <c r="BA326" s="17">
        <v>8.4745762711864403E-2</v>
      </c>
      <c r="BB326" s="17">
        <v>1</v>
      </c>
      <c r="BC326" s="17">
        <v>32</v>
      </c>
      <c r="BD326" s="17">
        <v>25.796091758708581</v>
      </c>
    </row>
    <row r="327" spans="52:56" x14ac:dyDescent="0.25">
      <c r="AZ327" s="17">
        <v>324</v>
      </c>
      <c r="BA327" s="17">
        <v>8.4745762711864403E-2</v>
      </c>
      <c r="BB327" s="17">
        <v>0</v>
      </c>
      <c r="BC327" s="17">
        <v>32</v>
      </c>
      <c r="BD327" s="17">
        <v>25.875955819881053</v>
      </c>
    </row>
    <row r="328" spans="52:56" x14ac:dyDescent="0.25">
      <c r="AZ328" s="17">
        <v>325</v>
      </c>
      <c r="BA328" s="17">
        <v>8.4745762711864403E-2</v>
      </c>
      <c r="BB328" s="17">
        <v>0</v>
      </c>
      <c r="BC328" s="17">
        <v>32</v>
      </c>
      <c r="BD328" s="17">
        <v>25.955819881053525</v>
      </c>
    </row>
    <row r="329" spans="52:56" x14ac:dyDescent="0.25">
      <c r="AZ329" s="17">
        <v>326</v>
      </c>
      <c r="BA329" s="17">
        <v>8.4745762711864403E-2</v>
      </c>
      <c r="BB329" s="17">
        <v>0</v>
      </c>
      <c r="BC329" s="17">
        <v>32</v>
      </c>
      <c r="BD329" s="17">
        <v>26.035683942225997</v>
      </c>
    </row>
    <row r="330" spans="52:56" x14ac:dyDescent="0.25">
      <c r="AZ330" s="17">
        <v>327</v>
      </c>
      <c r="BA330" s="17">
        <v>8.4745762711864403E-2</v>
      </c>
      <c r="BB330" s="17">
        <v>0</v>
      </c>
      <c r="BC330" s="17">
        <v>32</v>
      </c>
      <c r="BD330" s="17">
        <v>26.115548003398469</v>
      </c>
    </row>
    <row r="331" spans="52:56" x14ac:dyDescent="0.25">
      <c r="AZ331" s="17">
        <v>328</v>
      </c>
      <c r="BA331" s="17">
        <v>8.4745762711864403E-2</v>
      </c>
      <c r="BB331" s="17">
        <v>0</v>
      </c>
      <c r="BC331" s="17">
        <v>32</v>
      </c>
      <c r="BD331" s="17">
        <v>26.195412064570942</v>
      </c>
    </row>
    <row r="332" spans="52:56" x14ac:dyDescent="0.25">
      <c r="AZ332" s="17">
        <v>329</v>
      </c>
      <c r="BA332" s="17">
        <v>8.4745762711864403E-2</v>
      </c>
      <c r="BB332" s="17">
        <v>0</v>
      </c>
      <c r="BC332" s="17">
        <v>32</v>
      </c>
      <c r="BD332" s="17">
        <v>26.275276125743414</v>
      </c>
    </row>
    <row r="333" spans="52:56" x14ac:dyDescent="0.25">
      <c r="AZ333" s="17">
        <v>330</v>
      </c>
      <c r="BA333" s="17">
        <v>8.4745762711864403E-2</v>
      </c>
      <c r="BB333" s="17">
        <v>0</v>
      </c>
      <c r="BC333" s="17">
        <v>32</v>
      </c>
      <c r="BD333" s="17">
        <v>26.355140186915886</v>
      </c>
    </row>
    <row r="334" spans="52:56" x14ac:dyDescent="0.25">
      <c r="AZ334" s="17">
        <v>331</v>
      </c>
      <c r="BA334" s="17">
        <v>8.4745762711864403E-2</v>
      </c>
      <c r="BB334" s="17">
        <v>0</v>
      </c>
      <c r="BC334" s="17">
        <v>32</v>
      </c>
      <c r="BD334" s="17">
        <v>26.435004248088358</v>
      </c>
    </row>
    <row r="335" spans="52:56" x14ac:dyDescent="0.25">
      <c r="AZ335" s="17">
        <v>332</v>
      </c>
      <c r="BA335" s="17">
        <v>8.4745762711864403E-2</v>
      </c>
      <c r="BB335" s="17">
        <v>0</v>
      </c>
      <c r="BC335" s="17">
        <v>32</v>
      </c>
      <c r="BD335" s="17">
        <v>26.51486830926083</v>
      </c>
    </row>
    <row r="336" spans="52:56" x14ac:dyDescent="0.25">
      <c r="AZ336" s="17">
        <v>333</v>
      </c>
      <c r="BA336" s="17">
        <v>8.4745762711864403E-2</v>
      </c>
      <c r="BB336" s="17">
        <v>0</v>
      </c>
      <c r="BC336" s="17">
        <v>32</v>
      </c>
      <c r="BD336" s="17">
        <v>26.594732370433302</v>
      </c>
    </row>
    <row r="337" spans="52:56" x14ac:dyDescent="0.25">
      <c r="AZ337" s="17">
        <v>334</v>
      </c>
      <c r="BA337" s="17">
        <v>8.4745762711864403E-2</v>
      </c>
      <c r="BB337" s="17">
        <v>0</v>
      </c>
      <c r="BC337" s="17">
        <v>32</v>
      </c>
      <c r="BD337" s="17">
        <v>26.674596431605774</v>
      </c>
    </row>
    <row r="338" spans="52:56" x14ac:dyDescent="0.25">
      <c r="AZ338" s="17">
        <v>335</v>
      </c>
      <c r="BA338" s="17">
        <v>8.4745762711864403E-2</v>
      </c>
      <c r="BB338" s="17">
        <v>0</v>
      </c>
      <c r="BC338" s="17">
        <v>32</v>
      </c>
      <c r="BD338" s="17">
        <v>26.75446049277825</v>
      </c>
    </row>
    <row r="339" spans="52:56" x14ac:dyDescent="0.25">
      <c r="AZ339" s="17">
        <v>336</v>
      </c>
      <c r="BA339" s="17">
        <v>8.4745762711864403E-2</v>
      </c>
      <c r="BB339" s="17">
        <v>0</v>
      </c>
      <c r="BC339" s="17">
        <v>32</v>
      </c>
      <c r="BD339" s="17">
        <v>26.834324553950722</v>
      </c>
    </row>
    <row r="340" spans="52:56" x14ac:dyDescent="0.25">
      <c r="AZ340" s="17">
        <v>337</v>
      </c>
      <c r="BA340" s="17">
        <v>8.4745762711864403E-2</v>
      </c>
      <c r="BB340" s="17">
        <v>0</v>
      </c>
      <c r="BC340" s="17">
        <v>32</v>
      </c>
      <c r="BD340" s="17">
        <v>26.914188615123194</v>
      </c>
    </row>
    <row r="341" spans="52:56" x14ac:dyDescent="0.25">
      <c r="AZ341" s="17">
        <v>338</v>
      </c>
      <c r="BA341" s="17">
        <v>8.4745762711864403E-2</v>
      </c>
      <c r="BB341" s="17">
        <v>0</v>
      </c>
      <c r="BC341" s="17">
        <v>32</v>
      </c>
      <c r="BD341" s="17">
        <v>26.994052676295667</v>
      </c>
    </row>
    <row r="342" spans="52:56" x14ac:dyDescent="0.25">
      <c r="AZ342" s="17">
        <v>339</v>
      </c>
      <c r="BA342" s="17">
        <v>8.4745762711864403E-2</v>
      </c>
      <c r="BB342" s="17">
        <v>0</v>
      </c>
      <c r="BC342" s="17">
        <v>32</v>
      </c>
      <c r="BD342" s="17">
        <v>27.073916737468139</v>
      </c>
    </row>
    <row r="343" spans="52:56" x14ac:dyDescent="0.25">
      <c r="AZ343" s="17">
        <v>340</v>
      </c>
      <c r="BA343" s="17">
        <v>8.4745762711864403E-2</v>
      </c>
      <c r="BB343" s="17">
        <v>0</v>
      </c>
      <c r="BC343" s="17">
        <v>32</v>
      </c>
      <c r="BD343" s="17">
        <v>27.153780798640611</v>
      </c>
    </row>
    <row r="344" spans="52:56" x14ac:dyDescent="0.25">
      <c r="AZ344" s="17">
        <v>341</v>
      </c>
      <c r="BA344" s="17">
        <v>8.4745762711864403E-2</v>
      </c>
      <c r="BB344" s="17">
        <v>0</v>
      </c>
      <c r="BC344" s="17">
        <v>32</v>
      </c>
      <c r="BD344" s="17">
        <v>27.233644859813083</v>
      </c>
    </row>
    <row r="345" spans="52:56" x14ac:dyDescent="0.25">
      <c r="AZ345" s="17">
        <v>342</v>
      </c>
      <c r="BA345" s="17">
        <v>8.4745762711864403E-2</v>
      </c>
      <c r="BB345" s="17">
        <v>0</v>
      </c>
      <c r="BC345" s="17">
        <v>32</v>
      </c>
      <c r="BD345" s="17">
        <v>27.313508920985555</v>
      </c>
    </row>
    <row r="346" spans="52:56" x14ac:dyDescent="0.25">
      <c r="AZ346" s="17">
        <v>343</v>
      </c>
      <c r="BA346" s="17">
        <v>8.4745762711864403E-2</v>
      </c>
      <c r="BB346" s="17">
        <v>0</v>
      </c>
      <c r="BC346" s="17">
        <v>32</v>
      </c>
      <c r="BD346" s="17">
        <v>27.393372982158027</v>
      </c>
    </row>
    <row r="347" spans="52:56" x14ac:dyDescent="0.25">
      <c r="AZ347" s="17">
        <v>344</v>
      </c>
      <c r="BA347" s="17">
        <v>8.4745762711864403E-2</v>
      </c>
      <c r="BB347" s="17">
        <v>0</v>
      </c>
      <c r="BC347" s="17">
        <v>32</v>
      </c>
      <c r="BD347" s="17">
        <v>27.473237043330499</v>
      </c>
    </row>
    <row r="348" spans="52:56" x14ac:dyDescent="0.25">
      <c r="AZ348" s="17">
        <v>345</v>
      </c>
      <c r="BA348" s="17">
        <v>8.4745762711864403E-2</v>
      </c>
      <c r="BB348" s="17">
        <v>0</v>
      </c>
      <c r="BC348" s="17">
        <v>32</v>
      </c>
      <c r="BD348" s="17">
        <v>27.553101104502971</v>
      </c>
    </row>
    <row r="349" spans="52:56" x14ac:dyDescent="0.25">
      <c r="AZ349" s="17">
        <v>346</v>
      </c>
      <c r="BA349" s="17">
        <v>8.4745762711864403E-2</v>
      </c>
      <c r="BB349" s="17">
        <v>0</v>
      </c>
      <c r="BC349" s="17">
        <v>32</v>
      </c>
      <c r="BD349" s="17">
        <v>27.632965165675444</v>
      </c>
    </row>
    <row r="350" spans="52:56" x14ac:dyDescent="0.25">
      <c r="AZ350" s="17">
        <v>347</v>
      </c>
      <c r="BA350" s="17">
        <v>8.4745762711864403E-2</v>
      </c>
      <c r="BB350" s="17">
        <v>0</v>
      </c>
      <c r="BC350" s="17">
        <v>32</v>
      </c>
      <c r="BD350" s="17">
        <v>27.712829226847916</v>
      </c>
    </row>
    <row r="351" spans="52:56" x14ac:dyDescent="0.25">
      <c r="AZ351" s="17">
        <v>348</v>
      </c>
      <c r="BA351" s="17">
        <v>8.4745762711864403E-2</v>
      </c>
      <c r="BB351" s="17">
        <v>0</v>
      </c>
      <c r="BC351" s="17">
        <v>32</v>
      </c>
      <c r="BD351" s="17">
        <v>27.792693288020388</v>
      </c>
    </row>
    <row r="352" spans="52:56" x14ac:dyDescent="0.25">
      <c r="AZ352" s="17">
        <v>349</v>
      </c>
      <c r="BA352" s="17">
        <v>8.4745762711864403E-2</v>
      </c>
      <c r="BB352" s="17">
        <v>0</v>
      </c>
      <c r="BC352" s="17">
        <v>32</v>
      </c>
      <c r="BD352" s="17">
        <v>27.872557349192864</v>
      </c>
    </row>
    <row r="353" spans="52:56" x14ac:dyDescent="0.25">
      <c r="AZ353" s="17">
        <v>350</v>
      </c>
      <c r="BA353" s="17">
        <v>8.4745762711864403E-2</v>
      </c>
      <c r="BB353" s="17">
        <v>0</v>
      </c>
      <c r="BC353" s="17">
        <v>32</v>
      </c>
      <c r="BD353" s="17">
        <v>27.952421410365336</v>
      </c>
    </row>
    <row r="354" spans="52:56" x14ac:dyDescent="0.25">
      <c r="AZ354" s="17">
        <v>351</v>
      </c>
      <c r="BA354" s="17">
        <v>8.4745762711864403E-2</v>
      </c>
      <c r="BB354" s="17">
        <v>0</v>
      </c>
      <c r="BC354" s="17">
        <v>32</v>
      </c>
      <c r="BD354" s="17">
        <v>28.032285471537808</v>
      </c>
    </row>
    <row r="355" spans="52:56" x14ac:dyDescent="0.25">
      <c r="AZ355" s="18">
        <v>352</v>
      </c>
      <c r="BA355" s="18">
        <v>8.4745762711864403E-2</v>
      </c>
      <c r="BB355" s="18">
        <v>0</v>
      </c>
      <c r="BC355" s="18">
        <v>32</v>
      </c>
      <c r="BD355" s="18">
        <v>28.11214953271028</v>
      </c>
    </row>
    <row r="356" spans="52:56" x14ac:dyDescent="0.25">
      <c r="AZ356" s="18">
        <v>353</v>
      </c>
      <c r="BA356" s="18">
        <v>8.4745762711864403E-2</v>
      </c>
      <c r="BB356" s="18">
        <v>0</v>
      </c>
      <c r="BC356" s="18">
        <v>32</v>
      </c>
      <c r="BD356" s="18">
        <v>28.192013593882752</v>
      </c>
    </row>
    <row r="357" spans="52:56" x14ac:dyDescent="0.25">
      <c r="AZ357" s="18">
        <v>354</v>
      </c>
      <c r="BA357" s="18">
        <v>8.4745762711864403E-2</v>
      </c>
      <c r="BB357" s="18">
        <v>0</v>
      </c>
      <c r="BC357" s="18">
        <v>32</v>
      </c>
      <c r="BD357" s="18">
        <v>28.271877655055224</v>
      </c>
    </row>
    <row r="358" spans="52:56" x14ac:dyDescent="0.25">
      <c r="AZ358" s="18">
        <v>355</v>
      </c>
      <c r="BA358" s="18">
        <v>8.4745762711864403E-2</v>
      </c>
      <c r="BB358" s="18">
        <v>0</v>
      </c>
      <c r="BC358" s="18">
        <v>32</v>
      </c>
      <c r="BD358" s="18">
        <v>28.351741716227696</v>
      </c>
    </row>
    <row r="359" spans="52:56" x14ac:dyDescent="0.25">
      <c r="AZ359" s="18">
        <v>356</v>
      </c>
      <c r="BA359" s="18">
        <v>8.4745762711864403E-2</v>
      </c>
      <c r="BB359" s="18">
        <v>0</v>
      </c>
      <c r="BC359" s="18">
        <v>32</v>
      </c>
      <c r="BD359" s="18">
        <v>28.431605777400168</v>
      </c>
    </row>
    <row r="360" spans="52:56" x14ac:dyDescent="0.25">
      <c r="AZ360" s="18">
        <v>357</v>
      </c>
      <c r="BA360" s="18">
        <v>8.4745762711864403E-2</v>
      </c>
      <c r="BB360" s="18">
        <v>0</v>
      </c>
      <c r="BC360" s="18">
        <v>32</v>
      </c>
      <c r="BD360" s="18">
        <v>28.511469838572641</v>
      </c>
    </row>
    <row r="361" spans="52:56" x14ac:dyDescent="0.25">
      <c r="AZ361" s="18">
        <v>358</v>
      </c>
      <c r="BA361" s="18">
        <v>8.4745762711864403E-2</v>
      </c>
      <c r="BB361" s="18">
        <v>0</v>
      </c>
      <c r="BC361" s="18">
        <v>32</v>
      </c>
      <c r="BD361" s="18">
        <v>28.591333899745113</v>
      </c>
    </row>
    <row r="362" spans="52:56" x14ac:dyDescent="0.25">
      <c r="AZ362" s="18">
        <v>359</v>
      </c>
      <c r="BA362" s="18">
        <v>8.4745762711864403E-2</v>
      </c>
      <c r="BB362" s="18">
        <v>0</v>
      </c>
      <c r="BC362" s="18">
        <v>32</v>
      </c>
      <c r="BD362" s="18">
        <v>28.671197960917585</v>
      </c>
    </row>
    <row r="363" spans="52:56" x14ac:dyDescent="0.25">
      <c r="AZ363" s="18">
        <v>360</v>
      </c>
      <c r="BA363" s="18">
        <v>8.4745762711864403E-2</v>
      </c>
      <c r="BB363" s="18">
        <v>0</v>
      </c>
      <c r="BC363" s="18">
        <v>32</v>
      </c>
      <c r="BD363" s="18">
        <v>28.751062022090057</v>
      </c>
    </row>
    <row r="364" spans="52:56" x14ac:dyDescent="0.25">
      <c r="AZ364" s="18">
        <v>361</v>
      </c>
      <c r="BA364" s="18">
        <v>8.4745762711864403E-2</v>
      </c>
      <c r="BB364" s="18">
        <v>0</v>
      </c>
      <c r="BC364" s="18">
        <v>32</v>
      </c>
      <c r="BD364" s="18">
        <v>28.830926083262529</v>
      </c>
    </row>
    <row r="365" spans="52:56" x14ac:dyDescent="0.25">
      <c r="AZ365" s="18">
        <v>362</v>
      </c>
      <c r="BA365" s="18">
        <v>8.4745762711864403E-2</v>
      </c>
      <c r="BB365" s="18">
        <v>0</v>
      </c>
      <c r="BC365" s="18">
        <v>32</v>
      </c>
      <c r="BD365" s="18">
        <v>28.910790144435001</v>
      </c>
    </row>
    <row r="366" spans="52:56" x14ac:dyDescent="0.25">
      <c r="AZ366" s="18">
        <v>363</v>
      </c>
      <c r="BA366" s="18">
        <v>8.4745762711864403E-2</v>
      </c>
      <c r="BB366" s="18">
        <v>0</v>
      </c>
      <c r="BC366" s="18">
        <v>32</v>
      </c>
      <c r="BD366" s="18">
        <v>28.990654205607477</v>
      </c>
    </row>
    <row r="367" spans="52:56" x14ac:dyDescent="0.25">
      <c r="AZ367" s="18">
        <v>364</v>
      </c>
      <c r="BA367" s="18">
        <v>8.4745762711864403E-2</v>
      </c>
      <c r="BB367" s="18">
        <v>0</v>
      </c>
      <c r="BC367" s="18">
        <v>32</v>
      </c>
      <c r="BD367" s="18">
        <v>29.070518266779949</v>
      </c>
    </row>
    <row r="368" spans="52:56" x14ac:dyDescent="0.25">
      <c r="AZ368" s="18">
        <v>365</v>
      </c>
      <c r="BA368" s="18">
        <v>7.4999999999999997E-2</v>
      </c>
      <c r="BB368" s="18">
        <v>1</v>
      </c>
      <c r="BC368" s="18">
        <v>33</v>
      </c>
      <c r="BD368" s="18">
        <v>29.150382327952421</v>
      </c>
    </row>
    <row r="369" spans="52:56" x14ac:dyDescent="0.25">
      <c r="AZ369" s="18">
        <v>366</v>
      </c>
      <c r="BA369" s="18">
        <v>7.4999999999999997E-2</v>
      </c>
      <c r="BB369" s="18">
        <v>1</v>
      </c>
      <c r="BC369" s="18">
        <v>34</v>
      </c>
      <c r="BD369" s="18">
        <v>29.230246389124893</v>
      </c>
    </row>
    <row r="370" spans="52:56" x14ac:dyDescent="0.25">
      <c r="AZ370" s="18">
        <v>367</v>
      </c>
      <c r="BA370" s="18">
        <v>7.4999999999999997E-2</v>
      </c>
      <c r="BB370" s="18">
        <v>0</v>
      </c>
      <c r="BC370" s="18">
        <v>34</v>
      </c>
      <c r="BD370" s="18">
        <v>29.310110450297366</v>
      </c>
    </row>
    <row r="371" spans="52:56" x14ac:dyDescent="0.25">
      <c r="AZ371" s="18">
        <v>368</v>
      </c>
      <c r="BA371" s="18">
        <v>7.4999999999999997E-2</v>
      </c>
      <c r="BB371" s="18">
        <v>0</v>
      </c>
      <c r="BC371" s="18">
        <v>34</v>
      </c>
      <c r="BD371" s="18">
        <v>29.389974511469838</v>
      </c>
    </row>
    <row r="372" spans="52:56" x14ac:dyDescent="0.25">
      <c r="AZ372" s="18">
        <v>369</v>
      </c>
      <c r="BA372" s="18">
        <v>7.4999999999999997E-2</v>
      </c>
      <c r="BB372" s="18">
        <v>0</v>
      </c>
      <c r="BC372" s="18">
        <v>34</v>
      </c>
      <c r="BD372" s="18">
        <v>29.46983857264231</v>
      </c>
    </row>
    <row r="373" spans="52:56" x14ac:dyDescent="0.25">
      <c r="AZ373" s="18">
        <v>370</v>
      </c>
      <c r="BA373" s="18">
        <v>7.4999999999999997E-2</v>
      </c>
      <c r="BB373" s="18">
        <v>0</v>
      </c>
      <c r="BC373" s="18">
        <v>34</v>
      </c>
      <c r="BD373" s="18">
        <v>29.549702633814782</v>
      </c>
    </row>
    <row r="374" spans="52:56" x14ac:dyDescent="0.25">
      <c r="AZ374" s="18">
        <v>371</v>
      </c>
      <c r="BA374" s="18">
        <v>7.4999999999999997E-2</v>
      </c>
      <c r="BB374" s="18">
        <v>0</v>
      </c>
      <c r="BC374" s="18">
        <v>34</v>
      </c>
      <c r="BD374" s="18">
        <v>29.629566694987254</v>
      </c>
    </row>
    <row r="375" spans="52:56" x14ac:dyDescent="0.25">
      <c r="AZ375" s="18">
        <v>372</v>
      </c>
      <c r="BA375" s="18">
        <v>7.4999999999999997E-2</v>
      </c>
      <c r="BB375" s="18">
        <v>0</v>
      </c>
      <c r="BC375" s="18">
        <v>34</v>
      </c>
      <c r="BD375" s="18">
        <v>29.709430756159726</v>
      </c>
    </row>
    <row r="376" spans="52:56" x14ac:dyDescent="0.25">
      <c r="AZ376" s="18">
        <v>373</v>
      </c>
      <c r="BA376" s="18">
        <v>7.4999999999999997E-2</v>
      </c>
      <c r="BB376" s="18">
        <v>0</v>
      </c>
      <c r="BC376" s="18">
        <v>34</v>
      </c>
      <c r="BD376" s="18">
        <v>29.789294817332198</v>
      </c>
    </row>
    <row r="377" spans="52:56" x14ac:dyDescent="0.25">
      <c r="AZ377" s="18">
        <v>374</v>
      </c>
      <c r="BA377" s="18">
        <v>7.4999999999999997E-2</v>
      </c>
      <c r="BB377" s="18">
        <v>0</v>
      </c>
      <c r="BC377" s="18">
        <v>34</v>
      </c>
      <c r="BD377" s="18">
        <v>29.86915887850467</v>
      </c>
    </row>
    <row r="378" spans="52:56" x14ac:dyDescent="0.25">
      <c r="AZ378" s="18">
        <v>375</v>
      </c>
      <c r="BA378" s="18">
        <v>7.4999999999999997E-2</v>
      </c>
      <c r="BB378" s="18">
        <v>0</v>
      </c>
      <c r="BC378" s="18">
        <v>34</v>
      </c>
      <c r="BD378" s="18">
        <v>29.949022939677143</v>
      </c>
    </row>
    <row r="379" spans="52:56" x14ac:dyDescent="0.25">
      <c r="AZ379" s="18">
        <v>376</v>
      </c>
      <c r="BA379" s="18">
        <v>7.4999999999999997E-2</v>
      </c>
      <c r="BB379" s="18">
        <v>0</v>
      </c>
      <c r="BC379" s="18">
        <v>34</v>
      </c>
      <c r="BD379" s="18">
        <v>30.028887000849615</v>
      </c>
    </row>
    <row r="380" spans="52:56" x14ac:dyDescent="0.25">
      <c r="AZ380" s="18">
        <v>377</v>
      </c>
      <c r="BA380" s="18">
        <v>7.4999999999999997E-2</v>
      </c>
      <c r="BB380" s="18">
        <v>0</v>
      </c>
      <c r="BC380" s="18">
        <v>34</v>
      </c>
      <c r="BD380" s="18">
        <v>30.10875106202209</v>
      </c>
    </row>
    <row r="381" spans="52:56" x14ac:dyDescent="0.25">
      <c r="AZ381" s="18">
        <v>378</v>
      </c>
      <c r="BA381" s="18">
        <v>7.4999999999999997E-2</v>
      </c>
      <c r="BB381" s="18">
        <v>0</v>
      </c>
      <c r="BC381" s="18">
        <v>34</v>
      </c>
      <c r="BD381" s="18">
        <v>30.188615123194563</v>
      </c>
    </row>
    <row r="382" spans="52:56" x14ac:dyDescent="0.25">
      <c r="AZ382" s="18">
        <v>379</v>
      </c>
      <c r="BA382" s="18">
        <v>7.4999999999999997E-2</v>
      </c>
      <c r="BB382" s="18">
        <v>0</v>
      </c>
      <c r="BC382" s="18">
        <v>34</v>
      </c>
      <c r="BD382" s="18">
        <v>30.268479184367035</v>
      </c>
    </row>
    <row r="383" spans="52:56" x14ac:dyDescent="0.25">
      <c r="AZ383" s="18">
        <v>380</v>
      </c>
      <c r="BA383" s="18">
        <v>7.4999999999999997E-2</v>
      </c>
      <c r="BB383" s="18">
        <v>0</v>
      </c>
      <c r="BC383" s="18">
        <v>34</v>
      </c>
      <c r="BD383" s="18">
        <v>30.348343245539507</v>
      </c>
    </row>
    <row r="384" spans="52:56" x14ac:dyDescent="0.25">
      <c r="AZ384" s="18">
        <v>381</v>
      </c>
      <c r="BA384" s="18">
        <v>7.4999999999999997E-2</v>
      </c>
      <c r="BB384" s="18">
        <v>0</v>
      </c>
      <c r="BC384" s="18">
        <v>34</v>
      </c>
      <c r="BD384" s="18">
        <v>30.428207306711979</v>
      </c>
    </row>
    <row r="385" spans="52:56" x14ac:dyDescent="0.25">
      <c r="AZ385" s="18">
        <v>382</v>
      </c>
      <c r="BA385" s="18">
        <v>7.4999999999999997E-2</v>
      </c>
      <c r="BB385" s="18">
        <v>0</v>
      </c>
      <c r="BC385" s="18">
        <v>34</v>
      </c>
      <c r="BD385" s="18">
        <v>30.508071367884451</v>
      </c>
    </row>
    <row r="386" spans="52:56" x14ac:dyDescent="0.25">
      <c r="AZ386" s="18">
        <v>383</v>
      </c>
      <c r="BA386" s="18">
        <v>7.4999999999999997E-2</v>
      </c>
      <c r="BB386" s="18">
        <v>0</v>
      </c>
      <c r="BC386" s="18">
        <v>34</v>
      </c>
      <c r="BD386" s="18">
        <v>30.587935429056923</v>
      </c>
    </row>
    <row r="387" spans="52:56" x14ac:dyDescent="0.25">
      <c r="AZ387" s="18">
        <v>384</v>
      </c>
      <c r="BA387" s="18">
        <v>7.4999999999999997E-2</v>
      </c>
      <c r="BB387" s="18">
        <v>0</v>
      </c>
      <c r="BC387" s="18">
        <v>34</v>
      </c>
      <c r="BD387" s="18">
        <v>30.667799490229395</v>
      </c>
    </row>
    <row r="388" spans="52:56" x14ac:dyDescent="0.25">
      <c r="AZ388" s="18">
        <v>385</v>
      </c>
      <c r="BA388" s="18">
        <v>7.4999999999999997E-2</v>
      </c>
      <c r="BB388" s="18">
        <v>0</v>
      </c>
      <c r="BC388" s="18">
        <v>34</v>
      </c>
      <c r="BD388" s="18">
        <v>30.747663551401867</v>
      </c>
    </row>
    <row r="389" spans="52:56" x14ac:dyDescent="0.25">
      <c r="AZ389" s="18">
        <v>386</v>
      </c>
      <c r="BA389" s="18">
        <v>7.4999999999999997E-2</v>
      </c>
      <c r="BB389" s="18">
        <v>0</v>
      </c>
      <c r="BC389" s="18">
        <v>34</v>
      </c>
      <c r="BD389" s="18">
        <v>30.82752761257434</v>
      </c>
    </row>
    <row r="390" spans="52:56" x14ac:dyDescent="0.25">
      <c r="AZ390" s="18">
        <v>387</v>
      </c>
      <c r="BA390" s="18">
        <v>7.4999999999999997E-2</v>
      </c>
      <c r="BB390" s="18">
        <v>0</v>
      </c>
      <c r="BC390" s="18">
        <v>34</v>
      </c>
      <c r="BD390" s="18">
        <v>30.907391673746812</v>
      </c>
    </row>
    <row r="391" spans="52:56" x14ac:dyDescent="0.25">
      <c r="AZ391" s="18">
        <v>388</v>
      </c>
      <c r="BA391" s="18">
        <v>7.4999999999999997E-2</v>
      </c>
      <c r="BB391" s="18">
        <v>0</v>
      </c>
      <c r="BC391" s="18">
        <v>34</v>
      </c>
      <c r="BD391" s="18">
        <v>30.987255734919284</v>
      </c>
    </row>
    <row r="392" spans="52:56" x14ac:dyDescent="0.25">
      <c r="AZ392" s="18">
        <v>389</v>
      </c>
      <c r="BA392" s="18">
        <v>7.4999999999999997E-2</v>
      </c>
      <c r="BB392" s="18">
        <v>0</v>
      </c>
      <c r="BC392" s="18">
        <v>34</v>
      </c>
      <c r="BD392" s="18">
        <v>31.067119796091756</v>
      </c>
    </row>
    <row r="393" spans="52:56" x14ac:dyDescent="0.25">
      <c r="AZ393" s="18">
        <v>390</v>
      </c>
      <c r="BA393" s="18">
        <v>7.4999999999999997E-2</v>
      </c>
      <c r="BB393" s="18">
        <v>0</v>
      </c>
      <c r="BC393" s="18">
        <v>34</v>
      </c>
      <c r="BD393" s="18">
        <v>31.146983857264228</v>
      </c>
    </row>
    <row r="394" spans="52:56" x14ac:dyDescent="0.25">
      <c r="AZ394" s="18">
        <v>391</v>
      </c>
      <c r="BA394" s="18">
        <v>7.4999999999999997E-2</v>
      </c>
      <c r="BB394" s="18">
        <v>0</v>
      </c>
      <c r="BC394" s="18">
        <v>34</v>
      </c>
      <c r="BD394" s="18">
        <v>31.2268479184367</v>
      </c>
    </row>
    <row r="395" spans="52:56" x14ac:dyDescent="0.25">
      <c r="AZ395" s="18">
        <v>392</v>
      </c>
      <c r="BA395" s="18">
        <v>7.4999999999999997E-2</v>
      </c>
      <c r="BB395" s="18">
        <v>0</v>
      </c>
      <c r="BC395" s="18">
        <v>34</v>
      </c>
      <c r="BD395" s="18">
        <v>31.306711979609176</v>
      </c>
    </row>
    <row r="396" spans="52:56" x14ac:dyDescent="0.25">
      <c r="AZ396" s="18">
        <v>393</v>
      </c>
      <c r="BA396" s="18">
        <v>7.4999999999999997E-2</v>
      </c>
      <c r="BB396" s="18">
        <v>0</v>
      </c>
      <c r="BC396" s="18">
        <v>34</v>
      </c>
      <c r="BD396" s="18">
        <v>31.386576040781648</v>
      </c>
    </row>
    <row r="397" spans="52:56" x14ac:dyDescent="0.25">
      <c r="AZ397" s="18">
        <v>394</v>
      </c>
      <c r="BA397" s="18">
        <v>7.4999999999999997E-2</v>
      </c>
      <c r="BB397" s="18">
        <v>0</v>
      </c>
      <c r="BC397" s="18">
        <v>34</v>
      </c>
      <c r="BD397" s="18">
        <v>31.46644010195412</v>
      </c>
    </row>
    <row r="398" spans="52:56" x14ac:dyDescent="0.25">
      <c r="AZ398" s="18">
        <v>395</v>
      </c>
      <c r="BA398" s="18">
        <v>7.4999999999999997E-2</v>
      </c>
      <c r="BB398" s="18">
        <v>0</v>
      </c>
      <c r="BC398" s="18">
        <v>34</v>
      </c>
      <c r="BD398" s="18">
        <v>31.546304163126592</v>
      </c>
    </row>
    <row r="399" spans="52:56" x14ac:dyDescent="0.25">
      <c r="AZ399" s="18">
        <v>396</v>
      </c>
      <c r="BA399" s="18">
        <v>7.4999999999999997E-2</v>
      </c>
      <c r="BB399" s="18">
        <v>0</v>
      </c>
      <c r="BC399" s="18">
        <v>34</v>
      </c>
      <c r="BD399" s="18">
        <v>31.626168224299064</v>
      </c>
    </row>
    <row r="400" spans="52:56" x14ac:dyDescent="0.25">
      <c r="AZ400" s="18">
        <v>397</v>
      </c>
      <c r="BA400" s="18">
        <v>7.4999999999999997E-2</v>
      </c>
      <c r="BB400" s="18">
        <v>0</v>
      </c>
      <c r="BC400" s="18">
        <v>34</v>
      </c>
      <c r="BD400" s="18">
        <v>31.706032285471537</v>
      </c>
    </row>
    <row r="401" spans="52:56" x14ac:dyDescent="0.25">
      <c r="AZ401" s="18">
        <v>398</v>
      </c>
      <c r="BA401" s="18">
        <v>7.4999999999999997E-2</v>
      </c>
      <c r="BB401" s="18">
        <v>0</v>
      </c>
      <c r="BC401" s="18">
        <v>34</v>
      </c>
      <c r="BD401" s="18">
        <v>31.785896346644009</v>
      </c>
    </row>
    <row r="402" spans="52:56" x14ac:dyDescent="0.25">
      <c r="AZ402" s="18">
        <v>399</v>
      </c>
      <c r="BA402" s="18">
        <v>7.4999999999999997E-2</v>
      </c>
      <c r="BB402" s="18">
        <v>0</v>
      </c>
      <c r="BC402" s="18">
        <v>34</v>
      </c>
      <c r="BD402" s="18">
        <v>31.865760407816481</v>
      </c>
    </row>
    <row r="403" spans="52:56" x14ac:dyDescent="0.25">
      <c r="AZ403" s="18">
        <v>400</v>
      </c>
      <c r="BA403" s="18">
        <v>7.4999999999999997E-2</v>
      </c>
      <c r="BB403" s="18">
        <v>0</v>
      </c>
      <c r="BC403" s="18">
        <v>34</v>
      </c>
      <c r="BD403" s="18">
        <v>31.945624468988953</v>
      </c>
    </row>
    <row r="404" spans="52:56" x14ac:dyDescent="0.25">
      <c r="AZ404" s="18">
        <v>401</v>
      </c>
      <c r="BA404" s="18">
        <v>7.4999999999999997E-2</v>
      </c>
      <c r="BB404" s="18">
        <v>0</v>
      </c>
      <c r="BC404" s="18">
        <v>34</v>
      </c>
      <c r="BD404" s="18">
        <v>32.025488530161425</v>
      </c>
    </row>
    <row r="405" spans="52:56" x14ac:dyDescent="0.25">
      <c r="AZ405" s="18">
        <v>402</v>
      </c>
      <c r="BA405" s="18">
        <v>7.4999999999999997E-2</v>
      </c>
      <c r="BB405" s="18">
        <v>0</v>
      </c>
      <c r="BC405" s="18">
        <v>34</v>
      </c>
      <c r="BD405" s="18">
        <v>32.105352591333897</v>
      </c>
    </row>
    <row r="406" spans="52:56" x14ac:dyDescent="0.25">
      <c r="AZ406" s="18">
        <v>403</v>
      </c>
      <c r="BA406" s="18">
        <v>7.4999999999999997E-2</v>
      </c>
      <c r="BB406" s="18">
        <v>0</v>
      </c>
      <c r="BC406" s="18">
        <v>34</v>
      </c>
      <c r="BD406" s="18">
        <v>32.185216652506369</v>
      </c>
    </row>
    <row r="407" spans="52:56" x14ac:dyDescent="0.25">
      <c r="AZ407" s="18">
        <v>404</v>
      </c>
      <c r="BA407" s="18">
        <v>7.4999999999999997E-2</v>
      </c>
      <c r="BB407" s="18">
        <v>0</v>
      </c>
      <c r="BC407" s="18">
        <v>34</v>
      </c>
      <c r="BD407" s="18">
        <v>32.265080713678842</v>
      </c>
    </row>
    <row r="408" spans="52:56" x14ac:dyDescent="0.25">
      <c r="AZ408" s="18">
        <v>405</v>
      </c>
      <c r="BA408" s="18">
        <v>7.4999999999999997E-2</v>
      </c>
      <c r="BB408" s="18">
        <v>0</v>
      </c>
      <c r="BC408" s="18">
        <v>34</v>
      </c>
      <c r="BD408" s="18">
        <v>32.344944774851314</v>
      </c>
    </row>
    <row r="409" spans="52:56" x14ac:dyDescent="0.25">
      <c r="AZ409" s="18">
        <v>406</v>
      </c>
      <c r="BA409" s="18">
        <v>7.4999999999999997E-2</v>
      </c>
      <c r="BB409" s="18">
        <v>0</v>
      </c>
      <c r="BC409" s="18">
        <v>34</v>
      </c>
      <c r="BD409" s="18">
        <v>32.424808836023786</v>
      </c>
    </row>
    <row r="410" spans="52:56" x14ac:dyDescent="0.25">
      <c r="AZ410" s="18">
        <v>407</v>
      </c>
      <c r="BA410" s="18">
        <v>7.4999999999999997E-2</v>
      </c>
      <c r="BB410" s="18">
        <v>0</v>
      </c>
      <c r="BC410" s="18">
        <v>34</v>
      </c>
      <c r="BD410" s="18">
        <v>32.504672897196258</v>
      </c>
    </row>
    <row r="411" spans="52:56" x14ac:dyDescent="0.25">
      <c r="AZ411" s="18">
        <v>408</v>
      </c>
      <c r="BA411" s="18">
        <v>7.4999999999999997E-2</v>
      </c>
      <c r="BB411" s="18">
        <v>0</v>
      </c>
      <c r="BC411" s="18">
        <v>34</v>
      </c>
      <c r="BD411" s="18">
        <v>32.58453695836873</v>
      </c>
    </row>
    <row r="412" spans="52:56" x14ac:dyDescent="0.25">
      <c r="AZ412" s="18">
        <v>409</v>
      </c>
      <c r="BA412" s="18">
        <v>7.4999999999999997E-2</v>
      </c>
      <c r="BB412" s="18">
        <v>0</v>
      </c>
      <c r="BC412" s="18">
        <v>34</v>
      </c>
      <c r="BD412" s="18">
        <v>32.664401019541202</v>
      </c>
    </row>
    <row r="413" spans="52:56" x14ac:dyDescent="0.25">
      <c r="AZ413" s="18">
        <v>410</v>
      </c>
      <c r="BA413" s="18">
        <v>7.4999999999999997E-2</v>
      </c>
      <c r="BB413" s="18">
        <v>0</v>
      </c>
      <c r="BC413" s="18">
        <v>34</v>
      </c>
      <c r="BD413" s="18">
        <v>32.744265080713674</v>
      </c>
    </row>
    <row r="414" spans="52:56" x14ac:dyDescent="0.25">
      <c r="AZ414" s="18">
        <v>411</v>
      </c>
      <c r="BA414" s="18">
        <v>7.4999999999999997E-2</v>
      </c>
      <c r="BB414" s="18">
        <v>0</v>
      </c>
      <c r="BC414" s="18">
        <v>34</v>
      </c>
      <c r="BD414" s="18">
        <v>32.824129141886146</v>
      </c>
    </row>
    <row r="415" spans="52:56" x14ac:dyDescent="0.25">
      <c r="AZ415" s="18">
        <v>412</v>
      </c>
      <c r="BA415" s="18">
        <v>7.4999999999999997E-2</v>
      </c>
      <c r="BB415" s="18">
        <v>0</v>
      </c>
      <c r="BC415" s="18">
        <v>34</v>
      </c>
      <c r="BD415" s="18">
        <v>32.903993203058619</v>
      </c>
    </row>
    <row r="416" spans="52:56" x14ac:dyDescent="0.25">
      <c r="AZ416" s="18">
        <v>413</v>
      </c>
      <c r="BA416" s="18">
        <v>7.4999999999999997E-2</v>
      </c>
      <c r="BB416" s="18">
        <v>0</v>
      </c>
      <c r="BC416" s="18">
        <v>34</v>
      </c>
      <c r="BD416" s="18">
        <v>32.983857264231098</v>
      </c>
    </row>
    <row r="417" spans="52:56" x14ac:dyDescent="0.25">
      <c r="AZ417" s="18">
        <v>414</v>
      </c>
      <c r="BA417" s="18">
        <v>7.4999999999999997E-2</v>
      </c>
      <c r="BB417" s="18">
        <v>0</v>
      </c>
      <c r="BC417" s="18">
        <v>34</v>
      </c>
      <c r="BD417" s="18">
        <v>33.06372132540357</v>
      </c>
    </row>
    <row r="418" spans="52:56" x14ac:dyDescent="0.25">
      <c r="AZ418" s="18">
        <v>415</v>
      </c>
      <c r="BA418" s="18">
        <v>7.4999999999999997E-2</v>
      </c>
      <c r="BB418" s="18">
        <v>0</v>
      </c>
      <c r="BC418" s="18">
        <v>34</v>
      </c>
      <c r="BD418" s="18">
        <v>33.143585386576042</v>
      </c>
    </row>
    <row r="419" spans="52:56" x14ac:dyDescent="0.25">
      <c r="AZ419" s="18">
        <v>416</v>
      </c>
      <c r="BA419" s="18">
        <v>7.4999999999999997E-2</v>
      </c>
      <c r="BB419" s="18">
        <v>0</v>
      </c>
      <c r="BC419" s="18">
        <v>34</v>
      </c>
      <c r="BD419" s="18">
        <v>33.223449447748514</v>
      </c>
    </row>
    <row r="420" spans="52:56" x14ac:dyDescent="0.25">
      <c r="AZ420" s="18">
        <v>417</v>
      </c>
      <c r="BA420" s="18">
        <v>7.4999999999999997E-2</v>
      </c>
      <c r="BB420" s="18">
        <v>0</v>
      </c>
      <c r="BC420" s="18">
        <v>34</v>
      </c>
      <c r="BD420" s="18">
        <v>33.303313508920986</v>
      </c>
    </row>
    <row r="421" spans="52:56" x14ac:dyDescent="0.25">
      <c r="AZ421" s="18">
        <v>418</v>
      </c>
      <c r="BA421" s="18">
        <v>7.4999999999999997E-2</v>
      </c>
      <c r="BB421" s="18">
        <v>0</v>
      </c>
      <c r="BC421" s="18">
        <v>34</v>
      </c>
      <c r="BD421" s="18">
        <v>33.383177570093459</v>
      </c>
    </row>
    <row r="422" spans="52:56" x14ac:dyDescent="0.25">
      <c r="AZ422" s="18">
        <v>419</v>
      </c>
      <c r="BA422" s="18">
        <v>7.4999999999999997E-2</v>
      </c>
      <c r="BB422" s="18">
        <v>0</v>
      </c>
      <c r="BC422" s="18">
        <v>34</v>
      </c>
      <c r="BD422" s="18">
        <v>33.463041631265931</v>
      </c>
    </row>
    <row r="423" spans="52:56" x14ac:dyDescent="0.25">
      <c r="AZ423" s="18">
        <v>420</v>
      </c>
      <c r="BA423" s="18">
        <v>7.4999999999999997E-2</v>
      </c>
      <c r="BB423" s="18">
        <v>0</v>
      </c>
      <c r="BC423" s="18">
        <v>34</v>
      </c>
      <c r="BD423" s="18">
        <v>33.542905692438403</v>
      </c>
    </row>
    <row r="424" spans="52:56" x14ac:dyDescent="0.25">
      <c r="AZ424" s="18">
        <v>421</v>
      </c>
      <c r="BA424" s="18">
        <v>7.4999999999999997E-2</v>
      </c>
      <c r="BB424" s="18">
        <v>0</v>
      </c>
      <c r="BC424" s="18">
        <v>34</v>
      </c>
      <c r="BD424" s="18">
        <v>33.622769753610875</v>
      </c>
    </row>
    <row r="425" spans="52:56" x14ac:dyDescent="0.25">
      <c r="AZ425" s="18">
        <v>422</v>
      </c>
      <c r="BA425" s="18">
        <v>7.4999999999999997E-2</v>
      </c>
      <c r="BB425" s="18">
        <v>0</v>
      </c>
      <c r="BC425" s="18">
        <v>34</v>
      </c>
      <c r="BD425" s="18">
        <v>33.702633814783347</v>
      </c>
    </row>
    <row r="426" spans="52:56" x14ac:dyDescent="0.25">
      <c r="AZ426" s="18">
        <v>423</v>
      </c>
      <c r="BA426" s="18">
        <v>7.4999999999999997E-2</v>
      </c>
      <c r="BB426" s="18">
        <v>0</v>
      </c>
      <c r="BC426" s="18">
        <v>34</v>
      </c>
      <c r="BD426" s="18">
        <v>33.782497875955819</v>
      </c>
    </row>
    <row r="427" spans="52:56" x14ac:dyDescent="0.25">
      <c r="AZ427" s="18">
        <v>424</v>
      </c>
      <c r="BA427" s="18">
        <v>7.4999999999999997E-2</v>
      </c>
      <c r="BB427" s="18">
        <v>0</v>
      </c>
      <c r="BC427" s="18">
        <v>34</v>
      </c>
      <c r="BD427" s="18">
        <v>33.862361937128291</v>
      </c>
    </row>
    <row r="428" spans="52:56" x14ac:dyDescent="0.25">
      <c r="AZ428" s="18">
        <v>425</v>
      </c>
      <c r="BA428" s="18">
        <v>6.6666666666666666E-2</v>
      </c>
      <c r="BB428" s="18">
        <v>1</v>
      </c>
      <c r="BC428" s="18">
        <v>35</v>
      </c>
      <c r="BD428" s="18">
        <v>33.942225998300763</v>
      </c>
    </row>
    <row r="429" spans="52:56" x14ac:dyDescent="0.25">
      <c r="AZ429" s="18">
        <v>426</v>
      </c>
      <c r="BA429" s="18">
        <v>6.6666666666666666E-2</v>
      </c>
      <c r="BB429" s="18">
        <v>1</v>
      </c>
      <c r="BC429" s="18">
        <v>36</v>
      </c>
      <c r="BD429" s="18">
        <v>34.022090059473236</v>
      </c>
    </row>
    <row r="430" spans="52:56" x14ac:dyDescent="0.25">
      <c r="AZ430" s="18">
        <v>427</v>
      </c>
      <c r="BA430" s="18">
        <v>6.6666666666666666E-2</v>
      </c>
      <c r="BB430" s="18">
        <v>1</v>
      </c>
      <c r="BC430" s="18">
        <v>37</v>
      </c>
      <c r="BD430" s="18">
        <v>34.101954120645708</v>
      </c>
    </row>
    <row r="431" spans="52:56" x14ac:dyDescent="0.25">
      <c r="AZ431" s="18">
        <v>428</v>
      </c>
      <c r="BA431" s="18">
        <v>6.6666666666666666E-2</v>
      </c>
      <c r="BB431" s="18">
        <v>1</v>
      </c>
      <c r="BC431" s="18">
        <v>38</v>
      </c>
      <c r="BD431" s="18">
        <v>34.18181818181818</v>
      </c>
    </row>
    <row r="432" spans="52:56" x14ac:dyDescent="0.25">
      <c r="AZ432" s="18">
        <v>429</v>
      </c>
      <c r="BA432" s="18">
        <v>6.6666666666666666E-2</v>
      </c>
      <c r="BB432" s="18">
        <v>1</v>
      </c>
      <c r="BC432" s="18">
        <v>39</v>
      </c>
      <c r="BD432" s="18">
        <v>34.261682242990652</v>
      </c>
    </row>
    <row r="433" spans="52:56" x14ac:dyDescent="0.25">
      <c r="AZ433" s="18">
        <v>430</v>
      </c>
      <c r="BA433" s="18">
        <v>6.6666666666666666E-2</v>
      </c>
      <c r="BB433" s="18">
        <v>1</v>
      </c>
      <c r="BC433" s="18">
        <v>40</v>
      </c>
      <c r="BD433" s="18">
        <v>34.341546304163124</v>
      </c>
    </row>
    <row r="434" spans="52:56" x14ac:dyDescent="0.25">
      <c r="AZ434" s="18">
        <v>431</v>
      </c>
      <c r="BA434" s="18">
        <v>6.6666666666666666E-2</v>
      </c>
      <c r="BB434" s="18">
        <v>1</v>
      </c>
      <c r="BC434" s="18">
        <v>41</v>
      </c>
      <c r="BD434" s="18">
        <v>34.421410365335596</v>
      </c>
    </row>
    <row r="435" spans="52:56" x14ac:dyDescent="0.25">
      <c r="AZ435" s="18">
        <v>432</v>
      </c>
      <c r="BA435" s="18">
        <v>6.6666666666666666E-2</v>
      </c>
      <c r="BB435" s="18">
        <v>1</v>
      </c>
      <c r="BC435" s="18">
        <v>42</v>
      </c>
      <c r="BD435" s="18">
        <v>34.501274426508068</v>
      </c>
    </row>
    <row r="436" spans="52:56" x14ac:dyDescent="0.25">
      <c r="AZ436" s="18">
        <v>433</v>
      </c>
      <c r="BA436" s="18">
        <v>6.6666666666666666E-2</v>
      </c>
      <c r="BB436" s="18">
        <v>0</v>
      </c>
      <c r="BC436" s="18">
        <v>42</v>
      </c>
      <c r="BD436" s="18">
        <v>34.581138487680541</v>
      </c>
    </row>
    <row r="437" spans="52:56" x14ac:dyDescent="0.25">
      <c r="AZ437" s="18">
        <v>434</v>
      </c>
      <c r="BA437" s="18">
        <v>6.6666666666666666E-2</v>
      </c>
      <c r="BB437" s="18">
        <v>0</v>
      </c>
      <c r="BC437" s="18">
        <v>42</v>
      </c>
      <c r="BD437" s="18">
        <v>34.661002548853013</v>
      </c>
    </row>
    <row r="438" spans="52:56" x14ac:dyDescent="0.25">
      <c r="AZ438" s="18">
        <v>435</v>
      </c>
      <c r="BA438" s="18">
        <v>6.6666666666666666E-2</v>
      </c>
      <c r="BB438" s="18">
        <v>0</v>
      </c>
      <c r="BC438" s="18">
        <v>42</v>
      </c>
      <c r="BD438" s="18">
        <v>34.740866610025485</v>
      </c>
    </row>
    <row r="439" spans="52:56" x14ac:dyDescent="0.25">
      <c r="AZ439" s="18">
        <v>436</v>
      </c>
      <c r="BA439" s="18">
        <v>6.6666666666666666E-2</v>
      </c>
      <c r="BB439" s="18">
        <v>0</v>
      </c>
      <c r="BC439" s="18">
        <v>42</v>
      </c>
      <c r="BD439" s="18">
        <v>34.820730671197957</v>
      </c>
    </row>
    <row r="440" spans="52:56" x14ac:dyDescent="0.25">
      <c r="AZ440" s="18">
        <v>437</v>
      </c>
      <c r="BA440" s="18">
        <v>6.6666666666666666E-2</v>
      </c>
      <c r="BB440" s="18">
        <v>0</v>
      </c>
      <c r="BC440" s="18">
        <v>42</v>
      </c>
      <c r="BD440" s="18">
        <v>34.900594732370429</v>
      </c>
    </row>
    <row r="441" spans="52:56" x14ac:dyDescent="0.25">
      <c r="AZ441" s="18">
        <v>438</v>
      </c>
      <c r="BA441" s="18">
        <v>6.6666666666666666E-2</v>
      </c>
      <c r="BB441" s="18">
        <v>0</v>
      </c>
      <c r="BC441" s="18">
        <v>42</v>
      </c>
      <c r="BD441" s="18">
        <v>34.980458793542901</v>
      </c>
    </row>
    <row r="442" spans="52:56" x14ac:dyDescent="0.25">
      <c r="AZ442" s="18">
        <v>439</v>
      </c>
      <c r="BA442" s="18">
        <v>6.6666666666666666E-2</v>
      </c>
      <c r="BB442" s="18">
        <v>0</v>
      </c>
      <c r="BC442" s="18">
        <v>42</v>
      </c>
      <c r="BD442" s="18">
        <v>35.060322854715373</v>
      </c>
    </row>
    <row r="443" spans="52:56" x14ac:dyDescent="0.25">
      <c r="AZ443" s="18">
        <v>440</v>
      </c>
      <c r="BA443" s="18">
        <v>6.6666666666666666E-2</v>
      </c>
      <c r="BB443" s="18">
        <v>0</v>
      </c>
      <c r="BC443" s="18">
        <v>42</v>
      </c>
      <c r="BD443" s="18">
        <v>35.140186915887845</v>
      </c>
    </row>
    <row r="444" spans="52:56" x14ac:dyDescent="0.25">
      <c r="AZ444" s="18">
        <v>441</v>
      </c>
      <c r="BA444" s="18">
        <v>6.6666666666666666E-2</v>
      </c>
      <c r="BB444" s="18">
        <v>0</v>
      </c>
      <c r="BC444" s="18">
        <v>42</v>
      </c>
      <c r="BD444" s="18">
        <v>35.220050977060325</v>
      </c>
    </row>
    <row r="445" spans="52:56" x14ac:dyDescent="0.25">
      <c r="AZ445" s="18">
        <v>442</v>
      </c>
      <c r="BA445" s="18">
        <v>6.6666666666666666E-2</v>
      </c>
      <c r="BB445" s="18">
        <v>0</v>
      </c>
      <c r="BC445" s="18">
        <v>42</v>
      </c>
      <c r="BD445" s="18">
        <v>35.299915038232797</v>
      </c>
    </row>
    <row r="446" spans="52:56" x14ac:dyDescent="0.25">
      <c r="AZ446" s="18">
        <v>443</v>
      </c>
      <c r="BA446" s="18">
        <v>6.6666666666666666E-2</v>
      </c>
      <c r="BB446" s="18">
        <v>0</v>
      </c>
      <c r="BC446" s="18">
        <v>42</v>
      </c>
      <c r="BD446" s="18">
        <v>35.379779099405269</v>
      </c>
    </row>
    <row r="447" spans="52:56" x14ac:dyDescent="0.25">
      <c r="AZ447" s="18">
        <v>444</v>
      </c>
      <c r="BA447" s="18">
        <v>6.6666666666666666E-2</v>
      </c>
      <c r="BB447" s="18">
        <v>0</v>
      </c>
      <c r="BC447" s="18">
        <v>42</v>
      </c>
      <c r="BD447" s="18">
        <v>35.459643160577741</v>
      </c>
    </row>
    <row r="448" spans="52:56" x14ac:dyDescent="0.25">
      <c r="AZ448" s="18">
        <v>445</v>
      </c>
      <c r="BA448" s="18">
        <v>6.6666666666666666E-2</v>
      </c>
      <c r="BB448" s="18">
        <v>0</v>
      </c>
      <c r="BC448" s="18">
        <v>42</v>
      </c>
      <c r="BD448" s="18">
        <v>35.539507221750213</v>
      </c>
    </row>
    <row r="449" spans="52:56" x14ac:dyDescent="0.25">
      <c r="AZ449" s="18">
        <v>446</v>
      </c>
      <c r="BA449" s="18">
        <v>6.6666666666666666E-2</v>
      </c>
      <c r="BB449" s="18">
        <v>0</v>
      </c>
      <c r="BC449" s="18">
        <v>42</v>
      </c>
      <c r="BD449" s="18">
        <v>35.619371282922685</v>
      </c>
    </row>
    <row r="450" spans="52:56" x14ac:dyDescent="0.25">
      <c r="AZ450" s="18">
        <v>447</v>
      </c>
      <c r="BA450" s="18">
        <v>6.6666666666666666E-2</v>
      </c>
      <c r="BB450" s="18">
        <v>0</v>
      </c>
      <c r="BC450" s="18">
        <v>42</v>
      </c>
      <c r="BD450" s="18">
        <v>35.699235344095158</v>
      </c>
    </row>
    <row r="451" spans="52:56" x14ac:dyDescent="0.25">
      <c r="AZ451" s="18">
        <v>448</v>
      </c>
      <c r="BA451" s="18">
        <v>6.6666666666666666E-2</v>
      </c>
      <c r="BB451" s="18">
        <v>0</v>
      </c>
      <c r="BC451" s="18">
        <v>42</v>
      </c>
      <c r="BD451" s="18">
        <v>35.77909940526763</v>
      </c>
    </row>
    <row r="452" spans="52:56" x14ac:dyDescent="0.25">
      <c r="AZ452" s="18">
        <v>449</v>
      </c>
      <c r="BA452" s="18">
        <v>6.6666666666666666E-2</v>
      </c>
      <c r="BB452" s="18">
        <v>0</v>
      </c>
      <c r="BC452" s="18">
        <v>42</v>
      </c>
      <c r="BD452" s="18">
        <v>35.858963466440102</v>
      </c>
    </row>
    <row r="453" spans="52:56" x14ac:dyDescent="0.25">
      <c r="AZ453" s="18">
        <v>450</v>
      </c>
      <c r="BA453" s="18">
        <v>6.6666666666666666E-2</v>
      </c>
      <c r="BB453" s="18">
        <v>0</v>
      </c>
      <c r="BC453" s="18">
        <v>42</v>
      </c>
      <c r="BD453" s="18">
        <v>35.938827527612574</v>
      </c>
    </row>
    <row r="454" spans="52:56" x14ac:dyDescent="0.25">
      <c r="AZ454" s="18">
        <v>451</v>
      </c>
      <c r="BA454" s="18">
        <v>6.6666666666666666E-2</v>
      </c>
      <c r="BB454" s="18">
        <v>0</v>
      </c>
      <c r="BC454" s="18">
        <v>42</v>
      </c>
      <c r="BD454" s="18">
        <v>36.018691588785046</v>
      </c>
    </row>
    <row r="455" spans="52:56" x14ac:dyDescent="0.25">
      <c r="AZ455" s="18">
        <v>452</v>
      </c>
      <c r="BA455" s="18">
        <v>6.6666666666666666E-2</v>
      </c>
      <c r="BB455" s="18">
        <v>0</v>
      </c>
      <c r="BC455" s="18">
        <v>42</v>
      </c>
      <c r="BD455" s="18">
        <v>36.098555649957518</v>
      </c>
    </row>
    <row r="456" spans="52:56" x14ac:dyDescent="0.25">
      <c r="AZ456" s="18">
        <v>453</v>
      </c>
      <c r="BA456" s="18">
        <v>6.6666666666666666E-2</v>
      </c>
      <c r="BB456" s="18">
        <v>0</v>
      </c>
      <c r="BC456" s="18">
        <v>42</v>
      </c>
      <c r="BD456" s="18">
        <v>36.17841971112999</v>
      </c>
    </row>
    <row r="457" spans="52:56" x14ac:dyDescent="0.25">
      <c r="AZ457" s="18">
        <v>454</v>
      </c>
      <c r="BA457" s="18">
        <v>6.6666666666666666E-2</v>
      </c>
      <c r="BB457" s="18">
        <v>0</v>
      </c>
      <c r="BC457" s="18">
        <v>42</v>
      </c>
      <c r="BD457" s="18">
        <v>36.258283772302462</v>
      </c>
    </row>
    <row r="458" spans="52:56" x14ac:dyDescent="0.25">
      <c r="AZ458" s="18">
        <v>455</v>
      </c>
      <c r="BA458" s="18">
        <v>6.6666666666666666E-2</v>
      </c>
      <c r="BB458" s="18">
        <v>0</v>
      </c>
      <c r="BC458" s="18">
        <v>42</v>
      </c>
      <c r="BD458" s="18">
        <v>36.338147833474935</v>
      </c>
    </row>
    <row r="459" spans="52:56" x14ac:dyDescent="0.25">
      <c r="AZ459" s="18">
        <v>456</v>
      </c>
      <c r="BA459" s="18">
        <v>6.6666666666666666E-2</v>
      </c>
      <c r="BB459" s="18">
        <v>0</v>
      </c>
      <c r="BC459" s="18">
        <v>42</v>
      </c>
      <c r="BD459" s="18">
        <v>36.418011894647407</v>
      </c>
    </row>
    <row r="460" spans="52:56" x14ac:dyDescent="0.25">
      <c r="AZ460" s="18">
        <v>457</v>
      </c>
      <c r="BA460" s="18">
        <v>6.6666666666666666E-2</v>
      </c>
      <c r="BB460" s="18">
        <v>0</v>
      </c>
      <c r="BC460" s="18">
        <v>42</v>
      </c>
      <c r="BD460" s="18">
        <v>36.497875955819879</v>
      </c>
    </row>
    <row r="461" spans="52:56" x14ac:dyDescent="0.25">
      <c r="AZ461" s="18">
        <v>458</v>
      </c>
      <c r="BA461" s="18">
        <v>6.6666666666666666E-2</v>
      </c>
      <c r="BB461" s="18">
        <v>0</v>
      </c>
      <c r="BC461" s="18">
        <v>42</v>
      </c>
      <c r="BD461" s="18">
        <v>36.577740016992351</v>
      </c>
    </row>
    <row r="462" spans="52:56" x14ac:dyDescent="0.25">
      <c r="AZ462" s="18">
        <v>459</v>
      </c>
      <c r="BA462" s="18">
        <v>6.6666666666666666E-2</v>
      </c>
      <c r="BB462" s="18">
        <v>0</v>
      </c>
      <c r="BC462" s="18">
        <v>42</v>
      </c>
      <c r="BD462" s="18">
        <v>36.657604078164823</v>
      </c>
    </row>
    <row r="463" spans="52:56" x14ac:dyDescent="0.25">
      <c r="AZ463" s="18">
        <v>460</v>
      </c>
      <c r="BA463" s="18">
        <v>6.6666666666666666E-2</v>
      </c>
      <c r="BB463" s="18">
        <v>0</v>
      </c>
      <c r="BC463" s="18">
        <v>42</v>
      </c>
      <c r="BD463" s="18">
        <v>36.737468139337295</v>
      </c>
    </row>
    <row r="464" spans="52:56" x14ac:dyDescent="0.25">
      <c r="AZ464" s="18">
        <v>461</v>
      </c>
      <c r="BA464" s="18">
        <v>6.6666666666666666E-2</v>
      </c>
      <c r="BB464" s="18">
        <v>0</v>
      </c>
      <c r="BC464" s="18">
        <v>42</v>
      </c>
      <c r="BD464" s="18">
        <v>36.817332200509767</v>
      </c>
    </row>
    <row r="465" spans="52:56" x14ac:dyDescent="0.25">
      <c r="AZ465" s="18">
        <v>462</v>
      </c>
      <c r="BA465" s="18">
        <v>6.6666666666666666E-2</v>
      </c>
      <c r="BB465" s="18">
        <v>0</v>
      </c>
      <c r="BC465" s="18">
        <v>42</v>
      </c>
      <c r="BD465" s="18">
        <v>36.89719626168224</v>
      </c>
    </row>
    <row r="466" spans="52:56" x14ac:dyDescent="0.25">
      <c r="AZ466" s="18">
        <v>463</v>
      </c>
      <c r="BA466" s="18">
        <v>6.6666666666666666E-2</v>
      </c>
      <c r="BB466" s="18">
        <v>0</v>
      </c>
      <c r="BC466" s="18">
        <v>42</v>
      </c>
      <c r="BD466" s="18">
        <v>36.977060322854712</v>
      </c>
    </row>
    <row r="467" spans="52:56" x14ac:dyDescent="0.25">
      <c r="AZ467" s="18">
        <v>464</v>
      </c>
      <c r="BA467" s="18">
        <v>6.6666666666666666E-2</v>
      </c>
      <c r="BB467" s="18">
        <v>0</v>
      </c>
      <c r="BC467" s="18">
        <v>42</v>
      </c>
      <c r="BD467" s="18">
        <v>37.056924384027184</v>
      </c>
    </row>
    <row r="468" spans="52:56" x14ac:dyDescent="0.25">
      <c r="AZ468" s="18">
        <v>465</v>
      </c>
      <c r="BA468" s="18">
        <v>6.6666666666666666E-2</v>
      </c>
      <c r="BB468" s="18">
        <v>0</v>
      </c>
      <c r="BC468" s="18">
        <v>42</v>
      </c>
      <c r="BD468" s="18">
        <v>37.136788445199656</v>
      </c>
    </row>
    <row r="469" spans="52:56" x14ac:dyDescent="0.25">
      <c r="AZ469" s="18">
        <v>466</v>
      </c>
      <c r="BA469" s="18">
        <v>6.6666666666666666E-2</v>
      </c>
      <c r="BB469" s="18">
        <v>0</v>
      </c>
      <c r="BC469" s="18">
        <v>42</v>
      </c>
      <c r="BD469" s="18">
        <v>37.216652506372128</v>
      </c>
    </row>
    <row r="470" spans="52:56" x14ac:dyDescent="0.25">
      <c r="AZ470" s="18">
        <v>467</v>
      </c>
      <c r="BA470" s="18">
        <v>6.6666666666666666E-2</v>
      </c>
      <c r="BB470" s="18">
        <v>0</v>
      </c>
      <c r="BC470" s="18">
        <v>42</v>
      </c>
      <c r="BD470" s="18">
        <v>37.2965165675446</v>
      </c>
    </row>
    <row r="471" spans="52:56" x14ac:dyDescent="0.25">
      <c r="AZ471" s="18">
        <v>468</v>
      </c>
      <c r="BA471" s="18">
        <v>6.6666666666666666E-2</v>
      </c>
      <c r="BB471" s="18">
        <v>0</v>
      </c>
      <c r="BC471" s="18">
        <v>42</v>
      </c>
      <c r="BD471" s="18">
        <v>37.376380628717072</v>
      </c>
    </row>
    <row r="472" spans="52:56" x14ac:dyDescent="0.25">
      <c r="AZ472" s="17">
        <v>469</v>
      </c>
      <c r="BA472" s="17">
        <v>6.6666666666666666E-2</v>
      </c>
      <c r="BB472" s="17">
        <v>0</v>
      </c>
      <c r="BC472" s="17">
        <v>42</v>
      </c>
      <c r="BD472" s="17">
        <v>37.456244689889544</v>
      </c>
    </row>
    <row r="473" spans="52:56" x14ac:dyDescent="0.25">
      <c r="AZ473" s="17">
        <v>470</v>
      </c>
      <c r="BA473" s="17">
        <v>6.6666666666666666E-2</v>
      </c>
      <c r="BB473" s="17">
        <v>0</v>
      </c>
      <c r="BC473" s="17">
        <v>42</v>
      </c>
      <c r="BD473" s="17">
        <v>37.536108751062024</v>
      </c>
    </row>
    <row r="474" spans="52:56" x14ac:dyDescent="0.25">
      <c r="AZ474" s="17">
        <v>471</v>
      </c>
      <c r="BA474" s="17">
        <v>6.6666666666666666E-2</v>
      </c>
      <c r="BB474" s="17">
        <v>0</v>
      </c>
      <c r="BC474" s="17">
        <v>42</v>
      </c>
      <c r="BD474" s="17">
        <v>37.615972812234496</v>
      </c>
    </row>
    <row r="475" spans="52:56" x14ac:dyDescent="0.25">
      <c r="AZ475" s="17">
        <v>472</v>
      </c>
      <c r="BA475" s="17">
        <v>6.6666666666666666E-2</v>
      </c>
      <c r="BB475" s="17">
        <v>0</v>
      </c>
      <c r="BC475" s="17">
        <v>42</v>
      </c>
      <c r="BD475" s="17">
        <v>37.695836873406968</v>
      </c>
    </row>
    <row r="476" spans="52:56" x14ac:dyDescent="0.25">
      <c r="AZ476" s="17">
        <v>473</v>
      </c>
      <c r="BA476" s="17">
        <v>6.6666666666666666E-2</v>
      </c>
      <c r="BB476" s="17">
        <v>0</v>
      </c>
      <c r="BC476" s="17">
        <v>42</v>
      </c>
      <c r="BD476" s="17">
        <v>37.77570093457944</v>
      </c>
    </row>
    <row r="477" spans="52:56" x14ac:dyDescent="0.25">
      <c r="AZ477" s="17">
        <v>474</v>
      </c>
      <c r="BA477" s="17">
        <v>6.6666666666666666E-2</v>
      </c>
      <c r="BB477" s="17">
        <v>0</v>
      </c>
      <c r="BC477" s="17">
        <v>42</v>
      </c>
      <c r="BD477" s="17">
        <v>37.855564995751912</v>
      </c>
    </row>
    <row r="478" spans="52:56" x14ac:dyDescent="0.25">
      <c r="AZ478" s="17">
        <v>475</v>
      </c>
      <c r="BA478" s="17">
        <v>6.6666666666666666E-2</v>
      </c>
      <c r="BB478" s="17">
        <v>0</v>
      </c>
      <c r="BC478" s="17">
        <v>42</v>
      </c>
      <c r="BD478" s="17">
        <v>37.935429056924384</v>
      </c>
    </row>
    <row r="479" spans="52:56" x14ac:dyDescent="0.25">
      <c r="AZ479" s="17">
        <v>476</v>
      </c>
      <c r="BA479" s="17">
        <v>6.6666666666666666E-2</v>
      </c>
      <c r="BB479" s="17">
        <v>0</v>
      </c>
      <c r="BC479" s="17">
        <v>42</v>
      </c>
      <c r="BD479" s="17">
        <v>38.015293118096857</v>
      </c>
    </row>
    <row r="480" spans="52:56" x14ac:dyDescent="0.25">
      <c r="AZ480" s="17">
        <v>477</v>
      </c>
      <c r="BA480" s="17">
        <v>6.6666666666666666E-2</v>
      </c>
      <c r="BB480" s="17">
        <v>0</v>
      </c>
      <c r="BC480" s="17">
        <v>42</v>
      </c>
      <c r="BD480" s="17">
        <v>38.095157179269329</v>
      </c>
    </row>
    <row r="481" spans="52:56" x14ac:dyDescent="0.25">
      <c r="AZ481" s="17">
        <v>478</v>
      </c>
      <c r="BA481" s="17">
        <v>6.6666666666666666E-2</v>
      </c>
      <c r="BB481" s="17">
        <v>0</v>
      </c>
      <c r="BC481" s="17">
        <v>42</v>
      </c>
      <c r="BD481" s="17">
        <v>38.175021240441801</v>
      </c>
    </row>
    <row r="482" spans="52:56" x14ac:dyDescent="0.25">
      <c r="AZ482" s="17">
        <v>479</v>
      </c>
      <c r="BA482" s="17">
        <v>6.6666666666666666E-2</v>
      </c>
      <c r="BB482" s="17">
        <v>0</v>
      </c>
      <c r="BC482" s="17">
        <v>42</v>
      </c>
      <c r="BD482" s="17">
        <v>38.254885301614273</v>
      </c>
    </row>
    <row r="483" spans="52:56" x14ac:dyDescent="0.25">
      <c r="AZ483" s="17">
        <v>480</v>
      </c>
      <c r="BA483" s="17">
        <v>6.6666666666666666E-2</v>
      </c>
      <c r="BB483" s="17">
        <v>0</v>
      </c>
      <c r="BC483" s="17">
        <v>42</v>
      </c>
      <c r="BD483" s="17">
        <v>38.334749362786745</v>
      </c>
    </row>
    <row r="484" spans="52:56" x14ac:dyDescent="0.25">
      <c r="AZ484" s="17">
        <v>481</v>
      </c>
      <c r="BA484" s="17">
        <v>6.6666666666666666E-2</v>
      </c>
      <c r="BB484" s="17">
        <v>0</v>
      </c>
      <c r="BC484" s="17">
        <v>42</v>
      </c>
      <c r="BD484" s="17">
        <v>38.414613423959217</v>
      </c>
    </row>
    <row r="485" spans="52:56" x14ac:dyDescent="0.25">
      <c r="AZ485" s="17">
        <v>482</v>
      </c>
      <c r="BA485" s="17">
        <v>6.6666666666666666E-2</v>
      </c>
      <c r="BB485" s="17">
        <v>0</v>
      </c>
      <c r="BC485" s="17">
        <v>42</v>
      </c>
      <c r="BD485" s="17">
        <v>38.494477485131689</v>
      </c>
    </row>
    <row r="486" spans="52:56" x14ac:dyDescent="0.25">
      <c r="AZ486" s="17">
        <v>483</v>
      </c>
      <c r="BA486" s="17">
        <v>6.6666666666666666E-2</v>
      </c>
      <c r="BB486" s="17">
        <v>0</v>
      </c>
      <c r="BC486" s="17">
        <v>42</v>
      </c>
      <c r="BD486" s="17">
        <v>38.574341546304161</v>
      </c>
    </row>
    <row r="487" spans="52:56" x14ac:dyDescent="0.25">
      <c r="AZ487" s="17">
        <v>484</v>
      </c>
      <c r="BA487" s="17">
        <v>6.6666666666666666E-2</v>
      </c>
      <c r="BB487" s="17">
        <v>0</v>
      </c>
      <c r="BC487" s="17">
        <v>42</v>
      </c>
      <c r="BD487" s="17">
        <v>38.654205607476634</v>
      </c>
    </row>
    <row r="488" spans="52:56" x14ac:dyDescent="0.25">
      <c r="AZ488" s="17">
        <v>485</v>
      </c>
      <c r="BA488" s="17">
        <v>6.6666666666666666E-2</v>
      </c>
      <c r="BB488" s="17">
        <v>0</v>
      </c>
      <c r="BC488" s="17">
        <v>42</v>
      </c>
      <c r="BD488" s="17">
        <v>38.734069668649106</v>
      </c>
    </row>
    <row r="489" spans="52:56" x14ac:dyDescent="0.25">
      <c r="AZ489" s="17">
        <v>486</v>
      </c>
      <c r="BA489" s="17">
        <v>6.6666666666666666E-2</v>
      </c>
      <c r="BB489" s="17">
        <v>0</v>
      </c>
      <c r="BC489" s="17">
        <v>42</v>
      </c>
      <c r="BD489" s="17">
        <v>38.813933729821578</v>
      </c>
    </row>
    <row r="490" spans="52:56" x14ac:dyDescent="0.25">
      <c r="AZ490" s="17">
        <v>487</v>
      </c>
      <c r="BA490" s="17">
        <v>6.6666666666666666E-2</v>
      </c>
      <c r="BB490" s="17">
        <v>0</v>
      </c>
      <c r="BC490" s="17">
        <v>42</v>
      </c>
      <c r="BD490" s="17">
        <v>38.89379779099405</v>
      </c>
    </row>
    <row r="491" spans="52:56" x14ac:dyDescent="0.25">
      <c r="AZ491" s="17">
        <v>488</v>
      </c>
      <c r="BA491" s="17">
        <v>6.6666666666666666E-2</v>
      </c>
      <c r="BB491" s="17">
        <v>0</v>
      </c>
      <c r="BC491" s="17">
        <v>42</v>
      </c>
      <c r="BD491" s="17">
        <v>38.973661852166522</v>
      </c>
    </row>
    <row r="492" spans="52:56" x14ac:dyDescent="0.25">
      <c r="AZ492" s="17">
        <v>489</v>
      </c>
      <c r="BA492" s="17">
        <v>6.6666666666666666E-2</v>
      </c>
      <c r="BB492" s="17">
        <v>0</v>
      </c>
      <c r="BC492" s="17">
        <v>42</v>
      </c>
      <c r="BD492" s="17">
        <v>39.053525913338994</v>
      </c>
    </row>
    <row r="493" spans="52:56" x14ac:dyDescent="0.25">
      <c r="AZ493" s="17">
        <v>490</v>
      </c>
      <c r="BA493" s="17">
        <v>6.6666666666666666E-2</v>
      </c>
      <c r="BB493" s="17">
        <v>0</v>
      </c>
      <c r="BC493" s="17">
        <v>42</v>
      </c>
      <c r="BD493" s="17">
        <v>39.133389974511466</v>
      </c>
    </row>
    <row r="494" spans="52:56" x14ac:dyDescent="0.25">
      <c r="AZ494" s="17">
        <v>491</v>
      </c>
      <c r="BA494" s="17">
        <v>6.6666666666666666E-2</v>
      </c>
      <c r="BB494" s="17">
        <v>0</v>
      </c>
      <c r="BC494" s="17">
        <v>42</v>
      </c>
      <c r="BD494" s="17">
        <v>39.213254035683939</v>
      </c>
    </row>
    <row r="495" spans="52:56" x14ac:dyDescent="0.25">
      <c r="AZ495" s="17">
        <v>492</v>
      </c>
      <c r="BA495" s="17">
        <v>6.6666666666666666E-2</v>
      </c>
      <c r="BB495" s="17">
        <v>0</v>
      </c>
      <c r="BC495" s="17">
        <v>42</v>
      </c>
      <c r="BD495" s="17">
        <v>39.293118096856411</v>
      </c>
    </row>
    <row r="496" spans="52:56" x14ac:dyDescent="0.25">
      <c r="AZ496" s="17">
        <v>493</v>
      </c>
      <c r="BA496" s="17">
        <v>6.6666666666666666E-2</v>
      </c>
      <c r="BB496" s="17">
        <v>0</v>
      </c>
      <c r="BC496" s="17">
        <v>42</v>
      </c>
      <c r="BD496" s="17">
        <v>39.372982158028883</v>
      </c>
    </row>
    <row r="497" spans="52:56" x14ac:dyDescent="0.25">
      <c r="AZ497" s="17">
        <v>494</v>
      </c>
      <c r="BA497" s="17">
        <v>6.6666666666666666E-2</v>
      </c>
      <c r="BB497" s="17">
        <v>0</v>
      </c>
      <c r="BC497" s="17">
        <v>42</v>
      </c>
      <c r="BD497" s="17">
        <v>39.452846219201355</v>
      </c>
    </row>
    <row r="498" spans="52:56" x14ac:dyDescent="0.25">
      <c r="AZ498" s="17">
        <v>495</v>
      </c>
      <c r="BA498" s="17">
        <v>6.6666666666666666E-2</v>
      </c>
      <c r="BB498" s="17">
        <v>0</v>
      </c>
      <c r="BC498" s="17">
        <v>42</v>
      </c>
      <c r="BD498" s="17">
        <v>39.532710280373827</v>
      </c>
    </row>
    <row r="499" spans="52:56" x14ac:dyDescent="0.25">
      <c r="AZ499" s="17">
        <v>496</v>
      </c>
      <c r="BA499" s="17">
        <v>6.6666666666666666E-2</v>
      </c>
      <c r="BB499" s="17">
        <v>0</v>
      </c>
      <c r="BC499" s="17">
        <v>42</v>
      </c>
      <c r="BD499" s="17">
        <v>39.612574341546299</v>
      </c>
    </row>
    <row r="500" spans="52:56" x14ac:dyDescent="0.25">
      <c r="AZ500" s="17">
        <v>497</v>
      </c>
      <c r="BA500" s="17">
        <v>6.6666666666666666E-2</v>
      </c>
      <c r="BB500" s="17">
        <v>0</v>
      </c>
      <c r="BC500" s="17">
        <v>42</v>
      </c>
      <c r="BD500" s="17">
        <v>39.692438402718771</v>
      </c>
    </row>
    <row r="501" spans="52:56" x14ac:dyDescent="0.25">
      <c r="AZ501" s="17">
        <v>498</v>
      </c>
      <c r="BA501" s="17">
        <v>6.6666666666666666E-2</v>
      </c>
      <c r="BB501" s="17">
        <v>0</v>
      </c>
      <c r="BC501" s="17">
        <v>42</v>
      </c>
      <c r="BD501" s="17">
        <v>39.772302463891251</v>
      </c>
    </row>
    <row r="502" spans="52:56" x14ac:dyDescent="0.25">
      <c r="AZ502" s="17">
        <v>499</v>
      </c>
      <c r="BA502" s="17">
        <v>6.6666666666666666E-2</v>
      </c>
      <c r="BB502" s="17">
        <v>0</v>
      </c>
      <c r="BC502" s="17">
        <v>42</v>
      </c>
      <c r="BD502" s="17">
        <v>39.852166525063723</v>
      </c>
    </row>
    <row r="503" spans="52:56" x14ac:dyDescent="0.25">
      <c r="AZ503" s="17">
        <v>500</v>
      </c>
      <c r="BA503" s="17">
        <v>6.6666666666666666E-2</v>
      </c>
      <c r="BB503" s="17">
        <v>0</v>
      </c>
      <c r="BC503" s="17">
        <v>42</v>
      </c>
      <c r="BD503" s="17">
        <v>39.932030586236195</v>
      </c>
    </row>
    <row r="504" spans="52:56" x14ac:dyDescent="0.25">
      <c r="AZ504" s="17">
        <v>501</v>
      </c>
      <c r="BA504" s="17">
        <v>6.6666666666666666E-2</v>
      </c>
      <c r="BB504" s="17">
        <v>0</v>
      </c>
      <c r="BC504" s="17">
        <v>42</v>
      </c>
      <c r="BD504" s="17">
        <v>40.011894647408667</v>
      </c>
    </row>
    <row r="505" spans="52:56" x14ac:dyDescent="0.25">
      <c r="AZ505" s="17">
        <v>502</v>
      </c>
      <c r="BA505" s="17">
        <v>6.6666666666666666E-2</v>
      </c>
      <c r="BB505" s="17">
        <v>0</v>
      </c>
      <c r="BC505" s="17">
        <v>42</v>
      </c>
      <c r="BD505" s="17">
        <v>40.091758708581139</v>
      </c>
    </row>
    <row r="506" spans="52:56" x14ac:dyDescent="0.25">
      <c r="AZ506" s="17">
        <v>503</v>
      </c>
      <c r="BA506" s="17">
        <v>6.6666666666666666E-2</v>
      </c>
      <c r="BB506" s="17">
        <v>0</v>
      </c>
      <c r="BC506" s="17">
        <v>42</v>
      </c>
      <c r="BD506" s="17">
        <v>40.171622769753611</v>
      </c>
    </row>
    <row r="507" spans="52:56" x14ac:dyDescent="0.25">
      <c r="AZ507" s="17">
        <v>504</v>
      </c>
      <c r="BA507" s="17">
        <v>6.6666666666666666E-2</v>
      </c>
      <c r="BB507" s="17">
        <v>0</v>
      </c>
      <c r="BC507" s="17">
        <v>42</v>
      </c>
      <c r="BD507" s="17">
        <v>40.251486830926083</v>
      </c>
    </row>
    <row r="508" spans="52:56" x14ac:dyDescent="0.25">
      <c r="AZ508" s="17">
        <v>505</v>
      </c>
      <c r="BA508" s="17">
        <v>6.6666666666666666E-2</v>
      </c>
      <c r="BB508" s="17">
        <v>0</v>
      </c>
      <c r="BC508" s="17">
        <v>42</v>
      </c>
      <c r="BD508" s="17">
        <v>40.331350892098556</v>
      </c>
    </row>
    <row r="509" spans="52:56" x14ac:dyDescent="0.25">
      <c r="AZ509" s="17">
        <v>506</v>
      </c>
      <c r="BA509" s="17">
        <v>6.6666666666666666E-2</v>
      </c>
      <c r="BB509" s="17">
        <v>0</v>
      </c>
      <c r="BC509" s="17">
        <v>42</v>
      </c>
      <c r="BD509" s="17">
        <v>40.411214953271028</v>
      </c>
    </row>
    <row r="510" spans="52:56" x14ac:dyDescent="0.25">
      <c r="AZ510" s="17">
        <v>507</v>
      </c>
      <c r="BA510" s="17">
        <v>6.6666666666666666E-2</v>
      </c>
      <c r="BB510" s="17">
        <v>0</v>
      </c>
      <c r="BC510" s="17">
        <v>42</v>
      </c>
      <c r="BD510" s="17">
        <v>40.4910790144435</v>
      </c>
    </row>
    <row r="511" spans="52:56" x14ac:dyDescent="0.25">
      <c r="AZ511" s="17">
        <v>508</v>
      </c>
      <c r="BA511" s="17">
        <v>6.6666666666666666E-2</v>
      </c>
      <c r="BB511" s="17">
        <v>0</v>
      </c>
      <c r="BC511" s="17">
        <v>42</v>
      </c>
      <c r="BD511" s="17">
        <v>40.570943075615972</v>
      </c>
    </row>
    <row r="512" spans="52:56" x14ac:dyDescent="0.25">
      <c r="AZ512" s="17">
        <v>509</v>
      </c>
      <c r="BA512" s="17">
        <v>6.6666666666666666E-2</v>
      </c>
      <c r="BB512" s="17">
        <v>0</v>
      </c>
      <c r="BC512" s="17">
        <v>42</v>
      </c>
      <c r="BD512" s="17">
        <v>40.650807136788444</v>
      </c>
    </row>
    <row r="513" spans="52:56" x14ac:dyDescent="0.25">
      <c r="AZ513" s="17">
        <v>510</v>
      </c>
      <c r="BA513" s="17">
        <v>6.6666666666666666E-2</v>
      </c>
      <c r="BB513" s="17">
        <v>0</v>
      </c>
      <c r="BC513" s="17">
        <v>42</v>
      </c>
      <c r="BD513" s="17">
        <v>40.730671197960916</v>
      </c>
    </row>
    <row r="514" spans="52:56" x14ac:dyDescent="0.25">
      <c r="AZ514" s="17">
        <v>511</v>
      </c>
      <c r="BA514" s="17">
        <v>6.6666666666666666E-2</v>
      </c>
      <c r="BB514" s="17">
        <v>0</v>
      </c>
      <c r="BC514" s="17">
        <v>42</v>
      </c>
      <c r="BD514" s="17">
        <v>40.810535259133388</v>
      </c>
    </row>
    <row r="515" spans="52:56" x14ac:dyDescent="0.25">
      <c r="AZ515" s="17">
        <v>512</v>
      </c>
      <c r="BA515" s="17">
        <v>6.6666666666666666E-2</v>
      </c>
      <c r="BB515" s="17">
        <v>0</v>
      </c>
      <c r="BC515" s="17">
        <v>42</v>
      </c>
      <c r="BD515" s="17">
        <v>40.89039932030586</v>
      </c>
    </row>
    <row r="516" spans="52:56" x14ac:dyDescent="0.25">
      <c r="AZ516" s="17">
        <v>513</v>
      </c>
      <c r="BA516" s="17">
        <v>6.6666666666666666E-2</v>
      </c>
      <c r="BB516" s="17">
        <v>0</v>
      </c>
      <c r="BC516" s="17">
        <v>42</v>
      </c>
      <c r="BD516" s="17">
        <v>40.970263381478333</v>
      </c>
    </row>
    <row r="517" spans="52:56" x14ac:dyDescent="0.25">
      <c r="AZ517" s="17">
        <v>514</v>
      </c>
      <c r="BA517" s="17">
        <v>6.6666666666666666E-2</v>
      </c>
      <c r="BB517" s="17">
        <v>0</v>
      </c>
      <c r="BC517" s="17">
        <v>42</v>
      </c>
      <c r="BD517" s="17">
        <v>41.050127442650805</v>
      </c>
    </row>
    <row r="518" spans="52:56" x14ac:dyDescent="0.25">
      <c r="AZ518" s="17">
        <v>515</v>
      </c>
      <c r="BA518" s="17">
        <v>6.6666666666666666E-2</v>
      </c>
      <c r="BB518" s="17">
        <v>0</v>
      </c>
      <c r="BC518" s="17">
        <v>42</v>
      </c>
      <c r="BD518" s="17">
        <v>41.129991503823277</v>
      </c>
    </row>
    <row r="519" spans="52:56" x14ac:dyDescent="0.25">
      <c r="AZ519" s="17">
        <v>516</v>
      </c>
      <c r="BA519" s="17">
        <v>6.6666666666666666E-2</v>
      </c>
      <c r="BB519" s="17">
        <v>0</v>
      </c>
      <c r="BC519" s="17">
        <v>42</v>
      </c>
      <c r="BD519" s="17">
        <v>41.209855564995749</v>
      </c>
    </row>
    <row r="520" spans="52:56" x14ac:dyDescent="0.25">
      <c r="AZ520" s="17">
        <v>517</v>
      </c>
      <c r="BA520" s="17">
        <v>6.0606060606060608E-2</v>
      </c>
      <c r="BB520" s="17">
        <v>1</v>
      </c>
      <c r="BC520" s="17">
        <v>43</v>
      </c>
      <c r="BD520" s="17">
        <v>41.289719626168221</v>
      </c>
    </row>
    <row r="521" spans="52:56" x14ac:dyDescent="0.25">
      <c r="AZ521" s="17">
        <v>518</v>
      </c>
      <c r="BA521" s="17">
        <v>6.0606060606060608E-2</v>
      </c>
      <c r="BB521" s="17">
        <v>1</v>
      </c>
      <c r="BC521" s="17">
        <v>44</v>
      </c>
      <c r="BD521" s="17">
        <v>41.369583687340693</v>
      </c>
    </row>
    <row r="522" spans="52:56" x14ac:dyDescent="0.25">
      <c r="AZ522" s="17">
        <v>519</v>
      </c>
      <c r="BA522" s="17">
        <v>6.0606060606060608E-2</v>
      </c>
      <c r="BB522" s="17">
        <v>1</v>
      </c>
      <c r="BC522" s="17">
        <v>45</v>
      </c>
      <c r="BD522" s="17">
        <v>41.449447748513165</v>
      </c>
    </row>
    <row r="523" spans="52:56" x14ac:dyDescent="0.25">
      <c r="AZ523" s="17">
        <v>520</v>
      </c>
      <c r="BA523" s="17">
        <v>6.0606060606060608E-2</v>
      </c>
      <c r="BB523" s="17">
        <v>0</v>
      </c>
      <c r="BC523" s="17">
        <v>45</v>
      </c>
      <c r="BD523" s="17">
        <v>41.529311809685638</v>
      </c>
    </row>
    <row r="524" spans="52:56" x14ac:dyDescent="0.25">
      <c r="AZ524" s="17">
        <v>521</v>
      </c>
      <c r="BA524" s="17">
        <v>6.0606060606060608E-2</v>
      </c>
      <c r="BB524" s="17">
        <v>0</v>
      </c>
      <c r="BC524" s="17">
        <v>45</v>
      </c>
      <c r="BD524" s="17">
        <v>41.60917587085811</v>
      </c>
    </row>
    <row r="525" spans="52:56" x14ac:dyDescent="0.25">
      <c r="AZ525" s="17">
        <v>522</v>
      </c>
      <c r="BA525" s="17">
        <v>6.0606060606060608E-2</v>
      </c>
      <c r="BB525" s="17">
        <v>0</v>
      </c>
      <c r="BC525" s="17">
        <v>45</v>
      </c>
      <c r="BD525" s="17">
        <v>41.689039932030582</v>
      </c>
    </row>
    <row r="526" spans="52:56" x14ac:dyDescent="0.25">
      <c r="AZ526" s="17">
        <v>523</v>
      </c>
      <c r="BA526" s="17">
        <v>6.0606060606060608E-2</v>
      </c>
      <c r="BB526" s="17">
        <v>0</v>
      </c>
      <c r="BC526" s="17">
        <v>45</v>
      </c>
      <c r="BD526" s="17">
        <v>41.768903993203054</v>
      </c>
    </row>
    <row r="527" spans="52:56" x14ac:dyDescent="0.25">
      <c r="AZ527" s="17">
        <v>524</v>
      </c>
      <c r="BA527" s="17">
        <v>6.0606060606060608E-2</v>
      </c>
      <c r="BB527" s="17">
        <v>0</v>
      </c>
      <c r="BC527" s="17">
        <v>45</v>
      </c>
      <c r="BD527" s="17">
        <v>41.848768054375526</v>
      </c>
    </row>
    <row r="528" spans="52:56" x14ac:dyDescent="0.25">
      <c r="AZ528" s="17">
        <v>525</v>
      </c>
      <c r="BA528" s="17">
        <v>6.0606060606060608E-2</v>
      </c>
      <c r="BB528" s="17">
        <v>0</v>
      </c>
      <c r="BC528" s="17">
        <v>45</v>
      </c>
      <c r="BD528" s="17">
        <v>41.928632115547998</v>
      </c>
    </row>
    <row r="529" spans="52:56" x14ac:dyDescent="0.25">
      <c r="AZ529" s="17">
        <v>526</v>
      </c>
      <c r="BA529" s="17">
        <v>6.0606060606060608E-2</v>
      </c>
      <c r="BB529" s="17">
        <v>0</v>
      </c>
      <c r="BC529" s="17">
        <v>45</v>
      </c>
      <c r="BD529" s="17">
        <v>42.00849617672047</v>
      </c>
    </row>
    <row r="530" spans="52:56" x14ac:dyDescent="0.25">
      <c r="AZ530" s="17">
        <v>527</v>
      </c>
      <c r="BA530" s="17">
        <v>6.0606060606060608E-2</v>
      </c>
      <c r="BB530" s="17">
        <v>0</v>
      </c>
      <c r="BC530" s="17">
        <v>45</v>
      </c>
      <c r="BD530" s="17">
        <v>42.08836023789295</v>
      </c>
    </row>
    <row r="531" spans="52:56" x14ac:dyDescent="0.25">
      <c r="AZ531" s="17">
        <v>528</v>
      </c>
      <c r="BA531" s="17">
        <v>6.0606060606060608E-2</v>
      </c>
      <c r="BB531" s="17">
        <v>0</v>
      </c>
      <c r="BC531" s="17">
        <v>45</v>
      </c>
      <c r="BD531" s="17">
        <v>42.168224299065422</v>
      </c>
    </row>
    <row r="532" spans="52:56" x14ac:dyDescent="0.25">
      <c r="AZ532" s="17">
        <v>529</v>
      </c>
      <c r="BA532" s="17">
        <v>6.0606060606060608E-2</v>
      </c>
      <c r="BB532" s="17">
        <v>0</v>
      </c>
      <c r="BC532" s="17">
        <v>45</v>
      </c>
      <c r="BD532" s="17">
        <v>42.248088360237894</v>
      </c>
    </row>
    <row r="533" spans="52:56" x14ac:dyDescent="0.25">
      <c r="AZ533" s="17">
        <v>530</v>
      </c>
      <c r="BA533" s="17">
        <v>6.0606060606060608E-2</v>
      </c>
      <c r="BB533" s="17">
        <v>0</v>
      </c>
      <c r="BC533" s="17">
        <v>45</v>
      </c>
      <c r="BD533" s="17">
        <v>42.327952421410366</v>
      </c>
    </row>
    <row r="534" spans="52:56" x14ac:dyDescent="0.25">
      <c r="AZ534" s="17">
        <v>531</v>
      </c>
      <c r="BA534" s="17">
        <v>6.0606060606060608E-2</v>
      </c>
      <c r="BB534" s="17">
        <v>0</v>
      </c>
      <c r="BC534" s="17">
        <v>45</v>
      </c>
      <c r="BD534" s="17">
        <v>42.407816482582838</v>
      </c>
    </row>
    <row r="535" spans="52:56" x14ac:dyDescent="0.25">
      <c r="AZ535" s="17">
        <v>532</v>
      </c>
      <c r="BA535" s="17">
        <v>6.0606060606060608E-2</v>
      </c>
      <c r="BB535" s="17">
        <v>0</v>
      </c>
      <c r="BC535" s="17">
        <v>45</v>
      </c>
      <c r="BD535" s="17">
        <v>42.48768054375531</v>
      </c>
    </row>
    <row r="536" spans="52:56" x14ac:dyDescent="0.25">
      <c r="AZ536" s="17">
        <v>533</v>
      </c>
      <c r="BA536" s="17">
        <v>6.0606060606060608E-2</v>
      </c>
      <c r="BB536" s="17">
        <v>0</v>
      </c>
      <c r="BC536" s="17">
        <v>45</v>
      </c>
      <c r="BD536" s="17">
        <v>42.567544604927782</v>
      </c>
    </row>
    <row r="537" spans="52:56" x14ac:dyDescent="0.25">
      <c r="AZ537" s="17">
        <v>534</v>
      </c>
      <c r="BA537" s="17">
        <v>6.0606060606060608E-2</v>
      </c>
      <c r="BB537" s="17">
        <v>0</v>
      </c>
      <c r="BC537" s="17">
        <v>45</v>
      </c>
      <c r="BD537" s="17">
        <v>42.647408666100254</v>
      </c>
    </row>
    <row r="538" spans="52:56" x14ac:dyDescent="0.25">
      <c r="AZ538" s="17">
        <v>535</v>
      </c>
      <c r="BA538" s="17">
        <v>6.0606060606060608E-2</v>
      </c>
      <c r="BB538" s="17">
        <v>0</v>
      </c>
      <c r="BC538" s="17">
        <v>45</v>
      </c>
      <c r="BD538" s="17">
        <v>42.727272727272727</v>
      </c>
    </row>
    <row r="539" spans="52:56" x14ac:dyDescent="0.25">
      <c r="AZ539" s="17">
        <v>536</v>
      </c>
      <c r="BA539" s="17">
        <v>6.0606060606060608E-2</v>
      </c>
      <c r="BB539" s="17">
        <v>0</v>
      </c>
      <c r="BC539" s="17">
        <v>45</v>
      </c>
      <c r="BD539" s="17">
        <v>42.807136788445199</v>
      </c>
    </row>
    <row r="540" spans="52:56" x14ac:dyDescent="0.25">
      <c r="AZ540" s="17">
        <v>537</v>
      </c>
      <c r="BA540" s="17">
        <v>6.0606060606060608E-2</v>
      </c>
      <c r="BB540" s="17">
        <v>0</v>
      </c>
      <c r="BC540" s="17">
        <v>45</v>
      </c>
      <c r="BD540" s="17">
        <v>42.887000849617671</v>
      </c>
    </row>
    <row r="541" spans="52:56" x14ac:dyDescent="0.25">
      <c r="AZ541" s="17">
        <v>538</v>
      </c>
      <c r="BA541" s="17">
        <v>6.0606060606060608E-2</v>
      </c>
      <c r="BB541" s="17">
        <v>0</v>
      </c>
      <c r="BC541" s="17">
        <v>45</v>
      </c>
      <c r="BD541" s="17">
        <v>42.966864910790143</v>
      </c>
    </row>
    <row r="542" spans="52:56" x14ac:dyDescent="0.25">
      <c r="AZ542" s="17">
        <v>539</v>
      </c>
      <c r="BA542" s="17">
        <v>6.0606060606060608E-2</v>
      </c>
      <c r="BB542" s="17">
        <v>0</v>
      </c>
      <c r="BC542" s="17">
        <v>45</v>
      </c>
      <c r="BD542" s="17">
        <v>43.046728971962615</v>
      </c>
    </row>
    <row r="543" spans="52:56" x14ac:dyDescent="0.25">
      <c r="AZ543" s="17">
        <v>540</v>
      </c>
      <c r="BA543" s="17">
        <v>6.0606060606060608E-2</v>
      </c>
      <c r="BB543" s="17">
        <v>0</v>
      </c>
      <c r="BC543" s="17">
        <v>45</v>
      </c>
      <c r="BD543" s="17">
        <v>43.126593033135087</v>
      </c>
    </row>
    <row r="544" spans="52:56" x14ac:dyDescent="0.25">
      <c r="AZ544" s="17">
        <v>541</v>
      </c>
      <c r="BA544" s="17">
        <v>6.0606060606060608E-2</v>
      </c>
      <c r="BB544" s="17">
        <v>0</v>
      </c>
      <c r="BC544" s="17">
        <v>45</v>
      </c>
      <c r="BD544" s="17">
        <v>43.206457094307559</v>
      </c>
    </row>
    <row r="545" spans="52:56" x14ac:dyDescent="0.25">
      <c r="AZ545" s="17">
        <v>542</v>
      </c>
      <c r="BA545" s="17">
        <v>6.0606060606060608E-2</v>
      </c>
      <c r="BB545" s="17">
        <v>0</v>
      </c>
      <c r="BC545" s="17">
        <v>45</v>
      </c>
      <c r="BD545" s="17">
        <v>43.286321155480032</v>
      </c>
    </row>
    <row r="546" spans="52:56" x14ac:dyDescent="0.25">
      <c r="AZ546" s="17">
        <v>543</v>
      </c>
      <c r="BA546" s="17">
        <v>6.0606060606060608E-2</v>
      </c>
      <c r="BB546" s="17">
        <v>0</v>
      </c>
      <c r="BC546" s="17">
        <v>45</v>
      </c>
      <c r="BD546" s="17">
        <v>43.366185216652504</v>
      </c>
    </row>
    <row r="547" spans="52:56" x14ac:dyDescent="0.25">
      <c r="AZ547" s="17">
        <v>544</v>
      </c>
      <c r="BA547" s="17">
        <v>6.0606060606060608E-2</v>
      </c>
      <c r="BB547" s="17">
        <v>0</v>
      </c>
      <c r="BC547" s="17">
        <v>45</v>
      </c>
      <c r="BD547" s="17">
        <v>43.446049277824976</v>
      </c>
    </row>
    <row r="548" spans="52:56" x14ac:dyDescent="0.25">
      <c r="AZ548" s="17">
        <v>545</v>
      </c>
      <c r="BA548" s="17">
        <v>6.0606060606060608E-2</v>
      </c>
      <c r="BB548" s="17">
        <v>0</v>
      </c>
      <c r="BC548" s="17">
        <v>45</v>
      </c>
      <c r="BD548" s="17">
        <v>43.525913338997448</v>
      </c>
    </row>
    <row r="549" spans="52:56" x14ac:dyDescent="0.25">
      <c r="AZ549" s="17">
        <v>546</v>
      </c>
      <c r="BA549" s="17">
        <v>6.0606060606060608E-2</v>
      </c>
      <c r="BB549" s="17">
        <v>0</v>
      </c>
      <c r="BC549" s="17">
        <v>45</v>
      </c>
      <c r="BD549" s="17">
        <v>43.60577740016992</v>
      </c>
    </row>
    <row r="550" spans="52:56" x14ac:dyDescent="0.25">
      <c r="AZ550" s="17">
        <v>547</v>
      </c>
      <c r="BA550" s="17">
        <v>6.0606060606060608E-2</v>
      </c>
      <c r="BB550" s="17">
        <v>0</v>
      </c>
      <c r="BC550" s="17">
        <v>45</v>
      </c>
      <c r="BD550" s="17">
        <v>43.685641461342392</v>
      </c>
    </row>
    <row r="551" spans="52:56" x14ac:dyDescent="0.25">
      <c r="AZ551" s="17">
        <v>548</v>
      </c>
      <c r="BA551" s="17">
        <v>6.0606060606060608E-2</v>
      </c>
      <c r="BB551" s="17">
        <v>0</v>
      </c>
      <c r="BC551" s="17">
        <v>45</v>
      </c>
      <c r="BD551" s="17">
        <v>43.765505522514864</v>
      </c>
    </row>
    <row r="552" spans="52:56" x14ac:dyDescent="0.25">
      <c r="AZ552" s="17">
        <v>549</v>
      </c>
      <c r="BA552" s="17">
        <v>6.0606060606060608E-2</v>
      </c>
      <c r="BB552" s="17">
        <v>0</v>
      </c>
      <c r="BC552" s="17">
        <v>45</v>
      </c>
      <c r="BD552" s="17">
        <v>43.845369583687337</v>
      </c>
    </row>
    <row r="553" spans="52:56" x14ac:dyDescent="0.25">
      <c r="AZ553" s="17">
        <v>550</v>
      </c>
      <c r="BA553" s="17">
        <v>6.0606060606060608E-2</v>
      </c>
      <c r="BB553" s="17">
        <v>0</v>
      </c>
      <c r="BC553" s="17">
        <v>45</v>
      </c>
      <c r="BD553" s="17">
        <v>43.925233644859809</v>
      </c>
    </row>
    <row r="554" spans="52:56" x14ac:dyDescent="0.25">
      <c r="AZ554" s="17">
        <v>551</v>
      </c>
      <c r="BA554" s="17">
        <v>6.0606060606060608E-2</v>
      </c>
      <c r="BB554" s="17">
        <v>0</v>
      </c>
      <c r="BC554" s="17">
        <v>45</v>
      </c>
      <c r="BD554" s="17">
        <v>44.005097706032281</v>
      </c>
    </row>
    <row r="555" spans="52:56" x14ac:dyDescent="0.25">
      <c r="AZ555" s="17">
        <v>552</v>
      </c>
      <c r="BA555" s="17">
        <v>5.5555555555555552E-2</v>
      </c>
      <c r="BB555" s="17">
        <v>1</v>
      </c>
      <c r="BC555" s="17">
        <v>46</v>
      </c>
      <c r="BD555" s="17">
        <v>44.084961767204753</v>
      </c>
    </row>
    <row r="556" spans="52:56" x14ac:dyDescent="0.25">
      <c r="AZ556" s="17">
        <v>553</v>
      </c>
      <c r="BA556" s="17">
        <v>5.5555555555555552E-2</v>
      </c>
      <c r="BB556" s="17">
        <v>0</v>
      </c>
      <c r="BC556" s="17">
        <v>46</v>
      </c>
      <c r="BD556" s="17">
        <v>44.164825828377225</v>
      </c>
    </row>
    <row r="557" spans="52:56" x14ac:dyDescent="0.25">
      <c r="AZ557" s="17">
        <v>554</v>
      </c>
      <c r="BA557" s="17">
        <v>5.5555555555555552E-2</v>
      </c>
      <c r="BB557" s="17">
        <v>0</v>
      </c>
      <c r="BC557" s="17">
        <v>46</v>
      </c>
      <c r="BD557" s="17">
        <v>44.244689889549697</v>
      </c>
    </row>
    <row r="558" spans="52:56" x14ac:dyDescent="0.25">
      <c r="AZ558" s="17">
        <v>555</v>
      </c>
      <c r="BA558" s="17">
        <v>5.5555555555555552E-2</v>
      </c>
      <c r="BB558" s="17">
        <v>0</v>
      </c>
      <c r="BC558" s="17">
        <v>46</v>
      </c>
      <c r="BD558" s="17">
        <v>44.324553950722176</v>
      </c>
    </row>
    <row r="559" spans="52:56" x14ac:dyDescent="0.25">
      <c r="AZ559" s="17">
        <v>556</v>
      </c>
      <c r="BA559" s="17">
        <v>5.5555555555555552E-2</v>
      </c>
      <c r="BB559" s="17">
        <v>0</v>
      </c>
      <c r="BC559" s="17">
        <v>46</v>
      </c>
      <c r="BD559" s="17">
        <v>44.404418011894649</v>
      </c>
    </row>
    <row r="560" spans="52:56" x14ac:dyDescent="0.25">
      <c r="AZ560" s="17">
        <v>557</v>
      </c>
      <c r="BA560" s="17">
        <v>5.5555555555555552E-2</v>
      </c>
      <c r="BB560" s="17">
        <v>0</v>
      </c>
      <c r="BC560" s="17">
        <v>46</v>
      </c>
      <c r="BD560" s="17">
        <v>44.484282073067121</v>
      </c>
    </row>
    <row r="561" spans="52:56" x14ac:dyDescent="0.25">
      <c r="AZ561" s="17">
        <v>558</v>
      </c>
      <c r="BA561" s="17">
        <v>5.5555555555555552E-2</v>
      </c>
      <c r="BB561" s="17">
        <v>0</v>
      </c>
      <c r="BC561" s="17">
        <v>46</v>
      </c>
      <c r="BD561" s="17">
        <v>44.564146134239593</v>
      </c>
    </row>
    <row r="562" spans="52:56" x14ac:dyDescent="0.25">
      <c r="AZ562" s="17">
        <v>559</v>
      </c>
      <c r="BA562" s="17">
        <v>5.5555555555555552E-2</v>
      </c>
      <c r="BB562" s="17">
        <v>0</v>
      </c>
      <c r="BC562" s="17">
        <v>46</v>
      </c>
      <c r="BD562" s="17">
        <v>44.644010195412065</v>
      </c>
    </row>
    <row r="563" spans="52:56" x14ac:dyDescent="0.25">
      <c r="AZ563" s="17">
        <v>560</v>
      </c>
      <c r="BA563" s="17">
        <v>5.5555555555555552E-2</v>
      </c>
      <c r="BB563" s="17">
        <v>0</v>
      </c>
      <c r="BC563" s="17">
        <v>46</v>
      </c>
      <c r="BD563" s="17">
        <v>44.723874256584537</v>
      </c>
    </row>
    <row r="564" spans="52:56" x14ac:dyDescent="0.25">
      <c r="AZ564" s="17">
        <v>561</v>
      </c>
      <c r="BA564" s="17">
        <v>5.5555555555555552E-2</v>
      </c>
      <c r="BB564" s="17">
        <v>0</v>
      </c>
      <c r="BC564" s="17">
        <v>46</v>
      </c>
      <c r="BD564" s="17">
        <v>44.803738317757009</v>
      </c>
    </row>
    <row r="565" spans="52:56" x14ac:dyDescent="0.25">
      <c r="AZ565" s="17">
        <v>562</v>
      </c>
      <c r="BA565" s="17">
        <v>5.5555555555555552E-2</v>
      </c>
      <c r="BB565" s="17">
        <v>0</v>
      </c>
      <c r="BC565" s="17">
        <v>46</v>
      </c>
      <c r="BD565" s="17">
        <v>44.883602378929481</v>
      </c>
    </row>
    <row r="566" spans="52:56" x14ac:dyDescent="0.25">
      <c r="AZ566" s="17">
        <v>563</v>
      </c>
      <c r="BA566" s="17">
        <v>5.5555555555555552E-2</v>
      </c>
      <c r="BB566" s="17">
        <v>0</v>
      </c>
      <c r="BC566" s="17">
        <v>46</v>
      </c>
      <c r="BD566" s="17">
        <v>44.963466440101953</v>
      </c>
    </row>
    <row r="567" spans="52:56" x14ac:dyDescent="0.25">
      <c r="AZ567" s="17">
        <v>564</v>
      </c>
      <c r="BA567" s="17">
        <v>5.5555555555555552E-2</v>
      </c>
      <c r="BB567" s="17">
        <v>0</v>
      </c>
      <c r="BC567" s="17">
        <v>46</v>
      </c>
      <c r="BD567" s="17">
        <v>45.043330501274426</v>
      </c>
    </row>
    <row r="568" spans="52:56" x14ac:dyDescent="0.25">
      <c r="AZ568" s="17">
        <v>565</v>
      </c>
      <c r="BA568" s="17">
        <v>5.5555555555555552E-2</v>
      </c>
      <c r="BB568" s="17">
        <v>0</v>
      </c>
      <c r="BC568" s="17">
        <v>46</v>
      </c>
      <c r="BD568" s="17">
        <v>45.123194562446898</v>
      </c>
    </row>
    <row r="569" spans="52:56" x14ac:dyDescent="0.25">
      <c r="AZ569" s="17">
        <v>566</v>
      </c>
      <c r="BA569" s="17">
        <v>5.5555555555555552E-2</v>
      </c>
      <c r="BB569" s="17">
        <v>0</v>
      </c>
      <c r="BC569" s="17">
        <v>46</v>
      </c>
      <c r="BD569" s="17">
        <v>45.20305862361937</v>
      </c>
    </row>
    <row r="570" spans="52:56" x14ac:dyDescent="0.25">
      <c r="AZ570" s="17">
        <v>567</v>
      </c>
      <c r="BA570" s="17">
        <v>5.5555555555555552E-2</v>
      </c>
      <c r="BB570" s="17">
        <v>0</v>
      </c>
      <c r="BC570" s="17">
        <v>46</v>
      </c>
      <c r="BD570" s="17">
        <v>45.282922684791842</v>
      </c>
    </row>
    <row r="571" spans="52:56" x14ac:dyDescent="0.25">
      <c r="AZ571" s="17">
        <v>568</v>
      </c>
      <c r="BA571" s="17">
        <v>5.5555555555555552E-2</v>
      </c>
      <c r="BB571" s="17">
        <v>0</v>
      </c>
      <c r="BC571" s="17">
        <v>46</v>
      </c>
      <c r="BD571" s="17">
        <v>45.362786745964314</v>
      </c>
    </row>
    <row r="572" spans="52:56" x14ac:dyDescent="0.25">
      <c r="AZ572" s="17">
        <v>569</v>
      </c>
      <c r="BA572" s="17">
        <v>5.5555555555555552E-2</v>
      </c>
      <c r="BB572" s="17">
        <v>0</v>
      </c>
      <c r="BC572" s="17">
        <v>46</v>
      </c>
      <c r="BD572" s="17">
        <v>45.442650807136786</v>
      </c>
    </row>
    <row r="573" spans="52:56" x14ac:dyDescent="0.25">
      <c r="AZ573" s="17">
        <v>570</v>
      </c>
      <c r="BA573" s="17">
        <v>5.5555555555555552E-2</v>
      </c>
      <c r="BB573" s="17">
        <v>0</v>
      </c>
      <c r="BC573" s="17">
        <v>46</v>
      </c>
      <c r="BD573" s="17">
        <v>45.522514868309258</v>
      </c>
    </row>
    <row r="574" spans="52:56" x14ac:dyDescent="0.25">
      <c r="AZ574" s="17">
        <v>571</v>
      </c>
      <c r="BA574" s="17">
        <v>5.5555555555555552E-2</v>
      </c>
      <c r="BB574" s="17">
        <v>0</v>
      </c>
      <c r="BC574" s="17">
        <v>46</v>
      </c>
      <c r="BD574" s="17">
        <v>45.602378929481731</v>
      </c>
    </row>
    <row r="575" spans="52:56" x14ac:dyDescent="0.25">
      <c r="AZ575" s="17">
        <v>572</v>
      </c>
      <c r="BA575" s="17">
        <v>5.5555555555555552E-2</v>
      </c>
      <c r="BB575" s="17">
        <v>0</v>
      </c>
      <c r="BC575" s="17">
        <v>46</v>
      </c>
      <c r="BD575" s="17">
        <v>45.682242990654203</v>
      </c>
    </row>
    <row r="576" spans="52:56" x14ac:dyDescent="0.25">
      <c r="AZ576" s="17">
        <v>573</v>
      </c>
      <c r="BA576" s="17">
        <v>5.5555555555555552E-2</v>
      </c>
      <c r="BB576" s="17">
        <v>0</v>
      </c>
      <c r="BC576" s="17">
        <v>46</v>
      </c>
      <c r="BD576" s="17">
        <v>45.762107051826675</v>
      </c>
    </row>
    <row r="577" spans="52:56" x14ac:dyDescent="0.25">
      <c r="AZ577" s="17">
        <v>574</v>
      </c>
      <c r="BA577" s="17">
        <v>5.5555555555555552E-2</v>
      </c>
      <c r="BB577" s="17">
        <v>0</v>
      </c>
      <c r="BC577" s="17">
        <v>46</v>
      </c>
      <c r="BD577" s="17">
        <v>45.841971112999147</v>
      </c>
    </row>
    <row r="578" spans="52:56" x14ac:dyDescent="0.25">
      <c r="AZ578" s="17">
        <v>575</v>
      </c>
      <c r="BA578" s="17">
        <v>5.5555555555555552E-2</v>
      </c>
      <c r="BB578" s="17">
        <v>0</v>
      </c>
      <c r="BC578" s="17">
        <v>46</v>
      </c>
      <c r="BD578" s="17">
        <v>45.921835174171619</v>
      </c>
    </row>
    <row r="579" spans="52:56" x14ac:dyDescent="0.25">
      <c r="AZ579" s="17">
        <v>576</v>
      </c>
      <c r="BA579" s="17">
        <v>5.5555555555555552E-2</v>
      </c>
      <c r="BB579" s="17">
        <v>0</v>
      </c>
      <c r="BC579" s="17">
        <v>46</v>
      </c>
      <c r="BD579" s="17">
        <v>46.001699235344091</v>
      </c>
    </row>
    <row r="580" spans="52:56" x14ac:dyDescent="0.25">
      <c r="AZ580" s="17">
        <v>577</v>
      </c>
      <c r="BA580" s="17">
        <v>5.5555555555555552E-2</v>
      </c>
      <c r="BB580" s="17">
        <v>0</v>
      </c>
      <c r="BC580" s="17">
        <v>46</v>
      </c>
      <c r="BD580" s="17">
        <v>46.081563296516563</v>
      </c>
    </row>
    <row r="581" spans="52:56" x14ac:dyDescent="0.25">
      <c r="AZ581" s="17">
        <v>578</v>
      </c>
      <c r="BA581" s="17">
        <v>5.5555555555555552E-2</v>
      </c>
      <c r="BB581" s="17">
        <v>0</v>
      </c>
      <c r="BC581" s="17">
        <v>46</v>
      </c>
      <c r="BD581" s="17">
        <v>46.161427357689035</v>
      </c>
    </row>
    <row r="582" spans="52:56" x14ac:dyDescent="0.25">
      <c r="AZ582" s="17">
        <v>579</v>
      </c>
      <c r="BA582" s="17">
        <v>5.5555555555555552E-2</v>
      </c>
      <c r="BB582" s="17">
        <v>0</v>
      </c>
      <c r="BC582" s="17">
        <v>46</v>
      </c>
      <c r="BD582" s="17">
        <v>46.241291418861508</v>
      </c>
    </row>
    <row r="583" spans="52:56" x14ac:dyDescent="0.25">
      <c r="AZ583" s="17">
        <v>580</v>
      </c>
      <c r="BA583" s="17">
        <v>5.5555555555555552E-2</v>
      </c>
      <c r="BB583" s="17">
        <v>0</v>
      </c>
      <c r="BC583" s="17">
        <v>46</v>
      </c>
      <c r="BD583" s="17">
        <v>46.32115548003398</v>
      </c>
    </row>
    <row r="584" spans="52:56" x14ac:dyDescent="0.25">
      <c r="AZ584" s="17">
        <v>581</v>
      </c>
      <c r="BA584" s="17">
        <v>5.5555555555555552E-2</v>
      </c>
      <c r="BB584" s="17">
        <v>0</v>
      </c>
      <c r="BC584" s="17">
        <v>46</v>
      </c>
      <c r="BD584" s="17">
        <v>46.401019541206452</v>
      </c>
    </row>
    <row r="585" spans="52:56" x14ac:dyDescent="0.25">
      <c r="AZ585" s="17">
        <v>582</v>
      </c>
      <c r="BA585" s="17">
        <v>5.5555555555555552E-2</v>
      </c>
      <c r="BB585" s="17">
        <v>0</v>
      </c>
      <c r="BC585" s="17">
        <v>46</v>
      </c>
      <c r="BD585" s="17">
        <v>46.480883602378924</v>
      </c>
    </row>
    <row r="586" spans="52:56" x14ac:dyDescent="0.25">
      <c r="AZ586" s="17">
        <v>583</v>
      </c>
      <c r="BA586" s="17">
        <v>5.5555555555555552E-2</v>
      </c>
      <c r="BB586" s="17">
        <v>0</v>
      </c>
      <c r="BC586" s="17">
        <v>46</v>
      </c>
      <c r="BD586" s="17">
        <v>46.560747663551396</v>
      </c>
    </row>
    <row r="587" spans="52:56" x14ac:dyDescent="0.25">
      <c r="AZ587" s="17">
        <v>584</v>
      </c>
      <c r="BA587" s="17">
        <v>5.5555555555555552E-2</v>
      </c>
      <c r="BB587" s="17">
        <v>0</v>
      </c>
      <c r="BC587" s="17">
        <v>46</v>
      </c>
      <c r="BD587" s="17">
        <v>46.640611724723875</v>
      </c>
    </row>
    <row r="588" spans="52:56" x14ac:dyDescent="0.25">
      <c r="AZ588" s="17">
        <v>585</v>
      </c>
      <c r="BA588" s="17">
        <v>5.5555555555555552E-2</v>
      </c>
      <c r="BB588" s="17">
        <v>0</v>
      </c>
      <c r="BC588" s="17">
        <v>46</v>
      </c>
      <c r="BD588" s="17">
        <v>46.720475785896348</v>
      </c>
    </row>
    <row r="589" spans="52:56" x14ac:dyDescent="0.25">
      <c r="AZ589" s="18">
        <v>586</v>
      </c>
      <c r="BA589" s="18">
        <v>5.5555555555555552E-2</v>
      </c>
      <c r="BB589" s="18">
        <v>0</v>
      </c>
      <c r="BC589" s="18">
        <v>46</v>
      </c>
      <c r="BD589" s="18">
        <v>46.80033984706882</v>
      </c>
    </row>
    <row r="590" spans="52:56" x14ac:dyDescent="0.25">
      <c r="AZ590" s="18">
        <v>587</v>
      </c>
      <c r="BA590" s="18">
        <v>5.5555555555555552E-2</v>
      </c>
      <c r="BB590" s="18">
        <v>0</v>
      </c>
      <c r="BC590" s="18">
        <v>46</v>
      </c>
      <c r="BD590" s="18">
        <v>46.880203908241292</v>
      </c>
    </row>
    <row r="591" spans="52:56" x14ac:dyDescent="0.25">
      <c r="AZ591" s="18">
        <v>588</v>
      </c>
      <c r="BA591" s="18">
        <v>5.5555555555555552E-2</v>
      </c>
      <c r="BB591" s="18">
        <v>0</v>
      </c>
      <c r="BC591" s="18">
        <v>46</v>
      </c>
      <c r="BD591" s="18">
        <v>46.960067969413764</v>
      </c>
    </row>
    <row r="592" spans="52:56" x14ac:dyDescent="0.25">
      <c r="AZ592" s="18">
        <v>589</v>
      </c>
      <c r="BA592" s="18">
        <v>5.5555555555555552E-2</v>
      </c>
      <c r="BB592" s="18">
        <v>0</v>
      </c>
      <c r="BC592" s="18">
        <v>46</v>
      </c>
      <c r="BD592" s="18">
        <v>47.039932030586236</v>
      </c>
    </row>
    <row r="593" spans="52:56" x14ac:dyDescent="0.25">
      <c r="AZ593" s="18">
        <v>590</v>
      </c>
      <c r="BA593" s="18">
        <v>5.5555555555555552E-2</v>
      </c>
      <c r="BB593" s="18">
        <v>0</v>
      </c>
      <c r="BC593" s="18">
        <v>46</v>
      </c>
      <c r="BD593" s="18">
        <v>47.119796091758708</v>
      </c>
    </row>
    <row r="594" spans="52:56" x14ac:dyDescent="0.25">
      <c r="AZ594" s="18">
        <v>591</v>
      </c>
      <c r="BA594" s="18">
        <v>3.3333333333333333E-2</v>
      </c>
      <c r="BB594" s="18">
        <v>1</v>
      </c>
      <c r="BC594" s="18">
        <v>47</v>
      </c>
      <c r="BD594" s="18">
        <v>47.19966015293118</v>
      </c>
    </row>
    <row r="595" spans="52:56" x14ac:dyDescent="0.25">
      <c r="AZ595" s="18">
        <v>592</v>
      </c>
      <c r="BA595" s="18">
        <v>3.3333333333333333E-2</v>
      </c>
      <c r="BB595" s="18">
        <v>1</v>
      </c>
      <c r="BC595" s="18">
        <v>48</v>
      </c>
      <c r="BD595" s="18">
        <v>47.279524214103652</v>
      </c>
    </row>
    <row r="596" spans="52:56" x14ac:dyDescent="0.25">
      <c r="AZ596" s="18">
        <v>593</v>
      </c>
      <c r="BA596" s="18">
        <v>3.3333333333333333E-2</v>
      </c>
      <c r="BB596" s="18">
        <v>1</v>
      </c>
      <c r="BC596" s="18">
        <v>49</v>
      </c>
      <c r="BD596" s="18">
        <v>47.359388275276125</v>
      </c>
    </row>
    <row r="597" spans="52:56" x14ac:dyDescent="0.25">
      <c r="AZ597" s="18">
        <v>594</v>
      </c>
      <c r="BA597" s="18">
        <v>3.3333333333333333E-2</v>
      </c>
      <c r="BB597" s="18">
        <v>1</v>
      </c>
      <c r="BC597" s="18">
        <v>50</v>
      </c>
      <c r="BD597" s="18">
        <v>47.439252336448597</v>
      </c>
    </row>
    <row r="598" spans="52:56" x14ac:dyDescent="0.25">
      <c r="AZ598" s="18">
        <v>595</v>
      </c>
      <c r="BA598" s="18">
        <v>3.3333333333333333E-2</v>
      </c>
      <c r="BB598" s="18">
        <v>1</v>
      </c>
      <c r="BC598" s="18">
        <v>51</v>
      </c>
      <c r="BD598" s="18">
        <v>47.519116397621069</v>
      </c>
    </row>
    <row r="599" spans="52:56" x14ac:dyDescent="0.25">
      <c r="AZ599" s="18">
        <v>596</v>
      </c>
      <c r="BA599" s="18">
        <v>3.3333333333333333E-2</v>
      </c>
      <c r="BB599" s="18">
        <v>1</v>
      </c>
      <c r="BC599" s="18">
        <v>52</v>
      </c>
      <c r="BD599" s="18">
        <v>47.598980458793541</v>
      </c>
    </row>
    <row r="600" spans="52:56" x14ac:dyDescent="0.25">
      <c r="AZ600" s="18">
        <v>597</v>
      </c>
      <c r="BA600" s="18">
        <v>3.3333333333333333E-2</v>
      </c>
      <c r="BB600" s="18">
        <v>0</v>
      </c>
      <c r="BC600" s="18">
        <v>52</v>
      </c>
      <c r="BD600" s="18">
        <v>47.678844519966013</v>
      </c>
    </row>
    <row r="601" spans="52:56" x14ac:dyDescent="0.25">
      <c r="AZ601" s="18">
        <v>598</v>
      </c>
      <c r="BA601" s="18">
        <v>3.3333333333333333E-2</v>
      </c>
      <c r="BB601" s="18">
        <v>0</v>
      </c>
      <c r="BC601" s="18">
        <v>52</v>
      </c>
      <c r="BD601" s="18">
        <v>47.758708581138485</v>
      </c>
    </row>
    <row r="602" spans="52:56" x14ac:dyDescent="0.25">
      <c r="AZ602" s="18">
        <v>599</v>
      </c>
      <c r="BA602" s="18">
        <v>3.3333333333333333E-2</v>
      </c>
      <c r="BB602" s="18">
        <v>0</v>
      </c>
      <c r="BC602" s="18">
        <v>52</v>
      </c>
      <c r="BD602" s="18">
        <v>47.838572642310957</v>
      </c>
    </row>
    <row r="603" spans="52:56" x14ac:dyDescent="0.25">
      <c r="AZ603" s="18">
        <v>600</v>
      </c>
      <c r="BA603" s="18">
        <v>3.3333333333333333E-2</v>
      </c>
      <c r="BB603" s="18">
        <v>0</v>
      </c>
      <c r="BC603" s="18">
        <v>52</v>
      </c>
      <c r="BD603" s="18">
        <v>47.91843670348343</v>
      </c>
    </row>
    <row r="604" spans="52:56" x14ac:dyDescent="0.25">
      <c r="AZ604" s="18">
        <v>601</v>
      </c>
      <c r="BA604" s="18">
        <v>3.3333333333333333E-2</v>
      </c>
      <c r="BB604" s="18">
        <v>0</v>
      </c>
      <c r="BC604" s="18">
        <v>52</v>
      </c>
      <c r="BD604" s="18">
        <v>47.998300764655902</v>
      </c>
    </row>
    <row r="605" spans="52:56" x14ac:dyDescent="0.25">
      <c r="AZ605" s="18">
        <v>602</v>
      </c>
      <c r="BA605" s="18">
        <v>3.3333333333333333E-2</v>
      </c>
      <c r="BB605" s="18">
        <v>0</v>
      </c>
      <c r="BC605" s="18">
        <v>52</v>
      </c>
      <c r="BD605" s="18">
        <v>48.078164825828374</v>
      </c>
    </row>
    <row r="606" spans="52:56" x14ac:dyDescent="0.25">
      <c r="AZ606" s="18">
        <v>603</v>
      </c>
      <c r="BA606" s="18">
        <v>3.3333333333333333E-2</v>
      </c>
      <c r="BB606" s="18">
        <v>0</v>
      </c>
      <c r="BC606" s="18">
        <v>52</v>
      </c>
      <c r="BD606" s="18">
        <v>48.158028887000846</v>
      </c>
    </row>
    <row r="607" spans="52:56" x14ac:dyDescent="0.25">
      <c r="AZ607" s="18">
        <v>604</v>
      </c>
      <c r="BA607" s="18">
        <v>3.3333333333333333E-2</v>
      </c>
      <c r="BB607" s="18">
        <v>0</v>
      </c>
      <c r="BC607" s="18">
        <v>52</v>
      </c>
      <c r="BD607" s="18">
        <v>48.237892948173318</v>
      </c>
    </row>
    <row r="608" spans="52:56" x14ac:dyDescent="0.25">
      <c r="AZ608" s="18">
        <v>605</v>
      </c>
      <c r="BA608" s="18">
        <v>3.3333333333333333E-2</v>
      </c>
      <c r="BB608" s="18">
        <v>0</v>
      </c>
      <c r="BC608" s="18">
        <v>52</v>
      </c>
      <c r="BD608" s="18">
        <v>48.31775700934579</v>
      </c>
    </row>
    <row r="609" spans="52:56" x14ac:dyDescent="0.25">
      <c r="AZ609" s="18">
        <v>606</v>
      </c>
      <c r="BA609" s="18">
        <v>3.3333333333333333E-2</v>
      </c>
      <c r="BB609" s="18">
        <v>0</v>
      </c>
      <c r="BC609" s="18">
        <v>52</v>
      </c>
      <c r="BD609" s="18">
        <v>48.397621070518262</v>
      </c>
    </row>
    <row r="610" spans="52:56" x14ac:dyDescent="0.25">
      <c r="AZ610" s="18">
        <v>607</v>
      </c>
      <c r="BA610" s="18">
        <v>3.3333333333333333E-2</v>
      </c>
      <c r="BB610" s="18">
        <v>0</v>
      </c>
      <c r="BC610" s="18">
        <v>52</v>
      </c>
      <c r="BD610" s="18">
        <v>48.477485131690734</v>
      </c>
    </row>
    <row r="611" spans="52:56" x14ac:dyDescent="0.25">
      <c r="AZ611" s="18">
        <v>608</v>
      </c>
      <c r="BA611" s="18">
        <v>3.3333333333333333E-2</v>
      </c>
      <c r="BB611" s="18">
        <v>0</v>
      </c>
      <c r="BC611" s="18">
        <v>52</v>
      </c>
      <c r="BD611" s="18">
        <v>48.557349192863207</v>
      </c>
    </row>
    <row r="612" spans="52:56" x14ac:dyDescent="0.25">
      <c r="AZ612" s="18">
        <v>609</v>
      </c>
      <c r="BA612" s="18">
        <v>3.3333333333333333E-2</v>
      </c>
      <c r="BB612" s="18">
        <v>0</v>
      </c>
      <c r="BC612" s="18">
        <v>52</v>
      </c>
      <c r="BD612" s="18">
        <v>48.637213254035679</v>
      </c>
    </row>
    <row r="613" spans="52:56" x14ac:dyDescent="0.25">
      <c r="AZ613" s="18">
        <v>610</v>
      </c>
      <c r="BA613" s="18">
        <v>3.3333333333333333E-2</v>
      </c>
      <c r="BB613" s="18">
        <v>0</v>
      </c>
      <c r="BC613" s="18">
        <v>52</v>
      </c>
      <c r="BD613" s="18">
        <v>48.717077315208151</v>
      </c>
    </row>
    <row r="614" spans="52:56" x14ac:dyDescent="0.25">
      <c r="AZ614" s="18">
        <v>611</v>
      </c>
      <c r="BA614" s="18">
        <v>3.3333333333333333E-2</v>
      </c>
      <c r="BB614" s="18">
        <v>0</v>
      </c>
      <c r="BC614" s="18">
        <v>52</v>
      </c>
      <c r="BD614" s="18">
        <v>48.796941376380623</v>
      </c>
    </row>
    <row r="615" spans="52:56" x14ac:dyDescent="0.25">
      <c r="AZ615" s="18">
        <v>612</v>
      </c>
      <c r="BA615" s="18">
        <v>3.3333333333333333E-2</v>
      </c>
      <c r="BB615" s="18">
        <v>0</v>
      </c>
      <c r="BC615" s="18">
        <v>52</v>
      </c>
      <c r="BD615" s="18">
        <v>48.876805437553102</v>
      </c>
    </row>
    <row r="616" spans="52:56" x14ac:dyDescent="0.25">
      <c r="AZ616" s="18">
        <v>613</v>
      </c>
      <c r="BA616" s="18">
        <v>3.3333333333333333E-2</v>
      </c>
      <c r="BB616" s="18">
        <v>0</v>
      </c>
      <c r="BC616" s="18">
        <v>52</v>
      </c>
      <c r="BD616" s="18">
        <v>48.956669498725574</v>
      </c>
    </row>
    <row r="617" spans="52:56" x14ac:dyDescent="0.25">
      <c r="AZ617" s="18">
        <v>614</v>
      </c>
      <c r="BA617" s="18">
        <v>3.3333333333333333E-2</v>
      </c>
      <c r="BB617" s="18">
        <v>0</v>
      </c>
      <c r="BC617" s="18">
        <v>52</v>
      </c>
      <c r="BD617" s="18">
        <v>49.036533559898047</v>
      </c>
    </row>
    <row r="618" spans="52:56" x14ac:dyDescent="0.25">
      <c r="AZ618" s="18">
        <v>615</v>
      </c>
      <c r="BA618" s="18">
        <v>3.3333333333333333E-2</v>
      </c>
      <c r="BB618" s="18">
        <v>0</v>
      </c>
      <c r="BC618" s="18">
        <v>52</v>
      </c>
      <c r="BD618" s="18">
        <v>49.116397621070519</v>
      </c>
    </row>
    <row r="619" spans="52:56" x14ac:dyDescent="0.25">
      <c r="AZ619" s="18">
        <v>616</v>
      </c>
      <c r="BA619" s="18">
        <v>3.3333333333333333E-2</v>
      </c>
      <c r="BB619" s="18">
        <v>0</v>
      </c>
      <c r="BC619" s="18">
        <v>52</v>
      </c>
      <c r="BD619" s="18">
        <v>49.196261682242991</v>
      </c>
    </row>
    <row r="620" spans="52:56" x14ac:dyDescent="0.25">
      <c r="AZ620" s="18">
        <v>617</v>
      </c>
      <c r="BA620" s="18">
        <v>3.3333333333333333E-2</v>
      </c>
      <c r="BB620" s="18">
        <v>0</v>
      </c>
      <c r="BC620" s="18">
        <v>52</v>
      </c>
      <c r="BD620" s="18">
        <v>49.276125743415463</v>
      </c>
    </row>
    <row r="621" spans="52:56" x14ac:dyDescent="0.25">
      <c r="AZ621" s="18">
        <v>618</v>
      </c>
      <c r="BA621" s="18">
        <v>3.3333333333333333E-2</v>
      </c>
      <c r="BB621" s="18">
        <v>0</v>
      </c>
      <c r="BC621" s="18">
        <v>52</v>
      </c>
      <c r="BD621" s="18">
        <v>49.355989804587935</v>
      </c>
    </row>
    <row r="622" spans="52:56" x14ac:dyDescent="0.25">
      <c r="AZ622" s="18">
        <v>619</v>
      </c>
      <c r="BA622" s="18">
        <v>3.3333333333333333E-2</v>
      </c>
      <c r="BB622" s="18">
        <v>0</v>
      </c>
      <c r="BC622" s="18">
        <v>52</v>
      </c>
      <c r="BD622" s="18">
        <v>49.435853865760407</v>
      </c>
    </row>
    <row r="623" spans="52:56" x14ac:dyDescent="0.25">
      <c r="AZ623" s="18">
        <v>620</v>
      </c>
      <c r="BA623" s="18">
        <v>3.3333333333333333E-2</v>
      </c>
      <c r="BB623" s="18">
        <v>0</v>
      </c>
      <c r="BC623" s="18">
        <v>52</v>
      </c>
      <c r="BD623" s="18">
        <v>49.515717926932879</v>
      </c>
    </row>
    <row r="624" spans="52:56" x14ac:dyDescent="0.25">
      <c r="AZ624" s="18">
        <v>621</v>
      </c>
      <c r="BA624" s="18">
        <v>3.3333333333333333E-2</v>
      </c>
      <c r="BB624" s="18">
        <v>0</v>
      </c>
      <c r="BC624" s="18">
        <v>52</v>
      </c>
      <c r="BD624" s="18">
        <v>49.595581988105351</v>
      </c>
    </row>
    <row r="625" spans="52:56" x14ac:dyDescent="0.25">
      <c r="AZ625" s="18">
        <v>622</v>
      </c>
      <c r="BA625" s="18">
        <v>3.3333333333333333E-2</v>
      </c>
      <c r="BB625" s="18">
        <v>0</v>
      </c>
      <c r="BC625" s="18">
        <v>52</v>
      </c>
      <c r="BD625" s="18">
        <v>49.675446049277824</v>
      </c>
    </row>
    <row r="626" spans="52:56" x14ac:dyDescent="0.25">
      <c r="AZ626" s="18">
        <v>623</v>
      </c>
      <c r="BA626" s="18">
        <v>3.3333333333333333E-2</v>
      </c>
      <c r="BB626" s="18">
        <v>0</v>
      </c>
      <c r="BC626" s="18">
        <v>52</v>
      </c>
      <c r="BD626" s="18">
        <v>49.755310110450296</v>
      </c>
    </row>
    <row r="627" spans="52:56" x14ac:dyDescent="0.25">
      <c r="AZ627" s="18">
        <v>624</v>
      </c>
      <c r="BA627" s="18">
        <v>3.3333333333333333E-2</v>
      </c>
      <c r="BB627" s="18">
        <v>0</v>
      </c>
      <c r="BC627" s="18">
        <v>52</v>
      </c>
      <c r="BD627" s="18">
        <v>49.835174171622768</v>
      </c>
    </row>
    <row r="628" spans="52:56" x14ac:dyDescent="0.25">
      <c r="AZ628" s="18">
        <v>625</v>
      </c>
      <c r="BA628" s="18">
        <v>3.3333333333333333E-2</v>
      </c>
      <c r="BB628" s="18">
        <v>0</v>
      </c>
      <c r="BC628" s="18">
        <v>52</v>
      </c>
      <c r="BD628" s="18">
        <v>49.91503823279524</v>
      </c>
    </row>
    <row r="629" spans="52:56" x14ac:dyDescent="0.25">
      <c r="AZ629" s="18">
        <v>626</v>
      </c>
      <c r="BA629" s="18">
        <v>3.3333333333333333E-2</v>
      </c>
      <c r="BB629" s="18">
        <v>0</v>
      </c>
      <c r="BC629" s="18">
        <v>52</v>
      </c>
      <c r="BD629" s="18">
        <v>49.994902293967712</v>
      </c>
    </row>
    <row r="630" spans="52:56" x14ac:dyDescent="0.25">
      <c r="AZ630" s="18">
        <v>627</v>
      </c>
      <c r="BA630" s="18">
        <v>3.3333333333333333E-2</v>
      </c>
      <c r="BB630" s="18">
        <v>0</v>
      </c>
      <c r="BC630" s="18">
        <v>52</v>
      </c>
      <c r="BD630" s="18">
        <v>50.074766355140184</v>
      </c>
    </row>
    <row r="631" spans="52:56" x14ac:dyDescent="0.25">
      <c r="AZ631" s="18">
        <v>628</v>
      </c>
      <c r="BA631" s="18">
        <v>3.3333333333333333E-2</v>
      </c>
      <c r="BB631" s="18">
        <v>0</v>
      </c>
      <c r="BC631" s="18">
        <v>52</v>
      </c>
      <c r="BD631" s="18">
        <v>50.154630416312656</v>
      </c>
    </row>
    <row r="632" spans="52:56" x14ac:dyDescent="0.25">
      <c r="AZ632" s="18">
        <v>629</v>
      </c>
      <c r="BA632" s="18">
        <v>3.3333333333333333E-2</v>
      </c>
      <c r="BB632" s="18">
        <v>0</v>
      </c>
      <c r="BC632" s="18">
        <v>52</v>
      </c>
      <c r="BD632" s="18">
        <v>50.234494477485129</v>
      </c>
    </row>
    <row r="633" spans="52:56" x14ac:dyDescent="0.25">
      <c r="AZ633" s="18">
        <v>630</v>
      </c>
      <c r="BA633" s="18">
        <v>3.3333333333333333E-2</v>
      </c>
      <c r="BB633" s="18">
        <v>0</v>
      </c>
      <c r="BC633" s="18">
        <v>52</v>
      </c>
      <c r="BD633" s="18">
        <v>50.314358538657601</v>
      </c>
    </row>
    <row r="634" spans="52:56" x14ac:dyDescent="0.25">
      <c r="AZ634" s="18">
        <v>631</v>
      </c>
      <c r="BA634" s="18">
        <v>3.3333333333333333E-2</v>
      </c>
      <c r="BB634" s="18">
        <v>0</v>
      </c>
      <c r="BC634" s="18">
        <v>52</v>
      </c>
      <c r="BD634" s="18">
        <v>50.394222599830073</v>
      </c>
    </row>
    <row r="635" spans="52:56" x14ac:dyDescent="0.25">
      <c r="AZ635" s="18">
        <v>632</v>
      </c>
      <c r="BA635" s="18">
        <v>3.3333333333333333E-2</v>
      </c>
      <c r="BB635" s="18">
        <v>0</v>
      </c>
      <c r="BC635" s="18">
        <v>52</v>
      </c>
      <c r="BD635" s="18">
        <v>50.474086661002545</v>
      </c>
    </row>
    <row r="636" spans="52:56" x14ac:dyDescent="0.25">
      <c r="AZ636" s="18">
        <v>633</v>
      </c>
      <c r="BA636" s="18">
        <v>3.3333333333333333E-2</v>
      </c>
      <c r="BB636" s="18">
        <v>0</v>
      </c>
      <c r="BC636" s="18">
        <v>52</v>
      </c>
      <c r="BD636" s="18">
        <v>50.553950722175017</v>
      </c>
    </row>
    <row r="637" spans="52:56" x14ac:dyDescent="0.25">
      <c r="AZ637" s="18">
        <v>634</v>
      </c>
      <c r="BA637" s="18">
        <v>3.3333333333333333E-2</v>
      </c>
      <c r="BB637" s="18">
        <v>0</v>
      </c>
      <c r="BC637" s="18">
        <v>52</v>
      </c>
      <c r="BD637" s="18">
        <v>50.633814783347489</v>
      </c>
    </row>
    <row r="638" spans="52:56" x14ac:dyDescent="0.25">
      <c r="AZ638" s="18">
        <v>635</v>
      </c>
      <c r="BA638" s="18">
        <v>3.3333333333333333E-2</v>
      </c>
      <c r="BB638" s="18">
        <v>0</v>
      </c>
      <c r="BC638" s="18">
        <v>52</v>
      </c>
      <c r="BD638" s="18">
        <v>50.713678844519961</v>
      </c>
    </row>
    <row r="639" spans="52:56" x14ac:dyDescent="0.25">
      <c r="AZ639" s="18">
        <v>636</v>
      </c>
      <c r="BA639" s="18">
        <v>3.3333333333333333E-2</v>
      </c>
      <c r="BB639" s="18">
        <v>0</v>
      </c>
      <c r="BC639" s="18">
        <v>52</v>
      </c>
      <c r="BD639" s="18">
        <v>50.793542905692433</v>
      </c>
    </row>
    <row r="640" spans="52:56" x14ac:dyDescent="0.25">
      <c r="AZ640" s="18">
        <v>637</v>
      </c>
      <c r="BA640" s="18">
        <v>3.3333333333333333E-2</v>
      </c>
      <c r="BB640" s="18">
        <v>0</v>
      </c>
      <c r="BC640" s="18">
        <v>52</v>
      </c>
      <c r="BD640" s="18">
        <v>50.873406966864906</v>
      </c>
    </row>
    <row r="641" spans="52:56" x14ac:dyDescent="0.25">
      <c r="AZ641" s="18">
        <v>638</v>
      </c>
      <c r="BA641" s="18">
        <v>3.3333333333333333E-2</v>
      </c>
      <c r="BB641" s="18">
        <v>0</v>
      </c>
      <c r="BC641" s="18">
        <v>52</v>
      </c>
      <c r="BD641" s="18">
        <v>50.953271028037378</v>
      </c>
    </row>
    <row r="642" spans="52:56" x14ac:dyDescent="0.25">
      <c r="AZ642" s="18">
        <v>639</v>
      </c>
      <c r="BA642" s="18">
        <v>3.3333333333333333E-2</v>
      </c>
      <c r="BB642" s="18">
        <v>0</v>
      </c>
      <c r="BC642" s="18">
        <v>52</v>
      </c>
      <c r="BD642" s="18">
        <v>51.03313508920985</v>
      </c>
    </row>
    <row r="643" spans="52:56" x14ac:dyDescent="0.25">
      <c r="AZ643" s="18">
        <v>640</v>
      </c>
      <c r="BA643" s="18">
        <v>3.3333333333333333E-2</v>
      </c>
      <c r="BB643" s="18">
        <v>0</v>
      </c>
      <c r="BC643" s="18">
        <v>52</v>
      </c>
      <c r="BD643" s="18">
        <v>51.112999150382322</v>
      </c>
    </row>
    <row r="644" spans="52:56" x14ac:dyDescent="0.25">
      <c r="AZ644" s="18">
        <v>641</v>
      </c>
      <c r="BA644" s="18">
        <v>3.3333333333333333E-2</v>
      </c>
      <c r="BB644" s="18">
        <v>0</v>
      </c>
      <c r="BC644" s="18">
        <v>52</v>
      </c>
      <c r="BD644" s="18">
        <v>51.192863211554801</v>
      </c>
    </row>
    <row r="645" spans="52:56" x14ac:dyDescent="0.25">
      <c r="AZ645" s="18">
        <v>642</v>
      </c>
      <c r="BA645" s="18">
        <v>3.3333333333333333E-2</v>
      </c>
      <c r="BB645" s="18">
        <v>0</v>
      </c>
      <c r="BC645" s="18">
        <v>52</v>
      </c>
      <c r="BD645" s="18">
        <v>51.272727272727273</v>
      </c>
    </row>
    <row r="646" spans="52:56" x14ac:dyDescent="0.25">
      <c r="AZ646" s="18">
        <v>643</v>
      </c>
      <c r="BA646" s="18">
        <v>3.3333333333333333E-2</v>
      </c>
      <c r="BB646" s="18">
        <v>0</v>
      </c>
      <c r="BC646" s="18">
        <v>52</v>
      </c>
      <c r="BD646" s="18">
        <v>51.352591333899746</v>
      </c>
    </row>
    <row r="647" spans="52:56" x14ac:dyDescent="0.25">
      <c r="AZ647" s="18">
        <v>644</v>
      </c>
      <c r="BA647" s="18">
        <v>3.3333333333333333E-2</v>
      </c>
      <c r="BB647" s="18">
        <v>0</v>
      </c>
      <c r="BC647" s="18">
        <v>52</v>
      </c>
      <c r="BD647" s="18">
        <v>51.432455395072218</v>
      </c>
    </row>
    <row r="648" spans="52:56" x14ac:dyDescent="0.25">
      <c r="AZ648" s="18">
        <v>645</v>
      </c>
      <c r="BA648" s="18">
        <v>3.3333333333333333E-2</v>
      </c>
      <c r="BB648" s="18">
        <v>0</v>
      </c>
      <c r="BC648" s="18">
        <v>52</v>
      </c>
      <c r="BD648" s="18">
        <v>51.51231945624469</v>
      </c>
    </row>
    <row r="649" spans="52:56" x14ac:dyDescent="0.25">
      <c r="AZ649" s="18">
        <v>646</v>
      </c>
      <c r="BA649" s="18">
        <v>3.3333333333333333E-2</v>
      </c>
      <c r="BB649" s="18">
        <v>0</v>
      </c>
      <c r="BC649" s="18">
        <v>52</v>
      </c>
      <c r="BD649" s="18">
        <v>51.592183517417162</v>
      </c>
    </row>
    <row r="650" spans="52:56" x14ac:dyDescent="0.25">
      <c r="AZ650" s="18">
        <v>647</v>
      </c>
      <c r="BA650" s="18">
        <v>3.3333333333333333E-2</v>
      </c>
      <c r="BB650" s="18">
        <v>0</v>
      </c>
      <c r="BC650" s="18">
        <v>52</v>
      </c>
      <c r="BD650" s="18">
        <v>51.672047578589634</v>
      </c>
    </row>
    <row r="651" spans="52:56" x14ac:dyDescent="0.25">
      <c r="AZ651" s="18">
        <v>648</v>
      </c>
      <c r="BA651" s="18">
        <v>3.3333333333333333E-2</v>
      </c>
      <c r="BB651" s="18">
        <v>0</v>
      </c>
      <c r="BC651" s="18">
        <v>52</v>
      </c>
      <c r="BD651" s="18">
        <v>51.751911639762106</v>
      </c>
    </row>
    <row r="652" spans="52:56" x14ac:dyDescent="0.25">
      <c r="AZ652" s="18">
        <v>649</v>
      </c>
      <c r="BA652" s="18">
        <v>3.3333333333333333E-2</v>
      </c>
      <c r="BB652" s="18">
        <v>0</v>
      </c>
      <c r="BC652" s="18">
        <v>52</v>
      </c>
      <c r="BD652" s="18">
        <v>51.831775700934578</v>
      </c>
    </row>
    <row r="653" spans="52:56" x14ac:dyDescent="0.25">
      <c r="AZ653" s="18">
        <v>650</v>
      </c>
      <c r="BA653" s="18">
        <v>3.3333333333333333E-2</v>
      </c>
      <c r="BB653" s="18">
        <v>0</v>
      </c>
      <c r="BC653" s="18">
        <v>52</v>
      </c>
      <c r="BD653" s="18">
        <v>51.91163976210705</v>
      </c>
    </row>
    <row r="654" spans="52:56" x14ac:dyDescent="0.25">
      <c r="AZ654" s="18">
        <v>651</v>
      </c>
      <c r="BA654" s="18">
        <v>3.3333333333333333E-2</v>
      </c>
      <c r="BB654" s="18">
        <v>0</v>
      </c>
      <c r="BC654" s="18">
        <v>52</v>
      </c>
      <c r="BD654" s="18">
        <v>51.991503823279523</v>
      </c>
    </row>
    <row r="655" spans="52:56" x14ac:dyDescent="0.25">
      <c r="AZ655" s="18">
        <v>652</v>
      </c>
      <c r="BA655" s="18">
        <v>3.3333333333333333E-2</v>
      </c>
      <c r="BB655" s="18">
        <v>0</v>
      </c>
      <c r="BC655" s="18">
        <v>52</v>
      </c>
      <c r="BD655" s="18">
        <v>52.071367884451995</v>
      </c>
    </row>
    <row r="656" spans="52:56" x14ac:dyDescent="0.25">
      <c r="AZ656" s="18">
        <v>653</v>
      </c>
      <c r="BA656" s="18">
        <v>3.3333333333333333E-2</v>
      </c>
      <c r="BB656" s="18">
        <v>0</v>
      </c>
      <c r="BC656" s="18">
        <v>52</v>
      </c>
      <c r="BD656" s="18">
        <v>52.151231945624467</v>
      </c>
    </row>
    <row r="657" spans="52:56" x14ac:dyDescent="0.25">
      <c r="AZ657" s="18">
        <v>654</v>
      </c>
      <c r="BA657" s="18">
        <v>3.3333333333333333E-2</v>
      </c>
      <c r="BB657" s="18">
        <v>0</v>
      </c>
      <c r="BC657" s="18">
        <v>52</v>
      </c>
      <c r="BD657" s="18">
        <v>52.231096006796939</v>
      </c>
    </row>
    <row r="658" spans="52:56" x14ac:dyDescent="0.25">
      <c r="AZ658" s="18">
        <v>655</v>
      </c>
      <c r="BA658" s="18">
        <v>3.3333333333333333E-2</v>
      </c>
      <c r="BB658" s="18">
        <v>0</v>
      </c>
      <c r="BC658" s="18">
        <v>52</v>
      </c>
      <c r="BD658" s="18">
        <v>52.310960067969411</v>
      </c>
    </row>
    <row r="659" spans="52:56" x14ac:dyDescent="0.25">
      <c r="AZ659" s="18">
        <v>656</v>
      </c>
      <c r="BA659" s="18">
        <v>3.3333333333333333E-2</v>
      </c>
      <c r="BB659" s="18">
        <v>0</v>
      </c>
      <c r="BC659" s="18">
        <v>52</v>
      </c>
      <c r="BD659" s="18">
        <v>52.390824129141883</v>
      </c>
    </row>
    <row r="660" spans="52:56" x14ac:dyDescent="0.25">
      <c r="AZ660" s="18">
        <v>657</v>
      </c>
      <c r="BA660" s="18">
        <v>3.3333333333333333E-2</v>
      </c>
      <c r="BB660" s="18">
        <v>0</v>
      </c>
      <c r="BC660" s="18">
        <v>52</v>
      </c>
      <c r="BD660" s="18">
        <v>52.470688190314355</v>
      </c>
    </row>
    <row r="661" spans="52:56" x14ac:dyDescent="0.25">
      <c r="AZ661" s="18">
        <v>658</v>
      </c>
      <c r="BA661" s="18">
        <v>3.3333333333333333E-2</v>
      </c>
      <c r="BB661" s="18">
        <v>0</v>
      </c>
      <c r="BC661" s="18">
        <v>52</v>
      </c>
      <c r="BD661" s="18">
        <v>52.550552251486828</v>
      </c>
    </row>
    <row r="662" spans="52:56" x14ac:dyDescent="0.25">
      <c r="AZ662" s="18">
        <v>659</v>
      </c>
      <c r="BA662" s="18">
        <v>3.3333333333333333E-2</v>
      </c>
      <c r="BB662" s="18">
        <v>0</v>
      </c>
      <c r="BC662" s="18">
        <v>52</v>
      </c>
      <c r="BD662" s="18">
        <v>52.6304163126593</v>
      </c>
    </row>
    <row r="663" spans="52:56" x14ac:dyDescent="0.25">
      <c r="AZ663" s="18">
        <v>660</v>
      </c>
      <c r="BA663" s="18">
        <v>3.3333333333333333E-2</v>
      </c>
      <c r="BB663" s="18">
        <v>0</v>
      </c>
      <c r="BC663" s="18">
        <v>52</v>
      </c>
      <c r="BD663" s="18">
        <v>52.710280373831772</v>
      </c>
    </row>
    <row r="664" spans="52:56" x14ac:dyDescent="0.25">
      <c r="AZ664" s="18">
        <v>661</v>
      </c>
      <c r="BA664" s="18">
        <v>3.3333333333333333E-2</v>
      </c>
      <c r="BB664" s="18">
        <v>0</v>
      </c>
      <c r="BC664" s="18">
        <v>52</v>
      </c>
      <c r="BD664" s="18">
        <v>52.790144435004244</v>
      </c>
    </row>
    <row r="665" spans="52:56" x14ac:dyDescent="0.25">
      <c r="AZ665" s="18">
        <v>662</v>
      </c>
      <c r="BA665" s="18">
        <v>3.3333333333333333E-2</v>
      </c>
      <c r="BB665" s="18">
        <v>0</v>
      </c>
      <c r="BC665" s="18">
        <v>52</v>
      </c>
      <c r="BD665" s="18">
        <v>52.870008496176716</v>
      </c>
    </row>
    <row r="666" spans="52:56" x14ac:dyDescent="0.25">
      <c r="AZ666" s="18">
        <v>663</v>
      </c>
      <c r="BA666" s="18">
        <v>3.3333333333333333E-2</v>
      </c>
      <c r="BB666" s="18">
        <v>0</v>
      </c>
      <c r="BC666" s="18">
        <v>52</v>
      </c>
      <c r="BD666" s="18">
        <v>52.949872557349188</v>
      </c>
    </row>
    <row r="667" spans="52:56" x14ac:dyDescent="0.25">
      <c r="AZ667" s="18">
        <v>664</v>
      </c>
      <c r="BA667" s="18">
        <v>3.3333333333333333E-2</v>
      </c>
      <c r="BB667" s="18">
        <v>0</v>
      </c>
      <c r="BC667" s="18">
        <v>52</v>
      </c>
      <c r="BD667" s="18">
        <v>53.02973661852166</v>
      </c>
    </row>
    <row r="668" spans="52:56" x14ac:dyDescent="0.25">
      <c r="AZ668" s="18">
        <v>665</v>
      </c>
      <c r="BA668" s="18">
        <v>3.3333333333333333E-2</v>
      </c>
      <c r="BB668" s="18">
        <v>0</v>
      </c>
      <c r="BC668" s="18">
        <v>52</v>
      </c>
      <c r="BD668" s="18">
        <v>53.109600679694132</v>
      </c>
    </row>
    <row r="669" spans="52:56" x14ac:dyDescent="0.25">
      <c r="AZ669" s="18">
        <v>666</v>
      </c>
      <c r="BA669" s="18">
        <v>3.125E-2</v>
      </c>
      <c r="BB669" s="18">
        <v>1</v>
      </c>
      <c r="BC669" s="18">
        <v>53</v>
      </c>
      <c r="BD669" s="18">
        <v>53.189464740866605</v>
      </c>
    </row>
    <row r="670" spans="52:56" x14ac:dyDescent="0.25">
      <c r="AZ670" s="18">
        <v>667</v>
      </c>
      <c r="BA670" s="18">
        <v>3.125E-2</v>
      </c>
      <c r="BB670" s="18">
        <v>1</v>
      </c>
      <c r="BC670" s="18">
        <v>54</v>
      </c>
      <c r="BD670" s="18">
        <v>53.269328802039077</v>
      </c>
    </row>
    <row r="671" spans="52:56" x14ac:dyDescent="0.25">
      <c r="AZ671" s="18">
        <v>668</v>
      </c>
      <c r="BA671" s="18">
        <v>3.125E-2</v>
      </c>
      <c r="BB671" s="18">
        <v>1</v>
      </c>
      <c r="BC671" s="18">
        <v>55</v>
      </c>
      <c r="BD671" s="18">
        <v>53.349192863211549</v>
      </c>
    </row>
    <row r="672" spans="52:56" x14ac:dyDescent="0.25">
      <c r="AZ672" s="18">
        <v>669</v>
      </c>
      <c r="BA672" s="18">
        <v>3.125E-2</v>
      </c>
      <c r="BB672" s="18">
        <v>0</v>
      </c>
      <c r="BC672" s="18">
        <v>55</v>
      </c>
      <c r="BD672" s="18">
        <v>53.429056924384028</v>
      </c>
    </row>
    <row r="673" spans="52:56" x14ac:dyDescent="0.25">
      <c r="AZ673" s="18">
        <v>670</v>
      </c>
      <c r="BA673" s="18">
        <v>3.125E-2</v>
      </c>
      <c r="BB673" s="18">
        <v>0</v>
      </c>
      <c r="BC673" s="18">
        <v>55</v>
      </c>
      <c r="BD673" s="18">
        <v>53.5089209855565</v>
      </c>
    </row>
    <row r="674" spans="52:56" x14ac:dyDescent="0.25">
      <c r="AZ674" s="18">
        <v>671</v>
      </c>
      <c r="BA674" s="18">
        <v>3.125E-2</v>
      </c>
      <c r="BB674" s="18">
        <v>0</v>
      </c>
      <c r="BC674" s="18">
        <v>55</v>
      </c>
      <c r="BD674" s="18">
        <v>53.588785046728972</v>
      </c>
    </row>
    <row r="675" spans="52:56" x14ac:dyDescent="0.25">
      <c r="AZ675" s="18">
        <v>672</v>
      </c>
      <c r="BA675" s="18">
        <v>3.125E-2</v>
      </c>
      <c r="BB675" s="18">
        <v>0</v>
      </c>
      <c r="BC675" s="18">
        <v>55</v>
      </c>
      <c r="BD675" s="18">
        <v>53.668649107901444</v>
      </c>
    </row>
    <row r="676" spans="52:56" x14ac:dyDescent="0.25">
      <c r="AZ676" s="18">
        <v>673</v>
      </c>
      <c r="BA676" s="18">
        <v>3.125E-2</v>
      </c>
      <c r="BB676" s="18">
        <v>0</v>
      </c>
      <c r="BC676" s="18">
        <v>55</v>
      </c>
      <c r="BD676" s="18">
        <v>53.748513169073917</v>
      </c>
    </row>
    <row r="677" spans="52:56" x14ac:dyDescent="0.25">
      <c r="AZ677" s="18">
        <v>674</v>
      </c>
      <c r="BA677" s="18">
        <v>3.125E-2</v>
      </c>
      <c r="BB677" s="18">
        <v>0</v>
      </c>
      <c r="BC677" s="18">
        <v>55</v>
      </c>
      <c r="BD677" s="18">
        <v>53.828377230246389</v>
      </c>
    </row>
    <row r="678" spans="52:56" x14ac:dyDescent="0.25">
      <c r="AZ678" s="18">
        <v>675</v>
      </c>
      <c r="BA678" s="18">
        <v>3.125E-2</v>
      </c>
      <c r="BB678" s="18">
        <v>0</v>
      </c>
      <c r="BC678" s="18">
        <v>55</v>
      </c>
      <c r="BD678" s="18">
        <v>53.908241291418861</v>
      </c>
    </row>
    <row r="679" spans="52:56" x14ac:dyDescent="0.25">
      <c r="AZ679" s="18">
        <v>676</v>
      </c>
      <c r="BA679" s="18">
        <v>3.125E-2</v>
      </c>
      <c r="BB679" s="18">
        <v>0</v>
      </c>
      <c r="BC679" s="18">
        <v>55</v>
      </c>
      <c r="BD679" s="18">
        <v>53.988105352591333</v>
      </c>
    </row>
    <row r="680" spans="52:56" x14ac:dyDescent="0.25">
      <c r="AZ680" s="18">
        <v>677</v>
      </c>
      <c r="BA680" s="18">
        <v>3.125E-2</v>
      </c>
      <c r="BB680" s="18">
        <v>0</v>
      </c>
      <c r="BC680" s="18">
        <v>55</v>
      </c>
      <c r="BD680" s="18">
        <v>54.067969413763805</v>
      </c>
    </row>
    <row r="681" spans="52:56" x14ac:dyDescent="0.25">
      <c r="AZ681" s="18">
        <v>678</v>
      </c>
      <c r="BA681" s="18">
        <v>3.125E-2</v>
      </c>
      <c r="BB681" s="18">
        <v>0</v>
      </c>
      <c r="BC681" s="18">
        <v>55</v>
      </c>
      <c r="BD681" s="18">
        <v>54.147833474936277</v>
      </c>
    </row>
    <row r="682" spans="52:56" x14ac:dyDescent="0.25">
      <c r="AZ682" s="18">
        <v>679</v>
      </c>
      <c r="BA682" s="18">
        <v>3.125E-2</v>
      </c>
      <c r="BB682" s="18">
        <v>0</v>
      </c>
      <c r="BC682" s="18">
        <v>55</v>
      </c>
      <c r="BD682" s="18">
        <v>54.227697536108749</v>
      </c>
    </row>
    <row r="683" spans="52:56" x14ac:dyDescent="0.25">
      <c r="AZ683" s="18">
        <v>680</v>
      </c>
      <c r="BA683" s="18">
        <v>3.125E-2</v>
      </c>
      <c r="BB683" s="18">
        <v>0</v>
      </c>
      <c r="BC683" s="18">
        <v>55</v>
      </c>
      <c r="BD683" s="18">
        <v>54.307561597281222</v>
      </c>
    </row>
    <row r="684" spans="52:56" x14ac:dyDescent="0.25">
      <c r="AZ684" s="18">
        <v>681</v>
      </c>
      <c r="BA684" s="18">
        <v>3.125E-2</v>
      </c>
      <c r="BB684" s="18">
        <v>0</v>
      </c>
      <c r="BC684" s="18">
        <v>55</v>
      </c>
      <c r="BD684" s="18">
        <v>54.387425658453694</v>
      </c>
    </row>
    <row r="685" spans="52:56" x14ac:dyDescent="0.25">
      <c r="AZ685" s="18">
        <v>682</v>
      </c>
      <c r="BA685" s="18">
        <v>3.125E-2</v>
      </c>
      <c r="BB685" s="18">
        <v>0</v>
      </c>
      <c r="BC685" s="18">
        <v>55</v>
      </c>
      <c r="BD685" s="18">
        <v>54.467289719626166</v>
      </c>
    </row>
    <row r="686" spans="52:56" x14ac:dyDescent="0.25">
      <c r="AZ686" s="18">
        <v>683</v>
      </c>
      <c r="BA686" s="18">
        <v>3.125E-2</v>
      </c>
      <c r="BB686" s="18">
        <v>0</v>
      </c>
      <c r="BC686" s="18">
        <v>55</v>
      </c>
      <c r="BD686" s="18">
        <v>54.547153780798638</v>
      </c>
    </row>
    <row r="687" spans="52:56" x14ac:dyDescent="0.25">
      <c r="AZ687" s="18">
        <v>684</v>
      </c>
      <c r="BA687" s="18">
        <v>3.125E-2</v>
      </c>
      <c r="BB687" s="18">
        <v>0</v>
      </c>
      <c r="BC687" s="18">
        <v>55</v>
      </c>
      <c r="BD687" s="18">
        <v>54.62701784197111</v>
      </c>
    </row>
    <row r="688" spans="52:56" x14ac:dyDescent="0.25">
      <c r="AZ688" s="18">
        <v>685</v>
      </c>
      <c r="BA688" s="18">
        <v>3.125E-2</v>
      </c>
      <c r="BB688" s="18">
        <v>0</v>
      </c>
      <c r="BC688" s="18">
        <v>55</v>
      </c>
      <c r="BD688" s="18">
        <v>54.706881903143582</v>
      </c>
    </row>
    <row r="689" spans="52:56" x14ac:dyDescent="0.25">
      <c r="AZ689" s="18">
        <v>686</v>
      </c>
      <c r="BA689" s="18">
        <v>3.125E-2</v>
      </c>
      <c r="BB689" s="18">
        <v>0</v>
      </c>
      <c r="BC689" s="18">
        <v>55</v>
      </c>
      <c r="BD689" s="18">
        <v>54.786745964316054</v>
      </c>
    </row>
    <row r="690" spans="52:56" x14ac:dyDescent="0.25">
      <c r="AZ690" s="18">
        <v>687</v>
      </c>
      <c r="BA690" s="18">
        <v>3.125E-2</v>
      </c>
      <c r="BB690" s="18">
        <v>0</v>
      </c>
      <c r="BC690" s="18">
        <v>55</v>
      </c>
      <c r="BD690" s="18">
        <v>54.866610025488527</v>
      </c>
    </row>
    <row r="691" spans="52:56" x14ac:dyDescent="0.25">
      <c r="AZ691" s="18">
        <v>688</v>
      </c>
      <c r="BA691" s="18">
        <v>3.125E-2</v>
      </c>
      <c r="BB691" s="18">
        <v>0</v>
      </c>
      <c r="BC691" s="18">
        <v>55</v>
      </c>
      <c r="BD691" s="18">
        <v>54.946474086660999</v>
      </c>
    </row>
    <row r="692" spans="52:56" x14ac:dyDescent="0.25">
      <c r="AZ692" s="18">
        <v>689</v>
      </c>
      <c r="BA692" s="18">
        <v>3.125E-2</v>
      </c>
      <c r="BB692" s="18">
        <v>0</v>
      </c>
      <c r="BC692" s="18">
        <v>55</v>
      </c>
      <c r="BD692" s="18">
        <v>55.026338147833471</v>
      </c>
    </row>
    <row r="693" spans="52:56" x14ac:dyDescent="0.25">
      <c r="AZ693" s="18">
        <v>690</v>
      </c>
      <c r="BA693" s="18">
        <v>3.125E-2</v>
      </c>
      <c r="BB693" s="18">
        <v>0</v>
      </c>
      <c r="BC693" s="18">
        <v>55</v>
      </c>
      <c r="BD693" s="18">
        <v>55.106202209005943</v>
      </c>
    </row>
    <row r="694" spans="52:56" x14ac:dyDescent="0.25">
      <c r="AZ694" s="18">
        <v>691</v>
      </c>
      <c r="BA694" s="18">
        <v>3.125E-2</v>
      </c>
      <c r="BB694" s="18">
        <v>0</v>
      </c>
      <c r="BC694" s="18">
        <v>55</v>
      </c>
      <c r="BD694" s="18">
        <v>55.186066270178415</v>
      </c>
    </row>
    <row r="695" spans="52:56" x14ac:dyDescent="0.25">
      <c r="AZ695" s="18">
        <v>692</v>
      </c>
      <c r="BA695" s="18">
        <v>3.125E-2</v>
      </c>
      <c r="BB695" s="18">
        <v>0</v>
      </c>
      <c r="BC695" s="18">
        <v>55</v>
      </c>
      <c r="BD695" s="18">
        <v>55.265930331350887</v>
      </c>
    </row>
    <row r="696" spans="52:56" x14ac:dyDescent="0.25">
      <c r="AZ696" s="18">
        <v>693</v>
      </c>
      <c r="BA696" s="18">
        <v>3.125E-2</v>
      </c>
      <c r="BB696" s="18">
        <v>0</v>
      </c>
      <c r="BC696" s="18">
        <v>55</v>
      </c>
      <c r="BD696" s="18">
        <v>55.345794392523359</v>
      </c>
    </row>
    <row r="697" spans="52:56" x14ac:dyDescent="0.25">
      <c r="AZ697" s="18">
        <v>694</v>
      </c>
      <c r="BA697" s="18">
        <v>3.125E-2</v>
      </c>
      <c r="BB697" s="18">
        <v>0</v>
      </c>
      <c r="BC697" s="18">
        <v>55</v>
      </c>
      <c r="BD697" s="18">
        <v>55.425658453695831</v>
      </c>
    </row>
    <row r="698" spans="52:56" x14ac:dyDescent="0.25">
      <c r="AZ698" s="18">
        <v>695</v>
      </c>
      <c r="BA698" s="18">
        <v>3.125E-2</v>
      </c>
      <c r="BB698" s="18">
        <v>0</v>
      </c>
      <c r="BC698" s="18">
        <v>55</v>
      </c>
      <c r="BD698" s="18">
        <v>55.505522514868304</v>
      </c>
    </row>
    <row r="699" spans="52:56" x14ac:dyDescent="0.25">
      <c r="AZ699" s="18">
        <v>696</v>
      </c>
      <c r="BA699" s="18">
        <v>3.125E-2</v>
      </c>
      <c r="BB699" s="18">
        <v>0</v>
      </c>
      <c r="BC699" s="18">
        <v>55</v>
      </c>
      <c r="BD699" s="18">
        <v>55.585386576040776</v>
      </c>
    </row>
    <row r="700" spans="52:56" x14ac:dyDescent="0.25">
      <c r="AZ700" s="18">
        <v>697</v>
      </c>
      <c r="BA700" s="18">
        <v>3.125E-2</v>
      </c>
      <c r="BB700" s="18">
        <v>0</v>
      </c>
      <c r="BC700" s="18">
        <v>55</v>
      </c>
      <c r="BD700" s="18">
        <v>55.665250637213255</v>
      </c>
    </row>
    <row r="701" spans="52:56" x14ac:dyDescent="0.25">
      <c r="AZ701" s="18">
        <v>698</v>
      </c>
      <c r="BA701" s="18">
        <v>2.9126213592233011E-2</v>
      </c>
      <c r="BB701" s="18">
        <v>1</v>
      </c>
      <c r="BC701" s="18">
        <v>56</v>
      </c>
      <c r="BD701" s="18">
        <v>55.745114698385727</v>
      </c>
    </row>
    <row r="702" spans="52:56" x14ac:dyDescent="0.25">
      <c r="AZ702" s="18">
        <v>699</v>
      </c>
      <c r="BA702" s="18">
        <v>2.9126213592233011E-2</v>
      </c>
      <c r="BB702" s="18">
        <v>1</v>
      </c>
      <c r="BC702" s="18">
        <v>57</v>
      </c>
      <c r="BD702" s="18">
        <v>55.824978759558199</v>
      </c>
    </row>
    <row r="703" spans="52:56" x14ac:dyDescent="0.25">
      <c r="AZ703" s="18">
        <v>700</v>
      </c>
      <c r="BA703" s="18">
        <v>2.9126213592233011E-2</v>
      </c>
      <c r="BB703" s="18">
        <v>1</v>
      </c>
      <c r="BC703" s="18">
        <v>58</v>
      </c>
      <c r="BD703" s="18">
        <v>55.904842820730671</v>
      </c>
    </row>
    <row r="704" spans="52:56" x14ac:dyDescent="0.25">
      <c r="AZ704" s="18">
        <v>701</v>
      </c>
      <c r="BA704" s="18">
        <v>2.9126213592233011E-2</v>
      </c>
      <c r="BB704" s="18">
        <v>1</v>
      </c>
      <c r="BC704" s="18">
        <v>59</v>
      </c>
      <c r="BD704" s="18">
        <v>55.984706881903143</v>
      </c>
    </row>
    <row r="705" spans="52:56" x14ac:dyDescent="0.25">
      <c r="AZ705" s="18">
        <v>702</v>
      </c>
      <c r="BA705" s="18">
        <v>2.9126213592233011E-2</v>
      </c>
      <c r="BB705" s="18">
        <v>1</v>
      </c>
      <c r="BC705" s="18">
        <v>60</v>
      </c>
      <c r="BD705" s="18">
        <v>56.064570943075616</v>
      </c>
    </row>
    <row r="706" spans="52:56" x14ac:dyDescent="0.25">
      <c r="AZ706" s="17">
        <v>703</v>
      </c>
      <c r="BA706" s="17">
        <v>2.9126213592233011E-2</v>
      </c>
      <c r="BB706" s="17">
        <v>1</v>
      </c>
      <c r="BC706" s="17">
        <v>61</v>
      </c>
      <c r="BD706" s="17">
        <v>56.144435004248088</v>
      </c>
    </row>
    <row r="707" spans="52:56" x14ac:dyDescent="0.25">
      <c r="AZ707" s="17">
        <v>704</v>
      </c>
      <c r="BA707" s="17">
        <v>2.9126213592233011E-2</v>
      </c>
      <c r="BB707" s="17">
        <v>1</v>
      </c>
      <c r="BC707" s="17">
        <v>62</v>
      </c>
      <c r="BD707" s="17">
        <v>56.22429906542056</v>
      </c>
    </row>
    <row r="708" spans="52:56" x14ac:dyDescent="0.25">
      <c r="AZ708" s="17">
        <v>705</v>
      </c>
      <c r="BA708" s="17">
        <v>2.9126213592233011E-2</v>
      </c>
      <c r="BB708" s="17">
        <v>1</v>
      </c>
      <c r="BC708" s="17">
        <v>63</v>
      </c>
      <c r="BD708" s="17">
        <v>56.304163126593032</v>
      </c>
    </row>
    <row r="709" spans="52:56" x14ac:dyDescent="0.25">
      <c r="AZ709" s="17">
        <v>706</v>
      </c>
      <c r="BA709" s="17">
        <v>2.9126213592233011E-2</v>
      </c>
      <c r="BB709" s="17">
        <v>1</v>
      </c>
      <c r="BC709" s="17">
        <v>64</v>
      </c>
      <c r="BD709" s="17">
        <v>56.384027187765504</v>
      </c>
    </row>
    <row r="710" spans="52:56" x14ac:dyDescent="0.25">
      <c r="AZ710" s="17">
        <v>707</v>
      </c>
      <c r="BA710" s="17">
        <v>2.9126213592233011E-2</v>
      </c>
      <c r="BB710" s="17">
        <v>1</v>
      </c>
      <c r="BC710" s="17">
        <v>65</v>
      </c>
      <c r="BD710" s="17">
        <v>56.463891248937976</v>
      </c>
    </row>
    <row r="711" spans="52:56" x14ac:dyDescent="0.25">
      <c r="AZ711" s="17">
        <v>708</v>
      </c>
      <c r="BA711" s="17">
        <v>2.9126213592233011E-2</v>
      </c>
      <c r="BB711" s="17">
        <v>0</v>
      </c>
      <c r="BC711" s="17">
        <v>65</v>
      </c>
      <c r="BD711" s="17">
        <v>56.543755310110448</v>
      </c>
    </row>
    <row r="712" spans="52:56" x14ac:dyDescent="0.25">
      <c r="AZ712" s="17">
        <v>709</v>
      </c>
      <c r="BA712" s="17">
        <v>2.9126213592233011E-2</v>
      </c>
      <c r="BB712" s="17">
        <v>0</v>
      </c>
      <c r="BC712" s="17">
        <v>65</v>
      </c>
      <c r="BD712" s="17">
        <v>56.623619371282921</v>
      </c>
    </row>
    <row r="713" spans="52:56" x14ac:dyDescent="0.25">
      <c r="AZ713" s="17">
        <v>710</v>
      </c>
      <c r="BA713" s="17">
        <v>2.9126213592233011E-2</v>
      </c>
      <c r="BB713" s="17">
        <v>0</v>
      </c>
      <c r="BC713" s="17">
        <v>65</v>
      </c>
      <c r="BD713" s="17">
        <v>56.703483432455393</v>
      </c>
    </row>
    <row r="714" spans="52:56" x14ac:dyDescent="0.25">
      <c r="AZ714" s="17">
        <v>711</v>
      </c>
      <c r="BA714" s="17">
        <v>2.9126213592233011E-2</v>
      </c>
      <c r="BB714" s="17">
        <v>0</v>
      </c>
      <c r="BC714" s="17">
        <v>65</v>
      </c>
      <c r="BD714" s="17">
        <v>56.783347493627865</v>
      </c>
    </row>
    <row r="715" spans="52:56" x14ac:dyDescent="0.25">
      <c r="AZ715" s="17">
        <v>712</v>
      </c>
      <c r="BA715" s="17">
        <v>2.9126213592233011E-2</v>
      </c>
      <c r="BB715" s="17">
        <v>0</v>
      </c>
      <c r="BC715" s="17">
        <v>65</v>
      </c>
      <c r="BD715" s="17">
        <v>56.863211554800337</v>
      </c>
    </row>
    <row r="716" spans="52:56" x14ac:dyDescent="0.25">
      <c r="AZ716" s="17">
        <v>713</v>
      </c>
      <c r="BA716" s="17">
        <v>2.9126213592233011E-2</v>
      </c>
      <c r="BB716" s="17">
        <v>0</v>
      </c>
      <c r="BC716" s="17">
        <v>65</v>
      </c>
      <c r="BD716" s="17">
        <v>56.943075615972809</v>
      </c>
    </row>
    <row r="717" spans="52:56" x14ac:dyDescent="0.25">
      <c r="AZ717" s="17">
        <v>714</v>
      </c>
      <c r="BA717" s="17">
        <v>2.9126213592233011E-2</v>
      </c>
      <c r="BB717" s="17">
        <v>0</v>
      </c>
      <c r="BC717" s="17">
        <v>65</v>
      </c>
      <c r="BD717" s="17">
        <v>57.022939677145281</v>
      </c>
    </row>
    <row r="718" spans="52:56" x14ac:dyDescent="0.25">
      <c r="AZ718" s="17">
        <v>715</v>
      </c>
      <c r="BA718" s="17">
        <v>2.9126213592233011E-2</v>
      </c>
      <c r="BB718" s="17">
        <v>0</v>
      </c>
      <c r="BC718" s="17">
        <v>65</v>
      </c>
      <c r="BD718" s="17">
        <v>57.102803738317753</v>
      </c>
    </row>
    <row r="719" spans="52:56" x14ac:dyDescent="0.25">
      <c r="AZ719" s="17">
        <v>716</v>
      </c>
      <c r="BA719" s="17">
        <v>2.9126213592233011E-2</v>
      </c>
      <c r="BB719" s="17">
        <v>0</v>
      </c>
      <c r="BC719" s="17">
        <v>65</v>
      </c>
      <c r="BD719" s="17">
        <v>57.182667799490225</v>
      </c>
    </row>
    <row r="720" spans="52:56" x14ac:dyDescent="0.25">
      <c r="AZ720" s="17">
        <v>717</v>
      </c>
      <c r="BA720" s="17">
        <v>2.9126213592233011E-2</v>
      </c>
      <c r="BB720" s="17">
        <v>0</v>
      </c>
      <c r="BC720" s="17">
        <v>65</v>
      </c>
      <c r="BD720" s="17">
        <v>57.262531860662698</v>
      </c>
    </row>
    <row r="721" spans="52:56" x14ac:dyDescent="0.25">
      <c r="AZ721" s="17">
        <v>718</v>
      </c>
      <c r="BA721" s="17">
        <v>2.9126213592233011E-2</v>
      </c>
      <c r="BB721" s="17">
        <v>0</v>
      </c>
      <c r="BC721" s="17">
        <v>65</v>
      </c>
      <c r="BD721" s="17">
        <v>57.34239592183517</v>
      </c>
    </row>
    <row r="722" spans="52:56" x14ac:dyDescent="0.25">
      <c r="AZ722" s="17">
        <v>719</v>
      </c>
      <c r="BA722" s="17">
        <v>2.9126213592233011E-2</v>
      </c>
      <c r="BB722" s="17">
        <v>0</v>
      </c>
      <c r="BC722" s="17">
        <v>65</v>
      </c>
      <c r="BD722" s="17">
        <v>57.422259983007642</v>
      </c>
    </row>
    <row r="723" spans="52:56" x14ac:dyDescent="0.25">
      <c r="AZ723" s="17">
        <v>720</v>
      </c>
      <c r="BA723" s="17">
        <v>2.9126213592233011E-2</v>
      </c>
      <c r="BB723" s="17">
        <v>0</v>
      </c>
      <c r="BC723" s="17">
        <v>65</v>
      </c>
      <c r="BD723" s="17">
        <v>57.502124044180114</v>
      </c>
    </row>
    <row r="724" spans="52:56" x14ac:dyDescent="0.25">
      <c r="AZ724" s="17">
        <v>721</v>
      </c>
      <c r="BA724" s="17">
        <v>2.9126213592233011E-2</v>
      </c>
      <c r="BB724" s="17">
        <v>0</v>
      </c>
      <c r="BC724" s="17">
        <v>65</v>
      </c>
      <c r="BD724" s="17">
        <v>57.581988105352586</v>
      </c>
    </row>
    <row r="725" spans="52:56" x14ac:dyDescent="0.25">
      <c r="AZ725" s="17">
        <v>722</v>
      </c>
      <c r="BA725" s="17">
        <v>2.9126213592233011E-2</v>
      </c>
      <c r="BB725" s="17">
        <v>0</v>
      </c>
      <c r="BC725" s="17">
        <v>65</v>
      </c>
      <c r="BD725" s="17">
        <v>57.661852166525058</v>
      </c>
    </row>
    <row r="726" spans="52:56" x14ac:dyDescent="0.25">
      <c r="AZ726" s="17">
        <v>723</v>
      </c>
      <c r="BA726" s="17">
        <v>2.9126213592233011E-2</v>
      </c>
      <c r="BB726" s="17">
        <v>0</v>
      </c>
      <c r="BC726" s="17">
        <v>65</v>
      </c>
      <c r="BD726" s="17">
        <v>57.74171622769753</v>
      </c>
    </row>
    <row r="727" spans="52:56" x14ac:dyDescent="0.25">
      <c r="AZ727" s="17">
        <v>724</v>
      </c>
      <c r="BA727" s="17">
        <v>2.9126213592233011E-2</v>
      </c>
      <c r="BB727" s="17">
        <v>0</v>
      </c>
      <c r="BC727" s="17">
        <v>65</v>
      </c>
      <c r="BD727" s="17">
        <v>57.821580288870003</v>
      </c>
    </row>
    <row r="728" spans="52:56" x14ac:dyDescent="0.25">
      <c r="AZ728" s="17">
        <v>725</v>
      </c>
      <c r="BA728" s="17">
        <v>2.9126213592233011E-2</v>
      </c>
      <c r="BB728" s="17">
        <v>0</v>
      </c>
      <c r="BC728" s="17">
        <v>65</v>
      </c>
      <c r="BD728" s="17">
        <v>57.901444350042475</v>
      </c>
    </row>
    <row r="729" spans="52:56" x14ac:dyDescent="0.25">
      <c r="AZ729" s="17">
        <v>726</v>
      </c>
      <c r="BA729" s="17">
        <v>2.9126213592233011E-2</v>
      </c>
      <c r="BB729" s="17">
        <v>0</v>
      </c>
      <c r="BC729" s="17">
        <v>65</v>
      </c>
      <c r="BD729" s="17">
        <v>57.981308411214954</v>
      </c>
    </row>
    <row r="730" spans="52:56" x14ac:dyDescent="0.25">
      <c r="AZ730" s="17">
        <v>727</v>
      </c>
      <c r="BA730" s="17">
        <v>2.9126213592233011E-2</v>
      </c>
      <c r="BB730" s="17">
        <v>0</v>
      </c>
      <c r="BC730" s="17">
        <v>65</v>
      </c>
      <c r="BD730" s="17">
        <v>58.061172472387426</v>
      </c>
    </row>
    <row r="731" spans="52:56" x14ac:dyDescent="0.25">
      <c r="AZ731" s="17">
        <v>728</v>
      </c>
      <c r="BA731" s="17">
        <v>2.9126213592233011E-2</v>
      </c>
      <c r="BB731" s="17">
        <v>0</v>
      </c>
      <c r="BC731" s="17">
        <v>65</v>
      </c>
      <c r="BD731" s="17">
        <v>58.141036533559898</v>
      </c>
    </row>
    <row r="732" spans="52:56" x14ac:dyDescent="0.25">
      <c r="AZ732" s="17">
        <v>729</v>
      </c>
      <c r="BA732" s="17">
        <v>2.9126213592233011E-2</v>
      </c>
      <c r="BB732" s="17">
        <v>0</v>
      </c>
      <c r="BC732" s="17">
        <v>65</v>
      </c>
      <c r="BD732" s="17">
        <v>58.22090059473237</v>
      </c>
    </row>
    <row r="733" spans="52:56" x14ac:dyDescent="0.25">
      <c r="AZ733" s="17">
        <v>730</v>
      </c>
      <c r="BA733" s="17">
        <v>2.9126213592233011E-2</v>
      </c>
      <c r="BB733" s="17">
        <v>0</v>
      </c>
      <c r="BC733" s="17">
        <v>65</v>
      </c>
      <c r="BD733" s="17">
        <v>58.300764655904842</v>
      </c>
    </row>
    <row r="734" spans="52:56" x14ac:dyDescent="0.25">
      <c r="AZ734" s="17">
        <v>731</v>
      </c>
      <c r="BA734" s="17">
        <v>2.9126213592233011E-2</v>
      </c>
      <c r="BB734" s="17">
        <v>0</v>
      </c>
      <c r="BC734" s="17">
        <v>65</v>
      </c>
      <c r="BD734" s="17">
        <v>58.380628717077315</v>
      </c>
    </row>
    <row r="735" spans="52:56" x14ac:dyDescent="0.25">
      <c r="AZ735" s="17">
        <v>732</v>
      </c>
      <c r="BA735" s="17">
        <v>2.9126213592233011E-2</v>
      </c>
      <c r="BB735" s="17">
        <v>0</v>
      </c>
      <c r="BC735" s="17">
        <v>65</v>
      </c>
      <c r="BD735" s="17">
        <v>58.460492778249787</v>
      </c>
    </row>
    <row r="736" spans="52:56" x14ac:dyDescent="0.25">
      <c r="AZ736" s="17">
        <v>733</v>
      </c>
      <c r="BA736" s="17">
        <v>2.9126213592233011E-2</v>
      </c>
      <c r="BB736" s="17">
        <v>0</v>
      </c>
      <c r="BC736" s="17">
        <v>65</v>
      </c>
      <c r="BD736" s="17">
        <v>58.540356839422259</v>
      </c>
    </row>
    <row r="737" spans="52:56" x14ac:dyDescent="0.25">
      <c r="AZ737" s="17">
        <v>734</v>
      </c>
      <c r="BA737" s="17">
        <v>2.9126213592233011E-2</v>
      </c>
      <c r="BB737" s="17">
        <v>0</v>
      </c>
      <c r="BC737" s="17">
        <v>65</v>
      </c>
      <c r="BD737" s="17">
        <v>58.620220900594731</v>
      </c>
    </row>
    <row r="738" spans="52:56" x14ac:dyDescent="0.25">
      <c r="AZ738" s="17">
        <v>735</v>
      </c>
      <c r="BA738" s="17">
        <v>2.9126213592233011E-2</v>
      </c>
      <c r="BB738" s="17">
        <v>0</v>
      </c>
      <c r="BC738" s="17">
        <v>65</v>
      </c>
      <c r="BD738" s="17">
        <v>58.700084961767203</v>
      </c>
    </row>
    <row r="739" spans="52:56" x14ac:dyDescent="0.25">
      <c r="AZ739" s="17">
        <v>736</v>
      </c>
      <c r="BA739" s="17">
        <v>2.9126213592233011E-2</v>
      </c>
      <c r="BB739" s="17">
        <v>0</v>
      </c>
      <c r="BC739" s="17">
        <v>65</v>
      </c>
      <c r="BD739" s="17">
        <v>58.779949022939675</v>
      </c>
    </row>
    <row r="740" spans="52:56" x14ac:dyDescent="0.25">
      <c r="AZ740" s="17">
        <v>737</v>
      </c>
      <c r="BA740" s="17">
        <v>2.9126213592233011E-2</v>
      </c>
      <c r="BB740" s="17">
        <v>0</v>
      </c>
      <c r="BC740" s="17">
        <v>65</v>
      </c>
      <c r="BD740" s="17">
        <v>58.859813084112147</v>
      </c>
    </row>
    <row r="741" spans="52:56" x14ac:dyDescent="0.25">
      <c r="AZ741" s="17">
        <v>738</v>
      </c>
      <c r="BA741" s="17">
        <v>2.9126213592233011E-2</v>
      </c>
      <c r="BB741" s="17">
        <v>0</v>
      </c>
      <c r="BC741" s="17">
        <v>65</v>
      </c>
      <c r="BD741" s="17">
        <v>58.93967714528462</v>
      </c>
    </row>
    <row r="742" spans="52:56" x14ac:dyDescent="0.25">
      <c r="AZ742" s="17">
        <v>739</v>
      </c>
      <c r="BA742" s="17">
        <v>2.9126213592233011E-2</v>
      </c>
      <c r="BB742" s="17">
        <v>0</v>
      </c>
      <c r="BC742" s="17">
        <v>65</v>
      </c>
      <c r="BD742" s="17">
        <v>59.019541206457092</v>
      </c>
    </row>
    <row r="743" spans="52:56" x14ac:dyDescent="0.25">
      <c r="AZ743" s="17">
        <v>740</v>
      </c>
      <c r="BA743" s="17">
        <v>2.9126213592233011E-2</v>
      </c>
      <c r="BB743" s="17">
        <v>0</v>
      </c>
      <c r="BC743" s="17">
        <v>65</v>
      </c>
      <c r="BD743" s="17">
        <v>59.099405267629564</v>
      </c>
    </row>
    <row r="744" spans="52:56" x14ac:dyDescent="0.25">
      <c r="AZ744" s="17">
        <v>741</v>
      </c>
      <c r="BA744" s="17">
        <v>2.9126213592233011E-2</v>
      </c>
      <c r="BB744" s="17">
        <v>0</v>
      </c>
      <c r="BC744" s="17">
        <v>65</v>
      </c>
      <c r="BD744" s="17">
        <v>59.179269328802036</v>
      </c>
    </row>
    <row r="745" spans="52:56" x14ac:dyDescent="0.25">
      <c r="AZ745" s="17">
        <v>742</v>
      </c>
      <c r="BA745" s="17">
        <v>2.9126213592233011E-2</v>
      </c>
      <c r="BB745" s="17">
        <v>0</v>
      </c>
      <c r="BC745" s="17">
        <v>65</v>
      </c>
      <c r="BD745" s="17">
        <v>59.259133389974508</v>
      </c>
    </row>
    <row r="746" spans="52:56" x14ac:dyDescent="0.25">
      <c r="AZ746" s="17">
        <v>743</v>
      </c>
      <c r="BA746" s="17">
        <v>2.9126213592233011E-2</v>
      </c>
      <c r="BB746" s="17">
        <v>0</v>
      </c>
      <c r="BC746" s="17">
        <v>65</v>
      </c>
      <c r="BD746" s="17">
        <v>59.33899745114698</v>
      </c>
    </row>
    <row r="747" spans="52:56" x14ac:dyDescent="0.25">
      <c r="AZ747" s="17">
        <v>744</v>
      </c>
      <c r="BA747" s="17">
        <v>2.9126213592233011E-2</v>
      </c>
      <c r="BB747" s="17">
        <v>0</v>
      </c>
      <c r="BC747" s="17">
        <v>65</v>
      </c>
      <c r="BD747" s="17">
        <v>59.418861512319452</v>
      </c>
    </row>
    <row r="748" spans="52:56" x14ac:dyDescent="0.25">
      <c r="AZ748" s="17">
        <v>745</v>
      </c>
      <c r="BA748" s="17">
        <v>2.9126213592233011E-2</v>
      </c>
      <c r="BB748" s="17">
        <v>0</v>
      </c>
      <c r="BC748" s="17">
        <v>65</v>
      </c>
      <c r="BD748" s="17">
        <v>59.498725573491924</v>
      </c>
    </row>
    <row r="749" spans="52:56" x14ac:dyDescent="0.25">
      <c r="AZ749" s="17">
        <v>746</v>
      </c>
      <c r="BA749" s="17">
        <v>2.9126213592233011E-2</v>
      </c>
      <c r="BB749" s="17">
        <v>0</v>
      </c>
      <c r="BC749" s="17">
        <v>65</v>
      </c>
      <c r="BD749" s="17">
        <v>59.578589634664397</v>
      </c>
    </row>
    <row r="750" spans="52:56" x14ac:dyDescent="0.25">
      <c r="AZ750" s="17">
        <v>747</v>
      </c>
      <c r="BA750" s="17">
        <v>2.9126213592233011E-2</v>
      </c>
      <c r="BB750" s="17">
        <v>0</v>
      </c>
      <c r="BC750" s="17">
        <v>65</v>
      </c>
      <c r="BD750" s="17">
        <v>59.658453695836869</v>
      </c>
    </row>
    <row r="751" spans="52:56" x14ac:dyDescent="0.25">
      <c r="AZ751" s="17">
        <v>748</v>
      </c>
      <c r="BA751" s="17">
        <v>2.9126213592233011E-2</v>
      </c>
      <c r="BB751" s="17">
        <v>0</v>
      </c>
      <c r="BC751" s="17">
        <v>65</v>
      </c>
      <c r="BD751" s="17">
        <v>59.738317757009341</v>
      </c>
    </row>
    <row r="752" spans="52:56" x14ac:dyDescent="0.25">
      <c r="AZ752" s="17">
        <v>749</v>
      </c>
      <c r="BA752" s="17">
        <v>2.9126213592233011E-2</v>
      </c>
      <c r="BB752" s="17">
        <v>0</v>
      </c>
      <c r="BC752" s="17">
        <v>65</v>
      </c>
      <c r="BD752" s="17">
        <v>59.818181818181813</v>
      </c>
    </row>
    <row r="753" spans="52:56" x14ac:dyDescent="0.25">
      <c r="AZ753" s="17">
        <v>750</v>
      </c>
      <c r="BA753" s="17">
        <v>2.9126213592233011E-2</v>
      </c>
      <c r="BB753" s="17">
        <v>0</v>
      </c>
      <c r="BC753" s="17">
        <v>65</v>
      </c>
      <c r="BD753" s="17">
        <v>59.898045879354285</v>
      </c>
    </row>
    <row r="754" spans="52:56" x14ac:dyDescent="0.25">
      <c r="AZ754" s="17">
        <v>751</v>
      </c>
      <c r="BA754" s="17">
        <v>2.9126213592233011E-2</v>
      </c>
      <c r="BB754" s="17">
        <v>0</v>
      </c>
      <c r="BC754" s="17">
        <v>65</v>
      </c>
      <c r="BD754" s="17">
        <v>59.977909940526757</v>
      </c>
    </row>
    <row r="755" spans="52:56" x14ac:dyDescent="0.25">
      <c r="AZ755" s="17">
        <v>752</v>
      </c>
      <c r="BA755" s="17">
        <v>2.9126213592233011E-2</v>
      </c>
      <c r="BB755" s="17">
        <v>0</v>
      </c>
      <c r="BC755" s="17">
        <v>65</v>
      </c>
      <c r="BD755" s="17">
        <v>60.057774001699229</v>
      </c>
    </row>
    <row r="756" spans="52:56" x14ac:dyDescent="0.25">
      <c r="AZ756" s="17">
        <v>753</v>
      </c>
      <c r="BA756" s="17">
        <v>2.9126213592233011E-2</v>
      </c>
      <c r="BB756" s="17">
        <v>0</v>
      </c>
      <c r="BC756" s="17">
        <v>65</v>
      </c>
      <c r="BD756" s="17">
        <v>60.137638062871702</v>
      </c>
    </row>
    <row r="757" spans="52:56" x14ac:dyDescent="0.25">
      <c r="AZ757" s="17">
        <v>754</v>
      </c>
      <c r="BA757" s="17">
        <v>2.9126213592233011E-2</v>
      </c>
      <c r="BB757" s="17">
        <v>0</v>
      </c>
      <c r="BC757" s="17">
        <v>65</v>
      </c>
      <c r="BD757" s="17">
        <v>60.217502124044181</v>
      </c>
    </row>
    <row r="758" spans="52:56" x14ac:dyDescent="0.25">
      <c r="AZ758" s="17">
        <v>755</v>
      </c>
      <c r="BA758" s="17">
        <v>2.9126213592233011E-2</v>
      </c>
      <c r="BB758" s="17">
        <v>0</v>
      </c>
      <c r="BC758" s="17">
        <v>65</v>
      </c>
      <c r="BD758" s="17">
        <v>60.297366185216653</v>
      </c>
    </row>
    <row r="759" spans="52:56" x14ac:dyDescent="0.25">
      <c r="AZ759" s="17">
        <v>756</v>
      </c>
      <c r="BA759" s="17">
        <v>2.9126213592233011E-2</v>
      </c>
      <c r="BB759" s="17">
        <v>0</v>
      </c>
      <c r="BC759" s="17">
        <v>65</v>
      </c>
      <c r="BD759" s="17">
        <v>60.377230246389125</v>
      </c>
    </row>
    <row r="760" spans="52:56" x14ac:dyDescent="0.25">
      <c r="AZ760" s="17">
        <v>757</v>
      </c>
      <c r="BA760" s="17">
        <v>2.9126213592233011E-2</v>
      </c>
      <c r="BB760" s="17">
        <v>0</v>
      </c>
      <c r="BC760" s="17">
        <v>65</v>
      </c>
      <c r="BD760" s="17">
        <v>60.457094307561597</v>
      </c>
    </row>
    <row r="761" spans="52:56" x14ac:dyDescent="0.25">
      <c r="AZ761" s="17">
        <v>758</v>
      </c>
      <c r="BA761" s="17">
        <v>2.9126213592233011E-2</v>
      </c>
      <c r="BB761" s="17">
        <v>0</v>
      </c>
      <c r="BC761" s="17">
        <v>65</v>
      </c>
      <c r="BD761" s="17">
        <v>60.536958368734069</v>
      </c>
    </row>
    <row r="762" spans="52:56" x14ac:dyDescent="0.25">
      <c r="AZ762" s="17">
        <v>759</v>
      </c>
      <c r="BA762" s="17">
        <v>2.9126213592233011E-2</v>
      </c>
      <c r="BB762" s="17">
        <v>0</v>
      </c>
      <c r="BC762" s="17">
        <v>65</v>
      </c>
      <c r="BD762" s="17">
        <v>60.616822429906541</v>
      </c>
    </row>
    <row r="763" spans="52:56" x14ac:dyDescent="0.25">
      <c r="AZ763" s="17">
        <v>760</v>
      </c>
      <c r="BA763" s="17">
        <v>2.9126213592233011E-2</v>
      </c>
      <c r="BB763" s="17">
        <v>0</v>
      </c>
      <c r="BC763" s="17">
        <v>65</v>
      </c>
      <c r="BD763" s="17">
        <v>60.696686491079014</v>
      </c>
    </row>
    <row r="764" spans="52:56" x14ac:dyDescent="0.25">
      <c r="AZ764" s="17">
        <v>761</v>
      </c>
      <c r="BA764" s="17">
        <v>2.9126213592233011E-2</v>
      </c>
      <c r="BB764" s="17">
        <v>0</v>
      </c>
      <c r="BC764" s="17">
        <v>65</v>
      </c>
      <c r="BD764" s="17">
        <v>60.776550552251486</v>
      </c>
    </row>
    <row r="765" spans="52:56" x14ac:dyDescent="0.25">
      <c r="AZ765" s="17">
        <v>762</v>
      </c>
      <c r="BA765" s="17">
        <v>2.9126213592233011E-2</v>
      </c>
      <c r="BB765" s="17">
        <v>0</v>
      </c>
      <c r="BC765" s="17">
        <v>65</v>
      </c>
      <c r="BD765" s="17">
        <v>60.856414613423958</v>
      </c>
    </row>
    <row r="766" spans="52:56" x14ac:dyDescent="0.25">
      <c r="AZ766" s="17">
        <v>763</v>
      </c>
      <c r="BA766" s="17">
        <v>2.9126213592233011E-2</v>
      </c>
      <c r="BB766" s="17">
        <v>0</v>
      </c>
      <c r="BC766" s="17">
        <v>65</v>
      </c>
      <c r="BD766" s="17">
        <v>60.93627867459643</v>
      </c>
    </row>
    <row r="767" spans="52:56" x14ac:dyDescent="0.25">
      <c r="AZ767" s="17">
        <v>764</v>
      </c>
      <c r="BA767" s="17">
        <v>2.9126213592233011E-2</v>
      </c>
      <c r="BB767" s="17">
        <v>0</v>
      </c>
      <c r="BC767" s="17">
        <v>65</v>
      </c>
      <c r="BD767" s="17">
        <v>61.016142735768902</v>
      </c>
    </row>
    <row r="768" spans="52:56" x14ac:dyDescent="0.25">
      <c r="AZ768" s="17">
        <v>765</v>
      </c>
      <c r="BA768" s="17">
        <v>2.9126213592233011E-2</v>
      </c>
      <c r="BB768" s="17">
        <v>0</v>
      </c>
      <c r="BC768" s="17">
        <v>65</v>
      </c>
      <c r="BD768" s="17">
        <v>61.096006796941374</v>
      </c>
    </row>
    <row r="769" spans="52:56" x14ac:dyDescent="0.25">
      <c r="AZ769" s="17">
        <v>766</v>
      </c>
      <c r="BA769" s="17">
        <v>2.9126213592233011E-2</v>
      </c>
      <c r="BB769" s="17">
        <v>0</v>
      </c>
      <c r="BC769" s="17">
        <v>65</v>
      </c>
      <c r="BD769" s="17">
        <v>61.175870858113846</v>
      </c>
    </row>
    <row r="770" spans="52:56" x14ac:dyDescent="0.25">
      <c r="AZ770" s="17">
        <v>767</v>
      </c>
      <c r="BA770" s="17">
        <v>2.9126213592233011E-2</v>
      </c>
      <c r="BB770" s="17">
        <v>0</v>
      </c>
      <c r="BC770" s="17">
        <v>65</v>
      </c>
      <c r="BD770" s="17">
        <v>61.255734919286319</v>
      </c>
    </row>
    <row r="771" spans="52:56" x14ac:dyDescent="0.25">
      <c r="AZ771" s="17">
        <v>768</v>
      </c>
      <c r="BA771" s="17">
        <v>2.9126213592233011E-2</v>
      </c>
      <c r="BB771" s="17">
        <v>0</v>
      </c>
      <c r="BC771" s="17">
        <v>65</v>
      </c>
      <c r="BD771" s="17">
        <v>61.335598980458791</v>
      </c>
    </row>
    <row r="772" spans="52:56" x14ac:dyDescent="0.25">
      <c r="AZ772" s="17">
        <v>769</v>
      </c>
      <c r="BA772" s="17">
        <v>2.9126213592233011E-2</v>
      </c>
      <c r="BB772" s="17">
        <v>0</v>
      </c>
      <c r="BC772" s="17">
        <v>65</v>
      </c>
      <c r="BD772" s="17">
        <v>61.415463041631263</v>
      </c>
    </row>
    <row r="773" spans="52:56" x14ac:dyDescent="0.25">
      <c r="AZ773" s="17">
        <v>770</v>
      </c>
      <c r="BA773" s="17">
        <v>2.9126213592233011E-2</v>
      </c>
      <c r="BB773" s="17">
        <v>0</v>
      </c>
      <c r="BC773" s="17">
        <v>65</v>
      </c>
      <c r="BD773" s="17">
        <v>61.495327102803735</v>
      </c>
    </row>
    <row r="774" spans="52:56" x14ac:dyDescent="0.25">
      <c r="AZ774" s="17">
        <v>771</v>
      </c>
      <c r="BA774" s="17">
        <v>2.9126213592233011E-2</v>
      </c>
      <c r="BB774" s="17">
        <v>0</v>
      </c>
      <c r="BC774" s="17">
        <v>65</v>
      </c>
      <c r="BD774" s="17">
        <v>61.575191163976207</v>
      </c>
    </row>
    <row r="775" spans="52:56" x14ac:dyDescent="0.25">
      <c r="AZ775" s="17">
        <v>772</v>
      </c>
      <c r="BA775" s="17">
        <v>2.9126213592233011E-2</v>
      </c>
      <c r="BB775" s="17">
        <v>0</v>
      </c>
      <c r="BC775" s="17">
        <v>65</v>
      </c>
      <c r="BD775" s="17">
        <v>61.655055225148679</v>
      </c>
    </row>
    <row r="776" spans="52:56" x14ac:dyDescent="0.25">
      <c r="AZ776" s="17">
        <v>773</v>
      </c>
      <c r="BA776" s="17">
        <v>2.9126213592233011E-2</v>
      </c>
      <c r="BB776" s="17">
        <v>0</v>
      </c>
      <c r="BC776" s="17">
        <v>65</v>
      </c>
      <c r="BD776" s="17">
        <v>61.734919286321151</v>
      </c>
    </row>
    <row r="777" spans="52:56" x14ac:dyDescent="0.25">
      <c r="AZ777" s="17">
        <v>774</v>
      </c>
      <c r="BA777" s="17">
        <v>2.9126213592233011E-2</v>
      </c>
      <c r="BB777" s="17">
        <v>0</v>
      </c>
      <c r="BC777" s="17">
        <v>65</v>
      </c>
      <c r="BD777" s="17">
        <v>61.814783347493623</v>
      </c>
    </row>
    <row r="778" spans="52:56" x14ac:dyDescent="0.25">
      <c r="AZ778" s="17">
        <v>775</v>
      </c>
      <c r="BA778" s="17">
        <v>2.9126213592233011E-2</v>
      </c>
      <c r="BB778" s="17">
        <v>0</v>
      </c>
      <c r="BC778" s="17">
        <v>65</v>
      </c>
      <c r="BD778" s="17">
        <v>61.894647408666096</v>
      </c>
    </row>
    <row r="779" spans="52:56" x14ac:dyDescent="0.25">
      <c r="AZ779" s="17">
        <v>776</v>
      </c>
      <c r="BA779" s="17">
        <v>2.9126213592233011E-2</v>
      </c>
      <c r="BB779" s="17">
        <v>0</v>
      </c>
      <c r="BC779" s="17">
        <v>65</v>
      </c>
      <c r="BD779" s="17">
        <v>61.974511469838568</v>
      </c>
    </row>
    <row r="780" spans="52:56" x14ac:dyDescent="0.25">
      <c r="AZ780" s="17">
        <v>777</v>
      </c>
      <c r="BA780" s="17">
        <v>2.9126213592233011E-2</v>
      </c>
      <c r="BB780" s="17">
        <v>0</v>
      </c>
      <c r="BC780" s="17">
        <v>65</v>
      </c>
      <c r="BD780" s="17">
        <v>62.05437553101104</v>
      </c>
    </row>
    <row r="781" spans="52:56" x14ac:dyDescent="0.25">
      <c r="AZ781" s="17">
        <v>778</v>
      </c>
      <c r="BA781" s="17">
        <v>2.9126213592233011E-2</v>
      </c>
      <c r="BB781" s="17">
        <v>0</v>
      </c>
      <c r="BC781" s="17">
        <v>65</v>
      </c>
      <c r="BD781" s="17">
        <v>62.134239592183512</v>
      </c>
    </row>
    <row r="782" spans="52:56" x14ac:dyDescent="0.25">
      <c r="AZ782" s="17">
        <v>779</v>
      </c>
      <c r="BA782" s="17">
        <v>2.9126213592233011E-2</v>
      </c>
      <c r="BB782" s="17">
        <v>0</v>
      </c>
      <c r="BC782" s="17">
        <v>65</v>
      </c>
      <c r="BD782" s="17">
        <v>62.214103653355984</v>
      </c>
    </row>
    <row r="783" spans="52:56" x14ac:dyDescent="0.25">
      <c r="AZ783" s="17">
        <v>780</v>
      </c>
      <c r="BA783" s="17">
        <v>2.9126213592233011E-2</v>
      </c>
      <c r="BB783" s="17">
        <v>0</v>
      </c>
      <c r="BC783" s="17">
        <v>65</v>
      </c>
      <c r="BD783" s="17">
        <v>62.293967714528456</v>
      </c>
    </row>
    <row r="784" spans="52:56" x14ac:dyDescent="0.25">
      <c r="AZ784" s="17">
        <v>781</v>
      </c>
      <c r="BA784" s="17">
        <v>2.9126213592233011E-2</v>
      </c>
      <c r="BB784" s="17">
        <v>0</v>
      </c>
      <c r="BC784" s="17">
        <v>65</v>
      </c>
      <c r="BD784" s="17">
        <v>62.373831775700928</v>
      </c>
    </row>
    <row r="785" spans="52:56" x14ac:dyDescent="0.25">
      <c r="AZ785" s="17">
        <v>782</v>
      </c>
      <c r="BA785" s="17">
        <v>2.9126213592233011E-2</v>
      </c>
      <c r="BB785" s="17">
        <v>0</v>
      </c>
      <c r="BC785" s="17">
        <v>65</v>
      </c>
      <c r="BD785" s="17">
        <v>62.453695836873401</v>
      </c>
    </row>
    <row r="786" spans="52:56" x14ac:dyDescent="0.25">
      <c r="AZ786" s="17">
        <v>783</v>
      </c>
      <c r="BA786" s="17">
        <v>2.9126213592233011E-2</v>
      </c>
      <c r="BB786" s="17">
        <v>0</v>
      </c>
      <c r="BC786" s="17">
        <v>65</v>
      </c>
      <c r="BD786" s="17">
        <v>62.53355989804588</v>
      </c>
    </row>
    <row r="787" spans="52:56" x14ac:dyDescent="0.25">
      <c r="AZ787" s="17">
        <v>784</v>
      </c>
      <c r="BA787" s="17">
        <v>2.9126213592233011E-2</v>
      </c>
      <c r="BB787" s="17">
        <v>0</v>
      </c>
      <c r="BC787" s="17">
        <v>65</v>
      </c>
      <c r="BD787" s="17">
        <v>62.613423959218352</v>
      </c>
    </row>
    <row r="788" spans="52:56" x14ac:dyDescent="0.25">
      <c r="AZ788" s="17">
        <v>785</v>
      </c>
      <c r="BA788" s="17">
        <v>2.9126213592233011E-2</v>
      </c>
      <c r="BB788" s="17">
        <v>0</v>
      </c>
      <c r="BC788" s="17">
        <v>65</v>
      </c>
      <c r="BD788" s="17">
        <v>62.693288020390824</v>
      </c>
    </row>
    <row r="789" spans="52:56" x14ac:dyDescent="0.25">
      <c r="AZ789" s="17">
        <v>786</v>
      </c>
      <c r="BA789" s="17">
        <v>2.9126213592233011E-2</v>
      </c>
      <c r="BB789" s="17">
        <v>0</v>
      </c>
      <c r="BC789" s="17">
        <v>65</v>
      </c>
      <c r="BD789" s="17">
        <v>62.773152081563296</v>
      </c>
    </row>
    <row r="790" spans="52:56" x14ac:dyDescent="0.25">
      <c r="AZ790" s="17">
        <v>787</v>
      </c>
      <c r="BA790" s="17">
        <v>2.9126213592233011E-2</v>
      </c>
      <c r="BB790" s="17">
        <v>0</v>
      </c>
      <c r="BC790" s="17">
        <v>65</v>
      </c>
      <c r="BD790" s="17">
        <v>62.853016142735768</v>
      </c>
    </row>
    <row r="791" spans="52:56" x14ac:dyDescent="0.25">
      <c r="AZ791" s="17">
        <v>788</v>
      </c>
      <c r="BA791" s="17">
        <v>2.9126213592233011E-2</v>
      </c>
      <c r="BB791" s="17">
        <v>0</v>
      </c>
      <c r="BC791" s="17">
        <v>65</v>
      </c>
      <c r="BD791" s="17">
        <v>62.93288020390824</v>
      </c>
    </row>
    <row r="792" spans="52:56" x14ac:dyDescent="0.25">
      <c r="AZ792" s="17">
        <v>789</v>
      </c>
      <c r="BA792" s="17">
        <v>2.9126213592233011E-2</v>
      </c>
      <c r="BB792" s="17">
        <v>0</v>
      </c>
      <c r="BC792" s="17">
        <v>65</v>
      </c>
      <c r="BD792" s="17">
        <v>63.012744265080713</v>
      </c>
    </row>
    <row r="793" spans="52:56" x14ac:dyDescent="0.25">
      <c r="AZ793" s="17">
        <v>790</v>
      </c>
      <c r="BA793" s="17">
        <v>2.9126213592233011E-2</v>
      </c>
      <c r="BB793" s="17">
        <v>0</v>
      </c>
      <c r="BC793" s="17">
        <v>65</v>
      </c>
      <c r="BD793" s="17">
        <v>63.092608326253185</v>
      </c>
    </row>
    <row r="794" spans="52:56" x14ac:dyDescent="0.25">
      <c r="AZ794" s="17">
        <v>791</v>
      </c>
      <c r="BA794" s="17">
        <v>2.9126213592233011E-2</v>
      </c>
      <c r="BB794" s="17">
        <v>0</v>
      </c>
      <c r="BC794" s="17">
        <v>65</v>
      </c>
      <c r="BD794" s="17">
        <v>63.172472387425657</v>
      </c>
    </row>
    <row r="795" spans="52:56" x14ac:dyDescent="0.25">
      <c r="AZ795" s="17">
        <v>792</v>
      </c>
      <c r="BA795" s="17">
        <v>2.9126213592233011E-2</v>
      </c>
      <c r="BB795" s="17">
        <v>0</v>
      </c>
      <c r="BC795" s="17">
        <v>65</v>
      </c>
      <c r="BD795" s="17">
        <v>63.252336448598129</v>
      </c>
    </row>
    <row r="796" spans="52:56" x14ac:dyDescent="0.25">
      <c r="AZ796" s="17">
        <v>793</v>
      </c>
      <c r="BA796" s="17">
        <v>2.9126213592233011E-2</v>
      </c>
      <c r="BB796" s="17">
        <v>0</v>
      </c>
      <c r="BC796" s="17">
        <v>65</v>
      </c>
      <c r="BD796" s="17">
        <v>63.332200509770601</v>
      </c>
    </row>
    <row r="797" spans="52:56" x14ac:dyDescent="0.25">
      <c r="AZ797" s="17">
        <v>794</v>
      </c>
      <c r="BA797" s="17">
        <v>2.9126213592233011E-2</v>
      </c>
      <c r="BB797" s="17">
        <v>0</v>
      </c>
      <c r="BC797" s="17">
        <v>65</v>
      </c>
      <c r="BD797" s="17">
        <v>63.412064570943073</v>
      </c>
    </row>
    <row r="798" spans="52:56" x14ac:dyDescent="0.25">
      <c r="AZ798" s="17">
        <v>795</v>
      </c>
      <c r="BA798" s="17">
        <v>2.9126213592233011E-2</v>
      </c>
      <c r="BB798" s="17">
        <v>0</v>
      </c>
      <c r="BC798" s="17">
        <v>65</v>
      </c>
      <c r="BD798" s="17">
        <v>63.491928632115545</v>
      </c>
    </row>
    <row r="799" spans="52:56" x14ac:dyDescent="0.25">
      <c r="AZ799" s="17">
        <v>796</v>
      </c>
      <c r="BA799" s="17">
        <v>2.9126213592233011E-2</v>
      </c>
      <c r="BB799" s="17">
        <v>0</v>
      </c>
      <c r="BC799" s="17">
        <v>65</v>
      </c>
      <c r="BD799" s="17">
        <v>63.571792693288018</v>
      </c>
    </row>
    <row r="800" spans="52:56" x14ac:dyDescent="0.25">
      <c r="AZ800" s="17">
        <v>797</v>
      </c>
      <c r="BA800" s="17">
        <v>2.9126213592233011E-2</v>
      </c>
      <c r="BB800" s="17">
        <v>0</v>
      </c>
      <c r="BC800" s="17">
        <v>65</v>
      </c>
      <c r="BD800" s="17">
        <v>63.65165675446049</v>
      </c>
    </row>
    <row r="801" spans="52:56" x14ac:dyDescent="0.25">
      <c r="AZ801" s="17">
        <v>798</v>
      </c>
      <c r="BA801" s="17">
        <v>2.9126213592233011E-2</v>
      </c>
      <c r="BB801" s="17">
        <v>0</v>
      </c>
      <c r="BC801" s="17">
        <v>65</v>
      </c>
      <c r="BD801" s="17">
        <v>63.731520815632962</v>
      </c>
    </row>
    <row r="802" spans="52:56" x14ac:dyDescent="0.25">
      <c r="AZ802" s="17">
        <v>799</v>
      </c>
      <c r="BA802" s="17">
        <v>2.9126213592233011E-2</v>
      </c>
      <c r="BB802" s="17">
        <v>0</v>
      </c>
      <c r="BC802" s="17">
        <v>65</v>
      </c>
      <c r="BD802" s="17">
        <v>63.811384876805434</v>
      </c>
    </row>
    <row r="803" spans="52:56" x14ac:dyDescent="0.25">
      <c r="AZ803" s="17">
        <v>800</v>
      </c>
      <c r="BA803" s="17">
        <v>2.9126213592233011E-2</v>
      </c>
      <c r="BB803" s="17">
        <v>0</v>
      </c>
      <c r="BC803" s="17">
        <v>65</v>
      </c>
      <c r="BD803" s="17">
        <v>63.891248937977906</v>
      </c>
    </row>
    <row r="804" spans="52:56" x14ac:dyDescent="0.25">
      <c r="AZ804" s="17">
        <v>801</v>
      </c>
      <c r="BA804" s="17">
        <v>2.9126213592233011E-2</v>
      </c>
      <c r="BB804" s="17">
        <v>0</v>
      </c>
      <c r="BC804" s="17">
        <v>65</v>
      </c>
      <c r="BD804" s="17">
        <v>63.971112999150378</v>
      </c>
    </row>
    <row r="805" spans="52:56" x14ac:dyDescent="0.25">
      <c r="AZ805" s="17">
        <v>802</v>
      </c>
      <c r="BA805" s="17">
        <v>2.9126213592233011E-2</v>
      </c>
      <c r="BB805" s="17">
        <v>0</v>
      </c>
      <c r="BC805" s="17">
        <v>65</v>
      </c>
      <c r="BD805" s="17">
        <v>64.05097706032285</v>
      </c>
    </row>
    <row r="806" spans="52:56" x14ac:dyDescent="0.25">
      <c r="AZ806" s="17">
        <v>803</v>
      </c>
      <c r="BA806" s="17">
        <v>2.9126213592233011E-2</v>
      </c>
      <c r="BB806" s="17">
        <v>0</v>
      </c>
      <c r="BC806" s="17">
        <v>65</v>
      </c>
      <c r="BD806" s="17">
        <v>64.130841121495322</v>
      </c>
    </row>
    <row r="807" spans="52:56" x14ac:dyDescent="0.25">
      <c r="AZ807" s="17">
        <v>804</v>
      </c>
      <c r="BA807" s="17">
        <v>2.9126213592233011E-2</v>
      </c>
      <c r="BB807" s="17">
        <v>0</v>
      </c>
      <c r="BC807" s="17">
        <v>65</v>
      </c>
      <c r="BD807" s="17">
        <v>64.210705182667795</v>
      </c>
    </row>
    <row r="808" spans="52:56" x14ac:dyDescent="0.25">
      <c r="AZ808" s="17">
        <v>805</v>
      </c>
      <c r="BA808" s="17">
        <v>2.9126213592233011E-2</v>
      </c>
      <c r="BB808" s="17">
        <v>0</v>
      </c>
      <c r="BC808" s="17">
        <v>65</v>
      </c>
      <c r="BD808" s="17">
        <v>64.290569243840267</v>
      </c>
    </row>
    <row r="809" spans="52:56" x14ac:dyDescent="0.25">
      <c r="AZ809" s="17">
        <v>806</v>
      </c>
      <c r="BA809" s="17">
        <v>2.9126213592233011E-2</v>
      </c>
      <c r="BB809" s="17">
        <v>0</v>
      </c>
      <c r="BC809" s="17">
        <v>65</v>
      </c>
      <c r="BD809" s="17">
        <v>64.370433305012739</v>
      </c>
    </row>
    <row r="810" spans="52:56" x14ac:dyDescent="0.25">
      <c r="AZ810" s="17">
        <v>807</v>
      </c>
      <c r="BA810" s="17">
        <v>2.9126213592233011E-2</v>
      </c>
      <c r="BB810" s="17">
        <v>0</v>
      </c>
      <c r="BC810" s="17">
        <v>65</v>
      </c>
      <c r="BD810" s="17">
        <v>64.450297366185211</v>
      </c>
    </row>
    <row r="811" spans="52:56" x14ac:dyDescent="0.25">
      <c r="AZ811" s="17">
        <v>808</v>
      </c>
      <c r="BA811" s="17">
        <v>2.9126213592233011E-2</v>
      </c>
      <c r="BB811" s="17">
        <v>0</v>
      </c>
      <c r="BC811" s="17">
        <v>65</v>
      </c>
      <c r="BD811" s="17">
        <v>64.530161427357683</v>
      </c>
    </row>
    <row r="812" spans="52:56" x14ac:dyDescent="0.25">
      <c r="AZ812" s="17">
        <v>809</v>
      </c>
      <c r="BA812" s="17">
        <v>2.9126213592233011E-2</v>
      </c>
      <c r="BB812" s="17">
        <v>0</v>
      </c>
      <c r="BC812" s="17">
        <v>65</v>
      </c>
      <c r="BD812" s="17">
        <v>64.610025488530155</v>
      </c>
    </row>
    <row r="813" spans="52:56" x14ac:dyDescent="0.25">
      <c r="AZ813" s="17">
        <v>810</v>
      </c>
      <c r="BA813" s="17">
        <v>2.9126213592233011E-2</v>
      </c>
      <c r="BB813" s="17">
        <v>0</v>
      </c>
      <c r="BC813" s="17">
        <v>65</v>
      </c>
      <c r="BD813" s="17">
        <v>64.689889549702627</v>
      </c>
    </row>
    <row r="814" spans="52:56" x14ac:dyDescent="0.25">
      <c r="AZ814" s="17">
        <v>811</v>
      </c>
      <c r="BA814" s="17">
        <v>2.9126213592233011E-2</v>
      </c>
      <c r="BB814" s="17">
        <v>0</v>
      </c>
      <c r="BC814" s="17">
        <v>65</v>
      </c>
      <c r="BD814" s="17">
        <v>64.7697536108751</v>
      </c>
    </row>
    <row r="815" spans="52:56" x14ac:dyDescent="0.25">
      <c r="AZ815" s="17">
        <v>812</v>
      </c>
      <c r="BA815" s="17">
        <v>2.9126213592233011E-2</v>
      </c>
      <c r="BB815" s="17">
        <v>0</v>
      </c>
      <c r="BC815" s="17">
        <v>65</v>
      </c>
      <c r="BD815" s="17">
        <v>64.849617672047572</v>
      </c>
    </row>
    <row r="816" spans="52:56" x14ac:dyDescent="0.25">
      <c r="AZ816" s="17">
        <v>813</v>
      </c>
      <c r="BA816" s="17">
        <v>2.9126213592233011E-2</v>
      </c>
      <c r="BB816" s="17">
        <v>0</v>
      </c>
      <c r="BC816" s="17">
        <v>65</v>
      </c>
      <c r="BD816" s="17">
        <v>64.929481733220044</v>
      </c>
    </row>
    <row r="817" spans="52:56" x14ac:dyDescent="0.25">
      <c r="AZ817" s="17">
        <v>814</v>
      </c>
      <c r="BA817" s="17">
        <v>2.2222222222222223E-2</v>
      </c>
      <c r="BB817" s="17">
        <v>1</v>
      </c>
      <c r="BC817" s="17">
        <v>66</v>
      </c>
      <c r="BD817" s="17">
        <v>65.009345794392516</v>
      </c>
    </row>
    <row r="818" spans="52:56" x14ac:dyDescent="0.25">
      <c r="AZ818" s="17">
        <v>815</v>
      </c>
      <c r="BA818" s="17">
        <v>2.2222222222222223E-2</v>
      </c>
      <c r="BB818" s="17">
        <v>1</v>
      </c>
      <c r="BC818" s="17">
        <v>67</v>
      </c>
      <c r="BD818" s="17">
        <v>65.089209855564988</v>
      </c>
    </row>
    <row r="819" spans="52:56" x14ac:dyDescent="0.25">
      <c r="AZ819" s="17">
        <v>816</v>
      </c>
      <c r="BA819" s="17">
        <v>2.2222222222222223E-2</v>
      </c>
      <c r="BB819" s="17">
        <v>1</v>
      </c>
      <c r="BC819" s="17">
        <v>68</v>
      </c>
      <c r="BD819" s="17">
        <v>65.16907391673746</v>
      </c>
    </row>
    <row r="820" spans="52:56" x14ac:dyDescent="0.25">
      <c r="AZ820" s="17">
        <v>817</v>
      </c>
      <c r="BA820" s="17">
        <v>2.2222222222222223E-2</v>
      </c>
      <c r="BB820" s="17">
        <v>0</v>
      </c>
      <c r="BC820" s="17">
        <v>68</v>
      </c>
      <c r="BD820" s="17">
        <v>65.248937977909932</v>
      </c>
    </row>
    <row r="821" spans="52:56" x14ac:dyDescent="0.25">
      <c r="AZ821" s="17">
        <v>818</v>
      </c>
      <c r="BA821" s="17">
        <v>2.2222222222222223E-2</v>
      </c>
      <c r="BB821" s="17">
        <v>0</v>
      </c>
      <c r="BC821" s="17">
        <v>68</v>
      </c>
      <c r="BD821" s="17">
        <v>65.328802039082404</v>
      </c>
    </row>
    <row r="822" spans="52:56" x14ac:dyDescent="0.25">
      <c r="AZ822" s="17">
        <v>819</v>
      </c>
      <c r="BA822" s="17">
        <v>2.2222222222222223E-2</v>
      </c>
      <c r="BB822" s="17">
        <v>0</v>
      </c>
      <c r="BC822" s="17">
        <v>68</v>
      </c>
      <c r="BD822" s="17">
        <v>65.408666100254877</v>
      </c>
    </row>
    <row r="823" spans="52:56" x14ac:dyDescent="0.25">
      <c r="AZ823" s="18">
        <v>820</v>
      </c>
      <c r="BA823" s="18">
        <v>2.2222222222222223E-2</v>
      </c>
      <c r="BB823" s="18">
        <v>0</v>
      </c>
      <c r="BC823" s="18">
        <v>68</v>
      </c>
      <c r="BD823" s="18">
        <v>65.488530161427349</v>
      </c>
    </row>
    <row r="824" spans="52:56" x14ac:dyDescent="0.25">
      <c r="AZ824" s="18">
        <v>821</v>
      </c>
      <c r="BA824" s="18">
        <v>2.2222222222222223E-2</v>
      </c>
      <c r="BB824" s="18">
        <v>0</v>
      </c>
      <c r="BC824" s="18">
        <v>68</v>
      </c>
      <c r="BD824" s="18">
        <v>65.568394222599821</v>
      </c>
    </row>
    <row r="825" spans="52:56" x14ac:dyDescent="0.25">
      <c r="AZ825" s="18">
        <v>822</v>
      </c>
      <c r="BA825" s="18">
        <v>2.2222222222222223E-2</v>
      </c>
      <c r="BB825" s="18">
        <v>0</v>
      </c>
      <c r="BC825" s="18">
        <v>68</v>
      </c>
      <c r="BD825" s="18">
        <v>65.648258283772293</v>
      </c>
    </row>
    <row r="826" spans="52:56" x14ac:dyDescent="0.25">
      <c r="AZ826" s="18">
        <v>823</v>
      </c>
      <c r="BA826" s="18">
        <v>2.2222222222222223E-2</v>
      </c>
      <c r="BB826" s="18">
        <v>0</v>
      </c>
      <c r="BC826" s="18">
        <v>68</v>
      </c>
      <c r="BD826" s="18">
        <v>65.728122344944765</v>
      </c>
    </row>
    <row r="827" spans="52:56" x14ac:dyDescent="0.25">
      <c r="AZ827" s="18">
        <v>824</v>
      </c>
      <c r="BA827" s="18">
        <v>2.2222222222222223E-2</v>
      </c>
      <c r="BB827" s="18">
        <v>0</v>
      </c>
      <c r="BC827" s="18">
        <v>68</v>
      </c>
      <c r="BD827" s="18">
        <v>65.807986406117237</v>
      </c>
    </row>
    <row r="828" spans="52:56" x14ac:dyDescent="0.25">
      <c r="AZ828" s="18">
        <v>825</v>
      </c>
      <c r="BA828" s="18">
        <v>2.2222222222222223E-2</v>
      </c>
      <c r="BB828" s="18">
        <v>0</v>
      </c>
      <c r="BC828" s="18">
        <v>68</v>
      </c>
      <c r="BD828" s="18">
        <v>65.887850467289724</v>
      </c>
    </row>
    <row r="829" spans="52:56" x14ac:dyDescent="0.25">
      <c r="AZ829" s="18">
        <v>826</v>
      </c>
      <c r="BA829" s="18">
        <v>2.2222222222222223E-2</v>
      </c>
      <c r="BB829" s="18">
        <v>0</v>
      </c>
      <c r="BC829" s="18">
        <v>68</v>
      </c>
      <c r="BD829" s="18">
        <v>65.967714528462196</v>
      </c>
    </row>
    <row r="830" spans="52:56" x14ac:dyDescent="0.25">
      <c r="AZ830" s="18">
        <v>827</v>
      </c>
      <c r="BA830" s="18">
        <v>2.2222222222222223E-2</v>
      </c>
      <c r="BB830" s="18">
        <v>0</v>
      </c>
      <c r="BC830" s="18">
        <v>68</v>
      </c>
      <c r="BD830" s="18">
        <v>66.047578589634668</v>
      </c>
    </row>
    <row r="831" spans="52:56" x14ac:dyDescent="0.25">
      <c r="AZ831" s="18">
        <v>828</v>
      </c>
      <c r="BA831" s="18">
        <v>2.2222222222222223E-2</v>
      </c>
      <c r="BB831" s="18">
        <v>0</v>
      </c>
      <c r="BC831" s="18">
        <v>68</v>
      </c>
      <c r="BD831" s="18">
        <v>66.12744265080714</v>
      </c>
    </row>
    <row r="832" spans="52:56" x14ac:dyDescent="0.25">
      <c r="AZ832" s="18">
        <v>829</v>
      </c>
      <c r="BA832" s="18">
        <v>2.2222222222222223E-2</v>
      </c>
      <c r="BB832" s="18">
        <v>0</v>
      </c>
      <c r="BC832" s="18">
        <v>68</v>
      </c>
      <c r="BD832" s="18">
        <v>66.207306711979612</v>
      </c>
    </row>
    <row r="833" spans="52:56" x14ac:dyDescent="0.25">
      <c r="AZ833" s="18">
        <v>830</v>
      </c>
      <c r="BA833" s="18">
        <v>2.2222222222222223E-2</v>
      </c>
      <c r="BB833" s="18">
        <v>0</v>
      </c>
      <c r="BC833" s="18">
        <v>68</v>
      </c>
      <c r="BD833" s="18">
        <v>66.287170773152084</v>
      </c>
    </row>
    <row r="834" spans="52:56" x14ac:dyDescent="0.25">
      <c r="AZ834" s="18">
        <v>831</v>
      </c>
      <c r="BA834" s="18">
        <v>2.2222222222222223E-2</v>
      </c>
      <c r="BB834" s="18">
        <v>0</v>
      </c>
      <c r="BC834" s="18">
        <v>68</v>
      </c>
      <c r="BD834" s="18">
        <v>66.367034834324556</v>
      </c>
    </row>
    <row r="835" spans="52:56" x14ac:dyDescent="0.25">
      <c r="AZ835" s="18">
        <v>832</v>
      </c>
      <c r="BA835" s="18">
        <v>2.2222222222222223E-2</v>
      </c>
      <c r="BB835" s="18">
        <v>0</v>
      </c>
      <c r="BC835" s="18">
        <v>68</v>
      </c>
      <c r="BD835" s="18">
        <v>66.446898895497029</v>
      </c>
    </row>
    <row r="836" spans="52:56" x14ac:dyDescent="0.25">
      <c r="AZ836" s="18">
        <v>833</v>
      </c>
      <c r="BA836" s="18">
        <v>2.2222222222222223E-2</v>
      </c>
      <c r="BB836" s="18">
        <v>0</v>
      </c>
      <c r="BC836" s="18">
        <v>68</v>
      </c>
      <c r="BD836" s="18">
        <v>66.526762956669501</v>
      </c>
    </row>
    <row r="837" spans="52:56" x14ac:dyDescent="0.25">
      <c r="AZ837" s="18">
        <v>834</v>
      </c>
      <c r="BA837" s="18">
        <v>2.2222222222222223E-2</v>
      </c>
      <c r="BB837" s="18">
        <v>0</v>
      </c>
      <c r="BC837" s="18">
        <v>68</v>
      </c>
      <c r="BD837" s="18">
        <v>66.606627017841973</v>
      </c>
    </row>
    <row r="838" spans="52:56" x14ac:dyDescent="0.25">
      <c r="AZ838" s="18">
        <v>835</v>
      </c>
      <c r="BA838" s="18">
        <v>2.2222222222222223E-2</v>
      </c>
      <c r="BB838" s="18">
        <v>0</v>
      </c>
      <c r="BC838" s="18">
        <v>68</v>
      </c>
      <c r="BD838" s="18">
        <v>66.686491079014445</v>
      </c>
    </row>
    <row r="839" spans="52:56" x14ac:dyDescent="0.25">
      <c r="AZ839" s="18">
        <v>836</v>
      </c>
      <c r="BA839" s="18">
        <v>2.2222222222222223E-2</v>
      </c>
      <c r="BB839" s="18">
        <v>0</v>
      </c>
      <c r="BC839" s="18">
        <v>68</v>
      </c>
      <c r="BD839" s="18">
        <v>66.766355140186917</v>
      </c>
    </row>
    <row r="840" spans="52:56" x14ac:dyDescent="0.25">
      <c r="AZ840" s="18">
        <v>837</v>
      </c>
      <c r="BA840" s="18">
        <v>2.2222222222222223E-2</v>
      </c>
      <c r="BB840" s="18">
        <v>0</v>
      </c>
      <c r="BC840" s="18">
        <v>68</v>
      </c>
      <c r="BD840" s="18">
        <v>66.846219201359389</v>
      </c>
    </row>
    <row r="841" spans="52:56" x14ac:dyDescent="0.25">
      <c r="AZ841" s="18">
        <v>838</v>
      </c>
      <c r="BA841" s="18">
        <v>2.2222222222222223E-2</v>
      </c>
      <c r="BB841" s="18">
        <v>0</v>
      </c>
      <c r="BC841" s="18">
        <v>68</v>
      </c>
      <c r="BD841" s="18">
        <v>66.926083262531861</v>
      </c>
    </row>
    <row r="842" spans="52:56" x14ac:dyDescent="0.25">
      <c r="AZ842" s="18">
        <v>839</v>
      </c>
      <c r="BA842" s="18">
        <v>2.2222222222222223E-2</v>
      </c>
      <c r="BB842" s="18">
        <v>0</v>
      </c>
      <c r="BC842" s="18">
        <v>68</v>
      </c>
      <c r="BD842" s="18">
        <v>67.005947323704333</v>
      </c>
    </row>
    <row r="843" spans="52:56" x14ac:dyDescent="0.25">
      <c r="AZ843" s="18">
        <v>840</v>
      </c>
      <c r="BA843" s="18">
        <v>2.2222222222222223E-2</v>
      </c>
      <c r="BB843" s="18">
        <v>0</v>
      </c>
      <c r="BC843" s="18">
        <v>68</v>
      </c>
      <c r="BD843" s="18">
        <v>67.085811384876806</v>
      </c>
    </row>
    <row r="844" spans="52:56" x14ac:dyDescent="0.25">
      <c r="AZ844" s="18">
        <v>841</v>
      </c>
      <c r="BA844" s="18">
        <v>2.2222222222222223E-2</v>
      </c>
      <c r="BB844" s="18">
        <v>0</v>
      </c>
      <c r="BC844" s="18">
        <v>68</v>
      </c>
      <c r="BD844" s="18">
        <v>67.165675446049278</v>
      </c>
    </row>
    <row r="845" spans="52:56" x14ac:dyDescent="0.25">
      <c r="AZ845" s="18">
        <v>842</v>
      </c>
      <c r="BA845" s="18">
        <v>2.2222222222222223E-2</v>
      </c>
      <c r="BB845" s="18">
        <v>0</v>
      </c>
      <c r="BC845" s="18">
        <v>68</v>
      </c>
      <c r="BD845" s="18">
        <v>67.24553950722175</v>
      </c>
    </row>
    <row r="846" spans="52:56" x14ac:dyDescent="0.25">
      <c r="AZ846" s="18">
        <v>843</v>
      </c>
      <c r="BA846" s="18">
        <v>2.2222222222222223E-2</v>
      </c>
      <c r="BB846" s="18">
        <v>0</v>
      </c>
      <c r="BC846" s="18">
        <v>68</v>
      </c>
      <c r="BD846" s="18">
        <v>67.325403568394222</v>
      </c>
    </row>
    <row r="847" spans="52:56" x14ac:dyDescent="0.25">
      <c r="AZ847" s="18">
        <v>844</v>
      </c>
      <c r="BA847" s="18">
        <v>2.2222222222222223E-2</v>
      </c>
      <c r="BB847" s="18">
        <v>0</v>
      </c>
      <c r="BC847" s="18">
        <v>68</v>
      </c>
      <c r="BD847" s="18">
        <v>67.405267629566694</v>
      </c>
    </row>
    <row r="848" spans="52:56" x14ac:dyDescent="0.25">
      <c r="AZ848" s="18">
        <v>845</v>
      </c>
      <c r="BA848" s="18">
        <v>2.2222222222222223E-2</v>
      </c>
      <c r="BB848" s="18">
        <v>0</v>
      </c>
      <c r="BC848" s="18">
        <v>68</v>
      </c>
      <c r="BD848" s="18">
        <v>67.485131690739166</v>
      </c>
    </row>
    <row r="849" spans="52:56" x14ac:dyDescent="0.25">
      <c r="AZ849" s="18">
        <v>846</v>
      </c>
      <c r="BA849" s="18">
        <v>2.2222222222222223E-2</v>
      </c>
      <c r="BB849" s="18">
        <v>0</v>
      </c>
      <c r="BC849" s="18">
        <v>68</v>
      </c>
      <c r="BD849" s="18">
        <v>67.564995751911638</v>
      </c>
    </row>
    <row r="850" spans="52:56" x14ac:dyDescent="0.25">
      <c r="AZ850" s="18">
        <v>847</v>
      </c>
      <c r="BA850" s="18">
        <v>2.2222222222222223E-2</v>
      </c>
      <c r="BB850" s="18">
        <v>0</v>
      </c>
      <c r="BC850" s="18">
        <v>68</v>
      </c>
      <c r="BD850" s="18">
        <v>67.644859813084111</v>
      </c>
    </row>
    <row r="851" spans="52:56" x14ac:dyDescent="0.25">
      <c r="AZ851" s="18">
        <v>848</v>
      </c>
      <c r="BA851" s="18">
        <v>2.2222222222222223E-2</v>
      </c>
      <c r="BB851" s="18">
        <v>0</v>
      </c>
      <c r="BC851" s="18">
        <v>68</v>
      </c>
      <c r="BD851" s="18">
        <v>67.724723874256583</v>
      </c>
    </row>
    <row r="852" spans="52:56" x14ac:dyDescent="0.25">
      <c r="AZ852" s="18">
        <v>849</v>
      </c>
      <c r="BA852" s="18">
        <v>2.2222222222222223E-2</v>
      </c>
      <c r="BB852" s="18">
        <v>0</v>
      </c>
      <c r="BC852" s="18">
        <v>68</v>
      </c>
      <c r="BD852" s="18">
        <v>67.804587935429055</v>
      </c>
    </row>
    <row r="853" spans="52:56" x14ac:dyDescent="0.25">
      <c r="AZ853" s="18">
        <v>850</v>
      </c>
      <c r="BA853" s="18">
        <v>1.7241379310344827E-2</v>
      </c>
      <c r="BB853" s="18">
        <v>1</v>
      </c>
      <c r="BC853" s="18">
        <v>69</v>
      </c>
      <c r="BD853" s="18">
        <v>67.884451996601527</v>
      </c>
    </row>
    <row r="854" spans="52:56" x14ac:dyDescent="0.25">
      <c r="AZ854" s="18">
        <v>851</v>
      </c>
      <c r="BA854" s="18">
        <v>1.7241379310344827E-2</v>
      </c>
      <c r="BB854" s="18">
        <v>0</v>
      </c>
      <c r="BC854" s="18">
        <v>69</v>
      </c>
      <c r="BD854" s="18">
        <v>67.964316057773999</v>
      </c>
    </row>
    <row r="855" spans="52:56" x14ac:dyDescent="0.25">
      <c r="AZ855" s="18">
        <v>852</v>
      </c>
      <c r="BA855" s="18">
        <v>1.7241379310344827E-2</v>
      </c>
      <c r="BB855" s="18">
        <v>0</v>
      </c>
      <c r="BC855" s="18">
        <v>69</v>
      </c>
      <c r="BD855" s="18">
        <v>68.044180118946471</v>
      </c>
    </row>
    <row r="856" spans="52:56" x14ac:dyDescent="0.25">
      <c r="AZ856" s="18">
        <v>853</v>
      </c>
      <c r="BA856" s="18">
        <v>1.7241379310344827E-2</v>
      </c>
      <c r="BB856" s="18">
        <v>0</v>
      </c>
      <c r="BC856" s="18">
        <v>69</v>
      </c>
      <c r="BD856" s="18">
        <v>68.124044180118943</v>
      </c>
    </row>
    <row r="857" spans="52:56" x14ac:dyDescent="0.25">
      <c r="AZ857" s="18">
        <v>854</v>
      </c>
      <c r="BA857" s="18">
        <v>1.7241379310344827E-2</v>
      </c>
      <c r="BB857" s="18">
        <v>0</v>
      </c>
      <c r="BC857" s="18">
        <v>69</v>
      </c>
      <c r="BD857" s="18">
        <v>68.203908241291415</v>
      </c>
    </row>
    <row r="858" spans="52:56" x14ac:dyDescent="0.25">
      <c r="AZ858" s="18">
        <v>855</v>
      </c>
      <c r="BA858" s="18">
        <v>1.7241379310344827E-2</v>
      </c>
      <c r="BB858" s="18">
        <v>0</v>
      </c>
      <c r="BC858" s="18">
        <v>69</v>
      </c>
      <c r="BD858" s="18">
        <v>68.283772302463888</v>
      </c>
    </row>
    <row r="859" spans="52:56" x14ac:dyDescent="0.25">
      <c r="AZ859" s="18">
        <v>856</v>
      </c>
      <c r="BA859" s="18">
        <v>1.7241379310344827E-2</v>
      </c>
      <c r="BB859" s="18">
        <v>0</v>
      </c>
      <c r="BC859" s="18">
        <v>69</v>
      </c>
      <c r="BD859" s="18">
        <v>68.36363636363636</v>
      </c>
    </row>
    <row r="860" spans="52:56" x14ac:dyDescent="0.25">
      <c r="AZ860" s="18">
        <v>857</v>
      </c>
      <c r="BA860" s="18">
        <v>1.7241379310344827E-2</v>
      </c>
      <c r="BB860" s="18">
        <v>0</v>
      </c>
      <c r="BC860" s="18">
        <v>69</v>
      </c>
      <c r="BD860" s="18">
        <v>68.443500424808832</v>
      </c>
    </row>
    <row r="861" spans="52:56" x14ac:dyDescent="0.25">
      <c r="AZ861" s="18">
        <v>858</v>
      </c>
      <c r="BA861" s="18">
        <v>1.7241379310344827E-2</v>
      </c>
      <c r="BB861" s="18">
        <v>0</v>
      </c>
      <c r="BC861" s="18">
        <v>69</v>
      </c>
      <c r="BD861" s="18">
        <v>68.523364485981304</v>
      </c>
    </row>
    <row r="862" spans="52:56" x14ac:dyDescent="0.25">
      <c r="AZ862" s="18">
        <v>859</v>
      </c>
      <c r="BA862" s="18">
        <v>1.7241379310344827E-2</v>
      </c>
      <c r="BB862" s="18">
        <v>0</v>
      </c>
      <c r="BC862" s="18">
        <v>69</v>
      </c>
      <c r="BD862" s="18">
        <v>68.603228547153776</v>
      </c>
    </row>
    <row r="863" spans="52:56" x14ac:dyDescent="0.25">
      <c r="AZ863" s="18">
        <v>860</v>
      </c>
      <c r="BA863" s="18">
        <v>1.7241379310344827E-2</v>
      </c>
      <c r="BB863" s="18">
        <v>0</v>
      </c>
      <c r="BC863" s="18">
        <v>69</v>
      </c>
      <c r="BD863" s="18">
        <v>68.683092608326248</v>
      </c>
    </row>
    <row r="864" spans="52:56" x14ac:dyDescent="0.25">
      <c r="AZ864" s="18">
        <v>861</v>
      </c>
      <c r="BA864" s="18">
        <v>1.7241379310344827E-2</v>
      </c>
      <c r="BB864" s="18">
        <v>0</v>
      </c>
      <c r="BC864" s="18">
        <v>69</v>
      </c>
      <c r="BD864" s="18">
        <v>68.76295666949872</v>
      </c>
    </row>
    <row r="865" spans="52:56" x14ac:dyDescent="0.25">
      <c r="AZ865" s="18">
        <v>862</v>
      </c>
      <c r="BA865" s="18">
        <v>1.7241379310344827E-2</v>
      </c>
      <c r="BB865" s="18">
        <v>0</v>
      </c>
      <c r="BC865" s="18">
        <v>69</v>
      </c>
      <c r="BD865" s="18">
        <v>68.842820730671193</v>
      </c>
    </row>
    <row r="866" spans="52:56" x14ac:dyDescent="0.25">
      <c r="AZ866" s="18">
        <v>863</v>
      </c>
      <c r="BA866" s="18">
        <v>1.7241379310344827E-2</v>
      </c>
      <c r="BB866" s="18">
        <v>0</v>
      </c>
      <c r="BC866" s="18">
        <v>69</v>
      </c>
      <c r="BD866" s="18">
        <v>68.922684791843665</v>
      </c>
    </row>
    <row r="867" spans="52:56" x14ac:dyDescent="0.25">
      <c r="AZ867" s="18">
        <v>864</v>
      </c>
      <c r="BA867" s="18">
        <v>1.7241379310344827E-2</v>
      </c>
      <c r="BB867" s="18">
        <v>0</v>
      </c>
      <c r="BC867" s="18">
        <v>69</v>
      </c>
      <c r="BD867" s="18">
        <v>69.002548853016137</v>
      </c>
    </row>
    <row r="868" spans="52:56" x14ac:dyDescent="0.25">
      <c r="AZ868" s="18">
        <v>865</v>
      </c>
      <c r="BA868" s="18">
        <v>1.7241379310344827E-2</v>
      </c>
      <c r="BB868" s="18">
        <v>0</v>
      </c>
      <c r="BC868" s="18">
        <v>69</v>
      </c>
      <c r="BD868" s="18">
        <v>69.082412914188609</v>
      </c>
    </row>
    <row r="869" spans="52:56" x14ac:dyDescent="0.25">
      <c r="AZ869" s="18">
        <v>866</v>
      </c>
      <c r="BA869" s="18">
        <v>1.7241379310344827E-2</v>
      </c>
      <c r="BB869" s="18">
        <v>0</v>
      </c>
      <c r="BC869" s="18">
        <v>69</v>
      </c>
      <c r="BD869" s="18">
        <v>69.162276975361081</v>
      </c>
    </row>
    <row r="870" spans="52:56" x14ac:dyDescent="0.25">
      <c r="AZ870" s="18">
        <v>867</v>
      </c>
      <c r="BA870" s="18">
        <v>1.7241379310344827E-2</v>
      </c>
      <c r="BB870" s="18">
        <v>0</v>
      </c>
      <c r="BC870" s="18">
        <v>69</v>
      </c>
      <c r="BD870" s="18">
        <v>69.242141036533553</v>
      </c>
    </row>
    <row r="871" spans="52:56" x14ac:dyDescent="0.25">
      <c r="AZ871" s="18">
        <v>868</v>
      </c>
      <c r="BA871" s="18">
        <v>1.7241379310344827E-2</v>
      </c>
      <c r="BB871" s="18">
        <v>0</v>
      </c>
      <c r="BC871" s="18">
        <v>69</v>
      </c>
      <c r="BD871" s="18">
        <v>69.322005097706025</v>
      </c>
    </row>
    <row r="872" spans="52:56" x14ac:dyDescent="0.25">
      <c r="AZ872" s="18">
        <v>869</v>
      </c>
      <c r="BA872" s="18">
        <v>1.7241379310344827E-2</v>
      </c>
      <c r="BB872" s="18">
        <v>0</v>
      </c>
      <c r="BC872" s="18">
        <v>69</v>
      </c>
      <c r="BD872" s="18">
        <v>69.401869158878498</v>
      </c>
    </row>
    <row r="873" spans="52:56" x14ac:dyDescent="0.25">
      <c r="AZ873" s="18">
        <v>870</v>
      </c>
      <c r="BA873" s="18">
        <v>1.7241379310344827E-2</v>
      </c>
      <c r="BB873" s="18">
        <v>0</v>
      </c>
      <c r="BC873" s="18">
        <v>69</v>
      </c>
      <c r="BD873" s="18">
        <v>69.48173322005097</v>
      </c>
    </row>
    <row r="874" spans="52:56" x14ac:dyDescent="0.25">
      <c r="AZ874" s="18">
        <v>871</v>
      </c>
      <c r="BA874" s="18">
        <v>1.7241379310344827E-2</v>
      </c>
      <c r="BB874" s="18">
        <v>0</v>
      </c>
      <c r="BC874" s="18">
        <v>69</v>
      </c>
      <c r="BD874" s="18">
        <v>69.561597281223442</v>
      </c>
    </row>
    <row r="875" spans="52:56" x14ac:dyDescent="0.25">
      <c r="AZ875" s="18">
        <v>872</v>
      </c>
      <c r="BA875" s="18">
        <v>1.7241379310344827E-2</v>
      </c>
      <c r="BB875" s="18">
        <v>0</v>
      </c>
      <c r="BC875" s="18">
        <v>69</v>
      </c>
      <c r="BD875" s="18">
        <v>69.641461342395914</v>
      </c>
    </row>
    <row r="876" spans="52:56" x14ac:dyDescent="0.25">
      <c r="AZ876" s="18">
        <v>873</v>
      </c>
      <c r="BA876" s="18">
        <v>1.7241379310344827E-2</v>
      </c>
      <c r="BB876" s="18">
        <v>0</v>
      </c>
      <c r="BC876" s="18">
        <v>69</v>
      </c>
      <c r="BD876" s="18">
        <v>69.721325403568386</v>
      </c>
    </row>
    <row r="877" spans="52:56" x14ac:dyDescent="0.25">
      <c r="AZ877" s="18">
        <v>874</v>
      </c>
      <c r="BA877" s="18">
        <v>1.7241379310344827E-2</v>
      </c>
      <c r="BB877" s="18">
        <v>0</v>
      </c>
      <c r="BC877" s="18">
        <v>69</v>
      </c>
      <c r="BD877" s="18">
        <v>69.801189464740858</v>
      </c>
    </row>
    <row r="878" spans="52:56" x14ac:dyDescent="0.25">
      <c r="AZ878" s="18">
        <v>875</v>
      </c>
      <c r="BA878" s="18">
        <v>1.7241379310344827E-2</v>
      </c>
      <c r="BB878" s="18">
        <v>0</v>
      </c>
      <c r="BC878" s="18">
        <v>69</v>
      </c>
      <c r="BD878" s="18">
        <v>69.88105352591333</v>
      </c>
    </row>
    <row r="879" spans="52:56" x14ac:dyDescent="0.25">
      <c r="AZ879" s="18">
        <v>876</v>
      </c>
      <c r="BA879" s="18">
        <v>1.7241379310344827E-2</v>
      </c>
      <c r="BB879" s="18">
        <v>0</v>
      </c>
      <c r="BC879" s="18">
        <v>69</v>
      </c>
      <c r="BD879" s="18">
        <v>69.960917587085802</v>
      </c>
    </row>
    <row r="880" spans="52:56" x14ac:dyDescent="0.25">
      <c r="AZ880" s="18">
        <v>877</v>
      </c>
      <c r="BA880" s="18">
        <v>1.7241379310344827E-2</v>
      </c>
      <c r="BB880" s="18">
        <v>0</v>
      </c>
      <c r="BC880" s="18">
        <v>69</v>
      </c>
      <c r="BD880" s="18">
        <v>70.040781648258275</v>
      </c>
    </row>
    <row r="881" spans="52:56" x14ac:dyDescent="0.25">
      <c r="AZ881" s="18">
        <v>878</v>
      </c>
      <c r="BA881" s="18">
        <v>1.7241379310344827E-2</v>
      </c>
      <c r="BB881" s="18">
        <v>0</v>
      </c>
      <c r="BC881" s="18">
        <v>69</v>
      </c>
      <c r="BD881" s="18">
        <v>70.120645709430747</v>
      </c>
    </row>
    <row r="882" spans="52:56" x14ac:dyDescent="0.25">
      <c r="AZ882" s="18">
        <v>879</v>
      </c>
      <c r="BA882" s="18">
        <v>1.7241379310344827E-2</v>
      </c>
      <c r="BB882" s="18">
        <v>0</v>
      </c>
      <c r="BC882" s="18">
        <v>69</v>
      </c>
      <c r="BD882" s="18">
        <v>70.200509770603219</v>
      </c>
    </row>
    <row r="883" spans="52:56" x14ac:dyDescent="0.25">
      <c r="AZ883" s="18">
        <v>880</v>
      </c>
      <c r="BA883" s="18">
        <v>1.7241379310344827E-2</v>
      </c>
      <c r="BB883" s="18">
        <v>0</v>
      </c>
      <c r="BC883" s="18">
        <v>69</v>
      </c>
      <c r="BD883" s="18">
        <v>70.280373831775691</v>
      </c>
    </row>
    <row r="884" spans="52:56" x14ac:dyDescent="0.25">
      <c r="AZ884" s="18">
        <v>881</v>
      </c>
      <c r="BA884" s="18">
        <v>1.7241379310344827E-2</v>
      </c>
      <c r="BB884" s="18">
        <v>0</v>
      </c>
      <c r="BC884" s="18">
        <v>69</v>
      </c>
      <c r="BD884" s="18">
        <v>70.360237892948163</v>
      </c>
    </row>
    <row r="885" spans="52:56" x14ac:dyDescent="0.25">
      <c r="AZ885" s="18">
        <v>882</v>
      </c>
      <c r="BA885" s="18">
        <v>1.7241379310344827E-2</v>
      </c>
      <c r="BB885" s="18">
        <v>0</v>
      </c>
      <c r="BC885" s="18">
        <v>69</v>
      </c>
      <c r="BD885" s="18">
        <v>70.440101954120649</v>
      </c>
    </row>
    <row r="886" spans="52:56" x14ac:dyDescent="0.25">
      <c r="AZ886" s="18">
        <v>883</v>
      </c>
      <c r="BA886" s="18">
        <v>0</v>
      </c>
      <c r="BB886" s="18">
        <v>1</v>
      </c>
      <c r="BC886" s="18">
        <v>70</v>
      </c>
      <c r="BD886" s="18">
        <v>70.519966015293122</v>
      </c>
    </row>
    <row r="887" spans="52:56" x14ac:dyDescent="0.25">
      <c r="AZ887" s="18">
        <v>884</v>
      </c>
      <c r="BA887" s="18">
        <v>0</v>
      </c>
      <c r="BB887" s="18">
        <v>1</v>
      </c>
      <c r="BC887" s="18">
        <v>71</v>
      </c>
      <c r="BD887" s="18">
        <v>70.599830076465594</v>
      </c>
    </row>
    <row r="888" spans="52:56" x14ac:dyDescent="0.25">
      <c r="AZ888" s="18">
        <v>885</v>
      </c>
      <c r="BA888" s="18">
        <v>0</v>
      </c>
      <c r="BB888" s="18">
        <v>1</v>
      </c>
      <c r="BC888" s="18">
        <v>72</v>
      </c>
      <c r="BD888" s="18">
        <v>70.679694137638066</v>
      </c>
    </row>
    <row r="889" spans="52:56" x14ac:dyDescent="0.25">
      <c r="AZ889" s="18">
        <v>886</v>
      </c>
      <c r="BA889" s="18">
        <v>0</v>
      </c>
      <c r="BB889" s="18">
        <v>1</v>
      </c>
      <c r="BC889" s="18">
        <v>73</v>
      </c>
      <c r="BD889" s="18">
        <v>70.759558198810538</v>
      </c>
    </row>
    <row r="890" spans="52:56" x14ac:dyDescent="0.25">
      <c r="AZ890" s="18">
        <v>887</v>
      </c>
      <c r="BA890" s="18">
        <v>0</v>
      </c>
      <c r="BB890" s="18">
        <v>1</v>
      </c>
      <c r="BC890" s="18">
        <v>74</v>
      </c>
      <c r="BD890" s="18">
        <v>70.83942225998301</v>
      </c>
    </row>
    <row r="891" spans="52:56" x14ac:dyDescent="0.25">
      <c r="AZ891" s="18">
        <v>888</v>
      </c>
      <c r="BA891" s="18">
        <v>0</v>
      </c>
      <c r="BB891" s="18">
        <v>1</v>
      </c>
      <c r="BC891" s="18">
        <v>75</v>
      </c>
      <c r="BD891" s="18">
        <v>70.919286321155482</v>
      </c>
    </row>
    <row r="892" spans="52:56" x14ac:dyDescent="0.25">
      <c r="AZ892" s="18">
        <v>889</v>
      </c>
      <c r="BA892" s="18">
        <v>0</v>
      </c>
      <c r="BB892" s="18">
        <v>1</v>
      </c>
      <c r="BC892" s="18">
        <v>76</v>
      </c>
      <c r="BD892" s="18">
        <v>70.999150382327954</v>
      </c>
    </row>
    <row r="893" spans="52:56" x14ac:dyDescent="0.25">
      <c r="AZ893" s="18">
        <v>890</v>
      </c>
      <c r="BA893" s="18">
        <v>0</v>
      </c>
      <c r="BB893" s="18">
        <v>1</v>
      </c>
      <c r="BC893" s="18">
        <v>77</v>
      </c>
      <c r="BD893" s="18">
        <v>71.079014443500427</v>
      </c>
    </row>
    <row r="894" spans="52:56" x14ac:dyDescent="0.25">
      <c r="AZ894" s="18">
        <v>891</v>
      </c>
      <c r="BA894" s="18">
        <v>0</v>
      </c>
      <c r="BB894" s="18">
        <v>1</v>
      </c>
      <c r="BC894" s="18">
        <v>78</v>
      </c>
      <c r="BD894" s="18">
        <v>71.158878504672899</v>
      </c>
    </row>
    <row r="895" spans="52:56" x14ac:dyDescent="0.25">
      <c r="AZ895" s="18">
        <v>892</v>
      </c>
      <c r="BA895" s="18">
        <v>0</v>
      </c>
      <c r="BB895" s="18">
        <v>1</v>
      </c>
      <c r="BC895" s="18">
        <v>79</v>
      </c>
      <c r="BD895" s="18">
        <v>71.238742565845371</v>
      </c>
    </row>
    <row r="896" spans="52:56" x14ac:dyDescent="0.25">
      <c r="AZ896" s="18">
        <v>893</v>
      </c>
      <c r="BA896" s="18">
        <v>0</v>
      </c>
      <c r="BB896" s="18">
        <v>1</v>
      </c>
      <c r="BC896" s="18">
        <v>80</v>
      </c>
      <c r="BD896" s="18">
        <v>71.318606627017843</v>
      </c>
    </row>
    <row r="897" spans="52:56" x14ac:dyDescent="0.25">
      <c r="AZ897" s="18">
        <v>894</v>
      </c>
      <c r="BA897" s="18">
        <v>0</v>
      </c>
      <c r="BB897" s="18">
        <v>1</v>
      </c>
      <c r="BC897" s="18">
        <v>81</v>
      </c>
      <c r="BD897" s="18">
        <v>71.398470688190315</v>
      </c>
    </row>
    <row r="898" spans="52:56" x14ac:dyDescent="0.25">
      <c r="AZ898" s="18">
        <v>895</v>
      </c>
      <c r="BA898" s="18">
        <v>0</v>
      </c>
      <c r="BB898" s="18">
        <v>1</v>
      </c>
      <c r="BC898" s="18">
        <v>82</v>
      </c>
      <c r="BD898" s="18">
        <v>71.478334749362787</v>
      </c>
    </row>
    <row r="899" spans="52:56" x14ac:dyDescent="0.25">
      <c r="AZ899" s="18">
        <v>896</v>
      </c>
      <c r="BA899" s="18">
        <v>0</v>
      </c>
      <c r="BB899" s="18">
        <v>1</v>
      </c>
      <c r="BC899" s="18">
        <v>83</v>
      </c>
      <c r="BD899" s="18">
        <v>71.558198810535259</v>
      </c>
    </row>
    <row r="900" spans="52:56" x14ac:dyDescent="0.25">
      <c r="AZ900" s="18">
        <v>897</v>
      </c>
      <c r="BA900" s="18">
        <v>0</v>
      </c>
      <c r="BB900" s="18">
        <v>1</v>
      </c>
      <c r="BC900" s="18">
        <v>84</v>
      </c>
      <c r="BD900" s="18">
        <v>71.638062871707731</v>
      </c>
    </row>
    <row r="901" spans="52:56" x14ac:dyDescent="0.25">
      <c r="AZ901" s="18">
        <v>898</v>
      </c>
      <c r="BA901" s="18">
        <v>0</v>
      </c>
      <c r="BB901" s="18">
        <v>1</v>
      </c>
      <c r="BC901" s="18">
        <v>85</v>
      </c>
      <c r="BD901" s="18">
        <v>71.717926932880204</v>
      </c>
    </row>
    <row r="902" spans="52:56" x14ac:dyDescent="0.25">
      <c r="AZ902" s="18">
        <v>899</v>
      </c>
      <c r="BA902" s="18">
        <v>0</v>
      </c>
      <c r="BB902" s="18">
        <v>1</v>
      </c>
      <c r="BC902" s="18">
        <v>86</v>
      </c>
      <c r="BD902" s="18">
        <v>71.797790994052676</v>
      </c>
    </row>
    <row r="903" spans="52:56" x14ac:dyDescent="0.25">
      <c r="AZ903" s="18">
        <v>900</v>
      </c>
      <c r="BA903" s="18">
        <v>0</v>
      </c>
      <c r="BB903" s="18">
        <v>1</v>
      </c>
      <c r="BC903" s="18">
        <v>87</v>
      </c>
      <c r="BD903" s="18">
        <v>71.877655055225148</v>
      </c>
    </row>
    <row r="904" spans="52:56" x14ac:dyDescent="0.25">
      <c r="AZ904" s="18">
        <v>901</v>
      </c>
      <c r="BA904" s="18">
        <v>0</v>
      </c>
      <c r="BB904" s="18">
        <v>1</v>
      </c>
      <c r="BC904" s="18">
        <v>88</v>
      </c>
      <c r="BD904" s="18">
        <v>71.95751911639762</v>
      </c>
    </row>
    <row r="905" spans="52:56" x14ac:dyDescent="0.25">
      <c r="AZ905" s="18">
        <v>902</v>
      </c>
      <c r="BA905" s="18">
        <v>0</v>
      </c>
      <c r="BB905" s="18">
        <v>1</v>
      </c>
      <c r="BC905" s="18">
        <v>89</v>
      </c>
      <c r="BD905" s="18">
        <v>72.037383177570092</v>
      </c>
    </row>
    <row r="906" spans="52:56" x14ac:dyDescent="0.25">
      <c r="AZ906" s="18">
        <v>903</v>
      </c>
      <c r="BA906" s="18">
        <v>0</v>
      </c>
      <c r="BB906" s="18">
        <v>1</v>
      </c>
      <c r="BC906" s="18">
        <v>90</v>
      </c>
      <c r="BD906" s="18">
        <v>72.117247238742564</v>
      </c>
    </row>
    <row r="907" spans="52:56" x14ac:dyDescent="0.25">
      <c r="AZ907" s="18">
        <v>904</v>
      </c>
      <c r="BA907" s="18">
        <v>0</v>
      </c>
      <c r="BB907" s="18">
        <v>1</v>
      </c>
      <c r="BC907" s="18">
        <v>91</v>
      </c>
      <c r="BD907" s="18">
        <v>72.197111299915036</v>
      </c>
    </row>
    <row r="908" spans="52:56" x14ac:dyDescent="0.25">
      <c r="AZ908" s="18">
        <v>905</v>
      </c>
      <c r="BA908" s="18">
        <v>0</v>
      </c>
      <c r="BB908" s="18">
        <v>1</v>
      </c>
      <c r="BC908" s="18">
        <v>92</v>
      </c>
      <c r="BD908" s="18">
        <v>72.276975361087509</v>
      </c>
    </row>
    <row r="909" spans="52:56" x14ac:dyDescent="0.25">
      <c r="AZ909" s="18">
        <v>906</v>
      </c>
      <c r="BA909" s="18">
        <v>0</v>
      </c>
      <c r="BB909" s="18">
        <v>1</v>
      </c>
      <c r="BC909" s="18">
        <v>93</v>
      </c>
      <c r="BD909" s="18">
        <v>72.356839422259981</v>
      </c>
    </row>
    <row r="910" spans="52:56" x14ac:dyDescent="0.25">
      <c r="AZ910" s="18">
        <v>907</v>
      </c>
      <c r="BA910" s="18">
        <v>0</v>
      </c>
      <c r="BB910" s="18">
        <v>1</v>
      </c>
      <c r="BC910" s="18">
        <v>94</v>
      </c>
      <c r="BD910" s="18">
        <v>72.436703483432453</v>
      </c>
    </row>
    <row r="911" spans="52:56" x14ac:dyDescent="0.25">
      <c r="AZ911" s="18">
        <v>908</v>
      </c>
      <c r="BA911" s="18">
        <v>0</v>
      </c>
      <c r="BB911" s="18">
        <v>0</v>
      </c>
      <c r="BC911" s="18">
        <v>94</v>
      </c>
      <c r="BD911" s="18">
        <v>72.516567544604925</v>
      </c>
    </row>
    <row r="912" spans="52:56" x14ac:dyDescent="0.25">
      <c r="AZ912" s="18">
        <v>909</v>
      </c>
      <c r="BA912" s="18">
        <v>0</v>
      </c>
      <c r="BB912" s="18">
        <v>0</v>
      </c>
      <c r="BC912" s="18">
        <v>94</v>
      </c>
      <c r="BD912" s="18">
        <v>72.596431605777397</v>
      </c>
    </row>
    <row r="913" spans="52:56" x14ac:dyDescent="0.25">
      <c r="AZ913" s="18">
        <v>910</v>
      </c>
      <c r="BA913" s="18">
        <v>0</v>
      </c>
      <c r="BB913" s="18">
        <v>0</v>
      </c>
      <c r="BC913" s="18">
        <v>94</v>
      </c>
      <c r="BD913" s="18">
        <v>72.676295666949869</v>
      </c>
    </row>
    <row r="914" spans="52:56" x14ac:dyDescent="0.25">
      <c r="AZ914" s="18">
        <v>911</v>
      </c>
      <c r="BA914" s="18">
        <v>0</v>
      </c>
      <c r="BB914" s="18">
        <v>0</v>
      </c>
      <c r="BC914" s="18">
        <v>94</v>
      </c>
      <c r="BD914" s="18">
        <v>72.756159728122341</v>
      </c>
    </row>
    <row r="915" spans="52:56" x14ac:dyDescent="0.25">
      <c r="AZ915" s="18">
        <v>912</v>
      </c>
      <c r="BA915" s="18">
        <v>0</v>
      </c>
      <c r="BB915" s="18">
        <v>0</v>
      </c>
      <c r="BC915" s="18">
        <v>94</v>
      </c>
      <c r="BD915" s="18">
        <v>72.836023789294813</v>
      </c>
    </row>
    <row r="916" spans="52:56" x14ac:dyDescent="0.25">
      <c r="AZ916" s="18">
        <v>913</v>
      </c>
      <c r="BA916" s="18">
        <v>0</v>
      </c>
      <c r="BB916" s="18">
        <v>0</v>
      </c>
      <c r="BC916" s="18">
        <v>94</v>
      </c>
      <c r="BD916" s="18">
        <v>72.915887850467286</v>
      </c>
    </row>
    <row r="917" spans="52:56" x14ac:dyDescent="0.25">
      <c r="AZ917" s="18">
        <v>914</v>
      </c>
      <c r="BA917" s="18">
        <v>0</v>
      </c>
      <c r="BB917" s="18">
        <v>0</v>
      </c>
      <c r="BC917" s="18">
        <v>94</v>
      </c>
      <c r="BD917" s="18">
        <v>72.995751911639758</v>
      </c>
    </row>
    <row r="918" spans="52:56" x14ac:dyDescent="0.25">
      <c r="AZ918" s="18">
        <v>915</v>
      </c>
      <c r="BA918" s="18">
        <v>0</v>
      </c>
      <c r="BB918" s="18">
        <v>0</v>
      </c>
      <c r="BC918" s="18">
        <v>94</v>
      </c>
      <c r="BD918" s="18">
        <v>73.07561597281223</v>
      </c>
    </row>
    <row r="919" spans="52:56" x14ac:dyDescent="0.25">
      <c r="AZ919" s="18">
        <v>916</v>
      </c>
      <c r="BA919" s="18">
        <v>0</v>
      </c>
      <c r="BB919" s="18">
        <v>0</v>
      </c>
      <c r="BC919" s="18">
        <v>94</v>
      </c>
      <c r="BD919" s="18">
        <v>73.155480033984702</v>
      </c>
    </row>
    <row r="920" spans="52:56" x14ac:dyDescent="0.25">
      <c r="AZ920" s="18">
        <v>917</v>
      </c>
      <c r="BA920" s="18">
        <v>0</v>
      </c>
      <c r="BB920" s="18">
        <v>0</v>
      </c>
      <c r="BC920" s="18">
        <v>94</v>
      </c>
      <c r="BD920" s="18">
        <v>73.235344095157174</v>
      </c>
    </row>
    <row r="921" spans="52:56" x14ac:dyDescent="0.25">
      <c r="AZ921" s="18">
        <v>918</v>
      </c>
      <c r="BA921" s="18">
        <v>0</v>
      </c>
      <c r="BB921" s="18">
        <v>0</v>
      </c>
      <c r="BC921" s="18">
        <v>94</v>
      </c>
      <c r="BD921" s="18">
        <v>73.315208156329646</v>
      </c>
    </row>
    <row r="922" spans="52:56" x14ac:dyDescent="0.25">
      <c r="AZ922" s="18">
        <v>919</v>
      </c>
      <c r="BA922" s="18">
        <v>0</v>
      </c>
      <c r="BB922" s="18">
        <v>0</v>
      </c>
      <c r="BC922" s="18">
        <v>94</v>
      </c>
      <c r="BD922" s="18">
        <v>73.395072217502118</v>
      </c>
    </row>
    <row r="923" spans="52:56" x14ac:dyDescent="0.25">
      <c r="AZ923" s="18">
        <v>920</v>
      </c>
      <c r="BA923" s="18">
        <v>0</v>
      </c>
      <c r="BB923" s="18">
        <v>0</v>
      </c>
      <c r="BC923" s="18">
        <v>94</v>
      </c>
      <c r="BD923" s="18">
        <v>73.474936278674591</v>
      </c>
    </row>
    <row r="924" spans="52:56" x14ac:dyDescent="0.25">
      <c r="AZ924" s="18">
        <v>921</v>
      </c>
      <c r="BA924" s="18">
        <v>0</v>
      </c>
      <c r="BB924" s="18">
        <v>0</v>
      </c>
      <c r="BC924" s="18">
        <v>94</v>
      </c>
      <c r="BD924" s="18">
        <v>73.554800339847063</v>
      </c>
    </row>
    <row r="925" spans="52:56" x14ac:dyDescent="0.25">
      <c r="AZ925" s="18">
        <v>922</v>
      </c>
      <c r="BA925" s="18">
        <v>0</v>
      </c>
      <c r="BB925" s="18">
        <v>0</v>
      </c>
      <c r="BC925" s="18">
        <v>94</v>
      </c>
      <c r="BD925" s="18">
        <v>73.634664401019535</v>
      </c>
    </row>
    <row r="926" spans="52:56" x14ac:dyDescent="0.25">
      <c r="AZ926" s="18">
        <v>923</v>
      </c>
      <c r="BA926" s="18">
        <v>0</v>
      </c>
      <c r="BB926" s="18">
        <v>0</v>
      </c>
      <c r="BC926" s="18">
        <v>94</v>
      </c>
      <c r="BD926" s="18">
        <v>73.714528462192007</v>
      </c>
    </row>
    <row r="927" spans="52:56" x14ac:dyDescent="0.25">
      <c r="AZ927" s="18">
        <v>924</v>
      </c>
      <c r="BA927" s="18">
        <v>0</v>
      </c>
      <c r="BB927" s="18">
        <v>0</v>
      </c>
      <c r="BC927" s="18">
        <v>94</v>
      </c>
      <c r="BD927" s="18">
        <v>73.794392523364479</v>
      </c>
    </row>
    <row r="928" spans="52:56" x14ac:dyDescent="0.25">
      <c r="AZ928" s="18">
        <v>925</v>
      </c>
      <c r="BA928" s="18">
        <v>0</v>
      </c>
      <c r="BB928" s="18">
        <v>0</v>
      </c>
      <c r="BC928" s="18">
        <v>94</v>
      </c>
      <c r="BD928" s="18">
        <v>73.874256584536951</v>
      </c>
    </row>
    <row r="929" spans="52:56" x14ac:dyDescent="0.25">
      <c r="AZ929" s="18">
        <v>926</v>
      </c>
      <c r="BA929" s="18">
        <v>0</v>
      </c>
      <c r="BB929" s="18">
        <v>0</v>
      </c>
      <c r="BC929" s="18">
        <v>94</v>
      </c>
      <c r="BD929" s="18">
        <v>73.954120645709423</v>
      </c>
    </row>
    <row r="930" spans="52:56" x14ac:dyDescent="0.25">
      <c r="AZ930" s="18">
        <v>927</v>
      </c>
      <c r="BA930" s="18">
        <v>0</v>
      </c>
      <c r="BB930" s="18">
        <v>0</v>
      </c>
      <c r="BC930" s="18">
        <v>94</v>
      </c>
      <c r="BD930" s="18">
        <v>74.033984706881895</v>
      </c>
    </row>
    <row r="931" spans="52:56" x14ac:dyDescent="0.25">
      <c r="AZ931" s="18">
        <v>928</v>
      </c>
      <c r="BA931" s="18">
        <v>0</v>
      </c>
      <c r="BB931" s="18">
        <v>0</v>
      </c>
      <c r="BC931" s="18">
        <v>94</v>
      </c>
      <c r="BD931" s="18">
        <v>74.113848768054368</v>
      </c>
    </row>
    <row r="932" spans="52:56" x14ac:dyDescent="0.25">
      <c r="AZ932" s="18">
        <v>929</v>
      </c>
      <c r="BA932" s="18">
        <v>0</v>
      </c>
      <c r="BB932" s="18">
        <v>0</v>
      </c>
      <c r="BC932" s="18">
        <v>94</v>
      </c>
      <c r="BD932" s="18">
        <v>74.19371282922684</v>
      </c>
    </row>
    <row r="933" spans="52:56" x14ac:dyDescent="0.25">
      <c r="AZ933" s="18">
        <v>930</v>
      </c>
      <c r="BA933" s="18">
        <v>0</v>
      </c>
      <c r="BB933" s="18">
        <v>0</v>
      </c>
      <c r="BC933" s="18">
        <v>94</v>
      </c>
      <c r="BD933" s="18">
        <v>74.273576890399312</v>
      </c>
    </row>
    <row r="934" spans="52:56" x14ac:dyDescent="0.25">
      <c r="AZ934" s="18">
        <v>931</v>
      </c>
      <c r="BA934" s="18">
        <v>0</v>
      </c>
      <c r="BB934" s="18">
        <v>0</v>
      </c>
      <c r="BC934" s="18">
        <v>94</v>
      </c>
      <c r="BD934" s="18">
        <v>74.353440951571784</v>
      </c>
    </row>
    <row r="935" spans="52:56" x14ac:dyDescent="0.25">
      <c r="AZ935" s="18">
        <v>932</v>
      </c>
      <c r="BA935" s="18">
        <v>0</v>
      </c>
      <c r="BB935" s="18">
        <v>0</v>
      </c>
      <c r="BC935" s="18">
        <v>94</v>
      </c>
      <c r="BD935" s="18">
        <v>74.433305012744256</v>
      </c>
    </row>
    <row r="936" spans="52:56" x14ac:dyDescent="0.25">
      <c r="AZ936" s="18">
        <v>933</v>
      </c>
      <c r="BA936" s="18">
        <v>0</v>
      </c>
      <c r="BB936" s="18">
        <v>0</v>
      </c>
      <c r="BC936" s="18">
        <v>94</v>
      </c>
      <c r="BD936" s="18">
        <v>74.513169073916728</v>
      </c>
    </row>
    <row r="937" spans="52:56" x14ac:dyDescent="0.25">
      <c r="AZ937" s="18">
        <v>934</v>
      </c>
      <c r="BA937" s="18">
        <v>0</v>
      </c>
      <c r="BB937" s="18">
        <v>0</v>
      </c>
      <c r="BC937" s="18">
        <v>94</v>
      </c>
      <c r="BD937" s="18">
        <v>74.5930331350892</v>
      </c>
    </row>
    <row r="938" spans="52:56" x14ac:dyDescent="0.25">
      <c r="AZ938" s="18">
        <v>935</v>
      </c>
      <c r="BA938" s="18">
        <v>0</v>
      </c>
      <c r="BB938" s="18">
        <v>0</v>
      </c>
      <c r="BC938" s="18">
        <v>94</v>
      </c>
      <c r="BD938" s="18">
        <v>74.672897196261673</v>
      </c>
    </row>
    <row r="939" spans="52:56" x14ac:dyDescent="0.25">
      <c r="AZ939" s="18">
        <v>936</v>
      </c>
      <c r="BA939" s="18">
        <v>0</v>
      </c>
      <c r="BB939" s="18">
        <v>0</v>
      </c>
      <c r="BC939" s="18">
        <v>94</v>
      </c>
      <c r="BD939" s="18">
        <v>74.752761257434145</v>
      </c>
    </row>
    <row r="940" spans="52:56" x14ac:dyDescent="0.25">
      <c r="AZ940" s="17">
        <v>937</v>
      </c>
      <c r="BA940" s="17">
        <v>0</v>
      </c>
      <c r="BB940" s="17">
        <v>0</v>
      </c>
      <c r="BC940" s="17">
        <v>94</v>
      </c>
      <c r="BD940" s="17">
        <v>74.832625318606617</v>
      </c>
    </row>
    <row r="941" spans="52:56" x14ac:dyDescent="0.25">
      <c r="AZ941" s="17">
        <v>938</v>
      </c>
      <c r="BA941" s="17">
        <v>0</v>
      </c>
      <c r="BB941" s="17">
        <v>0</v>
      </c>
      <c r="BC941" s="17">
        <v>94</v>
      </c>
      <c r="BD941" s="17">
        <v>74.912489379779089</v>
      </c>
    </row>
    <row r="942" spans="52:56" x14ac:dyDescent="0.25">
      <c r="AZ942" s="17">
        <v>939</v>
      </c>
      <c r="BA942" s="17">
        <v>0</v>
      </c>
      <c r="BB942" s="17">
        <v>0</v>
      </c>
      <c r="BC942" s="17">
        <v>94</v>
      </c>
      <c r="BD942" s="17">
        <v>74.992353440951575</v>
      </c>
    </row>
    <row r="943" spans="52:56" x14ac:dyDescent="0.25">
      <c r="AZ943" s="17">
        <v>940</v>
      </c>
      <c r="BA943" s="17">
        <v>0</v>
      </c>
      <c r="BB943" s="17">
        <v>0</v>
      </c>
      <c r="BC943" s="17">
        <v>94</v>
      </c>
      <c r="BD943" s="17">
        <v>75.072217502124047</v>
      </c>
    </row>
    <row r="944" spans="52:56" x14ac:dyDescent="0.25">
      <c r="AZ944" s="17">
        <v>941</v>
      </c>
      <c r="BA944" s="17">
        <v>0</v>
      </c>
      <c r="BB944" s="17">
        <v>0</v>
      </c>
      <c r="BC944" s="17">
        <v>94</v>
      </c>
      <c r="BD944" s="17">
        <v>75.15208156329652</v>
      </c>
    </row>
    <row r="945" spans="52:56" x14ac:dyDescent="0.25">
      <c r="AZ945" s="17">
        <v>942</v>
      </c>
      <c r="BA945" s="17">
        <v>0</v>
      </c>
      <c r="BB945" s="17">
        <v>0</v>
      </c>
      <c r="BC945" s="17">
        <v>94</v>
      </c>
      <c r="BD945" s="17">
        <v>75.231945624468992</v>
      </c>
    </row>
    <row r="946" spans="52:56" x14ac:dyDescent="0.25">
      <c r="AZ946" s="17">
        <v>943</v>
      </c>
      <c r="BA946" s="17">
        <v>0</v>
      </c>
      <c r="BB946" s="17">
        <v>0</v>
      </c>
      <c r="BC946" s="17">
        <v>94</v>
      </c>
      <c r="BD946" s="17">
        <v>75.311809685641464</v>
      </c>
    </row>
    <row r="947" spans="52:56" x14ac:dyDescent="0.25">
      <c r="AZ947" s="17">
        <v>944</v>
      </c>
      <c r="BA947" s="17">
        <v>0</v>
      </c>
      <c r="BB947" s="17">
        <v>0</v>
      </c>
      <c r="BC947" s="17">
        <v>94</v>
      </c>
      <c r="BD947" s="17">
        <v>75.391673746813936</v>
      </c>
    </row>
    <row r="948" spans="52:56" x14ac:dyDescent="0.25">
      <c r="AZ948" s="17">
        <v>945</v>
      </c>
      <c r="BA948" s="17">
        <v>0</v>
      </c>
      <c r="BB948" s="17">
        <v>0</v>
      </c>
      <c r="BC948" s="17">
        <v>94</v>
      </c>
      <c r="BD948" s="17">
        <v>75.471537807986408</v>
      </c>
    </row>
    <row r="949" spans="52:56" x14ac:dyDescent="0.25">
      <c r="AZ949" s="17">
        <v>946</v>
      </c>
      <c r="BA949" s="17">
        <v>0</v>
      </c>
      <c r="BB949" s="17">
        <v>0</v>
      </c>
      <c r="BC949" s="17">
        <v>94</v>
      </c>
      <c r="BD949" s="17">
        <v>75.55140186915888</v>
      </c>
    </row>
    <row r="950" spans="52:56" x14ac:dyDescent="0.25">
      <c r="AZ950" s="17">
        <v>947</v>
      </c>
      <c r="BA950" s="17">
        <v>0</v>
      </c>
      <c r="BB950" s="17">
        <v>0</v>
      </c>
      <c r="BC950" s="17">
        <v>94</v>
      </c>
      <c r="BD950" s="17">
        <v>75.631265930331352</v>
      </c>
    </row>
    <row r="951" spans="52:56" x14ac:dyDescent="0.25">
      <c r="AZ951" s="17">
        <v>948</v>
      </c>
      <c r="BA951" s="17">
        <v>0</v>
      </c>
      <c r="BB951" s="17">
        <v>0</v>
      </c>
      <c r="BC951" s="17">
        <v>94</v>
      </c>
      <c r="BD951" s="17">
        <v>75.711129991503824</v>
      </c>
    </row>
    <row r="952" spans="52:56" x14ac:dyDescent="0.25">
      <c r="AZ952" s="17">
        <v>949</v>
      </c>
      <c r="BA952" s="17">
        <v>0</v>
      </c>
      <c r="BB952" s="17">
        <v>0</v>
      </c>
      <c r="BC952" s="17">
        <v>94</v>
      </c>
      <c r="BD952" s="17">
        <v>75.790994052676297</v>
      </c>
    </row>
    <row r="953" spans="52:56" x14ac:dyDescent="0.25">
      <c r="AZ953" s="17">
        <v>950</v>
      </c>
      <c r="BA953" s="17">
        <v>0</v>
      </c>
      <c r="BB953" s="17">
        <v>0</v>
      </c>
      <c r="BC953" s="17">
        <v>94</v>
      </c>
      <c r="BD953" s="17">
        <v>75.870858113848769</v>
      </c>
    </row>
    <row r="954" spans="52:56" x14ac:dyDescent="0.25">
      <c r="AZ954" s="17">
        <v>951</v>
      </c>
      <c r="BA954" s="17">
        <v>0</v>
      </c>
      <c r="BB954" s="17">
        <v>0</v>
      </c>
      <c r="BC954" s="17">
        <v>94</v>
      </c>
      <c r="BD954" s="17">
        <v>75.950722175021241</v>
      </c>
    </row>
    <row r="955" spans="52:56" x14ac:dyDescent="0.25">
      <c r="AZ955" s="17">
        <v>952</v>
      </c>
      <c r="BA955" s="17">
        <v>0</v>
      </c>
      <c r="BB955" s="17">
        <v>0</v>
      </c>
      <c r="BC955" s="17">
        <v>94</v>
      </c>
      <c r="BD955" s="17">
        <v>76.030586236193713</v>
      </c>
    </row>
    <row r="956" spans="52:56" x14ac:dyDescent="0.25">
      <c r="AZ956" s="17">
        <v>953</v>
      </c>
      <c r="BA956" s="17">
        <v>0</v>
      </c>
      <c r="BB956" s="17">
        <v>0</v>
      </c>
      <c r="BC956" s="17">
        <v>94</v>
      </c>
      <c r="BD956" s="17">
        <v>76.110450297366185</v>
      </c>
    </row>
    <row r="957" spans="52:56" x14ac:dyDescent="0.25">
      <c r="AZ957" s="17">
        <v>954</v>
      </c>
      <c r="BA957" s="17">
        <v>0</v>
      </c>
      <c r="BB957" s="17">
        <v>0</v>
      </c>
      <c r="BC957" s="17">
        <v>94</v>
      </c>
      <c r="BD957" s="17">
        <v>76.190314358538657</v>
      </c>
    </row>
    <row r="958" spans="52:56" x14ac:dyDescent="0.25">
      <c r="AZ958" s="17">
        <v>955</v>
      </c>
      <c r="BA958" s="17">
        <v>0</v>
      </c>
      <c r="BB958" s="17">
        <v>0</v>
      </c>
      <c r="BC958" s="17">
        <v>94</v>
      </c>
      <c r="BD958" s="17">
        <v>76.270178419711129</v>
      </c>
    </row>
    <row r="959" spans="52:56" x14ac:dyDescent="0.25">
      <c r="AZ959" s="17">
        <v>956</v>
      </c>
      <c r="BA959" s="17">
        <v>0</v>
      </c>
      <c r="BB959" s="17">
        <v>0</v>
      </c>
      <c r="BC959" s="17">
        <v>94</v>
      </c>
      <c r="BD959" s="17">
        <v>76.350042480883602</v>
      </c>
    </row>
    <row r="960" spans="52:56" x14ac:dyDescent="0.25">
      <c r="AZ960" s="17">
        <v>957</v>
      </c>
      <c r="BA960" s="17">
        <v>0</v>
      </c>
      <c r="BB960" s="17">
        <v>0</v>
      </c>
      <c r="BC960" s="17">
        <v>94</v>
      </c>
      <c r="BD960" s="17">
        <v>76.429906542056074</v>
      </c>
    </row>
    <row r="961" spans="52:56" x14ac:dyDescent="0.25">
      <c r="AZ961" s="17">
        <v>958</v>
      </c>
      <c r="BA961" s="17">
        <v>0</v>
      </c>
      <c r="BB961" s="17">
        <v>0</v>
      </c>
      <c r="BC961" s="17">
        <v>94</v>
      </c>
      <c r="BD961" s="17">
        <v>76.509770603228546</v>
      </c>
    </row>
    <row r="962" spans="52:56" x14ac:dyDescent="0.25">
      <c r="AZ962" s="17">
        <v>959</v>
      </c>
      <c r="BA962" s="17">
        <v>0</v>
      </c>
      <c r="BB962" s="17">
        <v>0</v>
      </c>
      <c r="BC962" s="17">
        <v>94</v>
      </c>
      <c r="BD962" s="17">
        <v>76.589634664401018</v>
      </c>
    </row>
    <row r="963" spans="52:56" x14ac:dyDescent="0.25">
      <c r="AZ963" s="17">
        <v>960</v>
      </c>
      <c r="BA963" s="17">
        <v>0</v>
      </c>
      <c r="BB963" s="17">
        <v>0</v>
      </c>
      <c r="BC963" s="17">
        <v>94</v>
      </c>
      <c r="BD963" s="17">
        <v>76.66949872557349</v>
      </c>
    </row>
    <row r="964" spans="52:56" x14ac:dyDescent="0.25">
      <c r="AZ964" s="17">
        <v>961</v>
      </c>
      <c r="BA964" s="17">
        <v>0</v>
      </c>
      <c r="BB964" s="17">
        <v>0</v>
      </c>
      <c r="BC964" s="17">
        <v>94</v>
      </c>
      <c r="BD964" s="17">
        <v>76.749362786745962</v>
      </c>
    </row>
    <row r="965" spans="52:56" x14ac:dyDescent="0.25">
      <c r="AZ965" s="17">
        <v>962</v>
      </c>
      <c r="BA965" s="17">
        <v>0</v>
      </c>
      <c r="BB965" s="17">
        <v>0</v>
      </c>
      <c r="BC965" s="17">
        <v>94</v>
      </c>
      <c r="BD965" s="17">
        <v>76.829226847918434</v>
      </c>
    </row>
    <row r="966" spans="52:56" x14ac:dyDescent="0.25">
      <c r="AZ966" s="17">
        <v>963</v>
      </c>
      <c r="BA966" s="17">
        <v>0</v>
      </c>
      <c r="BB966" s="17">
        <v>0</v>
      </c>
      <c r="BC966" s="17">
        <v>94</v>
      </c>
      <c r="BD966" s="17">
        <v>76.909090909090907</v>
      </c>
    </row>
    <row r="967" spans="52:56" x14ac:dyDescent="0.25">
      <c r="AZ967" s="17">
        <v>964</v>
      </c>
      <c r="BA967" s="17">
        <v>0</v>
      </c>
      <c r="BB967" s="17">
        <v>0</v>
      </c>
      <c r="BC967" s="17">
        <v>94</v>
      </c>
      <c r="BD967" s="17">
        <v>76.988954970263379</v>
      </c>
    </row>
    <row r="968" spans="52:56" x14ac:dyDescent="0.25">
      <c r="AZ968" s="17">
        <v>965</v>
      </c>
      <c r="BA968" s="17">
        <v>0</v>
      </c>
      <c r="BB968" s="17">
        <v>0</v>
      </c>
      <c r="BC968" s="17">
        <v>94</v>
      </c>
      <c r="BD968" s="17">
        <v>77.068819031435851</v>
      </c>
    </row>
    <row r="969" spans="52:56" x14ac:dyDescent="0.25">
      <c r="AZ969" s="17">
        <v>966</v>
      </c>
      <c r="BA969" s="17">
        <v>0</v>
      </c>
      <c r="BB969" s="17">
        <v>0</v>
      </c>
      <c r="BC969" s="17">
        <v>94</v>
      </c>
      <c r="BD969" s="17">
        <v>77.148683092608323</v>
      </c>
    </row>
    <row r="970" spans="52:56" x14ac:dyDescent="0.25">
      <c r="AZ970" s="17">
        <v>967</v>
      </c>
      <c r="BA970" s="17">
        <v>0</v>
      </c>
      <c r="BB970" s="17">
        <v>0</v>
      </c>
      <c r="BC970" s="17">
        <v>94</v>
      </c>
      <c r="BD970" s="17">
        <v>77.228547153780795</v>
      </c>
    </row>
    <row r="971" spans="52:56" x14ac:dyDescent="0.25">
      <c r="AZ971" s="17">
        <v>968</v>
      </c>
      <c r="BA971" s="17">
        <v>0</v>
      </c>
      <c r="BB971" s="17">
        <v>0</v>
      </c>
      <c r="BC971" s="17">
        <v>94</v>
      </c>
      <c r="BD971" s="17">
        <v>77.308411214953267</v>
      </c>
    </row>
    <row r="972" spans="52:56" x14ac:dyDescent="0.25">
      <c r="AZ972" s="17">
        <v>969</v>
      </c>
      <c r="BA972" s="17">
        <v>0</v>
      </c>
      <c r="BB972" s="17">
        <v>0</v>
      </c>
      <c r="BC972" s="17">
        <v>94</v>
      </c>
      <c r="BD972" s="17">
        <v>77.388275276125739</v>
      </c>
    </row>
    <row r="973" spans="52:56" x14ac:dyDescent="0.25">
      <c r="AZ973" s="17">
        <v>970</v>
      </c>
      <c r="BA973" s="17">
        <v>0</v>
      </c>
      <c r="BB973" s="17">
        <v>0</v>
      </c>
      <c r="BC973" s="17">
        <v>94</v>
      </c>
      <c r="BD973" s="17">
        <v>77.468139337298211</v>
      </c>
    </row>
    <row r="974" spans="52:56" x14ac:dyDescent="0.25">
      <c r="AZ974" s="17">
        <v>971</v>
      </c>
      <c r="BA974" s="17">
        <v>0</v>
      </c>
      <c r="BB974" s="17">
        <v>0</v>
      </c>
      <c r="BC974" s="17">
        <v>94</v>
      </c>
      <c r="BD974" s="17">
        <v>77.548003398470684</v>
      </c>
    </row>
    <row r="975" spans="52:56" x14ac:dyDescent="0.25">
      <c r="AZ975" s="17">
        <v>972</v>
      </c>
      <c r="BA975" s="17">
        <v>0</v>
      </c>
      <c r="BB975" s="17">
        <v>0</v>
      </c>
      <c r="BC975" s="17">
        <v>94</v>
      </c>
      <c r="BD975" s="17">
        <v>77.627867459643156</v>
      </c>
    </row>
    <row r="976" spans="52:56" x14ac:dyDescent="0.25">
      <c r="AZ976" s="17">
        <v>973</v>
      </c>
      <c r="BA976" s="17">
        <v>0</v>
      </c>
      <c r="BB976" s="17">
        <v>0</v>
      </c>
      <c r="BC976" s="17">
        <v>94</v>
      </c>
      <c r="BD976" s="17">
        <v>77.707731520815628</v>
      </c>
    </row>
    <row r="977" spans="52:56" x14ac:dyDescent="0.25">
      <c r="AZ977" s="17">
        <v>974</v>
      </c>
      <c r="BA977" s="17">
        <v>0</v>
      </c>
      <c r="BB977" s="17">
        <v>0</v>
      </c>
      <c r="BC977" s="17">
        <v>94</v>
      </c>
      <c r="BD977" s="17">
        <v>77.7875955819881</v>
      </c>
    </row>
    <row r="978" spans="52:56" x14ac:dyDescent="0.25">
      <c r="AZ978" s="17">
        <v>975</v>
      </c>
      <c r="BA978" s="17">
        <v>0</v>
      </c>
      <c r="BB978" s="17">
        <v>0</v>
      </c>
      <c r="BC978" s="17">
        <v>94</v>
      </c>
      <c r="BD978" s="17">
        <v>77.867459643160572</v>
      </c>
    </row>
    <row r="979" spans="52:56" x14ac:dyDescent="0.25">
      <c r="AZ979" s="17">
        <v>976</v>
      </c>
      <c r="BA979" s="17">
        <v>0</v>
      </c>
      <c r="BB979" s="17">
        <v>0</v>
      </c>
      <c r="BC979" s="17">
        <v>94</v>
      </c>
      <c r="BD979" s="17">
        <v>77.947323704333044</v>
      </c>
    </row>
    <row r="980" spans="52:56" x14ac:dyDescent="0.25">
      <c r="AZ980" s="17">
        <v>977</v>
      </c>
      <c r="BA980" s="17">
        <v>0</v>
      </c>
      <c r="BB980" s="17">
        <v>0</v>
      </c>
      <c r="BC980" s="17">
        <v>94</v>
      </c>
      <c r="BD980" s="17">
        <v>78.027187765505516</v>
      </c>
    </row>
    <row r="981" spans="52:56" x14ac:dyDescent="0.25">
      <c r="AZ981" s="17">
        <v>978</v>
      </c>
      <c r="BA981" s="17">
        <v>0</v>
      </c>
      <c r="BB981" s="17">
        <v>0</v>
      </c>
      <c r="BC981" s="17">
        <v>94</v>
      </c>
      <c r="BD981" s="17">
        <v>78.107051826677989</v>
      </c>
    </row>
    <row r="982" spans="52:56" x14ac:dyDescent="0.25">
      <c r="AZ982" s="17">
        <v>979</v>
      </c>
      <c r="BA982" s="17">
        <v>0</v>
      </c>
      <c r="BB982" s="17">
        <v>0</v>
      </c>
      <c r="BC982" s="17">
        <v>94</v>
      </c>
      <c r="BD982" s="17">
        <v>78.186915887850461</v>
      </c>
    </row>
    <row r="983" spans="52:56" x14ac:dyDescent="0.25">
      <c r="AZ983" s="17">
        <v>980</v>
      </c>
      <c r="BA983" s="17">
        <v>0</v>
      </c>
      <c r="BB983" s="17">
        <v>0</v>
      </c>
      <c r="BC983" s="17">
        <v>94</v>
      </c>
      <c r="BD983" s="17">
        <v>78.266779949022933</v>
      </c>
    </row>
    <row r="984" spans="52:56" x14ac:dyDescent="0.25">
      <c r="AZ984" s="17">
        <v>981</v>
      </c>
      <c r="BA984" s="17">
        <v>0</v>
      </c>
      <c r="BB984" s="17">
        <v>0</v>
      </c>
      <c r="BC984" s="17">
        <v>94</v>
      </c>
      <c r="BD984" s="17">
        <v>78.346644010195405</v>
      </c>
    </row>
    <row r="985" spans="52:56" x14ac:dyDescent="0.25">
      <c r="AZ985" s="17">
        <v>982</v>
      </c>
      <c r="BA985" s="17">
        <v>0</v>
      </c>
      <c r="BB985" s="17">
        <v>0</v>
      </c>
      <c r="BC985" s="17">
        <v>94</v>
      </c>
      <c r="BD985" s="17">
        <v>78.426508071367877</v>
      </c>
    </row>
    <row r="986" spans="52:56" x14ac:dyDescent="0.25">
      <c r="AZ986" s="17">
        <v>983</v>
      </c>
      <c r="BA986" s="17">
        <v>0</v>
      </c>
      <c r="BB986" s="17">
        <v>0</v>
      </c>
      <c r="BC986" s="17">
        <v>94</v>
      </c>
      <c r="BD986" s="17">
        <v>78.506372132540349</v>
      </c>
    </row>
    <row r="987" spans="52:56" x14ac:dyDescent="0.25">
      <c r="AZ987" s="17">
        <v>984</v>
      </c>
      <c r="BA987" s="17">
        <v>0</v>
      </c>
      <c r="BB987" s="17">
        <v>0</v>
      </c>
      <c r="BC987" s="17">
        <v>94</v>
      </c>
      <c r="BD987" s="17">
        <v>78.586236193712821</v>
      </c>
    </row>
    <row r="988" spans="52:56" x14ac:dyDescent="0.25">
      <c r="AZ988" s="17">
        <v>985</v>
      </c>
      <c r="BA988" s="17">
        <v>0</v>
      </c>
      <c r="BB988" s="17">
        <v>0</v>
      </c>
      <c r="BC988" s="17">
        <v>94</v>
      </c>
      <c r="BD988" s="17">
        <v>78.666100254885293</v>
      </c>
    </row>
    <row r="989" spans="52:56" x14ac:dyDescent="0.25">
      <c r="AZ989" s="17">
        <v>986</v>
      </c>
      <c r="BA989" s="17">
        <v>0</v>
      </c>
      <c r="BB989" s="17">
        <v>0</v>
      </c>
      <c r="BC989" s="17">
        <v>94</v>
      </c>
      <c r="BD989" s="17">
        <v>78.745964316057766</v>
      </c>
    </row>
    <row r="990" spans="52:56" x14ac:dyDescent="0.25">
      <c r="AZ990" s="17">
        <v>987</v>
      </c>
      <c r="BA990" s="17">
        <v>0</v>
      </c>
      <c r="BB990" s="17">
        <v>0</v>
      </c>
      <c r="BC990" s="17">
        <v>94</v>
      </c>
      <c r="BD990" s="17">
        <v>78.825828377230238</v>
      </c>
    </row>
    <row r="991" spans="52:56" x14ac:dyDescent="0.25">
      <c r="AZ991" s="17">
        <v>988</v>
      </c>
      <c r="BA991" s="17">
        <v>0</v>
      </c>
      <c r="BB991" s="17">
        <v>0</v>
      </c>
      <c r="BC991" s="17">
        <v>94</v>
      </c>
      <c r="BD991" s="17">
        <v>78.90569243840271</v>
      </c>
    </row>
    <row r="992" spans="52:56" x14ac:dyDescent="0.25">
      <c r="AZ992" s="17">
        <v>989</v>
      </c>
      <c r="BA992" s="17">
        <v>0</v>
      </c>
      <c r="BB992" s="17">
        <v>0</v>
      </c>
      <c r="BC992" s="17">
        <v>94</v>
      </c>
      <c r="BD992" s="17">
        <v>78.985556499575182</v>
      </c>
    </row>
    <row r="993" spans="52:56" x14ac:dyDescent="0.25">
      <c r="AZ993" s="17">
        <v>990</v>
      </c>
      <c r="BA993" s="17">
        <v>0</v>
      </c>
      <c r="BB993" s="17">
        <v>0</v>
      </c>
      <c r="BC993" s="17">
        <v>94</v>
      </c>
      <c r="BD993" s="17">
        <v>79.065420560747654</v>
      </c>
    </row>
    <row r="994" spans="52:56" x14ac:dyDescent="0.25">
      <c r="AZ994" s="17">
        <v>991</v>
      </c>
      <c r="BA994" s="17">
        <v>0</v>
      </c>
      <c r="BB994" s="17">
        <v>0</v>
      </c>
      <c r="BC994" s="17">
        <v>94</v>
      </c>
      <c r="BD994" s="17">
        <v>79.145284621920126</v>
      </c>
    </row>
    <row r="995" spans="52:56" x14ac:dyDescent="0.25">
      <c r="AZ995" s="17">
        <v>992</v>
      </c>
      <c r="BA995" s="17">
        <v>0</v>
      </c>
      <c r="BB995" s="17">
        <v>0</v>
      </c>
      <c r="BC995" s="17">
        <v>94</v>
      </c>
      <c r="BD995" s="17">
        <v>79.225148683092598</v>
      </c>
    </row>
    <row r="996" spans="52:56" x14ac:dyDescent="0.25">
      <c r="AZ996" s="17">
        <v>993</v>
      </c>
      <c r="BA996" s="17">
        <v>0</v>
      </c>
      <c r="BB996" s="17">
        <v>0</v>
      </c>
      <c r="BC996" s="17">
        <v>94</v>
      </c>
      <c r="BD996" s="17">
        <v>79.305012744265071</v>
      </c>
    </row>
    <row r="997" spans="52:56" x14ac:dyDescent="0.25">
      <c r="AZ997" s="17">
        <v>994</v>
      </c>
      <c r="BA997" s="17">
        <v>0</v>
      </c>
      <c r="BB997" s="17">
        <v>0</v>
      </c>
      <c r="BC997" s="17">
        <v>94</v>
      </c>
      <c r="BD997" s="17">
        <v>79.384876805437543</v>
      </c>
    </row>
    <row r="998" spans="52:56" x14ac:dyDescent="0.25">
      <c r="AZ998" s="17">
        <v>995</v>
      </c>
      <c r="BA998" s="17">
        <v>0</v>
      </c>
      <c r="BB998" s="17">
        <v>0</v>
      </c>
      <c r="BC998" s="17">
        <v>94</v>
      </c>
      <c r="BD998" s="17">
        <v>79.464740866610015</v>
      </c>
    </row>
    <row r="999" spans="52:56" x14ac:dyDescent="0.25">
      <c r="AZ999" s="17">
        <v>996</v>
      </c>
      <c r="BA999" s="17">
        <v>0</v>
      </c>
      <c r="BB999" s="17">
        <v>0</v>
      </c>
      <c r="BC999" s="17">
        <v>94</v>
      </c>
      <c r="BD999" s="17">
        <v>79.544604927782501</v>
      </c>
    </row>
    <row r="1000" spans="52:56" x14ac:dyDescent="0.25">
      <c r="AZ1000" s="17">
        <v>997</v>
      </c>
      <c r="BA1000" s="17">
        <v>0</v>
      </c>
      <c r="BB1000" s="17">
        <v>0</v>
      </c>
      <c r="BC1000" s="17">
        <v>94</v>
      </c>
      <c r="BD1000" s="17">
        <v>79.624468988954973</v>
      </c>
    </row>
    <row r="1001" spans="52:56" x14ac:dyDescent="0.25">
      <c r="AZ1001" s="17">
        <v>998</v>
      </c>
      <c r="BA1001" s="17">
        <v>0</v>
      </c>
      <c r="BB1001" s="17">
        <v>0</v>
      </c>
      <c r="BC1001" s="17">
        <v>94</v>
      </c>
      <c r="BD1001" s="17">
        <v>79.704333050127445</v>
      </c>
    </row>
    <row r="1002" spans="52:56" x14ac:dyDescent="0.25">
      <c r="AZ1002" s="17">
        <v>999</v>
      </c>
      <c r="BA1002" s="17">
        <v>0</v>
      </c>
      <c r="BB1002" s="17">
        <v>0</v>
      </c>
      <c r="BC1002" s="17">
        <v>94</v>
      </c>
      <c r="BD1002" s="17">
        <v>79.784197111299918</v>
      </c>
    </row>
    <row r="1003" spans="52:56" x14ac:dyDescent="0.25">
      <c r="AZ1003" s="17">
        <v>1000</v>
      </c>
      <c r="BA1003" s="17">
        <v>0</v>
      </c>
      <c r="BB1003" s="17">
        <v>0</v>
      </c>
      <c r="BC1003" s="17">
        <v>94</v>
      </c>
      <c r="BD1003" s="17">
        <v>79.86406117247239</v>
      </c>
    </row>
    <row r="1004" spans="52:56" x14ac:dyDescent="0.25">
      <c r="AZ1004" s="17">
        <v>1001</v>
      </c>
      <c r="BA1004" s="17">
        <v>0</v>
      </c>
      <c r="BB1004" s="17">
        <v>0</v>
      </c>
      <c r="BC1004" s="17">
        <v>94</v>
      </c>
      <c r="BD1004" s="17">
        <v>79.943925233644862</v>
      </c>
    </row>
    <row r="1005" spans="52:56" x14ac:dyDescent="0.25">
      <c r="AZ1005" s="17">
        <v>1002</v>
      </c>
      <c r="BA1005" s="17">
        <v>0</v>
      </c>
      <c r="BB1005" s="17">
        <v>0</v>
      </c>
      <c r="BC1005" s="17">
        <v>94</v>
      </c>
      <c r="BD1005" s="17">
        <v>80.023789294817334</v>
      </c>
    </row>
    <row r="1006" spans="52:56" x14ac:dyDescent="0.25">
      <c r="AZ1006" s="17">
        <v>1003</v>
      </c>
      <c r="BA1006" s="17">
        <v>0</v>
      </c>
      <c r="BB1006" s="17">
        <v>0</v>
      </c>
      <c r="BC1006" s="17">
        <v>94</v>
      </c>
      <c r="BD1006" s="17">
        <v>80.103653355989806</v>
      </c>
    </row>
    <row r="1007" spans="52:56" x14ac:dyDescent="0.25">
      <c r="AZ1007" s="17">
        <v>1004</v>
      </c>
      <c r="BA1007" s="17">
        <v>0</v>
      </c>
      <c r="BB1007" s="17">
        <v>0</v>
      </c>
      <c r="BC1007" s="17">
        <v>94</v>
      </c>
      <c r="BD1007" s="17">
        <v>80.183517417162278</v>
      </c>
    </row>
    <row r="1008" spans="52:56" x14ac:dyDescent="0.25">
      <c r="AZ1008" s="17">
        <v>1005</v>
      </c>
      <c r="BA1008" s="17">
        <v>0</v>
      </c>
      <c r="BB1008" s="17">
        <v>0</v>
      </c>
      <c r="BC1008" s="17">
        <v>94</v>
      </c>
      <c r="BD1008" s="17">
        <v>80.26338147833475</v>
      </c>
    </row>
    <row r="1009" spans="52:56" x14ac:dyDescent="0.25">
      <c r="AZ1009" s="17">
        <v>1006</v>
      </c>
      <c r="BA1009" s="17">
        <v>0</v>
      </c>
      <c r="BB1009" s="17">
        <v>0</v>
      </c>
      <c r="BC1009" s="17">
        <v>94</v>
      </c>
      <c r="BD1009" s="17">
        <v>80.343245539507222</v>
      </c>
    </row>
    <row r="1010" spans="52:56" x14ac:dyDescent="0.25">
      <c r="AZ1010" s="17">
        <v>1007</v>
      </c>
      <c r="BA1010" s="17">
        <v>0</v>
      </c>
      <c r="BB1010" s="17">
        <v>0</v>
      </c>
      <c r="BC1010" s="17">
        <v>94</v>
      </c>
      <c r="BD1010" s="17">
        <v>80.423109600679695</v>
      </c>
    </row>
    <row r="1011" spans="52:56" x14ac:dyDescent="0.25">
      <c r="AZ1011" s="17">
        <v>1008</v>
      </c>
      <c r="BA1011" s="17">
        <v>0</v>
      </c>
      <c r="BB1011" s="17">
        <v>0</v>
      </c>
      <c r="BC1011" s="17">
        <v>94</v>
      </c>
      <c r="BD1011" s="17">
        <v>80.502973661852167</v>
      </c>
    </row>
    <row r="1012" spans="52:56" x14ac:dyDescent="0.25">
      <c r="AZ1012" s="17">
        <v>1009</v>
      </c>
      <c r="BA1012" s="17">
        <v>0</v>
      </c>
      <c r="BB1012" s="17">
        <v>0</v>
      </c>
      <c r="BC1012" s="17">
        <v>94</v>
      </c>
      <c r="BD1012" s="17">
        <v>80.582837723024639</v>
      </c>
    </row>
    <row r="1013" spans="52:56" x14ac:dyDescent="0.25">
      <c r="AZ1013" s="17">
        <v>1010</v>
      </c>
      <c r="BA1013" s="17">
        <v>0</v>
      </c>
      <c r="BB1013" s="17">
        <v>0</v>
      </c>
      <c r="BC1013" s="17">
        <v>94</v>
      </c>
      <c r="BD1013" s="17">
        <v>80.662701784197111</v>
      </c>
    </row>
    <row r="1014" spans="52:56" x14ac:dyDescent="0.25">
      <c r="AZ1014" s="17">
        <v>1011</v>
      </c>
      <c r="BA1014" s="17">
        <v>0</v>
      </c>
      <c r="BB1014" s="17">
        <v>0</v>
      </c>
      <c r="BC1014" s="17">
        <v>94</v>
      </c>
      <c r="BD1014" s="17">
        <v>80.742565845369583</v>
      </c>
    </row>
    <row r="1015" spans="52:56" x14ac:dyDescent="0.25">
      <c r="AZ1015" s="17">
        <v>1012</v>
      </c>
      <c r="BA1015" s="17">
        <v>0</v>
      </c>
      <c r="BB1015" s="17">
        <v>0</v>
      </c>
      <c r="BC1015" s="17">
        <v>94</v>
      </c>
      <c r="BD1015" s="17">
        <v>80.822429906542055</v>
      </c>
    </row>
    <row r="1016" spans="52:56" x14ac:dyDescent="0.25">
      <c r="AZ1016" s="17">
        <v>1013</v>
      </c>
      <c r="BA1016" s="17">
        <v>0</v>
      </c>
      <c r="BB1016" s="17">
        <v>0</v>
      </c>
      <c r="BC1016" s="17">
        <v>94</v>
      </c>
      <c r="BD1016" s="17">
        <v>80.902293967714527</v>
      </c>
    </row>
    <row r="1017" spans="52:56" x14ac:dyDescent="0.25">
      <c r="AZ1017" s="17">
        <v>1014</v>
      </c>
      <c r="BA1017" s="17">
        <v>0</v>
      </c>
      <c r="BB1017" s="17">
        <v>0</v>
      </c>
      <c r="BC1017" s="17">
        <v>94</v>
      </c>
      <c r="BD1017" s="17">
        <v>80.982158028887</v>
      </c>
    </row>
    <row r="1018" spans="52:56" x14ac:dyDescent="0.25">
      <c r="AZ1018" s="17">
        <v>1015</v>
      </c>
      <c r="BA1018" s="17">
        <v>0</v>
      </c>
      <c r="BB1018" s="17">
        <v>0</v>
      </c>
      <c r="BC1018" s="17">
        <v>94</v>
      </c>
      <c r="BD1018" s="17">
        <v>81.062022090059472</v>
      </c>
    </row>
    <row r="1019" spans="52:56" x14ac:dyDescent="0.25">
      <c r="AZ1019" s="17">
        <v>1016</v>
      </c>
      <c r="BA1019" s="17">
        <v>0</v>
      </c>
      <c r="BB1019" s="17">
        <v>0</v>
      </c>
      <c r="BC1019" s="17">
        <v>94</v>
      </c>
      <c r="BD1019" s="17">
        <v>81.141886151231944</v>
      </c>
    </row>
    <row r="1020" spans="52:56" x14ac:dyDescent="0.25">
      <c r="AZ1020" s="17">
        <v>1017</v>
      </c>
      <c r="BA1020" s="17">
        <v>0</v>
      </c>
      <c r="BB1020" s="17">
        <v>0</v>
      </c>
      <c r="BC1020" s="17">
        <v>94</v>
      </c>
      <c r="BD1020" s="17">
        <v>81.221750212404416</v>
      </c>
    </row>
    <row r="1021" spans="52:56" x14ac:dyDescent="0.25">
      <c r="AZ1021" s="17">
        <v>1018</v>
      </c>
      <c r="BA1021" s="17">
        <v>0</v>
      </c>
      <c r="BB1021" s="17">
        <v>0</v>
      </c>
      <c r="BC1021" s="17">
        <v>94</v>
      </c>
      <c r="BD1021" s="17">
        <v>81.301614273576888</v>
      </c>
    </row>
    <row r="1022" spans="52:56" x14ac:dyDescent="0.25">
      <c r="AZ1022" s="17">
        <v>1019</v>
      </c>
      <c r="BA1022" s="17">
        <v>0</v>
      </c>
      <c r="BB1022" s="17">
        <v>0</v>
      </c>
      <c r="BC1022" s="17">
        <v>94</v>
      </c>
      <c r="BD1022" s="17">
        <v>81.38147833474936</v>
      </c>
    </row>
    <row r="1023" spans="52:56" x14ac:dyDescent="0.25">
      <c r="AZ1023" s="17">
        <v>1020</v>
      </c>
      <c r="BA1023" s="17">
        <v>0</v>
      </c>
      <c r="BB1023" s="17">
        <v>0</v>
      </c>
      <c r="BC1023" s="17">
        <v>94</v>
      </c>
      <c r="BD1023" s="17">
        <v>81.461342395921832</v>
      </c>
    </row>
    <row r="1024" spans="52:56" x14ac:dyDescent="0.25">
      <c r="AZ1024" s="17">
        <v>1021</v>
      </c>
      <c r="BA1024" s="17">
        <v>0</v>
      </c>
      <c r="BB1024" s="17">
        <v>0</v>
      </c>
      <c r="BC1024" s="17">
        <v>94</v>
      </c>
      <c r="BD1024" s="17">
        <v>81.541206457094304</v>
      </c>
    </row>
    <row r="1025" spans="52:56" x14ac:dyDescent="0.25">
      <c r="AZ1025" s="17">
        <v>1022</v>
      </c>
      <c r="BA1025" s="17">
        <v>0</v>
      </c>
      <c r="BB1025" s="17">
        <v>0</v>
      </c>
      <c r="BC1025" s="17">
        <v>94</v>
      </c>
      <c r="BD1025" s="17">
        <v>81.621070518266777</v>
      </c>
    </row>
    <row r="1026" spans="52:56" x14ac:dyDescent="0.25">
      <c r="AZ1026" s="17">
        <v>1023</v>
      </c>
      <c r="BA1026" s="17">
        <v>0</v>
      </c>
      <c r="BB1026" s="17">
        <v>0</v>
      </c>
      <c r="BC1026" s="17">
        <v>94</v>
      </c>
      <c r="BD1026" s="17">
        <v>81.700934579439249</v>
      </c>
    </row>
    <row r="1027" spans="52:56" x14ac:dyDescent="0.25">
      <c r="AZ1027" s="17">
        <v>1024</v>
      </c>
      <c r="BA1027" s="17">
        <v>0</v>
      </c>
      <c r="BB1027" s="17">
        <v>0</v>
      </c>
      <c r="BC1027" s="17">
        <v>94</v>
      </c>
      <c r="BD1027" s="17">
        <v>81.780798640611721</v>
      </c>
    </row>
    <row r="1028" spans="52:56" x14ac:dyDescent="0.25">
      <c r="AZ1028" s="17">
        <v>1025</v>
      </c>
      <c r="BA1028" s="17">
        <v>0</v>
      </c>
      <c r="BB1028" s="17">
        <v>0</v>
      </c>
      <c r="BC1028" s="17">
        <v>94</v>
      </c>
      <c r="BD1028" s="17">
        <v>81.860662701784193</v>
      </c>
    </row>
    <row r="1029" spans="52:56" x14ac:dyDescent="0.25">
      <c r="AZ1029" s="17">
        <v>1026</v>
      </c>
      <c r="BA1029" s="17">
        <v>0</v>
      </c>
      <c r="BB1029" s="17">
        <v>0</v>
      </c>
      <c r="BC1029" s="17">
        <v>94</v>
      </c>
      <c r="BD1029" s="17">
        <v>81.940526762956665</v>
      </c>
    </row>
    <row r="1030" spans="52:56" x14ac:dyDescent="0.25">
      <c r="AZ1030" s="17">
        <v>1027</v>
      </c>
      <c r="BA1030" s="17">
        <v>0</v>
      </c>
      <c r="BB1030" s="17">
        <v>0</v>
      </c>
      <c r="BC1030" s="17">
        <v>94</v>
      </c>
      <c r="BD1030" s="17">
        <v>82.020390824129137</v>
      </c>
    </row>
    <row r="1031" spans="52:56" x14ac:dyDescent="0.25">
      <c r="AZ1031" s="17">
        <v>1028</v>
      </c>
      <c r="BA1031" s="17">
        <v>0</v>
      </c>
      <c r="BB1031" s="17">
        <v>0</v>
      </c>
      <c r="BC1031" s="17">
        <v>94</v>
      </c>
      <c r="BD1031" s="17">
        <v>82.100254885301609</v>
      </c>
    </row>
    <row r="1032" spans="52:56" x14ac:dyDescent="0.25">
      <c r="AZ1032" s="17">
        <v>1029</v>
      </c>
      <c r="BA1032" s="17">
        <v>0</v>
      </c>
      <c r="BB1032" s="17">
        <v>0</v>
      </c>
      <c r="BC1032" s="17">
        <v>94</v>
      </c>
      <c r="BD1032" s="17">
        <v>82.180118946474082</v>
      </c>
    </row>
    <row r="1033" spans="52:56" x14ac:dyDescent="0.25">
      <c r="AZ1033" s="17">
        <v>1030</v>
      </c>
      <c r="BA1033" s="17">
        <v>0</v>
      </c>
      <c r="BB1033" s="17">
        <v>0</v>
      </c>
      <c r="BC1033" s="17">
        <v>94</v>
      </c>
      <c r="BD1033" s="17">
        <v>82.259983007646554</v>
      </c>
    </row>
    <row r="1034" spans="52:56" x14ac:dyDescent="0.25">
      <c r="AZ1034" s="17">
        <v>1031</v>
      </c>
      <c r="BA1034" s="17">
        <v>0</v>
      </c>
      <c r="BB1034" s="17">
        <v>0</v>
      </c>
      <c r="BC1034" s="17">
        <v>94</v>
      </c>
      <c r="BD1034" s="17">
        <v>82.339847068819026</v>
      </c>
    </row>
    <row r="1035" spans="52:56" x14ac:dyDescent="0.25">
      <c r="AZ1035" s="17">
        <v>1032</v>
      </c>
      <c r="BA1035" s="17">
        <v>0</v>
      </c>
      <c r="BB1035" s="17">
        <v>0</v>
      </c>
      <c r="BC1035" s="17">
        <v>94</v>
      </c>
      <c r="BD1035" s="17">
        <v>82.419711129991498</v>
      </c>
    </row>
    <row r="1036" spans="52:56" x14ac:dyDescent="0.25">
      <c r="AZ1036" s="17">
        <v>1033</v>
      </c>
      <c r="BA1036" s="17">
        <v>0</v>
      </c>
      <c r="BB1036" s="17">
        <v>0</v>
      </c>
      <c r="BC1036" s="17">
        <v>94</v>
      </c>
      <c r="BD1036" s="17">
        <v>82.49957519116397</v>
      </c>
    </row>
    <row r="1037" spans="52:56" x14ac:dyDescent="0.25">
      <c r="AZ1037" s="17">
        <v>1034</v>
      </c>
      <c r="BA1037" s="17">
        <v>0</v>
      </c>
      <c r="BB1037" s="17">
        <v>0</v>
      </c>
      <c r="BC1037" s="17">
        <v>94</v>
      </c>
      <c r="BD1037" s="17">
        <v>82.579439252336442</v>
      </c>
    </row>
    <row r="1038" spans="52:56" x14ac:dyDescent="0.25">
      <c r="AZ1038" s="17">
        <v>1035</v>
      </c>
      <c r="BA1038" s="17">
        <v>0</v>
      </c>
      <c r="BB1038" s="17">
        <v>0</v>
      </c>
      <c r="BC1038" s="17">
        <v>94</v>
      </c>
      <c r="BD1038" s="17">
        <v>82.659303313508914</v>
      </c>
    </row>
    <row r="1039" spans="52:56" x14ac:dyDescent="0.25">
      <c r="AZ1039" s="17">
        <v>1036</v>
      </c>
      <c r="BA1039" s="17">
        <v>0</v>
      </c>
      <c r="BB1039" s="17">
        <v>0</v>
      </c>
      <c r="BC1039" s="17">
        <v>94</v>
      </c>
      <c r="BD1039" s="17">
        <v>82.739167374681386</v>
      </c>
    </row>
    <row r="1040" spans="52:56" x14ac:dyDescent="0.25">
      <c r="AZ1040" s="17">
        <v>1037</v>
      </c>
      <c r="BA1040" s="17">
        <v>0</v>
      </c>
      <c r="BB1040" s="17">
        <v>0</v>
      </c>
      <c r="BC1040" s="17">
        <v>94</v>
      </c>
      <c r="BD1040" s="17">
        <v>82.819031435853859</v>
      </c>
    </row>
    <row r="1041" spans="52:56" x14ac:dyDescent="0.25">
      <c r="AZ1041" s="17">
        <v>1038</v>
      </c>
      <c r="BA1041" s="17">
        <v>0</v>
      </c>
      <c r="BB1041" s="17">
        <v>0</v>
      </c>
      <c r="BC1041" s="17">
        <v>94</v>
      </c>
      <c r="BD1041" s="17">
        <v>82.898895497026331</v>
      </c>
    </row>
    <row r="1042" spans="52:56" x14ac:dyDescent="0.25">
      <c r="AZ1042" s="17">
        <v>1039</v>
      </c>
      <c r="BA1042" s="17">
        <v>0</v>
      </c>
      <c r="BB1042" s="17">
        <v>0</v>
      </c>
      <c r="BC1042" s="17">
        <v>94</v>
      </c>
      <c r="BD1042" s="17">
        <v>82.978759558198803</v>
      </c>
    </row>
    <row r="1043" spans="52:56" x14ac:dyDescent="0.25">
      <c r="AZ1043" s="17">
        <v>1040</v>
      </c>
      <c r="BA1043" s="17">
        <v>0</v>
      </c>
      <c r="BB1043" s="17">
        <v>0</v>
      </c>
      <c r="BC1043" s="17">
        <v>94</v>
      </c>
      <c r="BD1043" s="17">
        <v>83.058623619371275</v>
      </c>
    </row>
    <row r="1044" spans="52:56" x14ac:dyDescent="0.25">
      <c r="AZ1044" s="17">
        <v>1041</v>
      </c>
      <c r="BA1044" s="17">
        <v>0</v>
      </c>
      <c r="BB1044" s="17">
        <v>0</v>
      </c>
      <c r="BC1044" s="17">
        <v>94</v>
      </c>
      <c r="BD1044" s="17">
        <v>83.138487680543747</v>
      </c>
    </row>
    <row r="1045" spans="52:56" x14ac:dyDescent="0.25">
      <c r="AZ1045" s="17">
        <v>1042</v>
      </c>
      <c r="BA1045" s="17">
        <v>0</v>
      </c>
      <c r="BB1045" s="17">
        <v>0</v>
      </c>
      <c r="BC1045" s="17">
        <v>94</v>
      </c>
      <c r="BD1045" s="17">
        <v>83.218351741716219</v>
      </c>
    </row>
    <row r="1046" spans="52:56" x14ac:dyDescent="0.25">
      <c r="AZ1046" s="17">
        <v>1043</v>
      </c>
      <c r="BA1046" s="17">
        <v>0</v>
      </c>
      <c r="BB1046" s="17">
        <v>0</v>
      </c>
      <c r="BC1046" s="17">
        <v>94</v>
      </c>
      <c r="BD1046" s="17">
        <v>83.298215802888691</v>
      </c>
    </row>
    <row r="1047" spans="52:56" x14ac:dyDescent="0.25">
      <c r="AZ1047" s="17">
        <v>1044</v>
      </c>
      <c r="BA1047" s="17">
        <v>0</v>
      </c>
      <c r="BB1047" s="17">
        <v>0</v>
      </c>
      <c r="BC1047" s="17">
        <v>94</v>
      </c>
      <c r="BD1047" s="17">
        <v>83.378079864061164</v>
      </c>
    </row>
    <row r="1048" spans="52:56" x14ac:dyDescent="0.25">
      <c r="AZ1048" s="17">
        <v>1045</v>
      </c>
      <c r="BA1048" s="17">
        <v>0</v>
      </c>
      <c r="BB1048" s="17">
        <v>0</v>
      </c>
      <c r="BC1048" s="17">
        <v>94</v>
      </c>
      <c r="BD1048" s="17">
        <v>83.457943925233636</v>
      </c>
    </row>
    <row r="1049" spans="52:56" x14ac:dyDescent="0.25">
      <c r="AZ1049" s="17">
        <v>1046</v>
      </c>
      <c r="BA1049" s="17">
        <v>0</v>
      </c>
      <c r="BB1049" s="17">
        <v>0</v>
      </c>
      <c r="BC1049" s="17">
        <v>94</v>
      </c>
      <c r="BD1049" s="17">
        <v>83.537807986406108</v>
      </c>
    </row>
    <row r="1050" spans="52:56" x14ac:dyDescent="0.25">
      <c r="AZ1050" s="17">
        <v>1047</v>
      </c>
      <c r="BA1050" s="17">
        <v>0</v>
      </c>
      <c r="BB1050" s="17">
        <v>0</v>
      </c>
      <c r="BC1050" s="17">
        <v>94</v>
      </c>
      <c r="BD1050" s="17">
        <v>83.61767204757858</v>
      </c>
    </row>
    <row r="1051" spans="52:56" x14ac:dyDescent="0.25">
      <c r="AZ1051" s="17">
        <v>1048</v>
      </c>
      <c r="BA1051" s="17">
        <v>0</v>
      </c>
      <c r="BB1051" s="17">
        <v>0</v>
      </c>
      <c r="BC1051" s="17">
        <v>94</v>
      </c>
      <c r="BD1051" s="17">
        <v>83.697536108751052</v>
      </c>
    </row>
    <row r="1052" spans="52:56" x14ac:dyDescent="0.25">
      <c r="AZ1052" s="17">
        <v>1049</v>
      </c>
      <c r="BA1052" s="17">
        <v>0</v>
      </c>
      <c r="BB1052" s="17">
        <v>0</v>
      </c>
      <c r="BC1052" s="17">
        <v>94</v>
      </c>
      <c r="BD1052" s="17">
        <v>83.777400169923524</v>
      </c>
    </row>
    <row r="1053" spans="52:56" x14ac:dyDescent="0.25">
      <c r="AZ1053" s="17">
        <v>1050</v>
      </c>
      <c r="BA1053" s="17">
        <v>0</v>
      </c>
      <c r="BB1053" s="17">
        <v>0</v>
      </c>
      <c r="BC1053" s="17">
        <v>94</v>
      </c>
      <c r="BD1053" s="17">
        <v>83.857264231095996</v>
      </c>
    </row>
    <row r="1054" spans="52:56" x14ac:dyDescent="0.25">
      <c r="AZ1054" s="17">
        <v>1051</v>
      </c>
      <c r="BA1054" s="17">
        <v>0</v>
      </c>
      <c r="BB1054" s="17">
        <v>0</v>
      </c>
      <c r="BC1054" s="17">
        <v>94</v>
      </c>
      <c r="BD1054" s="17">
        <v>83.937128292268468</v>
      </c>
    </row>
    <row r="1055" spans="52:56" x14ac:dyDescent="0.25">
      <c r="AZ1055" s="17">
        <v>1052</v>
      </c>
      <c r="BA1055" s="17">
        <v>0</v>
      </c>
      <c r="BB1055" s="17">
        <v>0</v>
      </c>
      <c r="BC1055" s="17">
        <v>94</v>
      </c>
      <c r="BD1055" s="17">
        <v>84.016992353440941</v>
      </c>
    </row>
    <row r="1056" spans="52:56" x14ac:dyDescent="0.25">
      <c r="AZ1056" s="17">
        <v>1053</v>
      </c>
      <c r="BA1056" s="17">
        <v>0</v>
      </c>
      <c r="BB1056" s="17">
        <v>0</v>
      </c>
      <c r="BC1056" s="17">
        <v>94</v>
      </c>
      <c r="BD1056" s="17">
        <v>84.096856414613427</v>
      </c>
    </row>
    <row r="1057" spans="52:56" x14ac:dyDescent="0.25">
      <c r="AZ1057" s="18">
        <v>1054</v>
      </c>
      <c r="BA1057" s="18">
        <v>0</v>
      </c>
      <c r="BB1057" s="18">
        <v>0</v>
      </c>
      <c r="BC1057" s="18">
        <v>94</v>
      </c>
      <c r="BD1057" s="18">
        <v>84.176720475785899</v>
      </c>
    </row>
    <row r="1058" spans="52:56" x14ac:dyDescent="0.25">
      <c r="AZ1058" s="18">
        <v>1055</v>
      </c>
      <c r="BA1058" s="18">
        <v>0</v>
      </c>
      <c r="BB1058" s="18">
        <v>0</v>
      </c>
      <c r="BC1058" s="18">
        <v>94</v>
      </c>
      <c r="BD1058" s="18">
        <v>84.256584536958371</v>
      </c>
    </row>
    <row r="1059" spans="52:56" x14ac:dyDescent="0.25">
      <c r="AZ1059" s="18">
        <v>1056</v>
      </c>
      <c r="BA1059" s="18">
        <v>0</v>
      </c>
      <c r="BB1059" s="18">
        <v>0</v>
      </c>
      <c r="BC1059" s="18">
        <v>94</v>
      </c>
      <c r="BD1059" s="18">
        <v>84.336448598130843</v>
      </c>
    </row>
    <row r="1060" spans="52:56" x14ac:dyDescent="0.25">
      <c r="AZ1060" s="18">
        <v>1057</v>
      </c>
      <c r="BA1060" s="18">
        <v>0</v>
      </c>
      <c r="BB1060" s="18">
        <v>0</v>
      </c>
      <c r="BC1060" s="18">
        <v>94</v>
      </c>
      <c r="BD1060" s="18">
        <v>84.416312659303316</v>
      </c>
    </row>
    <row r="1061" spans="52:56" x14ac:dyDescent="0.25">
      <c r="AZ1061" s="18">
        <v>1058</v>
      </c>
      <c r="BA1061" s="18">
        <v>0</v>
      </c>
      <c r="BB1061" s="18">
        <v>0</v>
      </c>
      <c r="BC1061" s="18">
        <v>94</v>
      </c>
      <c r="BD1061" s="18">
        <v>84.496176720475788</v>
      </c>
    </row>
    <row r="1062" spans="52:56" x14ac:dyDescent="0.25">
      <c r="AZ1062" s="18">
        <v>1059</v>
      </c>
      <c r="BA1062" s="18">
        <v>0</v>
      </c>
      <c r="BB1062" s="18">
        <v>0</v>
      </c>
      <c r="BC1062" s="18">
        <v>94</v>
      </c>
      <c r="BD1062" s="18">
        <v>84.57604078164826</v>
      </c>
    </row>
    <row r="1063" spans="52:56" x14ac:dyDescent="0.25">
      <c r="AZ1063" s="18">
        <v>1060</v>
      </c>
      <c r="BA1063" s="18">
        <v>0</v>
      </c>
      <c r="BB1063" s="18">
        <v>0</v>
      </c>
      <c r="BC1063" s="18">
        <v>94</v>
      </c>
      <c r="BD1063" s="18">
        <v>84.655904842820732</v>
      </c>
    </row>
    <row r="1064" spans="52:56" x14ac:dyDescent="0.25">
      <c r="AZ1064" s="18">
        <v>1061</v>
      </c>
      <c r="BA1064" s="18">
        <v>0</v>
      </c>
      <c r="BB1064" s="18">
        <v>0</v>
      </c>
      <c r="BC1064" s="18">
        <v>94</v>
      </c>
      <c r="BD1064" s="18">
        <v>84.735768903993204</v>
      </c>
    </row>
    <row r="1065" spans="52:56" x14ac:dyDescent="0.25">
      <c r="AZ1065" s="18">
        <v>1062</v>
      </c>
      <c r="BA1065" s="18">
        <v>0</v>
      </c>
      <c r="BB1065" s="18">
        <v>0</v>
      </c>
      <c r="BC1065" s="18">
        <v>94</v>
      </c>
      <c r="BD1065" s="18">
        <v>84.815632965165676</v>
      </c>
    </row>
    <row r="1066" spans="52:56" x14ac:dyDescent="0.25">
      <c r="AZ1066" s="18">
        <v>1063</v>
      </c>
      <c r="BA1066" s="18">
        <v>0</v>
      </c>
      <c r="BB1066" s="18">
        <v>0</v>
      </c>
      <c r="BC1066" s="18">
        <v>94</v>
      </c>
      <c r="BD1066" s="18">
        <v>84.895497026338148</v>
      </c>
    </row>
    <row r="1067" spans="52:56" x14ac:dyDescent="0.25">
      <c r="AZ1067" s="18">
        <v>1064</v>
      </c>
      <c r="BA1067" s="18">
        <v>0</v>
      </c>
      <c r="BB1067" s="18">
        <v>0</v>
      </c>
      <c r="BC1067" s="18">
        <v>94</v>
      </c>
      <c r="BD1067" s="18">
        <v>84.97536108751062</v>
      </c>
    </row>
    <row r="1068" spans="52:56" x14ac:dyDescent="0.25">
      <c r="AZ1068" s="18">
        <v>1065</v>
      </c>
      <c r="BA1068" s="18">
        <v>0</v>
      </c>
      <c r="BB1068" s="18">
        <v>0</v>
      </c>
      <c r="BC1068" s="18">
        <v>94</v>
      </c>
      <c r="BD1068" s="18">
        <v>85.055225148683093</v>
      </c>
    </row>
    <row r="1069" spans="52:56" x14ac:dyDescent="0.25">
      <c r="AZ1069" s="18">
        <v>1066</v>
      </c>
      <c r="BA1069" s="18">
        <v>0</v>
      </c>
      <c r="BB1069" s="18">
        <v>0</v>
      </c>
      <c r="BC1069" s="18">
        <v>94</v>
      </c>
      <c r="BD1069" s="18">
        <v>85.135089209855565</v>
      </c>
    </row>
    <row r="1070" spans="52:56" x14ac:dyDescent="0.25">
      <c r="AZ1070" s="18">
        <v>1067</v>
      </c>
      <c r="BA1070" s="18">
        <v>0</v>
      </c>
      <c r="BB1070" s="18">
        <v>0</v>
      </c>
      <c r="BC1070" s="18">
        <v>94</v>
      </c>
      <c r="BD1070" s="18">
        <v>85.214953271028037</v>
      </c>
    </row>
    <row r="1071" spans="52:56" x14ac:dyDescent="0.25">
      <c r="AZ1071" s="18">
        <v>1068</v>
      </c>
      <c r="BA1071" s="18">
        <v>0</v>
      </c>
      <c r="BB1071" s="18">
        <v>0</v>
      </c>
      <c r="BC1071" s="18">
        <v>94</v>
      </c>
      <c r="BD1071" s="18">
        <v>85.294817332200509</v>
      </c>
    </row>
    <row r="1072" spans="52:56" x14ac:dyDescent="0.25">
      <c r="AZ1072" s="18">
        <v>1069</v>
      </c>
      <c r="BA1072" s="18">
        <v>0</v>
      </c>
      <c r="BB1072" s="18">
        <v>0</v>
      </c>
      <c r="BC1072" s="18">
        <v>94</v>
      </c>
      <c r="BD1072" s="18">
        <v>85.374681393372981</v>
      </c>
    </row>
    <row r="1073" spans="52:56" x14ac:dyDescent="0.25">
      <c r="AZ1073" s="18">
        <v>1070</v>
      </c>
      <c r="BA1073" s="18">
        <v>0</v>
      </c>
      <c r="BB1073" s="18">
        <v>0</v>
      </c>
      <c r="BC1073" s="18">
        <v>94</v>
      </c>
      <c r="BD1073" s="18">
        <v>85.454545454545453</v>
      </c>
    </row>
    <row r="1074" spans="52:56" x14ac:dyDescent="0.25">
      <c r="AZ1074" s="18">
        <v>1071</v>
      </c>
      <c r="BA1074" s="18">
        <v>0</v>
      </c>
      <c r="BB1074" s="18">
        <v>0</v>
      </c>
      <c r="BC1074" s="18">
        <v>94</v>
      </c>
      <c r="BD1074" s="18">
        <v>85.534409515717925</v>
      </c>
    </row>
    <row r="1075" spans="52:56" x14ac:dyDescent="0.25">
      <c r="AZ1075" s="18">
        <v>1072</v>
      </c>
      <c r="BA1075" s="18">
        <v>0</v>
      </c>
      <c r="BB1075" s="18">
        <v>0</v>
      </c>
      <c r="BC1075" s="18">
        <v>94</v>
      </c>
      <c r="BD1075" s="18">
        <v>85.614273576890398</v>
      </c>
    </row>
    <row r="1076" spans="52:56" x14ac:dyDescent="0.25">
      <c r="AZ1076" s="18">
        <v>1073</v>
      </c>
      <c r="BA1076" s="18">
        <v>0</v>
      </c>
      <c r="BB1076" s="18">
        <v>0</v>
      </c>
      <c r="BC1076" s="18">
        <v>94</v>
      </c>
      <c r="BD1076" s="18">
        <v>85.69413763806287</v>
      </c>
    </row>
    <row r="1077" spans="52:56" x14ac:dyDescent="0.25">
      <c r="AZ1077" s="18">
        <v>1074</v>
      </c>
      <c r="BA1077" s="18">
        <v>0</v>
      </c>
      <c r="BB1077" s="18">
        <v>0</v>
      </c>
      <c r="BC1077" s="18">
        <v>94</v>
      </c>
      <c r="BD1077" s="18">
        <v>85.774001699235342</v>
      </c>
    </row>
    <row r="1078" spans="52:56" x14ac:dyDescent="0.25">
      <c r="AZ1078" s="18">
        <v>1075</v>
      </c>
      <c r="BA1078" s="18">
        <v>0</v>
      </c>
      <c r="BB1078" s="18">
        <v>0</v>
      </c>
      <c r="BC1078" s="18">
        <v>94</v>
      </c>
      <c r="BD1078" s="18">
        <v>85.853865760407814</v>
      </c>
    </row>
    <row r="1079" spans="52:56" x14ac:dyDescent="0.25">
      <c r="AZ1079" s="18">
        <v>1076</v>
      </c>
      <c r="BA1079" s="18">
        <v>0</v>
      </c>
      <c r="BB1079" s="18">
        <v>0</v>
      </c>
      <c r="BC1079" s="18">
        <v>94</v>
      </c>
      <c r="BD1079" s="18">
        <v>85.933729821580286</v>
      </c>
    </row>
    <row r="1080" spans="52:56" x14ac:dyDescent="0.25">
      <c r="AZ1080" s="18">
        <v>1077</v>
      </c>
      <c r="BA1080" s="18">
        <v>0</v>
      </c>
      <c r="BB1080" s="18">
        <v>0</v>
      </c>
      <c r="BC1080" s="18">
        <v>94</v>
      </c>
      <c r="BD1080" s="18">
        <v>86.013593882752758</v>
      </c>
    </row>
    <row r="1081" spans="52:56" x14ac:dyDescent="0.25">
      <c r="AZ1081" s="18">
        <v>1078</v>
      </c>
      <c r="BA1081" s="18">
        <v>0</v>
      </c>
      <c r="BB1081" s="18">
        <v>0</v>
      </c>
      <c r="BC1081" s="18">
        <v>94</v>
      </c>
      <c r="BD1081" s="18">
        <v>86.09345794392523</v>
      </c>
    </row>
    <row r="1082" spans="52:56" x14ac:dyDescent="0.25">
      <c r="AZ1082" s="18">
        <v>1079</v>
      </c>
      <c r="BA1082" s="18">
        <v>0</v>
      </c>
      <c r="BB1082" s="18">
        <v>0</v>
      </c>
      <c r="BC1082" s="18">
        <v>94</v>
      </c>
      <c r="BD1082" s="18">
        <v>86.173322005097702</v>
      </c>
    </row>
    <row r="1083" spans="52:56" x14ac:dyDescent="0.25">
      <c r="AZ1083" s="18">
        <v>1080</v>
      </c>
      <c r="BA1083" s="18">
        <v>0</v>
      </c>
      <c r="BB1083" s="18">
        <v>0</v>
      </c>
      <c r="BC1083" s="18">
        <v>94</v>
      </c>
      <c r="BD1083" s="18">
        <v>86.253186066270175</v>
      </c>
    </row>
    <row r="1084" spans="52:56" x14ac:dyDescent="0.25">
      <c r="AZ1084" s="18">
        <v>1081</v>
      </c>
      <c r="BA1084" s="18">
        <v>0</v>
      </c>
      <c r="BB1084" s="18">
        <v>0</v>
      </c>
      <c r="BC1084" s="18">
        <v>94</v>
      </c>
      <c r="BD1084" s="18">
        <v>86.333050127442647</v>
      </c>
    </row>
    <row r="1085" spans="52:56" x14ac:dyDescent="0.25">
      <c r="AZ1085" s="18">
        <v>1082</v>
      </c>
      <c r="BA1085" s="18">
        <v>0</v>
      </c>
      <c r="BB1085" s="18">
        <v>0</v>
      </c>
      <c r="BC1085" s="18">
        <v>94</v>
      </c>
      <c r="BD1085" s="18">
        <v>86.412914188615119</v>
      </c>
    </row>
    <row r="1086" spans="52:56" x14ac:dyDescent="0.25">
      <c r="AZ1086" s="18">
        <v>1083</v>
      </c>
      <c r="BA1086" s="18">
        <v>0</v>
      </c>
      <c r="BB1086" s="18">
        <v>0</v>
      </c>
      <c r="BC1086" s="18">
        <v>94</v>
      </c>
      <c r="BD1086" s="18">
        <v>86.492778249787591</v>
      </c>
    </row>
    <row r="1087" spans="52:56" x14ac:dyDescent="0.25">
      <c r="AZ1087" s="18">
        <v>1084</v>
      </c>
      <c r="BA1087" s="18">
        <v>0</v>
      </c>
      <c r="BB1087" s="18">
        <v>0</v>
      </c>
      <c r="BC1087" s="18">
        <v>94</v>
      </c>
      <c r="BD1087" s="18">
        <v>86.572642310960063</v>
      </c>
    </row>
    <row r="1088" spans="52:56" x14ac:dyDescent="0.25">
      <c r="AZ1088" s="18">
        <v>1085</v>
      </c>
      <c r="BA1088" s="18">
        <v>0</v>
      </c>
      <c r="BB1088" s="18">
        <v>0</v>
      </c>
      <c r="BC1088" s="18">
        <v>94</v>
      </c>
      <c r="BD1088" s="18">
        <v>86.652506372132535</v>
      </c>
    </row>
    <row r="1089" spans="52:56" x14ac:dyDescent="0.25">
      <c r="AZ1089" s="18">
        <v>1086</v>
      </c>
      <c r="BA1089" s="18">
        <v>0</v>
      </c>
      <c r="BB1089" s="18">
        <v>0</v>
      </c>
      <c r="BC1089" s="18">
        <v>94</v>
      </c>
      <c r="BD1089" s="18">
        <v>86.732370433305007</v>
      </c>
    </row>
    <row r="1090" spans="52:56" x14ac:dyDescent="0.25">
      <c r="AZ1090" s="18">
        <v>1087</v>
      </c>
      <c r="BA1090" s="18">
        <v>0</v>
      </c>
      <c r="BB1090" s="18">
        <v>0</v>
      </c>
      <c r="BC1090" s="18">
        <v>94</v>
      </c>
      <c r="BD1090" s="18">
        <v>86.81223449447748</v>
      </c>
    </row>
    <row r="1091" spans="52:56" x14ac:dyDescent="0.25">
      <c r="AZ1091" s="18">
        <v>1088</v>
      </c>
      <c r="BA1091" s="18">
        <v>0</v>
      </c>
      <c r="BB1091" s="18">
        <v>0</v>
      </c>
      <c r="BC1091" s="18">
        <v>94</v>
      </c>
      <c r="BD1091" s="18">
        <v>86.892098555649952</v>
      </c>
    </row>
    <row r="1092" spans="52:56" x14ac:dyDescent="0.25">
      <c r="AZ1092" s="18">
        <v>1089</v>
      </c>
      <c r="BA1092" s="18">
        <v>0</v>
      </c>
      <c r="BB1092" s="18">
        <v>0</v>
      </c>
      <c r="BC1092" s="18">
        <v>94</v>
      </c>
      <c r="BD1092" s="18">
        <v>86.971962616822424</v>
      </c>
    </row>
    <row r="1093" spans="52:56" x14ac:dyDescent="0.25">
      <c r="AZ1093" s="18">
        <v>1090</v>
      </c>
      <c r="BA1093" s="18">
        <v>0</v>
      </c>
      <c r="BB1093" s="18">
        <v>0</v>
      </c>
      <c r="BC1093" s="18">
        <v>94</v>
      </c>
      <c r="BD1093" s="18">
        <v>87.051826677994896</v>
      </c>
    </row>
    <row r="1094" spans="52:56" x14ac:dyDescent="0.25">
      <c r="AZ1094" s="18">
        <v>1091</v>
      </c>
      <c r="BA1094" s="18">
        <v>0</v>
      </c>
      <c r="BB1094" s="18">
        <v>0</v>
      </c>
      <c r="BC1094" s="18">
        <v>94</v>
      </c>
      <c r="BD1094" s="18">
        <v>87.131690739167368</v>
      </c>
    </row>
    <row r="1095" spans="52:56" x14ac:dyDescent="0.25">
      <c r="AZ1095" s="18">
        <v>1092</v>
      </c>
      <c r="BA1095" s="18">
        <v>0</v>
      </c>
      <c r="BB1095" s="18">
        <v>0</v>
      </c>
      <c r="BC1095" s="18">
        <v>94</v>
      </c>
      <c r="BD1095" s="18">
        <v>87.21155480033984</v>
      </c>
    </row>
    <row r="1096" spans="52:56" x14ac:dyDescent="0.25">
      <c r="AZ1096" s="18">
        <v>1093</v>
      </c>
      <c r="BA1096" s="18">
        <v>0</v>
      </c>
      <c r="BB1096" s="18">
        <v>0</v>
      </c>
      <c r="BC1096" s="18">
        <v>94</v>
      </c>
      <c r="BD1096" s="18">
        <v>87.291418861512312</v>
      </c>
    </row>
    <row r="1097" spans="52:56" x14ac:dyDescent="0.25">
      <c r="AZ1097" s="18">
        <v>1094</v>
      </c>
      <c r="BA1097" s="18">
        <v>0</v>
      </c>
      <c r="BB1097" s="18">
        <v>0</v>
      </c>
      <c r="BC1097" s="18">
        <v>94</v>
      </c>
      <c r="BD1097" s="18">
        <v>87.371282922684784</v>
      </c>
    </row>
    <row r="1098" spans="52:56" x14ac:dyDescent="0.25">
      <c r="AZ1098" s="18">
        <v>1095</v>
      </c>
      <c r="BA1098" s="18">
        <v>0</v>
      </c>
      <c r="BB1098" s="18">
        <v>0</v>
      </c>
      <c r="BC1098" s="18">
        <v>94</v>
      </c>
      <c r="BD1098" s="18">
        <v>87.451146983857257</v>
      </c>
    </row>
    <row r="1099" spans="52:56" x14ac:dyDescent="0.25">
      <c r="AZ1099" s="18">
        <v>1096</v>
      </c>
      <c r="BA1099" s="18">
        <v>0</v>
      </c>
      <c r="BB1099" s="18">
        <v>0</v>
      </c>
      <c r="BC1099" s="18">
        <v>94</v>
      </c>
      <c r="BD1099" s="18">
        <v>87.531011045029729</v>
      </c>
    </row>
    <row r="1100" spans="52:56" x14ac:dyDescent="0.25">
      <c r="AZ1100" s="18">
        <v>1097</v>
      </c>
      <c r="BA1100" s="18">
        <v>0</v>
      </c>
      <c r="BB1100" s="18">
        <v>0</v>
      </c>
      <c r="BC1100" s="18">
        <v>94</v>
      </c>
      <c r="BD1100" s="18">
        <v>87.610875106202201</v>
      </c>
    </row>
    <row r="1101" spans="52:56" x14ac:dyDescent="0.25">
      <c r="AZ1101" s="18">
        <v>1098</v>
      </c>
      <c r="BA1101" s="18">
        <v>0</v>
      </c>
      <c r="BB1101" s="18">
        <v>0</v>
      </c>
      <c r="BC1101" s="18">
        <v>94</v>
      </c>
      <c r="BD1101" s="18">
        <v>87.690739167374673</v>
      </c>
    </row>
    <row r="1102" spans="52:56" x14ac:dyDescent="0.25">
      <c r="AZ1102" s="18">
        <v>1099</v>
      </c>
      <c r="BA1102" s="18">
        <v>0</v>
      </c>
      <c r="BB1102" s="18">
        <v>0</v>
      </c>
      <c r="BC1102" s="18">
        <v>94</v>
      </c>
      <c r="BD1102" s="18">
        <v>87.770603228547145</v>
      </c>
    </row>
    <row r="1103" spans="52:56" x14ac:dyDescent="0.25">
      <c r="AZ1103" s="18">
        <v>1100</v>
      </c>
      <c r="BA1103" s="18">
        <v>0</v>
      </c>
      <c r="BB1103" s="18">
        <v>0</v>
      </c>
      <c r="BC1103" s="18">
        <v>94</v>
      </c>
      <c r="BD1103" s="18">
        <v>87.850467289719617</v>
      </c>
    </row>
    <row r="1104" spans="52:56" x14ac:dyDescent="0.25">
      <c r="AZ1104" s="18">
        <v>1101</v>
      </c>
      <c r="BA1104" s="18">
        <v>0</v>
      </c>
      <c r="BB1104" s="18">
        <v>0</v>
      </c>
      <c r="BC1104" s="18">
        <v>94</v>
      </c>
      <c r="BD1104" s="18">
        <v>87.930331350892089</v>
      </c>
    </row>
    <row r="1105" spans="52:56" x14ac:dyDescent="0.25">
      <c r="AZ1105" s="18">
        <v>1102</v>
      </c>
      <c r="BA1105" s="18">
        <v>0</v>
      </c>
      <c r="BB1105" s="18">
        <v>0</v>
      </c>
      <c r="BC1105" s="18">
        <v>94</v>
      </c>
      <c r="BD1105" s="18">
        <v>88.010195412064562</v>
      </c>
    </row>
    <row r="1106" spans="52:56" x14ac:dyDescent="0.25">
      <c r="AZ1106" s="18">
        <v>1103</v>
      </c>
      <c r="BA1106" s="18">
        <v>0</v>
      </c>
      <c r="BB1106" s="18">
        <v>0</v>
      </c>
      <c r="BC1106" s="18">
        <v>94</v>
      </c>
      <c r="BD1106" s="18">
        <v>88.090059473237034</v>
      </c>
    </row>
    <row r="1107" spans="52:56" x14ac:dyDescent="0.25">
      <c r="AZ1107" s="18">
        <v>1104</v>
      </c>
      <c r="BA1107" s="18">
        <v>0</v>
      </c>
      <c r="BB1107" s="18">
        <v>0</v>
      </c>
      <c r="BC1107" s="18">
        <v>94</v>
      </c>
      <c r="BD1107" s="18">
        <v>88.169923534409506</v>
      </c>
    </row>
    <row r="1108" spans="52:56" x14ac:dyDescent="0.25">
      <c r="AZ1108" s="18">
        <v>1105</v>
      </c>
      <c r="BA1108" s="18">
        <v>0</v>
      </c>
      <c r="BB1108" s="18">
        <v>0</v>
      </c>
      <c r="BC1108" s="18">
        <v>94</v>
      </c>
      <c r="BD1108" s="18">
        <v>88.249787595581978</v>
      </c>
    </row>
    <row r="1109" spans="52:56" x14ac:dyDescent="0.25">
      <c r="AZ1109" s="18">
        <v>1106</v>
      </c>
      <c r="BA1109" s="18">
        <v>0</v>
      </c>
      <c r="BB1109" s="18">
        <v>0</v>
      </c>
      <c r="BC1109" s="18">
        <v>94</v>
      </c>
      <c r="BD1109" s="18">
        <v>88.32965165675445</v>
      </c>
    </row>
    <row r="1110" spans="52:56" x14ac:dyDescent="0.25">
      <c r="AZ1110" s="18">
        <v>1107</v>
      </c>
      <c r="BA1110" s="18">
        <v>0</v>
      </c>
      <c r="BB1110" s="18">
        <v>0</v>
      </c>
      <c r="BC1110" s="18">
        <v>94</v>
      </c>
      <c r="BD1110" s="18">
        <v>88.409515717926922</v>
      </c>
    </row>
    <row r="1111" spans="52:56" x14ac:dyDescent="0.25">
      <c r="AZ1111" s="18">
        <v>1108</v>
      </c>
      <c r="BA1111" s="18">
        <v>0</v>
      </c>
      <c r="BB1111" s="18">
        <v>0</v>
      </c>
      <c r="BC1111" s="18">
        <v>94</v>
      </c>
      <c r="BD1111" s="18">
        <v>88.489379779099394</v>
      </c>
    </row>
    <row r="1112" spans="52:56" x14ac:dyDescent="0.25">
      <c r="AZ1112" s="18">
        <v>1109</v>
      </c>
      <c r="BA1112" s="18">
        <v>0</v>
      </c>
      <c r="BB1112" s="18">
        <v>0</v>
      </c>
      <c r="BC1112" s="18">
        <v>94</v>
      </c>
      <c r="BD1112" s="18">
        <v>88.569243840271866</v>
      </c>
    </row>
    <row r="1113" spans="52:56" x14ac:dyDescent="0.25">
      <c r="AZ1113" s="18">
        <v>1110</v>
      </c>
      <c r="BA1113" s="18">
        <v>0</v>
      </c>
      <c r="BB1113" s="18">
        <v>0</v>
      </c>
      <c r="BC1113" s="18">
        <v>94</v>
      </c>
      <c r="BD1113" s="18">
        <v>88.649107901444353</v>
      </c>
    </row>
    <row r="1114" spans="52:56" x14ac:dyDescent="0.25">
      <c r="AZ1114" s="18">
        <v>1111</v>
      </c>
      <c r="BA1114" s="18">
        <v>0</v>
      </c>
      <c r="BB1114" s="18">
        <v>0</v>
      </c>
      <c r="BC1114" s="18">
        <v>94</v>
      </c>
      <c r="BD1114" s="18">
        <v>88.728971962616825</v>
      </c>
    </row>
    <row r="1115" spans="52:56" x14ac:dyDescent="0.25">
      <c r="AZ1115" s="18">
        <v>1112</v>
      </c>
      <c r="BA1115" s="18">
        <v>0</v>
      </c>
      <c r="BB1115" s="18">
        <v>0</v>
      </c>
      <c r="BC1115" s="18">
        <v>94</v>
      </c>
      <c r="BD1115" s="18">
        <v>88.808836023789297</v>
      </c>
    </row>
    <row r="1116" spans="52:56" x14ac:dyDescent="0.25">
      <c r="AZ1116" s="18">
        <v>1113</v>
      </c>
      <c r="BA1116" s="18">
        <v>0</v>
      </c>
      <c r="BB1116" s="18">
        <v>0</v>
      </c>
      <c r="BC1116" s="18">
        <v>94</v>
      </c>
      <c r="BD1116" s="18">
        <v>88.888700084961769</v>
      </c>
    </row>
    <row r="1117" spans="52:56" x14ac:dyDescent="0.25">
      <c r="AZ1117" s="18">
        <v>1114</v>
      </c>
      <c r="BA1117" s="18">
        <v>0</v>
      </c>
      <c r="BB1117" s="18">
        <v>0</v>
      </c>
      <c r="BC1117" s="18">
        <v>94</v>
      </c>
      <c r="BD1117" s="18">
        <v>88.968564146134241</v>
      </c>
    </row>
    <row r="1118" spans="52:56" x14ac:dyDescent="0.25">
      <c r="AZ1118" s="18">
        <v>1115</v>
      </c>
      <c r="BA1118" s="18">
        <v>0</v>
      </c>
      <c r="BB1118" s="18">
        <v>0</v>
      </c>
      <c r="BC1118" s="18">
        <v>94</v>
      </c>
      <c r="BD1118" s="18">
        <v>89.048428207306713</v>
      </c>
    </row>
    <row r="1119" spans="52:56" x14ac:dyDescent="0.25">
      <c r="AZ1119" s="18">
        <v>1116</v>
      </c>
      <c r="BA1119" s="18">
        <v>0</v>
      </c>
      <c r="BB1119" s="18">
        <v>0</v>
      </c>
      <c r="BC1119" s="18">
        <v>94</v>
      </c>
      <c r="BD1119" s="18">
        <v>89.128292268479186</v>
      </c>
    </row>
    <row r="1120" spans="52:56" x14ac:dyDescent="0.25">
      <c r="AZ1120" s="18">
        <v>1117</v>
      </c>
      <c r="BA1120" s="18">
        <v>0</v>
      </c>
      <c r="BB1120" s="18">
        <v>0</v>
      </c>
      <c r="BC1120" s="18">
        <v>94</v>
      </c>
      <c r="BD1120" s="18">
        <v>89.208156329651658</v>
      </c>
    </row>
    <row r="1121" spans="52:56" x14ac:dyDescent="0.25">
      <c r="AZ1121" s="18">
        <v>1118</v>
      </c>
      <c r="BA1121" s="18">
        <v>0</v>
      </c>
      <c r="BB1121" s="18">
        <v>0</v>
      </c>
      <c r="BC1121" s="18">
        <v>94</v>
      </c>
      <c r="BD1121" s="18">
        <v>89.28802039082413</v>
      </c>
    </row>
    <row r="1122" spans="52:56" x14ac:dyDescent="0.25">
      <c r="AZ1122" s="18">
        <v>1119</v>
      </c>
      <c r="BA1122" s="18">
        <v>0</v>
      </c>
      <c r="BB1122" s="18">
        <v>0</v>
      </c>
      <c r="BC1122" s="18">
        <v>94</v>
      </c>
      <c r="BD1122" s="18">
        <v>89.367884451996602</v>
      </c>
    </row>
    <row r="1123" spans="52:56" x14ac:dyDescent="0.25">
      <c r="AZ1123" s="18">
        <v>1120</v>
      </c>
      <c r="BA1123" s="18">
        <v>0</v>
      </c>
      <c r="BB1123" s="18">
        <v>0</v>
      </c>
      <c r="BC1123" s="18">
        <v>94</v>
      </c>
      <c r="BD1123" s="18">
        <v>89.447748513169074</v>
      </c>
    </row>
    <row r="1124" spans="52:56" x14ac:dyDescent="0.25">
      <c r="AZ1124" s="18">
        <v>1121</v>
      </c>
      <c r="BA1124" s="18">
        <v>0</v>
      </c>
      <c r="BB1124" s="18">
        <v>0</v>
      </c>
      <c r="BC1124" s="18">
        <v>94</v>
      </c>
      <c r="BD1124" s="18">
        <v>89.527612574341546</v>
      </c>
    </row>
    <row r="1125" spans="52:56" x14ac:dyDescent="0.25">
      <c r="AZ1125" s="18">
        <v>1122</v>
      </c>
      <c r="BA1125" s="18">
        <v>0</v>
      </c>
      <c r="BB1125" s="18">
        <v>0</v>
      </c>
      <c r="BC1125" s="18">
        <v>94</v>
      </c>
      <c r="BD1125" s="18">
        <v>89.607476635514018</v>
      </c>
    </row>
    <row r="1126" spans="52:56" x14ac:dyDescent="0.25">
      <c r="AZ1126" s="18">
        <v>1123</v>
      </c>
      <c r="BA1126" s="18">
        <v>0</v>
      </c>
      <c r="BB1126" s="18">
        <v>0</v>
      </c>
      <c r="BC1126" s="18">
        <v>94</v>
      </c>
      <c r="BD1126" s="18">
        <v>89.687340696686491</v>
      </c>
    </row>
    <row r="1127" spans="52:56" x14ac:dyDescent="0.25">
      <c r="AZ1127" s="18">
        <v>1124</v>
      </c>
      <c r="BA1127" s="18">
        <v>0</v>
      </c>
      <c r="BB1127" s="18">
        <v>0</v>
      </c>
      <c r="BC1127" s="18">
        <v>94</v>
      </c>
      <c r="BD1127" s="18">
        <v>89.767204757858963</v>
      </c>
    </row>
    <row r="1128" spans="52:56" x14ac:dyDescent="0.25">
      <c r="AZ1128" s="18">
        <v>1125</v>
      </c>
      <c r="BA1128" s="18">
        <v>0</v>
      </c>
      <c r="BB1128" s="18">
        <v>0</v>
      </c>
      <c r="BC1128" s="18">
        <v>94</v>
      </c>
      <c r="BD1128" s="18">
        <v>89.847068819031435</v>
      </c>
    </row>
    <row r="1129" spans="52:56" x14ac:dyDescent="0.25">
      <c r="AZ1129" s="18">
        <v>1126</v>
      </c>
      <c r="BA1129" s="18">
        <v>0</v>
      </c>
      <c r="BB1129" s="18">
        <v>0</v>
      </c>
      <c r="BC1129" s="18">
        <v>94</v>
      </c>
      <c r="BD1129" s="18">
        <v>89.926932880203907</v>
      </c>
    </row>
    <row r="1130" spans="52:56" x14ac:dyDescent="0.25">
      <c r="AZ1130" s="18">
        <v>1127</v>
      </c>
      <c r="BA1130" s="18">
        <v>0</v>
      </c>
      <c r="BB1130" s="18">
        <v>0</v>
      </c>
      <c r="BC1130" s="18">
        <v>94</v>
      </c>
      <c r="BD1130" s="18">
        <v>90.006796941376379</v>
      </c>
    </row>
    <row r="1131" spans="52:56" x14ac:dyDescent="0.25">
      <c r="AZ1131" s="18">
        <v>1128</v>
      </c>
      <c r="BA1131" s="18">
        <v>0</v>
      </c>
      <c r="BB1131" s="18">
        <v>0</v>
      </c>
      <c r="BC1131" s="18">
        <v>94</v>
      </c>
      <c r="BD1131" s="18">
        <v>90.086661002548851</v>
      </c>
    </row>
    <row r="1132" spans="52:56" x14ac:dyDescent="0.25">
      <c r="AZ1132" s="18">
        <v>1129</v>
      </c>
      <c r="BA1132" s="18">
        <v>0</v>
      </c>
      <c r="BB1132" s="18">
        <v>0</v>
      </c>
      <c r="BC1132" s="18">
        <v>94</v>
      </c>
      <c r="BD1132" s="18">
        <v>90.166525063721323</v>
      </c>
    </row>
    <row r="1133" spans="52:56" x14ac:dyDescent="0.25">
      <c r="AZ1133" s="18">
        <v>1130</v>
      </c>
      <c r="BA1133" s="18">
        <v>0</v>
      </c>
      <c r="BB1133" s="18">
        <v>0</v>
      </c>
      <c r="BC1133" s="18">
        <v>94</v>
      </c>
      <c r="BD1133" s="18">
        <v>90.246389124893795</v>
      </c>
    </row>
    <row r="1134" spans="52:56" x14ac:dyDescent="0.25">
      <c r="AZ1134" s="18">
        <v>1131</v>
      </c>
      <c r="BA1134" s="18">
        <v>0</v>
      </c>
      <c r="BB1134" s="18">
        <v>0</v>
      </c>
      <c r="BC1134" s="18">
        <v>94</v>
      </c>
      <c r="BD1134" s="18">
        <v>90.326253186066268</v>
      </c>
    </row>
    <row r="1135" spans="52:56" x14ac:dyDescent="0.25">
      <c r="AZ1135" s="18">
        <v>1132</v>
      </c>
      <c r="BA1135" s="18">
        <v>0</v>
      </c>
      <c r="BB1135" s="18">
        <v>0</v>
      </c>
      <c r="BC1135" s="18">
        <v>94</v>
      </c>
      <c r="BD1135" s="18">
        <v>90.40611724723874</v>
      </c>
    </row>
    <row r="1136" spans="52:56" x14ac:dyDescent="0.25">
      <c r="AZ1136" s="18">
        <v>1133</v>
      </c>
      <c r="BA1136" s="18">
        <v>0</v>
      </c>
      <c r="BB1136" s="18">
        <v>0</v>
      </c>
      <c r="BC1136" s="18">
        <v>94</v>
      </c>
      <c r="BD1136" s="18">
        <v>90.485981308411212</v>
      </c>
    </row>
    <row r="1137" spans="52:56" x14ac:dyDescent="0.25">
      <c r="AZ1137" s="18">
        <v>1134</v>
      </c>
      <c r="BA1137" s="18">
        <v>0</v>
      </c>
      <c r="BB1137" s="18">
        <v>0</v>
      </c>
      <c r="BC1137" s="18">
        <v>94</v>
      </c>
      <c r="BD1137" s="18">
        <v>90.565845369583684</v>
      </c>
    </row>
    <row r="1138" spans="52:56" x14ac:dyDescent="0.25">
      <c r="AZ1138" s="18">
        <v>1135</v>
      </c>
      <c r="BA1138" s="18">
        <v>0</v>
      </c>
      <c r="BB1138" s="18">
        <v>0</v>
      </c>
      <c r="BC1138" s="18">
        <v>94</v>
      </c>
      <c r="BD1138" s="18">
        <v>90.645709430756156</v>
      </c>
    </row>
    <row r="1139" spans="52:56" x14ac:dyDescent="0.25">
      <c r="AZ1139" s="18">
        <v>1136</v>
      </c>
      <c r="BA1139" s="18">
        <v>0</v>
      </c>
      <c r="BB1139" s="18">
        <v>0</v>
      </c>
      <c r="BC1139" s="18">
        <v>94</v>
      </c>
      <c r="BD1139" s="18">
        <v>90.725573491928628</v>
      </c>
    </row>
    <row r="1140" spans="52:56" x14ac:dyDescent="0.25">
      <c r="AZ1140" s="18">
        <v>1137</v>
      </c>
      <c r="BA1140" s="18">
        <v>0</v>
      </c>
      <c r="BB1140" s="18">
        <v>0</v>
      </c>
      <c r="BC1140" s="18">
        <v>94</v>
      </c>
      <c r="BD1140" s="18">
        <v>90.8054375531011</v>
      </c>
    </row>
    <row r="1141" spans="52:56" x14ac:dyDescent="0.25">
      <c r="AZ1141" s="18">
        <v>1138</v>
      </c>
      <c r="BA1141" s="18">
        <v>0</v>
      </c>
      <c r="BB1141" s="18">
        <v>0</v>
      </c>
      <c r="BC1141" s="18">
        <v>94</v>
      </c>
      <c r="BD1141" s="18">
        <v>90.885301614273573</v>
      </c>
    </row>
    <row r="1142" spans="52:56" x14ac:dyDescent="0.25">
      <c r="AZ1142" s="18">
        <v>1139</v>
      </c>
      <c r="BA1142" s="18">
        <v>0</v>
      </c>
      <c r="BB1142" s="18">
        <v>0</v>
      </c>
      <c r="BC1142" s="18">
        <v>94</v>
      </c>
      <c r="BD1142" s="18">
        <v>90.965165675446045</v>
      </c>
    </row>
    <row r="1143" spans="52:56" x14ac:dyDescent="0.25">
      <c r="AZ1143" s="18">
        <v>1140</v>
      </c>
      <c r="BA1143" s="18">
        <v>0</v>
      </c>
      <c r="BB1143" s="18">
        <v>0</v>
      </c>
      <c r="BC1143" s="18">
        <v>94</v>
      </c>
      <c r="BD1143" s="18">
        <v>91.045029736618517</v>
      </c>
    </row>
    <row r="1144" spans="52:56" x14ac:dyDescent="0.25">
      <c r="AZ1144" s="18">
        <v>1141</v>
      </c>
      <c r="BA1144" s="18">
        <v>0</v>
      </c>
      <c r="BB1144" s="18">
        <v>0</v>
      </c>
      <c r="BC1144" s="18">
        <v>94</v>
      </c>
      <c r="BD1144" s="18">
        <v>91.124893797790989</v>
      </c>
    </row>
    <row r="1145" spans="52:56" x14ac:dyDescent="0.25">
      <c r="AZ1145" s="18">
        <v>1142</v>
      </c>
      <c r="BA1145" s="18">
        <v>0</v>
      </c>
      <c r="BB1145" s="18">
        <v>0</v>
      </c>
      <c r="BC1145" s="18">
        <v>94</v>
      </c>
      <c r="BD1145" s="18">
        <v>91.204757858963461</v>
      </c>
    </row>
    <row r="1146" spans="52:56" x14ac:dyDescent="0.25">
      <c r="AZ1146" s="18">
        <v>1143</v>
      </c>
      <c r="BA1146" s="18">
        <v>0</v>
      </c>
      <c r="BB1146" s="18">
        <v>0</v>
      </c>
      <c r="BC1146" s="18">
        <v>94</v>
      </c>
      <c r="BD1146" s="18">
        <v>91.284621920135933</v>
      </c>
    </row>
    <row r="1147" spans="52:56" x14ac:dyDescent="0.25">
      <c r="AZ1147" s="18">
        <v>1144</v>
      </c>
      <c r="BA1147" s="18">
        <v>0</v>
      </c>
      <c r="BB1147" s="18">
        <v>0</v>
      </c>
      <c r="BC1147" s="18">
        <v>94</v>
      </c>
      <c r="BD1147" s="18">
        <v>91.364485981308405</v>
      </c>
    </row>
    <row r="1148" spans="52:56" x14ac:dyDescent="0.25">
      <c r="AZ1148" s="18">
        <v>1145</v>
      </c>
      <c r="BA1148" s="18">
        <v>0</v>
      </c>
      <c r="BB1148" s="18">
        <v>0</v>
      </c>
      <c r="BC1148" s="18">
        <v>94</v>
      </c>
      <c r="BD1148" s="18">
        <v>91.444350042480878</v>
      </c>
    </row>
    <row r="1149" spans="52:56" x14ac:dyDescent="0.25">
      <c r="AZ1149" s="18">
        <v>1146</v>
      </c>
      <c r="BA1149" s="18">
        <v>0</v>
      </c>
      <c r="BB1149" s="18">
        <v>0</v>
      </c>
      <c r="BC1149" s="18">
        <v>94</v>
      </c>
      <c r="BD1149" s="18">
        <v>91.52421410365335</v>
      </c>
    </row>
    <row r="1150" spans="52:56" x14ac:dyDescent="0.25">
      <c r="AZ1150" s="18">
        <v>1147</v>
      </c>
      <c r="BA1150" s="18">
        <v>0</v>
      </c>
      <c r="BB1150" s="18">
        <v>0</v>
      </c>
      <c r="BC1150" s="18">
        <v>94</v>
      </c>
      <c r="BD1150" s="18">
        <v>91.604078164825822</v>
      </c>
    </row>
    <row r="1151" spans="52:56" x14ac:dyDescent="0.25">
      <c r="AZ1151" s="18">
        <v>1148</v>
      </c>
      <c r="BA1151" s="18">
        <v>0</v>
      </c>
      <c r="BB1151" s="18">
        <v>0</v>
      </c>
      <c r="BC1151" s="18">
        <v>94</v>
      </c>
      <c r="BD1151" s="18">
        <v>91.683942225998294</v>
      </c>
    </row>
    <row r="1152" spans="52:56" x14ac:dyDescent="0.25">
      <c r="AZ1152" s="18">
        <v>1149</v>
      </c>
      <c r="BA1152" s="18">
        <v>0</v>
      </c>
      <c r="BB1152" s="18">
        <v>0</v>
      </c>
      <c r="BC1152" s="18">
        <v>94</v>
      </c>
      <c r="BD1152" s="18">
        <v>91.763806287170766</v>
      </c>
    </row>
    <row r="1153" spans="52:56" x14ac:dyDescent="0.25">
      <c r="AZ1153" s="18">
        <v>1150</v>
      </c>
      <c r="BA1153" s="18">
        <v>0</v>
      </c>
      <c r="BB1153" s="18">
        <v>0</v>
      </c>
      <c r="BC1153" s="18">
        <v>94</v>
      </c>
      <c r="BD1153" s="18">
        <v>91.843670348343238</v>
      </c>
    </row>
    <row r="1154" spans="52:56" x14ac:dyDescent="0.25">
      <c r="AZ1154" s="18">
        <v>1151</v>
      </c>
      <c r="BA1154" s="18">
        <v>0</v>
      </c>
      <c r="BB1154" s="18">
        <v>0</v>
      </c>
      <c r="BC1154" s="18">
        <v>94</v>
      </c>
      <c r="BD1154" s="18">
        <v>91.92353440951571</v>
      </c>
    </row>
    <row r="1155" spans="52:56" x14ac:dyDescent="0.25">
      <c r="AZ1155" s="18">
        <v>1152</v>
      </c>
      <c r="BA1155" s="18">
        <v>0</v>
      </c>
      <c r="BB1155" s="18">
        <v>0</v>
      </c>
      <c r="BC1155" s="18">
        <v>94</v>
      </c>
      <c r="BD1155" s="18">
        <v>92.003398470688182</v>
      </c>
    </row>
    <row r="1156" spans="52:56" x14ac:dyDescent="0.25">
      <c r="AZ1156" s="18">
        <v>1153</v>
      </c>
      <c r="BA1156" s="18">
        <v>0</v>
      </c>
      <c r="BB1156" s="18">
        <v>0</v>
      </c>
      <c r="BC1156" s="18">
        <v>94</v>
      </c>
      <c r="BD1156" s="18">
        <v>92.083262531860655</v>
      </c>
    </row>
    <row r="1157" spans="52:56" x14ac:dyDescent="0.25">
      <c r="AZ1157" s="18">
        <v>1154</v>
      </c>
      <c r="BA1157" s="18">
        <v>0</v>
      </c>
      <c r="BB1157" s="18">
        <v>0</v>
      </c>
      <c r="BC1157" s="18">
        <v>94</v>
      </c>
      <c r="BD1157" s="18">
        <v>92.163126593033127</v>
      </c>
    </row>
    <row r="1158" spans="52:56" x14ac:dyDescent="0.25">
      <c r="AZ1158" s="18">
        <v>1155</v>
      </c>
      <c r="BA1158" s="18">
        <v>0</v>
      </c>
      <c r="BB1158" s="18">
        <v>0</v>
      </c>
      <c r="BC1158" s="18">
        <v>94</v>
      </c>
      <c r="BD1158" s="18">
        <v>92.242990654205599</v>
      </c>
    </row>
    <row r="1159" spans="52:56" x14ac:dyDescent="0.25">
      <c r="AZ1159" s="18">
        <v>1156</v>
      </c>
      <c r="BA1159" s="18">
        <v>0</v>
      </c>
      <c r="BB1159" s="18">
        <v>0</v>
      </c>
      <c r="BC1159" s="18">
        <v>94</v>
      </c>
      <c r="BD1159" s="18">
        <v>92.322854715378071</v>
      </c>
    </row>
    <row r="1160" spans="52:56" x14ac:dyDescent="0.25">
      <c r="AZ1160" s="18">
        <v>1157</v>
      </c>
      <c r="BA1160" s="18">
        <v>0</v>
      </c>
      <c r="BB1160" s="18">
        <v>0</v>
      </c>
      <c r="BC1160" s="18">
        <v>94</v>
      </c>
      <c r="BD1160" s="18">
        <v>92.402718776550543</v>
      </c>
    </row>
    <row r="1161" spans="52:56" x14ac:dyDescent="0.25">
      <c r="AZ1161" s="18">
        <v>1158</v>
      </c>
      <c r="BA1161" s="18">
        <v>0</v>
      </c>
      <c r="BB1161" s="18">
        <v>0</v>
      </c>
      <c r="BC1161" s="18">
        <v>94</v>
      </c>
      <c r="BD1161" s="18">
        <v>92.482582837723015</v>
      </c>
    </row>
    <row r="1162" spans="52:56" x14ac:dyDescent="0.25">
      <c r="AZ1162" s="18">
        <v>1159</v>
      </c>
      <c r="BA1162" s="18">
        <v>0</v>
      </c>
      <c r="BB1162" s="18">
        <v>0</v>
      </c>
      <c r="BC1162" s="18">
        <v>94</v>
      </c>
      <c r="BD1162" s="18">
        <v>92.562446898895487</v>
      </c>
    </row>
    <row r="1163" spans="52:56" x14ac:dyDescent="0.25">
      <c r="AZ1163" s="18">
        <v>1160</v>
      </c>
      <c r="BA1163" s="18">
        <v>0</v>
      </c>
      <c r="BB1163" s="18">
        <v>0</v>
      </c>
      <c r="BC1163" s="18">
        <v>94</v>
      </c>
      <c r="BD1163" s="18">
        <v>92.64231096006796</v>
      </c>
    </row>
    <row r="1164" spans="52:56" x14ac:dyDescent="0.25">
      <c r="AZ1164" s="18">
        <v>1161</v>
      </c>
      <c r="BA1164" s="18">
        <v>0</v>
      </c>
      <c r="BB1164" s="18">
        <v>0</v>
      </c>
      <c r="BC1164" s="18">
        <v>94</v>
      </c>
      <c r="BD1164" s="18">
        <v>92.722175021240432</v>
      </c>
    </row>
    <row r="1165" spans="52:56" x14ac:dyDescent="0.25">
      <c r="AZ1165" s="18">
        <v>1162</v>
      </c>
      <c r="BA1165" s="18">
        <v>0</v>
      </c>
      <c r="BB1165" s="18">
        <v>0</v>
      </c>
      <c r="BC1165" s="18">
        <v>94</v>
      </c>
      <c r="BD1165" s="18">
        <v>92.802039082412904</v>
      </c>
    </row>
    <row r="1166" spans="52:56" x14ac:dyDescent="0.25">
      <c r="AZ1166" s="18">
        <v>1163</v>
      </c>
      <c r="BA1166" s="18">
        <v>0</v>
      </c>
      <c r="BB1166" s="18">
        <v>0</v>
      </c>
      <c r="BC1166" s="18">
        <v>94</v>
      </c>
      <c r="BD1166" s="18">
        <v>92.881903143585376</v>
      </c>
    </row>
    <row r="1167" spans="52:56" x14ac:dyDescent="0.25">
      <c r="AZ1167" s="18">
        <v>1164</v>
      </c>
      <c r="BA1167" s="18">
        <v>0</v>
      </c>
      <c r="BB1167" s="18">
        <v>0</v>
      </c>
      <c r="BC1167" s="18">
        <v>94</v>
      </c>
      <c r="BD1167" s="18">
        <v>92.961767204757848</v>
      </c>
    </row>
    <row r="1168" spans="52:56" x14ac:dyDescent="0.25">
      <c r="AZ1168" s="18">
        <v>1165</v>
      </c>
      <c r="BA1168" s="18">
        <v>0</v>
      </c>
      <c r="BB1168" s="18">
        <v>0</v>
      </c>
      <c r="BC1168" s="18">
        <v>94</v>
      </c>
      <c r="BD1168" s="18">
        <v>93.04163126593032</v>
      </c>
    </row>
    <row r="1169" spans="52:56" x14ac:dyDescent="0.25">
      <c r="AZ1169" s="18">
        <v>1166</v>
      </c>
      <c r="BA1169" s="18">
        <v>0</v>
      </c>
      <c r="BB1169" s="18">
        <v>0</v>
      </c>
      <c r="BC1169" s="18">
        <v>94</v>
      </c>
      <c r="BD1169" s="18">
        <v>93.121495327102792</v>
      </c>
    </row>
    <row r="1170" spans="52:56" x14ac:dyDescent="0.25">
      <c r="AZ1170" s="18">
        <v>1167</v>
      </c>
      <c r="BA1170" s="18">
        <v>0</v>
      </c>
      <c r="BB1170" s="18">
        <v>0</v>
      </c>
      <c r="BC1170" s="18">
        <v>94</v>
      </c>
      <c r="BD1170" s="18">
        <v>93.201359388275279</v>
      </c>
    </row>
    <row r="1171" spans="52:56" x14ac:dyDescent="0.25">
      <c r="AZ1171" s="18">
        <v>1168</v>
      </c>
      <c r="BA1171" s="18">
        <v>0</v>
      </c>
      <c r="BB1171" s="18">
        <v>0</v>
      </c>
      <c r="BC1171" s="18">
        <v>94</v>
      </c>
      <c r="BD1171" s="18">
        <v>93.281223449447751</v>
      </c>
    </row>
    <row r="1172" spans="52:56" x14ac:dyDescent="0.25">
      <c r="AZ1172" s="18">
        <v>1169</v>
      </c>
      <c r="BA1172" s="18">
        <v>0</v>
      </c>
      <c r="BB1172" s="18">
        <v>0</v>
      </c>
      <c r="BC1172" s="18">
        <v>94</v>
      </c>
      <c r="BD1172" s="18">
        <v>93.361087510620223</v>
      </c>
    </row>
    <row r="1173" spans="52:56" x14ac:dyDescent="0.25">
      <c r="AZ1173" s="18">
        <v>1170</v>
      </c>
      <c r="BA1173" s="18">
        <v>0</v>
      </c>
      <c r="BB1173" s="18">
        <v>0</v>
      </c>
      <c r="BC1173" s="18">
        <v>94</v>
      </c>
      <c r="BD1173" s="18">
        <v>93.440951571792695</v>
      </c>
    </row>
    <row r="1174" spans="52:56" x14ac:dyDescent="0.25">
      <c r="AZ1174">
        <v>1171</v>
      </c>
      <c r="BA1174">
        <v>0</v>
      </c>
      <c r="BB1174">
        <v>0</v>
      </c>
      <c r="BC1174">
        <v>94</v>
      </c>
      <c r="BD1174">
        <v>93.520815632965167</v>
      </c>
    </row>
    <row r="1175" spans="52:56" x14ac:dyDescent="0.25">
      <c r="AZ1175">
        <v>1172</v>
      </c>
      <c r="BA1175">
        <v>0</v>
      </c>
      <c r="BB1175">
        <v>0</v>
      </c>
      <c r="BC1175">
        <v>94</v>
      </c>
      <c r="BD1175">
        <v>93.600679694137639</v>
      </c>
    </row>
    <row r="1176" spans="52:56" x14ac:dyDescent="0.25">
      <c r="AZ1176">
        <v>1173</v>
      </c>
      <c r="BA1176">
        <v>0</v>
      </c>
      <c r="BB1176">
        <v>0</v>
      </c>
      <c r="BC1176">
        <v>94</v>
      </c>
      <c r="BD1176">
        <v>93.680543755310111</v>
      </c>
    </row>
    <row r="1177" spans="52:56" x14ac:dyDescent="0.25">
      <c r="AZ1177">
        <v>1174</v>
      </c>
      <c r="BA1177">
        <v>0</v>
      </c>
      <c r="BB1177">
        <v>0</v>
      </c>
      <c r="BC1177">
        <v>94</v>
      </c>
      <c r="BD1177">
        <v>93.760407816482584</v>
      </c>
    </row>
    <row r="1178" spans="52:56" x14ac:dyDescent="0.25">
      <c r="AZ1178">
        <v>1175</v>
      </c>
      <c r="BA1178">
        <v>0</v>
      </c>
      <c r="BB1178">
        <v>0</v>
      </c>
      <c r="BC1178">
        <v>94</v>
      </c>
      <c r="BD1178">
        <v>93.840271877655056</v>
      </c>
    </row>
    <row r="1179" spans="52:56" x14ac:dyDescent="0.25">
      <c r="AZ1179">
        <v>1176</v>
      </c>
      <c r="BA1179">
        <v>0</v>
      </c>
      <c r="BB1179">
        <v>0</v>
      </c>
      <c r="BC1179">
        <v>94</v>
      </c>
      <c r="BD1179">
        <v>93.920135938827528</v>
      </c>
    </row>
    <row r="1180" spans="52:56" x14ac:dyDescent="0.25">
      <c r="AZ1180">
        <v>1177</v>
      </c>
      <c r="BA1180">
        <v>0</v>
      </c>
      <c r="BB1180">
        <v>0</v>
      </c>
      <c r="BC1180">
        <v>94</v>
      </c>
      <c r="BD1180">
        <v>94</v>
      </c>
    </row>
  </sheetData>
  <mergeCells count="12">
    <mergeCell ref="B4:K4"/>
    <mergeCell ref="N4:Q4"/>
    <mergeCell ref="B5:C5"/>
    <mergeCell ref="D5:E5"/>
    <mergeCell ref="F5:G5"/>
    <mergeCell ref="H5:I5"/>
    <mergeCell ref="J5:K5"/>
    <mergeCell ref="B6:C6"/>
    <mergeCell ref="D6:E6"/>
    <mergeCell ref="F6:G6"/>
    <mergeCell ref="H6:I6"/>
    <mergeCell ref="J6:K6"/>
  </mergeCells>
  <hyperlinks>
    <hyperlink ref="B5" location="'KNNC_Output'!R12C2:R12C2" display="Inputs"/>
    <hyperlink ref="D5" location="'KNNC_Output'!R42C2:R42C2" display="Prior Class Prob."/>
    <hyperlink ref="F5" location="'KNNC_Output'!R51C2:R51C2" display="Valid. Error Log"/>
    <hyperlink ref="H5" location="'KNNC_Output'!R86C2:R86C2" display="Train. Score - Summary"/>
    <hyperlink ref="J5" location="'KNNC_Output'!R103C2:R103C2" display="Valid. Score - Summary"/>
    <hyperlink ref="B6" location="'KNNC_TrainingLiftChart'!R12C2:R12C2" display="Training Lift Chart"/>
    <hyperlink ref="D6" location="'KNNC_TrainingScore'!R12C2:R12C2" display="Train. Score - Detailed Rpt."/>
    <hyperlink ref="F6" location="'KNNC_ValidationLiftChart'!R12C2:R12C2" display="Validation Lift Chart"/>
    <hyperlink ref="H6" location="'KNNC_ValidationScore'!R12C2:R12C2" display="Valid. Score - Detailed Rpt."/>
  </hyperlink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Q1195"/>
  <sheetViews>
    <sheetView showGridLines="0" topLeftCell="A7" workbookViewId="0">
      <selection activeCell="H27" sqref="H27"/>
    </sheetView>
  </sheetViews>
  <sheetFormatPr defaultRowHeight="15" x14ac:dyDescent="0.25"/>
  <cols>
    <col min="14" max="14" width="11.140625" bestFit="1" customWidth="1"/>
  </cols>
  <sheetData>
    <row r="2" spans="2:17" ht="18.75" x14ac:dyDescent="0.3">
      <c r="B2" s="6" t="s">
        <v>257</v>
      </c>
      <c r="N2" t="s">
        <v>258</v>
      </c>
    </row>
    <row r="4" spans="2:17" ht="15.75" x14ac:dyDescent="0.25">
      <c r="B4" s="35" t="s">
        <v>29</v>
      </c>
      <c r="C4" s="36"/>
      <c r="D4" s="36"/>
      <c r="E4" s="36"/>
      <c r="F4" s="36"/>
      <c r="G4" s="36"/>
      <c r="H4" s="36"/>
      <c r="I4" s="36"/>
      <c r="J4" s="36"/>
      <c r="K4" s="37"/>
      <c r="N4" s="35" t="s">
        <v>30</v>
      </c>
      <c r="O4" s="36"/>
      <c r="P4" s="36"/>
      <c r="Q4" s="37"/>
    </row>
    <row r="5" spans="2:17" x14ac:dyDescent="0.25">
      <c r="B5" s="38" t="s">
        <v>88</v>
      </c>
      <c r="C5" s="39"/>
      <c r="D5" s="38" t="s">
        <v>186</v>
      </c>
      <c r="E5" s="39"/>
      <c r="F5" s="38" t="s">
        <v>249</v>
      </c>
      <c r="G5" s="39"/>
      <c r="H5" s="38" t="s">
        <v>119</v>
      </c>
      <c r="I5" s="39"/>
      <c r="J5" s="38" t="s">
        <v>152</v>
      </c>
      <c r="K5" s="39"/>
      <c r="N5" s="8" t="s">
        <v>85</v>
      </c>
      <c r="O5" s="8" t="s">
        <v>86</v>
      </c>
      <c r="P5" s="8" t="s">
        <v>87</v>
      </c>
      <c r="Q5" s="8" t="s">
        <v>33</v>
      </c>
    </row>
    <row r="6" spans="2:17" x14ac:dyDescent="0.25">
      <c r="B6" s="38" t="s">
        <v>120</v>
      </c>
      <c r="C6" s="39"/>
      <c r="D6" s="38" t="s">
        <v>121</v>
      </c>
      <c r="E6" s="39"/>
      <c r="F6" s="38" t="s">
        <v>153</v>
      </c>
      <c r="G6" s="39"/>
      <c r="H6" s="38" t="s">
        <v>154</v>
      </c>
      <c r="I6" s="39"/>
      <c r="J6" s="40"/>
      <c r="K6" s="39"/>
      <c r="N6" s="7">
        <v>15</v>
      </c>
      <c r="O6" s="7">
        <v>1898</v>
      </c>
      <c r="P6" s="7">
        <v>535</v>
      </c>
      <c r="Q6" s="7">
        <v>2448</v>
      </c>
    </row>
    <row r="12" spans="2:17" x14ac:dyDescent="0.25">
      <c r="B12" s="13" t="s">
        <v>89</v>
      </c>
      <c r="C12" s="40" t="s">
        <v>90</v>
      </c>
      <c r="D12" s="41"/>
      <c r="E12" s="41"/>
      <c r="F12" s="39"/>
    </row>
    <row r="13" spans="2:17" x14ac:dyDescent="0.25">
      <c r="B13" s="13" t="s">
        <v>91</v>
      </c>
      <c r="C13" s="40" t="s">
        <v>143</v>
      </c>
      <c r="D13" s="41"/>
      <c r="E13" s="41"/>
      <c r="F13" s="39"/>
    </row>
    <row r="14" spans="2:17" x14ac:dyDescent="0.25">
      <c r="B14" s="13" t="s">
        <v>136</v>
      </c>
      <c r="C14" s="40" t="s">
        <v>206</v>
      </c>
      <c r="D14" s="41"/>
      <c r="E14" s="41"/>
      <c r="F14" s="39"/>
    </row>
    <row r="16" spans="2:17" x14ac:dyDescent="0.25">
      <c r="B16" s="45" t="s">
        <v>109</v>
      </c>
      <c r="C16" s="46"/>
      <c r="D16" s="46"/>
      <c r="E16" s="47"/>
      <c r="F16" s="16">
        <v>0.1</v>
      </c>
      <c r="G16" s="45" t="s">
        <v>137</v>
      </c>
      <c r="H16" s="46"/>
      <c r="I16" s="46"/>
      <c r="J16" s="46"/>
      <c r="K16" s="46"/>
      <c r="L16" s="47"/>
    </row>
    <row r="18" spans="2:8" ht="26.25" x14ac:dyDescent="0.25">
      <c r="B18" s="19" t="s">
        <v>138</v>
      </c>
      <c r="C18" s="19" t="s">
        <v>139</v>
      </c>
      <c r="D18" s="19" t="s">
        <v>140</v>
      </c>
      <c r="E18" s="19" t="s">
        <v>141</v>
      </c>
      <c r="F18" s="8" t="s">
        <v>59</v>
      </c>
      <c r="G18" s="8" t="s">
        <v>60</v>
      </c>
      <c r="H18" s="8" t="s">
        <v>61</v>
      </c>
    </row>
    <row r="19" spans="2:8" x14ac:dyDescent="0.25">
      <c r="B19" s="20">
        <v>1</v>
      </c>
      <c r="C19" s="20">
        <v>0</v>
      </c>
      <c r="D19" s="20">
        <v>0.81818181818181823</v>
      </c>
      <c r="E19" s="20">
        <v>0.18181818181818182</v>
      </c>
      <c r="F19" s="20">
        <v>-0.37903369366690193</v>
      </c>
      <c r="G19" s="20">
        <v>0.30644030989356791</v>
      </c>
      <c r="H19" s="20">
        <v>0.97524272562832881</v>
      </c>
    </row>
    <row r="20" spans="2:8" x14ac:dyDescent="0.25">
      <c r="B20" s="7">
        <v>0</v>
      </c>
      <c r="C20" s="7">
        <v>0</v>
      </c>
      <c r="D20" s="7">
        <v>0.970873786407767</v>
      </c>
      <c r="E20" s="7">
        <v>2.9126213592233011E-2</v>
      </c>
      <c r="F20" s="7">
        <v>1.725318464096983</v>
      </c>
      <c r="G20" s="7">
        <v>-0.60321982817636766</v>
      </c>
      <c r="H20" s="7">
        <v>0.97524272562832881</v>
      </c>
    </row>
    <row r="21" spans="2:8" x14ac:dyDescent="0.25">
      <c r="B21" s="20">
        <v>1</v>
      </c>
      <c r="C21" s="20">
        <v>0</v>
      </c>
      <c r="D21" s="20">
        <v>0.81818181818181823</v>
      </c>
      <c r="E21" s="20">
        <v>0.18181818181818182</v>
      </c>
      <c r="F21" s="20">
        <v>0.14705434577406926</v>
      </c>
      <c r="G21" s="20">
        <v>0.30644030989356791</v>
      </c>
      <c r="H21" s="20">
        <v>-1.024514570651363</v>
      </c>
    </row>
    <row r="22" spans="2:8" x14ac:dyDescent="0.25">
      <c r="B22" s="7">
        <v>0</v>
      </c>
      <c r="C22" s="7">
        <v>0</v>
      </c>
      <c r="D22" s="7">
        <v>1</v>
      </c>
      <c r="E22" s="7">
        <v>0</v>
      </c>
      <c r="F22" s="7">
        <v>1.725318464096983</v>
      </c>
      <c r="G22" s="7">
        <v>-0.60321982817636766</v>
      </c>
      <c r="H22" s="7">
        <v>-1.024514570651363</v>
      </c>
    </row>
    <row r="23" spans="2:8" x14ac:dyDescent="0.25">
      <c r="B23" s="20">
        <v>1</v>
      </c>
      <c r="C23" s="20">
        <v>0</v>
      </c>
      <c r="D23" s="20">
        <v>0.75</v>
      </c>
      <c r="E23" s="20">
        <v>0.25</v>
      </c>
      <c r="F23" s="20">
        <v>-0.37903369366690193</v>
      </c>
      <c r="G23" s="20">
        <v>1.2161004479635034</v>
      </c>
      <c r="H23" s="20">
        <v>0.97524272562832881</v>
      </c>
    </row>
    <row r="24" spans="2:8" x14ac:dyDescent="0.25">
      <c r="B24" s="7">
        <v>0</v>
      </c>
      <c r="C24" s="7">
        <v>0</v>
      </c>
      <c r="D24" s="7">
        <v>0.98275862068965514</v>
      </c>
      <c r="E24" s="7">
        <v>1.7241379310344827E-2</v>
      </c>
      <c r="F24" s="7">
        <v>-0.90512173310787314</v>
      </c>
      <c r="G24" s="7">
        <v>-0.1483897591413999</v>
      </c>
      <c r="H24" s="7">
        <v>-1.024514570651363</v>
      </c>
    </row>
    <row r="25" spans="2:8" x14ac:dyDescent="0.25">
      <c r="B25" s="7">
        <v>0</v>
      </c>
      <c r="C25" s="7">
        <v>0</v>
      </c>
      <c r="D25" s="7">
        <v>0.970873786407767</v>
      </c>
      <c r="E25" s="7">
        <v>2.9126213592233011E-2</v>
      </c>
      <c r="F25" s="7">
        <v>1.725318464096983</v>
      </c>
      <c r="G25" s="7">
        <v>-0.60321982817636766</v>
      </c>
      <c r="H25" s="7">
        <v>0.97524272562832881</v>
      </c>
    </row>
    <row r="26" spans="2:8" x14ac:dyDescent="0.25">
      <c r="B26" s="7">
        <v>0</v>
      </c>
      <c r="C26" s="7">
        <v>0</v>
      </c>
      <c r="D26" s="7">
        <v>0.98275862068965514</v>
      </c>
      <c r="E26" s="7">
        <v>1.7241379310344827E-2</v>
      </c>
      <c r="F26" s="7">
        <v>-0.90512173310787314</v>
      </c>
      <c r="G26" s="7">
        <v>-0.1483897591413999</v>
      </c>
      <c r="H26" s="7">
        <v>-1.024514570651363</v>
      </c>
    </row>
    <row r="27" spans="2:8" x14ac:dyDescent="0.25">
      <c r="B27" s="7">
        <v>0</v>
      </c>
      <c r="C27" s="7">
        <v>0</v>
      </c>
      <c r="D27" s="7">
        <v>1</v>
      </c>
      <c r="E27" s="7">
        <v>0</v>
      </c>
      <c r="F27" s="7">
        <v>1.725318464096983</v>
      </c>
      <c r="G27" s="7">
        <v>-0.60321982817636766</v>
      </c>
      <c r="H27" s="7">
        <v>-1.024514570651363</v>
      </c>
    </row>
    <row r="28" spans="2:8" x14ac:dyDescent="0.25">
      <c r="B28" s="20">
        <v>1</v>
      </c>
      <c r="C28" s="20">
        <v>0</v>
      </c>
      <c r="D28" s="20">
        <v>0.9</v>
      </c>
      <c r="E28" s="20">
        <v>0.1</v>
      </c>
      <c r="F28" s="20">
        <v>1.1992304246560117</v>
      </c>
      <c r="G28" s="20">
        <v>-0.60321982817636766</v>
      </c>
      <c r="H28" s="20">
        <v>0.97524272562832881</v>
      </c>
    </row>
    <row r="29" spans="2:8" x14ac:dyDescent="0.25">
      <c r="B29" s="7">
        <v>0</v>
      </c>
      <c r="C29" s="7">
        <v>0</v>
      </c>
      <c r="D29" s="7">
        <v>0.94444444444444442</v>
      </c>
      <c r="E29" s="7">
        <v>5.5555555555555552E-2</v>
      </c>
      <c r="F29" s="7">
        <v>0.14705434577406926</v>
      </c>
      <c r="G29" s="7">
        <v>-0.1483897591413999</v>
      </c>
      <c r="H29" s="7">
        <v>-1.024514570651363</v>
      </c>
    </row>
    <row r="30" spans="2:8" x14ac:dyDescent="0.25">
      <c r="B30" s="7">
        <v>0</v>
      </c>
      <c r="C30" s="7">
        <v>0</v>
      </c>
      <c r="D30" s="7">
        <v>1</v>
      </c>
      <c r="E30" s="7">
        <v>0</v>
      </c>
      <c r="F30" s="7">
        <v>-0.90512173310787314</v>
      </c>
      <c r="G30" s="7">
        <v>-0.60321982817636766</v>
      </c>
      <c r="H30" s="7">
        <v>-1.024514570651363</v>
      </c>
    </row>
    <row r="31" spans="2:8" x14ac:dyDescent="0.25">
      <c r="B31" s="7">
        <v>0</v>
      </c>
      <c r="C31" s="7">
        <v>0</v>
      </c>
      <c r="D31" s="7">
        <v>0.97777777777777775</v>
      </c>
      <c r="E31" s="7">
        <v>2.2222222222222223E-2</v>
      </c>
      <c r="F31" s="7">
        <v>0.67314238521504044</v>
      </c>
      <c r="G31" s="7">
        <v>-0.60321982817636766</v>
      </c>
      <c r="H31" s="7">
        <v>-1.024514570651363</v>
      </c>
    </row>
    <row r="32" spans="2:8" x14ac:dyDescent="0.25">
      <c r="B32" s="7">
        <v>0</v>
      </c>
      <c r="C32" s="7">
        <v>0</v>
      </c>
      <c r="D32" s="7">
        <v>1</v>
      </c>
      <c r="E32" s="7">
        <v>0</v>
      </c>
      <c r="F32" s="7">
        <v>0.67314238521504044</v>
      </c>
      <c r="G32" s="7">
        <v>-0.60321982817636766</v>
      </c>
      <c r="H32" s="7">
        <v>0.97524272562832881</v>
      </c>
    </row>
    <row r="33" spans="2:8" x14ac:dyDescent="0.25">
      <c r="B33" s="20">
        <v>1</v>
      </c>
      <c r="C33" s="20">
        <v>0</v>
      </c>
      <c r="D33" s="20">
        <v>0.9</v>
      </c>
      <c r="E33" s="20">
        <v>0.1</v>
      </c>
      <c r="F33" s="20">
        <v>1.1992304246560117</v>
      </c>
      <c r="G33" s="20">
        <v>-0.60321982817636766</v>
      </c>
      <c r="H33" s="20">
        <v>0.97524272562832881</v>
      </c>
    </row>
    <row r="34" spans="2:8" x14ac:dyDescent="0.25">
      <c r="B34" s="20">
        <v>1</v>
      </c>
      <c r="C34" s="20">
        <v>0</v>
      </c>
      <c r="D34" s="20">
        <v>0.73913043478260865</v>
      </c>
      <c r="E34" s="20">
        <v>0.2608695652173913</v>
      </c>
      <c r="F34" s="20">
        <v>0.14705434577406926</v>
      </c>
      <c r="G34" s="20">
        <v>-0.1483897591413999</v>
      </c>
      <c r="H34" s="20">
        <v>0.97524272562832881</v>
      </c>
    </row>
    <row r="35" spans="2:8" x14ac:dyDescent="0.25">
      <c r="B35" s="7">
        <v>0</v>
      </c>
      <c r="C35" s="7">
        <v>0</v>
      </c>
      <c r="D35" s="7">
        <v>0.970873786407767</v>
      </c>
      <c r="E35" s="7">
        <v>2.9126213592233011E-2</v>
      </c>
      <c r="F35" s="7">
        <v>1.725318464096983</v>
      </c>
      <c r="G35" s="7">
        <v>-0.60321982817636766</v>
      </c>
      <c r="H35" s="7">
        <v>0.97524272562832881</v>
      </c>
    </row>
    <row r="36" spans="2:8" x14ac:dyDescent="0.25">
      <c r="B36" s="7">
        <v>0</v>
      </c>
      <c r="C36" s="7">
        <v>0</v>
      </c>
      <c r="D36" s="7">
        <v>0.92500000000000004</v>
      </c>
      <c r="E36" s="7">
        <v>7.4999999999999997E-2</v>
      </c>
      <c r="F36" s="7">
        <v>-0.90512173310787314</v>
      </c>
      <c r="G36" s="7">
        <v>-0.1483897591413999</v>
      </c>
      <c r="H36" s="7">
        <v>0.97524272562832881</v>
      </c>
    </row>
    <row r="37" spans="2:8" x14ac:dyDescent="0.25">
      <c r="B37" s="7">
        <v>0</v>
      </c>
      <c r="C37" s="7">
        <v>0</v>
      </c>
      <c r="D37" s="7">
        <v>1</v>
      </c>
      <c r="E37" s="7">
        <v>0</v>
      </c>
      <c r="F37" s="7">
        <v>-0.90512173310787314</v>
      </c>
      <c r="G37" s="7">
        <v>2.1257605860334392</v>
      </c>
      <c r="H37" s="7">
        <v>0.97524272562832881</v>
      </c>
    </row>
    <row r="38" spans="2:8" x14ac:dyDescent="0.25">
      <c r="B38" s="7">
        <v>1</v>
      </c>
      <c r="C38" s="7">
        <v>1</v>
      </c>
      <c r="D38" s="7">
        <v>0.8</v>
      </c>
      <c r="E38" s="7">
        <v>0.2</v>
      </c>
      <c r="F38" s="7">
        <v>-0.37903369366690193</v>
      </c>
      <c r="G38" s="7">
        <v>4.8547410002432452</v>
      </c>
      <c r="H38" s="7">
        <v>-1.024514570651363</v>
      </c>
    </row>
    <row r="39" spans="2:8" x14ac:dyDescent="0.25">
      <c r="B39" s="7">
        <v>1</v>
      </c>
      <c r="C39" s="7">
        <v>1</v>
      </c>
      <c r="D39" s="7">
        <v>0.9</v>
      </c>
      <c r="E39" s="7">
        <v>0.1</v>
      </c>
      <c r="F39" s="7">
        <v>1.1992304246560117</v>
      </c>
      <c r="G39" s="7">
        <v>-0.60321982817636766</v>
      </c>
      <c r="H39" s="7">
        <v>0.97524272562832881</v>
      </c>
    </row>
    <row r="40" spans="2:8" x14ac:dyDescent="0.25">
      <c r="B40" s="20">
        <v>1</v>
      </c>
      <c r="C40" s="20">
        <v>0</v>
      </c>
      <c r="D40" s="20">
        <v>0.875</v>
      </c>
      <c r="E40" s="20">
        <v>0.125</v>
      </c>
      <c r="F40" s="20">
        <v>-0.37903369366690193</v>
      </c>
      <c r="G40" s="20">
        <v>0.30644030989356791</v>
      </c>
      <c r="H40" s="20">
        <v>-1.024514570651363</v>
      </c>
    </row>
    <row r="41" spans="2:8" x14ac:dyDescent="0.25">
      <c r="B41" s="7">
        <v>0</v>
      </c>
      <c r="C41" s="7">
        <v>0</v>
      </c>
      <c r="D41" s="7">
        <v>1</v>
      </c>
      <c r="E41" s="7">
        <v>0</v>
      </c>
      <c r="F41" s="7">
        <v>1.725318464096983</v>
      </c>
      <c r="G41" s="7">
        <v>-0.60321982817636766</v>
      </c>
      <c r="H41" s="7">
        <v>-1.024514570651363</v>
      </c>
    </row>
    <row r="42" spans="2:8" x14ac:dyDescent="0.25">
      <c r="B42" s="7">
        <v>1</v>
      </c>
      <c r="C42" s="7">
        <v>1</v>
      </c>
      <c r="D42" s="7">
        <v>0.81481481481481477</v>
      </c>
      <c r="E42" s="7">
        <v>0.18518518518518517</v>
      </c>
      <c r="F42" s="7">
        <v>-0.37903369366690193</v>
      </c>
      <c r="G42" s="7">
        <v>-0.1483897591413999</v>
      </c>
      <c r="H42" s="7">
        <v>0.97524272562832881</v>
      </c>
    </row>
    <row r="43" spans="2:8" x14ac:dyDescent="0.25">
      <c r="B43" s="20">
        <v>1</v>
      </c>
      <c r="C43" s="20">
        <v>0</v>
      </c>
      <c r="D43" s="20">
        <v>0.66666666666666663</v>
      </c>
      <c r="E43" s="20">
        <v>0.33333333333333331</v>
      </c>
      <c r="F43" s="20">
        <v>-0.37903369366690193</v>
      </c>
      <c r="G43" s="20">
        <v>0.76127037892853566</v>
      </c>
      <c r="H43" s="20">
        <v>0.97524272562832881</v>
      </c>
    </row>
    <row r="44" spans="2:8" x14ac:dyDescent="0.25">
      <c r="B44" s="7">
        <v>0</v>
      </c>
      <c r="C44" s="7">
        <v>0</v>
      </c>
      <c r="D44" s="7">
        <v>1</v>
      </c>
      <c r="E44" s="7">
        <v>0</v>
      </c>
      <c r="F44" s="7">
        <v>-1.4312097725488444</v>
      </c>
      <c r="G44" s="7">
        <v>2.1257605860334392</v>
      </c>
      <c r="H44" s="7">
        <v>-1.024514570651363</v>
      </c>
    </row>
    <row r="45" spans="2:8" x14ac:dyDescent="0.25">
      <c r="B45" s="7">
        <v>0</v>
      </c>
      <c r="C45" s="7">
        <v>0</v>
      </c>
      <c r="D45" s="7">
        <v>1</v>
      </c>
      <c r="E45" s="7">
        <v>0</v>
      </c>
      <c r="F45" s="7">
        <v>-0.90512173310787314</v>
      </c>
      <c r="G45" s="7">
        <v>0.30644030989356791</v>
      </c>
      <c r="H45" s="7">
        <v>-1.024514570651363</v>
      </c>
    </row>
    <row r="46" spans="2:8" x14ac:dyDescent="0.25">
      <c r="B46" s="7">
        <v>0</v>
      </c>
      <c r="C46" s="7">
        <v>0</v>
      </c>
      <c r="D46" s="7">
        <v>1</v>
      </c>
      <c r="E46" s="7">
        <v>0</v>
      </c>
      <c r="F46" s="7">
        <v>-0.90512173310787314</v>
      </c>
      <c r="G46" s="7">
        <v>-0.60321982817636766</v>
      </c>
      <c r="H46" s="7">
        <v>0.97524272562832881</v>
      </c>
    </row>
    <row r="47" spans="2:8" x14ac:dyDescent="0.25">
      <c r="B47" s="7">
        <v>0</v>
      </c>
      <c r="C47" s="7">
        <v>0</v>
      </c>
      <c r="D47" s="7">
        <v>0.94444444444444442</v>
      </c>
      <c r="E47" s="7">
        <v>5.5555555555555552E-2</v>
      </c>
      <c r="F47" s="7">
        <v>0.14705434577406926</v>
      </c>
      <c r="G47" s="7">
        <v>-0.1483897591413999</v>
      </c>
      <c r="H47" s="7">
        <v>-1.024514570651363</v>
      </c>
    </row>
    <row r="48" spans="2:8" x14ac:dyDescent="0.25">
      <c r="B48" s="7">
        <v>0</v>
      </c>
      <c r="C48" s="7">
        <v>0</v>
      </c>
      <c r="D48" s="7">
        <v>0.970873786407767</v>
      </c>
      <c r="E48" s="7">
        <v>2.9126213592233011E-2</v>
      </c>
      <c r="F48" s="7">
        <v>1.725318464096983</v>
      </c>
      <c r="G48" s="7">
        <v>-0.60321982817636766</v>
      </c>
      <c r="H48" s="7">
        <v>0.97524272562832881</v>
      </c>
    </row>
    <row r="49" spans="2:8" x14ac:dyDescent="0.25">
      <c r="B49" s="20">
        <v>1</v>
      </c>
      <c r="C49" s="20">
        <v>0</v>
      </c>
      <c r="D49" s="20">
        <v>0.66666666666666663</v>
      </c>
      <c r="E49" s="20">
        <v>0.33333333333333331</v>
      </c>
      <c r="F49" s="20">
        <v>-0.37903369366690193</v>
      </c>
      <c r="G49" s="20">
        <v>0.76127037892853566</v>
      </c>
      <c r="H49" s="20">
        <v>0.97524272562832881</v>
      </c>
    </row>
    <row r="50" spans="2:8" x14ac:dyDescent="0.25">
      <c r="B50" s="7">
        <v>0</v>
      </c>
      <c r="C50" s="7">
        <v>0</v>
      </c>
      <c r="D50" s="7">
        <v>0.94444444444444442</v>
      </c>
      <c r="E50" s="7">
        <v>5.5555555555555552E-2</v>
      </c>
      <c r="F50" s="7">
        <v>0.14705434577406926</v>
      </c>
      <c r="G50" s="7">
        <v>-0.1483897591413999</v>
      </c>
      <c r="H50" s="7">
        <v>-1.024514570651363</v>
      </c>
    </row>
    <row r="51" spans="2:8" x14ac:dyDescent="0.25">
      <c r="B51" s="7">
        <v>0</v>
      </c>
      <c r="C51" s="7">
        <v>0</v>
      </c>
      <c r="D51" s="7">
        <v>0.96875</v>
      </c>
      <c r="E51" s="7">
        <v>3.125E-2</v>
      </c>
      <c r="F51" s="7">
        <v>0.14705434577406926</v>
      </c>
      <c r="G51" s="7">
        <v>-0.60321982817636766</v>
      </c>
      <c r="H51" s="7">
        <v>0.97524272562832881</v>
      </c>
    </row>
    <row r="52" spans="2:8" x14ac:dyDescent="0.25">
      <c r="B52" s="7">
        <v>0</v>
      </c>
      <c r="C52" s="7">
        <v>0</v>
      </c>
      <c r="D52" s="7">
        <v>0.93939393939393945</v>
      </c>
      <c r="E52" s="7">
        <v>6.0606060606060608E-2</v>
      </c>
      <c r="F52" s="7">
        <v>-0.37903369366690193</v>
      </c>
      <c r="G52" s="7">
        <v>-0.60321982817636766</v>
      </c>
      <c r="H52" s="7">
        <v>0.97524272562832881</v>
      </c>
    </row>
    <row r="53" spans="2:8" x14ac:dyDescent="0.25">
      <c r="B53" s="7">
        <v>0</v>
      </c>
      <c r="C53" s="7">
        <v>0</v>
      </c>
      <c r="D53" s="7">
        <v>1</v>
      </c>
      <c r="E53" s="7">
        <v>0</v>
      </c>
      <c r="F53" s="7">
        <v>0.67314238521504044</v>
      </c>
      <c r="G53" s="7">
        <v>-0.60321982817636766</v>
      </c>
      <c r="H53" s="7">
        <v>0.97524272562832881</v>
      </c>
    </row>
    <row r="54" spans="2:8" x14ac:dyDescent="0.25">
      <c r="B54" s="20">
        <v>1</v>
      </c>
      <c r="C54" s="20">
        <v>0</v>
      </c>
      <c r="D54" s="20">
        <v>0.81481481481481477</v>
      </c>
      <c r="E54" s="20">
        <v>0.18518518518518517</v>
      </c>
      <c r="F54" s="20">
        <v>-0.37903369366690193</v>
      </c>
      <c r="G54" s="20">
        <v>-0.1483897591413999</v>
      </c>
      <c r="H54" s="20">
        <v>0.97524272562832881</v>
      </c>
    </row>
    <row r="55" spans="2:8" x14ac:dyDescent="0.25">
      <c r="B55" s="20">
        <v>1</v>
      </c>
      <c r="C55" s="20">
        <v>0</v>
      </c>
      <c r="D55" s="20">
        <v>0.875</v>
      </c>
      <c r="E55" s="20">
        <v>0.125</v>
      </c>
      <c r="F55" s="20">
        <v>-0.37903369366690193</v>
      </c>
      <c r="G55" s="20">
        <v>0.30644030989356791</v>
      </c>
      <c r="H55" s="20">
        <v>-1.024514570651363</v>
      </c>
    </row>
    <row r="56" spans="2:8" x14ac:dyDescent="0.25">
      <c r="B56" s="7">
        <v>0</v>
      </c>
      <c r="C56" s="7">
        <v>0</v>
      </c>
      <c r="D56" s="7">
        <v>0.91666666666666663</v>
      </c>
      <c r="E56" s="7">
        <v>8.3333333333333329E-2</v>
      </c>
      <c r="F56" s="7">
        <v>0.67314238521504044</v>
      </c>
      <c r="G56" s="7">
        <v>-0.1483897591413999</v>
      </c>
      <c r="H56" s="7">
        <v>0.97524272562832881</v>
      </c>
    </row>
    <row r="57" spans="2:8" x14ac:dyDescent="0.25">
      <c r="B57" s="7">
        <v>0</v>
      </c>
      <c r="C57" s="7">
        <v>0</v>
      </c>
      <c r="D57" s="7">
        <v>0.95238095238095233</v>
      </c>
      <c r="E57" s="7">
        <v>4.7619047619047616E-2</v>
      </c>
      <c r="F57" s="7">
        <v>-0.37903369366690193</v>
      </c>
      <c r="G57" s="7">
        <v>-0.60321982817636766</v>
      </c>
      <c r="H57" s="7">
        <v>-1.024514570651363</v>
      </c>
    </row>
    <row r="58" spans="2:8" x14ac:dyDescent="0.25">
      <c r="B58" s="7">
        <v>0</v>
      </c>
      <c r="C58" s="7">
        <v>0</v>
      </c>
      <c r="D58" s="7">
        <v>1</v>
      </c>
      <c r="E58" s="7">
        <v>0</v>
      </c>
      <c r="F58" s="7">
        <v>0.67314238521504044</v>
      </c>
      <c r="G58" s="7">
        <v>-0.60321982817636766</v>
      </c>
      <c r="H58" s="7">
        <v>0.97524272562832881</v>
      </c>
    </row>
    <row r="59" spans="2:8" x14ac:dyDescent="0.25">
      <c r="B59" s="20">
        <v>1</v>
      </c>
      <c r="C59" s="20">
        <v>0</v>
      </c>
      <c r="D59" s="20">
        <v>0.73913043478260865</v>
      </c>
      <c r="E59" s="20">
        <v>0.2608695652173913</v>
      </c>
      <c r="F59" s="20">
        <v>0.14705434577406926</v>
      </c>
      <c r="G59" s="20">
        <v>-0.1483897591413999</v>
      </c>
      <c r="H59" s="20">
        <v>0.97524272562832881</v>
      </c>
    </row>
    <row r="60" spans="2:8" x14ac:dyDescent="0.25">
      <c r="B60" s="7">
        <v>0</v>
      </c>
      <c r="C60" s="7">
        <v>0</v>
      </c>
      <c r="D60" s="7">
        <v>0.93939393939393945</v>
      </c>
      <c r="E60" s="7">
        <v>6.0606060606060608E-2</v>
      </c>
      <c r="F60" s="7">
        <v>-0.37903369366690193</v>
      </c>
      <c r="G60" s="7">
        <v>-0.60321982817636766</v>
      </c>
      <c r="H60" s="7">
        <v>0.97524272562832881</v>
      </c>
    </row>
    <row r="61" spans="2:8" x14ac:dyDescent="0.25">
      <c r="B61" s="7">
        <v>0</v>
      </c>
      <c r="C61" s="7">
        <v>0</v>
      </c>
      <c r="D61" s="7">
        <v>1</v>
      </c>
      <c r="E61" s="7">
        <v>0</v>
      </c>
      <c r="F61" s="7">
        <v>1.725318464096983</v>
      </c>
      <c r="G61" s="7">
        <v>-0.60321982817636766</v>
      </c>
      <c r="H61" s="7">
        <v>-1.024514570651363</v>
      </c>
    </row>
    <row r="62" spans="2:8" x14ac:dyDescent="0.25">
      <c r="B62" s="20">
        <v>1</v>
      </c>
      <c r="C62" s="20">
        <v>0</v>
      </c>
      <c r="D62" s="20">
        <v>0.9</v>
      </c>
      <c r="E62" s="20">
        <v>0.1</v>
      </c>
      <c r="F62" s="20">
        <v>1.1992304246560117</v>
      </c>
      <c r="G62" s="20">
        <v>-0.60321982817636766</v>
      </c>
      <c r="H62" s="20">
        <v>0.97524272562832881</v>
      </c>
    </row>
    <row r="63" spans="2:8" x14ac:dyDescent="0.25">
      <c r="B63" s="20">
        <v>1</v>
      </c>
      <c r="C63" s="20">
        <v>0</v>
      </c>
      <c r="D63" s="20">
        <v>0.75</v>
      </c>
      <c r="E63" s="20">
        <v>0.25</v>
      </c>
      <c r="F63" s="20">
        <v>-0.37903369366690193</v>
      </c>
      <c r="G63" s="20">
        <v>1.6709305169984712</v>
      </c>
      <c r="H63" s="20">
        <v>-1.024514570651363</v>
      </c>
    </row>
    <row r="64" spans="2:8" x14ac:dyDescent="0.25">
      <c r="B64" s="7">
        <v>0</v>
      </c>
      <c r="C64" s="7">
        <v>0</v>
      </c>
      <c r="D64" s="7">
        <v>1</v>
      </c>
      <c r="E64" s="7">
        <v>0</v>
      </c>
      <c r="F64" s="7">
        <v>-0.90512173310787314</v>
      </c>
      <c r="G64" s="7">
        <v>-0.60321982817636766</v>
      </c>
      <c r="H64" s="7">
        <v>-1.024514570651363</v>
      </c>
    </row>
    <row r="65" spans="2:8" x14ac:dyDescent="0.25">
      <c r="B65" s="7">
        <v>0</v>
      </c>
      <c r="C65" s="7">
        <v>0</v>
      </c>
      <c r="D65" s="7">
        <v>0.94444444444444442</v>
      </c>
      <c r="E65" s="7">
        <v>5.5555555555555552E-2</v>
      </c>
      <c r="F65" s="7">
        <v>0.14705434577406926</v>
      </c>
      <c r="G65" s="7">
        <v>-0.1483897591413999</v>
      </c>
      <c r="H65" s="7">
        <v>-1.024514570651363</v>
      </c>
    </row>
    <row r="66" spans="2:8" x14ac:dyDescent="0.25">
      <c r="B66" s="7">
        <v>0</v>
      </c>
      <c r="C66" s="7">
        <v>0</v>
      </c>
      <c r="D66" s="7">
        <v>1</v>
      </c>
      <c r="E66" s="7">
        <v>0</v>
      </c>
      <c r="F66" s="7">
        <v>1.725318464096983</v>
      </c>
      <c r="G66" s="7">
        <v>-0.60321982817636766</v>
      </c>
      <c r="H66" s="7">
        <v>-1.024514570651363</v>
      </c>
    </row>
    <row r="67" spans="2:8" x14ac:dyDescent="0.25">
      <c r="B67" s="7">
        <v>0</v>
      </c>
      <c r="C67" s="7">
        <v>0</v>
      </c>
      <c r="D67" s="7">
        <v>1</v>
      </c>
      <c r="E67" s="7">
        <v>0</v>
      </c>
      <c r="F67" s="7">
        <v>1.725318464096983</v>
      </c>
      <c r="G67" s="7">
        <v>-0.60321982817636766</v>
      </c>
      <c r="H67" s="7">
        <v>-1.024514570651363</v>
      </c>
    </row>
    <row r="68" spans="2:8" x14ac:dyDescent="0.25">
      <c r="B68" s="7">
        <v>1</v>
      </c>
      <c r="C68" s="7">
        <v>1</v>
      </c>
      <c r="D68" s="7">
        <v>0.66666666666666663</v>
      </c>
      <c r="E68" s="7">
        <v>0.33333333333333331</v>
      </c>
      <c r="F68" s="7">
        <v>-0.37903369366690193</v>
      </c>
      <c r="G68" s="7">
        <v>0.76127037892853566</v>
      </c>
      <c r="H68" s="7">
        <v>0.97524272562832881</v>
      </c>
    </row>
    <row r="69" spans="2:8" x14ac:dyDescent="0.25">
      <c r="B69" s="20">
        <v>1</v>
      </c>
      <c r="C69" s="20">
        <v>0</v>
      </c>
      <c r="D69" s="20">
        <v>0.75</v>
      </c>
      <c r="E69" s="20">
        <v>0.25</v>
      </c>
      <c r="F69" s="20">
        <v>-0.90512173310787314</v>
      </c>
      <c r="G69" s="20">
        <v>0.30644030989356791</v>
      </c>
      <c r="H69" s="20">
        <v>0.97524272562832881</v>
      </c>
    </row>
    <row r="70" spans="2:8" x14ac:dyDescent="0.25">
      <c r="B70" s="7">
        <v>0</v>
      </c>
      <c r="C70" s="7">
        <v>0</v>
      </c>
      <c r="D70" s="7">
        <v>0.970873786407767</v>
      </c>
      <c r="E70" s="7">
        <v>2.9126213592233011E-2</v>
      </c>
      <c r="F70" s="7">
        <v>1.725318464096983</v>
      </c>
      <c r="G70" s="7">
        <v>-0.60321982817636766</v>
      </c>
      <c r="H70" s="7">
        <v>0.97524272562832881</v>
      </c>
    </row>
    <row r="71" spans="2:8" x14ac:dyDescent="0.25">
      <c r="B71" s="7">
        <v>0</v>
      </c>
      <c r="C71" s="7">
        <v>0</v>
      </c>
      <c r="D71" s="7">
        <v>1</v>
      </c>
      <c r="E71" s="7">
        <v>0</v>
      </c>
      <c r="F71" s="7">
        <v>0.67314238521504044</v>
      </c>
      <c r="G71" s="7">
        <v>0.76127037892853566</v>
      </c>
      <c r="H71" s="7">
        <v>-1.024514570651363</v>
      </c>
    </row>
    <row r="72" spans="2:8" x14ac:dyDescent="0.25">
      <c r="B72" s="20">
        <v>1</v>
      </c>
      <c r="C72" s="20">
        <v>0</v>
      </c>
      <c r="D72" s="20">
        <v>0.875</v>
      </c>
      <c r="E72" s="20">
        <v>0.125</v>
      </c>
      <c r="F72" s="20">
        <v>-0.37903369366690193</v>
      </c>
      <c r="G72" s="20">
        <v>0.30644030989356791</v>
      </c>
      <c r="H72" s="20">
        <v>-1.024514570651363</v>
      </c>
    </row>
    <row r="73" spans="2:8" x14ac:dyDescent="0.25">
      <c r="B73" s="20">
        <v>1</v>
      </c>
      <c r="C73" s="20">
        <v>0</v>
      </c>
      <c r="D73" s="20">
        <v>0.75</v>
      </c>
      <c r="E73" s="20">
        <v>0.25</v>
      </c>
      <c r="F73" s="20">
        <v>1.1992304246560117</v>
      </c>
      <c r="G73" s="20">
        <v>-0.1483897591413999</v>
      </c>
      <c r="H73" s="20">
        <v>0.97524272562832881</v>
      </c>
    </row>
    <row r="74" spans="2:8" x14ac:dyDescent="0.25">
      <c r="B74" s="7">
        <v>0</v>
      </c>
      <c r="C74" s="7">
        <v>0</v>
      </c>
      <c r="D74" s="7">
        <v>1</v>
      </c>
      <c r="E74" s="7">
        <v>0</v>
      </c>
      <c r="F74" s="7">
        <v>-0.90512173310787314</v>
      </c>
      <c r="G74" s="7">
        <v>2.580590655068407</v>
      </c>
      <c r="H74" s="7">
        <v>-1.024514570651363</v>
      </c>
    </row>
    <row r="75" spans="2:8" x14ac:dyDescent="0.25">
      <c r="B75" s="7">
        <v>0</v>
      </c>
      <c r="C75" s="7">
        <v>0</v>
      </c>
      <c r="D75" s="7">
        <v>0.970873786407767</v>
      </c>
      <c r="E75" s="7">
        <v>2.9126213592233011E-2</v>
      </c>
      <c r="F75" s="7">
        <v>1.725318464096983</v>
      </c>
      <c r="G75" s="7">
        <v>-0.60321982817636766</v>
      </c>
      <c r="H75" s="7">
        <v>0.97524272562832881</v>
      </c>
    </row>
    <row r="76" spans="2:8" x14ac:dyDescent="0.25">
      <c r="B76" s="7">
        <v>0</v>
      </c>
      <c r="C76" s="7">
        <v>0</v>
      </c>
      <c r="D76" s="7">
        <v>0.9152542372881356</v>
      </c>
      <c r="E76" s="7">
        <v>8.4745762711864403E-2</v>
      </c>
      <c r="F76" s="7">
        <v>-0.37903369366690193</v>
      </c>
      <c r="G76" s="7">
        <v>-0.1483897591413999</v>
      </c>
      <c r="H76" s="7">
        <v>-1.024514570651363</v>
      </c>
    </row>
    <row r="77" spans="2:8" x14ac:dyDescent="0.25">
      <c r="B77" s="20">
        <v>1</v>
      </c>
      <c r="C77" s="20">
        <v>0</v>
      </c>
      <c r="D77" s="20">
        <v>0.875</v>
      </c>
      <c r="E77" s="20">
        <v>0.125</v>
      </c>
      <c r="F77" s="20">
        <v>-0.37903369366690193</v>
      </c>
      <c r="G77" s="20">
        <v>0.30644030989356791</v>
      </c>
      <c r="H77" s="20">
        <v>-1.024514570651363</v>
      </c>
    </row>
    <row r="78" spans="2:8" x14ac:dyDescent="0.25">
      <c r="B78" s="7">
        <v>0</v>
      </c>
      <c r="C78" s="7">
        <v>0</v>
      </c>
      <c r="D78" s="7">
        <v>1</v>
      </c>
      <c r="E78" s="7">
        <v>0</v>
      </c>
      <c r="F78" s="7">
        <v>-0.90512173310787314</v>
      </c>
      <c r="G78" s="7">
        <v>4.8547410002432452</v>
      </c>
      <c r="H78" s="7">
        <v>0.97524272562832881</v>
      </c>
    </row>
    <row r="79" spans="2:8" x14ac:dyDescent="0.25">
      <c r="B79" s="7">
        <v>0</v>
      </c>
      <c r="C79" s="7">
        <v>0</v>
      </c>
      <c r="D79" s="7">
        <v>0.970873786407767</v>
      </c>
      <c r="E79" s="7">
        <v>2.9126213592233011E-2</v>
      </c>
      <c r="F79" s="7">
        <v>1.725318464096983</v>
      </c>
      <c r="G79" s="7">
        <v>-0.60321982817636766</v>
      </c>
      <c r="H79" s="7">
        <v>0.97524272562832881</v>
      </c>
    </row>
    <row r="80" spans="2:8" x14ac:dyDescent="0.25">
      <c r="B80" s="7">
        <v>0</v>
      </c>
      <c r="C80" s="7">
        <v>0</v>
      </c>
      <c r="D80" s="7">
        <v>0.94444444444444442</v>
      </c>
      <c r="E80" s="7">
        <v>5.5555555555555552E-2</v>
      </c>
      <c r="F80" s="7">
        <v>0.14705434577406926</v>
      </c>
      <c r="G80" s="7">
        <v>-0.1483897591413999</v>
      </c>
      <c r="H80" s="7">
        <v>-1.024514570651363</v>
      </c>
    </row>
    <row r="81" spans="2:8" x14ac:dyDescent="0.25">
      <c r="B81" s="20">
        <v>1</v>
      </c>
      <c r="C81" s="20">
        <v>0</v>
      </c>
      <c r="D81" s="20">
        <v>0.75</v>
      </c>
      <c r="E81" s="20">
        <v>0.25</v>
      </c>
      <c r="F81" s="20">
        <v>1.1992304246560117</v>
      </c>
      <c r="G81" s="20">
        <v>-0.1483897591413999</v>
      </c>
      <c r="H81" s="20">
        <v>0.97524272562832881</v>
      </c>
    </row>
    <row r="82" spans="2:8" x14ac:dyDescent="0.25">
      <c r="B82" s="7">
        <v>0</v>
      </c>
      <c r="C82" s="7">
        <v>0</v>
      </c>
      <c r="D82" s="7">
        <v>0.970873786407767</v>
      </c>
      <c r="E82" s="7">
        <v>2.9126213592233011E-2</v>
      </c>
      <c r="F82" s="7">
        <v>1.725318464096983</v>
      </c>
      <c r="G82" s="7">
        <v>-0.60321982817636766</v>
      </c>
      <c r="H82" s="7">
        <v>0.97524272562832881</v>
      </c>
    </row>
    <row r="83" spans="2:8" x14ac:dyDescent="0.25">
      <c r="B83" s="7">
        <v>0</v>
      </c>
      <c r="C83" s="7">
        <v>0</v>
      </c>
      <c r="D83" s="7">
        <v>0.98275862068965514</v>
      </c>
      <c r="E83" s="7">
        <v>1.7241379310344827E-2</v>
      </c>
      <c r="F83" s="7">
        <v>-0.90512173310787314</v>
      </c>
      <c r="G83" s="7">
        <v>-0.1483897591413999</v>
      </c>
      <c r="H83" s="7">
        <v>-1.024514570651363</v>
      </c>
    </row>
    <row r="84" spans="2:8" x14ac:dyDescent="0.25">
      <c r="B84" s="7">
        <v>0</v>
      </c>
      <c r="C84" s="7">
        <v>0</v>
      </c>
      <c r="D84" s="7">
        <v>0.92500000000000004</v>
      </c>
      <c r="E84" s="7">
        <v>7.4999999999999997E-2</v>
      </c>
      <c r="F84" s="7">
        <v>-0.90512173310787314</v>
      </c>
      <c r="G84" s="7">
        <v>-0.1483897591413999</v>
      </c>
      <c r="H84" s="7">
        <v>0.97524272562832881</v>
      </c>
    </row>
    <row r="85" spans="2:8" x14ac:dyDescent="0.25">
      <c r="B85" s="7">
        <v>0</v>
      </c>
      <c r="C85" s="7">
        <v>0</v>
      </c>
      <c r="D85" s="7">
        <v>1</v>
      </c>
      <c r="E85" s="7">
        <v>0</v>
      </c>
      <c r="F85" s="7">
        <v>-0.90512173310787314</v>
      </c>
      <c r="G85" s="7">
        <v>-0.60321982817636766</v>
      </c>
      <c r="H85" s="7">
        <v>-1.024514570651363</v>
      </c>
    </row>
    <row r="86" spans="2:8" x14ac:dyDescent="0.25">
      <c r="B86" s="7">
        <v>0</v>
      </c>
      <c r="C86" s="7">
        <v>0</v>
      </c>
      <c r="D86" s="7">
        <v>0.96875</v>
      </c>
      <c r="E86" s="7">
        <v>3.125E-2</v>
      </c>
      <c r="F86" s="7">
        <v>0.14705434577406926</v>
      </c>
      <c r="G86" s="7">
        <v>-0.60321982817636766</v>
      </c>
      <c r="H86" s="7">
        <v>0.97524272562832881</v>
      </c>
    </row>
    <row r="87" spans="2:8" x14ac:dyDescent="0.25">
      <c r="B87" s="7">
        <v>0</v>
      </c>
      <c r="C87" s="7">
        <v>0</v>
      </c>
      <c r="D87" s="7">
        <v>0.94444444444444442</v>
      </c>
      <c r="E87" s="7">
        <v>5.5555555555555552E-2</v>
      </c>
      <c r="F87" s="7">
        <v>0.14705434577406926</v>
      </c>
      <c r="G87" s="7">
        <v>-0.1483897591413999</v>
      </c>
      <c r="H87" s="7">
        <v>-1.024514570651363</v>
      </c>
    </row>
    <row r="88" spans="2:8" x14ac:dyDescent="0.25">
      <c r="B88" s="7">
        <v>0</v>
      </c>
      <c r="C88" s="7">
        <v>0</v>
      </c>
      <c r="D88" s="7">
        <v>1</v>
      </c>
      <c r="E88" s="7">
        <v>0</v>
      </c>
      <c r="F88" s="7">
        <v>-0.90512173310787314</v>
      </c>
      <c r="G88" s="7">
        <v>-0.60321982817636766</v>
      </c>
      <c r="H88" s="7">
        <v>-1.024514570651363</v>
      </c>
    </row>
    <row r="89" spans="2:8" x14ac:dyDescent="0.25">
      <c r="B89" s="7">
        <v>0</v>
      </c>
      <c r="C89" s="7">
        <v>0</v>
      </c>
      <c r="D89" s="7">
        <v>0.970873786407767</v>
      </c>
      <c r="E89" s="7">
        <v>2.9126213592233011E-2</v>
      </c>
      <c r="F89" s="7">
        <v>1.725318464096983</v>
      </c>
      <c r="G89" s="7">
        <v>-0.60321982817636766</v>
      </c>
      <c r="H89" s="7">
        <v>0.97524272562832881</v>
      </c>
    </row>
    <row r="90" spans="2:8" x14ac:dyDescent="0.25">
      <c r="B90" s="7">
        <v>0</v>
      </c>
      <c r="C90" s="7">
        <v>0</v>
      </c>
      <c r="D90" s="7">
        <v>0.98275862068965514</v>
      </c>
      <c r="E90" s="7">
        <v>1.7241379310344827E-2</v>
      </c>
      <c r="F90" s="7">
        <v>-0.90512173310787314</v>
      </c>
      <c r="G90" s="7">
        <v>-0.1483897591413999</v>
      </c>
      <c r="H90" s="7">
        <v>-1.024514570651363</v>
      </c>
    </row>
    <row r="91" spans="2:8" x14ac:dyDescent="0.25">
      <c r="B91" s="20">
        <v>1</v>
      </c>
      <c r="C91" s="20">
        <v>0</v>
      </c>
      <c r="D91" s="20">
        <v>0.73913043478260865</v>
      </c>
      <c r="E91" s="20">
        <v>0.2608695652173913</v>
      </c>
      <c r="F91" s="20">
        <v>0.14705434577406926</v>
      </c>
      <c r="G91" s="20">
        <v>-0.1483897591413999</v>
      </c>
      <c r="H91" s="20">
        <v>0.97524272562832881</v>
      </c>
    </row>
    <row r="92" spans="2:8" x14ac:dyDescent="0.25">
      <c r="B92" s="7">
        <v>0</v>
      </c>
      <c r="C92" s="7">
        <v>0</v>
      </c>
      <c r="D92" s="7">
        <v>0.970873786407767</v>
      </c>
      <c r="E92" s="7">
        <v>2.9126213592233011E-2</v>
      </c>
      <c r="F92" s="7">
        <v>1.725318464096983</v>
      </c>
      <c r="G92" s="7">
        <v>-0.60321982817636766</v>
      </c>
      <c r="H92" s="7">
        <v>0.97524272562832881</v>
      </c>
    </row>
    <row r="93" spans="2:8" x14ac:dyDescent="0.25">
      <c r="B93" s="7">
        <v>0</v>
      </c>
      <c r="C93" s="7">
        <v>0</v>
      </c>
      <c r="D93" s="7">
        <v>0.98275862068965514</v>
      </c>
      <c r="E93" s="7">
        <v>1.7241379310344827E-2</v>
      </c>
      <c r="F93" s="7">
        <v>-0.90512173310787314</v>
      </c>
      <c r="G93" s="7">
        <v>-0.1483897591413999</v>
      </c>
      <c r="H93" s="7">
        <v>-1.024514570651363</v>
      </c>
    </row>
    <row r="94" spans="2:8" x14ac:dyDescent="0.25">
      <c r="B94" s="20">
        <v>1</v>
      </c>
      <c r="C94" s="20">
        <v>0</v>
      </c>
      <c r="D94" s="20">
        <v>0.75</v>
      </c>
      <c r="E94" s="20">
        <v>0.25</v>
      </c>
      <c r="F94" s="20">
        <v>-0.90512173310787314</v>
      </c>
      <c r="G94" s="20">
        <v>0.30644030989356791</v>
      </c>
      <c r="H94" s="20">
        <v>0.97524272562832881</v>
      </c>
    </row>
    <row r="95" spans="2:8" x14ac:dyDescent="0.25">
      <c r="B95" s="7">
        <v>0</v>
      </c>
      <c r="C95" s="7">
        <v>0</v>
      </c>
      <c r="D95" s="7">
        <v>1</v>
      </c>
      <c r="E95" s="7">
        <v>0</v>
      </c>
      <c r="F95" s="7">
        <v>-1.4312097725488444</v>
      </c>
      <c r="G95" s="7">
        <v>0.30644030989356791</v>
      </c>
      <c r="H95" s="7">
        <v>0.97524272562832881</v>
      </c>
    </row>
    <row r="96" spans="2:8" x14ac:dyDescent="0.25">
      <c r="B96" s="7">
        <v>0</v>
      </c>
      <c r="C96" s="7">
        <v>0</v>
      </c>
      <c r="D96" s="7">
        <v>0.92592592592592593</v>
      </c>
      <c r="E96" s="7">
        <v>7.407407407407407E-2</v>
      </c>
      <c r="F96" s="7">
        <v>0.67314238521504044</v>
      </c>
      <c r="G96" s="7">
        <v>-0.1483897591413999</v>
      </c>
      <c r="H96" s="7">
        <v>-1.024514570651363</v>
      </c>
    </row>
    <row r="97" spans="2:8" x14ac:dyDescent="0.25">
      <c r="B97" s="7">
        <v>0</v>
      </c>
      <c r="C97" s="7">
        <v>0</v>
      </c>
      <c r="D97" s="7">
        <v>0.92592592592592593</v>
      </c>
      <c r="E97" s="7">
        <v>7.407407407407407E-2</v>
      </c>
      <c r="F97" s="7">
        <v>0.67314238521504044</v>
      </c>
      <c r="G97" s="7">
        <v>-0.1483897591413999</v>
      </c>
      <c r="H97" s="7">
        <v>-1.024514570651363</v>
      </c>
    </row>
    <row r="98" spans="2:8" x14ac:dyDescent="0.25">
      <c r="B98" s="7">
        <v>0</v>
      </c>
      <c r="C98" s="7">
        <v>0</v>
      </c>
      <c r="D98" s="7">
        <v>0.91666666666666663</v>
      </c>
      <c r="E98" s="7">
        <v>8.3333333333333329E-2</v>
      </c>
      <c r="F98" s="7">
        <v>0.67314238521504044</v>
      </c>
      <c r="G98" s="7">
        <v>-0.1483897591413999</v>
      </c>
      <c r="H98" s="7">
        <v>0.97524272562832881</v>
      </c>
    </row>
    <row r="99" spans="2:8" x14ac:dyDescent="0.25">
      <c r="B99" s="20">
        <v>1</v>
      </c>
      <c r="C99" s="20">
        <v>0</v>
      </c>
      <c r="D99" s="20">
        <v>0.9</v>
      </c>
      <c r="E99" s="20">
        <v>0.1</v>
      </c>
      <c r="F99" s="20">
        <v>1.1992304246560117</v>
      </c>
      <c r="G99" s="20">
        <v>-0.60321982817636766</v>
      </c>
      <c r="H99" s="20">
        <v>0.97524272562832881</v>
      </c>
    </row>
    <row r="100" spans="2:8" x14ac:dyDescent="0.25">
      <c r="B100" s="7">
        <v>0</v>
      </c>
      <c r="C100" s="7">
        <v>0</v>
      </c>
      <c r="D100" s="7">
        <v>0.92500000000000004</v>
      </c>
      <c r="E100" s="7">
        <v>7.4999999999999997E-2</v>
      </c>
      <c r="F100" s="7">
        <v>-0.90512173310787314</v>
      </c>
      <c r="G100" s="7">
        <v>-0.1483897591413999</v>
      </c>
      <c r="H100" s="7">
        <v>0.97524272562832881</v>
      </c>
    </row>
    <row r="101" spans="2:8" x14ac:dyDescent="0.25">
      <c r="B101" s="7">
        <v>0</v>
      </c>
      <c r="C101" s="7">
        <v>0</v>
      </c>
      <c r="D101" s="7">
        <v>1</v>
      </c>
      <c r="E101" s="7">
        <v>0</v>
      </c>
      <c r="F101" s="7">
        <v>1.1992304246560117</v>
      </c>
      <c r="G101" s="7">
        <v>-0.60321982817636766</v>
      </c>
      <c r="H101" s="7">
        <v>-1.024514570651363</v>
      </c>
    </row>
    <row r="102" spans="2:8" x14ac:dyDescent="0.25">
      <c r="B102" s="7">
        <v>0</v>
      </c>
      <c r="C102" s="7">
        <v>0</v>
      </c>
      <c r="D102" s="7">
        <v>0.970873786407767</v>
      </c>
      <c r="E102" s="7">
        <v>2.9126213592233011E-2</v>
      </c>
      <c r="F102" s="7">
        <v>1.725318464096983</v>
      </c>
      <c r="G102" s="7">
        <v>-0.60321982817636766</v>
      </c>
      <c r="H102" s="7">
        <v>0.97524272562832881</v>
      </c>
    </row>
    <row r="103" spans="2:8" x14ac:dyDescent="0.25">
      <c r="B103" s="20">
        <v>0</v>
      </c>
      <c r="C103" s="20">
        <v>1</v>
      </c>
      <c r="D103" s="20">
        <v>0.93939393939393945</v>
      </c>
      <c r="E103" s="20">
        <v>6.0606060606060608E-2</v>
      </c>
      <c r="F103" s="20">
        <v>-0.37903369366690193</v>
      </c>
      <c r="G103" s="20">
        <v>-0.60321982817636766</v>
      </c>
      <c r="H103" s="20">
        <v>0.97524272562832881</v>
      </c>
    </row>
    <row r="104" spans="2:8" x14ac:dyDescent="0.25">
      <c r="B104" s="7">
        <v>1</v>
      </c>
      <c r="C104" s="7">
        <v>1</v>
      </c>
      <c r="D104" s="7">
        <v>0</v>
      </c>
      <c r="E104" s="7">
        <v>1</v>
      </c>
      <c r="F104" s="7">
        <v>-0.90512173310787314</v>
      </c>
      <c r="G104" s="7">
        <v>1.6709305169984712</v>
      </c>
      <c r="H104" s="7">
        <v>0.97524272562832881</v>
      </c>
    </row>
    <row r="105" spans="2:8" x14ac:dyDescent="0.25">
      <c r="B105" s="20">
        <v>1</v>
      </c>
      <c r="C105" s="20">
        <v>0</v>
      </c>
      <c r="D105" s="20">
        <v>0.75</v>
      </c>
      <c r="E105" s="20">
        <v>0.25</v>
      </c>
      <c r="F105" s="20">
        <v>-0.90512173310787314</v>
      </c>
      <c r="G105" s="20">
        <v>0.30644030989356791</v>
      </c>
      <c r="H105" s="20">
        <v>0.97524272562832881</v>
      </c>
    </row>
    <row r="106" spans="2:8" x14ac:dyDescent="0.25">
      <c r="B106" s="20">
        <v>0</v>
      </c>
      <c r="C106" s="20">
        <v>1</v>
      </c>
      <c r="D106" s="20">
        <v>0.96875</v>
      </c>
      <c r="E106" s="20">
        <v>3.125E-2</v>
      </c>
      <c r="F106" s="20">
        <v>0.14705434577406926</v>
      </c>
      <c r="G106" s="20">
        <v>-0.60321982817636766</v>
      </c>
      <c r="H106" s="20">
        <v>0.97524272562832881</v>
      </c>
    </row>
    <row r="107" spans="2:8" x14ac:dyDescent="0.25">
      <c r="B107" s="7">
        <v>0</v>
      </c>
      <c r="C107" s="7">
        <v>0</v>
      </c>
      <c r="D107" s="7">
        <v>0.970873786407767</v>
      </c>
      <c r="E107" s="7">
        <v>2.9126213592233011E-2</v>
      </c>
      <c r="F107" s="7">
        <v>1.725318464096983</v>
      </c>
      <c r="G107" s="7">
        <v>-0.60321982817636766</v>
      </c>
      <c r="H107" s="7">
        <v>0.97524272562832881</v>
      </c>
    </row>
    <row r="108" spans="2:8" x14ac:dyDescent="0.25">
      <c r="B108" s="7">
        <v>0</v>
      </c>
      <c r="C108" s="7">
        <v>0</v>
      </c>
      <c r="D108" s="7">
        <v>1</v>
      </c>
      <c r="E108" s="7">
        <v>0</v>
      </c>
      <c r="F108" s="7">
        <v>1.1992304246560117</v>
      </c>
      <c r="G108" s="7">
        <v>-0.60321982817636766</v>
      </c>
      <c r="H108" s="7">
        <v>-1.024514570651363</v>
      </c>
    </row>
    <row r="109" spans="2:8" x14ac:dyDescent="0.25">
      <c r="B109" s="7">
        <v>0</v>
      </c>
      <c r="C109" s="7">
        <v>0</v>
      </c>
      <c r="D109" s="7">
        <v>0.92500000000000004</v>
      </c>
      <c r="E109" s="7">
        <v>7.4999999999999997E-2</v>
      </c>
      <c r="F109" s="7">
        <v>-0.90512173310787314</v>
      </c>
      <c r="G109" s="7">
        <v>-0.1483897591413999</v>
      </c>
      <c r="H109" s="7">
        <v>0.97524272562832881</v>
      </c>
    </row>
    <row r="110" spans="2:8" x14ac:dyDescent="0.25">
      <c r="B110" s="7">
        <v>0</v>
      </c>
      <c r="C110" s="7">
        <v>0</v>
      </c>
      <c r="D110" s="7">
        <v>0.93939393939393945</v>
      </c>
      <c r="E110" s="7">
        <v>6.0606060606060608E-2</v>
      </c>
      <c r="F110" s="7">
        <v>-0.37903369366690193</v>
      </c>
      <c r="G110" s="7">
        <v>-0.60321982817636766</v>
      </c>
      <c r="H110" s="7">
        <v>0.97524272562832881</v>
      </c>
    </row>
    <row r="111" spans="2:8" x14ac:dyDescent="0.25">
      <c r="B111" s="7">
        <v>0</v>
      </c>
      <c r="C111" s="7">
        <v>0</v>
      </c>
      <c r="D111" s="7">
        <v>0.9152542372881356</v>
      </c>
      <c r="E111" s="7">
        <v>8.4745762711864403E-2</v>
      </c>
      <c r="F111" s="7">
        <v>-0.37903369366690193</v>
      </c>
      <c r="G111" s="7">
        <v>-0.1483897591413999</v>
      </c>
      <c r="H111" s="7">
        <v>-1.024514570651363</v>
      </c>
    </row>
    <row r="112" spans="2:8" x14ac:dyDescent="0.25">
      <c r="B112" s="7">
        <v>0</v>
      </c>
      <c r="C112" s="7">
        <v>0</v>
      </c>
      <c r="D112" s="7">
        <v>0.970873786407767</v>
      </c>
      <c r="E112" s="7">
        <v>2.9126213592233011E-2</v>
      </c>
      <c r="F112" s="7">
        <v>1.725318464096983</v>
      </c>
      <c r="G112" s="7">
        <v>-0.60321982817636766</v>
      </c>
      <c r="H112" s="7">
        <v>0.97524272562832881</v>
      </c>
    </row>
    <row r="113" spans="2:8" x14ac:dyDescent="0.25">
      <c r="B113" s="7">
        <v>0</v>
      </c>
      <c r="C113" s="7">
        <v>0</v>
      </c>
      <c r="D113" s="7">
        <v>0.94444444444444442</v>
      </c>
      <c r="E113" s="7">
        <v>5.5555555555555552E-2</v>
      </c>
      <c r="F113" s="7">
        <v>0.14705434577406926</v>
      </c>
      <c r="G113" s="7">
        <v>-0.1483897591413999</v>
      </c>
      <c r="H113" s="7">
        <v>-1.024514570651363</v>
      </c>
    </row>
    <row r="114" spans="2:8" x14ac:dyDescent="0.25">
      <c r="B114" s="7">
        <v>0</v>
      </c>
      <c r="C114" s="7">
        <v>0</v>
      </c>
      <c r="D114" s="7">
        <v>0.94444444444444442</v>
      </c>
      <c r="E114" s="7">
        <v>5.5555555555555552E-2</v>
      </c>
      <c r="F114" s="7">
        <v>0.14705434577406926</v>
      </c>
      <c r="G114" s="7">
        <v>-0.1483897591413999</v>
      </c>
      <c r="H114" s="7">
        <v>-1.024514570651363</v>
      </c>
    </row>
    <row r="115" spans="2:8" x14ac:dyDescent="0.25">
      <c r="B115" s="7">
        <v>0</v>
      </c>
      <c r="C115" s="7">
        <v>0</v>
      </c>
      <c r="D115" s="7">
        <v>1</v>
      </c>
      <c r="E115" s="7">
        <v>0</v>
      </c>
      <c r="F115" s="7">
        <v>-1.4312097725488444</v>
      </c>
      <c r="G115" s="7">
        <v>3.4902507931383426</v>
      </c>
      <c r="H115" s="7">
        <v>-1.024514570651363</v>
      </c>
    </row>
    <row r="116" spans="2:8" x14ac:dyDescent="0.25">
      <c r="B116" s="20">
        <v>1</v>
      </c>
      <c r="C116" s="20">
        <v>0</v>
      </c>
      <c r="D116" s="20">
        <v>0.81818181818181823</v>
      </c>
      <c r="E116" s="20">
        <v>0.18181818181818182</v>
      </c>
      <c r="F116" s="20">
        <v>0.14705434577406926</v>
      </c>
      <c r="G116" s="20">
        <v>0.30644030989356791</v>
      </c>
      <c r="H116" s="20">
        <v>-1.024514570651363</v>
      </c>
    </row>
    <row r="117" spans="2:8" x14ac:dyDescent="0.25">
      <c r="B117" s="7">
        <v>0</v>
      </c>
      <c r="C117" s="7">
        <v>0</v>
      </c>
      <c r="D117" s="7">
        <v>1</v>
      </c>
      <c r="E117" s="7">
        <v>0</v>
      </c>
      <c r="F117" s="7">
        <v>-0.90512173310787314</v>
      </c>
      <c r="G117" s="7">
        <v>0.30644030989356791</v>
      </c>
      <c r="H117" s="7">
        <v>-1.024514570651363</v>
      </c>
    </row>
    <row r="118" spans="2:8" x14ac:dyDescent="0.25">
      <c r="B118" s="7">
        <v>0</v>
      </c>
      <c r="C118" s="7">
        <v>0</v>
      </c>
      <c r="D118" s="7">
        <v>1</v>
      </c>
      <c r="E118" s="7">
        <v>0</v>
      </c>
      <c r="F118" s="7">
        <v>1.725318464096983</v>
      </c>
      <c r="G118" s="7">
        <v>-0.60321982817636766</v>
      </c>
      <c r="H118" s="7">
        <v>-1.024514570651363</v>
      </c>
    </row>
    <row r="119" spans="2:8" x14ac:dyDescent="0.25">
      <c r="B119" s="20">
        <v>1</v>
      </c>
      <c r="C119" s="20">
        <v>0</v>
      </c>
      <c r="D119" s="20">
        <v>0.81818181818181823</v>
      </c>
      <c r="E119" s="20">
        <v>0.18181818181818182</v>
      </c>
      <c r="F119" s="20">
        <v>-0.37903369366690193</v>
      </c>
      <c r="G119" s="20">
        <v>0.30644030989356791</v>
      </c>
      <c r="H119" s="20">
        <v>0.97524272562832881</v>
      </c>
    </row>
    <row r="120" spans="2:8" x14ac:dyDescent="0.25">
      <c r="B120" s="20">
        <v>1</v>
      </c>
      <c r="C120" s="20">
        <v>0</v>
      </c>
      <c r="D120" s="20">
        <v>0.75</v>
      </c>
      <c r="E120" s="20">
        <v>0.25</v>
      </c>
      <c r="F120" s="20">
        <v>-0.90512173310787314</v>
      </c>
      <c r="G120" s="20">
        <v>0.76127037892853566</v>
      </c>
      <c r="H120" s="20">
        <v>-1.024514570651363</v>
      </c>
    </row>
    <row r="121" spans="2:8" x14ac:dyDescent="0.25">
      <c r="B121" s="7">
        <v>1</v>
      </c>
      <c r="C121" s="7">
        <v>1</v>
      </c>
      <c r="D121" s="7">
        <v>0</v>
      </c>
      <c r="E121" s="7">
        <v>1</v>
      </c>
      <c r="F121" s="7">
        <v>-0.90512173310787314</v>
      </c>
      <c r="G121" s="7">
        <v>1.6709305169984712</v>
      </c>
      <c r="H121" s="7">
        <v>0.97524272562832881</v>
      </c>
    </row>
    <row r="122" spans="2:8" x14ac:dyDescent="0.25">
      <c r="B122" s="7">
        <v>0</v>
      </c>
      <c r="C122" s="7">
        <v>0</v>
      </c>
      <c r="D122" s="7">
        <v>0.970873786407767</v>
      </c>
      <c r="E122" s="7">
        <v>2.9126213592233011E-2</v>
      </c>
      <c r="F122" s="7">
        <v>1.725318464096983</v>
      </c>
      <c r="G122" s="7">
        <v>-0.60321982817636766</v>
      </c>
      <c r="H122" s="7">
        <v>0.97524272562832881</v>
      </c>
    </row>
    <row r="123" spans="2:8" x14ac:dyDescent="0.25">
      <c r="B123" s="7">
        <v>0</v>
      </c>
      <c r="C123" s="7">
        <v>0</v>
      </c>
      <c r="D123" s="7">
        <v>1</v>
      </c>
      <c r="E123" s="7">
        <v>0</v>
      </c>
      <c r="F123" s="7">
        <v>-0.90512173310787314</v>
      </c>
      <c r="G123" s="7">
        <v>0.30644030989356791</v>
      </c>
      <c r="H123" s="7">
        <v>-1.024514570651363</v>
      </c>
    </row>
    <row r="124" spans="2:8" x14ac:dyDescent="0.25">
      <c r="B124" s="7">
        <v>1</v>
      </c>
      <c r="C124" s="7">
        <v>1</v>
      </c>
      <c r="D124" s="7">
        <v>0.8</v>
      </c>
      <c r="E124" s="7">
        <v>0.2</v>
      </c>
      <c r="F124" s="7">
        <v>-0.37903369366690193</v>
      </c>
      <c r="G124" s="7">
        <v>0.76127037892853566</v>
      </c>
      <c r="H124" s="7">
        <v>-1.024514570651363</v>
      </c>
    </row>
    <row r="125" spans="2:8" x14ac:dyDescent="0.25">
      <c r="B125" s="20">
        <v>1</v>
      </c>
      <c r="C125" s="20">
        <v>0</v>
      </c>
      <c r="D125" s="20">
        <v>0.75</v>
      </c>
      <c r="E125" s="20">
        <v>0.25</v>
      </c>
      <c r="F125" s="20">
        <v>1.1992304246560117</v>
      </c>
      <c r="G125" s="20">
        <v>-0.1483897591413999</v>
      </c>
      <c r="H125" s="20">
        <v>0.97524272562832881</v>
      </c>
    </row>
    <row r="126" spans="2:8" x14ac:dyDescent="0.25">
      <c r="B126" s="7">
        <v>1</v>
      </c>
      <c r="C126" s="7">
        <v>1</v>
      </c>
      <c r="D126" s="7">
        <v>0.75</v>
      </c>
      <c r="E126" s="7">
        <v>0.25</v>
      </c>
      <c r="F126" s="7">
        <v>-0.37903369366690193</v>
      </c>
      <c r="G126" s="7">
        <v>1.2161004479635034</v>
      </c>
      <c r="H126" s="7">
        <v>0.97524272562832881</v>
      </c>
    </row>
    <row r="127" spans="2:8" x14ac:dyDescent="0.25">
      <c r="B127" s="7">
        <v>0</v>
      </c>
      <c r="C127" s="7">
        <v>0</v>
      </c>
      <c r="D127" s="7">
        <v>0.970873786407767</v>
      </c>
      <c r="E127" s="7">
        <v>2.9126213592233011E-2</v>
      </c>
      <c r="F127" s="7">
        <v>1.725318464096983</v>
      </c>
      <c r="G127" s="7">
        <v>-0.60321982817636766</v>
      </c>
      <c r="H127" s="7">
        <v>0.97524272562832881</v>
      </c>
    </row>
    <row r="128" spans="2:8" x14ac:dyDescent="0.25">
      <c r="B128" s="7">
        <v>0</v>
      </c>
      <c r="C128" s="7">
        <v>0</v>
      </c>
      <c r="D128" s="7">
        <v>0.94444444444444442</v>
      </c>
      <c r="E128" s="7">
        <v>5.5555555555555552E-2</v>
      </c>
      <c r="F128" s="7">
        <v>0.14705434577406926</v>
      </c>
      <c r="G128" s="7">
        <v>-0.1483897591413999</v>
      </c>
      <c r="H128" s="7">
        <v>-1.024514570651363</v>
      </c>
    </row>
    <row r="129" spans="2:8" x14ac:dyDescent="0.25">
      <c r="B129" s="7">
        <v>0</v>
      </c>
      <c r="C129" s="7">
        <v>0</v>
      </c>
      <c r="D129" s="7">
        <v>0.98275862068965514</v>
      </c>
      <c r="E129" s="7">
        <v>1.7241379310344827E-2</v>
      </c>
      <c r="F129" s="7">
        <v>-0.90512173310787314</v>
      </c>
      <c r="G129" s="7">
        <v>-0.1483897591413999</v>
      </c>
      <c r="H129" s="7">
        <v>-1.024514570651363</v>
      </c>
    </row>
    <row r="130" spans="2:8" x14ac:dyDescent="0.25">
      <c r="B130" s="7">
        <v>1</v>
      </c>
      <c r="C130" s="7">
        <v>1</v>
      </c>
      <c r="D130" s="7">
        <v>0.81818181818181823</v>
      </c>
      <c r="E130" s="7">
        <v>0.18181818181818182</v>
      </c>
      <c r="F130" s="7">
        <v>-0.37903369366690193</v>
      </c>
      <c r="G130" s="7">
        <v>0.30644030989356791</v>
      </c>
      <c r="H130" s="7">
        <v>0.97524272562832881</v>
      </c>
    </row>
    <row r="131" spans="2:8" x14ac:dyDescent="0.25">
      <c r="B131" s="7">
        <v>1</v>
      </c>
      <c r="C131" s="7">
        <v>1</v>
      </c>
      <c r="D131" s="7">
        <v>0.73913043478260865</v>
      </c>
      <c r="E131" s="7">
        <v>0.2608695652173913</v>
      </c>
      <c r="F131" s="7">
        <v>0.14705434577406926</v>
      </c>
      <c r="G131" s="7">
        <v>-0.1483897591413999</v>
      </c>
      <c r="H131" s="7">
        <v>0.97524272562832881</v>
      </c>
    </row>
    <row r="132" spans="2:8" x14ac:dyDescent="0.25">
      <c r="B132" s="20">
        <v>1</v>
      </c>
      <c r="C132" s="20">
        <v>0</v>
      </c>
      <c r="D132" s="20">
        <v>0.8571428571428571</v>
      </c>
      <c r="E132" s="20">
        <v>0.14285714285714285</v>
      </c>
      <c r="F132" s="20">
        <v>1.1992304246560117</v>
      </c>
      <c r="G132" s="20">
        <v>-0.1483897591413999</v>
      </c>
      <c r="H132" s="20">
        <v>-1.024514570651363</v>
      </c>
    </row>
    <row r="133" spans="2:8" x14ac:dyDescent="0.25">
      <c r="B133" s="7">
        <v>0</v>
      </c>
      <c r="C133" s="7">
        <v>0</v>
      </c>
      <c r="D133" s="7">
        <v>0.93939393939393945</v>
      </c>
      <c r="E133" s="7">
        <v>6.0606060606060608E-2</v>
      </c>
      <c r="F133" s="7">
        <v>-0.37903369366690193</v>
      </c>
      <c r="G133" s="7">
        <v>-0.60321982817636766</v>
      </c>
      <c r="H133" s="7">
        <v>0.97524272562832881</v>
      </c>
    </row>
    <row r="134" spans="2:8" x14ac:dyDescent="0.25">
      <c r="B134" s="20">
        <v>1</v>
      </c>
      <c r="C134" s="20">
        <v>0</v>
      </c>
      <c r="D134" s="20">
        <v>0.81481481481481477</v>
      </c>
      <c r="E134" s="20">
        <v>0.18518518518518517</v>
      </c>
      <c r="F134" s="20">
        <v>-0.37903369366690193</v>
      </c>
      <c r="G134" s="20">
        <v>-0.1483897591413999</v>
      </c>
      <c r="H134" s="20">
        <v>0.97524272562832881</v>
      </c>
    </row>
    <row r="135" spans="2:8" x14ac:dyDescent="0.25">
      <c r="B135" s="7">
        <v>0</v>
      </c>
      <c r="C135" s="7">
        <v>0</v>
      </c>
      <c r="D135" s="7">
        <v>1</v>
      </c>
      <c r="E135" s="7">
        <v>0</v>
      </c>
      <c r="F135" s="7">
        <v>1.725318464096983</v>
      </c>
      <c r="G135" s="7">
        <v>-0.60321982817636766</v>
      </c>
      <c r="H135" s="7">
        <v>-1.024514570651363</v>
      </c>
    </row>
    <row r="136" spans="2:8" x14ac:dyDescent="0.25">
      <c r="B136" s="7">
        <v>0</v>
      </c>
      <c r="C136" s="7">
        <v>0</v>
      </c>
      <c r="D136" s="7">
        <v>0.98275862068965514</v>
      </c>
      <c r="E136" s="7">
        <v>1.7241379310344827E-2</v>
      </c>
      <c r="F136" s="7">
        <v>-0.90512173310787314</v>
      </c>
      <c r="G136" s="7">
        <v>-0.1483897591413999</v>
      </c>
      <c r="H136" s="7">
        <v>-1.024514570651363</v>
      </c>
    </row>
    <row r="137" spans="2:8" x14ac:dyDescent="0.25">
      <c r="B137" s="20">
        <v>1</v>
      </c>
      <c r="C137" s="20">
        <v>0</v>
      </c>
      <c r="D137" s="20">
        <v>0.81481481481481477</v>
      </c>
      <c r="E137" s="20">
        <v>0.18518518518518517</v>
      </c>
      <c r="F137" s="20">
        <v>-0.37903369366690193</v>
      </c>
      <c r="G137" s="20">
        <v>-0.1483897591413999</v>
      </c>
      <c r="H137" s="20">
        <v>0.97524272562832881</v>
      </c>
    </row>
    <row r="138" spans="2:8" x14ac:dyDescent="0.25">
      <c r="B138" s="7">
        <v>0</v>
      </c>
      <c r="C138" s="7">
        <v>0</v>
      </c>
      <c r="D138" s="7">
        <v>0.94444444444444442</v>
      </c>
      <c r="E138" s="7">
        <v>5.5555555555555552E-2</v>
      </c>
      <c r="F138" s="7">
        <v>0.14705434577406926</v>
      </c>
      <c r="G138" s="7">
        <v>-0.1483897591413999</v>
      </c>
      <c r="H138" s="7">
        <v>-1.024514570651363</v>
      </c>
    </row>
    <row r="139" spans="2:8" x14ac:dyDescent="0.25">
      <c r="B139" s="7">
        <v>0</v>
      </c>
      <c r="C139" s="7">
        <v>0</v>
      </c>
      <c r="D139" s="7">
        <v>1</v>
      </c>
      <c r="E139" s="7">
        <v>0</v>
      </c>
      <c r="F139" s="7">
        <v>-1.4312097725488444</v>
      </c>
      <c r="G139" s="7">
        <v>-0.1483897591413999</v>
      </c>
      <c r="H139" s="7">
        <v>0.97524272562832881</v>
      </c>
    </row>
    <row r="140" spans="2:8" x14ac:dyDescent="0.25">
      <c r="B140" s="7">
        <v>0</v>
      </c>
      <c r="C140" s="7">
        <v>0</v>
      </c>
      <c r="D140" s="7">
        <v>0.97777777777777775</v>
      </c>
      <c r="E140" s="7">
        <v>2.2222222222222223E-2</v>
      </c>
      <c r="F140" s="7">
        <v>0.67314238521504044</v>
      </c>
      <c r="G140" s="7">
        <v>-0.60321982817636766</v>
      </c>
      <c r="H140" s="7">
        <v>-1.024514570651363</v>
      </c>
    </row>
    <row r="141" spans="2:8" x14ac:dyDescent="0.25">
      <c r="B141" s="7">
        <v>0</v>
      </c>
      <c r="C141" s="7">
        <v>0</v>
      </c>
      <c r="D141" s="7">
        <v>0.96875</v>
      </c>
      <c r="E141" s="7">
        <v>3.125E-2</v>
      </c>
      <c r="F141" s="7">
        <v>0.14705434577406926</v>
      </c>
      <c r="G141" s="7">
        <v>-0.60321982817636766</v>
      </c>
      <c r="H141" s="7">
        <v>0.97524272562832881</v>
      </c>
    </row>
    <row r="142" spans="2:8" x14ac:dyDescent="0.25">
      <c r="B142" s="7">
        <v>0</v>
      </c>
      <c r="C142" s="7">
        <v>0</v>
      </c>
      <c r="D142" s="7">
        <v>1</v>
      </c>
      <c r="E142" s="7">
        <v>0</v>
      </c>
      <c r="F142" s="7">
        <v>-1.4312097725488444</v>
      </c>
      <c r="G142" s="7">
        <v>-0.60321982817636766</v>
      </c>
      <c r="H142" s="7">
        <v>0.97524272562832881</v>
      </c>
    </row>
    <row r="143" spans="2:8" x14ac:dyDescent="0.25">
      <c r="B143" s="7">
        <v>0</v>
      </c>
      <c r="C143" s="7">
        <v>0</v>
      </c>
      <c r="D143" s="7">
        <v>0.94444444444444442</v>
      </c>
      <c r="E143" s="7">
        <v>5.5555555555555552E-2</v>
      </c>
      <c r="F143" s="7">
        <v>0.14705434577406926</v>
      </c>
      <c r="G143" s="7">
        <v>-0.1483897591413999</v>
      </c>
      <c r="H143" s="7">
        <v>-1.024514570651363</v>
      </c>
    </row>
    <row r="144" spans="2:8" x14ac:dyDescent="0.25">
      <c r="B144" s="7">
        <v>0</v>
      </c>
      <c r="C144" s="7">
        <v>0</v>
      </c>
      <c r="D144" s="7">
        <v>0.96875</v>
      </c>
      <c r="E144" s="7">
        <v>3.125E-2</v>
      </c>
      <c r="F144" s="7">
        <v>0.14705434577406926</v>
      </c>
      <c r="G144" s="7">
        <v>-0.60321982817636766</v>
      </c>
      <c r="H144" s="7">
        <v>0.97524272562832881</v>
      </c>
    </row>
    <row r="145" spans="2:8" x14ac:dyDescent="0.25">
      <c r="B145" s="7">
        <v>0</v>
      </c>
      <c r="C145" s="7">
        <v>0</v>
      </c>
      <c r="D145" s="7">
        <v>0.98275862068965514</v>
      </c>
      <c r="E145" s="7">
        <v>1.7241379310344827E-2</v>
      </c>
      <c r="F145" s="7">
        <v>-0.90512173310787314</v>
      </c>
      <c r="G145" s="7">
        <v>-0.1483897591413999</v>
      </c>
      <c r="H145" s="7">
        <v>-1.024514570651363</v>
      </c>
    </row>
    <row r="146" spans="2:8" x14ac:dyDescent="0.25">
      <c r="B146" s="7">
        <v>0</v>
      </c>
      <c r="C146" s="7">
        <v>0</v>
      </c>
      <c r="D146" s="7">
        <v>1</v>
      </c>
      <c r="E146" s="7">
        <v>0</v>
      </c>
      <c r="F146" s="7">
        <v>0.67314238521504044</v>
      </c>
      <c r="G146" s="7">
        <v>-0.60321982817636766</v>
      </c>
      <c r="H146" s="7">
        <v>0.97524272562832881</v>
      </c>
    </row>
    <row r="147" spans="2:8" x14ac:dyDescent="0.25">
      <c r="B147" s="7">
        <v>0</v>
      </c>
      <c r="C147" s="7">
        <v>0</v>
      </c>
      <c r="D147" s="7">
        <v>0.94444444444444442</v>
      </c>
      <c r="E147" s="7">
        <v>5.5555555555555552E-2</v>
      </c>
      <c r="F147" s="7">
        <v>0.14705434577406926</v>
      </c>
      <c r="G147" s="7">
        <v>-0.1483897591413999</v>
      </c>
      <c r="H147" s="7">
        <v>-1.024514570651363</v>
      </c>
    </row>
    <row r="148" spans="2:8" x14ac:dyDescent="0.25">
      <c r="B148" s="7">
        <v>0</v>
      </c>
      <c r="C148" s="7">
        <v>0</v>
      </c>
      <c r="D148" s="7">
        <v>0.970873786407767</v>
      </c>
      <c r="E148" s="7">
        <v>2.9126213592233011E-2</v>
      </c>
      <c r="F148" s="7">
        <v>1.725318464096983</v>
      </c>
      <c r="G148" s="7">
        <v>-0.60321982817636766</v>
      </c>
      <c r="H148" s="7">
        <v>0.97524272562832881</v>
      </c>
    </row>
    <row r="149" spans="2:8" x14ac:dyDescent="0.25">
      <c r="B149" s="7">
        <v>0</v>
      </c>
      <c r="C149" s="7">
        <v>0</v>
      </c>
      <c r="D149" s="7">
        <v>0.970873786407767</v>
      </c>
      <c r="E149" s="7">
        <v>2.9126213592233011E-2</v>
      </c>
      <c r="F149" s="7">
        <v>1.725318464096983</v>
      </c>
      <c r="G149" s="7">
        <v>-0.60321982817636766</v>
      </c>
      <c r="H149" s="7">
        <v>0.97524272562832881</v>
      </c>
    </row>
    <row r="150" spans="2:8" x14ac:dyDescent="0.25">
      <c r="B150" s="7">
        <v>0</v>
      </c>
      <c r="C150" s="7">
        <v>0</v>
      </c>
      <c r="D150" s="7">
        <v>1</v>
      </c>
      <c r="E150" s="7">
        <v>0</v>
      </c>
      <c r="F150" s="7">
        <v>1.725318464096983</v>
      </c>
      <c r="G150" s="7">
        <v>-0.60321982817636766</v>
      </c>
      <c r="H150" s="7">
        <v>-1.024514570651363</v>
      </c>
    </row>
    <row r="151" spans="2:8" x14ac:dyDescent="0.25">
      <c r="B151" s="7">
        <v>0</v>
      </c>
      <c r="C151" s="7">
        <v>0</v>
      </c>
      <c r="D151" s="7">
        <v>0.970873786407767</v>
      </c>
      <c r="E151" s="7">
        <v>2.9126213592233011E-2</v>
      </c>
      <c r="F151" s="7">
        <v>1.725318464096983</v>
      </c>
      <c r="G151" s="7">
        <v>-0.60321982817636766</v>
      </c>
      <c r="H151" s="7">
        <v>0.97524272562832881</v>
      </c>
    </row>
    <row r="152" spans="2:8" x14ac:dyDescent="0.25">
      <c r="B152" s="7">
        <v>0</v>
      </c>
      <c r="C152" s="7">
        <v>0</v>
      </c>
      <c r="D152" s="7">
        <v>1</v>
      </c>
      <c r="E152" s="7">
        <v>0</v>
      </c>
      <c r="F152" s="7">
        <v>-1.4312097725488444</v>
      </c>
      <c r="G152" s="7">
        <v>0.30644030989356791</v>
      </c>
      <c r="H152" s="7">
        <v>-1.024514570651363</v>
      </c>
    </row>
    <row r="153" spans="2:8" x14ac:dyDescent="0.25">
      <c r="B153" s="7">
        <v>1</v>
      </c>
      <c r="C153" s="7">
        <v>1</v>
      </c>
      <c r="D153" s="7">
        <v>0</v>
      </c>
      <c r="E153" s="7">
        <v>1</v>
      </c>
      <c r="F153" s="7">
        <v>-0.90512173310787314</v>
      </c>
      <c r="G153" s="7">
        <v>1.6709305169984712</v>
      </c>
      <c r="H153" s="7">
        <v>0.97524272562832881</v>
      </c>
    </row>
    <row r="154" spans="2:8" x14ac:dyDescent="0.25">
      <c r="B154" s="20">
        <v>1</v>
      </c>
      <c r="C154" s="20">
        <v>0</v>
      </c>
      <c r="D154" s="20">
        <v>0.875</v>
      </c>
      <c r="E154" s="20">
        <v>0.125</v>
      </c>
      <c r="F154" s="20">
        <v>-0.37903369366690193</v>
      </c>
      <c r="G154" s="20">
        <v>0.30644030989356791</v>
      </c>
      <c r="H154" s="20">
        <v>-1.024514570651363</v>
      </c>
    </row>
    <row r="155" spans="2:8" x14ac:dyDescent="0.25">
      <c r="B155" s="20">
        <v>1</v>
      </c>
      <c r="C155" s="20">
        <v>0</v>
      </c>
      <c r="D155" s="20">
        <v>0.73913043478260865</v>
      </c>
      <c r="E155" s="20">
        <v>0.2608695652173913</v>
      </c>
      <c r="F155" s="20">
        <v>0.14705434577406926</v>
      </c>
      <c r="G155" s="20">
        <v>-0.1483897591413999</v>
      </c>
      <c r="H155" s="20">
        <v>0.97524272562832881</v>
      </c>
    </row>
    <row r="156" spans="2:8" x14ac:dyDescent="0.25">
      <c r="B156" s="7">
        <v>0</v>
      </c>
      <c r="C156" s="7">
        <v>0</v>
      </c>
      <c r="D156" s="7">
        <v>1</v>
      </c>
      <c r="E156" s="7">
        <v>0</v>
      </c>
      <c r="F156" s="7">
        <v>-1.4312097725488444</v>
      </c>
      <c r="G156" s="7">
        <v>-0.60321982817636766</v>
      </c>
      <c r="H156" s="7">
        <v>0.97524272562832881</v>
      </c>
    </row>
    <row r="157" spans="2:8" x14ac:dyDescent="0.25">
      <c r="B157" s="7">
        <v>0</v>
      </c>
      <c r="C157" s="7">
        <v>0</v>
      </c>
      <c r="D157" s="7">
        <v>0.93939393939393945</v>
      </c>
      <c r="E157" s="7">
        <v>6.0606060606060608E-2</v>
      </c>
      <c r="F157" s="7">
        <v>-0.37903369366690193</v>
      </c>
      <c r="G157" s="7">
        <v>-0.60321982817636766</v>
      </c>
      <c r="H157" s="7">
        <v>0.97524272562832881</v>
      </c>
    </row>
    <row r="158" spans="2:8" x14ac:dyDescent="0.25">
      <c r="B158" s="7">
        <v>0</v>
      </c>
      <c r="C158" s="7">
        <v>0</v>
      </c>
      <c r="D158" s="7">
        <v>0.92592592592592593</v>
      </c>
      <c r="E158" s="7">
        <v>7.407407407407407E-2</v>
      </c>
      <c r="F158" s="7">
        <v>0.67314238521504044</v>
      </c>
      <c r="G158" s="7">
        <v>-0.1483897591413999</v>
      </c>
      <c r="H158" s="7">
        <v>-1.024514570651363</v>
      </c>
    </row>
    <row r="159" spans="2:8" x14ac:dyDescent="0.25">
      <c r="B159" s="7">
        <v>0</v>
      </c>
      <c r="C159" s="7">
        <v>0</v>
      </c>
      <c r="D159" s="7">
        <v>1</v>
      </c>
      <c r="E159" s="7">
        <v>0</v>
      </c>
      <c r="F159" s="7">
        <v>0.14705434577406926</v>
      </c>
      <c r="G159" s="7">
        <v>-0.60321982817636766</v>
      </c>
      <c r="H159" s="7">
        <v>-1.024514570651363</v>
      </c>
    </row>
    <row r="160" spans="2:8" x14ac:dyDescent="0.25">
      <c r="B160" s="7">
        <v>0</v>
      </c>
      <c r="C160" s="7">
        <v>0</v>
      </c>
      <c r="D160" s="7">
        <v>1</v>
      </c>
      <c r="E160" s="7">
        <v>0</v>
      </c>
      <c r="F160" s="7">
        <v>-1.4312097725488444</v>
      </c>
      <c r="G160" s="7">
        <v>-0.1483897591413999</v>
      </c>
      <c r="H160" s="7">
        <v>-1.024514570651363</v>
      </c>
    </row>
    <row r="161" spans="2:8" x14ac:dyDescent="0.25">
      <c r="B161" s="7">
        <v>0</v>
      </c>
      <c r="C161" s="7">
        <v>0</v>
      </c>
      <c r="D161" s="7">
        <v>0.98275862068965514</v>
      </c>
      <c r="E161" s="7">
        <v>1.7241379310344827E-2</v>
      </c>
      <c r="F161" s="7">
        <v>-0.90512173310787314</v>
      </c>
      <c r="G161" s="7">
        <v>-0.1483897591413999</v>
      </c>
      <c r="H161" s="7">
        <v>-1.024514570651363</v>
      </c>
    </row>
    <row r="162" spans="2:8" x14ac:dyDescent="0.25">
      <c r="B162" s="20">
        <v>1</v>
      </c>
      <c r="C162" s="20">
        <v>0</v>
      </c>
      <c r="D162" s="20">
        <v>0.75</v>
      </c>
      <c r="E162" s="20">
        <v>0.25</v>
      </c>
      <c r="F162" s="20">
        <v>1.1992304246560117</v>
      </c>
      <c r="G162" s="20">
        <v>-0.1483897591413999</v>
      </c>
      <c r="H162" s="20">
        <v>0.97524272562832881</v>
      </c>
    </row>
    <row r="163" spans="2:8" x14ac:dyDescent="0.25">
      <c r="B163" s="7">
        <v>0</v>
      </c>
      <c r="C163" s="7">
        <v>0</v>
      </c>
      <c r="D163" s="7">
        <v>0.94444444444444442</v>
      </c>
      <c r="E163" s="7">
        <v>5.5555555555555552E-2</v>
      </c>
      <c r="F163" s="7">
        <v>0.14705434577406926</v>
      </c>
      <c r="G163" s="7">
        <v>-0.1483897591413999</v>
      </c>
      <c r="H163" s="7">
        <v>-1.024514570651363</v>
      </c>
    </row>
    <row r="164" spans="2:8" x14ac:dyDescent="0.25">
      <c r="B164" s="7">
        <v>0</v>
      </c>
      <c r="C164" s="7">
        <v>0</v>
      </c>
      <c r="D164" s="7">
        <v>0.91666666666666663</v>
      </c>
      <c r="E164" s="7">
        <v>8.3333333333333329E-2</v>
      </c>
      <c r="F164" s="7">
        <v>0.67314238521504044</v>
      </c>
      <c r="G164" s="7">
        <v>-0.1483897591413999</v>
      </c>
      <c r="H164" s="7">
        <v>0.97524272562832881</v>
      </c>
    </row>
    <row r="165" spans="2:8" x14ac:dyDescent="0.25">
      <c r="B165" s="7">
        <v>0</v>
      </c>
      <c r="C165" s="7">
        <v>0</v>
      </c>
      <c r="D165" s="7">
        <v>0.94444444444444442</v>
      </c>
      <c r="E165" s="7">
        <v>5.5555555555555552E-2</v>
      </c>
      <c r="F165" s="7">
        <v>0.14705434577406926</v>
      </c>
      <c r="G165" s="7">
        <v>-0.1483897591413999</v>
      </c>
      <c r="H165" s="7">
        <v>-1.024514570651363</v>
      </c>
    </row>
    <row r="166" spans="2:8" x14ac:dyDescent="0.25">
      <c r="B166" s="7">
        <v>0</v>
      </c>
      <c r="C166" s="7">
        <v>0</v>
      </c>
      <c r="D166" s="7">
        <v>1</v>
      </c>
      <c r="E166" s="7">
        <v>0</v>
      </c>
      <c r="F166" s="7">
        <v>-1.4312097725488444</v>
      </c>
      <c r="G166" s="7">
        <v>0.76127037892853566</v>
      </c>
      <c r="H166" s="7">
        <v>0.97524272562832881</v>
      </c>
    </row>
    <row r="167" spans="2:8" x14ac:dyDescent="0.25">
      <c r="B167" s="7">
        <v>0</v>
      </c>
      <c r="C167" s="7">
        <v>0</v>
      </c>
      <c r="D167" s="7">
        <v>1</v>
      </c>
      <c r="E167" s="7">
        <v>0</v>
      </c>
      <c r="F167" s="7">
        <v>-1.4312097725488444</v>
      </c>
      <c r="G167" s="7">
        <v>-0.1483897591413999</v>
      </c>
      <c r="H167" s="7">
        <v>0.97524272562832881</v>
      </c>
    </row>
    <row r="168" spans="2:8" x14ac:dyDescent="0.25">
      <c r="B168" s="7">
        <v>0</v>
      </c>
      <c r="C168" s="7">
        <v>0</v>
      </c>
      <c r="D168" s="7">
        <v>0.95238095238095233</v>
      </c>
      <c r="E168" s="7">
        <v>4.7619047619047616E-2</v>
      </c>
      <c r="F168" s="7">
        <v>-0.37903369366690193</v>
      </c>
      <c r="G168" s="7">
        <v>-0.60321982817636766</v>
      </c>
      <c r="H168" s="7">
        <v>-1.024514570651363</v>
      </c>
    </row>
    <row r="169" spans="2:8" x14ac:dyDescent="0.25">
      <c r="B169" s="20">
        <v>1</v>
      </c>
      <c r="C169" s="20">
        <v>0</v>
      </c>
      <c r="D169" s="20">
        <v>0.875</v>
      </c>
      <c r="E169" s="20">
        <v>0.125</v>
      </c>
      <c r="F169" s="20">
        <v>-0.37903369366690193</v>
      </c>
      <c r="G169" s="20">
        <v>0.30644030989356791</v>
      </c>
      <c r="H169" s="20">
        <v>-1.024514570651363</v>
      </c>
    </row>
    <row r="170" spans="2:8" x14ac:dyDescent="0.25">
      <c r="B170" s="7">
        <v>0</v>
      </c>
      <c r="C170" s="7">
        <v>0</v>
      </c>
      <c r="D170" s="7">
        <v>1</v>
      </c>
      <c r="E170" s="7">
        <v>0</v>
      </c>
      <c r="F170" s="7">
        <v>1.1992304246560117</v>
      </c>
      <c r="G170" s="7">
        <v>0.30644030989356791</v>
      </c>
      <c r="H170" s="7">
        <v>0.97524272562832881</v>
      </c>
    </row>
    <row r="171" spans="2:8" x14ac:dyDescent="0.25">
      <c r="B171" s="7">
        <v>0</v>
      </c>
      <c r="C171" s="7">
        <v>0</v>
      </c>
      <c r="D171" s="7">
        <v>1</v>
      </c>
      <c r="E171" s="7">
        <v>0</v>
      </c>
      <c r="F171" s="7">
        <v>-0.90512173310787314</v>
      </c>
      <c r="G171" s="7">
        <v>-0.60321982817636766</v>
      </c>
      <c r="H171" s="7">
        <v>0.97524272562832881</v>
      </c>
    </row>
    <row r="172" spans="2:8" x14ac:dyDescent="0.25">
      <c r="B172" s="20">
        <v>0</v>
      </c>
      <c r="C172" s="20">
        <v>1</v>
      </c>
      <c r="D172" s="20">
        <v>0.9152542372881356</v>
      </c>
      <c r="E172" s="20">
        <v>8.4745762711864403E-2</v>
      </c>
      <c r="F172" s="20">
        <v>-0.37903369366690193</v>
      </c>
      <c r="G172" s="20">
        <v>-0.1483897591413999</v>
      </c>
      <c r="H172" s="20">
        <v>-1.024514570651363</v>
      </c>
    </row>
    <row r="173" spans="2:8" x14ac:dyDescent="0.25">
      <c r="B173" s="7">
        <v>0</v>
      </c>
      <c r="C173" s="7">
        <v>0</v>
      </c>
      <c r="D173" s="7">
        <v>1</v>
      </c>
      <c r="E173" s="7">
        <v>0</v>
      </c>
      <c r="F173" s="7">
        <v>0.67314238521504044</v>
      </c>
      <c r="G173" s="7">
        <v>-0.60321982817636766</v>
      </c>
      <c r="H173" s="7">
        <v>0.97524272562832881</v>
      </c>
    </row>
    <row r="174" spans="2:8" x14ac:dyDescent="0.25">
      <c r="B174" s="7">
        <v>0</v>
      </c>
      <c r="C174" s="7">
        <v>0</v>
      </c>
      <c r="D174" s="7">
        <v>0.93939393939393945</v>
      </c>
      <c r="E174" s="7">
        <v>6.0606060606060608E-2</v>
      </c>
      <c r="F174" s="7">
        <v>-0.37903369366690193</v>
      </c>
      <c r="G174" s="7">
        <v>-0.60321982817636766</v>
      </c>
      <c r="H174" s="7">
        <v>0.97524272562832881</v>
      </c>
    </row>
    <row r="175" spans="2:8" x14ac:dyDescent="0.25">
      <c r="B175" s="7">
        <v>0</v>
      </c>
      <c r="C175" s="7">
        <v>0</v>
      </c>
      <c r="D175" s="7">
        <v>1</v>
      </c>
      <c r="E175" s="7">
        <v>0</v>
      </c>
      <c r="F175" s="7">
        <v>-1.4312097725488444</v>
      </c>
      <c r="G175" s="7">
        <v>3.94508086217331</v>
      </c>
      <c r="H175" s="7">
        <v>-1.024514570651363</v>
      </c>
    </row>
    <row r="176" spans="2:8" x14ac:dyDescent="0.25">
      <c r="B176" s="7">
        <v>0</v>
      </c>
      <c r="C176" s="7">
        <v>0</v>
      </c>
      <c r="D176" s="7">
        <v>0.91666666666666663</v>
      </c>
      <c r="E176" s="7">
        <v>8.3333333333333329E-2</v>
      </c>
      <c r="F176" s="7">
        <v>0.67314238521504044</v>
      </c>
      <c r="G176" s="7">
        <v>-0.1483897591413999</v>
      </c>
      <c r="H176" s="7">
        <v>0.97524272562832881</v>
      </c>
    </row>
    <row r="177" spans="2:8" x14ac:dyDescent="0.25">
      <c r="B177" s="7">
        <v>1</v>
      </c>
      <c r="C177" s="7">
        <v>1</v>
      </c>
      <c r="D177" s="7">
        <v>0.73913043478260865</v>
      </c>
      <c r="E177" s="7">
        <v>0.2608695652173913</v>
      </c>
      <c r="F177" s="7">
        <v>0.14705434577406926</v>
      </c>
      <c r="G177" s="7">
        <v>-0.1483897591413999</v>
      </c>
      <c r="H177" s="7">
        <v>0.97524272562832881</v>
      </c>
    </row>
    <row r="178" spans="2:8" x14ac:dyDescent="0.25">
      <c r="B178" s="7">
        <v>0</v>
      </c>
      <c r="C178" s="7">
        <v>0</v>
      </c>
      <c r="D178" s="7">
        <v>1</v>
      </c>
      <c r="E178" s="7">
        <v>0</v>
      </c>
      <c r="F178" s="7">
        <v>1.1992304246560117</v>
      </c>
      <c r="G178" s="7">
        <v>-0.60321982817636766</v>
      </c>
      <c r="H178" s="7">
        <v>-1.024514570651363</v>
      </c>
    </row>
    <row r="179" spans="2:8" x14ac:dyDescent="0.25">
      <c r="B179" s="20">
        <v>0</v>
      </c>
      <c r="C179" s="20">
        <v>1</v>
      </c>
      <c r="D179" s="20">
        <v>0.94444444444444442</v>
      </c>
      <c r="E179" s="20">
        <v>5.5555555555555552E-2</v>
      </c>
      <c r="F179" s="20">
        <v>0.14705434577406926</v>
      </c>
      <c r="G179" s="20">
        <v>-0.1483897591413999</v>
      </c>
      <c r="H179" s="20">
        <v>-1.024514570651363</v>
      </c>
    </row>
    <row r="180" spans="2:8" x14ac:dyDescent="0.25">
      <c r="B180" s="7">
        <v>0</v>
      </c>
      <c r="C180" s="7">
        <v>0</v>
      </c>
      <c r="D180" s="7">
        <v>0.96875</v>
      </c>
      <c r="E180" s="7">
        <v>3.125E-2</v>
      </c>
      <c r="F180" s="7">
        <v>0.14705434577406926</v>
      </c>
      <c r="G180" s="7">
        <v>-0.60321982817636766</v>
      </c>
      <c r="H180" s="7">
        <v>0.97524272562832881</v>
      </c>
    </row>
    <row r="181" spans="2:8" x14ac:dyDescent="0.25">
      <c r="B181" s="20">
        <v>1</v>
      </c>
      <c r="C181" s="20">
        <v>0</v>
      </c>
      <c r="D181" s="20">
        <v>0.8571428571428571</v>
      </c>
      <c r="E181" s="20">
        <v>0.14285714285714285</v>
      </c>
      <c r="F181" s="20">
        <v>1.1992304246560117</v>
      </c>
      <c r="G181" s="20">
        <v>-0.1483897591413999</v>
      </c>
      <c r="H181" s="20">
        <v>-1.024514570651363</v>
      </c>
    </row>
    <row r="182" spans="2:8" x14ac:dyDescent="0.25">
      <c r="B182" s="7">
        <v>0</v>
      </c>
      <c r="C182" s="7">
        <v>0</v>
      </c>
      <c r="D182" s="7">
        <v>1</v>
      </c>
      <c r="E182" s="7">
        <v>0</v>
      </c>
      <c r="F182" s="7">
        <v>0.14705434577406926</v>
      </c>
      <c r="G182" s="7">
        <v>-0.60321982817636766</v>
      </c>
      <c r="H182" s="7">
        <v>-1.024514570651363</v>
      </c>
    </row>
    <row r="183" spans="2:8" x14ac:dyDescent="0.25">
      <c r="B183" s="7">
        <v>0</v>
      </c>
      <c r="C183" s="7">
        <v>0</v>
      </c>
      <c r="D183" s="7">
        <v>0.9152542372881356</v>
      </c>
      <c r="E183" s="7">
        <v>8.4745762711864403E-2</v>
      </c>
      <c r="F183" s="7">
        <v>-0.37903369366690193</v>
      </c>
      <c r="G183" s="7">
        <v>-0.1483897591413999</v>
      </c>
      <c r="H183" s="7">
        <v>-1.024514570651363</v>
      </c>
    </row>
    <row r="184" spans="2:8" x14ac:dyDescent="0.25">
      <c r="B184" s="20">
        <v>1</v>
      </c>
      <c r="C184" s="20">
        <v>0</v>
      </c>
      <c r="D184" s="20">
        <v>0.66666666666666663</v>
      </c>
      <c r="E184" s="20">
        <v>0.33333333333333331</v>
      </c>
      <c r="F184" s="20">
        <v>-0.90512173310787314</v>
      </c>
      <c r="G184" s="20">
        <v>1.2161004479635034</v>
      </c>
      <c r="H184" s="20">
        <v>-1.024514570651363</v>
      </c>
    </row>
    <row r="185" spans="2:8" x14ac:dyDescent="0.25">
      <c r="B185" s="7">
        <v>0</v>
      </c>
      <c r="C185" s="7">
        <v>0</v>
      </c>
      <c r="D185" s="7">
        <v>0.92500000000000004</v>
      </c>
      <c r="E185" s="7">
        <v>7.4999999999999997E-2</v>
      </c>
      <c r="F185" s="7">
        <v>-0.90512173310787314</v>
      </c>
      <c r="G185" s="7">
        <v>-0.1483897591413999</v>
      </c>
      <c r="H185" s="7">
        <v>0.97524272562832881</v>
      </c>
    </row>
    <row r="186" spans="2:8" x14ac:dyDescent="0.25">
      <c r="B186" s="7">
        <v>0</v>
      </c>
      <c r="C186" s="7">
        <v>0</v>
      </c>
      <c r="D186" s="7">
        <v>0.97777777777777775</v>
      </c>
      <c r="E186" s="7">
        <v>2.2222222222222223E-2</v>
      </c>
      <c r="F186" s="7">
        <v>0.67314238521504044</v>
      </c>
      <c r="G186" s="7">
        <v>-0.60321982817636766</v>
      </c>
      <c r="H186" s="7">
        <v>-1.024514570651363</v>
      </c>
    </row>
    <row r="187" spans="2:8" x14ac:dyDescent="0.25">
      <c r="B187" s="20">
        <v>1</v>
      </c>
      <c r="C187" s="20">
        <v>0</v>
      </c>
      <c r="D187" s="20">
        <v>0.5</v>
      </c>
      <c r="E187" s="20">
        <v>0.5</v>
      </c>
      <c r="F187" s="20">
        <v>-0.90512173310787314</v>
      </c>
      <c r="G187" s="20">
        <v>2.1257605860334392</v>
      </c>
      <c r="H187" s="20">
        <v>-1.024514570651363</v>
      </c>
    </row>
    <row r="188" spans="2:8" x14ac:dyDescent="0.25">
      <c r="B188" s="20">
        <v>1</v>
      </c>
      <c r="C188" s="20">
        <v>0</v>
      </c>
      <c r="D188" s="20">
        <v>0.8</v>
      </c>
      <c r="E188" s="20">
        <v>0.2</v>
      </c>
      <c r="F188" s="20">
        <v>-0.37903369366690193</v>
      </c>
      <c r="G188" s="20">
        <v>4.8547410002432452</v>
      </c>
      <c r="H188" s="20">
        <v>-1.024514570651363</v>
      </c>
    </row>
    <row r="189" spans="2:8" x14ac:dyDescent="0.25">
      <c r="B189" s="7">
        <v>0</v>
      </c>
      <c r="C189" s="7">
        <v>0</v>
      </c>
      <c r="D189" s="7">
        <v>0.94444444444444442</v>
      </c>
      <c r="E189" s="7">
        <v>5.5555555555555552E-2</v>
      </c>
      <c r="F189" s="7">
        <v>0.14705434577406926</v>
      </c>
      <c r="G189" s="7">
        <v>-0.1483897591413999</v>
      </c>
      <c r="H189" s="7">
        <v>-1.024514570651363</v>
      </c>
    </row>
    <row r="190" spans="2:8" x14ac:dyDescent="0.25">
      <c r="B190" s="7">
        <v>0</v>
      </c>
      <c r="C190" s="7">
        <v>0</v>
      </c>
      <c r="D190" s="7">
        <v>1</v>
      </c>
      <c r="E190" s="7">
        <v>0</v>
      </c>
      <c r="F190" s="7">
        <v>-1.4312097725488444</v>
      </c>
      <c r="G190" s="7">
        <v>-0.1483897591413999</v>
      </c>
      <c r="H190" s="7">
        <v>0.97524272562832881</v>
      </c>
    </row>
    <row r="191" spans="2:8" x14ac:dyDescent="0.25">
      <c r="B191" s="7">
        <v>0</v>
      </c>
      <c r="C191" s="7">
        <v>0</v>
      </c>
      <c r="D191" s="7">
        <v>0.95238095238095233</v>
      </c>
      <c r="E191" s="7">
        <v>4.7619047619047616E-2</v>
      </c>
      <c r="F191" s="7">
        <v>-0.37903369366690193</v>
      </c>
      <c r="G191" s="7">
        <v>-0.60321982817636766</v>
      </c>
      <c r="H191" s="7">
        <v>-1.024514570651363</v>
      </c>
    </row>
    <row r="192" spans="2:8" x14ac:dyDescent="0.25">
      <c r="B192" s="7">
        <v>0</v>
      </c>
      <c r="C192" s="7">
        <v>0</v>
      </c>
      <c r="D192" s="7">
        <v>1</v>
      </c>
      <c r="E192" s="7">
        <v>0</v>
      </c>
      <c r="F192" s="7">
        <v>-0.90512173310787314</v>
      </c>
      <c r="G192" s="7">
        <v>-0.60321982817636766</v>
      </c>
      <c r="H192" s="7">
        <v>0.97524272562832881</v>
      </c>
    </row>
    <row r="193" spans="2:8" x14ac:dyDescent="0.25">
      <c r="B193" s="7">
        <v>0</v>
      </c>
      <c r="C193" s="7">
        <v>0</v>
      </c>
      <c r="D193" s="7">
        <v>1</v>
      </c>
      <c r="E193" s="7">
        <v>0</v>
      </c>
      <c r="F193" s="7">
        <v>-1.4312097725488444</v>
      </c>
      <c r="G193" s="7">
        <v>-0.1483897591413999</v>
      </c>
      <c r="H193" s="7">
        <v>0.97524272562832881</v>
      </c>
    </row>
    <row r="194" spans="2:8" x14ac:dyDescent="0.25">
      <c r="B194" s="7">
        <v>0</v>
      </c>
      <c r="C194" s="7">
        <v>0</v>
      </c>
      <c r="D194" s="7">
        <v>0.970873786407767</v>
      </c>
      <c r="E194" s="7">
        <v>2.9126213592233011E-2</v>
      </c>
      <c r="F194" s="7">
        <v>1.725318464096983</v>
      </c>
      <c r="G194" s="7">
        <v>-0.60321982817636766</v>
      </c>
      <c r="H194" s="7">
        <v>0.97524272562832881</v>
      </c>
    </row>
    <row r="195" spans="2:8" x14ac:dyDescent="0.25">
      <c r="B195" s="7">
        <v>0</v>
      </c>
      <c r="C195" s="7">
        <v>0</v>
      </c>
      <c r="D195" s="7">
        <v>0.97777777777777775</v>
      </c>
      <c r="E195" s="7">
        <v>2.2222222222222223E-2</v>
      </c>
      <c r="F195" s="7">
        <v>0.67314238521504044</v>
      </c>
      <c r="G195" s="7">
        <v>-0.60321982817636766</v>
      </c>
      <c r="H195" s="7">
        <v>-1.024514570651363</v>
      </c>
    </row>
    <row r="196" spans="2:8" x14ac:dyDescent="0.25">
      <c r="B196" s="7">
        <v>0</v>
      </c>
      <c r="C196" s="7">
        <v>0</v>
      </c>
      <c r="D196" s="7">
        <v>0.98275862068965514</v>
      </c>
      <c r="E196" s="7">
        <v>1.7241379310344827E-2</v>
      </c>
      <c r="F196" s="7">
        <v>-0.90512173310787314</v>
      </c>
      <c r="G196" s="7">
        <v>-0.1483897591413999</v>
      </c>
      <c r="H196" s="7">
        <v>-1.024514570651363</v>
      </c>
    </row>
    <row r="197" spans="2:8" x14ac:dyDescent="0.25">
      <c r="B197" s="7">
        <v>0</v>
      </c>
      <c r="C197" s="7">
        <v>0</v>
      </c>
      <c r="D197" s="7">
        <v>1</v>
      </c>
      <c r="E197" s="7">
        <v>0</v>
      </c>
      <c r="F197" s="7">
        <v>1.1992304246560117</v>
      </c>
      <c r="G197" s="7">
        <v>-0.60321982817636766</v>
      </c>
      <c r="H197" s="7">
        <v>-1.024514570651363</v>
      </c>
    </row>
    <row r="198" spans="2:8" x14ac:dyDescent="0.25">
      <c r="B198" s="7">
        <v>0</v>
      </c>
      <c r="C198" s="7">
        <v>0</v>
      </c>
      <c r="D198" s="7">
        <v>0.95238095238095233</v>
      </c>
      <c r="E198" s="7">
        <v>4.7619047619047616E-2</v>
      </c>
      <c r="F198" s="7">
        <v>-0.37903369366690193</v>
      </c>
      <c r="G198" s="7">
        <v>-0.60321982817636766</v>
      </c>
      <c r="H198" s="7">
        <v>-1.024514570651363</v>
      </c>
    </row>
    <row r="199" spans="2:8" x14ac:dyDescent="0.25">
      <c r="B199" s="20">
        <v>1</v>
      </c>
      <c r="C199" s="20">
        <v>0</v>
      </c>
      <c r="D199" s="20">
        <v>0.75</v>
      </c>
      <c r="E199" s="20">
        <v>0.25</v>
      </c>
      <c r="F199" s="20">
        <v>-0.90512173310787314</v>
      </c>
      <c r="G199" s="20">
        <v>0.30644030989356791</v>
      </c>
      <c r="H199" s="20">
        <v>0.97524272562832881</v>
      </c>
    </row>
    <row r="200" spans="2:8" x14ac:dyDescent="0.25">
      <c r="B200" s="7">
        <v>0</v>
      </c>
      <c r="C200" s="7">
        <v>0</v>
      </c>
      <c r="D200" s="7">
        <v>1</v>
      </c>
      <c r="E200" s="7">
        <v>0</v>
      </c>
      <c r="F200" s="7">
        <v>1.725318464096983</v>
      </c>
      <c r="G200" s="7">
        <v>-0.60321982817636766</v>
      </c>
      <c r="H200" s="7">
        <v>-1.024514570651363</v>
      </c>
    </row>
    <row r="201" spans="2:8" x14ac:dyDescent="0.25">
      <c r="B201" s="7">
        <v>0</v>
      </c>
      <c r="C201" s="7">
        <v>0</v>
      </c>
      <c r="D201" s="7">
        <v>0.92500000000000004</v>
      </c>
      <c r="E201" s="7">
        <v>7.4999999999999997E-2</v>
      </c>
      <c r="F201" s="7">
        <v>-0.90512173310787314</v>
      </c>
      <c r="G201" s="7">
        <v>-0.1483897591413999</v>
      </c>
      <c r="H201" s="7">
        <v>0.97524272562832881</v>
      </c>
    </row>
    <row r="202" spans="2:8" x14ac:dyDescent="0.25">
      <c r="B202" s="7">
        <v>0</v>
      </c>
      <c r="C202" s="7">
        <v>0</v>
      </c>
      <c r="D202" s="7">
        <v>0.98275862068965514</v>
      </c>
      <c r="E202" s="7">
        <v>1.7241379310344827E-2</v>
      </c>
      <c r="F202" s="7">
        <v>-0.90512173310787314</v>
      </c>
      <c r="G202" s="7">
        <v>-0.1483897591413999</v>
      </c>
      <c r="H202" s="7">
        <v>-1.024514570651363</v>
      </c>
    </row>
    <row r="203" spans="2:8" x14ac:dyDescent="0.25">
      <c r="B203" s="7">
        <v>0</v>
      </c>
      <c r="C203" s="7">
        <v>0</v>
      </c>
      <c r="D203" s="7">
        <v>1</v>
      </c>
      <c r="E203" s="7">
        <v>0</v>
      </c>
      <c r="F203" s="7">
        <v>-0.90512173310787314</v>
      </c>
      <c r="G203" s="7">
        <v>0.30644030989356791</v>
      </c>
      <c r="H203" s="7">
        <v>-1.024514570651363</v>
      </c>
    </row>
    <row r="204" spans="2:8" x14ac:dyDescent="0.25">
      <c r="B204" s="7">
        <v>0</v>
      </c>
      <c r="C204" s="7">
        <v>0</v>
      </c>
      <c r="D204" s="7">
        <v>1</v>
      </c>
      <c r="E204" s="7">
        <v>0</v>
      </c>
      <c r="F204" s="7">
        <v>1.725318464096983</v>
      </c>
      <c r="G204" s="7">
        <v>-0.60321982817636766</v>
      </c>
      <c r="H204" s="7">
        <v>-1.024514570651363</v>
      </c>
    </row>
    <row r="205" spans="2:8" x14ac:dyDescent="0.25">
      <c r="B205" s="20">
        <v>1</v>
      </c>
      <c r="C205" s="20">
        <v>0</v>
      </c>
      <c r="D205" s="20">
        <v>0.75</v>
      </c>
      <c r="E205" s="20">
        <v>0.25</v>
      </c>
      <c r="F205" s="20">
        <v>-0.90512173310787314</v>
      </c>
      <c r="G205" s="20">
        <v>0.30644030989356791</v>
      </c>
      <c r="H205" s="20">
        <v>0.97524272562832881</v>
      </c>
    </row>
    <row r="206" spans="2:8" x14ac:dyDescent="0.25">
      <c r="B206" s="20">
        <v>1</v>
      </c>
      <c r="C206" s="20">
        <v>0</v>
      </c>
      <c r="D206" s="20">
        <v>0.81481481481481477</v>
      </c>
      <c r="E206" s="20">
        <v>0.18518518518518517</v>
      </c>
      <c r="F206" s="20">
        <v>-0.37903369366690193</v>
      </c>
      <c r="G206" s="20">
        <v>-0.1483897591413999</v>
      </c>
      <c r="H206" s="20">
        <v>0.97524272562832881</v>
      </c>
    </row>
    <row r="207" spans="2:8" x14ac:dyDescent="0.25">
      <c r="B207" s="7">
        <v>0</v>
      </c>
      <c r="C207" s="7">
        <v>0</v>
      </c>
      <c r="D207" s="7">
        <v>0.97777777777777775</v>
      </c>
      <c r="E207" s="7">
        <v>2.2222222222222223E-2</v>
      </c>
      <c r="F207" s="7">
        <v>0.67314238521504044</v>
      </c>
      <c r="G207" s="7">
        <v>-0.60321982817636766</v>
      </c>
      <c r="H207" s="7">
        <v>-1.024514570651363</v>
      </c>
    </row>
    <row r="208" spans="2:8" x14ac:dyDescent="0.25">
      <c r="B208" s="7">
        <v>0</v>
      </c>
      <c r="C208" s="7">
        <v>0</v>
      </c>
      <c r="D208" s="7">
        <v>0.95238095238095233</v>
      </c>
      <c r="E208" s="7">
        <v>4.7619047619047616E-2</v>
      </c>
      <c r="F208" s="7">
        <v>-0.37903369366690193</v>
      </c>
      <c r="G208" s="7">
        <v>-0.60321982817636766</v>
      </c>
      <c r="H208" s="7">
        <v>-1.024514570651363</v>
      </c>
    </row>
    <row r="209" spans="2:8" x14ac:dyDescent="0.25">
      <c r="B209" s="7">
        <v>0</v>
      </c>
      <c r="C209" s="7">
        <v>0</v>
      </c>
      <c r="D209" s="7">
        <v>0.970873786407767</v>
      </c>
      <c r="E209" s="7">
        <v>2.9126213592233011E-2</v>
      </c>
      <c r="F209" s="7">
        <v>1.725318464096983</v>
      </c>
      <c r="G209" s="7">
        <v>-0.60321982817636766</v>
      </c>
      <c r="H209" s="7">
        <v>0.97524272562832881</v>
      </c>
    </row>
    <row r="210" spans="2:8" x14ac:dyDescent="0.25">
      <c r="B210" s="7">
        <v>0</v>
      </c>
      <c r="C210" s="7">
        <v>0</v>
      </c>
      <c r="D210" s="7">
        <v>0.98275862068965514</v>
      </c>
      <c r="E210" s="7">
        <v>1.7241379310344827E-2</v>
      </c>
      <c r="F210" s="7">
        <v>-0.90512173310787314</v>
      </c>
      <c r="G210" s="7">
        <v>-0.1483897591413999</v>
      </c>
      <c r="H210" s="7">
        <v>-1.024514570651363</v>
      </c>
    </row>
    <row r="211" spans="2:8" x14ac:dyDescent="0.25">
      <c r="B211" s="7">
        <v>0</v>
      </c>
      <c r="C211" s="7">
        <v>0</v>
      </c>
      <c r="D211" s="7">
        <v>1</v>
      </c>
      <c r="E211" s="7">
        <v>0</v>
      </c>
      <c r="F211" s="7">
        <v>0.67314238521504044</v>
      </c>
      <c r="G211" s="7">
        <v>-0.60321982817636766</v>
      </c>
      <c r="H211" s="7">
        <v>0.97524272562832881</v>
      </c>
    </row>
    <row r="212" spans="2:8" x14ac:dyDescent="0.25">
      <c r="B212" s="7">
        <v>0</v>
      </c>
      <c r="C212" s="7">
        <v>0</v>
      </c>
      <c r="D212" s="7">
        <v>0.92500000000000004</v>
      </c>
      <c r="E212" s="7">
        <v>7.4999999999999997E-2</v>
      </c>
      <c r="F212" s="7">
        <v>-0.90512173310787314</v>
      </c>
      <c r="G212" s="7">
        <v>-0.1483897591413999</v>
      </c>
      <c r="H212" s="7">
        <v>0.97524272562832881</v>
      </c>
    </row>
    <row r="213" spans="2:8" x14ac:dyDescent="0.25">
      <c r="B213" s="7">
        <v>0</v>
      </c>
      <c r="C213" s="7">
        <v>0</v>
      </c>
      <c r="D213" s="7">
        <v>1</v>
      </c>
      <c r="E213" s="7">
        <v>0</v>
      </c>
      <c r="F213" s="7">
        <v>1.725318464096983</v>
      </c>
      <c r="G213" s="7">
        <v>-0.60321982817636766</v>
      </c>
      <c r="H213" s="7">
        <v>-1.024514570651363</v>
      </c>
    </row>
    <row r="214" spans="2:8" x14ac:dyDescent="0.25">
      <c r="B214" s="7">
        <v>0</v>
      </c>
      <c r="C214" s="7">
        <v>0</v>
      </c>
      <c r="D214" s="7">
        <v>1</v>
      </c>
      <c r="E214" s="7">
        <v>0</v>
      </c>
      <c r="F214" s="7">
        <v>-1.4312097725488444</v>
      </c>
      <c r="G214" s="7">
        <v>1.2161004479635034</v>
      </c>
      <c r="H214" s="7">
        <v>-1.024514570651363</v>
      </c>
    </row>
    <row r="215" spans="2:8" x14ac:dyDescent="0.25">
      <c r="B215" s="7">
        <v>0</v>
      </c>
      <c r="C215" s="7">
        <v>0</v>
      </c>
      <c r="D215" s="7">
        <v>0.9152542372881356</v>
      </c>
      <c r="E215" s="7">
        <v>8.4745762711864403E-2</v>
      </c>
      <c r="F215" s="7">
        <v>-0.37903369366690193</v>
      </c>
      <c r="G215" s="7">
        <v>-0.1483897591413999</v>
      </c>
      <c r="H215" s="7">
        <v>-1.024514570651363</v>
      </c>
    </row>
    <row r="216" spans="2:8" x14ac:dyDescent="0.25">
      <c r="B216" s="7">
        <v>0</v>
      </c>
      <c r="C216" s="7">
        <v>0</v>
      </c>
      <c r="D216" s="7">
        <v>1</v>
      </c>
      <c r="E216" s="7">
        <v>0</v>
      </c>
      <c r="F216" s="7">
        <v>0.67314238521504044</v>
      </c>
      <c r="G216" s="7">
        <v>-0.60321982817636766</v>
      </c>
      <c r="H216" s="7">
        <v>0.97524272562832881</v>
      </c>
    </row>
    <row r="217" spans="2:8" x14ac:dyDescent="0.25">
      <c r="B217" s="7">
        <v>1</v>
      </c>
      <c r="C217" s="7">
        <v>1</v>
      </c>
      <c r="D217" s="7">
        <v>0</v>
      </c>
      <c r="E217" s="7">
        <v>1</v>
      </c>
      <c r="F217" s="7">
        <v>-0.90512173310787314</v>
      </c>
      <c r="G217" s="7">
        <v>1.2161004479635034</v>
      </c>
      <c r="H217" s="7">
        <v>0.97524272562832881</v>
      </c>
    </row>
    <row r="218" spans="2:8" x14ac:dyDescent="0.25">
      <c r="B218" s="20">
        <v>0</v>
      </c>
      <c r="C218" s="20">
        <v>1</v>
      </c>
      <c r="D218" s="20">
        <v>0.95238095238095233</v>
      </c>
      <c r="E218" s="20">
        <v>4.7619047619047616E-2</v>
      </c>
      <c r="F218" s="20">
        <v>-0.37903369366690193</v>
      </c>
      <c r="G218" s="20">
        <v>-0.60321982817636766</v>
      </c>
      <c r="H218" s="20">
        <v>-1.024514570651363</v>
      </c>
    </row>
    <row r="219" spans="2:8" x14ac:dyDescent="0.25">
      <c r="B219" s="7">
        <v>0</v>
      </c>
      <c r="C219" s="7">
        <v>0</v>
      </c>
      <c r="D219" s="7">
        <v>0.970873786407767</v>
      </c>
      <c r="E219" s="7">
        <v>2.9126213592233011E-2</v>
      </c>
      <c r="F219" s="7">
        <v>1.725318464096983</v>
      </c>
      <c r="G219" s="7">
        <v>-0.60321982817636766</v>
      </c>
      <c r="H219" s="7">
        <v>0.97524272562832881</v>
      </c>
    </row>
    <row r="220" spans="2:8" x14ac:dyDescent="0.25">
      <c r="B220" s="7">
        <v>0</v>
      </c>
      <c r="C220" s="7">
        <v>0</v>
      </c>
      <c r="D220" s="7">
        <v>1</v>
      </c>
      <c r="E220" s="7">
        <v>0</v>
      </c>
      <c r="F220" s="7">
        <v>-1.4312097725488444</v>
      </c>
      <c r="G220" s="7">
        <v>-0.60321982817636766</v>
      </c>
      <c r="H220" s="7">
        <v>-1.024514570651363</v>
      </c>
    </row>
    <row r="221" spans="2:8" x14ac:dyDescent="0.25">
      <c r="B221" s="20">
        <v>1</v>
      </c>
      <c r="C221" s="20">
        <v>0</v>
      </c>
      <c r="D221" s="20">
        <v>0.875</v>
      </c>
      <c r="E221" s="20">
        <v>0.125</v>
      </c>
      <c r="F221" s="20">
        <v>-0.37903369366690193</v>
      </c>
      <c r="G221" s="20">
        <v>0.30644030989356791</v>
      </c>
      <c r="H221" s="20">
        <v>-1.024514570651363</v>
      </c>
    </row>
    <row r="222" spans="2:8" x14ac:dyDescent="0.25">
      <c r="B222" s="7">
        <v>0</v>
      </c>
      <c r="C222" s="7">
        <v>0</v>
      </c>
      <c r="D222" s="7">
        <v>0.96875</v>
      </c>
      <c r="E222" s="7">
        <v>3.125E-2</v>
      </c>
      <c r="F222" s="7">
        <v>0.14705434577406926</v>
      </c>
      <c r="G222" s="7">
        <v>-0.60321982817636766</v>
      </c>
      <c r="H222" s="7">
        <v>0.97524272562832881</v>
      </c>
    </row>
    <row r="223" spans="2:8" x14ac:dyDescent="0.25">
      <c r="B223" s="7">
        <v>0</v>
      </c>
      <c r="C223" s="7">
        <v>0</v>
      </c>
      <c r="D223" s="7">
        <v>1</v>
      </c>
      <c r="E223" s="7">
        <v>0</v>
      </c>
      <c r="F223" s="7">
        <v>-1.4312097725488444</v>
      </c>
      <c r="G223" s="7">
        <v>0.30644030989356791</v>
      </c>
      <c r="H223" s="7">
        <v>-1.024514570651363</v>
      </c>
    </row>
    <row r="224" spans="2:8" x14ac:dyDescent="0.25">
      <c r="B224" s="7">
        <v>0</v>
      </c>
      <c r="C224" s="7">
        <v>0</v>
      </c>
      <c r="D224" s="7">
        <v>1</v>
      </c>
      <c r="E224" s="7">
        <v>0</v>
      </c>
      <c r="F224" s="7">
        <v>-1.4312097725488444</v>
      </c>
      <c r="G224" s="7">
        <v>-0.60321982817636766</v>
      </c>
      <c r="H224" s="7">
        <v>-1.024514570651363</v>
      </c>
    </row>
    <row r="225" spans="2:8" x14ac:dyDescent="0.25">
      <c r="B225" s="20">
        <v>1</v>
      </c>
      <c r="C225" s="20">
        <v>0</v>
      </c>
      <c r="D225" s="20">
        <v>0.9</v>
      </c>
      <c r="E225" s="20">
        <v>0.1</v>
      </c>
      <c r="F225" s="20">
        <v>1.1992304246560117</v>
      </c>
      <c r="G225" s="20">
        <v>-0.60321982817636766</v>
      </c>
      <c r="H225" s="20">
        <v>0.97524272562832881</v>
      </c>
    </row>
    <row r="226" spans="2:8" x14ac:dyDescent="0.25">
      <c r="B226" s="7">
        <v>0</v>
      </c>
      <c r="C226" s="7">
        <v>0</v>
      </c>
      <c r="D226" s="7">
        <v>0.9152542372881356</v>
      </c>
      <c r="E226" s="7">
        <v>8.4745762711864403E-2</v>
      </c>
      <c r="F226" s="7">
        <v>-0.37903369366690193</v>
      </c>
      <c r="G226" s="7">
        <v>-0.1483897591413999</v>
      </c>
      <c r="H226" s="7">
        <v>-1.024514570651363</v>
      </c>
    </row>
    <row r="227" spans="2:8" x14ac:dyDescent="0.25">
      <c r="B227" s="7">
        <v>0</v>
      </c>
      <c r="C227" s="7">
        <v>0</v>
      </c>
      <c r="D227" s="7">
        <v>0.92500000000000004</v>
      </c>
      <c r="E227" s="7">
        <v>7.4999999999999997E-2</v>
      </c>
      <c r="F227" s="7">
        <v>-0.90512173310787314</v>
      </c>
      <c r="G227" s="7">
        <v>-0.1483897591413999</v>
      </c>
      <c r="H227" s="7">
        <v>0.97524272562832881</v>
      </c>
    </row>
    <row r="228" spans="2:8" x14ac:dyDescent="0.25">
      <c r="B228" s="7">
        <v>1</v>
      </c>
      <c r="C228" s="7">
        <v>1</v>
      </c>
      <c r="D228" s="7">
        <v>0.75</v>
      </c>
      <c r="E228" s="7">
        <v>0.25</v>
      </c>
      <c r="F228" s="7">
        <v>-0.90512173310787314</v>
      </c>
      <c r="G228" s="7">
        <v>0.76127037892853566</v>
      </c>
      <c r="H228" s="7">
        <v>-1.024514570651363</v>
      </c>
    </row>
    <row r="229" spans="2:8" x14ac:dyDescent="0.25">
      <c r="B229" s="7">
        <v>0</v>
      </c>
      <c r="C229" s="7">
        <v>0</v>
      </c>
      <c r="D229" s="7">
        <v>1</v>
      </c>
      <c r="E229" s="7">
        <v>0</v>
      </c>
      <c r="F229" s="7">
        <v>0.67314238521504044</v>
      </c>
      <c r="G229" s="7">
        <v>-0.60321982817636766</v>
      </c>
      <c r="H229" s="7">
        <v>0.97524272562832881</v>
      </c>
    </row>
    <row r="230" spans="2:8" x14ac:dyDescent="0.25">
      <c r="B230" s="20">
        <v>1</v>
      </c>
      <c r="C230" s="20">
        <v>0</v>
      </c>
      <c r="D230" s="20">
        <v>0.81481481481481477</v>
      </c>
      <c r="E230" s="20">
        <v>0.18518518518518517</v>
      </c>
      <c r="F230" s="20">
        <v>-0.37903369366690193</v>
      </c>
      <c r="G230" s="20">
        <v>-0.1483897591413999</v>
      </c>
      <c r="H230" s="20">
        <v>0.97524272562832881</v>
      </c>
    </row>
    <row r="231" spans="2:8" x14ac:dyDescent="0.25">
      <c r="B231" s="7">
        <v>0</v>
      </c>
      <c r="C231" s="7">
        <v>0</v>
      </c>
      <c r="D231" s="7">
        <v>1</v>
      </c>
      <c r="E231" s="7">
        <v>0</v>
      </c>
      <c r="F231" s="7">
        <v>-0.90512173310787314</v>
      </c>
      <c r="G231" s="7">
        <v>3.94508086217331</v>
      </c>
      <c r="H231" s="7">
        <v>-1.024514570651363</v>
      </c>
    </row>
    <row r="232" spans="2:8" x14ac:dyDescent="0.25">
      <c r="B232" s="7">
        <v>0</v>
      </c>
      <c r="C232" s="7">
        <v>0</v>
      </c>
      <c r="D232" s="7">
        <v>1</v>
      </c>
      <c r="E232" s="7">
        <v>0</v>
      </c>
      <c r="F232" s="7">
        <v>-0.37903369366690193</v>
      </c>
      <c r="G232" s="7">
        <v>1.2161004479635034</v>
      </c>
      <c r="H232" s="7">
        <v>-1.024514570651363</v>
      </c>
    </row>
    <row r="233" spans="2:8" x14ac:dyDescent="0.25">
      <c r="B233" s="7">
        <v>1</v>
      </c>
      <c r="C233" s="7">
        <v>1</v>
      </c>
      <c r="D233" s="7">
        <v>0.66666666666666663</v>
      </c>
      <c r="E233" s="7">
        <v>0.33333333333333331</v>
      </c>
      <c r="F233" s="7">
        <v>0.14705434577406926</v>
      </c>
      <c r="G233" s="7">
        <v>0.30644030989356791</v>
      </c>
      <c r="H233" s="7">
        <v>0.97524272562832881</v>
      </c>
    </row>
    <row r="234" spans="2:8" x14ac:dyDescent="0.25">
      <c r="B234" s="7">
        <v>0</v>
      </c>
      <c r="C234" s="7">
        <v>0</v>
      </c>
      <c r="D234" s="7">
        <v>0.970873786407767</v>
      </c>
      <c r="E234" s="7">
        <v>2.9126213592233011E-2</v>
      </c>
      <c r="F234" s="7">
        <v>1.725318464096983</v>
      </c>
      <c r="G234" s="7">
        <v>-0.60321982817636766</v>
      </c>
      <c r="H234" s="7">
        <v>0.97524272562832881</v>
      </c>
    </row>
    <row r="235" spans="2:8" x14ac:dyDescent="0.25">
      <c r="B235" s="7">
        <v>0</v>
      </c>
      <c r="C235" s="7">
        <v>0</v>
      </c>
      <c r="D235" s="7">
        <v>0.91666666666666663</v>
      </c>
      <c r="E235" s="7">
        <v>8.3333333333333329E-2</v>
      </c>
      <c r="F235" s="7">
        <v>0.67314238521504044</v>
      </c>
      <c r="G235" s="7">
        <v>-0.1483897591413999</v>
      </c>
      <c r="H235" s="7">
        <v>0.97524272562832881</v>
      </c>
    </row>
    <row r="236" spans="2:8" x14ac:dyDescent="0.25">
      <c r="B236" s="7">
        <v>0</v>
      </c>
      <c r="C236" s="7">
        <v>0</v>
      </c>
      <c r="D236" s="7">
        <v>0.9152542372881356</v>
      </c>
      <c r="E236" s="7">
        <v>8.4745762711864403E-2</v>
      </c>
      <c r="F236" s="7">
        <v>-0.37903369366690193</v>
      </c>
      <c r="G236" s="7">
        <v>-0.1483897591413999</v>
      </c>
      <c r="H236" s="7">
        <v>-1.024514570651363</v>
      </c>
    </row>
    <row r="237" spans="2:8" x14ac:dyDescent="0.25">
      <c r="B237" s="7">
        <v>1</v>
      </c>
      <c r="C237" s="7">
        <v>1</v>
      </c>
      <c r="D237" s="7">
        <v>0.81481481481481477</v>
      </c>
      <c r="E237" s="7">
        <v>0.18518518518518517</v>
      </c>
      <c r="F237" s="7">
        <v>-0.37903369366690193</v>
      </c>
      <c r="G237" s="7">
        <v>-0.1483897591413999</v>
      </c>
      <c r="H237" s="7">
        <v>0.97524272562832881</v>
      </c>
    </row>
    <row r="238" spans="2:8" x14ac:dyDescent="0.25">
      <c r="B238" s="7">
        <v>1</v>
      </c>
      <c r="C238" s="7">
        <v>1</v>
      </c>
      <c r="D238" s="7">
        <v>0.66666666666666663</v>
      </c>
      <c r="E238" s="7">
        <v>0.33333333333333331</v>
      </c>
      <c r="F238" s="7">
        <v>-0.90512173310787314</v>
      </c>
      <c r="G238" s="7">
        <v>1.2161004479635034</v>
      </c>
      <c r="H238" s="7">
        <v>-1.024514570651363</v>
      </c>
    </row>
    <row r="239" spans="2:8" x14ac:dyDescent="0.25">
      <c r="B239" s="7">
        <v>0</v>
      </c>
      <c r="C239" s="7">
        <v>0</v>
      </c>
      <c r="D239" s="7">
        <v>0.93939393939393945</v>
      </c>
      <c r="E239" s="7">
        <v>6.0606060606060608E-2</v>
      </c>
      <c r="F239" s="7">
        <v>-0.37903369366690193</v>
      </c>
      <c r="G239" s="7">
        <v>-0.60321982817636766</v>
      </c>
      <c r="H239" s="7">
        <v>0.97524272562832881</v>
      </c>
    </row>
    <row r="240" spans="2:8" x14ac:dyDescent="0.25">
      <c r="B240" s="7">
        <v>0</v>
      </c>
      <c r="C240" s="7">
        <v>0</v>
      </c>
      <c r="D240" s="7">
        <v>1</v>
      </c>
      <c r="E240" s="7">
        <v>0</v>
      </c>
      <c r="F240" s="7">
        <v>1.1992304246560117</v>
      </c>
      <c r="G240" s="7">
        <v>-0.60321982817636766</v>
      </c>
      <c r="H240" s="7">
        <v>-1.024514570651363</v>
      </c>
    </row>
    <row r="241" spans="2:8" x14ac:dyDescent="0.25">
      <c r="B241" s="7">
        <v>0</v>
      </c>
      <c r="C241" s="7">
        <v>0</v>
      </c>
      <c r="D241" s="7">
        <v>1</v>
      </c>
      <c r="E241" s="7">
        <v>0</v>
      </c>
      <c r="F241" s="7">
        <v>-1.4312097725488444</v>
      </c>
      <c r="G241" s="7">
        <v>-0.60321982817636766</v>
      </c>
      <c r="H241" s="7">
        <v>-1.024514570651363</v>
      </c>
    </row>
    <row r="242" spans="2:8" x14ac:dyDescent="0.25">
      <c r="B242" s="7">
        <v>0</v>
      </c>
      <c r="C242" s="7">
        <v>0</v>
      </c>
      <c r="D242" s="7">
        <v>0.970873786407767</v>
      </c>
      <c r="E242" s="7">
        <v>2.9126213592233011E-2</v>
      </c>
      <c r="F242" s="7">
        <v>1.725318464096983</v>
      </c>
      <c r="G242" s="7">
        <v>-0.60321982817636766</v>
      </c>
      <c r="H242" s="7">
        <v>0.97524272562832881</v>
      </c>
    </row>
    <row r="243" spans="2:8" x14ac:dyDescent="0.25">
      <c r="B243" s="7">
        <v>1</v>
      </c>
      <c r="C243" s="7">
        <v>1</v>
      </c>
      <c r="D243" s="7">
        <v>0.875</v>
      </c>
      <c r="E243" s="7">
        <v>0.125</v>
      </c>
      <c r="F243" s="7">
        <v>-0.37903369366690193</v>
      </c>
      <c r="G243" s="7">
        <v>0.30644030989356791</v>
      </c>
      <c r="H243" s="7">
        <v>-1.024514570651363</v>
      </c>
    </row>
    <row r="244" spans="2:8" x14ac:dyDescent="0.25">
      <c r="B244" s="20">
        <v>1</v>
      </c>
      <c r="C244" s="20">
        <v>0</v>
      </c>
      <c r="D244" s="20">
        <v>0.81481481481481477</v>
      </c>
      <c r="E244" s="20">
        <v>0.18518518518518517</v>
      </c>
      <c r="F244" s="20">
        <v>-0.37903369366690193</v>
      </c>
      <c r="G244" s="20">
        <v>-0.1483897591413999</v>
      </c>
      <c r="H244" s="20">
        <v>0.97524272562832881</v>
      </c>
    </row>
    <row r="245" spans="2:8" x14ac:dyDescent="0.25">
      <c r="B245" s="20">
        <v>1</v>
      </c>
      <c r="C245" s="20">
        <v>0</v>
      </c>
      <c r="D245" s="20">
        <v>0.66666666666666663</v>
      </c>
      <c r="E245" s="20">
        <v>0.33333333333333331</v>
      </c>
      <c r="F245" s="20">
        <v>0.14705434577406926</v>
      </c>
      <c r="G245" s="20">
        <v>0.30644030989356791</v>
      </c>
      <c r="H245" s="20">
        <v>0.97524272562832881</v>
      </c>
    </row>
    <row r="246" spans="2:8" x14ac:dyDescent="0.25">
      <c r="B246" s="7">
        <v>0</v>
      </c>
      <c r="C246" s="7">
        <v>0</v>
      </c>
      <c r="D246" s="7">
        <v>0.92592592592592593</v>
      </c>
      <c r="E246" s="7">
        <v>7.407407407407407E-2</v>
      </c>
      <c r="F246" s="7">
        <v>0.67314238521504044</v>
      </c>
      <c r="G246" s="7">
        <v>-0.1483897591413999</v>
      </c>
      <c r="H246" s="7">
        <v>-1.024514570651363</v>
      </c>
    </row>
    <row r="247" spans="2:8" x14ac:dyDescent="0.25">
      <c r="B247" s="7">
        <v>0</v>
      </c>
      <c r="C247" s="7">
        <v>0</v>
      </c>
      <c r="D247" s="7">
        <v>1</v>
      </c>
      <c r="E247" s="7">
        <v>0</v>
      </c>
      <c r="F247" s="7">
        <v>-1.4312097725488444</v>
      </c>
      <c r="G247" s="7">
        <v>-0.1483897591413999</v>
      </c>
      <c r="H247" s="7">
        <v>0.97524272562832881</v>
      </c>
    </row>
    <row r="248" spans="2:8" x14ac:dyDescent="0.25">
      <c r="B248" s="7">
        <v>0</v>
      </c>
      <c r="C248" s="7">
        <v>0</v>
      </c>
      <c r="D248" s="7">
        <v>0.98275862068965514</v>
      </c>
      <c r="E248" s="7">
        <v>1.7241379310344827E-2</v>
      </c>
      <c r="F248" s="7">
        <v>-0.90512173310787314</v>
      </c>
      <c r="G248" s="7">
        <v>-0.1483897591413999</v>
      </c>
      <c r="H248" s="7">
        <v>-1.024514570651363</v>
      </c>
    </row>
    <row r="249" spans="2:8" x14ac:dyDescent="0.25">
      <c r="B249" s="7">
        <v>0</v>
      </c>
      <c r="C249" s="7">
        <v>0</v>
      </c>
      <c r="D249" s="7">
        <v>1</v>
      </c>
      <c r="E249" s="7">
        <v>0</v>
      </c>
      <c r="F249" s="7">
        <v>1.725318464096983</v>
      </c>
      <c r="G249" s="7">
        <v>-0.60321982817636766</v>
      </c>
      <c r="H249" s="7">
        <v>-1.024514570651363</v>
      </c>
    </row>
    <row r="250" spans="2:8" x14ac:dyDescent="0.25">
      <c r="B250" s="7">
        <v>0</v>
      </c>
      <c r="C250" s="7">
        <v>0</v>
      </c>
      <c r="D250" s="7">
        <v>0.91666666666666663</v>
      </c>
      <c r="E250" s="7">
        <v>8.3333333333333329E-2</v>
      </c>
      <c r="F250" s="7">
        <v>0.67314238521504044</v>
      </c>
      <c r="G250" s="7">
        <v>-0.1483897591413999</v>
      </c>
      <c r="H250" s="7">
        <v>0.97524272562832881</v>
      </c>
    </row>
    <row r="251" spans="2:8" x14ac:dyDescent="0.25">
      <c r="B251" s="7">
        <v>0</v>
      </c>
      <c r="C251" s="7">
        <v>0</v>
      </c>
      <c r="D251" s="7">
        <v>1</v>
      </c>
      <c r="E251" s="7">
        <v>0</v>
      </c>
      <c r="F251" s="7">
        <v>0.14705434577406926</v>
      </c>
      <c r="G251" s="7">
        <v>-0.60321982817636766</v>
      </c>
      <c r="H251" s="7">
        <v>-1.024514570651363</v>
      </c>
    </row>
    <row r="252" spans="2:8" x14ac:dyDescent="0.25">
      <c r="B252" s="20">
        <v>1</v>
      </c>
      <c r="C252" s="20">
        <v>0</v>
      </c>
      <c r="D252" s="20">
        <v>0.9</v>
      </c>
      <c r="E252" s="20">
        <v>0.1</v>
      </c>
      <c r="F252" s="20">
        <v>1.1992304246560117</v>
      </c>
      <c r="G252" s="20">
        <v>-0.60321982817636766</v>
      </c>
      <c r="H252" s="20">
        <v>0.97524272562832881</v>
      </c>
    </row>
    <row r="253" spans="2:8" x14ac:dyDescent="0.25">
      <c r="B253" s="7">
        <v>0</v>
      </c>
      <c r="C253" s="7">
        <v>0</v>
      </c>
      <c r="D253" s="7">
        <v>1</v>
      </c>
      <c r="E253" s="7">
        <v>0</v>
      </c>
      <c r="F253" s="7">
        <v>1.725318464096983</v>
      </c>
      <c r="G253" s="7">
        <v>-0.1483897591413999</v>
      </c>
      <c r="H253" s="7">
        <v>-1.024514570651363</v>
      </c>
    </row>
    <row r="254" spans="2:8" x14ac:dyDescent="0.25">
      <c r="B254" s="7">
        <v>0</v>
      </c>
      <c r="C254" s="7">
        <v>0</v>
      </c>
      <c r="D254" s="7">
        <v>0.94444444444444442</v>
      </c>
      <c r="E254" s="7">
        <v>5.5555555555555552E-2</v>
      </c>
      <c r="F254" s="7">
        <v>0.14705434577406926</v>
      </c>
      <c r="G254" s="7">
        <v>-0.1483897591413999</v>
      </c>
      <c r="H254" s="7">
        <v>-1.024514570651363</v>
      </c>
    </row>
    <row r="255" spans="2:8" x14ac:dyDescent="0.25">
      <c r="B255" s="7">
        <v>0</v>
      </c>
      <c r="C255" s="7">
        <v>0</v>
      </c>
      <c r="D255" s="7">
        <v>1</v>
      </c>
      <c r="E255" s="7">
        <v>0</v>
      </c>
      <c r="F255" s="7">
        <v>1.725318464096983</v>
      </c>
      <c r="G255" s="7">
        <v>-0.1483897591413999</v>
      </c>
      <c r="H255" s="7">
        <v>-1.024514570651363</v>
      </c>
    </row>
    <row r="256" spans="2:8" x14ac:dyDescent="0.25">
      <c r="B256" s="7">
        <v>0</v>
      </c>
      <c r="C256" s="7">
        <v>0</v>
      </c>
      <c r="D256" s="7">
        <v>1</v>
      </c>
      <c r="E256" s="7">
        <v>0</v>
      </c>
      <c r="F256" s="7">
        <v>-1.4312097725488444</v>
      </c>
      <c r="G256" s="7">
        <v>-0.60321982817636766</v>
      </c>
      <c r="H256" s="7">
        <v>-1.024514570651363</v>
      </c>
    </row>
    <row r="257" spans="2:8" x14ac:dyDescent="0.25">
      <c r="B257" s="7">
        <v>0</v>
      </c>
      <c r="C257" s="7">
        <v>0</v>
      </c>
      <c r="D257" s="7">
        <v>0.970873786407767</v>
      </c>
      <c r="E257" s="7">
        <v>2.9126213592233011E-2</v>
      </c>
      <c r="F257" s="7">
        <v>1.725318464096983</v>
      </c>
      <c r="G257" s="7">
        <v>-0.60321982817636766</v>
      </c>
      <c r="H257" s="7">
        <v>0.97524272562832881</v>
      </c>
    </row>
    <row r="258" spans="2:8" x14ac:dyDescent="0.25">
      <c r="B258" s="7">
        <v>0</v>
      </c>
      <c r="C258" s="7">
        <v>0</v>
      </c>
      <c r="D258" s="7">
        <v>1</v>
      </c>
      <c r="E258" s="7">
        <v>0</v>
      </c>
      <c r="F258" s="7">
        <v>-0.90512173310787314</v>
      </c>
      <c r="G258" s="7">
        <v>-0.60321982817636766</v>
      </c>
      <c r="H258" s="7">
        <v>0.97524272562832881</v>
      </c>
    </row>
    <row r="259" spans="2:8" x14ac:dyDescent="0.25">
      <c r="B259" s="7">
        <v>0</v>
      </c>
      <c r="C259" s="7">
        <v>0</v>
      </c>
      <c r="D259" s="7">
        <v>0.95238095238095233</v>
      </c>
      <c r="E259" s="7">
        <v>4.7619047619047616E-2</v>
      </c>
      <c r="F259" s="7">
        <v>-0.37903369366690193</v>
      </c>
      <c r="G259" s="7">
        <v>-0.60321982817636766</v>
      </c>
      <c r="H259" s="7">
        <v>-1.024514570651363</v>
      </c>
    </row>
    <row r="260" spans="2:8" x14ac:dyDescent="0.25">
      <c r="B260" s="7">
        <v>0</v>
      </c>
      <c r="C260" s="7">
        <v>0</v>
      </c>
      <c r="D260" s="7">
        <v>0.98275862068965514</v>
      </c>
      <c r="E260" s="7">
        <v>1.7241379310344827E-2</v>
      </c>
      <c r="F260" s="7">
        <v>-0.90512173310787314</v>
      </c>
      <c r="G260" s="7">
        <v>-0.1483897591413999</v>
      </c>
      <c r="H260" s="7">
        <v>-1.024514570651363</v>
      </c>
    </row>
    <row r="261" spans="2:8" x14ac:dyDescent="0.25">
      <c r="B261" s="7">
        <v>0</v>
      </c>
      <c r="C261" s="7">
        <v>0</v>
      </c>
      <c r="D261" s="7">
        <v>1</v>
      </c>
      <c r="E261" s="7">
        <v>0</v>
      </c>
      <c r="F261" s="7">
        <v>1.1992304246560117</v>
      </c>
      <c r="G261" s="7">
        <v>-0.60321982817636766</v>
      </c>
      <c r="H261" s="7">
        <v>-1.024514570651363</v>
      </c>
    </row>
    <row r="262" spans="2:8" x14ac:dyDescent="0.25">
      <c r="B262" s="7">
        <v>0</v>
      </c>
      <c r="C262" s="7">
        <v>0</v>
      </c>
      <c r="D262" s="7">
        <v>0.9152542372881356</v>
      </c>
      <c r="E262" s="7">
        <v>8.4745762711864403E-2</v>
      </c>
      <c r="F262" s="7">
        <v>-0.37903369366690193</v>
      </c>
      <c r="G262" s="7">
        <v>-0.1483897591413999</v>
      </c>
      <c r="H262" s="7">
        <v>-1.024514570651363</v>
      </c>
    </row>
    <row r="263" spans="2:8" x14ac:dyDescent="0.25">
      <c r="B263" s="20">
        <v>1</v>
      </c>
      <c r="C263" s="20">
        <v>0</v>
      </c>
      <c r="D263" s="20">
        <v>0.75</v>
      </c>
      <c r="E263" s="20">
        <v>0.25</v>
      </c>
      <c r="F263" s="20">
        <v>-0.37903369366690193</v>
      </c>
      <c r="G263" s="20">
        <v>1.2161004479635034</v>
      </c>
      <c r="H263" s="20">
        <v>0.97524272562832881</v>
      </c>
    </row>
    <row r="264" spans="2:8" x14ac:dyDescent="0.25">
      <c r="B264" s="7">
        <v>0</v>
      </c>
      <c r="C264" s="7">
        <v>0</v>
      </c>
      <c r="D264" s="7">
        <v>0.970873786407767</v>
      </c>
      <c r="E264" s="7">
        <v>2.9126213592233011E-2</v>
      </c>
      <c r="F264" s="7">
        <v>1.725318464096983</v>
      </c>
      <c r="G264" s="7">
        <v>-0.60321982817636766</v>
      </c>
      <c r="H264" s="7">
        <v>0.97524272562832881</v>
      </c>
    </row>
    <row r="265" spans="2:8" x14ac:dyDescent="0.25">
      <c r="B265" s="7">
        <v>0</v>
      </c>
      <c r="C265" s="7">
        <v>0</v>
      </c>
      <c r="D265" s="7">
        <v>0.92500000000000004</v>
      </c>
      <c r="E265" s="7">
        <v>7.4999999999999997E-2</v>
      </c>
      <c r="F265" s="7">
        <v>-0.90512173310787314</v>
      </c>
      <c r="G265" s="7">
        <v>-0.1483897591413999</v>
      </c>
      <c r="H265" s="7">
        <v>0.97524272562832881</v>
      </c>
    </row>
    <row r="266" spans="2:8" x14ac:dyDescent="0.25">
      <c r="B266" s="7">
        <v>0</v>
      </c>
      <c r="C266" s="7">
        <v>0</v>
      </c>
      <c r="D266" s="7">
        <v>0.97777777777777775</v>
      </c>
      <c r="E266" s="7">
        <v>2.2222222222222223E-2</v>
      </c>
      <c r="F266" s="7">
        <v>0.67314238521504044</v>
      </c>
      <c r="G266" s="7">
        <v>-0.60321982817636766</v>
      </c>
      <c r="H266" s="7">
        <v>-1.024514570651363</v>
      </c>
    </row>
    <row r="267" spans="2:8" x14ac:dyDescent="0.25">
      <c r="B267" s="7">
        <v>0</v>
      </c>
      <c r="C267" s="7">
        <v>0</v>
      </c>
      <c r="D267" s="7">
        <v>1</v>
      </c>
      <c r="E267" s="7">
        <v>0</v>
      </c>
      <c r="F267" s="7">
        <v>1.1992304246560117</v>
      </c>
      <c r="G267" s="7">
        <v>-0.60321982817636766</v>
      </c>
      <c r="H267" s="7">
        <v>-1.024514570651363</v>
      </c>
    </row>
    <row r="268" spans="2:8" x14ac:dyDescent="0.25">
      <c r="B268" s="7">
        <v>0</v>
      </c>
      <c r="C268" s="7">
        <v>0</v>
      </c>
      <c r="D268" s="7">
        <v>1</v>
      </c>
      <c r="E268" s="7">
        <v>0</v>
      </c>
      <c r="F268" s="7">
        <v>-0.90512173310787314</v>
      </c>
      <c r="G268" s="7">
        <v>0.30644030989356791</v>
      </c>
      <c r="H268" s="7">
        <v>-1.024514570651363</v>
      </c>
    </row>
    <row r="269" spans="2:8" x14ac:dyDescent="0.25">
      <c r="B269" s="7">
        <v>0</v>
      </c>
      <c r="C269" s="7">
        <v>0</v>
      </c>
      <c r="D269" s="7">
        <v>0.96875</v>
      </c>
      <c r="E269" s="7">
        <v>3.125E-2</v>
      </c>
      <c r="F269" s="7">
        <v>0.14705434577406926</v>
      </c>
      <c r="G269" s="7">
        <v>-0.60321982817636766</v>
      </c>
      <c r="H269" s="7">
        <v>0.97524272562832881</v>
      </c>
    </row>
    <row r="270" spans="2:8" x14ac:dyDescent="0.25">
      <c r="B270" s="7">
        <v>0</v>
      </c>
      <c r="C270" s="7">
        <v>0</v>
      </c>
      <c r="D270" s="7">
        <v>1</v>
      </c>
      <c r="E270" s="7">
        <v>0</v>
      </c>
      <c r="F270" s="7">
        <v>0.67314238521504044</v>
      </c>
      <c r="G270" s="7">
        <v>-0.60321982817636766</v>
      </c>
      <c r="H270" s="7">
        <v>0.97524272562832881</v>
      </c>
    </row>
    <row r="271" spans="2:8" x14ac:dyDescent="0.25">
      <c r="B271" s="7">
        <v>0</v>
      </c>
      <c r="C271" s="7">
        <v>0</v>
      </c>
      <c r="D271" s="7">
        <v>0.94444444444444442</v>
      </c>
      <c r="E271" s="7">
        <v>5.5555555555555552E-2</v>
      </c>
      <c r="F271" s="7">
        <v>0.14705434577406926</v>
      </c>
      <c r="G271" s="7">
        <v>-0.1483897591413999</v>
      </c>
      <c r="H271" s="7">
        <v>-1.024514570651363</v>
      </c>
    </row>
    <row r="272" spans="2:8" x14ac:dyDescent="0.25">
      <c r="B272" s="7">
        <v>0</v>
      </c>
      <c r="C272" s="7">
        <v>0</v>
      </c>
      <c r="D272" s="7">
        <v>0.94444444444444442</v>
      </c>
      <c r="E272" s="7">
        <v>5.5555555555555552E-2</v>
      </c>
      <c r="F272" s="7">
        <v>0.14705434577406926</v>
      </c>
      <c r="G272" s="7">
        <v>-0.1483897591413999</v>
      </c>
      <c r="H272" s="7">
        <v>-1.024514570651363</v>
      </c>
    </row>
    <row r="273" spans="2:8" x14ac:dyDescent="0.25">
      <c r="B273" s="7">
        <v>0</v>
      </c>
      <c r="C273" s="7">
        <v>0</v>
      </c>
      <c r="D273" s="7">
        <v>1</v>
      </c>
      <c r="E273" s="7">
        <v>0</v>
      </c>
      <c r="F273" s="7">
        <v>0.67314238521504044</v>
      </c>
      <c r="G273" s="7">
        <v>-0.60321982817636766</v>
      </c>
      <c r="H273" s="7">
        <v>0.97524272562832881</v>
      </c>
    </row>
    <row r="274" spans="2:8" x14ac:dyDescent="0.25">
      <c r="B274" s="20">
        <v>1</v>
      </c>
      <c r="C274" s="20">
        <v>0</v>
      </c>
      <c r="D274" s="20">
        <v>0.5</v>
      </c>
      <c r="E274" s="20">
        <v>0.5</v>
      </c>
      <c r="F274" s="20">
        <v>-0.90512173310787314</v>
      </c>
      <c r="G274" s="20">
        <v>2.1257605860334392</v>
      </c>
      <c r="H274" s="20">
        <v>-1.024514570651363</v>
      </c>
    </row>
    <row r="275" spans="2:8" x14ac:dyDescent="0.25">
      <c r="B275" s="7">
        <v>0</v>
      </c>
      <c r="C275" s="7">
        <v>0</v>
      </c>
      <c r="D275" s="7">
        <v>1</v>
      </c>
      <c r="E275" s="7">
        <v>0</v>
      </c>
      <c r="F275" s="7">
        <v>-1.4312097725488444</v>
      </c>
      <c r="G275" s="7">
        <v>1.2161004479635034</v>
      </c>
      <c r="H275" s="7">
        <v>-1.024514570651363</v>
      </c>
    </row>
    <row r="276" spans="2:8" x14ac:dyDescent="0.25">
      <c r="B276" s="7">
        <v>0</v>
      </c>
      <c r="C276" s="7">
        <v>0</v>
      </c>
      <c r="D276" s="7">
        <v>0.94444444444444442</v>
      </c>
      <c r="E276" s="7">
        <v>5.5555555555555552E-2</v>
      </c>
      <c r="F276" s="7">
        <v>0.14705434577406926</v>
      </c>
      <c r="G276" s="7">
        <v>-0.1483897591413999</v>
      </c>
      <c r="H276" s="7">
        <v>-1.024514570651363</v>
      </c>
    </row>
    <row r="277" spans="2:8" x14ac:dyDescent="0.25">
      <c r="B277" s="20">
        <v>1</v>
      </c>
      <c r="C277" s="20">
        <v>0</v>
      </c>
      <c r="D277" s="20">
        <v>0.81481481481481477</v>
      </c>
      <c r="E277" s="20">
        <v>0.18518518518518517</v>
      </c>
      <c r="F277" s="20">
        <v>-0.37903369366690193</v>
      </c>
      <c r="G277" s="20">
        <v>-0.1483897591413999</v>
      </c>
      <c r="H277" s="20">
        <v>0.97524272562832881</v>
      </c>
    </row>
    <row r="278" spans="2:8" x14ac:dyDescent="0.25">
      <c r="B278" s="7">
        <v>0</v>
      </c>
      <c r="C278" s="7">
        <v>0</v>
      </c>
      <c r="D278" s="7">
        <v>0.92500000000000004</v>
      </c>
      <c r="E278" s="7">
        <v>7.4999999999999997E-2</v>
      </c>
      <c r="F278" s="7">
        <v>-0.90512173310787314</v>
      </c>
      <c r="G278" s="7">
        <v>-0.1483897591413999</v>
      </c>
      <c r="H278" s="7">
        <v>0.97524272562832881</v>
      </c>
    </row>
    <row r="279" spans="2:8" x14ac:dyDescent="0.25">
      <c r="B279" s="7">
        <v>0</v>
      </c>
      <c r="C279" s="7">
        <v>0</v>
      </c>
      <c r="D279" s="7">
        <v>1</v>
      </c>
      <c r="E279" s="7">
        <v>0</v>
      </c>
      <c r="F279" s="7">
        <v>1.725318464096983</v>
      </c>
      <c r="G279" s="7">
        <v>-0.60321982817636766</v>
      </c>
      <c r="H279" s="7">
        <v>-1.024514570651363</v>
      </c>
    </row>
    <row r="280" spans="2:8" x14ac:dyDescent="0.25">
      <c r="B280" s="7">
        <v>0</v>
      </c>
      <c r="C280" s="7">
        <v>0</v>
      </c>
      <c r="D280" s="7">
        <v>1</v>
      </c>
      <c r="E280" s="7">
        <v>0</v>
      </c>
      <c r="F280" s="7">
        <v>1.1992304246560117</v>
      </c>
      <c r="G280" s="7">
        <v>-0.60321982817636766</v>
      </c>
      <c r="H280" s="7">
        <v>-1.024514570651363</v>
      </c>
    </row>
    <row r="281" spans="2:8" x14ac:dyDescent="0.25">
      <c r="B281" s="7">
        <v>0</v>
      </c>
      <c r="C281" s="7">
        <v>0</v>
      </c>
      <c r="D281" s="7">
        <v>0.93939393939393945</v>
      </c>
      <c r="E281" s="7">
        <v>6.0606060606060608E-2</v>
      </c>
      <c r="F281" s="7">
        <v>-0.37903369366690193</v>
      </c>
      <c r="G281" s="7">
        <v>-0.60321982817636766</v>
      </c>
      <c r="H281" s="7">
        <v>0.97524272562832881</v>
      </c>
    </row>
    <row r="282" spans="2:8" x14ac:dyDescent="0.25">
      <c r="B282" s="7">
        <v>0</v>
      </c>
      <c r="C282" s="7">
        <v>0</v>
      </c>
      <c r="D282" s="7">
        <v>0.9152542372881356</v>
      </c>
      <c r="E282" s="7">
        <v>8.4745762711864403E-2</v>
      </c>
      <c r="F282" s="7">
        <v>-0.37903369366690193</v>
      </c>
      <c r="G282" s="7">
        <v>-0.1483897591413999</v>
      </c>
      <c r="H282" s="7">
        <v>-1.024514570651363</v>
      </c>
    </row>
    <row r="283" spans="2:8" x14ac:dyDescent="0.25">
      <c r="B283" s="20">
        <v>1</v>
      </c>
      <c r="C283" s="20">
        <v>0</v>
      </c>
      <c r="D283" s="20">
        <v>0.9</v>
      </c>
      <c r="E283" s="20">
        <v>0.1</v>
      </c>
      <c r="F283" s="20">
        <v>1.1992304246560117</v>
      </c>
      <c r="G283" s="20">
        <v>-0.60321982817636766</v>
      </c>
      <c r="H283" s="20">
        <v>0.97524272562832881</v>
      </c>
    </row>
    <row r="284" spans="2:8" x14ac:dyDescent="0.25">
      <c r="B284" s="7">
        <v>0</v>
      </c>
      <c r="C284" s="7">
        <v>0</v>
      </c>
      <c r="D284" s="7">
        <v>1</v>
      </c>
      <c r="E284" s="7">
        <v>0</v>
      </c>
      <c r="F284" s="7">
        <v>-1.4312097725488444</v>
      </c>
      <c r="G284" s="7">
        <v>-0.1483897591413999</v>
      </c>
      <c r="H284" s="7">
        <v>-1.024514570651363</v>
      </c>
    </row>
    <row r="285" spans="2:8" x14ac:dyDescent="0.25">
      <c r="B285" s="7">
        <v>0</v>
      </c>
      <c r="C285" s="7">
        <v>0</v>
      </c>
      <c r="D285" s="7">
        <v>0.970873786407767</v>
      </c>
      <c r="E285" s="7">
        <v>2.9126213592233011E-2</v>
      </c>
      <c r="F285" s="7">
        <v>1.725318464096983</v>
      </c>
      <c r="G285" s="7">
        <v>-0.60321982817636766</v>
      </c>
      <c r="H285" s="7">
        <v>0.97524272562832881</v>
      </c>
    </row>
    <row r="286" spans="2:8" x14ac:dyDescent="0.25">
      <c r="B286" s="7">
        <v>0</v>
      </c>
      <c r="C286" s="7">
        <v>0</v>
      </c>
      <c r="D286" s="7">
        <v>1</v>
      </c>
      <c r="E286" s="7">
        <v>0</v>
      </c>
      <c r="F286" s="7">
        <v>-0.90512173310787314</v>
      </c>
      <c r="G286" s="7">
        <v>0.30644030989356791</v>
      </c>
      <c r="H286" s="7">
        <v>-1.024514570651363</v>
      </c>
    </row>
    <row r="287" spans="2:8" x14ac:dyDescent="0.25">
      <c r="B287" s="7">
        <v>0</v>
      </c>
      <c r="C287" s="7">
        <v>0</v>
      </c>
      <c r="D287" s="7">
        <v>0.9152542372881356</v>
      </c>
      <c r="E287" s="7">
        <v>8.4745762711864403E-2</v>
      </c>
      <c r="F287" s="7">
        <v>-0.37903369366690193</v>
      </c>
      <c r="G287" s="7">
        <v>-0.1483897591413999</v>
      </c>
      <c r="H287" s="7">
        <v>-1.024514570651363</v>
      </c>
    </row>
    <row r="288" spans="2:8" x14ac:dyDescent="0.25">
      <c r="B288" s="7">
        <v>0</v>
      </c>
      <c r="C288" s="7">
        <v>0</v>
      </c>
      <c r="D288" s="7">
        <v>0.97777777777777775</v>
      </c>
      <c r="E288" s="7">
        <v>2.2222222222222223E-2</v>
      </c>
      <c r="F288" s="7">
        <v>0.67314238521504044</v>
      </c>
      <c r="G288" s="7">
        <v>-0.60321982817636766</v>
      </c>
      <c r="H288" s="7">
        <v>-1.024514570651363</v>
      </c>
    </row>
    <row r="289" spans="2:8" x14ac:dyDescent="0.25">
      <c r="B289" s="7">
        <v>0</v>
      </c>
      <c r="C289" s="7">
        <v>0</v>
      </c>
      <c r="D289" s="7">
        <v>1</v>
      </c>
      <c r="E289" s="7">
        <v>0</v>
      </c>
      <c r="F289" s="7">
        <v>1.725318464096983</v>
      </c>
      <c r="G289" s="7">
        <v>-0.60321982817636766</v>
      </c>
      <c r="H289" s="7">
        <v>-1.024514570651363</v>
      </c>
    </row>
    <row r="290" spans="2:8" x14ac:dyDescent="0.25">
      <c r="B290" s="7">
        <v>0</v>
      </c>
      <c r="C290" s="7">
        <v>0</v>
      </c>
      <c r="D290" s="7">
        <v>1</v>
      </c>
      <c r="E290" s="7">
        <v>0</v>
      </c>
      <c r="F290" s="7">
        <v>1.725318464096983</v>
      </c>
      <c r="G290" s="7">
        <v>0.30644030989356791</v>
      </c>
      <c r="H290" s="7">
        <v>0.97524272562832881</v>
      </c>
    </row>
    <row r="291" spans="2:8" x14ac:dyDescent="0.25">
      <c r="B291" s="7">
        <v>0</v>
      </c>
      <c r="C291" s="7">
        <v>0</v>
      </c>
      <c r="D291" s="7">
        <v>0.96875</v>
      </c>
      <c r="E291" s="7">
        <v>3.125E-2</v>
      </c>
      <c r="F291" s="7">
        <v>0.14705434577406926</v>
      </c>
      <c r="G291" s="7">
        <v>-0.60321982817636766</v>
      </c>
      <c r="H291" s="7">
        <v>0.97524272562832881</v>
      </c>
    </row>
    <row r="292" spans="2:8" x14ac:dyDescent="0.25">
      <c r="B292" s="20">
        <v>1</v>
      </c>
      <c r="C292" s="20">
        <v>0</v>
      </c>
      <c r="D292" s="20">
        <v>0.5</v>
      </c>
      <c r="E292" s="20">
        <v>0.5</v>
      </c>
      <c r="F292" s="20">
        <v>-0.90512173310787314</v>
      </c>
      <c r="G292" s="20">
        <v>0.76127037892853566</v>
      </c>
      <c r="H292" s="20">
        <v>0.97524272562832881</v>
      </c>
    </row>
    <row r="293" spans="2:8" x14ac:dyDescent="0.25">
      <c r="B293" s="7">
        <v>0</v>
      </c>
      <c r="C293" s="7">
        <v>0</v>
      </c>
      <c r="D293" s="7">
        <v>1</v>
      </c>
      <c r="E293" s="7">
        <v>0</v>
      </c>
      <c r="F293" s="7">
        <v>0.67314238521504044</v>
      </c>
      <c r="G293" s="7">
        <v>-0.60321982817636766</v>
      </c>
      <c r="H293" s="7">
        <v>0.97524272562832881</v>
      </c>
    </row>
    <row r="294" spans="2:8" x14ac:dyDescent="0.25">
      <c r="B294" s="7">
        <v>0</v>
      </c>
      <c r="C294" s="7">
        <v>0</v>
      </c>
      <c r="D294" s="7">
        <v>0.97777777777777775</v>
      </c>
      <c r="E294" s="7">
        <v>2.2222222222222223E-2</v>
      </c>
      <c r="F294" s="7">
        <v>0.67314238521504044</v>
      </c>
      <c r="G294" s="7">
        <v>-0.60321982817636766</v>
      </c>
      <c r="H294" s="7">
        <v>-1.024514570651363</v>
      </c>
    </row>
    <row r="295" spans="2:8" x14ac:dyDescent="0.25">
      <c r="B295" s="20">
        <v>1</v>
      </c>
      <c r="C295" s="20">
        <v>0</v>
      </c>
      <c r="D295" s="20">
        <v>0.81481481481481477</v>
      </c>
      <c r="E295" s="20">
        <v>0.18518518518518517</v>
      </c>
      <c r="F295" s="20">
        <v>-0.37903369366690193</v>
      </c>
      <c r="G295" s="20">
        <v>-0.1483897591413999</v>
      </c>
      <c r="H295" s="20">
        <v>0.97524272562832881</v>
      </c>
    </row>
    <row r="296" spans="2:8" x14ac:dyDescent="0.25">
      <c r="B296" s="7">
        <v>0</v>
      </c>
      <c r="C296" s="7">
        <v>0</v>
      </c>
      <c r="D296" s="7">
        <v>1</v>
      </c>
      <c r="E296" s="7">
        <v>0</v>
      </c>
      <c r="F296" s="7">
        <v>-1.4312097725488444</v>
      </c>
      <c r="G296" s="7">
        <v>-0.1483897591413999</v>
      </c>
      <c r="H296" s="7">
        <v>-1.024514570651363</v>
      </c>
    </row>
    <row r="297" spans="2:8" x14ac:dyDescent="0.25">
      <c r="B297" s="7">
        <v>0</v>
      </c>
      <c r="C297" s="7">
        <v>0</v>
      </c>
      <c r="D297" s="7">
        <v>0.9152542372881356</v>
      </c>
      <c r="E297" s="7">
        <v>8.4745762711864403E-2</v>
      </c>
      <c r="F297" s="7">
        <v>-0.37903369366690193</v>
      </c>
      <c r="G297" s="7">
        <v>-0.1483897591413999</v>
      </c>
      <c r="H297" s="7">
        <v>-1.024514570651363</v>
      </c>
    </row>
    <row r="298" spans="2:8" x14ac:dyDescent="0.25">
      <c r="B298" s="7">
        <v>0</v>
      </c>
      <c r="C298" s="7">
        <v>0</v>
      </c>
      <c r="D298" s="7">
        <v>0.970873786407767</v>
      </c>
      <c r="E298" s="7">
        <v>2.9126213592233011E-2</v>
      </c>
      <c r="F298" s="7">
        <v>1.725318464096983</v>
      </c>
      <c r="G298" s="7">
        <v>-0.60321982817636766</v>
      </c>
      <c r="H298" s="7">
        <v>0.97524272562832881</v>
      </c>
    </row>
    <row r="299" spans="2:8" x14ac:dyDescent="0.25">
      <c r="B299" s="7">
        <v>0</v>
      </c>
      <c r="C299" s="7">
        <v>0</v>
      </c>
      <c r="D299" s="7">
        <v>0.970873786407767</v>
      </c>
      <c r="E299" s="7">
        <v>2.9126213592233011E-2</v>
      </c>
      <c r="F299" s="7">
        <v>1.725318464096983</v>
      </c>
      <c r="G299" s="7">
        <v>-0.60321982817636766</v>
      </c>
      <c r="H299" s="7">
        <v>0.97524272562832881</v>
      </c>
    </row>
    <row r="300" spans="2:8" x14ac:dyDescent="0.25">
      <c r="B300" s="7">
        <v>0</v>
      </c>
      <c r="C300" s="7">
        <v>0</v>
      </c>
      <c r="D300" s="7">
        <v>1</v>
      </c>
      <c r="E300" s="7">
        <v>0</v>
      </c>
      <c r="F300" s="7">
        <v>-1.4312097725488444</v>
      </c>
      <c r="G300" s="7">
        <v>1.6709305169984712</v>
      </c>
      <c r="H300" s="7">
        <v>0.97524272562832881</v>
      </c>
    </row>
    <row r="301" spans="2:8" x14ac:dyDescent="0.25">
      <c r="B301" s="7">
        <v>0</v>
      </c>
      <c r="C301" s="7">
        <v>0</v>
      </c>
      <c r="D301" s="7">
        <v>1</v>
      </c>
      <c r="E301" s="7">
        <v>0</v>
      </c>
      <c r="F301" s="7">
        <v>1.1992304246560117</v>
      </c>
      <c r="G301" s="7">
        <v>0.30644030989356791</v>
      </c>
      <c r="H301" s="7">
        <v>0.97524272562832881</v>
      </c>
    </row>
    <row r="302" spans="2:8" x14ac:dyDescent="0.25">
      <c r="B302" s="7">
        <v>0</v>
      </c>
      <c r="C302" s="7">
        <v>0</v>
      </c>
      <c r="D302" s="7">
        <v>1</v>
      </c>
      <c r="E302" s="7">
        <v>0</v>
      </c>
      <c r="F302" s="7">
        <v>1.725318464096983</v>
      </c>
      <c r="G302" s="7">
        <v>-0.60321982817636766</v>
      </c>
      <c r="H302" s="7">
        <v>-1.024514570651363</v>
      </c>
    </row>
    <row r="303" spans="2:8" x14ac:dyDescent="0.25">
      <c r="B303" s="20">
        <v>1</v>
      </c>
      <c r="C303" s="20">
        <v>0</v>
      </c>
      <c r="D303" s="20">
        <v>0.73913043478260865</v>
      </c>
      <c r="E303" s="20">
        <v>0.2608695652173913</v>
      </c>
      <c r="F303" s="20">
        <v>0.14705434577406926</v>
      </c>
      <c r="G303" s="20">
        <v>-0.1483897591413999</v>
      </c>
      <c r="H303" s="20">
        <v>0.97524272562832881</v>
      </c>
    </row>
    <row r="304" spans="2:8" x14ac:dyDescent="0.25">
      <c r="B304" s="7">
        <v>0</v>
      </c>
      <c r="C304" s="7">
        <v>0</v>
      </c>
      <c r="D304" s="7">
        <v>0.9152542372881356</v>
      </c>
      <c r="E304" s="7">
        <v>8.4745762711864403E-2</v>
      </c>
      <c r="F304" s="7">
        <v>-0.37903369366690193</v>
      </c>
      <c r="G304" s="7">
        <v>-0.1483897591413999</v>
      </c>
      <c r="H304" s="7">
        <v>-1.024514570651363</v>
      </c>
    </row>
    <row r="305" spans="2:8" x14ac:dyDescent="0.25">
      <c r="B305" s="7">
        <v>1</v>
      </c>
      <c r="C305" s="7">
        <v>1</v>
      </c>
      <c r="D305" s="7">
        <v>0.875</v>
      </c>
      <c r="E305" s="7">
        <v>0.125</v>
      </c>
      <c r="F305" s="7">
        <v>-0.37903369366690193</v>
      </c>
      <c r="G305" s="7">
        <v>0.30644030989356791</v>
      </c>
      <c r="H305" s="7">
        <v>-1.024514570651363</v>
      </c>
    </row>
    <row r="306" spans="2:8" x14ac:dyDescent="0.25">
      <c r="B306" s="20">
        <v>1</v>
      </c>
      <c r="C306" s="20">
        <v>0</v>
      </c>
      <c r="D306" s="20">
        <v>0.75</v>
      </c>
      <c r="E306" s="20">
        <v>0.25</v>
      </c>
      <c r="F306" s="20">
        <v>-0.37903369366690193</v>
      </c>
      <c r="G306" s="20">
        <v>1.2161004479635034</v>
      </c>
      <c r="H306" s="20">
        <v>0.97524272562832881</v>
      </c>
    </row>
    <row r="307" spans="2:8" x14ac:dyDescent="0.25">
      <c r="B307" s="7">
        <v>1</v>
      </c>
      <c r="C307" s="7">
        <v>1</v>
      </c>
      <c r="D307" s="7">
        <v>0.33333333333333331</v>
      </c>
      <c r="E307" s="7">
        <v>0.66666666666666663</v>
      </c>
      <c r="F307" s="7">
        <v>-0.37903369366690193</v>
      </c>
      <c r="G307" s="7">
        <v>2.580590655068407</v>
      </c>
      <c r="H307" s="7">
        <v>0.97524272562832881</v>
      </c>
    </row>
    <row r="308" spans="2:8" x14ac:dyDescent="0.25">
      <c r="B308" s="7">
        <v>0</v>
      </c>
      <c r="C308" s="7">
        <v>0</v>
      </c>
      <c r="D308" s="7">
        <v>1</v>
      </c>
      <c r="E308" s="7">
        <v>0</v>
      </c>
      <c r="F308" s="7">
        <v>-1.4312097725488444</v>
      </c>
      <c r="G308" s="7">
        <v>-0.60321982817636766</v>
      </c>
      <c r="H308" s="7">
        <v>0.97524272562832881</v>
      </c>
    </row>
    <row r="309" spans="2:8" x14ac:dyDescent="0.25">
      <c r="B309" s="7">
        <v>0</v>
      </c>
      <c r="C309" s="7">
        <v>0</v>
      </c>
      <c r="D309" s="7">
        <v>1</v>
      </c>
      <c r="E309" s="7">
        <v>0</v>
      </c>
      <c r="F309" s="7">
        <v>0.14705434577406926</v>
      </c>
      <c r="G309" s="7">
        <v>-0.60321982817636766</v>
      </c>
      <c r="H309" s="7">
        <v>-1.024514570651363</v>
      </c>
    </row>
    <row r="310" spans="2:8" x14ac:dyDescent="0.25">
      <c r="B310" s="20">
        <v>1</v>
      </c>
      <c r="C310" s="20">
        <v>0</v>
      </c>
      <c r="D310" s="20">
        <v>0.5</v>
      </c>
      <c r="E310" s="20">
        <v>0.5</v>
      </c>
      <c r="F310" s="20">
        <v>-0.37903369366690193</v>
      </c>
      <c r="G310" s="20">
        <v>1.6709305169984712</v>
      </c>
      <c r="H310" s="20">
        <v>0.97524272562832881</v>
      </c>
    </row>
    <row r="311" spans="2:8" x14ac:dyDescent="0.25">
      <c r="B311" s="7">
        <v>0</v>
      </c>
      <c r="C311" s="7">
        <v>0</v>
      </c>
      <c r="D311" s="7">
        <v>0.97777777777777775</v>
      </c>
      <c r="E311" s="7">
        <v>2.2222222222222223E-2</v>
      </c>
      <c r="F311" s="7">
        <v>0.67314238521504044</v>
      </c>
      <c r="G311" s="7">
        <v>-0.60321982817636766</v>
      </c>
      <c r="H311" s="7">
        <v>-1.024514570651363</v>
      </c>
    </row>
    <row r="312" spans="2:8" x14ac:dyDescent="0.25">
      <c r="B312" s="7">
        <v>0</v>
      </c>
      <c r="C312" s="7">
        <v>0</v>
      </c>
      <c r="D312" s="7">
        <v>0.98275862068965514</v>
      </c>
      <c r="E312" s="7">
        <v>1.7241379310344827E-2</v>
      </c>
      <c r="F312" s="7">
        <v>-0.90512173310787314</v>
      </c>
      <c r="G312" s="7">
        <v>-0.1483897591413999</v>
      </c>
      <c r="H312" s="7">
        <v>-1.024514570651363</v>
      </c>
    </row>
    <row r="313" spans="2:8" x14ac:dyDescent="0.25">
      <c r="B313" s="7">
        <v>0</v>
      </c>
      <c r="C313" s="7">
        <v>0</v>
      </c>
      <c r="D313" s="7">
        <v>1</v>
      </c>
      <c r="E313" s="7">
        <v>0</v>
      </c>
      <c r="F313" s="7">
        <v>-1.4312097725488444</v>
      </c>
      <c r="G313" s="7">
        <v>-0.60321982817636766</v>
      </c>
      <c r="H313" s="7">
        <v>-1.024514570651363</v>
      </c>
    </row>
    <row r="314" spans="2:8" x14ac:dyDescent="0.25">
      <c r="B314" s="7">
        <v>0</v>
      </c>
      <c r="C314" s="7">
        <v>0</v>
      </c>
      <c r="D314" s="7">
        <v>1</v>
      </c>
      <c r="E314" s="7">
        <v>0</v>
      </c>
      <c r="F314" s="7">
        <v>0.14705434577406926</v>
      </c>
      <c r="G314" s="7">
        <v>-0.60321982817636766</v>
      </c>
      <c r="H314" s="7">
        <v>-1.024514570651363</v>
      </c>
    </row>
    <row r="315" spans="2:8" x14ac:dyDescent="0.25">
      <c r="B315" s="7">
        <v>0</v>
      </c>
      <c r="C315" s="7">
        <v>0</v>
      </c>
      <c r="D315" s="7">
        <v>0.9152542372881356</v>
      </c>
      <c r="E315" s="7">
        <v>8.4745762711864403E-2</v>
      </c>
      <c r="F315" s="7">
        <v>-0.37903369366690193</v>
      </c>
      <c r="G315" s="7">
        <v>-0.1483897591413999</v>
      </c>
      <c r="H315" s="7">
        <v>-1.024514570651363</v>
      </c>
    </row>
    <row r="316" spans="2:8" x14ac:dyDescent="0.25">
      <c r="B316" s="20">
        <v>1</v>
      </c>
      <c r="C316" s="20">
        <v>0</v>
      </c>
      <c r="D316" s="20">
        <v>0.9</v>
      </c>
      <c r="E316" s="20">
        <v>0.1</v>
      </c>
      <c r="F316" s="20">
        <v>1.1992304246560117</v>
      </c>
      <c r="G316" s="20">
        <v>-0.60321982817636766</v>
      </c>
      <c r="H316" s="20">
        <v>0.97524272562832881</v>
      </c>
    </row>
    <row r="317" spans="2:8" x14ac:dyDescent="0.25">
      <c r="B317" s="7">
        <v>0</v>
      </c>
      <c r="C317" s="7">
        <v>0</v>
      </c>
      <c r="D317" s="7">
        <v>0.93939393939393945</v>
      </c>
      <c r="E317" s="7">
        <v>6.0606060606060608E-2</v>
      </c>
      <c r="F317" s="7">
        <v>-0.37903369366690193</v>
      </c>
      <c r="G317" s="7">
        <v>-0.60321982817636766</v>
      </c>
      <c r="H317" s="7">
        <v>0.97524272562832881</v>
      </c>
    </row>
    <row r="318" spans="2:8" x14ac:dyDescent="0.25">
      <c r="B318" s="20">
        <v>0</v>
      </c>
      <c r="C318" s="20">
        <v>1</v>
      </c>
      <c r="D318" s="20">
        <v>0.92592592592592593</v>
      </c>
      <c r="E318" s="20">
        <v>7.407407407407407E-2</v>
      </c>
      <c r="F318" s="20">
        <v>0.67314238521504044</v>
      </c>
      <c r="G318" s="20">
        <v>-0.1483897591413999</v>
      </c>
      <c r="H318" s="20">
        <v>-1.024514570651363</v>
      </c>
    </row>
    <row r="319" spans="2:8" x14ac:dyDescent="0.25">
      <c r="B319" s="20">
        <v>0</v>
      </c>
      <c r="C319" s="20">
        <v>1</v>
      </c>
      <c r="D319" s="20">
        <v>0.98275862068965514</v>
      </c>
      <c r="E319" s="20">
        <v>1.7241379310344827E-2</v>
      </c>
      <c r="F319" s="20">
        <v>-0.90512173310787314</v>
      </c>
      <c r="G319" s="20">
        <v>-0.1483897591413999</v>
      </c>
      <c r="H319" s="20">
        <v>-1.024514570651363</v>
      </c>
    </row>
    <row r="320" spans="2:8" x14ac:dyDescent="0.25">
      <c r="B320" s="7">
        <v>0</v>
      </c>
      <c r="C320" s="7">
        <v>0</v>
      </c>
      <c r="D320" s="7">
        <v>1</v>
      </c>
      <c r="E320" s="7">
        <v>0</v>
      </c>
      <c r="F320" s="7">
        <v>-1.4312097725488444</v>
      </c>
      <c r="G320" s="7">
        <v>-0.1483897591413999</v>
      </c>
      <c r="H320" s="7">
        <v>-1.024514570651363</v>
      </c>
    </row>
    <row r="321" spans="2:8" x14ac:dyDescent="0.25">
      <c r="B321" s="20">
        <v>1</v>
      </c>
      <c r="C321" s="20">
        <v>0</v>
      </c>
      <c r="D321" s="20">
        <v>0.8</v>
      </c>
      <c r="E321" s="20">
        <v>0.2</v>
      </c>
      <c r="F321" s="20">
        <v>-0.37903369366690193</v>
      </c>
      <c r="G321" s="20">
        <v>4.8547410002432452</v>
      </c>
      <c r="H321" s="20">
        <v>-1.024514570651363</v>
      </c>
    </row>
    <row r="322" spans="2:8" x14ac:dyDescent="0.25">
      <c r="B322" s="7">
        <v>0</v>
      </c>
      <c r="C322" s="7">
        <v>0</v>
      </c>
      <c r="D322" s="7">
        <v>1</v>
      </c>
      <c r="E322" s="7">
        <v>0</v>
      </c>
      <c r="F322" s="7">
        <v>0.14705434577406926</v>
      </c>
      <c r="G322" s="7">
        <v>-0.60321982817636766</v>
      </c>
      <c r="H322" s="7">
        <v>-1.024514570651363</v>
      </c>
    </row>
    <row r="323" spans="2:8" x14ac:dyDescent="0.25">
      <c r="B323" s="7">
        <v>1</v>
      </c>
      <c r="C323" s="7">
        <v>1</v>
      </c>
      <c r="D323" s="7">
        <v>0.73913043478260865</v>
      </c>
      <c r="E323" s="7">
        <v>0.2608695652173913</v>
      </c>
      <c r="F323" s="7">
        <v>0.14705434577406926</v>
      </c>
      <c r="G323" s="7">
        <v>-0.1483897591413999</v>
      </c>
      <c r="H323" s="7">
        <v>0.97524272562832881</v>
      </c>
    </row>
    <row r="324" spans="2:8" x14ac:dyDescent="0.25">
      <c r="B324" s="7">
        <v>0</v>
      </c>
      <c r="C324" s="7">
        <v>0</v>
      </c>
      <c r="D324" s="7">
        <v>0.970873786407767</v>
      </c>
      <c r="E324" s="7">
        <v>2.9126213592233011E-2</v>
      </c>
      <c r="F324" s="7">
        <v>1.725318464096983</v>
      </c>
      <c r="G324" s="7">
        <v>-0.60321982817636766</v>
      </c>
      <c r="H324" s="7">
        <v>0.97524272562832881</v>
      </c>
    </row>
    <row r="325" spans="2:8" x14ac:dyDescent="0.25">
      <c r="B325" s="7">
        <v>0</v>
      </c>
      <c r="C325" s="7">
        <v>0</v>
      </c>
      <c r="D325" s="7">
        <v>0.98275862068965514</v>
      </c>
      <c r="E325" s="7">
        <v>1.7241379310344827E-2</v>
      </c>
      <c r="F325" s="7">
        <v>-0.90512173310787314</v>
      </c>
      <c r="G325" s="7">
        <v>-0.1483897591413999</v>
      </c>
      <c r="H325" s="7">
        <v>-1.024514570651363</v>
      </c>
    </row>
    <row r="326" spans="2:8" x14ac:dyDescent="0.25">
      <c r="B326" s="7">
        <v>0</v>
      </c>
      <c r="C326" s="7">
        <v>0</v>
      </c>
      <c r="D326" s="7">
        <v>1</v>
      </c>
      <c r="E326" s="7">
        <v>0</v>
      </c>
      <c r="F326" s="7">
        <v>-1.4312097725488444</v>
      </c>
      <c r="G326" s="7">
        <v>3.4902507931383426</v>
      </c>
      <c r="H326" s="7">
        <v>0.97524272562832881</v>
      </c>
    </row>
    <row r="327" spans="2:8" x14ac:dyDescent="0.25">
      <c r="B327" s="7">
        <v>0</v>
      </c>
      <c r="C327" s="7">
        <v>0</v>
      </c>
      <c r="D327" s="7">
        <v>0.94444444444444442</v>
      </c>
      <c r="E327" s="7">
        <v>5.5555555555555552E-2</v>
      </c>
      <c r="F327" s="7">
        <v>0.14705434577406926</v>
      </c>
      <c r="G327" s="7">
        <v>-0.1483897591413999</v>
      </c>
      <c r="H327" s="7">
        <v>-1.024514570651363</v>
      </c>
    </row>
    <row r="328" spans="2:8" x14ac:dyDescent="0.25">
      <c r="B328" s="20">
        <v>1</v>
      </c>
      <c r="C328" s="20">
        <v>0</v>
      </c>
      <c r="D328" s="20">
        <v>0.9</v>
      </c>
      <c r="E328" s="20">
        <v>0.1</v>
      </c>
      <c r="F328" s="20">
        <v>1.1992304246560117</v>
      </c>
      <c r="G328" s="20">
        <v>-0.60321982817636766</v>
      </c>
      <c r="H328" s="20">
        <v>0.97524272562832881</v>
      </c>
    </row>
    <row r="329" spans="2:8" x14ac:dyDescent="0.25">
      <c r="B329" s="7">
        <v>0</v>
      </c>
      <c r="C329" s="7">
        <v>0</v>
      </c>
      <c r="D329" s="7">
        <v>0.97777777777777775</v>
      </c>
      <c r="E329" s="7">
        <v>2.2222222222222223E-2</v>
      </c>
      <c r="F329" s="7">
        <v>0.67314238521504044</v>
      </c>
      <c r="G329" s="7">
        <v>-0.60321982817636766</v>
      </c>
      <c r="H329" s="7">
        <v>-1.024514570651363</v>
      </c>
    </row>
    <row r="330" spans="2:8" x14ac:dyDescent="0.25">
      <c r="B330" s="7">
        <v>0</v>
      </c>
      <c r="C330" s="7">
        <v>0</v>
      </c>
      <c r="D330" s="7">
        <v>0.96875</v>
      </c>
      <c r="E330" s="7">
        <v>3.125E-2</v>
      </c>
      <c r="F330" s="7">
        <v>0.14705434577406926</v>
      </c>
      <c r="G330" s="7">
        <v>-0.60321982817636766</v>
      </c>
      <c r="H330" s="7">
        <v>0.97524272562832881</v>
      </c>
    </row>
    <row r="331" spans="2:8" x14ac:dyDescent="0.25">
      <c r="B331" s="7">
        <v>0</v>
      </c>
      <c r="C331" s="7">
        <v>0</v>
      </c>
      <c r="D331" s="7">
        <v>1</v>
      </c>
      <c r="E331" s="7">
        <v>0</v>
      </c>
      <c r="F331" s="7">
        <v>-1.4312097725488444</v>
      </c>
      <c r="G331" s="7">
        <v>1.2161004479635034</v>
      </c>
      <c r="H331" s="7">
        <v>-1.024514570651363</v>
      </c>
    </row>
    <row r="332" spans="2:8" x14ac:dyDescent="0.25">
      <c r="B332" s="7">
        <v>0</v>
      </c>
      <c r="C332" s="7">
        <v>0</v>
      </c>
      <c r="D332" s="7">
        <v>0.9152542372881356</v>
      </c>
      <c r="E332" s="7">
        <v>8.4745762711864403E-2</v>
      </c>
      <c r="F332" s="7">
        <v>-0.37903369366690193</v>
      </c>
      <c r="G332" s="7">
        <v>-0.1483897591413999</v>
      </c>
      <c r="H332" s="7">
        <v>-1.024514570651363</v>
      </c>
    </row>
    <row r="333" spans="2:8" x14ac:dyDescent="0.25">
      <c r="B333" s="7">
        <v>0</v>
      </c>
      <c r="C333" s="7">
        <v>0</v>
      </c>
      <c r="D333" s="7">
        <v>1</v>
      </c>
      <c r="E333" s="7">
        <v>0</v>
      </c>
      <c r="F333" s="7">
        <v>0.14705434577406926</v>
      </c>
      <c r="G333" s="7">
        <v>-0.60321982817636766</v>
      </c>
      <c r="H333" s="7">
        <v>-1.024514570651363</v>
      </c>
    </row>
    <row r="334" spans="2:8" x14ac:dyDescent="0.25">
      <c r="B334" s="7">
        <v>0</v>
      </c>
      <c r="C334" s="7">
        <v>0</v>
      </c>
      <c r="D334" s="7">
        <v>1</v>
      </c>
      <c r="E334" s="7">
        <v>0</v>
      </c>
      <c r="F334" s="7">
        <v>-0.37903369366690193</v>
      </c>
      <c r="G334" s="7">
        <v>1.2161004479635034</v>
      </c>
      <c r="H334" s="7">
        <v>-1.024514570651363</v>
      </c>
    </row>
    <row r="335" spans="2:8" x14ac:dyDescent="0.25">
      <c r="B335" s="7">
        <v>0</v>
      </c>
      <c r="C335" s="7">
        <v>0</v>
      </c>
      <c r="D335" s="7">
        <v>0.970873786407767</v>
      </c>
      <c r="E335" s="7">
        <v>2.9126213592233011E-2</v>
      </c>
      <c r="F335" s="7">
        <v>1.725318464096983</v>
      </c>
      <c r="G335" s="7">
        <v>-0.60321982817636766</v>
      </c>
      <c r="H335" s="7">
        <v>0.97524272562832881</v>
      </c>
    </row>
    <row r="336" spans="2:8" x14ac:dyDescent="0.25">
      <c r="B336" s="7">
        <v>0</v>
      </c>
      <c r="C336" s="7">
        <v>0</v>
      </c>
      <c r="D336" s="7">
        <v>0.970873786407767</v>
      </c>
      <c r="E336" s="7">
        <v>2.9126213592233011E-2</v>
      </c>
      <c r="F336" s="7">
        <v>1.725318464096983</v>
      </c>
      <c r="G336" s="7">
        <v>-0.60321982817636766</v>
      </c>
      <c r="H336" s="7">
        <v>0.97524272562832881</v>
      </c>
    </row>
    <row r="337" spans="2:8" x14ac:dyDescent="0.25">
      <c r="B337" s="20">
        <v>1</v>
      </c>
      <c r="C337" s="20">
        <v>0</v>
      </c>
      <c r="D337" s="20">
        <v>0.81481481481481477</v>
      </c>
      <c r="E337" s="20">
        <v>0.18518518518518517</v>
      </c>
      <c r="F337" s="20">
        <v>-0.37903369366690193</v>
      </c>
      <c r="G337" s="20">
        <v>-0.1483897591413999</v>
      </c>
      <c r="H337" s="20">
        <v>0.97524272562832881</v>
      </c>
    </row>
    <row r="338" spans="2:8" x14ac:dyDescent="0.25">
      <c r="B338" s="7">
        <v>0</v>
      </c>
      <c r="C338" s="7">
        <v>0</v>
      </c>
      <c r="D338" s="7">
        <v>1</v>
      </c>
      <c r="E338" s="7">
        <v>0</v>
      </c>
      <c r="F338" s="7">
        <v>0.14705434577406926</v>
      </c>
      <c r="G338" s="7">
        <v>2.580590655068407</v>
      </c>
      <c r="H338" s="7">
        <v>0.97524272562832881</v>
      </c>
    </row>
    <row r="339" spans="2:8" x14ac:dyDescent="0.25">
      <c r="B339" s="7">
        <v>0</v>
      </c>
      <c r="C339" s="7">
        <v>0</v>
      </c>
      <c r="D339" s="7">
        <v>1</v>
      </c>
      <c r="E339" s="7">
        <v>0</v>
      </c>
      <c r="F339" s="7">
        <v>-1.4312097725488444</v>
      </c>
      <c r="G339" s="7">
        <v>-0.1483897591413999</v>
      </c>
      <c r="H339" s="7">
        <v>-1.024514570651363</v>
      </c>
    </row>
    <row r="340" spans="2:8" x14ac:dyDescent="0.25">
      <c r="B340" s="7">
        <v>0</v>
      </c>
      <c r="C340" s="7">
        <v>0</v>
      </c>
      <c r="D340" s="7">
        <v>1</v>
      </c>
      <c r="E340" s="7">
        <v>0</v>
      </c>
      <c r="F340" s="7">
        <v>-0.90512173310787314</v>
      </c>
      <c r="G340" s="7">
        <v>0.30644030989356791</v>
      </c>
      <c r="H340" s="7">
        <v>-1.024514570651363</v>
      </c>
    </row>
    <row r="341" spans="2:8" x14ac:dyDescent="0.25">
      <c r="B341" s="7">
        <v>0</v>
      </c>
      <c r="C341" s="7">
        <v>0</v>
      </c>
      <c r="D341" s="7">
        <v>0.970873786407767</v>
      </c>
      <c r="E341" s="7">
        <v>2.9126213592233011E-2</v>
      </c>
      <c r="F341" s="7">
        <v>1.725318464096983</v>
      </c>
      <c r="G341" s="7">
        <v>-0.60321982817636766</v>
      </c>
      <c r="H341" s="7">
        <v>0.97524272562832881</v>
      </c>
    </row>
    <row r="342" spans="2:8" x14ac:dyDescent="0.25">
      <c r="B342" s="7">
        <v>0</v>
      </c>
      <c r="C342" s="7">
        <v>0</v>
      </c>
      <c r="D342" s="7">
        <v>0.97777777777777775</v>
      </c>
      <c r="E342" s="7">
        <v>2.2222222222222223E-2</v>
      </c>
      <c r="F342" s="7">
        <v>0.67314238521504044</v>
      </c>
      <c r="G342" s="7">
        <v>-0.60321982817636766</v>
      </c>
      <c r="H342" s="7">
        <v>-1.024514570651363</v>
      </c>
    </row>
    <row r="343" spans="2:8" x14ac:dyDescent="0.25">
      <c r="B343" s="7">
        <v>0</v>
      </c>
      <c r="C343" s="7">
        <v>0</v>
      </c>
      <c r="D343" s="7">
        <v>1</v>
      </c>
      <c r="E343" s="7">
        <v>0</v>
      </c>
      <c r="F343" s="7">
        <v>1.725318464096983</v>
      </c>
      <c r="G343" s="7">
        <v>-0.60321982817636766</v>
      </c>
      <c r="H343" s="7">
        <v>-1.024514570651363</v>
      </c>
    </row>
    <row r="344" spans="2:8" x14ac:dyDescent="0.25">
      <c r="B344" s="7">
        <v>0</v>
      </c>
      <c r="C344" s="7">
        <v>0</v>
      </c>
      <c r="D344" s="7">
        <v>1</v>
      </c>
      <c r="E344" s="7">
        <v>0</v>
      </c>
      <c r="F344" s="7">
        <v>0.14705434577406926</v>
      </c>
      <c r="G344" s="7">
        <v>0.76127037892853566</v>
      </c>
      <c r="H344" s="7">
        <v>0.97524272562832881</v>
      </c>
    </row>
    <row r="345" spans="2:8" x14ac:dyDescent="0.25">
      <c r="B345" s="7">
        <v>0</v>
      </c>
      <c r="C345" s="7">
        <v>0</v>
      </c>
      <c r="D345" s="7">
        <v>0.92592592592592593</v>
      </c>
      <c r="E345" s="7">
        <v>7.407407407407407E-2</v>
      </c>
      <c r="F345" s="7">
        <v>0.67314238521504044</v>
      </c>
      <c r="G345" s="7">
        <v>-0.1483897591413999</v>
      </c>
      <c r="H345" s="7">
        <v>-1.024514570651363</v>
      </c>
    </row>
    <row r="346" spans="2:8" x14ac:dyDescent="0.25">
      <c r="B346" s="20">
        <v>1</v>
      </c>
      <c r="C346" s="20">
        <v>0</v>
      </c>
      <c r="D346" s="20">
        <v>0.8</v>
      </c>
      <c r="E346" s="20">
        <v>0.2</v>
      </c>
      <c r="F346" s="20">
        <v>-0.37903369366690193</v>
      </c>
      <c r="G346" s="20">
        <v>0.76127037892853566</v>
      </c>
      <c r="H346" s="20">
        <v>-1.024514570651363</v>
      </c>
    </row>
    <row r="347" spans="2:8" x14ac:dyDescent="0.25">
      <c r="B347" s="7">
        <v>0</v>
      </c>
      <c r="C347" s="7">
        <v>0</v>
      </c>
      <c r="D347" s="7">
        <v>0.93939393939393945</v>
      </c>
      <c r="E347" s="7">
        <v>6.0606060606060608E-2</v>
      </c>
      <c r="F347" s="7">
        <v>-0.37903369366690193</v>
      </c>
      <c r="G347" s="7">
        <v>-0.60321982817636766</v>
      </c>
      <c r="H347" s="7">
        <v>0.97524272562832881</v>
      </c>
    </row>
    <row r="348" spans="2:8" x14ac:dyDescent="0.25">
      <c r="B348" s="7">
        <v>0</v>
      </c>
      <c r="C348" s="7">
        <v>0</v>
      </c>
      <c r="D348" s="7">
        <v>0.970873786407767</v>
      </c>
      <c r="E348" s="7">
        <v>2.9126213592233011E-2</v>
      </c>
      <c r="F348" s="7">
        <v>1.725318464096983</v>
      </c>
      <c r="G348" s="7">
        <v>-0.60321982817636766</v>
      </c>
      <c r="H348" s="7">
        <v>0.97524272562832881</v>
      </c>
    </row>
    <row r="349" spans="2:8" x14ac:dyDescent="0.25">
      <c r="B349" s="7">
        <v>0</v>
      </c>
      <c r="C349" s="7">
        <v>0</v>
      </c>
      <c r="D349" s="7">
        <v>1</v>
      </c>
      <c r="E349" s="7">
        <v>0</v>
      </c>
      <c r="F349" s="7">
        <v>0.67314238521504044</v>
      </c>
      <c r="G349" s="7">
        <v>-0.60321982817636766</v>
      </c>
      <c r="H349" s="7">
        <v>0.97524272562832881</v>
      </c>
    </row>
    <row r="350" spans="2:8" x14ac:dyDescent="0.25">
      <c r="B350" s="7">
        <v>0</v>
      </c>
      <c r="C350" s="7">
        <v>0</v>
      </c>
      <c r="D350" s="7">
        <v>1</v>
      </c>
      <c r="E350" s="7">
        <v>0</v>
      </c>
      <c r="F350" s="7">
        <v>-1.4312097725488444</v>
      </c>
      <c r="G350" s="7">
        <v>1.2161004479635034</v>
      </c>
      <c r="H350" s="7">
        <v>-1.024514570651363</v>
      </c>
    </row>
    <row r="351" spans="2:8" x14ac:dyDescent="0.25">
      <c r="B351" s="7">
        <v>0</v>
      </c>
      <c r="C351" s="7">
        <v>0</v>
      </c>
      <c r="D351" s="7">
        <v>0.93939393939393945</v>
      </c>
      <c r="E351" s="7">
        <v>6.0606060606060608E-2</v>
      </c>
      <c r="F351" s="7">
        <v>-0.37903369366690193</v>
      </c>
      <c r="G351" s="7">
        <v>-0.60321982817636766</v>
      </c>
      <c r="H351" s="7">
        <v>0.97524272562832881</v>
      </c>
    </row>
    <row r="352" spans="2:8" x14ac:dyDescent="0.25">
      <c r="B352" s="7">
        <v>0</v>
      </c>
      <c r="C352" s="7">
        <v>0</v>
      </c>
      <c r="D352" s="7">
        <v>0.98275862068965514</v>
      </c>
      <c r="E352" s="7">
        <v>1.7241379310344827E-2</v>
      </c>
      <c r="F352" s="7">
        <v>-0.90512173310787314</v>
      </c>
      <c r="G352" s="7">
        <v>-0.1483897591413999</v>
      </c>
      <c r="H352" s="7">
        <v>-1.024514570651363</v>
      </c>
    </row>
    <row r="353" spans="2:8" x14ac:dyDescent="0.25">
      <c r="B353" s="7">
        <v>0</v>
      </c>
      <c r="C353" s="7">
        <v>0</v>
      </c>
      <c r="D353" s="7">
        <v>1</v>
      </c>
      <c r="E353" s="7">
        <v>0</v>
      </c>
      <c r="F353" s="7">
        <v>1.1992304246560117</v>
      </c>
      <c r="G353" s="7">
        <v>-0.60321982817636766</v>
      </c>
      <c r="H353" s="7">
        <v>-1.024514570651363</v>
      </c>
    </row>
    <row r="354" spans="2:8" x14ac:dyDescent="0.25">
      <c r="B354" s="7">
        <v>0</v>
      </c>
      <c r="C354" s="7">
        <v>0</v>
      </c>
      <c r="D354" s="7">
        <v>0.93939393939393945</v>
      </c>
      <c r="E354" s="7">
        <v>6.0606060606060608E-2</v>
      </c>
      <c r="F354" s="7">
        <v>-0.37903369366690193</v>
      </c>
      <c r="G354" s="7">
        <v>-0.60321982817636766</v>
      </c>
      <c r="H354" s="7">
        <v>0.97524272562832881</v>
      </c>
    </row>
    <row r="355" spans="2:8" x14ac:dyDescent="0.25">
      <c r="B355" s="7">
        <v>0</v>
      </c>
      <c r="C355" s="7">
        <v>0</v>
      </c>
      <c r="D355" s="7">
        <v>0.92592592592592593</v>
      </c>
      <c r="E355" s="7">
        <v>7.407407407407407E-2</v>
      </c>
      <c r="F355" s="7">
        <v>0.67314238521504044</v>
      </c>
      <c r="G355" s="7">
        <v>-0.1483897591413999</v>
      </c>
      <c r="H355" s="7">
        <v>-1.024514570651363</v>
      </c>
    </row>
    <row r="356" spans="2:8" x14ac:dyDescent="0.25">
      <c r="B356" s="7">
        <v>0</v>
      </c>
      <c r="C356" s="7">
        <v>0</v>
      </c>
      <c r="D356" s="7">
        <v>1</v>
      </c>
      <c r="E356" s="7">
        <v>0</v>
      </c>
      <c r="F356" s="7">
        <v>0.67314238521504044</v>
      </c>
      <c r="G356" s="7">
        <v>-0.60321982817636766</v>
      </c>
      <c r="H356" s="7">
        <v>0.97524272562832881</v>
      </c>
    </row>
    <row r="357" spans="2:8" x14ac:dyDescent="0.25">
      <c r="B357" s="7">
        <v>0</v>
      </c>
      <c r="C357" s="7">
        <v>0</v>
      </c>
      <c r="D357" s="7">
        <v>0.970873786407767</v>
      </c>
      <c r="E357" s="7">
        <v>2.9126213592233011E-2</v>
      </c>
      <c r="F357" s="7">
        <v>1.725318464096983</v>
      </c>
      <c r="G357" s="7">
        <v>-0.60321982817636766</v>
      </c>
      <c r="H357" s="7">
        <v>0.97524272562832881</v>
      </c>
    </row>
    <row r="358" spans="2:8" x14ac:dyDescent="0.25">
      <c r="B358" s="7">
        <v>0</v>
      </c>
      <c r="C358" s="7">
        <v>0</v>
      </c>
      <c r="D358" s="7">
        <v>1</v>
      </c>
      <c r="E358" s="7">
        <v>0</v>
      </c>
      <c r="F358" s="7">
        <v>-0.90512173310787314</v>
      </c>
      <c r="G358" s="7">
        <v>-0.60321982817636766</v>
      </c>
      <c r="H358" s="7">
        <v>0.97524272562832881</v>
      </c>
    </row>
    <row r="359" spans="2:8" x14ac:dyDescent="0.25">
      <c r="B359" s="7">
        <v>0</v>
      </c>
      <c r="C359" s="7">
        <v>0</v>
      </c>
      <c r="D359" s="7">
        <v>0.970873786407767</v>
      </c>
      <c r="E359" s="7">
        <v>2.9126213592233011E-2</v>
      </c>
      <c r="F359" s="7">
        <v>1.725318464096983</v>
      </c>
      <c r="G359" s="7">
        <v>-0.60321982817636766</v>
      </c>
      <c r="H359" s="7">
        <v>0.97524272562832881</v>
      </c>
    </row>
    <row r="360" spans="2:8" x14ac:dyDescent="0.25">
      <c r="B360" s="7">
        <v>0</v>
      </c>
      <c r="C360" s="7">
        <v>0</v>
      </c>
      <c r="D360" s="7">
        <v>0.970873786407767</v>
      </c>
      <c r="E360" s="7">
        <v>2.9126213592233011E-2</v>
      </c>
      <c r="F360" s="7">
        <v>1.725318464096983</v>
      </c>
      <c r="G360" s="7">
        <v>-0.60321982817636766</v>
      </c>
      <c r="H360" s="7">
        <v>0.97524272562832881</v>
      </c>
    </row>
    <row r="361" spans="2:8" x14ac:dyDescent="0.25">
      <c r="B361" s="7">
        <v>0</v>
      </c>
      <c r="C361" s="7">
        <v>0</v>
      </c>
      <c r="D361" s="7">
        <v>1</v>
      </c>
      <c r="E361" s="7">
        <v>0</v>
      </c>
      <c r="F361" s="7">
        <v>-0.90512173310787314</v>
      </c>
      <c r="G361" s="7">
        <v>-0.60321982817636766</v>
      </c>
      <c r="H361" s="7">
        <v>-1.024514570651363</v>
      </c>
    </row>
    <row r="362" spans="2:8" x14ac:dyDescent="0.25">
      <c r="B362" s="7">
        <v>0</v>
      </c>
      <c r="C362" s="7">
        <v>0</v>
      </c>
      <c r="D362" s="7">
        <v>0.9152542372881356</v>
      </c>
      <c r="E362" s="7">
        <v>8.4745762711864403E-2</v>
      </c>
      <c r="F362" s="7">
        <v>-0.37903369366690193</v>
      </c>
      <c r="G362" s="7">
        <v>-0.1483897591413999</v>
      </c>
      <c r="H362" s="7">
        <v>-1.024514570651363</v>
      </c>
    </row>
    <row r="363" spans="2:8" x14ac:dyDescent="0.25">
      <c r="B363" s="7">
        <v>0</v>
      </c>
      <c r="C363" s="7">
        <v>0</v>
      </c>
      <c r="D363" s="7">
        <v>0.98275862068965514</v>
      </c>
      <c r="E363" s="7">
        <v>1.7241379310344827E-2</v>
      </c>
      <c r="F363" s="7">
        <v>-0.90512173310787314</v>
      </c>
      <c r="G363" s="7">
        <v>-0.1483897591413999</v>
      </c>
      <c r="H363" s="7">
        <v>-1.024514570651363</v>
      </c>
    </row>
    <row r="364" spans="2:8" x14ac:dyDescent="0.25">
      <c r="B364" s="7">
        <v>0</v>
      </c>
      <c r="C364" s="7">
        <v>0</v>
      </c>
      <c r="D364" s="7">
        <v>0.94444444444444442</v>
      </c>
      <c r="E364" s="7">
        <v>5.5555555555555552E-2</v>
      </c>
      <c r="F364" s="7">
        <v>0.14705434577406926</v>
      </c>
      <c r="G364" s="7">
        <v>-0.1483897591413999</v>
      </c>
      <c r="H364" s="7">
        <v>-1.024514570651363</v>
      </c>
    </row>
    <row r="365" spans="2:8" x14ac:dyDescent="0.25">
      <c r="B365" s="7">
        <v>0</v>
      </c>
      <c r="C365" s="7">
        <v>0</v>
      </c>
      <c r="D365" s="7">
        <v>1</v>
      </c>
      <c r="E365" s="7">
        <v>0</v>
      </c>
      <c r="F365" s="7">
        <v>-1.4312097725488444</v>
      </c>
      <c r="G365" s="7">
        <v>-0.1483897591413999</v>
      </c>
      <c r="H365" s="7">
        <v>0.97524272562832881</v>
      </c>
    </row>
    <row r="366" spans="2:8" x14ac:dyDescent="0.25">
      <c r="B366" s="7">
        <v>0</v>
      </c>
      <c r="C366" s="7">
        <v>0</v>
      </c>
      <c r="D366" s="7">
        <v>0.92500000000000004</v>
      </c>
      <c r="E366" s="7">
        <v>7.4999999999999997E-2</v>
      </c>
      <c r="F366" s="7">
        <v>-0.90512173310787314</v>
      </c>
      <c r="G366" s="7">
        <v>-0.1483897591413999</v>
      </c>
      <c r="H366" s="7">
        <v>0.97524272562832881</v>
      </c>
    </row>
    <row r="367" spans="2:8" x14ac:dyDescent="0.25">
      <c r="B367" s="20">
        <v>1</v>
      </c>
      <c r="C367" s="20">
        <v>0</v>
      </c>
      <c r="D367" s="20">
        <v>0.9</v>
      </c>
      <c r="E367" s="20">
        <v>0.1</v>
      </c>
      <c r="F367" s="20">
        <v>1.1992304246560117</v>
      </c>
      <c r="G367" s="20">
        <v>-0.60321982817636766</v>
      </c>
      <c r="H367" s="20">
        <v>0.97524272562832881</v>
      </c>
    </row>
    <row r="368" spans="2:8" x14ac:dyDescent="0.25">
      <c r="B368" s="7">
        <v>0</v>
      </c>
      <c r="C368" s="7">
        <v>0</v>
      </c>
      <c r="D368" s="7">
        <v>0.9152542372881356</v>
      </c>
      <c r="E368" s="7">
        <v>8.4745762711864403E-2</v>
      </c>
      <c r="F368" s="7">
        <v>-0.37903369366690193</v>
      </c>
      <c r="G368" s="7">
        <v>-0.1483897591413999</v>
      </c>
      <c r="H368" s="7">
        <v>-1.024514570651363</v>
      </c>
    </row>
    <row r="369" spans="2:8" x14ac:dyDescent="0.25">
      <c r="B369" s="7">
        <v>0</v>
      </c>
      <c r="C369" s="7">
        <v>0</v>
      </c>
      <c r="D369" s="7">
        <v>0.92592592592592593</v>
      </c>
      <c r="E369" s="7">
        <v>7.407407407407407E-2</v>
      </c>
      <c r="F369" s="7">
        <v>0.67314238521504044</v>
      </c>
      <c r="G369" s="7">
        <v>-0.1483897591413999</v>
      </c>
      <c r="H369" s="7">
        <v>-1.024514570651363</v>
      </c>
    </row>
    <row r="370" spans="2:8" x14ac:dyDescent="0.25">
      <c r="B370" s="7">
        <v>0</v>
      </c>
      <c r="C370" s="7">
        <v>0</v>
      </c>
      <c r="D370" s="7">
        <v>1</v>
      </c>
      <c r="E370" s="7">
        <v>0</v>
      </c>
      <c r="F370" s="7">
        <v>0.67314238521504044</v>
      </c>
      <c r="G370" s="7">
        <v>-0.60321982817636766</v>
      </c>
      <c r="H370" s="7">
        <v>0.97524272562832881</v>
      </c>
    </row>
    <row r="371" spans="2:8" x14ac:dyDescent="0.25">
      <c r="B371" s="7">
        <v>0</v>
      </c>
      <c r="C371" s="7">
        <v>0</v>
      </c>
      <c r="D371" s="7">
        <v>1</v>
      </c>
      <c r="E371" s="7">
        <v>0</v>
      </c>
      <c r="F371" s="7">
        <v>1.1992304246560117</v>
      </c>
      <c r="G371" s="7">
        <v>-0.60321982817636766</v>
      </c>
      <c r="H371" s="7">
        <v>-1.024514570651363</v>
      </c>
    </row>
    <row r="372" spans="2:8" x14ac:dyDescent="0.25">
      <c r="B372" s="7">
        <v>0</v>
      </c>
      <c r="C372" s="7">
        <v>0</v>
      </c>
      <c r="D372" s="7">
        <v>0.970873786407767</v>
      </c>
      <c r="E372" s="7">
        <v>2.9126213592233011E-2</v>
      </c>
      <c r="F372" s="7">
        <v>1.725318464096983</v>
      </c>
      <c r="G372" s="7">
        <v>-0.60321982817636766</v>
      </c>
      <c r="H372" s="7">
        <v>0.97524272562832881</v>
      </c>
    </row>
    <row r="373" spans="2:8" x14ac:dyDescent="0.25">
      <c r="B373" s="7">
        <v>0</v>
      </c>
      <c r="C373" s="7">
        <v>0</v>
      </c>
      <c r="D373" s="7">
        <v>0.95238095238095233</v>
      </c>
      <c r="E373" s="7">
        <v>4.7619047619047616E-2</v>
      </c>
      <c r="F373" s="7">
        <v>-0.37903369366690193</v>
      </c>
      <c r="G373" s="7">
        <v>-0.60321982817636766</v>
      </c>
      <c r="H373" s="7">
        <v>-1.024514570651363</v>
      </c>
    </row>
    <row r="374" spans="2:8" x14ac:dyDescent="0.25">
      <c r="B374" s="7">
        <v>0</v>
      </c>
      <c r="C374" s="7">
        <v>0</v>
      </c>
      <c r="D374" s="7">
        <v>1</v>
      </c>
      <c r="E374" s="7">
        <v>0</v>
      </c>
      <c r="F374" s="7">
        <v>1.1992304246560117</v>
      </c>
      <c r="G374" s="7">
        <v>-0.60321982817636766</v>
      </c>
      <c r="H374" s="7">
        <v>-1.024514570651363</v>
      </c>
    </row>
    <row r="375" spans="2:8" x14ac:dyDescent="0.25">
      <c r="B375" s="20">
        <v>0</v>
      </c>
      <c r="C375" s="20">
        <v>1</v>
      </c>
      <c r="D375" s="20">
        <v>0.94444444444444442</v>
      </c>
      <c r="E375" s="20">
        <v>5.5555555555555552E-2</v>
      </c>
      <c r="F375" s="20">
        <v>0.14705434577406926</v>
      </c>
      <c r="G375" s="20">
        <v>-0.1483897591413999</v>
      </c>
      <c r="H375" s="20">
        <v>-1.024514570651363</v>
      </c>
    </row>
    <row r="376" spans="2:8" x14ac:dyDescent="0.25">
      <c r="B376" s="7">
        <v>1</v>
      </c>
      <c r="C376" s="7">
        <v>1</v>
      </c>
      <c r="D376" s="7">
        <v>0.33333333333333331</v>
      </c>
      <c r="E376" s="7">
        <v>0.66666666666666663</v>
      </c>
      <c r="F376" s="7">
        <v>-0.37903369366690193</v>
      </c>
      <c r="G376" s="7">
        <v>2.580590655068407</v>
      </c>
      <c r="H376" s="7">
        <v>0.97524272562832881</v>
      </c>
    </row>
    <row r="377" spans="2:8" x14ac:dyDescent="0.25">
      <c r="B377" s="7">
        <v>0</v>
      </c>
      <c r="C377" s="7">
        <v>0</v>
      </c>
      <c r="D377" s="7">
        <v>0.92500000000000004</v>
      </c>
      <c r="E377" s="7">
        <v>7.4999999999999997E-2</v>
      </c>
      <c r="F377" s="7">
        <v>-0.90512173310787314</v>
      </c>
      <c r="G377" s="7">
        <v>-0.1483897591413999</v>
      </c>
      <c r="H377" s="7">
        <v>0.97524272562832881</v>
      </c>
    </row>
    <row r="378" spans="2:8" x14ac:dyDescent="0.25">
      <c r="B378" s="7">
        <v>0</v>
      </c>
      <c r="C378" s="7">
        <v>0</v>
      </c>
      <c r="D378" s="7">
        <v>0.98275862068965514</v>
      </c>
      <c r="E378" s="7">
        <v>1.7241379310344827E-2</v>
      </c>
      <c r="F378" s="7">
        <v>-0.90512173310787314</v>
      </c>
      <c r="G378" s="7">
        <v>-0.1483897591413999</v>
      </c>
      <c r="H378" s="7">
        <v>-1.024514570651363</v>
      </c>
    </row>
    <row r="379" spans="2:8" x14ac:dyDescent="0.25">
      <c r="B379" s="7">
        <v>0</v>
      </c>
      <c r="C379" s="7">
        <v>0</v>
      </c>
      <c r="D379" s="7">
        <v>0.94444444444444442</v>
      </c>
      <c r="E379" s="7">
        <v>5.5555555555555552E-2</v>
      </c>
      <c r="F379" s="7">
        <v>0.14705434577406926</v>
      </c>
      <c r="G379" s="7">
        <v>-0.1483897591413999</v>
      </c>
      <c r="H379" s="7">
        <v>-1.024514570651363</v>
      </c>
    </row>
    <row r="380" spans="2:8" x14ac:dyDescent="0.25">
      <c r="B380" s="7">
        <v>0</v>
      </c>
      <c r="C380" s="7">
        <v>0</v>
      </c>
      <c r="D380" s="7">
        <v>0.96875</v>
      </c>
      <c r="E380" s="7">
        <v>3.125E-2</v>
      </c>
      <c r="F380" s="7">
        <v>0.14705434577406926</v>
      </c>
      <c r="G380" s="7">
        <v>-0.60321982817636766</v>
      </c>
      <c r="H380" s="7">
        <v>0.97524272562832881</v>
      </c>
    </row>
    <row r="381" spans="2:8" x14ac:dyDescent="0.25">
      <c r="B381" s="7">
        <v>0</v>
      </c>
      <c r="C381" s="7">
        <v>0</v>
      </c>
      <c r="D381" s="7">
        <v>0.95238095238095233</v>
      </c>
      <c r="E381" s="7">
        <v>4.7619047619047616E-2</v>
      </c>
      <c r="F381" s="7">
        <v>-0.37903369366690193</v>
      </c>
      <c r="G381" s="7">
        <v>-0.60321982817636766</v>
      </c>
      <c r="H381" s="7">
        <v>-1.024514570651363</v>
      </c>
    </row>
    <row r="382" spans="2:8" x14ac:dyDescent="0.25">
      <c r="B382" s="7">
        <v>0</v>
      </c>
      <c r="C382" s="7">
        <v>0</v>
      </c>
      <c r="D382" s="7">
        <v>1</v>
      </c>
      <c r="E382" s="7">
        <v>0</v>
      </c>
      <c r="F382" s="7">
        <v>-1.4312097725488444</v>
      </c>
      <c r="G382" s="7">
        <v>4.8547410002432452</v>
      </c>
      <c r="H382" s="7">
        <v>-1.024514570651363</v>
      </c>
    </row>
    <row r="383" spans="2:8" x14ac:dyDescent="0.25">
      <c r="B383" s="7">
        <v>0</v>
      </c>
      <c r="C383" s="7">
        <v>0</v>
      </c>
      <c r="D383" s="7">
        <v>0.92592592592592593</v>
      </c>
      <c r="E383" s="7">
        <v>7.407407407407407E-2</v>
      </c>
      <c r="F383" s="7">
        <v>0.67314238521504044</v>
      </c>
      <c r="G383" s="7">
        <v>-0.1483897591413999</v>
      </c>
      <c r="H383" s="7">
        <v>-1.024514570651363</v>
      </c>
    </row>
    <row r="384" spans="2:8" x14ac:dyDescent="0.25">
      <c r="B384" s="7">
        <v>0</v>
      </c>
      <c r="C384" s="7">
        <v>0</v>
      </c>
      <c r="D384" s="7">
        <v>1</v>
      </c>
      <c r="E384" s="7">
        <v>0</v>
      </c>
      <c r="F384" s="7">
        <v>1.725318464096983</v>
      </c>
      <c r="G384" s="7">
        <v>-0.60321982817636766</v>
      </c>
      <c r="H384" s="7">
        <v>-1.024514570651363</v>
      </c>
    </row>
    <row r="385" spans="2:8" x14ac:dyDescent="0.25">
      <c r="B385" s="7">
        <v>0</v>
      </c>
      <c r="C385" s="7">
        <v>0</v>
      </c>
      <c r="D385" s="7">
        <v>1</v>
      </c>
      <c r="E385" s="7">
        <v>0</v>
      </c>
      <c r="F385" s="7">
        <v>-0.90512173310787314</v>
      </c>
      <c r="G385" s="7">
        <v>-0.60321982817636766</v>
      </c>
      <c r="H385" s="7">
        <v>-1.024514570651363</v>
      </c>
    </row>
    <row r="386" spans="2:8" x14ac:dyDescent="0.25">
      <c r="B386" s="7">
        <v>0</v>
      </c>
      <c r="C386" s="7">
        <v>0</v>
      </c>
      <c r="D386" s="7">
        <v>1</v>
      </c>
      <c r="E386" s="7">
        <v>0</v>
      </c>
      <c r="F386" s="7">
        <v>-1.4312097725488444</v>
      </c>
      <c r="G386" s="7">
        <v>-0.60321982817636766</v>
      </c>
      <c r="H386" s="7">
        <v>-1.024514570651363</v>
      </c>
    </row>
    <row r="387" spans="2:8" x14ac:dyDescent="0.25">
      <c r="B387" s="7">
        <v>1</v>
      </c>
      <c r="C387" s="7">
        <v>1</v>
      </c>
      <c r="D387" s="7">
        <v>0.81818181818181823</v>
      </c>
      <c r="E387" s="7">
        <v>0.18181818181818182</v>
      </c>
      <c r="F387" s="7">
        <v>-0.37903369366690193</v>
      </c>
      <c r="G387" s="7">
        <v>0.30644030989356791</v>
      </c>
      <c r="H387" s="7">
        <v>0.97524272562832881</v>
      </c>
    </row>
    <row r="388" spans="2:8" x14ac:dyDescent="0.25">
      <c r="B388" s="20">
        <v>1</v>
      </c>
      <c r="C388" s="20">
        <v>0</v>
      </c>
      <c r="D388" s="20">
        <v>0.81481481481481477</v>
      </c>
      <c r="E388" s="20">
        <v>0.18518518518518517</v>
      </c>
      <c r="F388" s="20">
        <v>-0.37903369366690193</v>
      </c>
      <c r="G388" s="20">
        <v>-0.1483897591413999</v>
      </c>
      <c r="H388" s="20">
        <v>0.97524272562832881</v>
      </c>
    </row>
    <row r="389" spans="2:8" x14ac:dyDescent="0.25">
      <c r="B389" s="20">
        <v>1</v>
      </c>
      <c r="C389" s="20">
        <v>0</v>
      </c>
      <c r="D389" s="20">
        <v>0.75</v>
      </c>
      <c r="E389" s="20">
        <v>0.25</v>
      </c>
      <c r="F389" s="20">
        <v>-0.90512173310787314</v>
      </c>
      <c r="G389" s="20">
        <v>0.30644030989356791</v>
      </c>
      <c r="H389" s="20">
        <v>0.97524272562832881</v>
      </c>
    </row>
    <row r="390" spans="2:8" x14ac:dyDescent="0.25">
      <c r="B390" s="20">
        <v>0</v>
      </c>
      <c r="C390" s="20">
        <v>1</v>
      </c>
      <c r="D390" s="20">
        <v>0.970873786407767</v>
      </c>
      <c r="E390" s="20">
        <v>2.9126213592233011E-2</v>
      </c>
      <c r="F390" s="20">
        <v>1.725318464096983</v>
      </c>
      <c r="G390" s="20">
        <v>-0.60321982817636766</v>
      </c>
      <c r="H390" s="20">
        <v>0.97524272562832881</v>
      </c>
    </row>
    <row r="391" spans="2:8" x14ac:dyDescent="0.25">
      <c r="B391" s="7">
        <v>0</v>
      </c>
      <c r="C391" s="7">
        <v>0</v>
      </c>
      <c r="D391" s="7">
        <v>1</v>
      </c>
      <c r="E391" s="7">
        <v>0</v>
      </c>
      <c r="F391" s="7">
        <v>0.14705434577406926</v>
      </c>
      <c r="G391" s="7">
        <v>-0.60321982817636766</v>
      </c>
      <c r="H391" s="7">
        <v>-1.024514570651363</v>
      </c>
    </row>
    <row r="392" spans="2:8" x14ac:dyDescent="0.25">
      <c r="B392" s="7">
        <v>0</v>
      </c>
      <c r="C392" s="7">
        <v>0</v>
      </c>
      <c r="D392" s="7">
        <v>1</v>
      </c>
      <c r="E392" s="7">
        <v>0</v>
      </c>
      <c r="F392" s="7">
        <v>-1.4312097725488444</v>
      </c>
      <c r="G392" s="7">
        <v>-0.1483897591413999</v>
      </c>
      <c r="H392" s="7">
        <v>0.97524272562832881</v>
      </c>
    </row>
    <row r="393" spans="2:8" x14ac:dyDescent="0.25">
      <c r="B393" s="7">
        <v>0</v>
      </c>
      <c r="C393" s="7">
        <v>0</v>
      </c>
      <c r="D393" s="7">
        <v>1</v>
      </c>
      <c r="E393" s="7">
        <v>0</v>
      </c>
      <c r="F393" s="7">
        <v>0.14705434577406926</v>
      </c>
      <c r="G393" s="7">
        <v>-0.60321982817636766</v>
      </c>
      <c r="H393" s="7">
        <v>-1.024514570651363</v>
      </c>
    </row>
    <row r="394" spans="2:8" x14ac:dyDescent="0.25">
      <c r="B394" s="7">
        <v>0</v>
      </c>
      <c r="C394" s="7">
        <v>0</v>
      </c>
      <c r="D394" s="7">
        <v>0.9152542372881356</v>
      </c>
      <c r="E394" s="7">
        <v>8.4745762711864403E-2</v>
      </c>
      <c r="F394" s="7">
        <v>-0.37903369366690193</v>
      </c>
      <c r="G394" s="7">
        <v>-0.1483897591413999</v>
      </c>
      <c r="H394" s="7">
        <v>-1.024514570651363</v>
      </c>
    </row>
    <row r="395" spans="2:8" x14ac:dyDescent="0.25">
      <c r="B395" s="20">
        <v>1</v>
      </c>
      <c r="C395" s="20">
        <v>0</v>
      </c>
      <c r="D395" s="20">
        <v>0.73913043478260865</v>
      </c>
      <c r="E395" s="20">
        <v>0.2608695652173913</v>
      </c>
      <c r="F395" s="20">
        <v>0.14705434577406926</v>
      </c>
      <c r="G395" s="20">
        <v>-0.1483897591413999</v>
      </c>
      <c r="H395" s="20">
        <v>0.97524272562832881</v>
      </c>
    </row>
    <row r="396" spans="2:8" x14ac:dyDescent="0.25">
      <c r="B396" s="7">
        <v>1</v>
      </c>
      <c r="C396" s="7">
        <v>1</v>
      </c>
      <c r="D396" s="7">
        <v>0.5</v>
      </c>
      <c r="E396" s="7">
        <v>0.5</v>
      </c>
      <c r="F396" s="7">
        <v>-0.90512173310787314</v>
      </c>
      <c r="G396" s="7">
        <v>0.76127037892853566</v>
      </c>
      <c r="H396" s="7">
        <v>0.97524272562832881</v>
      </c>
    </row>
    <row r="397" spans="2:8" x14ac:dyDescent="0.25">
      <c r="B397" s="7">
        <v>0</v>
      </c>
      <c r="C397" s="7">
        <v>0</v>
      </c>
      <c r="D397" s="7">
        <v>1</v>
      </c>
      <c r="E397" s="7">
        <v>0</v>
      </c>
      <c r="F397" s="7">
        <v>0.67314238521504044</v>
      </c>
      <c r="G397" s="7">
        <v>-0.60321982817636766</v>
      </c>
      <c r="H397" s="7">
        <v>0.97524272562832881</v>
      </c>
    </row>
    <row r="398" spans="2:8" x14ac:dyDescent="0.25">
      <c r="B398" s="7">
        <v>0</v>
      </c>
      <c r="C398" s="7">
        <v>0</v>
      </c>
      <c r="D398" s="7">
        <v>1</v>
      </c>
      <c r="E398" s="7">
        <v>0</v>
      </c>
      <c r="F398" s="7">
        <v>-0.90512173310787314</v>
      </c>
      <c r="G398" s="7">
        <v>-0.60321982817636766</v>
      </c>
      <c r="H398" s="7">
        <v>-1.024514570651363</v>
      </c>
    </row>
    <row r="399" spans="2:8" x14ac:dyDescent="0.25">
      <c r="B399" s="7">
        <v>0</v>
      </c>
      <c r="C399" s="7">
        <v>0</v>
      </c>
      <c r="D399" s="7">
        <v>1</v>
      </c>
      <c r="E399" s="7">
        <v>0</v>
      </c>
      <c r="F399" s="7">
        <v>1.1992304246560117</v>
      </c>
      <c r="G399" s="7">
        <v>-0.60321982817636766</v>
      </c>
      <c r="H399" s="7">
        <v>-1.024514570651363</v>
      </c>
    </row>
    <row r="400" spans="2:8" x14ac:dyDescent="0.25">
      <c r="B400" s="7">
        <v>0</v>
      </c>
      <c r="C400" s="7">
        <v>0</v>
      </c>
      <c r="D400" s="7">
        <v>0.98275862068965514</v>
      </c>
      <c r="E400" s="7">
        <v>1.7241379310344827E-2</v>
      </c>
      <c r="F400" s="7">
        <v>-0.90512173310787314</v>
      </c>
      <c r="G400" s="7">
        <v>-0.1483897591413999</v>
      </c>
      <c r="H400" s="7">
        <v>-1.024514570651363</v>
      </c>
    </row>
    <row r="401" spans="2:8" x14ac:dyDescent="0.25">
      <c r="B401" s="7">
        <v>0</v>
      </c>
      <c r="C401" s="7">
        <v>0</v>
      </c>
      <c r="D401" s="7">
        <v>0.970873786407767</v>
      </c>
      <c r="E401" s="7">
        <v>2.9126213592233011E-2</v>
      </c>
      <c r="F401" s="7">
        <v>1.725318464096983</v>
      </c>
      <c r="G401" s="7">
        <v>-0.60321982817636766</v>
      </c>
      <c r="H401" s="7">
        <v>0.97524272562832881</v>
      </c>
    </row>
    <row r="402" spans="2:8" x14ac:dyDescent="0.25">
      <c r="B402" s="7">
        <v>0</v>
      </c>
      <c r="C402" s="7">
        <v>0</v>
      </c>
      <c r="D402" s="7">
        <v>0.970873786407767</v>
      </c>
      <c r="E402" s="7">
        <v>2.9126213592233011E-2</v>
      </c>
      <c r="F402" s="7">
        <v>1.725318464096983</v>
      </c>
      <c r="G402" s="7">
        <v>-0.60321982817636766</v>
      </c>
      <c r="H402" s="7">
        <v>0.97524272562832881</v>
      </c>
    </row>
    <row r="403" spans="2:8" x14ac:dyDescent="0.25">
      <c r="B403" s="7">
        <v>0</v>
      </c>
      <c r="C403" s="7">
        <v>0</v>
      </c>
      <c r="D403" s="7">
        <v>0.93939393939393945</v>
      </c>
      <c r="E403" s="7">
        <v>6.0606060606060608E-2</v>
      </c>
      <c r="F403" s="7">
        <v>-0.37903369366690193</v>
      </c>
      <c r="G403" s="7">
        <v>-0.60321982817636766</v>
      </c>
      <c r="H403" s="7">
        <v>0.97524272562832881</v>
      </c>
    </row>
    <row r="404" spans="2:8" x14ac:dyDescent="0.25">
      <c r="B404" s="7">
        <v>0</v>
      </c>
      <c r="C404" s="7">
        <v>0</v>
      </c>
      <c r="D404" s="7">
        <v>0.97777777777777775</v>
      </c>
      <c r="E404" s="7">
        <v>2.2222222222222223E-2</v>
      </c>
      <c r="F404" s="7">
        <v>0.67314238521504044</v>
      </c>
      <c r="G404" s="7">
        <v>-0.60321982817636766</v>
      </c>
      <c r="H404" s="7">
        <v>-1.024514570651363</v>
      </c>
    </row>
    <row r="405" spans="2:8" x14ac:dyDescent="0.25">
      <c r="B405" s="7">
        <v>0</v>
      </c>
      <c r="C405" s="7">
        <v>0</v>
      </c>
      <c r="D405" s="7">
        <v>1</v>
      </c>
      <c r="E405" s="7">
        <v>0</v>
      </c>
      <c r="F405" s="7">
        <v>-0.90512173310787314</v>
      </c>
      <c r="G405" s="7">
        <v>0.30644030989356791</v>
      </c>
      <c r="H405" s="7">
        <v>-1.024514570651363</v>
      </c>
    </row>
    <row r="406" spans="2:8" x14ac:dyDescent="0.25">
      <c r="B406" s="7">
        <v>0</v>
      </c>
      <c r="C406" s="7">
        <v>0</v>
      </c>
      <c r="D406" s="7">
        <v>1</v>
      </c>
      <c r="E406" s="7">
        <v>0</v>
      </c>
      <c r="F406" s="7">
        <v>1.1992304246560117</v>
      </c>
      <c r="G406" s="7">
        <v>-0.60321982817636766</v>
      </c>
      <c r="H406" s="7">
        <v>-1.024514570651363</v>
      </c>
    </row>
    <row r="407" spans="2:8" x14ac:dyDescent="0.25">
      <c r="B407" s="20">
        <v>1</v>
      </c>
      <c r="C407" s="20">
        <v>0</v>
      </c>
      <c r="D407" s="20">
        <v>0.81818181818181823</v>
      </c>
      <c r="E407" s="20">
        <v>0.18181818181818182</v>
      </c>
      <c r="F407" s="20">
        <v>-0.37903369366690193</v>
      </c>
      <c r="G407" s="20">
        <v>0.30644030989356791</v>
      </c>
      <c r="H407" s="20">
        <v>0.97524272562832881</v>
      </c>
    </row>
    <row r="408" spans="2:8" x14ac:dyDescent="0.25">
      <c r="B408" s="20">
        <v>1</v>
      </c>
      <c r="C408" s="20">
        <v>0</v>
      </c>
      <c r="D408" s="20">
        <v>0.81481481481481477</v>
      </c>
      <c r="E408" s="20">
        <v>0.18518518518518517</v>
      </c>
      <c r="F408" s="20">
        <v>-0.37903369366690193</v>
      </c>
      <c r="G408" s="20">
        <v>-0.1483897591413999</v>
      </c>
      <c r="H408" s="20">
        <v>0.97524272562832881</v>
      </c>
    </row>
    <row r="409" spans="2:8" x14ac:dyDescent="0.25">
      <c r="B409" s="7">
        <v>0</v>
      </c>
      <c r="C409" s="7">
        <v>0</v>
      </c>
      <c r="D409" s="7">
        <v>1</v>
      </c>
      <c r="E409" s="7">
        <v>0</v>
      </c>
      <c r="F409" s="7">
        <v>-1.4312097725488444</v>
      </c>
      <c r="G409" s="7">
        <v>-0.1483897591413999</v>
      </c>
      <c r="H409" s="7">
        <v>-1.024514570651363</v>
      </c>
    </row>
    <row r="410" spans="2:8" x14ac:dyDescent="0.25">
      <c r="B410" s="7">
        <v>0</v>
      </c>
      <c r="C410" s="7">
        <v>0</v>
      </c>
      <c r="D410" s="7">
        <v>0.970873786407767</v>
      </c>
      <c r="E410" s="7">
        <v>2.9126213592233011E-2</v>
      </c>
      <c r="F410" s="7">
        <v>1.725318464096983</v>
      </c>
      <c r="G410" s="7">
        <v>-0.60321982817636766</v>
      </c>
      <c r="H410" s="7">
        <v>0.97524272562832881</v>
      </c>
    </row>
    <row r="411" spans="2:8" x14ac:dyDescent="0.25">
      <c r="B411" s="7">
        <v>0</v>
      </c>
      <c r="C411" s="7">
        <v>0</v>
      </c>
      <c r="D411" s="7">
        <v>1</v>
      </c>
      <c r="E411" s="7">
        <v>0</v>
      </c>
      <c r="F411" s="7">
        <v>-1.4312097725488444</v>
      </c>
      <c r="G411" s="7">
        <v>0.30644030989356791</v>
      </c>
      <c r="H411" s="7">
        <v>0.97524272562832881</v>
      </c>
    </row>
    <row r="412" spans="2:8" x14ac:dyDescent="0.25">
      <c r="B412" s="7">
        <v>0</v>
      </c>
      <c r="C412" s="7">
        <v>0</v>
      </c>
      <c r="D412" s="7">
        <v>0.96875</v>
      </c>
      <c r="E412" s="7">
        <v>3.125E-2</v>
      </c>
      <c r="F412" s="7">
        <v>0.14705434577406926</v>
      </c>
      <c r="G412" s="7">
        <v>-0.60321982817636766</v>
      </c>
      <c r="H412" s="7">
        <v>0.97524272562832881</v>
      </c>
    </row>
    <row r="413" spans="2:8" x14ac:dyDescent="0.25">
      <c r="B413" s="7">
        <v>0</v>
      </c>
      <c r="C413" s="7">
        <v>0</v>
      </c>
      <c r="D413" s="7">
        <v>1</v>
      </c>
      <c r="E413" s="7">
        <v>0</v>
      </c>
      <c r="F413" s="7">
        <v>-1.4312097725488444</v>
      </c>
      <c r="G413" s="7">
        <v>0.30644030989356791</v>
      </c>
      <c r="H413" s="7">
        <v>-1.024514570651363</v>
      </c>
    </row>
    <row r="414" spans="2:8" x14ac:dyDescent="0.25">
      <c r="B414" s="7">
        <v>0</v>
      </c>
      <c r="C414" s="7">
        <v>0</v>
      </c>
      <c r="D414" s="7">
        <v>1</v>
      </c>
      <c r="E414" s="7">
        <v>0</v>
      </c>
      <c r="F414" s="7">
        <v>0.67314238521504044</v>
      </c>
      <c r="G414" s="7">
        <v>-0.60321982817636766</v>
      </c>
      <c r="H414" s="7">
        <v>0.97524272562832881</v>
      </c>
    </row>
    <row r="415" spans="2:8" x14ac:dyDescent="0.25">
      <c r="B415" s="7">
        <v>0</v>
      </c>
      <c r="C415" s="7">
        <v>0</v>
      </c>
      <c r="D415" s="7">
        <v>1</v>
      </c>
      <c r="E415" s="7">
        <v>0</v>
      </c>
      <c r="F415" s="7">
        <v>-1.4312097725488444</v>
      </c>
      <c r="G415" s="7">
        <v>1.2161004479635034</v>
      </c>
      <c r="H415" s="7">
        <v>0.97524272562832881</v>
      </c>
    </row>
    <row r="416" spans="2:8" x14ac:dyDescent="0.25">
      <c r="B416" s="7">
        <v>0</v>
      </c>
      <c r="C416" s="7">
        <v>0</v>
      </c>
      <c r="D416" s="7">
        <v>1</v>
      </c>
      <c r="E416" s="7">
        <v>0</v>
      </c>
      <c r="F416" s="7">
        <v>-0.90512173310787314</v>
      </c>
      <c r="G416" s="7">
        <v>-0.60321982817636766</v>
      </c>
      <c r="H416" s="7">
        <v>-1.024514570651363</v>
      </c>
    </row>
    <row r="417" spans="2:8" x14ac:dyDescent="0.25">
      <c r="B417" s="20">
        <v>1</v>
      </c>
      <c r="C417" s="20">
        <v>0</v>
      </c>
      <c r="D417" s="20">
        <v>0.73913043478260865</v>
      </c>
      <c r="E417" s="20">
        <v>0.2608695652173913</v>
      </c>
      <c r="F417" s="20">
        <v>0.14705434577406926</v>
      </c>
      <c r="G417" s="20">
        <v>-0.1483897591413999</v>
      </c>
      <c r="H417" s="20">
        <v>0.97524272562832881</v>
      </c>
    </row>
    <row r="418" spans="2:8" x14ac:dyDescent="0.25">
      <c r="B418" s="20">
        <v>1</v>
      </c>
      <c r="C418" s="20">
        <v>0</v>
      </c>
      <c r="D418" s="20">
        <v>0.73913043478260865</v>
      </c>
      <c r="E418" s="20">
        <v>0.2608695652173913</v>
      </c>
      <c r="F418" s="20">
        <v>0.14705434577406926</v>
      </c>
      <c r="G418" s="20">
        <v>-0.1483897591413999</v>
      </c>
      <c r="H418" s="20">
        <v>0.97524272562832881</v>
      </c>
    </row>
    <row r="419" spans="2:8" x14ac:dyDescent="0.25">
      <c r="B419" s="7">
        <v>1</v>
      </c>
      <c r="C419" s="7">
        <v>1</v>
      </c>
      <c r="D419" s="7">
        <v>0.73913043478260865</v>
      </c>
      <c r="E419" s="7">
        <v>0.2608695652173913</v>
      </c>
      <c r="F419" s="7">
        <v>0.14705434577406926</v>
      </c>
      <c r="G419" s="7">
        <v>-0.1483897591413999</v>
      </c>
      <c r="H419" s="7">
        <v>0.97524272562832881</v>
      </c>
    </row>
    <row r="420" spans="2:8" x14ac:dyDescent="0.25">
      <c r="B420" s="20">
        <v>1</v>
      </c>
      <c r="C420" s="20">
        <v>0</v>
      </c>
      <c r="D420" s="20">
        <v>0.66666666666666663</v>
      </c>
      <c r="E420" s="20">
        <v>0.33333333333333331</v>
      </c>
      <c r="F420" s="20">
        <v>-0.37903369366690193</v>
      </c>
      <c r="G420" s="20">
        <v>0.76127037892853566</v>
      </c>
      <c r="H420" s="20">
        <v>0.97524272562832881</v>
      </c>
    </row>
    <row r="421" spans="2:8" x14ac:dyDescent="0.25">
      <c r="B421" s="20">
        <v>1</v>
      </c>
      <c r="C421" s="20">
        <v>0</v>
      </c>
      <c r="D421" s="20">
        <v>0.73913043478260865</v>
      </c>
      <c r="E421" s="20">
        <v>0.2608695652173913</v>
      </c>
      <c r="F421" s="20">
        <v>0.14705434577406926</v>
      </c>
      <c r="G421" s="20">
        <v>-0.1483897591413999</v>
      </c>
      <c r="H421" s="20">
        <v>0.97524272562832881</v>
      </c>
    </row>
    <row r="422" spans="2:8" x14ac:dyDescent="0.25">
      <c r="B422" s="7">
        <v>0</v>
      </c>
      <c r="C422" s="7">
        <v>0</v>
      </c>
      <c r="D422" s="7">
        <v>0.95238095238095233</v>
      </c>
      <c r="E422" s="7">
        <v>4.7619047619047616E-2</v>
      </c>
      <c r="F422" s="7">
        <v>-0.37903369366690193</v>
      </c>
      <c r="G422" s="7">
        <v>-0.60321982817636766</v>
      </c>
      <c r="H422" s="7">
        <v>-1.024514570651363</v>
      </c>
    </row>
    <row r="423" spans="2:8" x14ac:dyDescent="0.25">
      <c r="B423" s="7">
        <v>0</v>
      </c>
      <c r="C423" s="7">
        <v>0</v>
      </c>
      <c r="D423" s="7">
        <v>0.96875</v>
      </c>
      <c r="E423" s="7">
        <v>3.125E-2</v>
      </c>
      <c r="F423" s="7">
        <v>0.14705434577406926</v>
      </c>
      <c r="G423" s="7">
        <v>-0.60321982817636766</v>
      </c>
      <c r="H423" s="7">
        <v>0.97524272562832881</v>
      </c>
    </row>
    <row r="424" spans="2:8" x14ac:dyDescent="0.25">
      <c r="B424" s="7">
        <v>0</v>
      </c>
      <c r="C424" s="7">
        <v>0</v>
      </c>
      <c r="D424" s="7">
        <v>0.92592592592592593</v>
      </c>
      <c r="E424" s="7">
        <v>7.407407407407407E-2</v>
      </c>
      <c r="F424" s="7">
        <v>0.67314238521504044</v>
      </c>
      <c r="G424" s="7">
        <v>-0.1483897591413999</v>
      </c>
      <c r="H424" s="7">
        <v>-1.024514570651363</v>
      </c>
    </row>
    <row r="425" spans="2:8" x14ac:dyDescent="0.25">
      <c r="B425" s="7">
        <v>1</v>
      </c>
      <c r="C425" s="7">
        <v>1</v>
      </c>
      <c r="D425" s="7">
        <v>0.81818181818181823</v>
      </c>
      <c r="E425" s="7">
        <v>0.18181818181818182</v>
      </c>
      <c r="F425" s="7">
        <v>0.14705434577406926</v>
      </c>
      <c r="G425" s="7">
        <v>0.30644030989356791</v>
      </c>
      <c r="H425" s="7">
        <v>-1.024514570651363</v>
      </c>
    </row>
    <row r="426" spans="2:8" x14ac:dyDescent="0.25">
      <c r="B426" s="7">
        <v>0</v>
      </c>
      <c r="C426" s="7">
        <v>0</v>
      </c>
      <c r="D426" s="7">
        <v>0.93939393939393945</v>
      </c>
      <c r="E426" s="7">
        <v>6.0606060606060608E-2</v>
      </c>
      <c r="F426" s="7">
        <v>-0.37903369366690193</v>
      </c>
      <c r="G426" s="7">
        <v>-0.60321982817636766</v>
      </c>
      <c r="H426" s="7">
        <v>0.97524272562832881</v>
      </c>
    </row>
    <row r="427" spans="2:8" x14ac:dyDescent="0.25">
      <c r="B427" s="20">
        <v>0</v>
      </c>
      <c r="C427" s="20">
        <v>1</v>
      </c>
      <c r="D427" s="20">
        <v>0.9152542372881356</v>
      </c>
      <c r="E427" s="20">
        <v>8.4745762711864403E-2</v>
      </c>
      <c r="F427" s="20">
        <v>-0.37903369366690193</v>
      </c>
      <c r="G427" s="20">
        <v>-0.1483897591413999</v>
      </c>
      <c r="H427" s="20">
        <v>-1.024514570651363</v>
      </c>
    </row>
    <row r="428" spans="2:8" x14ac:dyDescent="0.25">
      <c r="B428" s="7">
        <v>0</v>
      </c>
      <c r="C428" s="7">
        <v>0</v>
      </c>
      <c r="D428" s="7">
        <v>1</v>
      </c>
      <c r="E428" s="7">
        <v>0</v>
      </c>
      <c r="F428" s="7">
        <v>-0.90512173310787314</v>
      </c>
      <c r="G428" s="7">
        <v>4.8547410002432452</v>
      </c>
      <c r="H428" s="7">
        <v>0.97524272562832881</v>
      </c>
    </row>
    <row r="429" spans="2:8" x14ac:dyDescent="0.25">
      <c r="B429" s="7">
        <v>0</v>
      </c>
      <c r="C429" s="7">
        <v>0</v>
      </c>
      <c r="D429" s="7">
        <v>0.93939393939393945</v>
      </c>
      <c r="E429" s="7">
        <v>6.0606060606060608E-2</v>
      </c>
      <c r="F429" s="7">
        <v>-0.37903369366690193</v>
      </c>
      <c r="G429" s="7">
        <v>-0.60321982817636766</v>
      </c>
      <c r="H429" s="7">
        <v>0.97524272562832881</v>
      </c>
    </row>
    <row r="430" spans="2:8" x14ac:dyDescent="0.25">
      <c r="B430" s="20">
        <v>1</v>
      </c>
      <c r="C430" s="20">
        <v>0</v>
      </c>
      <c r="D430" s="20">
        <v>0.81481481481481477</v>
      </c>
      <c r="E430" s="20">
        <v>0.18518518518518517</v>
      </c>
      <c r="F430" s="20">
        <v>-0.37903369366690193</v>
      </c>
      <c r="G430" s="20">
        <v>-0.1483897591413999</v>
      </c>
      <c r="H430" s="20">
        <v>0.97524272562832881</v>
      </c>
    </row>
    <row r="431" spans="2:8" x14ac:dyDescent="0.25">
      <c r="B431" s="7">
        <v>0</v>
      </c>
      <c r="C431" s="7">
        <v>0</v>
      </c>
      <c r="D431" s="7">
        <v>0.93939393939393945</v>
      </c>
      <c r="E431" s="7">
        <v>6.0606060606060608E-2</v>
      </c>
      <c r="F431" s="7">
        <v>-0.37903369366690193</v>
      </c>
      <c r="G431" s="7">
        <v>-0.60321982817636766</v>
      </c>
      <c r="H431" s="7">
        <v>0.97524272562832881</v>
      </c>
    </row>
    <row r="432" spans="2:8" x14ac:dyDescent="0.25">
      <c r="B432" s="7">
        <v>0</v>
      </c>
      <c r="C432" s="7">
        <v>0</v>
      </c>
      <c r="D432" s="7">
        <v>1</v>
      </c>
      <c r="E432" s="7">
        <v>0</v>
      </c>
      <c r="F432" s="7">
        <v>-1.4312097725488444</v>
      </c>
      <c r="G432" s="7">
        <v>0.30644030989356791</v>
      </c>
      <c r="H432" s="7">
        <v>0.97524272562832881</v>
      </c>
    </row>
    <row r="433" spans="2:8" x14ac:dyDescent="0.25">
      <c r="B433" s="7">
        <v>0</v>
      </c>
      <c r="C433" s="7">
        <v>0</v>
      </c>
      <c r="D433" s="7">
        <v>1</v>
      </c>
      <c r="E433" s="7">
        <v>0</v>
      </c>
      <c r="F433" s="7">
        <v>-0.90512173310787314</v>
      </c>
      <c r="G433" s="7">
        <v>4.8547410002432452</v>
      </c>
      <c r="H433" s="7">
        <v>0.97524272562832881</v>
      </c>
    </row>
    <row r="434" spans="2:8" x14ac:dyDescent="0.25">
      <c r="B434" s="7">
        <v>0</v>
      </c>
      <c r="C434" s="7">
        <v>0</v>
      </c>
      <c r="D434" s="7">
        <v>0.9152542372881356</v>
      </c>
      <c r="E434" s="7">
        <v>8.4745762711864403E-2</v>
      </c>
      <c r="F434" s="7">
        <v>-0.37903369366690193</v>
      </c>
      <c r="G434" s="7">
        <v>-0.1483897591413999</v>
      </c>
      <c r="H434" s="7">
        <v>-1.024514570651363</v>
      </c>
    </row>
    <row r="435" spans="2:8" x14ac:dyDescent="0.25">
      <c r="B435" s="7">
        <v>0</v>
      </c>
      <c r="C435" s="7">
        <v>0</v>
      </c>
      <c r="D435" s="7">
        <v>1</v>
      </c>
      <c r="E435" s="7">
        <v>0</v>
      </c>
      <c r="F435" s="7">
        <v>-1.4312097725488444</v>
      </c>
      <c r="G435" s="7">
        <v>4.8547410002432452</v>
      </c>
      <c r="H435" s="7">
        <v>-1.024514570651363</v>
      </c>
    </row>
    <row r="436" spans="2:8" x14ac:dyDescent="0.25">
      <c r="B436" s="7">
        <v>0</v>
      </c>
      <c r="C436" s="7">
        <v>0</v>
      </c>
      <c r="D436" s="7">
        <v>1</v>
      </c>
      <c r="E436" s="7">
        <v>0</v>
      </c>
      <c r="F436" s="7">
        <v>1.1992304246560117</v>
      </c>
      <c r="G436" s="7">
        <v>0.76127037892853566</v>
      </c>
      <c r="H436" s="7">
        <v>0.97524272562832881</v>
      </c>
    </row>
    <row r="437" spans="2:8" x14ac:dyDescent="0.25">
      <c r="B437" s="7">
        <v>0</v>
      </c>
      <c r="C437" s="7">
        <v>0</v>
      </c>
      <c r="D437" s="7">
        <v>1</v>
      </c>
      <c r="E437" s="7">
        <v>0</v>
      </c>
      <c r="F437" s="7">
        <v>-1.4312097725488444</v>
      </c>
      <c r="G437" s="7">
        <v>-0.60321982817636766</v>
      </c>
      <c r="H437" s="7">
        <v>0.97524272562832881</v>
      </c>
    </row>
    <row r="438" spans="2:8" x14ac:dyDescent="0.25">
      <c r="B438" s="20">
        <v>1</v>
      </c>
      <c r="C438" s="20">
        <v>0</v>
      </c>
      <c r="D438" s="20">
        <v>0.73913043478260865</v>
      </c>
      <c r="E438" s="20">
        <v>0.2608695652173913</v>
      </c>
      <c r="F438" s="20">
        <v>0.14705434577406926</v>
      </c>
      <c r="G438" s="20">
        <v>-0.1483897591413999</v>
      </c>
      <c r="H438" s="20">
        <v>0.97524272562832881</v>
      </c>
    </row>
    <row r="439" spans="2:8" x14ac:dyDescent="0.25">
      <c r="B439" s="7">
        <v>0</v>
      </c>
      <c r="C439" s="7">
        <v>0</v>
      </c>
      <c r="D439" s="7">
        <v>1</v>
      </c>
      <c r="E439" s="7">
        <v>0</v>
      </c>
      <c r="F439" s="7">
        <v>-1.4312097725488444</v>
      </c>
      <c r="G439" s="7">
        <v>-0.1483897591413999</v>
      </c>
      <c r="H439" s="7">
        <v>0.97524272562832881</v>
      </c>
    </row>
    <row r="440" spans="2:8" x14ac:dyDescent="0.25">
      <c r="B440" s="20">
        <v>1</v>
      </c>
      <c r="C440" s="20">
        <v>0</v>
      </c>
      <c r="D440" s="20">
        <v>0.73913043478260865</v>
      </c>
      <c r="E440" s="20">
        <v>0.2608695652173913</v>
      </c>
      <c r="F440" s="20">
        <v>0.14705434577406926</v>
      </c>
      <c r="G440" s="20">
        <v>-0.1483897591413999</v>
      </c>
      <c r="H440" s="20">
        <v>0.97524272562832881</v>
      </c>
    </row>
    <row r="441" spans="2:8" x14ac:dyDescent="0.25">
      <c r="B441" s="7">
        <v>0</v>
      </c>
      <c r="C441" s="7">
        <v>0</v>
      </c>
      <c r="D441" s="7">
        <v>0.98275862068965514</v>
      </c>
      <c r="E441" s="7">
        <v>1.7241379310344827E-2</v>
      </c>
      <c r="F441" s="7">
        <v>-0.90512173310787314</v>
      </c>
      <c r="G441" s="7">
        <v>-0.1483897591413999</v>
      </c>
      <c r="H441" s="7">
        <v>-1.024514570651363</v>
      </c>
    </row>
    <row r="442" spans="2:8" x14ac:dyDescent="0.25">
      <c r="B442" s="20">
        <v>1</v>
      </c>
      <c r="C442" s="20">
        <v>0</v>
      </c>
      <c r="D442" s="20">
        <v>0.8</v>
      </c>
      <c r="E442" s="20">
        <v>0.2</v>
      </c>
      <c r="F442" s="20">
        <v>-0.37903369366690193</v>
      </c>
      <c r="G442" s="20">
        <v>0.76127037892853566</v>
      </c>
      <c r="H442" s="20">
        <v>-1.024514570651363</v>
      </c>
    </row>
    <row r="443" spans="2:8" x14ac:dyDescent="0.25">
      <c r="B443" s="7">
        <v>0</v>
      </c>
      <c r="C443" s="7">
        <v>0</v>
      </c>
      <c r="D443" s="7">
        <v>0.92592592592592593</v>
      </c>
      <c r="E443" s="7">
        <v>7.407407407407407E-2</v>
      </c>
      <c r="F443" s="7">
        <v>0.67314238521504044</v>
      </c>
      <c r="G443" s="7">
        <v>-0.1483897591413999</v>
      </c>
      <c r="H443" s="7">
        <v>-1.024514570651363</v>
      </c>
    </row>
    <row r="444" spans="2:8" x14ac:dyDescent="0.25">
      <c r="B444" s="7">
        <v>0</v>
      </c>
      <c r="C444" s="7">
        <v>0</v>
      </c>
      <c r="D444" s="7">
        <v>0.98275862068965514</v>
      </c>
      <c r="E444" s="7">
        <v>1.7241379310344827E-2</v>
      </c>
      <c r="F444" s="7">
        <v>-0.90512173310787314</v>
      </c>
      <c r="G444" s="7">
        <v>-0.1483897591413999</v>
      </c>
      <c r="H444" s="7">
        <v>-1.024514570651363</v>
      </c>
    </row>
    <row r="445" spans="2:8" x14ac:dyDescent="0.25">
      <c r="B445" s="7">
        <v>0</v>
      </c>
      <c r="C445" s="7">
        <v>0</v>
      </c>
      <c r="D445" s="7">
        <v>0.96875</v>
      </c>
      <c r="E445" s="7">
        <v>3.125E-2</v>
      </c>
      <c r="F445" s="7">
        <v>0.14705434577406926</v>
      </c>
      <c r="G445" s="7">
        <v>-0.60321982817636766</v>
      </c>
      <c r="H445" s="7">
        <v>0.97524272562832881</v>
      </c>
    </row>
    <row r="446" spans="2:8" x14ac:dyDescent="0.25">
      <c r="B446" s="7">
        <v>0</v>
      </c>
      <c r="C446" s="7">
        <v>0</v>
      </c>
      <c r="D446" s="7">
        <v>0.9152542372881356</v>
      </c>
      <c r="E446" s="7">
        <v>8.4745762711864403E-2</v>
      </c>
      <c r="F446" s="7">
        <v>-0.37903369366690193</v>
      </c>
      <c r="G446" s="7">
        <v>-0.1483897591413999</v>
      </c>
      <c r="H446" s="7">
        <v>-1.024514570651363</v>
      </c>
    </row>
    <row r="447" spans="2:8" x14ac:dyDescent="0.25">
      <c r="B447" s="7">
        <v>0</v>
      </c>
      <c r="C447" s="7">
        <v>0</v>
      </c>
      <c r="D447" s="7">
        <v>0.970873786407767</v>
      </c>
      <c r="E447" s="7">
        <v>2.9126213592233011E-2</v>
      </c>
      <c r="F447" s="7">
        <v>1.725318464096983</v>
      </c>
      <c r="G447" s="7">
        <v>-0.60321982817636766</v>
      </c>
      <c r="H447" s="7">
        <v>0.97524272562832881</v>
      </c>
    </row>
    <row r="448" spans="2:8" x14ac:dyDescent="0.25">
      <c r="B448" s="20">
        <v>0</v>
      </c>
      <c r="C448" s="20">
        <v>1</v>
      </c>
      <c r="D448" s="20">
        <v>0.93939393939393945</v>
      </c>
      <c r="E448" s="20">
        <v>6.0606060606060608E-2</v>
      </c>
      <c r="F448" s="20">
        <v>-0.37903369366690193</v>
      </c>
      <c r="G448" s="20">
        <v>-0.60321982817636766</v>
      </c>
      <c r="H448" s="20">
        <v>0.97524272562832881</v>
      </c>
    </row>
    <row r="449" spans="2:8" x14ac:dyDescent="0.25">
      <c r="B449" s="7">
        <v>0</v>
      </c>
      <c r="C449" s="7">
        <v>0</v>
      </c>
      <c r="D449" s="7">
        <v>0.91666666666666663</v>
      </c>
      <c r="E449" s="7">
        <v>8.3333333333333329E-2</v>
      </c>
      <c r="F449" s="7">
        <v>0.67314238521504044</v>
      </c>
      <c r="G449" s="7">
        <v>-0.1483897591413999</v>
      </c>
      <c r="H449" s="7">
        <v>0.97524272562832881</v>
      </c>
    </row>
    <row r="450" spans="2:8" x14ac:dyDescent="0.25">
      <c r="B450" s="7">
        <v>0</v>
      </c>
      <c r="C450" s="7">
        <v>0</v>
      </c>
      <c r="D450" s="7">
        <v>0.93939393939393945</v>
      </c>
      <c r="E450" s="7">
        <v>6.0606060606060608E-2</v>
      </c>
      <c r="F450" s="7">
        <v>-0.37903369366690193</v>
      </c>
      <c r="G450" s="7">
        <v>-0.60321982817636766</v>
      </c>
      <c r="H450" s="7">
        <v>0.97524272562832881</v>
      </c>
    </row>
    <row r="451" spans="2:8" x14ac:dyDescent="0.25">
      <c r="B451" s="7">
        <v>0</v>
      </c>
      <c r="C451" s="7">
        <v>0</v>
      </c>
      <c r="D451" s="7">
        <v>0.98275862068965514</v>
      </c>
      <c r="E451" s="7">
        <v>1.7241379310344827E-2</v>
      </c>
      <c r="F451" s="7">
        <v>-0.90512173310787314</v>
      </c>
      <c r="G451" s="7">
        <v>-0.1483897591413999</v>
      </c>
      <c r="H451" s="7">
        <v>-1.024514570651363</v>
      </c>
    </row>
    <row r="452" spans="2:8" x14ac:dyDescent="0.25">
      <c r="B452" s="20">
        <v>1</v>
      </c>
      <c r="C452" s="20">
        <v>0</v>
      </c>
      <c r="D452" s="20">
        <v>0.81481481481481477</v>
      </c>
      <c r="E452" s="20">
        <v>0.18518518518518517</v>
      </c>
      <c r="F452" s="20">
        <v>-0.37903369366690193</v>
      </c>
      <c r="G452" s="20">
        <v>-0.1483897591413999</v>
      </c>
      <c r="H452" s="20">
        <v>0.97524272562832881</v>
      </c>
    </row>
    <row r="453" spans="2:8" x14ac:dyDescent="0.25">
      <c r="B453" s="20">
        <v>1</v>
      </c>
      <c r="C453" s="20">
        <v>0</v>
      </c>
      <c r="D453" s="20">
        <v>0.33333333333333331</v>
      </c>
      <c r="E453" s="20">
        <v>0.66666666666666663</v>
      </c>
      <c r="F453" s="20">
        <v>0.67314238521504044</v>
      </c>
      <c r="G453" s="20">
        <v>0.30644030989356791</v>
      </c>
      <c r="H453" s="20">
        <v>-1.024514570651363</v>
      </c>
    </row>
    <row r="454" spans="2:8" x14ac:dyDescent="0.25">
      <c r="B454" s="7">
        <v>0</v>
      </c>
      <c r="C454" s="7">
        <v>0</v>
      </c>
      <c r="D454" s="7">
        <v>1</v>
      </c>
      <c r="E454" s="7">
        <v>0</v>
      </c>
      <c r="F454" s="7">
        <v>0.14705434577406926</v>
      </c>
      <c r="G454" s="7">
        <v>-0.60321982817636766</v>
      </c>
      <c r="H454" s="7">
        <v>-1.024514570651363</v>
      </c>
    </row>
    <row r="455" spans="2:8" x14ac:dyDescent="0.25">
      <c r="B455" s="7">
        <v>0</v>
      </c>
      <c r="C455" s="7">
        <v>0</v>
      </c>
      <c r="D455" s="7">
        <v>0.9152542372881356</v>
      </c>
      <c r="E455" s="7">
        <v>8.4745762711864403E-2</v>
      </c>
      <c r="F455" s="7">
        <v>-0.37903369366690193</v>
      </c>
      <c r="G455" s="7">
        <v>-0.1483897591413999</v>
      </c>
      <c r="H455" s="7">
        <v>-1.024514570651363</v>
      </c>
    </row>
    <row r="456" spans="2:8" x14ac:dyDescent="0.25">
      <c r="B456" s="7">
        <v>0</v>
      </c>
      <c r="C456" s="7">
        <v>0</v>
      </c>
      <c r="D456" s="7">
        <v>0.9152542372881356</v>
      </c>
      <c r="E456" s="7">
        <v>8.4745762711864403E-2</v>
      </c>
      <c r="F456" s="7">
        <v>-0.37903369366690193</v>
      </c>
      <c r="G456" s="7">
        <v>-0.1483897591413999</v>
      </c>
      <c r="H456" s="7">
        <v>-1.024514570651363</v>
      </c>
    </row>
    <row r="457" spans="2:8" x14ac:dyDescent="0.25">
      <c r="B457" s="7">
        <v>0</v>
      </c>
      <c r="C457" s="7">
        <v>0</v>
      </c>
      <c r="D457" s="7">
        <v>0.9152542372881356</v>
      </c>
      <c r="E457" s="7">
        <v>8.4745762711864403E-2</v>
      </c>
      <c r="F457" s="7">
        <v>-0.37903369366690193</v>
      </c>
      <c r="G457" s="7">
        <v>-0.1483897591413999</v>
      </c>
      <c r="H457" s="7">
        <v>-1.024514570651363</v>
      </c>
    </row>
    <row r="458" spans="2:8" x14ac:dyDescent="0.25">
      <c r="B458" s="7">
        <v>0</v>
      </c>
      <c r="C458" s="7">
        <v>0</v>
      </c>
      <c r="D458" s="7">
        <v>0.94444444444444442</v>
      </c>
      <c r="E458" s="7">
        <v>5.5555555555555552E-2</v>
      </c>
      <c r="F458" s="7">
        <v>0.14705434577406926</v>
      </c>
      <c r="G458" s="7">
        <v>-0.1483897591413999</v>
      </c>
      <c r="H458" s="7">
        <v>-1.024514570651363</v>
      </c>
    </row>
    <row r="459" spans="2:8" x14ac:dyDescent="0.25">
      <c r="B459" s="7">
        <v>0</v>
      </c>
      <c r="C459" s="7">
        <v>0</v>
      </c>
      <c r="D459" s="7">
        <v>1</v>
      </c>
      <c r="E459" s="7">
        <v>0</v>
      </c>
      <c r="F459" s="7">
        <v>1.725318464096983</v>
      </c>
      <c r="G459" s="7">
        <v>-0.60321982817636766</v>
      </c>
      <c r="H459" s="7">
        <v>-1.024514570651363</v>
      </c>
    </row>
    <row r="460" spans="2:8" x14ac:dyDescent="0.25">
      <c r="B460" s="7">
        <v>0</v>
      </c>
      <c r="C460" s="7">
        <v>0</v>
      </c>
      <c r="D460" s="7">
        <v>0.970873786407767</v>
      </c>
      <c r="E460" s="7">
        <v>2.9126213592233011E-2</v>
      </c>
      <c r="F460" s="7">
        <v>1.725318464096983</v>
      </c>
      <c r="G460" s="7">
        <v>-0.60321982817636766</v>
      </c>
      <c r="H460" s="7">
        <v>0.97524272562832881</v>
      </c>
    </row>
    <row r="461" spans="2:8" x14ac:dyDescent="0.25">
      <c r="B461" s="7">
        <v>0</v>
      </c>
      <c r="C461" s="7">
        <v>0</v>
      </c>
      <c r="D461" s="7">
        <v>1</v>
      </c>
      <c r="E461" s="7">
        <v>0</v>
      </c>
      <c r="F461" s="7">
        <v>1.725318464096983</v>
      </c>
      <c r="G461" s="7">
        <v>-0.1483897591413999</v>
      </c>
      <c r="H461" s="7">
        <v>0.97524272562832881</v>
      </c>
    </row>
    <row r="462" spans="2:8" x14ac:dyDescent="0.25">
      <c r="B462" s="7">
        <v>1</v>
      </c>
      <c r="C462" s="7">
        <v>1</v>
      </c>
      <c r="D462" s="7">
        <v>0.5</v>
      </c>
      <c r="E462" s="7">
        <v>0.5</v>
      </c>
      <c r="F462" s="7">
        <v>-0.90512173310787314</v>
      </c>
      <c r="G462" s="7">
        <v>2.1257605860334392</v>
      </c>
      <c r="H462" s="7">
        <v>-1.024514570651363</v>
      </c>
    </row>
    <row r="463" spans="2:8" x14ac:dyDescent="0.25">
      <c r="B463" s="20">
        <v>1</v>
      </c>
      <c r="C463" s="20">
        <v>0</v>
      </c>
      <c r="D463" s="20">
        <v>0.75</v>
      </c>
      <c r="E463" s="20">
        <v>0.25</v>
      </c>
      <c r="F463" s="20">
        <v>-0.37903369366690193</v>
      </c>
      <c r="G463" s="20">
        <v>1.6709305169984712</v>
      </c>
      <c r="H463" s="20">
        <v>-1.024514570651363</v>
      </c>
    </row>
    <row r="464" spans="2:8" x14ac:dyDescent="0.25">
      <c r="B464" s="7">
        <v>1</v>
      </c>
      <c r="C464" s="7">
        <v>1</v>
      </c>
      <c r="D464" s="7">
        <v>0.81481481481481477</v>
      </c>
      <c r="E464" s="7">
        <v>0.18518518518518517</v>
      </c>
      <c r="F464" s="7">
        <v>-0.37903369366690193</v>
      </c>
      <c r="G464" s="7">
        <v>-0.1483897591413999</v>
      </c>
      <c r="H464" s="7">
        <v>0.97524272562832881</v>
      </c>
    </row>
    <row r="465" spans="2:8" x14ac:dyDescent="0.25">
      <c r="B465" s="7">
        <v>0</v>
      </c>
      <c r="C465" s="7">
        <v>0</v>
      </c>
      <c r="D465" s="7">
        <v>0.94444444444444442</v>
      </c>
      <c r="E465" s="7">
        <v>5.5555555555555552E-2</v>
      </c>
      <c r="F465" s="7">
        <v>0.14705434577406926</v>
      </c>
      <c r="G465" s="7">
        <v>-0.1483897591413999</v>
      </c>
      <c r="H465" s="7">
        <v>-1.024514570651363</v>
      </c>
    </row>
    <row r="466" spans="2:8" x14ac:dyDescent="0.25">
      <c r="B466" s="7">
        <v>0</v>
      </c>
      <c r="C466" s="7">
        <v>0</v>
      </c>
      <c r="D466" s="7">
        <v>0.98275862068965514</v>
      </c>
      <c r="E466" s="7">
        <v>1.7241379310344827E-2</v>
      </c>
      <c r="F466" s="7">
        <v>-0.90512173310787314</v>
      </c>
      <c r="G466" s="7">
        <v>-0.1483897591413999</v>
      </c>
      <c r="H466" s="7">
        <v>-1.024514570651363</v>
      </c>
    </row>
    <row r="467" spans="2:8" x14ac:dyDescent="0.25">
      <c r="B467" s="20">
        <v>1</v>
      </c>
      <c r="C467" s="20">
        <v>0</v>
      </c>
      <c r="D467" s="20">
        <v>0.81818181818181823</v>
      </c>
      <c r="E467" s="20">
        <v>0.18181818181818182</v>
      </c>
      <c r="F467" s="20">
        <v>0.14705434577406926</v>
      </c>
      <c r="G467" s="20">
        <v>0.30644030989356791</v>
      </c>
      <c r="H467" s="20">
        <v>-1.024514570651363</v>
      </c>
    </row>
    <row r="468" spans="2:8" x14ac:dyDescent="0.25">
      <c r="B468" s="7">
        <v>0</v>
      </c>
      <c r="C468" s="7">
        <v>0</v>
      </c>
      <c r="D468" s="7">
        <v>0.92592592592592593</v>
      </c>
      <c r="E468" s="7">
        <v>7.407407407407407E-2</v>
      </c>
      <c r="F468" s="7">
        <v>0.67314238521504044</v>
      </c>
      <c r="G468" s="7">
        <v>-0.1483897591413999</v>
      </c>
      <c r="H468" s="7">
        <v>-1.024514570651363</v>
      </c>
    </row>
    <row r="469" spans="2:8" x14ac:dyDescent="0.25">
      <c r="B469" s="7">
        <v>0</v>
      </c>
      <c r="C469" s="7">
        <v>0</v>
      </c>
      <c r="D469" s="7">
        <v>0.970873786407767</v>
      </c>
      <c r="E469" s="7">
        <v>2.9126213592233011E-2</v>
      </c>
      <c r="F469" s="7">
        <v>1.725318464096983</v>
      </c>
      <c r="G469" s="7">
        <v>-0.60321982817636766</v>
      </c>
      <c r="H469" s="7">
        <v>0.97524272562832881</v>
      </c>
    </row>
    <row r="470" spans="2:8" x14ac:dyDescent="0.25">
      <c r="B470" s="7">
        <v>0</v>
      </c>
      <c r="C470" s="7">
        <v>0</v>
      </c>
      <c r="D470" s="7">
        <v>0.970873786407767</v>
      </c>
      <c r="E470" s="7">
        <v>2.9126213592233011E-2</v>
      </c>
      <c r="F470" s="7">
        <v>1.725318464096983</v>
      </c>
      <c r="G470" s="7">
        <v>-0.60321982817636766</v>
      </c>
      <c r="H470" s="7">
        <v>0.97524272562832881</v>
      </c>
    </row>
    <row r="471" spans="2:8" x14ac:dyDescent="0.25">
      <c r="B471" s="7">
        <v>0</v>
      </c>
      <c r="C471" s="7">
        <v>0</v>
      </c>
      <c r="D471" s="7">
        <v>0.92500000000000004</v>
      </c>
      <c r="E471" s="7">
        <v>7.4999999999999997E-2</v>
      </c>
      <c r="F471" s="7">
        <v>-0.90512173310787314</v>
      </c>
      <c r="G471" s="7">
        <v>-0.1483897591413999</v>
      </c>
      <c r="H471" s="7">
        <v>0.97524272562832881</v>
      </c>
    </row>
    <row r="472" spans="2:8" x14ac:dyDescent="0.25">
      <c r="B472" s="7">
        <v>0</v>
      </c>
      <c r="C472" s="7">
        <v>0</v>
      </c>
      <c r="D472" s="7">
        <v>1</v>
      </c>
      <c r="E472" s="7">
        <v>0</v>
      </c>
      <c r="F472" s="7">
        <v>1.1992304246560117</v>
      </c>
      <c r="G472" s="7">
        <v>0.30644030989356791</v>
      </c>
      <c r="H472" s="7">
        <v>-1.024514570651363</v>
      </c>
    </row>
    <row r="473" spans="2:8" x14ac:dyDescent="0.25">
      <c r="B473" s="20">
        <v>1</v>
      </c>
      <c r="C473" s="20">
        <v>0</v>
      </c>
      <c r="D473" s="20">
        <v>0.81481481481481477</v>
      </c>
      <c r="E473" s="20">
        <v>0.18518518518518517</v>
      </c>
      <c r="F473" s="20">
        <v>-0.37903369366690193</v>
      </c>
      <c r="G473" s="20">
        <v>-0.1483897591413999</v>
      </c>
      <c r="H473" s="20">
        <v>0.97524272562832881</v>
      </c>
    </row>
    <row r="474" spans="2:8" x14ac:dyDescent="0.25">
      <c r="B474" s="7">
        <v>0</v>
      </c>
      <c r="C474" s="7">
        <v>0</v>
      </c>
      <c r="D474" s="7">
        <v>0.92500000000000004</v>
      </c>
      <c r="E474" s="7">
        <v>7.4999999999999997E-2</v>
      </c>
      <c r="F474" s="7">
        <v>-0.90512173310787314</v>
      </c>
      <c r="G474" s="7">
        <v>-0.1483897591413999</v>
      </c>
      <c r="H474" s="7">
        <v>0.97524272562832881</v>
      </c>
    </row>
    <row r="475" spans="2:8" x14ac:dyDescent="0.25">
      <c r="B475" s="20">
        <v>1</v>
      </c>
      <c r="C475" s="20">
        <v>0</v>
      </c>
      <c r="D475" s="20">
        <v>0.81481481481481477</v>
      </c>
      <c r="E475" s="20">
        <v>0.18518518518518517</v>
      </c>
      <c r="F475" s="20">
        <v>-0.37903369366690193</v>
      </c>
      <c r="G475" s="20">
        <v>-0.1483897591413999</v>
      </c>
      <c r="H475" s="20">
        <v>0.97524272562832881</v>
      </c>
    </row>
    <row r="476" spans="2:8" x14ac:dyDescent="0.25">
      <c r="B476" s="7">
        <v>1</v>
      </c>
      <c r="C476" s="7">
        <v>1</v>
      </c>
      <c r="D476" s="7">
        <v>0.66666666666666663</v>
      </c>
      <c r="E476" s="7">
        <v>0.33333333333333331</v>
      </c>
      <c r="F476" s="7">
        <v>-0.37903369366690193</v>
      </c>
      <c r="G476" s="7">
        <v>0.76127037892853566</v>
      </c>
      <c r="H476" s="7">
        <v>0.97524272562832881</v>
      </c>
    </row>
    <row r="477" spans="2:8" x14ac:dyDescent="0.25">
      <c r="B477" s="20">
        <v>1</v>
      </c>
      <c r="C477" s="20">
        <v>0</v>
      </c>
      <c r="D477" s="20">
        <v>0.81481481481481477</v>
      </c>
      <c r="E477" s="20">
        <v>0.18518518518518517</v>
      </c>
      <c r="F477" s="20">
        <v>-0.37903369366690193</v>
      </c>
      <c r="G477" s="20">
        <v>-0.1483897591413999</v>
      </c>
      <c r="H477" s="20">
        <v>0.97524272562832881</v>
      </c>
    </row>
    <row r="478" spans="2:8" x14ac:dyDescent="0.25">
      <c r="B478" s="7">
        <v>0</v>
      </c>
      <c r="C478" s="7">
        <v>0</v>
      </c>
      <c r="D478" s="7">
        <v>1</v>
      </c>
      <c r="E478" s="7">
        <v>0</v>
      </c>
      <c r="F478" s="7">
        <v>-0.37903369366690193</v>
      </c>
      <c r="G478" s="7">
        <v>3.94508086217331</v>
      </c>
      <c r="H478" s="7">
        <v>-1.024514570651363</v>
      </c>
    </row>
    <row r="479" spans="2:8" x14ac:dyDescent="0.25">
      <c r="B479" s="7">
        <v>0</v>
      </c>
      <c r="C479" s="7">
        <v>0</v>
      </c>
      <c r="D479" s="7">
        <v>0.98275862068965514</v>
      </c>
      <c r="E479" s="7">
        <v>1.7241379310344827E-2</v>
      </c>
      <c r="F479" s="7">
        <v>-0.90512173310787314</v>
      </c>
      <c r="G479" s="7">
        <v>-0.1483897591413999</v>
      </c>
      <c r="H479" s="7">
        <v>-1.024514570651363</v>
      </c>
    </row>
    <row r="480" spans="2:8" x14ac:dyDescent="0.25">
      <c r="B480" s="20">
        <v>1</v>
      </c>
      <c r="C480" s="20">
        <v>0</v>
      </c>
      <c r="D480" s="20">
        <v>0.81481481481481477</v>
      </c>
      <c r="E480" s="20">
        <v>0.18518518518518517</v>
      </c>
      <c r="F480" s="20">
        <v>-0.37903369366690193</v>
      </c>
      <c r="G480" s="20">
        <v>-0.1483897591413999</v>
      </c>
      <c r="H480" s="20">
        <v>0.97524272562832881</v>
      </c>
    </row>
    <row r="481" spans="2:8" x14ac:dyDescent="0.25">
      <c r="B481" s="7">
        <v>0</v>
      </c>
      <c r="C481" s="7">
        <v>0</v>
      </c>
      <c r="D481" s="7">
        <v>0.98275862068965514</v>
      </c>
      <c r="E481" s="7">
        <v>1.7241379310344827E-2</v>
      </c>
      <c r="F481" s="7">
        <v>-0.90512173310787314</v>
      </c>
      <c r="G481" s="7">
        <v>-0.1483897591413999</v>
      </c>
      <c r="H481" s="7">
        <v>-1.024514570651363</v>
      </c>
    </row>
    <row r="482" spans="2:8" x14ac:dyDescent="0.25">
      <c r="B482" s="7">
        <v>0</v>
      </c>
      <c r="C482" s="7">
        <v>0</v>
      </c>
      <c r="D482" s="7">
        <v>0.9152542372881356</v>
      </c>
      <c r="E482" s="7">
        <v>8.4745762711864403E-2</v>
      </c>
      <c r="F482" s="7">
        <v>-0.37903369366690193</v>
      </c>
      <c r="G482" s="7">
        <v>-0.1483897591413999</v>
      </c>
      <c r="H482" s="7">
        <v>-1.024514570651363</v>
      </c>
    </row>
    <row r="483" spans="2:8" x14ac:dyDescent="0.25">
      <c r="B483" s="20">
        <v>1</v>
      </c>
      <c r="C483" s="20">
        <v>0</v>
      </c>
      <c r="D483" s="20">
        <v>0.875</v>
      </c>
      <c r="E483" s="20">
        <v>0.125</v>
      </c>
      <c r="F483" s="20">
        <v>-0.37903369366690193</v>
      </c>
      <c r="G483" s="20">
        <v>0.30644030989356791</v>
      </c>
      <c r="H483" s="20">
        <v>-1.024514570651363</v>
      </c>
    </row>
    <row r="484" spans="2:8" x14ac:dyDescent="0.25">
      <c r="B484" s="7">
        <v>0</v>
      </c>
      <c r="C484" s="7">
        <v>0</v>
      </c>
      <c r="D484" s="7">
        <v>0.9152542372881356</v>
      </c>
      <c r="E484" s="7">
        <v>8.4745762711864403E-2</v>
      </c>
      <c r="F484" s="7">
        <v>-0.37903369366690193</v>
      </c>
      <c r="G484" s="7">
        <v>-0.1483897591413999</v>
      </c>
      <c r="H484" s="7">
        <v>-1.024514570651363</v>
      </c>
    </row>
    <row r="485" spans="2:8" x14ac:dyDescent="0.25">
      <c r="B485" s="7">
        <v>0</v>
      </c>
      <c r="C485" s="7">
        <v>0</v>
      </c>
      <c r="D485" s="7">
        <v>1</v>
      </c>
      <c r="E485" s="7">
        <v>0</v>
      </c>
      <c r="F485" s="7">
        <v>1.725318464096983</v>
      </c>
      <c r="G485" s="7">
        <v>-0.1483897591413999</v>
      </c>
      <c r="H485" s="7">
        <v>-1.024514570651363</v>
      </c>
    </row>
    <row r="486" spans="2:8" x14ac:dyDescent="0.25">
      <c r="B486" s="7">
        <v>0</v>
      </c>
      <c r="C486" s="7">
        <v>0</v>
      </c>
      <c r="D486" s="7">
        <v>0.93939393939393945</v>
      </c>
      <c r="E486" s="7">
        <v>6.0606060606060608E-2</v>
      </c>
      <c r="F486" s="7">
        <v>-0.37903369366690193</v>
      </c>
      <c r="G486" s="7">
        <v>-0.60321982817636766</v>
      </c>
      <c r="H486" s="7">
        <v>0.97524272562832881</v>
      </c>
    </row>
    <row r="487" spans="2:8" x14ac:dyDescent="0.25">
      <c r="B487" s="7">
        <v>0</v>
      </c>
      <c r="C487" s="7">
        <v>0</v>
      </c>
      <c r="D487" s="7">
        <v>1</v>
      </c>
      <c r="E487" s="7">
        <v>0</v>
      </c>
      <c r="F487" s="7">
        <v>-1.4312097725488444</v>
      </c>
      <c r="G487" s="7">
        <v>-0.1483897591413999</v>
      </c>
      <c r="H487" s="7">
        <v>0.97524272562832881</v>
      </c>
    </row>
    <row r="488" spans="2:8" x14ac:dyDescent="0.25">
      <c r="B488" s="7">
        <v>0</v>
      </c>
      <c r="C488" s="7">
        <v>0</v>
      </c>
      <c r="D488" s="7">
        <v>0.9152542372881356</v>
      </c>
      <c r="E488" s="7">
        <v>8.4745762711864403E-2</v>
      </c>
      <c r="F488" s="7">
        <v>-0.37903369366690193</v>
      </c>
      <c r="G488" s="7">
        <v>-0.1483897591413999</v>
      </c>
      <c r="H488" s="7">
        <v>-1.024514570651363</v>
      </c>
    </row>
    <row r="489" spans="2:8" x14ac:dyDescent="0.25">
      <c r="B489" s="7">
        <v>0</v>
      </c>
      <c r="C489" s="7">
        <v>0</v>
      </c>
      <c r="D489" s="7">
        <v>0.9152542372881356</v>
      </c>
      <c r="E489" s="7">
        <v>8.4745762711864403E-2</v>
      </c>
      <c r="F489" s="7">
        <v>-0.37903369366690193</v>
      </c>
      <c r="G489" s="7">
        <v>-0.1483897591413999</v>
      </c>
      <c r="H489" s="7">
        <v>-1.024514570651363</v>
      </c>
    </row>
    <row r="490" spans="2:8" x14ac:dyDescent="0.25">
      <c r="B490" s="7">
        <v>0</v>
      </c>
      <c r="C490" s="7">
        <v>0</v>
      </c>
      <c r="D490" s="7">
        <v>1</v>
      </c>
      <c r="E490" s="7">
        <v>0</v>
      </c>
      <c r="F490" s="7">
        <v>-1.4312097725488444</v>
      </c>
      <c r="G490" s="7">
        <v>2.1257605860334392</v>
      </c>
      <c r="H490" s="7">
        <v>0.97524272562832881</v>
      </c>
    </row>
    <row r="491" spans="2:8" x14ac:dyDescent="0.25">
      <c r="B491" s="20">
        <v>1</v>
      </c>
      <c r="C491" s="20">
        <v>0</v>
      </c>
      <c r="D491" s="20">
        <v>0.75</v>
      </c>
      <c r="E491" s="20">
        <v>0.25</v>
      </c>
      <c r="F491" s="20">
        <v>1.1992304246560117</v>
      </c>
      <c r="G491" s="20">
        <v>-0.1483897591413999</v>
      </c>
      <c r="H491" s="20">
        <v>0.97524272562832881</v>
      </c>
    </row>
    <row r="492" spans="2:8" x14ac:dyDescent="0.25">
      <c r="B492" s="7">
        <v>0</v>
      </c>
      <c r="C492" s="7">
        <v>0</v>
      </c>
      <c r="D492" s="7">
        <v>1</v>
      </c>
      <c r="E492" s="7">
        <v>0</v>
      </c>
      <c r="F492" s="7">
        <v>1.1992304246560117</v>
      </c>
      <c r="G492" s="7">
        <v>-0.60321982817636766</v>
      </c>
      <c r="H492" s="7">
        <v>-1.024514570651363</v>
      </c>
    </row>
    <row r="493" spans="2:8" x14ac:dyDescent="0.25">
      <c r="B493" s="7">
        <v>0</v>
      </c>
      <c r="C493" s="7">
        <v>0</v>
      </c>
      <c r="D493" s="7">
        <v>0.970873786407767</v>
      </c>
      <c r="E493" s="7">
        <v>2.9126213592233011E-2</v>
      </c>
      <c r="F493" s="7">
        <v>1.725318464096983</v>
      </c>
      <c r="G493" s="7">
        <v>-0.60321982817636766</v>
      </c>
      <c r="H493" s="7">
        <v>0.97524272562832881</v>
      </c>
    </row>
    <row r="494" spans="2:8" x14ac:dyDescent="0.25">
      <c r="B494" s="7">
        <v>0</v>
      </c>
      <c r="C494" s="7">
        <v>0</v>
      </c>
      <c r="D494" s="7">
        <v>1</v>
      </c>
      <c r="E494" s="7">
        <v>0</v>
      </c>
      <c r="F494" s="7">
        <v>-1.4312097725488444</v>
      </c>
      <c r="G494" s="7">
        <v>1.2161004479635034</v>
      </c>
      <c r="H494" s="7">
        <v>0.97524272562832881</v>
      </c>
    </row>
    <row r="495" spans="2:8" x14ac:dyDescent="0.25">
      <c r="B495" s="7">
        <v>0</v>
      </c>
      <c r="C495" s="7">
        <v>0</v>
      </c>
      <c r="D495" s="7">
        <v>0.93939393939393945</v>
      </c>
      <c r="E495" s="7">
        <v>6.0606060606060608E-2</v>
      </c>
      <c r="F495" s="7">
        <v>-0.37903369366690193</v>
      </c>
      <c r="G495" s="7">
        <v>-0.60321982817636766</v>
      </c>
      <c r="H495" s="7">
        <v>0.97524272562832881</v>
      </c>
    </row>
    <row r="496" spans="2:8" x14ac:dyDescent="0.25">
      <c r="B496" s="7">
        <v>0</v>
      </c>
      <c r="C496" s="7">
        <v>0</v>
      </c>
      <c r="D496" s="7">
        <v>0.98275862068965514</v>
      </c>
      <c r="E496" s="7">
        <v>1.7241379310344827E-2</v>
      </c>
      <c r="F496" s="7">
        <v>-0.90512173310787314</v>
      </c>
      <c r="G496" s="7">
        <v>-0.1483897591413999</v>
      </c>
      <c r="H496" s="7">
        <v>-1.024514570651363</v>
      </c>
    </row>
    <row r="497" spans="2:8" x14ac:dyDescent="0.25">
      <c r="B497" s="7">
        <v>0</v>
      </c>
      <c r="C497" s="7">
        <v>0</v>
      </c>
      <c r="D497" s="7">
        <v>1</v>
      </c>
      <c r="E497" s="7">
        <v>0</v>
      </c>
      <c r="F497" s="7">
        <v>0.14705434577406926</v>
      </c>
      <c r="G497" s="7">
        <v>-0.60321982817636766</v>
      </c>
      <c r="H497" s="7">
        <v>-1.024514570651363</v>
      </c>
    </row>
    <row r="498" spans="2:8" x14ac:dyDescent="0.25">
      <c r="B498" s="7">
        <v>0</v>
      </c>
      <c r="C498" s="7">
        <v>0</v>
      </c>
      <c r="D498" s="7">
        <v>1</v>
      </c>
      <c r="E498" s="7">
        <v>0</v>
      </c>
      <c r="F498" s="7">
        <v>0.67314238521504044</v>
      </c>
      <c r="G498" s="7">
        <v>-0.60321982817636766</v>
      </c>
      <c r="H498" s="7">
        <v>0.97524272562832881</v>
      </c>
    </row>
    <row r="499" spans="2:8" x14ac:dyDescent="0.25">
      <c r="B499" s="7">
        <v>0</v>
      </c>
      <c r="C499" s="7">
        <v>0</v>
      </c>
      <c r="D499" s="7">
        <v>1</v>
      </c>
      <c r="E499" s="7">
        <v>0</v>
      </c>
      <c r="F499" s="7">
        <v>-1.4312097725488444</v>
      </c>
      <c r="G499" s="7">
        <v>0.30644030989356791</v>
      </c>
      <c r="H499" s="7">
        <v>-1.024514570651363</v>
      </c>
    </row>
    <row r="500" spans="2:8" x14ac:dyDescent="0.25">
      <c r="B500" s="7">
        <v>0</v>
      </c>
      <c r="C500" s="7">
        <v>0</v>
      </c>
      <c r="D500" s="7">
        <v>1</v>
      </c>
      <c r="E500" s="7">
        <v>0</v>
      </c>
      <c r="F500" s="7">
        <v>-1.4312097725488444</v>
      </c>
      <c r="G500" s="7">
        <v>-0.60321982817636766</v>
      </c>
      <c r="H500" s="7">
        <v>-1.024514570651363</v>
      </c>
    </row>
    <row r="501" spans="2:8" x14ac:dyDescent="0.25">
      <c r="B501" s="7">
        <v>0</v>
      </c>
      <c r="C501" s="7">
        <v>0</v>
      </c>
      <c r="D501" s="7">
        <v>1</v>
      </c>
      <c r="E501" s="7">
        <v>0</v>
      </c>
      <c r="F501" s="7">
        <v>-1.4312097725488444</v>
      </c>
      <c r="G501" s="7">
        <v>-0.60321982817636766</v>
      </c>
      <c r="H501" s="7">
        <v>0.97524272562832881</v>
      </c>
    </row>
    <row r="502" spans="2:8" x14ac:dyDescent="0.25">
      <c r="B502" s="7">
        <v>0</v>
      </c>
      <c r="C502" s="7">
        <v>0</v>
      </c>
      <c r="D502" s="7">
        <v>0.9152542372881356</v>
      </c>
      <c r="E502" s="7">
        <v>8.4745762711864403E-2</v>
      </c>
      <c r="F502" s="7">
        <v>-0.37903369366690193</v>
      </c>
      <c r="G502" s="7">
        <v>-0.1483897591413999</v>
      </c>
      <c r="H502" s="7">
        <v>-1.024514570651363</v>
      </c>
    </row>
    <row r="503" spans="2:8" x14ac:dyDescent="0.25">
      <c r="B503" s="7">
        <v>0</v>
      </c>
      <c r="C503" s="7">
        <v>0</v>
      </c>
      <c r="D503" s="7">
        <v>0.91666666666666663</v>
      </c>
      <c r="E503" s="7">
        <v>8.3333333333333329E-2</v>
      </c>
      <c r="F503" s="7">
        <v>0.67314238521504044</v>
      </c>
      <c r="G503" s="7">
        <v>-0.1483897591413999</v>
      </c>
      <c r="H503" s="7">
        <v>0.97524272562832881</v>
      </c>
    </row>
    <row r="504" spans="2:8" x14ac:dyDescent="0.25">
      <c r="B504" s="7">
        <v>1</v>
      </c>
      <c r="C504" s="7">
        <v>1</v>
      </c>
      <c r="D504" s="7">
        <v>0.81818181818181823</v>
      </c>
      <c r="E504" s="7">
        <v>0.18181818181818182</v>
      </c>
      <c r="F504" s="7">
        <v>0.14705434577406926</v>
      </c>
      <c r="G504" s="7">
        <v>0.30644030989356791</v>
      </c>
      <c r="H504" s="7">
        <v>-1.024514570651363</v>
      </c>
    </row>
    <row r="505" spans="2:8" x14ac:dyDescent="0.25">
      <c r="B505" s="7">
        <v>0</v>
      </c>
      <c r="C505" s="7">
        <v>0</v>
      </c>
      <c r="D505" s="7">
        <v>0.98275862068965514</v>
      </c>
      <c r="E505" s="7">
        <v>1.7241379310344827E-2</v>
      </c>
      <c r="F505" s="7">
        <v>-0.90512173310787314</v>
      </c>
      <c r="G505" s="7">
        <v>-0.1483897591413999</v>
      </c>
      <c r="H505" s="7">
        <v>-1.024514570651363</v>
      </c>
    </row>
    <row r="506" spans="2:8" x14ac:dyDescent="0.25">
      <c r="B506" s="7">
        <v>0</v>
      </c>
      <c r="C506" s="7">
        <v>0</v>
      </c>
      <c r="D506" s="7">
        <v>1</v>
      </c>
      <c r="E506" s="7">
        <v>0</v>
      </c>
      <c r="F506" s="7">
        <v>-1.4312097725488444</v>
      </c>
      <c r="G506" s="7">
        <v>-0.60321982817636766</v>
      </c>
      <c r="H506" s="7">
        <v>-1.024514570651363</v>
      </c>
    </row>
    <row r="507" spans="2:8" x14ac:dyDescent="0.25">
      <c r="B507" s="7">
        <v>0</v>
      </c>
      <c r="C507" s="7">
        <v>0</v>
      </c>
      <c r="D507" s="7">
        <v>0.97777777777777775</v>
      </c>
      <c r="E507" s="7">
        <v>2.2222222222222223E-2</v>
      </c>
      <c r="F507" s="7">
        <v>0.67314238521504044</v>
      </c>
      <c r="G507" s="7">
        <v>-0.60321982817636766</v>
      </c>
      <c r="H507" s="7">
        <v>-1.024514570651363</v>
      </c>
    </row>
    <row r="508" spans="2:8" x14ac:dyDescent="0.25">
      <c r="B508" s="20">
        <v>1</v>
      </c>
      <c r="C508" s="20">
        <v>0</v>
      </c>
      <c r="D508" s="20">
        <v>0.73913043478260865</v>
      </c>
      <c r="E508" s="20">
        <v>0.2608695652173913</v>
      </c>
      <c r="F508" s="20">
        <v>0.14705434577406926</v>
      </c>
      <c r="G508" s="20">
        <v>-0.1483897591413999</v>
      </c>
      <c r="H508" s="20">
        <v>0.97524272562832881</v>
      </c>
    </row>
    <row r="509" spans="2:8" x14ac:dyDescent="0.25">
      <c r="B509" s="20">
        <v>1</v>
      </c>
      <c r="C509" s="20">
        <v>0</v>
      </c>
      <c r="D509" s="20">
        <v>0.9</v>
      </c>
      <c r="E509" s="20">
        <v>0.1</v>
      </c>
      <c r="F509" s="20">
        <v>1.1992304246560117</v>
      </c>
      <c r="G509" s="20">
        <v>-0.60321982817636766</v>
      </c>
      <c r="H509" s="20">
        <v>0.97524272562832881</v>
      </c>
    </row>
    <row r="510" spans="2:8" x14ac:dyDescent="0.25">
      <c r="B510" s="20">
        <v>1</v>
      </c>
      <c r="C510" s="20">
        <v>0</v>
      </c>
      <c r="D510" s="20">
        <v>0.875</v>
      </c>
      <c r="E510" s="20">
        <v>0.125</v>
      </c>
      <c r="F510" s="20">
        <v>-0.37903369366690193</v>
      </c>
      <c r="G510" s="20">
        <v>0.30644030989356791</v>
      </c>
      <c r="H510" s="20">
        <v>-1.024514570651363</v>
      </c>
    </row>
    <row r="511" spans="2:8" x14ac:dyDescent="0.25">
      <c r="B511" s="7">
        <v>0</v>
      </c>
      <c r="C511" s="7">
        <v>0</v>
      </c>
      <c r="D511" s="7">
        <v>0.92500000000000004</v>
      </c>
      <c r="E511" s="7">
        <v>7.4999999999999997E-2</v>
      </c>
      <c r="F511" s="7">
        <v>-0.90512173310787314</v>
      </c>
      <c r="G511" s="7">
        <v>-0.1483897591413999</v>
      </c>
      <c r="H511" s="7">
        <v>0.97524272562832881</v>
      </c>
    </row>
    <row r="512" spans="2:8" x14ac:dyDescent="0.25">
      <c r="B512" s="7">
        <v>0</v>
      </c>
      <c r="C512" s="7">
        <v>0</v>
      </c>
      <c r="D512" s="7">
        <v>1</v>
      </c>
      <c r="E512" s="7">
        <v>0</v>
      </c>
      <c r="F512" s="7">
        <v>-1.4312097725488444</v>
      </c>
      <c r="G512" s="7">
        <v>0.76127037892853566</v>
      </c>
      <c r="H512" s="7">
        <v>-1.024514570651363</v>
      </c>
    </row>
    <row r="513" spans="2:8" x14ac:dyDescent="0.25">
      <c r="B513" s="7">
        <v>0</v>
      </c>
      <c r="C513" s="7">
        <v>0</v>
      </c>
      <c r="D513" s="7">
        <v>1</v>
      </c>
      <c r="E513" s="7">
        <v>0</v>
      </c>
      <c r="F513" s="7">
        <v>0.67314238521504044</v>
      </c>
      <c r="G513" s="7">
        <v>-0.60321982817636766</v>
      </c>
      <c r="H513" s="7">
        <v>0.97524272562832881</v>
      </c>
    </row>
    <row r="514" spans="2:8" x14ac:dyDescent="0.25">
      <c r="B514" s="7">
        <v>0</v>
      </c>
      <c r="C514" s="7">
        <v>0</v>
      </c>
      <c r="D514" s="7">
        <v>1</v>
      </c>
      <c r="E514" s="7">
        <v>0</v>
      </c>
      <c r="F514" s="7">
        <v>1.1992304246560117</v>
      </c>
      <c r="G514" s="7">
        <v>-0.60321982817636766</v>
      </c>
      <c r="H514" s="7">
        <v>-1.024514570651363</v>
      </c>
    </row>
    <row r="515" spans="2:8" x14ac:dyDescent="0.25">
      <c r="B515" s="7">
        <v>0</v>
      </c>
      <c r="C515" s="7">
        <v>0</v>
      </c>
      <c r="D515" s="7">
        <v>0.96875</v>
      </c>
      <c r="E515" s="7">
        <v>3.125E-2</v>
      </c>
      <c r="F515" s="7">
        <v>0.14705434577406926</v>
      </c>
      <c r="G515" s="7">
        <v>-0.60321982817636766</v>
      </c>
      <c r="H515" s="7">
        <v>0.97524272562832881</v>
      </c>
    </row>
    <row r="516" spans="2:8" x14ac:dyDescent="0.25">
      <c r="B516" s="7">
        <v>0</v>
      </c>
      <c r="C516" s="7">
        <v>0</v>
      </c>
      <c r="D516" s="7">
        <v>0.970873786407767</v>
      </c>
      <c r="E516" s="7">
        <v>2.9126213592233011E-2</v>
      </c>
      <c r="F516" s="7">
        <v>1.725318464096983</v>
      </c>
      <c r="G516" s="7">
        <v>-0.60321982817636766</v>
      </c>
      <c r="H516" s="7">
        <v>0.97524272562832881</v>
      </c>
    </row>
    <row r="517" spans="2:8" x14ac:dyDescent="0.25">
      <c r="B517" s="7">
        <v>0</v>
      </c>
      <c r="C517" s="7">
        <v>0</v>
      </c>
      <c r="D517" s="7">
        <v>0.970873786407767</v>
      </c>
      <c r="E517" s="7">
        <v>2.9126213592233011E-2</v>
      </c>
      <c r="F517" s="7">
        <v>1.725318464096983</v>
      </c>
      <c r="G517" s="7">
        <v>-0.60321982817636766</v>
      </c>
      <c r="H517" s="7">
        <v>0.97524272562832881</v>
      </c>
    </row>
    <row r="518" spans="2:8" x14ac:dyDescent="0.25">
      <c r="B518" s="7">
        <v>0</v>
      </c>
      <c r="C518" s="7">
        <v>0</v>
      </c>
      <c r="D518" s="7">
        <v>1</v>
      </c>
      <c r="E518" s="7">
        <v>0</v>
      </c>
      <c r="F518" s="7">
        <v>0.67314238521504044</v>
      </c>
      <c r="G518" s="7">
        <v>-0.60321982817636766</v>
      </c>
      <c r="H518" s="7">
        <v>0.97524272562832881</v>
      </c>
    </row>
    <row r="519" spans="2:8" x14ac:dyDescent="0.25">
      <c r="B519" s="7">
        <v>0</v>
      </c>
      <c r="C519" s="7">
        <v>0</v>
      </c>
      <c r="D519" s="7">
        <v>1</v>
      </c>
      <c r="E519" s="7">
        <v>0</v>
      </c>
      <c r="F519" s="7">
        <v>-1.4312097725488444</v>
      </c>
      <c r="G519" s="7">
        <v>-0.1483897591413999</v>
      </c>
      <c r="H519" s="7">
        <v>-1.024514570651363</v>
      </c>
    </row>
    <row r="520" spans="2:8" x14ac:dyDescent="0.25">
      <c r="B520" s="7">
        <v>0</v>
      </c>
      <c r="C520" s="7">
        <v>0</v>
      </c>
      <c r="D520" s="7">
        <v>0.98275862068965514</v>
      </c>
      <c r="E520" s="7">
        <v>1.7241379310344827E-2</v>
      </c>
      <c r="F520" s="7">
        <v>-0.90512173310787314</v>
      </c>
      <c r="G520" s="7">
        <v>-0.1483897591413999</v>
      </c>
      <c r="H520" s="7">
        <v>-1.024514570651363</v>
      </c>
    </row>
    <row r="521" spans="2:8" x14ac:dyDescent="0.25">
      <c r="B521" s="7">
        <v>0</v>
      </c>
      <c r="C521" s="7">
        <v>0</v>
      </c>
      <c r="D521" s="7">
        <v>0.970873786407767</v>
      </c>
      <c r="E521" s="7">
        <v>2.9126213592233011E-2</v>
      </c>
      <c r="F521" s="7">
        <v>1.725318464096983</v>
      </c>
      <c r="G521" s="7">
        <v>-0.60321982817636766</v>
      </c>
      <c r="H521" s="7">
        <v>0.97524272562832881</v>
      </c>
    </row>
    <row r="522" spans="2:8" x14ac:dyDescent="0.25">
      <c r="B522" s="7">
        <v>0</v>
      </c>
      <c r="C522" s="7">
        <v>0</v>
      </c>
      <c r="D522" s="7">
        <v>0.95238095238095233</v>
      </c>
      <c r="E522" s="7">
        <v>4.7619047619047616E-2</v>
      </c>
      <c r="F522" s="7">
        <v>-0.37903369366690193</v>
      </c>
      <c r="G522" s="7">
        <v>-0.60321982817636766</v>
      </c>
      <c r="H522" s="7">
        <v>-1.024514570651363</v>
      </c>
    </row>
    <row r="523" spans="2:8" x14ac:dyDescent="0.25">
      <c r="B523" s="7">
        <v>0</v>
      </c>
      <c r="C523" s="7">
        <v>0</v>
      </c>
      <c r="D523" s="7">
        <v>1</v>
      </c>
      <c r="E523" s="7">
        <v>0</v>
      </c>
      <c r="F523" s="7">
        <v>-1.4312097725488444</v>
      </c>
      <c r="G523" s="7">
        <v>-0.60321982817636766</v>
      </c>
      <c r="H523" s="7">
        <v>0.97524272562832881</v>
      </c>
    </row>
    <row r="524" spans="2:8" x14ac:dyDescent="0.25">
      <c r="B524" s="7">
        <v>1</v>
      </c>
      <c r="C524" s="7">
        <v>1</v>
      </c>
      <c r="D524" s="7">
        <v>0.75</v>
      </c>
      <c r="E524" s="7">
        <v>0.25</v>
      </c>
      <c r="F524" s="7">
        <v>-0.37903369366690193</v>
      </c>
      <c r="G524" s="7">
        <v>1.6709305169984712</v>
      </c>
      <c r="H524" s="7">
        <v>-1.024514570651363</v>
      </c>
    </row>
    <row r="525" spans="2:8" x14ac:dyDescent="0.25">
      <c r="B525" s="7">
        <v>0</v>
      </c>
      <c r="C525" s="7">
        <v>0</v>
      </c>
      <c r="D525" s="7">
        <v>0.92500000000000004</v>
      </c>
      <c r="E525" s="7">
        <v>7.4999999999999997E-2</v>
      </c>
      <c r="F525" s="7">
        <v>-0.90512173310787314</v>
      </c>
      <c r="G525" s="7">
        <v>-0.1483897591413999</v>
      </c>
      <c r="H525" s="7">
        <v>0.97524272562832881</v>
      </c>
    </row>
    <row r="526" spans="2:8" x14ac:dyDescent="0.25">
      <c r="B526" s="7">
        <v>0</v>
      </c>
      <c r="C526" s="7">
        <v>0</v>
      </c>
      <c r="D526" s="7">
        <v>1</v>
      </c>
      <c r="E526" s="7">
        <v>0</v>
      </c>
      <c r="F526" s="7">
        <v>-1.4312097725488444</v>
      </c>
      <c r="G526" s="7">
        <v>-0.1483897591413999</v>
      </c>
      <c r="H526" s="7">
        <v>0.97524272562832881</v>
      </c>
    </row>
    <row r="527" spans="2:8" x14ac:dyDescent="0.25">
      <c r="B527" s="7">
        <v>0</v>
      </c>
      <c r="C527" s="7">
        <v>0</v>
      </c>
      <c r="D527" s="7">
        <v>1</v>
      </c>
      <c r="E527" s="7">
        <v>0</v>
      </c>
      <c r="F527" s="7">
        <v>0.14705434577406926</v>
      </c>
      <c r="G527" s="7">
        <v>-0.60321982817636766</v>
      </c>
      <c r="H527" s="7">
        <v>-1.024514570651363</v>
      </c>
    </row>
    <row r="528" spans="2:8" x14ac:dyDescent="0.25">
      <c r="B528" s="7">
        <v>0</v>
      </c>
      <c r="C528" s="7">
        <v>0</v>
      </c>
      <c r="D528" s="7">
        <v>1</v>
      </c>
      <c r="E528" s="7">
        <v>0</v>
      </c>
      <c r="F528" s="7">
        <v>0.14705434577406926</v>
      </c>
      <c r="G528" s="7">
        <v>-0.60321982817636766</v>
      </c>
      <c r="H528" s="7">
        <v>-1.024514570651363</v>
      </c>
    </row>
    <row r="529" spans="2:8" x14ac:dyDescent="0.25">
      <c r="B529" s="7">
        <v>0</v>
      </c>
      <c r="C529" s="7">
        <v>0</v>
      </c>
      <c r="D529" s="7">
        <v>1</v>
      </c>
      <c r="E529" s="7">
        <v>0</v>
      </c>
      <c r="F529" s="7">
        <v>-1.4312097725488444</v>
      </c>
      <c r="G529" s="7">
        <v>-0.1483897591413999</v>
      </c>
      <c r="H529" s="7">
        <v>0.97524272562832881</v>
      </c>
    </row>
    <row r="530" spans="2:8" x14ac:dyDescent="0.25">
      <c r="B530" s="7">
        <v>0</v>
      </c>
      <c r="C530" s="7">
        <v>0</v>
      </c>
      <c r="D530" s="7">
        <v>1</v>
      </c>
      <c r="E530" s="7">
        <v>0</v>
      </c>
      <c r="F530" s="7">
        <v>-0.90512173310787314</v>
      </c>
      <c r="G530" s="7">
        <v>-0.60321982817636766</v>
      </c>
      <c r="H530" s="7">
        <v>0.97524272562832881</v>
      </c>
    </row>
    <row r="531" spans="2:8" x14ac:dyDescent="0.25">
      <c r="B531" s="7">
        <v>0</v>
      </c>
      <c r="C531" s="7">
        <v>0</v>
      </c>
      <c r="D531" s="7">
        <v>1</v>
      </c>
      <c r="E531" s="7">
        <v>0</v>
      </c>
      <c r="F531" s="7">
        <v>-1.4312097725488444</v>
      </c>
      <c r="G531" s="7">
        <v>1.2161004479635034</v>
      </c>
      <c r="H531" s="7">
        <v>0.97524272562832881</v>
      </c>
    </row>
    <row r="532" spans="2:8" x14ac:dyDescent="0.25">
      <c r="B532" s="7">
        <v>0</v>
      </c>
      <c r="C532" s="7">
        <v>0</v>
      </c>
      <c r="D532" s="7">
        <v>0.97777777777777775</v>
      </c>
      <c r="E532" s="7">
        <v>2.2222222222222223E-2</v>
      </c>
      <c r="F532" s="7">
        <v>0.67314238521504044</v>
      </c>
      <c r="G532" s="7">
        <v>-0.60321982817636766</v>
      </c>
      <c r="H532" s="7">
        <v>-1.024514570651363</v>
      </c>
    </row>
    <row r="533" spans="2:8" x14ac:dyDescent="0.25">
      <c r="B533" s="7">
        <v>1</v>
      </c>
      <c r="C533" s="7">
        <v>1</v>
      </c>
      <c r="D533" s="7">
        <v>0.73913043478260865</v>
      </c>
      <c r="E533" s="7">
        <v>0.2608695652173913</v>
      </c>
      <c r="F533" s="7">
        <v>0.14705434577406926</v>
      </c>
      <c r="G533" s="7">
        <v>-0.1483897591413999</v>
      </c>
      <c r="H533" s="7">
        <v>0.97524272562832881</v>
      </c>
    </row>
    <row r="534" spans="2:8" x14ac:dyDescent="0.25">
      <c r="B534" s="7">
        <v>0</v>
      </c>
      <c r="C534" s="7">
        <v>0</v>
      </c>
      <c r="D534" s="7">
        <v>0.970873786407767</v>
      </c>
      <c r="E534" s="7">
        <v>2.9126213592233011E-2</v>
      </c>
      <c r="F534" s="7">
        <v>1.725318464096983</v>
      </c>
      <c r="G534" s="7">
        <v>-0.60321982817636766</v>
      </c>
      <c r="H534" s="7">
        <v>0.97524272562832881</v>
      </c>
    </row>
    <row r="535" spans="2:8" x14ac:dyDescent="0.25">
      <c r="B535" s="7">
        <v>0</v>
      </c>
      <c r="C535" s="7">
        <v>0</v>
      </c>
      <c r="D535" s="7">
        <v>0.92500000000000004</v>
      </c>
      <c r="E535" s="7">
        <v>7.4999999999999997E-2</v>
      </c>
      <c r="F535" s="7">
        <v>-0.90512173310787314</v>
      </c>
      <c r="G535" s="7">
        <v>-0.1483897591413999</v>
      </c>
      <c r="H535" s="7">
        <v>0.97524272562832881</v>
      </c>
    </row>
    <row r="536" spans="2:8" x14ac:dyDescent="0.25">
      <c r="B536" s="7">
        <v>0</v>
      </c>
      <c r="C536" s="7">
        <v>0</v>
      </c>
      <c r="D536" s="7">
        <v>0.98275862068965514</v>
      </c>
      <c r="E536" s="7">
        <v>1.7241379310344827E-2</v>
      </c>
      <c r="F536" s="7">
        <v>-0.90512173310787314</v>
      </c>
      <c r="G536" s="7">
        <v>-0.1483897591413999</v>
      </c>
      <c r="H536" s="7">
        <v>-1.024514570651363</v>
      </c>
    </row>
    <row r="537" spans="2:8" x14ac:dyDescent="0.25">
      <c r="B537" s="7">
        <v>0</v>
      </c>
      <c r="C537" s="7">
        <v>0</v>
      </c>
      <c r="D537" s="7">
        <v>0.97777777777777775</v>
      </c>
      <c r="E537" s="7">
        <v>2.2222222222222223E-2</v>
      </c>
      <c r="F537" s="7">
        <v>0.67314238521504044</v>
      </c>
      <c r="G537" s="7">
        <v>-0.60321982817636766</v>
      </c>
      <c r="H537" s="7">
        <v>-1.024514570651363</v>
      </c>
    </row>
    <row r="538" spans="2:8" x14ac:dyDescent="0.25">
      <c r="B538" s="20">
        <v>1</v>
      </c>
      <c r="C538" s="20">
        <v>0</v>
      </c>
      <c r="D538" s="20">
        <v>0.9</v>
      </c>
      <c r="E538" s="20">
        <v>0.1</v>
      </c>
      <c r="F538" s="20">
        <v>1.1992304246560117</v>
      </c>
      <c r="G538" s="20">
        <v>-0.60321982817636766</v>
      </c>
      <c r="H538" s="20">
        <v>0.97524272562832881</v>
      </c>
    </row>
    <row r="539" spans="2:8" x14ac:dyDescent="0.25">
      <c r="B539" s="7">
        <v>0</v>
      </c>
      <c r="C539" s="7">
        <v>0</v>
      </c>
      <c r="D539" s="7">
        <v>1</v>
      </c>
      <c r="E539" s="7">
        <v>0</v>
      </c>
      <c r="F539" s="7">
        <v>1.1992304246560117</v>
      </c>
      <c r="G539" s="7">
        <v>-0.60321982817636766</v>
      </c>
      <c r="H539" s="7">
        <v>-1.024514570651363</v>
      </c>
    </row>
    <row r="540" spans="2:8" x14ac:dyDescent="0.25">
      <c r="B540" s="20">
        <v>1</v>
      </c>
      <c r="C540" s="20">
        <v>0</v>
      </c>
      <c r="D540" s="20">
        <v>0.8571428571428571</v>
      </c>
      <c r="E540" s="20">
        <v>0.14285714285714285</v>
      </c>
      <c r="F540" s="20">
        <v>1.1992304246560117</v>
      </c>
      <c r="G540" s="20">
        <v>-0.1483897591413999</v>
      </c>
      <c r="H540" s="20">
        <v>-1.024514570651363</v>
      </c>
    </row>
    <row r="541" spans="2:8" x14ac:dyDescent="0.25">
      <c r="B541" s="7">
        <v>1</v>
      </c>
      <c r="C541" s="7">
        <v>1</v>
      </c>
      <c r="D541" s="7">
        <v>0.75</v>
      </c>
      <c r="E541" s="7">
        <v>0.25</v>
      </c>
      <c r="F541" s="7">
        <v>-0.90512173310787314</v>
      </c>
      <c r="G541" s="7">
        <v>0.76127037892853566</v>
      </c>
      <c r="H541" s="7">
        <v>-1.024514570651363</v>
      </c>
    </row>
    <row r="542" spans="2:8" x14ac:dyDescent="0.25">
      <c r="B542" s="7">
        <v>0</v>
      </c>
      <c r="C542" s="7">
        <v>0</v>
      </c>
      <c r="D542" s="7">
        <v>0.970873786407767</v>
      </c>
      <c r="E542" s="7">
        <v>2.9126213592233011E-2</v>
      </c>
      <c r="F542" s="7">
        <v>1.725318464096983</v>
      </c>
      <c r="G542" s="7">
        <v>-0.60321982817636766</v>
      </c>
      <c r="H542" s="7">
        <v>0.97524272562832881</v>
      </c>
    </row>
    <row r="543" spans="2:8" x14ac:dyDescent="0.25">
      <c r="B543" s="7">
        <v>0</v>
      </c>
      <c r="C543" s="7">
        <v>0</v>
      </c>
      <c r="D543" s="7">
        <v>1</v>
      </c>
      <c r="E543" s="7">
        <v>0</v>
      </c>
      <c r="F543" s="7">
        <v>-0.90512173310787314</v>
      </c>
      <c r="G543" s="7">
        <v>-0.60321982817636766</v>
      </c>
      <c r="H543" s="7">
        <v>0.97524272562832881</v>
      </c>
    </row>
    <row r="544" spans="2:8" x14ac:dyDescent="0.25">
      <c r="B544" s="7">
        <v>0</v>
      </c>
      <c r="C544" s="7">
        <v>0</v>
      </c>
      <c r="D544" s="7">
        <v>1</v>
      </c>
      <c r="E544" s="7">
        <v>0</v>
      </c>
      <c r="F544" s="7">
        <v>-0.90512173310787314</v>
      </c>
      <c r="G544" s="7">
        <v>4.8547410002432452</v>
      </c>
      <c r="H544" s="7">
        <v>-1.024514570651363</v>
      </c>
    </row>
    <row r="545" spans="2:8" x14ac:dyDescent="0.25">
      <c r="B545" s="7">
        <v>0</v>
      </c>
      <c r="C545" s="7">
        <v>0</v>
      </c>
      <c r="D545" s="7">
        <v>1</v>
      </c>
      <c r="E545" s="7">
        <v>0</v>
      </c>
      <c r="F545" s="7">
        <v>-0.90512173310787314</v>
      </c>
      <c r="G545" s="7">
        <v>-0.60321982817636766</v>
      </c>
      <c r="H545" s="7">
        <v>0.97524272562832881</v>
      </c>
    </row>
    <row r="546" spans="2:8" x14ac:dyDescent="0.25">
      <c r="B546" s="20">
        <v>1</v>
      </c>
      <c r="C546" s="20">
        <v>0</v>
      </c>
      <c r="D546" s="20">
        <v>0.81481481481481477</v>
      </c>
      <c r="E546" s="20">
        <v>0.18518518518518517</v>
      </c>
      <c r="F546" s="20">
        <v>-0.37903369366690193</v>
      </c>
      <c r="G546" s="20">
        <v>-0.1483897591413999</v>
      </c>
      <c r="H546" s="20">
        <v>0.97524272562832881</v>
      </c>
    </row>
    <row r="547" spans="2:8" x14ac:dyDescent="0.25">
      <c r="B547" s="7">
        <v>0</v>
      </c>
      <c r="C547" s="7">
        <v>0</v>
      </c>
      <c r="D547" s="7">
        <v>0.970873786407767</v>
      </c>
      <c r="E547" s="7">
        <v>2.9126213592233011E-2</v>
      </c>
      <c r="F547" s="7">
        <v>1.725318464096983</v>
      </c>
      <c r="G547" s="7">
        <v>-0.60321982817636766</v>
      </c>
      <c r="H547" s="7">
        <v>0.97524272562832881</v>
      </c>
    </row>
    <row r="548" spans="2:8" x14ac:dyDescent="0.25">
      <c r="B548" s="7">
        <v>1</v>
      </c>
      <c r="C548" s="7">
        <v>1</v>
      </c>
      <c r="D548" s="7">
        <v>0.75</v>
      </c>
      <c r="E548" s="7">
        <v>0.25</v>
      </c>
      <c r="F548" s="7">
        <v>1.1992304246560117</v>
      </c>
      <c r="G548" s="7">
        <v>-0.1483897591413999</v>
      </c>
      <c r="H548" s="7">
        <v>0.97524272562832881</v>
      </c>
    </row>
    <row r="549" spans="2:8" x14ac:dyDescent="0.25">
      <c r="B549" s="20">
        <v>1</v>
      </c>
      <c r="C549" s="20">
        <v>0</v>
      </c>
      <c r="D549" s="20">
        <v>0.5</v>
      </c>
      <c r="E549" s="20">
        <v>0.5</v>
      </c>
      <c r="F549" s="20">
        <v>-0.90512173310787314</v>
      </c>
      <c r="G549" s="20">
        <v>0.76127037892853566</v>
      </c>
      <c r="H549" s="20">
        <v>0.97524272562832881</v>
      </c>
    </row>
    <row r="550" spans="2:8" x14ac:dyDescent="0.25">
      <c r="B550" s="7">
        <v>0</v>
      </c>
      <c r="C550" s="7">
        <v>0</v>
      </c>
      <c r="D550" s="7">
        <v>0.970873786407767</v>
      </c>
      <c r="E550" s="7">
        <v>2.9126213592233011E-2</v>
      </c>
      <c r="F550" s="7">
        <v>1.725318464096983</v>
      </c>
      <c r="G550" s="7">
        <v>-0.60321982817636766</v>
      </c>
      <c r="H550" s="7">
        <v>0.97524272562832881</v>
      </c>
    </row>
    <row r="551" spans="2:8" x14ac:dyDescent="0.25">
      <c r="B551" s="20">
        <v>1</v>
      </c>
      <c r="C551" s="20">
        <v>0</v>
      </c>
      <c r="D551" s="20">
        <v>0.81818181818181823</v>
      </c>
      <c r="E551" s="20">
        <v>0.18181818181818182</v>
      </c>
      <c r="F551" s="20">
        <v>-0.37903369366690193</v>
      </c>
      <c r="G551" s="20">
        <v>0.30644030989356791</v>
      </c>
      <c r="H551" s="20">
        <v>0.97524272562832881</v>
      </c>
    </row>
    <row r="552" spans="2:8" x14ac:dyDescent="0.25">
      <c r="B552" s="7">
        <v>0</v>
      </c>
      <c r="C552" s="7">
        <v>0</v>
      </c>
      <c r="D552" s="7">
        <v>1</v>
      </c>
      <c r="E552" s="7">
        <v>0</v>
      </c>
      <c r="F552" s="7">
        <v>0.67314238521504044</v>
      </c>
      <c r="G552" s="7">
        <v>-0.60321982817636766</v>
      </c>
      <c r="H552" s="7">
        <v>0.97524272562832881</v>
      </c>
    </row>
    <row r="553" spans="2:8" x14ac:dyDescent="0.25">
      <c r="B553" s="7">
        <v>0</v>
      </c>
      <c r="C553" s="7">
        <v>0</v>
      </c>
      <c r="D553" s="7">
        <v>0.94444444444444442</v>
      </c>
      <c r="E553" s="7">
        <v>5.5555555555555552E-2</v>
      </c>
      <c r="F553" s="7">
        <v>0.14705434577406926</v>
      </c>
      <c r="G553" s="7">
        <v>-0.1483897591413999</v>
      </c>
      <c r="H553" s="7">
        <v>-1.024514570651363</v>
      </c>
    </row>
    <row r="554" spans="2:8" x14ac:dyDescent="0.25">
      <c r="B554" s="7">
        <v>0</v>
      </c>
      <c r="C554" s="7">
        <v>0</v>
      </c>
      <c r="D554" s="7">
        <v>1</v>
      </c>
      <c r="E554" s="7">
        <v>0</v>
      </c>
      <c r="F554" s="7">
        <v>-1.4312097725488444</v>
      </c>
      <c r="G554" s="7">
        <v>2.1257605860334392</v>
      </c>
      <c r="H554" s="7">
        <v>-1.024514570651363</v>
      </c>
    </row>
    <row r="555" spans="2:8" x14ac:dyDescent="0.25">
      <c r="B555" s="7">
        <v>0</v>
      </c>
      <c r="C555" s="7">
        <v>0</v>
      </c>
      <c r="D555" s="7">
        <v>0.91666666666666663</v>
      </c>
      <c r="E555" s="7">
        <v>8.3333333333333329E-2</v>
      </c>
      <c r="F555" s="7">
        <v>0.67314238521504044</v>
      </c>
      <c r="G555" s="7">
        <v>-0.1483897591413999</v>
      </c>
      <c r="H555" s="7">
        <v>0.97524272562832881</v>
      </c>
    </row>
    <row r="556" spans="2:8" x14ac:dyDescent="0.25">
      <c r="B556" s="7">
        <v>0</v>
      </c>
      <c r="C556" s="7">
        <v>0</v>
      </c>
      <c r="D556" s="7">
        <v>1</v>
      </c>
      <c r="E556" s="7">
        <v>0</v>
      </c>
      <c r="F556" s="7">
        <v>-1.4312097725488444</v>
      </c>
      <c r="G556" s="7">
        <v>0.76127037892853566</v>
      </c>
      <c r="H556" s="7">
        <v>-1.024514570651363</v>
      </c>
    </row>
    <row r="557" spans="2:8" x14ac:dyDescent="0.25">
      <c r="B557" s="7">
        <v>0</v>
      </c>
      <c r="C557" s="7">
        <v>0</v>
      </c>
      <c r="D557" s="7">
        <v>0.92592592592592593</v>
      </c>
      <c r="E557" s="7">
        <v>7.407407407407407E-2</v>
      </c>
      <c r="F557" s="7">
        <v>0.67314238521504044</v>
      </c>
      <c r="G557" s="7">
        <v>-0.1483897591413999</v>
      </c>
      <c r="H557" s="7">
        <v>-1.024514570651363</v>
      </c>
    </row>
    <row r="558" spans="2:8" x14ac:dyDescent="0.25">
      <c r="B558" s="20">
        <v>1</v>
      </c>
      <c r="C558" s="20">
        <v>0</v>
      </c>
      <c r="D558" s="20">
        <v>0.75</v>
      </c>
      <c r="E558" s="20">
        <v>0.25</v>
      </c>
      <c r="F558" s="20">
        <v>-0.90512173310787314</v>
      </c>
      <c r="G558" s="20">
        <v>0.76127037892853566</v>
      </c>
      <c r="H558" s="20">
        <v>-1.024514570651363</v>
      </c>
    </row>
    <row r="559" spans="2:8" x14ac:dyDescent="0.25">
      <c r="B559" s="7">
        <v>1</v>
      </c>
      <c r="C559" s="7">
        <v>1</v>
      </c>
      <c r="D559" s="7">
        <v>0</v>
      </c>
      <c r="E559" s="7">
        <v>1</v>
      </c>
      <c r="F559" s="7">
        <v>-0.90512173310787314</v>
      </c>
      <c r="G559" s="7">
        <v>1.2161004479635034</v>
      </c>
      <c r="H559" s="7">
        <v>0.97524272562832881</v>
      </c>
    </row>
    <row r="560" spans="2:8" x14ac:dyDescent="0.25">
      <c r="B560" s="7">
        <v>0</v>
      </c>
      <c r="C560" s="7">
        <v>0</v>
      </c>
      <c r="D560" s="7">
        <v>1</v>
      </c>
      <c r="E560" s="7">
        <v>0</v>
      </c>
      <c r="F560" s="7">
        <v>-1.4312097725488444</v>
      </c>
      <c r="G560" s="7">
        <v>0.30644030989356791</v>
      </c>
      <c r="H560" s="7">
        <v>0.97524272562832881</v>
      </c>
    </row>
    <row r="561" spans="2:8" x14ac:dyDescent="0.25">
      <c r="B561" s="7">
        <v>0</v>
      </c>
      <c r="C561" s="7">
        <v>0</v>
      </c>
      <c r="D561" s="7">
        <v>0.91666666666666663</v>
      </c>
      <c r="E561" s="7">
        <v>8.3333333333333329E-2</v>
      </c>
      <c r="F561" s="7">
        <v>0.67314238521504044</v>
      </c>
      <c r="G561" s="7">
        <v>-0.1483897591413999</v>
      </c>
      <c r="H561" s="7">
        <v>0.97524272562832881</v>
      </c>
    </row>
    <row r="562" spans="2:8" x14ac:dyDescent="0.25">
      <c r="B562" s="7">
        <v>1</v>
      </c>
      <c r="C562" s="7">
        <v>1</v>
      </c>
      <c r="D562" s="7">
        <v>0.73913043478260865</v>
      </c>
      <c r="E562" s="7">
        <v>0.2608695652173913</v>
      </c>
      <c r="F562" s="7">
        <v>0.14705434577406926</v>
      </c>
      <c r="G562" s="7">
        <v>-0.1483897591413999</v>
      </c>
      <c r="H562" s="7">
        <v>0.97524272562832881</v>
      </c>
    </row>
    <row r="563" spans="2:8" x14ac:dyDescent="0.25">
      <c r="B563" s="7">
        <v>0</v>
      </c>
      <c r="C563" s="7">
        <v>0</v>
      </c>
      <c r="D563" s="7">
        <v>0.96875</v>
      </c>
      <c r="E563" s="7">
        <v>3.125E-2</v>
      </c>
      <c r="F563" s="7">
        <v>0.14705434577406926</v>
      </c>
      <c r="G563" s="7">
        <v>-0.60321982817636766</v>
      </c>
      <c r="H563" s="7">
        <v>0.97524272562832881</v>
      </c>
    </row>
    <row r="564" spans="2:8" x14ac:dyDescent="0.25">
      <c r="B564" s="7">
        <v>0</v>
      </c>
      <c r="C564" s="7">
        <v>0</v>
      </c>
      <c r="D564" s="7">
        <v>1</v>
      </c>
      <c r="E564" s="7">
        <v>0</v>
      </c>
      <c r="F564" s="7">
        <v>-0.90512173310787314</v>
      </c>
      <c r="G564" s="7">
        <v>4.8547410002432452</v>
      </c>
      <c r="H564" s="7">
        <v>-1.024514570651363</v>
      </c>
    </row>
    <row r="565" spans="2:8" x14ac:dyDescent="0.25">
      <c r="B565" s="7">
        <v>0</v>
      </c>
      <c r="C565" s="7">
        <v>0</v>
      </c>
      <c r="D565" s="7">
        <v>0.970873786407767</v>
      </c>
      <c r="E565" s="7">
        <v>2.9126213592233011E-2</v>
      </c>
      <c r="F565" s="7">
        <v>1.725318464096983</v>
      </c>
      <c r="G565" s="7">
        <v>-0.60321982817636766</v>
      </c>
      <c r="H565" s="7">
        <v>0.97524272562832881</v>
      </c>
    </row>
    <row r="566" spans="2:8" x14ac:dyDescent="0.25">
      <c r="B566" s="7">
        <v>0</v>
      </c>
      <c r="C566" s="7">
        <v>0</v>
      </c>
      <c r="D566" s="7">
        <v>1</v>
      </c>
      <c r="E566" s="7">
        <v>0</v>
      </c>
      <c r="F566" s="7">
        <v>1.1992304246560117</v>
      </c>
      <c r="G566" s="7">
        <v>-0.60321982817636766</v>
      </c>
      <c r="H566" s="7">
        <v>-1.024514570651363</v>
      </c>
    </row>
    <row r="567" spans="2:8" x14ac:dyDescent="0.25">
      <c r="B567" s="7">
        <v>0</v>
      </c>
      <c r="C567" s="7">
        <v>0</v>
      </c>
      <c r="D567" s="7">
        <v>1</v>
      </c>
      <c r="E567" s="7">
        <v>0</v>
      </c>
      <c r="F567" s="7">
        <v>-1.4312097725488444</v>
      </c>
      <c r="G567" s="7">
        <v>0.30644030989356791</v>
      </c>
      <c r="H567" s="7">
        <v>0.97524272562832881</v>
      </c>
    </row>
    <row r="568" spans="2:8" x14ac:dyDescent="0.25">
      <c r="B568" s="7">
        <v>0</v>
      </c>
      <c r="C568" s="7">
        <v>0</v>
      </c>
      <c r="D568" s="7">
        <v>1</v>
      </c>
      <c r="E568" s="7">
        <v>0</v>
      </c>
      <c r="F568" s="7">
        <v>-1.4312097725488444</v>
      </c>
      <c r="G568" s="7">
        <v>-0.60321982817636766</v>
      </c>
      <c r="H568" s="7">
        <v>-1.024514570651363</v>
      </c>
    </row>
    <row r="569" spans="2:8" x14ac:dyDescent="0.25">
      <c r="B569" s="7">
        <v>0</v>
      </c>
      <c r="C569" s="7">
        <v>0</v>
      </c>
      <c r="D569" s="7">
        <v>1</v>
      </c>
      <c r="E569" s="7">
        <v>0</v>
      </c>
      <c r="F569" s="7">
        <v>-0.90512173310787314</v>
      </c>
      <c r="G569" s="7">
        <v>4.8547410002432452</v>
      </c>
      <c r="H569" s="7">
        <v>-1.024514570651363</v>
      </c>
    </row>
    <row r="570" spans="2:8" x14ac:dyDescent="0.25">
      <c r="B570" s="7">
        <v>0</v>
      </c>
      <c r="C570" s="7">
        <v>0</v>
      </c>
      <c r="D570" s="7">
        <v>1</v>
      </c>
      <c r="E570" s="7">
        <v>0</v>
      </c>
      <c r="F570" s="7">
        <v>0.67314238521504044</v>
      </c>
      <c r="G570" s="7">
        <v>4.8547410002432452</v>
      </c>
      <c r="H570" s="7">
        <v>0.97524272562832881</v>
      </c>
    </row>
    <row r="571" spans="2:8" x14ac:dyDescent="0.25">
      <c r="B571" s="7">
        <v>0</v>
      </c>
      <c r="C571" s="7">
        <v>0</v>
      </c>
      <c r="D571" s="7">
        <v>1</v>
      </c>
      <c r="E571" s="7">
        <v>0</v>
      </c>
      <c r="F571" s="7">
        <v>-0.90512173310787314</v>
      </c>
      <c r="G571" s="7">
        <v>4.3999109312082778</v>
      </c>
      <c r="H571" s="7">
        <v>-1.024514570651363</v>
      </c>
    </row>
    <row r="572" spans="2:8" x14ac:dyDescent="0.25">
      <c r="B572" s="7">
        <v>0</v>
      </c>
      <c r="C572" s="7">
        <v>0</v>
      </c>
      <c r="D572" s="7">
        <v>1</v>
      </c>
      <c r="E572" s="7">
        <v>0</v>
      </c>
      <c r="F572" s="7">
        <v>-0.90512173310787314</v>
      </c>
      <c r="G572" s="7">
        <v>-0.60321982817636766</v>
      </c>
      <c r="H572" s="7">
        <v>0.97524272562832881</v>
      </c>
    </row>
    <row r="573" spans="2:8" x14ac:dyDescent="0.25">
      <c r="B573" s="20">
        <v>1</v>
      </c>
      <c r="C573" s="20">
        <v>0</v>
      </c>
      <c r="D573" s="20">
        <v>0.9</v>
      </c>
      <c r="E573" s="20">
        <v>0.1</v>
      </c>
      <c r="F573" s="20">
        <v>1.1992304246560117</v>
      </c>
      <c r="G573" s="20">
        <v>-0.60321982817636766</v>
      </c>
      <c r="H573" s="20">
        <v>0.97524272562832881</v>
      </c>
    </row>
    <row r="574" spans="2:8" x14ac:dyDescent="0.25">
      <c r="B574" s="7">
        <v>0</v>
      </c>
      <c r="C574" s="7">
        <v>0</v>
      </c>
      <c r="D574" s="7">
        <v>1</v>
      </c>
      <c r="E574" s="7">
        <v>0</v>
      </c>
      <c r="F574" s="7">
        <v>-0.90512173310787314</v>
      </c>
      <c r="G574" s="7">
        <v>-0.60321982817636766</v>
      </c>
      <c r="H574" s="7">
        <v>0.97524272562832881</v>
      </c>
    </row>
    <row r="575" spans="2:8" x14ac:dyDescent="0.25">
      <c r="B575" s="7">
        <v>0</v>
      </c>
      <c r="C575" s="7">
        <v>0</v>
      </c>
      <c r="D575" s="7">
        <v>0.970873786407767</v>
      </c>
      <c r="E575" s="7">
        <v>2.9126213592233011E-2</v>
      </c>
      <c r="F575" s="7">
        <v>1.725318464096983</v>
      </c>
      <c r="G575" s="7">
        <v>-0.60321982817636766</v>
      </c>
      <c r="H575" s="7">
        <v>0.97524272562832881</v>
      </c>
    </row>
    <row r="576" spans="2:8" x14ac:dyDescent="0.25">
      <c r="B576" s="7">
        <v>0</v>
      </c>
      <c r="C576" s="7">
        <v>0</v>
      </c>
      <c r="D576" s="7">
        <v>0.97777777777777775</v>
      </c>
      <c r="E576" s="7">
        <v>2.2222222222222223E-2</v>
      </c>
      <c r="F576" s="7">
        <v>0.67314238521504044</v>
      </c>
      <c r="G576" s="7">
        <v>-0.60321982817636766</v>
      </c>
      <c r="H576" s="7">
        <v>-1.024514570651363</v>
      </c>
    </row>
    <row r="577" spans="2:8" x14ac:dyDescent="0.25">
      <c r="B577" s="7">
        <v>0</v>
      </c>
      <c r="C577" s="7">
        <v>0</v>
      </c>
      <c r="D577" s="7">
        <v>0.92592592592592593</v>
      </c>
      <c r="E577" s="7">
        <v>7.407407407407407E-2</v>
      </c>
      <c r="F577" s="7">
        <v>0.67314238521504044</v>
      </c>
      <c r="G577" s="7">
        <v>-0.1483897591413999</v>
      </c>
      <c r="H577" s="7">
        <v>-1.024514570651363</v>
      </c>
    </row>
    <row r="578" spans="2:8" x14ac:dyDescent="0.25">
      <c r="B578" s="20">
        <v>1</v>
      </c>
      <c r="C578" s="20">
        <v>0</v>
      </c>
      <c r="D578" s="20">
        <v>0.75</v>
      </c>
      <c r="E578" s="20">
        <v>0.25</v>
      </c>
      <c r="F578" s="20">
        <v>-0.37903369366690193</v>
      </c>
      <c r="G578" s="20">
        <v>1.6709305169984712</v>
      </c>
      <c r="H578" s="20">
        <v>-1.024514570651363</v>
      </c>
    </row>
    <row r="579" spans="2:8" x14ac:dyDescent="0.25">
      <c r="B579" s="7">
        <v>0</v>
      </c>
      <c r="C579" s="7">
        <v>0</v>
      </c>
      <c r="D579" s="7">
        <v>0.94444444444444442</v>
      </c>
      <c r="E579" s="7">
        <v>5.5555555555555552E-2</v>
      </c>
      <c r="F579" s="7">
        <v>0.14705434577406926</v>
      </c>
      <c r="G579" s="7">
        <v>-0.1483897591413999</v>
      </c>
      <c r="H579" s="7">
        <v>-1.024514570651363</v>
      </c>
    </row>
    <row r="580" spans="2:8" x14ac:dyDescent="0.25">
      <c r="B580" s="7">
        <v>0</v>
      </c>
      <c r="C580" s="7">
        <v>0</v>
      </c>
      <c r="D580" s="7">
        <v>0.9152542372881356</v>
      </c>
      <c r="E580" s="7">
        <v>8.4745762711864403E-2</v>
      </c>
      <c r="F580" s="7">
        <v>-0.37903369366690193</v>
      </c>
      <c r="G580" s="7">
        <v>-0.1483897591413999</v>
      </c>
      <c r="H580" s="7">
        <v>-1.024514570651363</v>
      </c>
    </row>
    <row r="581" spans="2:8" x14ac:dyDescent="0.25">
      <c r="B581" s="7">
        <v>0</v>
      </c>
      <c r="C581" s="7">
        <v>0</v>
      </c>
      <c r="D581" s="7">
        <v>1</v>
      </c>
      <c r="E581" s="7">
        <v>0</v>
      </c>
      <c r="F581" s="7">
        <v>1.725318464096983</v>
      </c>
      <c r="G581" s="7">
        <v>-0.1483897591413999</v>
      </c>
      <c r="H581" s="7">
        <v>-1.024514570651363</v>
      </c>
    </row>
    <row r="582" spans="2:8" x14ac:dyDescent="0.25">
      <c r="B582" s="20">
        <v>0</v>
      </c>
      <c r="C582" s="20">
        <v>1</v>
      </c>
      <c r="D582" s="20">
        <v>0.92500000000000004</v>
      </c>
      <c r="E582" s="20">
        <v>7.4999999999999997E-2</v>
      </c>
      <c r="F582" s="20">
        <v>-0.90512173310787314</v>
      </c>
      <c r="G582" s="20">
        <v>-0.1483897591413999</v>
      </c>
      <c r="H582" s="20">
        <v>0.97524272562832881</v>
      </c>
    </row>
    <row r="583" spans="2:8" x14ac:dyDescent="0.25">
      <c r="B583" s="7">
        <v>0</v>
      </c>
      <c r="C583" s="7">
        <v>0</v>
      </c>
      <c r="D583" s="7">
        <v>1</v>
      </c>
      <c r="E583" s="7">
        <v>0</v>
      </c>
      <c r="F583" s="7">
        <v>1.725318464096983</v>
      </c>
      <c r="G583" s="7">
        <v>-0.1483897591413999</v>
      </c>
      <c r="H583" s="7">
        <v>0.97524272562832881</v>
      </c>
    </row>
    <row r="584" spans="2:8" x14ac:dyDescent="0.25">
      <c r="B584" s="20">
        <v>1</v>
      </c>
      <c r="C584" s="20">
        <v>0</v>
      </c>
      <c r="D584" s="20">
        <v>0.875</v>
      </c>
      <c r="E584" s="20">
        <v>0.125</v>
      </c>
      <c r="F584" s="20">
        <v>-0.37903369366690193</v>
      </c>
      <c r="G584" s="20">
        <v>0.30644030989356791</v>
      </c>
      <c r="H584" s="20">
        <v>-1.024514570651363</v>
      </c>
    </row>
    <row r="585" spans="2:8" x14ac:dyDescent="0.25">
      <c r="B585" s="7">
        <v>0</v>
      </c>
      <c r="C585" s="7">
        <v>0</v>
      </c>
      <c r="D585" s="7">
        <v>1</v>
      </c>
      <c r="E585" s="7">
        <v>0</v>
      </c>
      <c r="F585" s="7">
        <v>-1.4312097725488444</v>
      </c>
      <c r="G585" s="7">
        <v>-0.1483897591413999</v>
      </c>
      <c r="H585" s="7">
        <v>0.97524272562832881</v>
      </c>
    </row>
    <row r="586" spans="2:8" x14ac:dyDescent="0.25">
      <c r="B586" s="7">
        <v>0</v>
      </c>
      <c r="C586" s="7">
        <v>0</v>
      </c>
      <c r="D586" s="7">
        <v>0.970873786407767</v>
      </c>
      <c r="E586" s="7">
        <v>2.9126213592233011E-2</v>
      </c>
      <c r="F586" s="7">
        <v>1.725318464096983</v>
      </c>
      <c r="G586" s="7">
        <v>-0.60321982817636766</v>
      </c>
      <c r="H586" s="7">
        <v>0.97524272562832881</v>
      </c>
    </row>
    <row r="587" spans="2:8" x14ac:dyDescent="0.25">
      <c r="B587" s="7">
        <v>0</v>
      </c>
      <c r="C587" s="7">
        <v>0</v>
      </c>
      <c r="D587" s="7">
        <v>1</v>
      </c>
      <c r="E587" s="7">
        <v>0</v>
      </c>
      <c r="F587" s="7">
        <v>1.1992304246560117</v>
      </c>
      <c r="G587" s="7">
        <v>-0.60321982817636766</v>
      </c>
      <c r="H587" s="7">
        <v>-1.024514570651363</v>
      </c>
    </row>
    <row r="588" spans="2:8" x14ac:dyDescent="0.25">
      <c r="B588" s="7">
        <v>0</v>
      </c>
      <c r="C588" s="7">
        <v>0</v>
      </c>
      <c r="D588" s="7">
        <v>1</v>
      </c>
      <c r="E588" s="7">
        <v>0</v>
      </c>
      <c r="F588" s="7">
        <v>-0.37903369366690193</v>
      </c>
      <c r="G588" s="7">
        <v>3.0354207241033748</v>
      </c>
      <c r="H588" s="7">
        <v>-1.024514570651363</v>
      </c>
    </row>
    <row r="589" spans="2:8" x14ac:dyDescent="0.25">
      <c r="B589" s="7">
        <v>0</v>
      </c>
      <c r="C589" s="7">
        <v>0</v>
      </c>
      <c r="D589" s="7">
        <v>1</v>
      </c>
      <c r="E589" s="7">
        <v>0</v>
      </c>
      <c r="F589" s="7">
        <v>-1.4312097725488444</v>
      </c>
      <c r="G589" s="7">
        <v>4.8547410002432452</v>
      </c>
      <c r="H589" s="7">
        <v>-1.024514570651363</v>
      </c>
    </row>
    <row r="590" spans="2:8" x14ac:dyDescent="0.25">
      <c r="B590" s="7">
        <v>1</v>
      </c>
      <c r="C590" s="7">
        <v>1</v>
      </c>
      <c r="D590" s="7">
        <v>0</v>
      </c>
      <c r="E590" s="7">
        <v>1</v>
      </c>
      <c r="F590" s="7">
        <v>0.14705434577406926</v>
      </c>
      <c r="G590" s="7">
        <v>3.0354207241033748</v>
      </c>
      <c r="H590" s="7">
        <v>0.97524272562832881</v>
      </c>
    </row>
    <row r="591" spans="2:8" x14ac:dyDescent="0.25">
      <c r="B591" s="20">
        <v>1</v>
      </c>
      <c r="C591" s="20">
        <v>0</v>
      </c>
      <c r="D591" s="20">
        <v>0.8571428571428571</v>
      </c>
      <c r="E591" s="20">
        <v>0.14285714285714285</v>
      </c>
      <c r="F591" s="20">
        <v>1.1992304246560117</v>
      </c>
      <c r="G591" s="20">
        <v>-0.1483897591413999</v>
      </c>
      <c r="H591" s="20">
        <v>-1.024514570651363</v>
      </c>
    </row>
    <row r="592" spans="2:8" x14ac:dyDescent="0.25">
      <c r="B592" s="7">
        <v>0</v>
      </c>
      <c r="C592" s="7">
        <v>0</v>
      </c>
      <c r="D592" s="7">
        <v>1</v>
      </c>
      <c r="E592" s="7">
        <v>0</v>
      </c>
      <c r="F592" s="7">
        <v>1.725318464096983</v>
      </c>
      <c r="G592" s="7">
        <v>-0.60321982817636766</v>
      </c>
      <c r="H592" s="7">
        <v>-1.024514570651363</v>
      </c>
    </row>
    <row r="593" spans="2:8" x14ac:dyDescent="0.25">
      <c r="B593" s="7">
        <v>0</v>
      </c>
      <c r="C593" s="7">
        <v>0</v>
      </c>
      <c r="D593" s="7">
        <v>1</v>
      </c>
      <c r="E593" s="7">
        <v>0</v>
      </c>
      <c r="F593" s="7">
        <v>-0.90512173310787314</v>
      </c>
      <c r="G593" s="7">
        <v>-0.60321982817636766</v>
      </c>
      <c r="H593" s="7">
        <v>-1.024514570651363</v>
      </c>
    </row>
    <row r="594" spans="2:8" x14ac:dyDescent="0.25">
      <c r="B594" s="7">
        <v>1</v>
      </c>
      <c r="C594" s="7">
        <v>1</v>
      </c>
      <c r="D594" s="7">
        <v>0</v>
      </c>
      <c r="E594" s="7">
        <v>1</v>
      </c>
      <c r="F594" s="7">
        <v>0.14705434577406926</v>
      </c>
      <c r="G594" s="7">
        <v>2.1257605860334392</v>
      </c>
      <c r="H594" s="7">
        <v>-1.024514570651363</v>
      </c>
    </row>
    <row r="595" spans="2:8" x14ac:dyDescent="0.25">
      <c r="B595" s="20">
        <v>1</v>
      </c>
      <c r="C595" s="20">
        <v>0</v>
      </c>
      <c r="D595" s="20">
        <v>0.75</v>
      </c>
      <c r="E595" s="20">
        <v>0.25</v>
      </c>
      <c r="F595" s="20">
        <v>-0.90512173310787314</v>
      </c>
      <c r="G595" s="20">
        <v>0.30644030989356791</v>
      </c>
      <c r="H595" s="20">
        <v>0.97524272562832881</v>
      </c>
    </row>
    <row r="596" spans="2:8" x14ac:dyDescent="0.25">
      <c r="B596" s="7">
        <v>0</v>
      </c>
      <c r="C596" s="7">
        <v>0</v>
      </c>
      <c r="D596" s="7">
        <v>1</v>
      </c>
      <c r="E596" s="7">
        <v>0</v>
      </c>
      <c r="F596" s="7">
        <v>-1.4312097725488444</v>
      </c>
      <c r="G596" s="7">
        <v>-0.1483897591413999</v>
      </c>
      <c r="H596" s="7">
        <v>-1.024514570651363</v>
      </c>
    </row>
    <row r="597" spans="2:8" x14ac:dyDescent="0.25">
      <c r="B597" s="20">
        <v>1</v>
      </c>
      <c r="C597" s="20">
        <v>0</v>
      </c>
      <c r="D597" s="20">
        <v>0.81481481481481477</v>
      </c>
      <c r="E597" s="20">
        <v>0.18518518518518517</v>
      </c>
      <c r="F597" s="20">
        <v>-0.37903369366690193</v>
      </c>
      <c r="G597" s="20">
        <v>-0.1483897591413999</v>
      </c>
      <c r="H597" s="20">
        <v>0.97524272562832881</v>
      </c>
    </row>
    <row r="598" spans="2:8" x14ac:dyDescent="0.25">
      <c r="B598" s="7">
        <v>0</v>
      </c>
      <c r="C598" s="7">
        <v>0</v>
      </c>
      <c r="D598" s="7">
        <v>1</v>
      </c>
      <c r="E598" s="7">
        <v>0</v>
      </c>
      <c r="F598" s="7">
        <v>0.67314238521504044</v>
      </c>
      <c r="G598" s="7">
        <v>-0.60321982817636766</v>
      </c>
      <c r="H598" s="7">
        <v>0.97524272562832881</v>
      </c>
    </row>
    <row r="599" spans="2:8" x14ac:dyDescent="0.25">
      <c r="B599" s="7">
        <v>0</v>
      </c>
      <c r="C599" s="7">
        <v>0</v>
      </c>
      <c r="D599" s="7">
        <v>0.97777777777777775</v>
      </c>
      <c r="E599" s="7">
        <v>2.2222222222222223E-2</v>
      </c>
      <c r="F599" s="7">
        <v>0.67314238521504044</v>
      </c>
      <c r="G599" s="7">
        <v>-0.60321982817636766</v>
      </c>
      <c r="H599" s="7">
        <v>-1.024514570651363</v>
      </c>
    </row>
    <row r="600" spans="2:8" x14ac:dyDescent="0.25">
      <c r="B600" s="7">
        <v>0</v>
      </c>
      <c r="C600" s="7">
        <v>0</v>
      </c>
      <c r="D600" s="7">
        <v>0.92500000000000004</v>
      </c>
      <c r="E600" s="7">
        <v>7.4999999999999997E-2</v>
      </c>
      <c r="F600" s="7">
        <v>-0.90512173310787314</v>
      </c>
      <c r="G600" s="7">
        <v>-0.1483897591413999</v>
      </c>
      <c r="H600" s="7">
        <v>0.97524272562832881</v>
      </c>
    </row>
    <row r="601" spans="2:8" x14ac:dyDescent="0.25">
      <c r="B601" s="20">
        <v>1</v>
      </c>
      <c r="C601" s="20">
        <v>0</v>
      </c>
      <c r="D601" s="20">
        <v>0.9</v>
      </c>
      <c r="E601" s="20">
        <v>0.1</v>
      </c>
      <c r="F601" s="20">
        <v>1.1992304246560117</v>
      </c>
      <c r="G601" s="20">
        <v>-0.60321982817636766</v>
      </c>
      <c r="H601" s="20">
        <v>0.97524272562832881</v>
      </c>
    </row>
    <row r="602" spans="2:8" x14ac:dyDescent="0.25">
      <c r="B602" s="7">
        <v>0</v>
      </c>
      <c r="C602" s="7">
        <v>0</v>
      </c>
      <c r="D602" s="7">
        <v>0.96875</v>
      </c>
      <c r="E602" s="7">
        <v>3.125E-2</v>
      </c>
      <c r="F602" s="7">
        <v>0.14705434577406926</v>
      </c>
      <c r="G602" s="7">
        <v>-0.60321982817636766</v>
      </c>
      <c r="H602" s="7">
        <v>0.97524272562832881</v>
      </c>
    </row>
    <row r="603" spans="2:8" x14ac:dyDescent="0.25">
      <c r="B603" s="7">
        <v>0</v>
      </c>
      <c r="C603" s="7">
        <v>0</v>
      </c>
      <c r="D603" s="7">
        <v>1</v>
      </c>
      <c r="E603" s="7">
        <v>0</v>
      </c>
      <c r="F603" s="7">
        <v>-1.4312097725488444</v>
      </c>
      <c r="G603" s="7">
        <v>-0.60321982817636766</v>
      </c>
      <c r="H603" s="7">
        <v>-1.024514570651363</v>
      </c>
    </row>
    <row r="604" spans="2:8" x14ac:dyDescent="0.25">
      <c r="B604" s="7">
        <v>0</v>
      </c>
      <c r="C604" s="7">
        <v>0</v>
      </c>
      <c r="D604" s="7">
        <v>1</v>
      </c>
      <c r="E604" s="7">
        <v>0</v>
      </c>
      <c r="F604" s="7">
        <v>-1.4312097725488444</v>
      </c>
      <c r="G604" s="7">
        <v>2.580590655068407</v>
      </c>
      <c r="H604" s="7">
        <v>0.97524272562832881</v>
      </c>
    </row>
    <row r="605" spans="2:8" x14ac:dyDescent="0.25">
      <c r="B605" s="7">
        <v>0</v>
      </c>
      <c r="C605" s="7">
        <v>0</v>
      </c>
      <c r="D605" s="7">
        <v>0.9152542372881356</v>
      </c>
      <c r="E605" s="7">
        <v>8.4745762711864403E-2</v>
      </c>
      <c r="F605" s="7">
        <v>-0.37903369366690193</v>
      </c>
      <c r="G605" s="7">
        <v>-0.1483897591413999</v>
      </c>
      <c r="H605" s="7">
        <v>-1.024514570651363</v>
      </c>
    </row>
    <row r="606" spans="2:8" x14ac:dyDescent="0.25">
      <c r="B606" s="20">
        <v>1</v>
      </c>
      <c r="C606" s="20">
        <v>0</v>
      </c>
      <c r="D606" s="20">
        <v>0.81481481481481477</v>
      </c>
      <c r="E606" s="20">
        <v>0.18518518518518517</v>
      </c>
      <c r="F606" s="20">
        <v>-0.37903369366690193</v>
      </c>
      <c r="G606" s="20">
        <v>-0.1483897591413999</v>
      </c>
      <c r="H606" s="20">
        <v>0.97524272562832881</v>
      </c>
    </row>
    <row r="607" spans="2:8" x14ac:dyDescent="0.25">
      <c r="B607" s="7">
        <v>0</v>
      </c>
      <c r="C607" s="7">
        <v>0</v>
      </c>
      <c r="D607" s="7">
        <v>0.98275862068965514</v>
      </c>
      <c r="E607" s="7">
        <v>1.7241379310344827E-2</v>
      </c>
      <c r="F607" s="7">
        <v>-0.90512173310787314</v>
      </c>
      <c r="G607" s="7">
        <v>-0.1483897591413999</v>
      </c>
      <c r="H607" s="7">
        <v>-1.024514570651363</v>
      </c>
    </row>
    <row r="608" spans="2:8" x14ac:dyDescent="0.25">
      <c r="B608" s="20">
        <v>0</v>
      </c>
      <c r="C608" s="20">
        <v>1</v>
      </c>
      <c r="D608" s="20">
        <v>0.9152542372881356</v>
      </c>
      <c r="E608" s="20">
        <v>8.4745762711864403E-2</v>
      </c>
      <c r="F608" s="20">
        <v>-0.37903369366690193</v>
      </c>
      <c r="G608" s="20">
        <v>-0.1483897591413999</v>
      </c>
      <c r="H608" s="20">
        <v>-1.024514570651363</v>
      </c>
    </row>
    <row r="609" spans="2:8" x14ac:dyDescent="0.25">
      <c r="B609" s="7">
        <v>0</v>
      </c>
      <c r="C609" s="7">
        <v>0</v>
      </c>
      <c r="D609" s="7">
        <v>0.91666666666666663</v>
      </c>
      <c r="E609" s="7">
        <v>8.3333333333333329E-2</v>
      </c>
      <c r="F609" s="7">
        <v>0.67314238521504044</v>
      </c>
      <c r="G609" s="7">
        <v>-0.1483897591413999</v>
      </c>
      <c r="H609" s="7">
        <v>0.97524272562832881</v>
      </c>
    </row>
    <row r="610" spans="2:8" x14ac:dyDescent="0.25">
      <c r="B610" s="7">
        <v>0</v>
      </c>
      <c r="C610" s="7">
        <v>0</v>
      </c>
      <c r="D610" s="7">
        <v>1</v>
      </c>
      <c r="E610" s="7">
        <v>0</v>
      </c>
      <c r="F610" s="7">
        <v>-1.4312097725488444</v>
      </c>
      <c r="G610" s="7">
        <v>0.30644030989356791</v>
      </c>
      <c r="H610" s="7">
        <v>0.97524272562832881</v>
      </c>
    </row>
    <row r="611" spans="2:8" x14ac:dyDescent="0.25">
      <c r="B611" s="7">
        <v>0</v>
      </c>
      <c r="C611" s="7">
        <v>0</v>
      </c>
      <c r="D611" s="7">
        <v>1</v>
      </c>
      <c r="E611" s="7">
        <v>0</v>
      </c>
      <c r="F611" s="7">
        <v>-0.90512173310787314</v>
      </c>
      <c r="G611" s="7">
        <v>-0.60321982817636766</v>
      </c>
      <c r="H611" s="7">
        <v>-1.024514570651363</v>
      </c>
    </row>
    <row r="612" spans="2:8" x14ac:dyDescent="0.25">
      <c r="B612" s="7">
        <v>0</v>
      </c>
      <c r="C612" s="7">
        <v>0</v>
      </c>
      <c r="D612" s="7">
        <v>0.96875</v>
      </c>
      <c r="E612" s="7">
        <v>3.125E-2</v>
      </c>
      <c r="F612" s="7">
        <v>0.14705434577406926</v>
      </c>
      <c r="G612" s="7">
        <v>-0.60321982817636766</v>
      </c>
      <c r="H612" s="7">
        <v>0.97524272562832881</v>
      </c>
    </row>
    <row r="613" spans="2:8" x14ac:dyDescent="0.25">
      <c r="B613" s="7">
        <v>0</v>
      </c>
      <c r="C613" s="7">
        <v>0</v>
      </c>
      <c r="D613" s="7">
        <v>0.96875</v>
      </c>
      <c r="E613" s="7">
        <v>3.125E-2</v>
      </c>
      <c r="F613" s="7">
        <v>0.14705434577406926</v>
      </c>
      <c r="G613" s="7">
        <v>-0.60321982817636766</v>
      </c>
      <c r="H613" s="7">
        <v>0.97524272562832881</v>
      </c>
    </row>
    <row r="614" spans="2:8" x14ac:dyDescent="0.25">
      <c r="B614" s="7">
        <v>0</v>
      </c>
      <c r="C614" s="7">
        <v>0</v>
      </c>
      <c r="D614" s="7">
        <v>0.92500000000000004</v>
      </c>
      <c r="E614" s="7">
        <v>7.4999999999999997E-2</v>
      </c>
      <c r="F614" s="7">
        <v>-0.90512173310787314</v>
      </c>
      <c r="G614" s="7">
        <v>-0.1483897591413999</v>
      </c>
      <c r="H614" s="7">
        <v>0.97524272562832881</v>
      </c>
    </row>
    <row r="615" spans="2:8" x14ac:dyDescent="0.25">
      <c r="B615" s="7">
        <v>0</v>
      </c>
      <c r="C615" s="7">
        <v>0</v>
      </c>
      <c r="D615" s="7">
        <v>0.9152542372881356</v>
      </c>
      <c r="E615" s="7">
        <v>8.4745762711864403E-2</v>
      </c>
      <c r="F615" s="7">
        <v>-0.37903369366690193</v>
      </c>
      <c r="G615" s="7">
        <v>-0.1483897591413999</v>
      </c>
      <c r="H615" s="7">
        <v>-1.024514570651363</v>
      </c>
    </row>
    <row r="616" spans="2:8" x14ac:dyDescent="0.25">
      <c r="B616" s="20">
        <v>1</v>
      </c>
      <c r="C616" s="20">
        <v>0</v>
      </c>
      <c r="D616" s="20">
        <v>0.8</v>
      </c>
      <c r="E616" s="20">
        <v>0.2</v>
      </c>
      <c r="F616" s="20">
        <v>-0.37903369366690193</v>
      </c>
      <c r="G616" s="20">
        <v>0.76127037892853566</v>
      </c>
      <c r="H616" s="20">
        <v>-1.024514570651363</v>
      </c>
    </row>
    <row r="617" spans="2:8" x14ac:dyDescent="0.25">
      <c r="B617" s="7">
        <v>0</v>
      </c>
      <c r="C617" s="7">
        <v>0</v>
      </c>
      <c r="D617" s="7">
        <v>1</v>
      </c>
      <c r="E617" s="7">
        <v>0</v>
      </c>
      <c r="F617" s="7">
        <v>1.725318464096983</v>
      </c>
      <c r="G617" s="7">
        <v>-0.1483897591413999</v>
      </c>
      <c r="H617" s="7">
        <v>-1.024514570651363</v>
      </c>
    </row>
    <row r="618" spans="2:8" x14ac:dyDescent="0.25">
      <c r="B618" s="20">
        <v>1</v>
      </c>
      <c r="C618" s="20">
        <v>0</v>
      </c>
      <c r="D618" s="20">
        <v>0.875</v>
      </c>
      <c r="E618" s="20">
        <v>0.125</v>
      </c>
      <c r="F618" s="20">
        <v>-0.37903369366690193</v>
      </c>
      <c r="G618" s="20">
        <v>0.30644030989356791</v>
      </c>
      <c r="H618" s="20">
        <v>-1.024514570651363</v>
      </c>
    </row>
    <row r="619" spans="2:8" x14ac:dyDescent="0.25">
      <c r="B619" s="7">
        <v>0</v>
      </c>
      <c r="C619" s="7">
        <v>0</v>
      </c>
      <c r="D619" s="7">
        <v>1</v>
      </c>
      <c r="E619" s="7">
        <v>0</v>
      </c>
      <c r="F619" s="7">
        <v>0.67314238521504044</v>
      </c>
      <c r="G619" s="7">
        <v>-0.60321982817636766</v>
      </c>
      <c r="H619" s="7">
        <v>0.97524272562832881</v>
      </c>
    </row>
    <row r="620" spans="2:8" x14ac:dyDescent="0.25">
      <c r="B620" s="7">
        <v>0</v>
      </c>
      <c r="C620" s="7">
        <v>0</v>
      </c>
      <c r="D620" s="7">
        <v>1</v>
      </c>
      <c r="E620" s="7">
        <v>0</v>
      </c>
      <c r="F620" s="7">
        <v>0.67314238521504044</v>
      </c>
      <c r="G620" s="7">
        <v>0.76127037892853566</v>
      </c>
      <c r="H620" s="7">
        <v>0.97524272562832881</v>
      </c>
    </row>
    <row r="621" spans="2:8" x14ac:dyDescent="0.25">
      <c r="B621" s="7">
        <v>0</v>
      </c>
      <c r="C621" s="7">
        <v>0</v>
      </c>
      <c r="D621" s="7">
        <v>0.92592592592592593</v>
      </c>
      <c r="E621" s="7">
        <v>7.407407407407407E-2</v>
      </c>
      <c r="F621" s="7">
        <v>0.67314238521504044</v>
      </c>
      <c r="G621" s="7">
        <v>-0.1483897591413999</v>
      </c>
      <c r="H621" s="7">
        <v>-1.024514570651363</v>
      </c>
    </row>
    <row r="622" spans="2:8" x14ac:dyDescent="0.25">
      <c r="B622" s="7">
        <v>0</v>
      </c>
      <c r="C622" s="7">
        <v>0</v>
      </c>
      <c r="D622" s="7">
        <v>0.9152542372881356</v>
      </c>
      <c r="E622" s="7">
        <v>8.4745762711864403E-2</v>
      </c>
      <c r="F622" s="7">
        <v>-0.37903369366690193</v>
      </c>
      <c r="G622" s="7">
        <v>-0.1483897591413999</v>
      </c>
      <c r="H622" s="7">
        <v>-1.024514570651363</v>
      </c>
    </row>
    <row r="623" spans="2:8" x14ac:dyDescent="0.25">
      <c r="B623" s="7">
        <v>0</v>
      </c>
      <c r="C623" s="7">
        <v>0</v>
      </c>
      <c r="D623" s="7">
        <v>1</v>
      </c>
      <c r="E623" s="7">
        <v>0</v>
      </c>
      <c r="F623" s="7">
        <v>-1.4312097725488444</v>
      </c>
      <c r="G623" s="7">
        <v>0.76127037892853566</v>
      </c>
      <c r="H623" s="7">
        <v>-1.024514570651363</v>
      </c>
    </row>
    <row r="624" spans="2:8" x14ac:dyDescent="0.25">
      <c r="B624" s="20">
        <v>1</v>
      </c>
      <c r="C624" s="20">
        <v>0</v>
      </c>
      <c r="D624" s="20">
        <v>0.75</v>
      </c>
      <c r="E624" s="20">
        <v>0.25</v>
      </c>
      <c r="F624" s="20">
        <v>-0.90512173310787314</v>
      </c>
      <c r="G624" s="20">
        <v>0.30644030989356791</v>
      </c>
      <c r="H624" s="20">
        <v>0.97524272562832881</v>
      </c>
    </row>
    <row r="625" spans="2:8" x14ac:dyDescent="0.25">
      <c r="B625" s="7">
        <v>0</v>
      </c>
      <c r="C625" s="7">
        <v>0</v>
      </c>
      <c r="D625" s="7">
        <v>1</v>
      </c>
      <c r="E625" s="7">
        <v>0</v>
      </c>
      <c r="F625" s="7">
        <v>1.1992304246560117</v>
      </c>
      <c r="G625" s="7">
        <v>-0.60321982817636766</v>
      </c>
      <c r="H625" s="7">
        <v>-1.024514570651363</v>
      </c>
    </row>
    <row r="626" spans="2:8" x14ac:dyDescent="0.25">
      <c r="B626" s="7">
        <v>0</v>
      </c>
      <c r="C626" s="7">
        <v>0</v>
      </c>
      <c r="D626" s="7">
        <v>1</v>
      </c>
      <c r="E626" s="7">
        <v>0</v>
      </c>
      <c r="F626" s="7">
        <v>-0.90512173310787314</v>
      </c>
      <c r="G626" s="7">
        <v>-0.60321982817636766</v>
      </c>
      <c r="H626" s="7">
        <v>0.97524272562832881</v>
      </c>
    </row>
    <row r="627" spans="2:8" x14ac:dyDescent="0.25">
      <c r="B627" s="7">
        <v>0</v>
      </c>
      <c r="C627" s="7">
        <v>0</v>
      </c>
      <c r="D627" s="7">
        <v>1</v>
      </c>
      <c r="E627" s="7">
        <v>0</v>
      </c>
      <c r="F627" s="7">
        <v>0.67314238521504044</v>
      </c>
      <c r="G627" s="7">
        <v>-0.60321982817636766</v>
      </c>
      <c r="H627" s="7">
        <v>0.97524272562832881</v>
      </c>
    </row>
    <row r="628" spans="2:8" x14ac:dyDescent="0.25">
      <c r="B628" s="7">
        <v>0</v>
      </c>
      <c r="C628" s="7">
        <v>0</v>
      </c>
      <c r="D628" s="7">
        <v>1</v>
      </c>
      <c r="E628" s="7">
        <v>0</v>
      </c>
      <c r="F628" s="7">
        <v>1.1992304246560117</v>
      </c>
      <c r="G628" s="7">
        <v>-0.60321982817636766</v>
      </c>
      <c r="H628" s="7">
        <v>-1.024514570651363</v>
      </c>
    </row>
    <row r="629" spans="2:8" x14ac:dyDescent="0.25">
      <c r="B629" s="7">
        <v>0</v>
      </c>
      <c r="C629" s="7">
        <v>0</v>
      </c>
      <c r="D629" s="7">
        <v>1</v>
      </c>
      <c r="E629" s="7">
        <v>0</v>
      </c>
      <c r="F629" s="7">
        <v>-1.4312097725488444</v>
      </c>
      <c r="G629" s="7">
        <v>-0.1483897591413999</v>
      </c>
      <c r="H629" s="7">
        <v>0.97524272562832881</v>
      </c>
    </row>
    <row r="630" spans="2:8" x14ac:dyDescent="0.25">
      <c r="B630" s="7">
        <v>0</v>
      </c>
      <c r="C630" s="7">
        <v>0</v>
      </c>
      <c r="D630" s="7">
        <v>1</v>
      </c>
      <c r="E630" s="7">
        <v>0</v>
      </c>
      <c r="F630" s="7">
        <v>-0.90512173310787314</v>
      </c>
      <c r="G630" s="7">
        <v>-0.60321982817636766</v>
      </c>
      <c r="H630" s="7">
        <v>-1.024514570651363</v>
      </c>
    </row>
    <row r="631" spans="2:8" x14ac:dyDescent="0.25">
      <c r="B631" s="7">
        <v>0</v>
      </c>
      <c r="C631" s="7">
        <v>0</v>
      </c>
      <c r="D631" s="7">
        <v>0.95238095238095233</v>
      </c>
      <c r="E631" s="7">
        <v>4.7619047619047616E-2</v>
      </c>
      <c r="F631" s="7">
        <v>-0.37903369366690193</v>
      </c>
      <c r="G631" s="7">
        <v>-0.60321982817636766</v>
      </c>
      <c r="H631" s="7">
        <v>-1.024514570651363</v>
      </c>
    </row>
    <row r="632" spans="2:8" x14ac:dyDescent="0.25">
      <c r="B632" s="20">
        <v>1</v>
      </c>
      <c r="C632" s="20">
        <v>0</v>
      </c>
      <c r="D632" s="20">
        <v>0.81481481481481477</v>
      </c>
      <c r="E632" s="20">
        <v>0.18518518518518517</v>
      </c>
      <c r="F632" s="20">
        <v>-0.37903369366690193</v>
      </c>
      <c r="G632" s="20">
        <v>-0.1483897591413999</v>
      </c>
      <c r="H632" s="20">
        <v>0.97524272562832881</v>
      </c>
    </row>
    <row r="633" spans="2:8" x14ac:dyDescent="0.25">
      <c r="B633" s="20">
        <v>1</v>
      </c>
      <c r="C633" s="20">
        <v>0</v>
      </c>
      <c r="D633" s="20">
        <v>0.9</v>
      </c>
      <c r="E633" s="20">
        <v>0.1</v>
      </c>
      <c r="F633" s="20">
        <v>1.1992304246560117</v>
      </c>
      <c r="G633" s="20">
        <v>-0.60321982817636766</v>
      </c>
      <c r="H633" s="20">
        <v>0.97524272562832881</v>
      </c>
    </row>
    <row r="634" spans="2:8" x14ac:dyDescent="0.25">
      <c r="B634" s="7">
        <v>0</v>
      </c>
      <c r="C634" s="7">
        <v>0</v>
      </c>
      <c r="D634" s="7">
        <v>1</v>
      </c>
      <c r="E634" s="7">
        <v>0</v>
      </c>
      <c r="F634" s="7">
        <v>0.67314238521504044</v>
      </c>
      <c r="G634" s="7">
        <v>-0.60321982817636766</v>
      </c>
      <c r="H634" s="7">
        <v>0.97524272562832881</v>
      </c>
    </row>
    <row r="635" spans="2:8" x14ac:dyDescent="0.25">
      <c r="B635" s="7">
        <v>0</v>
      </c>
      <c r="C635" s="7">
        <v>0</v>
      </c>
      <c r="D635" s="7">
        <v>0.97777777777777775</v>
      </c>
      <c r="E635" s="7">
        <v>2.2222222222222223E-2</v>
      </c>
      <c r="F635" s="7">
        <v>0.67314238521504044</v>
      </c>
      <c r="G635" s="7">
        <v>-0.60321982817636766</v>
      </c>
      <c r="H635" s="7">
        <v>-1.024514570651363</v>
      </c>
    </row>
    <row r="636" spans="2:8" x14ac:dyDescent="0.25">
      <c r="B636" s="7">
        <v>0</v>
      </c>
      <c r="C636" s="7">
        <v>0</v>
      </c>
      <c r="D636" s="7">
        <v>1</v>
      </c>
      <c r="E636" s="7">
        <v>0</v>
      </c>
      <c r="F636" s="7">
        <v>0.67314238521504044</v>
      </c>
      <c r="G636" s="7">
        <v>-0.60321982817636766</v>
      </c>
      <c r="H636" s="7">
        <v>0.97524272562832881</v>
      </c>
    </row>
    <row r="637" spans="2:8" x14ac:dyDescent="0.25">
      <c r="B637" s="20">
        <v>1</v>
      </c>
      <c r="C637" s="20">
        <v>0</v>
      </c>
      <c r="D637" s="20">
        <v>0.875</v>
      </c>
      <c r="E637" s="20">
        <v>0.125</v>
      </c>
      <c r="F637" s="20">
        <v>-0.37903369366690193</v>
      </c>
      <c r="G637" s="20">
        <v>0.30644030989356791</v>
      </c>
      <c r="H637" s="20">
        <v>-1.024514570651363</v>
      </c>
    </row>
    <row r="638" spans="2:8" x14ac:dyDescent="0.25">
      <c r="B638" s="7">
        <v>0</v>
      </c>
      <c r="C638" s="7">
        <v>0</v>
      </c>
      <c r="D638" s="7">
        <v>0.98275862068965514</v>
      </c>
      <c r="E638" s="7">
        <v>1.7241379310344827E-2</v>
      </c>
      <c r="F638" s="7">
        <v>-0.90512173310787314</v>
      </c>
      <c r="G638" s="7">
        <v>-0.1483897591413999</v>
      </c>
      <c r="H638" s="7">
        <v>-1.024514570651363</v>
      </c>
    </row>
    <row r="639" spans="2:8" x14ac:dyDescent="0.25">
      <c r="B639" s="20">
        <v>1</v>
      </c>
      <c r="C639" s="20">
        <v>0</v>
      </c>
      <c r="D639" s="20">
        <v>0.73913043478260865</v>
      </c>
      <c r="E639" s="20">
        <v>0.2608695652173913</v>
      </c>
      <c r="F639" s="20">
        <v>0.14705434577406926</v>
      </c>
      <c r="G639" s="20">
        <v>-0.1483897591413999</v>
      </c>
      <c r="H639" s="20">
        <v>0.97524272562832881</v>
      </c>
    </row>
    <row r="640" spans="2:8" x14ac:dyDescent="0.25">
      <c r="B640" s="7">
        <v>0</v>
      </c>
      <c r="C640" s="7">
        <v>0</v>
      </c>
      <c r="D640" s="7">
        <v>1</v>
      </c>
      <c r="E640" s="7">
        <v>0</v>
      </c>
      <c r="F640" s="7">
        <v>-0.90512173310787314</v>
      </c>
      <c r="G640" s="7">
        <v>-0.60321982817636766</v>
      </c>
      <c r="H640" s="7">
        <v>0.97524272562832881</v>
      </c>
    </row>
    <row r="641" spans="2:8" x14ac:dyDescent="0.25">
      <c r="B641" s="7">
        <v>0</v>
      </c>
      <c r="C641" s="7">
        <v>0</v>
      </c>
      <c r="D641" s="7">
        <v>0.98275862068965514</v>
      </c>
      <c r="E641" s="7">
        <v>1.7241379310344827E-2</v>
      </c>
      <c r="F641" s="7">
        <v>-0.90512173310787314</v>
      </c>
      <c r="G641" s="7">
        <v>-0.1483897591413999</v>
      </c>
      <c r="H641" s="7">
        <v>-1.024514570651363</v>
      </c>
    </row>
    <row r="642" spans="2:8" x14ac:dyDescent="0.25">
      <c r="B642" s="7">
        <v>0</v>
      </c>
      <c r="C642" s="7">
        <v>0</v>
      </c>
      <c r="D642" s="7">
        <v>0.92500000000000004</v>
      </c>
      <c r="E642" s="7">
        <v>7.4999999999999997E-2</v>
      </c>
      <c r="F642" s="7">
        <v>-0.90512173310787314</v>
      </c>
      <c r="G642" s="7">
        <v>-0.1483897591413999</v>
      </c>
      <c r="H642" s="7">
        <v>0.97524272562832881</v>
      </c>
    </row>
    <row r="643" spans="2:8" x14ac:dyDescent="0.25">
      <c r="B643" s="7">
        <v>0</v>
      </c>
      <c r="C643" s="7">
        <v>0</v>
      </c>
      <c r="D643" s="7">
        <v>1</v>
      </c>
      <c r="E643" s="7">
        <v>0</v>
      </c>
      <c r="F643" s="7">
        <v>-0.90512173310787314</v>
      </c>
      <c r="G643" s="7">
        <v>0.30644030989356791</v>
      </c>
      <c r="H643" s="7">
        <v>-1.024514570651363</v>
      </c>
    </row>
    <row r="644" spans="2:8" x14ac:dyDescent="0.25">
      <c r="B644" s="7">
        <v>0</v>
      </c>
      <c r="C644" s="7">
        <v>0</v>
      </c>
      <c r="D644" s="7">
        <v>0.92500000000000004</v>
      </c>
      <c r="E644" s="7">
        <v>7.4999999999999997E-2</v>
      </c>
      <c r="F644" s="7">
        <v>-0.90512173310787314</v>
      </c>
      <c r="G644" s="7">
        <v>-0.1483897591413999</v>
      </c>
      <c r="H644" s="7">
        <v>0.97524272562832881</v>
      </c>
    </row>
    <row r="645" spans="2:8" x14ac:dyDescent="0.25">
      <c r="B645" s="7">
        <v>0</v>
      </c>
      <c r="C645" s="7">
        <v>0</v>
      </c>
      <c r="D645" s="7">
        <v>0.9152542372881356</v>
      </c>
      <c r="E645" s="7">
        <v>8.4745762711864403E-2</v>
      </c>
      <c r="F645" s="7">
        <v>-0.37903369366690193</v>
      </c>
      <c r="G645" s="7">
        <v>-0.1483897591413999</v>
      </c>
      <c r="H645" s="7">
        <v>-1.024514570651363</v>
      </c>
    </row>
    <row r="646" spans="2:8" x14ac:dyDescent="0.25">
      <c r="B646" s="7">
        <v>0</v>
      </c>
      <c r="C646" s="7">
        <v>0</v>
      </c>
      <c r="D646" s="7">
        <v>1</v>
      </c>
      <c r="E646" s="7">
        <v>0</v>
      </c>
      <c r="F646" s="7">
        <v>-1.4312097725488444</v>
      </c>
      <c r="G646" s="7">
        <v>-0.60321982817636766</v>
      </c>
      <c r="H646" s="7">
        <v>-1.024514570651363</v>
      </c>
    </row>
    <row r="647" spans="2:8" x14ac:dyDescent="0.25">
      <c r="B647" s="7">
        <v>0</v>
      </c>
      <c r="C647" s="7">
        <v>0</v>
      </c>
      <c r="D647" s="7">
        <v>1</v>
      </c>
      <c r="E647" s="7">
        <v>0</v>
      </c>
      <c r="F647" s="7">
        <v>-0.90512173310787314</v>
      </c>
      <c r="G647" s="7">
        <v>-0.60321982817636766</v>
      </c>
      <c r="H647" s="7">
        <v>-1.024514570651363</v>
      </c>
    </row>
    <row r="648" spans="2:8" x14ac:dyDescent="0.25">
      <c r="B648" s="20">
        <v>1</v>
      </c>
      <c r="C648" s="20">
        <v>0</v>
      </c>
      <c r="D648" s="20">
        <v>0.8571428571428571</v>
      </c>
      <c r="E648" s="20">
        <v>0.14285714285714285</v>
      </c>
      <c r="F648" s="20">
        <v>1.1992304246560117</v>
      </c>
      <c r="G648" s="20">
        <v>-0.1483897591413999</v>
      </c>
      <c r="H648" s="20">
        <v>-1.024514570651363</v>
      </c>
    </row>
    <row r="649" spans="2:8" x14ac:dyDescent="0.25">
      <c r="B649" s="7">
        <v>0</v>
      </c>
      <c r="C649" s="7">
        <v>0</v>
      </c>
      <c r="D649" s="7">
        <v>1</v>
      </c>
      <c r="E649" s="7">
        <v>0</v>
      </c>
      <c r="F649" s="7">
        <v>0.14705434577406926</v>
      </c>
      <c r="G649" s="7">
        <v>-0.60321982817636766</v>
      </c>
      <c r="H649" s="7">
        <v>-1.024514570651363</v>
      </c>
    </row>
    <row r="650" spans="2:8" x14ac:dyDescent="0.25">
      <c r="B650" s="7">
        <v>0</v>
      </c>
      <c r="C650" s="7">
        <v>0</v>
      </c>
      <c r="D650" s="7">
        <v>0.970873786407767</v>
      </c>
      <c r="E650" s="7">
        <v>2.9126213592233011E-2</v>
      </c>
      <c r="F650" s="7">
        <v>1.725318464096983</v>
      </c>
      <c r="G650" s="7">
        <v>-0.60321982817636766</v>
      </c>
      <c r="H650" s="7">
        <v>0.97524272562832881</v>
      </c>
    </row>
    <row r="651" spans="2:8" x14ac:dyDescent="0.25">
      <c r="B651" s="20">
        <v>1</v>
      </c>
      <c r="C651" s="20">
        <v>0</v>
      </c>
      <c r="D651" s="20">
        <v>0.73913043478260865</v>
      </c>
      <c r="E651" s="20">
        <v>0.2608695652173913</v>
      </c>
      <c r="F651" s="20">
        <v>0.14705434577406926</v>
      </c>
      <c r="G651" s="20">
        <v>-0.1483897591413999</v>
      </c>
      <c r="H651" s="20">
        <v>0.97524272562832881</v>
      </c>
    </row>
    <row r="652" spans="2:8" x14ac:dyDescent="0.25">
      <c r="B652" s="7">
        <v>0</v>
      </c>
      <c r="C652" s="7">
        <v>0</v>
      </c>
      <c r="D652" s="7">
        <v>1</v>
      </c>
      <c r="E652" s="7">
        <v>0</v>
      </c>
      <c r="F652" s="7">
        <v>-1.4312097725488444</v>
      </c>
      <c r="G652" s="7">
        <v>-0.60321982817636766</v>
      </c>
      <c r="H652" s="7">
        <v>-1.024514570651363</v>
      </c>
    </row>
    <row r="653" spans="2:8" x14ac:dyDescent="0.25">
      <c r="B653" s="7">
        <v>0</v>
      </c>
      <c r="C653" s="7">
        <v>0</v>
      </c>
      <c r="D653" s="7">
        <v>1</v>
      </c>
      <c r="E653" s="7">
        <v>0</v>
      </c>
      <c r="F653" s="7">
        <v>0.14705434577406926</v>
      </c>
      <c r="G653" s="7">
        <v>-0.60321982817636766</v>
      </c>
      <c r="H653" s="7">
        <v>-1.024514570651363</v>
      </c>
    </row>
    <row r="654" spans="2:8" x14ac:dyDescent="0.25">
      <c r="B654" s="7">
        <v>0</v>
      </c>
      <c r="C654" s="7">
        <v>0</v>
      </c>
      <c r="D654" s="7">
        <v>1</v>
      </c>
      <c r="E654" s="7">
        <v>0</v>
      </c>
      <c r="F654" s="7">
        <v>-1.4312097725488444</v>
      </c>
      <c r="G654" s="7">
        <v>1.2161004479635034</v>
      </c>
      <c r="H654" s="7">
        <v>-1.024514570651363</v>
      </c>
    </row>
    <row r="655" spans="2:8" x14ac:dyDescent="0.25">
      <c r="B655" s="7">
        <v>0</v>
      </c>
      <c r="C655" s="7">
        <v>0</v>
      </c>
      <c r="D655" s="7">
        <v>1</v>
      </c>
      <c r="E655" s="7">
        <v>0</v>
      </c>
      <c r="F655" s="7">
        <v>1.725318464096983</v>
      </c>
      <c r="G655" s="7">
        <v>0.30644030989356791</v>
      </c>
      <c r="H655" s="7">
        <v>0.97524272562832881</v>
      </c>
    </row>
    <row r="656" spans="2:8" x14ac:dyDescent="0.25">
      <c r="B656" s="7">
        <v>0</v>
      </c>
      <c r="C656" s="7">
        <v>0</v>
      </c>
      <c r="D656" s="7">
        <v>1</v>
      </c>
      <c r="E656" s="7">
        <v>0</v>
      </c>
      <c r="F656" s="7">
        <v>-1.4312097725488444</v>
      </c>
      <c r="G656" s="7">
        <v>4.3999109312082778</v>
      </c>
      <c r="H656" s="7">
        <v>0.97524272562832881</v>
      </c>
    </row>
    <row r="657" spans="2:8" x14ac:dyDescent="0.25">
      <c r="B657" s="7">
        <v>0</v>
      </c>
      <c r="C657" s="7">
        <v>0</v>
      </c>
      <c r="D657" s="7">
        <v>0.93939393939393945</v>
      </c>
      <c r="E657" s="7">
        <v>6.0606060606060608E-2</v>
      </c>
      <c r="F657" s="7">
        <v>-0.37903369366690193</v>
      </c>
      <c r="G657" s="7">
        <v>-0.60321982817636766</v>
      </c>
      <c r="H657" s="7">
        <v>0.97524272562832881</v>
      </c>
    </row>
    <row r="658" spans="2:8" x14ac:dyDescent="0.25">
      <c r="B658" s="20">
        <v>1</v>
      </c>
      <c r="C658" s="20">
        <v>0</v>
      </c>
      <c r="D658" s="20">
        <v>0.73913043478260865</v>
      </c>
      <c r="E658" s="20">
        <v>0.2608695652173913</v>
      </c>
      <c r="F658" s="20">
        <v>0.14705434577406926</v>
      </c>
      <c r="G658" s="20">
        <v>-0.1483897591413999</v>
      </c>
      <c r="H658" s="20">
        <v>0.97524272562832881</v>
      </c>
    </row>
    <row r="659" spans="2:8" x14ac:dyDescent="0.25">
      <c r="B659" s="7">
        <v>0</v>
      </c>
      <c r="C659" s="7">
        <v>0</v>
      </c>
      <c r="D659" s="7">
        <v>1</v>
      </c>
      <c r="E659" s="7">
        <v>0</v>
      </c>
      <c r="F659" s="7">
        <v>-0.90512173310787314</v>
      </c>
      <c r="G659" s="7">
        <v>3.0354207241033748</v>
      </c>
      <c r="H659" s="7">
        <v>0.97524272562832881</v>
      </c>
    </row>
    <row r="660" spans="2:8" x14ac:dyDescent="0.25">
      <c r="B660" s="20">
        <v>1</v>
      </c>
      <c r="C660" s="20">
        <v>0</v>
      </c>
      <c r="D660" s="20">
        <v>0.81481481481481477</v>
      </c>
      <c r="E660" s="20">
        <v>0.18518518518518517</v>
      </c>
      <c r="F660" s="20">
        <v>-0.37903369366690193</v>
      </c>
      <c r="G660" s="20">
        <v>-0.1483897591413999</v>
      </c>
      <c r="H660" s="20">
        <v>0.97524272562832881</v>
      </c>
    </row>
    <row r="661" spans="2:8" x14ac:dyDescent="0.25">
      <c r="B661" s="7">
        <v>0</v>
      </c>
      <c r="C661" s="7">
        <v>0</v>
      </c>
      <c r="D661" s="7">
        <v>1</v>
      </c>
      <c r="E661" s="7">
        <v>0</v>
      </c>
      <c r="F661" s="7">
        <v>-0.90512173310787314</v>
      </c>
      <c r="G661" s="7">
        <v>4.8547410002432452</v>
      </c>
      <c r="H661" s="7">
        <v>0.97524272562832881</v>
      </c>
    </row>
    <row r="662" spans="2:8" x14ac:dyDescent="0.25">
      <c r="B662" s="7">
        <v>0</v>
      </c>
      <c r="C662" s="7">
        <v>0</v>
      </c>
      <c r="D662" s="7">
        <v>0.91666666666666663</v>
      </c>
      <c r="E662" s="7">
        <v>8.3333333333333329E-2</v>
      </c>
      <c r="F662" s="7">
        <v>0.67314238521504044</v>
      </c>
      <c r="G662" s="7">
        <v>-0.1483897591413999</v>
      </c>
      <c r="H662" s="7">
        <v>0.97524272562832881</v>
      </c>
    </row>
    <row r="663" spans="2:8" x14ac:dyDescent="0.25">
      <c r="B663" s="7">
        <v>0</v>
      </c>
      <c r="C663" s="7">
        <v>0</v>
      </c>
      <c r="D663" s="7">
        <v>1</v>
      </c>
      <c r="E663" s="7">
        <v>0</v>
      </c>
      <c r="F663" s="7">
        <v>-1.4312097725488444</v>
      </c>
      <c r="G663" s="7">
        <v>-0.60321982817636766</v>
      </c>
      <c r="H663" s="7">
        <v>0.97524272562832881</v>
      </c>
    </row>
    <row r="664" spans="2:8" x14ac:dyDescent="0.25">
      <c r="B664" s="7">
        <v>0</v>
      </c>
      <c r="C664" s="7">
        <v>0</v>
      </c>
      <c r="D664" s="7">
        <v>1</v>
      </c>
      <c r="E664" s="7">
        <v>0</v>
      </c>
      <c r="F664" s="7">
        <v>-1.4312097725488444</v>
      </c>
      <c r="G664" s="7">
        <v>-0.1483897591413999</v>
      </c>
      <c r="H664" s="7">
        <v>0.97524272562832881</v>
      </c>
    </row>
    <row r="665" spans="2:8" x14ac:dyDescent="0.25">
      <c r="B665" s="7">
        <v>1</v>
      </c>
      <c r="C665" s="7">
        <v>1</v>
      </c>
      <c r="D665" s="7">
        <v>0.8571428571428571</v>
      </c>
      <c r="E665" s="7">
        <v>0.14285714285714285</v>
      </c>
      <c r="F665" s="7">
        <v>1.1992304246560117</v>
      </c>
      <c r="G665" s="7">
        <v>-0.1483897591413999</v>
      </c>
      <c r="H665" s="7">
        <v>-1.024514570651363</v>
      </c>
    </row>
    <row r="666" spans="2:8" x14ac:dyDescent="0.25">
      <c r="B666" s="7">
        <v>0</v>
      </c>
      <c r="C666" s="7">
        <v>0</v>
      </c>
      <c r="D666" s="7">
        <v>0.9152542372881356</v>
      </c>
      <c r="E666" s="7">
        <v>8.4745762711864403E-2</v>
      </c>
      <c r="F666" s="7">
        <v>-0.37903369366690193</v>
      </c>
      <c r="G666" s="7">
        <v>-0.1483897591413999</v>
      </c>
      <c r="H666" s="7">
        <v>-1.024514570651363</v>
      </c>
    </row>
    <row r="667" spans="2:8" x14ac:dyDescent="0.25">
      <c r="B667" s="7">
        <v>0</v>
      </c>
      <c r="C667" s="7">
        <v>0</v>
      </c>
      <c r="D667" s="7">
        <v>1</v>
      </c>
      <c r="E667" s="7">
        <v>0</v>
      </c>
      <c r="F667" s="7">
        <v>-1.4312097725488444</v>
      </c>
      <c r="G667" s="7">
        <v>3.94508086217331</v>
      </c>
      <c r="H667" s="7">
        <v>-1.024514570651363</v>
      </c>
    </row>
    <row r="668" spans="2:8" x14ac:dyDescent="0.25">
      <c r="B668" s="7">
        <v>0</v>
      </c>
      <c r="C668" s="7">
        <v>0</v>
      </c>
      <c r="D668" s="7">
        <v>0.970873786407767</v>
      </c>
      <c r="E668" s="7">
        <v>2.9126213592233011E-2</v>
      </c>
      <c r="F668" s="7">
        <v>1.725318464096983</v>
      </c>
      <c r="G668" s="7">
        <v>-0.60321982817636766</v>
      </c>
      <c r="H668" s="7">
        <v>0.97524272562832881</v>
      </c>
    </row>
    <row r="669" spans="2:8" x14ac:dyDescent="0.25">
      <c r="B669" s="7">
        <v>0</v>
      </c>
      <c r="C669" s="7">
        <v>0</v>
      </c>
      <c r="D669" s="7">
        <v>0.970873786407767</v>
      </c>
      <c r="E669" s="7">
        <v>2.9126213592233011E-2</v>
      </c>
      <c r="F669" s="7">
        <v>1.725318464096983</v>
      </c>
      <c r="G669" s="7">
        <v>-0.60321982817636766</v>
      </c>
      <c r="H669" s="7">
        <v>0.97524272562832881</v>
      </c>
    </row>
    <row r="670" spans="2:8" x14ac:dyDescent="0.25">
      <c r="B670" s="7">
        <v>0</v>
      </c>
      <c r="C670" s="7">
        <v>0</v>
      </c>
      <c r="D670" s="7">
        <v>0.92592592592592593</v>
      </c>
      <c r="E670" s="7">
        <v>7.407407407407407E-2</v>
      </c>
      <c r="F670" s="7">
        <v>0.67314238521504044</v>
      </c>
      <c r="G670" s="7">
        <v>-0.1483897591413999</v>
      </c>
      <c r="H670" s="7">
        <v>-1.024514570651363</v>
      </c>
    </row>
    <row r="671" spans="2:8" x14ac:dyDescent="0.25">
      <c r="B671" s="7">
        <v>0</v>
      </c>
      <c r="C671" s="7">
        <v>0</v>
      </c>
      <c r="D671" s="7">
        <v>0.98275862068965514</v>
      </c>
      <c r="E671" s="7">
        <v>1.7241379310344827E-2</v>
      </c>
      <c r="F671" s="7">
        <v>-0.90512173310787314</v>
      </c>
      <c r="G671" s="7">
        <v>-0.1483897591413999</v>
      </c>
      <c r="H671" s="7">
        <v>-1.024514570651363</v>
      </c>
    </row>
    <row r="672" spans="2:8" x14ac:dyDescent="0.25">
      <c r="B672" s="7">
        <v>0</v>
      </c>
      <c r="C672" s="7">
        <v>0</v>
      </c>
      <c r="D672" s="7">
        <v>1</v>
      </c>
      <c r="E672" s="7">
        <v>0</v>
      </c>
      <c r="F672" s="7">
        <v>0.67314238521504044</v>
      </c>
      <c r="G672" s="7">
        <v>-0.60321982817636766</v>
      </c>
      <c r="H672" s="7">
        <v>0.97524272562832881</v>
      </c>
    </row>
    <row r="673" spans="2:8" x14ac:dyDescent="0.25">
      <c r="B673" s="20">
        <v>0</v>
      </c>
      <c r="C673" s="20">
        <v>1</v>
      </c>
      <c r="D673" s="20">
        <v>0.97777777777777775</v>
      </c>
      <c r="E673" s="20">
        <v>2.2222222222222223E-2</v>
      </c>
      <c r="F673" s="20">
        <v>0.67314238521504044</v>
      </c>
      <c r="G673" s="20">
        <v>-0.60321982817636766</v>
      </c>
      <c r="H673" s="20">
        <v>-1.024514570651363</v>
      </c>
    </row>
    <row r="674" spans="2:8" x14ac:dyDescent="0.25">
      <c r="B674" s="7">
        <v>0</v>
      </c>
      <c r="C674" s="7">
        <v>0</v>
      </c>
      <c r="D674" s="7">
        <v>0.98275862068965514</v>
      </c>
      <c r="E674" s="7">
        <v>1.7241379310344827E-2</v>
      </c>
      <c r="F674" s="7">
        <v>-0.90512173310787314</v>
      </c>
      <c r="G674" s="7">
        <v>-0.1483897591413999</v>
      </c>
      <c r="H674" s="7">
        <v>-1.024514570651363</v>
      </c>
    </row>
    <row r="675" spans="2:8" x14ac:dyDescent="0.25">
      <c r="B675" s="7">
        <v>0</v>
      </c>
      <c r="C675" s="7">
        <v>0</v>
      </c>
      <c r="D675" s="7">
        <v>0.9152542372881356</v>
      </c>
      <c r="E675" s="7">
        <v>8.4745762711864403E-2</v>
      </c>
      <c r="F675" s="7">
        <v>-0.37903369366690193</v>
      </c>
      <c r="G675" s="7">
        <v>-0.1483897591413999</v>
      </c>
      <c r="H675" s="7">
        <v>-1.024514570651363</v>
      </c>
    </row>
    <row r="676" spans="2:8" x14ac:dyDescent="0.25">
      <c r="B676" s="20">
        <v>1</v>
      </c>
      <c r="C676" s="20">
        <v>0</v>
      </c>
      <c r="D676" s="20">
        <v>0.9</v>
      </c>
      <c r="E676" s="20">
        <v>0.1</v>
      </c>
      <c r="F676" s="20">
        <v>1.1992304246560117</v>
      </c>
      <c r="G676" s="20">
        <v>-0.60321982817636766</v>
      </c>
      <c r="H676" s="20">
        <v>0.97524272562832881</v>
      </c>
    </row>
    <row r="677" spans="2:8" x14ac:dyDescent="0.25">
      <c r="B677" s="7">
        <v>0</v>
      </c>
      <c r="C677" s="7">
        <v>0</v>
      </c>
      <c r="D677" s="7">
        <v>0.970873786407767</v>
      </c>
      <c r="E677" s="7">
        <v>2.9126213592233011E-2</v>
      </c>
      <c r="F677" s="7">
        <v>1.725318464096983</v>
      </c>
      <c r="G677" s="7">
        <v>-0.60321982817636766</v>
      </c>
      <c r="H677" s="7">
        <v>0.97524272562832881</v>
      </c>
    </row>
    <row r="678" spans="2:8" x14ac:dyDescent="0.25">
      <c r="B678" s="7">
        <v>0</v>
      </c>
      <c r="C678" s="7">
        <v>0</v>
      </c>
      <c r="D678" s="7">
        <v>0.94444444444444442</v>
      </c>
      <c r="E678" s="7">
        <v>5.5555555555555552E-2</v>
      </c>
      <c r="F678" s="7">
        <v>0.14705434577406926</v>
      </c>
      <c r="G678" s="7">
        <v>-0.1483897591413999</v>
      </c>
      <c r="H678" s="7">
        <v>-1.024514570651363</v>
      </c>
    </row>
    <row r="679" spans="2:8" x14ac:dyDescent="0.25">
      <c r="B679" s="7">
        <v>0</v>
      </c>
      <c r="C679" s="7">
        <v>0</v>
      </c>
      <c r="D679" s="7">
        <v>0.98275862068965514</v>
      </c>
      <c r="E679" s="7">
        <v>1.7241379310344827E-2</v>
      </c>
      <c r="F679" s="7">
        <v>-0.90512173310787314</v>
      </c>
      <c r="G679" s="7">
        <v>-0.1483897591413999</v>
      </c>
      <c r="H679" s="7">
        <v>-1.024514570651363</v>
      </c>
    </row>
    <row r="680" spans="2:8" x14ac:dyDescent="0.25">
      <c r="B680" s="7">
        <v>0</v>
      </c>
      <c r="C680" s="7">
        <v>0</v>
      </c>
      <c r="D680" s="7">
        <v>0.95238095238095233</v>
      </c>
      <c r="E680" s="7">
        <v>4.7619047619047616E-2</v>
      </c>
      <c r="F680" s="7">
        <v>-0.37903369366690193</v>
      </c>
      <c r="G680" s="7">
        <v>-0.60321982817636766</v>
      </c>
      <c r="H680" s="7">
        <v>-1.024514570651363</v>
      </c>
    </row>
    <row r="681" spans="2:8" x14ac:dyDescent="0.25">
      <c r="B681" s="7">
        <v>0</v>
      </c>
      <c r="C681" s="7">
        <v>0</v>
      </c>
      <c r="D681" s="7">
        <v>0.970873786407767</v>
      </c>
      <c r="E681" s="7">
        <v>2.9126213592233011E-2</v>
      </c>
      <c r="F681" s="7">
        <v>1.725318464096983</v>
      </c>
      <c r="G681" s="7">
        <v>-0.60321982817636766</v>
      </c>
      <c r="H681" s="7">
        <v>0.97524272562832881</v>
      </c>
    </row>
    <row r="682" spans="2:8" x14ac:dyDescent="0.25">
      <c r="B682" s="7">
        <v>0</v>
      </c>
      <c r="C682" s="7">
        <v>0</v>
      </c>
      <c r="D682" s="7">
        <v>0.94444444444444442</v>
      </c>
      <c r="E682" s="7">
        <v>5.5555555555555552E-2</v>
      </c>
      <c r="F682" s="7">
        <v>0.14705434577406926</v>
      </c>
      <c r="G682" s="7">
        <v>-0.1483897591413999</v>
      </c>
      <c r="H682" s="7">
        <v>-1.024514570651363</v>
      </c>
    </row>
    <row r="683" spans="2:8" x14ac:dyDescent="0.25">
      <c r="B683" s="7">
        <v>0</v>
      </c>
      <c r="C683" s="7">
        <v>0</v>
      </c>
      <c r="D683" s="7">
        <v>0.970873786407767</v>
      </c>
      <c r="E683" s="7">
        <v>2.9126213592233011E-2</v>
      </c>
      <c r="F683" s="7">
        <v>1.725318464096983</v>
      </c>
      <c r="G683" s="7">
        <v>-0.60321982817636766</v>
      </c>
      <c r="H683" s="7">
        <v>0.97524272562832881</v>
      </c>
    </row>
    <row r="684" spans="2:8" x14ac:dyDescent="0.25">
      <c r="B684" s="7">
        <v>1</v>
      </c>
      <c r="C684" s="7">
        <v>1</v>
      </c>
      <c r="D684" s="7">
        <v>0</v>
      </c>
      <c r="E684" s="7">
        <v>1</v>
      </c>
      <c r="F684" s="7">
        <v>-0.90512173310787314</v>
      </c>
      <c r="G684" s="7">
        <v>2.580590655068407</v>
      </c>
      <c r="H684" s="7">
        <v>0.97524272562832881</v>
      </c>
    </row>
    <row r="685" spans="2:8" x14ac:dyDescent="0.25">
      <c r="B685" s="7">
        <v>0</v>
      </c>
      <c r="C685" s="7">
        <v>0</v>
      </c>
      <c r="D685" s="7">
        <v>1</v>
      </c>
      <c r="E685" s="7">
        <v>0</v>
      </c>
      <c r="F685" s="7">
        <v>-1.4312097725488444</v>
      </c>
      <c r="G685" s="7">
        <v>-0.60321982817636766</v>
      </c>
      <c r="H685" s="7">
        <v>0.97524272562832881</v>
      </c>
    </row>
    <row r="686" spans="2:8" x14ac:dyDescent="0.25">
      <c r="B686" s="20">
        <v>1</v>
      </c>
      <c r="C686" s="20">
        <v>0</v>
      </c>
      <c r="D686" s="20">
        <v>0.81818181818181823</v>
      </c>
      <c r="E686" s="20">
        <v>0.18181818181818182</v>
      </c>
      <c r="F686" s="20">
        <v>0.14705434577406926</v>
      </c>
      <c r="G686" s="20">
        <v>0.30644030989356791</v>
      </c>
      <c r="H686" s="20">
        <v>-1.024514570651363</v>
      </c>
    </row>
    <row r="687" spans="2:8" x14ac:dyDescent="0.25">
      <c r="B687" s="7">
        <v>0</v>
      </c>
      <c r="C687" s="7">
        <v>0</v>
      </c>
      <c r="D687" s="7">
        <v>0.93939393939393945</v>
      </c>
      <c r="E687" s="7">
        <v>6.0606060606060608E-2</v>
      </c>
      <c r="F687" s="7">
        <v>-0.37903369366690193</v>
      </c>
      <c r="G687" s="7">
        <v>-0.60321982817636766</v>
      </c>
      <c r="H687" s="7">
        <v>0.97524272562832881</v>
      </c>
    </row>
    <row r="688" spans="2:8" x14ac:dyDescent="0.25">
      <c r="B688" s="7">
        <v>0</v>
      </c>
      <c r="C688" s="7">
        <v>0</v>
      </c>
      <c r="D688" s="7">
        <v>0.98275862068965514</v>
      </c>
      <c r="E688" s="7">
        <v>1.7241379310344827E-2</v>
      </c>
      <c r="F688" s="7">
        <v>-0.90512173310787314</v>
      </c>
      <c r="G688" s="7">
        <v>-0.1483897591413999</v>
      </c>
      <c r="H688" s="7">
        <v>-1.024514570651363</v>
      </c>
    </row>
    <row r="689" spans="2:8" x14ac:dyDescent="0.25">
      <c r="B689" s="7">
        <v>0</v>
      </c>
      <c r="C689" s="7">
        <v>0</v>
      </c>
      <c r="D689" s="7">
        <v>1</v>
      </c>
      <c r="E689" s="7">
        <v>0</v>
      </c>
      <c r="F689" s="7">
        <v>-1.4312097725488444</v>
      </c>
      <c r="G689" s="7">
        <v>3.0354207241033748</v>
      </c>
      <c r="H689" s="7">
        <v>0.97524272562832881</v>
      </c>
    </row>
    <row r="690" spans="2:8" x14ac:dyDescent="0.25">
      <c r="B690" s="7">
        <v>0</v>
      </c>
      <c r="C690" s="7">
        <v>0</v>
      </c>
      <c r="D690" s="7">
        <v>1</v>
      </c>
      <c r="E690" s="7">
        <v>0</v>
      </c>
      <c r="F690" s="7">
        <v>1.1992304246560117</v>
      </c>
      <c r="G690" s="7">
        <v>-0.60321982817636766</v>
      </c>
      <c r="H690" s="7">
        <v>-1.024514570651363</v>
      </c>
    </row>
    <row r="691" spans="2:8" x14ac:dyDescent="0.25">
      <c r="B691" s="7">
        <v>0</v>
      </c>
      <c r="C691" s="7">
        <v>0</v>
      </c>
      <c r="D691" s="7">
        <v>0.970873786407767</v>
      </c>
      <c r="E691" s="7">
        <v>2.9126213592233011E-2</v>
      </c>
      <c r="F691" s="7">
        <v>1.725318464096983</v>
      </c>
      <c r="G691" s="7">
        <v>-0.60321982817636766</v>
      </c>
      <c r="H691" s="7">
        <v>0.97524272562832881</v>
      </c>
    </row>
    <row r="692" spans="2:8" x14ac:dyDescent="0.25">
      <c r="B692" s="7">
        <v>0</v>
      </c>
      <c r="C692" s="7">
        <v>0</v>
      </c>
      <c r="D692" s="7">
        <v>1</v>
      </c>
      <c r="E692" s="7">
        <v>0</v>
      </c>
      <c r="F692" s="7">
        <v>-1.4312097725488444</v>
      </c>
      <c r="G692" s="7">
        <v>0.30644030989356791</v>
      </c>
      <c r="H692" s="7">
        <v>0.97524272562832881</v>
      </c>
    </row>
    <row r="693" spans="2:8" x14ac:dyDescent="0.25">
      <c r="B693" s="7">
        <v>0</v>
      </c>
      <c r="C693" s="7">
        <v>0</v>
      </c>
      <c r="D693" s="7">
        <v>0.97777777777777775</v>
      </c>
      <c r="E693" s="7">
        <v>2.2222222222222223E-2</v>
      </c>
      <c r="F693" s="7">
        <v>0.67314238521504044</v>
      </c>
      <c r="G693" s="7">
        <v>-0.60321982817636766</v>
      </c>
      <c r="H693" s="7">
        <v>-1.024514570651363</v>
      </c>
    </row>
    <row r="694" spans="2:8" x14ac:dyDescent="0.25">
      <c r="B694" s="7">
        <v>0</v>
      </c>
      <c r="C694" s="7">
        <v>0</v>
      </c>
      <c r="D694" s="7">
        <v>0.92500000000000004</v>
      </c>
      <c r="E694" s="7">
        <v>7.4999999999999997E-2</v>
      </c>
      <c r="F694" s="7">
        <v>-0.90512173310787314</v>
      </c>
      <c r="G694" s="7">
        <v>-0.1483897591413999</v>
      </c>
      <c r="H694" s="7">
        <v>0.97524272562832881</v>
      </c>
    </row>
    <row r="695" spans="2:8" x14ac:dyDescent="0.25">
      <c r="B695" s="7">
        <v>0</v>
      </c>
      <c r="C695" s="7">
        <v>0</v>
      </c>
      <c r="D695" s="7">
        <v>0.92592592592592593</v>
      </c>
      <c r="E695" s="7">
        <v>7.407407407407407E-2</v>
      </c>
      <c r="F695" s="7">
        <v>0.67314238521504044</v>
      </c>
      <c r="G695" s="7">
        <v>-0.1483897591413999</v>
      </c>
      <c r="H695" s="7">
        <v>-1.024514570651363</v>
      </c>
    </row>
    <row r="696" spans="2:8" x14ac:dyDescent="0.25">
      <c r="B696" s="7">
        <v>0</v>
      </c>
      <c r="C696" s="7">
        <v>0</v>
      </c>
      <c r="D696" s="7">
        <v>1</v>
      </c>
      <c r="E696" s="7">
        <v>0</v>
      </c>
      <c r="F696" s="7">
        <v>1.725318464096983</v>
      </c>
      <c r="G696" s="7">
        <v>-0.60321982817636766</v>
      </c>
      <c r="H696" s="7">
        <v>-1.024514570651363</v>
      </c>
    </row>
    <row r="697" spans="2:8" x14ac:dyDescent="0.25">
      <c r="B697" s="7">
        <v>0</v>
      </c>
      <c r="C697" s="7">
        <v>0</v>
      </c>
      <c r="D697" s="7">
        <v>0.91666666666666663</v>
      </c>
      <c r="E697" s="7">
        <v>8.3333333333333329E-2</v>
      </c>
      <c r="F697" s="7">
        <v>0.67314238521504044</v>
      </c>
      <c r="G697" s="7">
        <v>-0.1483897591413999</v>
      </c>
      <c r="H697" s="7">
        <v>0.97524272562832881</v>
      </c>
    </row>
    <row r="698" spans="2:8" x14ac:dyDescent="0.25">
      <c r="B698" s="7">
        <v>0</v>
      </c>
      <c r="C698" s="7">
        <v>0</v>
      </c>
      <c r="D698" s="7">
        <v>0.91666666666666663</v>
      </c>
      <c r="E698" s="7">
        <v>8.3333333333333329E-2</v>
      </c>
      <c r="F698" s="7">
        <v>0.67314238521504044</v>
      </c>
      <c r="G698" s="7">
        <v>-0.1483897591413999</v>
      </c>
      <c r="H698" s="7">
        <v>0.97524272562832881</v>
      </c>
    </row>
    <row r="699" spans="2:8" x14ac:dyDescent="0.25">
      <c r="B699" s="7">
        <v>0</v>
      </c>
      <c r="C699" s="7">
        <v>0</v>
      </c>
      <c r="D699" s="7">
        <v>0.970873786407767</v>
      </c>
      <c r="E699" s="7">
        <v>2.9126213592233011E-2</v>
      </c>
      <c r="F699" s="7">
        <v>1.725318464096983</v>
      </c>
      <c r="G699" s="7">
        <v>-0.60321982817636766</v>
      </c>
      <c r="H699" s="7">
        <v>0.97524272562832881</v>
      </c>
    </row>
    <row r="700" spans="2:8" x14ac:dyDescent="0.25">
      <c r="B700" s="7">
        <v>0</v>
      </c>
      <c r="C700" s="7">
        <v>0</v>
      </c>
      <c r="D700" s="7">
        <v>0.970873786407767</v>
      </c>
      <c r="E700" s="7">
        <v>2.9126213592233011E-2</v>
      </c>
      <c r="F700" s="7">
        <v>1.725318464096983</v>
      </c>
      <c r="G700" s="7">
        <v>-0.60321982817636766</v>
      </c>
      <c r="H700" s="7">
        <v>0.97524272562832881</v>
      </c>
    </row>
    <row r="701" spans="2:8" x14ac:dyDescent="0.25">
      <c r="B701" s="20">
        <v>1</v>
      </c>
      <c r="C701" s="20">
        <v>0</v>
      </c>
      <c r="D701" s="20">
        <v>0.81818181818181823</v>
      </c>
      <c r="E701" s="20">
        <v>0.18181818181818182</v>
      </c>
      <c r="F701" s="20">
        <v>0.14705434577406926</v>
      </c>
      <c r="G701" s="20">
        <v>0.30644030989356791</v>
      </c>
      <c r="H701" s="20">
        <v>-1.024514570651363</v>
      </c>
    </row>
    <row r="702" spans="2:8" x14ac:dyDescent="0.25">
      <c r="B702" s="7">
        <v>0</v>
      </c>
      <c r="C702" s="7">
        <v>0</v>
      </c>
      <c r="D702" s="7">
        <v>0.93939393939393945</v>
      </c>
      <c r="E702" s="7">
        <v>6.0606060606060608E-2</v>
      </c>
      <c r="F702" s="7">
        <v>-0.37903369366690193</v>
      </c>
      <c r="G702" s="7">
        <v>-0.60321982817636766</v>
      </c>
      <c r="H702" s="7">
        <v>0.97524272562832881</v>
      </c>
    </row>
    <row r="703" spans="2:8" x14ac:dyDescent="0.25">
      <c r="B703" s="7">
        <v>0</v>
      </c>
      <c r="C703" s="7">
        <v>0</v>
      </c>
      <c r="D703" s="7">
        <v>0.94444444444444442</v>
      </c>
      <c r="E703" s="7">
        <v>5.5555555555555552E-2</v>
      </c>
      <c r="F703" s="7">
        <v>0.14705434577406926</v>
      </c>
      <c r="G703" s="7">
        <v>-0.1483897591413999</v>
      </c>
      <c r="H703" s="7">
        <v>-1.024514570651363</v>
      </c>
    </row>
    <row r="704" spans="2:8" x14ac:dyDescent="0.25">
      <c r="B704" s="7">
        <v>0</v>
      </c>
      <c r="C704" s="7">
        <v>0</v>
      </c>
      <c r="D704" s="7">
        <v>0.9152542372881356</v>
      </c>
      <c r="E704" s="7">
        <v>8.4745762711864403E-2</v>
      </c>
      <c r="F704" s="7">
        <v>-0.37903369366690193</v>
      </c>
      <c r="G704" s="7">
        <v>-0.1483897591413999</v>
      </c>
      <c r="H704" s="7">
        <v>-1.024514570651363</v>
      </c>
    </row>
    <row r="705" spans="2:8" x14ac:dyDescent="0.25">
      <c r="B705" s="7">
        <v>1</v>
      </c>
      <c r="C705" s="7">
        <v>1</v>
      </c>
      <c r="D705" s="7">
        <v>0.9</v>
      </c>
      <c r="E705" s="7">
        <v>0.1</v>
      </c>
      <c r="F705" s="7">
        <v>1.1992304246560117</v>
      </c>
      <c r="G705" s="7">
        <v>-0.60321982817636766</v>
      </c>
      <c r="H705" s="7">
        <v>0.97524272562832881</v>
      </c>
    </row>
    <row r="706" spans="2:8" x14ac:dyDescent="0.25">
      <c r="B706" s="20">
        <v>1</v>
      </c>
      <c r="C706" s="20">
        <v>0</v>
      </c>
      <c r="D706" s="20">
        <v>0.81481481481481477</v>
      </c>
      <c r="E706" s="20">
        <v>0.18518518518518517</v>
      </c>
      <c r="F706" s="20">
        <v>-0.37903369366690193</v>
      </c>
      <c r="G706" s="20">
        <v>-0.1483897591413999</v>
      </c>
      <c r="H706" s="20">
        <v>0.97524272562832881</v>
      </c>
    </row>
    <row r="707" spans="2:8" x14ac:dyDescent="0.25">
      <c r="B707" s="7">
        <v>0</v>
      </c>
      <c r="C707" s="7">
        <v>0</v>
      </c>
      <c r="D707" s="7">
        <v>1</v>
      </c>
      <c r="E707" s="7">
        <v>0</v>
      </c>
      <c r="F707" s="7">
        <v>0.14705434577406926</v>
      </c>
      <c r="G707" s="7">
        <v>-0.60321982817636766</v>
      </c>
      <c r="H707" s="7">
        <v>-1.024514570651363</v>
      </c>
    </row>
    <row r="708" spans="2:8" x14ac:dyDescent="0.25">
      <c r="B708" s="20">
        <v>1</v>
      </c>
      <c r="C708" s="20">
        <v>0</v>
      </c>
      <c r="D708" s="20">
        <v>0.81818181818181823</v>
      </c>
      <c r="E708" s="20">
        <v>0.18181818181818182</v>
      </c>
      <c r="F708" s="20">
        <v>0.14705434577406926</v>
      </c>
      <c r="G708" s="20">
        <v>0.30644030989356791</v>
      </c>
      <c r="H708" s="20">
        <v>-1.024514570651363</v>
      </c>
    </row>
    <row r="709" spans="2:8" x14ac:dyDescent="0.25">
      <c r="B709" s="20">
        <v>1</v>
      </c>
      <c r="C709" s="20">
        <v>0</v>
      </c>
      <c r="D709" s="20">
        <v>0.73913043478260865</v>
      </c>
      <c r="E709" s="20">
        <v>0.2608695652173913</v>
      </c>
      <c r="F709" s="20">
        <v>0.14705434577406926</v>
      </c>
      <c r="G709" s="20">
        <v>-0.1483897591413999</v>
      </c>
      <c r="H709" s="20">
        <v>0.97524272562832881</v>
      </c>
    </row>
    <row r="710" spans="2:8" x14ac:dyDescent="0.25">
      <c r="B710" s="7">
        <v>0</v>
      </c>
      <c r="C710" s="7">
        <v>0</v>
      </c>
      <c r="D710" s="7">
        <v>0.98275862068965514</v>
      </c>
      <c r="E710" s="7">
        <v>1.7241379310344827E-2</v>
      </c>
      <c r="F710" s="7">
        <v>-0.90512173310787314</v>
      </c>
      <c r="G710" s="7">
        <v>-0.1483897591413999</v>
      </c>
      <c r="H710" s="7">
        <v>-1.024514570651363</v>
      </c>
    </row>
    <row r="711" spans="2:8" x14ac:dyDescent="0.25">
      <c r="B711" s="7">
        <v>0</v>
      </c>
      <c r="C711" s="7">
        <v>0</v>
      </c>
      <c r="D711" s="7">
        <v>1</v>
      </c>
      <c r="E711" s="7">
        <v>0</v>
      </c>
      <c r="F711" s="7">
        <v>-1.4312097725488444</v>
      </c>
      <c r="G711" s="7">
        <v>-0.1483897591413999</v>
      </c>
      <c r="H711" s="7">
        <v>-1.024514570651363</v>
      </c>
    </row>
    <row r="712" spans="2:8" x14ac:dyDescent="0.25">
      <c r="B712" s="7">
        <v>0</v>
      </c>
      <c r="C712" s="7">
        <v>0</v>
      </c>
      <c r="D712" s="7">
        <v>0.97777777777777775</v>
      </c>
      <c r="E712" s="7">
        <v>2.2222222222222223E-2</v>
      </c>
      <c r="F712" s="7">
        <v>0.67314238521504044</v>
      </c>
      <c r="G712" s="7">
        <v>-0.60321982817636766</v>
      </c>
      <c r="H712" s="7">
        <v>-1.024514570651363</v>
      </c>
    </row>
    <row r="713" spans="2:8" x14ac:dyDescent="0.25">
      <c r="B713" s="20">
        <v>1</v>
      </c>
      <c r="C713" s="20">
        <v>0</v>
      </c>
      <c r="D713" s="20">
        <v>0.9</v>
      </c>
      <c r="E713" s="20">
        <v>0.1</v>
      </c>
      <c r="F713" s="20">
        <v>1.1992304246560117</v>
      </c>
      <c r="G713" s="20">
        <v>-0.60321982817636766</v>
      </c>
      <c r="H713" s="20">
        <v>0.97524272562832881</v>
      </c>
    </row>
    <row r="714" spans="2:8" x14ac:dyDescent="0.25">
      <c r="B714" s="7">
        <v>0</v>
      </c>
      <c r="C714" s="7">
        <v>0</v>
      </c>
      <c r="D714" s="7">
        <v>1</v>
      </c>
      <c r="E714" s="7">
        <v>0</v>
      </c>
      <c r="F714" s="7">
        <v>1.725318464096983</v>
      </c>
      <c r="G714" s="7">
        <v>-0.1483897591413999</v>
      </c>
      <c r="H714" s="7">
        <v>0.97524272562832881</v>
      </c>
    </row>
    <row r="715" spans="2:8" x14ac:dyDescent="0.25">
      <c r="B715" s="7">
        <v>0</v>
      </c>
      <c r="C715" s="7">
        <v>0</v>
      </c>
      <c r="D715" s="7">
        <v>0.94444444444444442</v>
      </c>
      <c r="E715" s="7">
        <v>5.5555555555555552E-2</v>
      </c>
      <c r="F715" s="7">
        <v>0.14705434577406926</v>
      </c>
      <c r="G715" s="7">
        <v>-0.1483897591413999</v>
      </c>
      <c r="H715" s="7">
        <v>-1.024514570651363</v>
      </c>
    </row>
    <row r="716" spans="2:8" x14ac:dyDescent="0.25">
      <c r="B716" s="7">
        <v>0</v>
      </c>
      <c r="C716" s="7">
        <v>0</v>
      </c>
      <c r="D716" s="7">
        <v>1</v>
      </c>
      <c r="E716" s="7">
        <v>0</v>
      </c>
      <c r="F716" s="7">
        <v>-0.90512173310787314</v>
      </c>
      <c r="G716" s="7">
        <v>-0.60321982817636766</v>
      </c>
      <c r="H716" s="7">
        <v>0.97524272562832881</v>
      </c>
    </row>
    <row r="717" spans="2:8" x14ac:dyDescent="0.25">
      <c r="B717" s="7">
        <v>0</v>
      </c>
      <c r="C717" s="7">
        <v>0</v>
      </c>
      <c r="D717" s="7">
        <v>1</v>
      </c>
      <c r="E717" s="7">
        <v>0</v>
      </c>
      <c r="F717" s="7">
        <v>0.14705434577406926</v>
      </c>
      <c r="G717" s="7">
        <v>-0.60321982817636766</v>
      </c>
      <c r="H717" s="7">
        <v>-1.024514570651363</v>
      </c>
    </row>
    <row r="718" spans="2:8" x14ac:dyDescent="0.25">
      <c r="B718" s="20">
        <v>1</v>
      </c>
      <c r="C718" s="20">
        <v>0</v>
      </c>
      <c r="D718" s="20">
        <v>0.75</v>
      </c>
      <c r="E718" s="20">
        <v>0.25</v>
      </c>
      <c r="F718" s="20">
        <v>-0.90512173310787314</v>
      </c>
      <c r="G718" s="20">
        <v>0.30644030989356791</v>
      </c>
      <c r="H718" s="20">
        <v>0.97524272562832881</v>
      </c>
    </row>
    <row r="719" spans="2:8" x14ac:dyDescent="0.25">
      <c r="B719" s="7">
        <v>0</v>
      </c>
      <c r="C719" s="7">
        <v>0</v>
      </c>
      <c r="D719" s="7">
        <v>1</v>
      </c>
      <c r="E719" s="7">
        <v>0</v>
      </c>
      <c r="F719" s="7">
        <v>-0.90512173310787314</v>
      </c>
      <c r="G719" s="7">
        <v>-0.60321982817636766</v>
      </c>
      <c r="H719" s="7">
        <v>0.97524272562832881</v>
      </c>
    </row>
    <row r="720" spans="2:8" x14ac:dyDescent="0.25">
      <c r="B720" s="7">
        <v>0</v>
      </c>
      <c r="C720" s="7">
        <v>0</v>
      </c>
      <c r="D720" s="7">
        <v>1</v>
      </c>
      <c r="E720" s="7">
        <v>0</v>
      </c>
      <c r="F720" s="7">
        <v>1.1992304246560117</v>
      </c>
      <c r="G720" s="7">
        <v>-0.60321982817636766</v>
      </c>
      <c r="H720" s="7">
        <v>-1.024514570651363</v>
      </c>
    </row>
    <row r="721" spans="2:8" x14ac:dyDescent="0.25">
      <c r="B721" s="7">
        <v>0</v>
      </c>
      <c r="C721" s="7">
        <v>0</v>
      </c>
      <c r="D721" s="7">
        <v>1</v>
      </c>
      <c r="E721" s="7">
        <v>0</v>
      </c>
      <c r="F721" s="7">
        <v>-1.4312097725488444</v>
      </c>
      <c r="G721" s="7">
        <v>-0.60321982817636766</v>
      </c>
      <c r="H721" s="7">
        <v>0.97524272562832881</v>
      </c>
    </row>
    <row r="722" spans="2:8" x14ac:dyDescent="0.25">
      <c r="B722" s="7">
        <v>0</v>
      </c>
      <c r="C722" s="7">
        <v>0</v>
      </c>
      <c r="D722" s="7">
        <v>0.94444444444444442</v>
      </c>
      <c r="E722" s="7">
        <v>5.5555555555555552E-2</v>
      </c>
      <c r="F722" s="7">
        <v>0.14705434577406926</v>
      </c>
      <c r="G722" s="7">
        <v>-0.1483897591413999</v>
      </c>
      <c r="H722" s="7">
        <v>-1.024514570651363</v>
      </c>
    </row>
    <row r="723" spans="2:8" x14ac:dyDescent="0.25">
      <c r="B723" s="7">
        <v>1</v>
      </c>
      <c r="C723" s="7">
        <v>1</v>
      </c>
      <c r="D723" s="7">
        <v>0.75</v>
      </c>
      <c r="E723" s="7">
        <v>0.25</v>
      </c>
      <c r="F723" s="7">
        <v>-0.90512173310787314</v>
      </c>
      <c r="G723" s="7">
        <v>0.30644030989356791</v>
      </c>
      <c r="H723" s="7">
        <v>0.97524272562832881</v>
      </c>
    </row>
    <row r="724" spans="2:8" x14ac:dyDescent="0.25">
      <c r="B724" s="20">
        <v>1</v>
      </c>
      <c r="C724" s="20">
        <v>0</v>
      </c>
      <c r="D724" s="20">
        <v>0.33333333333333331</v>
      </c>
      <c r="E724" s="20">
        <v>0.66666666666666663</v>
      </c>
      <c r="F724" s="20">
        <v>-0.37903369366690193</v>
      </c>
      <c r="G724" s="20">
        <v>2.580590655068407</v>
      </c>
      <c r="H724" s="20">
        <v>0.97524272562832881</v>
      </c>
    </row>
    <row r="725" spans="2:8" x14ac:dyDescent="0.25">
      <c r="B725" s="7">
        <v>0</v>
      </c>
      <c r="C725" s="7">
        <v>0</v>
      </c>
      <c r="D725" s="7">
        <v>1</v>
      </c>
      <c r="E725" s="7">
        <v>0</v>
      </c>
      <c r="F725" s="7">
        <v>-0.90512173310787314</v>
      </c>
      <c r="G725" s="7">
        <v>1.6709305169984712</v>
      </c>
      <c r="H725" s="7">
        <v>-1.024514570651363</v>
      </c>
    </row>
    <row r="726" spans="2:8" x14ac:dyDescent="0.25">
      <c r="B726" s="20">
        <v>1</v>
      </c>
      <c r="C726" s="20">
        <v>0</v>
      </c>
      <c r="D726" s="20">
        <v>0.81481481481481477</v>
      </c>
      <c r="E726" s="20">
        <v>0.18518518518518517</v>
      </c>
      <c r="F726" s="20">
        <v>-0.37903369366690193</v>
      </c>
      <c r="G726" s="20">
        <v>-0.1483897591413999</v>
      </c>
      <c r="H726" s="20">
        <v>0.97524272562832881</v>
      </c>
    </row>
    <row r="727" spans="2:8" x14ac:dyDescent="0.25">
      <c r="B727" s="7">
        <v>0</v>
      </c>
      <c r="C727" s="7">
        <v>0</v>
      </c>
      <c r="D727" s="7">
        <v>1</v>
      </c>
      <c r="E727" s="7">
        <v>0</v>
      </c>
      <c r="F727" s="7">
        <v>0.14705434577406926</v>
      </c>
      <c r="G727" s="7">
        <v>-0.60321982817636766</v>
      </c>
      <c r="H727" s="7">
        <v>-1.024514570651363</v>
      </c>
    </row>
    <row r="728" spans="2:8" x14ac:dyDescent="0.25">
      <c r="B728" s="20">
        <v>1</v>
      </c>
      <c r="C728" s="20">
        <v>0</v>
      </c>
      <c r="D728" s="20">
        <v>0.9</v>
      </c>
      <c r="E728" s="20">
        <v>0.1</v>
      </c>
      <c r="F728" s="20">
        <v>1.1992304246560117</v>
      </c>
      <c r="G728" s="20">
        <v>-0.60321982817636766</v>
      </c>
      <c r="H728" s="20">
        <v>0.97524272562832881</v>
      </c>
    </row>
    <row r="729" spans="2:8" x14ac:dyDescent="0.25">
      <c r="B729" s="7">
        <v>0</v>
      </c>
      <c r="C729" s="7">
        <v>0</v>
      </c>
      <c r="D729" s="7">
        <v>1</v>
      </c>
      <c r="E729" s="7">
        <v>0</v>
      </c>
      <c r="F729" s="7">
        <v>-1.4312097725488444</v>
      </c>
      <c r="G729" s="7">
        <v>1.6709305169984712</v>
      </c>
      <c r="H729" s="7">
        <v>0.97524272562832881</v>
      </c>
    </row>
    <row r="730" spans="2:8" x14ac:dyDescent="0.25">
      <c r="B730" s="7">
        <v>0</v>
      </c>
      <c r="C730" s="7">
        <v>0</v>
      </c>
      <c r="D730" s="7">
        <v>0.91666666666666663</v>
      </c>
      <c r="E730" s="7">
        <v>8.3333333333333329E-2</v>
      </c>
      <c r="F730" s="7">
        <v>0.67314238521504044</v>
      </c>
      <c r="G730" s="7">
        <v>-0.1483897591413999</v>
      </c>
      <c r="H730" s="7">
        <v>0.97524272562832881</v>
      </c>
    </row>
    <row r="731" spans="2:8" x14ac:dyDescent="0.25">
      <c r="B731" s="20">
        <v>1</v>
      </c>
      <c r="C731" s="20">
        <v>0</v>
      </c>
      <c r="D731" s="20">
        <v>0.73913043478260865</v>
      </c>
      <c r="E731" s="20">
        <v>0.2608695652173913</v>
      </c>
      <c r="F731" s="20">
        <v>0.14705434577406926</v>
      </c>
      <c r="G731" s="20">
        <v>-0.1483897591413999</v>
      </c>
      <c r="H731" s="20">
        <v>0.97524272562832881</v>
      </c>
    </row>
    <row r="732" spans="2:8" x14ac:dyDescent="0.25">
      <c r="B732" s="7">
        <v>0</v>
      </c>
      <c r="C732" s="7">
        <v>0</v>
      </c>
      <c r="D732" s="7">
        <v>0.94444444444444442</v>
      </c>
      <c r="E732" s="7">
        <v>5.5555555555555552E-2</v>
      </c>
      <c r="F732" s="7">
        <v>0.14705434577406926</v>
      </c>
      <c r="G732" s="7">
        <v>-0.1483897591413999</v>
      </c>
      <c r="H732" s="7">
        <v>-1.024514570651363</v>
      </c>
    </row>
    <row r="733" spans="2:8" x14ac:dyDescent="0.25">
      <c r="B733" s="7">
        <v>0</v>
      </c>
      <c r="C733" s="7">
        <v>0</v>
      </c>
      <c r="D733" s="7">
        <v>1</v>
      </c>
      <c r="E733" s="7">
        <v>0</v>
      </c>
      <c r="F733" s="7">
        <v>-1.4312097725488444</v>
      </c>
      <c r="G733" s="7">
        <v>-0.1483897591413999</v>
      </c>
      <c r="H733" s="7">
        <v>0.97524272562832881</v>
      </c>
    </row>
    <row r="734" spans="2:8" x14ac:dyDescent="0.25">
      <c r="B734" s="20">
        <v>1</v>
      </c>
      <c r="C734" s="20">
        <v>0</v>
      </c>
      <c r="D734" s="20">
        <v>0.81481481481481477</v>
      </c>
      <c r="E734" s="20">
        <v>0.18518518518518517</v>
      </c>
      <c r="F734" s="20">
        <v>-0.37903369366690193</v>
      </c>
      <c r="G734" s="20">
        <v>-0.1483897591413999</v>
      </c>
      <c r="H734" s="20">
        <v>0.97524272562832881</v>
      </c>
    </row>
    <row r="735" spans="2:8" x14ac:dyDescent="0.25">
      <c r="B735" s="7">
        <v>0</v>
      </c>
      <c r="C735" s="7">
        <v>0</v>
      </c>
      <c r="D735" s="7">
        <v>0.94444444444444442</v>
      </c>
      <c r="E735" s="7">
        <v>5.5555555555555552E-2</v>
      </c>
      <c r="F735" s="7">
        <v>0.14705434577406926</v>
      </c>
      <c r="G735" s="7">
        <v>-0.1483897591413999</v>
      </c>
      <c r="H735" s="7">
        <v>-1.024514570651363</v>
      </c>
    </row>
    <row r="736" spans="2:8" x14ac:dyDescent="0.25">
      <c r="B736" s="7">
        <v>0</v>
      </c>
      <c r="C736" s="7">
        <v>0</v>
      </c>
      <c r="D736" s="7">
        <v>1</v>
      </c>
      <c r="E736" s="7">
        <v>0</v>
      </c>
      <c r="F736" s="7">
        <v>1.725318464096983</v>
      </c>
      <c r="G736" s="7">
        <v>-0.60321982817636766</v>
      </c>
      <c r="H736" s="7">
        <v>-1.024514570651363</v>
      </c>
    </row>
    <row r="737" spans="2:8" x14ac:dyDescent="0.25">
      <c r="B737" s="7">
        <v>0</v>
      </c>
      <c r="C737" s="7">
        <v>0</v>
      </c>
      <c r="D737" s="7">
        <v>0.93939393939393945</v>
      </c>
      <c r="E737" s="7">
        <v>6.0606060606060608E-2</v>
      </c>
      <c r="F737" s="7">
        <v>-0.37903369366690193</v>
      </c>
      <c r="G737" s="7">
        <v>-0.60321982817636766</v>
      </c>
      <c r="H737" s="7">
        <v>0.97524272562832881</v>
      </c>
    </row>
    <row r="738" spans="2:8" x14ac:dyDescent="0.25">
      <c r="B738" s="7">
        <v>0</v>
      </c>
      <c r="C738" s="7">
        <v>0</v>
      </c>
      <c r="D738" s="7">
        <v>1</v>
      </c>
      <c r="E738" s="7">
        <v>0</v>
      </c>
      <c r="F738" s="7">
        <v>0.14705434577406926</v>
      </c>
      <c r="G738" s="7">
        <v>-0.60321982817636766</v>
      </c>
      <c r="H738" s="7">
        <v>-1.024514570651363</v>
      </c>
    </row>
    <row r="739" spans="2:8" x14ac:dyDescent="0.25">
      <c r="B739" s="7">
        <v>0</v>
      </c>
      <c r="C739" s="7">
        <v>0</v>
      </c>
      <c r="D739" s="7">
        <v>0.970873786407767</v>
      </c>
      <c r="E739" s="7">
        <v>2.9126213592233011E-2</v>
      </c>
      <c r="F739" s="7">
        <v>1.725318464096983</v>
      </c>
      <c r="G739" s="7">
        <v>-0.60321982817636766</v>
      </c>
      <c r="H739" s="7">
        <v>0.97524272562832881</v>
      </c>
    </row>
    <row r="740" spans="2:8" x14ac:dyDescent="0.25">
      <c r="B740" s="7">
        <v>0</v>
      </c>
      <c r="C740" s="7">
        <v>0</v>
      </c>
      <c r="D740" s="7">
        <v>1</v>
      </c>
      <c r="E740" s="7">
        <v>0</v>
      </c>
      <c r="F740" s="7">
        <v>0.67314238521504044</v>
      </c>
      <c r="G740" s="7">
        <v>0.30644030989356791</v>
      </c>
      <c r="H740" s="7">
        <v>0.97524272562832881</v>
      </c>
    </row>
    <row r="741" spans="2:8" x14ac:dyDescent="0.25">
      <c r="B741" s="20">
        <v>1</v>
      </c>
      <c r="C741" s="20">
        <v>0</v>
      </c>
      <c r="D741" s="20">
        <v>0.73913043478260865</v>
      </c>
      <c r="E741" s="20">
        <v>0.2608695652173913</v>
      </c>
      <c r="F741" s="20">
        <v>0.14705434577406926</v>
      </c>
      <c r="G741" s="20">
        <v>-0.1483897591413999</v>
      </c>
      <c r="H741" s="20">
        <v>0.97524272562832881</v>
      </c>
    </row>
    <row r="742" spans="2:8" x14ac:dyDescent="0.25">
      <c r="B742" s="7">
        <v>0</v>
      </c>
      <c r="C742" s="7">
        <v>0</v>
      </c>
      <c r="D742" s="7">
        <v>0.970873786407767</v>
      </c>
      <c r="E742" s="7">
        <v>2.9126213592233011E-2</v>
      </c>
      <c r="F742" s="7">
        <v>1.725318464096983</v>
      </c>
      <c r="G742" s="7">
        <v>-0.60321982817636766</v>
      </c>
      <c r="H742" s="7">
        <v>0.97524272562832881</v>
      </c>
    </row>
    <row r="743" spans="2:8" x14ac:dyDescent="0.25">
      <c r="B743" s="20">
        <v>1</v>
      </c>
      <c r="C743" s="20">
        <v>0</v>
      </c>
      <c r="D743" s="20">
        <v>0.73913043478260865</v>
      </c>
      <c r="E743" s="20">
        <v>0.2608695652173913</v>
      </c>
      <c r="F743" s="20">
        <v>0.14705434577406926</v>
      </c>
      <c r="G743" s="20">
        <v>-0.1483897591413999</v>
      </c>
      <c r="H743" s="20">
        <v>0.97524272562832881</v>
      </c>
    </row>
    <row r="744" spans="2:8" x14ac:dyDescent="0.25">
      <c r="B744" s="20">
        <v>1</v>
      </c>
      <c r="C744" s="20">
        <v>0</v>
      </c>
      <c r="D744" s="20">
        <v>0.81481481481481477</v>
      </c>
      <c r="E744" s="20">
        <v>0.18518518518518517</v>
      </c>
      <c r="F744" s="20">
        <v>-0.37903369366690193</v>
      </c>
      <c r="G744" s="20">
        <v>-0.1483897591413999</v>
      </c>
      <c r="H744" s="20">
        <v>0.97524272562832881</v>
      </c>
    </row>
    <row r="745" spans="2:8" x14ac:dyDescent="0.25">
      <c r="B745" s="20">
        <v>1</v>
      </c>
      <c r="C745" s="20">
        <v>0</v>
      </c>
      <c r="D745" s="20">
        <v>0.8</v>
      </c>
      <c r="E745" s="20">
        <v>0.2</v>
      </c>
      <c r="F745" s="20">
        <v>-0.37903369366690193</v>
      </c>
      <c r="G745" s="20">
        <v>0.76127037892853566</v>
      </c>
      <c r="H745" s="20">
        <v>-1.024514570651363</v>
      </c>
    </row>
    <row r="746" spans="2:8" x14ac:dyDescent="0.25">
      <c r="B746" s="7">
        <v>0</v>
      </c>
      <c r="C746" s="7">
        <v>0</v>
      </c>
      <c r="D746" s="7">
        <v>1</v>
      </c>
      <c r="E746" s="7">
        <v>0</v>
      </c>
      <c r="F746" s="7">
        <v>-1.4312097725488444</v>
      </c>
      <c r="G746" s="7">
        <v>1.6709305169984712</v>
      </c>
      <c r="H746" s="7">
        <v>-1.024514570651363</v>
      </c>
    </row>
    <row r="747" spans="2:8" x14ac:dyDescent="0.25">
      <c r="B747" s="7">
        <v>0</v>
      </c>
      <c r="C747" s="7">
        <v>0</v>
      </c>
      <c r="D747" s="7">
        <v>0.94444444444444442</v>
      </c>
      <c r="E747" s="7">
        <v>5.5555555555555552E-2</v>
      </c>
      <c r="F747" s="7">
        <v>0.14705434577406926</v>
      </c>
      <c r="G747" s="7">
        <v>-0.1483897591413999</v>
      </c>
      <c r="H747" s="7">
        <v>-1.024514570651363</v>
      </c>
    </row>
    <row r="748" spans="2:8" x14ac:dyDescent="0.25">
      <c r="B748" s="7">
        <v>0</v>
      </c>
      <c r="C748" s="7">
        <v>0</v>
      </c>
      <c r="D748" s="7">
        <v>1</v>
      </c>
      <c r="E748" s="7">
        <v>0</v>
      </c>
      <c r="F748" s="7">
        <v>1.1992304246560117</v>
      </c>
      <c r="G748" s="7">
        <v>-0.60321982817636766</v>
      </c>
      <c r="H748" s="7">
        <v>-1.024514570651363</v>
      </c>
    </row>
    <row r="749" spans="2:8" x14ac:dyDescent="0.25">
      <c r="B749" s="7">
        <v>0</v>
      </c>
      <c r="C749" s="7">
        <v>0</v>
      </c>
      <c r="D749" s="7">
        <v>0.94444444444444442</v>
      </c>
      <c r="E749" s="7">
        <v>5.5555555555555552E-2</v>
      </c>
      <c r="F749" s="7">
        <v>0.14705434577406926</v>
      </c>
      <c r="G749" s="7">
        <v>-0.1483897591413999</v>
      </c>
      <c r="H749" s="7">
        <v>-1.024514570651363</v>
      </c>
    </row>
    <row r="750" spans="2:8" x14ac:dyDescent="0.25">
      <c r="B750" s="20">
        <v>1</v>
      </c>
      <c r="C750" s="20">
        <v>0</v>
      </c>
      <c r="D750" s="20">
        <v>0.73913043478260865</v>
      </c>
      <c r="E750" s="20">
        <v>0.2608695652173913</v>
      </c>
      <c r="F750" s="20">
        <v>0.14705434577406926</v>
      </c>
      <c r="G750" s="20">
        <v>-0.1483897591413999</v>
      </c>
      <c r="H750" s="20">
        <v>0.97524272562832881</v>
      </c>
    </row>
    <row r="751" spans="2:8" x14ac:dyDescent="0.25">
      <c r="B751" s="7">
        <v>0</v>
      </c>
      <c r="C751" s="7">
        <v>0</v>
      </c>
      <c r="D751" s="7">
        <v>0.95238095238095233</v>
      </c>
      <c r="E751" s="7">
        <v>4.7619047619047616E-2</v>
      </c>
      <c r="F751" s="7">
        <v>-0.37903369366690193</v>
      </c>
      <c r="G751" s="7">
        <v>-0.60321982817636766</v>
      </c>
      <c r="H751" s="7">
        <v>-1.024514570651363</v>
      </c>
    </row>
    <row r="752" spans="2:8" x14ac:dyDescent="0.25">
      <c r="B752" s="7">
        <v>0</v>
      </c>
      <c r="C752" s="7">
        <v>0</v>
      </c>
      <c r="D752" s="7">
        <v>1</v>
      </c>
      <c r="E752" s="7">
        <v>0</v>
      </c>
      <c r="F752" s="7">
        <v>-1.4312097725488444</v>
      </c>
      <c r="G752" s="7">
        <v>0.30644030989356791</v>
      </c>
      <c r="H752" s="7">
        <v>0.97524272562832881</v>
      </c>
    </row>
    <row r="753" spans="2:8" x14ac:dyDescent="0.25">
      <c r="B753" s="7">
        <v>0</v>
      </c>
      <c r="C753" s="7">
        <v>0</v>
      </c>
      <c r="D753" s="7">
        <v>0.970873786407767</v>
      </c>
      <c r="E753" s="7">
        <v>2.9126213592233011E-2</v>
      </c>
      <c r="F753" s="7">
        <v>1.725318464096983</v>
      </c>
      <c r="G753" s="7">
        <v>-0.60321982817636766</v>
      </c>
      <c r="H753" s="7">
        <v>0.97524272562832881</v>
      </c>
    </row>
    <row r="754" spans="2:8" x14ac:dyDescent="0.25">
      <c r="B754" s="7">
        <v>0</v>
      </c>
      <c r="C754" s="7">
        <v>0</v>
      </c>
      <c r="D754" s="7">
        <v>1</v>
      </c>
      <c r="E754" s="7">
        <v>0</v>
      </c>
      <c r="F754" s="7">
        <v>-1.4312097725488444</v>
      </c>
      <c r="G754" s="7">
        <v>0.76127037892853566</v>
      </c>
      <c r="H754" s="7">
        <v>0.97524272562832881</v>
      </c>
    </row>
    <row r="755" spans="2:8" x14ac:dyDescent="0.25">
      <c r="B755" s="7">
        <v>0</v>
      </c>
      <c r="C755" s="7">
        <v>0</v>
      </c>
      <c r="D755" s="7">
        <v>1</v>
      </c>
      <c r="E755" s="7">
        <v>0</v>
      </c>
      <c r="F755" s="7">
        <v>1.1992304246560117</v>
      </c>
      <c r="G755" s="7">
        <v>-0.60321982817636766</v>
      </c>
      <c r="H755" s="7">
        <v>-1.024514570651363</v>
      </c>
    </row>
    <row r="756" spans="2:8" x14ac:dyDescent="0.25">
      <c r="B756" s="20">
        <v>1</v>
      </c>
      <c r="C756" s="20">
        <v>0</v>
      </c>
      <c r="D756" s="20">
        <v>0.81818181818181823</v>
      </c>
      <c r="E756" s="20">
        <v>0.18181818181818182</v>
      </c>
      <c r="F756" s="20">
        <v>-0.37903369366690193</v>
      </c>
      <c r="G756" s="20">
        <v>0.30644030989356791</v>
      </c>
      <c r="H756" s="20">
        <v>0.97524272562832881</v>
      </c>
    </row>
    <row r="757" spans="2:8" x14ac:dyDescent="0.25">
      <c r="B757" s="7">
        <v>0</v>
      </c>
      <c r="C757" s="7">
        <v>0</v>
      </c>
      <c r="D757" s="7">
        <v>1</v>
      </c>
      <c r="E757" s="7">
        <v>0</v>
      </c>
      <c r="F757" s="7">
        <v>-0.90512173310787314</v>
      </c>
      <c r="G757" s="7">
        <v>0.30644030989356791</v>
      </c>
      <c r="H757" s="7">
        <v>-1.024514570651363</v>
      </c>
    </row>
    <row r="758" spans="2:8" x14ac:dyDescent="0.25">
      <c r="B758" s="20">
        <v>1</v>
      </c>
      <c r="C758" s="20">
        <v>0</v>
      </c>
      <c r="D758" s="20">
        <v>0.81481481481481477</v>
      </c>
      <c r="E758" s="20">
        <v>0.18518518518518517</v>
      </c>
      <c r="F758" s="20">
        <v>-0.37903369366690193</v>
      </c>
      <c r="G758" s="20">
        <v>-0.1483897591413999</v>
      </c>
      <c r="H758" s="20">
        <v>0.97524272562832881</v>
      </c>
    </row>
    <row r="759" spans="2:8" x14ac:dyDescent="0.25">
      <c r="B759" s="7">
        <v>0</v>
      </c>
      <c r="C759" s="7">
        <v>0</v>
      </c>
      <c r="D759" s="7">
        <v>0.92500000000000004</v>
      </c>
      <c r="E759" s="7">
        <v>7.4999999999999997E-2</v>
      </c>
      <c r="F759" s="7">
        <v>-0.90512173310787314</v>
      </c>
      <c r="G759" s="7">
        <v>-0.1483897591413999</v>
      </c>
      <c r="H759" s="7">
        <v>0.97524272562832881</v>
      </c>
    </row>
    <row r="760" spans="2:8" x14ac:dyDescent="0.25">
      <c r="B760" s="7">
        <v>0</v>
      </c>
      <c r="C760" s="7">
        <v>0</v>
      </c>
      <c r="D760" s="7">
        <v>1</v>
      </c>
      <c r="E760" s="7">
        <v>0</v>
      </c>
      <c r="F760" s="7">
        <v>-1.4312097725488444</v>
      </c>
      <c r="G760" s="7">
        <v>-0.1483897591413999</v>
      </c>
      <c r="H760" s="7">
        <v>0.97524272562832881</v>
      </c>
    </row>
    <row r="761" spans="2:8" x14ac:dyDescent="0.25">
      <c r="B761" s="7">
        <v>0</v>
      </c>
      <c r="C761" s="7">
        <v>0</v>
      </c>
      <c r="D761" s="7">
        <v>1</v>
      </c>
      <c r="E761" s="7">
        <v>0</v>
      </c>
      <c r="F761" s="7">
        <v>-1.4312097725488444</v>
      </c>
      <c r="G761" s="7">
        <v>0.30644030989356791</v>
      </c>
      <c r="H761" s="7">
        <v>0.97524272562832881</v>
      </c>
    </row>
    <row r="762" spans="2:8" x14ac:dyDescent="0.25">
      <c r="B762" s="7">
        <v>0</v>
      </c>
      <c r="C762" s="7">
        <v>0</v>
      </c>
      <c r="D762" s="7">
        <v>1</v>
      </c>
      <c r="E762" s="7">
        <v>0</v>
      </c>
      <c r="F762" s="7">
        <v>-1.4312097725488444</v>
      </c>
      <c r="G762" s="7">
        <v>-0.1483897591413999</v>
      </c>
      <c r="H762" s="7">
        <v>-1.024514570651363</v>
      </c>
    </row>
    <row r="763" spans="2:8" x14ac:dyDescent="0.25">
      <c r="B763" s="7">
        <v>0</v>
      </c>
      <c r="C763" s="7">
        <v>0</v>
      </c>
      <c r="D763" s="7">
        <v>0.97777777777777775</v>
      </c>
      <c r="E763" s="7">
        <v>2.2222222222222223E-2</v>
      </c>
      <c r="F763" s="7">
        <v>0.67314238521504044</v>
      </c>
      <c r="G763" s="7">
        <v>-0.60321982817636766</v>
      </c>
      <c r="H763" s="7">
        <v>-1.024514570651363</v>
      </c>
    </row>
    <row r="764" spans="2:8" x14ac:dyDescent="0.25">
      <c r="B764" s="7">
        <v>0</v>
      </c>
      <c r="C764" s="7">
        <v>0</v>
      </c>
      <c r="D764" s="7">
        <v>0.970873786407767</v>
      </c>
      <c r="E764" s="7">
        <v>2.9126213592233011E-2</v>
      </c>
      <c r="F764" s="7">
        <v>1.725318464096983</v>
      </c>
      <c r="G764" s="7">
        <v>-0.60321982817636766</v>
      </c>
      <c r="H764" s="7">
        <v>0.97524272562832881</v>
      </c>
    </row>
    <row r="765" spans="2:8" x14ac:dyDescent="0.25">
      <c r="B765" s="7">
        <v>0</v>
      </c>
      <c r="C765" s="7">
        <v>0</v>
      </c>
      <c r="D765" s="7">
        <v>0.98275862068965514</v>
      </c>
      <c r="E765" s="7">
        <v>1.7241379310344827E-2</v>
      </c>
      <c r="F765" s="7">
        <v>-0.90512173310787314</v>
      </c>
      <c r="G765" s="7">
        <v>-0.1483897591413999</v>
      </c>
      <c r="H765" s="7">
        <v>-1.024514570651363</v>
      </c>
    </row>
    <row r="766" spans="2:8" x14ac:dyDescent="0.25">
      <c r="B766" s="7">
        <v>0</v>
      </c>
      <c r="C766" s="7">
        <v>0</v>
      </c>
      <c r="D766" s="7">
        <v>1</v>
      </c>
      <c r="E766" s="7">
        <v>0</v>
      </c>
      <c r="F766" s="7">
        <v>-0.90512173310787314</v>
      </c>
      <c r="G766" s="7">
        <v>3.94508086217331</v>
      </c>
      <c r="H766" s="7">
        <v>-1.024514570651363</v>
      </c>
    </row>
    <row r="767" spans="2:8" x14ac:dyDescent="0.25">
      <c r="B767" s="7">
        <v>0</v>
      </c>
      <c r="C767" s="7">
        <v>0</v>
      </c>
      <c r="D767" s="7">
        <v>1</v>
      </c>
      <c r="E767" s="7">
        <v>0</v>
      </c>
      <c r="F767" s="7">
        <v>1.1992304246560117</v>
      </c>
      <c r="G767" s="7">
        <v>-0.60321982817636766</v>
      </c>
      <c r="H767" s="7">
        <v>-1.024514570651363</v>
      </c>
    </row>
    <row r="768" spans="2:8" x14ac:dyDescent="0.25">
      <c r="B768" s="7">
        <v>0</v>
      </c>
      <c r="C768" s="7">
        <v>0</v>
      </c>
      <c r="D768" s="7">
        <v>0.97777777777777775</v>
      </c>
      <c r="E768" s="7">
        <v>2.2222222222222223E-2</v>
      </c>
      <c r="F768" s="7">
        <v>0.67314238521504044</v>
      </c>
      <c r="G768" s="7">
        <v>-0.60321982817636766</v>
      </c>
      <c r="H768" s="7">
        <v>-1.024514570651363</v>
      </c>
    </row>
    <row r="769" spans="2:8" x14ac:dyDescent="0.25">
      <c r="B769" s="20">
        <v>1</v>
      </c>
      <c r="C769" s="20">
        <v>0</v>
      </c>
      <c r="D769" s="20">
        <v>0.81481481481481477</v>
      </c>
      <c r="E769" s="20">
        <v>0.18518518518518517</v>
      </c>
      <c r="F769" s="20">
        <v>-0.37903369366690193</v>
      </c>
      <c r="G769" s="20">
        <v>-0.1483897591413999</v>
      </c>
      <c r="H769" s="20">
        <v>0.97524272562832881</v>
      </c>
    </row>
    <row r="770" spans="2:8" x14ac:dyDescent="0.25">
      <c r="B770" s="20">
        <v>1</v>
      </c>
      <c r="C770" s="20">
        <v>0</v>
      </c>
      <c r="D770" s="20">
        <v>0.75</v>
      </c>
      <c r="E770" s="20">
        <v>0.25</v>
      </c>
      <c r="F770" s="20">
        <v>-0.90512173310787314</v>
      </c>
      <c r="G770" s="20">
        <v>0.30644030989356791</v>
      </c>
      <c r="H770" s="20">
        <v>0.97524272562832881</v>
      </c>
    </row>
    <row r="771" spans="2:8" x14ac:dyDescent="0.25">
      <c r="B771" s="7">
        <v>0</v>
      </c>
      <c r="C771" s="7">
        <v>0</v>
      </c>
      <c r="D771" s="7">
        <v>1</v>
      </c>
      <c r="E771" s="7">
        <v>0</v>
      </c>
      <c r="F771" s="7">
        <v>1.725318464096983</v>
      </c>
      <c r="G771" s="7">
        <v>-0.60321982817636766</v>
      </c>
      <c r="H771" s="7">
        <v>-1.024514570651363</v>
      </c>
    </row>
    <row r="772" spans="2:8" x14ac:dyDescent="0.25">
      <c r="B772" s="7">
        <v>0</v>
      </c>
      <c r="C772" s="7">
        <v>0</v>
      </c>
      <c r="D772" s="7">
        <v>0.98275862068965514</v>
      </c>
      <c r="E772" s="7">
        <v>1.7241379310344827E-2</v>
      </c>
      <c r="F772" s="7">
        <v>-0.90512173310787314</v>
      </c>
      <c r="G772" s="7">
        <v>-0.1483897591413999</v>
      </c>
      <c r="H772" s="7">
        <v>-1.024514570651363</v>
      </c>
    </row>
    <row r="773" spans="2:8" x14ac:dyDescent="0.25">
      <c r="B773" s="7">
        <v>0</v>
      </c>
      <c r="C773" s="7">
        <v>0</v>
      </c>
      <c r="D773" s="7">
        <v>1</v>
      </c>
      <c r="E773" s="7">
        <v>0</v>
      </c>
      <c r="F773" s="7">
        <v>-0.37903369366690193</v>
      </c>
      <c r="G773" s="7">
        <v>2.1257605860334392</v>
      </c>
      <c r="H773" s="7">
        <v>0.97524272562832881</v>
      </c>
    </row>
    <row r="774" spans="2:8" x14ac:dyDescent="0.25">
      <c r="B774" s="20">
        <v>1</v>
      </c>
      <c r="C774" s="20">
        <v>0</v>
      </c>
      <c r="D774" s="20">
        <v>0.75</v>
      </c>
      <c r="E774" s="20">
        <v>0.25</v>
      </c>
      <c r="F774" s="20">
        <v>-0.90512173310787314</v>
      </c>
      <c r="G774" s="20">
        <v>0.76127037892853566</v>
      </c>
      <c r="H774" s="20">
        <v>-1.024514570651363</v>
      </c>
    </row>
    <row r="775" spans="2:8" x14ac:dyDescent="0.25">
      <c r="B775" s="20">
        <v>1</v>
      </c>
      <c r="C775" s="20">
        <v>0</v>
      </c>
      <c r="D775" s="20">
        <v>0.81818181818181823</v>
      </c>
      <c r="E775" s="20">
        <v>0.18181818181818182</v>
      </c>
      <c r="F775" s="20">
        <v>-0.37903369366690193</v>
      </c>
      <c r="G775" s="20">
        <v>0.30644030989356791</v>
      </c>
      <c r="H775" s="20">
        <v>0.97524272562832881</v>
      </c>
    </row>
    <row r="776" spans="2:8" x14ac:dyDescent="0.25">
      <c r="B776" s="7">
        <v>0</v>
      </c>
      <c r="C776" s="7">
        <v>0</v>
      </c>
      <c r="D776" s="7">
        <v>0.92500000000000004</v>
      </c>
      <c r="E776" s="7">
        <v>7.4999999999999997E-2</v>
      </c>
      <c r="F776" s="7">
        <v>-0.90512173310787314</v>
      </c>
      <c r="G776" s="7">
        <v>-0.1483897591413999</v>
      </c>
      <c r="H776" s="7">
        <v>0.97524272562832881</v>
      </c>
    </row>
    <row r="777" spans="2:8" x14ac:dyDescent="0.25">
      <c r="B777" s="7">
        <v>0</v>
      </c>
      <c r="C777" s="7">
        <v>0</v>
      </c>
      <c r="D777" s="7">
        <v>0.970873786407767</v>
      </c>
      <c r="E777" s="7">
        <v>2.9126213592233011E-2</v>
      </c>
      <c r="F777" s="7">
        <v>1.725318464096983</v>
      </c>
      <c r="G777" s="7">
        <v>-0.60321982817636766</v>
      </c>
      <c r="H777" s="7">
        <v>0.97524272562832881</v>
      </c>
    </row>
    <row r="778" spans="2:8" x14ac:dyDescent="0.25">
      <c r="B778" s="20">
        <v>1</v>
      </c>
      <c r="C778" s="20">
        <v>0</v>
      </c>
      <c r="D778" s="20">
        <v>0.73913043478260865</v>
      </c>
      <c r="E778" s="20">
        <v>0.2608695652173913</v>
      </c>
      <c r="F778" s="20">
        <v>0.14705434577406926</v>
      </c>
      <c r="G778" s="20">
        <v>-0.1483897591413999</v>
      </c>
      <c r="H778" s="20">
        <v>0.97524272562832881</v>
      </c>
    </row>
    <row r="779" spans="2:8" x14ac:dyDescent="0.25">
      <c r="B779" s="20">
        <v>1</v>
      </c>
      <c r="C779" s="20">
        <v>0</v>
      </c>
      <c r="D779" s="20">
        <v>0.81481481481481477</v>
      </c>
      <c r="E779" s="20">
        <v>0.18518518518518517</v>
      </c>
      <c r="F779" s="20">
        <v>-0.37903369366690193</v>
      </c>
      <c r="G779" s="20">
        <v>-0.1483897591413999</v>
      </c>
      <c r="H779" s="20">
        <v>0.97524272562832881</v>
      </c>
    </row>
    <row r="780" spans="2:8" x14ac:dyDescent="0.25">
      <c r="B780" s="7">
        <v>0</v>
      </c>
      <c r="C780" s="7">
        <v>0</v>
      </c>
      <c r="D780" s="7">
        <v>0.96875</v>
      </c>
      <c r="E780" s="7">
        <v>3.125E-2</v>
      </c>
      <c r="F780" s="7">
        <v>0.14705434577406926</v>
      </c>
      <c r="G780" s="7">
        <v>-0.60321982817636766</v>
      </c>
      <c r="H780" s="7">
        <v>0.97524272562832881</v>
      </c>
    </row>
    <row r="781" spans="2:8" x14ac:dyDescent="0.25">
      <c r="B781" s="7">
        <v>0</v>
      </c>
      <c r="C781" s="7">
        <v>0</v>
      </c>
      <c r="D781" s="7">
        <v>0.92592592592592593</v>
      </c>
      <c r="E781" s="7">
        <v>7.407407407407407E-2</v>
      </c>
      <c r="F781" s="7">
        <v>0.67314238521504044</v>
      </c>
      <c r="G781" s="7">
        <v>-0.1483897591413999</v>
      </c>
      <c r="H781" s="7">
        <v>-1.024514570651363</v>
      </c>
    </row>
    <row r="782" spans="2:8" x14ac:dyDescent="0.25">
      <c r="B782" s="7">
        <v>1</v>
      </c>
      <c r="C782" s="7">
        <v>1</v>
      </c>
      <c r="D782" s="7">
        <v>0.73913043478260865</v>
      </c>
      <c r="E782" s="7">
        <v>0.2608695652173913</v>
      </c>
      <c r="F782" s="7">
        <v>0.14705434577406926</v>
      </c>
      <c r="G782" s="7">
        <v>-0.1483897591413999</v>
      </c>
      <c r="H782" s="7">
        <v>0.97524272562832881</v>
      </c>
    </row>
    <row r="783" spans="2:8" x14ac:dyDescent="0.25">
      <c r="B783" s="7">
        <v>0</v>
      </c>
      <c r="C783" s="7">
        <v>0</v>
      </c>
      <c r="D783" s="7">
        <v>0.9152542372881356</v>
      </c>
      <c r="E783" s="7">
        <v>8.4745762711864403E-2</v>
      </c>
      <c r="F783" s="7">
        <v>-0.37903369366690193</v>
      </c>
      <c r="G783" s="7">
        <v>-0.1483897591413999</v>
      </c>
      <c r="H783" s="7">
        <v>-1.024514570651363</v>
      </c>
    </row>
    <row r="784" spans="2:8" x14ac:dyDescent="0.25">
      <c r="B784" s="7">
        <v>0</v>
      </c>
      <c r="C784" s="7">
        <v>0</v>
      </c>
      <c r="D784" s="7">
        <v>1</v>
      </c>
      <c r="E784" s="7">
        <v>0</v>
      </c>
      <c r="F784" s="7">
        <v>0.14705434577406926</v>
      </c>
      <c r="G784" s="7">
        <v>0.76127037892853566</v>
      </c>
      <c r="H784" s="7">
        <v>-1.024514570651363</v>
      </c>
    </row>
    <row r="785" spans="2:8" x14ac:dyDescent="0.25">
      <c r="B785" s="20">
        <v>1</v>
      </c>
      <c r="C785" s="20">
        <v>0</v>
      </c>
      <c r="D785" s="20">
        <v>0.81481481481481477</v>
      </c>
      <c r="E785" s="20">
        <v>0.18518518518518517</v>
      </c>
      <c r="F785" s="20">
        <v>-0.37903369366690193</v>
      </c>
      <c r="G785" s="20">
        <v>-0.1483897591413999</v>
      </c>
      <c r="H785" s="20">
        <v>0.97524272562832881</v>
      </c>
    </row>
    <row r="786" spans="2:8" x14ac:dyDescent="0.25">
      <c r="B786" s="7">
        <v>0</v>
      </c>
      <c r="C786" s="7">
        <v>0</v>
      </c>
      <c r="D786" s="7">
        <v>0.91666666666666663</v>
      </c>
      <c r="E786" s="7">
        <v>8.3333333333333329E-2</v>
      </c>
      <c r="F786" s="7">
        <v>0.67314238521504044</v>
      </c>
      <c r="G786" s="7">
        <v>-0.1483897591413999</v>
      </c>
      <c r="H786" s="7">
        <v>0.97524272562832881</v>
      </c>
    </row>
    <row r="787" spans="2:8" x14ac:dyDescent="0.25">
      <c r="B787" s="7">
        <v>0</v>
      </c>
      <c r="C787" s="7">
        <v>0</v>
      </c>
      <c r="D787" s="7">
        <v>0.9152542372881356</v>
      </c>
      <c r="E787" s="7">
        <v>8.4745762711864403E-2</v>
      </c>
      <c r="F787" s="7">
        <v>-0.37903369366690193</v>
      </c>
      <c r="G787" s="7">
        <v>-0.1483897591413999</v>
      </c>
      <c r="H787" s="7">
        <v>-1.024514570651363</v>
      </c>
    </row>
    <row r="788" spans="2:8" x14ac:dyDescent="0.25">
      <c r="B788" s="7">
        <v>0</v>
      </c>
      <c r="C788" s="7">
        <v>0</v>
      </c>
      <c r="D788" s="7">
        <v>0.94444444444444442</v>
      </c>
      <c r="E788" s="7">
        <v>5.5555555555555552E-2</v>
      </c>
      <c r="F788" s="7">
        <v>0.14705434577406926</v>
      </c>
      <c r="G788" s="7">
        <v>-0.1483897591413999</v>
      </c>
      <c r="H788" s="7">
        <v>-1.024514570651363</v>
      </c>
    </row>
    <row r="789" spans="2:8" x14ac:dyDescent="0.25">
      <c r="B789" s="7">
        <v>0</v>
      </c>
      <c r="C789" s="7">
        <v>0</v>
      </c>
      <c r="D789" s="7">
        <v>0.9152542372881356</v>
      </c>
      <c r="E789" s="7">
        <v>8.4745762711864403E-2</v>
      </c>
      <c r="F789" s="7">
        <v>-0.37903369366690193</v>
      </c>
      <c r="G789" s="7">
        <v>-0.1483897591413999</v>
      </c>
      <c r="H789" s="7">
        <v>-1.024514570651363</v>
      </c>
    </row>
    <row r="790" spans="2:8" x14ac:dyDescent="0.25">
      <c r="B790" s="7">
        <v>0</v>
      </c>
      <c r="C790" s="7">
        <v>0</v>
      </c>
      <c r="D790" s="7">
        <v>1</v>
      </c>
      <c r="E790" s="7">
        <v>0</v>
      </c>
      <c r="F790" s="7">
        <v>-0.90512173310787314</v>
      </c>
      <c r="G790" s="7">
        <v>2.580590655068407</v>
      </c>
      <c r="H790" s="7">
        <v>-1.024514570651363</v>
      </c>
    </row>
    <row r="791" spans="2:8" x14ac:dyDescent="0.25">
      <c r="B791" s="7">
        <v>0</v>
      </c>
      <c r="C791" s="7">
        <v>0</v>
      </c>
      <c r="D791" s="7">
        <v>1</v>
      </c>
      <c r="E791" s="7">
        <v>0</v>
      </c>
      <c r="F791" s="7">
        <v>1.725318464096983</v>
      </c>
      <c r="G791" s="7">
        <v>-0.1483897591413999</v>
      </c>
      <c r="H791" s="7">
        <v>0.97524272562832881</v>
      </c>
    </row>
    <row r="792" spans="2:8" x14ac:dyDescent="0.25">
      <c r="B792" s="7">
        <v>1</v>
      </c>
      <c r="C792" s="7">
        <v>1</v>
      </c>
      <c r="D792" s="7">
        <v>0.75</v>
      </c>
      <c r="E792" s="7">
        <v>0.25</v>
      </c>
      <c r="F792" s="7">
        <v>-0.90512173310787314</v>
      </c>
      <c r="G792" s="7">
        <v>0.30644030989356791</v>
      </c>
      <c r="H792" s="7">
        <v>0.97524272562832881</v>
      </c>
    </row>
    <row r="793" spans="2:8" x14ac:dyDescent="0.25">
      <c r="B793" s="7">
        <v>0</v>
      </c>
      <c r="C793" s="7">
        <v>0</v>
      </c>
      <c r="D793" s="7">
        <v>1</v>
      </c>
      <c r="E793" s="7">
        <v>0</v>
      </c>
      <c r="F793" s="7">
        <v>0.67314238521504044</v>
      </c>
      <c r="G793" s="7">
        <v>-0.60321982817636766</v>
      </c>
      <c r="H793" s="7">
        <v>0.97524272562832881</v>
      </c>
    </row>
    <row r="794" spans="2:8" x14ac:dyDescent="0.25">
      <c r="B794" s="7">
        <v>0</v>
      </c>
      <c r="C794" s="7">
        <v>0</v>
      </c>
      <c r="D794" s="7">
        <v>1</v>
      </c>
      <c r="E794" s="7">
        <v>0</v>
      </c>
      <c r="F794" s="7">
        <v>1.1992304246560117</v>
      </c>
      <c r="G794" s="7">
        <v>2.1257605860334392</v>
      </c>
      <c r="H794" s="7">
        <v>-1.024514570651363</v>
      </c>
    </row>
    <row r="795" spans="2:8" x14ac:dyDescent="0.25">
      <c r="B795" s="20">
        <v>1</v>
      </c>
      <c r="C795" s="20">
        <v>0</v>
      </c>
      <c r="D795" s="20">
        <v>0.9</v>
      </c>
      <c r="E795" s="20">
        <v>0.1</v>
      </c>
      <c r="F795" s="20">
        <v>1.1992304246560117</v>
      </c>
      <c r="G795" s="20">
        <v>-0.60321982817636766</v>
      </c>
      <c r="H795" s="20">
        <v>0.97524272562832881</v>
      </c>
    </row>
    <row r="796" spans="2:8" x14ac:dyDescent="0.25">
      <c r="B796" s="7">
        <v>0</v>
      </c>
      <c r="C796" s="7">
        <v>0</v>
      </c>
      <c r="D796" s="7">
        <v>1</v>
      </c>
      <c r="E796" s="7">
        <v>0</v>
      </c>
      <c r="F796" s="7">
        <v>1.1992304246560117</v>
      </c>
      <c r="G796" s="7">
        <v>-0.60321982817636766</v>
      </c>
      <c r="H796" s="7">
        <v>-1.024514570651363</v>
      </c>
    </row>
    <row r="797" spans="2:8" x14ac:dyDescent="0.25">
      <c r="B797" s="7">
        <v>0</v>
      </c>
      <c r="C797" s="7">
        <v>0</v>
      </c>
      <c r="D797" s="7">
        <v>1</v>
      </c>
      <c r="E797" s="7">
        <v>0</v>
      </c>
      <c r="F797" s="7">
        <v>-1.4312097725488444</v>
      </c>
      <c r="G797" s="7">
        <v>2.1257605860334392</v>
      </c>
      <c r="H797" s="7">
        <v>-1.024514570651363</v>
      </c>
    </row>
    <row r="798" spans="2:8" x14ac:dyDescent="0.25">
      <c r="B798" s="7">
        <v>0</v>
      </c>
      <c r="C798" s="7">
        <v>0</v>
      </c>
      <c r="D798" s="7">
        <v>0.97777777777777775</v>
      </c>
      <c r="E798" s="7">
        <v>2.2222222222222223E-2</v>
      </c>
      <c r="F798" s="7">
        <v>0.67314238521504044</v>
      </c>
      <c r="G798" s="7">
        <v>-0.60321982817636766</v>
      </c>
      <c r="H798" s="7">
        <v>-1.024514570651363</v>
      </c>
    </row>
    <row r="799" spans="2:8" x14ac:dyDescent="0.25">
      <c r="B799" s="20">
        <v>1</v>
      </c>
      <c r="C799" s="20">
        <v>0</v>
      </c>
      <c r="D799" s="20">
        <v>0.8</v>
      </c>
      <c r="E799" s="20">
        <v>0.2</v>
      </c>
      <c r="F799" s="20">
        <v>-0.37903369366690193</v>
      </c>
      <c r="G799" s="20">
        <v>4.8547410002432452</v>
      </c>
      <c r="H799" s="20">
        <v>-1.024514570651363</v>
      </c>
    </row>
    <row r="800" spans="2:8" x14ac:dyDescent="0.25">
      <c r="B800" s="7">
        <v>0</v>
      </c>
      <c r="C800" s="7">
        <v>0</v>
      </c>
      <c r="D800" s="7">
        <v>0.92592592592592593</v>
      </c>
      <c r="E800" s="7">
        <v>7.407407407407407E-2</v>
      </c>
      <c r="F800" s="7">
        <v>0.67314238521504044</v>
      </c>
      <c r="G800" s="7">
        <v>-0.1483897591413999</v>
      </c>
      <c r="H800" s="7">
        <v>-1.024514570651363</v>
      </c>
    </row>
    <row r="801" spans="2:8" x14ac:dyDescent="0.25">
      <c r="B801" s="7">
        <v>0</v>
      </c>
      <c r="C801" s="7">
        <v>0</v>
      </c>
      <c r="D801" s="7">
        <v>1</v>
      </c>
      <c r="E801" s="7">
        <v>0</v>
      </c>
      <c r="F801" s="7">
        <v>1.1992304246560117</v>
      </c>
      <c r="G801" s="7">
        <v>-0.60321982817636766</v>
      </c>
      <c r="H801" s="7">
        <v>-1.024514570651363</v>
      </c>
    </row>
    <row r="802" spans="2:8" x14ac:dyDescent="0.25">
      <c r="B802" s="20">
        <v>0</v>
      </c>
      <c r="C802" s="20">
        <v>1</v>
      </c>
      <c r="D802" s="20">
        <v>0.970873786407767</v>
      </c>
      <c r="E802" s="20">
        <v>2.9126213592233011E-2</v>
      </c>
      <c r="F802" s="20">
        <v>1.725318464096983</v>
      </c>
      <c r="G802" s="20">
        <v>-0.60321982817636766</v>
      </c>
      <c r="H802" s="20">
        <v>0.97524272562832881</v>
      </c>
    </row>
    <row r="803" spans="2:8" x14ac:dyDescent="0.25">
      <c r="B803" s="7">
        <v>0</v>
      </c>
      <c r="C803" s="7">
        <v>0</v>
      </c>
      <c r="D803" s="7">
        <v>0.91666666666666663</v>
      </c>
      <c r="E803" s="7">
        <v>8.3333333333333329E-2</v>
      </c>
      <c r="F803" s="7">
        <v>0.67314238521504044</v>
      </c>
      <c r="G803" s="7">
        <v>-0.1483897591413999</v>
      </c>
      <c r="H803" s="7">
        <v>0.97524272562832881</v>
      </c>
    </row>
    <row r="804" spans="2:8" x14ac:dyDescent="0.25">
      <c r="B804" s="7">
        <v>0</v>
      </c>
      <c r="C804" s="7">
        <v>0</v>
      </c>
      <c r="D804" s="7">
        <v>1</v>
      </c>
      <c r="E804" s="7">
        <v>0</v>
      </c>
      <c r="F804" s="7">
        <v>0.67314238521504044</v>
      </c>
      <c r="G804" s="7">
        <v>-0.60321982817636766</v>
      </c>
      <c r="H804" s="7">
        <v>0.97524272562832881</v>
      </c>
    </row>
    <row r="805" spans="2:8" x14ac:dyDescent="0.25">
      <c r="B805" s="7">
        <v>0</v>
      </c>
      <c r="C805" s="7">
        <v>0</v>
      </c>
      <c r="D805" s="7">
        <v>1</v>
      </c>
      <c r="E805" s="7">
        <v>0</v>
      </c>
      <c r="F805" s="7">
        <v>-0.90512173310787314</v>
      </c>
      <c r="G805" s="7">
        <v>0.30644030989356791</v>
      </c>
      <c r="H805" s="7">
        <v>-1.024514570651363</v>
      </c>
    </row>
    <row r="806" spans="2:8" x14ac:dyDescent="0.25">
      <c r="B806" s="7">
        <v>0</v>
      </c>
      <c r="C806" s="7">
        <v>0</v>
      </c>
      <c r="D806" s="7">
        <v>1</v>
      </c>
      <c r="E806" s="7">
        <v>0</v>
      </c>
      <c r="F806" s="7">
        <v>0.67314238521504044</v>
      </c>
      <c r="G806" s="7">
        <v>-0.60321982817636766</v>
      </c>
      <c r="H806" s="7">
        <v>0.97524272562832881</v>
      </c>
    </row>
    <row r="807" spans="2:8" x14ac:dyDescent="0.25">
      <c r="B807" s="20">
        <v>0</v>
      </c>
      <c r="C807" s="20">
        <v>1</v>
      </c>
      <c r="D807" s="20">
        <v>0.9152542372881356</v>
      </c>
      <c r="E807" s="20">
        <v>8.4745762711864403E-2</v>
      </c>
      <c r="F807" s="20">
        <v>-0.37903369366690193</v>
      </c>
      <c r="G807" s="20">
        <v>-0.1483897591413999</v>
      </c>
      <c r="H807" s="20">
        <v>-1.024514570651363</v>
      </c>
    </row>
    <row r="808" spans="2:8" x14ac:dyDescent="0.25">
      <c r="B808" s="7">
        <v>0</v>
      </c>
      <c r="C808" s="7">
        <v>0</v>
      </c>
      <c r="D808" s="7">
        <v>0.970873786407767</v>
      </c>
      <c r="E808" s="7">
        <v>2.9126213592233011E-2</v>
      </c>
      <c r="F808" s="7">
        <v>1.725318464096983</v>
      </c>
      <c r="G808" s="7">
        <v>-0.60321982817636766</v>
      </c>
      <c r="H808" s="7">
        <v>0.97524272562832881</v>
      </c>
    </row>
    <row r="809" spans="2:8" x14ac:dyDescent="0.25">
      <c r="B809" s="7">
        <v>0</v>
      </c>
      <c r="C809" s="7">
        <v>0</v>
      </c>
      <c r="D809" s="7">
        <v>1</v>
      </c>
      <c r="E809" s="7">
        <v>0</v>
      </c>
      <c r="F809" s="7">
        <v>-1.4312097725488444</v>
      </c>
      <c r="G809" s="7">
        <v>4.8547410002432452</v>
      </c>
      <c r="H809" s="7">
        <v>0.97524272562832881</v>
      </c>
    </row>
    <row r="810" spans="2:8" x14ac:dyDescent="0.25">
      <c r="B810" s="7">
        <v>0</v>
      </c>
      <c r="C810" s="7">
        <v>0</v>
      </c>
      <c r="D810" s="7">
        <v>0.9152542372881356</v>
      </c>
      <c r="E810" s="7">
        <v>8.4745762711864403E-2</v>
      </c>
      <c r="F810" s="7">
        <v>-0.37903369366690193</v>
      </c>
      <c r="G810" s="7">
        <v>-0.1483897591413999</v>
      </c>
      <c r="H810" s="7">
        <v>-1.024514570651363</v>
      </c>
    </row>
    <row r="811" spans="2:8" x14ac:dyDescent="0.25">
      <c r="B811" s="7">
        <v>0</v>
      </c>
      <c r="C811" s="7">
        <v>0</v>
      </c>
      <c r="D811" s="7">
        <v>0.97777777777777775</v>
      </c>
      <c r="E811" s="7">
        <v>2.2222222222222223E-2</v>
      </c>
      <c r="F811" s="7">
        <v>0.67314238521504044</v>
      </c>
      <c r="G811" s="7">
        <v>-0.60321982817636766</v>
      </c>
      <c r="H811" s="7">
        <v>-1.024514570651363</v>
      </c>
    </row>
    <row r="812" spans="2:8" x14ac:dyDescent="0.25">
      <c r="B812" s="7">
        <v>0</v>
      </c>
      <c r="C812" s="7">
        <v>0</v>
      </c>
      <c r="D812" s="7">
        <v>1</v>
      </c>
      <c r="E812" s="7">
        <v>0</v>
      </c>
      <c r="F812" s="7">
        <v>-1.4312097725488444</v>
      </c>
      <c r="G812" s="7">
        <v>-0.60321982817636766</v>
      </c>
      <c r="H812" s="7">
        <v>-1.024514570651363</v>
      </c>
    </row>
    <row r="813" spans="2:8" x14ac:dyDescent="0.25">
      <c r="B813" s="7">
        <v>0</v>
      </c>
      <c r="C813" s="7">
        <v>0</v>
      </c>
      <c r="D813" s="7">
        <v>0.970873786407767</v>
      </c>
      <c r="E813" s="7">
        <v>2.9126213592233011E-2</v>
      </c>
      <c r="F813" s="7">
        <v>1.725318464096983</v>
      </c>
      <c r="G813" s="7">
        <v>-0.60321982817636766</v>
      </c>
      <c r="H813" s="7">
        <v>0.97524272562832881</v>
      </c>
    </row>
    <row r="814" spans="2:8" x14ac:dyDescent="0.25">
      <c r="B814" s="7">
        <v>0</v>
      </c>
      <c r="C814" s="7">
        <v>0</v>
      </c>
      <c r="D814" s="7">
        <v>0.92592592592592593</v>
      </c>
      <c r="E814" s="7">
        <v>7.407407407407407E-2</v>
      </c>
      <c r="F814" s="7">
        <v>0.67314238521504044</v>
      </c>
      <c r="G814" s="7">
        <v>-0.1483897591413999</v>
      </c>
      <c r="H814" s="7">
        <v>-1.024514570651363</v>
      </c>
    </row>
    <row r="815" spans="2:8" x14ac:dyDescent="0.25">
      <c r="B815" s="7">
        <v>0</v>
      </c>
      <c r="C815" s="7">
        <v>0</v>
      </c>
      <c r="D815" s="7">
        <v>0.970873786407767</v>
      </c>
      <c r="E815" s="7">
        <v>2.9126213592233011E-2</v>
      </c>
      <c r="F815" s="7">
        <v>1.725318464096983</v>
      </c>
      <c r="G815" s="7">
        <v>-0.60321982817636766</v>
      </c>
      <c r="H815" s="7">
        <v>0.97524272562832881</v>
      </c>
    </row>
    <row r="816" spans="2:8" x14ac:dyDescent="0.25">
      <c r="B816" s="7">
        <v>1</v>
      </c>
      <c r="C816" s="7">
        <v>1</v>
      </c>
      <c r="D816" s="7">
        <v>0.73913043478260865</v>
      </c>
      <c r="E816" s="7">
        <v>0.2608695652173913</v>
      </c>
      <c r="F816" s="7">
        <v>0.14705434577406926</v>
      </c>
      <c r="G816" s="7">
        <v>-0.1483897591413999</v>
      </c>
      <c r="H816" s="7">
        <v>0.97524272562832881</v>
      </c>
    </row>
    <row r="817" spans="2:8" x14ac:dyDescent="0.25">
      <c r="B817" s="20">
        <v>1</v>
      </c>
      <c r="C817" s="20">
        <v>0</v>
      </c>
      <c r="D817" s="20">
        <v>0.81481481481481477</v>
      </c>
      <c r="E817" s="20">
        <v>0.18518518518518517</v>
      </c>
      <c r="F817" s="20">
        <v>-0.37903369366690193</v>
      </c>
      <c r="G817" s="20">
        <v>-0.1483897591413999</v>
      </c>
      <c r="H817" s="20">
        <v>0.97524272562832881</v>
      </c>
    </row>
    <row r="818" spans="2:8" x14ac:dyDescent="0.25">
      <c r="B818" s="20">
        <v>1</v>
      </c>
      <c r="C818" s="20">
        <v>0</v>
      </c>
      <c r="D818" s="20">
        <v>0.75</v>
      </c>
      <c r="E818" s="20">
        <v>0.25</v>
      </c>
      <c r="F818" s="20">
        <v>-0.90512173310787314</v>
      </c>
      <c r="G818" s="20">
        <v>0.30644030989356791</v>
      </c>
      <c r="H818" s="20">
        <v>0.97524272562832881</v>
      </c>
    </row>
    <row r="819" spans="2:8" x14ac:dyDescent="0.25">
      <c r="B819" s="7">
        <v>1</v>
      </c>
      <c r="C819" s="7">
        <v>1</v>
      </c>
      <c r="D819" s="7">
        <v>0.81481481481481477</v>
      </c>
      <c r="E819" s="7">
        <v>0.18518518518518517</v>
      </c>
      <c r="F819" s="7">
        <v>-0.37903369366690193</v>
      </c>
      <c r="G819" s="7">
        <v>-0.1483897591413999</v>
      </c>
      <c r="H819" s="7">
        <v>0.97524272562832881</v>
      </c>
    </row>
    <row r="820" spans="2:8" x14ac:dyDescent="0.25">
      <c r="B820" s="20">
        <v>0</v>
      </c>
      <c r="C820" s="20">
        <v>1</v>
      </c>
      <c r="D820" s="20">
        <v>0.91666666666666663</v>
      </c>
      <c r="E820" s="20">
        <v>8.3333333333333329E-2</v>
      </c>
      <c r="F820" s="20">
        <v>0.67314238521504044</v>
      </c>
      <c r="G820" s="20">
        <v>-0.1483897591413999</v>
      </c>
      <c r="H820" s="20">
        <v>0.97524272562832881</v>
      </c>
    </row>
    <row r="821" spans="2:8" x14ac:dyDescent="0.25">
      <c r="B821" s="7">
        <v>0</v>
      </c>
      <c r="C821" s="7">
        <v>0</v>
      </c>
      <c r="D821" s="7">
        <v>1</v>
      </c>
      <c r="E821" s="7">
        <v>0</v>
      </c>
      <c r="F821" s="7">
        <v>-1.4312097725488444</v>
      </c>
      <c r="G821" s="7">
        <v>-0.60321982817636766</v>
      </c>
      <c r="H821" s="7">
        <v>0.97524272562832881</v>
      </c>
    </row>
    <row r="822" spans="2:8" x14ac:dyDescent="0.25">
      <c r="B822" s="7">
        <v>0</v>
      </c>
      <c r="C822" s="7">
        <v>0</v>
      </c>
      <c r="D822" s="7">
        <v>0.97777777777777775</v>
      </c>
      <c r="E822" s="7">
        <v>2.2222222222222223E-2</v>
      </c>
      <c r="F822" s="7">
        <v>0.67314238521504044</v>
      </c>
      <c r="G822" s="7">
        <v>-0.60321982817636766</v>
      </c>
      <c r="H822" s="7">
        <v>-1.024514570651363</v>
      </c>
    </row>
    <row r="823" spans="2:8" x14ac:dyDescent="0.25">
      <c r="B823" s="7">
        <v>1</v>
      </c>
      <c r="C823" s="7">
        <v>1</v>
      </c>
      <c r="D823" s="7">
        <v>0</v>
      </c>
      <c r="E823" s="7">
        <v>1</v>
      </c>
      <c r="F823" s="7">
        <v>-0.90512173310787314</v>
      </c>
      <c r="G823" s="7">
        <v>1.2161004479635034</v>
      </c>
      <c r="H823" s="7">
        <v>0.97524272562832881</v>
      </c>
    </row>
    <row r="824" spans="2:8" x14ac:dyDescent="0.25">
      <c r="B824" s="7">
        <v>0</v>
      </c>
      <c r="C824" s="7">
        <v>0</v>
      </c>
      <c r="D824" s="7">
        <v>0.94444444444444442</v>
      </c>
      <c r="E824" s="7">
        <v>5.5555555555555552E-2</v>
      </c>
      <c r="F824" s="7">
        <v>0.14705434577406926</v>
      </c>
      <c r="G824" s="7">
        <v>-0.1483897591413999</v>
      </c>
      <c r="H824" s="7">
        <v>-1.024514570651363</v>
      </c>
    </row>
    <row r="825" spans="2:8" x14ac:dyDescent="0.25">
      <c r="B825" s="7">
        <v>0</v>
      </c>
      <c r="C825" s="7">
        <v>0</v>
      </c>
      <c r="D825" s="7">
        <v>0.94444444444444442</v>
      </c>
      <c r="E825" s="7">
        <v>5.5555555555555552E-2</v>
      </c>
      <c r="F825" s="7">
        <v>0.14705434577406926</v>
      </c>
      <c r="G825" s="7">
        <v>-0.1483897591413999</v>
      </c>
      <c r="H825" s="7">
        <v>-1.024514570651363</v>
      </c>
    </row>
    <row r="826" spans="2:8" x14ac:dyDescent="0.25">
      <c r="B826" s="7">
        <v>0</v>
      </c>
      <c r="C826" s="7">
        <v>0</v>
      </c>
      <c r="D826" s="7">
        <v>1</v>
      </c>
      <c r="E826" s="7">
        <v>0</v>
      </c>
      <c r="F826" s="7">
        <v>0.14705434577406926</v>
      </c>
      <c r="G826" s="7">
        <v>3.4902507931383426</v>
      </c>
      <c r="H826" s="7">
        <v>0.97524272562832881</v>
      </c>
    </row>
    <row r="827" spans="2:8" x14ac:dyDescent="0.25">
      <c r="B827" s="20">
        <v>1</v>
      </c>
      <c r="C827" s="20">
        <v>0</v>
      </c>
      <c r="D827" s="20">
        <v>0.66666666666666663</v>
      </c>
      <c r="E827" s="20">
        <v>0.33333333333333331</v>
      </c>
      <c r="F827" s="20">
        <v>-0.37903369366690193</v>
      </c>
      <c r="G827" s="20">
        <v>0.76127037892853566</v>
      </c>
      <c r="H827" s="20">
        <v>0.97524272562832881</v>
      </c>
    </row>
    <row r="828" spans="2:8" x14ac:dyDescent="0.25">
      <c r="B828" s="7">
        <v>0</v>
      </c>
      <c r="C828" s="7">
        <v>0</v>
      </c>
      <c r="D828" s="7">
        <v>1</v>
      </c>
      <c r="E828" s="7">
        <v>0</v>
      </c>
      <c r="F828" s="7">
        <v>0.67314238521504044</v>
      </c>
      <c r="G828" s="7">
        <v>-0.60321982817636766</v>
      </c>
      <c r="H828" s="7">
        <v>0.97524272562832881</v>
      </c>
    </row>
    <row r="829" spans="2:8" x14ac:dyDescent="0.25">
      <c r="B829" s="20">
        <v>0</v>
      </c>
      <c r="C829" s="20">
        <v>1</v>
      </c>
      <c r="D829" s="20">
        <v>0.94444444444444442</v>
      </c>
      <c r="E829" s="20">
        <v>5.5555555555555552E-2</v>
      </c>
      <c r="F829" s="20">
        <v>0.14705434577406926</v>
      </c>
      <c r="G829" s="20">
        <v>-0.1483897591413999</v>
      </c>
      <c r="H829" s="20">
        <v>-1.024514570651363</v>
      </c>
    </row>
    <row r="830" spans="2:8" x14ac:dyDescent="0.25">
      <c r="B830" s="7">
        <v>0</v>
      </c>
      <c r="C830" s="7">
        <v>0</v>
      </c>
      <c r="D830" s="7">
        <v>1</v>
      </c>
      <c r="E830" s="7">
        <v>0</v>
      </c>
      <c r="F830" s="7">
        <v>-1.4312097725488444</v>
      </c>
      <c r="G830" s="7">
        <v>1.6709305169984712</v>
      </c>
      <c r="H830" s="7">
        <v>0.97524272562832881</v>
      </c>
    </row>
    <row r="831" spans="2:8" x14ac:dyDescent="0.25">
      <c r="B831" s="7">
        <v>0</v>
      </c>
      <c r="C831" s="7">
        <v>0</v>
      </c>
      <c r="D831" s="7">
        <v>1</v>
      </c>
      <c r="E831" s="7">
        <v>0</v>
      </c>
      <c r="F831" s="7">
        <v>-0.37903369366690193</v>
      </c>
      <c r="G831" s="7">
        <v>1.2161004479635034</v>
      </c>
      <c r="H831" s="7">
        <v>-1.024514570651363</v>
      </c>
    </row>
    <row r="832" spans="2:8" x14ac:dyDescent="0.25">
      <c r="B832" s="7">
        <v>0</v>
      </c>
      <c r="C832" s="7">
        <v>0</v>
      </c>
      <c r="D832" s="7">
        <v>1</v>
      </c>
      <c r="E832" s="7">
        <v>0</v>
      </c>
      <c r="F832" s="7">
        <v>-0.90512173310787314</v>
      </c>
      <c r="G832" s="7">
        <v>0.30644030989356791</v>
      </c>
      <c r="H832" s="7">
        <v>-1.024514570651363</v>
      </c>
    </row>
    <row r="833" spans="2:8" x14ac:dyDescent="0.25">
      <c r="B833" s="7">
        <v>0</v>
      </c>
      <c r="C833" s="7">
        <v>0</v>
      </c>
      <c r="D833" s="7">
        <v>0.970873786407767</v>
      </c>
      <c r="E833" s="7">
        <v>2.9126213592233011E-2</v>
      </c>
      <c r="F833" s="7">
        <v>1.725318464096983</v>
      </c>
      <c r="G833" s="7">
        <v>-0.60321982817636766</v>
      </c>
      <c r="H833" s="7">
        <v>0.97524272562832881</v>
      </c>
    </row>
    <row r="834" spans="2:8" x14ac:dyDescent="0.25">
      <c r="B834" s="7">
        <v>0</v>
      </c>
      <c r="C834" s="7">
        <v>0</v>
      </c>
      <c r="D834" s="7">
        <v>1</v>
      </c>
      <c r="E834" s="7">
        <v>0</v>
      </c>
      <c r="F834" s="7">
        <v>-1.4312097725488444</v>
      </c>
      <c r="G834" s="7">
        <v>0.76127037892853566</v>
      </c>
      <c r="H834" s="7">
        <v>-1.024514570651363</v>
      </c>
    </row>
    <row r="835" spans="2:8" x14ac:dyDescent="0.25">
      <c r="B835" s="7">
        <v>0</v>
      </c>
      <c r="C835" s="7">
        <v>0</v>
      </c>
      <c r="D835" s="7">
        <v>0.92592592592592593</v>
      </c>
      <c r="E835" s="7">
        <v>7.407407407407407E-2</v>
      </c>
      <c r="F835" s="7">
        <v>0.67314238521504044</v>
      </c>
      <c r="G835" s="7">
        <v>-0.1483897591413999</v>
      </c>
      <c r="H835" s="7">
        <v>-1.024514570651363</v>
      </c>
    </row>
    <row r="836" spans="2:8" x14ac:dyDescent="0.25">
      <c r="B836" s="7">
        <v>0</v>
      </c>
      <c r="C836" s="7">
        <v>0</v>
      </c>
      <c r="D836" s="7">
        <v>0.95238095238095233</v>
      </c>
      <c r="E836" s="7">
        <v>4.7619047619047616E-2</v>
      </c>
      <c r="F836" s="7">
        <v>-0.37903369366690193</v>
      </c>
      <c r="G836" s="7">
        <v>-0.60321982817636766</v>
      </c>
      <c r="H836" s="7">
        <v>-1.024514570651363</v>
      </c>
    </row>
    <row r="837" spans="2:8" x14ac:dyDescent="0.25">
      <c r="B837" s="7">
        <v>0</v>
      </c>
      <c r="C837" s="7">
        <v>0</v>
      </c>
      <c r="D837" s="7">
        <v>1</v>
      </c>
      <c r="E837" s="7">
        <v>0</v>
      </c>
      <c r="F837" s="7">
        <v>-1.4312097725488444</v>
      </c>
      <c r="G837" s="7">
        <v>0.30644030989356791</v>
      </c>
      <c r="H837" s="7">
        <v>-1.024514570651363</v>
      </c>
    </row>
    <row r="838" spans="2:8" x14ac:dyDescent="0.25">
      <c r="B838" s="7">
        <v>0</v>
      </c>
      <c r="C838" s="7">
        <v>0</v>
      </c>
      <c r="D838" s="7">
        <v>1</v>
      </c>
      <c r="E838" s="7">
        <v>0</v>
      </c>
      <c r="F838" s="7">
        <v>-0.90512173310787314</v>
      </c>
      <c r="G838" s="7">
        <v>0.30644030989356791</v>
      </c>
      <c r="H838" s="7">
        <v>-1.024514570651363</v>
      </c>
    </row>
    <row r="839" spans="2:8" x14ac:dyDescent="0.25">
      <c r="B839" s="7">
        <v>0</v>
      </c>
      <c r="C839" s="7">
        <v>0</v>
      </c>
      <c r="D839" s="7">
        <v>1</v>
      </c>
      <c r="E839" s="7">
        <v>0</v>
      </c>
      <c r="F839" s="7">
        <v>-1.4312097725488444</v>
      </c>
      <c r="G839" s="7">
        <v>0.30644030989356791</v>
      </c>
      <c r="H839" s="7">
        <v>0.97524272562832881</v>
      </c>
    </row>
    <row r="840" spans="2:8" x14ac:dyDescent="0.25">
      <c r="B840" s="7">
        <v>0</v>
      </c>
      <c r="C840" s="7">
        <v>0</v>
      </c>
      <c r="D840" s="7">
        <v>0.92500000000000004</v>
      </c>
      <c r="E840" s="7">
        <v>7.4999999999999997E-2</v>
      </c>
      <c r="F840" s="7">
        <v>-0.90512173310787314</v>
      </c>
      <c r="G840" s="7">
        <v>-0.1483897591413999</v>
      </c>
      <c r="H840" s="7">
        <v>0.97524272562832881</v>
      </c>
    </row>
    <row r="841" spans="2:8" x14ac:dyDescent="0.25">
      <c r="B841" s="7">
        <v>0</v>
      </c>
      <c r="C841" s="7">
        <v>0</v>
      </c>
      <c r="D841" s="7">
        <v>0.91666666666666663</v>
      </c>
      <c r="E841" s="7">
        <v>8.3333333333333329E-2</v>
      </c>
      <c r="F841" s="7">
        <v>0.67314238521504044</v>
      </c>
      <c r="G841" s="7">
        <v>-0.1483897591413999</v>
      </c>
      <c r="H841" s="7">
        <v>0.97524272562832881</v>
      </c>
    </row>
    <row r="842" spans="2:8" x14ac:dyDescent="0.25">
      <c r="B842" s="7">
        <v>0</v>
      </c>
      <c r="C842" s="7">
        <v>0</v>
      </c>
      <c r="D842" s="7">
        <v>0.92592592592592593</v>
      </c>
      <c r="E842" s="7">
        <v>7.407407407407407E-2</v>
      </c>
      <c r="F842" s="7">
        <v>0.67314238521504044</v>
      </c>
      <c r="G842" s="7">
        <v>-0.1483897591413999</v>
      </c>
      <c r="H842" s="7">
        <v>-1.024514570651363</v>
      </c>
    </row>
    <row r="843" spans="2:8" x14ac:dyDescent="0.25">
      <c r="B843" s="7">
        <v>0</v>
      </c>
      <c r="C843" s="7">
        <v>0</v>
      </c>
      <c r="D843" s="7">
        <v>1</v>
      </c>
      <c r="E843" s="7">
        <v>0</v>
      </c>
      <c r="F843" s="7">
        <v>1.725318464096983</v>
      </c>
      <c r="G843" s="7">
        <v>-0.1483897591413999</v>
      </c>
      <c r="H843" s="7">
        <v>0.97524272562832881</v>
      </c>
    </row>
    <row r="844" spans="2:8" x14ac:dyDescent="0.25">
      <c r="B844" s="7">
        <v>1</v>
      </c>
      <c r="C844" s="7">
        <v>1</v>
      </c>
      <c r="D844" s="7">
        <v>0.81481481481481477</v>
      </c>
      <c r="E844" s="7">
        <v>0.18518518518518517</v>
      </c>
      <c r="F844" s="7">
        <v>-0.37903369366690193</v>
      </c>
      <c r="G844" s="7">
        <v>-0.1483897591413999</v>
      </c>
      <c r="H844" s="7">
        <v>0.97524272562832881</v>
      </c>
    </row>
    <row r="845" spans="2:8" x14ac:dyDescent="0.25">
      <c r="B845" s="7">
        <v>0</v>
      </c>
      <c r="C845" s="7">
        <v>0</v>
      </c>
      <c r="D845" s="7">
        <v>0.92592592592592593</v>
      </c>
      <c r="E845" s="7">
        <v>7.407407407407407E-2</v>
      </c>
      <c r="F845" s="7">
        <v>0.67314238521504044</v>
      </c>
      <c r="G845" s="7">
        <v>-0.1483897591413999</v>
      </c>
      <c r="H845" s="7">
        <v>-1.024514570651363</v>
      </c>
    </row>
    <row r="846" spans="2:8" x14ac:dyDescent="0.25">
      <c r="B846" s="7">
        <v>0</v>
      </c>
      <c r="C846" s="7">
        <v>0</v>
      </c>
      <c r="D846" s="7">
        <v>1</v>
      </c>
      <c r="E846" s="7">
        <v>0</v>
      </c>
      <c r="F846" s="7">
        <v>1.1992304246560117</v>
      </c>
      <c r="G846" s="7">
        <v>-0.60321982817636766</v>
      </c>
      <c r="H846" s="7">
        <v>-1.024514570651363</v>
      </c>
    </row>
    <row r="847" spans="2:8" x14ac:dyDescent="0.25">
      <c r="B847" s="7">
        <v>0</v>
      </c>
      <c r="C847" s="7">
        <v>0</v>
      </c>
      <c r="D847" s="7">
        <v>1</v>
      </c>
      <c r="E847" s="7">
        <v>0</v>
      </c>
      <c r="F847" s="7">
        <v>1.725318464096983</v>
      </c>
      <c r="G847" s="7">
        <v>1.2161004479635034</v>
      </c>
      <c r="H847" s="7">
        <v>-1.024514570651363</v>
      </c>
    </row>
    <row r="848" spans="2:8" x14ac:dyDescent="0.25">
      <c r="B848" s="7">
        <v>1</v>
      </c>
      <c r="C848" s="7">
        <v>1</v>
      </c>
      <c r="D848" s="7">
        <v>0.75</v>
      </c>
      <c r="E848" s="7">
        <v>0.25</v>
      </c>
      <c r="F848" s="7">
        <v>-0.90512173310787314</v>
      </c>
      <c r="G848" s="7">
        <v>0.30644030989356791</v>
      </c>
      <c r="H848" s="7">
        <v>0.97524272562832881</v>
      </c>
    </row>
    <row r="849" spans="2:8" x14ac:dyDescent="0.25">
      <c r="B849" s="7">
        <v>0</v>
      </c>
      <c r="C849" s="7">
        <v>0</v>
      </c>
      <c r="D849" s="7">
        <v>0.98275862068965514</v>
      </c>
      <c r="E849" s="7">
        <v>1.7241379310344827E-2</v>
      </c>
      <c r="F849" s="7">
        <v>-0.90512173310787314</v>
      </c>
      <c r="G849" s="7">
        <v>-0.1483897591413999</v>
      </c>
      <c r="H849" s="7">
        <v>-1.024514570651363</v>
      </c>
    </row>
    <row r="850" spans="2:8" x14ac:dyDescent="0.25">
      <c r="B850" s="7">
        <v>0</v>
      </c>
      <c r="C850" s="7">
        <v>0</v>
      </c>
      <c r="D850" s="7">
        <v>0.97777777777777775</v>
      </c>
      <c r="E850" s="7">
        <v>2.2222222222222223E-2</v>
      </c>
      <c r="F850" s="7">
        <v>0.67314238521504044</v>
      </c>
      <c r="G850" s="7">
        <v>-0.60321982817636766</v>
      </c>
      <c r="H850" s="7">
        <v>-1.024514570651363</v>
      </c>
    </row>
    <row r="851" spans="2:8" x14ac:dyDescent="0.25">
      <c r="B851" s="7">
        <v>0</v>
      </c>
      <c r="C851" s="7">
        <v>0</v>
      </c>
      <c r="D851" s="7">
        <v>0.98275862068965514</v>
      </c>
      <c r="E851" s="7">
        <v>1.7241379310344827E-2</v>
      </c>
      <c r="F851" s="7">
        <v>-0.90512173310787314</v>
      </c>
      <c r="G851" s="7">
        <v>-0.1483897591413999</v>
      </c>
      <c r="H851" s="7">
        <v>-1.024514570651363</v>
      </c>
    </row>
    <row r="852" spans="2:8" x14ac:dyDescent="0.25">
      <c r="B852" s="7">
        <v>0</v>
      </c>
      <c r="C852" s="7">
        <v>0</v>
      </c>
      <c r="D852" s="7">
        <v>1</v>
      </c>
      <c r="E852" s="7">
        <v>0</v>
      </c>
      <c r="F852" s="7">
        <v>-1.4312097725488444</v>
      </c>
      <c r="G852" s="7">
        <v>-0.1483897591413999</v>
      </c>
      <c r="H852" s="7">
        <v>-1.024514570651363</v>
      </c>
    </row>
    <row r="853" spans="2:8" x14ac:dyDescent="0.25">
      <c r="B853" s="7">
        <v>0</v>
      </c>
      <c r="C853" s="7">
        <v>0</v>
      </c>
      <c r="D853" s="7">
        <v>0.970873786407767</v>
      </c>
      <c r="E853" s="7">
        <v>2.9126213592233011E-2</v>
      </c>
      <c r="F853" s="7">
        <v>1.725318464096983</v>
      </c>
      <c r="G853" s="7">
        <v>-0.60321982817636766</v>
      </c>
      <c r="H853" s="7">
        <v>0.97524272562832881</v>
      </c>
    </row>
    <row r="854" spans="2:8" x14ac:dyDescent="0.25">
      <c r="B854" s="7">
        <v>0</v>
      </c>
      <c r="C854" s="7">
        <v>0</v>
      </c>
      <c r="D854" s="7">
        <v>0.97777777777777775</v>
      </c>
      <c r="E854" s="7">
        <v>2.2222222222222223E-2</v>
      </c>
      <c r="F854" s="7">
        <v>0.67314238521504044</v>
      </c>
      <c r="G854" s="7">
        <v>-0.60321982817636766</v>
      </c>
      <c r="H854" s="7">
        <v>-1.024514570651363</v>
      </c>
    </row>
    <row r="855" spans="2:8" x14ac:dyDescent="0.25">
      <c r="B855" s="20">
        <v>1</v>
      </c>
      <c r="C855" s="20">
        <v>0</v>
      </c>
      <c r="D855" s="20">
        <v>0.9</v>
      </c>
      <c r="E855" s="20">
        <v>0.1</v>
      </c>
      <c r="F855" s="20">
        <v>1.1992304246560117</v>
      </c>
      <c r="G855" s="20">
        <v>-0.60321982817636766</v>
      </c>
      <c r="H855" s="20">
        <v>0.97524272562832881</v>
      </c>
    </row>
    <row r="856" spans="2:8" x14ac:dyDescent="0.25">
      <c r="B856" s="7">
        <v>0</v>
      </c>
      <c r="C856" s="7">
        <v>0</v>
      </c>
      <c r="D856" s="7">
        <v>1</v>
      </c>
      <c r="E856" s="7">
        <v>0</v>
      </c>
      <c r="F856" s="7">
        <v>1.725318464096983</v>
      </c>
      <c r="G856" s="7">
        <v>-0.60321982817636766</v>
      </c>
      <c r="H856" s="7">
        <v>-1.024514570651363</v>
      </c>
    </row>
    <row r="857" spans="2:8" x14ac:dyDescent="0.25">
      <c r="B857" s="7">
        <v>0</v>
      </c>
      <c r="C857" s="7">
        <v>0</v>
      </c>
      <c r="D857" s="7">
        <v>0.92500000000000004</v>
      </c>
      <c r="E857" s="7">
        <v>7.4999999999999997E-2</v>
      </c>
      <c r="F857" s="7">
        <v>-0.90512173310787314</v>
      </c>
      <c r="G857" s="7">
        <v>-0.1483897591413999</v>
      </c>
      <c r="H857" s="7">
        <v>0.97524272562832881</v>
      </c>
    </row>
    <row r="858" spans="2:8" x14ac:dyDescent="0.25">
      <c r="B858" s="20">
        <v>1</v>
      </c>
      <c r="C858" s="20">
        <v>0</v>
      </c>
      <c r="D858" s="20">
        <v>0.73913043478260865</v>
      </c>
      <c r="E858" s="20">
        <v>0.2608695652173913</v>
      </c>
      <c r="F858" s="20">
        <v>0.14705434577406926</v>
      </c>
      <c r="G858" s="20">
        <v>-0.1483897591413999</v>
      </c>
      <c r="H858" s="20">
        <v>0.97524272562832881</v>
      </c>
    </row>
    <row r="859" spans="2:8" x14ac:dyDescent="0.25">
      <c r="B859" s="7">
        <v>0</v>
      </c>
      <c r="C859" s="7">
        <v>0</v>
      </c>
      <c r="D859" s="7">
        <v>1</v>
      </c>
      <c r="E859" s="7">
        <v>0</v>
      </c>
      <c r="F859" s="7">
        <v>0.14705434577406926</v>
      </c>
      <c r="G859" s="7">
        <v>1.2161004479635034</v>
      </c>
      <c r="H859" s="7">
        <v>-1.024514570651363</v>
      </c>
    </row>
    <row r="860" spans="2:8" x14ac:dyDescent="0.25">
      <c r="B860" s="7">
        <v>0</v>
      </c>
      <c r="C860" s="7">
        <v>0</v>
      </c>
      <c r="D860" s="7">
        <v>0.97777777777777775</v>
      </c>
      <c r="E860" s="7">
        <v>2.2222222222222223E-2</v>
      </c>
      <c r="F860" s="7">
        <v>0.67314238521504044</v>
      </c>
      <c r="G860" s="7">
        <v>-0.60321982817636766</v>
      </c>
      <c r="H860" s="7">
        <v>-1.024514570651363</v>
      </c>
    </row>
    <row r="861" spans="2:8" x14ac:dyDescent="0.25">
      <c r="B861" s="7">
        <v>0</v>
      </c>
      <c r="C861" s="7">
        <v>0</v>
      </c>
      <c r="D861" s="7">
        <v>0.970873786407767</v>
      </c>
      <c r="E861" s="7">
        <v>2.9126213592233011E-2</v>
      </c>
      <c r="F861" s="7">
        <v>1.725318464096983</v>
      </c>
      <c r="G861" s="7">
        <v>-0.60321982817636766</v>
      </c>
      <c r="H861" s="7">
        <v>0.97524272562832881</v>
      </c>
    </row>
    <row r="862" spans="2:8" x14ac:dyDescent="0.25">
      <c r="B862" s="7">
        <v>0</v>
      </c>
      <c r="C862" s="7">
        <v>0</v>
      </c>
      <c r="D862" s="7">
        <v>0.94444444444444442</v>
      </c>
      <c r="E862" s="7">
        <v>5.5555555555555552E-2</v>
      </c>
      <c r="F862" s="7">
        <v>0.14705434577406926</v>
      </c>
      <c r="G862" s="7">
        <v>-0.1483897591413999</v>
      </c>
      <c r="H862" s="7">
        <v>-1.024514570651363</v>
      </c>
    </row>
    <row r="863" spans="2:8" x14ac:dyDescent="0.25">
      <c r="B863" s="20">
        <v>1</v>
      </c>
      <c r="C863" s="20">
        <v>0</v>
      </c>
      <c r="D863" s="20">
        <v>0.81481481481481477</v>
      </c>
      <c r="E863" s="20">
        <v>0.18518518518518517</v>
      </c>
      <c r="F863" s="20">
        <v>-0.37903369366690193</v>
      </c>
      <c r="G863" s="20">
        <v>-0.1483897591413999</v>
      </c>
      <c r="H863" s="20">
        <v>0.97524272562832881</v>
      </c>
    </row>
    <row r="864" spans="2:8" x14ac:dyDescent="0.25">
      <c r="B864" s="7">
        <v>0</v>
      </c>
      <c r="C864" s="7">
        <v>0</v>
      </c>
      <c r="D864" s="7">
        <v>1</v>
      </c>
      <c r="E864" s="7">
        <v>0</v>
      </c>
      <c r="F864" s="7">
        <v>-1.4312097725488444</v>
      </c>
      <c r="G864" s="7">
        <v>-0.1483897591413999</v>
      </c>
      <c r="H864" s="7">
        <v>0.97524272562832881</v>
      </c>
    </row>
    <row r="865" spans="2:8" x14ac:dyDescent="0.25">
      <c r="B865" s="7">
        <v>0</v>
      </c>
      <c r="C865" s="7">
        <v>0</v>
      </c>
      <c r="D865" s="7">
        <v>0.970873786407767</v>
      </c>
      <c r="E865" s="7">
        <v>2.9126213592233011E-2</v>
      </c>
      <c r="F865" s="7">
        <v>1.725318464096983</v>
      </c>
      <c r="G865" s="7">
        <v>-0.60321982817636766</v>
      </c>
      <c r="H865" s="7">
        <v>0.97524272562832881</v>
      </c>
    </row>
    <row r="866" spans="2:8" x14ac:dyDescent="0.25">
      <c r="B866" s="20">
        <v>0</v>
      </c>
      <c r="C866" s="20">
        <v>1</v>
      </c>
      <c r="D866" s="20">
        <v>0.9152542372881356</v>
      </c>
      <c r="E866" s="20">
        <v>8.4745762711864403E-2</v>
      </c>
      <c r="F866" s="20">
        <v>-0.37903369366690193</v>
      </c>
      <c r="G866" s="20">
        <v>-0.1483897591413999</v>
      </c>
      <c r="H866" s="20">
        <v>-1.024514570651363</v>
      </c>
    </row>
    <row r="867" spans="2:8" x14ac:dyDescent="0.25">
      <c r="B867" s="20">
        <v>1</v>
      </c>
      <c r="C867" s="20">
        <v>0</v>
      </c>
      <c r="D867" s="20">
        <v>0.81481481481481477</v>
      </c>
      <c r="E867" s="20">
        <v>0.18518518518518517</v>
      </c>
      <c r="F867" s="20">
        <v>-0.37903369366690193</v>
      </c>
      <c r="G867" s="20">
        <v>-0.1483897591413999</v>
      </c>
      <c r="H867" s="20">
        <v>0.97524272562832881</v>
      </c>
    </row>
    <row r="868" spans="2:8" x14ac:dyDescent="0.25">
      <c r="B868" s="7">
        <v>0</v>
      </c>
      <c r="C868" s="7">
        <v>0</v>
      </c>
      <c r="D868" s="7">
        <v>0.97777777777777775</v>
      </c>
      <c r="E868" s="7">
        <v>2.2222222222222223E-2</v>
      </c>
      <c r="F868" s="7">
        <v>0.67314238521504044</v>
      </c>
      <c r="G868" s="7">
        <v>-0.60321982817636766</v>
      </c>
      <c r="H868" s="7">
        <v>-1.024514570651363</v>
      </c>
    </row>
    <row r="869" spans="2:8" x14ac:dyDescent="0.25">
      <c r="B869" s="7">
        <v>0</v>
      </c>
      <c r="C869" s="7">
        <v>0</v>
      </c>
      <c r="D869" s="7">
        <v>1</v>
      </c>
      <c r="E869" s="7">
        <v>0</v>
      </c>
      <c r="F869" s="7">
        <v>-1.4312097725488444</v>
      </c>
      <c r="G869" s="7">
        <v>-0.1483897591413999</v>
      </c>
      <c r="H869" s="7">
        <v>-1.024514570651363</v>
      </c>
    </row>
    <row r="870" spans="2:8" x14ac:dyDescent="0.25">
      <c r="B870" s="7">
        <v>0</v>
      </c>
      <c r="C870" s="7">
        <v>0</v>
      </c>
      <c r="D870" s="7">
        <v>1</v>
      </c>
      <c r="E870" s="7">
        <v>0</v>
      </c>
      <c r="F870" s="7">
        <v>0.67314238521504044</v>
      </c>
      <c r="G870" s="7">
        <v>0.76127037892853566</v>
      </c>
      <c r="H870" s="7">
        <v>-1.024514570651363</v>
      </c>
    </row>
    <row r="871" spans="2:8" x14ac:dyDescent="0.25">
      <c r="B871" s="7">
        <v>0</v>
      </c>
      <c r="C871" s="7">
        <v>0</v>
      </c>
      <c r="D871" s="7">
        <v>0.9152542372881356</v>
      </c>
      <c r="E871" s="7">
        <v>8.4745762711864403E-2</v>
      </c>
      <c r="F871" s="7">
        <v>-0.37903369366690193</v>
      </c>
      <c r="G871" s="7">
        <v>-0.1483897591413999</v>
      </c>
      <c r="H871" s="7">
        <v>-1.024514570651363</v>
      </c>
    </row>
    <row r="872" spans="2:8" x14ac:dyDescent="0.25">
      <c r="B872" s="7">
        <v>0</v>
      </c>
      <c r="C872" s="7">
        <v>0</v>
      </c>
      <c r="D872" s="7">
        <v>1</v>
      </c>
      <c r="E872" s="7">
        <v>0</v>
      </c>
      <c r="F872" s="7">
        <v>0.67314238521504044</v>
      </c>
      <c r="G872" s="7">
        <v>-0.60321982817636766</v>
      </c>
      <c r="H872" s="7">
        <v>0.97524272562832881</v>
      </c>
    </row>
    <row r="873" spans="2:8" x14ac:dyDescent="0.25">
      <c r="B873" s="7">
        <v>0</v>
      </c>
      <c r="C873" s="7">
        <v>0</v>
      </c>
      <c r="D873" s="7">
        <v>0.93939393939393945</v>
      </c>
      <c r="E873" s="7">
        <v>6.0606060606060608E-2</v>
      </c>
      <c r="F873" s="7">
        <v>-0.37903369366690193</v>
      </c>
      <c r="G873" s="7">
        <v>-0.60321982817636766</v>
      </c>
      <c r="H873" s="7">
        <v>0.97524272562832881</v>
      </c>
    </row>
    <row r="874" spans="2:8" x14ac:dyDescent="0.25">
      <c r="B874" s="7">
        <v>0</v>
      </c>
      <c r="C874" s="7">
        <v>0</v>
      </c>
      <c r="D874" s="7">
        <v>1</v>
      </c>
      <c r="E874" s="7">
        <v>0</v>
      </c>
      <c r="F874" s="7">
        <v>-0.37903369366690193</v>
      </c>
      <c r="G874" s="7">
        <v>3.94508086217331</v>
      </c>
      <c r="H874" s="7">
        <v>0.97524272562832881</v>
      </c>
    </row>
    <row r="875" spans="2:8" x14ac:dyDescent="0.25">
      <c r="B875" s="7">
        <v>0</v>
      </c>
      <c r="C875" s="7">
        <v>0</v>
      </c>
      <c r="D875" s="7">
        <v>1</v>
      </c>
      <c r="E875" s="7">
        <v>0</v>
      </c>
      <c r="F875" s="7">
        <v>-0.90512173310787314</v>
      </c>
      <c r="G875" s="7">
        <v>-0.60321982817636766</v>
      </c>
      <c r="H875" s="7">
        <v>0.97524272562832881</v>
      </c>
    </row>
    <row r="876" spans="2:8" x14ac:dyDescent="0.25">
      <c r="B876" s="7">
        <v>0</v>
      </c>
      <c r="C876" s="7">
        <v>0</v>
      </c>
      <c r="D876" s="7">
        <v>0.92500000000000004</v>
      </c>
      <c r="E876" s="7">
        <v>7.4999999999999997E-2</v>
      </c>
      <c r="F876" s="7">
        <v>-0.90512173310787314</v>
      </c>
      <c r="G876" s="7">
        <v>-0.1483897591413999</v>
      </c>
      <c r="H876" s="7">
        <v>0.97524272562832881</v>
      </c>
    </row>
    <row r="877" spans="2:8" x14ac:dyDescent="0.25">
      <c r="B877" s="20">
        <v>1</v>
      </c>
      <c r="C877" s="20">
        <v>0</v>
      </c>
      <c r="D877" s="20">
        <v>0.875</v>
      </c>
      <c r="E877" s="20">
        <v>0.125</v>
      </c>
      <c r="F877" s="20">
        <v>-0.37903369366690193</v>
      </c>
      <c r="G877" s="20">
        <v>0.30644030989356791</v>
      </c>
      <c r="H877" s="20">
        <v>-1.024514570651363</v>
      </c>
    </row>
    <row r="878" spans="2:8" x14ac:dyDescent="0.25">
      <c r="B878" s="7">
        <v>0</v>
      </c>
      <c r="C878" s="7">
        <v>0</v>
      </c>
      <c r="D878" s="7">
        <v>0.970873786407767</v>
      </c>
      <c r="E878" s="7">
        <v>2.9126213592233011E-2</v>
      </c>
      <c r="F878" s="7">
        <v>1.725318464096983</v>
      </c>
      <c r="G878" s="7">
        <v>-0.60321982817636766</v>
      </c>
      <c r="H878" s="7">
        <v>0.97524272562832881</v>
      </c>
    </row>
    <row r="879" spans="2:8" x14ac:dyDescent="0.25">
      <c r="B879" s="7">
        <v>0</v>
      </c>
      <c r="C879" s="7">
        <v>0</v>
      </c>
      <c r="D879" s="7">
        <v>0.970873786407767</v>
      </c>
      <c r="E879" s="7">
        <v>2.9126213592233011E-2</v>
      </c>
      <c r="F879" s="7">
        <v>1.725318464096983</v>
      </c>
      <c r="G879" s="7">
        <v>-0.60321982817636766</v>
      </c>
      <c r="H879" s="7">
        <v>0.97524272562832881</v>
      </c>
    </row>
    <row r="880" spans="2:8" x14ac:dyDescent="0.25">
      <c r="B880" s="20">
        <v>0</v>
      </c>
      <c r="C880" s="20">
        <v>1</v>
      </c>
      <c r="D880" s="20">
        <v>0.91666666666666663</v>
      </c>
      <c r="E880" s="20">
        <v>8.3333333333333329E-2</v>
      </c>
      <c r="F880" s="20">
        <v>0.67314238521504044</v>
      </c>
      <c r="G880" s="20">
        <v>-0.1483897591413999</v>
      </c>
      <c r="H880" s="20">
        <v>0.97524272562832881</v>
      </c>
    </row>
    <row r="881" spans="2:8" x14ac:dyDescent="0.25">
      <c r="B881" s="7">
        <v>0</v>
      </c>
      <c r="C881" s="7">
        <v>0</v>
      </c>
      <c r="D881" s="7">
        <v>0.92500000000000004</v>
      </c>
      <c r="E881" s="7">
        <v>7.4999999999999997E-2</v>
      </c>
      <c r="F881" s="7">
        <v>-0.90512173310787314</v>
      </c>
      <c r="G881" s="7">
        <v>-0.1483897591413999</v>
      </c>
      <c r="H881" s="7">
        <v>0.97524272562832881</v>
      </c>
    </row>
    <row r="882" spans="2:8" x14ac:dyDescent="0.25">
      <c r="B882" s="7">
        <v>0</v>
      </c>
      <c r="C882" s="7">
        <v>0</v>
      </c>
      <c r="D882" s="7">
        <v>1</v>
      </c>
      <c r="E882" s="7">
        <v>0</v>
      </c>
      <c r="F882" s="7">
        <v>1.1992304246560117</v>
      </c>
      <c r="G882" s="7">
        <v>0.76127037892853566</v>
      </c>
      <c r="H882" s="7">
        <v>-1.024514570651363</v>
      </c>
    </row>
    <row r="883" spans="2:8" x14ac:dyDescent="0.25">
      <c r="B883" s="7">
        <v>0</v>
      </c>
      <c r="C883" s="7">
        <v>0</v>
      </c>
      <c r="D883" s="7">
        <v>0.970873786407767</v>
      </c>
      <c r="E883" s="7">
        <v>2.9126213592233011E-2</v>
      </c>
      <c r="F883" s="7">
        <v>1.725318464096983</v>
      </c>
      <c r="G883" s="7">
        <v>-0.60321982817636766</v>
      </c>
      <c r="H883" s="7">
        <v>0.97524272562832881</v>
      </c>
    </row>
    <row r="884" spans="2:8" x14ac:dyDescent="0.25">
      <c r="B884" s="7">
        <v>0</v>
      </c>
      <c r="C884" s="7">
        <v>0</v>
      </c>
      <c r="D884" s="7">
        <v>0.98275862068965514</v>
      </c>
      <c r="E884" s="7">
        <v>1.7241379310344827E-2</v>
      </c>
      <c r="F884" s="7">
        <v>-0.90512173310787314</v>
      </c>
      <c r="G884" s="7">
        <v>-0.1483897591413999</v>
      </c>
      <c r="H884" s="7">
        <v>-1.024514570651363</v>
      </c>
    </row>
    <row r="885" spans="2:8" x14ac:dyDescent="0.25">
      <c r="B885" s="7">
        <v>0</v>
      </c>
      <c r="C885" s="7">
        <v>0</v>
      </c>
      <c r="D885" s="7">
        <v>1</v>
      </c>
      <c r="E885" s="7">
        <v>0</v>
      </c>
      <c r="F885" s="7">
        <v>0.67314238521504044</v>
      </c>
      <c r="G885" s="7">
        <v>0.76127037892853566</v>
      </c>
      <c r="H885" s="7">
        <v>0.97524272562832881</v>
      </c>
    </row>
    <row r="886" spans="2:8" x14ac:dyDescent="0.25">
      <c r="B886" s="7">
        <v>0</v>
      </c>
      <c r="C886" s="7">
        <v>0</v>
      </c>
      <c r="D886" s="7">
        <v>0.9152542372881356</v>
      </c>
      <c r="E886" s="7">
        <v>8.4745762711864403E-2</v>
      </c>
      <c r="F886" s="7">
        <v>-0.37903369366690193</v>
      </c>
      <c r="G886" s="7">
        <v>-0.1483897591413999</v>
      </c>
      <c r="H886" s="7">
        <v>-1.024514570651363</v>
      </c>
    </row>
    <row r="887" spans="2:8" x14ac:dyDescent="0.25">
      <c r="B887" s="7">
        <v>0</v>
      </c>
      <c r="C887" s="7">
        <v>0</v>
      </c>
      <c r="D887" s="7">
        <v>1</v>
      </c>
      <c r="E887" s="7">
        <v>0</v>
      </c>
      <c r="F887" s="7">
        <v>-1.4312097725488444</v>
      </c>
      <c r="G887" s="7">
        <v>-0.1483897591413999</v>
      </c>
      <c r="H887" s="7">
        <v>0.97524272562832881</v>
      </c>
    </row>
    <row r="888" spans="2:8" x14ac:dyDescent="0.25">
      <c r="B888" s="7">
        <v>0</v>
      </c>
      <c r="C888" s="7">
        <v>0</v>
      </c>
      <c r="D888" s="7">
        <v>0.98275862068965514</v>
      </c>
      <c r="E888" s="7">
        <v>1.7241379310344827E-2</v>
      </c>
      <c r="F888" s="7">
        <v>-0.90512173310787314</v>
      </c>
      <c r="G888" s="7">
        <v>-0.1483897591413999</v>
      </c>
      <c r="H888" s="7">
        <v>-1.024514570651363</v>
      </c>
    </row>
    <row r="889" spans="2:8" x14ac:dyDescent="0.25">
      <c r="B889" s="7">
        <v>0</v>
      </c>
      <c r="C889" s="7">
        <v>0</v>
      </c>
      <c r="D889" s="7">
        <v>1</v>
      </c>
      <c r="E889" s="7">
        <v>0</v>
      </c>
      <c r="F889" s="7">
        <v>0.67314238521504044</v>
      </c>
      <c r="G889" s="7">
        <v>-0.60321982817636766</v>
      </c>
      <c r="H889" s="7">
        <v>0.97524272562832881</v>
      </c>
    </row>
    <row r="890" spans="2:8" x14ac:dyDescent="0.25">
      <c r="B890" s="7">
        <v>0</v>
      </c>
      <c r="C890" s="7">
        <v>0</v>
      </c>
      <c r="D890" s="7">
        <v>1</v>
      </c>
      <c r="E890" s="7">
        <v>0</v>
      </c>
      <c r="F890" s="7">
        <v>-1.4312097725488444</v>
      </c>
      <c r="G890" s="7">
        <v>-0.60321982817636766</v>
      </c>
      <c r="H890" s="7">
        <v>0.97524272562832881</v>
      </c>
    </row>
    <row r="891" spans="2:8" x14ac:dyDescent="0.25">
      <c r="B891" s="7">
        <v>0</v>
      </c>
      <c r="C891" s="7">
        <v>0</v>
      </c>
      <c r="D891" s="7">
        <v>1</v>
      </c>
      <c r="E891" s="7">
        <v>0</v>
      </c>
      <c r="F891" s="7">
        <v>1.725318464096983</v>
      </c>
      <c r="G891" s="7">
        <v>-0.1483897591413999</v>
      </c>
      <c r="H891" s="7">
        <v>0.97524272562832881</v>
      </c>
    </row>
    <row r="892" spans="2:8" x14ac:dyDescent="0.25">
      <c r="B892" s="7">
        <v>1</v>
      </c>
      <c r="C892" s="7">
        <v>1</v>
      </c>
      <c r="D892" s="7">
        <v>0.81481481481481477</v>
      </c>
      <c r="E892" s="7">
        <v>0.18518518518518517</v>
      </c>
      <c r="F892" s="7">
        <v>-0.37903369366690193</v>
      </c>
      <c r="G892" s="7">
        <v>-0.1483897591413999</v>
      </c>
      <c r="H892" s="7">
        <v>0.97524272562832881</v>
      </c>
    </row>
    <row r="893" spans="2:8" x14ac:dyDescent="0.25">
      <c r="B893" s="7">
        <v>0</v>
      </c>
      <c r="C893" s="7">
        <v>0</v>
      </c>
      <c r="D893" s="7">
        <v>1</v>
      </c>
      <c r="E893" s="7">
        <v>0</v>
      </c>
      <c r="F893" s="7">
        <v>-0.90512173310787314</v>
      </c>
      <c r="G893" s="7">
        <v>0.30644030989356791</v>
      </c>
      <c r="H893" s="7">
        <v>-1.024514570651363</v>
      </c>
    </row>
    <row r="894" spans="2:8" x14ac:dyDescent="0.25">
      <c r="B894" s="7">
        <v>0</v>
      </c>
      <c r="C894" s="7">
        <v>0</v>
      </c>
      <c r="D894" s="7">
        <v>0.95238095238095233</v>
      </c>
      <c r="E894" s="7">
        <v>4.7619047619047616E-2</v>
      </c>
      <c r="F894" s="7">
        <v>-0.37903369366690193</v>
      </c>
      <c r="G894" s="7">
        <v>-0.60321982817636766</v>
      </c>
      <c r="H894" s="7">
        <v>-1.024514570651363</v>
      </c>
    </row>
    <row r="895" spans="2:8" x14ac:dyDescent="0.25">
      <c r="B895" s="7">
        <v>0</v>
      </c>
      <c r="C895" s="7">
        <v>0</v>
      </c>
      <c r="D895" s="7">
        <v>0.9152542372881356</v>
      </c>
      <c r="E895" s="7">
        <v>8.4745762711864403E-2</v>
      </c>
      <c r="F895" s="7">
        <v>-0.37903369366690193</v>
      </c>
      <c r="G895" s="7">
        <v>-0.1483897591413999</v>
      </c>
      <c r="H895" s="7">
        <v>-1.024514570651363</v>
      </c>
    </row>
    <row r="896" spans="2:8" x14ac:dyDescent="0.25">
      <c r="B896" s="20">
        <v>1</v>
      </c>
      <c r="C896" s="20">
        <v>0</v>
      </c>
      <c r="D896" s="20">
        <v>0.73913043478260865</v>
      </c>
      <c r="E896" s="20">
        <v>0.2608695652173913</v>
      </c>
      <c r="F896" s="20">
        <v>0.14705434577406926</v>
      </c>
      <c r="G896" s="20">
        <v>-0.1483897591413999</v>
      </c>
      <c r="H896" s="20">
        <v>0.97524272562832881</v>
      </c>
    </row>
    <row r="897" spans="2:8" x14ac:dyDescent="0.25">
      <c r="B897" s="7">
        <v>0</v>
      </c>
      <c r="C897" s="7">
        <v>0</v>
      </c>
      <c r="D897" s="7">
        <v>0.95238095238095233</v>
      </c>
      <c r="E897" s="7">
        <v>4.7619047619047616E-2</v>
      </c>
      <c r="F897" s="7">
        <v>-0.37903369366690193</v>
      </c>
      <c r="G897" s="7">
        <v>-0.60321982817636766</v>
      </c>
      <c r="H897" s="7">
        <v>-1.024514570651363</v>
      </c>
    </row>
    <row r="898" spans="2:8" x14ac:dyDescent="0.25">
      <c r="B898" s="7">
        <v>1</v>
      </c>
      <c r="C898" s="7">
        <v>1</v>
      </c>
      <c r="D898" s="7">
        <v>0.73913043478260865</v>
      </c>
      <c r="E898" s="7">
        <v>0.2608695652173913</v>
      </c>
      <c r="F898" s="7">
        <v>0.14705434577406926</v>
      </c>
      <c r="G898" s="7">
        <v>-0.1483897591413999</v>
      </c>
      <c r="H898" s="7">
        <v>0.97524272562832881</v>
      </c>
    </row>
    <row r="899" spans="2:8" x14ac:dyDescent="0.25">
      <c r="B899" s="7">
        <v>0</v>
      </c>
      <c r="C899" s="7">
        <v>0</v>
      </c>
      <c r="D899" s="7">
        <v>0.97777777777777775</v>
      </c>
      <c r="E899" s="7">
        <v>2.2222222222222223E-2</v>
      </c>
      <c r="F899" s="7">
        <v>0.67314238521504044</v>
      </c>
      <c r="G899" s="7">
        <v>-0.60321982817636766</v>
      </c>
      <c r="H899" s="7">
        <v>-1.024514570651363</v>
      </c>
    </row>
    <row r="900" spans="2:8" x14ac:dyDescent="0.25">
      <c r="B900" s="7">
        <v>0</v>
      </c>
      <c r="C900" s="7">
        <v>0</v>
      </c>
      <c r="D900" s="7">
        <v>0.95238095238095233</v>
      </c>
      <c r="E900" s="7">
        <v>4.7619047619047616E-2</v>
      </c>
      <c r="F900" s="7">
        <v>-0.37903369366690193</v>
      </c>
      <c r="G900" s="7">
        <v>-0.60321982817636766</v>
      </c>
      <c r="H900" s="7">
        <v>-1.024514570651363</v>
      </c>
    </row>
    <row r="901" spans="2:8" x14ac:dyDescent="0.25">
      <c r="B901" s="7">
        <v>0</v>
      </c>
      <c r="C901" s="7">
        <v>0</v>
      </c>
      <c r="D901" s="7">
        <v>0.93939393939393945</v>
      </c>
      <c r="E901" s="7">
        <v>6.0606060606060608E-2</v>
      </c>
      <c r="F901" s="7">
        <v>-0.37903369366690193</v>
      </c>
      <c r="G901" s="7">
        <v>-0.60321982817636766</v>
      </c>
      <c r="H901" s="7">
        <v>0.97524272562832881</v>
      </c>
    </row>
    <row r="902" spans="2:8" x14ac:dyDescent="0.25">
      <c r="B902" s="7">
        <v>0</v>
      </c>
      <c r="C902" s="7">
        <v>0</v>
      </c>
      <c r="D902" s="7">
        <v>0.96875</v>
      </c>
      <c r="E902" s="7">
        <v>3.125E-2</v>
      </c>
      <c r="F902" s="7">
        <v>0.14705434577406926</v>
      </c>
      <c r="G902" s="7">
        <v>-0.60321982817636766</v>
      </c>
      <c r="H902" s="7">
        <v>0.97524272562832881</v>
      </c>
    </row>
    <row r="903" spans="2:8" x14ac:dyDescent="0.25">
      <c r="B903" s="20">
        <v>1</v>
      </c>
      <c r="C903" s="20">
        <v>0</v>
      </c>
      <c r="D903" s="20">
        <v>0.81481481481481477</v>
      </c>
      <c r="E903" s="20">
        <v>0.18518518518518517</v>
      </c>
      <c r="F903" s="20">
        <v>-0.37903369366690193</v>
      </c>
      <c r="G903" s="20">
        <v>-0.1483897591413999</v>
      </c>
      <c r="H903" s="20">
        <v>0.97524272562832881</v>
      </c>
    </row>
    <row r="904" spans="2:8" x14ac:dyDescent="0.25">
      <c r="B904" s="7">
        <v>0</v>
      </c>
      <c r="C904" s="7">
        <v>0</v>
      </c>
      <c r="D904" s="7">
        <v>0.9152542372881356</v>
      </c>
      <c r="E904" s="7">
        <v>8.4745762711864403E-2</v>
      </c>
      <c r="F904" s="7">
        <v>-0.37903369366690193</v>
      </c>
      <c r="G904" s="7">
        <v>-0.1483897591413999</v>
      </c>
      <c r="H904" s="7">
        <v>-1.024514570651363</v>
      </c>
    </row>
    <row r="905" spans="2:8" x14ac:dyDescent="0.25">
      <c r="B905" s="7">
        <v>0</v>
      </c>
      <c r="C905" s="7">
        <v>0</v>
      </c>
      <c r="D905" s="7">
        <v>0.970873786407767</v>
      </c>
      <c r="E905" s="7">
        <v>2.9126213592233011E-2</v>
      </c>
      <c r="F905" s="7">
        <v>1.725318464096983</v>
      </c>
      <c r="G905" s="7">
        <v>-0.60321982817636766</v>
      </c>
      <c r="H905" s="7">
        <v>0.97524272562832881</v>
      </c>
    </row>
    <row r="906" spans="2:8" x14ac:dyDescent="0.25">
      <c r="B906" s="7">
        <v>0</v>
      </c>
      <c r="C906" s="7">
        <v>0</v>
      </c>
      <c r="D906" s="7">
        <v>1</v>
      </c>
      <c r="E906" s="7">
        <v>0</v>
      </c>
      <c r="F906" s="7">
        <v>-0.90512173310787314</v>
      </c>
      <c r="G906" s="7">
        <v>2.1257605860334392</v>
      </c>
      <c r="H906" s="7">
        <v>0.97524272562832881</v>
      </c>
    </row>
    <row r="907" spans="2:8" x14ac:dyDescent="0.25">
      <c r="B907" s="7">
        <v>0</v>
      </c>
      <c r="C907" s="7">
        <v>0</v>
      </c>
      <c r="D907" s="7">
        <v>0.98275862068965514</v>
      </c>
      <c r="E907" s="7">
        <v>1.7241379310344827E-2</v>
      </c>
      <c r="F907" s="7">
        <v>-0.90512173310787314</v>
      </c>
      <c r="G907" s="7">
        <v>-0.1483897591413999</v>
      </c>
      <c r="H907" s="7">
        <v>-1.024514570651363</v>
      </c>
    </row>
    <row r="908" spans="2:8" x14ac:dyDescent="0.25">
      <c r="B908" s="7">
        <v>0</v>
      </c>
      <c r="C908" s="7">
        <v>0</v>
      </c>
      <c r="D908" s="7">
        <v>1</v>
      </c>
      <c r="E908" s="7">
        <v>0</v>
      </c>
      <c r="F908" s="7">
        <v>1.725318464096983</v>
      </c>
      <c r="G908" s="7">
        <v>-0.60321982817636766</v>
      </c>
      <c r="H908" s="7">
        <v>-1.024514570651363</v>
      </c>
    </row>
    <row r="909" spans="2:8" x14ac:dyDescent="0.25">
      <c r="B909" s="7">
        <v>0</v>
      </c>
      <c r="C909" s="7">
        <v>0</v>
      </c>
      <c r="D909" s="7">
        <v>0.98275862068965514</v>
      </c>
      <c r="E909" s="7">
        <v>1.7241379310344827E-2</v>
      </c>
      <c r="F909" s="7">
        <v>-0.90512173310787314</v>
      </c>
      <c r="G909" s="7">
        <v>-0.1483897591413999</v>
      </c>
      <c r="H909" s="7">
        <v>-1.024514570651363</v>
      </c>
    </row>
    <row r="910" spans="2:8" x14ac:dyDescent="0.25">
      <c r="B910" s="7">
        <v>0</v>
      </c>
      <c r="C910" s="7">
        <v>0</v>
      </c>
      <c r="D910" s="7">
        <v>1</v>
      </c>
      <c r="E910" s="7">
        <v>0</v>
      </c>
      <c r="F910" s="7">
        <v>1.725318464096983</v>
      </c>
      <c r="G910" s="7">
        <v>-0.60321982817636766</v>
      </c>
      <c r="H910" s="7">
        <v>-1.024514570651363</v>
      </c>
    </row>
    <row r="911" spans="2:8" x14ac:dyDescent="0.25">
      <c r="B911" s="7">
        <v>0</v>
      </c>
      <c r="C911" s="7">
        <v>0</v>
      </c>
      <c r="D911" s="7">
        <v>0.97777777777777775</v>
      </c>
      <c r="E911" s="7">
        <v>2.2222222222222223E-2</v>
      </c>
      <c r="F911" s="7">
        <v>0.67314238521504044</v>
      </c>
      <c r="G911" s="7">
        <v>-0.60321982817636766</v>
      </c>
      <c r="H911" s="7">
        <v>-1.024514570651363</v>
      </c>
    </row>
    <row r="912" spans="2:8" x14ac:dyDescent="0.25">
      <c r="B912" s="7">
        <v>0</v>
      </c>
      <c r="C912" s="7">
        <v>0</v>
      </c>
      <c r="D912" s="7">
        <v>0.96875</v>
      </c>
      <c r="E912" s="7">
        <v>3.125E-2</v>
      </c>
      <c r="F912" s="7">
        <v>0.14705434577406926</v>
      </c>
      <c r="G912" s="7">
        <v>-0.60321982817636766</v>
      </c>
      <c r="H912" s="7">
        <v>0.97524272562832881</v>
      </c>
    </row>
    <row r="913" spans="2:8" x14ac:dyDescent="0.25">
      <c r="B913" s="7">
        <v>0</v>
      </c>
      <c r="C913" s="7">
        <v>0</v>
      </c>
      <c r="D913" s="7">
        <v>1</v>
      </c>
      <c r="E913" s="7">
        <v>0</v>
      </c>
      <c r="F913" s="7">
        <v>1.725318464096983</v>
      </c>
      <c r="G913" s="7">
        <v>-0.60321982817636766</v>
      </c>
      <c r="H913" s="7">
        <v>-1.024514570651363</v>
      </c>
    </row>
    <row r="914" spans="2:8" x14ac:dyDescent="0.25">
      <c r="B914" s="7">
        <v>0</v>
      </c>
      <c r="C914" s="7">
        <v>0</v>
      </c>
      <c r="D914" s="7">
        <v>0.96875</v>
      </c>
      <c r="E914" s="7">
        <v>3.125E-2</v>
      </c>
      <c r="F914" s="7">
        <v>0.14705434577406926</v>
      </c>
      <c r="G914" s="7">
        <v>-0.60321982817636766</v>
      </c>
      <c r="H914" s="7">
        <v>0.97524272562832881</v>
      </c>
    </row>
    <row r="915" spans="2:8" x14ac:dyDescent="0.25">
      <c r="B915" s="7">
        <v>0</v>
      </c>
      <c r="C915" s="7">
        <v>0</v>
      </c>
      <c r="D915" s="7">
        <v>0.97777777777777775</v>
      </c>
      <c r="E915" s="7">
        <v>2.2222222222222223E-2</v>
      </c>
      <c r="F915" s="7">
        <v>0.67314238521504044</v>
      </c>
      <c r="G915" s="7">
        <v>-0.60321982817636766</v>
      </c>
      <c r="H915" s="7">
        <v>-1.024514570651363</v>
      </c>
    </row>
    <row r="916" spans="2:8" x14ac:dyDescent="0.25">
      <c r="B916" s="20">
        <v>1</v>
      </c>
      <c r="C916" s="20">
        <v>0</v>
      </c>
      <c r="D916" s="20">
        <v>0.81818181818181823</v>
      </c>
      <c r="E916" s="20">
        <v>0.18181818181818182</v>
      </c>
      <c r="F916" s="20">
        <v>0.14705434577406926</v>
      </c>
      <c r="G916" s="20">
        <v>0.30644030989356791</v>
      </c>
      <c r="H916" s="20">
        <v>-1.024514570651363</v>
      </c>
    </row>
    <row r="917" spans="2:8" x14ac:dyDescent="0.25">
      <c r="B917" s="7">
        <v>0</v>
      </c>
      <c r="C917" s="7">
        <v>0</v>
      </c>
      <c r="D917" s="7">
        <v>0.91666666666666663</v>
      </c>
      <c r="E917" s="7">
        <v>8.3333333333333329E-2</v>
      </c>
      <c r="F917" s="7">
        <v>0.67314238521504044</v>
      </c>
      <c r="G917" s="7">
        <v>-0.1483897591413999</v>
      </c>
      <c r="H917" s="7">
        <v>0.97524272562832881</v>
      </c>
    </row>
    <row r="918" spans="2:8" x14ac:dyDescent="0.25">
      <c r="B918" s="7">
        <v>0</v>
      </c>
      <c r="C918" s="7">
        <v>0</v>
      </c>
      <c r="D918" s="7">
        <v>0.94444444444444442</v>
      </c>
      <c r="E918" s="7">
        <v>5.5555555555555552E-2</v>
      </c>
      <c r="F918" s="7">
        <v>0.14705434577406926</v>
      </c>
      <c r="G918" s="7">
        <v>-0.1483897591413999</v>
      </c>
      <c r="H918" s="7">
        <v>-1.024514570651363</v>
      </c>
    </row>
    <row r="919" spans="2:8" x14ac:dyDescent="0.25">
      <c r="B919" s="7">
        <v>0</v>
      </c>
      <c r="C919" s="7">
        <v>0</v>
      </c>
      <c r="D919" s="7">
        <v>0.94444444444444442</v>
      </c>
      <c r="E919" s="7">
        <v>5.5555555555555552E-2</v>
      </c>
      <c r="F919" s="7">
        <v>0.14705434577406926</v>
      </c>
      <c r="G919" s="7">
        <v>-0.1483897591413999</v>
      </c>
      <c r="H919" s="7">
        <v>-1.024514570651363</v>
      </c>
    </row>
    <row r="920" spans="2:8" x14ac:dyDescent="0.25">
      <c r="B920" s="7">
        <v>0</v>
      </c>
      <c r="C920" s="7">
        <v>0</v>
      </c>
      <c r="D920" s="7">
        <v>0.93939393939393945</v>
      </c>
      <c r="E920" s="7">
        <v>6.0606060606060608E-2</v>
      </c>
      <c r="F920" s="7">
        <v>-0.37903369366690193</v>
      </c>
      <c r="G920" s="7">
        <v>-0.60321982817636766</v>
      </c>
      <c r="H920" s="7">
        <v>0.97524272562832881</v>
      </c>
    </row>
    <row r="921" spans="2:8" x14ac:dyDescent="0.25">
      <c r="B921" s="7">
        <v>0</v>
      </c>
      <c r="C921" s="7">
        <v>0</v>
      </c>
      <c r="D921" s="7">
        <v>0.96875</v>
      </c>
      <c r="E921" s="7">
        <v>3.125E-2</v>
      </c>
      <c r="F921" s="7">
        <v>0.14705434577406926</v>
      </c>
      <c r="G921" s="7">
        <v>-0.60321982817636766</v>
      </c>
      <c r="H921" s="7">
        <v>0.97524272562832881</v>
      </c>
    </row>
    <row r="922" spans="2:8" x14ac:dyDescent="0.25">
      <c r="B922" s="7">
        <v>0</v>
      </c>
      <c r="C922" s="7">
        <v>0</v>
      </c>
      <c r="D922" s="7">
        <v>1</v>
      </c>
      <c r="E922" s="7">
        <v>0</v>
      </c>
      <c r="F922" s="7">
        <v>1.1992304246560117</v>
      </c>
      <c r="G922" s="7">
        <v>-0.60321982817636766</v>
      </c>
      <c r="H922" s="7">
        <v>-1.024514570651363</v>
      </c>
    </row>
    <row r="923" spans="2:8" x14ac:dyDescent="0.25">
      <c r="B923" s="7">
        <v>0</v>
      </c>
      <c r="C923" s="7">
        <v>0</v>
      </c>
      <c r="D923" s="7">
        <v>0.96875</v>
      </c>
      <c r="E923" s="7">
        <v>3.125E-2</v>
      </c>
      <c r="F923" s="7">
        <v>0.14705434577406926</v>
      </c>
      <c r="G923" s="7">
        <v>-0.60321982817636766</v>
      </c>
      <c r="H923" s="7">
        <v>0.97524272562832881</v>
      </c>
    </row>
    <row r="924" spans="2:8" x14ac:dyDescent="0.25">
      <c r="B924" s="20">
        <v>0</v>
      </c>
      <c r="C924" s="20">
        <v>1</v>
      </c>
      <c r="D924" s="20">
        <v>0.92592592592592593</v>
      </c>
      <c r="E924" s="20">
        <v>7.407407407407407E-2</v>
      </c>
      <c r="F924" s="20">
        <v>0.67314238521504044</v>
      </c>
      <c r="G924" s="20">
        <v>-0.1483897591413999</v>
      </c>
      <c r="H924" s="20">
        <v>-1.024514570651363</v>
      </c>
    </row>
    <row r="925" spans="2:8" x14ac:dyDescent="0.25">
      <c r="B925" s="7">
        <v>1</v>
      </c>
      <c r="C925" s="7">
        <v>1</v>
      </c>
      <c r="D925" s="7">
        <v>0.5</v>
      </c>
      <c r="E925" s="7">
        <v>0.5</v>
      </c>
      <c r="F925" s="7">
        <v>-0.90512173310787314</v>
      </c>
      <c r="G925" s="7">
        <v>0.76127037892853566</v>
      </c>
      <c r="H925" s="7">
        <v>0.97524272562832881</v>
      </c>
    </row>
    <row r="926" spans="2:8" x14ac:dyDescent="0.25">
      <c r="B926" s="20">
        <v>1</v>
      </c>
      <c r="C926" s="20">
        <v>0</v>
      </c>
      <c r="D926" s="20">
        <v>0.875</v>
      </c>
      <c r="E926" s="20">
        <v>0.125</v>
      </c>
      <c r="F926" s="20">
        <v>-0.37903369366690193</v>
      </c>
      <c r="G926" s="20">
        <v>0.30644030989356791</v>
      </c>
      <c r="H926" s="20">
        <v>-1.024514570651363</v>
      </c>
    </row>
    <row r="927" spans="2:8" x14ac:dyDescent="0.25">
      <c r="B927" s="7">
        <v>0</v>
      </c>
      <c r="C927" s="7">
        <v>0</v>
      </c>
      <c r="D927" s="7">
        <v>0.9152542372881356</v>
      </c>
      <c r="E927" s="7">
        <v>8.4745762711864403E-2</v>
      </c>
      <c r="F927" s="7">
        <v>-0.37903369366690193</v>
      </c>
      <c r="G927" s="7">
        <v>-0.1483897591413999</v>
      </c>
      <c r="H927" s="7">
        <v>-1.024514570651363</v>
      </c>
    </row>
    <row r="928" spans="2:8" x14ac:dyDescent="0.25">
      <c r="B928" s="7">
        <v>0</v>
      </c>
      <c r="C928" s="7">
        <v>0</v>
      </c>
      <c r="D928" s="7">
        <v>1</v>
      </c>
      <c r="E928" s="7">
        <v>0</v>
      </c>
      <c r="F928" s="7">
        <v>-1.4312097725488444</v>
      </c>
      <c r="G928" s="7">
        <v>-0.1483897591413999</v>
      </c>
      <c r="H928" s="7">
        <v>0.97524272562832881</v>
      </c>
    </row>
    <row r="929" spans="2:8" x14ac:dyDescent="0.25">
      <c r="B929" s="7">
        <v>0</v>
      </c>
      <c r="C929" s="7">
        <v>0</v>
      </c>
      <c r="D929" s="7">
        <v>1</v>
      </c>
      <c r="E929" s="7">
        <v>0</v>
      </c>
      <c r="F929" s="7">
        <v>-1.4312097725488444</v>
      </c>
      <c r="G929" s="7">
        <v>-0.1483897591413999</v>
      </c>
      <c r="H929" s="7">
        <v>0.97524272562832881</v>
      </c>
    </row>
    <row r="930" spans="2:8" x14ac:dyDescent="0.25">
      <c r="B930" s="7">
        <v>0</v>
      </c>
      <c r="C930" s="7">
        <v>0</v>
      </c>
      <c r="D930" s="7">
        <v>1</v>
      </c>
      <c r="E930" s="7">
        <v>0</v>
      </c>
      <c r="F930" s="7">
        <v>-1.4312097725488444</v>
      </c>
      <c r="G930" s="7">
        <v>0.30644030989356791</v>
      </c>
      <c r="H930" s="7">
        <v>-1.024514570651363</v>
      </c>
    </row>
    <row r="931" spans="2:8" x14ac:dyDescent="0.25">
      <c r="B931" s="7">
        <v>0</v>
      </c>
      <c r="C931" s="7">
        <v>0</v>
      </c>
      <c r="D931" s="7">
        <v>1</v>
      </c>
      <c r="E931" s="7">
        <v>0</v>
      </c>
      <c r="F931" s="7">
        <v>-0.90512173310787314</v>
      </c>
      <c r="G931" s="7">
        <v>0.30644030989356791</v>
      </c>
      <c r="H931" s="7">
        <v>-1.024514570651363</v>
      </c>
    </row>
    <row r="932" spans="2:8" x14ac:dyDescent="0.25">
      <c r="B932" s="7">
        <v>0</v>
      </c>
      <c r="C932" s="7">
        <v>0</v>
      </c>
      <c r="D932" s="7">
        <v>1</v>
      </c>
      <c r="E932" s="7">
        <v>0</v>
      </c>
      <c r="F932" s="7">
        <v>-0.90512173310787314</v>
      </c>
      <c r="G932" s="7">
        <v>0.30644030989356791</v>
      </c>
      <c r="H932" s="7">
        <v>-1.024514570651363</v>
      </c>
    </row>
    <row r="933" spans="2:8" x14ac:dyDescent="0.25">
      <c r="B933" s="7">
        <v>0</v>
      </c>
      <c r="C933" s="7">
        <v>0</v>
      </c>
      <c r="D933" s="7">
        <v>0.92592592592592593</v>
      </c>
      <c r="E933" s="7">
        <v>7.407407407407407E-2</v>
      </c>
      <c r="F933" s="7">
        <v>0.67314238521504044</v>
      </c>
      <c r="G933" s="7">
        <v>-0.1483897591413999</v>
      </c>
      <c r="H933" s="7">
        <v>-1.024514570651363</v>
      </c>
    </row>
    <row r="934" spans="2:8" x14ac:dyDescent="0.25">
      <c r="B934" s="7">
        <v>0</v>
      </c>
      <c r="C934" s="7">
        <v>0</v>
      </c>
      <c r="D934" s="7">
        <v>0.9152542372881356</v>
      </c>
      <c r="E934" s="7">
        <v>8.4745762711864403E-2</v>
      </c>
      <c r="F934" s="7">
        <v>-0.37903369366690193</v>
      </c>
      <c r="G934" s="7">
        <v>-0.1483897591413999</v>
      </c>
      <c r="H934" s="7">
        <v>-1.024514570651363</v>
      </c>
    </row>
    <row r="935" spans="2:8" x14ac:dyDescent="0.25">
      <c r="B935" s="20">
        <v>1</v>
      </c>
      <c r="C935" s="20">
        <v>0</v>
      </c>
      <c r="D935" s="20">
        <v>0.73913043478260865</v>
      </c>
      <c r="E935" s="20">
        <v>0.2608695652173913</v>
      </c>
      <c r="F935" s="20">
        <v>0.14705434577406926</v>
      </c>
      <c r="G935" s="20">
        <v>-0.1483897591413999</v>
      </c>
      <c r="H935" s="20">
        <v>0.97524272562832881</v>
      </c>
    </row>
    <row r="936" spans="2:8" x14ac:dyDescent="0.25">
      <c r="B936" s="7">
        <v>1</v>
      </c>
      <c r="C936" s="7">
        <v>1</v>
      </c>
      <c r="D936" s="7">
        <v>0</v>
      </c>
      <c r="E936" s="7">
        <v>1</v>
      </c>
      <c r="F936" s="7">
        <v>0.14705434577406926</v>
      </c>
      <c r="G936" s="7">
        <v>2.1257605860334392</v>
      </c>
      <c r="H936" s="7">
        <v>0.97524272562832881</v>
      </c>
    </row>
    <row r="937" spans="2:8" x14ac:dyDescent="0.25">
      <c r="B937" s="7">
        <v>0</v>
      </c>
      <c r="C937" s="7">
        <v>0</v>
      </c>
      <c r="D937" s="7">
        <v>0.94444444444444442</v>
      </c>
      <c r="E937" s="7">
        <v>5.5555555555555552E-2</v>
      </c>
      <c r="F937" s="7">
        <v>0.14705434577406926</v>
      </c>
      <c r="G937" s="7">
        <v>-0.1483897591413999</v>
      </c>
      <c r="H937" s="7">
        <v>-1.024514570651363</v>
      </c>
    </row>
    <row r="938" spans="2:8" x14ac:dyDescent="0.25">
      <c r="B938" s="7">
        <v>1</v>
      </c>
      <c r="C938" s="7">
        <v>1</v>
      </c>
      <c r="D938" s="7">
        <v>0.81481481481481477</v>
      </c>
      <c r="E938" s="7">
        <v>0.18518518518518517</v>
      </c>
      <c r="F938" s="7">
        <v>-0.37903369366690193</v>
      </c>
      <c r="G938" s="7">
        <v>-0.1483897591413999</v>
      </c>
      <c r="H938" s="7">
        <v>0.97524272562832881</v>
      </c>
    </row>
    <row r="939" spans="2:8" x14ac:dyDescent="0.25">
      <c r="B939" s="7">
        <v>0</v>
      </c>
      <c r="C939" s="7">
        <v>0</v>
      </c>
      <c r="D939" s="7">
        <v>1</v>
      </c>
      <c r="E939" s="7">
        <v>0</v>
      </c>
      <c r="F939" s="7">
        <v>-1.4312097725488444</v>
      </c>
      <c r="G939" s="7">
        <v>-0.1483897591413999</v>
      </c>
      <c r="H939" s="7">
        <v>-1.024514570651363</v>
      </c>
    </row>
    <row r="940" spans="2:8" x14ac:dyDescent="0.25">
      <c r="B940" s="7">
        <v>0</v>
      </c>
      <c r="C940" s="7">
        <v>0</v>
      </c>
      <c r="D940" s="7">
        <v>0.95238095238095233</v>
      </c>
      <c r="E940" s="7">
        <v>4.7619047619047616E-2</v>
      </c>
      <c r="F940" s="7">
        <v>-0.37903369366690193</v>
      </c>
      <c r="G940" s="7">
        <v>-0.60321982817636766</v>
      </c>
      <c r="H940" s="7">
        <v>-1.024514570651363</v>
      </c>
    </row>
    <row r="941" spans="2:8" x14ac:dyDescent="0.25">
      <c r="B941" s="7">
        <v>0</v>
      </c>
      <c r="C941" s="7">
        <v>0</v>
      </c>
      <c r="D941" s="7">
        <v>0.9152542372881356</v>
      </c>
      <c r="E941" s="7">
        <v>8.4745762711864403E-2</v>
      </c>
      <c r="F941" s="7">
        <v>-0.37903369366690193</v>
      </c>
      <c r="G941" s="7">
        <v>-0.1483897591413999</v>
      </c>
      <c r="H941" s="7">
        <v>-1.024514570651363</v>
      </c>
    </row>
    <row r="942" spans="2:8" x14ac:dyDescent="0.25">
      <c r="B942" s="7">
        <v>0</v>
      </c>
      <c r="C942" s="7">
        <v>0</v>
      </c>
      <c r="D942" s="7">
        <v>1</v>
      </c>
      <c r="E942" s="7">
        <v>0</v>
      </c>
      <c r="F942" s="7">
        <v>-1.4312097725488444</v>
      </c>
      <c r="G942" s="7">
        <v>0.76127037892853566</v>
      </c>
      <c r="H942" s="7">
        <v>-1.024514570651363</v>
      </c>
    </row>
    <row r="943" spans="2:8" x14ac:dyDescent="0.25">
      <c r="B943" s="20">
        <v>0</v>
      </c>
      <c r="C943" s="20">
        <v>1</v>
      </c>
      <c r="D943" s="20">
        <v>0.970873786407767</v>
      </c>
      <c r="E943" s="20">
        <v>2.9126213592233011E-2</v>
      </c>
      <c r="F943" s="20">
        <v>1.725318464096983</v>
      </c>
      <c r="G943" s="20">
        <v>-0.60321982817636766</v>
      </c>
      <c r="H943" s="20">
        <v>0.97524272562832881</v>
      </c>
    </row>
    <row r="944" spans="2:8" x14ac:dyDescent="0.25">
      <c r="B944" s="7">
        <v>1</v>
      </c>
      <c r="C944" s="7">
        <v>1</v>
      </c>
      <c r="D944" s="7">
        <v>0.73913043478260865</v>
      </c>
      <c r="E944" s="7">
        <v>0.2608695652173913</v>
      </c>
      <c r="F944" s="7">
        <v>0.14705434577406926</v>
      </c>
      <c r="G944" s="7">
        <v>-0.1483897591413999</v>
      </c>
      <c r="H944" s="7">
        <v>0.97524272562832881</v>
      </c>
    </row>
    <row r="945" spans="2:8" x14ac:dyDescent="0.25">
      <c r="B945" s="7">
        <v>0</v>
      </c>
      <c r="C945" s="7">
        <v>0</v>
      </c>
      <c r="D945" s="7">
        <v>1</v>
      </c>
      <c r="E945" s="7">
        <v>0</v>
      </c>
      <c r="F945" s="7">
        <v>-0.90512173310787314</v>
      </c>
      <c r="G945" s="7">
        <v>-0.60321982817636766</v>
      </c>
      <c r="H945" s="7">
        <v>0.97524272562832881</v>
      </c>
    </row>
    <row r="946" spans="2:8" x14ac:dyDescent="0.25">
      <c r="B946" s="7">
        <v>0</v>
      </c>
      <c r="C946" s="7">
        <v>0</v>
      </c>
      <c r="D946" s="7">
        <v>1</v>
      </c>
      <c r="E946" s="7">
        <v>0</v>
      </c>
      <c r="F946" s="7">
        <v>1.1992304246560117</v>
      </c>
      <c r="G946" s="7">
        <v>-0.60321982817636766</v>
      </c>
      <c r="H946" s="7">
        <v>-1.024514570651363</v>
      </c>
    </row>
    <row r="947" spans="2:8" x14ac:dyDescent="0.25">
      <c r="B947" s="7">
        <v>0</v>
      </c>
      <c r="C947" s="7">
        <v>0</v>
      </c>
      <c r="D947" s="7">
        <v>0.970873786407767</v>
      </c>
      <c r="E947" s="7">
        <v>2.9126213592233011E-2</v>
      </c>
      <c r="F947" s="7">
        <v>1.725318464096983</v>
      </c>
      <c r="G947" s="7">
        <v>-0.60321982817636766</v>
      </c>
      <c r="H947" s="7">
        <v>0.97524272562832881</v>
      </c>
    </row>
    <row r="948" spans="2:8" x14ac:dyDescent="0.25">
      <c r="B948" s="7">
        <v>0</v>
      </c>
      <c r="C948" s="7">
        <v>0</v>
      </c>
      <c r="D948" s="7">
        <v>0.9152542372881356</v>
      </c>
      <c r="E948" s="7">
        <v>8.4745762711864403E-2</v>
      </c>
      <c r="F948" s="7">
        <v>-0.37903369366690193</v>
      </c>
      <c r="G948" s="7">
        <v>-0.1483897591413999</v>
      </c>
      <c r="H948" s="7">
        <v>-1.024514570651363</v>
      </c>
    </row>
    <row r="949" spans="2:8" x14ac:dyDescent="0.25">
      <c r="B949" s="20">
        <v>1</v>
      </c>
      <c r="C949" s="20">
        <v>0</v>
      </c>
      <c r="D949" s="20">
        <v>0.9</v>
      </c>
      <c r="E949" s="20">
        <v>0.1</v>
      </c>
      <c r="F949" s="20">
        <v>1.1992304246560117</v>
      </c>
      <c r="G949" s="20">
        <v>-0.60321982817636766</v>
      </c>
      <c r="H949" s="20">
        <v>0.97524272562832881</v>
      </c>
    </row>
    <row r="950" spans="2:8" x14ac:dyDescent="0.25">
      <c r="B950" s="7">
        <v>1</v>
      </c>
      <c r="C950" s="7">
        <v>1</v>
      </c>
      <c r="D950" s="7">
        <v>0.73913043478260865</v>
      </c>
      <c r="E950" s="7">
        <v>0.2608695652173913</v>
      </c>
      <c r="F950" s="7">
        <v>0.14705434577406926</v>
      </c>
      <c r="G950" s="7">
        <v>-0.1483897591413999</v>
      </c>
      <c r="H950" s="7">
        <v>0.97524272562832881</v>
      </c>
    </row>
    <row r="951" spans="2:8" x14ac:dyDescent="0.25">
      <c r="B951" s="20">
        <v>0</v>
      </c>
      <c r="C951" s="20">
        <v>1</v>
      </c>
      <c r="D951" s="20">
        <v>0.92500000000000004</v>
      </c>
      <c r="E951" s="20">
        <v>7.4999999999999997E-2</v>
      </c>
      <c r="F951" s="20">
        <v>-0.90512173310787314</v>
      </c>
      <c r="G951" s="20">
        <v>-0.1483897591413999</v>
      </c>
      <c r="H951" s="20">
        <v>0.97524272562832881</v>
      </c>
    </row>
    <row r="952" spans="2:8" x14ac:dyDescent="0.25">
      <c r="B952" s="7">
        <v>0</v>
      </c>
      <c r="C952" s="7">
        <v>0</v>
      </c>
      <c r="D952" s="7">
        <v>0.97777777777777775</v>
      </c>
      <c r="E952" s="7">
        <v>2.2222222222222223E-2</v>
      </c>
      <c r="F952" s="7">
        <v>0.67314238521504044</v>
      </c>
      <c r="G952" s="7">
        <v>-0.60321982817636766</v>
      </c>
      <c r="H952" s="7">
        <v>-1.024514570651363</v>
      </c>
    </row>
    <row r="953" spans="2:8" x14ac:dyDescent="0.25">
      <c r="B953" s="7">
        <v>1</v>
      </c>
      <c r="C953" s="7">
        <v>1</v>
      </c>
      <c r="D953" s="7">
        <v>0.81481481481481477</v>
      </c>
      <c r="E953" s="7">
        <v>0.18518518518518517</v>
      </c>
      <c r="F953" s="7">
        <v>-0.37903369366690193</v>
      </c>
      <c r="G953" s="7">
        <v>-0.1483897591413999</v>
      </c>
      <c r="H953" s="7">
        <v>0.97524272562832881</v>
      </c>
    </row>
    <row r="954" spans="2:8" x14ac:dyDescent="0.25">
      <c r="B954" s="7">
        <v>0</v>
      </c>
      <c r="C954" s="7">
        <v>0</v>
      </c>
      <c r="D954" s="7">
        <v>0.9152542372881356</v>
      </c>
      <c r="E954" s="7">
        <v>8.4745762711864403E-2</v>
      </c>
      <c r="F954" s="7">
        <v>-0.37903369366690193</v>
      </c>
      <c r="G954" s="7">
        <v>-0.1483897591413999</v>
      </c>
      <c r="H954" s="7">
        <v>-1.024514570651363</v>
      </c>
    </row>
    <row r="955" spans="2:8" x14ac:dyDescent="0.25">
      <c r="B955" s="7">
        <v>0</v>
      </c>
      <c r="C955" s="7">
        <v>0</v>
      </c>
      <c r="D955" s="7">
        <v>1</v>
      </c>
      <c r="E955" s="7">
        <v>0</v>
      </c>
      <c r="F955" s="7">
        <v>0.14705434577406926</v>
      </c>
      <c r="G955" s="7">
        <v>2.580590655068407</v>
      </c>
      <c r="H955" s="7">
        <v>-1.024514570651363</v>
      </c>
    </row>
    <row r="956" spans="2:8" x14ac:dyDescent="0.25">
      <c r="B956" s="20">
        <v>1</v>
      </c>
      <c r="C956" s="20">
        <v>0</v>
      </c>
      <c r="D956" s="20">
        <v>0.81818181818181823</v>
      </c>
      <c r="E956" s="20">
        <v>0.18181818181818182</v>
      </c>
      <c r="F956" s="20">
        <v>-0.37903369366690193</v>
      </c>
      <c r="G956" s="20">
        <v>0.30644030989356791</v>
      </c>
      <c r="H956" s="20">
        <v>0.97524272562832881</v>
      </c>
    </row>
    <row r="957" spans="2:8" x14ac:dyDescent="0.25">
      <c r="B957" s="7">
        <v>0</v>
      </c>
      <c r="C957" s="7">
        <v>0</v>
      </c>
      <c r="D957" s="7">
        <v>1</v>
      </c>
      <c r="E957" s="7">
        <v>0</v>
      </c>
      <c r="F957" s="7">
        <v>1.1992304246560117</v>
      </c>
      <c r="G957" s="7">
        <v>-0.60321982817636766</v>
      </c>
      <c r="H957" s="7">
        <v>-1.024514570651363</v>
      </c>
    </row>
    <row r="958" spans="2:8" x14ac:dyDescent="0.25">
      <c r="B958" s="7">
        <v>0</v>
      </c>
      <c r="C958" s="7">
        <v>0</v>
      </c>
      <c r="D958" s="7">
        <v>0.970873786407767</v>
      </c>
      <c r="E958" s="7">
        <v>2.9126213592233011E-2</v>
      </c>
      <c r="F958" s="7">
        <v>1.725318464096983</v>
      </c>
      <c r="G958" s="7">
        <v>-0.60321982817636766</v>
      </c>
      <c r="H958" s="7">
        <v>0.97524272562832881</v>
      </c>
    </row>
    <row r="959" spans="2:8" x14ac:dyDescent="0.25">
      <c r="B959" s="7">
        <v>0</v>
      </c>
      <c r="C959" s="7">
        <v>0</v>
      </c>
      <c r="D959" s="7">
        <v>0.97777777777777775</v>
      </c>
      <c r="E959" s="7">
        <v>2.2222222222222223E-2</v>
      </c>
      <c r="F959" s="7">
        <v>0.67314238521504044</v>
      </c>
      <c r="G959" s="7">
        <v>-0.60321982817636766</v>
      </c>
      <c r="H959" s="7">
        <v>-1.024514570651363</v>
      </c>
    </row>
    <row r="960" spans="2:8" x14ac:dyDescent="0.25">
      <c r="B960" s="7">
        <v>0</v>
      </c>
      <c r="C960" s="7">
        <v>0</v>
      </c>
      <c r="D960" s="7">
        <v>1</v>
      </c>
      <c r="E960" s="7">
        <v>0</v>
      </c>
      <c r="F960" s="7">
        <v>-0.90512173310787314</v>
      </c>
      <c r="G960" s="7">
        <v>-0.60321982817636766</v>
      </c>
      <c r="H960" s="7">
        <v>-1.024514570651363</v>
      </c>
    </row>
    <row r="961" spans="2:8" x14ac:dyDescent="0.25">
      <c r="B961" s="20">
        <v>1</v>
      </c>
      <c r="C961" s="20">
        <v>0</v>
      </c>
      <c r="D961" s="20">
        <v>0.73913043478260865</v>
      </c>
      <c r="E961" s="20">
        <v>0.2608695652173913</v>
      </c>
      <c r="F961" s="20">
        <v>0.14705434577406926</v>
      </c>
      <c r="G961" s="20">
        <v>-0.1483897591413999</v>
      </c>
      <c r="H961" s="20">
        <v>0.97524272562832881</v>
      </c>
    </row>
    <row r="962" spans="2:8" x14ac:dyDescent="0.25">
      <c r="B962" s="20">
        <v>1</v>
      </c>
      <c r="C962" s="20">
        <v>0</v>
      </c>
      <c r="D962" s="20">
        <v>0.81481481481481477</v>
      </c>
      <c r="E962" s="20">
        <v>0.18518518518518517</v>
      </c>
      <c r="F962" s="20">
        <v>-0.37903369366690193</v>
      </c>
      <c r="G962" s="20">
        <v>-0.1483897591413999</v>
      </c>
      <c r="H962" s="20">
        <v>0.97524272562832881</v>
      </c>
    </row>
    <row r="963" spans="2:8" x14ac:dyDescent="0.25">
      <c r="B963" s="20">
        <v>1</v>
      </c>
      <c r="C963" s="20">
        <v>0</v>
      </c>
      <c r="D963" s="20">
        <v>0.81481481481481477</v>
      </c>
      <c r="E963" s="20">
        <v>0.18518518518518517</v>
      </c>
      <c r="F963" s="20">
        <v>-0.37903369366690193</v>
      </c>
      <c r="G963" s="20">
        <v>-0.1483897591413999</v>
      </c>
      <c r="H963" s="20">
        <v>0.97524272562832881</v>
      </c>
    </row>
    <row r="964" spans="2:8" x14ac:dyDescent="0.25">
      <c r="B964" s="7">
        <v>0</v>
      </c>
      <c r="C964" s="7">
        <v>0</v>
      </c>
      <c r="D964" s="7">
        <v>1</v>
      </c>
      <c r="E964" s="7">
        <v>0</v>
      </c>
      <c r="F964" s="7">
        <v>1.725318464096983</v>
      </c>
      <c r="G964" s="7">
        <v>-0.60321982817636766</v>
      </c>
      <c r="H964" s="7">
        <v>-1.024514570651363</v>
      </c>
    </row>
    <row r="965" spans="2:8" x14ac:dyDescent="0.25">
      <c r="B965" s="7">
        <v>0</v>
      </c>
      <c r="C965" s="7">
        <v>0</v>
      </c>
      <c r="D965" s="7">
        <v>1</v>
      </c>
      <c r="E965" s="7">
        <v>0</v>
      </c>
      <c r="F965" s="7">
        <v>-1.4312097725488444</v>
      </c>
      <c r="G965" s="7">
        <v>-0.1483897591413999</v>
      </c>
      <c r="H965" s="7">
        <v>0.97524272562832881</v>
      </c>
    </row>
    <row r="966" spans="2:8" x14ac:dyDescent="0.25">
      <c r="B966" s="7">
        <v>0</v>
      </c>
      <c r="C966" s="7">
        <v>0</v>
      </c>
      <c r="D966" s="7">
        <v>0.93939393939393945</v>
      </c>
      <c r="E966" s="7">
        <v>6.0606060606060608E-2</v>
      </c>
      <c r="F966" s="7">
        <v>-0.37903369366690193</v>
      </c>
      <c r="G966" s="7">
        <v>-0.60321982817636766</v>
      </c>
      <c r="H966" s="7">
        <v>0.97524272562832881</v>
      </c>
    </row>
    <row r="967" spans="2:8" x14ac:dyDescent="0.25">
      <c r="B967" s="7">
        <v>0</v>
      </c>
      <c r="C967" s="7">
        <v>0</v>
      </c>
      <c r="D967" s="7">
        <v>0.970873786407767</v>
      </c>
      <c r="E967" s="7">
        <v>2.9126213592233011E-2</v>
      </c>
      <c r="F967" s="7">
        <v>1.725318464096983</v>
      </c>
      <c r="G967" s="7">
        <v>-0.60321982817636766</v>
      </c>
      <c r="H967" s="7">
        <v>0.97524272562832881</v>
      </c>
    </row>
    <row r="968" spans="2:8" x14ac:dyDescent="0.25">
      <c r="B968" s="7">
        <v>0</v>
      </c>
      <c r="C968" s="7">
        <v>0</v>
      </c>
      <c r="D968" s="7">
        <v>1</v>
      </c>
      <c r="E968" s="7">
        <v>0</v>
      </c>
      <c r="F968" s="7">
        <v>0.67314238521504044</v>
      </c>
      <c r="G968" s="7">
        <v>-0.60321982817636766</v>
      </c>
      <c r="H968" s="7">
        <v>0.97524272562832881</v>
      </c>
    </row>
    <row r="969" spans="2:8" x14ac:dyDescent="0.25">
      <c r="B969" s="7">
        <v>0</v>
      </c>
      <c r="C969" s="7">
        <v>0</v>
      </c>
      <c r="D969" s="7">
        <v>1</v>
      </c>
      <c r="E969" s="7">
        <v>0</v>
      </c>
      <c r="F969" s="7">
        <v>1.725318464096983</v>
      </c>
      <c r="G969" s="7">
        <v>-0.60321982817636766</v>
      </c>
      <c r="H969" s="7">
        <v>-1.024514570651363</v>
      </c>
    </row>
    <row r="970" spans="2:8" x14ac:dyDescent="0.25">
      <c r="B970" s="7">
        <v>0</v>
      </c>
      <c r="C970" s="7">
        <v>0</v>
      </c>
      <c r="D970" s="7">
        <v>1</v>
      </c>
      <c r="E970" s="7">
        <v>0</v>
      </c>
      <c r="F970" s="7">
        <v>-1.4312097725488444</v>
      </c>
      <c r="G970" s="7">
        <v>1.2161004479635034</v>
      </c>
      <c r="H970" s="7">
        <v>-1.024514570651363</v>
      </c>
    </row>
    <row r="971" spans="2:8" x14ac:dyDescent="0.25">
      <c r="B971" s="7">
        <v>0</v>
      </c>
      <c r="C971" s="7">
        <v>0</v>
      </c>
      <c r="D971" s="7">
        <v>1</v>
      </c>
      <c r="E971" s="7">
        <v>0</v>
      </c>
      <c r="F971" s="7">
        <v>0.14705434577406926</v>
      </c>
      <c r="G971" s="7">
        <v>-0.60321982817636766</v>
      </c>
      <c r="H971" s="7">
        <v>-1.024514570651363</v>
      </c>
    </row>
    <row r="972" spans="2:8" x14ac:dyDescent="0.25">
      <c r="B972" s="20">
        <v>1</v>
      </c>
      <c r="C972" s="20">
        <v>0</v>
      </c>
      <c r="D972" s="20">
        <v>0.81481481481481477</v>
      </c>
      <c r="E972" s="20">
        <v>0.18518518518518517</v>
      </c>
      <c r="F972" s="20">
        <v>-0.37903369366690193</v>
      </c>
      <c r="G972" s="20">
        <v>-0.1483897591413999</v>
      </c>
      <c r="H972" s="20">
        <v>0.97524272562832881</v>
      </c>
    </row>
    <row r="973" spans="2:8" x14ac:dyDescent="0.25">
      <c r="B973" s="7">
        <v>0</v>
      </c>
      <c r="C973" s="7">
        <v>0</v>
      </c>
      <c r="D973" s="7">
        <v>1</v>
      </c>
      <c r="E973" s="7">
        <v>0</v>
      </c>
      <c r="F973" s="7">
        <v>1.1992304246560117</v>
      </c>
      <c r="G973" s="7">
        <v>-0.60321982817636766</v>
      </c>
      <c r="H973" s="7">
        <v>-1.024514570651363</v>
      </c>
    </row>
    <row r="974" spans="2:8" x14ac:dyDescent="0.25">
      <c r="B974" s="7">
        <v>0</v>
      </c>
      <c r="C974" s="7">
        <v>0</v>
      </c>
      <c r="D974" s="7">
        <v>0.9152542372881356</v>
      </c>
      <c r="E974" s="7">
        <v>8.4745762711864403E-2</v>
      </c>
      <c r="F974" s="7">
        <v>-0.37903369366690193</v>
      </c>
      <c r="G974" s="7">
        <v>-0.1483897591413999</v>
      </c>
      <c r="H974" s="7">
        <v>-1.024514570651363</v>
      </c>
    </row>
    <row r="975" spans="2:8" x14ac:dyDescent="0.25">
      <c r="B975" s="20">
        <v>1</v>
      </c>
      <c r="C975" s="20">
        <v>0</v>
      </c>
      <c r="D975" s="20">
        <v>0.81481481481481477</v>
      </c>
      <c r="E975" s="20">
        <v>0.18518518518518517</v>
      </c>
      <c r="F975" s="20">
        <v>-0.37903369366690193</v>
      </c>
      <c r="G975" s="20">
        <v>-0.1483897591413999</v>
      </c>
      <c r="H975" s="20">
        <v>0.97524272562832881</v>
      </c>
    </row>
    <row r="976" spans="2:8" x14ac:dyDescent="0.25">
      <c r="B976" s="7">
        <v>0</v>
      </c>
      <c r="C976" s="7">
        <v>0</v>
      </c>
      <c r="D976" s="7">
        <v>0.91666666666666663</v>
      </c>
      <c r="E976" s="7">
        <v>8.3333333333333329E-2</v>
      </c>
      <c r="F976" s="7">
        <v>0.67314238521504044</v>
      </c>
      <c r="G976" s="7">
        <v>-0.1483897591413999</v>
      </c>
      <c r="H976" s="7">
        <v>0.97524272562832881</v>
      </c>
    </row>
    <row r="977" spans="2:8" x14ac:dyDescent="0.25">
      <c r="B977" s="7">
        <v>0</v>
      </c>
      <c r="C977" s="7">
        <v>0</v>
      </c>
      <c r="D977" s="7">
        <v>0.96875</v>
      </c>
      <c r="E977" s="7">
        <v>3.125E-2</v>
      </c>
      <c r="F977" s="7">
        <v>0.14705434577406926</v>
      </c>
      <c r="G977" s="7">
        <v>-0.60321982817636766</v>
      </c>
      <c r="H977" s="7">
        <v>0.97524272562832881</v>
      </c>
    </row>
    <row r="978" spans="2:8" x14ac:dyDescent="0.25">
      <c r="B978" s="7">
        <v>1</v>
      </c>
      <c r="C978" s="7">
        <v>1</v>
      </c>
      <c r="D978" s="7">
        <v>0.81481481481481477</v>
      </c>
      <c r="E978" s="7">
        <v>0.18518518518518517</v>
      </c>
      <c r="F978" s="7">
        <v>-0.37903369366690193</v>
      </c>
      <c r="G978" s="7">
        <v>-0.1483897591413999</v>
      </c>
      <c r="H978" s="7">
        <v>0.97524272562832881</v>
      </c>
    </row>
    <row r="979" spans="2:8" x14ac:dyDescent="0.25">
      <c r="B979" s="20">
        <v>1</v>
      </c>
      <c r="C979" s="20">
        <v>0</v>
      </c>
      <c r="D979" s="20">
        <v>0.75</v>
      </c>
      <c r="E979" s="20">
        <v>0.25</v>
      </c>
      <c r="F979" s="20">
        <v>1.1992304246560117</v>
      </c>
      <c r="G979" s="20">
        <v>-0.1483897591413999</v>
      </c>
      <c r="H979" s="20">
        <v>0.97524272562832881</v>
      </c>
    </row>
    <row r="980" spans="2:8" x14ac:dyDescent="0.25">
      <c r="B980" s="20">
        <v>1</v>
      </c>
      <c r="C980" s="20">
        <v>0</v>
      </c>
      <c r="D980" s="20">
        <v>0.73913043478260865</v>
      </c>
      <c r="E980" s="20">
        <v>0.2608695652173913</v>
      </c>
      <c r="F980" s="20">
        <v>0.14705434577406926</v>
      </c>
      <c r="G980" s="20">
        <v>-0.1483897591413999</v>
      </c>
      <c r="H980" s="20">
        <v>0.97524272562832881</v>
      </c>
    </row>
    <row r="981" spans="2:8" x14ac:dyDescent="0.25">
      <c r="B981" s="7">
        <v>0</v>
      </c>
      <c r="C981" s="7">
        <v>0</v>
      </c>
      <c r="D981" s="7">
        <v>0.94444444444444442</v>
      </c>
      <c r="E981" s="7">
        <v>5.5555555555555552E-2</v>
      </c>
      <c r="F981" s="7">
        <v>0.14705434577406926</v>
      </c>
      <c r="G981" s="7">
        <v>-0.1483897591413999</v>
      </c>
      <c r="H981" s="7">
        <v>-1.024514570651363</v>
      </c>
    </row>
    <row r="982" spans="2:8" x14ac:dyDescent="0.25">
      <c r="B982" s="7">
        <v>0</v>
      </c>
      <c r="C982" s="7">
        <v>0</v>
      </c>
      <c r="D982" s="7">
        <v>0.98275862068965514</v>
      </c>
      <c r="E982" s="7">
        <v>1.7241379310344827E-2</v>
      </c>
      <c r="F982" s="7">
        <v>-0.90512173310787314</v>
      </c>
      <c r="G982" s="7">
        <v>-0.1483897591413999</v>
      </c>
      <c r="H982" s="7">
        <v>-1.024514570651363</v>
      </c>
    </row>
    <row r="983" spans="2:8" x14ac:dyDescent="0.25">
      <c r="B983" s="7">
        <v>0</v>
      </c>
      <c r="C983" s="7">
        <v>0</v>
      </c>
      <c r="D983" s="7">
        <v>1</v>
      </c>
      <c r="E983" s="7">
        <v>0</v>
      </c>
      <c r="F983" s="7">
        <v>-1.4312097725488444</v>
      </c>
      <c r="G983" s="7">
        <v>4.3999109312082778</v>
      </c>
      <c r="H983" s="7">
        <v>-1.024514570651363</v>
      </c>
    </row>
    <row r="984" spans="2:8" x14ac:dyDescent="0.25">
      <c r="B984" s="7">
        <v>0</v>
      </c>
      <c r="C984" s="7">
        <v>0</v>
      </c>
      <c r="D984" s="7">
        <v>1</v>
      </c>
      <c r="E984" s="7">
        <v>0</v>
      </c>
      <c r="F984" s="7">
        <v>-0.90512173310787314</v>
      </c>
      <c r="G984" s="7">
        <v>-0.60321982817636766</v>
      </c>
      <c r="H984" s="7">
        <v>-1.024514570651363</v>
      </c>
    </row>
    <row r="985" spans="2:8" x14ac:dyDescent="0.25">
      <c r="B985" s="7">
        <v>0</v>
      </c>
      <c r="C985" s="7">
        <v>0</v>
      </c>
      <c r="D985" s="7">
        <v>0.97777777777777775</v>
      </c>
      <c r="E985" s="7">
        <v>2.2222222222222223E-2</v>
      </c>
      <c r="F985" s="7">
        <v>0.67314238521504044</v>
      </c>
      <c r="G985" s="7">
        <v>-0.60321982817636766</v>
      </c>
      <c r="H985" s="7">
        <v>-1.024514570651363</v>
      </c>
    </row>
    <row r="986" spans="2:8" x14ac:dyDescent="0.25">
      <c r="B986" s="7">
        <v>0</v>
      </c>
      <c r="C986" s="7">
        <v>0</v>
      </c>
      <c r="D986" s="7">
        <v>0.94444444444444442</v>
      </c>
      <c r="E986" s="7">
        <v>5.5555555555555552E-2</v>
      </c>
      <c r="F986" s="7">
        <v>0.14705434577406926</v>
      </c>
      <c r="G986" s="7">
        <v>-0.1483897591413999</v>
      </c>
      <c r="H986" s="7">
        <v>-1.024514570651363</v>
      </c>
    </row>
    <row r="987" spans="2:8" x14ac:dyDescent="0.25">
      <c r="B987" s="7">
        <v>0</v>
      </c>
      <c r="C987" s="7">
        <v>0</v>
      </c>
      <c r="D987" s="7">
        <v>0.970873786407767</v>
      </c>
      <c r="E987" s="7">
        <v>2.9126213592233011E-2</v>
      </c>
      <c r="F987" s="7">
        <v>1.725318464096983</v>
      </c>
      <c r="G987" s="7">
        <v>-0.60321982817636766</v>
      </c>
      <c r="H987" s="7">
        <v>0.97524272562832881</v>
      </c>
    </row>
    <row r="988" spans="2:8" x14ac:dyDescent="0.25">
      <c r="B988" s="7">
        <v>0</v>
      </c>
      <c r="C988" s="7">
        <v>0</v>
      </c>
      <c r="D988" s="7">
        <v>0.970873786407767</v>
      </c>
      <c r="E988" s="7">
        <v>2.9126213592233011E-2</v>
      </c>
      <c r="F988" s="7">
        <v>1.725318464096983</v>
      </c>
      <c r="G988" s="7">
        <v>-0.60321982817636766</v>
      </c>
      <c r="H988" s="7">
        <v>0.97524272562832881</v>
      </c>
    </row>
    <row r="989" spans="2:8" x14ac:dyDescent="0.25">
      <c r="B989" s="7">
        <v>0</v>
      </c>
      <c r="C989" s="7">
        <v>0</v>
      </c>
      <c r="D989" s="7">
        <v>1</v>
      </c>
      <c r="E989" s="7">
        <v>0</v>
      </c>
      <c r="F989" s="7">
        <v>1.725318464096983</v>
      </c>
      <c r="G989" s="7">
        <v>-0.60321982817636766</v>
      </c>
      <c r="H989" s="7">
        <v>-1.024514570651363</v>
      </c>
    </row>
    <row r="990" spans="2:8" x14ac:dyDescent="0.25">
      <c r="B990" s="7">
        <v>0</v>
      </c>
      <c r="C990" s="7">
        <v>0</v>
      </c>
      <c r="D990" s="7">
        <v>1</v>
      </c>
      <c r="E990" s="7">
        <v>0</v>
      </c>
      <c r="F990" s="7">
        <v>1.1992304246560117</v>
      </c>
      <c r="G990" s="7">
        <v>-0.60321982817636766</v>
      </c>
      <c r="H990" s="7">
        <v>-1.024514570651363</v>
      </c>
    </row>
    <row r="991" spans="2:8" x14ac:dyDescent="0.25">
      <c r="B991" s="7">
        <v>0</v>
      </c>
      <c r="C991" s="7">
        <v>0</v>
      </c>
      <c r="D991" s="7">
        <v>0.97777777777777775</v>
      </c>
      <c r="E991" s="7">
        <v>2.2222222222222223E-2</v>
      </c>
      <c r="F991" s="7">
        <v>0.67314238521504044</v>
      </c>
      <c r="G991" s="7">
        <v>-0.60321982817636766</v>
      </c>
      <c r="H991" s="7">
        <v>-1.024514570651363</v>
      </c>
    </row>
    <row r="992" spans="2:8" x14ac:dyDescent="0.25">
      <c r="B992" s="20">
        <v>1</v>
      </c>
      <c r="C992" s="20">
        <v>0</v>
      </c>
      <c r="D992" s="20">
        <v>0.75</v>
      </c>
      <c r="E992" s="20">
        <v>0.25</v>
      </c>
      <c r="F992" s="20">
        <v>-0.90512173310787314</v>
      </c>
      <c r="G992" s="20">
        <v>0.76127037892853566</v>
      </c>
      <c r="H992" s="20">
        <v>-1.024514570651363</v>
      </c>
    </row>
    <row r="993" spans="2:8" x14ac:dyDescent="0.25">
      <c r="B993" s="20">
        <v>1</v>
      </c>
      <c r="C993" s="20">
        <v>0</v>
      </c>
      <c r="D993" s="20">
        <v>0.75</v>
      </c>
      <c r="E993" s="20">
        <v>0.25</v>
      </c>
      <c r="F993" s="20">
        <v>1.1992304246560117</v>
      </c>
      <c r="G993" s="20">
        <v>-0.1483897591413999</v>
      </c>
      <c r="H993" s="20">
        <v>0.97524272562832881</v>
      </c>
    </row>
    <row r="994" spans="2:8" x14ac:dyDescent="0.25">
      <c r="B994" s="7">
        <v>0</v>
      </c>
      <c r="C994" s="7">
        <v>0</v>
      </c>
      <c r="D994" s="7">
        <v>0.94444444444444442</v>
      </c>
      <c r="E994" s="7">
        <v>5.5555555555555552E-2</v>
      </c>
      <c r="F994" s="7">
        <v>0.14705434577406926</v>
      </c>
      <c r="G994" s="7">
        <v>-0.1483897591413999</v>
      </c>
      <c r="H994" s="7">
        <v>-1.024514570651363</v>
      </c>
    </row>
    <row r="995" spans="2:8" x14ac:dyDescent="0.25">
      <c r="B995" s="7">
        <v>0</v>
      </c>
      <c r="C995" s="7">
        <v>0</v>
      </c>
      <c r="D995" s="7">
        <v>1</v>
      </c>
      <c r="E995" s="7">
        <v>0</v>
      </c>
      <c r="F995" s="7">
        <v>1.725318464096983</v>
      </c>
      <c r="G995" s="7">
        <v>-0.1483897591413999</v>
      </c>
      <c r="H995" s="7">
        <v>0.97524272562832881</v>
      </c>
    </row>
    <row r="996" spans="2:8" x14ac:dyDescent="0.25">
      <c r="B996" s="7">
        <v>0</v>
      </c>
      <c r="C996" s="7">
        <v>0</v>
      </c>
      <c r="D996" s="7">
        <v>0.97777777777777775</v>
      </c>
      <c r="E996" s="7">
        <v>2.2222222222222223E-2</v>
      </c>
      <c r="F996" s="7">
        <v>0.67314238521504044</v>
      </c>
      <c r="G996" s="7">
        <v>-0.60321982817636766</v>
      </c>
      <c r="H996" s="7">
        <v>-1.024514570651363</v>
      </c>
    </row>
    <row r="997" spans="2:8" x14ac:dyDescent="0.25">
      <c r="B997" s="7">
        <v>0</v>
      </c>
      <c r="C997" s="7">
        <v>0</v>
      </c>
      <c r="D997" s="7">
        <v>1</v>
      </c>
      <c r="E997" s="7">
        <v>0</v>
      </c>
      <c r="F997" s="7">
        <v>1.725318464096983</v>
      </c>
      <c r="G997" s="7">
        <v>-0.60321982817636766</v>
      </c>
      <c r="H997" s="7">
        <v>-1.024514570651363</v>
      </c>
    </row>
    <row r="998" spans="2:8" x14ac:dyDescent="0.25">
      <c r="B998" s="7">
        <v>0</v>
      </c>
      <c r="C998" s="7">
        <v>0</v>
      </c>
      <c r="D998" s="7">
        <v>1</v>
      </c>
      <c r="E998" s="7">
        <v>0</v>
      </c>
      <c r="F998" s="7">
        <v>-0.37903369366690193</v>
      </c>
      <c r="G998" s="7">
        <v>1.2161004479635034</v>
      </c>
      <c r="H998" s="7">
        <v>-1.024514570651363</v>
      </c>
    </row>
    <row r="999" spans="2:8" x14ac:dyDescent="0.25">
      <c r="B999" s="7">
        <v>0</v>
      </c>
      <c r="C999" s="7">
        <v>0</v>
      </c>
      <c r="D999" s="7">
        <v>0.94444444444444442</v>
      </c>
      <c r="E999" s="7">
        <v>5.5555555555555552E-2</v>
      </c>
      <c r="F999" s="7">
        <v>0.14705434577406926</v>
      </c>
      <c r="G999" s="7">
        <v>-0.1483897591413999</v>
      </c>
      <c r="H999" s="7">
        <v>-1.024514570651363</v>
      </c>
    </row>
    <row r="1000" spans="2:8" x14ac:dyDescent="0.25">
      <c r="B1000" s="20">
        <v>1</v>
      </c>
      <c r="C1000" s="20">
        <v>0</v>
      </c>
      <c r="D1000" s="20">
        <v>0.81481481481481477</v>
      </c>
      <c r="E1000" s="20">
        <v>0.18518518518518517</v>
      </c>
      <c r="F1000" s="20">
        <v>-0.37903369366690193</v>
      </c>
      <c r="G1000" s="20">
        <v>-0.1483897591413999</v>
      </c>
      <c r="H1000" s="20">
        <v>0.97524272562832881</v>
      </c>
    </row>
    <row r="1001" spans="2:8" x14ac:dyDescent="0.25">
      <c r="B1001" s="7">
        <v>0</v>
      </c>
      <c r="C1001" s="7">
        <v>0</v>
      </c>
      <c r="D1001" s="7">
        <v>1</v>
      </c>
      <c r="E1001" s="7">
        <v>0</v>
      </c>
      <c r="F1001" s="7">
        <v>0.67314238521504044</v>
      </c>
      <c r="G1001" s="7">
        <v>-0.60321982817636766</v>
      </c>
      <c r="H1001" s="7">
        <v>0.97524272562832881</v>
      </c>
    </row>
    <row r="1002" spans="2:8" x14ac:dyDescent="0.25">
      <c r="B1002" s="7">
        <v>0</v>
      </c>
      <c r="C1002" s="7">
        <v>0</v>
      </c>
      <c r="D1002" s="7">
        <v>0.970873786407767</v>
      </c>
      <c r="E1002" s="7">
        <v>2.9126213592233011E-2</v>
      </c>
      <c r="F1002" s="7">
        <v>1.725318464096983</v>
      </c>
      <c r="G1002" s="7">
        <v>-0.60321982817636766</v>
      </c>
      <c r="H1002" s="7">
        <v>0.97524272562832881</v>
      </c>
    </row>
    <row r="1003" spans="2:8" x14ac:dyDescent="0.25">
      <c r="B1003" s="7">
        <v>0</v>
      </c>
      <c r="C1003" s="7">
        <v>0</v>
      </c>
      <c r="D1003" s="7">
        <v>0.98275862068965514</v>
      </c>
      <c r="E1003" s="7">
        <v>1.7241379310344827E-2</v>
      </c>
      <c r="F1003" s="7">
        <v>-0.90512173310787314</v>
      </c>
      <c r="G1003" s="7">
        <v>-0.1483897591413999</v>
      </c>
      <c r="H1003" s="7">
        <v>-1.024514570651363</v>
      </c>
    </row>
    <row r="1004" spans="2:8" x14ac:dyDescent="0.25">
      <c r="B1004" s="7">
        <v>0</v>
      </c>
      <c r="C1004" s="7">
        <v>0</v>
      </c>
      <c r="D1004" s="7">
        <v>1</v>
      </c>
      <c r="E1004" s="7">
        <v>0</v>
      </c>
      <c r="F1004" s="7">
        <v>0.14705434577406926</v>
      </c>
      <c r="G1004" s="7">
        <v>2.580590655068407</v>
      </c>
      <c r="H1004" s="7">
        <v>0.97524272562832881</v>
      </c>
    </row>
    <row r="1005" spans="2:8" x14ac:dyDescent="0.25">
      <c r="B1005" s="7">
        <v>0</v>
      </c>
      <c r="C1005" s="7">
        <v>0</v>
      </c>
      <c r="D1005" s="7">
        <v>0.97777777777777775</v>
      </c>
      <c r="E1005" s="7">
        <v>2.2222222222222223E-2</v>
      </c>
      <c r="F1005" s="7">
        <v>0.67314238521504044</v>
      </c>
      <c r="G1005" s="7">
        <v>-0.60321982817636766</v>
      </c>
      <c r="H1005" s="7">
        <v>-1.024514570651363</v>
      </c>
    </row>
    <row r="1006" spans="2:8" x14ac:dyDescent="0.25">
      <c r="B1006" s="7">
        <v>1</v>
      </c>
      <c r="C1006" s="7">
        <v>1</v>
      </c>
      <c r="D1006" s="7">
        <v>0.75</v>
      </c>
      <c r="E1006" s="7">
        <v>0.25</v>
      </c>
      <c r="F1006" s="7">
        <v>1.1992304246560117</v>
      </c>
      <c r="G1006" s="7">
        <v>-0.1483897591413999</v>
      </c>
      <c r="H1006" s="7">
        <v>0.97524272562832881</v>
      </c>
    </row>
    <row r="1007" spans="2:8" x14ac:dyDescent="0.25">
      <c r="B1007" s="7">
        <v>0</v>
      </c>
      <c r="C1007" s="7">
        <v>0</v>
      </c>
      <c r="D1007" s="7">
        <v>0.92500000000000004</v>
      </c>
      <c r="E1007" s="7">
        <v>7.4999999999999997E-2</v>
      </c>
      <c r="F1007" s="7">
        <v>-0.90512173310787314</v>
      </c>
      <c r="G1007" s="7">
        <v>-0.1483897591413999</v>
      </c>
      <c r="H1007" s="7">
        <v>0.97524272562832881</v>
      </c>
    </row>
    <row r="1008" spans="2:8" x14ac:dyDescent="0.25">
      <c r="B1008" s="20">
        <v>1</v>
      </c>
      <c r="C1008" s="20">
        <v>0</v>
      </c>
      <c r="D1008" s="20">
        <v>0.75</v>
      </c>
      <c r="E1008" s="20">
        <v>0.25</v>
      </c>
      <c r="F1008" s="20">
        <v>-0.90512173310787314</v>
      </c>
      <c r="G1008" s="20">
        <v>0.76127037892853566</v>
      </c>
      <c r="H1008" s="20">
        <v>-1.024514570651363</v>
      </c>
    </row>
    <row r="1009" spans="2:8" x14ac:dyDescent="0.25">
      <c r="B1009" s="7">
        <v>0</v>
      </c>
      <c r="C1009" s="7">
        <v>0</v>
      </c>
      <c r="D1009" s="7">
        <v>1</v>
      </c>
      <c r="E1009" s="7">
        <v>0</v>
      </c>
      <c r="F1009" s="7">
        <v>-0.90512173310787314</v>
      </c>
      <c r="G1009" s="7">
        <v>-0.60321982817636766</v>
      </c>
      <c r="H1009" s="7">
        <v>0.97524272562832881</v>
      </c>
    </row>
    <row r="1010" spans="2:8" x14ac:dyDescent="0.25">
      <c r="B1010" s="7">
        <v>0</v>
      </c>
      <c r="C1010" s="7">
        <v>0</v>
      </c>
      <c r="D1010" s="7">
        <v>0.9152542372881356</v>
      </c>
      <c r="E1010" s="7">
        <v>8.4745762711864403E-2</v>
      </c>
      <c r="F1010" s="7">
        <v>-0.37903369366690193</v>
      </c>
      <c r="G1010" s="7">
        <v>-0.1483897591413999</v>
      </c>
      <c r="H1010" s="7">
        <v>-1.024514570651363</v>
      </c>
    </row>
    <row r="1011" spans="2:8" x14ac:dyDescent="0.25">
      <c r="B1011" s="20">
        <v>1</v>
      </c>
      <c r="C1011" s="20">
        <v>0</v>
      </c>
      <c r="D1011" s="20">
        <v>0.66666666666666663</v>
      </c>
      <c r="E1011" s="20">
        <v>0.33333333333333331</v>
      </c>
      <c r="F1011" s="20">
        <v>-0.37903369366690193</v>
      </c>
      <c r="G1011" s="20">
        <v>0.76127037892853566</v>
      </c>
      <c r="H1011" s="20">
        <v>0.97524272562832881</v>
      </c>
    </row>
    <row r="1012" spans="2:8" x14ac:dyDescent="0.25">
      <c r="B1012" s="7">
        <v>0</v>
      </c>
      <c r="C1012" s="7">
        <v>0</v>
      </c>
      <c r="D1012" s="7">
        <v>1</v>
      </c>
      <c r="E1012" s="7">
        <v>0</v>
      </c>
      <c r="F1012" s="7">
        <v>-1.4312097725488444</v>
      </c>
      <c r="G1012" s="7">
        <v>4.8547410002432452</v>
      </c>
      <c r="H1012" s="7">
        <v>0.97524272562832881</v>
      </c>
    </row>
    <row r="1013" spans="2:8" x14ac:dyDescent="0.25">
      <c r="B1013" s="7">
        <v>0</v>
      </c>
      <c r="C1013" s="7">
        <v>0</v>
      </c>
      <c r="D1013" s="7">
        <v>1</v>
      </c>
      <c r="E1013" s="7">
        <v>0</v>
      </c>
      <c r="F1013" s="7">
        <v>-1.4312097725488444</v>
      </c>
      <c r="G1013" s="7">
        <v>-0.1483897591413999</v>
      </c>
      <c r="H1013" s="7">
        <v>-1.024514570651363</v>
      </c>
    </row>
    <row r="1014" spans="2:8" x14ac:dyDescent="0.25">
      <c r="B1014" s="7">
        <v>1</v>
      </c>
      <c r="C1014" s="7">
        <v>1</v>
      </c>
      <c r="D1014" s="7">
        <v>0.73913043478260865</v>
      </c>
      <c r="E1014" s="7">
        <v>0.2608695652173913</v>
      </c>
      <c r="F1014" s="7">
        <v>0.14705434577406926</v>
      </c>
      <c r="G1014" s="7">
        <v>-0.1483897591413999</v>
      </c>
      <c r="H1014" s="7">
        <v>0.97524272562832881</v>
      </c>
    </row>
    <row r="1015" spans="2:8" x14ac:dyDescent="0.25">
      <c r="B1015" s="7">
        <v>1</v>
      </c>
      <c r="C1015" s="7">
        <v>1</v>
      </c>
      <c r="D1015" s="7">
        <v>0</v>
      </c>
      <c r="E1015" s="7">
        <v>1</v>
      </c>
      <c r="F1015" s="7">
        <v>-0.90512173310787314</v>
      </c>
      <c r="G1015" s="7">
        <v>1.6709305169984712</v>
      </c>
      <c r="H1015" s="7">
        <v>0.97524272562832881</v>
      </c>
    </row>
    <row r="1016" spans="2:8" x14ac:dyDescent="0.25">
      <c r="B1016" s="7">
        <v>0</v>
      </c>
      <c r="C1016" s="7">
        <v>0</v>
      </c>
      <c r="D1016" s="7">
        <v>1</v>
      </c>
      <c r="E1016" s="7">
        <v>0</v>
      </c>
      <c r="F1016" s="7">
        <v>-1.4312097725488444</v>
      </c>
      <c r="G1016" s="7">
        <v>-0.60321982817636766</v>
      </c>
      <c r="H1016" s="7">
        <v>-1.024514570651363</v>
      </c>
    </row>
    <row r="1017" spans="2:8" x14ac:dyDescent="0.25">
      <c r="B1017" s="7">
        <v>0</v>
      </c>
      <c r="C1017" s="7">
        <v>0</v>
      </c>
      <c r="D1017" s="7">
        <v>0.94444444444444442</v>
      </c>
      <c r="E1017" s="7">
        <v>5.5555555555555552E-2</v>
      </c>
      <c r="F1017" s="7">
        <v>0.14705434577406926</v>
      </c>
      <c r="G1017" s="7">
        <v>-0.1483897591413999</v>
      </c>
      <c r="H1017" s="7">
        <v>-1.024514570651363</v>
      </c>
    </row>
    <row r="1018" spans="2:8" x14ac:dyDescent="0.25">
      <c r="B1018" s="7">
        <v>0</v>
      </c>
      <c r="C1018" s="7">
        <v>0</v>
      </c>
      <c r="D1018" s="7">
        <v>0.9152542372881356</v>
      </c>
      <c r="E1018" s="7">
        <v>8.4745762711864403E-2</v>
      </c>
      <c r="F1018" s="7">
        <v>-0.37903369366690193</v>
      </c>
      <c r="G1018" s="7">
        <v>-0.1483897591413999</v>
      </c>
      <c r="H1018" s="7">
        <v>-1.024514570651363</v>
      </c>
    </row>
    <row r="1019" spans="2:8" x14ac:dyDescent="0.25">
      <c r="B1019" s="7">
        <v>0</v>
      </c>
      <c r="C1019" s="7">
        <v>0</v>
      </c>
      <c r="D1019" s="7">
        <v>1</v>
      </c>
      <c r="E1019" s="7">
        <v>0</v>
      </c>
      <c r="F1019" s="7">
        <v>-0.37903369366690193</v>
      </c>
      <c r="G1019" s="7">
        <v>1.2161004479635034</v>
      </c>
      <c r="H1019" s="7">
        <v>-1.024514570651363</v>
      </c>
    </row>
    <row r="1020" spans="2:8" x14ac:dyDescent="0.25">
      <c r="B1020" s="7">
        <v>0</v>
      </c>
      <c r="C1020" s="7">
        <v>0</v>
      </c>
      <c r="D1020" s="7">
        <v>1</v>
      </c>
      <c r="E1020" s="7">
        <v>0</v>
      </c>
      <c r="F1020" s="7">
        <v>-0.90512173310787314</v>
      </c>
      <c r="G1020" s="7">
        <v>-0.60321982817636766</v>
      </c>
      <c r="H1020" s="7">
        <v>-1.024514570651363</v>
      </c>
    </row>
    <row r="1021" spans="2:8" x14ac:dyDescent="0.25">
      <c r="B1021" s="7">
        <v>0</v>
      </c>
      <c r="C1021" s="7">
        <v>0</v>
      </c>
      <c r="D1021" s="7">
        <v>1</v>
      </c>
      <c r="E1021" s="7">
        <v>0</v>
      </c>
      <c r="F1021" s="7">
        <v>-0.90512173310787314</v>
      </c>
      <c r="G1021" s="7">
        <v>-0.60321982817636766</v>
      </c>
      <c r="H1021" s="7">
        <v>-1.024514570651363</v>
      </c>
    </row>
    <row r="1022" spans="2:8" x14ac:dyDescent="0.25">
      <c r="B1022" s="7">
        <v>0</v>
      </c>
      <c r="C1022" s="7">
        <v>0</v>
      </c>
      <c r="D1022" s="7">
        <v>1</v>
      </c>
      <c r="E1022" s="7">
        <v>0</v>
      </c>
      <c r="F1022" s="7">
        <v>-1.4312097725488444</v>
      </c>
      <c r="G1022" s="7">
        <v>-0.1483897591413999</v>
      </c>
      <c r="H1022" s="7">
        <v>-1.024514570651363</v>
      </c>
    </row>
    <row r="1023" spans="2:8" x14ac:dyDescent="0.25">
      <c r="B1023" s="7">
        <v>0</v>
      </c>
      <c r="C1023" s="7">
        <v>0</v>
      </c>
      <c r="D1023" s="7">
        <v>1</v>
      </c>
      <c r="E1023" s="7">
        <v>0</v>
      </c>
      <c r="F1023" s="7">
        <v>-1.4312097725488444</v>
      </c>
      <c r="G1023" s="7">
        <v>-0.1483897591413999</v>
      </c>
      <c r="H1023" s="7">
        <v>-1.024514570651363</v>
      </c>
    </row>
    <row r="1024" spans="2:8" x14ac:dyDescent="0.25">
      <c r="B1024" s="20">
        <v>1</v>
      </c>
      <c r="C1024" s="20">
        <v>0</v>
      </c>
      <c r="D1024" s="20">
        <v>0.75</v>
      </c>
      <c r="E1024" s="20">
        <v>0.25</v>
      </c>
      <c r="F1024" s="20">
        <v>-0.90512173310787314</v>
      </c>
      <c r="G1024" s="20">
        <v>0.30644030989356791</v>
      </c>
      <c r="H1024" s="20">
        <v>0.97524272562832881</v>
      </c>
    </row>
    <row r="1025" spans="2:8" x14ac:dyDescent="0.25">
      <c r="B1025" s="7">
        <v>0</v>
      </c>
      <c r="C1025" s="7">
        <v>0</v>
      </c>
      <c r="D1025" s="7">
        <v>0.93939393939393945</v>
      </c>
      <c r="E1025" s="7">
        <v>6.0606060606060608E-2</v>
      </c>
      <c r="F1025" s="7">
        <v>-0.37903369366690193</v>
      </c>
      <c r="G1025" s="7">
        <v>-0.60321982817636766</v>
      </c>
      <c r="H1025" s="7">
        <v>0.97524272562832881</v>
      </c>
    </row>
    <row r="1026" spans="2:8" x14ac:dyDescent="0.25">
      <c r="B1026" s="7">
        <v>1</v>
      </c>
      <c r="C1026" s="7">
        <v>1</v>
      </c>
      <c r="D1026" s="7">
        <v>0.66666666666666663</v>
      </c>
      <c r="E1026" s="7">
        <v>0.33333333333333331</v>
      </c>
      <c r="F1026" s="7">
        <v>-0.37903369366690193</v>
      </c>
      <c r="G1026" s="7">
        <v>0.76127037892853566</v>
      </c>
      <c r="H1026" s="7">
        <v>0.97524272562832881</v>
      </c>
    </row>
    <row r="1027" spans="2:8" x14ac:dyDescent="0.25">
      <c r="B1027" s="20">
        <v>1</v>
      </c>
      <c r="C1027" s="20">
        <v>0</v>
      </c>
      <c r="D1027" s="20">
        <v>0.81818181818181823</v>
      </c>
      <c r="E1027" s="20">
        <v>0.18181818181818182</v>
      </c>
      <c r="F1027" s="20">
        <v>-0.37903369366690193</v>
      </c>
      <c r="G1027" s="20">
        <v>0.30644030989356791</v>
      </c>
      <c r="H1027" s="20">
        <v>0.97524272562832881</v>
      </c>
    </row>
    <row r="1028" spans="2:8" x14ac:dyDescent="0.25">
      <c r="B1028" s="7">
        <v>0</v>
      </c>
      <c r="C1028" s="7">
        <v>0</v>
      </c>
      <c r="D1028" s="7">
        <v>0.97777777777777775</v>
      </c>
      <c r="E1028" s="7">
        <v>2.2222222222222223E-2</v>
      </c>
      <c r="F1028" s="7">
        <v>0.67314238521504044</v>
      </c>
      <c r="G1028" s="7">
        <v>-0.60321982817636766</v>
      </c>
      <c r="H1028" s="7">
        <v>-1.024514570651363</v>
      </c>
    </row>
    <row r="1029" spans="2:8" x14ac:dyDescent="0.25">
      <c r="B1029" s="7">
        <v>0</v>
      </c>
      <c r="C1029" s="7">
        <v>0</v>
      </c>
      <c r="D1029" s="7">
        <v>1</v>
      </c>
      <c r="E1029" s="7">
        <v>0</v>
      </c>
      <c r="F1029" s="7">
        <v>-0.90512173310787314</v>
      </c>
      <c r="G1029" s="7">
        <v>-0.60321982817636766</v>
      </c>
      <c r="H1029" s="7">
        <v>-1.024514570651363</v>
      </c>
    </row>
    <row r="1030" spans="2:8" x14ac:dyDescent="0.25">
      <c r="B1030" s="20">
        <v>1</v>
      </c>
      <c r="C1030" s="20">
        <v>0</v>
      </c>
      <c r="D1030" s="20">
        <v>0.9</v>
      </c>
      <c r="E1030" s="20">
        <v>0.1</v>
      </c>
      <c r="F1030" s="20">
        <v>1.1992304246560117</v>
      </c>
      <c r="G1030" s="20">
        <v>-0.60321982817636766</v>
      </c>
      <c r="H1030" s="20">
        <v>0.97524272562832881</v>
      </c>
    </row>
    <row r="1031" spans="2:8" x14ac:dyDescent="0.25">
      <c r="B1031" s="7">
        <v>0</v>
      </c>
      <c r="C1031" s="7">
        <v>0</v>
      </c>
      <c r="D1031" s="7">
        <v>0.92500000000000004</v>
      </c>
      <c r="E1031" s="7">
        <v>7.4999999999999997E-2</v>
      </c>
      <c r="F1031" s="7">
        <v>-0.90512173310787314</v>
      </c>
      <c r="G1031" s="7">
        <v>-0.1483897591413999</v>
      </c>
      <c r="H1031" s="7">
        <v>0.97524272562832881</v>
      </c>
    </row>
    <row r="1032" spans="2:8" x14ac:dyDescent="0.25">
      <c r="B1032" s="7">
        <v>0</v>
      </c>
      <c r="C1032" s="7">
        <v>0</v>
      </c>
      <c r="D1032" s="7">
        <v>1</v>
      </c>
      <c r="E1032" s="7">
        <v>0</v>
      </c>
      <c r="F1032" s="7">
        <v>-1.4312097725488444</v>
      </c>
      <c r="G1032" s="7">
        <v>0.76127037892853566</v>
      </c>
      <c r="H1032" s="7">
        <v>0.97524272562832881</v>
      </c>
    </row>
    <row r="1033" spans="2:8" x14ac:dyDescent="0.25">
      <c r="B1033" s="7">
        <v>0</v>
      </c>
      <c r="C1033" s="7">
        <v>0</v>
      </c>
      <c r="D1033" s="7">
        <v>1</v>
      </c>
      <c r="E1033" s="7">
        <v>0</v>
      </c>
      <c r="F1033" s="7">
        <v>1.725318464096983</v>
      </c>
      <c r="G1033" s="7">
        <v>-0.60321982817636766</v>
      </c>
      <c r="H1033" s="7">
        <v>-1.024514570651363</v>
      </c>
    </row>
    <row r="1034" spans="2:8" x14ac:dyDescent="0.25">
      <c r="B1034" s="7">
        <v>0</v>
      </c>
      <c r="C1034" s="7">
        <v>0</v>
      </c>
      <c r="D1034" s="7">
        <v>0.98275862068965514</v>
      </c>
      <c r="E1034" s="7">
        <v>1.7241379310344827E-2</v>
      </c>
      <c r="F1034" s="7">
        <v>-0.90512173310787314</v>
      </c>
      <c r="G1034" s="7">
        <v>-0.1483897591413999</v>
      </c>
      <c r="H1034" s="7">
        <v>-1.024514570651363</v>
      </c>
    </row>
    <row r="1035" spans="2:8" x14ac:dyDescent="0.25">
      <c r="B1035" s="7">
        <v>0</v>
      </c>
      <c r="C1035" s="7">
        <v>0</v>
      </c>
      <c r="D1035" s="7">
        <v>1</v>
      </c>
      <c r="E1035" s="7">
        <v>0</v>
      </c>
      <c r="F1035" s="7">
        <v>-1.4312097725488444</v>
      </c>
      <c r="G1035" s="7">
        <v>0.30644030989356791</v>
      </c>
      <c r="H1035" s="7">
        <v>-1.024514570651363</v>
      </c>
    </row>
    <row r="1036" spans="2:8" x14ac:dyDescent="0.25">
      <c r="B1036" s="7">
        <v>0</v>
      </c>
      <c r="C1036" s="7">
        <v>0</v>
      </c>
      <c r="D1036" s="7">
        <v>0.93939393939393945</v>
      </c>
      <c r="E1036" s="7">
        <v>6.0606060606060608E-2</v>
      </c>
      <c r="F1036" s="7">
        <v>-0.37903369366690193</v>
      </c>
      <c r="G1036" s="7">
        <v>-0.60321982817636766</v>
      </c>
      <c r="H1036" s="7">
        <v>0.97524272562832881</v>
      </c>
    </row>
    <row r="1037" spans="2:8" x14ac:dyDescent="0.25">
      <c r="B1037" s="7">
        <v>0</v>
      </c>
      <c r="C1037" s="7">
        <v>0</v>
      </c>
      <c r="D1037" s="7">
        <v>0.95238095238095233</v>
      </c>
      <c r="E1037" s="7">
        <v>4.7619047619047616E-2</v>
      </c>
      <c r="F1037" s="7">
        <v>-0.37903369366690193</v>
      </c>
      <c r="G1037" s="7">
        <v>-0.60321982817636766</v>
      </c>
      <c r="H1037" s="7">
        <v>-1.024514570651363</v>
      </c>
    </row>
    <row r="1038" spans="2:8" x14ac:dyDescent="0.25">
      <c r="B1038" s="7">
        <v>0</v>
      </c>
      <c r="C1038" s="7">
        <v>0</v>
      </c>
      <c r="D1038" s="7">
        <v>0.98275862068965514</v>
      </c>
      <c r="E1038" s="7">
        <v>1.7241379310344827E-2</v>
      </c>
      <c r="F1038" s="7">
        <v>-0.90512173310787314</v>
      </c>
      <c r="G1038" s="7">
        <v>-0.1483897591413999</v>
      </c>
      <c r="H1038" s="7">
        <v>-1.024514570651363</v>
      </c>
    </row>
    <row r="1039" spans="2:8" x14ac:dyDescent="0.25">
      <c r="B1039" s="7">
        <v>0</v>
      </c>
      <c r="C1039" s="7">
        <v>0</v>
      </c>
      <c r="D1039" s="7">
        <v>1</v>
      </c>
      <c r="E1039" s="7">
        <v>0</v>
      </c>
      <c r="F1039" s="7">
        <v>0.14705434577406926</v>
      </c>
      <c r="G1039" s="7">
        <v>-0.60321982817636766</v>
      </c>
      <c r="H1039" s="7">
        <v>-1.024514570651363</v>
      </c>
    </row>
    <row r="1040" spans="2:8" x14ac:dyDescent="0.25">
      <c r="B1040" s="7">
        <v>0</v>
      </c>
      <c r="C1040" s="7">
        <v>0</v>
      </c>
      <c r="D1040" s="7">
        <v>1</v>
      </c>
      <c r="E1040" s="7">
        <v>0</v>
      </c>
      <c r="F1040" s="7">
        <v>-0.90512173310787314</v>
      </c>
      <c r="G1040" s="7">
        <v>0.30644030989356791</v>
      </c>
      <c r="H1040" s="7">
        <v>-1.024514570651363</v>
      </c>
    </row>
    <row r="1041" spans="2:8" x14ac:dyDescent="0.25">
      <c r="B1041" s="7">
        <v>0</v>
      </c>
      <c r="C1041" s="7">
        <v>0</v>
      </c>
      <c r="D1041" s="7">
        <v>1</v>
      </c>
      <c r="E1041" s="7">
        <v>0</v>
      </c>
      <c r="F1041" s="7">
        <v>0.14705434577406926</v>
      </c>
      <c r="G1041" s="7">
        <v>-0.60321982817636766</v>
      </c>
      <c r="H1041" s="7">
        <v>-1.024514570651363</v>
      </c>
    </row>
    <row r="1042" spans="2:8" x14ac:dyDescent="0.25">
      <c r="B1042" s="7">
        <v>0</v>
      </c>
      <c r="C1042" s="7">
        <v>0</v>
      </c>
      <c r="D1042" s="7">
        <v>0.970873786407767</v>
      </c>
      <c r="E1042" s="7">
        <v>2.9126213592233011E-2</v>
      </c>
      <c r="F1042" s="7">
        <v>1.725318464096983</v>
      </c>
      <c r="G1042" s="7">
        <v>-0.60321982817636766</v>
      </c>
      <c r="H1042" s="7">
        <v>0.97524272562832881</v>
      </c>
    </row>
    <row r="1043" spans="2:8" x14ac:dyDescent="0.25">
      <c r="B1043" s="7">
        <v>0</v>
      </c>
      <c r="C1043" s="7">
        <v>0</v>
      </c>
      <c r="D1043" s="7">
        <v>1</v>
      </c>
      <c r="E1043" s="7">
        <v>0</v>
      </c>
      <c r="F1043" s="7">
        <v>-0.90512173310787314</v>
      </c>
      <c r="G1043" s="7">
        <v>0.30644030989356791</v>
      </c>
      <c r="H1043" s="7">
        <v>-1.024514570651363</v>
      </c>
    </row>
    <row r="1044" spans="2:8" x14ac:dyDescent="0.25">
      <c r="B1044" s="7">
        <v>0</v>
      </c>
      <c r="C1044" s="7">
        <v>0</v>
      </c>
      <c r="D1044" s="7">
        <v>1</v>
      </c>
      <c r="E1044" s="7">
        <v>0</v>
      </c>
      <c r="F1044" s="7">
        <v>-1.4312097725488444</v>
      </c>
      <c r="G1044" s="7">
        <v>0.30644030989356791</v>
      </c>
      <c r="H1044" s="7">
        <v>0.97524272562832881</v>
      </c>
    </row>
    <row r="1045" spans="2:8" x14ac:dyDescent="0.25">
      <c r="B1045" s="20">
        <v>1</v>
      </c>
      <c r="C1045" s="20">
        <v>0</v>
      </c>
      <c r="D1045" s="20">
        <v>0.75</v>
      </c>
      <c r="E1045" s="20">
        <v>0.25</v>
      </c>
      <c r="F1045" s="20">
        <v>1.1992304246560117</v>
      </c>
      <c r="G1045" s="20">
        <v>-0.1483897591413999</v>
      </c>
      <c r="H1045" s="20">
        <v>0.97524272562832881</v>
      </c>
    </row>
    <row r="1046" spans="2:8" x14ac:dyDescent="0.25">
      <c r="B1046" s="7">
        <v>0</v>
      </c>
      <c r="C1046" s="7">
        <v>0</v>
      </c>
      <c r="D1046" s="7">
        <v>0.92500000000000004</v>
      </c>
      <c r="E1046" s="7">
        <v>7.4999999999999997E-2</v>
      </c>
      <c r="F1046" s="7">
        <v>-0.90512173310787314</v>
      </c>
      <c r="G1046" s="7">
        <v>-0.1483897591413999</v>
      </c>
      <c r="H1046" s="7">
        <v>0.97524272562832881</v>
      </c>
    </row>
    <row r="1047" spans="2:8" x14ac:dyDescent="0.25">
      <c r="B1047" s="7">
        <v>0</v>
      </c>
      <c r="C1047" s="7">
        <v>0</v>
      </c>
      <c r="D1047" s="7">
        <v>1</v>
      </c>
      <c r="E1047" s="7">
        <v>0</v>
      </c>
      <c r="F1047" s="7">
        <v>-0.90512173310787314</v>
      </c>
      <c r="G1047" s="7">
        <v>-0.60321982817636766</v>
      </c>
      <c r="H1047" s="7">
        <v>0.97524272562832881</v>
      </c>
    </row>
    <row r="1048" spans="2:8" x14ac:dyDescent="0.25">
      <c r="B1048" s="20">
        <v>1</v>
      </c>
      <c r="C1048" s="20">
        <v>0</v>
      </c>
      <c r="D1048" s="20">
        <v>0.81818181818181823</v>
      </c>
      <c r="E1048" s="20">
        <v>0.18181818181818182</v>
      </c>
      <c r="F1048" s="20">
        <v>0.14705434577406926</v>
      </c>
      <c r="G1048" s="20">
        <v>0.30644030989356791</v>
      </c>
      <c r="H1048" s="20">
        <v>-1.024514570651363</v>
      </c>
    </row>
    <row r="1049" spans="2:8" x14ac:dyDescent="0.25">
      <c r="B1049" s="7">
        <v>0</v>
      </c>
      <c r="C1049" s="7">
        <v>0</v>
      </c>
      <c r="D1049" s="7">
        <v>1</v>
      </c>
      <c r="E1049" s="7">
        <v>0</v>
      </c>
      <c r="F1049" s="7">
        <v>-0.90512173310787314</v>
      </c>
      <c r="G1049" s="7">
        <v>0.30644030989356791</v>
      </c>
      <c r="H1049" s="7">
        <v>-1.024514570651363</v>
      </c>
    </row>
    <row r="1050" spans="2:8" x14ac:dyDescent="0.25">
      <c r="B1050" s="7">
        <v>0</v>
      </c>
      <c r="C1050" s="7">
        <v>0</v>
      </c>
      <c r="D1050" s="7">
        <v>0.97777777777777775</v>
      </c>
      <c r="E1050" s="7">
        <v>2.2222222222222223E-2</v>
      </c>
      <c r="F1050" s="7">
        <v>0.67314238521504044</v>
      </c>
      <c r="G1050" s="7">
        <v>-0.60321982817636766</v>
      </c>
      <c r="H1050" s="7">
        <v>-1.024514570651363</v>
      </c>
    </row>
    <row r="1051" spans="2:8" x14ac:dyDescent="0.25">
      <c r="B1051" s="7">
        <v>1</v>
      </c>
      <c r="C1051" s="7">
        <v>1</v>
      </c>
      <c r="D1051" s="7">
        <v>0.9</v>
      </c>
      <c r="E1051" s="7">
        <v>0.1</v>
      </c>
      <c r="F1051" s="7">
        <v>1.1992304246560117</v>
      </c>
      <c r="G1051" s="7">
        <v>-0.60321982817636766</v>
      </c>
      <c r="H1051" s="7">
        <v>0.97524272562832881</v>
      </c>
    </row>
    <row r="1052" spans="2:8" x14ac:dyDescent="0.25">
      <c r="B1052" s="20">
        <v>1</v>
      </c>
      <c r="C1052" s="20">
        <v>0</v>
      </c>
      <c r="D1052" s="20">
        <v>0.73913043478260865</v>
      </c>
      <c r="E1052" s="20">
        <v>0.2608695652173913</v>
      </c>
      <c r="F1052" s="20">
        <v>0.14705434577406926</v>
      </c>
      <c r="G1052" s="20">
        <v>-0.1483897591413999</v>
      </c>
      <c r="H1052" s="20">
        <v>0.97524272562832881</v>
      </c>
    </row>
    <row r="1053" spans="2:8" x14ac:dyDescent="0.25">
      <c r="B1053" s="7">
        <v>0</v>
      </c>
      <c r="C1053" s="7">
        <v>0</v>
      </c>
      <c r="D1053" s="7">
        <v>1</v>
      </c>
      <c r="E1053" s="7">
        <v>0</v>
      </c>
      <c r="F1053" s="7">
        <v>0.67314238521504044</v>
      </c>
      <c r="G1053" s="7">
        <v>-0.60321982817636766</v>
      </c>
      <c r="H1053" s="7">
        <v>0.97524272562832881</v>
      </c>
    </row>
    <row r="1054" spans="2:8" x14ac:dyDescent="0.25">
      <c r="B1054" s="7">
        <v>0</v>
      </c>
      <c r="C1054" s="7">
        <v>0</v>
      </c>
      <c r="D1054" s="7">
        <v>0.970873786407767</v>
      </c>
      <c r="E1054" s="7">
        <v>2.9126213592233011E-2</v>
      </c>
      <c r="F1054" s="7">
        <v>1.725318464096983</v>
      </c>
      <c r="G1054" s="7">
        <v>-0.60321982817636766</v>
      </c>
      <c r="H1054" s="7">
        <v>0.97524272562832881</v>
      </c>
    </row>
    <row r="1055" spans="2:8" x14ac:dyDescent="0.25">
      <c r="B1055" s="7">
        <v>0</v>
      </c>
      <c r="C1055" s="7">
        <v>0</v>
      </c>
      <c r="D1055" s="7">
        <v>0.94444444444444442</v>
      </c>
      <c r="E1055" s="7">
        <v>5.5555555555555552E-2</v>
      </c>
      <c r="F1055" s="7">
        <v>0.14705434577406926</v>
      </c>
      <c r="G1055" s="7">
        <v>-0.1483897591413999</v>
      </c>
      <c r="H1055" s="7">
        <v>-1.024514570651363</v>
      </c>
    </row>
    <row r="1056" spans="2:8" x14ac:dyDescent="0.25">
      <c r="B1056" s="7">
        <v>0</v>
      </c>
      <c r="C1056" s="7">
        <v>0</v>
      </c>
      <c r="D1056" s="7">
        <v>1</v>
      </c>
      <c r="E1056" s="7">
        <v>0</v>
      </c>
      <c r="F1056" s="7">
        <v>1.725318464096983</v>
      </c>
      <c r="G1056" s="7">
        <v>-0.1483897591413999</v>
      </c>
      <c r="H1056" s="7">
        <v>0.97524272562832881</v>
      </c>
    </row>
    <row r="1057" spans="2:8" x14ac:dyDescent="0.25">
      <c r="B1057" s="20">
        <v>1</v>
      </c>
      <c r="C1057" s="20">
        <v>0</v>
      </c>
      <c r="D1057" s="20">
        <v>0.73913043478260865</v>
      </c>
      <c r="E1057" s="20">
        <v>0.2608695652173913</v>
      </c>
      <c r="F1057" s="20">
        <v>0.14705434577406926</v>
      </c>
      <c r="G1057" s="20">
        <v>-0.1483897591413999</v>
      </c>
      <c r="H1057" s="20">
        <v>0.97524272562832881</v>
      </c>
    </row>
    <row r="1058" spans="2:8" x14ac:dyDescent="0.25">
      <c r="B1058" s="20">
        <v>0</v>
      </c>
      <c r="C1058" s="20">
        <v>1</v>
      </c>
      <c r="D1058" s="20">
        <v>0.92500000000000004</v>
      </c>
      <c r="E1058" s="20">
        <v>7.4999999999999997E-2</v>
      </c>
      <c r="F1058" s="20">
        <v>-0.90512173310787314</v>
      </c>
      <c r="G1058" s="20">
        <v>-0.1483897591413999</v>
      </c>
      <c r="H1058" s="20">
        <v>0.97524272562832881</v>
      </c>
    </row>
    <row r="1059" spans="2:8" x14ac:dyDescent="0.25">
      <c r="B1059" s="7">
        <v>0</v>
      </c>
      <c r="C1059" s="7">
        <v>0</v>
      </c>
      <c r="D1059" s="7">
        <v>0.96875</v>
      </c>
      <c r="E1059" s="7">
        <v>3.125E-2</v>
      </c>
      <c r="F1059" s="7">
        <v>0.14705434577406926</v>
      </c>
      <c r="G1059" s="7">
        <v>-0.60321982817636766</v>
      </c>
      <c r="H1059" s="7">
        <v>0.97524272562832881</v>
      </c>
    </row>
    <row r="1060" spans="2:8" x14ac:dyDescent="0.25">
      <c r="B1060" s="7">
        <v>0</v>
      </c>
      <c r="C1060" s="7">
        <v>0</v>
      </c>
      <c r="D1060" s="7">
        <v>1</v>
      </c>
      <c r="E1060" s="7">
        <v>0</v>
      </c>
      <c r="F1060" s="7">
        <v>-0.90512173310787314</v>
      </c>
      <c r="G1060" s="7">
        <v>-0.60321982817636766</v>
      </c>
      <c r="H1060" s="7">
        <v>0.97524272562832881</v>
      </c>
    </row>
    <row r="1061" spans="2:8" x14ac:dyDescent="0.25">
      <c r="B1061" s="20">
        <v>1</v>
      </c>
      <c r="C1061" s="20">
        <v>0</v>
      </c>
      <c r="D1061" s="20">
        <v>0.75</v>
      </c>
      <c r="E1061" s="20">
        <v>0.25</v>
      </c>
      <c r="F1061" s="20">
        <v>1.1992304246560117</v>
      </c>
      <c r="G1061" s="20">
        <v>-0.1483897591413999</v>
      </c>
      <c r="H1061" s="20">
        <v>0.97524272562832881</v>
      </c>
    </row>
    <row r="1062" spans="2:8" x14ac:dyDescent="0.25">
      <c r="B1062" s="7">
        <v>0</v>
      </c>
      <c r="C1062" s="7">
        <v>0</v>
      </c>
      <c r="D1062" s="7">
        <v>1</v>
      </c>
      <c r="E1062" s="7">
        <v>0</v>
      </c>
      <c r="F1062" s="7">
        <v>-1.4312097725488444</v>
      </c>
      <c r="G1062" s="7">
        <v>2.580590655068407</v>
      </c>
      <c r="H1062" s="7">
        <v>-1.024514570651363</v>
      </c>
    </row>
    <row r="1063" spans="2:8" x14ac:dyDescent="0.25">
      <c r="B1063" s="20">
        <v>1</v>
      </c>
      <c r="C1063" s="20">
        <v>0</v>
      </c>
      <c r="D1063" s="20">
        <v>0.9</v>
      </c>
      <c r="E1063" s="20">
        <v>0.1</v>
      </c>
      <c r="F1063" s="20">
        <v>1.1992304246560117</v>
      </c>
      <c r="G1063" s="20">
        <v>-0.60321982817636766</v>
      </c>
      <c r="H1063" s="20">
        <v>0.97524272562832881</v>
      </c>
    </row>
    <row r="1064" spans="2:8" x14ac:dyDescent="0.25">
      <c r="B1064" s="20">
        <v>1</v>
      </c>
      <c r="C1064" s="20">
        <v>0</v>
      </c>
      <c r="D1064" s="20">
        <v>0.73913043478260865</v>
      </c>
      <c r="E1064" s="20">
        <v>0.2608695652173913</v>
      </c>
      <c r="F1064" s="20">
        <v>0.14705434577406926</v>
      </c>
      <c r="G1064" s="20">
        <v>-0.1483897591413999</v>
      </c>
      <c r="H1064" s="20">
        <v>0.97524272562832881</v>
      </c>
    </row>
    <row r="1065" spans="2:8" x14ac:dyDescent="0.25">
      <c r="B1065" s="7">
        <v>0</v>
      </c>
      <c r="C1065" s="7">
        <v>0</v>
      </c>
      <c r="D1065" s="7">
        <v>1</v>
      </c>
      <c r="E1065" s="7">
        <v>0</v>
      </c>
      <c r="F1065" s="7">
        <v>1.725318464096983</v>
      </c>
      <c r="G1065" s="7">
        <v>-0.60321982817636766</v>
      </c>
      <c r="H1065" s="7">
        <v>-1.024514570651363</v>
      </c>
    </row>
    <row r="1066" spans="2:8" x14ac:dyDescent="0.25">
      <c r="B1066" s="7">
        <v>1</v>
      </c>
      <c r="C1066" s="7">
        <v>1</v>
      </c>
      <c r="D1066" s="7">
        <v>0.33333333333333331</v>
      </c>
      <c r="E1066" s="7">
        <v>0.66666666666666663</v>
      </c>
      <c r="F1066" s="7">
        <v>0.67314238521504044</v>
      </c>
      <c r="G1066" s="7">
        <v>0.30644030989356791</v>
      </c>
      <c r="H1066" s="7">
        <v>-1.024514570651363</v>
      </c>
    </row>
    <row r="1067" spans="2:8" x14ac:dyDescent="0.25">
      <c r="B1067" s="7">
        <v>0</v>
      </c>
      <c r="C1067" s="7">
        <v>0</v>
      </c>
      <c r="D1067" s="7">
        <v>1</v>
      </c>
      <c r="E1067" s="7">
        <v>0</v>
      </c>
      <c r="F1067" s="7">
        <v>1.725318464096983</v>
      </c>
      <c r="G1067" s="7">
        <v>-0.60321982817636766</v>
      </c>
      <c r="H1067" s="7">
        <v>-1.024514570651363</v>
      </c>
    </row>
    <row r="1068" spans="2:8" x14ac:dyDescent="0.25">
      <c r="B1068" s="20">
        <v>1</v>
      </c>
      <c r="C1068" s="20">
        <v>0</v>
      </c>
      <c r="D1068" s="20">
        <v>0.81818181818181823</v>
      </c>
      <c r="E1068" s="20">
        <v>0.18181818181818182</v>
      </c>
      <c r="F1068" s="20">
        <v>0.14705434577406926</v>
      </c>
      <c r="G1068" s="20">
        <v>0.30644030989356791</v>
      </c>
      <c r="H1068" s="20">
        <v>-1.024514570651363</v>
      </c>
    </row>
    <row r="1069" spans="2:8" x14ac:dyDescent="0.25">
      <c r="B1069" s="7">
        <v>0</v>
      </c>
      <c r="C1069" s="7">
        <v>0</v>
      </c>
      <c r="D1069" s="7">
        <v>1</v>
      </c>
      <c r="E1069" s="7">
        <v>0</v>
      </c>
      <c r="F1069" s="7">
        <v>-1.4312097725488444</v>
      </c>
      <c r="G1069" s="7">
        <v>-0.1483897591413999</v>
      </c>
      <c r="H1069" s="7">
        <v>0.97524272562832881</v>
      </c>
    </row>
    <row r="1070" spans="2:8" x14ac:dyDescent="0.25">
      <c r="B1070" s="20">
        <v>1</v>
      </c>
      <c r="C1070" s="20">
        <v>0</v>
      </c>
      <c r="D1070" s="20">
        <v>0.81818181818181823</v>
      </c>
      <c r="E1070" s="20">
        <v>0.18181818181818182</v>
      </c>
      <c r="F1070" s="20">
        <v>-0.37903369366690193</v>
      </c>
      <c r="G1070" s="20">
        <v>0.30644030989356791</v>
      </c>
      <c r="H1070" s="20">
        <v>0.97524272562832881</v>
      </c>
    </row>
    <row r="1071" spans="2:8" x14ac:dyDescent="0.25">
      <c r="B1071" s="7">
        <v>0</v>
      </c>
      <c r="C1071" s="7">
        <v>0</v>
      </c>
      <c r="D1071" s="7">
        <v>1</v>
      </c>
      <c r="E1071" s="7">
        <v>0</v>
      </c>
      <c r="F1071" s="7">
        <v>-1.4312097725488444</v>
      </c>
      <c r="G1071" s="7">
        <v>-0.60321982817636766</v>
      </c>
      <c r="H1071" s="7">
        <v>-1.024514570651363</v>
      </c>
    </row>
    <row r="1072" spans="2:8" x14ac:dyDescent="0.25">
      <c r="B1072" s="7">
        <v>0</v>
      </c>
      <c r="C1072" s="7">
        <v>0</v>
      </c>
      <c r="D1072" s="7">
        <v>1</v>
      </c>
      <c r="E1072" s="7">
        <v>0</v>
      </c>
      <c r="F1072" s="7">
        <v>-1.4312097725488444</v>
      </c>
      <c r="G1072" s="7">
        <v>-0.1483897591413999</v>
      </c>
      <c r="H1072" s="7">
        <v>0.97524272562832881</v>
      </c>
    </row>
    <row r="1073" spans="2:8" x14ac:dyDescent="0.25">
      <c r="B1073" s="7">
        <v>0</v>
      </c>
      <c r="C1073" s="7">
        <v>0</v>
      </c>
      <c r="D1073" s="7">
        <v>0.92500000000000004</v>
      </c>
      <c r="E1073" s="7">
        <v>7.4999999999999997E-2</v>
      </c>
      <c r="F1073" s="7">
        <v>-0.90512173310787314</v>
      </c>
      <c r="G1073" s="7">
        <v>-0.1483897591413999</v>
      </c>
      <c r="H1073" s="7">
        <v>0.97524272562832881</v>
      </c>
    </row>
    <row r="1074" spans="2:8" x14ac:dyDescent="0.25">
      <c r="B1074" s="20">
        <v>1</v>
      </c>
      <c r="C1074" s="20">
        <v>0</v>
      </c>
      <c r="D1074" s="20">
        <v>0.9</v>
      </c>
      <c r="E1074" s="20">
        <v>0.1</v>
      </c>
      <c r="F1074" s="20">
        <v>1.1992304246560117</v>
      </c>
      <c r="G1074" s="20">
        <v>-0.60321982817636766</v>
      </c>
      <c r="H1074" s="20">
        <v>0.97524272562832881</v>
      </c>
    </row>
    <row r="1075" spans="2:8" x14ac:dyDescent="0.25">
      <c r="B1075" s="7">
        <v>0</v>
      </c>
      <c r="C1075" s="7">
        <v>0</v>
      </c>
      <c r="D1075" s="7">
        <v>1</v>
      </c>
      <c r="E1075" s="7">
        <v>0</v>
      </c>
      <c r="F1075" s="7">
        <v>-0.90512173310787314</v>
      </c>
      <c r="G1075" s="7">
        <v>2.580590655068407</v>
      </c>
      <c r="H1075" s="7">
        <v>-1.024514570651363</v>
      </c>
    </row>
    <row r="1076" spans="2:8" x14ac:dyDescent="0.25">
      <c r="B1076" s="20">
        <v>1</v>
      </c>
      <c r="C1076" s="20">
        <v>0</v>
      </c>
      <c r="D1076" s="20">
        <v>0.66666666666666663</v>
      </c>
      <c r="E1076" s="20">
        <v>0.33333333333333331</v>
      </c>
      <c r="F1076" s="20">
        <v>0.14705434577406926</v>
      </c>
      <c r="G1076" s="20">
        <v>0.30644030989356791</v>
      </c>
      <c r="H1076" s="20">
        <v>0.97524272562832881</v>
      </c>
    </row>
    <row r="1077" spans="2:8" x14ac:dyDescent="0.25">
      <c r="B1077" s="7">
        <v>0</v>
      </c>
      <c r="C1077" s="7">
        <v>0</v>
      </c>
      <c r="D1077" s="7">
        <v>0.96875</v>
      </c>
      <c r="E1077" s="7">
        <v>3.125E-2</v>
      </c>
      <c r="F1077" s="7">
        <v>0.14705434577406926</v>
      </c>
      <c r="G1077" s="7">
        <v>-0.60321982817636766</v>
      </c>
      <c r="H1077" s="7">
        <v>0.97524272562832881</v>
      </c>
    </row>
    <row r="1078" spans="2:8" x14ac:dyDescent="0.25">
      <c r="B1078" s="7">
        <v>0</v>
      </c>
      <c r="C1078" s="7">
        <v>0</v>
      </c>
      <c r="D1078" s="7">
        <v>1</v>
      </c>
      <c r="E1078" s="7">
        <v>0</v>
      </c>
      <c r="F1078" s="7">
        <v>-0.90512173310787314</v>
      </c>
      <c r="G1078" s="7">
        <v>-0.60321982817636766</v>
      </c>
      <c r="H1078" s="7">
        <v>0.97524272562832881</v>
      </c>
    </row>
    <row r="1079" spans="2:8" x14ac:dyDescent="0.25">
      <c r="B1079" s="7">
        <v>0</v>
      </c>
      <c r="C1079" s="7">
        <v>0</v>
      </c>
      <c r="D1079" s="7">
        <v>1</v>
      </c>
      <c r="E1079" s="7">
        <v>0</v>
      </c>
      <c r="F1079" s="7">
        <v>-1.4312097725488444</v>
      </c>
      <c r="G1079" s="7">
        <v>-0.1483897591413999</v>
      </c>
      <c r="H1079" s="7">
        <v>0.97524272562832881</v>
      </c>
    </row>
    <row r="1080" spans="2:8" x14ac:dyDescent="0.25">
      <c r="B1080" s="7">
        <v>0</v>
      </c>
      <c r="C1080" s="7">
        <v>0</v>
      </c>
      <c r="D1080" s="7">
        <v>0.970873786407767</v>
      </c>
      <c r="E1080" s="7">
        <v>2.9126213592233011E-2</v>
      </c>
      <c r="F1080" s="7">
        <v>1.725318464096983</v>
      </c>
      <c r="G1080" s="7">
        <v>-0.60321982817636766</v>
      </c>
      <c r="H1080" s="7">
        <v>0.97524272562832881</v>
      </c>
    </row>
    <row r="1081" spans="2:8" x14ac:dyDescent="0.25">
      <c r="B1081" s="7">
        <v>0</v>
      </c>
      <c r="C1081" s="7">
        <v>0</v>
      </c>
      <c r="D1081" s="7">
        <v>1</v>
      </c>
      <c r="E1081" s="7">
        <v>0</v>
      </c>
      <c r="F1081" s="7">
        <v>-1.4312097725488444</v>
      </c>
      <c r="G1081" s="7">
        <v>0.30644030989356791</v>
      </c>
      <c r="H1081" s="7">
        <v>-1.024514570651363</v>
      </c>
    </row>
    <row r="1082" spans="2:8" x14ac:dyDescent="0.25">
      <c r="B1082" s="7">
        <v>0</v>
      </c>
      <c r="C1082" s="7">
        <v>0</v>
      </c>
      <c r="D1082" s="7">
        <v>1</v>
      </c>
      <c r="E1082" s="7">
        <v>0</v>
      </c>
      <c r="F1082" s="7">
        <v>-1.4312097725488444</v>
      </c>
      <c r="G1082" s="7">
        <v>-0.60321982817636766</v>
      </c>
      <c r="H1082" s="7">
        <v>-1.024514570651363</v>
      </c>
    </row>
    <row r="1083" spans="2:8" x14ac:dyDescent="0.25">
      <c r="B1083" s="7">
        <v>0</v>
      </c>
      <c r="C1083" s="7">
        <v>0</v>
      </c>
      <c r="D1083" s="7">
        <v>0.92500000000000004</v>
      </c>
      <c r="E1083" s="7">
        <v>7.4999999999999997E-2</v>
      </c>
      <c r="F1083" s="7">
        <v>-0.90512173310787314</v>
      </c>
      <c r="G1083" s="7">
        <v>-0.1483897591413999</v>
      </c>
      <c r="H1083" s="7">
        <v>0.97524272562832881</v>
      </c>
    </row>
    <row r="1084" spans="2:8" x14ac:dyDescent="0.25">
      <c r="B1084" s="20">
        <v>1</v>
      </c>
      <c r="C1084" s="20">
        <v>0</v>
      </c>
      <c r="D1084" s="20">
        <v>0.81481481481481477</v>
      </c>
      <c r="E1084" s="20">
        <v>0.18518518518518517</v>
      </c>
      <c r="F1084" s="20">
        <v>-0.37903369366690193</v>
      </c>
      <c r="G1084" s="20">
        <v>-0.1483897591413999</v>
      </c>
      <c r="H1084" s="20">
        <v>0.97524272562832881</v>
      </c>
    </row>
    <row r="1085" spans="2:8" x14ac:dyDescent="0.25">
      <c r="B1085" s="7">
        <v>0</v>
      </c>
      <c r="C1085" s="7">
        <v>0</v>
      </c>
      <c r="D1085" s="7">
        <v>1</v>
      </c>
      <c r="E1085" s="7">
        <v>0</v>
      </c>
      <c r="F1085" s="7">
        <v>-1.4312097725488444</v>
      </c>
      <c r="G1085" s="7">
        <v>0.30644030989356791</v>
      </c>
      <c r="H1085" s="7">
        <v>-1.024514570651363</v>
      </c>
    </row>
    <row r="1086" spans="2:8" x14ac:dyDescent="0.25">
      <c r="B1086" s="7">
        <v>0</v>
      </c>
      <c r="C1086" s="7">
        <v>0</v>
      </c>
      <c r="D1086" s="7">
        <v>1</v>
      </c>
      <c r="E1086" s="7">
        <v>0</v>
      </c>
      <c r="F1086" s="7">
        <v>1.1992304246560117</v>
      </c>
      <c r="G1086" s="7">
        <v>-0.60321982817636766</v>
      </c>
      <c r="H1086" s="7">
        <v>-1.024514570651363</v>
      </c>
    </row>
    <row r="1087" spans="2:8" x14ac:dyDescent="0.25">
      <c r="B1087" s="20">
        <v>1</v>
      </c>
      <c r="C1087" s="20">
        <v>0</v>
      </c>
      <c r="D1087" s="20">
        <v>0.73913043478260865</v>
      </c>
      <c r="E1087" s="20">
        <v>0.2608695652173913</v>
      </c>
      <c r="F1087" s="20">
        <v>0.14705434577406926</v>
      </c>
      <c r="G1087" s="20">
        <v>-0.1483897591413999</v>
      </c>
      <c r="H1087" s="20">
        <v>0.97524272562832881</v>
      </c>
    </row>
    <row r="1088" spans="2:8" x14ac:dyDescent="0.25">
      <c r="B1088" s="7">
        <v>0</v>
      </c>
      <c r="C1088" s="7">
        <v>0</v>
      </c>
      <c r="D1088" s="7">
        <v>0.94444444444444442</v>
      </c>
      <c r="E1088" s="7">
        <v>5.5555555555555552E-2</v>
      </c>
      <c r="F1088" s="7">
        <v>0.14705434577406926</v>
      </c>
      <c r="G1088" s="7">
        <v>-0.1483897591413999</v>
      </c>
      <c r="H1088" s="7">
        <v>-1.024514570651363</v>
      </c>
    </row>
    <row r="1089" spans="2:8" x14ac:dyDescent="0.25">
      <c r="B1089" s="7">
        <v>0</v>
      </c>
      <c r="C1089" s="7">
        <v>0</v>
      </c>
      <c r="D1089" s="7">
        <v>1</v>
      </c>
      <c r="E1089" s="7">
        <v>0</v>
      </c>
      <c r="F1089" s="7">
        <v>-1.4312097725488444</v>
      </c>
      <c r="G1089" s="7">
        <v>-0.1483897591413999</v>
      </c>
      <c r="H1089" s="7">
        <v>-1.024514570651363</v>
      </c>
    </row>
    <row r="1090" spans="2:8" x14ac:dyDescent="0.25">
      <c r="B1090" s="7">
        <v>0</v>
      </c>
      <c r="C1090" s="7">
        <v>0</v>
      </c>
      <c r="D1090" s="7">
        <v>1</v>
      </c>
      <c r="E1090" s="7">
        <v>0</v>
      </c>
      <c r="F1090" s="7">
        <v>-1.4312097725488444</v>
      </c>
      <c r="G1090" s="7">
        <v>-0.1483897591413999</v>
      </c>
      <c r="H1090" s="7">
        <v>-1.024514570651363</v>
      </c>
    </row>
    <row r="1091" spans="2:8" x14ac:dyDescent="0.25">
      <c r="B1091" s="7">
        <v>0</v>
      </c>
      <c r="C1091" s="7">
        <v>0</v>
      </c>
      <c r="D1091" s="7">
        <v>0.9152542372881356</v>
      </c>
      <c r="E1091" s="7">
        <v>8.4745762711864403E-2</v>
      </c>
      <c r="F1091" s="7">
        <v>-0.37903369366690193</v>
      </c>
      <c r="G1091" s="7">
        <v>-0.1483897591413999</v>
      </c>
      <c r="H1091" s="7">
        <v>-1.024514570651363</v>
      </c>
    </row>
    <row r="1092" spans="2:8" x14ac:dyDescent="0.25">
      <c r="B1092" s="7">
        <v>0</v>
      </c>
      <c r="C1092" s="7">
        <v>0</v>
      </c>
      <c r="D1092" s="7">
        <v>0.970873786407767</v>
      </c>
      <c r="E1092" s="7">
        <v>2.9126213592233011E-2</v>
      </c>
      <c r="F1092" s="7">
        <v>1.725318464096983</v>
      </c>
      <c r="G1092" s="7">
        <v>-0.60321982817636766</v>
      </c>
      <c r="H1092" s="7">
        <v>0.97524272562832881</v>
      </c>
    </row>
    <row r="1093" spans="2:8" x14ac:dyDescent="0.25">
      <c r="B1093" s="7">
        <v>0</v>
      </c>
      <c r="C1093" s="7">
        <v>0</v>
      </c>
      <c r="D1093" s="7">
        <v>0.970873786407767</v>
      </c>
      <c r="E1093" s="7">
        <v>2.9126213592233011E-2</v>
      </c>
      <c r="F1093" s="7">
        <v>1.725318464096983</v>
      </c>
      <c r="G1093" s="7">
        <v>-0.60321982817636766</v>
      </c>
      <c r="H1093" s="7">
        <v>0.97524272562832881</v>
      </c>
    </row>
    <row r="1094" spans="2:8" x14ac:dyDescent="0.25">
      <c r="B1094" s="7">
        <v>0</v>
      </c>
      <c r="C1094" s="7">
        <v>0</v>
      </c>
      <c r="D1094" s="7">
        <v>1</v>
      </c>
      <c r="E1094" s="7">
        <v>0</v>
      </c>
      <c r="F1094" s="7">
        <v>-1.4312097725488444</v>
      </c>
      <c r="G1094" s="7">
        <v>0.30644030989356791</v>
      </c>
      <c r="H1094" s="7">
        <v>-1.024514570651363</v>
      </c>
    </row>
    <row r="1095" spans="2:8" x14ac:dyDescent="0.25">
      <c r="B1095" s="7">
        <v>0</v>
      </c>
      <c r="C1095" s="7">
        <v>0</v>
      </c>
      <c r="D1095" s="7">
        <v>0.92592592592592593</v>
      </c>
      <c r="E1095" s="7">
        <v>7.407407407407407E-2</v>
      </c>
      <c r="F1095" s="7">
        <v>0.67314238521504044</v>
      </c>
      <c r="G1095" s="7">
        <v>-0.1483897591413999</v>
      </c>
      <c r="H1095" s="7">
        <v>-1.024514570651363</v>
      </c>
    </row>
    <row r="1096" spans="2:8" x14ac:dyDescent="0.25">
      <c r="B1096" s="7">
        <v>0</v>
      </c>
      <c r="C1096" s="7">
        <v>0</v>
      </c>
      <c r="D1096" s="7">
        <v>1</v>
      </c>
      <c r="E1096" s="7">
        <v>0</v>
      </c>
      <c r="F1096" s="7">
        <v>0.14705434577406926</v>
      </c>
      <c r="G1096" s="7">
        <v>-0.60321982817636766</v>
      </c>
      <c r="H1096" s="7">
        <v>-1.024514570651363</v>
      </c>
    </row>
    <row r="1097" spans="2:8" x14ac:dyDescent="0.25">
      <c r="B1097" s="7">
        <v>0</v>
      </c>
      <c r="C1097" s="7">
        <v>0</v>
      </c>
      <c r="D1097" s="7">
        <v>1</v>
      </c>
      <c r="E1097" s="7">
        <v>0</v>
      </c>
      <c r="F1097" s="7">
        <v>1.1992304246560117</v>
      </c>
      <c r="G1097" s="7">
        <v>-0.60321982817636766</v>
      </c>
      <c r="H1097" s="7">
        <v>-1.024514570651363</v>
      </c>
    </row>
    <row r="1098" spans="2:8" x14ac:dyDescent="0.25">
      <c r="B1098" s="7">
        <v>0</v>
      </c>
      <c r="C1098" s="7">
        <v>0</v>
      </c>
      <c r="D1098" s="7">
        <v>1</v>
      </c>
      <c r="E1098" s="7">
        <v>0</v>
      </c>
      <c r="F1098" s="7">
        <v>0.67314238521504044</v>
      </c>
      <c r="G1098" s="7">
        <v>-0.60321982817636766</v>
      </c>
      <c r="H1098" s="7">
        <v>0.97524272562832881</v>
      </c>
    </row>
    <row r="1099" spans="2:8" x14ac:dyDescent="0.25">
      <c r="B1099" s="7">
        <v>0</v>
      </c>
      <c r="C1099" s="7">
        <v>0</v>
      </c>
      <c r="D1099" s="7">
        <v>1</v>
      </c>
      <c r="E1099" s="7">
        <v>0</v>
      </c>
      <c r="F1099" s="7">
        <v>-1.4312097725488444</v>
      </c>
      <c r="G1099" s="7">
        <v>-0.1483897591413999</v>
      </c>
      <c r="H1099" s="7">
        <v>-1.024514570651363</v>
      </c>
    </row>
    <row r="1100" spans="2:8" x14ac:dyDescent="0.25">
      <c r="B1100" s="7">
        <v>0</v>
      </c>
      <c r="C1100" s="7">
        <v>0</v>
      </c>
      <c r="D1100" s="7">
        <v>1</v>
      </c>
      <c r="E1100" s="7">
        <v>0</v>
      </c>
      <c r="F1100" s="7">
        <v>0.14705434577406926</v>
      </c>
      <c r="G1100" s="7">
        <v>-0.60321982817636766</v>
      </c>
      <c r="H1100" s="7">
        <v>-1.024514570651363</v>
      </c>
    </row>
    <row r="1101" spans="2:8" x14ac:dyDescent="0.25">
      <c r="B1101" s="7">
        <v>0</v>
      </c>
      <c r="C1101" s="7">
        <v>0</v>
      </c>
      <c r="D1101" s="7">
        <v>0.970873786407767</v>
      </c>
      <c r="E1101" s="7">
        <v>2.9126213592233011E-2</v>
      </c>
      <c r="F1101" s="7">
        <v>1.725318464096983</v>
      </c>
      <c r="G1101" s="7">
        <v>-0.60321982817636766</v>
      </c>
      <c r="H1101" s="7">
        <v>0.97524272562832881</v>
      </c>
    </row>
    <row r="1102" spans="2:8" x14ac:dyDescent="0.25">
      <c r="B1102" s="7">
        <v>0</v>
      </c>
      <c r="C1102" s="7">
        <v>0</v>
      </c>
      <c r="D1102" s="7">
        <v>1</v>
      </c>
      <c r="E1102" s="7">
        <v>0</v>
      </c>
      <c r="F1102" s="7">
        <v>-0.90512173310787314</v>
      </c>
      <c r="G1102" s="7">
        <v>-0.60321982817636766</v>
      </c>
      <c r="H1102" s="7">
        <v>-1.024514570651363</v>
      </c>
    </row>
    <row r="1103" spans="2:8" x14ac:dyDescent="0.25">
      <c r="B1103" s="7">
        <v>0</v>
      </c>
      <c r="C1103" s="7">
        <v>0</v>
      </c>
      <c r="D1103" s="7">
        <v>0.970873786407767</v>
      </c>
      <c r="E1103" s="7">
        <v>2.9126213592233011E-2</v>
      </c>
      <c r="F1103" s="7">
        <v>1.725318464096983</v>
      </c>
      <c r="G1103" s="7">
        <v>-0.60321982817636766</v>
      </c>
      <c r="H1103" s="7">
        <v>0.97524272562832881</v>
      </c>
    </row>
    <row r="1104" spans="2:8" x14ac:dyDescent="0.25">
      <c r="B1104" s="7">
        <v>0</v>
      </c>
      <c r="C1104" s="7">
        <v>0</v>
      </c>
      <c r="D1104" s="7">
        <v>0.970873786407767</v>
      </c>
      <c r="E1104" s="7">
        <v>2.9126213592233011E-2</v>
      </c>
      <c r="F1104" s="7">
        <v>1.725318464096983</v>
      </c>
      <c r="G1104" s="7">
        <v>-0.60321982817636766</v>
      </c>
      <c r="H1104" s="7">
        <v>0.97524272562832881</v>
      </c>
    </row>
    <row r="1105" spans="2:8" x14ac:dyDescent="0.25">
      <c r="B1105" s="7">
        <v>0</v>
      </c>
      <c r="C1105" s="7">
        <v>0</v>
      </c>
      <c r="D1105" s="7">
        <v>1</v>
      </c>
      <c r="E1105" s="7">
        <v>0</v>
      </c>
      <c r="F1105" s="7">
        <v>1.725318464096983</v>
      </c>
      <c r="G1105" s="7">
        <v>-0.60321982817636766</v>
      </c>
      <c r="H1105" s="7">
        <v>-1.024514570651363</v>
      </c>
    </row>
    <row r="1106" spans="2:8" x14ac:dyDescent="0.25">
      <c r="B1106" s="20">
        <v>1</v>
      </c>
      <c r="C1106" s="20">
        <v>0</v>
      </c>
      <c r="D1106" s="20">
        <v>0.8571428571428571</v>
      </c>
      <c r="E1106" s="20">
        <v>0.14285714285714285</v>
      </c>
      <c r="F1106" s="20">
        <v>1.1992304246560117</v>
      </c>
      <c r="G1106" s="20">
        <v>-0.1483897591413999</v>
      </c>
      <c r="H1106" s="20">
        <v>-1.024514570651363</v>
      </c>
    </row>
    <row r="1107" spans="2:8" x14ac:dyDescent="0.25">
      <c r="B1107" s="7">
        <v>0</v>
      </c>
      <c r="C1107" s="7">
        <v>0</v>
      </c>
      <c r="D1107" s="7">
        <v>0.93939393939393945</v>
      </c>
      <c r="E1107" s="7">
        <v>6.0606060606060608E-2</v>
      </c>
      <c r="F1107" s="7">
        <v>-0.37903369366690193</v>
      </c>
      <c r="G1107" s="7">
        <v>-0.60321982817636766</v>
      </c>
      <c r="H1107" s="7">
        <v>0.97524272562832881</v>
      </c>
    </row>
    <row r="1108" spans="2:8" x14ac:dyDescent="0.25">
      <c r="B1108" s="7">
        <v>0</v>
      </c>
      <c r="C1108" s="7">
        <v>0</v>
      </c>
      <c r="D1108" s="7">
        <v>1</v>
      </c>
      <c r="E1108" s="7">
        <v>0</v>
      </c>
      <c r="F1108" s="7">
        <v>0.67314238521504044</v>
      </c>
      <c r="G1108" s="7">
        <v>-0.60321982817636766</v>
      </c>
      <c r="H1108" s="7">
        <v>0.97524272562832881</v>
      </c>
    </row>
    <row r="1109" spans="2:8" x14ac:dyDescent="0.25">
      <c r="B1109" s="7">
        <v>0</v>
      </c>
      <c r="C1109" s="7">
        <v>0</v>
      </c>
      <c r="D1109" s="7">
        <v>0.95238095238095233</v>
      </c>
      <c r="E1109" s="7">
        <v>4.7619047619047616E-2</v>
      </c>
      <c r="F1109" s="7">
        <v>-0.37903369366690193</v>
      </c>
      <c r="G1109" s="7">
        <v>-0.60321982817636766</v>
      </c>
      <c r="H1109" s="7">
        <v>-1.024514570651363</v>
      </c>
    </row>
    <row r="1110" spans="2:8" x14ac:dyDescent="0.25">
      <c r="B1110" s="7">
        <v>0</v>
      </c>
      <c r="C1110" s="7">
        <v>0</v>
      </c>
      <c r="D1110" s="7">
        <v>0.970873786407767</v>
      </c>
      <c r="E1110" s="7">
        <v>2.9126213592233011E-2</v>
      </c>
      <c r="F1110" s="7">
        <v>1.725318464096983</v>
      </c>
      <c r="G1110" s="7">
        <v>-0.60321982817636766</v>
      </c>
      <c r="H1110" s="7">
        <v>0.97524272562832881</v>
      </c>
    </row>
    <row r="1111" spans="2:8" x14ac:dyDescent="0.25">
      <c r="B1111" s="7">
        <v>1</v>
      </c>
      <c r="C1111" s="7">
        <v>1</v>
      </c>
      <c r="D1111" s="7">
        <v>0.5</v>
      </c>
      <c r="E1111" s="7">
        <v>0.5</v>
      </c>
      <c r="F1111" s="7">
        <v>-0.37903369366690193</v>
      </c>
      <c r="G1111" s="7">
        <v>1.6709305169984712</v>
      </c>
      <c r="H1111" s="7">
        <v>0.97524272562832881</v>
      </c>
    </row>
    <row r="1112" spans="2:8" x14ac:dyDescent="0.25">
      <c r="B1112" s="7">
        <v>0</v>
      </c>
      <c r="C1112" s="7">
        <v>0</v>
      </c>
      <c r="D1112" s="7">
        <v>0.97777777777777775</v>
      </c>
      <c r="E1112" s="7">
        <v>2.2222222222222223E-2</v>
      </c>
      <c r="F1112" s="7">
        <v>0.67314238521504044</v>
      </c>
      <c r="G1112" s="7">
        <v>-0.60321982817636766</v>
      </c>
      <c r="H1112" s="7">
        <v>-1.024514570651363</v>
      </c>
    </row>
    <row r="1113" spans="2:8" x14ac:dyDescent="0.25">
      <c r="B1113" s="7">
        <v>0</v>
      </c>
      <c r="C1113" s="7">
        <v>0</v>
      </c>
      <c r="D1113" s="7">
        <v>1</v>
      </c>
      <c r="E1113" s="7">
        <v>0</v>
      </c>
      <c r="F1113" s="7">
        <v>-1.4312097725488444</v>
      </c>
      <c r="G1113" s="7">
        <v>-0.1483897591413999</v>
      </c>
      <c r="H1113" s="7">
        <v>0.97524272562832881</v>
      </c>
    </row>
    <row r="1114" spans="2:8" x14ac:dyDescent="0.25">
      <c r="B1114" s="7">
        <v>0</v>
      </c>
      <c r="C1114" s="7">
        <v>0</v>
      </c>
      <c r="D1114" s="7">
        <v>1</v>
      </c>
      <c r="E1114" s="7">
        <v>0</v>
      </c>
      <c r="F1114" s="7">
        <v>-1.4312097725488444</v>
      </c>
      <c r="G1114" s="7">
        <v>-0.1483897591413999</v>
      </c>
      <c r="H1114" s="7">
        <v>0.97524272562832881</v>
      </c>
    </row>
    <row r="1115" spans="2:8" x14ac:dyDescent="0.25">
      <c r="B1115" s="7">
        <v>0</v>
      </c>
      <c r="C1115" s="7">
        <v>0</v>
      </c>
      <c r="D1115" s="7">
        <v>0.98275862068965514</v>
      </c>
      <c r="E1115" s="7">
        <v>1.7241379310344827E-2</v>
      </c>
      <c r="F1115" s="7">
        <v>-0.90512173310787314</v>
      </c>
      <c r="G1115" s="7">
        <v>-0.1483897591413999</v>
      </c>
      <c r="H1115" s="7">
        <v>-1.024514570651363</v>
      </c>
    </row>
    <row r="1116" spans="2:8" x14ac:dyDescent="0.25">
      <c r="B1116" s="20">
        <v>1</v>
      </c>
      <c r="C1116" s="20">
        <v>0</v>
      </c>
      <c r="D1116" s="20">
        <v>0.73913043478260865</v>
      </c>
      <c r="E1116" s="20">
        <v>0.2608695652173913</v>
      </c>
      <c r="F1116" s="20">
        <v>0.14705434577406926</v>
      </c>
      <c r="G1116" s="20">
        <v>-0.1483897591413999</v>
      </c>
      <c r="H1116" s="20">
        <v>0.97524272562832881</v>
      </c>
    </row>
    <row r="1117" spans="2:8" x14ac:dyDescent="0.25">
      <c r="B1117" s="7">
        <v>1</v>
      </c>
      <c r="C1117" s="7">
        <v>1</v>
      </c>
      <c r="D1117" s="7">
        <v>0.75</v>
      </c>
      <c r="E1117" s="7">
        <v>0.25</v>
      </c>
      <c r="F1117" s="7">
        <v>1.1992304246560117</v>
      </c>
      <c r="G1117" s="7">
        <v>-0.1483897591413999</v>
      </c>
      <c r="H1117" s="7">
        <v>0.97524272562832881</v>
      </c>
    </row>
    <row r="1118" spans="2:8" x14ac:dyDescent="0.25">
      <c r="B1118" s="7">
        <v>0</v>
      </c>
      <c r="C1118" s="7">
        <v>0</v>
      </c>
      <c r="D1118" s="7">
        <v>1</v>
      </c>
      <c r="E1118" s="7">
        <v>0</v>
      </c>
      <c r="F1118" s="7">
        <v>0.67314238521504044</v>
      </c>
      <c r="G1118" s="7">
        <v>-0.60321982817636766</v>
      </c>
      <c r="H1118" s="7">
        <v>0.97524272562832881</v>
      </c>
    </row>
    <row r="1119" spans="2:8" x14ac:dyDescent="0.25">
      <c r="B1119" s="7">
        <v>0</v>
      </c>
      <c r="C1119" s="7">
        <v>0</v>
      </c>
      <c r="D1119" s="7">
        <v>0.92500000000000004</v>
      </c>
      <c r="E1119" s="7">
        <v>7.4999999999999997E-2</v>
      </c>
      <c r="F1119" s="7">
        <v>-0.90512173310787314</v>
      </c>
      <c r="G1119" s="7">
        <v>-0.1483897591413999</v>
      </c>
      <c r="H1119" s="7">
        <v>0.97524272562832881</v>
      </c>
    </row>
    <row r="1120" spans="2:8" x14ac:dyDescent="0.25">
      <c r="B1120" s="7">
        <v>0</v>
      </c>
      <c r="C1120" s="7">
        <v>0</v>
      </c>
      <c r="D1120" s="7">
        <v>1</v>
      </c>
      <c r="E1120" s="7">
        <v>0</v>
      </c>
      <c r="F1120" s="7">
        <v>-1.4312097725488444</v>
      </c>
      <c r="G1120" s="7">
        <v>0.30644030989356791</v>
      </c>
      <c r="H1120" s="7">
        <v>-1.024514570651363</v>
      </c>
    </row>
    <row r="1121" spans="2:8" x14ac:dyDescent="0.25">
      <c r="B1121" s="7">
        <v>0</v>
      </c>
      <c r="C1121" s="7">
        <v>0</v>
      </c>
      <c r="D1121" s="7">
        <v>0.98275862068965514</v>
      </c>
      <c r="E1121" s="7">
        <v>1.7241379310344827E-2</v>
      </c>
      <c r="F1121" s="7">
        <v>-0.90512173310787314</v>
      </c>
      <c r="G1121" s="7">
        <v>-0.1483897591413999</v>
      </c>
      <c r="H1121" s="7">
        <v>-1.024514570651363</v>
      </c>
    </row>
    <row r="1122" spans="2:8" x14ac:dyDescent="0.25">
      <c r="B1122" s="7">
        <v>0</v>
      </c>
      <c r="C1122" s="7">
        <v>0</v>
      </c>
      <c r="D1122" s="7">
        <v>0.98275862068965514</v>
      </c>
      <c r="E1122" s="7">
        <v>1.7241379310344827E-2</v>
      </c>
      <c r="F1122" s="7">
        <v>-0.90512173310787314</v>
      </c>
      <c r="G1122" s="7">
        <v>-0.1483897591413999</v>
      </c>
      <c r="H1122" s="7">
        <v>-1.024514570651363</v>
      </c>
    </row>
    <row r="1123" spans="2:8" x14ac:dyDescent="0.25">
      <c r="B1123" s="7">
        <v>1</v>
      </c>
      <c r="C1123" s="7">
        <v>1</v>
      </c>
      <c r="D1123" s="7">
        <v>0.33333333333333331</v>
      </c>
      <c r="E1123" s="7">
        <v>0.66666666666666663</v>
      </c>
      <c r="F1123" s="7">
        <v>0.67314238521504044</v>
      </c>
      <c r="G1123" s="7">
        <v>0.30644030989356791</v>
      </c>
      <c r="H1123" s="7">
        <v>-1.024514570651363</v>
      </c>
    </row>
    <row r="1124" spans="2:8" x14ac:dyDescent="0.25">
      <c r="B1124" s="7">
        <v>0</v>
      </c>
      <c r="C1124" s="7">
        <v>0</v>
      </c>
      <c r="D1124" s="7">
        <v>0.98275862068965514</v>
      </c>
      <c r="E1124" s="7">
        <v>1.7241379310344827E-2</v>
      </c>
      <c r="F1124" s="7">
        <v>-0.90512173310787314</v>
      </c>
      <c r="G1124" s="7">
        <v>-0.1483897591413999</v>
      </c>
      <c r="H1124" s="7">
        <v>-1.024514570651363</v>
      </c>
    </row>
    <row r="1125" spans="2:8" x14ac:dyDescent="0.25">
      <c r="B1125" s="7">
        <v>0</v>
      </c>
      <c r="C1125" s="7">
        <v>0</v>
      </c>
      <c r="D1125" s="7">
        <v>1</v>
      </c>
      <c r="E1125" s="7">
        <v>0</v>
      </c>
      <c r="F1125" s="7">
        <v>-0.90512173310787314</v>
      </c>
      <c r="G1125" s="7">
        <v>0.30644030989356791</v>
      </c>
      <c r="H1125" s="7">
        <v>-1.024514570651363</v>
      </c>
    </row>
    <row r="1126" spans="2:8" x14ac:dyDescent="0.25">
      <c r="B1126" s="7">
        <v>0</v>
      </c>
      <c r="C1126" s="7">
        <v>0</v>
      </c>
      <c r="D1126" s="7">
        <v>1</v>
      </c>
      <c r="E1126" s="7">
        <v>0</v>
      </c>
      <c r="F1126" s="7">
        <v>-0.90512173310787314</v>
      </c>
      <c r="G1126" s="7">
        <v>-0.60321982817636766</v>
      </c>
      <c r="H1126" s="7">
        <v>0.97524272562832881</v>
      </c>
    </row>
    <row r="1127" spans="2:8" x14ac:dyDescent="0.25">
      <c r="B1127" s="7">
        <v>0</v>
      </c>
      <c r="C1127" s="7">
        <v>0</v>
      </c>
      <c r="D1127" s="7">
        <v>1</v>
      </c>
      <c r="E1127" s="7">
        <v>0</v>
      </c>
      <c r="F1127" s="7">
        <v>-1.4312097725488444</v>
      </c>
      <c r="G1127" s="7">
        <v>0.76127037892853566</v>
      </c>
      <c r="H1127" s="7">
        <v>-1.024514570651363</v>
      </c>
    </row>
    <row r="1128" spans="2:8" x14ac:dyDescent="0.25">
      <c r="B1128" s="7">
        <v>0</v>
      </c>
      <c r="C1128" s="7">
        <v>0</v>
      </c>
      <c r="D1128" s="7">
        <v>1</v>
      </c>
      <c r="E1128" s="7">
        <v>0</v>
      </c>
      <c r="F1128" s="7">
        <v>1.725318464096983</v>
      </c>
      <c r="G1128" s="7">
        <v>-0.1483897591413999</v>
      </c>
      <c r="H1128" s="7">
        <v>-1.024514570651363</v>
      </c>
    </row>
    <row r="1129" spans="2:8" x14ac:dyDescent="0.25">
      <c r="B1129" s="7">
        <v>1</v>
      </c>
      <c r="C1129" s="7">
        <v>1</v>
      </c>
      <c r="D1129" s="7">
        <v>0.81481481481481477</v>
      </c>
      <c r="E1129" s="7">
        <v>0.18518518518518517</v>
      </c>
      <c r="F1129" s="7">
        <v>-0.37903369366690193</v>
      </c>
      <c r="G1129" s="7">
        <v>-0.1483897591413999</v>
      </c>
      <c r="H1129" s="7">
        <v>0.97524272562832881</v>
      </c>
    </row>
    <row r="1130" spans="2:8" x14ac:dyDescent="0.25">
      <c r="B1130" s="7">
        <v>0</v>
      </c>
      <c r="C1130" s="7">
        <v>0</v>
      </c>
      <c r="D1130" s="7">
        <v>1</v>
      </c>
      <c r="E1130" s="7">
        <v>0</v>
      </c>
      <c r="F1130" s="7">
        <v>-1.4312097725488444</v>
      </c>
      <c r="G1130" s="7">
        <v>0.76127037892853566</v>
      </c>
      <c r="H1130" s="7">
        <v>0.97524272562832881</v>
      </c>
    </row>
    <row r="1131" spans="2:8" x14ac:dyDescent="0.25">
      <c r="B1131" s="7">
        <v>0</v>
      </c>
      <c r="C1131" s="7">
        <v>0</v>
      </c>
      <c r="D1131" s="7">
        <v>1</v>
      </c>
      <c r="E1131" s="7">
        <v>0</v>
      </c>
      <c r="F1131" s="7">
        <v>-0.90512173310787314</v>
      </c>
      <c r="G1131" s="7">
        <v>0.30644030989356791</v>
      </c>
      <c r="H1131" s="7">
        <v>-1.024514570651363</v>
      </c>
    </row>
    <row r="1132" spans="2:8" x14ac:dyDescent="0.25">
      <c r="B1132" s="20">
        <v>1</v>
      </c>
      <c r="C1132" s="20">
        <v>0</v>
      </c>
      <c r="D1132" s="20">
        <v>0.73913043478260865</v>
      </c>
      <c r="E1132" s="20">
        <v>0.2608695652173913</v>
      </c>
      <c r="F1132" s="20">
        <v>0.14705434577406926</v>
      </c>
      <c r="G1132" s="20">
        <v>-0.1483897591413999</v>
      </c>
      <c r="H1132" s="20">
        <v>0.97524272562832881</v>
      </c>
    </row>
    <row r="1133" spans="2:8" x14ac:dyDescent="0.25">
      <c r="B1133" s="7">
        <v>0</v>
      </c>
      <c r="C1133" s="7">
        <v>0</v>
      </c>
      <c r="D1133" s="7">
        <v>0.97777777777777775</v>
      </c>
      <c r="E1133" s="7">
        <v>2.2222222222222223E-2</v>
      </c>
      <c r="F1133" s="7">
        <v>0.67314238521504044</v>
      </c>
      <c r="G1133" s="7">
        <v>-0.60321982817636766</v>
      </c>
      <c r="H1133" s="7">
        <v>-1.024514570651363</v>
      </c>
    </row>
    <row r="1134" spans="2:8" x14ac:dyDescent="0.25">
      <c r="B1134" s="7">
        <v>0</v>
      </c>
      <c r="C1134" s="7">
        <v>0</v>
      </c>
      <c r="D1134" s="7">
        <v>1</v>
      </c>
      <c r="E1134" s="7">
        <v>0</v>
      </c>
      <c r="F1134" s="7">
        <v>0.67314238521504044</v>
      </c>
      <c r="G1134" s="7">
        <v>-0.60321982817636766</v>
      </c>
      <c r="H1134" s="7">
        <v>0.97524272562832881</v>
      </c>
    </row>
    <row r="1135" spans="2:8" x14ac:dyDescent="0.25">
      <c r="B1135" s="7">
        <v>0</v>
      </c>
      <c r="C1135" s="7">
        <v>0</v>
      </c>
      <c r="D1135" s="7">
        <v>0.96875</v>
      </c>
      <c r="E1135" s="7">
        <v>3.125E-2</v>
      </c>
      <c r="F1135" s="7">
        <v>0.14705434577406926</v>
      </c>
      <c r="G1135" s="7">
        <v>-0.60321982817636766</v>
      </c>
      <c r="H1135" s="7">
        <v>0.97524272562832881</v>
      </c>
    </row>
    <row r="1136" spans="2:8" x14ac:dyDescent="0.25">
      <c r="B1136" s="7">
        <v>0</v>
      </c>
      <c r="C1136" s="7">
        <v>0</v>
      </c>
      <c r="D1136" s="7">
        <v>0.91666666666666663</v>
      </c>
      <c r="E1136" s="7">
        <v>8.3333333333333329E-2</v>
      </c>
      <c r="F1136" s="7">
        <v>0.67314238521504044</v>
      </c>
      <c r="G1136" s="7">
        <v>-0.1483897591413999</v>
      </c>
      <c r="H1136" s="7">
        <v>0.97524272562832881</v>
      </c>
    </row>
    <row r="1137" spans="2:8" x14ac:dyDescent="0.25">
      <c r="B1137" s="7">
        <v>0</v>
      </c>
      <c r="C1137" s="7">
        <v>0</v>
      </c>
      <c r="D1137" s="7">
        <v>0.92592592592592593</v>
      </c>
      <c r="E1137" s="7">
        <v>7.407407407407407E-2</v>
      </c>
      <c r="F1137" s="7">
        <v>0.67314238521504044</v>
      </c>
      <c r="G1137" s="7">
        <v>-0.1483897591413999</v>
      </c>
      <c r="H1137" s="7">
        <v>-1.024514570651363</v>
      </c>
    </row>
    <row r="1138" spans="2:8" x14ac:dyDescent="0.25">
      <c r="B1138" s="20">
        <v>1</v>
      </c>
      <c r="C1138" s="20">
        <v>0</v>
      </c>
      <c r="D1138" s="20">
        <v>0.81481481481481477</v>
      </c>
      <c r="E1138" s="20">
        <v>0.18518518518518517</v>
      </c>
      <c r="F1138" s="20">
        <v>-0.37903369366690193</v>
      </c>
      <c r="G1138" s="20">
        <v>-0.1483897591413999</v>
      </c>
      <c r="H1138" s="20">
        <v>0.97524272562832881</v>
      </c>
    </row>
    <row r="1139" spans="2:8" x14ac:dyDescent="0.25">
      <c r="B1139" s="7">
        <v>1</v>
      </c>
      <c r="C1139" s="7">
        <v>1</v>
      </c>
      <c r="D1139" s="7">
        <v>0.5</v>
      </c>
      <c r="E1139" s="7">
        <v>0.5</v>
      </c>
      <c r="F1139" s="7">
        <v>-0.90512173310787314</v>
      </c>
      <c r="G1139" s="7">
        <v>2.1257605860334392</v>
      </c>
      <c r="H1139" s="7">
        <v>-1.024514570651363</v>
      </c>
    </row>
    <row r="1140" spans="2:8" x14ac:dyDescent="0.25">
      <c r="B1140" s="7">
        <v>0</v>
      </c>
      <c r="C1140" s="7">
        <v>0</v>
      </c>
      <c r="D1140" s="7">
        <v>1</v>
      </c>
      <c r="E1140" s="7">
        <v>0</v>
      </c>
      <c r="F1140" s="7">
        <v>0.67314238521504044</v>
      </c>
      <c r="G1140" s="7">
        <v>-0.60321982817636766</v>
      </c>
      <c r="H1140" s="7">
        <v>0.97524272562832881</v>
      </c>
    </row>
    <row r="1141" spans="2:8" x14ac:dyDescent="0.25">
      <c r="B1141" s="7">
        <v>1</v>
      </c>
      <c r="C1141" s="7">
        <v>1</v>
      </c>
      <c r="D1141" s="7">
        <v>0.75</v>
      </c>
      <c r="E1141" s="7">
        <v>0.25</v>
      </c>
      <c r="F1141" s="7">
        <v>-0.90512173310787314</v>
      </c>
      <c r="G1141" s="7">
        <v>0.30644030989356791</v>
      </c>
      <c r="H1141" s="7">
        <v>0.97524272562832881</v>
      </c>
    </row>
    <row r="1142" spans="2:8" x14ac:dyDescent="0.25">
      <c r="B1142" s="7">
        <v>0</v>
      </c>
      <c r="C1142" s="7">
        <v>0</v>
      </c>
      <c r="D1142" s="7">
        <v>0.91666666666666663</v>
      </c>
      <c r="E1142" s="7">
        <v>8.3333333333333329E-2</v>
      </c>
      <c r="F1142" s="7">
        <v>0.67314238521504044</v>
      </c>
      <c r="G1142" s="7">
        <v>-0.1483897591413999</v>
      </c>
      <c r="H1142" s="7">
        <v>0.97524272562832881</v>
      </c>
    </row>
    <row r="1143" spans="2:8" x14ac:dyDescent="0.25">
      <c r="B1143" s="7">
        <v>0</v>
      </c>
      <c r="C1143" s="7">
        <v>0</v>
      </c>
      <c r="D1143" s="7">
        <v>0.970873786407767</v>
      </c>
      <c r="E1143" s="7">
        <v>2.9126213592233011E-2</v>
      </c>
      <c r="F1143" s="7">
        <v>1.725318464096983</v>
      </c>
      <c r="G1143" s="7">
        <v>-0.60321982817636766</v>
      </c>
      <c r="H1143" s="7">
        <v>0.97524272562832881</v>
      </c>
    </row>
    <row r="1144" spans="2:8" x14ac:dyDescent="0.25">
      <c r="B1144" s="7">
        <v>0</v>
      </c>
      <c r="C1144" s="7">
        <v>0</v>
      </c>
      <c r="D1144" s="7">
        <v>0.97777777777777775</v>
      </c>
      <c r="E1144" s="7">
        <v>2.2222222222222223E-2</v>
      </c>
      <c r="F1144" s="7">
        <v>0.67314238521504044</v>
      </c>
      <c r="G1144" s="7">
        <v>-0.60321982817636766</v>
      </c>
      <c r="H1144" s="7">
        <v>-1.024514570651363</v>
      </c>
    </row>
    <row r="1145" spans="2:8" x14ac:dyDescent="0.25">
      <c r="B1145" s="7">
        <v>0</v>
      </c>
      <c r="C1145" s="7">
        <v>0</v>
      </c>
      <c r="D1145" s="7">
        <v>1</v>
      </c>
      <c r="E1145" s="7">
        <v>0</v>
      </c>
      <c r="F1145" s="7">
        <v>-1.4312097725488444</v>
      </c>
      <c r="G1145" s="7">
        <v>0.30644030989356791</v>
      </c>
      <c r="H1145" s="7">
        <v>0.97524272562832881</v>
      </c>
    </row>
    <row r="1146" spans="2:8" x14ac:dyDescent="0.25">
      <c r="B1146" s="7">
        <v>0</v>
      </c>
      <c r="C1146" s="7">
        <v>0</v>
      </c>
      <c r="D1146" s="7">
        <v>0.970873786407767</v>
      </c>
      <c r="E1146" s="7">
        <v>2.9126213592233011E-2</v>
      </c>
      <c r="F1146" s="7">
        <v>1.725318464096983</v>
      </c>
      <c r="G1146" s="7">
        <v>-0.60321982817636766</v>
      </c>
      <c r="H1146" s="7">
        <v>0.97524272562832881</v>
      </c>
    </row>
    <row r="1147" spans="2:8" x14ac:dyDescent="0.25">
      <c r="B1147" s="7">
        <v>0</v>
      </c>
      <c r="C1147" s="7">
        <v>0</v>
      </c>
      <c r="D1147" s="7">
        <v>0.970873786407767</v>
      </c>
      <c r="E1147" s="7">
        <v>2.9126213592233011E-2</v>
      </c>
      <c r="F1147" s="7">
        <v>1.725318464096983</v>
      </c>
      <c r="G1147" s="7">
        <v>-0.60321982817636766</v>
      </c>
      <c r="H1147" s="7">
        <v>0.97524272562832881</v>
      </c>
    </row>
    <row r="1148" spans="2:8" x14ac:dyDescent="0.25">
      <c r="B1148" s="7">
        <v>0</v>
      </c>
      <c r="C1148" s="7">
        <v>0</v>
      </c>
      <c r="D1148" s="7">
        <v>0.94444444444444442</v>
      </c>
      <c r="E1148" s="7">
        <v>5.5555555555555552E-2</v>
      </c>
      <c r="F1148" s="7">
        <v>0.14705434577406926</v>
      </c>
      <c r="G1148" s="7">
        <v>-0.1483897591413999</v>
      </c>
      <c r="H1148" s="7">
        <v>-1.024514570651363</v>
      </c>
    </row>
    <row r="1149" spans="2:8" x14ac:dyDescent="0.25">
      <c r="B1149" s="7">
        <v>0</v>
      </c>
      <c r="C1149" s="7">
        <v>0</v>
      </c>
      <c r="D1149" s="7">
        <v>1</v>
      </c>
      <c r="E1149" s="7">
        <v>0</v>
      </c>
      <c r="F1149" s="7">
        <v>-1.4312097725488444</v>
      </c>
      <c r="G1149" s="7">
        <v>-0.60321982817636766</v>
      </c>
      <c r="H1149" s="7">
        <v>0.97524272562832881</v>
      </c>
    </row>
    <row r="1150" spans="2:8" x14ac:dyDescent="0.25">
      <c r="B1150" s="7">
        <v>0</v>
      </c>
      <c r="C1150" s="7">
        <v>0</v>
      </c>
      <c r="D1150" s="7">
        <v>1</v>
      </c>
      <c r="E1150" s="7">
        <v>0</v>
      </c>
      <c r="F1150" s="7">
        <v>-0.90512173310787314</v>
      </c>
      <c r="G1150" s="7">
        <v>4.8547410002432452</v>
      </c>
      <c r="H1150" s="7">
        <v>-1.024514570651363</v>
      </c>
    </row>
    <row r="1151" spans="2:8" x14ac:dyDescent="0.25">
      <c r="B1151" s="7">
        <v>0</v>
      </c>
      <c r="C1151" s="7">
        <v>0</v>
      </c>
      <c r="D1151" s="7">
        <v>0.96875</v>
      </c>
      <c r="E1151" s="7">
        <v>3.125E-2</v>
      </c>
      <c r="F1151" s="7">
        <v>0.14705434577406926</v>
      </c>
      <c r="G1151" s="7">
        <v>-0.60321982817636766</v>
      </c>
      <c r="H1151" s="7">
        <v>0.97524272562832881</v>
      </c>
    </row>
    <row r="1152" spans="2:8" x14ac:dyDescent="0.25">
      <c r="B1152" s="7">
        <v>0</v>
      </c>
      <c r="C1152" s="7">
        <v>0</v>
      </c>
      <c r="D1152" s="7">
        <v>0.94444444444444442</v>
      </c>
      <c r="E1152" s="7">
        <v>5.5555555555555552E-2</v>
      </c>
      <c r="F1152" s="7">
        <v>0.14705434577406926</v>
      </c>
      <c r="G1152" s="7">
        <v>-0.1483897591413999</v>
      </c>
      <c r="H1152" s="7">
        <v>-1.024514570651363</v>
      </c>
    </row>
    <row r="1153" spans="2:8" x14ac:dyDescent="0.25">
      <c r="B1153" s="7">
        <v>0</v>
      </c>
      <c r="C1153" s="7">
        <v>0</v>
      </c>
      <c r="D1153" s="7">
        <v>1</v>
      </c>
      <c r="E1153" s="7">
        <v>0</v>
      </c>
      <c r="F1153" s="7">
        <v>-1.4312097725488444</v>
      </c>
      <c r="G1153" s="7">
        <v>-0.1483897591413999</v>
      </c>
      <c r="H1153" s="7">
        <v>-1.024514570651363</v>
      </c>
    </row>
    <row r="1154" spans="2:8" x14ac:dyDescent="0.25">
      <c r="B1154" s="7">
        <v>0</v>
      </c>
      <c r="C1154" s="7">
        <v>0</v>
      </c>
      <c r="D1154" s="7">
        <v>0.98275862068965514</v>
      </c>
      <c r="E1154" s="7">
        <v>1.7241379310344827E-2</v>
      </c>
      <c r="F1154" s="7">
        <v>-0.90512173310787314</v>
      </c>
      <c r="G1154" s="7">
        <v>-0.1483897591413999</v>
      </c>
      <c r="H1154" s="7">
        <v>-1.024514570651363</v>
      </c>
    </row>
    <row r="1155" spans="2:8" x14ac:dyDescent="0.25">
      <c r="B1155" s="20">
        <v>1</v>
      </c>
      <c r="C1155" s="20">
        <v>0</v>
      </c>
      <c r="D1155" s="20">
        <v>0.9</v>
      </c>
      <c r="E1155" s="20">
        <v>0.1</v>
      </c>
      <c r="F1155" s="20">
        <v>1.1992304246560117</v>
      </c>
      <c r="G1155" s="20">
        <v>-0.60321982817636766</v>
      </c>
      <c r="H1155" s="20">
        <v>0.97524272562832881</v>
      </c>
    </row>
    <row r="1156" spans="2:8" x14ac:dyDescent="0.25">
      <c r="B1156" s="20">
        <v>1</v>
      </c>
      <c r="C1156" s="20">
        <v>0</v>
      </c>
      <c r="D1156" s="20">
        <v>0.9</v>
      </c>
      <c r="E1156" s="20">
        <v>0.1</v>
      </c>
      <c r="F1156" s="20">
        <v>1.1992304246560117</v>
      </c>
      <c r="G1156" s="20">
        <v>-0.60321982817636766</v>
      </c>
      <c r="H1156" s="20">
        <v>0.97524272562832881</v>
      </c>
    </row>
    <row r="1157" spans="2:8" x14ac:dyDescent="0.25">
      <c r="B1157" s="7">
        <v>0</v>
      </c>
      <c r="C1157" s="7">
        <v>0</v>
      </c>
      <c r="D1157" s="7">
        <v>1</v>
      </c>
      <c r="E1157" s="7">
        <v>0</v>
      </c>
      <c r="F1157" s="7">
        <v>-0.90512173310787314</v>
      </c>
      <c r="G1157" s="7">
        <v>-0.60321982817636766</v>
      </c>
      <c r="H1157" s="7">
        <v>0.97524272562832881</v>
      </c>
    </row>
    <row r="1158" spans="2:8" x14ac:dyDescent="0.25">
      <c r="B1158" s="7">
        <v>0</v>
      </c>
      <c r="C1158" s="7">
        <v>0</v>
      </c>
      <c r="D1158" s="7">
        <v>1</v>
      </c>
      <c r="E1158" s="7">
        <v>0</v>
      </c>
      <c r="F1158" s="7">
        <v>-1.4312097725488444</v>
      </c>
      <c r="G1158" s="7">
        <v>-0.1483897591413999</v>
      </c>
      <c r="H1158" s="7">
        <v>0.97524272562832881</v>
      </c>
    </row>
    <row r="1159" spans="2:8" x14ac:dyDescent="0.25">
      <c r="B1159" s="7">
        <v>0</v>
      </c>
      <c r="C1159" s="7">
        <v>0</v>
      </c>
      <c r="D1159" s="7">
        <v>0.96875</v>
      </c>
      <c r="E1159" s="7">
        <v>3.125E-2</v>
      </c>
      <c r="F1159" s="7">
        <v>0.14705434577406926</v>
      </c>
      <c r="G1159" s="7">
        <v>-0.60321982817636766</v>
      </c>
      <c r="H1159" s="7">
        <v>0.97524272562832881</v>
      </c>
    </row>
    <row r="1160" spans="2:8" x14ac:dyDescent="0.25">
      <c r="B1160" s="7">
        <v>0</v>
      </c>
      <c r="C1160" s="7">
        <v>0</v>
      </c>
      <c r="D1160" s="7">
        <v>1</v>
      </c>
      <c r="E1160" s="7">
        <v>0</v>
      </c>
      <c r="F1160" s="7">
        <v>-1.4312097725488444</v>
      </c>
      <c r="G1160" s="7">
        <v>-0.1483897591413999</v>
      </c>
      <c r="H1160" s="7">
        <v>0.97524272562832881</v>
      </c>
    </row>
    <row r="1161" spans="2:8" x14ac:dyDescent="0.25">
      <c r="B1161" s="7">
        <v>0</v>
      </c>
      <c r="C1161" s="7">
        <v>0</v>
      </c>
      <c r="D1161" s="7">
        <v>1</v>
      </c>
      <c r="E1161" s="7">
        <v>0</v>
      </c>
      <c r="F1161" s="7">
        <v>-0.90512173310787314</v>
      </c>
      <c r="G1161" s="7">
        <v>4.8547410002432452</v>
      </c>
      <c r="H1161" s="7">
        <v>0.97524272562832881</v>
      </c>
    </row>
    <row r="1162" spans="2:8" x14ac:dyDescent="0.25">
      <c r="B1162" s="7">
        <v>0</v>
      </c>
      <c r="C1162" s="7">
        <v>0</v>
      </c>
      <c r="D1162" s="7">
        <v>1</v>
      </c>
      <c r="E1162" s="7">
        <v>0</v>
      </c>
      <c r="F1162" s="7">
        <v>0.67314238521504044</v>
      </c>
      <c r="G1162" s="7">
        <v>-0.60321982817636766</v>
      </c>
      <c r="H1162" s="7">
        <v>0.97524272562832881</v>
      </c>
    </row>
    <row r="1163" spans="2:8" x14ac:dyDescent="0.25">
      <c r="B1163" s="7">
        <v>0</v>
      </c>
      <c r="C1163" s="7">
        <v>0</v>
      </c>
      <c r="D1163" s="7">
        <v>0.92500000000000004</v>
      </c>
      <c r="E1163" s="7">
        <v>7.4999999999999997E-2</v>
      </c>
      <c r="F1163" s="7">
        <v>-0.90512173310787314</v>
      </c>
      <c r="G1163" s="7">
        <v>-0.1483897591413999</v>
      </c>
      <c r="H1163" s="7">
        <v>0.97524272562832881</v>
      </c>
    </row>
    <row r="1164" spans="2:8" x14ac:dyDescent="0.25">
      <c r="B1164" s="7">
        <v>0</v>
      </c>
      <c r="C1164" s="7">
        <v>0</v>
      </c>
      <c r="D1164" s="7">
        <v>0.98275862068965514</v>
      </c>
      <c r="E1164" s="7">
        <v>1.7241379310344827E-2</v>
      </c>
      <c r="F1164" s="7">
        <v>-0.90512173310787314</v>
      </c>
      <c r="G1164" s="7">
        <v>-0.1483897591413999</v>
      </c>
      <c r="H1164" s="7">
        <v>-1.024514570651363</v>
      </c>
    </row>
    <row r="1165" spans="2:8" x14ac:dyDescent="0.25">
      <c r="B1165" s="7">
        <v>0</v>
      </c>
      <c r="C1165" s="7">
        <v>0</v>
      </c>
      <c r="D1165" s="7">
        <v>0.98275862068965514</v>
      </c>
      <c r="E1165" s="7">
        <v>1.7241379310344827E-2</v>
      </c>
      <c r="F1165" s="7">
        <v>-0.90512173310787314</v>
      </c>
      <c r="G1165" s="7">
        <v>-0.1483897591413999</v>
      </c>
      <c r="H1165" s="7">
        <v>-1.024514570651363</v>
      </c>
    </row>
    <row r="1166" spans="2:8" x14ac:dyDescent="0.25">
      <c r="B1166" s="7">
        <v>0</v>
      </c>
      <c r="C1166" s="7">
        <v>0</v>
      </c>
      <c r="D1166" s="7">
        <v>0.92500000000000004</v>
      </c>
      <c r="E1166" s="7">
        <v>7.4999999999999997E-2</v>
      </c>
      <c r="F1166" s="7">
        <v>-0.90512173310787314</v>
      </c>
      <c r="G1166" s="7">
        <v>-0.1483897591413999</v>
      </c>
      <c r="H1166" s="7">
        <v>0.97524272562832881</v>
      </c>
    </row>
    <row r="1167" spans="2:8" x14ac:dyDescent="0.25">
      <c r="B1167" s="7">
        <v>0</v>
      </c>
      <c r="C1167" s="7">
        <v>0</v>
      </c>
      <c r="D1167" s="7">
        <v>0.9152542372881356</v>
      </c>
      <c r="E1167" s="7">
        <v>8.4745762711864403E-2</v>
      </c>
      <c r="F1167" s="7">
        <v>-0.37903369366690193</v>
      </c>
      <c r="G1167" s="7">
        <v>-0.1483897591413999</v>
      </c>
      <c r="H1167" s="7">
        <v>-1.024514570651363</v>
      </c>
    </row>
    <row r="1168" spans="2:8" x14ac:dyDescent="0.25">
      <c r="B1168" s="20">
        <v>1</v>
      </c>
      <c r="C1168" s="20">
        <v>0</v>
      </c>
      <c r="D1168" s="20">
        <v>0.81481481481481477</v>
      </c>
      <c r="E1168" s="20">
        <v>0.18518518518518517</v>
      </c>
      <c r="F1168" s="20">
        <v>-0.37903369366690193</v>
      </c>
      <c r="G1168" s="20">
        <v>-0.1483897591413999</v>
      </c>
      <c r="H1168" s="20">
        <v>0.97524272562832881</v>
      </c>
    </row>
    <row r="1169" spans="2:8" x14ac:dyDescent="0.25">
      <c r="B1169" s="20">
        <v>1</v>
      </c>
      <c r="C1169" s="20">
        <v>0</v>
      </c>
      <c r="D1169" s="20">
        <v>0.81481481481481477</v>
      </c>
      <c r="E1169" s="20">
        <v>0.18518518518518517</v>
      </c>
      <c r="F1169" s="20">
        <v>-0.37903369366690193</v>
      </c>
      <c r="G1169" s="20">
        <v>-0.1483897591413999</v>
      </c>
      <c r="H1169" s="20">
        <v>0.97524272562832881</v>
      </c>
    </row>
    <row r="1170" spans="2:8" x14ac:dyDescent="0.25">
      <c r="B1170" s="7">
        <v>0</v>
      </c>
      <c r="C1170" s="7">
        <v>0</v>
      </c>
      <c r="D1170" s="7">
        <v>1</v>
      </c>
      <c r="E1170" s="7">
        <v>0</v>
      </c>
      <c r="F1170" s="7">
        <v>0.14705434577406926</v>
      </c>
      <c r="G1170" s="7">
        <v>-0.60321982817636766</v>
      </c>
      <c r="H1170" s="7">
        <v>-1.024514570651363</v>
      </c>
    </row>
    <row r="1171" spans="2:8" x14ac:dyDescent="0.25">
      <c r="B1171" s="20">
        <v>1</v>
      </c>
      <c r="C1171" s="20">
        <v>0</v>
      </c>
      <c r="D1171" s="20">
        <v>0.73913043478260865</v>
      </c>
      <c r="E1171" s="20">
        <v>0.2608695652173913</v>
      </c>
      <c r="F1171" s="20">
        <v>0.14705434577406926</v>
      </c>
      <c r="G1171" s="20">
        <v>-0.1483897591413999</v>
      </c>
      <c r="H1171" s="20">
        <v>0.97524272562832881</v>
      </c>
    </row>
    <row r="1172" spans="2:8" x14ac:dyDescent="0.25">
      <c r="B1172" s="7">
        <v>0</v>
      </c>
      <c r="C1172" s="7">
        <v>0</v>
      </c>
      <c r="D1172" s="7">
        <v>1</v>
      </c>
      <c r="E1172" s="7">
        <v>0</v>
      </c>
      <c r="F1172" s="7">
        <v>-0.90512173310787314</v>
      </c>
      <c r="G1172" s="7">
        <v>-0.60321982817636766</v>
      </c>
      <c r="H1172" s="7">
        <v>0.97524272562832881</v>
      </c>
    </row>
    <row r="1173" spans="2:8" x14ac:dyDescent="0.25">
      <c r="B1173" s="7">
        <v>0</v>
      </c>
      <c r="C1173" s="7">
        <v>0</v>
      </c>
      <c r="D1173" s="7">
        <v>1</v>
      </c>
      <c r="E1173" s="7">
        <v>0</v>
      </c>
      <c r="F1173" s="7">
        <v>-0.90512173310787314</v>
      </c>
      <c r="G1173" s="7">
        <v>-0.60321982817636766</v>
      </c>
      <c r="H1173" s="7">
        <v>0.97524272562832881</v>
      </c>
    </row>
    <row r="1174" spans="2:8" x14ac:dyDescent="0.25">
      <c r="B1174" s="7">
        <v>0</v>
      </c>
      <c r="C1174" s="7">
        <v>0</v>
      </c>
      <c r="D1174" s="7">
        <v>1</v>
      </c>
      <c r="E1174" s="7">
        <v>0</v>
      </c>
      <c r="F1174" s="7">
        <v>-0.90512173310787314</v>
      </c>
      <c r="G1174" s="7">
        <v>4.8547410002432452</v>
      </c>
      <c r="H1174" s="7">
        <v>0.97524272562832881</v>
      </c>
    </row>
    <row r="1175" spans="2:8" x14ac:dyDescent="0.25">
      <c r="B1175" s="7">
        <v>0</v>
      </c>
      <c r="C1175" s="7">
        <v>0</v>
      </c>
      <c r="D1175" s="7">
        <v>1</v>
      </c>
      <c r="E1175" s="7">
        <v>0</v>
      </c>
      <c r="F1175" s="7">
        <v>-0.90512173310787314</v>
      </c>
      <c r="G1175" s="7">
        <v>-0.60321982817636766</v>
      </c>
      <c r="H1175" s="7">
        <v>-1.024514570651363</v>
      </c>
    </row>
    <row r="1176" spans="2:8" x14ac:dyDescent="0.25">
      <c r="B1176" s="20">
        <v>1</v>
      </c>
      <c r="C1176" s="20">
        <v>0</v>
      </c>
      <c r="D1176" s="20">
        <v>0.66666666666666663</v>
      </c>
      <c r="E1176" s="20">
        <v>0.33333333333333331</v>
      </c>
      <c r="F1176" s="20">
        <v>-0.37903369366690193</v>
      </c>
      <c r="G1176" s="20">
        <v>0.76127037892853566</v>
      </c>
      <c r="H1176" s="20">
        <v>0.97524272562832881</v>
      </c>
    </row>
    <row r="1177" spans="2:8" x14ac:dyDescent="0.25">
      <c r="B1177" s="7">
        <v>0</v>
      </c>
      <c r="C1177" s="7">
        <v>0</v>
      </c>
      <c r="D1177" s="7">
        <v>1</v>
      </c>
      <c r="E1177" s="7">
        <v>0</v>
      </c>
      <c r="F1177" s="7">
        <v>-1.4312097725488444</v>
      </c>
      <c r="G1177" s="7">
        <v>3.94508086217331</v>
      </c>
      <c r="H1177" s="7">
        <v>-1.024514570651363</v>
      </c>
    </row>
    <row r="1178" spans="2:8" x14ac:dyDescent="0.25">
      <c r="B1178" s="7">
        <v>0</v>
      </c>
      <c r="C1178" s="7">
        <v>0</v>
      </c>
      <c r="D1178" s="7">
        <v>1</v>
      </c>
      <c r="E1178" s="7">
        <v>0</v>
      </c>
      <c r="F1178" s="7">
        <v>-1.4312097725488444</v>
      </c>
      <c r="G1178" s="7">
        <v>-0.1483897591413999</v>
      </c>
      <c r="H1178" s="7">
        <v>0.97524272562832881</v>
      </c>
    </row>
    <row r="1179" spans="2:8" x14ac:dyDescent="0.25">
      <c r="B1179" s="20">
        <v>1</v>
      </c>
      <c r="C1179" s="20">
        <v>0</v>
      </c>
      <c r="D1179" s="20">
        <v>0.81481481481481477</v>
      </c>
      <c r="E1179" s="20">
        <v>0.18518518518518517</v>
      </c>
      <c r="F1179" s="20">
        <v>-0.37903369366690193</v>
      </c>
      <c r="G1179" s="20">
        <v>-0.1483897591413999</v>
      </c>
      <c r="H1179" s="20">
        <v>0.97524272562832881</v>
      </c>
    </row>
    <row r="1180" spans="2:8" x14ac:dyDescent="0.25">
      <c r="B1180" s="7">
        <v>0</v>
      </c>
      <c r="C1180" s="7">
        <v>0</v>
      </c>
      <c r="D1180" s="7">
        <v>1</v>
      </c>
      <c r="E1180" s="7">
        <v>0</v>
      </c>
      <c r="F1180" s="7">
        <v>-1.4312097725488444</v>
      </c>
      <c r="G1180" s="7">
        <v>-0.1483897591413999</v>
      </c>
      <c r="H1180" s="7">
        <v>-1.024514570651363</v>
      </c>
    </row>
    <row r="1181" spans="2:8" x14ac:dyDescent="0.25">
      <c r="B1181" s="20">
        <v>1</v>
      </c>
      <c r="C1181" s="20">
        <v>0</v>
      </c>
      <c r="D1181" s="20">
        <v>0.9</v>
      </c>
      <c r="E1181" s="20">
        <v>0.1</v>
      </c>
      <c r="F1181" s="20">
        <v>1.1992304246560117</v>
      </c>
      <c r="G1181" s="20">
        <v>-0.60321982817636766</v>
      </c>
      <c r="H1181" s="20">
        <v>0.97524272562832881</v>
      </c>
    </row>
    <row r="1182" spans="2:8" x14ac:dyDescent="0.25">
      <c r="B1182" s="7">
        <v>0</v>
      </c>
      <c r="C1182" s="7">
        <v>0</v>
      </c>
      <c r="D1182" s="7">
        <v>0.970873786407767</v>
      </c>
      <c r="E1182" s="7">
        <v>2.9126213592233011E-2</v>
      </c>
      <c r="F1182" s="7">
        <v>1.725318464096983</v>
      </c>
      <c r="G1182" s="7">
        <v>-0.60321982817636766</v>
      </c>
      <c r="H1182" s="7">
        <v>0.97524272562832881</v>
      </c>
    </row>
    <row r="1183" spans="2:8" x14ac:dyDescent="0.25">
      <c r="B1183" s="7">
        <v>0</v>
      </c>
      <c r="C1183" s="7">
        <v>0</v>
      </c>
      <c r="D1183" s="7">
        <v>1</v>
      </c>
      <c r="E1183" s="7">
        <v>0</v>
      </c>
      <c r="F1183" s="7">
        <v>-1.4312097725488444</v>
      </c>
      <c r="G1183" s="7">
        <v>0.30644030989356791</v>
      </c>
      <c r="H1183" s="7">
        <v>-1.024514570651363</v>
      </c>
    </row>
    <row r="1184" spans="2:8" x14ac:dyDescent="0.25">
      <c r="B1184" s="7">
        <v>0</v>
      </c>
      <c r="C1184" s="7">
        <v>0</v>
      </c>
      <c r="D1184" s="7">
        <v>0.96875</v>
      </c>
      <c r="E1184" s="7">
        <v>3.125E-2</v>
      </c>
      <c r="F1184" s="7">
        <v>0.14705434577406926</v>
      </c>
      <c r="G1184" s="7">
        <v>-0.60321982817636766</v>
      </c>
      <c r="H1184" s="7">
        <v>0.97524272562832881</v>
      </c>
    </row>
    <row r="1185" spans="2:8" x14ac:dyDescent="0.25">
      <c r="B1185" s="20">
        <v>1</v>
      </c>
      <c r="C1185" s="20">
        <v>0</v>
      </c>
      <c r="D1185" s="20">
        <v>0.8</v>
      </c>
      <c r="E1185" s="20">
        <v>0.2</v>
      </c>
      <c r="F1185" s="20">
        <v>-0.37903369366690193</v>
      </c>
      <c r="G1185" s="20">
        <v>4.8547410002432452</v>
      </c>
      <c r="H1185" s="20">
        <v>-1.024514570651363</v>
      </c>
    </row>
    <row r="1186" spans="2:8" x14ac:dyDescent="0.25">
      <c r="B1186" s="7">
        <v>0</v>
      </c>
      <c r="C1186" s="7">
        <v>0</v>
      </c>
      <c r="D1186" s="7">
        <v>1</v>
      </c>
      <c r="E1186" s="7">
        <v>0</v>
      </c>
      <c r="F1186" s="7">
        <v>-1.4312097725488444</v>
      </c>
      <c r="G1186" s="7">
        <v>-0.1483897591413999</v>
      </c>
      <c r="H1186" s="7">
        <v>-1.024514570651363</v>
      </c>
    </row>
    <row r="1187" spans="2:8" x14ac:dyDescent="0.25">
      <c r="B1187" s="20">
        <v>1</v>
      </c>
      <c r="C1187" s="20">
        <v>0</v>
      </c>
      <c r="D1187" s="20">
        <v>0.66666666666666663</v>
      </c>
      <c r="E1187" s="20">
        <v>0.33333333333333331</v>
      </c>
      <c r="F1187" s="20">
        <v>-0.90512173310787314</v>
      </c>
      <c r="G1187" s="20">
        <v>1.2161004479635034</v>
      </c>
      <c r="H1187" s="20">
        <v>-1.024514570651363</v>
      </c>
    </row>
    <row r="1188" spans="2:8" x14ac:dyDescent="0.25">
      <c r="B1188" s="7">
        <v>0</v>
      </c>
      <c r="C1188" s="7">
        <v>0</v>
      </c>
      <c r="D1188" s="7">
        <v>0.970873786407767</v>
      </c>
      <c r="E1188" s="7">
        <v>2.9126213592233011E-2</v>
      </c>
      <c r="F1188" s="7">
        <v>1.725318464096983</v>
      </c>
      <c r="G1188" s="7">
        <v>-0.60321982817636766</v>
      </c>
      <c r="H1188" s="7">
        <v>0.97524272562832881</v>
      </c>
    </row>
    <row r="1189" spans="2:8" x14ac:dyDescent="0.25">
      <c r="B1189" s="7">
        <v>0</v>
      </c>
      <c r="C1189" s="7">
        <v>0</v>
      </c>
      <c r="D1189" s="7">
        <v>0.9152542372881356</v>
      </c>
      <c r="E1189" s="7">
        <v>8.4745762711864403E-2</v>
      </c>
      <c r="F1189" s="7">
        <v>-0.37903369366690193</v>
      </c>
      <c r="G1189" s="7">
        <v>-0.1483897591413999</v>
      </c>
      <c r="H1189" s="7">
        <v>-1.024514570651363</v>
      </c>
    </row>
    <row r="1190" spans="2:8" x14ac:dyDescent="0.25">
      <c r="B1190" s="7">
        <v>0</v>
      </c>
      <c r="C1190" s="7">
        <v>0</v>
      </c>
      <c r="D1190" s="7">
        <v>0.93939393939393945</v>
      </c>
      <c r="E1190" s="7">
        <v>6.0606060606060608E-2</v>
      </c>
      <c r="F1190" s="7">
        <v>-0.37903369366690193</v>
      </c>
      <c r="G1190" s="7">
        <v>-0.60321982817636766</v>
      </c>
      <c r="H1190" s="7">
        <v>0.97524272562832881</v>
      </c>
    </row>
    <row r="1191" spans="2:8" x14ac:dyDescent="0.25">
      <c r="B1191" s="20">
        <v>1</v>
      </c>
      <c r="C1191" s="20">
        <v>0</v>
      </c>
      <c r="D1191" s="20">
        <v>0.73913043478260865</v>
      </c>
      <c r="E1191" s="20">
        <v>0.2608695652173913</v>
      </c>
      <c r="F1191" s="20">
        <v>0.14705434577406926</v>
      </c>
      <c r="G1191" s="20">
        <v>-0.1483897591413999</v>
      </c>
      <c r="H1191" s="20">
        <v>0.97524272562832881</v>
      </c>
    </row>
    <row r="1192" spans="2:8" x14ac:dyDescent="0.25">
      <c r="B1192" s="20">
        <v>1</v>
      </c>
      <c r="C1192" s="20">
        <v>0</v>
      </c>
      <c r="D1192" s="20">
        <v>0.75</v>
      </c>
      <c r="E1192" s="20">
        <v>0.25</v>
      </c>
      <c r="F1192" s="20">
        <v>-0.90512173310787314</v>
      </c>
      <c r="G1192" s="20">
        <v>0.76127037892853566</v>
      </c>
      <c r="H1192" s="20">
        <v>-1.024514570651363</v>
      </c>
    </row>
    <row r="1193" spans="2:8" x14ac:dyDescent="0.25">
      <c r="B1193" s="7">
        <v>0</v>
      </c>
      <c r="C1193" s="7">
        <v>0</v>
      </c>
      <c r="D1193" s="7">
        <v>0.97777777777777775</v>
      </c>
      <c r="E1193" s="7">
        <v>2.2222222222222223E-2</v>
      </c>
      <c r="F1193" s="7">
        <v>0.67314238521504044</v>
      </c>
      <c r="G1193" s="7">
        <v>-0.60321982817636766</v>
      </c>
      <c r="H1193" s="7">
        <v>-1.024514570651363</v>
      </c>
    </row>
    <row r="1194" spans="2:8" x14ac:dyDescent="0.25">
      <c r="B1194" s="7">
        <v>0</v>
      </c>
      <c r="C1194" s="7">
        <v>0</v>
      </c>
      <c r="D1194" s="7">
        <v>0.9152542372881356</v>
      </c>
      <c r="E1194" s="7">
        <v>8.4745762711864403E-2</v>
      </c>
      <c r="F1194" s="7">
        <v>-0.37903369366690193</v>
      </c>
      <c r="G1194" s="7">
        <v>-0.1483897591413999</v>
      </c>
      <c r="H1194" s="7">
        <v>-1.024514570651363</v>
      </c>
    </row>
    <row r="1195" spans="2:8" x14ac:dyDescent="0.25">
      <c r="B1195" s="7">
        <v>0</v>
      </c>
      <c r="C1195" s="7">
        <v>0</v>
      </c>
      <c r="D1195" s="7">
        <v>0.92500000000000004</v>
      </c>
      <c r="E1195" s="7">
        <v>7.4999999999999997E-2</v>
      </c>
      <c r="F1195" s="7">
        <v>-0.90512173310787314</v>
      </c>
      <c r="G1195" s="7">
        <v>-0.1483897591413999</v>
      </c>
      <c r="H1195" s="7">
        <v>0.97524272562832881</v>
      </c>
    </row>
  </sheetData>
  <mergeCells count="17">
    <mergeCell ref="N4:Q4"/>
    <mergeCell ref="B6:C6"/>
    <mergeCell ref="D6:E6"/>
    <mergeCell ref="F6:G6"/>
    <mergeCell ref="H6:I6"/>
    <mergeCell ref="J6:K6"/>
    <mergeCell ref="B4:K4"/>
    <mergeCell ref="B5:C5"/>
    <mergeCell ref="D5:E5"/>
    <mergeCell ref="F5:G5"/>
    <mergeCell ref="H5:I5"/>
    <mergeCell ref="J5:K5"/>
    <mergeCell ref="C12:F12"/>
    <mergeCell ref="C13:F13"/>
    <mergeCell ref="C14:F14"/>
    <mergeCell ref="B16:E16"/>
    <mergeCell ref="G16:L16"/>
  </mergeCells>
  <hyperlinks>
    <hyperlink ref="B5" location="'KNNC_Output'!R12C2:R12C2" display="Inputs"/>
    <hyperlink ref="D5" location="'KNNC_Output'!R42C2:R42C2" display="Prior Class Prob."/>
    <hyperlink ref="F5" location="'KNNC_Output'!R51C2:R51C2" display="Valid. Error Log"/>
    <hyperlink ref="H5" location="'KNNC_Output'!R86C2:R86C2" display="Train. Score - Summary"/>
    <hyperlink ref="J5" location="'KNNC_Output'!R103C2:R103C2" display="Valid. Score - Summary"/>
    <hyperlink ref="B6" location="'KNNC_TrainingLiftChart'!R12C2:R12C2" display="Training Lift Chart"/>
    <hyperlink ref="D6" location="'KNNC_TrainingScore'!R12C2:R12C2" display="Train. Score - Detailed Rpt."/>
    <hyperlink ref="F6" location="'KNNC_ValidationLiftChart'!R12C2:R12C2" display="Validation Lift Chart"/>
    <hyperlink ref="H6" location="'KNNC_ValidationScore'!R12C2:R12C2" display="Valid. Score - Detailed Rpt.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BF1180"/>
  <sheetViews>
    <sheetView showGridLines="0" topLeftCell="A11" workbookViewId="0"/>
  </sheetViews>
  <sheetFormatPr defaultRowHeight="15" x14ac:dyDescent="0.25"/>
  <cols>
    <col min="14" max="14" width="11.140625" bestFit="1" customWidth="1"/>
    <col min="52" max="52" width="8.140625" customWidth="1"/>
    <col min="53" max="53" width="15.28515625" bestFit="1" customWidth="1"/>
    <col min="54" max="54" width="12.42578125" bestFit="1" customWidth="1"/>
    <col min="55" max="55" width="45.7109375" bestFit="1" customWidth="1"/>
    <col min="56" max="56" width="28" bestFit="1" customWidth="1"/>
    <col min="57" max="57" width="6.42578125" customWidth="1"/>
    <col min="58" max="58" width="22.42578125" bestFit="1" customWidth="1"/>
  </cols>
  <sheetData>
    <row r="2" spans="2:58" ht="18.75" x14ac:dyDescent="0.3">
      <c r="B2" s="6" t="s">
        <v>250</v>
      </c>
      <c r="N2" t="s">
        <v>256</v>
      </c>
    </row>
    <row r="3" spans="2:58" x14ac:dyDescent="0.25">
      <c r="AZ3" s="8" t="s">
        <v>123</v>
      </c>
      <c r="BA3" s="8" t="s">
        <v>124</v>
      </c>
      <c r="BB3" s="8" t="s">
        <v>125</v>
      </c>
      <c r="BC3" s="8" t="s">
        <v>126</v>
      </c>
      <c r="BD3" s="8" t="s">
        <v>127</v>
      </c>
      <c r="BE3" s="8" t="s">
        <v>128</v>
      </c>
      <c r="BF3" s="8" t="s">
        <v>129</v>
      </c>
    </row>
    <row r="4" spans="2:58" ht="15.75" x14ac:dyDescent="0.25">
      <c r="B4" s="35" t="s">
        <v>29</v>
      </c>
      <c r="C4" s="36"/>
      <c r="D4" s="36"/>
      <c r="E4" s="36"/>
      <c r="F4" s="36"/>
      <c r="G4" s="36"/>
      <c r="H4" s="36"/>
      <c r="I4" s="36"/>
      <c r="J4" s="36"/>
      <c r="K4" s="37"/>
      <c r="N4" s="35" t="s">
        <v>30</v>
      </c>
      <c r="O4" s="36"/>
      <c r="P4" s="36"/>
      <c r="Q4" s="37"/>
      <c r="AZ4" s="17">
        <v>1</v>
      </c>
      <c r="BA4" s="17">
        <v>1</v>
      </c>
      <c r="BB4" s="17">
        <v>1</v>
      </c>
      <c r="BC4" s="17">
        <v>1</v>
      </c>
      <c r="BD4" s="17">
        <v>7.9864061172472384E-2</v>
      </c>
      <c r="BE4">
        <v>1</v>
      </c>
      <c r="BF4">
        <v>5.1369339879978178</v>
      </c>
    </row>
    <row r="5" spans="2:58" x14ac:dyDescent="0.25">
      <c r="B5" s="38" t="s">
        <v>88</v>
      </c>
      <c r="C5" s="39"/>
      <c r="D5" s="38" t="s">
        <v>186</v>
      </c>
      <c r="E5" s="39"/>
      <c r="F5" s="38" t="s">
        <v>249</v>
      </c>
      <c r="G5" s="39"/>
      <c r="H5" s="38" t="s">
        <v>119</v>
      </c>
      <c r="I5" s="39"/>
      <c r="J5" s="38" t="s">
        <v>152</v>
      </c>
      <c r="K5" s="39"/>
      <c r="N5" s="8" t="s">
        <v>85</v>
      </c>
      <c r="O5" s="8" t="s">
        <v>86</v>
      </c>
      <c r="P5" s="8" t="s">
        <v>87</v>
      </c>
      <c r="Q5" s="8" t="s">
        <v>33</v>
      </c>
      <c r="AZ5" s="17">
        <v>2</v>
      </c>
      <c r="BA5" s="17">
        <v>1</v>
      </c>
      <c r="BB5" s="17">
        <v>1</v>
      </c>
      <c r="BC5" s="17">
        <v>2</v>
      </c>
      <c r="BD5" s="17">
        <v>0.15972812234494477</v>
      </c>
      <c r="BE5">
        <v>2</v>
      </c>
      <c r="BF5">
        <v>2.0333697035824696</v>
      </c>
    </row>
    <row r="6" spans="2:58" x14ac:dyDescent="0.25">
      <c r="B6" s="38" t="s">
        <v>120</v>
      </c>
      <c r="C6" s="39"/>
      <c r="D6" s="38" t="s">
        <v>121</v>
      </c>
      <c r="E6" s="39"/>
      <c r="F6" s="38" t="s">
        <v>153</v>
      </c>
      <c r="G6" s="39"/>
      <c r="H6" s="38" t="s">
        <v>154</v>
      </c>
      <c r="I6" s="39"/>
      <c r="J6" s="40"/>
      <c r="K6" s="39"/>
      <c r="N6" s="7">
        <v>15</v>
      </c>
      <c r="O6" s="7">
        <v>1898</v>
      </c>
      <c r="P6" s="7">
        <v>535</v>
      </c>
      <c r="Q6" s="7">
        <v>2448</v>
      </c>
      <c r="AZ6" s="17">
        <v>3</v>
      </c>
      <c r="BA6" s="17">
        <v>1</v>
      </c>
      <c r="BB6" s="17">
        <v>1</v>
      </c>
      <c r="BC6" s="17">
        <v>3</v>
      </c>
      <c r="BD6" s="17">
        <v>0.23959218351741715</v>
      </c>
      <c r="BE6">
        <v>3</v>
      </c>
      <c r="BF6">
        <v>1.0701945808328788</v>
      </c>
    </row>
    <row r="7" spans="2:58" x14ac:dyDescent="0.25">
      <c r="AZ7" s="17">
        <v>4</v>
      </c>
      <c r="BA7" s="17">
        <v>1</v>
      </c>
      <c r="BB7" s="17">
        <v>1</v>
      </c>
      <c r="BC7" s="17">
        <v>4</v>
      </c>
      <c r="BD7" s="17">
        <v>0.31945624468988953</v>
      </c>
      <c r="BE7">
        <v>4</v>
      </c>
      <c r="BF7">
        <v>1.0701945808328788</v>
      </c>
    </row>
    <row r="8" spans="2:58" x14ac:dyDescent="0.25">
      <c r="AZ8" s="17">
        <v>5</v>
      </c>
      <c r="BA8" s="17">
        <v>1</v>
      </c>
      <c r="BB8" s="17">
        <v>1</v>
      </c>
      <c r="BC8" s="17">
        <v>5</v>
      </c>
      <c r="BD8" s="17">
        <v>0.39932030586236189</v>
      </c>
      <c r="BE8">
        <v>5</v>
      </c>
      <c r="BF8">
        <v>0.53509729041643939</v>
      </c>
    </row>
    <row r="9" spans="2:58" x14ac:dyDescent="0.25">
      <c r="AZ9" s="17">
        <v>6</v>
      </c>
      <c r="BA9" s="17">
        <v>1</v>
      </c>
      <c r="BB9" s="17">
        <v>1</v>
      </c>
      <c r="BC9" s="17">
        <v>6</v>
      </c>
      <c r="BD9" s="17">
        <v>0.4791843670348343</v>
      </c>
      <c r="BE9">
        <v>6</v>
      </c>
      <c r="BF9">
        <v>0.10701945808328789</v>
      </c>
    </row>
    <row r="10" spans="2:58" x14ac:dyDescent="0.25">
      <c r="AZ10" s="17">
        <v>7</v>
      </c>
      <c r="BA10" s="17">
        <v>1</v>
      </c>
      <c r="BB10" s="17">
        <v>1</v>
      </c>
      <c r="BC10" s="17">
        <v>7</v>
      </c>
      <c r="BD10" s="17">
        <v>0.55904842820730671</v>
      </c>
      <c r="BE10">
        <v>7</v>
      </c>
      <c r="BF10">
        <v>0.10701945808328789</v>
      </c>
    </row>
    <row r="11" spans="2:58" x14ac:dyDescent="0.25">
      <c r="AZ11" s="17">
        <v>8</v>
      </c>
      <c r="BA11" s="17">
        <v>1</v>
      </c>
      <c r="BB11" s="17">
        <v>1</v>
      </c>
      <c r="BC11" s="17">
        <v>8</v>
      </c>
      <c r="BD11" s="17">
        <v>0.63891248937977907</v>
      </c>
      <c r="BE11">
        <v>8</v>
      </c>
      <c r="BF11">
        <v>0</v>
      </c>
    </row>
    <row r="12" spans="2:58" x14ac:dyDescent="0.25">
      <c r="AZ12" s="17">
        <v>9</v>
      </c>
      <c r="BA12" s="17">
        <v>1</v>
      </c>
      <c r="BB12" s="17">
        <v>1</v>
      </c>
      <c r="BC12" s="17">
        <v>9</v>
      </c>
      <c r="BD12" s="17">
        <v>0.71877655055225143</v>
      </c>
      <c r="BE12">
        <v>9</v>
      </c>
      <c r="BF12">
        <v>0</v>
      </c>
    </row>
    <row r="13" spans="2:58" x14ac:dyDescent="0.25">
      <c r="AZ13" s="17">
        <v>10</v>
      </c>
      <c r="BA13" s="17">
        <v>1</v>
      </c>
      <c r="BB13" s="17">
        <v>1</v>
      </c>
      <c r="BC13" s="17">
        <v>10</v>
      </c>
      <c r="BD13" s="17">
        <v>0.79864061172472378</v>
      </c>
      <c r="BE13">
        <v>10</v>
      </c>
      <c r="BF13">
        <v>0</v>
      </c>
    </row>
    <row r="14" spans="2:58" x14ac:dyDescent="0.25">
      <c r="AZ14" s="17">
        <v>11</v>
      </c>
      <c r="BA14" s="17">
        <v>1</v>
      </c>
      <c r="BB14" s="17">
        <v>1</v>
      </c>
      <c r="BC14" s="17">
        <v>11</v>
      </c>
      <c r="BD14" s="17">
        <v>0.87850467289719625</v>
      </c>
    </row>
    <row r="15" spans="2:58" x14ac:dyDescent="0.25">
      <c r="AZ15" s="17">
        <v>12</v>
      </c>
      <c r="BA15" s="17">
        <v>0.66666666666666663</v>
      </c>
      <c r="BB15" s="17">
        <v>1</v>
      </c>
      <c r="BC15" s="17">
        <v>12</v>
      </c>
      <c r="BD15" s="17">
        <v>0.9583687340696686</v>
      </c>
    </row>
    <row r="16" spans="2:58" x14ac:dyDescent="0.25">
      <c r="AZ16" s="17">
        <v>13</v>
      </c>
      <c r="BA16" s="17">
        <v>0.66666666666666663</v>
      </c>
      <c r="BB16" s="17">
        <v>1</v>
      </c>
      <c r="BC16" s="17">
        <v>13</v>
      </c>
      <c r="BD16" s="17">
        <v>1.0382327952421411</v>
      </c>
    </row>
    <row r="17" spans="52:56" x14ac:dyDescent="0.25">
      <c r="AZ17" s="17">
        <v>14</v>
      </c>
      <c r="BA17" s="17">
        <v>0.66666666666666663</v>
      </c>
      <c r="BB17" s="17">
        <v>1</v>
      </c>
      <c r="BC17" s="17">
        <v>14</v>
      </c>
      <c r="BD17" s="17">
        <v>1.1180968564146134</v>
      </c>
    </row>
    <row r="18" spans="52:56" x14ac:dyDescent="0.25">
      <c r="AZ18" s="17">
        <v>15</v>
      </c>
      <c r="BA18" s="17">
        <v>0.66666666666666663</v>
      </c>
      <c r="BB18" s="17">
        <v>1</v>
      </c>
      <c r="BC18" s="17">
        <v>15</v>
      </c>
      <c r="BD18" s="17">
        <v>1.1979609175870858</v>
      </c>
    </row>
    <row r="19" spans="52:56" x14ac:dyDescent="0.25">
      <c r="AZ19" s="17">
        <v>16</v>
      </c>
      <c r="BA19" s="17">
        <v>0.66666666666666663</v>
      </c>
      <c r="BB19" s="17">
        <v>0</v>
      </c>
      <c r="BC19" s="17">
        <v>15</v>
      </c>
      <c r="BD19" s="17">
        <v>1.2778249787595581</v>
      </c>
    </row>
    <row r="20" spans="52:56" x14ac:dyDescent="0.25">
      <c r="AZ20" s="17">
        <v>17</v>
      </c>
      <c r="BA20" s="17">
        <v>0.66666666666666663</v>
      </c>
      <c r="BB20" s="17">
        <v>0</v>
      </c>
      <c r="BC20" s="17">
        <v>15</v>
      </c>
      <c r="BD20" s="17">
        <v>1.3576890399320305</v>
      </c>
    </row>
    <row r="21" spans="52:56" x14ac:dyDescent="0.25">
      <c r="AZ21" s="17">
        <v>18</v>
      </c>
      <c r="BA21" s="17">
        <v>0.5</v>
      </c>
      <c r="BB21" s="17">
        <v>1</v>
      </c>
      <c r="BC21" s="17">
        <v>16</v>
      </c>
      <c r="BD21" s="17">
        <v>1.4375531011045029</v>
      </c>
    </row>
    <row r="22" spans="52:56" x14ac:dyDescent="0.25">
      <c r="AZ22" s="17">
        <v>19</v>
      </c>
      <c r="BA22" s="17">
        <v>0.5</v>
      </c>
      <c r="BB22" s="17">
        <v>1</v>
      </c>
      <c r="BC22" s="17">
        <v>17</v>
      </c>
      <c r="BD22" s="17">
        <v>1.5174171622769752</v>
      </c>
    </row>
    <row r="23" spans="52:56" x14ac:dyDescent="0.25">
      <c r="AZ23" s="17">
        <v>20</v>
      </c>
      <c r="BA23" s="17">
        <v>0.5</v>
      </c>
      <c r="BB23" s="17">
        <v>1</v>
      </c>
      <c r="BC23" s="17">
        <v>18</v>
      </c>
      <c r="BD23" s="17">
        <v>1.5972812234494476</v>
      </c>
    </row>
    <row r="24" spans="52:56" x14ac:dyDescent="0.25">
      <c r="AZ24" s="17">
        <v>21</v>
      </c>
      <c r="BA24" s="17">
        <v>0.5</v>
      </c>
      <c r="BB24" s="17">
        <v>1</v>
      </c>
      <c r="BC24" s="17">
        <v>19</v>
      </c>
      <c r="BD24" s="17">
        <v>1.6771452846219201</v>
      </c>
    </row>
    <row r="25" spans="52:56" x14ac:dyDescent="0.25">
      <c r="AZ25" s="17">
        <v>22</v>
      </c>
      <c r="BA25" s="17">
        <v>0.5</v>
      </c>
      <c r="BB25" s="17">
        <v>1</v>
      </c>
      <c r="BC25" s="17">
        <v>20</v>
      </c>
      <c r="BD25" s="17">
        <v>1.7570093457943925</v>
      </c>
    </row>
    <row r="26" spans="52:56" x14ac:dyDescent="0.25">
      <c r="AZ26" s="17">
        <v>23</v>
      </c>
      <c r="BA26" s="17">
        <v>0.5</v>
      </c>
      <c r="BB26" s="17">
        <v>0</v>
      </c>
      <c r="BC26" s="17">
        <v>20</v>
      </c>
      <c r="BD26" s="17">
        <v>1.8368734069668649</v>
      </c>
    </row>
    <row r="27" spans="52:56" x14ac:dyDescent="0.25">
      <c r="AZ27" s="17">
        <v>24</v>
      </c>
      <c r="BA27" s="17">
        <v>0.5</v>
      </c>
      <c r="BB27" s="17">
        <v>0</v>
      </c>
      <c r="BC27" s="17">
        <v>20</v>
      </c>
      <c r="BD27" s="17">
        <v>1.9167374681393372</v>
      </c>
    </row>
    <row r="28" spans="52:56" x14ac:dyDescent="0.25">
      <c r="AZ28" s="17">
        <v>25</v>
      </c>
      <c r="BA28" s="17">
        <v>0.5</v>
      </c>
      <c r="BB28" s="17">
        <v>0</v>
      </c>
      <c r="BC28" s="17">
        <v>20</v>
      </c>
      <c r="BD28" s="17">
        <v>1.9966015293118096</v>
      </c>
    </row>
    <row r="29" spans="52:56" x14ac:dyDescent="0.25">
      <c r="AZ29" s="17">
        <v>26</v>
      </c>
      <c r="BA29" s="17">
        <v>0.5</v>
      </c>
      <c r="BB29" s="17">
        <v>0</v>
      </c>
      <c r="BC29" s="17">
        <v>20</v>
      </c>
      <c r="BD29" s="17">
        <v>2.0764655904842821</v>
      </c>
    </row>
    <row r="30" spans="52:56" x14ac:dyDescent="0.25">
      <c r="AZ30" s="17">
        <v>27</v>
      </c>
      <c r="BA30" s="17">
        <v>0.5</v>
      </c>
      <c r="BB30" s="17">
        <v>0</v>
      </c>
      <c r="BC30" s="17">
        <v>20</v>
      </c>
      <c r="BD30" s="17">
        <v>2.1563296516567543</v>
      </c>
    </row>
    <row r="31" spans="52:56" x14ac:dyDescent="0.25">
      <c r="AZ31" s="17">
        <v>28</v>
      </c>
      <c r="BA31" s="17">
        <v>0.33333333333333331</v>
      </c>
      <c r="BB31" s="17">
        <v>1</v>
      </c>
      <c r="BC31" s="17">
        <v>21</v>
      </c>
      <c r="BD31" s="17">
        <v>2.2361937128292269</v>
      </c>
    </row>
    <row r="32" spans="52:56" x14ac:dyDescent="0.25">
      <c r="AZ32" s="17">
        <v>29</v>
      </c>
      <c r="BA32" s="17">
        <v>0.33333333333333331</v>
      </c>
      <c r="BB32" s="17">
        <v>1</v>
      </c>
      <c r="BC32" s="17">
        <v>22</v>
      </c>
      <c r="BD32" s="17">
        <v>2.316057774001699</v>
      </c>
    </row>
    <row r="33" spans="9:56" x14ac:dyDescent="0.25">
      <c r="AZ33" s="17">
        <v>30</v>
      </c>
      <c r="BA33" s="17">
        <v>0.33333333333333331</v>
      </c>
      <c r="BB33" s="17">
        <v>1</v>
      </c>
      <c r="BC33" s="17">
        <v>23</v>
      </c>
      <c r="BD33" s="17">
        <v>2.3959218351741716</v>
      </c>
    </row>
    <row r="34" spans="9:56" x14ac:dyDescent="0.25">
      <c r="AZ34" s="17">
        <v>31</v>
      </c>
      <c r="BA34" s="17">
        <v>0.33333333333333331</v>
      </c>
      <c r="BB34" s="17">
        <v>1</v>
      </c>
      <c r="BC34" s="17">
        <v>24</v>
      </c>
      <c r="BD34" s="17">
        <v>2.4757858963466437</v>
      </c>
    </row>
    <row r="35" spans="9:56" x14ac:dyDescent="0.25">
      <c r="AZ35" s="17">
        <v>32</v>
      </c>
      <c r="BA35" s="17">
        <v>0.33333333333333331</v>
      </c>
      <c r="BB35" s="17">
        <v>1</v>
      </c>
      <c r="BC35" s="17">
        <v>25</v>
      </c>
      <c r="BD35" s="17">
        <v>2.5556499575191163</v>
      </c>
    </row>
    <row r="36" spans="9:56" x14ac:dyDescent="0.25">
      <c r="AZ36" s="17">
        <v>33</v>
      </c>
      <c r="BA36" s="17">
        <v>0.33333333333333331</v>
      </c>
      <c r="BB36" s="17">
        <v>0</v>
      </c>
      <c r="BC36" s="17">
        <v>25</v>
      </c>
      <c r="BD36" s="17">
        <v>2.6355140186915889</v>
      </c>
    </row>
    <row r="37" spans="9:56" x14ac:dyDescent="0.25">
      <c r="AZ37" s="17">
        <v>34</v>
      </c>
      <c r="BA37" s="17">
        <v>0.33333333333333331</v>
      </c>
      <c r="BB37" s="17">
        <v>0</v>
      </c>
      <c r="BC37" s="17">
        <v>25</v>
      </c>
      <c r="BD37" s="17">
        <v>2.715378079864061</v>
      </c>
    </row>
    <row r="38" spans="9:56" x14ac:dyDescent="0.25">
      <c r="AZ38" s="17">
        <v>35</v>
      </c>
      <c r="BA38" s="17">
        <v>0.33333333333333331</v>
      </c>
      <c r="BB38" s="17">
        <v>0</v>
      </c>
      <c r="BC38" s="17">
        <v>25</v>
      </c>
      <c r="BD38" s="17">
        <v>2.7952421410365336</v>
      </c>
    </row>
    <row r="39" spans="9:56" x14ac:dyDescent="0.25">
      <c r="AZ39" s="17">
        <v>36</v>
      </c>
      <c r="BA39" s="17">
        <v>0.33333333333333331</v>
      </c>
      <c r="BB39" s="17">
        <v>0</v>
      </c>
      <c r="BC39" s="17">
        <v>25</v>
      </c>
      <c r="BD39" s="17">
        <v>2.8751062022090057</v>
      </c>
    </row>
    <row r="40" spans="9:56" x14ac:dyDescent="0.25">
      <c r="I40" s="8" t="s">
        <v>130</v>
      </c>
      <c r="J40" s="8" t="s">
        <v>131</v>
      </c>
      <c r="K40" s="8" t="s">
        <v>132</v>
      </c>
      <c r="L40" s="8" t="s">
        <v>133</v>
      </c>
      <c r="M40" s="8" t="s">
        <v>134</v>
      </c>
      <c r="AZ40" s="17">
        <v>37</v>
      </c>
      <c r="BA40" s="17">
        <v>0.33333333333333331</v>
      </c>
      <c r="BB40" s="17">
        <v>0</v>
      </c>
      <c r="BC40" s="17">
        <v>25</v>
      </c>
      <c r="BD40" s="17">
        <v>2.9549702633814783</v>
      </c>
    </row>
    <row r="41" spans="9:56" x14ac:dyDescent="0.25">
      <c r="I41" s="13">
        <v>1</v>
      </c>
      <c r="J41" s="7">
        <v>0.41025641025641024</v>
      </c>
      <c r="K41" s="7">
        <v>0.49399577957582425</v>
      </c>
      <c r="L41" s="7">
        <v>0</v>
      </c>
      <c r="M41" s="7">
        <v>1</v>
      </c>
      <c r="AZ41" s="17">
        <v>38</v>
      </c>
      <c r="BA41" s="17">
        <v>0.33333333333333331</v>
      </c>
      <c r="BB41" s="17">
        <v>0</v>
      </c>
      <c r="BC41" s="17">
        <v>25</v>
      </c>
      <c r="BD41" s="17">
        <v>3.0348343245539504</v>
      </c>
    </row>
    <row r="42" spans="9:56" x14ac:dyDescent="0.25">
      <c r="I42" s="13">
        <v>2</v>
      </c>
      <c r="J42" s="7">
        <v>0.1623931623931624</v>
      </c>
      <c r="K42" s="7">
        <v>0.37039738579142262</v>
      </c>
      <c r="L42" s="7">
        <v>0</v>
      </c>
      <c r="M42" s="7">
        <v>1</v>
      </c>
      <c r="AZ42" s="17">
        <v>39</v>
      </c>
      <c r="BA42" s="17">
        <v>0.33333333333333331</v>
      </c>
      <c r="BB42" s="17">
        <v>0</v>
      </c>
      <c r="BC42" s="17">
        <v>25</v>
      </c>
      <c r="BD42" s="17">
        <v>3.114698385726423</v>
      </c>
    </row>
    <row r="43" spans="9:56" x14ac:dyDescent="0.25">
      <c r="I43" s="13">
        <v>3</v>
      </c>
      <c r="J43" s="7">
        <v>8.5470085470085472E-2</v>
      </c>
      <c r="K43" s="7">
        <v>0.28078245268416874</v>
      </c>
      <c r="L43" s="7">
        <v>0</v>
      </c>
      <c r="M43" s="7">
        <v>1</v>
      </c>
      <c r="AZ43" s="17">
        <v>40</v>
      </c>
      <c r="BA43" s="17">
        <v>0.33333333333333331</v>
      </c>
      <c r="BB43" s="17">
        <v>0</v>
      </c>
      <c r="BC43" s="17">
        <v>25</v>
      </c>
      <c r="BD43" s="17">
        <v>3.1945624468988951</v>
      </c>
    </row>
    <row r="44" spans="9:56" x14ac:dyDescent="0.25">
      <c r="I44" s="13">
        <v>4</v>
      </c>
      <c r="J44" s="7">
        <v>8.5470085470085472E-2</v>
      </c>
      <c r="K44" s="7">
        <v>0.28078245268416885</v>
      </c>
      <c r="L44" s="7">
        <v>0</v>
      </c>
      <c r="M44" s="7">
        <v>1</v>
      </c>
      <c r="AZ44" s="17">
        <v>41</v>
      </c>
      <c r="BA44" s="17">
        <v>0.33333333333333331</v>
      </c>
      <c r="BB44" s="17">
        <v>0</v>
      </c>
      <c r="BC44" s="17">
        <v>25</v>
      </c>
      <c r="BD44" s="17">
        <v>3.2744265080713677</v>
      </c>
    </row>
    <row r="45" spans="9:56" x14ac:dyDescent="0.25">
      <c r="I45" s="13">
        <v>5</v>
      </c>
      <c r="J45" s="7">
        <v>4.2735042735042736E-2</v>
      </c>
      <c r="K45" s="7">
        <v>0.20312907367426625</v>
      </c>
      <c r="L45" s="7">
        <v>0</v>
      </c>
      <c r="M45" s="7">
        <v>1</v>
      </c>
      <c r="AZ45" s="17">
        <v>42</v>
      </c>
      <c r="BA45" s="17">
        <v>0.33333333333333331</v>
      </c>
      <c r="BB45" s="17">
        <v>0</v>
      </c>
      <c r="BC45" s="17">
        <v>25</v>
      </c>
      <c r="BD45" s="17">
        <v>3.3542905692438403</v>
      </c>
    </row>
    <row r="46" spans="9:56" x14ac:dyDescent="0.25">
      <c r="I46" s="13">
        <v>6</v>
      </c>
      <c r="J46" s="7">
        <v>8.5470085470085479E-3</v>
      </c>
      <c r="K46" s="7">
        <v>9.2450032704204807E-2</v>
      </c>
      <c r="L46" s="7">
        <v>0</v>
      </c>
      <c r="M46" s="7">
        <v>1</v>
      </c>
      <c r="AZ46" s="17">
        <v>43</v>
      </c>
      <c r="BA46" s="17">
        <v>0.2608695652173913</v>
      </c>
      <c r="BB46" s="17">
        <v>1</v>
      </c>
      <c r="BC46" s="17">
        <v>26</v>
      </c>
      <c r="BD46" s="17">
        <v>3.4341546304163124</v>
      </c>
    </row>
    <row r="47" spans="9:56" x14ac:dyDescent="0.25">
      <c r="I47" s="13">
        <v>7</v>
      </c>
      <c r="J47" s="7">
        <v>8.5470085470085479E-3</v>
      </c>
      <c r="K47" s="7">
        <v>9.2450032704204696E-2</v>
      </c>
      <c r="L47" s="7">
        <v>0</v>
      </c>
      <c r="M47" s="7">
        <v>1</v>
      </c>
      <c r="AZ47" s="17">
        <v>44</v>
      </c>
      <c r="BA47" s="17">
        <v>0.2608695652173913</v>
      </c>
      <c r="BB47" s="17">
        <v>1</v>
      </c>
      <c r="BC47" s="17">
        <v>27</v>
      </c>
      <c r="BD47" s="17">
        <v>3.514018691588785</v>
      </c>
    </row>
    <row r="48" spans="9:56" x14ac:dyDescent="0.25">
      <c r="I48" s="13">
        <v>8</v>
      </c>
      <c r="J48" s="7">
        <v>0</v>
      </c>
      <c r="K48" s="7">
        <v>0</v>
      </c>
      <c r="L48" s="7">
        <v>0</v>
      </c>
      <c r="M48" s="7">
        <v>0</v>
      </c>
      <c r="AZ48" s="17">
        <v>45</v>
      </c>
      <c r="BA48" s="17">
        <v>0.2608695652173913</v>
      </c>
      <c r="BB48" s="17">
        <v>1</v>
      </c>
      <c r="BC48" s="17">
        <v>28</v>
      </c>
      <c r="BD48" s="17">
        <v>3.5938827527612571</v>
      </c>
    </row>
    <row r="49" spans="9:56" x14ac:dyDescent="0.25">
      <c r="I49" s="13">
        <v>9</v>
      </c>
      <c r="J49" s="7">
        <v>0</v>
      </c>
      <c r="K49" s="7">
        <v>0</v>
      </c>
      <c r="L49" s="7">
        <v>0</v>
      </c>
      <c r="M49" s="7">
        <v>0</v>
      </c>
      <c r="AZ49" s="17">
        <v>46</v>
      </c>
      <c r="BA49" s="17">
        <v>0.2608695652173913</v>
      </c>
      <c r="BB49" s="17">
        <v>1</v>
      </c>
      <c r="BC49" s="17">
        <v>29</v>
      </c>
      <c r="BD49" s="17">
        <v>3.6737468139337297</v>
      </c>
    </row>
    <row r="50" spans="9:56" x14ac:dyDescent="0.25">
      <c r="I50" s="13">
        <v>10</v>
      </c>
      <c r="J50" s="7">
        <v>0</v>
      </c>
      <c r="K50" s="7">
        <v>0</v>
      </c>
      <c r="L50" s="7">
        <v>0</v>
      </c>
      <c r="M50" s="7">
        <v>0</v>
      </c>
      <c r="AZ50" s="17">
        <v>47</v>
      </c>
      <c r="BA50" s="17">
        <v>0.2608695652173913</v>
      </c>
      <c r="BB50" s="17">
        <v>1</v>
      </c>
      <c r="BC50" s="17">
        <v>30</v>
      </c>
      <c r="BD50" s="17">
        <v>3.7536108751062018</v>
      </c>
    </row>
    <row r="51" spans="9:56" x14ac:dyDescent="0.25">
      <c r="AZ51" s="17">
        <v>48</v>
      </c>
      <c r="BA51" s="17">
        <v>0.2608695652173913</v>
      </c>
      <c r="BB51" s="17">
        <v>1</v>
      </c>
      <c r="BC51" s="17">
        <v>31</v>
      </c>
      <c r="BD51" s="17">
        <v>3.8334749362786744</v>
      </c>
    </row>
    <row r="52" spans="9:56" x14ac:dyDescent="0.25">
      <c r="AZ52" s="17">
        <v>49</v>
      </c>
      <c r="BA52" s="17">
        <v>0.2608695652173913</v>
      </c>
      <c r="BB52" s="17">
        <v>1</v>
      </c>
      <c r="BC52" s="17">
        <v>32</v>
      </c>
      <c r="BD52" s="17">
        <v>3.913338997451147</v>
      </c>
    </row>
    <row r="53" spans="9:56" x14ac:dyDescent="0.25">
      <c r="AZ53" s="17">
        <v>50</v>
      </c>
      <c r="BA53" s="17">
        <v>0.2608695652173913</v>
      </c>
      <c r="BB53" s="17">
        <v>1</v>
      </c>
      <c r="BC53" s="17">
        <v>33</v>
      </c>
      <c r="BD53" s="17">
        <v>3.9932030586236191</v>
      </c>
    </row>
    <row r="54" spans="9:56" x14ac:dyDescent="0.25">
      <c r="AZ54" s="17">
        <v>51</v>
      </c>
      <c r="BA54" s="17">
        <v>0.2608695652173913</v>
      </c>
      <c r="BB54" s="17">
        <v>1</v>
      </c>
      <c r="BC54" s="17">
        <v>34</v>
      </c>
      <c r="BD54" s="17">
        <v>4.0730671197960913</v>
      </c>
    </row>
    <row r="55" spans="9:56" x14ac:dyDescent="0.25">
      <c r="AZ55" s="17">
        <v>52</v>
      </c>
      <c r="BA55" s="17">
        <v>0.2608695652173913</v>
      </c>
      <c r="BB55" s="17">
        <v>1</v>
      </c>
      <c r="BC55" s="17">
        <v>35</v>
      </c>
      <c r="BD55" s="17">
        <v>4.1529311809685643</v>
      </c>
    </row>
    <row r="56" spans="9:56" x14ac:dyDescent="0.25">
      <c r="AZ56" s="17">
        <v>53</v>
      </c>
      <c r="BA56" s="17">
        <v>0.2608695652173913</v>
      </c>
      <c r="BB56" s="17">
        <v>1</v>
      </c>
      <c r="BC56" s="17">
        <v>36</v>
      </c>
      <c r="BD56" s="17">
        <v>4.2327952421410364</v>
      </c>
    </row>
    <row r="57" spans="9:56" x14ac:dyDescent="0.25">
      <c r="AZ57" s="17">
        <v>54</v>
      </c>
      <c r="BA57" s="17">
        <v>0.2608695652173913</v>
      </c>
      <c r="BB57" s="17">
        <v>1</v>
      </c>
      <c r="BC57" s="17">
        <v>37</v>
      </c>
      <c r="BD57" s="17">
        <v>4.3126593033135086</v>
      </c>
    </row>
    <row r="58" spans="9:56" x14ac:dyDescent="0.25">
      <c r="AZ58" s="17">
        <v>55</v>
      </c>
      <c r="BA58" s="17">
        <v>0.2608695652173913</v>
      </c>
      <c r="BB58" s="17">
        <v>0</v>
      </c>
      <c r="BC58" s="17">
        <v>37</v>
      </c>
      <c r="BD58" s="17">
        <v>4.3925233644859807</v>
      </c>
    </row>
    <row r="59" spans="9:56" x14ac:dyDescent="0.25">
      <c r="AZ59" s="17">
        <v>56</v>
      </c>
      <c r="BA59" s="17">
        <v>0.2608695652173913</v>
      </c>
      <c r="BB59" s="17">
        <v>0</v>
      </c>
      <c r="BC59" s="17">
        <v>37</v>
      </c>
      <c r="BD59" s="17">
        <v>4.4723874256584537</v>
      </c>
    </row>
    <row r="60" spans="9:56" x14ac:dyDescent="0.25">
      <c r="AZ60" s="17">
        <v>57</v>
      </c>
      <c r="BA60" s="17">
        <v>0.2608695652173913</v>
      </c>
      <c r="BB60" s="17">
        <v>0</v>
      </c>
      <c r="BC60" s="17">
        <v>37</v>
      </c>
      <c r="BD60" s="17">
        <v>4.5522514868309258</v>
      </c>
    </row>
    <row r="61" spans="9:56" x14ac:dyDescent="0.25">
      <c r="AZ61" s="17">
        <v>58</v>
      </c>
      <c r="BA61" s="17">
        <v>0.2608695652173913</v>
      </c>
      <c r="BB61" s="17">
        <v>0</v>
      </c>
      <c r="BC61" s="17">
        <v>37</v>
      </c>
      <c r="BD61" s="17">
        <v>4.632115548003398</v>
      </c>
    </row>
    <row r="62" spans="9:56" x14ac:dyDescent="0.25">
      <c r="AZ62" s="17">
        <v>59</v>
      </c>
      <c r="BA62" s="17">
        <v>0.2608695652173913</v>
      </c>
      <c r="BB62" s="17">
        <v>0</v>
      </c>
      <c r="BC62" s="17">
        <v>37</v>
      </c>
      <c r="BD62" s="17">
        <v>4.711979609175871</v>
      </c>
    </row>
    <row r="63" spans="9:56" x14ac:dyDescent="0.25">
      <c r="AZ63" s="17">
        <v>60</v>
      </c>
      <c r="BA63" s="17">
        <v>0.2608695652173913</v>
      </c>
      <c r="BB63" s="17">
        <v>0</v>
      </c>
      <c r="BC63" s="17">
        <v>37</v>
      </c>
      <c r="BD63" s="17">
        <v>4.7918436703483431</v>
      </c>
    </row>
    <row r="64" spans="9:56" x14ac:dyDescent="0.25">
      <c r="AZ64" s="17">
        <v>61</v>
      </c>
      <c r="BA64" s="17">
        <v>0.2608695652173913</v>
      </c>
      <c r="BB64" s="17">
        <v>0</v>
      </c>
      <c r="BC64" s="17">
        <v>37</v>
      </c>
      <c r="BD64" s="17">
        <v>4.8717077315208153</v>
      </c>
    </row>
    <row r="65" spans="52:56" x14ac:dyDescent="0.25">
      <c r="AZ65" s="17">
        <v>62</v>
      </c>
      <c r="BA65" s="17">
        <v>0.2608695652173913</v>
      </c>
      <c r="BB65" s="17">
        <v>0</v>
      </c>
      <c r="BC65" s="17">
        <v>37</v>
      </c>
      <c r="BD65" s="17">
        <v>4.9515717926932874</v>
      </c>
    </row>
    <row r="66" spans="52:56" x14ac:dyDescent="0.25">
      <c r="AZ66" s="17">
        <v>63</v>
      </c>
      <c r="BA66" s="17">
        <v>0.2608695652173913</v>
      </c>
      <c r="BB66" s="17">
        <v>0</v>
      </c>
      <c r="BC66" s="17">
        <v>37</v>
      </c>
      <c r="BD66" s="17">
        <v>5.0314358538657604</v>
      </c>
    </row>
    <row r="67" spans="52:56" x14ac:dyDescent="0.25">
      <c r="AZ67" s="17">
        <v>64</v>
      </c>
      <c r="BA67" s="17">
        <v>0.2608695652173913</v>
      </c>
      <c r="BB67" s="17">
        <v>0</v>
      </c>
      <c r="BC67" s="17">
        <v>37</v>
      </c>
      <c r="BD67" s="17">
        <v>5.1112999150382326</v>
      </c>
    </row>
    <row r="68" spans="52:56" x14ac:dyDescent="0.25">
      <c r="AZ68" s="17">
        <v>65</v>
      </c>
      <c r="BA68" s="17">
        <v>0.2608695652173913</v>
      </c>
      <c r="BB68" s="17">
        <v>0</v>
      </c>
      <c r="BC68" s="17">
        <v>37</v>
      </c>
      <c r="BD68" s="17">
        <v>5.1911639762107047</v>
      </c>
    </row>
    <row r="69" spans="52:56" x14ac:dyDescent="0.25">
      <c r="AZ69" s="17">
        <v>66</v>
      </c>
      <c r="BA69" s="17">
        <v>0.2608695652173913</v>
      </c>
      <c r="BB69" s="17">
        <v>0</v>
      </c>
      <c r="BC69" s="17">
        <v>37</v>
      </c>
      <c r="BD69" s="17">
        <v>5.2710280373831777</v>
      </c>
    </row>
    <row r="70" spans="52:56" x14ac:dyDescent="0.25">
      <c r="AZ70" s="17">
        <v>67</v>
      </c>
      <c r="BA70" s="17">
        <v>0.2608695652173913</v>
      </c>
      <c r="BB70" s="17">
        <v>0</v>
      </c>
      <c r="BC70" s="17">
        <v>37</v>
      </c>
      <c r="BD70" s="17">
        <v>5.3508920985556498</v>
      </c>
    </row>
    <row r="71" spans="52:56" x14ac:dyDescent="0.25">
      <c r="AZ71" s="17">
        <v>68</v>
      </c>
      <c r="BA71" s="17">
        <v>0.2608695652173913</v>
      </c>
      <c r="BB71" s="17">
        <v>0</v>
      </c>
      <c r="BC71" s="17">
        <v>37</v>
      </c>
      <c r="BD71" s="17">
        <v>5.430756159728122</v>
      </c>
    </row>
    <row r="72" spans="52:56" x14ac:dyDescent="0.25">
      <c r="AZ72" s="17">
        <v>69</v>
      </c>
      <c r="BA72" s="17">
        <v>0.2608695652173913</v>
      </c>
      <c r="BB72" s="17">
        <v>0</v>
      </c>
      <c r="BC72" s="17">
        <v>37</v>
      </c>
      <c r="BD72" s="17">
        <v>5.5106202209005941</v>
      </c>
    </row>
    <row r="73" spans="52:56" x14ac:dyDescent="0.25">
      <c r="AZ73" s="17">
        <v>70</v>
      </c>
      <c r="BA73" s="17">
        <v>0.2608695652173913</v>
      </c>
      <c r="BB73" s="17">
        <v>0</v>
      </c>
      <c r="BC73" s="17">
        <v>37</v>
      </c>
      <c r="BD73" s="17">
        <v>5.5904842820730671</v>
      </c>
    </row>
    <row r="74" spans="52:56" x14ac:dyDescent="0.25">
      <c r="AZ74" s="17">
        <v>71</v>
      </c>
      <c r="BA74" s="17">
        <v>0.2608695652173913</v>
      </c>
      <c r="BB74" s="17">
        <v>0</v>
      </c>
      <c r="BC74" s="17">
        <v>37</v>
      </c>
      <c r="BD74" s="17">
        <v>5.6703483432455393</v>
      </c>
    </row>
    <row r="75" spans="52:56" x14ac:dyDescent="0.25">
      <c r="AZ75" s="17">
        <v>72</v>
      </c>
      <c r="BA75" s="17">
        <v>0.2608695652173913</v>
      </c>
      <c r="BB75" s="17">
        <v>0</v>
      </c>
      <c r="BC75" s="17">
        <v>37</v>
      </c>
      <c r="BD75" s="17">
        <v>5.7502124044180114</v>
      </c>
    </row>
    <row r="76" spans="52:56" x14ac:dyDescent="0.25">
      <c r="AZ76" s="17">
        <v>73</v>
      </c>
      <c r="BA76" s="17">
        <v>0.2608695652173913</v>
      </c>
      <c r="BB76" s="17">
        <v>0</v>
      </c>
      <c r="BC76" s="17">
        <v>37</v>
      </c>
      <c r="BD76" s="17">
        <v>5.8300764655904844</v>
      </c>
    </row>
    <row r="77" spans="52:56" x14ac:dyDescent="0.25">
      <c r="AZ77" s="17">
        <v>74</v>
      </c>
      <c r="BA77" s="17">
        <v>0.2608695652173913</v>
      </c>
      <c r="BB77" s="17">
        <v>0</v>
      </c>
      <c r="BC77" s="17">
        <v>37</v>
      </c>
      <c r="BD77" s="17">
        <v>5.9099405267629566</v>
      </c>
    </row>
    <row r="78" spans="52:56" x14ac:dyDescent="0.25">
      <c r="AZ78" s="17">
        <v>75</v>
      </c>
      <c r="BA78" s="17">
        <v>0.2608695652173913</v>
      </c>
      <c r="BB78" s="17">
        <v>0</v>
      </c>
      <c r="BC78" s="17">
        <v>37</v>
      </c>
      <c r="BD78" s="17">
        <v>5.9898045879354287</v>
      </c>
    </row>
    <row r="79" spans="52:56" x14ac:dyDescent="0.25">
      <c r="AZ79" s="17">
        <v>76</v>
      </c>
      <c r="BA79" s="17">
        <v>0.2608695652173913</v>
      </c>
      <c r="BB79" s="17">
        <v>0</v>
      </c>
      <c r="BC79" s="17">
        <v>37</v>
      </c>
      <c r="BD79" s="17">
        <v>6.0696686491079008</v>
      </c>
    </row>
    <row r="80" spans="52:56" x14ac:dyDescent="0.25">
      <c r="AZ80" s="17">
        <v>77</v>
      </c>
      <c r="BA80" s="17">
        <v>0.2608695652173913</v>
      </c>
      <c r="BB80" s="17">
        <v>0</v>
      </c>
      <c r="BC80" s="17">
        <v>37</v>
      </c>
      <c r="BD80" s="17">
        <v>6.1495327102803738</v>
      </c>
    </row>
    <row r="81" spans="52:56" x14ac:dyDescent="0.25">
      <c r="AZ81" s="17">
        <v>78</v>
      </c>
      <c r="BA81" s="17">
        <v>0.2608695652173913</v>
      </c>
      <c r="BB81" s="17">
        <v>0</v>
      </c>
      <c r="BC81" s="17">
        <v>37</v>
      </c>
      <c r="BD81" s="17">
        <v>6.229396771452846</v>
      </c>
    </row>
    <row r="82" spans="52:56" x14ac:dyDescent="0.25">
      <c r="AZ82" s="17">
        <v>79</v>
      </c>
      <c r="BA82" s="17">
        <v>0.2608695652173913</v>
      </c>
      <c r="BB82" s="17">
        <v>0</v>
      </c>
      <c r="BC82" s="17">
        <v>37</v>
      </c>
      <c r="BD82" s="17">
        <v>6.3092608326253181</v>
      </c>
    </row>
    <row r="83" spans="52:56" x14ac:dyDescent="0.25">
      <c r="AZ83" s="17">
        <v>80</v>
      </c>
      <c r="BA83" s="17">
        <v>0.2608695652173913</v>
      </c>
      <c r="BB83" s="17">
        <v>0</v>
      </c>
      <c r="BC83" s="17">
        <v>37</v>
      </c>
      <c r="BD83" s="17">
        <v>6.3891248937977903</v>
      </c>
    </row>
    <row r="84" spans="52:56" x14ac:dyDescent="0.25">
      <c r="AZ84" s="17">
        <v>81</v>
      </c>
      <c r="BA84" s="17">
        <v>0.2608695652173913</v>
      </c>
      <c r="BB84" s="17">
        <v>0</v>
      </c>
      <c r="BC84" s="17">
        <v>37</v>
      </c>
      <c r="BD84" s="17">
        <v>6.4689889549702633</v>
      </c>
    </row>
    <row r="85" spans="52:56" x14ac:dyDescent="0.25">
      <c r="AZ85" s="17">
        <v>82</v>
      </c>
      <c r="BA85" s="17">
        <v>0.2608695652173913</v>
      </c>
      <c r="BB85" s="17">
        <v>0</v>
      </c>
      <c r="BC85" s="17">
        <v>37</v>
      </c>
      <c r="BD85" s="17">
        <v>6.5488530161427354</v>
      </c>
    </row>
    <row r="86" spans="52:56" x14ac:dyDescent="0.25">
      <c r="AZ86" s="17">
        <v>83</v>
      </c>
      <c r="BA86" s="17">
        <v>0.2608695652173913</v>
      </c>
      <c r="BB86" s="17">
        <v>0</v>
      </c>
      <c r="BC86" s="17">
        <v>37</v>
      </c>
      <c r="BD86" s="17">
        <v>6.6287170773152075</v>
      </c>
    </row>
    <row r="87" spans="52:56" x14ac:dyDescent="0.25">
      <c r="AZ87" s="17">
        <v>84</v>
      </c>
      <c r="BA87" s="17">
        <v>0.2608695652173913</v>
      </c>
      <c r="BB87" s="17">
        <v>0</v>
      </c>
      <c r="BC87" s="17">
        <v>37</v>
      </c>
      <c r="BD87" s="17">
        <v>6.7085811384876806</v>
      </c>
    </row>
    <row r="88" spans="52:56" x14ac:dyDescent="0.25">
      <c r="AZ88" s="17">
        <v>85</v>
      </c>
      <c r="BA88" s="17">
        <v>0.2608695652173913</v>
      </c>
      <c r="BB88" s="17">
        <v>0</v>
      </c>
      <c r="BC88" s="17">
        <v>37</v>
      </c>
      <c r="BD88" s="17">
        <v>6.7884451996601527</v>
      </c>
    </row>
    <row r="89" spans="52:56" x14ac:dyDescent="0.25">
      <c r="AZ89" s="17">
        <v>86</v>
      </c>
      <c r="BA89" s="17">
        <v>0.2608695652173913</v>
      </c>
      <c r="BB89" s="17">
        <v>0</v>
      </c>
      <c r="BC89" s="17">
        <v>37</v>
      </c>
      <c r="BD89" s="17">
        <v>6.8683092608326248</v>
      </c>
    </row>
    <row r="90" spans="52:56" x14ac:dyDescent="0.25">
      <c r="AZ90" s="17">
        <v>87</v>
      </c>
      <c r="BA90" s="17">
        <v>0.2608695652173913</v>
      </c>
      <c r="BB90" s="17">
        <v>0</v>
      </c>
      <c r="BC90" s="17">
        <v>37</v>
      </c>
      <c r="BD90" s="17">
        <v>6.948173322005097</v>
      </c>
    </row>
    <row r="91" spans="52:56" x14ac:dyDescent="0.25">
      <c r="AZ91" s="17">
        <v>88</v>
      </c>
      <c r="BA91" s="17">
        <v>0.2608695652173913</v>
      </c>
      <c r="BB91" s="17">
        <v>0</v>
      </c>
      <c r="BC91" s="17">
        <v>37</v>
      </c>
      <c r="BD91" s="17">
        <v>7.02803738317757</v>
      </c>
    </row>
    <row r="92" spans="52:56" x14ac:dyDescent="0.25">
      <c r="AZ92" s="17">
        <v>89</v>
      </c>
      <c r="BA92" s="17">
        <v>0.25</v>
      </c>
      <c r="BB92" s="17">
        <v>1</v>
      </c>
      <c r="BC92" s="17">
        <v>38</v>
      </c>
      <c r="BD92" s="17">
        <v>7.1079014443500421</v>
      </c>
    </row>
    <row r="93" spans="52:56" x14ac:dyDescent="0.25">
      <c r="AZ93" s="17">
        <v>90</v>
      </c>
      <c r="BA93" s="17">
        <v>0.25</v>
      </c>
      <c r="BB93" s="17">
        <v>1</v>
      </c>
      <c r="BC93" s="17">
        <v>39</v>
      </c>
      <c r="BD93" s="17">
        <v>7.1877655055225143</v>
      </c>
    </row>
    <row r="94" spans="52:56" x14ac:dyDescent="0.25">
      <c r="AZ94" s="17">
        <v>91</v>
      </c>
      <c r="BA94" s="17">
        <v>0.25</v>
      </c>
      <c r="BB94" s="17">
        <v>1</v>
      </c>
      <c r="BC94" s="17">
        <v>40</v>
      </c>
      <c r="BD94" s="17">
        <v>7.2676295666949873</v>
      </c>
    </row>
    <row r="95" spans="52:56" x14ac:dyDescent="0.25">
      <c r="AZ95" s="17">
        <v>92</v>
      </c>
      <c r="BA95" s="17">
        <v>0.25</v>
      </c>
      <c r="BB95" s="17">
        <v>1</v>
      </c>
      <c r="BC95" s="17">
        <v>41</v>
      </c>
      <c r="BD95" s="17">
        <v>7.3474936278674594</v>
      </c>
    </row>
    <row r="96" spans="52:56" x14ac:dyDescent="0.25">
      <c r="AZ96" s="17">
        <v>93</v>
      </c>
      <c r="BA96" s="17">
        <v>0.25</v>
      </c>
      <c r="BB96" s="17">
        <v>1</v>
      </c>
      <c r="BC96" s="17">
        <v>42</v>
      </c>
      <c r="BD96" s="17">
        <v>7.4273576890399315</v>
      </c>
    </row>
    <row r="97" spans="52:56" x14ac:dyDescent="0.25">
      <c r="AZ97" s="17">
        <v>94</v>
      </c>
      <c r="BA97" s="17">
        <v>0.25</v>
      </c>
      <c r="BB97" s="17">
        <v>1</v>
      </c>
      <c r="BC97" s="17">
        <v>43</v>
      </c>
      <c r="BD97" s="17">
        <v>7.5072217502124037</v>
      </c>
    </row>
    <row r="98" spans="52:56" x14ac:dyDescent="0.25">
      <c r="AZ98" s="17">
        <v>95</v>
      </c>
      <c r="BA98" s="17">
        <v>0.25</v>
      </c>
      <c r="BB98" s="17">
        <v>1</v>
      </c>
      <c r="BC98" s="17">
        <v>44</v>
      </c>
      <c r="BD98" s="17">
        <v>7.5870858113848767</v>
      </c>
    </row>
    <row r="99" spans="52:56" x14ac:dyDescent="0.25">
      <c r="AZ99" s="17">
        <v>96</v>
      </c>
      <c r="BA99" s="17">
        <v>0.25</v>
      </c>
      <c r="BB99" s="17">
        <v>1</v>
      </c>
      <c r="BC99" s="17">
        <v>45</v>
      </c>
      <c r="BD99" s="17">
        <v>7.6669498725573488</v>
      </c>
    </row>
    <row r="100" spans="52:56" x14ac:dyDescent="0.25">
      <c r="AZ100" s="17">
        <v>97</v>
      </c>
      <c r="BA100" s="17">
        <v>0.25</v>
      </c>
      <c r="BB100" s="17">
        <v>1</v>
      </c>
      <c r="BC100" s="17">
        <v>46</v>
      </c>
      <c r="BD100" s="17">
        <v>7.746813933729821</v>
      </c>
    </row>
    <row r="101" spans="52:56" x14ac:dyDescent="0.25">
      <c r="AZ101" s="17">
        <v>98</v>
      </c>
      <c r="BA101" s="17">
        <v>0.25</v>
      </c>
      <c r="BB101" s="17">
        <v>1</v>
      </c>
      <c r="BC101" s="17">
        <v>47</v>
      </c>
      <c r="BD101" s="17">
        <v>7.826677994902294</v>
      </c>
    </row>
    <row r="102" spans="52:56" x14ac:dyDescent="0.25">
      <c r="AZ102" s="17">
        <v>99</v>
      </c>
      <c r="BA102" s="17">
        <v>0.25</v>
      </c>
      <c r="BB102" s="17">
        <v>1</v>
      </c>
      <c r="BC102" s="17">
        <v>48</v>
      </c>
      <c r="BD102" s="17">
        <v>7.9065420560747661</v>
      </c>
    </row>
    <row r="103" spans="52:56" x14ac:dyDescent="0.25">
      <c r="AZ103" s="17">
        <v>100</v>
      </c>
      <c r="BA103" s="17">
        <v>0.25</v>
      </c>
      <c r="BB103" s="17">
        <v>0</v>
      </c>
      <c r="BC103" s="17">
        <v>48</v>
      </c>
      <c r="BD103" s="17">
        <v>7.9864061172472383</v>
      </c>
    </row>
    <row r="104" spans="52:56" x14ac:dyDescent="0.25">
      <c r="AZ104" s="17">
        <v>101</v>
      </c>
      <c r="BA104" s="17">
        <v>0.25</v>
      </c>
      <c r="BB104" s="17">
        <v>0</v>
      </c>
      <c r="BC104" s="17">
        <v>48</v>
      </c>
      <c r="BD104" s="17">
        <v>8.0662701784197104</v>
      </c>
    </row>
    <row r="105" spans="52:56" x14ac:dyDescent="0.25">
      <c r="AZ105" s="17">
        <v>102</v>
      </c>
      <c r="BA105" s="17">
        <v>0.25</v>
      </c>
      <c r="BB105" s="17">
        <v>0</v>
      </c>
      <c r="BC105" s="17">
        <v>48</v>
      </c>
      <c r="BD105" s="17">
        <v>8.1461342395921825</v>
      </c>
    </row>
    <row r="106" spans="52:56" x14ac:dyDescent="0.25">
      <c r="AZ106" s="17">
        <v>103</v>
      </c>
      <c r="BA106" s="17">
        <v>0.25</v>
      </c>
      <c r="BB106" s="17">
        <v>0</v>
      </c>
      <c r="BC106" s="17">
        <v>48</v>
      </c>
      <c r="BD106" s="17">
        <v>8.2259983007646547</v>
      </c>
    </row>
    <row r="107" spans="52:56" x14ac:dyDescent="0.25">
      <c r="AZ107" s="17">
        <v>104</v>
      </c>
      <c r="BA107" s="17">
        <v>0.25</v>
      </c>
      <c r="BB107" s="17">
        <v>0</v>
      </c>
      <c r="BC107" s="17">
        <v>48</v>
      </c>
      <c r="BD107" s="17">
        <v>8.3058623619371286</v>
      </c>
    </row>
    <row r="108" spans="52:56" x14ac:dyDescent="0.25">
      <c r="AZ108" s="17">
        <v>105</v>
      </c>
      <c r="BA108" s="17">
        <v>0.25</v>
      </c>
      <c r="BB108" s="17">
        <v>0</v>
      </c>
      <c r="BC108" s="17">
        <v>48</v>
      </c>
      <c r="BD108" s="17">
        <v>8.3857264231096007</v>
      </c>
    </row>
    <row r="109" spans="52:56" x14ac:dyDescent="0.25">
      <c r="AZ109" s="17">
        <v>106</v>
      </c>
      <c r="BA109" s="17">
        <v>0.25</v>
      </c>
      <c r="BB109" s="17">
        <v>0</v>
      </c>
      <c r="BC109" s="17">
        <v>48</v>
      </c>
      <c r="BD109" s="17">
        <v>8.4655904842820728</v>
      </c>
    </row>
    <row r="110" spans="52:56" x14ac:dyDescent="0.25">
      <c r="AZ110" s="17">
        <v>107</v>
      </c>
      <c r="BA110" s="17">
        <v>0.25</v>
      </c>
      <c r="BB110" s="17">
        <v>0</v>
      </c>
      <c r="BC110" s="17">
        <v>48</v>
      </c>
      <c r="BD110" s="17">
        <v>8.545454545454545</v>
      </c>
    </row>
    <row r="111" spans="52:56" x14ac:dyDescent="0.25">
      <c r="AZ111" s="17">
        <v>108</v>
      </c>
      <c r="BA111" s="17">
        <v>0.25</v>
      </c>
      <c r="BB111" s="17">
        <v>0</v>
      </c>
      <c r="BC111" s="17">
        <v>48</v>
      </c>
      <c r="BD111" s="17">
        <v>8.6253186066270171</v>
      </c>
    </row>
    <row r="112" spans="52:56" x14ac:dyDescent="0.25">
      <c r="AZ112" s="17">
        <v>109</v>
      </c>
      <c r="BA112" s="17">
        <v>0.25</v>
      </c>
      <c r="BB112" s="17">
        <v>0</v>
      </c>
      <c r="BC112" s="17">
        <v>48</v>
      </c>
      <c r="BD112" s="17">
        <v>8.7051826677994892</v>
      </c>
    </row>
    <row r="113" spans="52:56" x14ac:dyDescent="0.25">
      <c r="AZ113" s="17">
        <v>110</v>
      </c>
      <c r="BA113" s="17">
        <v>0.25</v>
      </c>
      <c r="BB113" s="17">
        <v>0</v>
      </c>
      <c r="BC113" s="17">
        <v>48</v>
      </c>
      <c r="BD113" s="17">
        <v>8.7850467289719614</v>
      </c>
    </row>
    <row r="114" spans="52:56" x14ac:dyDescent="0.25">
      <c r="AZ114" s="17">
        <v>111</v>
      </c>
      <c r="BA114" s="17">
        <v>0.25</v>
      </c>
      <c r="BB114" s="17">
        <v>0</v>
      </c>
      <c r="BC114" s="17">
        <v>48</v>
      </c>
      <c r="BD114" s="17">
        <v>8.8649107901444353</v>
      </c>
    </row>
    <row r="115" spans="52:56" x14ac:dyDescent="0.25">
      <c r="AZ115" s="17">
        <v>112</v>
      </c>
      <c r="BA115" s="17">
        <v>0.25</v>
      </c>
      <c r="BB115" s="17">
        <v>0</v>
      </c>
      <c r="BC115" s="17">
        <v>48</v>
      </c>
      <c r="BD115" s="17">
        <v>8.9447748513169074</v>
      </c>
    </row>
    <row r="116" spans="52:56" x14ac:dyDescent="0.25">
      <c r="AZ116" s="17">
        <v>113</v>
      </c>
      <c r="BA116" s="17">
        <v>0.25</v>
      </c>
      <c r="BB116" s="17">
        <v>0</v>
      </c>
      <c r="BC116" s="17">
        <v>48</v>
      </c>
      <c r="BD116" s="17">
        <v>9.0246389124893795</v>
      </c>
    </row>
    <row r="117" spans="52:56" x14ac:dyDescent="0.25">
      <c r="AZ117" s="17">
        <v>114</v>
      </c>
      <c r="BA117" s="17">
        <v>0.25</v>
      </c>
      <c r="BB117" s="17">
        <v>0</v>
      </c>
      <c r="BC117" s="17">
        <v>48</v>
      </c>
      <c r="BD117" s="17">
        <v>9.1045029736618517</v>
      </c>
    </row>
    <row r="118" spans="52:56" x14ac:dyDescent="0.25">
      <c r="AZ118" s="17">
        <v>115</v>
      </c>
      <c r="BA118" s="17">
        <v>0.25</v>
      </c>
      <c r="BB118" s="17">
        <v>0</v>
      </c>
      <c r="BC118" s="17">
        <v>48</v>
      </c>
      <c r="BD118" s="17">
        <v>9.1843670348343238</v>
      </c>
    </row>
    <row r="119" spans="52:56" x14ac:dyDescent="0.25">
      <c r="AZ119" s="17">
        <v>116</v>
      </c>
      <c r="BA119" s="17">
        <v>0.25</v>
      </c>
      <c r="BB119" s="17">
        <v>0</v>
      </c>
      <c r="BC119" s="17">
        <v>48</v>
      </c>
      <c r="BD119" s="17">
        <v>9.264231096006796</v>
      </c>
    </row>
    <row r="120" spans="52:56" x14ac:dyDescent="0.25">
      <c r="AZ120" s="17">
        <v>117</v>
      </c>
      <c r="BA120" s="17">
        <v>0.25</v>
      </c>
      <c r="BB120" s="17">
        <v>0</v>
      </c>
      <c r="BC120" s="17">
        <v>48</v>
      </c>
      <c r="BD120" s="17">
        <v>9.3440951571792681</v>
      </c>
    </row>
    <row r="121" spans="52:56" x14ac:dyDescent="0.25">
      <c r="AZ121" s="18">
        <v>118</v>
      </c>
      <c r="BA121" s="18">
        <v>0.25</v>
      </c>
      <c r="BB121" s="18">
        <v>0</v>
      </c>
      <c r="BC121" s="18">
        <v>48</v>
      </c>
      <c r="BD121" s="18">
        <v>9.423959218351742</v>
      </c>
    </row>
    <row r="122" spans="52:56" x14ac:dyDescent="0.25">
      <c r="AZ122" s="18">
        <v>119</v>
      </c>
      <c r="BA122" s="18">
        <v>0.25</v>
      </c>
      <c r="BB122" s="18">
        <v>0</v>
      </c>
      <c r="BC122" s="18">
        <v>48</v>
      </c>
      <c r="BD122" s="18">
        <v>9.5038232795242141</v>
      </c>
    </row>
    <row r="123" spans="52:56" x14ac:dyDescent="0.25">
      <c r="AZ123" s="18">
        <v>120</v>
      </c>
      <c r="BA123" s="18">
        <v>0.25</v>
      </c>
      <c r="BB123" s="18">
        <v>0</v>
      </c>
      <c r="BC123" s="18">
        <v>48</v>
      </c>
      <c r="BD123" s="18">
        <v>9.5836873406966863</v>
      </c>
    </row>
    <row r="124" spans="52:56" x14ac:dyDescent="0.25">
      <c r="AZ124" s="18">
        <v>121</v>
      </c>
      <c r="BA124" s="18">
        <v>0.25</v>
      </c>
      <c r="BB124" s="18">
        <v>0</v>
      </c>
      <c r="BC124" s="18">
        <v>48</v>
      </c>
      <c r="BD124" s="18">
        <v>9.6635514018691584</v>
      </c>
    </row>
    <row r="125" spans="52:56" x14ac:dyDescent="0.25">
      <c r="AZ125" s="18">
        <v>122</v>
      </c>
      <c r="BA125" s="18">
        <v>0.25</v>
      </c>
      <c r="BB125" s="18">
        <v>0</v>
      </c>
      <c r="BC125" s="18">
        <v>48</v>
      </c>
      <c r="BD125" s="18">
        <v>9.7434154630416305</v>
      </c>
    </row>
    <row r="126" spans="52:56" x14ac:dyDescent="0.25">
      <c r="AZ126" s="18">
        <v>123</v>
      </c>
      <c r="BA126" s="18">
        <v>0.25</v>
      </c>
      <c r="BB126" s="18">
        <v>0</v>
      </c>
      <c r="BC126" s="18">
        <v>48</v>
      </c>
      <c r="BD126" s="18">
        <v>9.8232795242141027</v>
      </c>
    </row>
    <row r="127" spans="52:56" x14ac:dyDescent="0.25">
      <c r="AZ127" s="18">
        <v>124</v>
      </c>
      <c r="BA127" s="18">
        <v>0.25</v>
      </c>
      <c r="BB127" s="18">
        <v>0</v>
      </c>
      <c r="BC127" s="18">
        <v>48</v>
      </c>
      <c r="BD127" s="18">
        <v>9.9031435853865748</v>
      </c>
    </row>
    <row r="128" spans="52:56" x14ac:dyDescent="0.25">
      <c r="AZ128" s="18">
        <v>125</v>
      </c>
      <c r="BA128" s="18">
        <v>0.25</v>
      </c>
      <c r="BB128" s="18">
        <v>0</v>
      </c>
      <c r="BC128" s="18">
        <v>48</v>
      </c>
      <c r="BD128" s="18">
        <v>9.9830076465590487</v>
      </c>
    </row>
    <row r="129" spans="52:56" x14ac:dyDescent="0.25">
      <c r="AZ129" s="18">
        <v>126</v>
      </c>
      <c r="BA129" s="18">
        <v>0.25</v>
      </c>
      <c r="BB129" s="18">
        <v>0</v>
      </c>
      <c r="BC129" s="18">
        <v>48</v>
      </c>
      <c r="BD129" s="18">
        <v>10.062871707731521</v>
      </c>
    </row>
    <row r="130" spans="52:56" x14ac:dyDescent="0.25">
      <c r="AZ130" s="18">
        <v>127</v>
      </c>
      <c r="BA130" s="18">
        <v>0.25</v>
      </c>
      <c r="BB130" s="18">
        <v>0</v>
      </c>
      <c r="BC130" s="18">
        <v>48</v>
      </c>
      <c r="BD130" s="18">
        <v>10.142735768903993</v>
      </c>
    </row>
    <row r="131" spans="52:56" x14ac:dyDescent="0.25">
      <c r="AZ131" s="18">
        <v>128</v>
      </c>
      <c r="BA131" s="18">
        <v>0.25</v>
      </c>
      <c r="BB131" s="18">
        <v>0</v>
      </c>
      <c r="BC131" s="18">
        <v>48</v>
      </c>
      <c r="BD131" s="18">
        <v>10.222599830076465</v>
      </c>
    </row>
    <row r="132" spans="52:56" x14ac:dyDescent="0.25">
      <c r="AZ132" s="18">
        <v>129</v>
      </c>
      <c r="BA132" s="18">
        <v>0.25</v>
      </c>
      <c r="BB132" s="18">
        <v>0</v>
      </c>
      <c r="BC132" s="18">
        <v>48</v>
      </c>
      <c r="BD132" s="18">
        <v>10.302463891248937</v>
      </c>
    </row>
    <row r="133" spans="52:56" x14ac:dyDescent="0.25">
      <c r="AZ133" s="18">
        <v>130</v>
      </c>
      <c r="BA133" s="18">
        <v>0.25</v>
      </c>
      <c r="BB133" s="18">
        <v>0</v>
      </c>
      <c r="BC133" s="18">
        <v>48</v>
      </c>
      <c r="BD133" s="18">
        <v>10.382327952421409</v>
      </c>
    </row>
    <row r="134" spans="52:56" x14ac:dyDescent="0.25">
      <c r="AZ134" s="18">
        <v>131</v>
      </c>
      <c r="BA134" s="18">
        <v>0.25</v>
      </c>
      <c r="BB134" s="18">
        <v>0</v>
      </c>
      <c r="BC134" s="18">
        <v>48</v>
      </c>
      <c r="BD134" s="18">
        <v>10.462192013593882</v>
      </c>
    </row>
    <row r="135" spans="52:56" x14ac:dyDescent="0.25">
      <c r="AZ135" s="18">
        <v>132</v>
      </c>
      <c r="BA135" s="18">
        <v>0.25</v>
      </c>
      <c r="BB135" s="18">
        <v>0</v>
      </c>
      <c r="BC135" s="18">
        <v>48</v>
      </c>
      <c r="BD135" s="18">
        <v>10.542056074766355</v>
      </c>
    </row>
    <row r="136" spans="52:56" x14ac:dyDescent="0.25">
      <c r="AZ136" s="18">
        <v>133</v>
      </c>
      <c r="BA136" s="18">
        <v>0.2</v>
      </c>
      <c r="BB136" s="18">
        <v>1</v>
      </c>
      <c r="BC136" s="18">
        <v>49</v>
      </c>
      <c r="BD136" s="18">
        <v>10.621920135938828</v>
      </c>
    </row>
    <row r="137" spans="52:56" x14ac:dyDescent="0.25">
      <c r="AZ137" s="18">
        <v>134</v>
      </c>
      <c r="BA137" s="18">
        <v>0.2</v>
      </c>
      <c r="BB137" s="18">
        <v>1</v>
      </c>
      <c r="BC137" s="18">
        <v>50</v>
      </c>
      <c r="BD137" s="18">
        <v>10.7017841971113</v>
      </c>
    </row>
    <row r="138" spans="52:56" x14ac:dyDescent="0.25">
      <c r="AZ138" s="18">
        <v>135</v>
      </c>
      <c r="BA138" s="18">
        <v>0.2</v>
      </c>
      <c r="BB138" s="18">
        <v>0</v>
      </c>
      <c r="BC138" s="18">
        <v>50</v>
      </c>
      <c r="BD138" s="18">
        <v>10.781648258283772</v>
      </c>
    </row>
    <row r="139" spans="52:56" x14ac:dyDescent="0.25">
      <c r="AZ139" s="18">
        <v>136</v>
      </c>
      <c r="BA139" s="18">
        <v>0.2</v>
      </c>
      <c r="BB139" s="18">
        <v>0</v>
      </c>
      <c r="BC139" s="18">
        <v>50</v>
      </c>
      <c r="BD139" s="18">
        <v>10.861512319456244</v>
      </c>
    </row>
    <row r="140" spans="52:56" x14ac:dyDescent="0.25">
      <c r="AZ140" s="18">
        <v>137</v>
      </c>
      <c r="BA140" s="18">
        <v>0.2</v>
      </c>
      <c r="BB140" s="18">
        <v>0</v>
      </c>
      <c r="BC140" s="18">
        <v>50</v>
      </c>
      <c r="BD140" s="18">
        <v>10.941376380628716</v>
      </c>
    </row>
    <row r="141" spans="52:56" x14ac:dyDescent="0.25">
      <c r="AZ141" s="18">
        <v>138</v>
      </c>
      <c r="BA141" s="18">
        <v>0.2</v>
      </c>
      <c r="BB141" s="18">
        <v>0</v>
      </c>
      <c r="BC141" s="18">
        <v>50</v>
      </c>
      <c r="BD141" s="18">
        <v>11.021240441801188</v>
      </c>
    </row>
    <row r="142" spans="52:56" x14ac:dyDescent="0.25">
      <c r="AZ142" s="18">
        <v>139</v>
      </c>
      <c r="BA142" s="18">
        <v>0.2</v>
      </c>
      <c r="BB142" s="18">
        <v>0</v>
      </c>
      <c r="BC142" s="18">
        <v>50</v>
      </c>
      <c r="BD142" s="18">
        <v>11.101104502973662</v>
      </c>
    </row>
    <row r="143" spans="52:56" x14ac:dyDescent="0.25">
      <c r="AZ143" s="18">
        <v>140</v>
      </c>
      <c r="BA143" s="18">
        <v>0.2</v>
      </c>
      <c r="BB143" s="18">
        <v>0</v>
      </c>
      <c r="BC143" s="18">
        <v>50</v>
      </c>
      <c r="BD143" s="18">
        <v>11.180968564146134</v>
      </c>
    </row>
    <row r="144" spans="52:56" x14ac:dyDescent="0.25">
      <c r="AZ144" s="18">
        <v>141</v>
      </c>
      <c r="BA144" s="18">
        <v>0.2</v>
      </c>
      <c r="BB144" s="18">
        <v>0</v>
      </c>
      <c r="BC144" s="18">
        <v>50</v>
      </c>
      <c r="BD144" s="18">
        <v>11.260832625318606</v>
      </c>
    </row>
    <row r="145" spans="52:56" x14ac:dyDescent="0.25">
      <c r="AZ145" s="18">
        <v>142</v>
      </c>
      <c r="BA145" s="18">
        <v>0.2</v>
      </c>
      <c r="BB145" s="18">
        <v>0</v>
      </c>
      <c r="BC145" s="18">
        <v>50</v>
      </c>
      <c r="BD145" s="18">
        <v>11.340696686491079</v>
      </c>
    </row>
    <row r="146" spans="52:56" x14ac:dyDescent="0.25">
      <c r="AZ146" s="18">
        <v>143</v>
      </c>
      <c r="BA146" s="18">
        <v>0.18518518518518517</v>
      </c>
      <c r="BB146" s="18">
        <v>1</v>
      </c>
      <c r="BC146" s="18">
        <v>51</v>
      </c>
      <c r="BD146" s="18">
        <v>11.420560747663551</v>
      </c>
    </row>
    <row r="147" spans="52:56" x14ac:dyDescent="0.25">
      <c r="AZ147" s="18">
        <v>144</v>
      </c>
      <c r="BA147" s="18">
        <v>0.18518518518518517</v>
      </c>
      <c r="BB147" s="18">
        <v>1</v>
      </c>
      <c r="BC147" s="18">
        <v>52</v>
      </c>
      <c r="BD147" s="18">
        <v>11.500424808836023</v>
      </c>
    </row>
    <row r="148" spans="52:56" x14ac:dyDescent="0.25">
      <c r="AZ148" s="18">
        <v>145</v>
      </c>
      <c r="BA148" s="18">
        <v>0.18518518518518517</v>
      </c>
      <c r="BB148" s="18">
        <v>1</v>
      </c>
      <c r="BC148" s="18">
        <v>53</v>
      </c>
      <c r="BD148" s="18">
        <v>11.580288870008495</v>
      </c>
    </row>
    <row r="149" spans="52:56" x14ac:dyDescent="0.25">
      <c r="AZ149" s="18">
        <v>146</v>
      </c>
      <c r="BA149" s="18">
        <v>0.18518518518518517</v>
      </c>
      <c r="BB149" s="18">
        <v>1</v>
      </c>
      <c r="BC149" s="18">
        <v>54</v>
      </c>
      <c r="BD149" s="18">
        <v>11.660152931180969</v>
      </c>
    </row>
    <row r="150" spans="52:56" x14ac:dyDescent="0.25">
      <c r="AZ150" s="18">
        <v>147</v>
      </c>
      <c r="BA150" s="18">
        <v>0.18518518518518517</v>
      </c>
      <c r="BB150" s="18">
        <v>1</v>
      </c>
      <c r="BC150" s="18">
        <v>55</v>
      </c>
      <c r="BD150" s="18">
        <v>11.740016992353441</v>
      </c>
    </row>
    <row r="151" spans="52:56" x14ac:dyDescent="0.25">
      <c r="AZ151" s="18">
        <v>148</v>
      </c>
      <c r="BA151" s="18">
        <v>0.18518518518518517</v>
      </c>
      <c r="BB151" s="18">
        <v>1</v>
      </c>
      <c r="BC151" s="18">
        <v>56</v>
      </c>
      <c r="BD151" s="18">
        <v>11.819881053525913</v>
      </c>
    </row>
    <row r="152" spans="52:56" x14ac:dyDescent="0.25">
      <c r="AZ152" s="18">
        <v>149</v>
      </c>
      <c r="BA152" s="18">
        <v>0.18518518518518517</v>
      </c>
      <c r="BB152" s="18">
        <v>1</v>
      </c>
      <c r="BC152" s="18">
        <v>57</v>
      </c>
      <c r="BD152" s="18">
        <v>11.899745114698385</v>
      </c>
    </row>
    <row r="153" spans="52:56" x14ac:dyDescent="0.25">
      <c r="AZ153" s="18">
        <v>150</v>
      </c>
      <c r="BA153" s="18">
        <v>0.18518518518518517</v>
      </c>
      <c r="BB153" s="18">
        <v>1</v>
      </c>
      <c r="BC153" s="18">
        <v>58</v>
      </c>
      <c r="BD153" s="18">
        <v>11.979609175870857</v>
      </c>
    </row>
    <row r="154" spans="52:56" x14ac:dyDescent="0.25">
      <c r="AZ154" s="18">
        <v>151</v>
      </c>
      <c r="BA154" s="18">
        <v>0.18518518518518517</v>
      </c>
      <c r="BB154" s="18">
        <v>1</v>
      </c>
      <c r="BC154" s="18">
        <v>59</v>
      </c>
      <c r="BD154" s="18">
        <v>12.05947323704333</v>
      </c>
    </row>
    <row r="155" spans="52:56" x14ac:dyDescent="0.25">
      <c r="AZ155" s="18">
        <v>152</v>
      </c>
      <c r="BA155" s="18">
        <v>0.18518518518518517</v>
      </c>
      <c r="BB155" s="18">
        <v>1</v>
      </c>
      <c r="BC155" s="18">
        <v>60</v>
      </c>
      <c r="BD155" s="18">
        <v>12.139337298215802</v>
      </c>
    </row>
    <row r="156" spans="52:56" x14ac:dyDescent="0.25">
      <c r="AZ156" s="18">
        <v>153</v>
      </c>
      <c r="BA156" s="18">
        <v>0.18518518518518517</v>
      </c>
      <c r="BB156" s="18">
        <v>0</v>
      </c>
      <c r="BC156" s="18">
        <v>60</v>
      </c>
      <c r="BD156" s="18">
        <v>12.219201359388276</v>
      </c>
    </row>
    <row r="157" spans="52:56" x14ac:dyDescent="0.25">
      <c r="AZ157" s="18">
        <v>154</v>
      </c>
      <c r="BA157" s="18">
        <v>0.18518518518518517</v>
      </c>
      <c r="BB157" s="18">
        <v>0</v>
      </c>
      <c r="BC157" s="18">
        <v>60</v>
      </c>
      <c r="BD157" s="18">
        <v>12.299065420560748</v>
      </c>
    </row>
    <row r="158" spans="52:56" x14ac:dyDescent="0.25">
      <c r="AZ158" s="18">
        <v>155</v>
      </c>
      <c r="BA158" s="18">
        <v>0.18518518518518517</v>
      </c>
      <c r="BB158" s="18">
        <v>0</v>
      </c>
      <c r="BC158" s="18">
        <v>60</v>
      </c>
      <c r="BD158" s="18">
        <v>12.37892948173322</v>
      </c>
    </row>
    <row r="159" spans="52:56" x14ac:dyDescent="0.25">
      <c r="AZ159" s="18">
        <v>156</v>
      </c>
      <c r="BA159" s="18">
        <v>0.18518518518518517</v>
      </c>
      <c r="BB159" s="18">
        <v>0</v>
      </c>
      <c r="BC159" s="18">
        <v>60</v>
      </c>
      <c r="BD159" s="18">
        <v>12.458793542905692</v>
      </c>
    </row>
    <row r="160" spans="52:56" x14ac:dyDescent="0.25">
      <c r="AZ160" s="18">
        <v>157</v>
      </c>
      <c r="BA160" s="18">
        <v>0.18518518518518517</v>
      </c>
      <c r="BB160" s="18">
        <v>0</v>
      </c>
      <c r="BC160" s="18">
        <v>60</v>
      </c>
      <c r="BD160" s="18">
        <v>12.538657604078164</v>
      </c>
    </row>
    <row r="161" spans="52:56" x14ac:dyDescent="0.25">
      <c r="AZ161" s="18">
        <v>158</v>
      </c>
      <c r="BA161" s="18">
        <v>0.18518518518518517</v>
      </c>
      <c r="BB161" s="18">
        <v>0</v>
      </c>
      <c r="BC161" s="18">
        <v>60</v>
      </c>
      <c r="BD161" s="18">
        <v>12.618521665250636</v>
      </c>
    </row>
    <row r="162" spans="52:56" x14ac:dyDescent="0.25">
      <c r="AZ162" s="18">
        <v>159</v>
      </c>
      <c r="BA162" s="18">
        <v>0.18518518518518517</v>
      </c>
      <c r="BB162" s="18">
        <v>0</v>
      </c>
      <c r="BC162" s="18">
        <v>60</v>
      </c>
      <c r="BD162" s="18">
        <v>12.698385726423108</v>
      </c>
    </row>
    <row r="163" spans="52:56" x14ac:dyDescent="0.25">
      <c r="AZ163" s="18">
        <v>160</v>
      </c>
      <c r="BA163" s="18">
        <v>0.18518518518518517</v>
      </c>
      <c r="BB163" s="18">
        <v>0</v>
      </c>
      <c r="BC163" s="18">
        <v>60</v>
      </c>
      <c r="BD163" s="18">
        <v>12.778249787595581</v>
      </c>
    </row>
    <row r="164" spans="52:56" x14ac:dyDescent="0.25">
      <c r="AZ164" s="18">
        <v>161</v>
      </c>
      <c r="BA164" s="18">
        <v>0.18518518518518517</v>
      </c>
      <c r="BB164" s="18">
        <v>0</v>
      </c>
      <c r="BC164" s="18">
        <v>60</v>
      </c>
      <c r="BD164" s="18">
        <v>12.858113848768054</v>
      </c>
    </row>
    <row r="165" spans="52:56" x14ac:dyDescent="0.25">
      <c r="AZ165" s="18">
        <v>162</v>
      </c>
      <c r="BA165" s="18">
        <v>0.18518518518518517</v>
      </c>
      <c r="BB165" s="18">
        <v>0</v>
      </c>
      <c r="BC165" s="18">
        <v>60</v>
      </c>
      <c r="BD165" s="18">
        <v>12.937977909940527</v>
      </c>
    </row>
    <row r="166" spans="52:56" x14ac:dyDescent="0.25">
      <c r="AZ166" s="18">
        <v>163</v>
      </c>
      <c r="BA166" s="18">
        <v>0.18518518518518517</v>
      </c>
      <c r="BB166" s="18">
        <v>0</v>
      </c>
      <c r="BC166" s="18">
        <v>60</v>
      </c>
      <c r="BD166" s="18">
        <v>13.017841971112999</v>
      </c>
    </row>
    <row r="167" spans="52:56" x14ac:dyDescent="0.25">
      <c r="AZ167" s="18">
        <v>164</v>
      </c>
      <c r="BA167" s="18">
        <v>0.18518518518518517</v>
      </c>
      <c r="BB167" s="18">
        <v>0</v>
      </c>
      <c r="BC167" s="18">
        <v>60</v>
      </c>
      <c r="BD167" s="18">
        <v>13.097706032285471</v>
      </c>
    </row>
    <row r="168" spans="52:56" x14ac:dyDescent="0.25">
      <c r="AZ168" s="18">
        <v>165</v>
      </c>
      <c r="BA168" s="18">
        <v>0.18518518518518517</v>
      </c>
      <c r="BB168" s="18">
        <v>0</v>
      </c>
      <c r="BC168" s="18">
        <v>60</v>
      </c>
      <c r="BD168" s="18">
        <v>13.177570093457943</v>
      </c>
    </row>
    <row r="169" spans="52:56" x14ac:dyDescent="0.25">
      <c r="AZ169" s="18">
        <v>166</v>
      </c>
      <c r="BA169" s="18">
        <v>0.18518518518518517</v>
      </c>
      <c r="BB169" s="18">
        <v>0</v>
      </c>
      <c r="BC169" s="18">
        <v>60</v>
      </c>
      <c r="BD169" s="18">
        <v>13.257434154630415</v>
      </c>
    </row>
    <row r="170" spans="52:56" x14ac:dyDescent="0.25">
      <c r="AZ170" s="18">
        <v>167</v>
      </c>
      <c r="BA170" s="18">
        <v>0.18518518518518517</v>
      </c>
      <c r="BB170" s="18">
        <v>0</v>
      </c>
      <c r="BC170" s="18">
        <v>60</v>
      </c>
      <c r="BD170" s="18">
        <v>13.337298215802887</v>
      </c>
    </row>
    <row r="171" spans="52:56" x14ac:dyDescent="0.25">
      <c r="AZ171" s="18">
        <v>168</v>
      </c>
      <c r="BA171" s="18">
        <v>0.18518518518518517</v>
      </c>
      <c r="BB171" s="18">
        <v>0</v>
      </c>
      <c r="BC171" s="18">
        <v>60</v>
      </c>
      <c r="BD171" s="18">
        <v>13.417162276975361</v>
      </c>
    </row>
    <row r="172" spans="52:56" x14ac:dyDescent="0.25">
      <c r="AZ172" s="18">
        <v>169</v>
      </c>
      <c r="BA172" s="18">
        <v>0.18518518518518517</v>
      </c>
      <c r="BB172" s="18">
        <v>0</v>
      </c>
      <c r="BC172" s="18">
        <v>60</v>
      </c>
      <c r="BD172" s="18">
        <v>13.497026338147833</v>
      </c>
    </row>
    <row r="173" spans="52:56" x14ac:dyDescent="0.25">
      <c r="AZ173" s="18">
        <v>170</v>
      </c>
      <c r="BA173" s="18">
        <v>0.18518518518518517</v>
      </c>
      <c r="BB173" s="18">
        <v>0</v>
      </c>
      <c r="BC173" s="18">
        <v>60</v>
      </c>
      <c r="BD173" s="18">
        <v>13.576890399320305</v>
      </c>
    </row>
    <row r="174" spans="52:56" x14ac:dyDescent="0.25">
      <c r="AZ174" s="18">
        <v>171</v>
      </c>
      <c r="BA174" s="18">
        <v>0.18518518518518517</v>
      </c>
      <c r="BB174" s="18">
        <v>0</v>
      </c>
      <c r="BC174" s="18">
        <v>60</v>
      </c>
      <c r="BD174" s="18">
        <v>13.656754460492778</v>
      </c>
    </row>
    <row r="175" spans="52:56" x14ac:dyDescent="0.25">
      <c r="AZ175" s="18">
        <v>172</v>
      </c>
      <c r="BA175" s="18">
        <v>0.18518518518518517</v>
      </c>
      <c r="BB175" s="18">
        <v>0</v>
      </c>
      <c r="BC175" s="18">
        <v>60</v>
      </c>
      <c r="BD175" s="18">
        <v>13.73661852166525</v>
      </c>
    </row>
    <row r="176" spans="52:56" x14ac:dyDescent="0.25">
      <c r="AZ176" s="18">
        <v>173</v>
      </c>
      <c r="BA176" s="18">
        <v>0.18518518518518517</v>
      </c>
      <c r="BB176" s="18">
        <v>0</v>
      </c>
      <c r="BC176" s="18">
        <v>60</v>
      </c>
      <c r="BD176" s="18">
        <v>13.816482582837722</v>
      </c>
    </row>
    <row r="177" spans="52:56" x14ac:dyDescent="0.25">
      <c r="AZ177" s="18">
        <v>174</v>
      </c>
      <c r="BA177" s="18">
        <v>0.18518518518518517</v>
      </c>
      <c r="BB177" s="18">
        <v>0</v>
      </c>
      <c r="BC177" s="18">
        <v>60</v>
      </c>
      <c r="BD177" s="18">
        <v>13.896346644010194</v>
      </c>
    </row>
    <row r="178" spans="52:56" x14ac:dyDescent="0.25">
      <c r="AZ178" s="18">
        <v>175</v>
      </c>
      <c r="BA178" s="18">
        <v>0.18518518518518517</v>
      </c>
      <c r="BB178" s="18">
        <v>0</v>
      </c>
      <c r="BC178" s="18">
        <v>60</v>
      </c>
      <c r="BD178" s="18">
        <v>13.976210705182668</v>
      </c>
    </row>
    <row r="179" spans="52:56" x14ac:dyDescent="0.25">
      <c r="AZ179" s="18">
        <v>176</v>
      </c>
      <c r="BA179" s="18">
        <v>0.18518518518518517</v>
      </c>
      <c r="BB179" s="18">
        <v>0</v>
      </c>
      <c r="BC179" s="18">
        <v>60</v>
      </c>
      <c r="BD179" s="18">
        <v>14.05607476635514</v>
      </c>
    </row>
    <row r="180" spans="52:56" x14ac:dyDescent="0.25">
      <c r="AZ180" s="18">
        <v>177</v>
      </c>
      <c r="BA180" s="18">
        <v>0.18518518518518517</v>
      </c>
      <c r="BB180" s="18">
        <v>0</v>
      </c>
      <c r="BC180" s="18">
        <v>60</v>
      </c>
      <c r="BD180" s="18">
        <v>14.135938827527612</v>
      </c>
    </row>
    <row r="181" spans="52:56" x14ac:dyDescent="0.25">
      <c r="AZ181" s="18">
        <v>178</v>
      </c>
      <c r="BA181" s="18">
        <v>0.18518518518518517</v>
      </c>
      <c r="BB181" s="18">
        <v>0</v>
      </c>
      <c r="BC181" s="18">
        <v>60</v>
      </c>
      <c r="BD181" s="18">
        <v>14.215802888700084</v>
      </c>
    </row>
    <row r="182" spans="52:56" x14ac:dyDescent="0.25">
      <c r="AZ182" s="18">
        <v>179</v>
      </c>
      <c r="BA182" s="18">
        <v>0.18518518518518517</v>
      </c>
      <c r="BB182" s="18">
        <v>0</v>
      </c>
      <c r="BC182" s="18">
        <v>60</v>
      </c>
      <c r="BD182" s="18">
        <v>14.295666949872556</v>
      </c>
    </row>
    <row r="183" spans="52:56" x14ac:dyDescent="0.25">
      <c r="AZ183" s="18">
        <v>180</v>
      </c>
      <c r="BA183" s="18">
        <v>0.18518518518518517</v>
      </c>
      <c r="BB183" s="18">
        <v>0</v>
      </c>
      <c r="BC183" s="18">
        <v>60</v>
      </c>
      <c r="BD183" s="18">
        <v>14.375531011045029</v>
      </c>
    </row>
    <row r="184" spans="52:56" x14ac:dyDescent="0.25">
      <c r="AZ184" s="18">
        <v>181</v>
      </c>
      <c r="BA184" s="18">
        <v>0.18518518518518517</v>
      </c>
      <c r="BB184" s="18">
        <v>0</v>
      </c>
      <c r="BC184" s="18">
        <v>60</v>
      </c>
      <c r="BD184" s="18">
        <v>14.455395072217501</v>
      </c>
    </row>
    <row r="185" spans="52:56" x14ac:dyDescent="0.25">
      <c r="AZ185" s="18">
        <v>182</v>
      </c>
      <c r="BA185" s="18">
        <v>0.18518518518518517</v>
      </c>
      <c r="BB185" s="18">
        <v>0</v>
      </c>
      <c r="BC185" s="18">
        <v>60</v>
      </c>
      <c r="BD185" s="18">
        <v>14.535259133389975</v>
      </c>
    </row>
    <row r="186" spans="52:56" x14ac:dyDescent="0.25">
      <c r="AZ186" s="18">
        <v>183</v>
      </c>
      <c r="BA186" s="18">
        <v>0.18518518518518517</v>
      </c>
      <c r="BB186" s="18">
        <v>0</v>
      </c>
      <c r="BC186" s="18">
        <v>60</v>
      </c>
      <c r="BD186" s="18">
        <v>14.615123194562447</v>
      </c>
    </row>
    <row r="187" spans="52:56" x14ac:dyDescent="0.25">
      <c r="AZ187" s="18">
        <v>184</v>
      </c>
      <c r="BA187" s="18">
        <v>0.18518518518518517</v>
      </c>
      <c r="BB187" s="18">
        <v>0</v>
      </c>
      <c r="BC187" s="18">
        <v>60</v>
      </c>
      <c r="BD187" s="18">
        <v>14.694987255734919</v>
      </c>
    </row>
    <row r="188" spans="52:56" x14ac:dyDescent="0.25">
      <c r="AZ188" s="18">
        <v>185</v>
      </c>
      <c r="BA188" s="18">
        <v>0.18518518518518517</v>
      </c>
      <c r="BB188" s="18">
        <v>0</v>
      </c>
      <c r="BC188" s="18">
        <v>60</v>
      </c>
      <c r="BD188" s="18">
        <v>14.774851316907391</v>
      </c>
    </row>
    <row r="189" spans="52:56" x14ac:dyDescent="0.25">
      <c r="AZ189" s="18">
        <v>186</v>
      </c>
      <c r="BA189" s="18">
        <v>0.18518518518518517</v>
      </c>
      <c r="BB189" s="18">
        <v>0</v>
      </c>
      <c r="BC189" s="18">
        <v>60</v>
      </c>
      <c r="BD189" s="18">
        <v>14.854715378079863</v>
      </c>
    </row>
    <row r="190" spans="52:56" x14ac:dyDescent="0.25">
      <c r="AZ190" s="18">
        <v>187</v>
      </c>
      <c r="BA190" s="18">
        <v>0.18518518518518517</v>
      </c>
      <c r="BB190" s="18">
        <v>0</v>
      </c>
      <c r="BC190" s="18">
        <v>60</v>
      </c>
      <c r="BD190" s="18">
        <v>14.934579439252335</v>
      </c>
    </row>
    <row r="191" spans="52:56" x14ac:dyDescent="0.25">
      <c r="AZ191" s="18">
        <v>188</v>
      </c>
      <c r="BA191" s="18">
        <v>0.18518518518518517</v>
      </c>
      <c r="BB191" s="18">
        <v>0</v>
      </c>
      <c r="BC191" s="18">
        <v>60</v>
      </c>
      <c r="BD191" s="18">
        <v>15.014443500424807</v>
      </c>
    </row>
    <row r="192" spans="52:56" x14ac:dyDescent="0.25">
      <c r="AZ192" s="18">
        <v>189</v>
      </c>
      <c r="BA192" s="18">
        <v>0.18518518518518517</v>
      </c>
      <c r="BB192" s="18">
        <v>0</v>
      </c>
      <c r="BC192" s="18">
        <v>60</v>
      </c>
      <c r="BD192" s="18">
        <v>15.094307561597281</v>
      </c>
    </row>
    <row r="193" spans="52:56" x14ac:dyDescent="0.25">
      <c r="AZ193" s="18">
        <v>190</v>
      </c>
      <c r="BA193" s="18">
        <v>0.18518518518518517</v>
      </c>
      <c r="BB193" s="18">
        <v>0</v>
      </c>
      <c r="BC193" s="18">
        <v>60</v>
      </c>
      <c r="BD193" s="18">
        <v>15.174171622769753</v>
      </c>
    </row>
    <row r="194" spans="52:56" x14ac:dyDescent="0.25">
      <c r="AZ194" s="18">
        <v>191</v>
      </c>
      <c r="BA194" s="18">
        <v>0.18518518518518517</v>
      </c>
      <c r="BB194" s="18">
        <v>0</v>
      </c>
      <c r="BC194" s="18">
        <v>60</v>
      </c>
      <c r="BD194" s="18">
        <v>15.254035683942226</v>
      </c>
    </row>
    <row r="195" spans="52:56" x14ac:dyDescent="0.25">
      <c r="AZ195" s="18">
        <v>192</v>
      </c>
      <c r="BA195" s="18">
        <v>0.18518518518518517</v>
      </c>
      <c r="BB195" s="18">
        <v>0</v>
      </c>
      <c r="BC195" s="18">
        <v>60</v>
      </c>
      <c r="BD195" s="18">
        <v>15.333899745114698</v>
      </c>
    </row>
    <row r="196" spans="52:56" x14ac:dyDescent="0.25">
      <c r="AZ196" s="18">
        <v>193</v>
      </c>
      <c r="BA196" s="18">
        <v>0.18518518518518517</v>
      </c>
      <c r="BB196" s="18">
        <v>0</v>
      </c>
      <c r="BC196" s="18">
        <v>60</v>
      </c>
      <c r="BD196" s="18">
        <v>15.41376380628717</v>
      </c>
    </row>
    <row r="197" spans="52:56" x14ac:dyDescent="0.25">
      <c r="AZ197" s="18">
        <v>194</v>
      </c>
      <c r="BA197" s="18">
        <v>0.18518518518518517</v>
      </c>
      <c r="BB197" s="18">
        <v>0</v>
      </c>
      <c r="BC197" s="18">
        <v>60</v>
      </c>
      <c r="BD197" s="18">
        <v>15.493627867459642</v>
      </c>
    </row>
    <row r="198" spans="52:56" x14ac:dyDescent="0.25">
      <c r="AZ198" s="18">
        <v>195</v>
      </c>
      <c r="BA198" s="18">
        <v>0.18518518518518517</v>
      </c>
      <c r="BB198" s="18">
        <v>0</v>
      </c>
      <c r="BC198" s="18">
        <v>60</v>
      </c>
      <c r="BD198" s="18">
        <v>15.573491928632114</v>
      </c>
    </row>
    <row r="199" spans="52:56" x14ac:dyDescent="0.25">
      <c r="AZ199" s="18">
        <v>196</v>
      </c>
      <c r="BA199" s="18">
        <v>0.18518518518518517</v>
      </c>
      <c r="BB199" s="18">
        <v>0</v>
      </c>
      <c r="BC199" s="18">
        <v>60</v>
      </c>
      <c r="BD199" s="18">
        <v>15.653355989804588</v>
      </c>
    </row>
    <row r="200" spans="52:56" x14ac:dyDescent="0.25">
      <c r="AZ200" s="18">
        <v>197</v>
      </c>
      <c r="BA200" s="18">
        <v>0.18181818181818182</v>
      </c>
      <c r="BB200" s="18">
        <v>1</v>
      </c>
      <c r="BC200" s="18">
        <v>61</v>
      </c>
      <c r="BD200" s="18">
        <v>15.73322005097706</v>
      </c>
    </row>
    <row r="201" spans="52:56" x14ac:dyDescent="0.25">
      <c r="AZ201" s="18">
        <v>198</v>
      </c>
      <c r="BA201" s="18">
        <v>0.18181818181818182</v>
      </c>
      <c r="BB201" s="18">
        <v>1</v>
      </c>
      <c r="BC201" s="18">
        <v>62</v>
      </c>
      <c r="BD201" s="18">
        <v>15.813084112149532</v>
      </c>
    </row>
    <row r="202" spans="52:56" x14ac:dyDescent="0.25">
      <c r="AZ202" s="18">
        <v>199</v>
      </c>
      <c r="BA202" s="18">
        <v>0.18181818181818182</v>
      </c>
      <c r="BB202" s="18">
        <v>1</v>
      </c>
      <c r="BC202" s="18">
        <v>63</v>
      </c>
      <c r="BD202" s="18">
        <v>15.892948173322004</v>
      </c>
    </row>
    <row r="203" spans="52:56" x14ac:dyDescent="0.25">
      <c r="AZ203" s="18">
        <v>200</v>
      </c>
      <c r="BA203" s="18">
        <v>0.18181818181818182</v>
      </c>
      <c r="BB203" s="18">
        <v>1</v>
      </c>
      <c r="BC203" s="18">
        <v>64</v>
      </c>
      <c r="BD203" s="18">
        <v>15.972812234494477</v>
      </c>
    </row>
    <row r="204" spans="52:56" x14ac:dyDescent="0.25">
      <c r="AZ204" s="18">
        <v>201</v>
      </c>
      <c r="BA204" s="18">
        <v>0.18181818181818182</v>
      </c>
      <c r="BB204" s="18">
        <v>0</v>
      </c>
      <c r="BC204" s="18">
        <v>64</v>
      </c>
      <c r="BD204" s="18">
        <v>16.052676295666949</v>
      </c>
    </row>
    <row r="205" spans="52:56" x14ac:dyDescent="0.25">
      <c r="AZ205" s="18">
        <v>202</v>
      </c>
      <c r="BA205" s="18">
        <v>0.18181818181818182</v>
      </c>
      <c r="BB205" s="18">
        <v>0</v>
      </c>
      <c r="BC205" s="18">
        <v>64</v>
      </c>
      <c r="BD205" s="18">
        <v>16.132540356839421</v>
      </c>
    </row>
    <row r="206" spans="52:56" x14ac:dyDescent="0.25">
      <c r="AZ206" s="18">
        <v>203</v>
      </c>
      <c r="BA206" s="18">
        <v>0.18181818181818182</v>
      </c>
      <c r="BB206" s="18">
        <v>0</v>
      </c>
      <c r="BC206" s="18">
        <v>64</v>
      </c>
      <c r="BD206" s="18">
        <v>16.212404418011893</v>
      </c>
    </row>
    <row r="207" spans="52:56" x14ac:dyDescent="0.25">
      <c r="AZ207" s="18">
        <v>204</v>
      </c>
      <c r="BA207" s="18">
        <v>0.18181818181818182</v>
      </c>
      <c r="BB207" s="18">
        <v>0</v>
      </c>
      <c r="BC207" s="18">
        <v>64</v>
      </c>
      <c r="BD207" s="18">
        <v>16.292268479184365</v>
      </c>
    </row>
    <row r="208" spans="52:56" x14ac:dyDescent="0.25">
      <c r="AZ208" s="18">
        <v>205</v>
      </c>
      <c r="BA208" s="18">
        <v>0.18181818181818182</v>
      </c>
      <c r="BB208" s="18">
        <v>0</v>
      </c>
      <c r="BC208" s="18">
        <v>64</v>
      </c>
      <c r="BD208" s="18">
        <v>16.372132540356837</v>
      </c>
    </row>
    <row r="209" spans="52:56" x14ac:dyDescent="0.25">
      <c r="AZ209" s="18">
        <v>206</v>
      </c>
      <c r="BA209" s="18">
        <v>0.18181818181818182</v>
      </c>
      <c r="BB209" s="18">
        <v>0</v>
      </c>
      <c r="BC209" s="18">
        <v>64</v>
      </c>
      <c r="BD209" s="18">
        <v>16.451996601529309</v>
      </c>
    </row>
    <row r="210" spans="52:56" x14ac:dyDescent="0.25">
      <c r="AZ210" s="18">
        <v>207</v>
      </c>
      <c r="BA210" s="18">
        <v>0.18181818181818182</v>
      </c>
      <c r="BB210" s="18">
        <v>0</v>
      </c>
      <c r="BC210" s="18">
        <v>64</v>
      </c>
      <c r="BD210" s="18">
        <v>16.531860662701785</v>
      </c>
    </row>
    <row r="211" spans="52:56" x14ac:dyDescent="0.25">
      <c r="AZ211" s="18">
        <v>208</v>
      </c>
      <c r="BA211" s="18">
        <v>0.18181818181818182</v>
      </c>
      <c r="BB211" s="18">
        <v>0</v>
      </c>
      <c r="BC211" s="18">
        <v>64</v>
      </c>
      <c r="BD211" s="18">
        <v>16.611724723874257</v>
      </c>
    </row>
    <row r="212" spans="52:56" x14ac:dyDescent="0.25">
      <c r="AZ212" s="18">
        <v>209</v>
      </c>
      <c r="BA212" s="18">
        <v>0.18181818181818182</v>
      </c>
      <c r="BB212" s="18">
        <v>0</v>
      </c>
      <c r="BC212" s="18">
        <v>64</v>
      </c>
      <c r="BD212" s="18">
        <v>16.691588785046729</v>
      </c>
    </row>
    <row r="213" spans="52:56" x14ac:dyDescent="0.25">
      <c r="AZ213" s="18">
        <v>210</v>
      </c>
      <c r="BA213" s="18">
        <v>0.18181818181818182</v>
      </c>
      <c r="BB213" s="18">
        <v>0</v>
      </c>
      <c r="BC213" s="18">
        <v>64</v>
      </c>
      <c r="BD213" s="18">
        <v>16.771452846219201</v>
      </c>
    </row>
    <row r="214" spans="52:56" x14ac:dyDescent="0.25">
      <c r="AZ214" s="18">
        <v>211</v>
      </c>
      <c r="BA214" s="18">
        <v>0.18181818181818182</v>
      </c>
      <c r="BB214" s="18">
        <v>0</v>
      </c>
      <c r="BC214" s="18">
        <v>64</v>
      </c>
      <c r="BD214" s="18">
        <v>16.851316907391674</v>
      </c>
    </row>
    <row r="215" spans="52:56" x14ac:dyDescent="0.25">
      <c r="AZ215" s="18">
        <v>212</v>
      </c>
      <c r="BA215" s="18">
        <v>0.18181818181818182</v>
      </c>
      <c r="BB215" s="18">
        <v>0</v>
      </c>
      <c r="BC215" s="18">
        <v>64</v>
      </c>
      <c r="BD215" s="18">
        <v>16.931180968564146</v>
      </c>
    </row>
    <row r="216" spans="52:56" x14ac:dyDescent="0.25">
      <c r="AZ216" s="18">
        <v>213</v>
      </c>
      <c r="BA216" s="18">
        <v>0.18181818181818182</v>
      </c>
      <c r="BB216" s="18">
        <v>0</v>
      </c>
      <c r="BC216" s="18">
        <v>64</v>
      </c>
      <c r="BD216" s="18">
        <v>17.011045029736618</v>
      </c>
    </row>
    <row r="217" spans="52:56" x14ac:dyDescent="0.25">
      <c r="AZ217" s="18">
        <v>214</v>
      </c>
      <c r="BA217" s="18">
        <v>0.18181818181818182</v>
      </c>
      <c r="BB217" s="18">
        <v>0</v>
      </c>
      <c r="BC217" s="18">
        <v>64</v>
      </c>
      <c r="BD217" s="18">
        <v>17.09090909090909</v>
      </c>
    </row>
    <row r="218" spans="52:56" x14ac:dyDescent="0.25">
      <c r="AZ218" s="18">
        <v>215</v>
      </c>
      <c r="BA218" s="18">
        <v>0.18181818181818182</v>
      </c>
      <c r="BB218" s="18">
        <v>0</v>
      </c>
      <c r="BC218" s="18">
        <v>64</v>
      </c>
      <c r="BD218" s="18">
        <v>17.170773152081562</v>
      </c>
    </row>
    <row r="219" spans="52:56" x14ac:dyDescent="0.25">
      <c r="AZ219" s="18">
        <v>216</v>
      </c>
      <c r="BA219" s="18">
        <v>0.18181818181818182</v>
      </c>
      <c r="BB219" s="18">
        <v>0</v>
      </c>
      <c r="BC219" s="18">
        <v>64</v>
      </c>
      <c r="BD219" s="18">
        <v>17.250637213254034</v>
      </c>
    </row>
    <row r="220" spans="52:56" x14ac:dyDescent="0.25">
      <c r="AZ220" s="18">
        <v>217</v>
      </c>
      <c r="BA220" s="18">
        <v>0.18181818181818182</v>
      </c>
      <c r="BB220" s="18">
        <v>0</v>
      </c>
      <c r="BC220" s="18">
        <v>64</v>
      </c>
      <c r="BD220" s="18">
        <v>17.330501274426506</v>
      </c>
    </row>
    <row r="221" spans="52:56" x14ac:dyDescent="0.25">
      <c r="AZ221" s="18">
        <v>218</v>
      </c>
      <c r="BA221" s="18">
        <v>0.18181818181818182</v>
      </c>
      <c r="BB221" s="18">
        <v>0</v>
      </c>
      <c r="BC221" s="18">
        <v>64</v>
      </c>
      <c r="BD221" s="18">
        <v>17.410365335598978</v>
      </c>
    </row>
    <row r="222" spans="52:56" x14ac:dyDescent="0.25">
      <c r="AZ222" s="18">
        <v>219</v>
      </c>
      <c r="BA222" s="18">
        <v>0.14285714285714285</v>
      </c>
      <c r="BB222" s="18">
        <v>1</v>
      </c>
      <c r="BC222" s="18">
        <v>65</v>
      </c>
      <c r="BD222" s="18">
        <v>17.490229396771451</v>
      </c>
    </row>
    <row r="223" spans="52:56" x14ac:dyDescent="0.25">
      <c r="AZ223" s="18">
        <v>220</v>
      </c>
      <c r="BA223" s="18">
        <v>0.14285714285714285</v>
      </c>
      <c r="BB223" s="18">
        <v>0</v>
      </c>
      <c r="BC223" s="18">
        <v>65</v>
      </c>
      <c r="BD223" s="18">
        <v>17.570093457943923</v>
      </c>
    </row>
    <row r="224" spans="52:56" x14ac:dyDescent="0.25">
      <c r="AZ224" s="18">
        <v>221</v>
      </c>
      <c r="BA224" s="18">
        <v>0.14285714285714285</v>
      </c>
      <c r="BB224" s="18">
        <v>0</v>
      </c>
      <c r="BC224" s="18">
        <v>65</v>
      </c>
      <c r="BD224" s="18">
        <v>17.649957519116398</v>
      </c>
    </row>
    <row r="225" spans="52:56" x14ac:dyDescent="0.25">
      <c r="AZ225" s="18">
        <v>222</v>
      </c>
      <c r="BA225" s="18">
        <v>0.14285714285714285</v>
      </c>
      <c r="BB225" s="18">
        <v>0</v>
      </c>
      <c r="BC225" s="18">
        <v>65</v>
      </c>
      <c r="BD225" s="18">
        <v>17.729821580288871</v>
      </c>
    </row>
    <row r="226" spans="52:56" x14ac:dyDescent="0.25">
      <c r="AZ226" s="18">
        <v>223</v>
      </c>
      <c r="BA226" s="18">
        <v>0.14285714285714285</v>
      </c>
      <c r="BB226" s="18">
        <v>0</v>
      </c>
      <c r="BC226" s="18">
        <v>65</v>
      </c>
      <c r="BD226" s="18">
        <v>17.809685641461343</v>
      </c>
    </row>
    <row r="227" spans="52:56" x14ac:dyDescent="0.25">
      <c r="AZ227" s="18">
        <v>224</v>
      </c>
      <c r="BA227" s="18">
        <v>0.14285714285714285</v>
      </c>
      <c r="BB227" s="18">
        <v>0</v>
      </c>
      <c r="BC227" s="18">
        <v>65</v>
      </c>
      <c r="BD227" s="18">
        <v>17.889549702633815</v>
      </c>
    </row>
    <row r="228" spans="52:56" x14ac:dyDescent="0.25">
      <c r="AZ228" s="18">
        <v>225</v>
      </c>
      <c r="BA228" s="18">
        <v>0.14285714285714285</v>
      </c>
      <c r="BB228" s="18">
        <v>0</v>
      </c>
      <c r="BC228" s="18">
        <v>65</v>
      </c>
      <c r="BD228" s="18">
        <v>17.969413763806287</v>
      </c>
    </row>
    <row r="229" spans="52:56" x14ac:dyDescent="0.25">
      <c r="AZ229" s="18">
        <v>226</v>
      </c>
      <c r="BA229" s="18">
        <v>0.125</v>
      </c>
      <c r="BB229" s="18">
        <v>1</v>
      </c>
      <c r="BC229" s="18">
        <v>66</v>
      </c>
      <c r="BD229" s="18">
        <v>18.049277824978759</v>
      </c>
    </row>
    <row r="230" spans="52:56" x14ac:dyDescent="0.25">
      <c r="AZ230" s="18">
        <v>227</v>
      </c>
      <c r="BA230" s="18">
        <v>0.125</v>
      </c>
      <c r="BB230" s="18">
        <v>1</v>
      </c>
      <c r="BC230" s="18">
        <v>67</v>
      </c>
      <c r="BD230" s="18">
        <v>18.129141886151231</v>
      </c>
    </row>
    <row r="231" spans="52:56" x14ac:dyDescent="0.25">
      <c r="AZ231" s="18">
        <v>228</v>
      </c>
      <c r="BA231" s="18">
        <v>0.125</v>
      </c>
      <c r="BB231" s="18">
        <v>0</v>
      </c>
      <c r="BC231" s="18">
        <v>67</v>
      </c>
      <c r="BD231" s="18">
        <v>18.209005947323703</v>
      </c>
    </row>
    <row r="232" spans="52:56" x14ac:dyDescent="0.25">
      <c r="AZ232" s="18">
        <v>229</v>
      </c>
      <c r="BA232" s="18">
        <v>0.125</v>
      </c>
      <c r="BB232" s="18">
        <v>0</v>
      </c>
      <c r="BC232" s="18">
        <v>67</v>
      </c>
      <c r="BD232" s="18">
        <v>18.288870008496176</v>
      </c>
    </row>
    <row r="233" spans="52:56" x14ac:dyDescent="0.25">
      <c r="AZ233" s="18">
        <v>230</v>
      </c>
      <c r="BA233" s="18">
        <v>0.125</v>
      </c>
      <c r="BB233" s="18">
        <v>0</v>
      </c>
      <c r="BC233" s="18">
        <v>67</v>
      </c>
      <c r="BD233" s="18">
        <v>18.368734069668648</v>
      </c>
    </row>
    <row r="234" spans="52:56" x14ac:dyDescent="0.25">
      <c r="AZ234" s="18">
        <v>231</v>
      </c>
      <c r="BA234" s="18">
        <v>0.125</v>
      </c>
      <c r="BB234" s="18">
        <v>0</v>
      </c>
      <c r="BC234" s="18">
        <v>67</v>
      </c>
      <c r="BD234" s="18">
        <v>18.44859813084112</v>
      </c>
    </row>
    <row r="235" spans="52:56" x14ac:dyDescent="0.25">
      <c r="AZ235" s="18">
        <v>232</v>
      </c>
      <c r="BA235" s="18">
        <v>0.125</v>
      </c>
      <c r="BB235" s="18">
        <v>0</v>
      </c>
      <c r="BC235" s="18">
        <v>67</v>
      </c>
      <c r="BD235" s="18">
        <v>18.528462192013592</v>
      </c>
    </row>
    <row r="236" spans="52:56" x14ac:dyDescent="0.25">
      <c r="AZ236" s="18">
        <v>233</v>
      </c>
      <c r="BA236" s="18">
        <v>0.125</v>
      </c>
      <c r="BB236" s="18">
        <v>0</v>
      </c>
      <c r="BC236" s="18">
        <v>67</v>
      </c>
      <c r="BD236" s="18">
        <v>18.608326253186064</v>
      </c>
    </row>
    <row r="237" spans="52:56" x14ac:dyDescent="0.25">
      <c r="AZ237" s="18">
        <v>234</v>
      </c>
      <c r="BA237" s="18">
        <v>0.125</v>
      </c>
      <c r="BB237" s="18">
        <v>0</v>
      </c>
      <c r="BC237" s="18">
        <v>67</v>
      </c>
      <c r="BD237" s="18">
        <v>18.688190314358536</v>
      </c>
    </row>
    <row r="238" spans="52:56" x14ac:dyDescent="0.25">
      <c r="AZ238" s="17">
        <v>235</v>
      </c>
      <c r="BA238" s="17">
        <v>0.125</v>
      </c>
      <c r="BB238" s="17">
        <v>0</v>
      </c>
      <c r="BC238" s="17">
        <v>67</v>
      </c>
      <c r="BD238" s="17">
        <v>18.768054375531012</v>
      </c>
    </row>
    <row r="239" spans="52:56" x14ac:dyDescent="0.25">
      <c r="AZ239" s="17">
        <v>236</v>
      </c>
      <c r="BA239" s="17">
        <v>0.125</v>
      </c>
      <c r="BB239" s="17">
        <v>0</v>
      </c>
      <c r="BC239" s="17">
        <v>67</v>
      </c>
      <c r="BD239" s="17">
        <v>18.847918436703484</v>
      </c>
    </row>
    <row r="240" spans="52:56" x14ac:dyDescent="0.25">
      <c r="AZ240" s="17">
        <v>237</v>
      </c>
      <c r="BA240" s="17">
        <v>0.125</v>
      </c>
      <c r="BB240" s="17">
        <v>0</v>
      </c>
      <c r="BC240" s="17">
        <v>67</v>
      </c>
      <c r="BD240" s="17">
        <v>18.927782497875956</v>
      </c>
    </row>
    <row r="241" spans="52:56" x14ac:dyDescent="0.25">
      <c r="AZ241" s="17">
        <v>238</v>
      </c>
      <c r="BA241" s="17">
        <v>0.125</v>
      </c>
      <c r="BB241" s="17">
        <v>0</v>
      </c>
      <c r="BC241" s="17">
        <v>67</v>
      </c>
      <c r="BD241" s="17">
        <v>19.007646559048428</v>
      </c>
    </row>
    <row r="242" spans="52:56" x14ac:dyDescent="0.25">
      <c r="AZ242" s="17">
        <v>239</v>
      </c>
      <c r="BA242" s="17">
        <v>0.125</v>
      </c>
      <c r="BB242" s="17">
        <v>0</v>
      </c>
      <c r="BC242" s="17">
        <v>67</v>
      </c>
      <c r="BD242" s="17">
        <v>19.0875106202209</v>
      </c>
    </row>
    <row r="243" spans="52:56" x14ac:dyDescent="0.25">
      <c r="AZ243" s="17">
        <v>240</v>
      </c>
      <c r="BA243" s="17">
        <v>0.125</v>
      </c>
      <c r="BB243" s="17">
        <v>0</v>
      </c>
      <c r="BC243" s="17">
        <v>67</v>
      </c>
      <c r="BD243" s="17">
        <v>19.167374681393373</v>
      </c>
    </row>
    <row r="244" spans="52:56" x14ac:dyDescent="0.25">
      <c r="AZ244" s="17">
        <v>241</v>
      </c>
      <c r="BA244" s="17">
        <v>0.125</v>
      </c>
      <c r="BB244" s="17">
        <v>0</v>
      </c>
      <c r="BC244" s="17">
        <v>67</v>
      </c>
      <c r="BD244" s="17">
        <v>19.247238742565845</v>
      </c>
    </row>
    <row r="245" spans="52:56" x14ac:dyDescent="0.25">
      <c r="AZ245" s="17">
        <v>242</v>
      </c>
      <c r="BA245" s="17">
        <v>0.1</v>
      </c>
      <c r="BB245" s="17">
        <v>1</v>
      </c>
      <c r="BC245" s="17">
        <v>68</v>
      </c>
      <c r="BD245" s="17">
        <v>19.327102803738317</v>
      </c>
    </row>
    <row r="246" spans="52:56" x14ac:dyDescent="0.25">
      <c r="AZ246" s="17">
        <v>243</v>
      </c>
      <c r="BA246" s="17">
        <v>0.1</v>
      </c>
      <c r="BB246" s="17">
        <v>1</v>
      </c>
      <c r="BC246" s="17">
        <v>69</v>
      </c>
      <c r="BD246" s="17">
        <v>19.406966864910789</v>
      </c>
    </row>
    <row r="247" spans="52:56" x14ac:dyDescent="0.25">
      <c r="AZ247" s="17">
        <v>244</v>
      </c>
      <c r="BA247" s="17">
        <v>0.1</v>
      </c>
      <c r="BB247" s="17">
        <v>1</v>
      </c>
      <c r="BC247" s="17">
        <v>70</v>
      </c>
      <c r="BD247" s="17">
        <v>19.486830926083261</v>
      </c>
    </row>
    <row r="248" spans="52:56" x14ac:dyDescent="0.25">
      <c r="AZ248" s="17">
        <v>245</v>
      </c>
      <c r="BA248" s="17">
        <v>0.1</v>
      </c>
      <c r="BB248" s="17">
        <v>0</v>
      </c>
      <c r="BC248" s="17">
        <v>70</v>
      </c>
      <c r="BD248" s="17">
        <v>19.566694987255733</v>
      </c>
    </row>
    <row r="249" spans="52:56" x14ac:dyDescent="0.25">
      <c r="AZ249" s="17">
        <v>246</v>
      </c>
      <c r="BA249" s="17">
        <v>0.1</v>
      </c>
      <c r="BB249" s="17">
        <v>0</v>
      </c>
      <c r="BC249" s="17">
        <v>70</v>
      </c>
      <c r="BD249" s="17">
        <v>19.646559048428205</v>
      </c>
    </row>
    <row r="250" spans="52:56" x14ac:dyDescent="0.25">
      <c r="AZ250" s="17">
        <v>247</v>
      </c>
      <c r="BA250" s="17">
        <v>0.1</v>
      </c>
      <c r="BB250" s="17">
        <v>0</v>
      </c>
      <c r="BC250" s="17">
        <v>70</v>
      </c>
      <c r="BD250" s="17">
        <v>19.726423109600677</v>
      </c>
    </row>
    <row r="251" spans="52:56" x14ac:dyDescent="0.25">
      <c r="AZ251" s="17">
        <v>248</v>
      </c>
      <c r="BA251" s="17">
        <v>0.1</v>
      </c>
      <c r="BB251" s="17">
        <v>0</v>
      </c>
      <c r="BC251" s="17">
        <v>70</v>
      </c>
      <c r="BD251" s="17">
        <v>19.80628717077315</v>
      </c>
    </row>
    <row r="252" spans="52:56" x14ac:dyDescent="0.25">
      <c r="AZ252" s="17">
        <v>249</v>
      </c>
      <c r="BA252" s="17">
        <v>0.1</v>
      </c>
      <c r="BB252" s="17">
        <v>0</v>
      </c>
      <c r="BC252" s="17">
        <v>70</v>
      </c>
      <c r="BD252" s="17">
        <v>19.886151231945625</v>
      </c>
    </row>
    <row r="253" spans="52:56" x14ac:dyDescent="0.25">
      <c r="AZ253" s="17">
        <v>250</v>
      </c>
      <c r="BA253" s="17">
        <v>0.1</v>
      </c>
      <c r="BB253" s="17">
        <v>0</v>
      </c>
      <c r="BC253" s="17">
        <v>70</v>
      </c>
      <c r="BD253" s="17">
        <v>19.966015293118097</v>
      </c>
    </row>
    <row r="254" spans="52:56" x14ac:dyDescent="0.25">
      <c r="AZ254" s="17">
        <v>251</v>
      </c>
      <c r="BA254" s="17">
        <v>0.1</v>
      </c>
      <c r="BB254" s="17">
        <v>0</v>
      </c>
      <c r="BC254" s="17">
        <v>70</v>
      </c>
      <c r="BD254" s="17">
        <v>20.04587935429057</v>
      </c>
    </row>
    <row r="255" spans="52:56" x14ac:dyDescent="0.25">
      <c r="AZ255" s="17">
        <v>252</v>
      </c>
      <c r="BA255" s="17">
        <v>0.1</v>
      </c>
      <c r="BB255" s="17">
        <v>0</v>
      </c>
      <c r="BC255" s="17">
        <v>70</v>
      </c>
      <c r="BD255" s="17">
        <v>20.125743415463042</v>
      </c>
    </row>
    <row r="256" spans="52:56" x14ac:dyDescent="0.25">
      <c r="AZ256" s="17">
        <v>253</v>
      </c>
      <c r="BA256" s="17">
        <v>0.1</v>
      </c>
      <c r="BB256" s="17">
        <v>0</v>
      </c>
      <c r="BC256" s="17">
        <v>70</v>
      </c>
      <c r="BD256" s="17">
        <v>20.205607476635514</v>
      </c>
    </row>
    <row r="257" spans="52:56" x14ac:dyDescent="0.25">
      <c r="AZ257" s="17">
        <v>254</v>
      </c>
      <c r="BA257" s="17">
        <v>0.1</v>
      </c>
      <c r="BB257" s="17">
        <v>0</v>
      </c>
      <c r="BC257" s="17">
        <v>70</v>
      </c>
      <c r="BD257" s="17">
        <v>20.285471537807986</v>
      </c>
    </row>
    <row r="258" spans="52:56" x14ac:dyDescent="0.25">
      <c r="AZ258" s="17">
        <v>255</v>
      </c>
      <c r="BA258" s="17">
        <v>0.1</v>
      </c>
      <c r="BB258" s="17">
        <v>0</v>
      </c>
      <c r="BC258" s="17">
        <v>70</v>
      </c>
      <c r="BD258" s="17">
        <v>20.365335598980458</v>
      </c>
    </row>
    <row r="259" spans="52:56" x14ac:dyDescent="0.25">
      <c r="AZ259" s="17">
        <v>256</v>
      </c>
      <c r="BA259" s="17">
        <v>0.1</v>
      </c>
      <c r="BB259" s="17">
        <v>0</v>
      </c>
      <c r="BC259" s="17">
        <v>70</v>
      </c>
      <c r="BD259" s="17">
        <v>20.44519966015293</v>
      </c>
    </row>
    <row r="260" spans="52:56" x14ac:dyDescent="0.25">
      <c r="AZ260" s="17">
        <v>257</v>
      </c>
      <c r="BA260" s="17">
        <v>0.1</v>
      </c>
      <c r="BB260" s="17">
        <v>0</v>
      </c>
      <c r="BC260" s="17">
        <v>70</v>
      </c>
      <c r="BD260" s="17">
        <v>20.525063721325402</v>
      </c>
    </row>
    <row r="261" spans="52:56" x14ac:dyDescent="0.25">
      <c r="AZ261" s="17">
        <v>258</v>
      </c>
      <c r="BA261" s="17">
        <v>0.1</v>
      </c>
      <c r="BB261" s="17">
        <v>0</v>
      </c>
      <c r="BC261" s="17">
        <v>70</v>
      </c>
      <c r="BD261" s="17">
        <v>20.604927782497874</v>
      </c>
    </row>
    <row r="262" spans="52:56" x14ac:dyDescent="0.25">
      <c r="AZ262" s="17">
        <v>259</v>
      </c>
      <c r="BA262" s="17">
        <v>0.1</v>
      </c>
      <c r="BB262" s="17">
        <v>0</v>
      </c>
      <c r="BC262" s="17">
        <v>70</v>
      </c>
      <c r="BD262" s="17">
        <v>20.684791843670347</v>
      </c>
    </row>
    <row r="263" spans="52:56" x14ac:dyDescent="0.25">
      <c r="AZ263" s="17">
        <v>260</v>
      </c>
      <c r="BA263" s="17">
        <v>0.1</v>
      </c>
      <c r="BB263" s="17">
        <v>0</v>
      </c>
      <c r="BC263" s="17">
        <v>70</v>
      </c>
      <c r="BD263" s="17">
        <v>20.764655904842819</v>
      </c>
    </row>
    <row r="264" spans="52:56" x14ac:dyDescent="0.25">
      <c r="AZ264" s="17">
        <v>261</v>
      </c>
      <c r="BA264" s="17">
        <v>0.1</v>
      </c>
      <c r="BB264" s="17">
        <v>0</v>
      </c>
      <c r="BC264" s="17">
        <v>70</v>
      </c>
      <c r="BD264" s="17">
        <v>20.844519966015291</v>
      </c>
    </row>
    <row r="265" spans="52:56" x14ac:dyDescent="0.25">
      <c r="AZ265" s="17">
        <v>262</v>
      </c>
      <c r="BA265" s="17">
        <v>0.1</v>
      </c>
      <c r="BB265" s="17">
        <v>0</v>
      </c>
      <c r="BC265" s="17">
        <v>70</v>
      </c>
      <c r="BD265" s="17">
        <v>20.924384027187763</v>
      </c>
    </row>
    <row r="266" spans="52:56" x14ac:dyDescent="0.25">
      <c r="AZ266" s="17">
        <v>263</v>
      </c>
      <c r="BA266" s="17">
        <v>0.1</v>
      </c>
      <c r="BB266" s="17">
        <v>0</v>
      </c>
      <c r="BC266" s="17">
        <v>70</v>
      </c>
      <c r="BD266" s="17">
        <v>21.004248088360235</v>
      </c>
    </row>
    <row r="267" spans="52:56" x14ac:dyDescent="0.25">
      <c r="AZ267" s="17">
        <v>264</v>
      </c>
      <c r="BA267" s="17">
        <v>0.1</v>
      </c>
      <c r="BB267" s="17">
        <v>0</v>
      </c>
      <c r="BC267" s="17">
        <v>70</v>
      </c>
      <c r="BD267" s="17">
        <v>21.084112149532711</v>
      </c>
    </row>
    <row r="268" spans="52:56" x14ac:dyDescent="0.25">
      <c r="AZ268" s="17">
        <v>265</v>
      </c>
      <c r="BA268" s="17">
        <v>0.1</v>
      </c>
      <c r="BB268" s="17">
        <v>0</v>
      </c>
      <c r="BC268" s="17">
        <v>70</v>
      </c>
      <c r="BD268" s="17">
        <v>21.163976210705183</v>
      </c>
    </row>
    <row r="269" spans="52:56" x14ac:dyDescent="0.25">
      <c r="AZ269" s="17">
        <v>266</v>
      </c>
      <c r="BA269" s="17">
        <v>0.1</v>
      </c>
      <c r="BB269" s="17">
        <v>0</v>
      </c>
      <c r="BC269" s="17">
        <v>70</v>
      </c>
      <c r="BD269" s="17">
        <v>21.243840271877655</v>
      </c>
    </row>
    <row r="270" spans="52:56" x14ac:dyDescent="0.25">
      <c r="AZ270" s="17">
        <v>267</v>
      </c>
      <c r="BA270" s="17">
        <v>0.1</v>
      </c>
      <c r="BB270" s="17">
        <v>0</v>
      </c>
      <c r="BC270" s="17">
        <v>70</v>
      </c>
      <c r="BD270" s="17">
        <v>21.323704333050127</v>
      </c>
    </row>
    <row r="271" spans="52:56" x14ac:dyDescent="0.25">
      <c r="AZ271" s="17">
        <v>268</v>
      </c>
      <c r="BA271" s="17">
        <v>0.1</v>
      </c>
      <c r="BB271" s="17">
        <v>0</v>
      </c>
      <c r="BC271" s="17">
        <v>70</v>
      </c>
      <c r="BD271" s="17">
        <v>21.403568394222599</v>
      </c>
    </row>
    <row r="272" spans="52:56" x14ac:dyDescent="0.25">
      <c r="AZ272" s="17">
        <v>269</v>
      </c>
      <c r="BA272" s="17">
        <v>0.1</v>
      </c>
      <c r="BB272" s="17">
        <v>0</v>
      </c>
      <c r="BC272" s="17">
        <v>70</v>
      </c>
      <c r="BD272" s="17">
        <v>21.483432455395072</v>
      </c>
    </row>
    <row r="273" spans="52:56" x14ac:dyDescent="0.25">
      <c r="AZ273" s="17">
        <v>270</v>
      </c>
      <c r="BA273" s="17">
        <v>0.1</v>
      </c>
      <c r="BB273" s="17">
        <v>0</v>
      </c>
      <c r="BC273" s="17">
        <v>70</v>
      </c>
      <c r="BD273" s="17">
        <v>21.563296516567544</v>
      </c>
    </row>
    <row r="274" spans="52:56" x14ac:dyDescent="0.25">
      <c r="AZ274" s="17">
        <v>271</v>
      </c>
      <c r="BA274" s="17">
        <v>0.1</v>
      </c>
      <c r="BB274" s="17">
        <v>0</v>
      </c>
      <c r="BC274" s="17">
        <v>70</v>
      </c>
      <c r="BD274" s="17">
        <v>21.643160577740016</v>
      </c>
    </row>
    <row r="275" spans="52:56" x14ac:dyDescent="0.25">
      <c r="AZ275" s="17">
        <v>272</v>
      </c>
      <c r="BA275" s="17">
        <v>8.4745762711864403E-2</v>
      </c>
      <c r="BB275" s="17">
        <v>1</v>
      </c>
      <c r="BC275" s="17">
        <v>71</v>
      </c>
      <c r="BD275" s="17">
        <v>21.723024638912488</v>
      </c>
    </row>
    <row r="276" spans="52:56" x14ac:dyDescent="0.25">
      <c r="AZ276" s="17">
        <v>273</v>
      </c>
      <c r="BA276" s="17">
        <v>8.4745762711864403E-2</v>
      </c>
      <c r="BB276" s="17">
        <v>1</v>
      </c>
      <c r="BC276" s="17">
        <v>72</v>
      </c>
      <c r="BD276" s="17">
        <v>21.80288870008496</v>
      </c>
    </row>
    <row r="277" spans="52:56" x14ac:dyDescent="0.25">
      <c r="AZ277" s="17">
        <v>274</v>
      </c>
      <c r="BA277" s="17">
        <v>8.4745762711864403E-2</v>
      </c>
      <c r="BB277" s="17">
        <v>1</v>
      </c>
      <c r="BC277" s="17">
        <v>73</v>
      </c>
      <c r="BD277" s="17">
        <v>21.882752761257432</v>
      </c>
    </row>
    <row r="278" spans="52:56" x14ac:dyDescent="0.25">
      <c r="AZ278" s="17">
        <v>275</v>
      </c>
      <c r="BA278" s="17">
        <v>8.4745762711864403E-2</v>
      </c>
      <c r="BB278" s="17">
        <v>1</v>
      </c>
      <c r="BC278" s="17">
        <v>74</v>
      </c>
      <c r="BD278" s="17">
        <v>21.962616822429904</v>
      </c>
    </row>
    <row r="279" spans="52:56" x14ac:dyDescent="0.25">
      <c r="AZ279" s="17">
        <v>276</v>
      </c>
      <c r="BA279" s="17">
        <v>8.4745762711864403E-2</v>
      </c>
      <c r="BB279" s="17">
        <v>1</v>
      </c>
      <c r="BC279" s="17">
        <v>75</v>
      </c>
      <c r="BD279" s="17">
        <v>22.042480883602376</v>
      </c>
    </row>
    <row r="280" spans="52:56" x14ac:dyDescent="0.25">
      <c r="AZ280" s="17">
        <v>277</v>
      </c>
      <c r="BA280" s="17">
        <v>8.4745762711864403E-2</v>
      </c>
      <c r="BB280" s="17">
        <v>0</v>
      </c>
      <c r="BC280" s="17">
        <v>75</v>
      </c>
      <c r="BD280" s="17">
        <v>22.122344944774849</v>
      </c>
    </row>
    <row r="281" spans="52:56" x14ac:dyDescent="0.25">
      <c r="AZ281" s="17">
        <v>278</v>
      </c>
      <c r="BA281" s="17">
        <v>8.4745762711864403E-2</v>
      </c>
      <c r="BB281" s="17">
        <v>0</v>
      </c>
      <c r="BC281" s="17">
        <v>75</v>
      </c>
      <c r="BD281" s="17">
        <v>22.202209005947324</v>
      </c>
    </row>
    <row r="282" spans="52:56" x14ac:dyDescent="0.25">
      <c r="AZ282" s="17">
        <v>279</v>
      </c>
      <c r="BA282" s="17">
        <v>8.4745762711864403E-2</v>
      </c>
      <c r="BB282" s="17">
        <v>0</v>
      </c>
      <c r="BC282" s="17">
        <v>75</v>
      </c>
      <c r="BD282" s="17">
        <v>22.282073067119796</v>
      </c>
    </row>
    <row r="283" spans="52:56" x14ac:dyDescent="0.25">
      <c r="AZ283" s="17">
        <v>280</v>
      </c>
      <c r="BA283" s="17">
        <v>8.4745762711864403E-2</v>
      </c>
      <c r="BB283" s="17">
        <v>0</v>
      </c>
      <c r="BC283" s="17">
        <v>75</v>
      </c>
      <c r="BD283" s="17">
        <v>22.361937128292269</v>
      </c>
    </row>
    <row r="284" spans="52:56" x14ac:dyDescent="0.25">
      <c r="AZ284" s="17">
        <v>281</v>
      </c>
      <c r="BA284" s="17">
        <v>8.4745762711864403E-2</v>
      </c>
      <c r="BB284" s="17">
        <v>0</v>
      </c>
      <c r="BC284" s="17">
        <v>75</v>
      </c>
      <c r="BD284" s="17">
        <v>22.441801189464741</v>
      </c>
    </row>
    <row r="285" spans="52:56" x14ac:dyDescent="0.25">
      <c r="AZ285" s="17">
        <v>282</v>
      </c>
      <c r="BA285" s="17">
        <v>8.4745762711864403E-2</v>
      </c>
      <c r="BB285" s="17">
        <v>0</v>
      </c>
      <c r="BC285" s="17">
        <v>75</v>
      </c>
      <c r="BD285" s="17">
        <v>22.521665250637213</v>
      </c>
    </row>
    <row r="286" spans="52:56" x14ac:dyDescent="0.25">
      <c r="AZ286" s="17">
        <v>283</v>
      </c>
      <c r="BA286" s="17">
        <v>8.4745762711864403E-2</v>
      </c>
      <c r="BB286" s="17">
        <v>0</v>
      </c>
      <c r="BC286" s="17">
        <v>75</v>
      </c>
      <c r="BD286" s="17">
        <v>22.601529311809685</v>
      </c>
    </row>
    <row r="287" spans="52:56" x14ac:dyDescent="0.25">
      <c r="AZ287" s="17">
        <v>284</v>
      </c>
      <c r="BA287" s="17">
        <v>8.4745762711864403E-2</v>
      </c>
      <c r="BB287" s="17">
        <v>0</v>
      </c>
      <c r="BC287" s="17">
        <v>75</v>
      </c>
      <c r="BD287" s="17">
        <v>22.681393372982157</v>
      </c>
    </row>
    <row r="288" spans="52:56" x14ac:dyDescent="0.25">
      <c r="AZ288" s="17">
        <v>285</v>
      </c>
      <c r="BA288" s="17">
        <v>8.4745762711864403E-2</v>
      </c>
      <c r="BB288" s="17">
        <v>0</v>
      </c>
      <c r="BC288" s="17">
        <v>75</v>
      </c>
      <c r="BD288" s="17">
        <v>22.761257434154629</v>
      </c>
    </row>
    <row r="289" spans="52:56" x14ac:dyDescent="0.25">
      <c r="AZ289" s="17">
        <v>286</v>
      </c>
      <c r="BA289" s="17">
        <v>8.4745762711864403E-2</v>
      </c>
      <c r="BB289" s="17">
        <v>0</v>
      </c>
      <c r="BC289" s="17">
        <v>75</v>
      </c>
      <c r="BD289" s="17">
        <v>22.841121495327101</v>
      </c>
    </row>
    <row r="290" spans="52:56" x14ac:dyDescent="0.25">
      <c r="AZ290" s="17">
        <v>287</v>
      </c>
      <c r="BA290" s="17">
        <v>8.4745762711864403E-2</v>
      </c>
      <c r="BB290" s="17">
        <v>0</v>
      </c>
      <c r="BC290" s="17">
        <v>75</v>
      </c>
      <c r="BD290" s="17">
        <v>22.920985556499573</v>
      </c>
    </row>
    <row r="291" spans="52:56" x14ac:dyDescent="0.25">
      <c r="AZ291" s="17">
        <v>288</v>
      </c>
      <c r="BA291" s="17">
        <v>8.4745762711864403E-2</v>
      </c>
      <c r="BB291" s="17">
        <v>0</v>
      </c>
      <c r="BC291" s="17">
        <v>75</v>
      </c>
      <c r="BD291" s="17">
        <v>23.000849617672046</v>
      </c>
    </row>
    <row r="292" spans="52:56" x14ac:dyDescent="0.25">
      <c r="AZ292" s="17">
        <v>289</v>
      </c>
      <c r="BA292" s="17">
        <v>8.4745762711864403E-2</v>
      </c>
      <c r="BB292" s="17">
        <v>0</v>
      </c>
      <c r="BC292" s="17">
        <v>75</v>
      </c>
      <c r="BD292" s="17">
        <v>23.080713678844518</v>
      </c>
    </row>
    <row r="293" spans="52:56" x14ac:dyDescent="0.25">
      <c r="AZ293" s="17">
        <v>290</v>
      </c>
      <c r="BA293" s="17">
        <v>8.4745762711864403E-2</v>
      </c>
      <c r="BB293" s="17">
        <v>0</v>
      </c>
      <c r="BC293" s="17">
        <v>75</v>
      </c>
      <c r="BD293" s="17">
        <v>23.16057774001699</v>
      </c>
    </row>
    <row r="294" spans="52:56" x14ac:dyDescent="0.25">
      <c r="AZ294" s="17">
        <v>291</v>
      </c>
      <c r="BA294" s="17">
        <v>8.4745762711864403E-2</v>
      </c>
      <c r="BB294" s="17">
        <v>0</v>
      </c>
      <c r="BC294" s="17">
        <v>75</v>
      </c>
      <c r="BD294" s="17">
        <v>23.240441801189462</v>
      </c>
    </row>
    <row r="295" spans="52:56" x14ac:dyDescent="0.25">
      <c r="AZ295" s="17">
        <v>292</v>
      </c>
      <c r="BA295" s="17">
        <v>8.4745762711864403E-2</v>
      </c>
      <c r="BB295" s="17">
        <v>0</v>
      </c>
      <c r="BC295" s="17">
        <v>75</v>
      </c>
      <c r="BD295" s="17">
        <v>23.320305862361938</v>
      </c>
    </row>
    <row r="296" spans="52:56" x14ac:dyDescent="0.25">
      <c r="AZ296" s="17">
        <v>293</v>
      </c>
      <c r="BA296" s="17">
        <v>8.4745762711864403E-2</v>
      </c>
      <c r="BB296" s="17">
        <v>0</v>
      </c>
      <c r="BC296" s="17">
        <v>75</v>
      </c>
      <c r="BD296" s="17">
        <v>23.40016992353441</v>
      </c>
    </row>
    <row r="297" spans="52:56" x14ac:dyDescent="0.25">
      <c r="AZ297" s="17">
        <v>294</v>
      </c>
      <c r="BA297" s="17">
        <v>8.4745762711864403E-2</v>
      </c>
      <c r="BB297" s="17">
        <v>0</v>
      </c>
      <c r="BC297" s="17">
        <v>75</v>
      </c>
      <c r="BD297" s="17">
        <v>23.480033984706882</v>
      </c>
    </row>
    <row r="298" spans="52:56" x14ac:dyDescent="0.25">
      <c r="AZ298" s="17">
        <v>295</v>
      </c>
      <c r="BA298" s="17">
        <v>8.4745762711864403E-2</v>
      </c>
      <c r="BB298" s="17">
        <v>0</v>
      </c>
      <c r="BC298" s="17">
        <v>75</v>
      </c>
      <c r="BD298" s="17">
        <v>23.559898045879354</v>
      </c>
    </row>
    <row r="299" spans="52:56" x14ac:dyDescent="0.25">
      <c r="AZ299" s="17">
        <v>296</v>
      </c>
      <c r="BA299" s="17">
        <v>8.4745762711864403E-2</v>
      </c>
      <c r="BB299" s="17">
        <v>0</v>
      </c>
      <c r="BC299" s="17">
        <v>75</v>
      </c>
      <c r="BD299" s="17">
        <v>23.639762107051826</v>
      </c>
    </row>
    <row r="300" spans="52:56" x14ac:dyDescent="0.25">
      <c r="AZ300" s="17">
        <v>297</v>
      </c>
      <c r="BA300" s="17">
        <v>8.4745762711864403E-2</v>
      </c>
      <c r="BB300" s="17">
        <v>0</v>
      </c>
      <c r="BC300" s="17">
        <v>75</v>
      </c>
      <c r="BD300" s="17">
        <v>23.719626168224298</v>
      </c>
    </row>
    <row r="301" spans="52:56" x14ac:dyDescent="0.25">
      <c r="AZ301" s="17">
        <v>298</v>
      </c>
      <c r="BA301" s="17">
        <v>8.4745762711864403E-2</v>
      </c>
      <c r="BB301" s="17">
        <v>0</v>
      </c>
      <c r="BC301" s="17">
        <v>75</v>
      </c>
      <c r="BD301" s="17">
        <v>23.799490229396771</v>
      </c>
    </row>
    <row r="302" spans="52:56" x14ac:dyDescent="0.25">
      <c r="AZ302" s="17">
        <v>299</v>
      </c>
      <c r="BA302" s="17">
        <v>8.4745762711864403E-2</v>
      </c>
      <c r="BB302" s="17">
        <v>0</v>
      </c>
      <c r="BC302" s="17">
        <v>75</v>
      </c>
      <c r="BD302" s="17">
        <v>23.879354290569243</v>
      </c>
    </row>
    <row r="303" spans="52:56" x14ac:dyDescent="0.25">
      <c r="AZ303" s="17">
        <v>300</v>
      </c>
      <c r="BA303" s="17">
        <v>8.4745762711864403E-2</v>
      </c>
      <c r="BB303" s="17">
        <v>0</v>
      </c>
      <c r="BC303" s="17">
        <v>75</v>
      </c>
      <c r="BD303" s="17">
        <v>23.959218351741715</v>
      </c>
    </row>
    <row r="304" spans="52:56" x14ac:dyDescent="0.25">
      <c r="AZ304" s="17">
        <v>301</v>
      </c>
      <c r="BA304" s="17">
        <v>8.4745762711864403E-2</v>
      </c>
      <c r="BB304" s="17">
        <v>0</v>
      </c>
      <c r="BC304" s="17">
        <v>75</v>
      </c>
      <c r="BD304" s="17">
        <v>24.039082412914187</v>
      </c>
    </row>
    <row r="305" spans="52:56" x14ac:dyDescent="0.25">
      <c r="AZ305" s="17">
        <v>302</v>
      </c>
      <c r="BA305" s="17">
        <v>8.4745762711864403E-2</v>
      </c>
      <c r="BB305" s="17">
        <v>0</v>
      </c>
      <c r="BC305" s="17">
        <v>75</v>
      </c>
      <c r="BD305" s="17">
        <v>24.118946474086659</v>
      </c>
    </row>
    <row r="306" spans="52:56" x14ac:dyDescent="0.25">
      <c r="AZ306" s="17">
        <v>303</v>
      </c>
      <c r="BA306" s="17">
        <v>8.4745762711864403E-2</v>
      </c>
      <c r="BB306" s="17">
        <v>0</v>
      </c>
      <c r="BC306" s="17">
        <v>75</v>
      </c>
      <c r="BD306" s="17">
        <v>24.198810535259131</v>
      </c>
    </row>
    <row r="307" spans="52:56" x14ac:dyDescent="0.25">
      <c r="AZ307" s="17">
        <v>304</v>
      </c>
      <c r="BA307" s="17">
        <v>8.4745762711864403E-2</v>
      </c>
      <c r="BB307" s="17">
        <v>0</v>
      </c>
      <c r="BC307" s="17">
        <v>75</v>
      </c>
      <c r="BD307" s="17">
        <v>24.278674596431603</v>
      </c>
    </row>
    <row r="308" spans="52:56" x14ac:dyDescent="0.25">
      <c r="AZ308" s="17">
        <v>305</v>
      </c>
      <c r="BA308" s="17">
        <v>8.4745762711864403E-2</v>
      </c>
      <c r="BB308" s="17">
        <v>0</v>
      </c>
      <c r="BC308" s="17">
        <v>75</v>
      </c>
      <c r="BD308" s="17">
        <v>24.358538657604075</v>
      </c>
    </row>
    <row r="309" spans="52:56" x14ac:dyDescent="0.25">
      <c r="AZ309" s="17">
        <v>306</v>
      </c>
      <c r="BA309" s="17">
        <v>8.4745762711864403E-2</v>
      </c>
      <c r="BB309" s="17">
        <v>0</v>
      </c>
      <c r="BC309" s="17">
        <v>75</v>
      </c>
      <c r="BD309" s="17">
        <v>24.438402718776551</v>
      </c>
    </row>
    <row r="310" spans="52:56" x14ac:dyDescent="0.25">
      <c r="AZ310" s="17">
        <v>307</v>
      </c>
      <c r="BA310" s="17">
        <v>8.4745762711864403E-2</v>
      </c>
      <c r="BB310" s="17">
        <v>0</v>
      </c>
      <c r="BC310" s="17">
        <v>75</v>
      </c>
      <c r="BD310" s="17">
        <v>24.518266779949023</v>
      </c>
    </row>
    <row r="311" spans="52:56" x14ac:dyDescent="0.25">
      <c r="AZ311" s="17">
        <v>308</v>
      </c>
      <c r="BA311" s="17">
        <v>8.4745762711864403E-2</v>
      </c>
      <c r="BB311" s="17">
        <v>0</v>
      </c>
      <c r="BC311" s="17">
        <v>75</v>
      </c>
      <c r="BD311" s="17">
        <v>24.598130841121495</v>
      </c>
    </row>
    <row r="312" spans="52:56" x14ac:dyDescent="0.25">
      <c r="AZ312" s="17">
        <v>309</v>
      </c>
      <c r="BA312" s="17">
        <v>8.4745762711864403E-2</v>
      </c>
      <c r="BB312" s="17">
        <v>0</v>
      </c>
      <c r="BC312" s="17">
        <v>75</v>
      </c>
      <c r="BD312" s="17">
        <v>24.677994902293968</v>
      </c>
    </row>
    <row r="313" spans="52:56" x14ac:dyDescent="0.25">
      <c r="AZ313" s="17">
        <v>310</v>
      </c>
      <c r="BA313" s="17">
        <v>8.4745762711864403E-2</v>
      </c>
      <c r="BB313" s="17">
        <v>0</v>
      </c>
      <c r="BC313" s="17">
        <v>75</v>
      </c>
      <c r="BD313" s="17">
        <v>24.75785896346644</v>
      </c>
    </row>
    <row r="314" spans="52:56" x14ac:dyDescent="0.25">
      <c r="AZ314" s="17">
        <v>311</v>
      </c>
      <c r="BA314" s="17">
        <v>8.4745762711864403E-2</v>
      </c>
      <c r="BB314" s="17">
        <v>0</v>
      </c>
      <c r="BC314" s="17">
        <v>75</v>
      </c>
      <c r="BD314" s="17">
        <v>24.837723024638912</v>
      </c>
    </row>
    <row r="315" spans="52:56" x14ac:dyDescent="0.25">
      <c r="AZ315" s="17">
        <v>312</v>
      </c>
      <c r="BA315" s="17">
        <v>8.4745762711864403E-2</v>
      </c>
      <c r="BB315" s="17">
        <v>0</v>
      </c>
      <c r="BC315" s="17">
        <v>75</v>
      </c>
      <c r="BD315" s="17">
        <v>24.917587085811384</v>
      </c>
    </row>
    <row r="316" spans="52:56" x14ac:dyDescent="0.25">
      <c r="AZ316" s="17">
        <v>313</v>
      </c>
      <c r="BA316" s="17">
        <v>8.4745762711864403E-2</v>
      </c>
      <c r="BB316" s="17">
        <v>0</v>
      </c>
      <c r="BC316" s="17">
        <v>75</v>
      </c>
      <c r="BD316" s="17">
        <v>24.997451146983856</v>
      </c>
    </row>
    <row r="317" spans="52:56" x14ac:dyDescent="0.25">
      <c r="AZ317" s="17">
        <v>314</v>
      </c>
      <c r="BA317" s="17">
        <v>8.4745762711864403E-2</v>
      </c>
      <c r="BB317" s="17">
        <v>0</v>
      </c>
      <c r="BC317" s="17">
        <v>75</v>
      </c>
      <c r="BD317" s="17">
        <v>25.077315208156328</v>
      </c>
    </row>
    <row r="318" spans="52:56" x14ac:dyDescent="0.25">
      <c r="AZ318" s="17">
        <v>315</v>
      </c>
      <c r="BA318" s="17">
        <v>8.4745762711864403E-2</v>
      </c>
      <c r="BB318" s="17">
        <v>0</v>
      </c>
      <c r="BC318" s="17">
        <v>75</v>
      </c>
      <c r="BD318" s="17">
        <v>25.1571792693288</v>
      </c>
    </row>
    <row r="319" spans="52:56" x14ac:dyDescent="0.25">
      <c r="AZ319" s="17">
        <v>316</v>
      </c>
      <c r="BA319" s="17">
        <v>8.4745762711864403E-2</v>
      </c>
      <c r="BB319" s="17">
        <v>0</v>
      </c>
      <c r="BC319" s="17">
        <v>75</v>
      </c>
      <c r="BD319" s="17">
        <v>25.237043330501272</v>
      </c>
    </row>
    <row r="320" spans="52:56" x14ac:dyDescent="0.25">
      <c r="AZ320" s="17">
        <v>317</v>
      </c>
      <c r="BA320" s="17">
        <v>8.4745762711864403E-2</v>
      </c>
      <c r="BB320" s="17">
        <v>0</v>
      </c>
      <c r="BC320" s="17">
        <v>75</v>
      </c>
      <c r="BD320" s="17">
        <v>25.316907391673745</v>
      </c>
    </row>
    <row r="321" spans="52:56" x14ac:dyDescent="0.25">
      <c r="AZ321" s="17">
        <v>318</v>
      </c>
      <c r="BA321" s="17">
        <v>8.4745762711864403E-2</v>
      </c>
      <c r="BB321" s="17">
        <v>0</v>
      </c>
      <c r="BC321" s="17">
        <v>75</v>
      </c>
      <c r="BD321" s="17">
        <v>25.396771452846217</v>
      </c>
    </row>
    <row r="322" spans="52:56" x14ac:dyDescent="0.25">
      <c r="AZ322" s="17">
        <v>319</v>
      </c>
      <c r="BA322" s="17">
        <v>8.4745762711864403E-2</v>
      </c>
      <c r="BB322" s="17">
        <v>0</v>
      </c>
      <c r="BC322" s="17">
        <v>75</v>
      </c>
      <c r="BD322" s="17">
        <v>25.476635514018689</v>
      </c>
    </row>
    <row r="323" spans="52:56" x14ac:dyDescent="0.25">
      <c r="AZ323" s="17">
        <v>320</v>
      </c>
      <c r="BA323" s="17">
        <v>8.4745762711864403E-2</v>
      </c>
      <c r="BB323" s="17">
        <v>0</v>
      </c>
      <c r="BC323" s="17">
        <v>75</v>
      </c>
      <c r="BD323" s="17">
        <v>25.556499575191161</v>
      </c>
    </row>
    <row r="324" spans="52:56" x14ac:dyDescent="0.25">
      <c r="AZ324" s="17">
        <v>321</v>
      </c>
      <c r="BA324" s="17">
        <v>8.4745762711864403E-2</v>
      </c>
      <c r="BB324" s="17">
        <v>0</v>
      </c>
      <c r="BC324" s="17">
        <v>75</v>
      </c>
      <c r="BD324" s="17">
        <v>25.636363636363637</v>
      </c>
    </row>
    <row r="325" spans="52:56" x14ac:dyDescent="0.25">
      <c r="AZ325" s="17">
        <v>322</v>
      </c>
      <c r="BA325" s="17">
        <v>8.4745762711864403E-2</v>
      </c>
      <c r="BB325" s="17">
        <v>0</v>
      </c>
      <c r="BC325" s="17">
        <v>75</v>
      </c>
      <c r="BD325" s="17">
        <v>25.716227697536109</v>
      </c>
    </row>
    <row r="326" spans="52:56" x14ac:dyDescent="0.25">
      <c r="AZ326" s="17">
        <v>323</v>
      </c>
      <c r="BA326" s="17">
        <v>8.4745762711864403E-2</v>
      </c>
      <c r="BB326" s="17">
        <v>0</v>
      </c>
      <c r="BC326" s="17">
        <v>75</v>
      </c>
      <c r="BD326" s="17">
        <v>25.796091758708581</v>
      </c>
    </row>
    <row r="327" spans="52:56" x14ac:dyDescent="0.25">
      <c r="AZ327" s="17">
        <v>324</v>
      </c>
      <c r="BA327" s="17">
        <v>8.4745762711864403E-2</v>
      </c>
      <c r="BB327" s="17">
        <v>0</v>
      </c>
      <c r="BC327" s="17">
        <v>75</v>
      </c>
      <c r="BD327" s="17">
        <v>25.875955819881053</v>
      </c>
    </row>
    <row r="328" spans="52:56" x14ac:dyDescent="0.25">
      <c r="AZ328" s="17">
        <v>325</v>
      </c>
      <c r="BA328" s="17">
        <v>8.4745762711864403E-2</v>
      </c>
      <c r="BB328" s="17">
        <v>0</v>
      </c>
      <c r="BC328" s="17">
        <v>75</v>
      </c>
      <c r="BD328" s="17">
        <v>25.955819881053525</v>
      </c>
    </row>
    <row r="329" spans="52:56" x14ac:dyDescent="0.25">
      <c r="AZ329" s="17">
        <v>326</v>
      </c>
      <c r="BA329" s="17">
        <v>8.4745762711864403E-2</v>
      </c>
      <c r="BB329" s="17">
        <v>0</v>
      </c>
      <c r="BC329" s="17">
        <v>75</v>
      </c>
      <c r="BD329" s="17">
        <v>26.035683942225997</v>
      </c>
    </row>
    <row r="330" spans="52:56" x14ac:dyDescent="0.25">
      <c r="AZ330" s="17">
        <v>327</v>
      </c>
      <c r="BA330" s="17">
        <v>8.4745762711864403E-2</v>
      </c>
      <c r="BB330" s="17">
        <v>0</v>
      </c>
      <c r="BC330" s="17">
        <v>75</v>
      </c>
      <c r="BD330" s="17">
        <v>26.115548003398469</v>
      </c>
    </row>
    <row r="331" spans="52:56" x14ac:dyDescent="0.25">
      <c r="AZ331" s="17">
        <v>328</v>
      </c>
      <c r="BA331" s="17">
        <v>8.4745762711864403E-2</v>
      </c>
      <c r="BB331" s="17">
        <v>0</v>
      </c>
      <c r="BC331" s="17">
        <v>75</v>
      </c>
      <c r="BD331" s="17">
        <v>26.195412064570942</v>
      </c>
    </row>
    <row r="332" spans="52:56" x14ac:dyDescent="0.25">
      <c r="AZ332" s="17">
        <v>329</v>
      </c>
      <c r="BA332" s="17">
        <v>8.4745762711864403E-2</v>
      </c>
      <c r="BB332" s="17">
        <v>0</v>
      </c>
      <c r="BC332" s="17">
        <v>75</v>
      </c>
      <c r="BD332" s="17">
        <v>26.275276125743414</v>
      </c>
    </row>
    <row r="333" spans="52:56" x14ac:dyDescent="0.25">
      <c r="AZ333" s="17">
        <v>330</v>
      </c>
      <c r="BA333" s="17">
        <v>8.4745762711864403E-2</v>
      </c>
      <c r="BB333" s="17">
        <v>0</v>
      </c>
      <c r="BC333" s="17">
        <v>75</v>
      </c>
      <c r="BD333" s="17">
        <v>26.355140186915886</v>
      </c>
    </row>
    <row r="334" spans="52:56" x14ac:dyDescent="0.25">
      <c r="AZ334" s="17">
        <v>331</v>
      </c>
      <c r="BA334" s="17">
        <v>8.3333333333333329E-2</v>
      </c>
      <c r="BB334" s="17">
        <v>1</v>
      </c>
      <c r="BC334" s="17">
        <v>76</v>
      </c>
      <c r="BD334" s="17">
        <v>26.435004248088358</v>
      </c>
    </row>
    <row r="335" spans="52:56" x14ac:dyDescent="0.25">
      <c r="AZ335" s="17">
        <v>332</v>
      </c>
      <c r="BA335" s="17">
        <v>8.3333333333333329E-2</v>
      </c>
      <c r="BB335" s="17">
        <v>1</v>
      </c>
      <c r="BC335" s="17">
        <v>77</v>
      </c>
      <c r="BD335" s="17">
        <v>26.51486830926083</v>
      </c>
    </row>
    <row r="336" spans="52:56" x14ac:dyDescent="0.25">
      <c r="AZ336" s="17">
        <v>333</v>
      </c>
      <c r="BA336" s="17">
        <v>8.3333333333333329E-2</v>
      </c>
      <c r="BB336" s="17">
        <v>0</v>
      </c>
      <c r="BC336" s="17">
        <v>77</v>
      </c>
      <c r="BD336" s="17">
        <v>26.594732370433302</v>
      </c>
    </row>
    <row r="337" spans="52:56" x14ac:dyDescent="0.25">
      <c r="AZ337" s="17">
        <v>334</v>
      </c>
      <c r="BA337" s="17">
        <v>8.3333333333333329E-2</v>
      </c>
      <c r="BB337" s="17">
        <v>0</v>
      </c>
      <c r="BC337" s="17">
        <v>77</v>
      </c>
      <c r="BD337" s="17">
        <v>26.674596431605774</v>
      </c>
    </row>
    <row r="338" spans="52:56" x14ac:dyDescent="0.25">
      <c r="AZ338" s="17">
        <v>335</v>
      </c>
      <c r="BA338" s="17">
        <v>8.3333333333333329E-2</v>
      </c>
      <c r="BB338" s="17">
        <v>0</v>
      </c>
      <c r="BC338" s="17">
        <v>77</v>
      </c>
      <c r="BD338" s="17">
        <v>26.75446049277825</v>
      </c>
    </row>
    <row r="339" spans="52:56" x14ac:dyDescent="0.25">
      <c r="AZ339" s="17">
        <v>336</v>
      </c>
      <c r="BA339" s="17">
        <v>8.3333333333333329E-2</v>
      </c>
      <c r="BB339" s="17">
        <v>0</v>
      </c>
      <c r="BC339" s="17">
        <v>77</v>
      </c>
      <c r="BD339" s="17">
        <v>26.834324553950722</v>
      </c>
    </row>
    <row r="340" spans="52:56" x14ac:dyDescent="0.25">
      <c r="AZ340" s="17">
        <v>337</v>
      </c>
      <c r="BA340" s="17">
        <v>8.3333333333333329E-2</v>
      </c>
      <c r="BB340" s="17">
        <v>0</v>
      </c>
      <c r="BC340" s="17">
        <v>77</v>
      </c>
      <c r="BD340" s="17">
        <v>26.914188615123194</v>
      </c>
    </row>
    <row r="341" spans="52:56" x14ac:dyDescent="0.25">
      <c r="AZ341" s="17">
        <v>338</v>
      </c>
      <c r="BA341" s="17">
        <v>8.3333333333333329E-2</v>
      </c>
      <c r="BB341" s="17">
        <v>0</v>
      </c>
      <c r="BC341" s="17">
        <v>77</v>
      </c>
      <c r="BD341" s="17">
        <v>26.994052676295667</v>
      </c>
    </row>
    <row r="342" spans="52:56" x14ac:dyDescent="0.25">
      <c r="AZ342" s="17">
        <v>339</v>
      </c>
      <c r="BA342" s="17">
        <v>8.3333333333333329E-2</v>
      </c>
      <c r="BB342" s="17">
        <v>0</v>
      </c>
      <c r="BC342" s="17">
        <v>77</v>
      </c>
      <c r="BD342" s="17">
        <v>27.073916737468139</v>
      </c>
    </row>
    <row r="343" spans="52:56" x14ac:dyDescent="0.25">
      <c r="AZ343" s="17">
        <v>340</v>
      </c>
      <c r="BA343" s="17">
        <v>8.3333333333333329E-2</v>
      </c>
      <c r="BB343" s="17">
        <v>0</v>
      </c>
      <c r="BC343" s="17">
        <v>77</v>
      </c>
      <c r="BD343" s="17">
        <v>27.153780798640611</v>
      </c>
    </row>
    <row r="344" spans="52:56" x14ac:dyDescent="0.25">
      <c r="AZ344" s="17">
        <v>341</v>
      </c>
      <c r="BA344" s="17">
        <v>8.3333333333333329E-2</v>
      </c>
      <c r="BB344" s="17">
        <v>0</v>
      </c>
      <c r="BC344" s="17">
        <v>77</v>
      </c>
      <c r="BD344" s="17">
        <v>27.233644859813083</v>
      </c>
    </row>
    <row r="345" spans="52:56" x14ac:dyDescent="0.25">
      <c r="AZ345" s="17">
        <v>342</v>
      </c>
      <c r="BA345" s="17">
        <v>8.3333333333333329E-2</v>
      </c>
      <c r="BB345" s="17">
        <v>0</v>
      </c>
      <c r="BC345" s="17">
        <v>77</v>
      </c>
      <c r="BD345" s="17">
        <v>27.313508920985555</v>
      </c>
    </row>
    <row r="346" spans="52:56" x14ac:dyDescent="0.25">
      <c r="AZ346" s="17">
        <v>343</v>
      </c>
      <c r="BA346" s="17">
        <v>8.3333333333333329E-2</v>
      </c>
      <c r="BB346" s="17">
        <v>0</v>
      </c>
      <c r="BC346" s="17">
        <v>77</v>
      </c>
      <c r="BD346" s="17">
        <v>27.393372982158027</v>
      </c>
    </row>
    <row r="347" spans="52:56" x14ac:dyDescent="0.25">
      <c r="AZ347" s="17">
        <v>344</v>
      </c>
      <c r="BA347" s="17">
        <v>8.3333333333333329E-2</v>
      </c>
      <c r="BB347" s="17">
        <v>0</v>
      </c>
      <c r="BC347" s="17">
        <v>77</v>
      </c>
      <c r="BD347" s="17">
        <v>27.473237043330499</v>
      </c>
    </row>
    <row r="348" spans="52:56" x14ac:dyDescent="0.25">
      <c r="AZ348" s="17">
        <v>345</v>
      </c>
      <c r="BA348" s="17">
        <v>8.3333333333333329E-2</v>
      </c>
      <c r="BB348" s="17">
        <v>0</v>
      </c>
      <c r="BC348" s="17">
        <v>77</v>
      </c>
      <c r="BD348" s="17">
        <v>27.553101104502971</v>
      </c>
    </row>
    <row r="349" spans="52:56" x14ac:dyDescent="0.25">
      <c r="AZ349" s="17">
        <v>346</v>
      </c>
      <c r="BA349" s="17">
        <v>8.3333333333333329E-2</v>
      </c>
      <c r="BB349" s="17">
        <v>0</v>
      </c>
      <c r="BC349" s="17">
        <v>77</v>
      </c>
      <c r="BD349" s="17">
        <v>27.632965165675444</v>
      </c>
    </row>
    <row r="350" spans="52:56" x14ac:dyDescent="0.25">
      <c r="AZ350" s="17">
        <v>347</v>
      </c>
      <c r="BA350" s="17">
        <v>8.3333333333333329E-2</v>
      </c>
      <c r="BB350" s="17">
        <v>0</v>
      </c>
      <c r="BC350" s="17">
        <v>77</v>
      </c>
      <c r="BD350" s="17">
        <v>27.712829226847916</v>
      </c>
    </row>
    <row r="351" spans="52:56" x14ac:dyDescent="0.25">
      <c r="AZ351" s="17">
        <v>348</v>
      </c>
      <c r="BA351" s="17">
        <v>8.3333333333333329E-2</v>
      </c>
      <c r="BB351" s="17">
        <v>0</v>
      </c>
      <c r="BC351" s="17">
        <v>77</v>
      </c>
      <c r="BD351" s="17">
        <v>27.792693288020388</v>
      </c>
    </row>
    <row r="352" spans="52:56" x14ac:dyDescent="0.25">
      <c r="AZ352" s="17">
        <v>349</v>
      </c>
      <c r="BA352" s="17">
        <v>8.3333333333333329E-2</v>
      </c>
      <c r="BB352" s="17">
        <v>0</v>
      </c>
      <c r="BC352" s="17">
        <v>77</v>
      </c>
      <c r="BD352" s="17">
        <v>27.872557349192864</v>
      </c>
    </row>
    <row r="353" spans="52:56" x14ac:dyDescent="0.25">
      <c r="AZ353" s="17">
        <v>350</v>
      </c>
      <c r="BA353" s="17">
        <v>8.3333333333333329E-2</v>
      </c>
      <c r="BB353" s="17">
        <v>0</v>
      </c>
      <c r="BC353" s="17">
        <v>77</v>
      </c>
      <c r="BD353" s="17">
        <v>27.952421410365336</v>
      </c>
    </row>
    <row r="354" spans="52:56" x14ac:dyDescent="0.25">
      <c r="AZ354" s="17">
        <v>351</v>
      </c>
      <c r="BA354" s="17">
        <v>8.3333333333333329E-2</v>
      </c>
      <c r="BB354" s="17">
        <v>0</v>
      </c>
      <c r="BC354" s="17">
        <v>77</v>
      </c>
      <c r="BD354" s="17">
        <v>28.032285471537808</v>
      </c>
    </row>
    <row r="355" spans="52:56" x14ac:dyDescent="0.25">
      <c r="AZ355" s="18">
        <v>352</v>
      </c>
      <c r="BA355" s="18">
        <v>8.3333333333333329E-2</v>
      </c>
      <c r="BB355" s="18">
        <v>0</v>
      </c>
      <c r="BC355" s="18">
        <v>77</v>
      </c>
      <c r="BD355" s="18">
        <v>28.11214953271028</v>
      </c>
    </row>
    <row r="356" spans="52:56" x14ac:dyDescent="0.25">
      <c r="AZ356" s="18">
        <v>353</v>
      </c>
      <c r="BA356" s="18">
        <v>8.3333333333333329E-2</v>
      </c>
      <c r="BB356" s="18">
        <v>0</v>
      </c>
      <c r="BC356" s="18">
        <v>77</v>
      </c>
      <c r="BD356" s="18">
        <v>28.192013593882752</v>
      </c>
    </row>
    <row r="357" spans="52:56" x14ac:dyDescent="0.25">
      <c r="AZ357" s="18">
        <v>354</v>
      </c>
      <c r="BA357" s="18">
        <v>8.3333333333333329E-2</v>
      </c>
      <c r="BB357" s="18">
        <v>0</v>
      </c>
      <c r="BC357" s="18">
        <v>77</v>
      </c>
      <c r="BD357" s="18">
        <v>28.271877655055224</v>
      </c>
    </row>
    <row r="358" spans="52:56" x14ac:dyDescent="0.25">
      <c r="AZ358" s="18">
        <v>355</v>
      </c>
      <c r="BA358" s="18">
        <v>7.4999999999999997E-2</v>
      </c>
      <c r="BB358" s="18">
        <v>1</v>
      </c>
      <c r="BC358" s="18">
        <v>78</v>
      </c>
      <c r="BD358" s="18">
        <v>28.351741716227696</v>
      </c>
    </row>
    <row r="359" spans="52:56" x14ac:dyDescent="0.25">
      <c r="AZ359" s="18">
        <v>356</v>
      </c>
      <c r="BA359" s="18">
        <v>7.4999999999999997E-2</v>
      </c>
      <c r="BB359" s="18">
        <v>1</v>
      </c>
      <c r="BC359" s="18">
        <v>79</v>
      </c>
      <c r="BD359" s="18">
        <v>28.431605777400168</v>
      </c>
    </row>
    <row r="360" spans="52:56" x14ac:dyDescent="0.25">
      <c r="AZ360" s="18">
        <v>357</v>
      </c>
      <c r="BA360" s="18">
        <v>7.4999999999999997E-2</v>
      </c>
      <c r="BB360" s="18">
        <v>1</v>
      </c>
      <c r="BC360" s="18">
        <v>80</v>
      </c>
      <c r="BD360" s="18">
        <v>28.511469838572641</v>
      </c>
    </row>
    <row r="361" spans="52:56" x14ac:dyDescent="0.25">
      <c r="AZ361" s="18">
        <v>358</v>
      </c>
      <c r="BA361" s="18">
        <v>7.4999999999999997E-2</v>
      </c>
      <c r="BB361" s="18">
        <v>0</v>
      </c>
      <c r="BC361" s="18">
        <v>80</v>
      </c>
      <c r="BD361" s="18">
        <v>28.591333899745113</v>
      </c>
    </row>
    <row r="362" spans="52:56" x14ac:dyDescent="0.25">
      <c r="AZ362" s="18">
        <v>359</v>
      </c>
      <c r="BA362" s="18">
        <v>7.4999999999999997E-2</v>
      </c>
      <c r="BB362" s="18">
        <v>0</v>
      </c>
      <c r="BC362" s="18">
        <v>80</v>
      </c>
      <c r="BD362" s="18">
        <v>28.671197960917585</v>
      </c>
    </row>
    <row r="363" spans="52:56" x14ac:dyDescent="0.25">
      <c r="AZ363" s="18">
        <v>360</v>
      </c>
      <c r="BA363" s="18">
        <v>7.4999999999999997E-2</v>
      </c>
      <c r="BB363" s="18">
        <v>0</v>
      </c>
      <c r="BC363" s="18">
        <v>80</v>
      </c>
      <c r="BD363" s="18">
        <v>28.751062022090057</v>
      </c>
    </row>
    <row r="364" spans="52:56" x14ac:dyDescent="0.25">
      <c r="AZ364" s="18">
        <v>361</v>
      </c>
      <c r="BA364" s="18">
        <v>7.4999999999999997E-2</v>
      </c>
      <c r="BB364" s="18">
        <v>0</v>
      </c>
      <c r="BC364" s="18">
        <v>80</v>
      </c>
      <c r="BD364" s="18">
        <v>28.830926083262529</v>
      </c>
    </row>
    <row r="365" spans="52:56" x14ac:dyDescent="0.25">
      <c r="AZ365" s="18">
        <v>362</v>
      </c>
      <c r="BA365" s="18">
        <v>7.4999999999999997E-2</v>
      </c>
      <c r="BB365" s="18">
        <v>0</v>
      </c>
      <c r="BC365" s="18">
        <v>80</v>
      </c>
      <c r="BD365" s="18">
        <v>28.910790144435001</v>
      </c>
    </row>
    <row r="366" spans="52:56" x14ac:dyDescent="0.25">
      <c r="AZ366" s="18">
        <v>363</v>
      </c>
      <c r="BA366" s="18">
        <v>7.4999999999999997E-2</v>
      </c>
      <c r="BB366" s="18">
        <v>0</v>
      </c>
      <c r="BC366" s="18">
        <v>80</v>
      </c>
      <c r="BD366" s="18">
        <v>28.990654205607477</v>
      </c>
    </row>
    <row r="367" spans="52:56" x14ac:dyDescent="0.25">
      <c r="AZ367" s="18">
        <v>364</v>
      </c>
      <c r="BA367" s="18">
        <v>7.4999999999999997E-2</v>
      </c>
      <c r="BB367" s="18">
        <v>0</v>
      </c>
      <c r="BC367" s="18">
        <v>80</v>
      </c>
      <c r="BD367" s="18">
        <v>29.070518266779949</v>
      </c>
    </row>
    <row r="368" spans="52:56" x14ac:dyDescent="0.25">
      <c r="AZ368" s="18">
        <v>365</v>
      </c>
      <c r="BA368" s="18">
        <v>7.4999999999999997E-2</v>
      </c>
      <c r="BB368" s="18">
        <v>0</v>
      </c>
      <c r="BC368" s="18">
        <v>80</v>
      </c>
      <c r="BD368" s="18">
        <v>29.150382327952421</v>
      </c>
    </row>
    <row r="369" spans="52:56" x14ac:dyDescent="0.25">
      <c r="AZ369" s="18">
        <v>366</v>
      </c>
      <c r="BA369" s="18">
        <v>7.4999999999999997E-2</v>
      </c>
      <c r="BB369" s="18">
        <v>0</v>
      </c>
      <c r="BC369" s="18">
        <v>80</v>
      </c>
      <c r="BD369" s="18">
        <v>29.230246389124893</v>
      </c>
    </row>
    <row r="370" spans="52:56" x14ac:dyDescent="0.25">
      <c r="AZ370" s="18">
        <v>367</v>
      </c>
      <c r="BA370" s="18">
        <v>7.4999999999999997E-2</v>
      </c>
      <c r="BB370" s="18">
        <v>0</v>
      </c>
      <c r="BC370" s="18">
        <v>80</v>
      </c>
      <c r="BD370" s="18">
        <v>29.310110450297366</v>
      </c>
    </row>
    <row r="371" spans="52:56" x14ac:dyDescent="0.25">
      <c r="AZ371" s="18">
        <v>368</v>
      </c>
      <c r="BA371" s="18">
        <v>7.4999999999999997E-2</v>
      </c>
      <c r="BB371" s="18">
        <v>0</v>
      </c>
      <c r="BC371" s="18">
        <v>80</v>
      </c>
      <c r="BD371" s="18">
        <v>29.389974511469838</v>
      </c>
    </row>
    <row r="372" spans="52:56" x14ac:dyDescent="0.25">
      <c r="AZ372" s="18">
        <v>369</v>
      </c>
      <c r="BA372" s="18">
        <v>7.4999999999999997E-2</v>
      </c>
      <c r="BB372" s="18">
        <v>0</v>
      </c>
      <c r="BC372" s="18">
        <v>80</v>
      </c>
      <c r="BD372" s="18">
        <v>29.46983857264231</v>
      </c>
    </row>
    <row r="373" spans="52:56" x14ac:dyDescent="0.25">
      <c r="AZ373" s="18">
        <v>370</v>
      </c>
      <c r="BA373" s="18">
        <v>7.4999999999999997E-2</v>
      </c>
      <c r="BB373" s="18">
        <v>0</v>
      </c>
      <c r="BC373" s="18">
        <v>80</v>
      </c>
      <c r="BD373" s="18">
        <v>29.549702633814782</v>
      </c>
    </row>
    <row r="374" spans="52:56" x14ac:dyDescent="0.25">
      <c r="AZ374" s="18">
        <v>371</v>
      </c>
      <c r="BA374" s="18">
        <v>7.4999999999999997E-2</v>
      </c>
      <c r="BB374" s="18">
        <v>0</v>
      </c>
      <c r="BC374" s="18">
        <v>80</v>
      </c>
      <c r="BD374" s="18">
        <v>29.629566694987254</v>
      </c>
    </row>
    <row r="375" spans="52:56" x14ac:dyDescent="0.25">
      <c r="AZ375" s="18">
        <v>372</v>
      </c>
      <c r="BA375" s="18">
        <v>7.4999999999999997E-2</v>
      </c>
      <c r="BB375" s="18">
        <v>0</v>
      </c>
      <c r="BC375" s="18">
        <v>80</v>
      </c>
      <c r="BD375" s="18">
        <v>29.709430756159726</v>
      </c>
    </row>
    <row r="376" spans="52:56" x14ac:dyDescent="0.25">
      <c r="AZ376" s="18">
        <v>373</v>
      </c>
      <c r="BA376" s="18">
        <v>7.4999999999999997E-2</v>
      </c>
      <c r="BB376" s="18">
        <v>0</v>
      </c>
      <c r="BC376" s="18">
        <v>80</v>
      </c>
      <c r="BD376" s="18">
        <v>29.789294817332198</v>
      </c>
    </row>
    <row r="377" spans="52:56" x14ac:dyDescent="0.25">
      <c r="AZ377" s="18">
        <v>374</v>
      </c>
      <c r="BA377" s="18">
        <v>7.4999999999999997E-2</v>
      </c>
      <c r="BB377" s="18">
        <v>0</v>
      </c>
      <c r="BC377" s="18">
        <v>80</v>
      </c>
      <c r="BD377" s="18">
        <v>29.86915887850467</v>
      </c>
    </row>
    <row r="378" spans="52:56" x14ac:dyDescent="0.25">
      <c r="AZ378" s="18">
        <v>375</v>
      </c>
      <c r="BA378" s="18">
        <v>7.4999999999999997E-2</v>
      </c>
      <c r="BB378" s="18">
        <v>0</v>
      </c>
      <c r="BC378" s="18">
        <v>80</v>
      </c>
      <c r="BD378" s="18">
        <v>29.949022939677143</v>
      </c>
    </row>
    <row r="379" spans="52:56" x14ac:dyDescent="0.25">
      <c r="AZ379" s="18">
        <v>376</v>
      </c>
      <c r="BA379" s="18">
        <v>7.4999999999999997E-2</v>
      </c>
      <c r="BB379" s="18">
        <v>0</v>
      </c>
      <c r="BC379" s="18">
        <v>80</v>
      </c>
      <c r="BD379" s="18">
        <v>30.028887000849615</v>
      </c>
    </row>
    <row r="380" spans="52:56" x14ac:dyDescent="0.25">
      <c r="AZ380" s="18">
        <v>377</v>
      </c>
      <c r="BA380" s="18">
        <v>7.4999999999999997E-2</v>
      </c>
      <c r="BB380" s="18">
        <v>0</v>
      </c>
      <c r="BC380" s="18">
        <v>80</v>
      </c>
      <c r="BD380" s="18">
        <v>30.10875106202209</v>
      </c>
    </row>
    <row r="381" spans="52:56" x14ac:dyDescent="0.25">
      <c r="AZ381" s="18">
        <v>378</v>
      </c>
      <c r="BA381" s="18">
        <v>7.4999999999999997E-2</v>
      </c>
      <c r="BB381" s="18">
        <v>0</v>
      </c>
      <c r="BC381" s="18">
        <v>80</v>
      </c>
      <c r="BD381" s="18">
        <v>30.188615123194563</v>
      </c>
    </row>
    <row r="382" spans="52:56" x14ac:dyDescent="0.25">
      <c r="AZ382" s="18">
        <v>379</v>
      </c>
      <c r="BA382" s="18">
        <v>7.4999999999999997E-2</v>
      </c>
      <c r="BB382" s="18">
        <v>0</v>
      </c>
      <c r="BC382" s="18">
        <v>80</v>
      </c>
      <c r="BD382" s="18">
        <v>30.268479184367035</v>
      </c>
    </row>
    <row r="383" spans="52:56" x14ac:dyDescent="0.25">
      <c r="AZ383" s="18">
        <v>380</v>
      </c>
      <c r="BA383" s="18">
        <v>7.4999999999999997E-2</v>
      </c>
      <c r="BB383" s="18">
        <v>0</v>
      </c>
      <c r="BC383" s="18">
        <v>80</v>
      </c>
      <c r="BD383" s="18">
        <v>30.348343245539507</v>
      </c>
    </row>
    <row r="384" spans="52:56" x14ac:dyDescent="0.25">
      <c r="AZ384" s="18">
        <v>381</v>
      </c>
      <c r="BA384" s="18">
        <v>7.4999999999999997E-2</v>
      </c>
      <c r="BB384" s="18">
        <v>0</v>
      </c>
      <c r="BC384" s="18">
        <v>80</v>
      </c>
      <c r="BD384" s="18">
        <v>30.428207306711979</v>
      </c>
    </row>
    <row r="385" spans="52:56" x14ac:dyDescent="0.25">
      <c r="AZ385" s="18">
        <v>382</v>
      </c>
      <c r="BA385" s="18">
        <v>7.4999999999999997E-2</v>
      </c>
      <c r="BB385" s="18">
        <v>0</v>
      </c>
      <c r="BC385" s="18">
        <v>80</v>
      </c>
      <c r="BD385" s="18">
        <v>30.508071367884451</v>
      </c>
    </row>
    <row r="386" spans="52:56" x14ac:dyDescent="0.25">
      <c r="AZ386" s="18">
        <v>383</v>
      </c>
      <c r="BA386" s="18">
        <v>7.4999999999999997E-2</v>
      </c>
      <c r="BB386" s="18">
        <v>0</v>
      </c>
      <c r="BC386" s="18">
        <v>80</v>
      </c>
      <c r="BD386" s="18">
        <v>30.587935429056923</v>
      </c>
    </row>
    <row r="387" spans="52:56" x14ac:dyDescent="0.25">
      <c r="AZ387" s="18">
        <v>384</v>
      </c>
      <c r="BA387" s="18">
        <v>7.4999999999999997E-2</v>
      </c>
      <c r="BB387" s="18">
        <v>0</v>
      </c>
      <c r="BC387" s="18">
        <v>80</v>
      </c>
      <c r="BD387" s="18">
        <v>30.667799490229395</v>
      </c>
    </row>
    <row r="388" spans="52:56" x14ac:dyDescent="0.25">
      <c r="AZ388" s="18">
        <v>385</v>
      </c>
      <c r="BA388" s="18">
        <v>7.4999999999999997E-2</v>
      </c>
      <c r="BB388" s="18">
        <v>0</v>
      </c>
      <c r="BC388" s="18">
        <v>80</v>
      </c>
      <c r="BD388" s="18">
        <v>30.747663551401867</v>
      </c>
    </row>
    <row r="389" spans="52:56" x14ac:dyDescent="0.25">
      <c r="AZ389" s="18">
        <v>386</v>
      </c>
      <c r="BA389" s="18">
        <v>7.4999999999999997E-2</v>
      </c>
      <c r="BB389" s="18">
        <v>0</v>
      </c>
      <c r="BC389" s="18">
        <v>80</v>
      </c>
      <c r="BD389" s="18">
        <v>30.82752761257434</v>
      </c>
    </row>
    <row r="390" spans="52:56" x14ac:dyDescent="0.25">
      <c r="AZ390" s="18">
        <v>387</v>
      </c>
      <c r="BA390" s="18">
        <v>7.4999999999999997E-2</v>
      </c>
      <c r="BB390" s="18">
        <v>0</v>
      </c>
      <c r="BC390" s="18">
        <v>80</v>
      </c>
      <c r="BD390" s="18">
        <v>30.907391673746812</v>
      </c>
    </row>
    <row r="391" spans="52:56" x14ac:dyDescent="0.25">
      <c r="AZ391" s="18">
        <v>388</v>
      </c>
      <c r="BA391" s="18">
        <v>7.4999999999999997E-2</v>
      </c>
      <c r="BB391" s="18">
        <v>0</v>
      </c>
      <c r="BC391" s="18">
        <v>80</v>
      </c>
      <c r="BD391" s="18">
        <v>30.987255734919284</v>
      </c>
    </row>
    <row r="392" spans="52:56" x14ac:dyDescent="0.25">
      <c r="AZ392" s="18">
        <v>389</v>
      </c>
      <c r="BA392" s="18">
        <v>7.4999999999999997E-2</v>
      </c>
      <c r="BB392" s="18">
        <v>0</v>
      </c>
      <c r="BC392" s="18">
        <v>80</v>
      </c>
      <c r="BD392" s="18">
        <v>31.067119796091756</v>
      </c>
    </row>
    <row r="393" spans="52:56" x14ac:dyDescent="0.25">
      <c r="AZ393" s="18">
        <v>390</v>
      </c>
      <c r="BA393" s="18">
        <v>7.4999999999999997E-2</v>
      </c>
      <c r="BB393" s="18">
        <v>0</v>
      </c>
      <c r="BC393" s="18">
        <v>80</v>
      </c>
      <c r="BD393" s="18">
        <v>31.146983857264228</v>
      </c>
    </row>
    <row r="394" spans="52:56" x14ac:dyDescent="0.25">
      <c r="AZ394" s="18">
        <v>391</v>
      </c>
      <c r="BA394" s="18">
        <v>7.4999999999999997E-2</v>
      </c>
      <c r="BB394" s="18">
        <v>0</v>
      </c>
      <c r="BC394" s="18">
        <v>80</v>
      </c>
      <c r="BD394" s="18">
        <v>31.2268479184367</v>
      </c>
    </row>
    <row r="395" spans="52:56" x14ac:dyDescent="0.25">
      <c r="AZ395" s="18">
        <v>392</v>
      </c>
      <c r="BA395" s="18">
        <v>7.4999999999999997E-2</v>
      </c>
      <c r="BB395" s="18">
        <v>0</v>
      </c>
      <c r="BC395" s="18">
        <v>80</v>
      </c>
      <c r="BD395" s="18">
        <v>31.306711979609176</v>
      </c>
    </row>
    <row r="396" spans="52:56" x14ac:dyDescent="0.25">
      <c r="AZ396" s="18">
        <v>393</v>
      </c>
      <c r="BA396" s="18">
        <v>7.4999999999999997E-2</v>
      </c>
      <c r="BB396" s="18">
        <v>0</v>
      </c>
      <c r="BC396" s="18">
        <v>80</v>
      </c>
      <c r="BD396" s="18">
        <v>31.386576040781648</v>
      </c>
    </row>
    <row r="397" spans="52:56" x14ac:dyDescent="0.25">
      <c r="AZ397" s="18">
        <v>394</v>
      </c>
      <c r="BA397" s="18">
        <v>7.4999999999999997E-2</v>
      </c>
      <c r="BB397" s="18">
        <v>0</v>
      </c>
      <c r="BC397" s="18">
        <v>80</v>
      </c>
      <c r="BD397" s="18">
        <v>31.46644010195412</v>
      </c>
    </row>
    <row r="398" spans="52:56" x14ac:dyDescent="0.25">
      <c r="AZ398" s="18">
        <v>395</v>
      </c>
      <c r="BA398" s="18">
        <v>7.407407407407407E-2</v>
      </c>
      <c r="BB398" s="18">
        <v>1</v>
      </c>
      <c r="BC398" s="18">
        <v>81</v>
      </c>
      <c r="BD398" s="18">
        <v>31.546304163126592</v>
      </c>
    </row>
    <row r="399" spans="52:56" x14ac:dyDescent="0.25">
      <c r="AZ399" s="18">
        <v>396</v>
      </c>
      <c r="BA399" s="18">
        <v>7.407407407407407E-2</v>
      </c>
      <c r="BB399" s="18">
        <v>1</v>
      </c>
      <c r="BC399" s="18">
        <v>82</v>
      </c>
      <c r="BD399" s="18">
        <v>31.626168224299064</v>
      </c>
    </row>
    <row r="400" spans="52:56" x14ac:dyDescent="0.25">
      <c r="AZ400" s="18">
        <v>397</v>
      </c>
      <c r="BA400" s="18">
        <v>7.407407407407407E-2</v>
      </c>
      <c r="BB400" s="18">
        <v>0</v>
      </c>
      <c r="BC400" s="18">
        <v>82</v>
      </c>
      <c r="BD400" s="18">
        <v>31.706032285471537</v>
      </c>
    </row>
    <row r="401" spans="52:56" x14ac:dyDescent="0.25">
      <c r="AZ401" s="18">
        <v>398</v>
      </c>
      <c r="BA401" s="18">
        <v>7.407407407407407E-2</v>
      </c>
      <c r="BB401" s="18">
        <v>0</v>
      </c>
      <c r="BC401" s="18">
        <v>82</v>
      </c>
      <c r="BD401" s="18">
        <v>31.785896346644009</v>
      </c>
    </row>
    <row r="402" spans="52:56" x14ac:dyDescent="0.25">
      <c r="AZ402" s="18">
        <v>399</v>
      </c>
      <c r="BA402" s="18">
        <v>7.407407407407407E-2</v>
      </c>
      <c r="BB402" s="18">
        <v>0</v>
      </c>
      <c r="BC402" s="18">
        <v>82</v>
      </c>
      <c r="BD402" s="18">
        <v>31.865760407816481</v>
      </c>
    </row>
    <row r="403" spans="52:56" x14ac:dyDescent="0.25">
      <c r="AZ403" s="18">
        <v>400</v>
      </c>
      <c r="BA403" s="18">
        <v>7.407407407407407E-2</v>
      </c>
      <c r="BB403" s="18">
        <v>0</v>
      </c>
      <c r="BC403" s="18">
        <v>82</v>
      </c>
      <c r="BD403" s="18">
        <v>31.945624468988953</v>
      </c>
    </row>
    <row r="404" spans="52:56" x14ac:dyDescent="0.25">
      <c r="AZ404" s="18">
        <v>401</v>
      </c>
      <c r="BA404" s="18">
        <v>7.407407407407407E-2</v>
      </c>
      <c r="BB404" s="18">
        <v>0</v>
      </c>
      <c r="BC404" s="18">
        <v>82</v>
      </c>
      <c r="BD404" s="18">
        <v>32.025488530161425</v>
      </c>
    </row>
    <row r="405" spans="52:56" x14ac:dyDescent="0.25">
      <c r="AZ405" s="18">
        <v>402</v>
      </c>
      <c r="BA405" s="18">
        <v>7.407407407407407E-2</v>
      </c>
      <c r="BB405" s="18">
        <v>0</v>
      </c>
      <c r="BC405" s="18">
        <v>82</v>
      </c>
      <c r="BD405" s="18">
        <v>32.105352591333897</v>
      </c>
    </row>
    <row r="406" spans="52:56" x14ac:dyDescent="0.25">
      <c r="AZ406" s="18">
        <v>403</v>
      </c>
      <c r="BA406" s="18">
        <v>7.407407407407407E-2</v>
      </c>
      <c r="BB406" s="18">
        <v>0</v>
      </c>
      <c r="BC406" s="18">
        <v>82</v>
      </c>
      <c r="BD406" s="18">
        <v>32.185216652506369</v>
      </c>
    </row>
    <row r="407" spans="52:56" x14ac:dyDescent="0.25">
      <c r="AZ407" s="18">
        <v>404</v>
      </c>
      <c r="BA407" s="18">
        <v>7.407407407407407E-2</v>
      </c>
      <c r="BB407" s="18">
        <v>0</v>
      </c>
      <c r="BC407" s="18">
        <v>82</v>
      </c>
      <c r="BD407" s="18">
        <v>32.265080713678842</v>
      </c>
    </row>
    <row r="408" spans="52:56" x14ac:dyDescent="0.25">
      <c r="AZ408" s="18">
        <v>405</v>
      </c>
      <c r="BA408" s="18">
        <v>7.407407407407407E-2</v>
      </c>
      <c r="BB408" s="18">
        <v>0</v>
      </c>
      <c r="BC408" s="18">
        <v>82</v>
      </c>
      <c r="BD408" s="18">
        <v>32.344944774851314</v>
      </c>
    </row>
    <row r="409" spans="52:56" x14ac:dyDescent="0.25">
      <c r="AZ409" s="18">
        <v>406</v>
      </c>
      <c r="BA409" s="18">
        <v>7.407407407407407E-2</v>
      </c>
      <c r="BB409" s="18">
        <v>0</v>
      </c>
      <c r="BC409" s="18">
        <v>82</v>
      </c>
      <c r="BD409" s="18">
        <v>32.424808836023786</v>
      </c>
    </row>
    <row r="410" spans="52:56" x14ac:dyDescent="0.25">
      <c r="AZ410" s="18">
        <v>407</v>
      </c>
      <c r="BA410" s="18">
        <v>7.407407407407407E-2</v>
      </c>
      <c r="BB410" s="18">
        <v>0</v>
      </c>
      <c r="BC410" s="18">
        <v>82</v>
      </c>
      <c r="BD410" s="18">
        <v>32.504672897196258</v>
      </c>
    </row>
    <row r="411" spans="52:56" x14ac:dyDescent="0.25">
      <c r="AZ411" s="18">
        <v>408</v>
      </c>
      <c r="BA411" s="18">
        <v>7.407407407407407E-2</v>
      </c>
      <c r="BB411" s="18">
        <v>0</v>
      </c>
      <c r="BC411" s="18">
        <v>82</v>
      </c>
      <c r="BD411" s="18">
        <v>32.58453695836873</v>
      </c>
    </row>
    <row r="412" spans="52:56" x14ac:dyDescent="0.25">
      <c r="AZ412" s="18">
        <v>409</v>
      </c>
      <c r="BA412" s="18">
        <v>7.407407407407407E-2</v>
      </c>
      <c r="BB412" s="18">
        <v>0</v>
      </c>
      <c r="BC412" s="18">
        <v>82</v>
      </c>
      <c r="BD412" s="18">
        <v>32.664401019541202</v>
      </c>
    </row>
    <row r="413" spans="52:56" x14ac:dyDescent="0.25">
      <c r="AZ413" s="18">
        <v>410</v>
      </c>
      <c r="BA413" s="18">
        <v>7.407407407407407E-2</v>
      </c>
      <c r="BB413" s="18">
        <v>0</v>
      </c>
      <c r="BC413" s="18">
        <v>82</v>
      </c>
      <c r="BD413" s="18">
        <v>32.744265080713674</v>
      </c>
    </row>
    <row r="414" spans="52:56" x14ac:dyDescent="0.25">
      <c r="AZ414" s="18">
        <v>411</v>
      </c>
      <c r="BA414" s="18">
        <v>7.407407407407407E-2</v>
      </c>
      <c r="BB414" s="18">
        <v>0</v>
      </c>
      <c r="BC414" s="18">
        <v>82</v>
      </c>
      <c r="BD414" s="18">
        <v>32.824129141886146</v>
      </c>
    </row>
    <row r="415" spans="52:56" x14ac:dyDescent="0.25">
      <c r="AZ415" s="18">
        <v>412</v>
      </c>
      <c r="BA415" s="18">
        <v>7.407407407407407E-2</v>
      </c>
      <c r="BB415" s="18">
        <v>0</v>
      </c>
      <c r="BC415" s="18">
        <v>82</v>
      </c>
      <c r="BD415" s="18">
        <v>32.903993203058619</v>
      </c>
    </row>
    <row r="416" spans="52:56" x14ac:dyDescent="0.25">
      <c r="AZ416" s="18">
        <v>413</v>
      </c>
      <c r="BA416" s="18">
        <v>7.407407407407407E-2</v>
      </c>
      <c r="BB416" s="18">
        <v>0</v>
      </c>
      <c r="BC416" s="18">
        <v>82</v>
      </c>
      <c r="BD416" s="18">
        <v>32.983857264231098</v>
      </c>
    </row>
    <row r="417" spans="52:56" x14ac:dyDescent="0.25">
      <c r="AZ417" s="18">
        <v>414</v>
      </c>
      <c r="BA417" s="18">
        <v>7.407407407407407E-2</v>
      </c>
      <c r="BB417" s="18">
        <v>0</v>
      </c>
      <c r="BC417" s="18">
        <v>82</v>
      </c>
      <c r="BD417" s="18">
        <v>33.06372132540357</v>
      </c>
    </row>
    <row r="418" spans="52:56" x14ac:dyDescent="0.25">
      <c r="AZ418" s="18">
        <v>415</v>
      </c>
      <c r="BA418" s="18">
        <v>7.407407407407407E-2</v>
      </c>
      <c r="BB418" s="18">
        <v>0</v>
      </c>
      <c r="BC418" s="18">
        <v>82</v>
      </c>
      <c r="BD418" s="18">
        <v>33.143585386576042</v>
      </c>
    </row>
    <row r="419" spans="52:56" x14ac:dyDescent="0.25">
      <c r="AZ419" s="18">
        <v>416</v>
      </c>
      <c r="BA419" s="18">
        <v>7.407407407407407E-2</v>
      </c>
      <c r="BB419" s="18">
        <v>0</v>
      </c>
      <c r="BC419" s="18">
        <v>82</v>
      </c>
      <c r="BD419" s="18">
        <v>33.223449447748514</v>
      </c>
    </row>
    <row r="420" spans="52:56" x14ac:dyDescent="0.25">
      <c r="AZ420" s="18">
        <v>417</v>
      </c>
      <c r="BA420" s="18">
        <v>7.407407407407407E-2</v>
      </c>
      <c r="BB420" s="18">
        <v>0</v>
      </c>
      <c r="BC420" s="18">
        <v>82</v>
      </c>
      <c r="BD420" s="18">
        <v>33.303313508920986</v>
      </c>
    </row>
    <row r="421" spans="52:56" x14ac:dyDescent="0.25">
      <c r="AZ421" s="18">
        <v>418</v>
      </c>
      <c r="BA421" s="18">
        <v>7.407407407407407E-2</v>
      </c>
      <c r="BB421" s="18">
        <v>0</v>
      </c>
      <c r="BC421" s="18">
        <v>82</v>
      </c>
      <c r="BD421" s="18">
        <v>33.383177570093459</v>
      </c>
    </row>
    <row r="422" spans="52:56" x14ac:dyDescent="0.25">
      <c r="AZ422" s="18">
        <v>419</v>
      </c>
      <c r="BA422" s="18">
        <v>7.407407407407407E-2</v>
      </c>
      <c r="BB422" s="18">
        <v>0</v>
      </c>
      <c r="BC422" s="18">
        <v>82</v>
      </c>
      <c r="BD422" s="18">
        <v>33.463041631265931</v>
      </c>
    </row>
    <row r="423" spans="52:56" x14ac:dyDescent="0.25">
      <c r="AZ423" s="18">
        <v>420</v>
      </c>
      <c r="BA423" s="18">
        <v>7.407407407407407E-2</v>
      </c>
      <c r="BB423" s="18">
        <v>0</v>
      </c>
      <c r="BC423" s="18">
        <v>82</v>
      </c>
      <c r="BD423" s="18">
        <v>33.542905692438403</v>
      </c>
    </row>
    <row r="424" spans="52:56" x14ac:dyDescent="0.25">
      <c r="AZ424" s="18">
        <v>421</v>
      </c>
      <c r="BA424" s="18">
        <v>7.407407407407407E-2</v>
      </c>
      <c r="BB424" s="18">
        <v>0</v>
      </c>
      <c r="BC424" s="18">
        <v>82</v>
      </c>
      <c r="BD424" s="18">
        <v>33.622769753610875</v>
      </c>
    </row>
    <row r="425" spans="52:56" x14ac:dyDescent="0.25">
      <c r="AZ425" s="18">
        <v>422</v>
      </c>
      <c r="BA425" s="18">
        <v>6.0606060606060608E-2</v>
      </c>
      <c r="BB425" s="18">
        <v>1</v>
      </c>
      <c r="BC425" s="18">
        <v>83</v>
      </c>
      <c r="BD425" s="18">
        <v>33.702633814783347</v>
      </c>
    </row>
    <row r="426" spans="52:56" x14ac:dyDescent="0.25">
      <c r="AZ426" s="18">
        <v>423</v>
      </c>
      <c r="BA426" s="18">
        <v>6.0606060606060608E-2</v>
      </c>
      <c r="BB426" s="18">
        <v>1</v>
      </c>
      <c r="BC426" s="18">
        <v>84</v>
      </c>
      <c r="BD426" s="18">
        <v>33.782497875955819</v>
      </c>
    </row>
    <row r="427" spans="52:56" x14ac:dyDescent="0.25">
      <c r="AZ427" s="18">
        <v>424</v>
      </c>
      <c r="BA427" s="18">
        <v>6.0606060606060608E-2</v>
      </c>
      <c r="BB427" s="18">
        <v>0</v>
      </c>
      <c r="BC427" s="18">
        <v>84</v>
      </c>
      <c r="BD427" s="18">
        <v>33.862361937128291</v>
      </c>
    </row>
    <row r="428" spans="52:56" x14ac:dyDescent="0.25">
      <c r="AZ428" s="18">
        <v>425</v>
      </c>
      <c r="BA428" s="18">
        <v>6.0606060606060608E-2</v>
      </c>
      <c r="BB428" s="18">
        <v>0</v>
      </c>
      <c r="BC428" s="18">
        <v>84</v>
      </c>
      <c r="BD428" s="18">
        <v>33.942225998300763</v>
      </c>
    </row>
    <row r="429" spans="52:56" x14ac:dyDescent="0.25">
      <c r="AZ429" s="18">
        <v>426</v>
      </c>
      <c r="BA429" s="18">
        <v>6.0606060606060608E-2</v>
      </c>
      <c r="BB429" s="18">
        <v>0</v>
      </c>
      <c r="BC429" s="18">
        <v>84</v>
      </c>
      <c r="BD429" s="18">
        <v>34.022090059473236</v>
      </c>
    </row>
    <row r="430" spans="52:56" x14ac:dyDescent="0.25">
      <c r="AZ430" s="18">
        <v>427</v>
      </c>
      <c r="BA430" s="18">
        <v>6.0606060606060608E-2</v>
      </c>
      <c r="BB430" s="18">
        <v>0</v>
      </c>
      <c r="BC430" s="18">
        <v>84</v>
      </c>
      <c r="BD430" s="18">
        <v>34.101954120645708</v>
      </c>
    </row>
    <row r="431" spans="52:56" x14ac:dyDescent="0.25">
      <c r="AZ431" s="18">
        <v>428</v>
      </c>
      <c r="BA431" s="18">
        <v>6.0606060606060608E-2</v>
      </c>
      <c r="BB431" s="18">
        <v>0</v>
      </c>
      <c r="BC431" s="18">
        <v>84</v>
      </c>
      <c r="BD431" s="18">
        <v>34.18181818181818</v>
      </c>
    </row>
    <row r="432" spans="52:56" x14ac:dyDescent="0.25">
      <c r="AZ432" s="18">
        <v>429</v>
      </c>
      <c r="BA432" s="18">
        <v>6.0606060606060608E-2</v>
      </c>
      <c r="BB432" s="18">
        <v>0</v>
      </c>
      <c r="BC432" s="18">
        <v>84</v>
      </c>
      <c r="BD432" s="18">
        <v>34.261682242990652</v>
      </c>
    </row>
    <row r="433" spans="52:56" x14ac:dyDescent="0.25">
      <c r="AZ433" s="18">
        <v>430</v>
      </c>
      <c r="BA433" s="18">
        <v>6.0606060606060608E-2</v>
      </c>
      <c r="BB433" s="18">
        <v>0</v>
      </c>
      <c r="BC433" s="18">
        <v>84</v>
      </c>
      <c r="BD433" s="18">
        <v>34.341546304163124</v>
      </c>
    </row>
    <row r="434" spans="52:56" x14ac:dyDescent="0.25">
      <c r="AZ434" s="18">
        <v>431</v>
      </c>
      <c r="BA434" s="18">
        <v>6.0606060606060608E-2</v>
      </c>
      <c r="BB434" s="18">
        <v>0</v>
      </c>
      <c r="BC434" s="18">
        <v>84</v>
      </c>
      <c r="BD434" s="18">
        <v>34.421410365335596</v>
      </c>
    </row>
    <row r="435" spans="52:56" x14ac:dyDescent="0.25">
      <c r="AZ435" s="18">
        <v>432</v>
      </c>
      <c r="BA435" s="18">
        <v>6.0606060606060608E-2</v>
      </c>
      <c r="BB435" s="18">
        <v>0</v>
      </c>
      <c r="BC435" s="18">
        <v>84</v>
      </c>
      <c r="BD435" s="18">
        <v>34.501274426508068</v>
      </c>
    </row>
    <row r="436" spans="52:56" x14ac:dyDescent="0.25">
      <c r="AZ436" s="18">
        <v>433</v>
      </c>
      <c r="BA436" s="18">
        <v>6.0606060606060608E-2</v>
      </c>
      <c r="BB436" s="18">
        <v>0</v>
      </c>
      <c r="BC436" s="18">
        <v>84</v>
      </c>
      <c r="BD436" s="18">
        <v>34.581138487680541</v>
      </c>
    </row>
    <row r="437" spans="52:56" x14ac:dyDescent="0.25">
      <c r="AZ437" s="18">
        <v>434</v>
      </c>
      <c r="BA437" s="18">
        <v>6.0606060606060608E-2</v>
      </c>
      <c r="BB437" s="18">
        <v>0</v>
      </c>
      <c r="BC437" s="18">
        <v>84</v>
      </c>
      <c r="BD437" s="18">
        <v>34.661002548853013</v>
      </c>
    </row>
    <row r="438" spans="52:56" x14ac:dyDescent="0.25">
      <c r="AZ438" s="18">
        <v>435</v>
      </c>
      <c r="BA438" s="18">
        <v>6.0606060606060608E-2</v>
      </c>
      <c r="BB438" s="18">
        <v>0</v>
      </c>
      <c r="BC438" s="18">
        <v>84</v>
      </c>
      <c r="BD438" s="18">
        <v>34.740866610025485</v>
      </c>
    </row>
    <row r="439" spans="52:56" x14ac:dyDescent="0.25">
      <c r="AZ439" s="18">
        <v>436</v>
      </c>
      <c r="BA439" s="18">
        <v>6.0606060606060608E-2</v>
      </c>
      <c r="BB439" s="18">
        <v>0</v>
      </c>
      <c r="BC439" s="18">
        <v>84</v>
      </c>
      <c r="BD439" s="18">
        <v>34.820730671197957</v>
      </c>
    </row>
    <row r="440" spans="52:56" x14ac:dyDescent="0.25">
      <c r="AZ440" s="18">
        <v>437</v>
      </c>
      <c r="BA440" s="18">
        <v>6.0606060606060608E-2</v>
      </c>
      <c r="BB440" s="18">
        <v>0</v>
      </c>
      <c r="BC440" s="18">
        <v>84</v>
      </c>
      <c r="BD440" s="18">
        <v>34.900594732370429</v>
      </c>
    </row>
    <row r="441" spans="52:56" x14ac:dyDescent="0.25">
      <c r="AZ441" s="18">
        <v>438</v>
      </c>
      <c r="BA441" s="18">
        <v>6.0606060606060608E-2</v>
      </c>
      <c r="BB441" s="18">
        <v>0</v>
      </c>
      <c r="BC441" s="18">
        <v>84</v>
      </c>
      <c r="BD441" s="18">
        <v>34.980458793542901</v>
      </c>
    </row>
    <row r="442" spans="52:56" x14ac:dyDescent="0.25">
      <c r="AZ442" s="18">
        <v>439</v>
      </c>
      <c r="BA442" s="18">
        <v>6.0606060606060608E-2</v>
      </c>
      <c r="BB442" s="18">
        <v>0</v>
      </c>
      <c r="BC442" s="18">
        <v>84</v>
      </c>
      <c r="BD442" s="18">
        <v>35.060322854715373</v>
      </c>
    </row>
    <row r="443" spans="52:56" x14ac:dyDescent="0.25">
      <c r="AZ443" s="18">
        <v>440</v>
      </c>
      <c r="BA443" s="18">
        <v>6.0606060606060608E-2</v>
      </c>
      <c r="BB443" s="18">
        <v>0</v>
      </c>
      <c r="BC443" s="18">
        <v>84</v>
      </c>
      <c r="BD443" s="18">
        <v>35.140186915887845</v>
      </c>
    </row>
    <row r="444" spans="52:56" x14ac:dyDescent="0.25">
      <c r="AZ444" s="18">
        <v>441</v>
      </c>
      <c r="BA444" s="18">
        <v>6.0606060606060608E-2</v>
      </c>
      <c r="BB444" s="18">
        <v>0</v>
      </c>
      <c r="BC444" s="18">
        <v>84</v>
      </c>
      <c r="BD444" s="18">
        <v>35.220050977060325</v>
      </c>
    </row>
    <row r="445" spans="52:56" x14ac:dyDescent="0.25">
      <c r="AZ445" s="18">
        <v>442</v>
      </c>
      <c r="BA445" s="18">
        <v>6.0606060606060608E-2</v>
      </c>
      <c r="BB445" s="18">
        <v>0</v>
      </c>
      <c r="BC445" s="18">
        <v>84</v>
      </c>
      <c r="BD445" s="18">
        <v>35.299915038232797</v>
      </c>
    </row>
    <row r="446" spans="52:56" x14ac:dyDescent="0.25">
      <c r="AZ446" s="18">
        <v>443</v>
      </c>
      <c r="BA446" s="18">
        <v>6.0606060606060608E-2</v>
      </c>
      <c r="BB446" s="18">
        <v>0</v>
      </c>
      <c r="BC446" s="18">
        <v>84</v>
      </c>
      <c r="BD446" s="18">
        <v>35.379779099405269</v>
      </c>
    </row>
    <row r="447" spans="52:56" x14ac:dyDescent="0.25">
      <c r="AZ447" s="18">
        <v>444</v>
      </c>
      <c r="BA447" s="18">
        <v>6.0606060606060608E-2</v>
      </c>
      <c r="BB447" s="18">
        <v>0</v>
      </c>
      <c r="BC447" s="18">
        <v>84</v>
      </c>
      <c r="BD447" s="18">
        <v>35.459643160577741</v>
      </c>
    </row>
    <row r="448" spans="52:56" x14ac:dyDescent="0.25">
      <c r="AZ448" s="18">
        <v>445</v>
      </c>
      <c r="BA448" s="18">
        <v>6.0606060606060608E-2</v>
      </c>
      <c r="BB448" s="18">
        <v>0</v>
      </c>
      <c r="BC448" s="18">
        <v>84</v>
      </c>
      <c r="BD448" s="18">
        <v>35.539507221750213</v>
      </c>
    </row>
    <row r="449" spans="52:56" x14ac:dyDescent="0.25">
      <c r="AZ449" s="18">
        <v>446</v>
      </c>
      <c r="BA449" s="18">
        <v>6.0606060606060608E-2</v>
      </c>
      <c r="BB449" s="18">
        <v>0</v>
      </c>
      <c r="BC449" s="18">
        <v>84</v>
      </c>
      <c r="BD449" s="18">
        <v>35.619371282922685</v>
      </c>
    </row>
    <row r="450" spans="52:56" x14ac:dyDescent="0.25">
      <c r="AZ450" s="18">
        <v>447</v>
      </c>
      <c r="BA450" s="18">
        <v>6.0606060606060608E-2</v>
      </c>
      <c r="BB450" s="18">
        <v>0</v>
      </c>
      <c r="BC450" s="18">
        <v>84</v>
      </c>
      <c r="BD450" s="18">
        <v>35.699235344095158</v>
      </c>
    </row>
    <row r="451" spans="52:56" x14ac:dyDescent="0.25">
      <c r="AZ451" s="18">
        <v>448</v>
      </c>
      <c r="BA451" s="18">
        <v>6.0606060606060608E-2</v>
      </c>
      <c r="BB451" s="18">
        <v>0</v>
      </c>
      <c r="BC451" s="18">
        <v>84</v>
      </c>
      <c r="BD451" s="18">
        <v>35.77909940526763</v>
      </c>
    </row>
    <row r="452" spans="52:56" x14ac:dyDescent="0.25">
      <c r="AZ452" s="18">
        <v>449</v>
      </c>
      <c r="BA452" s="18">
        <v>6.0606060606060608E-2</v>
      </c>
      <c r="BB452" s="18">
        <v>0</v>
      </c>
      <c r="BC452" s="18">
        <v>84</v>
      </c>
      <c r="BD452" s="18">
        <v>35.858963466440102</v>
      </c>
    </row>
    <row r="453" spans="52:56" x14ac:dyDescent="0.25">
      <c r="AZ453" s="18">
        <v>450</v>
      </c>
      <c r="BA453" s="18">
        <v>6.0606060606060608E-2</v>
      </c>
      <c r="BB453" s="18">
        <v>0</v>
      </c>
      <c r="BC453" s="18">
        <v>84</v>
      </c>
      <c r="BD453" s="18">
        <v>35.938827527612574</v>
      </c>
    </row>
    <row r="454" spans="52:56" x14ac:dyDescent="0.25">
      <c r="AZ454" s="18">
        <v>451</v>
      </c>
      <c r="BA454" s="18">
        <v>6.0606060606060608E-2</v>
      </c>
      <c r="BB454" s="18">
        <v>0</v>
      </c>
      <c r="BC454" s="18">
        <v>84</v>
      </c>
      <c r="BD454" s="18">
        <v>36.018691588785046</v>
      </c>
    </row>
    <row r="455" spans="52:56" x14ac:dyDescent="0.25">
      <c r="AZ455" s="18">
        <v>452</v>
      </c>
      <c r="BA455" s="18">
        <v>6.0606060606060608E-2</v>
      </c>
      <c r="BB455" s="18">
        <v>0</v>
      </c>
      <c r="BC455" s="18">
        <v>84</v>
      </c>
      <c r="BD455" s="18">
        <v>36.098555649957518</v>
      </c>
    </row>
    <row r="456" spans="52:56" x14ac:dyDescent="0.25">
      <c r="AZ456" s="18">
        <v>453</v>
      </c>
      <c r="BA456" s="18">
        <v>6.0606060606060608E-2</v>
      </c>
      <c r="BB456" s="18">
        <v>0</v>
      </c>
      <c r="BC456" s="18">
        <v>84</v>
      </c>
      <c r="BD456" s="18">
        <v>36.17841971112999</v>
      </c>
    </row>
    <row r="457" spans="52:56" x14ac:dyDescent="0.25">
      <c r="AZ457" s="18">
        <v>454</v>
      </c>
      <c r="BA457" s="18">
        <v>6.0606060606060608E-2</v>
      </c>
      <c r="BB457" s="18">
        <v>0</v>
      </c>
      <c r="BC457" s="18">
        <v>84</v>
      </c>
      <c r="BD457" s="18">
        <v>36.258283772302462</v>
      </c>
    </row>
    <row r="458" spans="52:56" x14ac:dyDescent="0.25">
      <c r="AZ458" s="18">
        <v>455</v>
      </c>
      <c r="BA458" s="18">
        <v>5.5555555555555552E-2</v>
      </c>
      <c r="BB458" s="18">
        <v>1</v>
      </c>
      <c r="BC458" s="18">
        <v>85</v>
      </c>
      <c r="BD458" s="18">
        <v>36.338147833474935</v>
      </c>
    </row>
    <row r="459" spans="52:56" x14ac:dyDescent="0.25">
      <c r="AZ459" s="18">
        <v>456</v>
      </c>
      <c r="BA459" s="18">
        <v>5.5555555555555552E-2</v>
      </c>
      <c r="BB459" s="18">
        <v>1</v>
      </c>
      <c r="BC459" s="18">
        <v>86</v>
      </c>
      <c r="BD459" s="18">
        <v>36.418011894647407</v>
      </c>
    </row>
    <row r="460" spans="52:56" x14ac:dyDescent="0.25">
      <c r="AZ460" s="18">
        <v>457</v>
      </c>
      <c r="BA460" s="18">
        <v>5.5555555555555552E-2</v>
      </c>
      <c r="BB460" s="18">
        <v>1</v>
      </c>
      <c r="BC460" s="18">
        <v>87</v>
      </c>
      <c r="BD460" s="18">
        <v>36.497875955819879</v>
      </c>
    </row>
    <row r="461" spans="52:56" x14ac:dyDescent="0.25">
      <c r="AZ461" s="18">
        <v>458</v>
      </c>
      <c r="BA461" s="18">
        <v>5.5555555555555552E-2</v>
      </c>
      <c r="BB461" s="18">
        <v>0</v>
      </c>
      <c r="BC461" s="18">
        <v>87</v>
      </c>
      <c r="BD461" s="18">
        <v>36.577740016992351</v>
      </c>
    </row>
    <row r="462" spans="52:56" x14ac:dyDescent="0.25">
      <c r="AZ462" s="18">
        <v>459</v>
      </c>
      <c r="BA462" s="18">
        <v>5.5555555555555552E-2</v>
      </c>
      <c r="BB462" s="18">
        <v>0</v>
      </c>
      <c r="BC462" s="18">
        <v>87</v>
      </c>
      <c r="BD462" s="18">
        <v>36.657604078164823</v>
      </c>
    </row>
    <row r="463" spans="52:56" x14ac:dyDescent="0.25">
      <c r="AZ463" s="18">
        <v>460</v>
      </c>
      <c r="BA463" s="18">
        <v>5.5555555555555552E-2</v>
      </c>
      <c r="BB463" s="18">
        <v>0</v>
      </c>
      <c r="BC463" s="18">
        <v>87</v>
      </c>
      <c r="BD463" s="18">
        <v>36.737468139337295</v>
      </c>
    </row>
    <row r="464" spans="52:56" x14ac:dyDescent="0.25">
      <c r="AZ464" s="18">
        <v>461</v>
      </c>
      <c r="BA464" s="18">
        <v>5.5555555555555552E-2</v>
      </c>
      <c r="BB464" s="18">
        <v>0</v>
      </c>
      <c r="BC464" s="18">
        <v>87</v>
      </c>
      <c r="BD464" s="18">
        <v>36.817332200509767</v>
      </c>
    </row>
    <row r="465" spans="52:56" x14ac:dyDescent="0.25">
      <c r="AZ465" s="18">
        <v>462</v>
      </c>
      <c r="BA465" s="18">
        <v>5.5555555555555552E-2</v>
      </c>
      <c r="BB465" s="18">
        <v>0</v>
      </c>
      <c r="BC465" s="18">
        <v>87</v>
      </c>
      <c r="BD465" s="18">
        <v>36.89719626168224</v>
      </c>
    </row>
    <row r="466" spans="52:56" x14ac:dyDescent="0.25">
      <c r="AZ466" s="18">
        <v>463</v>
      </c>
      <c r="BA466" s="18">
        <v>5.5555555555555552E-2</v>
      </c>
      <c r="BB466" s="18">
        <v>0</v>
      </c>
      <c r="BC466" s="18">
        <v>87</v>
      </c>
      <c r="BD466" s="18">
        <v>36.977060322854712</v>
      </c>
    </row>
    <row r="467" spans="52:56" x14ac:dyDescent="0.25">
      <c r="AZ467" s="18">
        <v>464</v>
      </c>
      <c r="BA467" s="18">
        <v>5.5555555555555552E-2</v>
      </c>
      <c r="BB467" s="18">
        <v>0</v>
      </c>
      <c r="BC467" s="18">
        <v>87</v>
      </c>
      <c r="BD467" s="18">
        <v>37.056924384027184</v>
      </c>
    </row>
    <row r="468" spans="52:56" x14ac:dyDescent="0.25">
      <c r="AZ468" s="18">
        <v>465</v>
      </c>
      <c r="BA468" s="18">
        <v>5.5555555555555552E-2</v>
      </c>
      <c r="BB468" s="18">
        <v>0</v>
      </c>
      <c r="BC468" s="18">
        <v>87</v>
      </c>
      <c r="BD468" s="18">
        <v>37.136788445199656</v>
      </c>
    </row>
    <row r="469" spans="52:56" x14ac:dyDescent="0.25">
      <c r="AZ469" s="18">
        <v>466</v>
      </c>
      <c r="BA469" s="18">
        <v>5.5555555555555552E-2</v>
      </c>
      <c r="BB469" s="18">
        <v>0</v>
      </c>
      <c r="BC469" s="18">
        <v>87</v>
      </c>
      <c r="BD469" s="18">
        <v>37.216652506372128</v>
      </c>
    </row>
    <row r="470" spans="52:56" x14ac:dyDescent="0.25">
      <c r="AZ470" s="18">
        <v>467</v>
      </c>
      <c r="BA470" s="18">
        <v>5.5555555555555552E-2</v>
      </c>
      <c r="BB470" s="18">
        <v>0</v>
      </c>
      <c r="BC470" s="18">
        <v>87</v>
      </c>
      <c r="BD470" s="18">
        <v>37.2965165675446</v>
      </c>
    </row>
    <row r="471" spans="52:56" x14ac:dyDescent="0.25">
      <c r="AZ471" s="18">
        <v>468</v>
      </c>
      <c r="BA471" s="18">
        <v>5.5555555555555552E-2</v>
      </c>
      <c r="BB471" s="18">
        <v>0</v>
      </c>
      <c r="BC471" s="18">
        <v>87</v>
      </c>
      <c r="BD471" s="18">
        <v>37.376380628717072</v>
      </c>
    </row>
    <row r="472" spans="52:56" x14ac:dyDescent="0.25">
      <c r="AZ472" s="17">
        <v>469</v>
      </c>
      <c r="BA472" s="17">
        <v>5.5555555555555552E-2</v>
      </c>
      <c r="BB472" s="17">
        <v>0</v>
      </c>
      <c r="BC472" s="17">
        <v>87</v>
      </c>
      <c r="BD472" s="17">
        <v>37.456244689889544</v>
      </c>
    </row>
    <row r="473" spans="52:56" x14ac:dyDescent="0.25">
      <c r="AZ473" s="17">
        <v>470</v>
      </c>
      <c r="BA473" s="17">
        <v>5.5555555555555552E-2</v>
      </c>
      <c r="BB473" s="17">
        <v>0</v>
      </c>
      <c r="BC473" s="17">
        <v>87</v>
      </c>
      <c r="BD473" s="17">
        <v>37.536108751062024</v>
      </c>
    </row>
    <row r="474" spans="52:56" x14ac:dyDescent="0.25">
      <c r="AZ474" s="17">
        <v>471</v>
      </c>
      <c r="BA474" s="17">
        <v>5.5555555555555552E-2</v>
      </c>
      <c r="BB474" s="17">
        <v>0</v>
      </c>
      <c r="BC474" s="17">
        <v>87</v>
      </c>
      <c r="BD474" s="17">
        <v>37.615972812234496</v>
      </c>
    </row>
    <row r="475" spans="52:56" x14ac:dyDescent="0.25">
      <c r="AZ475" s="17">
        <v>472</v>
      </c>
      <c r="BA475" s="17">
        <v>5.5555555555555552E-2</v>
      </c>
      <c r="BB475" s="17">
        <v>0</v>
      </c>
      <c r="BC475" s="17">
        <v>87</v>
      </c>
      <c r="BD475" s="17">
        <v>37.695836873406968</v>
      </c>
    </row>
    <row r="476" spans="52:56" x14ac:dyDescent="0.25">
      <c r="AZ476" s="17">
        <v>473</v>
      </c>
      <c r="BA476" s="17">
        <v>5.5555555555555552E-2</v>
      </c>
      <c r="BB476" s="17">
        <v>0</v>
      </c>
      <c r="BC476" s="17">
        <v>87</v>
      </c>
      <c r="BD476" s="17">
        <v>37.77570093457944</v>
      </c>
    </row>
    <row r="477" spans="52:56" x14ac:dyDescent="0.25">
      <c r="AZ477" s="17">
        <v>474</v>
      </c>
      <c r="BA477" s="17">
        <v>5.5555555555555552E-2</v>
      </c>
      <c r="BB477" s="17">
        <v>0</v>
      </c>
      <c r="BC477" s="17">
        <v>87</v>
      </c>
      <c r="BD477" s="17">
        <v>37.855564995751912</v>
      </c>
    </row>
    <row r="478" spans="52:56" x14ac:dyDescent="0.25">
      <c r="AZ478" s="17">
        <v>475</v>
      </c>
      <c r="BA478" s="17">
        <v>5.5555555555555552E-2</v>
      </c>
      <c r="BB478" s="17">
        <v>0</v>
      </c>
      <c r="BC478" s="17">
        <v>87</v>
      </c>
      <c r="BD478" s="17">
        <v>37.935429056924384</v>
      </c>
    </row>
    <row r="479" spans="52:56" x14ac:dyDescent="0.25">
      <c r="AZ479" s="17">
        <v>476</v>
      </c>
      <c r="BA479" s="17">
        <v>5.5555555555555552E-2</v>
      </c>
      <c r="BB479" s="17">
        <v>0</v>
      </c>
      <c r="BC479" s="17">
        <v>87</v>
      </c>
      <c r="BD479" s="17">
        <v>38.015293118096857</v>
      </c>
    </row>
    <row r="480" spans="52:56" x14ac:dyDescent="0.25">
      <c r="AZ480" s="17">
        <v>477</v>
      </c>
      <c r="BA480" s="17">
        <v>5.5555555555555552E-2</v>
      </c>
      <c r="BB480" s="17">
        <v>0</v>
      </c>
      <c r="BC480" s="17">
        <v>87</v>
      </c>
      <c r="BD480" s="17">
        <v>38.095157179269329</v>
      </c>
    </row>
    <row r="481" spans="52:56" x14ac:dyDescent="0.25">
      <c r="AZ481" s="17">
        <v>478</v>
      </c>
      <c r="BA481" s="17">
        <v>5.5555555555555552E-2</v>
      </c>
      <c r="BB481" s="17">
        <v>0</v>
      </c>
      <c r="BC481" s="17">
        <v>87</v>
      </c>
      <c r="BD481" s="17">
        <v>38.175021240441801</v>
      </c>
    </row>
    <row r="482" spans="52:56" x14ac:dyDescent="0.25">
      <c r="AZ482" s="17">
        <v>479</v>
      </c>
      <c r="BA482" s="17">
        <v>5.5555555555555552E-2</v>
      </c>
      <c r="BB482" s="17">
        <v>0</v>
      </c>
      <c r="BC482" s="17">
        <v>87</v>
      </c>
      <c r="BD482" s="17">
        <v>38.254885301614273</v>
      </c>
    </row>
    <row r="483" spans="52:56" x14ac:dyDescent="0.25">
      <c r="AZ483" s="17">
        <v>480</v>
      </c>
      <c r="BA483" s="17">
        <v>5.5555555555555552E-2</v>
      </c>
      <c r="BB483" s="17">
        <v>0</v>
      </c>
      <c r="BC483" s="17">
        <v>87</v>
      </c>
      <c r="BD483" s="17">
        <v>38.334749362786745</v>
      </c>
    </row>
    <row r="484" spans="52:56" x14ac:dyDescent="0.25">
      <c r="AZ484" s="17">
        <v>481</v>
      </c>
      <c r="BA484" s="17">
        <v>5.5555555555555552E-2</v>
      </c>
      <c r="BB484" s="17">
        <v>0</v>
      </c>
      <c r="BC484" s="17">
        <v>87</v>
      </c>
      <c r="BD484" s="17">
        <v>38.414613423959217</v>
      </c>
    </row>
    <row r="485" spans="52:56" x14ac:dyDescent="0.25">
      <c r="AZ485" s="17">
        <v>482</v>
      </c>
      <c r="BA485" s="17">
        <v>5.5555555555555552E-2</v>
      </c>
      <c r="BB485" s="17">
        <v>0</v>
      </c>
      <c r="BC485" s="17">
        <v>87</v>
      </c>
      <c r="BD485" s="17">
        <v>38.494477485131689</v>
      </c>
    </row>
    <row r="486" spans="52:56" x14ac:dyDescent="0.25">
      <c r="AZ486" s="17">
        <v>483</v>
      </c>
      <c r="BA486" s="17">
        <v>5.5555555555555552E-2</v>
      </c>
      <c r="BB486" s="17">
        <v>0</v>
      </c>
      <c r="BC486" s="17">
        <v>87</v>
      </c>
      <c r="BD486" s="17">
        <v>38.574341546304161</v>
      </c>
    </row>
    <row r="487" spans="52:56" x14ac:dyDescent="0.25">
      <c r="AZ487" s="17">
        <v>484</v>
      </c>
      <c r="BA487" s="17">
        <v>5.5555555555555552E-2</v>
      </c>
      <c r="BB487" s="17">
        <v>0</v>
      </c>
      <c r="BC487" s="17">
        <v>87</v>
      </c>
      <c r="BD487" s="17">
        <v>38.654205607476634</v>
      </c>
    </row>
    <row r="488" spans="52:56" x14ac:dyDescent="0.25">
      <c r="AZ488" s="17">
        <v>485</v>
      </c>
      <c r="BA488" s="17">
        <v>5.5555555555555552E-2</v>
      </c>
      <c r="BB488" s="17">
        <v>0</v>
      </c>
      <c r="BC488" s="17">
        <v>87</v>
      </c>
      <c r="BD488" s="17">
        <v>38.734069668649106</v>
      </c>
    </row>
    <row r="489" spans="52:56" x14ac:dyDescent="0.25">
      <c r="AZ489" s="17">
        <v>486</v>
      </c>
      <c r="BA489" s="17">
        <v>5.5555555555555552E-2</v>
      </c>
      <c r="BB489" s="17">
        <v>0</v>
      </c>
      <c r="BC489" s="17">
        <v>87</v>
      </c>
      <c r="BD489" s="17">
        <v>38.813933729821578</v>
      </c>
    </row>
    <row r="490" spans="52:56" x14ac:dyDescent="0.25">
      <c r="AZ490" s="17">
        <v>487</v>
      </c>
      <c r="BA490" s="17">
        <v>5.5555555555555552E-2</v>
      </c>
      <c r="BB490" s="17">
        <v>0</v>
      </c>
      <c r="BC490" s="17">
        <v>87</v>
      </c>
      <c r="BD490" s="17">
        <v>38.89379779099405</v>
      </c>
    </row>
    <row r="491" spans="52:56" x14ac:dyDescent="0.25">
      <c r="AZ491" s="17">
        <v>488</v>
      </c>
      <c r="BA491" s="17">
        <v>5.5555555555555552E-2</v>
      </c>
      <c r="BB491" s="17">
        <v>0</v>
      </c>
      <c r="BC491" s="17">
        <v>87</v>
      </c>
      <c r="BD491" s="17">
        <v>38.973661852166522</v>
      </c>
    </row>
    <row r="492" spans="52:56" x14ac:dyDescent="0.25">
      <c r="AZ492" s="17">
        <v>489</v>
      </c>
      <c r="BA492" s="17">
        <v>5.5555555555555552E-2</v>
      </c>
      <c r="BB492" s="17">
        <v>0</v>
      </c>
      <c r="BC492" s="17">
        <v>87</v>
      </c>
      <c r="BD492" s="17">
        <v>39.053525913338994</v>
      </c>
    </row>
    <row r="493" spans="52:56" x14ac:dyDescent="0.25">
      <c r="AZ493" s="17">
        <v>490</v>
      </c>
      <c r="BA493" s="17">
        <v>5.5555555555555552E-2</v>
      </c>
      <c r="BB493" s="17">
        <v>0</v>
      </c>
      <c r="BC493" s="17">
        <v>87</v>
      </c>
      <c r="BD493" s="17">
        <v>39.133389974511466</v>
      </c>
    </row>
    <row r="494" spans="52:56" x14ac:dyDescent="0.25">
      <c r="AZ494" s="17">
        <v>491</v>
      </c>
      <c r="BA494" s="17">
        <v>5.5555555555555552E-2</v>
      </c>
      <c r="BB494" s="17">
        <v>0</v>
      </c>
      <c r="BC494" s="17">
        <v>87</v>
      </c>
      <c r="BD494" s="17">
        <v>39.213254035683939</v>
      </c>
    </row>
    <row r="495" spans="52:56" x14ac:dyDescent="0.25">
      <c r="AZ495" s="17">
        <v>492</v>
      </c>
      <c r="BA495" s="17">
        <v>5.5555555555555552E-2</v>
      </c>
      <c r="BB495" s="17">
        <v>0</v>
      </c>
      <c r="BC495" s="17">
        <v>87</v>
      </c>
      <c r="BD495" s="17">
        <v>39.293118096856411</v>
      </c>
    </row>
    <row r="496" spans="52:56" x14ac:dyDescent="0.25">
      <c r="AZ496" s="17">
        <v>493</v>
      </c>
      <c r="BA496" s="17">
        <v>5.5555555555555552E-2</v>
      </c>
      <c r="BB496" s="17">
        <v>0</v>
      </c>
      <c r="BC496" s="17">
        <v>87</v>
      </c>
      <c r="BD496" s="17">
        <v>39.372982158028883</v>
      </c>
    </row>
    <row r="497" spans="52:56" x14ac:dyDescent="0.25">
      <c r="AZ497" s="17">
        <v>494</v>
      </c>
      <c r="BA497" s="17">
        <v>5.5555555555555552E-2</v>
      </c>
      <c r="BB497" s="17">
        <v>0</v>
      </c>
      <c r="BC497" s="17">
        <v>87</v>
      </c>
      <c r="BD497" s="17">
        <v>39.452846219201355</v>
      </c>
    </row>
    <row r="498" spans="52:56" x14ac:dyDescent="0.25">
      <c r="AZ498" s="17">
        <v>495</v>
      </c>
      <c r="BA498" s="17">
        <v>5.5555555555555552E-2</v>
      </c>
      <c r="BB498" s="17">
        <v>0</v>
      </c>
      <c r="BC498" s="17">
        <v>87</v>
      </c>
      <c r="BD498" s="17">
        <v>39.532710280373827</v>
      </c>
    </row>
    <row r="499" spans="52:56" x14ac:dyDescent="0.25">
      <c r="AZ499" s="17">
        <v>496</v>
      </c>
      <c r="BA499" s="17">
        <v>5.5555555555555552E-2</v>
      </c>
      <c r="BB499" s="17">
        <v>0</v>
      </c>
      <c r="BC499" s="17">
        <v>87</v>
      </c>
      <c r="BD499" s="17">
        <v>39.612574341546299</v>
      </c>
    </row>
    <row r="500" spans="52:56" x14ac:dyDescent="0.25">
      <c r="AZ500" s="17">
        <v>497</v>
      </c>
      <c r="BA500" s="17">
        <v>5.5555555555555552E-2</v>
      </c>
      <c r="BB500" s="17">
        <v>0</v>
      </c>
      <c r="BC500" s="17">
        <v>87</v>
      </c>
      <c r="BD500" s="17">
        <v>39.692438402718771</v>
      </c>
    </row>
    <row r="501" spans="52:56" x14ac:dyDescent="0.25">
      <c r="AZ501" s="17">
        <v>498</v>
      </c>
      <c r="BA501" s="17">
        <v>5.5555555555555552E-2</v>
      </c>
      <c r="BB501" s="17">
        <v>0</v>
      </c>
      <c r="BC501" s="17">
        <v>87</v>
      </c>
      <c r="BD501" s="17">
        <v>39.772302463891251</v>
      </c>
    </row>
    <row r="502" spans="52:56" x14ac:dyDescent="0.25">
      <c r="AZ502" s="17">
        <v>499</v>
      </c>
      <c r="BA502" s="17">
        <v>5.5555555555555552E-2</v>
      </c>
      <c r="BB502" s="17">
        <v>0</v>
      </c>
      <c r="BC502" s="17">
        <v>87</v>
      </c>
      <c r="BD502" s="17">
        <v>39.852166525063723</v>
      </c>
    </row>
    <row r="503" spans="52:56" x14ac:dyDescent="0.25">
      <c r="AZ503" s="17">
        <v>500</v>
      </c>
      <c r="BA503" s="17">
        <v>5.5555555555555552E-2</v>
      </c>
      <c r="BB503" s="17">
        <v>0</v>
      </c>
      <c r="BC503" s="17">
        <v>87</v>
      </c>
      <c r="BD503" s="17">
        <v>39.932030586236195</v>
      </c>
    </row>
    <row r="504" spans="52:56" x14ac:dyDescent="0.25">
      <c r="AZ504" s="17">
        <v>501</v>
      </c>
      <c r="BA504" s="17">
        <v>5.5555555555555552E-2</v>
      </c>
      <c r="BB504" s="17">
        <v>0</v>
      </c>
      <c r="BC504" s="17">
        <v>87</v>
      </c>
      <c r="BD504" s="17">
        <v>40.011894647408667</v>
      </c>
    </row>
    <row r="505" spans="52:56" x14ac:dyDescent="0.25">
      <c r="AZ505" s="17">
        <v>502</v>
      </c>
      <c r="BA505" s="17">
        <v>5.5555555555555552E-2</v>
      </c>
      <c r="BB505" s="17">
        <v>0</v>
      </c>
      <c r="BC505" s="17">
        <v>87</v>
      </c>
      <c r="BD505" s="17">
        <v>40.091758708581139</v>
      </c>
    </row>
    <row r="506" spans="52:56" x14ac:dyDescent="0.25">
      <c r="AZ506" s="17">
        <v>503</v>
      </c>
      <c r="BA506" s="17">
        <v>5.5555555555555552E-2</v>
      </c>
      <c r="BB506" s="17">
        <v>0</v>
      </c>
      <c r="BC506" s="17">
        <v>87</v>
      </c>
      <c r="BD506" s="17">
        <v>40.171622769753611</v>
      </c>
    </row>
    <row r="507" spans="52:56" x14ac:dyDescent="0.25">
      <c r="AZ507" s="17">
        <v>504</v>
      </c>
      <c r="BA507" s="17">
        <v>5.5555555555555552E-2</v>
      </c>
      <c r="BB507" s="17">
        <v>0</v>
      </c>
      <c r="BC507" s="17">
        <v>87</v>
      </c>
      <c r="BD507" s="17">
        <v>40.251486830926083</v>
      </c>
    </row>
    <row r="508" spans="52:56" x14ac:dyDescent="0.25">
      <c r="AZ508" s="17">
        <v>505</v>
      </c>
      <c r="BA508" s="17">
        <v>5.5555555555555552E-2</v>
      </c>
      <c r="BB508" s="17">
        <v>0</v>
      </c>
      <c r="BC508" s="17">
        <v>87</v>
      </c>
      <c r="BD508" s="17">
        <v>40.331350892098556</v>
      </c>
    </row>
    <row r="509" spans="52:56" x14ac:dyDescent="0.25">
      <c r="AZ509" s="17">
        <v>506</v>
      </c>
      <c r="BA509" s="17">
        <v>5.5555555555555552E-2</v>
      </c>
      <c r="BB509" s="17">
        <v>0</v>
      </c>
      <c r="BC509" s="17">
        <v>87</v>
      </c>
      <c r="BD509" s="17">
        <v>40.411214953271028</v>
      </c>
    </row>
    <row r="510" spans="52:56" x14ac:dyDescent="0.25">
      <c r="AZ510" s="17">
        <v>507</v>
      </c>
      <c r="BA510" s="17">
        <v>5.5555555555555552E-2</v>
      </c>
      <c r="BB510" s="17">
        <v>0</v>
      </c>
      <c r="BC510" s="17">
        <v>87</v>
      </c>
      <c r="BD510" s="17">
        <v>40.4910790144435</v>
      </c>
    </row>
    <row r="511" spans="52:56" x14ac:dyDescent="0.25">
      <c r="AZ511" s="17">
        <v>508</v>
      </c>
      <c r="BA511" s="17">
        <v>5.5555555555555552E-2</v>
      </c>
      <c r="BB511" s="17">
        <v>0</v>
      </c>
      <c r="BC511" s="17">
        <v>87</v>
      </c>
      <c r="BD511" s="17">
        <v>40.570943075615972</v>
      </c>
    </row>
    <row r="512" spans="52:56" x14ac:dyDescent="0.25">
      <c r="AZ512" s="17">
        <v>509</v>
      </c>
      <c r="BA512" s="17">
        <v>4.7619047619047616E-2</v>
      </c>
      <c r="BB512" s="17">
        <v>1</v>
      </c>
      <c r="BC512" s="17">
        <v>88</v>
      </c>
      <c r="BD512" s="17">
        <v>40.650807136788444</v>
      </c>
    </row>
    <row r="513" spans="52:56" x14ac:dyDescent="0.25">
      <c r="AZ513" s="17">
        <v>510</v>
      </c>
      <c r="BA513" s="17">
        <v>4.7619047619047616E-2</v>
      </c>
      <c r="BB513" s="17">
        <v>0</v>
      </c>
      <c r="BC513" s="17">
        <v>88</v>
      </c>
      <c r="BD513" s="17">
        <v>40.730671197960916</v>
      </c>
    </row>
    <row r="514" spans="52:56" x14ac:dyDescent="0.25">
      <c r="AZ514" s="17">
        <v>511</v>
      </c>
      <c r="BA514" s="17">
        <v>4.7619047619047616E-2</v>
      </c>
      <c r="BB514" s="17">
        <v>0</v>
      </c>
      <c r="BC514" s="17">
        <v>88</v>
      </c>
      <c r="BD514" s="17">
        <v>40.810535259133388</v>
      </c>
    </row>
    <row r="515" spans="52:56" x14ac:dyDescent="0.25">
      <c r="AZ515" s="17">
        <v>512</v>
      </c>
      <c r="BA515" s="17">
        <v>4.7619047619047616E-2</v>
      </c>
      <c r="BB515" s="17">
        <v>0</v>
      </c>
      <c r="BC515" s="17">
        <v>88</v>
      </c>
      <c r="BD515" s="17">
        <v>40.89039932030586</v>
      </c>
    </row>
    <row r="516" spans="52:56" x14ac:dyDescent="0.25">
      <c r="AZ516" s="17">
        <v>513</v>
      </c>
      <c r="BA516" s="17">
        <v>4.7619047619047616E-2</v>
      </c>
      <c r="BB516" s="17">
        <v>0</v>
      </c>
      <c r="BC516" s="17">
        <v>88</v>
      </c>
      <c r="BD516" s="17">
        <v>40.970263381478333</v>
      </c>
    </row>
    <row r="517" spans="52:56" x14ac:dyDescent="0.25">
      <c r="AZ517" s="17">
        <v>514</v>
      </c>
      <c r="BA517" s="17">
        <v>4.7619047619047616E-2</v>
      </c>
      <c r="BB517" s="17">
        <v>0</v>
      </c>
      <c r="BC517" s="17">
        <v>88</v>
      </c>
      <c r="BD517" s="17">
        <v>41.050127442650805</v>
      </c>
    </row>
    <row r="518" spans="52:56" x14ac:dyDescent="0.25">
      <c r="AZ518" s="17">
        <v>515</v>
      </c>
      <c r="BA518" s="17">
        <v>4.7619047619047616E-2</v>
      </c>
      <c r="BB518" s="17">
        <v>0</v>
      </c>
      <c r="BC518" s="17">
        <v>88</v>
      </c>
      <c r="BD518" s="17">
        <v>41.129991503823277</v>
      </c>
    </row>
    <row r="519" spans="52:56" x14ac:dyDescent="0.25">
      <c r="AZ519" s="17">
        <v>516</v>
      </c>
      <c r="BA519" s="17">
        <v>4.7619047619047616E-2</v>
      </c>
      <c r="BB519" s="17">
        <v>0</v>
      </c>
      <c r="BC519" s="17">
        <v>88</v>
      </c>
      <c r="BD519" s="17">
        <v>41.209855564995749</v>
      </c>
    </row>
    <row r="520" spans="52:56" x14ac:dyDescent="0.25">
      <c r="AZ520" s="17">
        <v>517</v>
      </c>
      <c r="BA520" s="17">
        <v>4.7619047619047616E-2</v>
      </c>
      <c r="BB520" s="17">
        <v>0</v>
      </c>
      <c r="BC520" s="17">
        <v>88</v>
      </c>
      <c r="BD520" s="17">
        <v>41.289719626168221</v>
      </c>
    </row>
    <row r="521" spans="52:56" x14ac:dyDescent="0.25">
      <c r="AZ521" s="17">
        <v>518</v>
      </c>
      <c r="BA521" s="17">
        <v>4.7619047619047616E-2</v>
      </c>
      <c r="BB521" s="17">
        <v>0</v>
      </c>
      <c r="BC521" s="17">
        <v>88</v>
      </c>
      <c r="BD521" s="17">
        <v>41.369583687340693</v>
      </c>
    </row>
    <row r="522" spans="52:56" x14ac:dyDescent="0.25">
      <c r="AZ522" s="17">
        <v>519</v>
      </c>
      <c r="BA522" s="17">
        <v>4.7619047619047616E-2</v>
      </c>
      <c r="BB522" s="17">
        <v>0</v>
      </c>
      <c r="BC522" s="17">
        <v>88</v>
      </c>
      <c r="BD522" s="17">
        <v>41.449447748513165</v>
      </c>
    </row>
    <row r="523" spans="52:56" x14ac:dyDescent="0.25">
      <c r="AZ523" s="17">
        <v>520</v>
      </c>
      <c r="BA523" s="17">
        <v>4.7619047619047616E-2</v>
      </c>
      <c r="BB523" s="17">
        <v>0</v>
      </c>
      <c r="BC523" s="17">
        <v>88</v>
      </c>
      <c r="BD523" s="17">
        <v>41.529311809685638</v>
      </c>
    </row>
    <row r="524" spans="52:56" x14ac:dyDescent="0.25">
      <c r="AZ524" s="17">
        <v>521</v>
      </c>
      <c r="BA524" s="17">
        <v>4.7619047619047616E-2</v>
      </c>
      <c r="BB524" s="17">
        <v>0</v>
      </c>
      <c r="BC524" s="17">
        <v>88</v>
      </c>
      <c r="BD524" s="17">
        <v>41.60917587085811</v>
      </c>
    </row>
    <row r="525" spans="52:56" x14ac:dyDescent="0.25">
      <c r="AZ525" s="17">
        <v>522</v>
      </c>
      <c r="BA525" s="17">
        <v>4.7619047619047616E-2</v>
      </c>
      <c r="BB525" s="17">
        <v>0</v>
      </c>
      <c r="BC525" s="17">
        <v>88</v>
      </c>
      <c r="BD525" s="17">
        <v>41.689039932030582</v>
      </c>
    </row>
    <row r="526" spans="52:56" x14ac:dyDescent="0.25">
      <c r="AZ526" s="17">
        <v>523</v>
      </c>
      <c r="BA526" s="17">
        <v>4.7619047619047616E-2</v>
      </c>
      <c r="BB526" s="17">
        <v>0</v>
      </c>
      <c r="BC526" s="17">
        <v>88</v>
      </c>
      <c r="BD526" s="17">
        <v>41.768903993203054</v>
      </c>
    </row>
    <row r="527" spans="52:56" x14ac:dyDescent="0.25">
      <c r="AZ527" s="17">
        <v>524</v>
      </c>
      <c r="BA527" s="17">
        <v>4.7619047619047616E-2</v>
      </c>
      <c r="BB527" s="17">
        <v>0</v>
      </c>
      <c r="BC527" s="17">
        <v>88</v>
      </c>
      <c r="BD527" s="17">
        <v>41.848768054375526</v>
      </c>
    </row>
    <row r="528" spans="52:56" x14ac:dyDescent="0.25">
      <c r="AZ528" s="17">
        <v>525</v>
      </c>
      <c r="BA528" s="17">
        <v>4.7619047619047616E-2</v>
      </c>
      <c r="BB528" s="17">
        <v>0</v>
      </c>
      <c r="BC528" s="17">
        <v>88</v>
      </c>
      <c r="BD528" s="17">
        <v>41.928632115547998</v>
      </c>
    </row>
    <row r="529" spans="52:56" x14ac:dyDescent="0.25">
      <c r="AZ529" s="17">
        <v>526</v>
      </c>
      <c r="BA529" s="17">
        <v>4.7619047619047616E-2</v>
      </c>
      <c r="BB529" s="17">
        <v>0</v>
      </c>
      <c r="BC529" s="17">
        <v>88</v>
      </c>
      <c r="BD529" s="17">
        <v>42.00849617672047</v>
      </c>
    </row>
    <row r="530" spans="52:56" x14ac:dyDescent="0.25">
      <c r="AZ530" s="17">
        <v>527</v>
      </c>
      <c r="BA530" s="17">
        <v>4.7619047619047616E-2</v>
      </c>
      <c r="BB530" s="17">
        <v>0</v>
      </c>
      <c r="BC530" s="17">
        <v>88</v>
      </c>
      <c r="BD530" s="17">
        <v>42.08836023789295</v>
      </c>
    </row>
    <row r="531" spans="52:56" x14ac:dyDescent="0.25">
      <c r="AZ531" s="17">
        <v>528</v>
      </c>
      <c r="BA531" s="17">
        <v>4.7619047619047616E-2</v>
      </c>
      <c r="BB531" s="17">
        <v>0</v>
      </c>
      <c r="BC531" s="17">
        <v>88</v>
      </c>
      <c r="BD531" s="17">
        <v>42.168224299065422</v>
      </c>
    </row>
    <row r="532" spans="52:56" x14ac:dyDescent="0.25">
      <c r="AZ532" s="17">
        <v>529</v>
      </c>
      <c r="BA532" s="17">
        <v>4.7619047619047616E-2</v>
      </c>
      <c r="BB532" s="17">
        <v>0</v>
      </c>
      <c r="BC532" s="17">
        <v>88</v>
      </c>
      <c r="BD532" s="17">
        <v>42.248088360237894</v>
      </c>
    </row>
    <row r="533" spans="52:56" x14ac:dyDescent="0.25">
      <c r="AZ533" s="17">
        <v>530</v>
      </c>
      <c r="BA533" s="17">
        <v>3.125E-2</v>
      </c>
      <c r="BB533" s="17">
        <v>1</v>
      </c>
      <c r="BC533" s="17">
        <v>89</v>
      </c>
      <c r="BD533" s="17">
        <v>42.327952421410366</v>
      </c>
    </row>
    <row r="534" spans="52:56" x14ac:dyDescent="0.25">
      <c r="AZ534" s="17">
        <v>531</v>
      </c>
      <c r="BA534" s="17">
        <v>3.125E-2</v>
      </c>
      <c r="BB534" s="17">
        <v>0</v>
      </c>
      <c r="BC534" s="17">
        <v>89</v>
      </c>
      <c r="BD534" s="17">
        <v>42.407816482582838</v>
      </c>
    </row>
    <row r="535" spans="52:56" x14ac:dyDescent="0.25">
      <c r="AZ535" s="17">
        <v>532</v>
      </c>
      <c r="BA535" s="17">
        <v>3.125E-2</v>
      </c>
      <c r="BB535" s="17">
        <v>0</v>
      </c>
      <c r="BC535" s="17">
        <v>89</v>
      </c>
      <c r="BD535" s="17">
        <v>42.48768054375531</v>
      </c>
    </row>
    <row r="536" spans="52:56" x14ac:dyDescent="0.25">
      <c r="AZ536" s="17">
        <v>533</v>
      </c>
      <c r="BA536" s="17">
        <v>3.125E-2</v>
      </c>
      <c r="BB536" s="17">
        <v>0</v>
      </c>
      <c r="BC536" s="17">
        <v>89</v>
      </c>
      <c r="BD536" s="17">
        <v>42.567544604927782</v>
      </c>
    </row>
    <row r="537" spans="52:56" x14ac:dyDescent="0.25">
      <c r="AZ537" s="17">
        <v>534</v>
      </c>
      <c r="BA537" s="17">
        <v>3.125E-2</v>
      </c>
      <c r="BB537" s="17">
        <v>0</v>
      </c>
      <c r="BC537" s="17">
        <v>89</v>
      </c>
      <c r="BD537" s="17">
        <v>42.647408666100254</v>
      </c>
    </row>
    <row r="538" spans="52:56" x14ac:dyDescent="0.25">
      <c r="AZ538" s="17">
        <v>535</v>
      </c>
      <c r="BA538" s="17">
        <v>3.125E-2</v>
      </c>
      <c r="BB538" s="17">
        <v>0</v>
      </c>
      <c r="BC538" s="17">
        <v>89</v>
      </c>
      <c r="BD538" s="17">
        <v>42.727272727272727</v>
      </c>
    </row>
    <row r="539" spans="52:56" x14ac:dyDescent="0.25">
      <c r="AZ539" s="17">
        <v>536</v>
      </c>
      <c r="BA539" s="17">
        <v>3.125E-2</v>
      </c>
      <c r="BB539" s="17">
        <v>0</v>
      </c>
      <c r="BC539" s="17">
        <v>89</v>
      </c>
      <c r="BD539" s="17">
        <v>42.807136788445199</v>
      </c>
    </row>
    <row r="540" spans="52:56" x14ac:dyDescent="0.25">
      <c r="AZ540" s="17">
        <v>537</v>
      </c>
      <c r="BA540" s="17">
        <v>3.125E-2</v>
      </c>
      <c r="BB540" s="17">
        <v>0</v>
      </c>
      <c r="BC540" s="17">
        <v>89</v>
      </c>
      <c r="BD540" s="17">
        <v>42.887000849617671</v>
      </c>
    </row>
    <row r="541" spans="52:56" x14ac:dyDescent="0.25">
      <c r="AZ541" s="17">
        <v>538</v>
      </c>
      <c r="BA541" s="17">
        <v>3.125E-2</v>
      </c>
      <c r="BB541" s="17">
        <v>0</v>
      </c>
      <c r="BC541" s="17">
        <v>89</v>
      </c>
      <c r="BD541" s="17">
        <v>42.966864910790143</v>
      </c>
    </row>
    <row r="542" spans="52:56" x14ac:dyDescent="0.25">
      <c r="AZ542" s="17">
        <v>539</v>
      </c>
      <c r="BA542" s="17">
        <v>3.125E-2</v>
      </c>
      <c r="BB542" s="17">
        <v>0</v>
      </c>
      <c r="BC542" s="17">
        <v>89</v>
      </c>
      <c r="BD542" s="17">
        <v>43.046728971962615</v>
      </c>
    </row>
    <row r="543" spans="52:56" x14ac:dyDescent="0.25">
      <c r="AZ543" s="17">
        <v>540</v>
      </c>
      <c r="BA543" s="17">
        <v>3.125E-2</v>
      </c>
      <c r="BB543" s="17">
        <v>0</v>
      </c>
      <c r="BC543" s="17">
        <v>89</v>
      </c>
      <c r="BD543" s="17">
        <v>43.126593033135087</v>
      </c>
    </row>
    <row r="544" spans="52:56" x14ac:dyDescent="0.25">
      <c r="AZ544" s="17">
        <v>541</v>
      </c>
      <c r="BA544" s="17">
        <v>3.125E-2</v>
      </c>
      <c r="BB544" s="17">
        <v>0</v>
      </c>
      <c r="BC544" s="17">
        <v>89</v>
      </c>
      <c r="BD544" s="17">
        <v>43.206457094307559</v>
      </c>
    </row>
    <row r="545" spans="52:56" x14ac:dyDescent="0.25">
      <c r="AZ545" s="17">
        <v>542</v>
      </c>
      <c r="BA545" s="17">
        <v>3.125E-2</v>
      </c>
      <c r="BB545" s="17">
        <v>0</v>
      </c>
      <c r="BC545" s="17">
        <v>89</v>
      </c>
      <c r="BD545" s="17">
        <v>43.286321155480032</v>
      </c>
    </row>
    <row r="546" spans="52:56" x14ac:dyDescent="0.25">
      <c r="AZ546" s="17">
        <v>543</v>
      </c>
      <c r="BA546" s="17">
        <v>3.125E-2</v>
      </c>
      <c r="BB546" s="17">
        <v>0</v>
      </c>
      <c r="BC546" s="17">
        <v>89</v>
      </c>
      <c r="BD546" s="17">
        <v>43.366185216652504</v>
      </c>
    </row>
    <row r="547" spans="52:56" x14ac:dyDescent="0.25">
      <c r="AZ547" s="17">
        <v>544</v>
      </c>
      <c r="BA547" s="17">
        <v>3.125E-2</v>
      </c>
      <c r="BB547" s="17">
        <v>0</v>
      </c>
      <c r="BC547" s="17">
        <v>89</v>
      </c>
      <c r="BD547" s="17">
        <v>43.446049277824976</v>
      </c>
    </row>
    <row r="548" spans="52:56" x14ac:dyDescent="0.25">
      <c r="AZ548" s="17">
        <v>545</v>
      </c>
      <c r="BA548" s="17">
        <v>3.125E-2</v>
      </c>
      <c r="BB548" s="17">
        <v>0</v>
      </c>
      <c r="BC548" s="17">
        <v>89</v>
      </c>
      <c r="BD548" s="17">
        <v>43.525913338997448</v>
      </c>
    </row>
    <row r="549" spans="52:56" x14ac:dyDescent="0.25">
      <c r="AZ549" s="17">
        <v>546</v>
      </c>
      <c r="BA549" s="17">
        <v>3.125E-2</v>
      </c>
      <c r="BB549" s="17">
        <v>0</v>
      </c>
      <c r="BC549" s="17">
        <v>89</v>
      </c>
      <c r="BD549" s="17">
        <v>43.60577740016992</v>
      </c>
    </row>
    <row r="550" spans="52:56" x14ac:dyDescent="0.25">
      <c r="AZ550" s="17">
        <v>547</v>
      </c>
      <c r="BA550" s="17">
        <v>3.125E-2</v>
      </c>
      <c r="BB550" s="17">
        <v>0</v>
      </c>
      <c r="BC550" s="17">
        <v>89</v>
      </c>
      <c r="BD550" s="17">
        <v>43.685641461342392</v>
      </c>
    </row>
    <row r="551" spans="52:56" x14ac:dyDescent="0.25">
      <c r="AZ551" s="17">
        <v>548</v>
      </c>
      <c r="BA551" s="17">
        <v>3.125E-2</v>
      </c>
      <c r="BB551" s="17">
        <v>0</v>
      </c>
      <c r="BC551" s="17">
        <v>89</v>
      </c>
      <c r="BD551" s="17">
        <v>43.765505522514864</v>
      </c>
    </row>
    <row r="552" spans="52:56" x14ac:dyDescent="0.25">
      <c r="AZ552" s="17">
        <v>549</v>
      </c>
      <c r="BA552" s="17">
        <v>3.125E-2</v>
      </c>
      <c r="BB552" s="17">
        <v>0</v>
      </c>
      <c r="BC552" s="17">
        <v>89</v>
      </c>
      <c r="BD552" s="17">
        <v>43.845369583687337</v>
      </c>
    </row>
    <row r="553" spans="52:56" x14ac:dyDescent="0.25">
      <c r="AZ553" s="17">
        <v>550</v>
      </c>
      <c r="BA553" s="17">
        <v>3.125E-2</v>
      </c>
      <c r="BB553" s="17">
        <v>0</v>
      </c>
      <c r="BC553" s="17">
        <v>89</v>
      </c>
      <c r="BD553" s="17">
        <v>43.925233644859809</v>
      </c>
    </row>
    <row r="554" spans="52:56" x14ac:dyDescent="0.25">
      <c r="AZ554" s="17">
        <v>551</v>
      </c>
      <c r="BA554" s="17">
        <v>3.125E-2</v>
      </c>
      <c r="BB554" s="17">
        <v>0</v>
      </c>
      <c r="BC554" s="17">
        <v>89</v>
      </c>
      <c r="BD554" s="17">
        <v>44.005097706032281</v>
      </c>
    </row>
    <row r="555" spans="52:56" x14ac:dyDescent="0.25">
      <c r="AZ555" s="17">
        <v>552</v>
      </c>
      <c r="BA555" s="17">
        <v>3.125E-2</v>
      </c>
      <c r="BB555" s="17">
        <v>0</v>
      </c>
      <c r="BC555" s="17">
        <v>89</v>
      </c>
      <c r="BD555" s="17">
        <v>44.084961767204753</v>
      </c>
    </row>
    <row r="556" spans="52:56" x14ac:dyDescent="0.25">
      <c r="AZ556" s="17">
        <v>553</v>
      </c>
      <c r="BA556" s="17">
        <v>3.125E-2</v>
      </c>
      <c r="BB556" s="17">
        <v>0</v>
      </c>
      <c r="BC556" s="17">
        <v>89</v>
      </c>
      <c r="BD556" s="17">
        <v>44.164825828377225</v>
      </c>
    </row>
    <row r="557" spans="52:56" x14ac:dyDescent="0.25">
      <c r="AZ557" s="17">
        <v>554</v>
      </c>
      <c r="BA557" s="17">
        <v>3.125E-2</v>
      </c>
      <c r="BB557" s="17">
        <v>0</v>
      </c>
      <c r="BC557" s="17">
        <v>89</v>
      </c>
      <c r="BD557" s="17">
        <v>44.244689889549697</v>
      </c>
    </row>
    <row r="558" spans="52:56" x14ac:dyDescent="0.25">
      <c r="AZ558" s="17">
        <v>555</v>
      </c>
      <c r="BA558" s="17">
        <v>3.125E-2</v>
      </c>
      <c r="BB558" s="17">
        <v>0</v>
      </c>
      <c r="BC558" s="17">
        <v>89</v>
      </c>
      <c r="BD558" s="17">
        <v>44.324553950722176</v>
      </c>
    </row>
    <row r="559" spans="52:56" x14ac:dyDescent="0.25">
      <c r="AZ559" s="17">
        <v>556</v>
      </c>
      <c r="BA559" s="17">
        <v>3.125E-2</v>
      </c>
      <c r="BB559" s="17">
        <v>0</v>
      </c>
      <c r="BC559" s="17">
        <v>89</v>
      </c>
      <c r="BD559" s="17">
        <v>44.404418011894649</v>
      </c>
    </row>
    <row r="560" spans="52:56" x14ac:dyDescent="0.25">
      <c r="AZ560" s="17">
        <v>557</v>
      </c>
      <c r="BA560" s="17">
        <v>3.125E-2</v>
      </c>
      <c r="BB560" s="17">
        <v>0</v>
      </c>
      <c r="BC560" s="17">
        <v>89</v>
      </c>
      <c r="BD560" s="17">
        <v>44.484282073067121</v>
      </c>
    </row>
    <row r="561" spans="52:56" x14ac:dyDescent="0.25">
      <c r="AZ561" s="17">
        <v>558</v>
      </c>
      <c r="BA561" s="17">
        <v>3.125E-2</v>
      </c>
      <c r="BB561" s="17">
        <v>0</v>
      </c>
      <c r="BC561" s="17">
        <v>89</v>
      </c>
      <c r="BD561" s="17">
        <v>44.564146134239593</v>
      </c>
    </row>
    <row r="562" spans="52:56" x14ac:dyDescent="0.25">
      <c r="AZ562" s="17">
        <v>559</v>
      </c>
      <c r="BA562" s="17">
        <v>3.125E-2</v>
      </c>
      <c r="BB562" s="17">
        <v>0</v>
      </c>
      <c r="BC562" s="17">
        <v>89</v>
      </c>
      <c r="BD562" s="17">
        <v>44.644010195412065</v>
      </c>
    </row>
    <row r="563" spans="52:56" x14ac:dyDescent="0.25">
      <c r="AZ563" s="17">
        <v>560</v>
      </c>
      <c r="BA563" s="17">
        <v>3.125E-2</v>
      </c>
      <c r="BB563" s="17">
        <v>0</v>
      </c>
      <c r="BC563" s="17">
        <v>89</v>
      </c>
      <c r="BD563" s="17">
        <v>44.723874256584537</v>
      </c>
    </row>
    <row r="564" spans="52:56" x14ac:dyDescent="0.25">
      <c r="AZ564" s="17">
        <v>561</v>
      </c>
      <c r="BA564" s="17">
        <v>3.125E-2</v>
      </c>
      <c r="BB564" s="17">
        <v>0</v>
      </c>
      <c r="BC564" s="17">
        <v>89</v>
      </c>
      <c r="BD564" s="17">
        <v>44.803738317757009</v>
      </c>
    </row>
    <row r="565" spans="52:56" x14ac:dyDescent="0.25">
      <c r="AZ565" s="17">
        <v>562</v>
      </c>
      <c r="BA565" s="17">
        <v>2.9126213592233011E-2</v>
      </c>
      <c r="BB565" s="17">
        <v>1</v>
      </c>
      <c r="BC565" s="17">
        <v>90</v>
      </c>
      <c r="BD565" s="17">
        <v>44.883602378929481</v>
      </c>
    </row>
    <row r="566" spans="52:56" x14ac:dyDescent="0.25">
      <c r="AZ566" s="17">
        <v>563</v>
      </c>
      <c r="BA566" s="17">
        <v>2.9126213592233011E-2</v>
      </c>
      <c r="BB566" s="17">
        <v>1</v>
      </c>
      <c r="BC566" s="17">
        <v>91</v>
      </c>
      <c r="BD566" s="17">
        <v>44.963466440101953</v>
      </c>
    </row>
    <row r="567" spans="52:56" x14ac:dyDescent="0.25">
      <c r="AZ567" s="17">
        <v>564</v>
      </c>
      <c r="BA567" s="17">
        <v>2.9126213592233011E-2</v>
      </c>
      <c r="BB567" s="17">
        <v>1</v>
      </c>
      <c r="BC567" s="17">
        <v>92</v>
      </c>
      <c r="BD567" s="17">
        <v>45.043330501274426</v>
      </c>
    </row>
    <row r="568" spans="52:56" x14ac:dyDescent="0.25">
      <c r="AZ568" s="17">
        <v>565</v>
      </c>
      <c r="BA568" s="17">
        <v>2.9126213592233011E-2</v>
      </c>
      <c r="BB568" s="17">
        <v>0</v>
      </c>
      <c r="BC568" s="17">
        <v>92</v>
      </c>
      <c r="BD568" s="17">
        <v>45.123194562446898</v>
      </c>
    </row>
    <row r="569" spans="52:56" x14ac:dyDescent="0.25">
      <c r="AZ569" s="17">
        <v>566</v>
      </c>
      <c r="BA569" s="17">
        <v>2.9126213592233011E-2</v>
      </c>
      <c r="BB569" s="17">
        <v>0</v>
      </c>
      <c r="BC569" s="17">
        <v>92</v>
      </c>
      <c r="BD569" s="17">
        <v>45.20305862361937</v>
      </c>
    </row>
    <row r="570" spans="52:56" x14ac:dyDescent="0.25">
      <c r="AZ570" s="17">
        <v>567</v>
      </c>
      <c r="BA570" s="17">
        <v>2.9126213592233011E-2</v>
      </c>
      <c r="BB570" s="17">
        <v>0</v>
      </c>
      <c r="BC570" s="17">
        <v>92</v>
      </c>
      <c r="BD570" s="17">
        <v>45.282922684791842</v>
      </c>
    </row>
    <row r="571" spans="52:56" x14ac:dyDescent="0.25">
      <c r="AZ571" s="17">
        <v>568</v>
      </c>
      <c r="BA571" s="17">
        <v>2.9126213592233011E-2</v>
      </c>
      <c r="BB571" s="17">
        <v>0</v>
      </c>
      <c r="BC571" s="17">
        <v>92</v>
      </c>
      <c r="BD571" s="17">
        <v>45.362786745964314</v>
      </c>
    </row>
    <row r="572" spans="52:56" x14ac:dyDescent="0.25">
      <c r="AZ572" s="17">
        <v>569</v>
      </c>
      <c r="BA572" s="17">
        <v>2.9126213592233011E-2</v>
      </c>
      <c r="BB572" s="17">
        <v>0</v>
      </c>
      <c r="BC572" s="17">
        <v>92</v>
      </c>
      <c r="BD572" s="17">
        <v>45.442650807136786</v>
      </c>
    </row>
    <row r="573" spans="52:56" x14ac:dyDescent="0.25">
      <c r="AZ573" s="17">
        <v>570</v>
      </c>
      <c r="BA573" s="17">
        <v>2.9126213592233011E-2</v>
      </c>
      <c r="BB573" s="17">
        <v>0</v>
      </c>
      <c r="BC573" s="17">
        <v>92</v>
      </c>
      <c r="BD573" s="17">
        <v>45.522514868309258</v>
      </c>
    </row>
    <row r="574" spans="52:56" x14ac:dyDescent="0.25">
      <c r="AZ574" s="17">
        <v>571</v>
      </c>
      <c r="BA574" s="17">
        <v>2.9126213592233011E-2</v>
      </c>
      <c r="BB574" s="17">
        <v>0</v>
      </c>
      <c r="BC574" s="17">
        <v>92</v>
      </c>
      <c r="BD574" s="17">
        <v>45.602378929481731</v>
      </c>
    </row>
    <row r="575" spans="52:56" x14ac:dyDescent="0.25">
      <c r="AZ575" s="17">
        <v>572</v>
      </c>
      <c r="BA575" s="17">
        <v>2.9126213592233011E-2</v>
      </c>
      <c r="BB575" s="17">
        <v>0</v>
      </c>
      <c r="BC575" s="17">
        <v>92</v>
      </c>
      <c r="BD575" s="17">
        <v>45.682242990654203</v>
      </c>
    </row>
    <row r="576" spans="52:56" x14ac:dyDescent="0.25">
      <c r="AZ576" s="17">
        <v>573</v>
      </c>
      <c r="BA576" s="17">
        <v>2.9126213592233011E-2</v>
      </c>
      <c r="BB576" s="17">
        <v>0</v>
      </c>
      <c r="BC576" s="17">
        <v>92</v>
      </c>
      <c r="BD576" s="17">
        <v>45.762107051826675</v>
      </c>
    </row>
    <row r="577" spans="52:56" x14ac:dyDescent="0.25">
      <c r="AZ577" s="17">
        <v>574</v>
      </c>
      <c r="BA577" s="17">
        <v>2.9126213592233011E-2</v>
      </c>
      <c r="BB577" s="17">
        <v>0</v>
      </c>
      <c r="BC577" s="17">
        <v>92</v>
      </c>
      <c r="BD577" s="17">
        <v>45.841971112999147</v>
      </c>
    </row>
    <row r="578" spans="52:56" x14ac:dyDescent="0.25">
      <c r="AZ578" s="17">
        <v>575</v>
      </c>
      <c r="BA578" s="17">
        <v>2.9126213592233011E-2</v>
      </c>
      <c r="BB578" s="17">
        <v>0</v>
      </c>
      <c r="BC578" s="17">
        <v>92</v>
      </c>
      <c r="BD578" s="17">
        <v>45.921835174171619</v>
      </c>
    </row>
    <row r="579" spans="52:56" x14ac:dyDescent="0.25">
      <c r="AZ579" s="17">
        <v>576</v>
      </c>
      <c r="BA579" s="17">
        <v>2.9126213592233011E-2</v>
      </c>
      <c r="BB579" s="17">
        <v>0</v>
      </c>
      <c r="BC579" s="17">
        <v>92</v>
      </c>
      <c r="BD579" s="17">
        <v>46.001699235344091</v>
      </c>
    </row>
    <row r="580" spans="52:56" x14ac:dyDescent="0.25">
      <c r="AZ580" s="17">
        <v>577</v>
      </c>
      <c r="BA580" s="17">
        <v>2.9126213592233011E-2</v>
      </c>
      <c r="BB580" s="17">
        <v>0</v>
      </c>
      <c r="BC580" s="17">
        <v>92</v>
      </c>
      <c r="BD580" s="17">
        <v>46.081563296516563</v>
      </c>
    </row>
    <row r="581" spans="52:56" x14ac:dyDescent="0.25">
      <c r="AZ581" s="17">
        <v>578</v>
      </c>
      <c r="BA581" s="17">
        <v>2.9126213592233011E-2</v>
      </c>
      <c r="BB581" s="17">
        <v>0</v>
      </c>
      <c r="BC581" s="17">
        <v>92</v>
      </c>
      <c r="BD581" s="17">
        <v>46.161427357689035</v>
      </c>
    </row>
    <row r="582" spans="52:56" x14ac:dyDescent="0.25">
      <c r="AZ582" s="17">
        <v>579</v>
      </c>
      <c r="BA582" s="17">
        <v>2.9126213592233011E-2</v>
      </c>
      <c r="BB582" s="17">
        <v>0</v>
      </c>
      <c r="BC582" s="17">
        <v>92</v>
      </c>
      <c r="BD582" s="17">
        <v>46.241291418861508</v>
      </c>
    </row>
    <row r="583" spans="52:56" x14ac:dyDescent="0.25">
      <c r="AZ583" s="17">
        <v>580</v>
      </c>
      <c r="BA583" s="17">
        <v>2.9126213592233011E-2</v>
      </c>
      <c r="BB583" s="17">
        <v>0</v>
      </c>
      <c r="BC583" s="17">
        <v>92</v>
      </c>
      <c r="BD583" s="17">
        <v>46.32115548003398</v>
      </c>
    </row>
    <row r="584" spans="52:56" x14ac:dyDescent="0.25">
      <c r="AZ584" s="17">
        <v>581</v>
      </c>
      <c r="BA584" s="17">
        <v>2.9126213592233011E-2</v>
      </c>
      <c r="BB584" s="17">
        <v>0</v>
      </c>
      <c r="BC584" s="17">
        <v>92</v>
      </c>
      <c r="BD584" s="17">
        <v>46.401019541206452</v>
      </c>
    </row>
    <row r="585" spans="52:56" x14ac:dyDescent="0.25">
      <c r="AZ585" s="17">
        <v>582</v>
      </c>
      <c r="BA585" s="17">
        <v>2.9126213592233011E-2</v>
      </c>
      <c r="BB585" s="17">
        <v>0</v>
      </c>
      <c r="BC585" s="17">
        <v>92</v>
      </c>
      <c r="BD585" s="17">
        <v>46.480883602378924</v>
      </c>
    </row>
    <row r="586" spans="52:56" x14ac:dyDescent="0.25">
      <c r="AZ586" s="17">
        <v>583</v>
      </c>
      <c r="BA586" s="17">
        <v>2.9126213592233011E-2</v>
      </c>
      <c r="BB586" s="17">
        <v>0</v>
      </c>
      <c r="BC586" s="17">
        <v>92</v>
      </c>
      <c r="BD586" s="17">
        <v>46.560747663551396</v>
      </c>
    </row>
    <row r="587" spans="52:56" x14ac:dyDescent="0.25">
      <c r="AZ587" s="17">
        <v>584</v>
      </c>
      <c r="BA587" s="17">
        <v>2.9126213592233011E-2</v>
      </c>
      <c r="BB587" s="17">
        <v>0</v>
      </c>
      <c r="BC587" s="17">
        <v>92</v>
      </c>
      <c r="BD587" s="17">
        <v>46.640611724723875</v>
      </c>
    </row>
    <row r="588" spans="52:56" x14ac:dyDescent="0.25">
      <c r="AZ588" s="17">
        <v>585</v>
      </c>
      <c r="BA588" s="17">
        <v>2.9126213592233011E-2</v>
      </c>
      <c r="BB588" s="17">
        <v>0</v>
      </c>
      <c r="BC588" s="17">
        <v>92</v>
      </c>
      <c r="BD588" s="17">
        <v>46.720475785896348</v>
      </c>
    </row>
    <row r="589" spans="52:56" x14ac:dyDescent="0.25">
      <c r="AZ589" s="18">
        <v>586</v>
      </c>
      <c r="BA589" s="18">
        <v>2.9126213592233011E-2</v>
      </c>
      <c r="BB589" s="18">
        <v>0</v>
      </c>
      <c r="BC589" s="18">
        <v>92</v>
      </c>
      <c r="BD589" s="18">
        <v>46.80033984706882</v>
      </c>
    </row>
    <row r="590" spans="52:56" x14ac:dyDescent="0.25">
      <c r="AZ590" s="18">
        <v>587</v>
      </c>
      <c r="BA590" s="18">
        <v>2.9126213592233011E-2</v>
      </c>
      <c r="BB590" s="18">
        <v>0</v>
      </c>
      <c r="BC590" s="18">
        <v>92</v>
      </c>
      <c r="BD590" s="18">
        <v>46.880203908241292</v>
      </c>
    </row>
    <row r="591" spans="52:56" x14ac:dyDescent="0.25">
      <c r="AZ591" s="18">
        <v>588</v>
      </c>
      <c r="BA591" s="18">
        <v>2.9126213592233011E-2</v>
      </c>
      <c r="BB591" s="18">
        <v>0</v>
      </c>
      <c r="BC591" s="18">
        <v>92</v>
      </c>
      <c r="BD591" s="18">
        <v>46.960067969413764</v>
      </c>
    </row>
    <row r="592" spans="52:56" x14ac:dyDescent="0.25">
      <c r="AZ592" s="18">
        <v>589</v>
      </c>
      <c r="BA592" s="18">
        <v>2.9126213592233011E-2</v>
      </c>
      <c r="BB592" s="18">
        <v>0</v>
      </c>
      <c r="BC592" s="18">
        <v>92</v>
      </c>
      <c r="BD592" s="18">
        <v>47.039932030586236</v>
      </c>
    </row>
    <row r="593" spans="52:56" x14ac:dyDescent="0.25">
      <c r="AZ593" s="18">
        <v>590</v>
      </c>
      <c r="BA593" s="18">
        <v>2.9126213592233011E-2</v>
      </c>
      <c r="BB593" s="18">
        <v>0</v>
      </c>
      <c r="BC593" s="18">
        <v>92</v>
      </c>
      <c r="BD593" s="18">
        <v>47.119796091758708</v>
      </c>
    </row>
    <row r="594" spans="52:56" x14ac:dyDescent="0.25">
      <c r="AZ594" s="18">
        <v>591</v>
      </c>
      <c r="BA594" s="18">
        <v>2.9126213592233011E-2</v>
      </c>
      <c r="BB594" s="18">
        <v>0</v>
      </c>
      <c r="BC594" s="18">
        <v>92</v>
      </c>
      <c r="BD594" s="18">
        <v>47.19966015293118</v>
      </c>
    </row>
    <row r="595" spans="52:56" x14ac:dyDescent="0.25">
      <c r="AZ595" s="18">
        <v>592</v>
      </c>
      <c r="BA595" s="18">
        <v>2.9126213592233011E-2</v>
      </c>
      <c r="BB595" s="18">
        <v>0</v>
      </c>
      <c r="BC595" s="18">
        <v>92</v>
      </c>
      <c r="BD595" s="18">
        <v>47.279524214103652</v>
      </c>
    </row>
    <row r="596" spans="52:56" x14ac:dyDescent="0.25">
      <c r="AZ596" s="18">
        <v>593</v>
      </c>
      <c r="BA596" s="18">
        <v>2.9126213592233011E-2</v>
      </c>
      <c r="BB596" s="18">
        <v>0</v>
      </c>
      <c r="BC596" s="18">
        <v>92</v>
      </c>
      <c r="BD596" s="18">
        <v>47.359388275276125</v>
      </c>
    </row>
    <row r="597" spans="52:56" x14ac:dyDescent="0.25">
      <c r="AZ597" s="18">
        <v>594</v>
      </c>
      <c r="BA597" s="18">
        <v>2.9126213592233011E-2</v>
      </c>
      <c r="BB597" s="18">
        <v>0</v>
      </c>
      <c r="BC597" s="18">
        <v>92</v>
      </c>
      <c r="BD597" s="18">
        <v>47.439252336448597</v>
      </c>
    </row>
    <row r="598" spans="52:56" x14ac:dyDescent="0.25">
      <c r="AZ598" s="18">
        <v>595</v>
      </c>
      <c r="BA598" s="18">
        <v>2.9126213592233011E-2</v>
      </c>
      <c r="BB598" s="18">
        <v>0</v>
      </c>
      <c r="BC598" s="18">
        <v>92</v>
      </c>
      <c r="BD598" s="18">
        <v>47.519116397621069</v>
      </c>
    </row>
    <row r="599" spans="52:56" x14ac:dyDescent="0.25">
      <c r="AZ599" s="18">
        <v>596</v>
      </c>
      <c r="BA599" s="18">
        <v>2.9126213592233011E-2</v>
      </c>
      <c r="BB599" s="18">
        <v>0</v>
      </c>
      <c r="BC599" s="18">
        <v>92</v>
      </c>
      <c r="BD599" s="18">
        <v>47.598980458793541</v>
      </c>
    </row>
    <row r="600" spans="52:56" x14ac:dyDescent="0.25">
      <c r="AZ600" s="18">
        <v>597</v>
      </c>
      <c r="BA600" s="18">
        <v>2.9126213592233011E-2</v>
      </c>
      <c r="BB600" s="18">
        <v>0</v>
      </c>
      <c r="BC600" s="18">
        <v>92</v>
      </c>
      <c r="BD600" s="18">
        <v>47.678844519966013</v>
      </c>
    </row>
    <row r="601" spans="52:56" x14ac:dyDescent="0.25">
      <c r="AZ601" s="18">
        <v>598</v>
      </c>
      <c r="BA601" s="18">
        <v>2.9126213592233011E-2</v>
      </c>
      <c r="BB601" s="18">
        <v>0</v>
      </c>
      <c r="BC601" s="18">
        <v>92</v>
      </c>
      <c r="BD601" s="18">
        <v>47.758708581138485</v>
      </c>
    </row>
    <row r="602" spans="52:56" x14ac:dyDescent="0.25">
      <c r="AZ602" s="18">
        <v>599</v>
      </c>
      <c r="BA602" s="18">
        <v>2.9126213592233011E-2</v>
      </c>
      <c r="BB602" s="18">
        <v>0</v>
      </c>
      <c r="BC602" s="18">
        <v>92</v>
      </c>
      <c r="BD602" s="18">
        <v>47.838572642310957</v>
      </c>
    </row>
    <row r="603" spans="52:56" x14ac:dyDescent="0.25">
      <c r="AZ603" s="18">
        <v>600</v>
      </c>
      <c r="BA603" s="18">
        <v>2.9126213592233011E-2</v>
      </c>
      <c r="BB603" s="18">
        <v>0</v>
      </c>
      <c r="BC603" s="18">
        <v>92</v>
      </c>
      <c r="BD603" s="18">
        <v>47.91843670348343</v>
      </c>
    </row>
    <row r="604" spans="52:56" x14ac:dyDescent="0.25">
      <c r="AZ604" s="18">
        <v>601</v>
      </c>
      <c r="BA604" s="18">
        <v>2.9126213592233011E-2</v>
      </c>
      <c r="BB604" s="18">
        <v>0</v>
      </c>
      <c r="BC604" s="18">
        <v>92</v>
      </c>
      <c r="BD604" s="18">
        <v>47.998300764655902</v>
      </c>
    </row>
    <row r="605" spans="52:56" x14ac:dyDescent="0.25">
      <c r="AZ605" s="18">
        <v>602</v>
      </c>
      <c r="BA605" s="18">
        <v>2.9126213592233011E-2</v>
      </c>
      <c r="BB605" s="18">
        <v>0</v>
      </c>
      <c r="BC605" s="18">
        <v>92</v>
      </c>
      <c r="BD605" s="18">
        <v>48.078164825828374</v>
      </c>
    </row>
    <row r="606" spans="52:56" x14ac:dyDescent="0.25">
      <c r="AZ606" s="18">
        <v>603</v>
      </c>
      <c r="BA606" s="18">
        <v>2.9126213592233011E-2</v>
      </c>
      <c r="BB606" s="18">
        <v>0</v>
      </c>
      <c r="BC606" s="18">
        <v>92</v>
      </c>
      <c r="BD606" s="18">
        <v>48.158028887000846</v>
      </c>
    </row>
    <row r="607" spans="52:56" x14ac:dyDescent="0.25">
      <c r="AZ607" s="18">
        <v>604</v>
      </c>
      <c r="BA607" s="18">
        <v>2.9126213592233011E-2</v>
      </c>
      <c r="BB607" s="18">
        <v>0</v>
      </c>
      <c r="BC607" s="18">
        <v>92</v>
      </c>
      <c r="BD607" s="18">
        <v>48.237892948173318</v>
      </c>
    </row>
    <row r="608" spans="52:56" x14ac:dyDescent="0.25">
      <c r="AZ608" s="18">
        <v>605</v>
      </c>
      <c r="BA608" s="18">
        <v>2.9126213592233011E-2</v>
      </c>
      <c r="BB608" s="18">
        <v>0</v>
      </c>
      <c r="BC608" s="18">
        <v>92</v>
      </c>
      <c r="BD608" s="18">
        <v>48.31775700934579</v>
      </c>
    </row>
    <row r="609" spans="52:56" x14ac:dyDescent="0.25">
      <c r="AZ609" s="18">
        <v>606</v>
      </c>
      <c r="BA609" s="18">
        <v>2.9126213592233011E-2</v>
      </c>
      <c r="BB609" s="18">
        <v>0</v>
      </c>
      <c r="BC609" s="18">
        <v>92</v>
      </c>
      <c r="BD609" s="18">
        <v>48.397621070518262</v>
      </c>
    </row>
    <row r="610" spans="52:56" x14ac:dyDescent="0.25">
      <c r="AZ610" s="18">
        <v>607</v>
      </c>
      <c r="BA610" s="18">
        <v>2.9126213592233011E-2</v>
      </c>
      <c r="BB610" s="18">
        <v>0</v>
      </c>
      <c r="BC610" s="18">
        <v>92</v>
      </c>
      <c r="BD610" s="18">
        <v>48.477485131690734</v>
      </c>
    </row>
    <row r="611" spans="52:56" x14ac:dyDescent="0.25">
      <c r="AZ611" s="18">
        <v>608</v>
      </c>
      <c r="BA611" s="18">
        <v>2.9126213592233011E-2</v>
      </c>
      <c r="BB611" s="18">
        <v>0</v>
      </c>
      <c r="BC611" s="18">
        <v>92</v>
      </c>
      <c r="BD611" s="18">
        <v>48.557349192863207</v>
      </c>
    </row>
    <row r="612" spans="52:56" x14ac:dyDescent="0.25">
      <c r="AZ612" s="18">
        <v>609</v>
      </c>
      <c r="BA612" s="18">
        <v>2.9126213592233011E-2</v>
      </c>
      <c r="BB612" s="18">
        <v>0</v>
      </c>
      <c r="BC612" s="18">
        <v>92</v>
      </c>
      <c r="BD612" s="18">
        <v>48.637213254035679</v>
      </c>
    </row>
    <row r="613" spans="52:56" x14ac:dyDescent="0.25">
      <c r="AZ613" s="18">
        <v>610</v>
      </c>
      <c r="BA613" s="18">
        <v>2.9126213592233011E-2</v>
      </c>
      <c r="BB613" s="18">
        <v>0</v>
      </c>
      <c r="BC613" s="18">
        <v>92</v>
      </c>
      <c r="BD613" s="18">
        <v>48.717077315208151</v>
      </c>
    </row>
    <row r="614" spans="52:56" x14ac:dyDescent="0.25">
      <c r="AZ614" s="18">
        <v>611</v>
      </c>
      <c r="BA614" s="18">
        <v>2.9126213592233011E-2</v>
      </c>
      <c r="BB614" s="18">
        <v>0</v>
      </c>
      <c r="BC614" s="18">
        <v>92</v>
      </c>
      <c r="BD614" s="18">
        <v>48.796941376380623</v>
      </c>
    </row>
    <row r="615" spans="52:56" x14ac:dyDescent="0.25">
      <c r="AZ615" s="18">
        <v>612</v>
      </c>
      <c r="BA615" s="18">
        <v>2.9126213592233011E-2</v>
      </c>
      <c r="BB615" s="18">
        <v>0</v>
      </c>
      <c r="BC615" s="18">
        <v>92</v>
      </c>
      <c r="BD615" s="18">
        <v>48.876805437553102</v>
      </c>
    </row>
    <row r="616" spans="52:56" x14ac:dyDescent="0.25">
      <c r="AZ616" s="18">
        <v>613</v>
      </c>
      <c r="BA616" s="18">
        <v>2.9126213592233011E-2</v>
      </c>
      <c r="BB616" s="18">
        <v>0</v>
      </c>
      <c r="BC616" s="18">
        <v>92</v>
      </c>
      <c r="BD616" s="18">
        <v>48.956669498725574</v>
      </c>
    </row>
    <row r="617" spans="52:56" x14ac:dyDescent="0.25">
      <c r="AZ617" s="18">
        <v>614</v>
      </c>
      <c r="BA617" s="18">
        <v>2.9126213592233011E-2</v>
      </c>
      <c r="BB617" s="18">
        <v>0</v>
      </c>
      <c r="BC617" s="18">
        <v>92</v>
      </c>
      <c r="BD617" s="18">
        <v>49.036533559898047</v>
      </c>
    </row>
    <row r="618" spans="52:56" x14ac:dyDescent="0.25">
      <c r="AZ618" s="18">
        <v>615</v>
      </c>
      <c r="BA618" s="18">
        <v>2.9126213592233011E-2</v>
      </c>
      <c r="BB618" s="18">
        <v>0</v>
      </c>
      <c r="BC618" s="18">
        <v>92</v>
      </c>
      <c r="BD618" s="18">
        <v>49.116397621070519</v>
      </c>
    </row>
    <row r="619" spans="52:56" x14ac:dyDescent="0.25">
      <c r="AZ619" s="18">
        <v>616</v>
      </c>
      <c r="BA619" s="18">
        <v>2.9126213592233011E-2</v>
      </c>
      <c r="BB619" s="18">
        <v>0</v>
      </c>
      <c r="BC619" s="18">
        <v>92</v>
      </c>
      <c r="BD619" s="18">
        <v>49.196261682242991</v>
      </c>
    </row>
    <row r="620" spans="52:56" x14ac:dyDescent="0.25">
      <c r="AZ620" s="18">
        <v>617</v>
      </c>
      <c r="BA620" s="18">
        <v>2.9126213592233011E-2</v>
      </c>
      <c r="BB620" s="18">
        <v>0</v>
      </c>
      <c r="BC620" s="18">
        <v>92</v>
      </c>
      <c r="BD620" s="18">
        <v>49.276125743415463</v>
      </c>
    </row>
    <row r="621" spans="52:56" x14ac:dyDescent="0.25">
      <c r="AZ621" s="18">
        <v>618</v>
      </c>
      <c r="BA621" s="18">
        <v>2.9126213592233011E-2</v>
      </c>
      <c r="BB621" s="18">
        <v>0</v>
      </c>
      <c r="BC621" s="18">
        <v>92</v>
      </c>
      <c r="BD621" s="18">
        <v>49.355989804587935</v>
      </c>
    </row>
    <row r="622" spans="52:56" x14ac:dyDescent="0.25">
      <c r="AZ622" s="18">
        <v>619</v>
      </c>
      <c r="BA622" s="18">
        <v>2.9126213592233011E-2</v>
      </c>
      <c r="BB622" s="18">
        <v>0</v>
      </c>
      <c r="BC622" s="18">
        <v>92</v>
      </c>
      <c r="BD622" s="18">
        <v>49.435853865760407</v>
      </c>
    </row>
    <row r="623" spans="52:56" x14ac:dyDescent="0.25">
      <c r="AZ623" s="18">
        <v>620</v>
      </c>
      <c r="BA623" s="18">
        <v>2.9126213592233011E-2</v>
      </c>
      <c r="BB623" s="18">
        <v>0</v>
      </c>
      <c r="BC623" s="18">
        <v>92</v>
      </c>
      <c r="BD623" s="18">
        <v>49.515717926932879</v>
      </c>
    </row>
    <row r="624" spans="52:56" x14ac:dyDescent="0.25">
      <c r="AZ624" s="18">
        <v>621</v>
      </c>
      <c r="BA624" s="18">
        <v>2.9126213592233011E-2</v>
      </c>
      <c r="BB624" s="18">
        <v>0</v>
      </c>
      <c r="BC624" s="18">
        <v>92</v>
      </c>
      <c r="BD624" s="18">
        <v>49.595581988105351</v>
      </c>
    </row>
    <row r="625" spans="52:56" x14ac:dyDescent="0.25">
      <c r="AZ625" s="18">
        <v>622</v>
      </c>
      <c r="BA625" s="18">
        <v>2.9126213592233011E-2</v>
      </c>
      <c r="BB625" s="18">
        <v>0</v>
      </c>
      <c r="BC625" s="18">
        <v>92</v>
      </c>
      <c r="BD625" s="18">
        <v>49.675446049277824</v>
      </c>
    </row>
    <row r="626" spans="52:56" x14ac:dyDescent="0.25">
      <c r="AZ626" s="18">
        <v>623</v>
      </c>
      <c r="BA626" s="18">
        <v>2.9126213592233011E-2</v>
      </c>
      <c r="BB626" s="18">
        <v>0</v>
      </c>
      <c r="BC626" s="18">
        <v>92</v>
      </c>
      <c r="BD626" s="18">
        <v>49.755310110450296</v>
      </c>
    </row>
    <row r="627" spans="52:56" x14ac:dyDescent="0.25">
      <c r="AZ627" s="18">
        <v>624</v>
      </c>
      <c r="BA627" s="18">
        <v>2.9126213592233011E-2</v>
      </c>
      <c r="BB627" s="18">
        <v>0</v>
      </c>
      <c r="BC627" s="18">
        <v>92</v>
      </c>
      <c r="BD627" s="18">
        <v>49.835174171622768</v>
      </c>
    </row>
    <row r="628" spans="52:56" x14ac:dyDescent="0.25">
      <c r="AZ628" s="18">
        <v>625</v>
      </c>
      <c r="BA628" s="18">
        <v>2.9126213592233011E-2</v>
      </c>
      <c r="BB628" s="18">
        <v>0</v>
      </c>
      <c r="BC628" s="18">
        <v>92</v>
      </c>
      <c r="BD628" s="18">
        <v>49.91503823279524</v>
      </c>
    </row>
    <row r="629" spans="52:56" x14ac:dyDescent="0.25">
      <c r="AZ629" s="18">
        <v>626</v>
      </c>
      <c r="BA629" s="18">
        <v>2.9126213592233011E-2</v>
      </c>
      <c r="BB629" s="18">
        <v>0</v>
      </c>
      <c r="BC629" s="18">
        <v>92</v>
      </c>
      <c r="BD629" s="18">
        <v>49.994902293967712</v>
      </c>
    </row>
    <row r="630" spans="52:56" x14ac:dyDescent="0.25">
      <c r="AZ630" s="18">
        <v>627</v>
      </c>
      <c r="BA630" s="18">
        <v>2.9126213592233011E-2</v>
      </c>
      <c r="BB630" s="18">
        <v>0</v>
      </c>
      <c r="BC630" s="18">
        <v>92</v>
      </c>
      <c r="BD630" s="18">
        <v>50.074766355140184</v>
      </c>
    </row>
    <row r="631" spans="52:56" x14ac:dyDescent="0.25">
      <c r="AZ631" s="18">
        <v>628</v>
      </c>
      <c r="BA631" s="18">
        <v>2.9126213592233011E-2</v>
      </c>
      <c r="BB631" s="18">
        <v>0</v>
      </c>
      <c r="BC631" s="18">
        <v>92</v>
      </c>
      <c r="BD631" s="18">
        <v>50.154630416312656</v>
      </c>
    </row>
    <row r="632" spans="52:56" x14ac:dyDescent="0.25">
      <c r="AZ632" s="18">
        <v>629</v>
      </c>
      <c r="BA632" s="18">
        <v>2.9126213592233011E-2</v>
      </c>
      <c r="BB632" s="18">
        <v>0</v>
      </c>
      <c r="BC632" s="18">
        <v>92</v>
      </c>
      <c r="BD632" s="18">
        <v>50.234494477485129</v>
      </c>
    </row>
    <row r="633" spans="52:56" x14ac:dyDescent="0.25">
      <c r="AZ633" s="18">
        <v>630</v>
      </c>
      <c r="BA633" s="18">
        <v>2.9126213592233011E-2</v>
      </c>
      <c r="BB633" s="18">
        <v>0</v>
      </c>
      <c r="BC633" s="18">
        <v>92</v>
      </c>
      <c r="BD633" s="18">
        <v>50.314358538657601</v>
      </c>
    </row>
    <row r="634" spans="52:56" x14ac:dyDescent="0.25">
      <c r="AZ634" s="18">
        <v>631</v>
      </c>
      <c r="BA634" s="18">
        <v>2.9126213592233011E-2</v>
      </c>
      <c r="BB634" s="18">
        <v>0</v>
      </c>
      <c r="BC634" s="18">
        <v>92</v>
      </c>
      <c r="BD634" s="18">
        <v>50.394222599830073</v>
      </c>
    </row>
    <row r="635" spans="52:56" x14ac:dyDescent="0.25">
      <c r="AZ635" s="18">
        <v>632</v>
      </c>
      <c r="BA635" s="18">
        <v>2.9126213592233011E-2</v>
      </c>
      <c r="BB635" s="18">
        <v>0</v>
      </c>
      <c r="BC635" s="18">
        <v>92</v>
      </c>
      <c r="BD635" s="18">
        <v>50.474086661002545</v>
      </c>
    </row>
    <row r="636" spans="52:56" x14ac:dyDescent="0.25">
      <c r="AZ636" s="18">
        <v>633</v>
      </c>
      <c r="BA636" s="18">
        <v>2.9126213592233011E-2</v>
      </c>
      <c r="BB636" s="18">
        <v>0</v>
      </c>
      <c r="BC636" s="18">
        <v>92</v>
      </c>
      <c r="BD636" s="18">
        <v>50.553950722175017</v>
      </c>
    </row>
    <row r="637" spans="52:56" x14ac:dyDescent="0.25">
      <c r="AZ637" s="18">
        <v>634</v>
      </c>
      <c r="BA637" s="18">
        <v>2.9126213592233011E-2</v>
      </c>
      <c r="BB637" s="18">
        <v>0</v>
      </c>
      <c r="BC637" s="18">
        <v>92</v>
      </c>
      <c r="BD637" s="18">
        <v>50.633814783347489</v>
      </c>
    </row>
    <row r="638" spans="52:56" x14ac:dyDescent="0.25">
      <c r="AZ638" s="18">
        <v>635</v>
      </c>
      <c r="BA638" s="18">
        <v>2.9126213592233011E-2</v>
      </c>
      <c r="BB638" s="18">
        <v>0</v>
      </c>
      <c r="BC638" s="18">
        <v>92</v>
      </c>
      <c r="BD638" s="18">
        <v>50.713678844519961</v>
      </c>
    </row>
    <row r="639" spans="52:56" x14ac:dyDescent="0.25">
      <c r="AZ639" s="18">
        <v>636</v>
      </c>
      <c r="BA639" s="18">
        <v>2.9126213592233011E-2</v>
      </c>
      <c r="BB639" s="18">
        <v>0</v>
      </c>
      <c r="BC639" s="18">
        <v>92</v>
      </c>
      <c r="BD639" s="18">
        <v>50.793542905692433</v>
      </c>
    </row>
    <row r="640" spans="52:56" x14ac:dyDescent="0.25">
      <c r="AZ640" s="18">
        <v>637</v>
      </c>
      <c r="BA640" s="18">
        <v>2.9126213592233011E-2</v>
      </c>
      <c r="BB640" s="18">
        <v>0</v>
      </c>
      <c r="BC640" s="18">
        <v>92</v>
      </c>
      <c r="BD640" s="18">
        <v>50.873406966864906</v>
      </c>
    </row>
    <row r="641" spans="52:56" x14ac:dyDescent="0.25">
      <c r="AZ641" s="18">
        <v>638</v>
      </c>
      <c r="BA641" s="18">
        <v>2.9126213592233011E-2</v>
      </c>
      <c r="BB641" s="18">
        <v>0</v>
      </c>
      <c r="BC641" s="18">
        <v>92</v>
      </c>
      <c r="BD641" s="18">
        <v>50.953271028037378</v>
      </c>
    </row>
    <row r="642" spans="52:56" x14ac:dyDescent="0.25">
      <c r="AZ642" s="18">
        <v>639</v>
      </c>
      <c r="BA642" s="18">
        <v>2.9126213592233011E-2</v>
      </c>
      <c r="BB642" s="18">
        <v>0</v>
      </c>
      <c r="BC642" s="18">
        <v>92</v>
      </c>
      <c r="BD642" s="18">
        <v>51.03313508920985</v>
      </c>
    </row>
    <row r="643" spans="52:56" x14ac:dyDescent="0.25">
      <c r="AZ643" s="18">
        <v>640</v>
      </c>
      <c r="BA643" s="18">
        <v>2.9126213592233011E-2</v>
      </c>
      <c r="BB643" s="18">
        <v>0</v>
      </c>
      <c r="BC643" s="18">
        <v>92</v>
      </c>
      <c r="BD643" s="18">
        <v>51.112999150382322</v>
      </c>
    </row>
    <row r="644" spans="52:56" x14ac:dyDescent="0.25">
      <c r="AZ644" s="18">
        <v>641</v>
      </c>
      <c r="BA644" s="18">
        <v>2.9126213592233011E-2</v>
      </c>
      <c r="BB644" s="18">
        <v>0</v>
      </c>
      <c r="BC644" s="18">
        <v>92</v>
      </c>
      <c r="BD644" s="18">
        <v>51.192863211554801</v>
      </c>
    </row>
    <row r="645" spans="52:56" x14ac:dyDescent="0.25">
      <c r="AZ645" s="18">
        <v>642</v>
      </c>
      <c r="BA645" s="18">
        <v>2.9126213592233011E-2</v>
      </c>
      <c r="BB645" s="18">
        <v>0</v>
      </c>
      <c r="BC645" s="18">
        <v>92</v>
      </c>
      <c r="BD645" s="18">
        <v>51.272727272727273</v>
      </c>
    </row>
    <row r="646" spans="52:56" x14ac:dyDescent="0.25">
      <c r="AZ646" s="18">
        <v>643</v>
      </c>
      <c r="BA646" s="18">
        <v>2.9126213592233011E-2</v>
      </c>
      <c r="BB646" s="18">
        <v>0</v>
      </c>
      <c r="BC646" s="18">
        <v>92</v>
      </c>
      <c r="BD646" s="18">
        <v>51.352591333899746</v>
      </c>
    </row>
    <row r="647" spans="52:56" x14ac:dyDescent="0.25">
      <c r="AZ647" s="18">
        <v>644</v>
      </c>
      <c r="BA647" s="18">
        <v>2.9126213592233011E-2</v>
      </c>
      <c r="BB647" s="18">
        <v>0</v>
      </c>
      <c r="BC647" s="18">
        <v>92</v>
      </c>
      <c r="BD647" s="18">
        <v>51.432455395072218</v>
      </c>
    </row>
    <row r="648" spans="52:56" x14ac:dyDescent="0.25">
      <c r="AZ648" s="18">
        <v>645</v>
      </c>
      <c r="BA648" s="18">
        <v>2.9126213592233011E-2</v>
      </c>
      <c r="BB648" s="18">
        <v>0</v>
      </c>
      <c r="BC648" s="18">
        <v>92</v>
      </c>
      <c r="BD648" s="18">
        <v>51.51231945624469</v>
      </c>
    </row>
    <row r="649" spans="52:56" x14ac:dyDescent="0.25">
      <c r="AZ649" s="18">
        <v>646</v>
      </c>
      <c r="BA649" s="18">
        <v>2.9126213592233011E-2</v>
      </c>
      <c r="BB649" s="18">
        <v>0</v>
      </c>
      <c r="BC649" s="18">
        <v>92</v>
      </c>
      <c r="BD649" s="18">
        <v>51.592183517417162</v>
      </c>
    </row>
    <row r="650" spans="52:56" x14ac:dyDescent="0.25">
      <c r="AZ650" s="18">
        <v>647</v>
      </c>
      <c r="BA650" s="18">
        <v>2.9126213592233011E-2</v>
      </c>
      <c r="BB650" s="18">
        <v>0</v>
      </c>
      <c r="BC650" s="18">
        <v>92</v>
      </c>
      <c r="BD650" s="18">
        <v>51.672047578589634</v>
      </c>
    </row>
    <row r="651" spans="52:56" x14ac:dyDescent="0.25">
      <c r="AZ651" s="18">
        <v>648</v>
      </c>
      <c r="BA651" s="18">
        <v>2.9126213592233011E-2</v>
      </c>
      <c r="BB651" s="18">
        <v>0</v>
      </c>
      <c r="BC651" s="18">
        <v>92</v>
      </c>
      <c r="BD651" s="18">
        <v>51.751911639762106</v>
      </c>
    </row>
    <row r="652" spans="52:56" x14ac:dyDescent="0.25">
      <c r="AZ652" s="18">
        <v>649</v>
      </c>
      <c r="BA652" s="18">
        <v>2.9126213592233011E-2</v>
      </c>
      <c r="BB652" s="18">
        <v>0</v>
      </c>
      <c r="BC652" s="18">
        <v>92</v>
      </c>
      <c r="BD652" s="18">
        <v>51.831775700934578</v>
      </c>
    </row>
    <row r="653" spans="52:56" x14ac:dyDescent="0.25">
      <c r="AZ653" s="18">
        <v>650</v>
      </c>
      <c r="BA653" s="18">
        <v>2.9126213592233011E-2</v>
      </c>
      <c r="BB653" s="18">
        <v>0</v>
      </c>
      <c r="BC653" s="18">
        <v>92</v>
      </c>
      <c r="BD653" s="18">
        <v>51.91163976210705</v>
      </c>
    </row>
    <row r="654" spans="52:56" x14ac:dyDescent="0.25">
      <c r="AZ654" s="18">
        <v>651</v>
      </c>
      <c r="BA654" s="18">
        <v>2.9126213592233011E-2</v>
      </c>
      <c r="BB654" s="18">
        <v>0</v>
      </c>
      <c r="BC654" s="18">
        <v>92</v>
      </c>
      <c r="BD654" s="18">
        <v>51.991503823279523</v>
      </c>
    </row>
    <row r="655" spans="52:56" x14ac:dyDescent="0.25">
      <c r="AZ655" s="18">
        <v>652</v>
      </c>
      <c r="BA655" s="18">
        <v>2.9126213592233011E-2</v>
      </c>
      <c r="BB655" s="18">
        <v>0</v>
      </c>
      <c r="BC655" s="18">
        <v>92</v>
      </c>
      <c r="BD655" s="18">
        <v>52.071367884451995</v>
      </c>
    </row>
    <row r="656" spans="52:56" x14ac:dyDescent="0.25">
      <c r="AZ656" s="18">
        <v>653</v>
      </c>
      <c r="BA656" s="18">
        <v>2.9126213592233011E-2</v>
      </c>
      <c r="BB656" s="18">
        <v>0</v>
      </c>
      <c r="BC656" s="18">
        <v>92</v>
      </c>
      <c r="BD656" s="18">
        <v>52.151231945624467</v>
      </c>
    </row>
    <row r="657" spans="52:56" x14ac:dyDescent="0.25">
      <c r="AZ657" s="18">
        <v>654</v>
      </c>
      <c r="BA657" s="18">
        <v>2.9126213592233011E-2</v>
      </c>
      <c r="BB657" s="18">
        <v>0</v>
      </c>
      <c r="BC657" s="18">
        <v>92</v>
      </c>
      <c r="BD657" s="18">
        <v>52.231096006796939</v>
      </c>
    </row>
    <row r="658" spans="52:56" x14ac:dyDescent="0.25">
      <c r="AZ658" s="18">
        <v>655</v>
      </c>
      <c r="BA658" s="18">
        <v>2.9126213592233011E-2</v>
      </c>
      <c r="BB658" s="18">
        <v>0</v>
      </c>
      <c r="BC658" s="18">
        <v>92</v>
      </c>
      <c r="BD658" s="18">
        <v>52.310960067969411</v>
      </c>
    </row>
    <row r="659" spans="52:56" x14ac:dyDescent="0.25">
      <c r="AZ659" s="18">
        <v>656</v>
      </c>
      <c r="BA659" s="18">
        <v>2.9126213592233011E-2</v>
      </c>
      <c r="BB659" s="18">
        <v>0</v>
      </c>
      <c r="BC659" s="18">
        <v>92</v>
      </c>
      <c r="BD659" s="18">
        <v>52.390824129141883</v>
      </c>
    </row>
    <row r="660" spans="52:56" x14ac:dyDescent="0.25">
      <c r="AZ660" s="18">
        <v>657</v>
      </c>
      <c r="BA660" s="18">
        <v>2.9126213592233011E-2</v>
      </c>
      <c r="BB660" s="18">
        <v>0</v>
      </c>
      <c r="BC660" s="18">
        <v>92</v>
      </c>
      <c r="BD660" s="18">
        <v>52.470688190314355</v>
      </c>
    </row>
    <row r="661" spans="52:56" x14ac:dyDescent="0.25">
      <c r="AZ661" s="18">
        <v>658</v>
      </c>
      <c r="BA661" s="18">
        <v>2.9126213592233011E-2</v>
      </c>
      <c r="BB661" s="18">
        <v>0</v>
      </c>
      <c r="BC661" s="18">
        <v>92</v>
      </c>
      <c r="BD661" s="18">
        <v>52.550552251486828</v>
      </c>
    </row>
    <row r="662" spans="52:56" x14ac:dyDescent="0.25">
      <c r="AZ662" s="18">
        <v>659</v>
      </c>
      <c r="BA662" s="18">
        <v>2.9126213592233011E-2</v>
      </c>
      <c r="BB662" s="18">
        <v>0</v>
      </c>
      <c r="BC662" s="18">
        <v>92</v>
      </c>
      <c r="BD662" s="18">
        <v>52.6304163126593</v>
      </c>
    </row>
    <row r="663" spans="52:56" x14ac:dyDescent="0.25">
      <c r="AZ663" s="18">
        <v>660</v>
      </c>
      <c r="BA663" s="18">
        <v>2.9126213592233011E-2</v>
      </c>
      <c r="BB663" s="18">
        <v>0</v>
      </c>
      <c r="BC663" s="18">
        <v>92</v>
      </c>
      <c r="BD663" s="18">
        <v>52.710280373831772</v>
      </c>
    </row>
    <row r="664" spans="52:56" x14ac:dyDescent="0.25">
      <c r="AZ664" s="18">
        <v>661</v>
      </c>
      <c r="BA664" s="18">
        <v>2.9126213592233011E-2</v>
      </c>
      <c r="BB664" s="18">
        <v>0</v>
      </c>
      <c r="BC664" s="18">
        <v>92</v>
      </c>
      <c r="BD664" s="18">
        <v>52.790144435004244</v>
      </c>
    </row>
    <row r="665" spans="52:56" x14ac:dyDescent="0.25">
      <c r="AZ665" s="18">
        <v>662</v>
      </c>
      <c r="BA665" s="18">
        <v>2.9126213592233011E-2</v>
      </c>
      <c r="BB665" s="18">
        <v>0</v>
      </c>
      <c r="BC665" s="18">
        <v>92</v>
      </c>
      <c r="BD665" s="18">
        <v>52.870008496176716</v>
      </c>
    </row>
    <row r="666" spans="52:56" x14ac:dyDescent="0.25">
      <c r="AZ666" s="18">
        <v>663</v>
      </c>
      <c r="BA666" s="18">
        <v>2.9126213592233011E-2</v>
      </c>
      <c r="BB666" s="18">
        <v>0</v>
      </c>
      <c r="BC666" s="18">
        <v>92</v>
      </c>
      <c r="BD666" s="18">
        <v>52.949872557349188</v>
      </c>
    </row>
    <row r="667" spans="52:56" x14ac:dyDescent="0.25">
      <c r="AZ667" s="18">
        <v>664</v>
      </c>
      <c r="BA667" s="18">
        <v>2.9126213592233011E-2</v>
      </c>
      <c r="BB667" s="18">
        <v>0</v>
      </c>
      <c r="BC667" s="18">
        <v>92</v>
      </c>
      <c r="BD667" s="18">
        <v>53.02973661852166</v>
      </c>
    </row>
    <row r="668" spans="52:56" x14ac:dyDescent="0.25">
      <c r="AZ668" s="18">
        <v>665</v>
      </c>
      <c r="BA668" s="18">
        <v>2.2222222222222223E-2</v>
      </c>
      <c r="BB668" s="18">
        <v>1</v>
      </c>
      <c r="BC668" s="18">
        <v>93</v>
      </c>
      <c r="BD668" s="18">
        <v>53.109600679694132</v>
      </c>
    </row>
    <row r="669" spans="52:56" x14ac:dyDescent="0.25">
      <c r="AZ669" s="18">
        <v>666</v>
      </c>
      <c r="BA669" s="18">
        <v>2.2222222222222223E-2</v>
      </c>
      <c r="BB669" s="18">
        <v>0</v>
      </c>
      <c r="BC669" s="18">
        <v>93</v>
      </c>
      <c r="BD669" s="18">
        <v>53.189464740866605</v>
      </c>
    </row>
    <row r="670" spans="52:56" x14ac:dyDescent="0.25">
      <c r="AZ670" s="18">
        <v>667</v>
      </c>
      <c r="BA670" s="18">
        <v>2.2222222222222223E-2</v>
      </c>
      <c r="BB670" s="18">
        <v>0</v>
      </c>
      <c r="BC670" s="18">
        <v>93</v>
      </c>
      <c r="BD670" s="18">
        <v>53.269328802039077</v>
      </c>
    </row>
    <row r="671" spans="52:56" x14ac:dyDescent="0.25">
      <c r="AZ671" s="18">
        <v>668</v>
      </c>
      <c r="BA671" s="18">
        <v>2.2222222222222223E-2</v>
      </c>
      <c r="BB671" s="18">
        <v>0</v>
      </c>
      <c r="BC671" s="18">
        <v>93</v>
      </c>
      <c r="BD671" s="18">
        <v>53.349192863211549</v>
      </c>
    </row>
    <row r="672" spans="52:56" x14ac:dyDescent="0.25">
      <c r="AZ672" s="18">
        <v>669</v>
      </c>
      <c r="BA672" s="18">
        <v>2.2222222222222223E-2</v>
      </c>
      <c r="BB672" s="18">
        <v>0</v>
      </c>
      <c r="BC672" s="18">
        <v>93</v>
      </c>
      <c r="BD672" s="18">
        <v>53.429056924384028</v>
      </c>
    </row>
    <row r="673" spans="52:56" x14ac:dyDescent="0.25">
      <c r="AZ673" s="18">
        <v>670</v>
      </c>
      <c r="BA673" s="18">
        <v>2.2222222222222223E-2</v>
      </c>
      <c r="BB673" s="18">
        <v>0</v>
      </c>
      <c r="BC673" s="18">
        <v>93</v>
      </c>
      <c r="BD673" s="18">
        <v>53.5089209855565</v>
      </c>
    </row>
    <row r="674" spans="52:56" x14ac:dyDescent="0.25">
      <c r="AZ674" s="18">
        <v>671</v>
      </c>
      <c r="BA674" s="18">
        <v>2.2222222222222223E-2</v>
      </c>
      <c r="BB674" s="18">
        <v>0</v>
      </c>
      <c r="BC674" s="18">
        <v>93</v>
      </c>
      <c r="BD674" s="18">
        <v>53.588785046728972</v>
      </c>
    </row>
    <row r="675" spans="52:56" x14ac:dyDescent="0.25">
      <c r="AZ675" s="18">
        <v>672</v>
      </c>
      <c r="BA675" s="18">
        <v>2.2222222222222223E-2</v>
      </c>
      <c r="BB675" s="18">
        <v>0</v>
      </c>
      <c r="BC675" s="18">
        <v>93</v>
      </c>
      <c r="BD675" s="18">
        <v>53.668649107901444</v>
      </c>
    </row>
    <row r="676" spans="52:56" x14ac:dyDescent="0.25">
      <c r="AZ676" s="18">
        <v>673</v>
      </c>
      <c r="BA676" s="18">
        <v>2.2222222222222223E-2</v>
      </c>
      <c r="BB676" s="18">
        <v>0</v>
      </c>
      <c r="BC676" s="18">
        <v>93</v>
      </c>
      <c r="BD676" s="18">
        <v>53.748513169073917</v>
      </c>
    </row>
    <row r="677" spans="52:56" x14ac:dyDescent="0.25">
      <c r="AZ677" s="18">
        <v>674</v>
      </c>
      <c r="BA677" s="18">
        <v>2.2222222222222223E-2</v>
      </c>
      <c r="BB677" s="18">
        <v>0</v>
      </c>
      <c r="BC677" s="18">
        <v>93</v>
      </c>
      <c r="BD677" s="18">
        <v>53.828377230246389</v>
      </c>
    </row>
    <row r="678" spans="52:56" x14ac:dyDescent="0.25">
      <c r="AZ678" s="18">
        <v>675</v>
      </c>
      <c r="BA678" s="18">
        <v>2.2222222222222223E-2</v>
      </c>
      <c r="BB678" s="18">
        <v>0</v>
      </c>
      <c r="BC678" s="18">
        <v>93</v>
      </c>
      <c r="BD678" s="18">
        <v>53.908241291418861</v>
      </c>
    </row>
    <row r="679" spans="52:56" x14ac:dyDescent="0.25">
      <c r="AZ679" s="18">
        <v>676</v>
      </c>
      <c r="BA679" s="18">
        <v>2.2222222222222223E-2</v>
      </c>
      <c r="BB679" s="18">
        <v>0</v>
      </c>
      <c r="BC679" s="18">
        <v>93</v>
      </c>
      <c r="BD679" s="18">
        <v>53.988105352591333</v>
      </c>
    </row>
    <row r="680" spans="52:56" x14ac:dyDescent="0.25">
      <c r="AZ680" s="18">
        <v>677</v>
      </c>
      <c r="BA680" s="18">
        <v>2.2222222222222223E-2</v>
      </c>
      <c r="BB680" s="18">
        <v>0</v>
      </c>
      <c r="BC680" s="18">
        <v>93</v>
      </c>
      <c r="BD680" s="18">
        <v>54.067969413763805</v>
      </c>
    </row>
    <row r="681" spans="52:56" x14ac:dyDescent="0.25">
      <c r="AZ681" s="18">
        <v>678</v>
      </c>
      <c r="BA681" s="18">
        <v>2.2222222222222223E-2</v>
      </c>
      <c r="BB681" s="18">
        <v>0</v>
      </c>
      <c r="BC681" s="18">
        <v>93</v>
      </c>
      <c r="BD681" s="18">
        <v>54.147833474936277</v>
      </c>
    </row>
    <row r="682" spans="52:56" x14ac:dyDescent="0.25">
      <c r="AZ682" s="18">
        <v>679</v>
      </c>
      <c r="BA682" s="18">
        <v>2.2222222222222223E-2</v>
      </c>
      <c r="BB682" s="18">
        <v>0</v>
      </c>
      <c r="BC682" s="18">
        <v>93</v>
      </c>
      <c r="BD682" s="18">
        <v>54.227697536108749</v>
      </c>
    </row>
    <row r="683" spans="52:56" x14ac:dyDescent="0.25">
      <c r="AZ683" s="18">
        <v>680</v>
      </c>
      <c r="BA683" s="18">
        <v>2.2222222222222223E-2</v>
      </c>
      <c r="BB683" s="18">
        <v>0</v>
      </c>
      <c r="BC683" s="18">
        <v>93</v>
      </c>
      <c r="BD683" s="18">
        <v>54.307561597281222</v>
      </c>
    </row>
    <row r="684" spans="52:56" x14ac:dyDescent="0.25">
      <c r="AZ684" s="18">
        <v>681</v>
      </c>
      <c r="BA684" s="18">
        <v>2.2222222222222223E-2</v>
      </c>
      <c r="BB684" s="18">
        <v>0</v>
      </c>
      <c r="BC684" s="18">
        <v>93</v>
      </c>
      <c r="BD684" s="18">
        <v>54.387425658453694</v>
      </c>
    </row>
    <row r="685" spans="52:56" x14ac:dyDescent="0.25">
      <c r="AZ685" s="18">
        <v>682</v>
      </c>
      <c r="BA685" s="18">
        <v>2.2222222222222223E-2</v>
      </c>
      <c r="BB685" s="18">
        <v>0</v>
      </c>
      <c r="BC685" s="18">
        <v>93</v>
      </c>
      <c r="BD685" s="18">
        <v>54.467289719626166</v>
      </c>
    </row>
    <row r="686" spans="52:56" x14ac:dyDescent="0.25">
      <c r="AZ686" s="18">
        <v>683</v>
      </c>
      <c r="BA686" s="18">
        <v>2.2222222222222223E-2</v>
      </c>
      <c r="BB686" s="18">
        <v>0</v>
      </c>
      <c r="BC686" s="18">
        <v>93</v>
      </c>
      <c r="BD686" s="18">
        <v>54.547153780798638</v>
      </c>
    </row>
    <row r="687" spans="52:56" x14ac:dyDescent="0.25">
      <c r="AZ687" s="18">
        <v>684</v>
      </c>
      <c r="BA687" s="18">
        <v>2.2222222222222223E-2</v>
      </c>
      <c r="BB687" s="18">
        <v>0</v>
      </c>
      <c r="BC687" s="18">
        <v>93</v>
      </c>
      <c r="BD687" s="18">
        <v>54.62701784197111</v>
      </c>
    </row>
    <row r="688" spans="52:56" x14ac:dyDescent="0.25">
      <c r="AZ688" s="18">
        <v>685</v>
      </c>
      <c r="BA688" s="18">
        <v>2.2222222222222223E-2</v>
      </c>
      <c r="BB688" s="18">
        <v>0</v>
      </c>
      <c r="BC688" s="18">
        <v>93</v>
      </c>
      <c r="BD688" s="18">
        <v>54.706881903143582</v>
      </c>
    </row>
    <row r="689" spans="52:56" x14ac:dyDescent="0.25">
      <c r="AZ689" s="18">
        <v>686</v>
      </c>
      <c r="BA689" s="18">
        <v>2.2222222222222223E-2</v>
      </c>
      <c r="BB689" s="18">
        <v>0</v>
      </c>
      <c r="BC689" s="18">
        <v>93</v>
      </c>
      <c r="BD689" s="18">
        <v>54.786745964316054</v>
      </c>
    </row>
    <row r="690" spans="52:56" x14ac:dyDescent="0.25">
      <c r="AZ690" s="18">
        <v>687</v>
      </c>
      <c r="BA690" s="18">
        <v>2.2222222222222223E-2</v>
      </c>
      <c r="BB690" s="18">
        <v>0</v>
      </c>
      <c r="BC690" s="18">
        <v>93</v>
      </c>
      <c r="BD690" s="18">
        <v>54.866610025488527</v>
      </c>
    </row>
    <row r="691" spans="52:56" x14ac:dyDescent="0.25">
      <c r="AZ691" s="18">
        <v>688</v>
      </c>
      <c r="BA691" s="18">
        <v>2.2222222222222223E-2</v>
      </c>
      <c r="BB691" s="18">
        <v>0</v>
      </c>
      <c r="BC691" s="18">
        <v>93</v>
      </c>
      <c r="BD691" s="18">
        <v>54.946474086660999</v>
      </c>
    </row>
    <row r="692" spans="52:56" x14ac:dyDescent="0.25">
      <c r="AZ692" s="18">
        <v>689</v>
      </c>
      <c r="BA692" s="18">
        <v>2.2222222222222223E-2</v>
      </c>
      <c r="BB692" s="18">
        <v>0</v>
      </c>
      <c r="BC692" s="18">
        <v>93</v>
      </c>
      <c r="BD692" s="18">
        <v>55.026338147833471</v>
      </c>
    </row>
    <row r="693" spans="52:56" x14ac:dyDescent="0.25">
      <c r="AZ693" s="18">
        <v>690</v>
      </c>
      <c r="BA693" s="18">
        <v>2.2222222222222223E-2</v>
      </c>
      <c r="BB693" s="18">
        <v>0</v>
      </c>
      <c r="BC693" s="18">
        <v>93</v>
      </c>
      <c r="BD693" s="18">
        <v>55.106202209005943</v>
      </c>
    </row>
    <row r="694" spans="52:56" x14ac:dyDescent="0.25">
      <c r="AZ694" s="18">
        <v>691</v>
      </c>
      <c r="BA694" s="18">
        <v>2.2222222222222223E-2</v>
      </c>
      <c r="BB694" s="18">
        <v>0</v>
      </c>
      <c r="BC694" s="18">
        <v>93</v>
      </c>
      <c r="BD694" s="18">
        <v>55.186066270178415</v>
      </c>
    </row>
    <row r="695" spans="52:56" x14ac:dyDescent="0.25">
      <c r="AZ695" s="18">
        <v>692</v>
      </c>
      <c r="BA695" s="18">
        <v>2.2222222222222223E-2</v>
      </c>
      <c r="BB695" s="18">
        <v>0</v>
      </c>
      <c r="BC695" s="18">
        <v>93</v>
      </c>
      <c r="BD695" s="18">
        <v>55.265930331350887</v>
      </c>
    </row>
    <row r="696" spans="52:56" x14ac:dyDescent="0.25">
      <c r="AZ696" s="18">
        <v>693</v>
      </c>
      <c r="BA696" s="18">
        <v>2.2222222222222223E-2</v>
      </c>
      <c r="BB696" s="18">
        <v>0</v>
      </c>
      <c r="BC696" s="18">
        <v>93</v>
      </c>
      <c r="BD696" s="18">
        <v>55.345794392523359</v>
      </c>
    </row>
    <row r="697" spans="52:56" x14ac:dyDescent="0.25">
      <c r="AZ697" s="18">
        <v>694</v>
      </c>
      <c r="BA697" s="18">
        <v>2.2222222222222223E-2</v>
      </c>
      <c r="BB697" s="18">
        <v>0</v>
      </c>
      <c r="BC697" s="18">
        <v>93</v>
      </c>
      <c r="BD697" s="18">
        <v>55.425658453695831</v>
      </c>
    </row>
    <row r="698" spans="52:56" x14ac:dyDescent="0.25">
      <c r="AZ698" s="18">
        <v>695</v>
      </c>
      <c r="BA698" s="18">
        <v>2.2222222222222223E-2</v>
      </c>
      <c r="BB698" s="18">
        <v>0</v>
      </c>
      <c r="BC698" s="18">
        <v>93</v>
      </c>
      <c r="BD698" s="18">
        <v>55.505522514868304</v>
      </c>
    </row>
    <row r="699" spans="52:56" x14ac:dyDescent="0.25">
      <c r="AZ699" s="18">
        <v>696</v>
      </c>
      <c r="BA699" s="18">
        <v>2.2222222222222223E-2</v>
      </c>
      <c r="BB699" s="18">
        <v>0</v>
      </c>
      <c r="BC699" s="18">
        <v>93</v>
      </c>
      <c r="BD699" s="18">
        <v>55.585386576040776</v>
      </c>
    </row>
    <row r="700" spans="52:56" x14ac:dyDescent="0.25">
      <c r="AZ700" s="18">
        <v>697</v>
      </c>
      <c r="BA700" s="18">
        <v>2.2222222222222223E-2</v>
      </c>
      <c r="BB700" s="18">
        <v>0</v>
      </c>
      <c r="BC700" s="18">
        <v>93</v>
      </c>
      <c r="BD700" s="18">
        <v>55.665250637213255</v>
      </c>
    </row>
    <row r="701" spans="52:56" x14ac:dyDescent="0.25">
      <c r="AZ701" s="18">
        <v>698</v>
      </c>
      <c r="BA701" s="18">
        <v>2.2222222222222223E-2</v>
      </c>
      <c r="BB701" s="18">
        <v>0</v>
      </c>
      <c r="BC701" s="18">
        <v>93</v>
      </c>
      <c r="BD701" s="18">
        <v>55.745114698385727</v>
      </c>
    </row>
    <row r="702" spans="52:56" x14ac:dyDescent="0.25">
      <c r="AZ702" s="18">
        <v>699</v>
      </c>
      <c r="BA702" s="18">
        <v>2.2222222222222223E-2</v>
      </c>
      <c r="BB702" s="18">
        <v>0</v>
      </c>
      <c r="BC702" s="18">
        <v>93</v>
      </c>
      <c r="BD702" s="18">
        <v>55.824978759558199</v>
      </c>
    </row>
    <row r="703" spans="52:56" x14ac:dyDescent="0.25">
      <c r="AZ703" s="18">
        <v>700</v>
      </c>
      <c r="BA703" s="18">
        <v>2.2222222222222223E-2</v>
      </c>
      <c r="BB703" s="18">
        <v>0</v>
      </c>
      <c r="BC703" s="18">
        <v>93</v>
      </c>
      <c r="BD703" s="18">
        <v>55.904842820730671</v>
      </c>
    </row>
    <row r="704" spans="52:56" x14ac:dyDescent="0.25">
      <c r="AZ704" s="18">
        <v>701</v>
      </c>
      <c r="BA704" s="18">
        <v>2.2222222222222223E-2</v>
      </c>
      <c r="BB704" s="18">
        <v>0</v>
      </c>
      <c r="BC704" s="18">
        <v>93</v>
      </c>
      <c r="BD704" s="18">
        <v>55.984706881903143</v>
      </c>
    </row>
    <row r="705" spans="52:56" x14ac:dyDescent="0.25">
      <c r="AZ705" s="18">
        <v>702</v>
      </c>
      <c r="BA705" s="18">
        <v>2.2222222222222223E-2</v>
      </c>
      <c r="BB705" s="18">
        <v>0</v>
      </c>
      <c r="BC705" s="18">
        <v>93</v>
      </c>
      <c r="BD705" s="18">
        <v>56.064570943075616</v>
      </c>
    </row>
    <row r="706" spans="52:56" x14ac:dyDescent="0.25">
      <c r="AZ706" s="17">
        <v>703</v>
      </c>
      <c r="BA706" s="17">
        <v>2.2222222222222223E-2</v>
      </c>
      <c r="BB706" s="17">
        <v>0</v>
      </c>
      <c r="BC706" s="17">
        <v>93</v>
      </c>
      <c r="BD706" s="17">
        <v>56.144435004248088</v>
      </c>
    </row>
    <row r="707" spans="52:56" x14ac:dyDescent="0.25">
      <c r="AZ707" s="17">
        <v>704</v>
      </c>
      <c r="BA707" s="17">
        <v>2.2222222222222223E-2</v>
      </c>
      <c r="BB707" s="17">
        <v>0</v>
      </c>
      <c r="BC707" s="17">
        <v>93</v>
      </c>
      <c r="BD707" s="17">
        <v>56.22429906542056</v>
      </c>
    </row>
    <row r="708" spans="52:56" x14ac:dyDescent="0.25">
      <c r="AZ708" s="17">
        <v>705</v>
      </c>
      <c r="BA708" s="17">
        <v>2.2222222222222223E-2</v>
      </c>
      <c r="BB708" s="17">
        <v>0</v>
      </c>
      <c r="BC708" s="17">
        <v>93</v>
      </c>
      <c r="BD708" s="17">
        <v>56.304163126593032</v>
      </c>
    </row>
    <row r="709" spans="52:56" x14ac:dyDescent="0.25">
      <c r="AZ709" s="17">
        <v>706</v>
      </c>
      <c r="BA709" s="17">
        <v>2.2222222222222223E-2</v>
      </c>
      <c r="BB709" s="17">
        <v>0</v>
      </c>
      <c r="BC709" s="17">
        <v>93</v>
      </c>
      <c r="BD709" s="17">
        <v>56.384027187765504</v>
      </c>
    </row>
    <row r="710" spans="52:56" x14ac:dyDescent="0.25">
      <c r="AZ710" s="17">
        <v>707</v>
      </c>
      <c r="BA710" s="17">
        <v>2.2222222222222223E-2</v>
      </c>
      <c r="BB710" s="17">
        <v>0</v>
      </c>
      <c r="BC710" s="17">
        <v>93</v>
      </c>
      <c r="BD710" s="17">
        <v>56.463891248937976</v>
      </c>
    </row>
    <row r="711" spans="52:56" x14ac:dyDescent="0.25">
      <c r="AZ711" s="17">
        <v>708</v>
      </c>
      <c r="BA711" s="17">
        <v>2.2222222222222223E-2</v>
      </c>
      <c r="BB711" s="17">
        <v>0</v>
      </c>
      <c r="BC711" s="17">
        <v>93</v>
      </c>
      <c r="BD711" s="17">
        <v>56.543755310110448</v>
      </c>
    </row>
    <row r="712" spans="52:56" x14ac:dyDescent="0.25">
      <c r="AZ712" s="17">
        <v>709</v>
      </c>
      <c r="BA712" s="17">
        <v>2.2222222222222223E-2</v>
      </c>
      <c r="BB712" s="17">
        <v>0</v>
      </c>
      <c r="BC712" s="17">
        <v>93</v>
      </c>
      <c r="BD712" s="17">
        <v>56.623619371282921</v>
      </c>
    </row>
    <row r="713" spans="52:56" x14ac:dyDescent="0.25">
      <c r="AZ713" s="17">
        <v>710</v>
      </c>
      <c r="BA713" s="17">
        <v>1.7241379310344827E-2</v>
      </c>
      <c r="BB713" s="17">
        <v>1</v>
      </c>
      <c r="BC713" s="17">
        <v>94</v>
      </c>
      <c r="BD713" s="17">
        <v>56.703483432455393</v>
      </c>
    </row>
    <row r="714" spans="52:56" x14ac:dyDescent="0.25">
      <c r="AZ714" s="17">
        <v>711</v>
      </c>
      <c r="BA714" s="17">
        <v>1.7241379310344827E-2</v>
      </c>
      <c r="BB714" s="17">
        <v>0</v>
      </c>
      <c r="BC714" s="17">
        <v>94</v>
      </c>
      <c r="BD714" s="17">
        <v>56.783347493627865</v>
      </c>
    </row>
    <row r="715" spans="52:56" x14ac:dyDescent="0.25">
      <c r="AZ715" s="17">
        <v>712</v>
      </c>
      <c r="BA715" s="17">
        <v>1.7241379310344827E-2</v>
      </c>
      <c r="BB715" s="17">
        <v>0</v>
      </c>
      <c r="BC715" s="17">
        <v>94</v>
      </c>
      <c r="BD715" s="17">
        <v>56.863211554800337</v>
      </c>
    </row>
    <row r="716" spans="52:56" x14ac:dyDescent="0.25">
      <c r="AZ716" s="17">
        <v>713</v>
      </c>
      <c r="BA716" s="17">
        <v>1.7241379310344827E-2</v>
      </c>
      <c r="BB716" s="17">
        <v>0</v>
      </c>
      <c r="BC716" s="17">
        <v>94</v>
      </c>
      <c r="BD716" s="17">
        <v>56.943075615972809</v>
      </c>
    </row>
    <row r="717" spans="52:56" x14ac:dyDescent="0.25">
      <c r="AZ717" s="17">
        <v>714</v>
      </c>
      <c r="BA717" s="17">
        <v>1.7241379310344827E-2</v>
      </c>
      <c r="BB717" s="17">
        <v>0</v>
      </c>
      <c r="BC717" s="17">
        <v>94</v>
      </c>
      <c r="BD717" s="17">
        <v>57.022939677145281</v>
      </c>
    </row>
    <row r="718" spans="52:56" x14ac:dyDescent="0.25">
      <c r="AZ718" s="17">
        <v>715</v>
      </c>
      <c r="BA718" s="17">
        <v>1.7241379310344827E-2</v>
      </c>
      <c r="BB718" s="17">
        <v>0</v>
      </c>
      <c r="BC718" s="17">
        <v>94</v>
      </c>
      <c r="BD718" s="17">
        <v>57.102803738317753</v>
      </c>
    </row>
    <row r="719" spans="52:56" x14ac:dyDescent="0.25">
      <c r="AZ719" s="17">
        <v>716</v>
      </c>
      <c r="BA719" s="17">
        <v>1.7241379310344827E-2</v>
      </c>
      <c r="BB719" s="17">
        <v>0</v>
      </c>
      <c r="BC719" s="17">
        <v>94</v>
      </c>
      <c r="BD719" s="17">
        <v>57.182667799490225</v>
      </c>
    </row>
    <row r="720" spans="52:56" x14ac:dyDescent="0.25">
      <c r="AZ720" s="17">
        <v>717</v>
      </c>
      <c r="BA720" s="17">
        <v>1.7241379310344827E-2</v>
      </c>
      <c r="BB720" s="17">
        <v>0</v>
      </c>
      <c r="BC720" s="17">
        <v>94</v>
      </c>
      <c r="BD720" s="17">
        <v>57.262531860662698</v>
      </c>
    </row>
    <row r="721" spans="52:56" x14ac:dyDescent="0.25">
      <c r="AZ721" s="17">
        <v>718</v>
      </c>
      <c r="BA721" s="17">
        <v>1.7241379310344827E-2</v>
      </c>
      <c r="BB721" s="17">
        <v>0</v>
      </c>
      <c r="BC721" s="17">
        <v>94</v>
      </c>
      <c r="BD721" s="17">
        <v>57.34239592183517</v>
      </c>
    </row>
    <row r="722" spans="52:56" x14ac:dyDescent="0.25">
      <c r="AZ722" s="17">
        <v>719</v>
      </c>
      <c r="BA722" s="17">
        <v>1.7241379310344827E-2</v>
      </c>
      <c r="BB722" s="17">
        <v>0</v>
      </c>
      <c r="BC722" s="17">
        <v>94</v>
      </c>
      <c r="BD722" s="17">
        <v>57.422259983007642</v>
      </c>
    </row>
    <row r="723" spans="52:56" x14ac:dyDescent="0.25">
      <c r="AZ723" s="17">
        <v>720</v>
      </c>
      <c r="BA723" s="17">
        <v>1.7241379310344827E-2</v>
      </c>
      <c r="BB723" s="17">
        <v>0</v>
      </c>
      <c r="BC723" s="17">
        <v>94</v>
      </c>
      <c r="BD723" s="17">
        <v>57.502124044180114</v>
      </c>
    </row>
    <row r="724" spans="52:56" x14ac:dyDescent="0.25">
      <c r="AZ724" s="17">
        <v>721</v>
      </c>
      <c r="BA724" s="17">
        <v>1.7241379310344827E-2</v>
      </c>
      <c r="BB724" s="17">
        <v>0</v>
      </c>
      <c r="BC724" s="17">
        <v>94</v>
      </c>
      <c r="BD724" s="17">
        <v>57.581988105352586</v>
      </c>
    </row>
    <row r="725" spans="52:56" x14ac:dyDescent="0.25">
      <c r="AZ725" s="17">
        <v>722</v>
      </c>
      <c r="BA725" s="17">
        <v>1.7241379310344827E-2</v>
      </c>
      <c r="BB725" s="17">
        <v>0</v>
      </c>
      <c r="BC725" s="17">
        <v>94</v>
      </c>
      <c r="BD725" s="17">
        <v>57.661852166525058</v>
      </c>
    </row>
    <row r="726" spans="52:56" x14ac:dyDescent="0.25">
      <c r="AZ726" s="17">
        <v>723</v>
      </c>
      <c r="BA726" s="17">
        <v>1.7241379310344827E-2</v>
      </c>
      <c r="BB726" s="17">
        <v>0</v>
      </c>
      <c r="BC726" s="17">
        <v>94</v>
      </c>
      <c r="BD726" s="17">
        <v>57.74171622769753</v>
      </c>
    </row>
    <row r="727" spans="52:56" x14ac:dyDescent="0.25">
      <c r="AZ727" s="17">
        <v>724</v>
      </c>
      <c r="BA727" s="17">
        <v>1.7241379310344827E-2</v>
      </c>
      <c r="BB727" s="17">
        <v>0</v>
      </c>
      <c r="BC727" s="17">
        <v>94</v>
      </c>
      <c r="BD727" s="17">
        <v>57.821580288870003</v>
      </c>
    </row>
    <row r="728" spans="52:56" x14ac:dyDescent="0.25">
      <c r="AZ728" s="17">
        <v>725</v>
      </c>
      <c r="BA728" s="17">
        <v>1.7241379310344827E-2</v>
      </c>
      <c r="BB728" s="17">
        <v>0</v>
      </c>
      <c r="BC728" s="17">
        <v>94</v>
      </c>
      <c r="BD728" s="17">
        <v>57.901444350042475</v>
      </c>
    </row>
    <row r="729" spans="52:56" x14ac:dyDescent="0.25">
      <c r="AZ729" s="17">
        <v>726</v>
      </c>
      <c r="BA729" s="17">
        <v>1.7241379310344827E-2</v>
      </c>
      <c r="BB729" s="17">
        <v>0</v>
      </c>
      <c r="BC729" s="17">
        <v>94</v>
      </c>
      <c r="BD729" s="17">
        <v>57.981308411214954</v>
      </c>
    </row>
    <row r="730" spans="52:56" x14ac:dyDescent="0.25">
      <c r="AZ730" s="17">
        <v>727</v>
      </c>
      <c r="BA730" s="17">
        <v>1.7241379310344827E-2</v>
      </c>
      <c r="BB730" s="17">
        <v>0</v>
      </c>
      <c r="BC730" s="17">
        <v>94</v>
      </c>
      <c r="BD730" s="17">
        <v>58.061172472387426</v>
      </c>
    </row>
    <row r="731" spans="52:56" x14ac:dyDescent="0.25">
      <c r="AZ731" s="17">
        <v>728</v>
      </c>
      <c r="BA731" s="17">
        <v>1.7241379310344827E-2</v>
      </c>
      <c r="BB731" s="17">
        <v>0</v>
      </c>
      <c r="BC731" s="17">
        <v>94</v>
      </c>
      <c r="BD731" s="17">
        <v>58.141036533559898</v>
      </c>
    </row>
    <row r="732" spans="52:56" x14ac:dyDescent="0.25">
      <c r="AZ732" s="17">
        <v>729</v>
      </c>
      <c r="BA732" s="17">
        <v>1.7241379310344827E-2</v>
      </c>
      <c r="BB732" s="17">
        <v>0</v>
      </c>
      <c r="BC732" s="17">
        <v>94</v>
      </c>
      <c r="BD732" s="17">
        <v>58.22090059473237</v>
      </c>
    </row>
    <row r="733" spans="52:56" x14ac:dyDescent="0.25">
      <c r="AZ733" s="17">
        <v>730</v>
      </c>
      <c r="BA733" s="17">
        <v>1.7241379310344827E-2</v>
      </c>
      <c r="BB733" s="17">
        <v>0</v>
      </c>
      <c r="BC733" s="17">
        <v>94</v>
      </c>
      <c r="BD733" s="17">
        <v>58.300764655904842</v>
      </c>
    </row>
    <row r="734" spans="52:56" x14ac:dyDescent="0.25">
      <c r="AZ734" s="17">
        <v>731</v>
      </c>
      <c r="BA734" s="17">
        <v>1.7241379310344827E-2</v>
      </c>
      <c r="BB734" s="17">
        <v>0</v>
      </c>
      <c r="BC734" s="17">
        <v>94</v>
      </c>
      <c r="BD734" s="17">
        <v>58.380628717077315</v>
      </c>
    </row>
    <row r="735" spans="52:56" x14ac:dyDescent="0.25">
      <c r="AZ735" s="17">
        <v>732</v>
      </c>
      <c r="BA735" s="17">
        <v>1.7241379310344827E-2</v>
      </c>
      <c r="BB735" s="17">
        <v>0</v>
      </c>
      <c r="BC735" s="17">
        <v>94</v>
      </c>
      <c r="BD735" s="17">
        <v>58.460492778249787</v>
      </c>
    </row>
    <row r="736" spans="52:56" x14ac:dyDescent="0.25">
      <c r="AZ736" s="17">
        <v>733</v>
      </c>
      <c r="BA736" s="17">
        <v>1.7241379310344827E-2</v>
      </c>
      <c r="BB736" s="17">
        <v>0</v>
      </c>
      <c r="BC736" s="17">
        <v>94</v>
      </c>
      <c r="BD736" s="17">
        <v>58.540356839422259</v>
      </c>
    </row>
    <row r="737" spans="52:56" x14ac:dyDescent="0.25">
      <c r="AZ737" s="17">
        <v>734</v>
      </c>
      <c r="BA737" s="17">
        <v>1.7241379310344827E-2</v>
      </c>
      <c r="BB737" s="17">
        <v>0</v>
      </c>
      <c r="BC737" s="17">
        <v>94</v>
      </c>
      <c r="BD737" s="17">
        <v>58.620220900594731</v>
      </c>
    </row>
    <row r="738" spans="52:56" x14ac:dyDescent="0.25">
      <c r="AZ738" s="17">
        <v>735</v>
      </c>
      <c r="BA738" s="17">
        <v>1.7241379310344827E-2</v>
      </c>
      <c r="BB738" s="17">
        <v>0</v>
      </c>
      <c r="BC738" s="17">
        <v>94</v>
      </c>
      <c r="BD738" s="17">
        <v>58.700084961767203</v>
      </c>
    </row>
    <row r="739" spans="52:56" x14ac:dyDescent="0.25">
      <c r="AZ739" s="17">
        <v>736</v>
      </c>
      <c r="BA739" s="17">
        <v>1.7241379310344827E-2</v>
      </c>
      <c r="BB739" s="17">
        <v>0</v>
      </c>
      <c r="BC739" s="17">
        <v>94</v>
      </c>
      <c r="BD739" s="17">
        <v>58.779949022939675</v>
      </c>
    </row>
    <row r="740" spans="52:56" x14ac:dyDescent="0.25">
      <c r="AZ740" s="17">
        <v>737</v>
      </c>
      <c r="BA740" s="17">
        <v>1.7241379310344827E-2</v>
      </c>
      <c r="BB740" s="17">
        <v>0</v>
      </c>
      <c r="BC740" s="17">
        <v>94</v>
      </c>
      <c r="BD740" s="17">
        <v>58.859813084112147</v>
      </c>
    </row>
    <row r="741" spans="52:56" x14ac:dyDescent="0.25">
      <c r="AZ741" s="17">
        <v>738</v>
      </c>
      <c r="BA741" s="17">
        <v>1.7241379310344827E-2</v>
      </c>
      <c r="BB741" s="17">
        <v>0</v>
      </c>
      <c r="BC741" s="17">
        <v>94</v>
      </c>
      <c r="BD741" s="17">
        <v>58.93967714528462</v>
      </c>
    </row>
    <row r="742" spans="52:56" x14ac:dyDescent="0.25">
      <c r="AZ742" s="17">
        <v>739</v>
      </c>
      <c r="BA742" s="17">
        <v>1.7241379310344827E-2</v>
      </c>
      <c r="BB742" s="17">
        <v>0</v>
      </c>
      <c r="BC742" s="17">
        <v>94</v>
      </c>
      <c r="BD742" s="17">
        <v>59.019541206457092</v>
      </c>
    </row>
    <row r="743" spans="52:56" x14ac:dyDescent="0.25">
      <c r="AZ743" s="17">
        <v>740</v>
      </c>
      <c r="BA743" s="17">
        <v>1.7241379310344827E-2</v>
      </c>
      <c r="BB743" s="17">
        <v>0</v>
      </c>
      <c r="BC743" s="17">
        <v>94</v>
      </c>
      <c r="BD743" s="17">
        <v>59.099405267629564</v>
      </c>
    </row>
    <row r="744" spans="52:56" x14ac:dyDescent="0.25">
      <c r="AZ744" s="17">
        <v>741</v>
      </c>
      <c r="BA744" s="17">
        <v>1.7241379310344827E-2</v>
      </c>
      <c r="BB744" s="17">
        <v>0</v>
      </c>
      <c r="BC744" s="17">
        <v>94</v>
      </c>
      <c r="BD744" s="17">
        <v>59.179269328802036</v>
      </c>
    </row>
    <row r="745" spans="52:56" x14ac:dyDescent="0.25">
      <c r="AZ745" s="17">
        <v>742</v>
      </c>
      <c r="BA745" s="17">
        <v>1.7241379310344827E-2</v>
      </c>
      <c r="BB745" s="17">
        <v>0</v>
      </c>
      <c r="BC745" s="17">
        <v>94</v>
      </c>
      <c r="BD745" s="17">
        <v>59.259133389974508</v>
      </c>
    </row>
    <row r="746" spans="52:56" x14ac:dyDescent="0.25">
      <c r="AZ746" s="17">
        <v>743</v>
      </c>
      <c r="BA746" s="17">
        <v>1.7241379310344827E-2</v>
      </c>
      <c r="BB746" s="17">
        <v>0</v>
      </c>
      <c r="BC746" s="17">
        <v>94</v>
      </c>
      <c r="BD746" s="17">
        <v>59.33899745114698</v>
      </c>
    </row>
    <row r="747" spans="52:56" x14ac:dyDescent="0.25">
      <c r="AZ747" s="17">
        <v>744</v>
      </c>
      <c r="BA747" s="17">
        <v>1.7241379310344827E-2</v>
      </c>
      <c r="BB747" s="17">
        <v>0</v>
      </c>
      <c r="BC747" s="17">
        <v>94</v>
      </c>
      <c r="BD747" s="17">
        <v>59.418861512319452</v>
      </c>
    </row>
    <row r="748" spans="52:56" x14ac:dyDescent="0.25">
      <c r="AZ748" s="17">
        <v>745</v>
      </c>
      <c r="BA748" s="17">
        <v>1.7241379310344827E-2</v>
      </c>
      <c r="BB748" s="17">
        <v>0</v>
      </c>
      <c r="BC748" s="17">
        <v>94</v>
      </c>
      <c r="BD748" s="17">
        <v>59.498725573491924</v>
      </c>
    </row>
    <row r="749" spans="52:56" x14ac:dyDescent="0.25">
      <c r="AZ749" s="17">
        <v>746</v>
      </c>
      <c r="BA749" s="17">
        <v>1.7241379310344827E-2</v>
      </c>
      <c r="BB749" s="17">
        <v>0</v>
      </c>
      <c r="BC749" s="17">
        <v>94</v>
      </c>
      <c r="BD749" s="17">
        <v>59.578589634664397</v>
      </c>
    </row>
    <row r="750" spans="52:56" x14ac:dyDescent="0.25">
      <c r="AZ750" s="17">
        <v>747</v>
      </c>
      <c r="BA750" s="17">
        <v>1.7241379310344827E-2</v>
      </c>
      <c r="BB750" s="17">
        <v>0</v>
      </c>
      <c r="BC750" s="17">
        <v>94</v>
      </c>
      <c r="BD750" s="17">
        <v>59.658453695836869</v>
      </c>
    </row>
    <row r="751" spans="52:56" x14ac:dyDescent="0.25">
      <c r="AZ751" s="17">
        <v>748</v>
      </c>
      <c r="BA751" s="17">
        <v>1.7241379310344827E-2</v>
      </c>
      <c r="BB751" s="17">
        <v>0</v>
      </c>
      <c r="BC751" s="17">
        <v>94</v>
      </c>
      <c r="BD751" s="17">
        <v>59.738317757009341</v>
      </c>
    </row>
    <row r="752" spans="52:56" x14ac:dyDescent="0.25">
      <c r="AZ752" s="17">
        <v>749</v>
      </c>
      <c r="BA752" s="17">
        <v>1.7241379310344827E-2</v>
      </c>
      <c r="BB752" s="17">
        <v>0</v>
      </c>
      <c r="BC752" s="17">
        <v>94</v>
      </c>
      <c r="BD752" s="17">
        <v>59.818181818181813</v>
      </c>
    </row>
    <row r="753" spans="52:56" x14ac:dyDescent="0.25">
      <c r="AZ753" s="17">
        <v>750</v>
      </c>
      <c r="BA753" s="17">
        <v>1.7241379310344827E-2</v>
      </c>
      <c r="BB753" s="17">
        <v>0</v>
      </c>
      <c r="BC753" s="17">
        <v>94</v>
      </c>
      <c r="BD753" s="17">
        <v>59.898045879354285</v>
      </c>
    </row>
    <row r="754" spans="52:56" x14ac:dyDescent="0.25">
      <c r="AZ754" s="17">
        <v>751</v>
      </c>
      <c r="BA754" s="17">
        <v>1.7241379310344827E-2</v>
      </c>
      <c r="BB754" s="17">
        <v>0</v>
      </c>
      <c r="BC754" s="17">
        <v>94</v>
      </c>
      <c r="BD754" s="17">
        <v>59.977909940526757</v>
      </c>
    </row>
    <row r="755" spans="52:56" x14ac:dyDescent="0.25">
      <c r="AZ755" s="17">
        <v>752</v>
      </c>
      <c r="BA755" s="17">
        <v>1.7241379310344827E-2</v>
      </c>
      <c r="BB755" s="17">
        <v>0</v>
      </c>
      <c r="BC755" s="17">
        <v>94</v>
      </c>
      <c r="BD755" s="17">
        <v>60.057774001699229</v>
      </c>
    </row>
    <row r="756" spans="52:56" x14ac:dyDescent="0.25">
      <c r="AZ756" s="17">
        <v>753</v>
      </c>
      <c r="BA756" s="17">
        <v>1.7241379310344827E-2</v>
      </c>
      <c r="BB756" s="17">
        <v>0</v>
      </c>
      <c r="BC756" s="17">
        <v>94</v>
      </c>
      <c r="BD756" s="17">
        <v>60.137638062871702</v>
      </c>
    </row>
    <row r="757" spans="52:56" x14ac:dyDescent="0.25">
      <c r="AZ757" s="17">
        <v>754</v>
      </c>
      <c r="BA757" s="17">
        <v>1.7241379310344827E-2</v>
      </c>
      <c r="BB757" s="17">
        <v>0</v>
      </c>
      <c r="BC757" s="17">
        <v>94</v>
      </c>
      <c r="BD757" s="17">
        <v>60.217502124044181</v>
      </c>
    </row>
    <row r="758" spans="52:56" x14ac:dyDescent="0.25">
      <c r="AZ758" s="17">
        <v>755</v>
      </c>
      <c r="BA758" s="17">
        <v>1.7241379310344827E-2</v>
      </c>
      <c r="BB758" s="17">
        <v>0</v>
      </c>
      <c r="BC758" s="17">
        <v>94</v>
      </c>
      <c r="BD758" s="17">
        <v>60.297366185216653</v>
      </c>
    </row>
    <row r="759" spans="52:56" x14ac:dyDescent="0.25">
      <c r="AZ759" s="17">
        <v>756</v>
      </c>
      <c r="BA759" s="17">
        <v>1.7241379310344827E-2</v>
      </c>
      <c r="BB759" s="17">
        <v>0</v>
      </c>
      <c r="BC759" s="17">
        <v>94</v>
      </c>
      <c r="BD759" s="17">
        <v>60.377230246389125</v>
      </c>
    </row>
    <row r="760" spans="52:56" x14ac:dyDescent="0.25">
      <c r="AZ760" s="17">
        <v>757</v>
      </c>
      <c r="BA760" s="17">
        <v>1.7241379310344827E-2</v>
      </c>
      <c r="BB760" s="17">
        <v>0</v>
      </c>
      <c r="BC760" s="17">
        <v>94</v>
      </c>
      <c r="BD760" s="17">
        <v>60.457094307561597</v>
      </c>
    </row>
    <row r="761" spans="52:56" x14ac:dyDescent="0.25">
      <c r="AZ761" s="17">
        <v>758</v>
      </c>
      <c r="BA761" s="17">
        <v>1.7241379310344827E-2</v>
      </c>
      <c r="BB761" s="17">
        <v>0</v>
      </c>
      <c r="BC761" s="17">
        <v>94</v>
      </c>
      <c r="BD761" s="17">
        <v>60.536958368734069</v>
      </c>
    </row>
    <row r="762" spans="52:56" x14ac:dyDescent="0.25">
      <c r="AZ762" s="17">
        <v>759</v>
      </c>
      <c r="BA762" s="17">
        <v>1.7241379310344827E-2</v>
      </c>
      <c r="BB762" s="17">
        <v>0</v>
      </c>
      <c r="BC762" s="17">
        <v>94</v>
      </c>
      <c r="BD762" s="17">
        <v>60.616822429906541</v>
      </c>
    </row>
    <row r="763" spans="52:56" x14ac:dyDescent="0.25">
      <c r="AZ763" s="17">
        <v>760</v>
      </c>
      <c r="BA763" s="17">
        <v>1.7241379310344827E-2</v>
      </c>
      <c r="BB763" s="17">
        <v>0</v>
      </c>
      <c r="BC763" s="17">
        <v>94</v>
      </c>
      <c r="BD763" s="17">
        <v>60.696686491079014</v>
      </c>
    </row>
    <row r="764" spans="52:56" x14ac:dyDescent="0.25">
      <c r="AZ764" s="17">
        <v>761</v>
      </c>
      <c r="BA764" s="17">
        <v>1.7241379310344827E-2</v>
      </c>
      <c r="BB764" s="17">
        <v>0</v>
      </c>
      <c r="BC764" s="17">
        <v>94</v>
      </c>
      <c r="BD764" s="17">
        <v>60.776550552251486</v>
      </c>
    </row>
    <row r="765" spans="52:56" x14ac:dyDescent="0.25">
      <c r="AZ765" s="17">
        <v>762</v>
      </c>
      <c r="BA765" s="17">
        <v>1.7241379310344827E-2</v>
      </c>
      <c r="BB765" s="17">
        <v>0</v>
      </c>
      <c r="BC765" s="17">
        <v>94</v>
      </c>
      <c r="BD765" s="17">
        <v>60.856414613423958</v>
      </c>
    </row>
    <row r="766" spans="52:56" x14ac:dyDescent="0.25">
      <c r="AZ766" s="17">
        <v>763</v>
      </c>
      <c r="BA766" s="17">
        <v>1.7241379310344827E-2</v>
      </c>
      <c r="BB766" s="17">
        <v>0</v>
      </c>
      <c r="BC766" s="17">
        <v>94</v>
      </c>
      <c r="BD766" s="17">
        <v>60.93627867459643</v>
      </c>
    </row>
    <row r="767" spans="52:56" x14ac:dyDescent="0.25">
      <c r="AZ767" s="17">
        <v>764</v>
      </c>
      <c r="BA767" s="17">
        <v>1.7241379310344827E-2</v>
      </c>
      <c r="BB767" s="17">
        <v>0</v>
      </c>
      <c r="BC767" s="17">
        <v>94</v>
      </c>
      <c r="BD767" s="17">
        <v>61.016142735768902</v>
      </c>
    </row>
    <row r="768" spans="52:56" x14ac:dyDescent="0.25">
      <c r="AZ768" s="17">
        <v>765</v>
      </c>
      <c r="BA768" s="17">
        <v>1.7241379310344827E-2</v>
      </c>
      <c r="BB768" s="17">
        <v>0</v>
      </c>
      <c r="BC768" s="17">
        <v>94</v>
      </c>
      <c r="BD768" s="17">
        <v>61.096006796941374</v>
      </c>
    </row>
    <row r="769" spans="52:56" x14ac:dyDescent="0.25">
      <c r="AZ769" s="17">
        <v>766</v>
      </c>
      <c r="BA769" s="17">
        <v>1.7241379310344827E-2</v>
      </c>
      <c r="BB769" s="17">
        <v>0</v>
      </c>
      <c r="BC769" s="17">
        <v>94</v>
      </c>
      <c r="BD769" s="17">
        <v>61.175870858113846</v>
      </c>
    </row>
    <row r="770" spans="52:56" x14ac:dyDescent="0.25">
      <c r="AZ770" s="17">
        <v>767</v>
      </c>
      <c r="BA770" s="17">
        <v>1.7241379310344827E-2</v>
      </c>
      <c r="BB770" s="17">
        <v>0</v>
      </c>
      <c r="BC770" s="17">
        <v>94</v>
      </c>
      <c r="BD770" s="17">
        <v>61.255734919286319</v>
      </c>
    </row>
    <row r="771" spans="52:56" x14ac:dyDescent="0.25">
      <c r="AZ771" s="17">
        <v>768</v>
      </c>
      <c r="BA771" s="17">
        <v>0</v>
      </c>
      <c r="BB771" s="17">
        <v>0</v>
      </c>
      <c r="BC771" s="17">
        <v>94</v>
      </c>
      <c r="BD771" s="17">
        <v>61.335598980458791</v>
      </c>
    </row>
    <row r="772" spans="52:56" x14ac:dyDescent="0.25">
      <c r="AZ772" s="17">
        <v>769</v>
      </c>
      <c r="BA772" s="17">
        <v>0</v>
      </c>
      <c r="BB772" s="17">
        <v>0</v>
      </c>
      <c r="BC772" s="17">
        <v>94</v>
      </c>
      <c r="BD772" s="17">
        <v>61.415463041631263</v>
      </c>
    </row>
    <row r="773" spans="52:56" x14ac:dyDescent="0.25">
      <c r="AZ773" s="17">
        <v>770</v>
      </c>
      <c r="BA773" s="17">
        <v>0</v>
      </c>
      <c r="BB773" s="17">
        <v>0</v>
      </c>
      <c r="BC773" s="17">
        <v>94</v>
      </c>
      <c r="BD773" s="17">
        <v>61.495327102803735</v>
      </c>
    </row>
    <row r="774" spans="52:56" x14ac:dyDescent="0.25">
      <c r="AZ774" s="17">
        <v>771</v>
      </c>
      <c r="BA774" s="17">
        <v>0</v>
      </c>
      <c r="BB774" s="17">
        <v>0</v>
      </c>
      <c r="BC774" s="17">
        <v>94</v>
      </c>
      <c r="BD774" s="17">
        <v>61.575191163976207</v>
      </c>
    </row>
    <row r="775" spans="52:56" x14ac:dyDescent="0.25">
      <c r="AZ775" s="17">
        <v>772</v>
      </c>
      <c r="BA775" s="17">
        <v>0</v>
      </c>
      <c r="BB775" s="17">
        <v>0</v>
      </c>
      <c r="BC775" s="17">
        <v>94</v>
      </c>
      <c r="BD775" s="17">
        <v>61.655055225148679</v>
      </c>
    </row>
    <row r="776" spans="52:56" x14ac:dyDescent="0.25">
      <c r="AZ776" s="17">
        <v>773</v>
      </c>
      <c r="BA776" s="17">
        <v>0</v>
      </c>
      <c r="BB776" s="17">
        <v>0</v>
      </c>
      <c r="BC776" s="17">
        <v>94</v>
      </c>
      <c r="BD776" s="17">
        <v>61.734919286321151</v>
      </c>
    </row>
    <row r="777" spans="52:56" x14ac:dyDescent="0.25">
      <c r="AZ777" s="17">
        <v>774</v>
      </c>
      <c r="BA777" s="17">
        <v>0</v>
      </c>
      <c r="BB777" s="17">
        <v>0</v>
      </c>
      <c r="BC777" s="17">
        <v>94</v>
      </c>
      <c r="BD777" s="17">
        <v>61.814783347493623</v>
      </c>
    </row>
    <row r="778" spans="52:56" x14ac:dyDescent="0.25">
      <c r="AZ778" s="17">
        <v>775</v>
      </c>
      <c r="BA778" s="17">
        <v>0</v>
      </c>
      <c r="BB778" s="17">
        <v>0</v>
      </c>
      <c r="BC778" s="17">
        <v>94</v>
      </c>
      <c r="BD778" s="17">
        <v>61.894647408666096</v>
      </c>
    </row>
    <row r="779" spans="52:56" x14ac:dyDescent="0.25">
      <c r="AZ779" s="17">
        <v>776</v>
      </c>
      <c r="BA779" s="17">
        <v>0</v>
      </c>
      <c r="BB779" s="17">
        <v>0</v>
      </c>
      <c r="BC779" s="17">
        <v>94</v>
      </c>
      <c r="BD779" s="17">
        <v>61.974511469838568</v>
      </c>
    </row>
    <row r="780" spans="52:56" x14ac:dyDescent="0.25">
      <c r="AZ780" s="17">
        <v>777</v>
      </c>
      <c r="BA780" s="17">
        <v>0</v>
      </c>
      <c r="BB780" s="17">
        <v>0</v>
      </c>
      <c r="BC780" s="17">
        <v>94</v>
      </c>
      <c r="BD780" s="17">
        <v>62.05437553101104</v>
      </c>
    </row>
    <row r="781" spans="52:56" x14ac:dyDescent="0.25">
      <c r="AZ781" s="17">
        <v>778</v>
      </c>
      <c r="BA781" s="17">
        <v>0</v>
      </c>
      <c r="BB781" s="17">
        <v>0</v>
      </c>
      <c r="BC781" s="17">
        <v>94</v>
      </c>
      <c r="BD781" s="17">
        <v>62.134239592183512</v>
      </c>
    </row>
    <row r="782" spans="52:56" x14ac:dyDescent="0.25">
      <c r="AZ782" s="17">
        <v>779</v>
      </c>
      <c r="BA782" s="17">
        <v>0</v>
      </c>
      <c r="BB782" s="17">
        <v>0</v>
      </c>
      <c r="BC782" s="17">
        <v>94</v>
      </c>
      <c r="BD782" s="17">
        <v>62.214103653355984</v>
      </c>
    </row>
    <row r="783" spans="52:56" x14ac:dyDescent="0.25">
      <c r="AZ783" s="17">
        <v>780</v>
      </c>
      <c r="BA783" s="17">
        <v>0</v>
      </c>
      <c r="BB783" s="17">
        <v>0</v>
      </c>
      <c r="BC783" s="17">
        <v>94</v>
      </c>
      <c r="BD783" s="17">
        <v>62.293967714528456</v>
      </c>
    </row>
    <row r="784" spans="52:56" x14ac:dyDescent="0.25">
      <c r="AZ784" s="17">
        <v>781</v>
      </c>
      <c r="BA784" s="17">
        <v>0</v>
      </c>
      <c r="BB784" s="17">
        <v>0</v>
      </c>
      <c r="BC784" s="17">
        <v>94</v>
      </c>
      <c r="BD784" s="17">
        <v>62.373831775700928</v>
      </c>
    </row>
    <row r="785" spans="52:56" x14ac:dyDescent="0.25">
      <c r="AZ785" s="17">
        <v>782</v>
      </c>
      <c r="BA785" s="17">
        <v>0</v>
      </c>
      <c r="BB785" s="17">
        <v>0</v>
      </c>
      <c r="BC785" s="17">
        <v>94</v>
      </c>
      <c r="BD785" s="17">
        <v>62.453695836873401</v>
      </c>
    </row>
    <row r="786" spans="52:56" x14ac:dyDescent="0.25">
      <c r="AZ786" s="17">
        <v>783</v>
      </c>
      <c r="BA786" s="17">
        <v>0</v>
      </c>
      <c r="BB786" s="17">
        <v>0</v>
      </c>
      <c r="BC786" s="17">
        <v>94</v>
      </c>
      <c r="BD786" s="17">
        <v>62.53355989804588</v>
      </c>
    </row>
    <row r="787" spans="52:56" x14ac:dyDescent="0.25">
      <c r="AZ787" s="17">
        <v>784</v>
      </c>
      <c r="BA787" s="17">
        <v>0</v>
      </c>
      <c r="BB787" s="17">
        <v>0</v>
      </c>
      <c r="BC787" s="17">
        <v>94</v>
      </c>
      <c r="BD787" s="17">
        <v>62.613423959218352</v>
      </c>
    </row>
    <row r="788" spans="52:56" x14ac:dyDescent="0.25">
      <c r="AZ788" s="17">
        <v>785</v>
      </c>
      <c r="BA788" s="17">
        <v>0</v>
      </c>
      <c r="BB788" s="17">
        <v>0</v>
      </c>
      <c r="BC788" s="17">
        <v>94</v>
      </c>
      <c r="BD788" s="17">
        <v>62.693288020390824</v>
      </c>
    </row>
    <row r="789" spans="52:56" x14ac:dyDescent="0.25">
      <c r="AZ789" s="17">
        <v>786</v>
      </c>
      <c r="BA789" s="17">
        <v>0</v>
      </c>
      <c r="BB789" s="17">
        <v>0</v>
      </c>
      <c r="BC789" s="17">
        <v>94</v>
      </c>
      <c r="BD789" s="17">
        <v>62.773152081563296</v>
      </c>
    </row>
    <row r="790" spans="52:56" x14ac:dyDescent="0.25">
      <c r="AZ790" s="17">
        <v>787</v>
      </c>
      <c r="BA790" s="17">
        <v>0</v>
      </c>
      <c r="BB790" s="17">
        <v>0</v>
      </c>
      <c r="BC790" s="17">
        <v>94</v>
      </c>
      <c r="BD790" s="17">
        <v>62.853016142735768</v>
      </c>
    </row>
    <row r="791" spans="52:56" x14ac:dyDescent="0.25">
      <c r="AZ791" s="17">
        <v>788</v>
      </c>
      <c r="BA791" s="17">
        <v>0</v>
      </c>
      <c r="BB791" s="17">
        <v>0</v>
      </c>
      <c r="BC791" s="17">
        <v>94</v>
      </c>
      <c r="BD791" s="17">
        <v>62.93288020390824</v>
      </c>
    </row>
    <row r="792" spans="52:56" x14ac:dyDescent="0.25">
      <c r="AZ792" s="17">
        <v>789</v>
      </c>
      <c r="BA792" s="17">
        <v>0</v>
      </c>
      <c r="BB792" s="17">
        <v>0</v>
      </c>
      <c r="BC792" s="17">
        <v>94</v>
      </c>
      <c r="BD792" s="17">
        <v>63.012744265080713</v>
      </c>
    </row>
    <row r="793" spans="52:56" x14ac:dyDescent="0.25">
      <c r="AZ793" s="17">
        <v>790</v>
      </c>
      <c r="BA793" s="17">
        <v>0</v>
      </c>
      <c r="BB793" s="17">
        <v>0</v>
      </c>
      <c r="BC793" s="17">
        <v>94</v>
      </c>
      <c r="BD793" s="17">
        <v>63.092608326253185</v>
      </c>
    </row>
    <row r="794" spans="52:56" x14ac:dyDescent="0.25">
      <c r="AZ794" s="17">
        <v>791</v>
      </c>
      <c r="BA794" s="17">
        <v>0</v>
      </c>
      <c r="BB794" s="17">
        <v>0</v>
      </c>
      <c r="BC794" s="17">
        <v>94</v>
      </c>
      <c r="BD794" s="17">
        <v>63.172472387425657</v>
      </c>
    </row>
    <row r="795" spans="52:56" x14ac:dyDescent="0.25">
      <c r="AZ795" s="17">
        <v>792</v>
      </c>
      <c r="BA795" s="17">
        <v>0</v>
      </c>
      <c r="BB795" s="17">
        <v>0</v>
      </c>
      <c r="BC795" s="17">
        <v>94</v>
      </c>
      <c r="BD795" s="17">
        <v>63.252336448598129</v>
      </c>
    </row>
    <row r="796" spans="52:56" x14ac:dyDescent="0.25">
      <c r="AZ796" s="17">
        <v>793</v>
      </c>
      <c r="BA796" s="17">
        <v>0</v>
      </c>
      <c r="BB796" s="17">
        <v>0</v>
      </c>
      <c r="BC796" s="17">
        <v>94</v>
      </c>
      <c r="BD796" s="17">
        <v>63.332200509770601</v>
      </c>
    </row>
    <row r="797" spans="52:56" x14ac:dyDescent="0.25">
      <c r="AZ797" s="17">
        <v>794</v>
      </c>
      <c r="BA797" s="17">
        <v>0</v>
      </c>
      <c r="BB797" s="17">
        <v>0</v>
      </c>
      <c r="BC797" s="17">
        <v>94</v>
      </c>
      <c r="BD797" s="17">
        <v>63.412064570943073</v>
      </c>
    </row>
    <row r="798" spans="52:56" x14ac:dyDescent="0.25">
      <c r="AZ798" s="17">
        <v>795</v>
      </c>
      <c r="BA798" s="17">
        <v>0</v>
      </c>
      <c r="BB798" s="17">
        <v>0</v>
      </c>
      <c r="BC798" s="17">
        <v>94</v>
      </c>
      <c r="BD798" s="17">
        <v>63.491928632115545</v>
      </c>
    </row>
    <row r="799" spans="52:56" x14ac:dyDescent="0.25">
      <c r="AZ799" s="17">
        <v>796</v>
      </c>
      <c r="BA799" s="17">
        <v>0</v>
      </c>
      <c r="BB799" s="17">
        <v>0</v>
      </c>
      <c r="BC799" s="17">
        <v>94</v>
      </c>
      <c r="BD799" s="17">
        <v>63.571792693288018</v>
      </c>
    </row>
    <row r="800" spans="52:56" x14ac:dyDescent="0.25">
      <c r="AZ800" s="17">
        <v>797</v>
      </c>
      <c r="BA800" s="17">
        <v>0</v>
      </c>
      <c r="BB800" s="17">
        <v>0</v>
      </c>
      <c r="BC800" s="17">
        <v>94</v>
      </c>
      <c r="BD800" s="17">
        <v>63.65165675446049</v>
      </c>
    </row>
    <row r="801" spans="52:56" x14ac:dyDescent="0.25">
      <c r="AZ801" s="17">
        <v>798</v>
      </c>
      <c r="BA801" s="17">
        <v>0</v>
      </c>
      <c r="BB801" s="17">
        <v>0</v>
      </c>
      <c r="BC801" s="17">
        <v>94</v>
      </c>
      <c r="BD801" s="17">
        <v>63.731520815632962</v>
      </c>
    </row>
    <row r="802" spans="52:56" x14ac:dyDescent="0.25">
      <c r="AZ802" s="17">
        <v>799</v>
      </c>
      <c r="BA802" s="17">
        <v>0</v>
      </c>
      <c r="BB802" s="17">
        <v>0</v>
      </c>
      <c r="BC802" s="17">
        <v>94</v>
      </c>
      <c r="BD802" s="17">
        <v>63.811384876805434</v>
      </c>
    </row>
    <row r="803" spans="52:56" x14ac:dyDescent="0.25">
      <c r="AZ803" s="17">
        <v>800</v>
      </c>
      <c r="BA803" s="17">
        <v>0</v>
      </c>
      <c r="BB803" s="17">
        <v>0</v>
      </c>
      <c r="BC803" s="17">
        <v>94</v>
      </c>
      <c r="BD803" s="17">
        <v>63.891248937977906</v>
      </c>
    </row>
    <row r="804" spans="52:56" x14ac:dyDescent="0.25">
      <c r="AZ804" s="17">
        <v>801</v>
      </c>
      <c r="BA804" s="17">
        <v>0</v>
      </c>
      <c r="BB804" s="17">
        <v>0</v>
      </c>
      <c r="BC804" s="17">
        <v>94</v>
      </c>
      <c r="BD804" s="17">
        <v>63.971112999150378</v>
      </c>
    </row>
    <row r="805" spans="52:56" x14ac:dyDescent="0.25">
      <c r="AZ805" s="17">
        <v>802</v>
      </c>
      <c r="BA805" s="17">
        <v>0</v>
      </c>
      <c r="BB805" s="17">
        <v>0</v>
      </c>
      <c r="BC805" s="17">
        <v>94</v>
      </c>
      <c r="BD805" s="17">
        <v>64.05097706032285</v>
      </c>
    </row>
    <row r="806" spans="52:56" x14ac:dyDescent="0.25">
      <c r="AZ806" s="17">
        <v>803</v>
      </c>
      <c r="BA806" s="17">
        <v>0</v>
      </c>
      <c r="BB806" s="17">
        <v>0</v>
      </c>
      <c r="BC806" s="17">
        <v>94</v>
      </c>
      <c r="BD806" s="17">
        <v>64.130841121495322</v>
      </c>
    </row>
    <row r="807" spans="52:56" x14ac:dyDescent="0.25">
      <c r="AZ807" s="17">
        <v>804</v>
      </c>
      <c r="BA807" s="17">
        <v>0</v>
      </c>
      <c r="BB807" s="17">
        <v>0</v>
      </c>
      <c r="BC807" s="17">
        <v>94</v>
      </c>
      <c r="BD807" s="17">
        <v>64.210705182667795</v>
      </c>
    </row>
    <row r="808" spans="52:56" x14ac:dyDescent="0.25">
      <c r="AZ808" s="17">
        <v>805</v>
      </c>
      <c r="BA808" s="17">
        <v>0</v>
      </c>
      <c r="BB808" s="17">
        <v>0</v>
      </c>
      <c r="BC808" s="17">
        <v>94</v>
      </c>
      <c r="BD808" s="17">
        <v>64.290569243840267</v>
      </c>
    </row>
    <row r="809" spans="52:56" x14ac:dyDescent="0.25">
      <c r="AZ809" s="17">
        <v>806</v>
      </c>
      <c r="BA809" s="17">
        <v>0</v>
      </c>
      <c r="BB809" s="17">
        <v>0</v>
      </c>
      <c r="BC809" s="17">
        <v>94</v>
      </c>
      <c r="BD809" s="17">
        <v>64.370433305012739</v>
      </c>
    </row>
    <row r="810" spans="52:56" x14ac:dyDescent="0.25">
      <c r="AZ810" s="17">
        <v>807</v>
      </c>
      <c r="BA810" s="17">
        <v>0</v>
      </c>
      <c r="BB810" s="17">
        <v>0</v>
      </c>
      <c r="BC810" s="17">
        <v>94</v>
      </c>
      <c r="BD810" s="17">
        <v>64.450297366185211</v>
      </c>
    </row>
    <row r="811" spans="52:56" x14ac:dyDescent="0.25">
      <c r="AZ811" s="17">
        <v>808</v>
      </c>
      <c r="BA811" s="17">
        <v>0</v>
      </c>
      <c r="BB811" s="17">
        <v>0</v>
      </c>
      <c r="BC811" s="17">
        <v>94</v>
      </c>
      <c r="BD811" s="17">
        <v>64.530161427357683</v>
      </c>
    </row>
    <row r="812" spans="52:56" x14ac:dyDescent="0.25">
      <c r="AZ812" s="17">
        <v>809</v>
      </c>
      <c r="BA812" s="17">
        <v>0</v>
      </c>
      <c r="BB812" s="17">
        <v>0</v>
      </c>
      <c r="BC812" s="17">
        <v>94</v>
      </c>
      <c r="BD812" s="17">
        <v>64.610025488530155</v>
      </c>
    </row>
    <row r="813" spans="52:56" x14ac:dyDescent="0.25">
      <c r="AZ813" s="17">
        <v>810</v>
      </c>
      <c r="BA813" s="17">
        <v>0</v>
      </c>
      <c r="BB813" s="17">
        <v>0</v>
      </c>
      <c r="BC813" s="17">
        <v>94</v>
      </c>
      <c r="BD813" s="17">
        <v>64.689889549702627</v>
      </c>
    </row>
    <row r="814" spans="52:56" x14ac:dyDescent="0.25">
      <c r="AZ814" s="17">
        <v>811</v>
      </c>
      <c r="BA814" s="17">
        <v>0</v>
      </c>
      <c r="BB814" s="17">
        <v>0</v>
      </c>
      <c r="BC814" s="17">
        <v>94</v>
      </c>
      <c r="BD814" s="17">
        <v>64.7697536108751</v>
      </c>
    </row>
    <row r="815" spans="52:56" x14ac:dyDescent="0.25">
      <c r="AZ815" s="17">
        <v>812</v>
      </c>
      <c r="BA815" s="17">
        <v>0</v>
      </c>
      <c r="BB815" s="17">
        <v>0</v>
      </c>
      <c r="BC815" s="17">
        <v>94</v>
      </c>
      <c r="BD815" s="17">
        <v>64.849617672047572</v>
      </c>
    </row>
    <row r="816" spans="52:56" x14ac:dyDescent="0.25">
      <c r="AZ816" s="17">
        <v>813</v>
      </c>
      <c r="BA816" s="17">
        <v>0</v>
      </c>
      <c r="BB816" s="17">
        <v>0</v>
      </c>
      <c r="BC816" s="17">
        <v>94</v>
      </c>
      <c r="BD816" s="17">
        <v>64.929481733220044</v>
      </c>
    </row>
    <row r="817" spans="52:56" x14ac:dyDescent="0.25">
      <c r="AZ817" s="17">
        <v>814</v>
      </c>
      <c r="BA817" s="17">
        <v>0</v>
      </c>
      <c r="BB817" s="17">
        <v>0</v>
      </c>
      <c r="BC817" s="17">
        <v>94</v>
      </c>
      <c r="BD817" s="17">
        <v>65.009345794392516</v>
      </c>
    </row>
    <row r="818" spans="52:56" x14ac:dyDescent="0.25">
      <c r="AZ818" s="17">
        <v>815</v>
      </c>
      <c r="BA818" s="17">
        <v>0</v>
      </c>
      <c r="BB818" s="17">
        <v>0</v>
      </c>
      <c r="BC818" s="17">
        <v>94</v>
      </c>
      <c r="BD818" s="17">
        <v>65.089209855564988</v>
      </c>
    </row>
    <row r="819" spans="52:56" x14ac:dyDescent="0.25">
      <c r="AZ819" s="17">
        <v>816</v>
      </c>
      <c r="BA819" s="17">
        <v>0</v>
      </c>
      <c r="BB819" s="17">
        <v>0</v>
      </c>
      <c r="BC819" s="17">
        <v>94</v>
      </c>
      <c r="BD819" s="17">
        <v>65.16907391673746</v>
      </c>
    </row>
    <row r="820" spans="52:56" x14ac:dyDescent="0.25">
      <c r="AZ820" s="17">
        <v>817</v>
      </c>
      <c r="BA820" s="17">
        <v>0</v>
      </c>
      <c r="BB820" s="17">
        <v>0</v>
      </c>
      <c r="BC820" s="17">
        <v>94</v>
      </c>
      <c r="BD820" s="17">
        <v>65.248937977909932</v>
      </c>
    </row>
    <row r="821" spans="52:56" x14ac:dyDescent="0.25">
      <c r="AZ821" s="17">
        <v>818</v>
      </c>
      <c r="BA821" s="17">
        <v>0</v>
      </c>
      <c r="BB821" s="17">
        <v>0</v>
      </c>
      <c r="BC821" s="17">
        <v>94</v>
      </c>
      <c r="BD821" s="17">
        <v>65.328802039082404</v>
      </c>
    </row>
    <row r="822" spans="52:56" x14ac:dyDescent="0.25">
      <c r="AZ822" s="17">
        <v>819</v>
      </c>
      <c r="BA822" s="17">
        <v>0</v>
      </c>
      <c r="BB822" s="17">
        <v>0</v>
      </c>
      <c r="BC822" s="17">
        <v>94</v>
      </c>
      <c r="BD822" s="17">
        <v>65.408666100254877</v>
      </c>
    </row>
    <row r="823" spans="52:56" x14ac:dyDescent="0.25">
      <c r="AZ823" s="18">
        <v>820</v>
      </c>
      <c r="BA823" s="18">
        <v>0</v>
      </c>
      <c r="BB823" s="18">
        <v>0</v>
      </c>
      <c r="BC823" s="18">
        <v>94</v>
      </c>
      <c r="BD823" s="18">
        <v>65.488530161427349</v>
      </c>
    </row>
    <row r="824" spans="52:56" x14ac:dyDescent="0.25">
      <c r="AZ824" s="18">
        <v>821</v>
      </c>
      <c r="BA824" s="18">
        <v>0</v>
      </c>
      <c r="BB824" s="18">
        <v>0</v>
      </c>
      <c r="BC824" s="18">
        <v>94</v>
      </c>
      <c r="BD824" s="18">
        <v>65.568394222599821</v>
      </c>
    </row>
    <row r="825" spans="52:56" x14ac:dyDescent="0.25">
      <c r="AZ825" s="18">
        <v>822</v>
      </c>
      <c r="BA825" s="18">
        <v>0</v>
      </c>
      <c r="BB825" s="18">
        <v>0</v>
      </c>
      <c r="BC825" s="18">
        <v>94</v>
      </c>
      <c r="BD825" s="18">
        <v>65.648258283772293</v>
      </c>
    </row>
    <row r="826" spans="52:56" x14ac:dyDescent="0.25">
      <c r="AZ826" s="18">
        <v>823</v>
      </c>
      <c r="BA826" s="18">
        <v>0</v>
      </c>
      <c r="BB826" s="18">
        <v>0</v>
      </c>
      <c r="BC826" s="18">
        <v>94</v>
      </c>
      <c r="BD826" s="18">
        <v>65.728122344944765</v>
      </c>
    </row>
    <row r="827" spans="52:56" x14ac:dyDescent="0.25">
      <c r="AZ827" s="18">
        <v>824</v>
      </c>
      <c r="BA827" s="18">
        <v>0</v>
      </c>
      <c r="BB827" s="18">
        <v>0</v>
      </c>
      <c r="BC827" s="18">
        <v>94</v>
      </c>
      <c r="BD827" s="18">
        <v>65.807986406117237</v>
      </c>
    </row>
    <row r="828" spans="52:56" x14ac:dyDescent="0.25">
      <c r="AZ828" s="18">
        <v>825</v>
      </c>
      <c r="BA828" s="18">
        <v>0</v>
      </c>
      <c r="BB828" s="18">
        <v>0</v>
      </c>
      <c r="BC828" s="18">
        <v>94</v>
      </c>
      <c r="BD828" s="18">
        <v>65.887850467289724</v>
      </c>
    </row>
    <row r="829" spans="52:56" x14ac:dyDescent="0.25">
      <c r="AZ829" s="18">
        <v>826</v>
      </c>
      <c r="BA829" s="18">
        <v>0</v>
      </c>
      <c r="BB829" s="18">
        <v>0</v>
      </c>
      <c r="BC829" s="18">
        <v>94</v>
      </c>
      <c r="BD829" s="18">
        <v>65.967714528462196</v>
      </c>
    </row>
    <row r="830" spans="52:56" x14ac:dyDescent="0.25">
      <c r="AZ830" s="18">
        <v>827</v>
      </c>
      <c r="BA830" s="18">
        <v>0</v>
      </c>
      <c r="BB830" s="18">
        <v>0</v>
      </c>
      <c r="BC830" s="18">
        <v>94</v>
      </c>
      <c r="BD830" s="18">
        <v>66.047578589634668</v>
      </c>
    </row>
    <row r="831" spans="52:56" x14ac:dyDescent="0.25">
      <c r="AZ831" s="18">
        <v>828</v>
      </c>
      <c r="BA831" s="18">
        <v>0</v>
      </c>
      <c r="BB831" s="18">
        <v>0</v>
      </c>
      <c r="BC831" s="18">
        <v>94</v>
      </c>
      <c r="BD831" s="18">
        <v>66.12744265080714</v>
      </c>
    </row>
    <row r="832" spans="52:56" x14ac:dyDescent="0.25">
      <c r="AZ832" s="18">
        <v>829</v>
      </c>
      <c r="BA832" s="18">
        <v>0</v>
      </c>
      <c r="BB832" s="18">
        <v>0</v>
      </c>
      <c r="BC832" s="18">
        <v>94</v>
      </c>
      <c r="BD832" s="18">
        <v>66.207306711979612</v>
      </c>
    </row>
    <row r="833" spans="52:56" x14ac:dyDescent="0.25">
      <c r="AZ833" s="18">
        <v>830</v>
      </c>
      <c r="BA833" s="18">
        <v>0</v>
      </c>
      <c r="BB833" s="18">
        <v>0</v>
      </c>
      <c r="BC833" s="18">
        <v>94</v>
      </c>
      <c r="BD833" s="18">
        <v>66.287170773152084</v>
      </c>
    </row>
    <row r="834" spans="52:56" x14ac:dyDescent="0.25">
      <c r="AZ834" s="18">
        <v>831</v>
      </c>
      <c r="BA834" s="18">
        <v>0</v>
      </c>
      <c r="BB834" s="18">
        <v>0</v>
      </c>
      <c r="BC834" s="18">
        <v>94</v>
      </c>
      <c r="BD834" s="18">
        <v>66.367034834324556</v>
      </c>
    </row>
    <row r="835" spans="52:56" x14ac:dyDescent="0.25">
      <c r="AZ835" s="18">
        <v>832</v>
      </c>
      <c r="BA835" s="18">
        <v>0</v>
      </c>
      <c r="BB835" s="18">
        <v>0</v>
      </c>
      <c r="BC835" s="18">
        <v>94</v>
      </c>
      <c r="BD835" s="18">
        <v>66.446898895497029</v>
      </c>
    </row>
    <row r="836" spans="52:56" x14ac:dyDescent="0.25">
      <c r="AZ836" s="18">
        <v>833</v>
      </c>
      <c r="BA836" s="18">
        <v>0</v>
      </c>
      <c r="BB836" s="18">
        <v>0</v>
      </c>
      <c r="BC836" s="18">
        <v>94</v>
      </c>
      <c r="BD836" s="18">
        <v>66.526762956669501</v>
      </c>
    </row>
    <row r="837" spans="52:56" x14ac:dyDescent="0.25">
      <c r="AZ837" s="18">
        <v>834</v>
      </c>
      <c r="BA837" s="18">
        <v>0</v>
      </c>
      <c r="BB837" s="18">
        <v>0</v>
      </c>
      <c r="BC837" s="18">
        <v>94</v>
      </c>
      <c r="BD837" s="18">
        <v>66.606627017841973</v>
      </c>
    </row>
    <row r="838" spans="52:56" x14ac:dyDescent="0.25">
      <c r="AZ838" s="18">
        <v>835</v>
      </c>
      <c r="BA838" s="18">
        <v>0</v>
      </c>
      <c r="BB838" s="18">
        <v>0</v>
      </c>
      <c r="BC838" s="18">
        <v>94</v>
      </c>
      <c r="BD838" s="18">
        <v>66.686491079014445</v>
      </c>
    </row>
    <row r="839" spans="52:56" x14ac:dyDescent="0.25">
      <c r="AZ839" s="18">
        <v>836</v>
      </c>
      <c r="BA839" s="18">
        <v>0</v>
      </c>
      <c r="BB839" s="18">
        <v>0</v>
      </c>
      <c r="BC839" s="18">
        <v>94</v>
      </c>
      <c r="BD839" s="18">
        <v>66.766355140186917</v>
      </c>
    </row>
    <row r="840" spans="52:56" x14ac:dyDescent="0.25">
      <c r="AZ840" s="18">
        <v>837</v>
      </c>
      <c r="BA840" s="18">
        <v>0</v>
      </c>
      <c r="BB840" s="18">
        <v>0</v>
      </c>
      <c r="BC840" s="18">
        <v>94</v>
      </c>
      <c r="BD840" s="18">
        <v>66.846219201359389</v>
      </c>
    </row>
    <row r="841" spans="52:56" x14ac:dyDescent="0.25">
      <c r="AZ841" s="18">
        <v>838</v>
      </c>
      <c r="BA841" s="18">
        <v>0</v>
      </c>
      <c r="BB841" s="18">
        <v>0</v>
      </c>
      <c r="BC841" s="18">
        <v>94</v>
      </c>
      <c r="BD841" s="18">
        <v>66.926083262531861</v>
      </c>
    </row>
    <row r="842" spans="52:56" x14ac:dyDescent="0.25">
      <c r="AZ842" s="18">
        <v>839</v>
      </c>
      <c r="BA842" s="18">
        <v>0</v>
      </c>
      <c r="BB842" s="18">
        <v>0</v>
      </c>
      <c r="BC842" s="18">
        <v>94</v>
      </c>
      <c r="BD842" s="18">
        <v>67.005947323704333</v>
      </c>
    </row>
    <row r="843" spans="52:56" x14ac:dyDescent="0.25">
      <c r="AZ843" s="18">
        <v>840</v>
      </c>
      <c r="BA843" s="18">
        <v>0</v>
      </c>
      <c r="BB843" s="18">
        <v>0</v>
      </c>
      <c r="BC843" s="18">
        <v>94</v>
      </c>
      <c r="BD843" s="18">
        <v>67.085811384876806</v>
      </c>
    </row>
    <row r="844" spans="52:56" x14ac:dyDescent="0.25">
      <c r="AZ844" s="18">
        <v>841</v>
      </c>
      <c r="BA844" s="18">
        <v>0</v>
      </c>
      <c r="BB844" s="18">
        <v>0</v>
      </c>
      <c r="BC844" s="18">
        <v>94</v>
      </c>
      <c r="BD844" s="18">
        <v>67.165675446049278</v>
      </c>
    </row>
    <row r="845" spans="52:56" x14ac:dyDescent="0.25">
      <c r="AZ845" s="18">
        <v>842</v>
      </c>
      <c r="BA845" s="18">
        <v>0</v>
      </c>
      <c r="BB845" s="18">
        <v>0</v>
      </c>
      <c r="BC845" s="18">
        <v>94</v>
      </c>
      <c r="BD845" s="18">
        <v>67.24553950722175</v>
      </c>
    </row>
    <row r="846" spans="52:56" x14ac:dyDescent="0.25">
      <c r="AZ846" s="18">
        <v>843</v>
      </c>
      <c r="BA846" s="18">
        <v>0</v>
      </c>
      <c r="BB846" s="18">
        <v>0</v>
      </c>
      <c r="BC846" s="18">
        <v>94</v>
      </c>
      <c r="BD846" s="18">
        <v>67.325403568394222</v>
      </c>
    </row>
    <row r="847" spans="52:56" x14ac:dyDescent="0.25">
      <c r="AZ847" s="18">
        <v>844</v>
      </c>
      <c r="BA847" s="18">
        <v>0</v>
      </c>
      <c r="BB847" s="18">
        <v>0</v>
      </c>
      <c r="BC847" s="18">
        <v>94</v>
      </c>
      <c r="BD847" s="18">
        <v>67.405267629566694</v>
      </c>
    </row>
    <row r="848" spans="52:56" x14ac:dyDescent="0.25">
      <c r="AZ848" s="18">
        <v>845</v>
      </c>
      <c r="BA848" s="18">
        <v>0</v>
      </c>
      <c r="BB848" s="18">
        <v>0</v>
      </c>
      <c r="BC848" s="18">
        <v>94</v>
      </c>
      <c r="BD848" s="18">
        <v>67.485131690739166</v>
      </c>
    </row>
    <row r="849" spans="52:56" x14ac:dyDescent="0.25">
      <c r="AZ849" s="18">
        <v>846</v>
      </c>
      <c r="BA849" s="18">
        <v>0</v>
      </c>
      <c r="BB849" s="18">
        <v>0</v>
      </c>
      <c r="BC849" s="18">
        <v>94</v>
      </c>
      <c r="BD849" s="18">
        <v>67.564995751911638</v>
      </c>
    </row>
    <row r="850" spans="52:56" x14ac:dyDescent="0.25">
      <c r="AZ850" s="18">
        <v>847</v>
      </c>
      <c r="BA850" s="18">
        <v>0</v>
      </c>
      <c r="BB850" s="18">
        <v>0</v>
      </c>
      <c r="BC850" s="18">
        <v>94</v>
      </c>
      <c r="BD850" s="18">
        <v>67.644859813084111</v>
      </c>
    </row>
    <row r="851" spans="52:56" x14ac:dyDescent="0.25">
      <c r="AZ851" s="18">
        <v>848</v>
      </c>
      <c r="BA851" s="18">
        <v>0</v>
      </c>
      <c r="BB851" s="18">
        <v>0</v>
      </c>
      <c r="BC851" s="18">
        <v>94</v>
      </c>
      <c r="BD851" s="18">
        <v>67.724723874256583</v>
      </c>
    </row>
    <row r="852" spans="52:56" x14ac:dyDescent="0.25">
      <c r="AZ852" s="18">
        <v>849</v>
      </c>
      <c r="BA852" s="18">
        <v>0</v>
      </c>
      <c r="BB852" s="18">
        <v>0</v>
      </c>
      <c r="BC852" s="18">
        <v>94</v>
      </c>
      <c r="BD852" s="18">
        <v>67.804587935429055</v>
      </c>
    </row>
    <row r="853" spans="52:56" x14ac:dyDescent="0.25">
      <c r="AZ853" s="18">
        <v>850</v>
      </c>
      <c r="BA853" s="18">
        <v>0</v>
      </c>
      <c r="BB853" s="18">
        <v>0</v>
      </c>
      <c r="BC853" s="18">
        <v>94</v>
      </c>
      <c r="BD853" s="18">
        <v>67.884451996601527</v>
      </c>
    </row>
    <row r="854" spans="52:56" x14ac:dyDescent="0.25">
      <c r="AZ854" s="18">
        <v>851</v>
      </c>
      <c r="BA854" s="18">
        <v>0</v>
      </c>
      <c r="BB854" s="18">
        <v>0</v>
      </c>
      <c r="BC854" s="18">
        <v>94</v>
      </c>
      <c r="BD854" s="18">
        <v>67.964316057773999</v>
      </c>
    </row>
    <row r="855" spans="52:56" x14ac:dyDescent="0.25">
      <c r="AZ855" s="18">
        <v>852</v>
      </c>
      <c r="BA855" s="18">
        <v>0</v>
      </c>
      <c r="BB855" s="18">
        <v>0</v>
      </c>
      <c r="BC855" s="18">
        <v>94</v>
      </c>
      <c r="BD855" s="18">
        <v>68.044180118946471</v>
      </c>
    </row>
    <row r="856" spans="52:56" x14ac:dyDescent="0.25">
      <c r="AZ856" s="18">
        <v>853</v>
      </c>
      <c r="BA856" s="18">
        <v>0</v>
      </c>
      <c r="BB856" s="18">
        <v>0</v>
      </c>
      <c r="BC856" s="18">
        <v>94</v>
      </c>
      <c r="BD856" s="18">
        <v>68.124044180118943</v>
      </c>
    </row>
    <row r="857" spans="52:56" x14ac:dyDescent="0.25">
      <c r="AZ857" s="18">
        <v>854</v>
      </c>
      <c r="BA857" s="18">
        <v>0</v>
      </c>
      <c r="BB857" s="18">
        <v>0</v>
      </c>
      <c r="BC857" s="18">
        <v>94</v>
      </c>
      <c r="BD857" s="18">
        <v>68.203908241291415</v>
      </c>
    </row>
    <row r="858" spans="52:56" x14ac:dyDescent="0.25">
      <c r="AZ858" s="18">
        <v>855</v>
      </c>
      <c r="BA858" s="18">
        <v>0</v>
      </c>
      <c r="BB858" s="18">
        <v>0</v>
      </c>
      <c r="BC858" s="18">
        <v>94</v>
      </c>
      <c r="BD858" s="18">
        <v>68.283772302463888</v>
      </c>
    </row>
    <row r="859" spans="52:56" x14ac:dyDescent="0.25">
      <c r="AZ859" s="18">
        <v>856</v>
      </c>
      <c r="BA859" s="18">
        <v>0</v>
      </c>
      <c r="BB859" s="18">
        <v>0</v>
      </c>
      <c r="BC859" s="18">
        <v>94</v>
      </c>
      <c r="BD859" s="18">
        <v>68.36363636363636</v>
      </c>
    </row>
    <row r="860" spans="52:56" x14ac:dyDescent="0.25">
      <c r="AZ860" s="18">
        <v>857</v>
      </c>
      <c r="BA860" s="18">
        <v>0</v>
      </c>
      <c r="BB860" s="18">
        <v>0</v>
      </c>
      <c r="BC860" s="18">
        <v>94</v>
      </c>
      <c r="BD860" s="18">
        <v>68.443500424808832</v>
      </c>
    </row>
    <row r="861" spans="52:56" x14ac:dyDescent="0.25">
      <c r="AZ861" s="18">
        <v>858</v>
      </c>
      <c r="BA861" s="18">
        <v>0</v>
      </c>
      <c r="BB861" s="18">
        <v>0</v>
      </c>
      <c r="BC861" s="18">
        <v>94</v>
      </c>
      <c r="BD861" s="18">
        <v>68.523364485981304</v>
      </c>
    </row>
    <row r="862" spans="52:56" x14ac:dyDescent="0.25">
      <c r="AZ862" s="18">
        <v>859</v>
      </c>
      <c r="BA862" s="18">
        <v>0</v>
      </c>
      <c r="BB862" s="18">
        <v>0</v>
      </c>
      <c r="BC862" s="18">
        <v>94</v>
      </c>
      <c r="BD862" s="18">
        <v>68.603228547153776</v>
      </c>
    </row>
    <row r="863" spans="52:56" x14ac:dyDescent="0.25">
      <c r="AZ863" s="18">
        <v>860</v>
      </c>
      <c r="BA863" s="18">
        <v>0</v>
      </c>
      <c r="BB863" s="18">
        <v>0</v>
      </c>
      <c r="BC863" s="18">
        <v>94</v>
      </c>
      <c r="BD863" s="18">
        <v>68.683092608326248</v>
      </c>
    </row>
    <row r="864" spans="52:56" x14ac:dyDescent="0.25">
      <c r="AZ864" s="18">
        <v>861</v>
      </c>
      <c r="BA864" s="18">
        <v>0</v>
      </c>
      <c r="BB864" s="18">
        <v>0</v>
      </c>
      <c r="BC864" s="18">
        <v>94</v>
      </c>
      <c r="BD864" s="18">
        <v>68.76295666949872</v>
      </c>
    </row>
    <row r="865" spans="52:56" x14ac:dyDescent="0.25">
      <c r="AZ865" s="18">
        <v>862</v>
      </c>
      <c r="BA865" s="18">
        <v>0</v>
      </c>
      <c r="BB865" s="18">
        <v>0</v>
      </c>
      <c r="BC865" s="18">
        <v>94</v>
      </c>
      <c r="BD865" s="18">
        <v>68.842820730671193</v>
      </c>
    </row>
    <row r="866" spans="52:56" x14ac:dyDescent="0.25">
      <c r="AZ866" s="18">
        <v>863</v>
      </c>
      <c r="BA866" s="18">
        <v>0</v>
      </c>
      <c r="BB866" s="18">
        <v>0</v>
      </c>
      <c r="BC866" s="18">
        <v>94</v>
      </c>
      <c r="BD866" s="18">
        <v>68.922684791843665</v>
      </c>
    </row>
    <row r="867" spans="52:56" x14ac:dyDescent="0.25">
      <c r="AZ867" s="18">
        <v>864</v>
      </c>
      <c r="BA867" s="18">
        <v>0</v>
      </c>
      <c r="BB867" s="18">
        <v>0</v>
      </c>
      <c r="BC867" s="18">
        <v>94</v>
      </c>
      <c r="BD867" s="18">
        <v>69.002548853016137</v>
      </c>
    </row>
    <row r="868" spans="52:56" x14ac:dyDescent="0.25">
      <c r="AZ868" s="18">
        <v>865</v>
      </c>
      <c r="BA868" s="18">
        <v>0</v>
      </c>
      <c r="BB868" s="18">
        <v>0</v>
      </c>
      <c r="BC868" s="18">
        <v>94</v>
      </c>
      <c r="BD868" s="18">
        <v>69.082412914188609</v>
      </c>
    </row>
    <row r="869" spans="52:56" x14ac:dyDescent="0.25">
      <c r="AZ869" s="18">
        <v>866</v>
      </c>
      <c r="BA869" s="18">
        <v>0</v>
      </c>
      <c r="BB869" s="18">
        <v>0</v>
      </c>
      <c r="BC869" s="18">
        <v>94</v>
      </c>
      <c r="BD869" s="18">
        <v>69.162276975361081</v>
      </c>
    </row>
    <row r="870" spans="52:56" x14ac:dyDescent="0.25">
      <c r="AZ870" s="18">
        <v>867</v>
      </c>
      <c r="BA870" s="18">
        <v>0</v>
      </c>
      <c r="BB870" s="18">
        <v>0</v>
      </c>
      <c r="BC870" s="18">
        <v>94</v>
      </c>
      <c r="BD870" s="18">
        <v>69.242141036533553</v>
      </c>
    </row>
    <row r="871" spans="52:56" x14ac:dyDescent="0.25">
      <c r="AZ871" s="18">
        <v>868</v>
      </c>
      <c r="BA871" s="18">
        <v>0</v>
      </c>
      <c r="BB871" s="18">
        <v>0</v>
      </c>
      <c r="BC871" s="18">
        <v>94</v>
      </c>
      <c r="BD871" s="18">
        <v>69.322005097706025</v>
      </c>
    </row>
    <row r="872" spans="52:56" x14ac:dyDescent="0.25">
      <c r="AZ872" s="18">
        <v>869</v>
      </c>
      <c r="BA872" s="18">
        <v>0</v>
      </c>
      <c r="BB872" s="18">
        <v>0</v>
      </c>
      <c r="BC872" s="18">
        <v>94</v>
      </c>
      <c r="BD872" s="18">
        <v>69.401869158878498</v>
      </c>
    </row>
    <row r="873" spans="52:56" x14ac:dyDescent="0.25">
      <c r="AZ873" s="18">
        <v>870</v>
      </c>
      <c r="BA873" s="18">
        <v>0</v>
      </c>
      <c r="BB873" s="18">
        <v>0</v>
      </c>
      <c r="BC873" s="18">
        <v>94</v>
      </c>
      <c r="BD873" s="18">
        <v>69.48173322005097</v>
      </c>
    </row>
    <row r="874" spans="52:56" x14ac:dyDescent="0.25">
      <c r="AZ874" s="18">
        <v>871</v>
      </c>
      <c r="BA874" s="18">
        <v>0</v>
      </c>
      <c r="BB874" s="18">
        <v>0</v>
      </c>
      <c r="BC874" s="18">
        <v>94</v>
      </c>
      <c r="BD874" s="18">
        <v>69.561597281223442</v>
      </c>
    </row>
    <row r="875" spans="52:56" x14ac:dyDescent="0.25">
      <c r="AZ875" s="18">
        <v>872</v>
      </c>
      <c r="BA875" s="18">
        <v>0</v>
      </c>
      <c r="BB875" s="18">
        <v>0</v>
      </c>
      <c r="BC875" s="18">
        <v>94</v>
      </c>
      <c r="BD875" s="18">
        <v>69.641461342395914</v>
      </c>
    </row>
    <row r="876" spans="52:56" x14ac:dyDescent="0.25">
      <c r="AZ876" s="18">
        <v>873</v>
      </c>
      <c r="BA876" s="18">
        <v>0</v>
      </c>
      <c r="BB876" s="18">
        <v>0</v>
      </c>
      <c r="BC876" s="18">
        <v>94</v>
      </c>
      <c r="BD876" s="18">
        <v>69.721325403568386</v>
      </c>
    </row>
    <row r="877" spans="52:56" x14ac:dyDescent="0.25">
      <c r="AZ877" s="18">
        <v>874</v>
      </c>
      <c r="BA877" s="18">
        <v>0</v>
      </c>
      <c r="BB877" s="18">
        <v>0</v>
      </c>
      <c r="BC877" s="18">
        <v>94</v>
      </c>
      <c r="BD877" s="18">
        <v>69.801189464740858</v>
      </c>
    </row>
    <row r="878" spans="52:56" x14ac:dyDescent="0.25">
      <c r="AZ878" s="18">
        <v>875</v>
      </c>
      <c r="BA878" s="18">
        <v>0</v>
      </c>
      <c r="BB878" s="18">
        <v>0</v>
      </c>
      <c r="BC878" s="18">
        <v>94</v>
      </c>
      <c r="BD878" s="18">
        <v>69.88105352591333</v>
      </c>
    </row>
    <row r="879" spans="52:56" x14ac:dyDescent="0.25">
      <c r="AZ879" s="18">
        <v>876</v>
      </c>
      <c r="BA879" s="18">
        <v>0</v>
      </c>
      <c r="BB879" s="18">
        <v>0</v>
      </c>
      <c r="BC879" s="18">
        <v>94</v>
      </c>
      <c r="BD879" s="18">
        <v>69.960917587085802</v>
      </c>
    </row>
    <row r="880" spans="52:56" x14ac:dyDescent="0.25">
      <c r="AZ880" s="18">
        <v>877</v>
      </c>
      <c r="BA880" s="18">
        <v>0</v>
      </c>
      <c r="BB880" s="18">
        <v>0</v>
      </c>
      <c r="BC880" s="18">
        <v>94</v>
      </c>
      <c r="BD880" s="18">
        <v>70.040781648258275</v>
      </c>
    </row>
    <row r="881" spans="52:56" x14ac:dyDescent="0.25">
      <c r="AZ881" s="18">
        <v>878</v>
      </c>
      <c r="BA881" s="18">
        <v>0</v>
      </c>
      <c r="BB881" s="18">
        <v>0</v>
      </c>
      <c r="BC881" s="18">
        <v>94</v>
      </c>
      <c r="BD881" s="18">
        <v>70.120645709430747</v>
      </c>
    </row>
    <row r="882" spans="52:56" x14ac:dyDescent="0.25">
      <c r="AZ882" s="18">
        <v>879</v>
      </c>
      <c r="BA882" s="18">
        <v>0</v>
      </c>
      <c r="BB882" s="18">
        <v>0</v>
      </c>
      <c r="BC882" s="18">
        <v>94</v>
      </c>
      <c r="BD882" s="18">
        <v>70.200509770603219</v>
      </c>
    </row>
    <row r="883" spans="52:56" x14ac:dyDescent="0.25">
      <c r="AZ883" s="18">
        <v>880</v>
      </c>
      <c r="BA883" s="18">
        <v>0</v>
      </c>
      <c r="BB883" s="18">
        <v>0</v>
      </c>
      <c r="BC883" s="18">
        <v>94</v>
      </c>
      <c r="BD883" s="18">
        <v>70.280373831775691</v>
      </c>
    </row>
    <row r="884" spans="52:56" x14ac:dyDescent="0.25">
      <c r="AZ884" s="18">
        <v>881</v>
      </c>
      <c r="BA884" s="18">
        <v>0</v>
      </c>
      <c r="BB884" s="18">
        <v>0</v>
      </c>
      <c r="BC884" s="18">
        <v>94</v>
      </c>
      <c r="BD884" s="18">
        <v>70.360237892948163</v>
      </c>
    </row>
    <row r="885" spans="52:56" x14ac:dyDescent="0.25">
      <c r="AZ885" s="18">
        <v>882</v>
      </c>
      <c r="BA885" s="18">
        <v>0</v>
      </c>
      <c r="BB885" s="18">
        <v>0</v>
      </c>
      <c r="BC885" s="18">
        <v>94</v>
      </c>
      <c r="BD885" s="18">
        <v>70.440101954120649</v>
      </c>
    </row>
    <row r="886" spans="52:56" x14ac:dyDescent="0.25">
      <c r="AZ886" s="18">
        <v>883</v>
      </c>
      <c r="BA886" s="18">
        <v>0</v>
      </c>
      <c r="BB886" s="18">
        <v>0</v>
      </c>
      <c r="BC886" s="18">
        <v>94</v>
      </c>
      <c r="BD886" s="18">
        <v>70.519966015293122</v>
      </c>
    </row>
    <row r="887" spans="52:56" x14ac:dyDescent="0.25">
      <c r="AZ887" s="18">
        <v>884</v>
      </c>
      <c r="BA887" s="18">
        <v>0</v>
      </c>
      <c r="BB887" s="18">
        <v>0</v>
      </c>
      <c r="BC887" s="18">
        <v>94</v>
      </c>
      <c r="BD887" s="18">
        <v>70.599830076465594</v>
      </c>
    </row>
    <row r="888" spans="52:56" x14ac:dyDescent="0.25">
      <c r="AZ888" s="18">
        <v>885</v>
      </c>
      <c r="BA888" s="18">
        <v>0</v>
      </c>
      <c r="BB888" s="18">
        <v>0</v>
      </c>
      <c r="BC888" s="18">
        <v>94</v>
      </c>
      <c r="BD888" s="18">
        <v>70.679694137638066</v>
      </c>
    </row>
    <row r="889" spans="52:56" x14ac:dyDescent="0.25">
      <c r="AZ889" s="18">
        <v>886</v>
      </c>
      <c r="BA889" s="18">
        <v>0</v>
      </c>
      <c r="BB889" s="18">
        <v>0</v>
      </c>
      <c r="BC889" s="18">
        <v>94</v>
      </c>
      <c r="BD889" s="18">
        <v>70.759558198810538</v>
      </c>
    </row>
    <row r="890" spans="52:56" x14ac:dyDescent="0.25">
      <c r="AZ890" s="18">
        <v>887</v>
      </c>
      <c r="BA890" s="18">
        <v>0</v>
      </c>
      <c r="BB890" s="18">
        <v>0</v>
      </c>
      <c r="BC890" s="18">
        <v>94</v>
      </c>
      <c r="BD890" s="18">
        <v>70.83942225998301</v>
      </c>
    </row>
    <row r="891" spans="52:56" x14ac:dyDescent="0.25">
      <c r="AZ891" s="18">
        <v>888</v>
      </c>
      <c r="BA891" s="18">
        <v>0</v>
      </c>
      <c r="BB891" s="18">
        <v>0</v>
      </c>
      <c r="BC891" s="18">
        <v>94</v>
      </c>
      <c r="BD891" s="18">
        <v>70.919286321155482</v>
      </c>
    </row>
    <row r="892" spans="52:56" x14ac:dyDescent="0.25">
      <c r="AZ892" s="18">
        <v>889</v>
      </c>
      <c r="BA892" s="18">
        <v>0</v>
      </c>
      <c r="BB892" s="18">
        <v>0</v>
      </c>
      <c r="BC892" s="18">
        <v>94</v>
      </c>
      <c r="BD892" s="18">
        <v>70.999150382327954</v>
      </c>
    </row>
    <row r="893" spans="52:56" x14ac:dyDescent="0.25">
      <c r="AZ893" s="18">
        <v>890</v>
      </c>
      <c r="BA893" s="18">
        <v>0</v>
      </c>
      <c r="BB893" s="18">
        <v>0</v>
      </c>
      <c r="BC893" s="18">
        <v>94</v>
      </c>
      <c r="BD893" s="18">
        <v>71.079014443500427</v>
      </c>
    </row>
    <row r="894" spans="52:56" x14ac:dyDescent="0.25">
      <c r="AZ894" s="18">
        <v>891</v>
      </c>
      <c r="BA894" s="18">
        <v>0</v>
      </c>
      <c r="BB894" s="18">
        <v>0</v>
      </c>
      <c r="BC894" s="18">
        <v>94</v>
      </c>
      <c r="BD894" s="18">
        <v>71.158878504672899</v>
      </c>
    </row>
    <row r="895" spans="52:56" x14ac:dyDescent="0.25">
      <c r="AZ895" s="18">
        <v>892</v>
      </c>
      <c r="BA895" s="18">
        <v>0</v>
      </c>
      <c r="BB895" s="18">
        <v>0</v>
      </c>
      <c r="BC895" s="18">
        <v>94</v>
      </c>
      <c r="BD895" s="18">
        <v>71.238742565845371</v>
      </c>
    </row>
    <row r="896" spans="52:56" x14ac:dyDescent="0.25">
      <c r="AZ896" s="18">
        <v>893</v>
      </c>
      <c r="BA896" s="18">
        <v>0</v>
      </c>
      <c r="BB896" s="18">
        <v>0</v>
      </c>
      <c r="BC896" s="18">
        <v>94</v>
      </c>
      <c r="BD896" s="18">
        <v>71.318606627017843</v>
      </c>
    </row>
    <row r="897" spans="52:56" x14ac:dyDescent="0.25">
      <c r="AZ897" s="18">
        <v>894</v>
      </c>
      <c r="BA897" s="18">
        <v>0</v>
      </c>
      <c r="BB897" s="18">
        <v>0</v>
      </c>
      <c r="BC897" s="18">
        <v>94</v>
      </c>
      <c r="BD897" s="18">
        <v>71.398470688190315</v>
      </c>
    </row>
    <row r="898" spans="52:56" x14ac:dyDescent="0.25">
      <c r="AZ898" s="18">
        <v>895</v>
      </c>
      <c r="BA898" s="18">
        <v>0</v>
      </c>
      <c r="BB898" s="18">
        <v>0</v>
      </c>
      <c r="BC898" s="18">
        <v>94</v>
      </c>
      <c r="BD898" s="18">
        <v>71.478334749362787</v>
      </c>
    </row>
    <row r="899" spans="52:56" x14ac:dyDescent="0.25">
      <c r="AZ899" s="18">
        <v>896</v>
      </c>
      <c r="BA899" s="18">
        <v>0</v>
      </c>
      <c r="BB899" s="18">
        <v>0</v>
      </c>
      <c r="BC899" s="18">
        <v>94</v>
      </c>
      <c r="BD899" s="18">
        <v>71.558198810535259</v>
      </c>
    </row>
    <row r="900" spans="52:56" x14ac:dyDescent="0.25">
      <c r="AZ900" s="18">
        <v>897</v>
      </c>
      <c r="BA900" s="18">
        <v>0</v>
      </c>
      <c r="BB900" s="18">
        <v>0</v>
      </c>
      <c r="BC900" s="18">
        <v>94</v>
      </c>
      <c r="BD900" s="18">
        <v>71.638062871707731</v>
      </c>
    </row>
    <row r="901" spans="52:56" x14ac:dyDescent="0.25">
      <c r="AZ901" s="18">
        <v>898</v>
      </c>
      <c r="BA901" s="18">
        <v>0</v>
      </c>
      <c r="BB901" s="18">
        <v>0</v>
      </c>
      <c r="BC901" s="18">
        <v>94</v>
      </c>
      <c r="BD901" s="18">
        <v>71.717926932880204</v>
      </c>
    </row>
    <row r="902" spans="52:56" x14ac:dyDescent="0.25">
      <c r="AZ902" s="18">
        <v>899</v>
      </c>
      <c r="BA902" s="18">
        <v>0</v>
      </c>
      <c r="BB902" s="18">
        <v>0</v>
      </c>
      <c r="BC902" s="18">
        <v>94</v>
      </c>
      <c r="BD902" s="18">
        <v>71.797790994052676</v>
      </c>
    </row>
    <row r="903" spans="52:56" x14ac:dyDescent="0.25">
      <c r="AZ903" s="18">
        <v>900</v>
      </c>
      <c r="BA903" s="18">
        <v>0</v>
      </c>
      <c r="BB903" s="18">
        <v>0</v>
      </c>
      <c r="BC903" s="18">
        <v>94</v>
      </c>
      <c r="BD903" s="18">
        <v>71.877655055225148</v>
      </c>
    </row>
    <row r="904" spans="52:56" x14ac:dyDescent="0.25">
      <c r="AZ904" s="18">
        <v>901</v>
      </c>
      <c r="BA904" s="18">
        <v>0</v>
      </c>
      <c r="BB904" s="18">
        <v>0</v>
      </c>
      <c r="BC904" s="18">
        <v>94</v>
      </c>
      <c r="BD904" s="18">
        <v>71.95751911639762</v>
      </c>
    </row>
    <row r="905" spans="52:56" x14ac:dyDescent="0.25">
      <c r="AZ905" s="18">
        <v>902</v>
      </c>
      <c r="BA905" s="18">
        <v>0</v>
      </c>
      <c r="BB905" s="18">
        <v>0</v>
      </c>
      <c r="BC905" s="18">
        <v>94</v>
      </c>
      <c r="BD905" s="18">
        <v>72.037383177570092</v>
      </c>
    </row>
    <row r="906" spans="52:56" x14ac:dyDescent="0.25">
      <c r="AZ906" s="18">
        <v>903</v>
      </c>
      <c r="BA906" s="18">
        <v>0</v>
      </c>
      <c r="BB906" s="18">
        <v>0</v>
      </c>
      <c r="BC906" s="18">
        <v>94</v>
      </c>
      <c r="BD906" s="18">
        <v>72.117247238742564</v>
      </c>
    </row>
    <row r="907" spans="52:56" x14ac:dyDescent="0.25">
      <c r="AZ907" s="18">
        <v>904</v>
      </c>
      <c r="BA907" s="18">
        <v>0</v>
      </c>
      <c r="BB907" s="18">
        <v>0</v>
      </c>
      <c r="BC907" s="18">
        <v>94</v>
      </c>
      <c r="BD907" s="18">
        <v>72.197111299915036</v>
      </c>
    </row>
    <row r="908" spans="52:56" x14ac:dyDescent="0.25">
      <c r="AZ908" s="18">
        <v>905</v>
      </c>
      <c r="BA908" s="18">
        <v>0</v>
      </c>
      <c r="BB908" s="18">
        <v>0</v>
      </c>
      <c r="BC908" s="18">
        <v>94</v>
      </c>
      <c r="BD908" s="18">
        <v>72.276975361087509</v>
      </c>
    </row>
    <row r="909" spans="52:56" x14ac:dyDescent="0.25">
      <c r="AZ909" s="18">
        <v>906</v>
      </c>
      <c r="BA909" s="18">
        <v>0</v>
      </c>
      <c r="BB909" s="18">
        <v>0</v>
      </c>
      <c r="BC909" s="18">
        <v>94</v>
      </c>
      <c r="BD909" s="18">
        <v>72.356839422259981</v>
      </c>
    </row>
    <row r="910" spans="52:56" x14ac:dyDescent="0.25">
      <c r="AZ910" s="18">
        <v>907</v>
      </c>
      <c r="BA910" s="18">
        <v>0</v>
      </c>
      <c r="BB910" s="18">
        <v>0</v>
      </c>
      <c r="BC910" s="18">
        <v>94</v>
      </c>
      <c r="BD910" s="18">
        <v>72.436703483432453</v>
      </c>
    </row>
    <row r="911" spans="52:56" x14ac:dyDescent="0.25">
      <c r="AZ911" s="18">
        <v>908</v>
      </c>
      <c r="BA911" s="18">
        <v>0</v>
      </c>
      <c r="BB911" s="18">
        <v>0</v>
      </c>
      <c r="BC911" s="18">
        <v>94</v>
      </c>
      <c r="BD911" s="18">
        <v>72.516567544604925</v>
      </c>
    </row>
    <row r="912" spans="52:56" x14ac:dyDescent="0.25">
      <c r="AZ912" s="18">
        <v>909</v>
      </c>
      <c r="BA912" s="18">
        <v>0</v>
      </c>
      <c r="BB912" s="18">
        <v>0</v>
      </c>
      <c r="BC912" s="18">
        <v>94</v>
      </c>
      <c r="BD912" s="18">
        <v>72.596431605777397</v>
      </c>
    </row>
    <row r="913" spans="52:56" x14ac:dyDescent="0.25">
      <c r="AZ913" s="18">
        <v>910</v>
      </c>
      <c r="BA913" s="18">
        <v>0</v>
      </c>
      <c r="BB913" s="18">
        <v>0</v>
      </c>
      <c r="BC913" s="18">
        <v>94</v>
      </c>
      <c r="BD913" s="18">
        <v>72.676295666949869</v>
      </c>
    </row>
    <row r="914" spans="52:56" x14ac:dyDescent="0.25">
      <c r="AZ914" s="18">
        <v>911</v>
      </c>
      <c r="BA914" s="18">
        <v>0</v>
      </c>
      <c r="BB914" s="18">
        <v>0</v>
      </c>
      <c r="BC914" s="18">
        <v>94</v>
      </c>
      <c r="BD914" s="18">
        <v>72.756159728122341</v>
      </c>
    </row>
    <row r="915" spans="52:56" x14ac:dyDescent="0.25">
      <c r="AZ915" s="18">
        <v>912</v>
      </c>
      <c r="BA915" s="18">
        <v>0</v>
      </c>
      <c r="BB915" s="18">
        <v>0</v>
      </c>
      <c r="BC915" s="18">
        <v>94</v>
      </c>
      <c r="BD915" s="18">
        <v>72.836023789294813</v>
      </c>
    </row>
    <row r="916" spans="52:56" x14ac:dyDescent="0.25">
      <c r="AZ916" s="18">
        <v>913</v>
      </c>
      <c r="BA916" s="18">
        <v>0</v>
      </c>
      <c r="BB916" s="18">
        <v>0</v>
      </c>
      <c r="BC916" s="18">
        <v>94</v>
      </c>
      <c r="BD916" s="18">
        <v>72.915887850467286</v>
      </c>
    </row>
    <row r="917" spans="52:56" x14ac:dyDescent="0.25">
      <c r="AZ917" s="18">
        <v>914</v>
      </c>
      <c r="BA917" s="18">
        <v>0</v>
      </c>
      <c r="BB917" s="18">
        <v>0</v>
      </c>
      <c r="BC917" s="18">
        <v>94</v>
      </c>
      <c r="BD917" s="18">
        <v>72.995751911639758</v>
      </c>
    </row>
    <row r="918" spans="52:56" x14ac:dyDescent="0.25">
      <c r="AZ918" s="18">
        <v>915</v>
      </c>
      <c r="BA918" s="18">
        <v>0</v>
      </c>
      <c r="BB918" s="18">
        <v>0</v>
      </c>
      <c r="BC918" s="18">
        <v>94</v>
      </c>
      <c r="BD918" s="18">
        <v>73.07561597281223</v>
      </c>
    </row>
    <row r="919" spans="52:56" x14ac:dyDescent="0.25">
      <c r="AZ919" s="18">
        <v>916</v>
      </c>
      <c r="BA919" s="18">
        <v>0</v>
      </c>
      <c r="BB919" s="18">
        <v>0</v>
      </c>
      <c r="BC919" s="18">
        <v>94</v>
      </c>
      <c r="BD919" s="18">
        <v>73.155480033984702</v>
      </c>
    </row>
    <row r="920" spans="52:56" x14ac:dyDescent="0.25">
      <c r="AZ920" s="18">
        <v>917</v>
      </c>
      <c r="BA920" s="18">
        <v>0</v>
      </c>
      <c r="BB920" s="18">
        <v>0</v>
      </c>
      <c r="BC920" s="18">
        <v>94</v>
      </c>
      <c r="BD920" s="18">
        <v>73.235344095157174</v>
      </c>
    </row>
    <row r="921" spans="52:56" x14ac:dyDescent="0.25">
      <c r="AZ921" s="18">
        <v>918</v>
      </c>
      <c r="BA921" s="18">
        <v>0</v>
      </c>
      <c r="BB921" s="18">
        <v>0</v>
      </c>
      <c r="BC921" s="18">
        <v>94</v>
      </c>
      <c r="BD921" s="18">
        <v>73.315208156329646</v>
      </c>
    </row>
    <row r="922" spans="52:56" x14ac:dyDescent="0.25">
      <c r="AZ922" s="18">
        <v>919</v>
      </c>
      <c r="BA922" s="18">
        <v>0</v>
      </c>
      <c r="BB922" s="18">
        <v>0</v>
      </c>
      <c r="BC922" s="18">
        <v>94</v>
      </c>
      <c r="BD922" s="18">
        <v>73.395072217502118</v>
      </c>
    </row>
    <row r="923" spans="52:56" x14ac:dyDescent="0.25">
      <c r="AZ923" s="18">
        <v>920</v>
      </c>
      <c r="BA923" s="18">
        <v>0</v>
      </c>
      <c r="BB923" s="18">
        <v>0</v>
      </c>
      <c r="BC923" s="18">
        <v>94</v>
      </c>
      <c r="BD923" s="18">
        <v>73.474936278674591</v>
      </c>
    </row>
    <row r="924" spans="52:56" x14ac:dyDescent="0.25">
      <c r="AZ924" s="18">
        <v>921</v>
      </c>
      <c r="BA924" s="18">
        <v>0</v>
      </c>
      <c r="BB924" s="18">
        <v>0</v>
      </c>
      <c r="BC924" s="18">
        <v>94</v>
      </c>
      <c r="BD924" s="18">
        <v>73.554800339847063</v>
      </c>
    </row>
    <row r="925" spans="52:56" x14ac:dyDescent="0.25">
      <c r="AZ925" s="18">
        <v>922</v>
      </c>
      <c r="BA925" s="18">
        <v>0</v>
      </c>
      <c r="BB925" s="18">
        <v>0</v>
      </c>
      <c r="BC925" s="18">
        <v>94</v>
      </c>
      <c r="BD925" s="18">
        <v>73.634664401019535</v>
      </c>
    </row>
    <row r="926" spans="52:56" x14ac:dyDescent="0.25">
      <c r="AZ926" s="18">
        <v>923</v>
      </c>
      <c r="BA926" s="18">
        <v>0</v>
      </c>
      <c r="BB926" s="18">
        <v>0</v>
      </c>
      <c r="BC926" s="18">
        <v>94</v>
      </c>
      <c r="BD926" s="18">
        <v>73.714528462192007</v>
      </c>
    </row>
    <row r="927" spans="52:56" x14ac:dyDescent="0.25">
      <c r="AZ927" s="18">
        <v>924</v>
      </c>
      <c r="BA927" s="18">
        <v>0</v>
      </c>
      <c r="BB927" s="18">
        <v>0</v>
      </c>
      <c r="BC927" s="18">
        <v>94</v>
      </c>
      <c r="BD927" s="18">
        <v>73.794392523364479</v>
      </c>
    </row>
    <row r="928" spans="52:56" x14ac:dyDescent="0.25">
      <c r="AZ928" s="18">
        <v>925</v>
      </c>
      <c r="BA928" s="18">
        <v>0</v>
      </c>
      <c r="BB928" s="18">
        <v>0</v>
      </c>
      <c r="BC928" s="18">
        <v>94</v>
      </c>
      <c r="BD928" s="18">
        <v>73.874256584536951</v>
      </c>
    </row>
    <row r="929" spans="52:56" x14ac:dyDescent="0.25">
      <c r="AZ929" s="18">
        <v>926</v>
      </c>
      <c r="BA929" s="18">
        <v>0</v>
      </c>
      <c r="BB929" s="18">
        <v>0</v>
      </c>
      <c r="BC929" s="18">
        <v>94</v>
      </c>
      <c r="BD929" s="18">
        <v>73.954120645709423</v>
      </c>
    </row>
    <row r="930" spans="52:56" x14ac:dyDescent="0.25">
      <c r="AZ930" s="18">
        <v>927</v>
      </c>
      <c r="BA930" s="18">
        <v>0</v>
      </c>
      <c r="BB930" s="18">
        <v>0</v>
      </c>
      <c r="BC930" s="18">
        <v>94</v>
      </c>
      <c r="BD930" s="18">
        <v>74.033984706881895</v>
      </c>
    </row>
    <row r="931" spans="52:56" x14ac:dyDescent="0.25">
      <c r="AZ931" s="18">
        <v>928</v>
      </c>
      <c r="BA931" s="18">
        <v>0</v>
      </c>
      <c r="BB931" s="18">
        <v>0</v>
      </c>
      <c r="BC931" s="18">
        <v>94</v>
      </c>
      <c r="BD931" s="18">
        <v>74.113848768054368</v>
      </c>
    </row>
    <row r="932" spans="52:56" x14ac:dyDescent="0.25">
      <c r="AZ932" s="18">
        <v>929</v>
      </c>
      <c r="BA932" s="18">
        <v>0</v>
      </c>
      <c r="BB932" s="18">
        <v>0</v>
      </c>
      <c r="BC932" s="18">
        <v>94</v>
      </c>
      <c r="BD932" s="18">
        <v>74.19371282922684</v>
      </c>
    </row>
    <row r="933" spans="52:56" x14ac:dyDescent="0.25">
      <c r="AZ933" s="18">
        <v>930</v>
      </c>
      <c r="BA933" s="18">
        <v>0</v>
      </c>
      <c r="BB933" s="18">
        <v>0</v>
      </c>
      <c r="BC933" s="18">
        <v>94</v>
      </c>
      <c r="BD933" s="18">
        <v>74.273576890399312</v>
      </c>
    </row>
    <row r="934" spans="52:56" x14ac:dyDescent="0.25">
      <c r="AZ934" s="18">
        <v>931</v>
      </c>
      <c r="BA934" s="18">
        <v>0</v>
      </c>
      <c r="BB934" s="18">
        <v>0</v>
      </c>
      <c r="BC934" s="18">
        <v>94</v>
      </c>
      <c r="BD934" s="18">
        <v>74.353440951571784</v>
      </c>
    </row>
    <row r="935" spans="52:56" x14ac:dyDescent="0.25">
      <c r="AZ935" s="18">
        <v>932</v>
      </c>
      <c r="BA935" s="18">
        <v>0</v>
      </c>
      <c r="BB935" s="18">
        <v>0</v>
      </c>
      <c r="BC935" s="18">
        <v>94</v>
      </c>
      <c r="BD935" s="18">
        <v>74.433305012744256</v>
      </c>
    </row>
    <row r="936" spans="52:56" x14ac:dyDescent="0.25">
      <c r="AZ936" s="18">
        <v>933</v>
      </c>
      <c r="BA936" s="18">
        <v>0</v>
      </c>
      <c r="BB936" s="18">
        <v>0</v>
      </c>
      <c r="BC936" s="18">
        <v>94</v>
      </c>
      <c r="BD936" s="18">
        <v>74.513169073916728</v>
      </c>
    </row>
    <row r="937" spans="52:56" x14ac:dyDescent="0.25">
      <c r="AZ937" s="18">
        <v>934</v>
      </c>
      <c r="BA937" s="18">
        <v>0</v>
      </c>
      <c r="BB937" s="18">
        <v>0</v>
      </c>
      <c r="BC937" s="18">
        <v>94</v>
      </c>
      <c r="BD937" s="18">
        <v>74.5930331350892</v>
      </c>
    </row>
    <row r="938" spans="52:56" x14ac:dyDescent="0.25">
      <c r="AZ938" s="18">
        <v>935</v>
      </c>
      <c r="BA938" s="18">
        <v>0</v>
      </c>
      <c r="BB938" s="18">
        <v>0</v>
      </c>
      <c r="BC938" s="18">
        <v>94</v>
      </c>
      <c r="BD938" s="18">
        <v>74.672897196261673</v>
      </c>
    </row>
    <row r="939" spans="52:56" x14ac:dyDescent="0.25">
      <c r="AZ939" s="18">
        <v>936</v>
      </c>
      <c r="BA939" s="18">
        <v>0</v>
      </c>
      <c r="BB939" s="18">
        <v>0</v>
      </c>
      <c r="BC939" s="18">
        <v>94</v>
      </c>
      <c r="BD939" s="18">
        <v>74.752761257434145</v>
      </c>
    </row>
    <row r="940" spans="52:56" x14ac:dyDescent="0.25">
      <c r="AZ940" s="17">
        <v>937</v>
      </c>
      <c r="BA940" s="17">
        <v>0</v>
      </c>
      <c r="BB940" s="17">
        <v>0</v>
      </c>
      <c r="BC940" s="17">
        <v>94</v>
      </c>
      <c r="BD940" s="17">
        <v>74.832625318606617</v>
      </c>
    </row>
    <row r="941" spans="52:56" x14ac:dyDescent="0.25">
      <c r="AZ941" s="17">
        <v>938</v>
      </c>
      <c r="BA941" s="17">
        <v>0</v>
      </c>
      <c r="BB941" s="17">
        <v>0</v>
      </c>
      <c r="BC941" s="17">
        <v>94</v>
      </c>
      <c r="BD941" s="17">
        <v>74.912489379779089</v>
      </c>
    </row>
    <row r="942" spans="52:56" x14ac:dyDescent="0.25">
      <c r="AZ942" s="17">
        <v>939</v>
      </c>
      <c r="BA942" s="17">
        <v>0</v>
      </c>
      <c r="BB942" s="17">
        <v>0</v>
      </c>
      <c r="BC942" s="17">
        <v>94</v>
      </c>
      <c r="BD942" s="17">
        <v>74.992353440951575</v>
      </c>
    </row>
    <row r="943" spans="52:56" x14ac:dyDescent="0.25">
      <c r="AZ943" s="17">
        <v>940</v>
      </c>
      <c r="BA943" s="17">
        <v>0</v>
      </c>
      <c r="BB943" s="17">
        <v>0</v>
      </c>
      <c r="BC943" s="17">
        <v>94</v>
      </c>
      <c r="BD943" s="17">
        <v>75.072217502124047</v>
      </c>
    </row>
    <row r="944" spans="52:56" x14ac:dyDescent="0.25">
      <c r="AZ944" s="17">
        <v>941</v>
      </c>
      <c r="BA944" s="17">
        <v>0</v>
      </c>
      <c r="BB944" s="17">
        <v>0</v>
      </c>
      <c r="BC944" s="17">
        <v>94</v>
      </c>
      <c r="BD944" s="17">
        <v>75.15208156329652</v>
      </c>
    </row>
    <row r="945" spans="52:56" x14ac:dyDescent="0.25">
      <c r="AZ945" s="17">
        <v>942</v>
      </c>
      <c r="BA945" s="17">
        <v>0</v>
      </c>
      <c r="BB945" s="17">
        <v>0</v>
      </c>
      <c r="BC945" s="17">
        <v>94</v>
      </c>
      <c r="BD945" s="17">
        <v>75.231945624468992</v>
      </c>
    </row>
    <row r="946" spans="52:56" x14ac:dyDescent="0.25">
      <c r="AZ946" s="17">
        <v>943</v>
      </c>
      <c r="BA946" s="17">
        <v>0</v>
      </c>
      <c r="BB946" s="17">
        <v>0</v>
      </c>
      <c r="BC946" s="17">
        <v>94</v>
      </c>
      <c r="BD946" s="17">
        <v>75.311809685641464</v>
      </c>
    </row>
    <row r="947" spans="52:56" x14ac:dyDescent="0.25">
      <c r="AZ947" s="17">
        <v>944</v>
      </c>
      <c r="BA947" s="17">
        <v>0</v>
      </c>
      <c r="BB947" s="17">
        <v>0</v>
      </c>
      <c r="BC947" s="17">
        <v>94</v>
      </c>
      <c r="BD947" s="17">
        <v>75.391673746813936</v>
      </c>
    </row>
    <row r="948" spans="52:56" x14ac:dyDescent="0.25">
      <c r="AZ948" s="17">
        <v>945</v>
      </c>
      <c r="BA948" s="17">
        <v>0</v>
      </c>
      <c r="BB948" s="17">
        <v>0</v>
      </c>
      <c r="BC948" s="17">
        <v>94</v>
      </c>
      <c r="BD948" s="17">
        <v>75.471537807986408</v>
      </c>
    </row>
    <row r="949" spans="52:56" x14ac:dyDescent="0.25">
      <c r="AZ949" s="17">
        <v>946</v>
      </c>
      <c r="BA949" s="17">
        <v>0</v>
      </c>
      <c r="BB949" s="17">
        <v>0</v>
      </c>
      <c r="BC949" s="17">
        <v>94</v>
      </c>
      <c r="BD949" s="17">
        <v>75.55140186915888</v>
      </c>
    </row>
    <row r="950" spans="52:56" x14ac:dyDescent="0.25">
      <c r="AZ950" s="17">
        <v>947</v>
      </c>
      <c r="BA950" s="17">
        <v>0</v>
      </c>
      <c r="BB950" s="17">
        <v>0</v>
      </c>
      <c r="BC950" s="17">
        <v>94</v>
      </c>
      <c r="BD950" s="17">
        <v>75.631265930331352</v>
      </c>
    </row>
    <row r="951" spans="52:56" x14ac:dyDescent="0.25">
      <c r="AZ951" s="17">
        <v>948</v>
      </c>
      <c r="BA951" s="17">
        <v>0</v>
      </c>
      <c r="BB951" s="17">
        <v>0</v>
      </c>
      <c r="BC951" s="17">
        <v>94</v>
      </c>
      <c r="BD951" s="17">
        <v>75.711129991503824</v>
      </c>
    </row>
    <row r="952" spans="52:56" x14ac:dyDescent="0.25">
      <c r="AZ952" s="17">
        <v>949</v>
      </c>
      <c r="BA952" s="17">
        <v>0</v>
      </c>
      <c r="BB952" s="17">
        <v>0</v>
      </c>
      <c r="BC952" s="17">
        <v>94</v>
      </c>
      <c r="BD952" s="17">
        <v>75.790994052676297</v>
      </c>
    </row>
    <row r="953" spans="52:56" x14ac:dyDescent="0.25">
      <c r="AZ953" s="17">
        <v>950</v>
      </c>
      <c r="BA953" s="17">
        <v>0</v>
      </c>
      <c r="BB953" s="17">
        <v>0</v>
      </c>
      <c r="BC953" s="17">
        <v>94</v>
      </c>
      <c r="BD953" s="17">
        <v>75.870858113848769</v>
      </c>
    </row>
    <row r="954" spans="52:56" x14ac:dyDescent="0.25">
      <c r="AZ954" s="17">
        <v>951</v>
      </c>
      <c r="BA954" s="17">
        <v>0</v>
      </c>
      <c r="BB954" s="17">
        <v>0</v>
      </c>
      <c r="BC954" s="17">
        <v>94</v>
      </c>
      <c r="BD954" s="17">
        <v>75.950722175021241</v>
      </c>
    </row>
    <row r="955" spans="52:56" x14ac:dyDescent="0.25">
      <c r="AZ955" s="17">
        <v>952</v>
      </c>
      <c r="BA955" s="17">
        <v>0</v>
      </c>
      <c r="BB955" s="17">
        <v>0</v>
      </c>
      <c r="BC955" s="17">
        <v>94</v>
      </c>
      <c r="BD955" s="17">
        <v>76.030586236193713</v>
      </c>
    </row>
    <row r="956" spans="52:56" x14ac:dyDescent="0.25">
      <c r="AZ956" s="17">
        <v>953</v>
      </c>
      <c r="BA956" s="17">
        <v>0</v>
      </c>
      <c r="BB956" s="17">
        <v>0</v>
      </c>
      <c r="BC956" s="17">
        <v>94</v>
      </c>
      <c r="BD956" s="17">
        <v>76.110450297366185</v>
      </c>
    </row>
    <row r="957" spans="52:56" x14ac:dyDescent="0.25">
      <c r="AZ957" s="17">
        <v>954</v>
      </c>
      <c r="BA957" s="17">
        <v>0</v>
      </c>
      <c r="BB957" s="17">
        <v>0</v>
      </c>
      <c r="BC957" s="17">
        <v>94</v>
      </c>
      <c r="BD957" s="17">
        <v>76.190314358538657</v>
      </c>
    </row>
    <row r="958" spans="52:56" x14ac:dyDescent="0.25">
      <c r="AZ958" s="17">
        <v>955</v>
      </c>
      <c r="BA958" s="17">
        <v>0</v>
      </c>
      <c r="BB958" s="17">
        <v>0</v>
      </c>
      <c r="BC958" s="17">
        <v>94</v>
      </c>
      <c r="BD958" s="17">
        <v>76.270178419711129</v>
      </c>
    </row>
    <row r="959" spans="52:56" x14ac:dyDescent="0.25">
      <c r="AZ959" s="17">
        <v>956</v>
      </c>
      <c r="BA959" s="17">
        <v>0</v>
      </c>
      <c r="BB959" s="17">
        <v>0</v>
      </c>
      <c r="BC959" s="17">
        <v>94</v>
      </c>
      <c r="BD959" s="17">
        <v>76.350042480883602</v>
      </c>
    </row>
    <row r="960" spans="52:56" x14ac:dyDescent="0.25">
      <c r="AZ960" s="17">
        <v>957</v>
      </c>
      <c r="BA960" s="17">
        <v>0</v>
      </c>
      <c r="BB960" s="17">
        <v>0</v>
      </c>
      <c r="BC960" s="17">
        <v>94</v>
      </c>
      <c r="BD960" s="17">
        <v>76.429906542056074</v>
      </c>
    </row>
    <row r="961" spans="52:56" x14ac:dyDescent="0.25">
      <c r="AZ961" s="17">
        <v>958</v>
      </c>
      <c r="BA961" s="17">
        <v>0</v>
      </c>
      <c r="BB961" s="17">
        <v>0</v>
      </c>
      <c r="BC961" s="17">
        <v>94</v>
      </c>
      <c r="BD961" s="17">
        <v>76.509770603228546</v>
      </c>
    </row>
    <row r="962" spans="52:56" x14ac:dyDescent="0.25">
      <c r="AZ962" s="17">
        <v>959</v>
      </c>
      <c r="BA962" s="17">
        <v>0</v>
      </c>
      <c r="BB962" s="17">
        <v>0</v>
      </c>
      <c r="BC962" s="17">
        <v>94</v>
      </c>
      <c r="BD962" s="17">
        <v>76.589634664401018</v>
      </c>
    </row>
    <row r="963" spans="52:56" x14ac:dyDescent="0.25">
      <c r="AZ963" s="17">
        <v>960</v>
      </c>
      <c r="BA963" s="17">
        <v>0</v>
      </c>
      <c r="BB963" s="17">
        <v>0</v>
      </c>
      <c r="BC963" s="17">
        <v>94</v>
      </c>
      <c r="BD963" s="17">
        <v>76.66949872557349</v>
      </c>
    </row>
    <row r="964" spans="52:56" x14ac:dyDescent="0.25">
      <c r="AZ964" s="17">
        <v>961</v>
      </c>
      <c r="BA964" s="17">
        <v>0</v>
      </c>
      <c r="BB964" s="17">
        <v>0</v>
      </c>
      <c r="BC964" s="17">
        <v>94</v>
      </c>
      <c r="BD964" s="17">
        <v>76.749362786745962</v>
      </c>
    </row>
    <row r="965" spans="52:56" x14ac:dyDescent="0.25">
      <c r="AZ965" s="17">
        <v>962</v>
      </c>
      <c r="BA965" s="17">
        <v>0</v>
      </c>
      <c r="BB965" s="17">
        <v>0</v>
      </c>
      <c r="BC965" s="17">
        <v>94</v>
      </c>
      <c r="BD965" s="17">
        <v>76.829226847918434</v>
      </c>
    </row>
    <row r="966" spans="52:56" x14ac:dyDescent="0.25">
      <c r="AZ966" s="17">
        <v>963</v>
      </c>
      <c r="BA966" s="17">
        <v>0</v>
      </c>
      <c r="BB966" s="17">
        <v>0</v>
      </c>
      <c r="BC966" s="17">
        <v>94</v>
      </c>
      <c r="BD966" s="17">
        <v>76.909090909090907</v>
      </c>
    </row>
    <row r="967" spans="52:56" x14ac:dyDescent="0.25">
      <c r="AZ967" s="17">
        <v>964</v>
      </c>
      <c r="BA967" s="17">
        <v>0</v>
      </c>
      <c r="BB967" s="17">
        <v>0</v>
      </c>
      <c r="BC967" s="17">
        <v>94</v>
      </c>
      <c r="BD967" s="17">
        <v>76.988954970263379</v>
      </c>
    </row>
    <row r="968" spans="52:56" x14ac:dyDescent="0.25">
      <c r="AZ968" s="17">
        <v>965</v>
      </c>
      <c r="BA968" s="17">
        <v>0</v>
      </c>
      <c r="BB968" s="17">
        <v>0</v>
      </c>
      <c r="BC968" s="17">
        <v>94</v>
      </c>
      <c r="BD968" s="17">
        <v>77.068819031435851</v>
      </c>
    </row>
    <row r="969" spans="52:56" x14ac:dyDescent="0.25">
      <c r="AZ969" s="17">
        <v>966</v>
      </c>
      <c r="BA969" s="17">
        <v>0</v>
      </c>
      <c r="BB969" s="17">
        <v>0</v>
      </c>
      <c r="BC969" s="17">
        <v>94</v>
      </c>
      <c r="BD969" s="17">
        <v>77.148683092608323</v>
      </c>
    </row>
    <row r="970" spans="52:56" x14ac:dyDescent="0.25">
      <c r="AZ970" s="17">
        <v>967</v>
      </c>
      <c r="BA970" s="17">
        <v>0</v>
      </c>
      <c r="BB970" s="17">
        <v>0</v>
      </c>
      <c r="BC970" s="17">
        <v>94</v>
      </c>
      <c r="BD970" s="17">
        <v>77.228547153780795</v>
      </c>
    </row>
    <row r="971" spans="52:56" x14ac:dyDescent="0.25">
      <c r="AZ971" s="17">
        <v>968</v>
      </c>
      <c r="BA971" s="17">
        <v>0</v>
      </c>
      <c r="BB971" s="17">
        <v>0</v>
      </c>
      <c r="BC971" s="17">
        <v>94</v>
      </c>
      <c r="BD971" s="17">
        <v>77.308411214953267</v>
      </c>
    </row>
    <row r="972" spans="52:56" x14ac:dyDescent="0.25">
      <c r="AZ972" s="17">
        <v>969</v>
      </c>
      <c r="BA972" s="17">
        <v>0</v>
      </c>
      <c r="BB972" s="17">
        <v>0</v>
      </c>
      <c r="BC972" s="17">
        <v>94</v>
      </c>
      <c r="BD972" s="17">
        <v>77.388275276125739</v>
      </c>
    </row>
    <row r="973" spans="52:56" x14ac:dyDescent="0.25">
      <c r="AZ973" s="17">
        <v>970</v>
      </c>
      <c r="BA973" s="17">
        <v>0</v>
      </c>
      <c r="BB973" s="17">
        <v>0</v>
      </c>
      <c r="BC973" s="17">
        <v>94</v>
      </c>
      <c r="BD973" s="17">
        <v>77.468139337298211</v>
      </c>
    </row>
    <row r="974" spans="52:56" x14ac:dyDescent="0.25">
      <c r="AZ974" s="17">
        <v>971</v>
      </c>
      <c r="BA974" s="17">
        <v>0</v>
      </c>
      <c r="BB974" s="17">
        <v>0</v>
      </c>
      <c r="BC974" s="17">
        <v>94</v>
      </c>
      <c r="BD974" s="17">
        <v>77.548003398470684</v>
      </c>
    </row>
    <row r="975" spans="52:56" x14ac:dyDescent="0.25">
      <c r="AZ975" s="17">
        <v>972</v>
      </c>
      <c r="BA975" s="17">
        <v>0</v>
      </c>
      <c r="BB975" s="17">
        <v>0</v>
      </c>
      <c r="BC975" s="17">
        <v>94</v>
      </c>
      <c r="BD975" s="17">
        <v>77.627867459643156</v>
      </c>
    </row>
    <row r="976" spans="52:56" x14ac:dyDescent="0.25">
      <c r="AZ976" s="17">
        <v>973</v>
      </c>
      <c r="BA976" s="17">
        <v>0</v>
      </c>
      <c r="BB976" s="17">
        <v>0</v>
      </c>
      <c r="BC976" s="17">
        <v>94</v>
      </c>
      <c r="BD976" s="17">
        <v>77.707731520815628</v>
      </c>
    </row>
    <row r="977" spans="52:56" x14ac:dyDescent="0.25">
      <c r="AZ977" s="17">
        <v>974</v>
      </c>
      <c r="BA977" s="17">
        <v>0</v>
      </c>
      <c r="BB977" s="17">
        <v>0</v>
      </c>
      <c r="BC977" s="17">
        <v>94</v>
      </c>
      <c r="BD977" s="17">
        <v>77.7875955819881</v>
      </c>
    </row>
    <row r="978" spans="52:56" x14ac:dyDescent="0.25">
      <c r="AZ978" s="17">
        <v>975</v>
      </c>
      <c r="BA978" s="17">
        <v>0</v>
      </c>
      <c r="BB978" s="17">
        <v>0</v>
      </c>
      <c r="BC978" s="17">
        <v>94</v>
      </c>
      <c r="BD978" s="17">
        <v>77.867459643160572</v>
      </c>
    </row>
    <row r="979" spans="52:56" x14ac:dyDescent="0.25">
      <c r="AZ979" s="17">
        <v>976</v>
      </c>
      <c r="BA979" s="17">
        <v>0</v>
      </c>
      <c r="BB979" s="17">
        <v>0</v>
      </c>
      <c r="BC979" s="17">
        <v>94</v>
      </c>
      <c r="BD979" s="17">
        <v>77.947323704333044</v>
      </c>
    </row>
    <row r="980" spans="52:56" x14ac:dyDescent="0.25">
      <c r="AZ980" s="17">
        <v>977</v>
      </c>
      <c r="BA980" s="17">
        <v>0</v>
      </c>
      <c r="BB980" s="17">
        <v>0</v>
      </c>
      <c r="BC980" s="17">
        <v>94</v>
      </c>
      <c r="BD980" s="17">
        <v>78.027187765505516</v>
      </c>
    </row>
    <row r="981" spans="52:56" x14ac:dyDescent="0.25">
      <c r="AZ981" s="17">
        <v>978</v>
      </c>
      <c r="BA981" s="17">
        <v>0</v>
      </c>
      <c r="BB981" s="17">
        <v>0</v>
      </c>
      <c r="BC981" s="17">
        <v>94</v>
      </c>
      <c r="BD981" s="17">
        <v>78.107051826677989</v>
      </c>
    </row>
    <row r="982" spans="52:56" x14ac:dyDescent="0.25">
      <c r="AZ982" s="17">
        <v>979</v>
      </c>
      <c r="BA982" s="17">
        <v>0</v>
      </c>
      <c r="BB982" s="17">
        <v>0</v>
      </c>
      <c r="BC982" s="17">
        <v>94</v>
      </c>
      <c r="BD982" s="17">
        <v>78.186915887850461</v>
      </c>
    </row>
    <row r="983" spans="52:56" x14ac:dyDescent="0.25">
      <c r="AZ983" s="17">
        <v>980</v>
      </c>
      <c r="BA983" s="17">
        <v>0</v>
      </c>
      <c r="BB983" s="17">
        <v>0</v>
      </c>
      <c r="BC983" s="17">
        <v>94</v>
      </c>
      <c r="BD983" s="17">
        <v>78.266779949022933</v>
      </c>
    </row>
    <row r="984" spans="52:56" x14ac:dyDescent="0.25">
      <c r="AZ984" s="17">
        <v>981</v>
      </c>
      <c r="BA984" s="17">
        <v>0</v>
      </c>
      <c r="BB984" s="17">
        <v>0</v>
      </c>
      <c r="BC984" s="17">
        <v>94</v>
      </c>
      <c r="BD984" s="17">
        <v>78.346644010195405</v>
      </c>
    </row>
    <row r="985" spans="52:56" x14ac:dyDescent="0.25">
      <c r="AZ985" s="17">
        <v>982</v>
      </c>
      <c r="BA985" s="17">
        <v>0</v>
      </c>
      <c r="BB985" s="17">
        <v>0</v>
      </c>
      <c r="BC985" s="17">
        <v>94</v>
      </c>
      <c r="BD985" s="17">
        <v>78.426508071367877</v>
      </c>
    </row>
    <row r="986" spans="52:56" x14ac:dyDescent="0.25">
      <c r="AZ986" s="17">
        <v>983</v>
      </c>
      <c r="BA986" s="17">
        <v>0</v>
      </c>
      <c r="BB986" s="17">
        <v>0</v>
      </c>
      <c r="BC986" s="17">
        <v>94</v>
      </c>
      <c r="BD986" s="17">
        <v>78.506372132540349</v>
      </c>
    </row>
    <row r="987" spans="52:56" x14ac:dyDescent="0.25">
      <c r="AZ987" s="17">
        <v>984</v>
      </c>
      <c r="BA987" s="17">
        <v>0</v>
      </c>
      <c r="BB987" s="17">
        <v>0</v>
      </c>
      <c r="BC987" s="17">
        <v>94</v>
      </c>
      <c r="BD987" s="17">
        <v>78.586236193712821</v>
      </c>
    </row>
    <row r="988" spans="52:56" x14ac:dyDescent="0.25">
      <c r="AZ988" s="17">
        <v>985</v>
      </c>
      <c r="BA988" s="17">
        <v>0</v>
      </c>
      <c r="BB988" s="17">
        <v>0</v>
      </c>
      <c r="BC988" s="17">
        <v>94</v>
      </c>
      <c r="BD988" s="17">
        <v>78.666100254885293</v>
      </c>
    </row>
    <row r="989" spans="52:56" x14ac:dyDescent="0.25">
      <c r="AZ989" s="17">
        <v>986</v>
      </c>
      <c r="BA989" s="17">
        <v>0</v>
      </c>
      <c r="BB989" s="17">
        <v>0</v>
      </c>
      <c r="BC989" s="17">
        <v>94</v>
      </c>
      <c r="BD989" s="17">
        <v>78.745964316057766</v>
      </c>
    </row>
    <row r="990" spans="52:56" x14ac:dyDescent="0.25">
      <c r="AZ990" s="17">
        <v>987</v>
      </c>
      <c r="BA990" s="17">
        <v>0</v>
      </c>
      <c r="BB990" s="17">
        <v>0</v>
      </c>
      <c r="BC990" s="17">
        <v>94</v>
      </c>
      <c r="BD990" s="17">
        <v>78.825828377230238</v>
      </c>
    </row>
    <row r="991" spans="52:56" x14ac:dyDescent="0.25">
      <c r="AZ991" s="17">
        <v>988</v>
      </c>
      <c r="BA991" s="17">
        <v>0</v>
      </c>
      <c r="BB991" s="17">
        <v>0</v>
      </c>
      <c r="BC991" s="17">
        <v>94</v>
      </c>
      <c r="BD991" s="17">
        <v>78.90569243840271</v>
      </c>
    </row>
    <row r="992" spans="52:56" x14ac:dyDescent="0.25">
      <c r="AZ992" s="17">
        <v>989</v>
      </c>
      <c r="BA992" s="17">
        <v>0</v>
      </c>
      <c r="BB992" s="17">
        <v>0</v>
      </c>
      <c r="BC992" s="17">
        <v>94</v>
      </c>
      <c r="BD992" s="17">
        <v>78.985556499575182</v>
      </c>
    </row>
    <row r="993" spans="52:56" x14ac:dyDescent="0.25">
      <c r="AZ993" s="17">
        <v>990</v>
      </c>
      <c r="BA993" s="17">
        <v>0</v>
      </c>
      <c r="BB993" s="17">
        <v>0</v>
      </c>
      <c r="BC993" s="17">
        <v>94</v>
      </c>
      <c r="BD993" s="17">
        <v>79.065420560747654</v>
      </c>
    </row>
    <row r="994" spans="52:56" x14ac:dyDescent="0.25">
      <c r="AZ994" s="17">
        <v>991</v>
      </c>
      <c r="BA994" s="17">
        <v>0</v>
      </c>
      <c r="BB994" s="17">
        <v>0</v>
      </c>
      <c r="BC994" s="17">
        <v>94</v>
      </c>
      <c r="BD994" s="17">
        <v>79.145284621920126</v>
      </c>
    </row>
    <row r="995" spans="52:56" x14ac:dyDescent="0.25">
      <c r="AZ995" s="17">
        <v>992</v>
      </c>
      <c r="BA995" s="17">
        <v>0</v>
      </c>
      <c r="BB995" s="17">
        <v>0</v>
      </c>
      <c r="BC995" s="17">
        <v>94</v>
      </c>
      <c r="BD995" s="17">
        <v>79.225148683092598</v>
      </c>
    </row>
    <row r="996" spans="52:56" x14ac:dyDescent="0.25">
      <c r="AZ996" s="17">
        <v>993</v>
      </c>
      <c r="BA996" s="17">
        <v>0</v>
      </c>
      <c r="BB996" s="17">
        <v>0</v>
      </c>
      <c r="BC996" s="17">
        <v>94</v>
      </c>
      <c r="BD996" s="17">
        <v>79.305012744265071</v>
      </c>
    </row>
    <row r="997" spans="52:56" x14ac:dyDescent="0.25">
      <c r="AZ997" s="17">
        <v>994</v>
      </c>
      <c r="BA997" s="17">
        <v>0</v>
      </c>
      <c r="BB997" s="17">
        <v>0</v>
      </c>
      <c r="BC997" s="17">
        <v>94</v>
      </c>
      <c r="BD997" s="17">
        <v>79.384876805437543</v>
      </c>
    </row>
    <row r="998" spans="52:56" x14ac:dyDescent="0.25">
      <c r="AZ998" s="17">
        <v>995</v>
      </c>
      <c r="BA998" s="17">
        <v>0</v>
      </c>
      <c r="BB998" s="17">
        <v>0</v>
      </c>
      <c r="BC998" s="17">
        <v>94</v>
      </c>
      <c r="BD998" s="17">
        <v>79.464740866610015</v>
      </c>
    </row>
    <row r="999" spans="52:56" x14ac:dyDescent="0.25">
      <c r="AZ999" s="17">
        <v>996</v>
      </c>
      <c r="BA999" s="17">
        <v>0</v>
      </c>
      <c r="BB999" s="17">
        <v>0</v>
      </c>
      <c r="BC999" s="17">
        <v>94</v>
      </c>
      <c r="BD999" s="17">
        <v>79.544604927782501</v>
      </c>
    </row>
    <row r="1000" spans="52:56" x14ac:dyDescent="0.25">
      <c r="AZ1000" s="17">
        <v>997</v>
      </c>
      <c r="BA1000" s="17">
        <v>0</v>
      </c>
      <c r="BB1000" s="17">
        <v>0</v>
      </c>
      <c r="BC1000" s="17">
        <v>94</v>
      </c>
      <c r="BD1000" s="17">
        <v>79.624468988954973</v>
      </c>
    </row>
    <row r="1001" spans="52:56" x14ac:dyDescent="0.25">
      <c r="AZ1001" s="17">
        <v>998</v>
      </c>
      <c r="BA1001" s="17">
        <v>0</v>
      </c>
      <c r="BB1001" s="17">
        <v>0</v>
      </c>
      <c r="BC1001" s="17">
        <v>94</v>
      </c>
      <c r="BD1001" s="17">
        <v>79.704333050127445</v>
      </c>
    </row>
    <row r="1002" spans="52:56" x14ac:dyDescent="0.25">
      <c r="AZ1002" s="17">
        <v>999</v>
      </c>
      <c r="BA1002" s="17">
        <v>0</v>
      </c>
      <c r="BB1002" s="17">
        <v>0</v>
      </c>
      <c r="BC1002" s="17">
        <v>94</v>
      </c>
      <c r="BD1002" s="17">
        <v>79.784197111299918</v>
      </c>
    </row>
    <row r="1003" spans="52:56" x14ac:dyDescent="0.25">
      <c r="AZ1003" s="17">
        <v>1000</v>
      </c>
      <c r="BA1003" s="17">
        <v>0</v>
      </c>
      <c r="BB1003" s="17">
        <v>0</v>
      </c>
      <c r="BC1003" s="17">
        <v>94</v>
      </c>
      <c r="BD1003" s="17">
        <v>79.86406117247239</v>
      </c>
    </row>
    <row r="1004" spans="52:56" x14ac:dyDescent="0.25">
      <c r="AZ1004" s="17">
        <v>1001</v>
      </c>
      <c r="BA1004" s="17">
        <v>0</v>
      </c>
      <c r="BB1004" s="17">
        <v>0</v>
      </c>
      <c r="BC1004" s="17">
        <v>94</v>
      </c>
      <c r="BD1004" s="17">
        <v>79.943925233644862</v>
      </c>
    </row>
    <row r="1005" spans="52:56" x14ac:dyDescent="0.25">
      <c r="AZ1005" s="17">
        <v>1002</v>
      </c>
      <c r="BA1005" s="17">
        <v>0</v>
      </c>
      <c r="BB1005" s="17">
        <v>0</v>
      </c>
      <c r="BC1005" s="17">
        <v>94</v>
      </c>
      <c r="BD1005" s="17">
        <v>80.023789294817334</v>
      </c>
    </row>
    <row r="1006" spans="52:56" x14ac:dyDescent="0.25">
      <c r="AZ1006" s="17">
        <v>1003</v>
      </c>
      <c r="BA1006" s="17">
        <v>0</v>
      </c>
      <c r="BB1006" s="17">
        <v>0</v>
      </c>
      <c r="BC1006" s="17">
        <v>94</v>
      </c>
      <c r="BD1006" s="17">
        <v>80.103653355989806</v>
      </c>
    </row>
    <row r="1007" spans="52:56" x14ac:dyDescent="0.25">
      <c r="AZ1007" s="17">
        <v>1004</v>
      </c>
      <c r="BA1007" s="17">
        <v>0</v>
      </c>
      <c r="BB1007" s="17">
        <v>0</v>
      </c>
      <c r="BC1007" s="17">
        <v>94</v>
      </c>
      <c r="BD1007" s="17">
        <v>80.183517417162278</v>
      </c>
    </row>
    <row r="1008" spans="52:56" x14ac:dyDescent="0.25">
      <c r="AZ1008" s="17">
        <v>1005</v>
      </c>
      <c r="BA1008" s="17">
        <v>0</v>
      </c>
      <c r="BB1008" s="17">
        <v>0</v>
      </c>
      <c r="BC1008" s="17">
        <v>94</v>
      </c>
      <c r="BD1008" s="17">
        <v>80.26338147833475</v>
      </c>
    </row>
    <row r="1009" spans="52:56" x14ac:dyDescent="0.25">
      <c r="AZ1009" s="17">
        <v>1006</v>
      </c>
      <c r="BA1009" s="17">
        <v>0</v>
      </c>
      <c r="BB1009" s="17">
        <v>0</v>
      </c>
      <c r="BC1009" s="17">
        <v>94</v>
      </c>
      <c r="BD1009" s="17">
        <v>80.343245539507222</v>
      </c>
    </row>
    <row r="1010" spans="52:56" x14ac:dyDescent="0.25">
      <c r="AZ1010" s="17">
        <v>1007</v>
      </c>
      <c r="BA1010" s="17">
        <v>0</v>
      </c>
      <c r="BB1010" s="17">
        <v>0</v>
      </c>
      <c r="BC1010" s="17">
        <v>94</v>
      </c>
      <c r="BD1010" s="17">
        <v>80.423109600679695</v>
      </c>
    </row>
    <row r="1011" spans="52:56" x14ac:dyDescent="0.25">
      <c r="AZ1011" s="17">
        <v>1008</v>
      </c>
      <c r="BA1011" s="17">
        <v>0</v>
      </c>
      <c r="BB1011" s="17">
        <v>0</v>
      </c>
      <c r="BC1011" s="17">
        <v>94</v>
      </c>
      <c r="BD1011" s="17">
        <v>80.502973661852167</v>
      </c>
    </row>
    <row r="1012" spans="52:56" x14ac:dyDescent="0.25">
      <c r="AZ1012" s="17">
        <v>1009</v>
      </c>
      <c r="BA1012" s="17">
        <v>0</v>
      </c>
      <c r="BB1012" s="17">
        <v>0</v>
      </c>
      <c r="BC1012" s="17">
        <v>94</v>
      </c>
      <c r="BD1012" s="17">
        <v>80.582837723024639</v>
      </c>
    </row>
    <row r="1013" spans="52:56" x14ac:dyDescent="0.25">
      <c r="AZ1013" s="17">
        <v>1010</v>
      </c>
      <c r="BA1013" s="17">
        <v>0</v>
      </c>
      <c r="BB1013" s="17">
        <v>0</v>
      </c>
      <c r="BC1013" s="17">
        <v>94</v>
      </c>
      <c r="BD1013" s="17">
        <v>80.662701784197111</v>
      </c>
    </row>
    <row r="1014" spans="52:56" x14ac:dyDescent="0.25">
      <c r="AZ1014" s="17">
        <v>1011</v>
      </c>
      <c r="BA1014" s="17">
        <v>0</v>
      </c>
      <c r="BB1014" s="17">
        <v>0</v>
      </c>
      <c r="BC1014" s="17">
        <v>94</v>
      </c>
      <c r="BD1014" s="17">
        <v>80.742565845369583</v>
      </c>
    </row>
    <row r="1015" spans="52:56" x14ac:dyDescent="0.25">
      <c r="AZ1015" s="17">
        <v>1012</v>
      </c>
      <c r="BA1015" s="17">
        <v>0</v>
      </c>
      <c r="BB1015" s="17">
        <v>0</v>
      </c>
      <c r="BC1015" s="17">
        <v>94</v>
      </c>
      <c r="BD1015" s="17">
        <v>80.822429906542055</v>
      </c>
    </row>
    <row r="1016" spans="52:56" x14ac:dyDescent="0.25">
      <c r="AZ1016" s="17">
        <v>1013</v>
      </c>
      <c r="BA1016" s="17">
        <v>0</v>
      </c>
      <c r="BB1016" s="17">
        <v>0</v>
      </c>
      <c r="BC1016" s="17">
        <v>94</v>
      </c>
      <c r="BD1016" s="17">
        <v>80.902293967714527</v>
      </c>
    </row>
    <row r="1017" spans="52:56" x14ac:dyDescent="0.25">
      <c r="AZ1017" s="17">
        <v>1014</v>
      </c>
      <c r="BA1017" s="17">
        <v>0</v>
      </c>
      <c r="BB1017" s="17">
        <v>0</v>
      </c>
      <c r="BC1017" s="17">
        <v>94</v>
      </c>
      <c r="BD1017" s="17">
        <v>80.982158028887</v>
      </c>
    </row>
    <row r="1018" spans="52:56" x14ac:dyDescent="0.25">
      <c r="AZ1018" s="17">
        <v>1015</v>
      </c>
      <c r="BA1018" s="17">
        <v>0</v>
      </c>
      <c r="BB1018" s="17">
        <v>0</v>
      </c>
      <c r="BC1018" s="17">
        <v>94</v>
      </c>
      <c r="BD1018" s="17">
        <v>81.062022090059472</v>
      </c>
    </row>
    <row r="1019" spans="52:56" x14ac:dyDescent="0.25">
      <c r="AZ1019" s="17">
        <v>1016</v>
      </c>
      <c r="BA1019" s="17">
        <v>0</v>
      </c>
      <c r="BB1019" s="17">
        <v>0</v>
      </c>
      <c r="BC1019" s="17">
        <v>94</v>
      </c>
      <c r="BD1019" s="17">
        <v>81.141886151231944</v>
      </c>
    </row>
    <row r="1020" spans="52:56" x14ac:dyDescent="0.25">
      <c r="AZ1020" s="17">
        <v>1017</v>
      </c>
      <c r="BA1020" s="17">
        <v>0</v>
      </c>
      <c r="BB1020" s="17">
        <v>0</v>
      </c>
      <c r="BC1020" s="17">
        <v>94</v>
      </c>
      <c r="BD1020" s="17">
        <v>81.221750212404416</v>
      </c>
    </row>
    <row r="1021" spans="52:56" x14ac:dyDescent="0.25">
      <c r="AZ1021" s="17">
        <v>1018</v>
      </c>
      <c r="BA1021" s="17">
        <v>0</v>
      </c>
      <c r="BB1021" s="17">
        <v>0</v>
      </c>
      <c r="BC1021" s="17">
        <v>94</v>
      </c>
      <c r="BD1021" s="17">
        <v>81.301614273576888</v>
      </c>
    </row>
    <row r="1022" spans="52:56" x14ac:dyDescent="0.25">
      <c r="AZ1022" s="17">
        <v>1019</v>
      </c>
      <c r="BA1022" s="17">
        <v>0</v>
      </c>
      <c r="BB1022" s="17">
        <v>0</v>
      </c>
      <c r="BC1022" s="17">
        <v>94</v>
      </c>
      <c r="BD1022" s="17">
        <v>81.38147833474936</v>
      </c>
    </row>
    <row r="1023" spans="52:56" x14ac:dyDescent="0.25">
      <c r="AZ1023" s="17">
        <v>1020</v>
      </c>
      <c r="BA1023" s="17">
        <v>0</v>
      </c>
      <c r="BB1023" s="17">
        <v>0</v>
      </c>
      <c r="BC1023" s="17">
        <v>94</v>
      </c>
      <c r="BD1023" s="17">
        <v>81.461342395921832</v>
      </c>
    </row>
    <row r="1024" spans="52:56" x14ac:dyDescent="0.25">
      <c r="AZ1024" s="17">
        <v>1021</v>
      </c>
      <c r="BA1024" s="17">
        <v>0</v>
      </c>
      <c r="BB1024" s="17">
        <v>0</v>
      </c>
      <c r="BC1024" s="17">
        <v>94</v>
      </c>
      <c r="BD1024" s="17">
        <v>81.541206457094304</v>
      </c>
    </row>
    <row r="1025" spans="52:56" x14ac:dyDescent="0.25">
      <c r="AZ1025" s="17">
        <v>1022</v>
      </c>
      <c r="BA1025" s="17">
        <v>0</v>
      </c>
      <c r="BB1025" s="17">
        <v>0</v>
      </c>
      <c r="BC1025" s="17">
        <v>94</v>
      </c>
      <c r="BD1025" s="17">
        <v>81.621070518266777</v>
      </c>
    </row>
    <row r="1026" spans="52:56" x14ac:dyDescent="0.25">
      <c r="AZ1026" s="17">
        <v>1023</v>
      </c>
      <c r="BA1026" s="17">
        <v>0</v>
      </c>
      <c r="BB1026" s="17">
        <v>0</v>
      </c>
      <c r="BC1026" s="17">
        <v>94</v>
      </c>
      <c r="BD1026" s="17">
        <v>81.700934579439249</v>
      </c>
    </row>
    <row r="1027" spans="52:56" x14ac:dyDescent="0.25">
      <c r="AZ1027" s="17">
        <v>1024</v>
      </c>
      <c r="BA1027" s="17">
        <v>0</v>
      </c>
      <c r="BB1027" s="17">
        <v>0</v>
      </c>
      <c r="BC1027" s="17">
        <v>94</v>
      </c>
      <c r="BD1027" s="17">
        <v>81.780798640611721</v>
      </c>
    </row>
    <row r="1028" spans="52:56" x14ac:dyDescent="0.25">
      <c r="AZ1028" s="17">
        <v>1025</v>
      </c>
      <c r="BA1028" s="17">
        <v>0</v>
      </c>
      <c r="BB1028" s="17">
        <v>0</v>
      </c>
      <c r="BC1028" s="17">
        <v>94</v>
      </c>
      <c r="BD1028" s="17">
        <v>81.860662701784193</v>
      </c>
    </row>
    <row r="1029" spans="52:56" x14ac:dyDescent="0.25">
      <c r="AZ1029" s="17">
        <v>1026</v>
      </c>
      <c r="BA1029" s="17">
        <v>0</v>
      </c>
      <c r="BB1029" s="17">
        <v>0</v>
      </c>
      <c r="BC1029" s="17">
        <v>94</v>
      </c>
      <c r="BD1029" s="17">
        <v>81.940526762956665</v>
      </c>
    </row>
    <row r="1030" spans="52:56" x14ac:dyDescent="0.25">
      <c r="AZ1030" s="17">
        <v>1027</v>
      </c>
      <c r="BA1030" s="17">
        <v>0</v>
      </c>
      <c r="BB1030" s="17">
        <v>0</v>
      </c>
      <c r="BC1030" s="17">
        <v>94</v>
      </c>
      <c r="BD1030" s="17">
        <v>82.020390824129137</v>
      </c>
    </row>
    <row r="1031" spans="52:56" x14ac:dyDescent="0.25">
      <c r="AZ1031" s="17">
        <v>1028</v>
      </c>
      <c r="BA1031" s="17">
        <v>0</v>
      </c>
      <c r="BB1031" s="17">
        <v>0</v>
      </c>
      <c r="BC1031" s="17">
        <v>94</v>
      </c>
      <c r="BD1031" s="17">
        <v>82.100254885301609</v>
      </c>
    </row>
    <row r="1032" spans="52:56" x14ac:dyDescent="0.25">
      <c r="AZ1032" s="17">
        <v>1029</v>
      </c>
      <c r="BA1032" s="17">
        <v>0</v>
      </c>
      <c r="BB1032" s="17">
        <v>0</v>
      </c>
      <c r="BC1032" s="17">
        <v>94</v>
      </c>
      <c r="BD1032" s="17">
        <v>82.180118946474082</v>
      </c>
    </row>
    <row r="1033" spans="52:56" x14ac:dyDescent="0.25">
      <c r="AZ1033" s="17">
        <v>1030</v>
      </c>
      <c r="BA1033" s="17">
        <v>0</v>
      </c>
      <c r="BB1033" s="17">
        <v>0</v>
      </c>
      <c r="BC1033" s="17">
        <v>94</v>
      </c>
      <c r="BD1033" s="17">
        <v>82.259983007646554</v>
      </c>
    </row>
    <row r="1034" spans="52:56" x14ac:dyDescent="0.25">
      <c r="AZ1034" s="17">
        <v>1031</v>
      </c>
      <c r="BA1034" s="17">
        <v>0</v>
      </c>
      <c r="BB1034" s="17">
        <v>0</v>
      </c>
      <c r="BC1034" s="17">
        <v>94</v>
      </c>
      <c r="BD1034" s="17">
        <v>82.339847068819026</v>
      </c>
    </row>
    <row r="1035" spans="52:56" x14ac:dyDescent="0.25">
      <c r="AZ1035" s="17">
        <v>1032</v>
      </c>
      <c r="BA1035" s="17">
        <v>0</v>
      </c>
      <c r="BB1035" s="17">
        <v>0</v>
      </c>
      <c r="BC1035" s="17">
        <v>94</v>
      </c>
      <c r="BD1035" s="17">
        <v>82.419711129991498</v>
      </c>
    </row>
    <row r="1036" spans="52:56" x14ac:dyDescent="0.25">
      <c r="AZ1036" s="17">
        <v>1033</v>
      </c>
      <c r="BA1036" s="17">
        <v>0</v>
      </c>
      <c r="BB1036" s="17">
        <v>0</v>
      </c>
      <c r="BC1036" s="17">
        <v>94</v>
      </c>
      <c r="BD1036" s="17">
        <v>82.49957519116397</v>
      </c>
    </row>
    <row r="1037" spans="52:56" x14ac:dyDescent="0.25">
      <c r="AZ1037" s="17">
        <v>1034</v>
      </c>
      <c r="BA1037" s="17">
        <v>0</v>
      </c>
      <c r="BB1037" s="17">
        <v>0</v>
      </c>
      <c r="BC1037" s="17">
        <v>94</v>
      </c>
      <c r="BD1037" s="17">
        <v>82.579439252336442</v>
      </c>
    </row>
    <row r="1038" spans="52:56" x14ac:dyDescent="0.25">
      <c r="AZ1038" s="17">
        <v>1035</v>
      </c>
      <c r="BA1038" s="17">
        <v>0</v>
      </c>
      <c r="BB1038" s="17">
        <v>0</v>
      </c>
      <c r="BC1038" s="17">
        <v>94</v>
      </c>
      <c r="BD1038" s="17">
        <v>82.659303313508914</v>
      </c>
    </row>
    <row r="1039" spans="52:56" x14ac:dyDescent="0.25">
      <c r="AZ1039" s="17">
        <v>1036</v>
      </c>
      <c r="BA1039" s="17">
        <v>0</v>
      </c>
      <c r="BB1039" s="17">
        <v>0</v>
      </c>
      <c r="BC1039" s="17">
        <v>94</v>
      </c>
      <c r="BD1039" s="17">
        <v>82.739167374681386</v>
      </c>
    </row>
    <row r="1040" spans="52:56" x14ac:dyDescent="0.25">
      <c r="AZ1040" s="17">
        <v>1037</v>
      </c>
      <c r="BA1040" s="17">
        <v>0</v>
      </c>
      <c r="BB1040" s="17">
        <v>0</v>
      </c>
      <c r="BC1040" s="17">
        <v>94</v>
      </c>
      <c r="BD1040" s="17">
        <v>82.819031435853859</v>
      </c>
    </row>
    <row r="1041" spans="52:56" x14ac:dyDescent="0.25">
      <c r="AZ1041" s="17">
        <v>1038</v>
      </c>
      <c r="BA1041" s="17">
        <v>0</v>
      </c>
      <c r="BB1041" s="17">
        <v>0</v>
      </c>
      <c r="BC1041" s="17">
        <v>94</v>
      </c>
      <c r="BD1041" s="17">
        <v>82.898895497026331</v>
      </c>
    </row>
    <row r="1042" spans="52:56" x14ac:dyDescent="0.25">
      <c r="AZ1042" s="17">
        <v>1039</v>
      </c>
      <c r="BA1042" s="17">
        <v>0</v>
      </c>
      <c r="BB1042" s="17">
        <v>0</v>
      </c>
      <c r="BC1042" s="17">
        <v>94</v>
      </c>
      <c r="BD1042" s="17">
        <v>82.978759558198803</v>
      </c>
    </row>
    <row r="1043" spans="52:56" x14ac:dyDescent="0.25">
      <c r="AZ1043" s="17">
        <v>1040</v>
      </c>
      <c r="BA1043" s="17">
        <v>0</v>
      </c>
      <c r="BB1043" s="17">
        <v>0</v>
      </c>
      <c r="BC1043" s="17">
        <v>94</v>
      </c>
      <c r="BD1043" s="17">
        <v>83.058623619371275</v>
      </c>
    </row>
    <row r="1044" spans="52:56" x14ac:dyDescent="0.25">
      <c r="AZ1044" s="17">
        <v>1041</v>
      </c>
      <c r="BA1044" s="17">
        <v>0</v>
      </c>
      <c r="BB1044" s="17">
        <v>0</v>
      </c>
      <c r="BC1044" s="17">
        <v>94</v>
      </c>
      <c r="BD1044" s="17">
        <v>83.138487680543747</v>
      </c>
    </row>
    <row r="1045" spans="52:56" x14ac:dyDescent="0.25">
      <c r="AZ1045" s="17">
        <v>1042</v>
      </c>
      <c r="BA1045" s="17">
        <v>0</v>
      </c>
      <c r="BB1045" s="17">
        <v>0</v>
      </c>
      <c r="BC1045" s="17">
        <v>94</v>
      </c>
      <c r="BD1045" s="17">
        <v>83.218351741716219</v>
      </c>
    </row>
    <row r="1046" spans="52:56" x14ac:dyDescent="0.25">
      <c r="AZ1046" s="17">
        <v>1043</v>
      </c>
      <c r="BA1046" s="17">
        <v>0</v>
      </c>
      <c r="BB1046" s="17">
        <v>0</v>
      </c>
      <c r="BC1046" s="17">
        <v>94</v>
      </c>
      <c r="BD1046" s="17">
        <v>83.298215802888691</v>
      </c>
    </row>
    <row r="1047" spans="52:56" x14ac:dyDescent="0.25">
      <c r="AZ1047" s="17">
        <v>1044</v>
      </c>
      <c r="BA1047" s="17">
        <v>0</v>
      </c>
      <c r="BB1047" s="17">
        <v>0</v>
      </c>
      <c r="BC1047" s="17">
        <v>94</v>
      </c>
      <c r="BD1047" s="17">
        <v>83.378079864061164</v>
      </c>
    </row>
    <row r="1048" spans="52:56" x14ac:dyDescent="0.25">
      <c r="AZ1048" s="17">
        <v>1045</v>
      </c>
      <c r="BA1048" s="17">
        <v>0</v>
      </c>
      <c r="BB1048" s="17">
        <v>0</v>
      </c>
      <c r="BC1048" s="17">
        <v>94</v>
      </c>
      <c r="BD1048" s="17">
        <v>83.457943925233636</v>
      </c>
    </row>
    <row r="1049" spans="52:56" x14ac:dyDescent="0.25">
      <c r="AZ1049" s="17">
        <v>1046</v>
      </c>
      <c r="BA1049" s="17">
        <v>0</v>
      </c>
      <c r="BB1049" s="17">
        <v>0</v>
      </c>
      <c r="BC1049" s="17">
        <v>94</v>
      </c>
      <c r="BD1049" s="17">
        <v>83.537807986406108</v>
      </c>
    </row>
    <row r="1050" spans="52:56" x14ac:dyDescent="0.25">
      <c r="AZ1050" s="17">
        <v>1047</v>
      </c>
      <c r="BA1050" s="17">
        <v>0</v>
      </c>
      <c r="BB1050" s="17">
        <v>0</v>
      </c>
      <c r="BC1050" s="17">
        <v>94</v>
      </c>
      <c r="BD1050" s="17">
        <v>83.61767204757858</v>
      </c>
    </row>
    <row r="1051" spans="52:56" x14ac:dyDescent="0.25">
      <c r="AZ1051" s="17">
        <v>1048</v>
      </c>
      <c r="BA1051" s="17">
        <v>0</v>
      </c>
      <c r="BB1051" s="17">
        <v>0</v>
      </c>
      <c r="BC1051" s="17">
        <v>94</v>
      </c>
      <c r="BD1051" s="17">
        <v>83.697536108751052</v>
      </c>
    </row>
    <row r="1052" spans="52:56" x14ac:dyDescent="0.25">
      <c r="AZ1052" s="17">
        <v>1049</v>
      </c>
      <c r="BA1052" s="17">
        <v>0</v>
      </c>
      <c r="BB1052" s="17">
        <v>0</v>
      </c>
      <c r="BC1052" s="17">
        <v>94</v>
      </c>
      <c r="BD1052" s="17">
        <v>83.777400169923524</v>
      </c>
    </row>
    <row r="1053" spans="52:56" x14ac:dyDescent="0.25">
      <c r="AZ1053" s="17">
        <v>1050</v>
      </c>
      <c r="BA1053" s="17">
        <v>0</v>
      </c>
      <c r="BB1053" s="17">
        <v>0</v>
      </c>
      <c r="BC1053" s="17">
        <v>94</v>
      </c>
      <c r="BD1053" s="17">
        <v>83.857264231095996</v>
      </c>
    </row>
    <row r="1054" spans="52:56" x14ac:dyDescent="0.25">
      <c r="AZ1054" s="17">
        <v>1051</v>
      </c>
      <c r="BA1054" s="17">
        <v>0</v>
      </c>
      <c r="BB1054" s="17">
        <v>0</v>
      </c>
      <c r="BC1054" s="17">
        <v>94</v>
      </c>
      <c r="BD1054" s="17">
        <v>83.937128292268468</v>
      </c>
    </row>
    <row r="1055" spans="52:56" x14ac:dyDescent="0.25">
      <c r="AZ1055" s="17">
        <v>1052</v>
      </c>
      <c r="BA1055" s="17">
        <v>0</v>
      </c>
      <c r="BB1055" s="17">
        <v>0</v>
      </c>
      <c r="BC1055" s="17">
        <v>94</v>
      </c>
      <c r="BD1055" s="17">
        <v>84.016992353440941</v>
      </c>
    </row>
    <row r="1056" spans="52:56" x14ac:dyDescent="0.25">
      <c r="AZ1056" s="17">
        <v>1053</v>
      </c>
      <c r="BA1056" s="17">
        <v>0</v>
      </c>
      <c r="BB1056" s="17">
        <v>0</v>
      </c>
      <c r="BC1056" s="17">
        <v>94</v>
      </c>
      <c r="BD1056" s="17">
        <v>84.096856414613427</v>
      </c>
    </row>
    <row r="1057" spans="52:56" x14ac:dyDescent="0.25">
      <c r="AZ1057" s="18">
        <v>1054</v>
      </c>
      <c r="BA1057" s="18">
        <v>0</v>
      </c>
      <c r="BB1057" s="18">
        <v>0</v>
      </c>
      <c r="BC1057" s="18">
        <v>94</v>
      </c>
      <c r="BD1057" s="18">
        <v>84.176720475785899</v>
      </c>
    </row>
    <row r="1058" spans="52:56" x14ac:dyDescent="0.25">
      <c r="AZ1058" s="18">
        <v>1055</v>
      </c>
      <c r="BA1058" s="18">
        <v>0</v>
      </c>
      <c r="BB1058" s="18">
        <v>0</v>
      </c>
      <c r="BC1058" s="18">
        <v>94</v>
      </c>
      <c r="BD1058" s="18">
        <v>84.256584536958371</v>
      </c>
    </row>
    <row r="1059" spans="52:56" x14ac:dyDescent="0.25">
      <c r="AZ1059" s="18">
        <v>1056</v>
      </c>
      <c r="BA1059" s="18">
        <v>0</v>
      </c>
      <c r="BB1059" s="18">
        <v>0</v>
      </c>
      <c r="BC1059" s="18">
        <v>94</v>
      </c>
      <c r="BD1059" s="18">
        <v>84.336448598130843</v>
      </c>
    </row>
    <row r="1060" spans="52:56" x14ac:dyDescent="0.25">
      <c r="AZ1060" s="18">
        <v>1057</v>
      </c>
      <c r="BA1060" s="18">
        <v>0</v>
      </c>
      <c r="BB1060" s="18">
        <v>0</v>
      </c>
      <c r="BC1060" s="18">
        <v>94</v>
      </c>
      <c r="BD1060" s="18">
        <v>84.416312659303316</v>
      </c>
    </row>
    <row r="1061" spans="52:56" x14ac:dyDescent="0.25">
      <c r="AZ1061" s="18">
        <v>1058</v>
      </c>
      <c r="BA1061" s="18">
        <v>0</v>
      </c>
      <c r="BB1061" s="18">
        <v>0</v>
      </c>
      <c r="BC1061" s="18">
        <v>94</v>
      </c>
      <c r="BD1061" s="18">
        <v>84.496176720475788</v>
      </c>
    </row>
    <row r="1062" spans="52:56" x14ac:dyDescent="0.25">
      <c r="AZ1062" s="18">
        <v>1059</v>
      </c>
      <c r="BA1062" s="18">
        <v>0</v>
      </c>
      <c r="BB1062" s="18">
        <v>0</v>
      </c>
      <c r="BC1062" s="18">
        <v>94</v>
      </c>
      <c r="BD1062" s="18">
        <v>84.57604078164826</v>
      </c>
    </row>
    <row r="1063" spans="52:56" x14ac:dyDescent="0.25">
      <c r="AZ1063" s="18">
        <v>1060</v>
      </c>
      <c r="BA1063" s="18">
        <v>0</v>
      </c>
      <c r="BB1063" s="18">
        <v>0</v>
      </c>
      <c r="BC1063" s="18">
        <v>94</v>
      </c>
      <c r="BD1063" s="18">
        <v>84.655904842820732</v>
      </c>
    </row>
    <row r="1064" spans="52:56" x14ac:dyDescent="0.25">
      <c r="AZ1064" s="18">
        <v>1061</v>
      </c>
      <c r="BA1064" s="18">
        <v>0</v>
      </c>
      <c r="BB1064" s="18">
        <v>0</v>
      </c>
      <c r="BC1064" s="18">
        <v>94</v>
      </c>
      <c r="BD1064" s="18">
        <v>84.735768903993204</v>
      </c>
    </row>
    <row r="1065" spans="52:56" x14ac:dyDescent="0.25">
      <c r="AZ1065" s="18">
        <v>1062</v>
      </c>
      <c r="BA1065" s="18">
        <v>0</v>
      </c>
      <c r="BB1065" s="18">
        <v>0</v>
      </c>
      <c r="BC1065" s="18">
        <v>94</v>
      </c>
      <c r="BD1065" s="18">
        <v>84.815632965165676</v>
      </c>
    </row>
    <row r="1066" spans="52:56" x14ac:dyDescent="0.25">
      <c r="AZ1066" s="18">
        <v>1063</v>
      </c>
      <c r="BA1066" s="18">
        <v>0</v>
      </c>
      <c r="BB1066" s="18">
        <v>0</v>
      </c>
      <c r="BC1066" s="18">
        <v>94</v>
      </c>
      <c r="BD1066" s="18">
        <v>84.895497026338148</v>
      </c>
    </row>
    <row r="1067" spans="52:56" x14ac:dyDescent="0.25">
      <c r="AZ1067" s="18">
        <v>1064</v>
      </c>
      <c r="BA1067" s="18">
        <v>0</v>
      </c>
      <c r="BB1067" s="18">
        <v>0</v>
      </c>
      <c r="BC1067" s="18">
        <v>94</v>
      </c>
      <c r="BD1067" s="18">
        <v>84.97536108751062</v>
      </c>
    </row>
    <row r="1068" spans="52:56" x14ac:dyDescent="0.25">
      <c r="AZ1068" s="18">
        <v>1065</v>
      </c>
      <c r="BA1068" s="18">
        <v>0</v>
      </c>
      <c r="BB1068" s="18">
        <v>0</v>
      </c>
      <c r="BC1068" s="18">
        <v>94</v>
      </c>
      <c r="BD1068" s="18">
        <v>85.055225148683093</v>
      </c>
    </row>
    <row r="1069" spans="52:56" x14ac:dyDescent="0.25">
      <c r="AZ1069" s="18">
        <v>1066</v>
      </c>
      <c r="BA1069" s="18">
        <v>0</v>
      </c>
      <c r="BB1069" s="18">
        <v>0</v>
      </c>
      <c r="BC1069" s="18">
        <v>94</v>
      </c>
      <c r="BD1069" s="18">
        <v>85.135089209855565</v>
      </c>
    </row>
    <row r="1070" spans="52:56" x14ac:dyDescent="0.25">
      <c r="AZ1070" s="18">
        <v>1067</v>
      </c>
      <c r="BA1070" s="18">
        <v>0</v>
      </c>
      <c r="BB1070" s="18">
        <v>0</v>
      </c>
      <c r="BC1070" s="18">
        <v>94</v>
      </c>
      <c r="BD1070" s="18">
        <v>85.214953271028037</v>
      </c>
    </row>
    <row r="1071" spans="52:56" x14ac:dyDescent="0.25">
      <c r="AZ1071" s="18">
        <v>1068</v>
      </c>
      <c r="BA1071" s="18">
        <v>0</v>
      </c>
      <c r="BB1071" s="18">
        <v>0</v>
      </c>
      <c r="BC1071" s="18">
        <v>94</v>
      </c>
      <c r="BD1071" s="18">
        <v>85.294817332200509</v>
      </c>
    </row>
    <row r="1072" spans="52:56" x14ac:dyDescent="0.25">
      <c r="AZ1072" s="18">
        <v>1069</v>
      </c>
      <c r="BA1072" s="18">
        <v>0</v>
      </c>
      <c r="BB1072" s="18">
        <v>0</v>
      </c>
      <c r="BC1072" s="18">
        <v>94</v>
      </c>
      <c r="BD1072" s="18">
        <v>85.374681393372981</v>
      </c>
    </row>
    <row r="1073" spans="52:56" x14ac:dyDescent="0.25">
      <c r="AZ1073" s="18">
        <v>1070</v>
      </c>
      <c r="BA1073" s="18">
        <v>0</v>
      </c>
      <c r="BB1073" s="18">
        <v>0</v>
      </c>
      <c r="BC1073" s="18">
        <v>94</v>
      </c>
      <c r="BD1073" s="18">
        <v>85.454545454545453</v>
      </c>
    </row>
    <row r="1074" spans="52:56" x14ac:dyDescent="0.25">
      <c r="AZ1074" s="18">
        <v>1071</v>
      </c>
      <c r="BA1074" s="18">
        <v>0</v>
      </c>
      <c r="BB1074" s="18">
        <v>0</v>
      </c>
      <c r="BC1074" s="18">
        <v>94</v>
      </c>
      <c r="BD1074" s="18">
        <v>85.534409515717925</v>
      </c>
    </row>
    <row r="1075" spans="52:56" x14ac:dyDescent="0.25">
      <c r="AZ1075" s="18">
        <v>1072</v>
      </c>
      <c r="BA1075" s="18">
        <v>0</v>
      </c>
      <c r="BB1075" s="18">
        <v>0</v>
      </c>
      <c r="BC1075" s="18">
        <v>94</v>
      </c>
      <c r="BD1075" s="18">
        <v>85.614273576890398</v>
      </c>
    </row>
    <row r="1076" spans="52:56" x14ac:dyDescent="0.25">
      <c r="AZ1076" s="18">
        <v>1073</v>
      </c>
      <c r="BA1076" s="18">
        <v>0</v>
      </c>
      <c r="BB1076" s="18">
        <v>0</v>
      </c>
      <c r="BC1076" s="18">
        <v>94</v>
      </c>
      <c r="BD1076" s="18">
        <v>85.69413763806287</v>
      </c>
    </row>
    <row r="1077" spans="52:56" x14ac:dyDescent="0.25">
      <c r="AZ1077" s="18">
        <v>1074</v>
      </c>
      <c r="BA1077" s="18">
        <v>0</v>
      </c>
      <c r="BB1077" s="18">
        <v>0</v>
      </c>
      <c r="BC1077" s="18">
        <v>94</v>
      </c>
      <c r="BD1077" s="18">
        <v>85.774001699235342</v>
      </c>
    </row>
    <row r="1078" spans="52:56" x14ac:dyDescent="0.25">
      <c r="AZ1078" s="18">
        <v>1075</v>
      </c>
      <c r="BA1078" s="18">
        <v>0</v>
      </c>
      <c r="BB1078" s="18">
        <v>0</v>
      </c>
      <c r="BC1078" s="18">
        <v>94</v>
      </c>
      <c r="BD1078" s="18">
        <v>85.853865760407814</v>
      </c>
    </row>
    <row r="1079" spans="52:56" x14ac:dyDescent="0.25">
      <c r="AZ1079" s="18">
        <v>1076</v>
      </c>
      <c r="BA1079" s="18">
        <v>0</v>
      </c>
      <c r="BB1079" s="18">
        <v>0</v>
      </c>
      <c r="BC1079" s="18">
        <v>94</v>
      </c>
      <c r="BD1079" s="18">
        <v>85.933729821580286</v>
      </c>
    </row>
    <row r="1080" spans="52:56" x14ac:dyDescent="0.25">
      <c r="AZ1080" s="18">
        <v>1077</v>
      </c>
      <c r="BA1080" s="18">
        <v>0</v>
      </c>
      <c r="BB1080" s="18">
        <v>0</v>
      </c>
      <c r="BC1080" s="18">
        <v>94</v>
      </c>
      <c r="BD1080" s="18">
        <v>86.013593882752758</v>
      </c>
    </row>
    <row r="1081" spans="52:56" x14ac:dyDescent="0.25">
      <c r="AZ1081" s="18">
        <v>1078</v>
      </c>
      <c r="BA1081" s="18">
        <v>0</v>
      </c>
      <c r="BB1081" s="18">
        <v>0</v>
      </c>
      <c r="BC1081" s="18">
        <v>94</v>
      </c>
      <c r="BD1081" s="18">
        <v>86.09345794392523</v>
      </c>
    </row>
    <row r="1082" spans="52:56" x14ac:dyDescent="0.25">
      <c r="AZ1082" s="18">
        <v>1079</v>
      </c>
      <c r="BA1082" s="18">
        <v>0</v>
      </c>
      <c r="BB1082" s="18">
        <v>0</v>
      </c>
      <c r="BC1082" s="18">
        <v>94</v>
      </c>
      <c r="BD1082" s="18">
        <v>86.173322005097702</v>
      </c>
    </row>
    <row r="1083" spans="52:56" x14ac:dyDescent="0.25">
      <c r="AZ1083" s="18">
        <v>1080</v>
      </c>
      <c r="BA1083" s="18">
        <v>0</v>
      </c>
      <c r="BB1083" s="18">
        <v>0</v>
      </c>
      <c r="BC1083" s="18">
        <v>94</v>
      </c>
      <c r="BD1083" s="18">
        <v>86.253186066270175</v>
      </c>
    </row>
    <row r="1084" spans="52:56" x14ac:dyDescent="0.25">
      <c r="AZ1084" s="18">
        <v>1081</v>
      </c>
      <c r="BA1084" s="18">
        <v>0</v>
      </c>
      <c r="BB1084" s="18">
        <v>0</v>
      </c>
      <c r="BC1084" s="18">
        <v>94</v>
      </c>
      <c r="BD1084" s="18">
        <v>86.333050127442647</v>
      </c>
    </row>
    <row r="1085" spans="52:56" x14ac:dyDescent="0.25">
      <c r="AZ1085" s="18">
        <v>1082</v>
      </c>
      <c r="BA1085" s="18">
        <v>0</v>
      </c>
      <c r="BB1085" s="18">
        <v>0</v>
      </c>
      <c r="BC1085" s="18">
        <v>94</v>
      </c>
      <c r="BD1085" s="18">
        <v>86.412914188615119</v>
      </c>
    </row>
    <row r="1086" spans="52:56" x14ac:dyDescent="0.25">
      <c r="AZ1086" s="18">
        <v>1083</v>
      </c>
      <c r="BA1086" s="18">
        <v>0</v>
      </c>
      <c r="BB1086" s="18">
        <v>0</v>
      </c>
      <c r="BC1086" s="18">
        <v>94</v>
      </c>
      <c r="BD1086" s="18">
        <v>86.492778249787591</v>
      </c>
    </row>
    <row r="1087" spans="52:56" x14ac:dyDescent="0.25">
      <c r="AZ1087" s="18">
        <v>1084</v>
      </c>
      <c r="BA1087" s="18">
        <v>0</v>
      </c>
      <c r="BB1087" s="18">
        <v>0</v>
      </c>
      <c r="BC1087" s="18">
        <v>94</v>
      </c>
      <c r="BD1087" s="18">
        <v>86.572642310960063</v>
      </c>
    </row>
    <row r="1088" spans="52:56" x14ac:dyDescent="0.25">
      <c r="AZ1088" s="18">
        <v>1085</v>
      </c>
      <c r="BA1088" s="18">
        <v>0</v>
      </c>
      <c r="BB1088" s="18">
        <v>0</v>
      </c>
      <c r="BC1088" s="18">
        <v>94</v>
      </c>
      <c r="BD1088" s="18">
        <v>86.652506372132535</v>
      </c>
    </row>
    <row r="1089" spans="52:56" x14ac:dyDescent="0.25">
      <c r="AZ1089" s="18">
        <v>1086</v>
      </c>
      <c r="BA1089" s="18">
        <v>0</v>
      </c>
      <c r="BB1089" s="18">
        <v>0</v>
      </c>
      <c r="BC1089" s="18">
        <v>94</v>
      </c>
      <c r="BD1089" s="18">
        <v>86.732370433305007</v>
      </c>
    </row>
    <row r="1090" spans="52:56" x14ac:dyDescent="0.25">
      <c r="AZ1090" s="18">
        <v>1087</v>
      </c>
      <c r="BA1090" s="18">
        <v>0</v>
      </c>
      <c r="BB1090" s="18">
        <v>0</v>
      </c>
      <c r="BC1090" s="18">
        <v>94</v>
      </c>
      <c r="BD1090" s="18">
        <v>86.81223449447748</v>
      </c>
    </row>
    <row r="1091" spans="52:56" x14ac:dyDescent="0.25">
      <c r="AZ1091" s="18">
        <v>1088</v>
      </c>
      <c r="BA1091" s="18">
        <v>0</v>
      </c>
      <c r="BB1091" s="18">
        <v>0</v>
      </c>
      <c r="BC1091" s="18">
        <v>94</v>
      </c>
      <c r="BD1091" s="18">
        <v>86.892098555649952</v>
      </c>
    </row>
    <row r="1092" spans="52:56" x14ac:dyDescent="0.25">
      <c r="AZ1092" s="18">
        <v>1089</v>
      </c>
      <c r="BA1092" s="18">
        <v>0</v>
      </c>
      <c r="BB1092" s="18">
        <v>0</v>
      </c>
      <c r="BC1092" s="18">
        <v>94</v>
      </c>
      <c r="BD1092" s="18">
        <v>86.971962616822424</v>
      </c>
    </row>
    <row r="1093" spans="52:56" x14ac:dyDescent="0.25">
      <c r="AZ1093" s="18">
        <v>1090</v>
      </c>
      <c r="BA1093" s="18">
        <v>0</v>
      </c>
      <c r="BB1093" s="18">
        <v>0</v>
      </c>
      <c r="BC1093" s="18">
        <v>94</v>
      </c>
      <c r="BD1093" s="18">
        <v>87.051826677994896</v>
      </c>
    </row>
    <row r="1094" spans="52:56" x14ac:dyDescent="0.25">
      <c r="AZ1094" s="18">
        <v>1091</v>
      </c>
      <c r="BA1094" s="18">
        <v>0</v>
      </c>
      <c r="BB1094" s="18">
        <v>0</v>
      </c>
      <c r="BC1094" s="18">
        <v>94</v>
      </c>
      <c r="BD1094" s="18">
        <v>87.131690739167368</v>
      </c>
    </row>
    <row r="1095" spans="52:56" x14ac:dyDescent="0.25">
      <c r="AZ1095" s="18">
        <v>1092</v>
      </c>
      <c r="BA1095" s="18">
        <v>0</v>
      </c>
      <c r="BB1095" s="18">
        <v>0</v>
      </c>
      <c r="BC1095" s="18">
        <v>94</v>
      </c>
      <c r="BD1095" s="18">
        <v>87.21155480033984</v>
      </c>
    </row>
    <row r="1096" spans="52:56" x14ac:dyDescent="0.25">
      <c r="AZ1096" s="18">
        <v>1093</v>
      </c>
      <c r="BA1096" s="18">
        <v>0</v>
      </c>
      <c r="BB1096" s="18">
        <v>0</v>
      </c>
      <c r="BC1096" s="18">
        <v>94</v>
      </c>
      <c r="BD1096" s="18">
        <v>87.291418861512312</v>
      </c>
    </row>
    <row r="1097" spans="52:56" x14ac:dyDescent="0.25">
      <c r="AZ1097" s="18">
        <v>1094</v>
      </c>
      <c r="BA1097" s="18">
        <v>0</v>
      </c>
      <c r="BB1097" s="18">
        <v>0</v>
      </c>
      <c r="BC1097" s="18">
        <v>94</v>
      </c>
      <c r="BD1097" s="18">
        <v>87.371282922684784</v>
      </c>
    </row>
    <row r="1098" spans="52:56" x14ac:dyDescent="0.25">
      <c r="AZ1098" s="18">
        <v>1095</v>
      </c>
      <c r="BA1098" s="18">
        <v>0</v>
      </c>
      <c r="BB1098" s="18">
        <v>0</v>
      </c>
      <c r="BC1098" s="18">
        <v>94</v>
      </c>
      <c r="BD1098" s="18">
        <v>87.451146983857257</v>
      </c>
    </row>
    <row r="1099" spans="52:56" x14ac:dyDescent="0.25">
      <c r="AZ1099" s="18">
        <v>1096</v>
      </c>
      <c r="BA1099" s="18">
        <v>0</v>
      </c>
      <c r="BB1099" s="18">
        <v>0</v>
      </c>
      <c r="BC1099" s="18">
        <v>94</v>
      </c>
      <c r="BD1099" s="18">
        <v>87.531011045029729</v>
      </c>
    </row>
    <row r="1100" spans="52:56" x14ac:dyDescent="0.25">
      <c r="AZ1100" s="18">
        <v>1097</v>
      </c>
      <c r="BA1100" s="18">
        <v>0</v>
      </c>
      <c r="BB1100" s="18">
        <v>0</v>
      </c>
      <c r="BC1100" s="18">
        <v>94</v>
      </c>
      <c r="BD1100" s="18">
        <v>87.610875106202201</v>
      </c>
    </row>
    <row r="1101" spans="52:56" x14ac:dyDescent="0.25">
      <c r="AZ1101" s="18">
        <v>1098</v>
      </c>
      <c r="BA1101" s="18">
        <v>0</v>
      </c>
      <c r="BB1101" s="18">
        <v>0</v>
      </c>
      <c r="BC1101" s="18">
        <v>94</v>
      </c>
      <c r="BD1101" s="18">
        <v>87.690739167374673</v>
      </c>
    </row>
    <row r="1102" spans="52:56" x14ac:dyDescent="0.25">
      <c r="AZ1102" s="18">
        <v>1099</v>
      </c>
      <c r="BA1102" s="18">
        <v>0</v>
      </c>
      <c r="BB1102" s="18">
        <v>0</v>
      </c>
      <c r="BC1102" s="18">
        <v>94</v>
      </c>
      <c r="BD1102" s="18">
        <v>87.770603228547145</v>
      </c>
    </row>
    <row r="1103" spans="52:56" x14ac:dyDescent="0.25">
      <c r="AZ1103" s="18">
        <v>1100</v>
      </c>
      <c r="BA1103" s="18">
        <v>0</v>
      </c>
      <c r="BB1103" s="18">
        <v>0</v>
      </c>
      <c r="BC1103" s="18">
        <v>94</v>
      </c>
      <c r="BD1103" s="18">
        <v>87.850467289719617</v>
      </c>
    </row>
    <row r="1104" spans="52:56" x14ac:dyDescent="0.25">
      <c r="AZ1104" s="18">
        <v>1101</v>
      </c>
      <c r="BA1104" s="18">
        <v>0</v>
      </c>
      <c r="BB1104" s="18">
        <v>0</v>
      </c>
      <c r="BC1104" s="18">
        <v>94</v>
      </c>
      <c r="BD1104" s="18">
        <v>87.930331350892089</v>
      </c>
    </row>
    <row r="1105" spans="52:56" x14ac:dyDescent="0.25">
      <c r="AZ1105" s="18">
        <v>1102</v>
      </c>
      <c r="BA1105" s="18">
        <v>0</v>
      </c>
      <c r="BB1105" s="18">
        <v>0</v>
      </c>
      <c r="BC1105" s="18">
        <v>94</v>
      </c>
      <c r="BD1105" s="18">
        <v>88.010195412064562</v>
      </c>
    </row>
    <row r="1106" spans="52:56" x14ac:dyDescent="0.25">
      <c r="AZ1106" s="18">
        <v>1103</v>
      </c>
      <c r="BA1106" s="18">
        <v>0</v>
      </c>
      <c r="BB1106" s="18">
        <v>0</v>
      </c>
      <c r="BC1106" s="18">
        <v>94</v>
      </c>
      <c r="BD1106" s="18">
        <v>88.090059473237034</v>
      </c>
    </row>
    <row r="1107" spans="52:56" x14ac:dyDescent="0.25">
      <c r="AZ1107" s="18">
        <v>1104</v>
      </c>
      <c r="BA1107" s="18">
        <v>0</v>
      </c>
      <c r="BB1107" s="18">
        <v>0</v>
      </c>
      <c r="BC1107" s="18">
        <v>94</v>
      </c>
      <c r="BD1107" s="18">
        <v>88.169923534409506</v>
      </c>
    </row>
    <row r="1108" spans="52:56" x14ac:dyDescent="0.25">
      <c r="AZ1108" s="18">
        <v>1105</v>
      </c>
      <c r="BA1108" s="18">
        <v>0</v>
      </c>
      <c r="BB1108" s="18">
        <v>0</v>
      </c>
      <c r="BC1108" s="18">
        <v>94</v>
      </c>
      <c r="BD1108" s="18">
        <v>88.249787595581978</v>
      </c>
    </row>
    <row r="1109" spans="52:56" x14ac:dyDescent="0.25">
      <c r="AZ1109" s="18">
        <v>1106</v>
      </c>
      <c r="BA1109" s="18">
        <v>0</v>
      </c>
      <c r="BB1109" s="18">
        <v>0</v>
      </c>
      <c r="BC1109" s="18">
        <v>94</v>
      </c>
      <c r="BD1109" s="18">
        <v>88.32965165675445</v>
      </c>
    </row>
    <row r="1110" spans="52:56" x14ac:dyDescent="0.25">
      <c r="AZ1110" s="18">
        <v>1107</v>
      </c>
      <c r="BA1110" s="18">
        <v>0</v>
      </c>
      <c r="BB1110" s="18">
        <v>0</v>
      </c>
      <c r="BC1110" s="18">
        <v>94</v>
      </c>
      <c r="BD1110" s="18">
        <v>88.409515717926922</v>
      </c>
    </row>
    <row r="1111" spans="52:56" x14ac:dyDescent="0.25">
      <c r="AZ1111" s="18">
        <v>1108</v>
      </c>
      <c r="BA1111" s="18">
        <v>0</v>
      </c>
      <c r="BB1111" s="18">
        <v>0</v>
      </c>
      <c r="BC1111" s="18">
        <v>94</v>
      </c>
      <c r="BD1111" s="18">
        <v>88.489379779099394</v>
      </c>
    </row>
    <row r="1112" spans="52:56" x14ac:dyDescent="0.25">
      <c r="AZ1112" s="18">
        <v>1109</v>
      </c>
      <c r="BA1112" s="18">
        <v>0</v>
      </c>
      <c r="BB1112" s="18">
        <v>0</v>
      </c>
      <c r="BC1112" s="18">
        <v>94</v>
      </c>
      <c r="BD1112" s="18">
        <v>88.569243840271866</v>
      </c>
    </row>
    <row r="1113" spans="52:56" x14ac:dyDescent="0.25">
      <c r="AZ1113" s="18">
        <v>1110</v>
      </c>
      <c r="BA1113" s="18">
        <v>0</v>
      </c>
      <c r="BB1113" s="18">
        <v>0</v>
      </c>
      <c r="BC1113" s="18">
        <v>94</v>
      </c>
      <c r="BD1113" s="18">
        <v>88.649107901444353</v>
      </c>
    </row>
    <row r="1114" spans="52:56" x14ac:dyDescent="0.25">
      <c r="AZ1114" s="18">
        <v>1111</v>
      </c>
      <c r="BA1114" s="18">
        <v>0</v>
      </c>
      <c r="BB1114" s="18">
        <v>0</v>
      </c>
      <c r="BC1114" s="18">
        <v>94</v>
      </c>
      <c r="BD1114" s="18">
        <v>88.728971962616825</v>
      </c>
    </row>
    <row r="1115" spans="52:56" x14ac:dyDescent="0.25">
      <c r="AZ1115" s="18">
        <v>1112</v>
      </c>
      <c r="BA1115" s="18">
        <v>0</v>
      </c>
      <c r="BB1115" s="18">
        <v>0</v>
      </c>
      <c r="BC1115" s="18">
        <v>94</v>
      </c>
      <c r="BD1115" s="18">
        <v>88.808836023789297</v>
      </c>
    </row>
    <row r="1116" spans="52:56" x14ac:dyDescent="0.25">
      <c r="AZ1116" s="18">
        <v>1113</v>
      </c>
      <c r="BA1116" s="18">
        <v>0</v>
      </c>
      <c r="BB1116" s="18">
        <v>0</v>
      </c>
      <c r="BC1116" s="18">
        <v>94</v>
      </c>
      <c r="BD1116" s="18">
        <v>88.888700084961769</v>
      </c>
    </row>
    <row r="1117" spans="52:56" x14ac:dyDescent="0.25">
      <c r="AZ1117" s="18">
        <v>1114</v>
      </c>
      <c r="BA1117" s="18">
        <v>0</v>
      </c>
      <c r="BB1117" s="18">
        <v>0</v>
      </c>
      <c r="BC1117" s="18">
        <v>94</v>
      </c>
      <c r="BD1117" s="18">
        <v>88.968564146134241</v>
      </c>
    </row>
    <row r="1118" spans="52:56" x14ac:dyDescent="0.25">
      <c r="AZ1118" s="18">
        <v>1115</v>
      </c>
      <c r="BA1118" s="18">
        <v>0</v>
      </c>
      <c r="BB1118" s="18">
        <v>0</v>
      </c>
      <c r="BC1118" s="18">
        <v>94</v>
      </c>
      <c r="BD1118" s="18">
        <v>89.048428207306713</v>
      </c>
    </row>
    <row r="1119" spans="52:56" x14ac:dyDescent="0.25">
      <c r="AZ1119" s="18">
        <v>1116</v>
      </c>
      <c r="BA1119" s="18">
        <v>0</v>
      </c>
      <c r="BB1119" s="18">
        <v>0</v>
      </c>
      <c r="BC1119" s="18">
        <v>94</v>
      </c>
      <c r="BD1119" s="18">
        <v>89.128292268479186</v>
      </c>
    </row>
    <row r="1120" spans="52:56" x14ac:dyDescent="0.25">
      <c r="AZ1120" s="18">
        <v>1117</v>
      </c>
      <c r="BA1120" s="18">
        <v>0</v>
      </c>
      <c r="BB1120" s="18">
        <v>0</v>
      </c>
      <c r="BC1120" s="18">
        <v>94</v>
      </c>
      <c r="BD1120" s="18">
        <v>89.208156329651658</v>
      </c>
    </row>
    <row r="1121" spans="52:56" x14ac:dyDescent="0.25">
      <c r="AZ1121" s="18">
        <v>1118</v>
      </c>
      <c r="BA1121" s="18">
        <v>0</v>
      </c>
      <c r="BB1121" s="18">
        <v>0</v>
      </c>
      <c r="BC1121" s="18">
        <v>94</v>
      </c>
      <c r="BD1121" s="18">
        <v>89.28802039082413</v>
      </c>
    </row>
    <row r="1122" spans="52:56" x14ac:dyDescent="0.25">
      <c r="AZ1122" s="18">
        <v>1119</v>
      </c>
      <c r="BA1122" s="18">
        <v>0</v>
      </c>
      <c r="BB1122" s="18">
        <v>0</v>
      </c>
      <c r="BC1122" s="18">
        <v>94</v>
      </c>
      <c r="BD1122" s="18">
        <v>89.367884451996602</v>
      </c>
    </row>
    <row r="1123" spans="52:56" x14ac:dyDescent="0.25">
      <c r="AZ1123" s="18">
        <v>1120</v>
      </c>
      <c r="BA1123" s="18">
        <v>0</v>
      </c>
      <c r="BB1123" s="18">
        <v>0</v>
      </c>
      <c r="BC1123" s="18">
        <v>94</v>
      </c>
      <c r="BD1123" s="18">
        <v>89.447748513169074</v>
      </c>
    </row>
    <row r="1124" spans="52:56" x14ac:dyDescent="0.25">
      <c r="AZ1124" s="18">
        <v>1121</v>
      </c>
      <c r="BA1124" s="18">
        <v>0</v>
      </c>
      <c r="BB1124" s="18">
        <v>0</v>
      </c>
      <c r="BC1124" s="18">
        <v>94</v>
      </c>
      <c r="BD1124" s="18">
        <v>89.527612574341546</v>
      </c>
    </row>
    <row r="1125" spans="52:56" x14ac:dyDescent="0.25">
      <c r="AZ1125" s="18">
        <v>1122</v>
      </c>
      <c r="BA1125" s="18">
        <v>0</v>
      </c>
      <c r="BB1125" s="18">
        <v>0</v>
      </c>
      <c r="BC1125" s="18">
        <v>94</v>
      </c>
      <c r="BD1125" s="18">
        <v>89.607476635514018</v>
      </c>
    </row>
    <row r="1126" spans="52:56" x14ac:dyDescent="0.25">
      <c r="AZ1126" s="18">
        <v>1123</v>
      </c>
      <c r="BA1126" s="18">
        <v>0</v>
      </c>
      <c r="BB1126" s="18">
        <v>0</v>
      </c>
      <c r="BC1126" s="18">
        <v>94</v>
      </c>
      <c r="BD1126" s="18">
        <v>89.687340696686491</v>
      </c>
    </row>
    <row r="1127" spans="52:56" x14ac:dyDescent="0.25">
      <c r="AZ1127" s="18">
        <v>1124</v>
      </c>
      <c r="BA1127" s="18">
        <v>0</v>
      </c>
      <c r="BB1127" s="18">
        <v>0</v>
      </c>
      <c r="BC1127" s="18">
        <v>94</v>
      </c>
      <c r="BD1127" s="18">
        <v>89.767204757858963</v>
      </c>
    </row>
    <row r="1128" spans="52:56" x14ac:dyDescent="0.25">
      <c r="AZ1128" s="18">
        <v>1125</v>
      </c>
      <c r="BA1128" s="18">
        <v>0</v>
      </c>
      <c r="BB1128" s="18">
        <v>0</v>
      </c>
      <c r="BC1128" s="18">
        <v>94</v>
      </c>
      <c r="BD1128" s="18">
        <v>89.847068819031435</v>
      </c>
    </row>
    <row r="1129" spans="52:56" x14ac:dyDescent="0.25">
      <c r="AZ1129" s="18">
        <v>1126</v>
      </c>
      <c r="BA1129" s="18">
        <v>0</v>
      </c>
      <c r="BB1129" s="18">
        <v>0</v>
      </c>
      <c r="BC1129" s="18">
        <v>94</v>
      </c>
      <c r="BD1129" s="18">
        <v>89.926932880203907</v>
      </c>
    </row>
    <row r="1130" spans="52:56" x14ac:dyDescent="0.25">
      <c r="AZ1130" s="18">
        <v>1127</v>
      </c>
      <c r="BA1130" s="18">
        <v>0</v>
      </c>
      <c r="BB1130" s="18">
        <v>0</v>
      </c>
      <c r="BC1130" s="18">
        <v>94</v>
      </c>
      <c r="BD1130" s="18">
        <v>90.006796941376379</v>
      </c>
    </row>
    <row r="1131" spans="52:56" x14ac:dyDescent="0.25">
      <c r="AZ1131" s="18">
        <v>1128</v>
      </c>
      <c r="BA1131" s="18">
        <v>0</v>
      </c>
      <c r="BB1131" s="18">
        <v>0</v>
      </c>
      <c r="BC1131" s="18">
        <v>94</v>
      </c>
      <c r="BD1131" s="18">
        <v>90.086661002548851</v>
      </c>
    </row>
    <row r="1132" spans="52:56" x14ac:dyDescent="0.25">
      <c r="AZ1132" s="18">
        <v>1129</v>
      </c>
      <c r="BA1132" s="18">
        <v>0</v>
      </c>
      <c r="BB1132" s="18">
        <v>0</v>
      </c>
      <c r="BC1132" s="18">
        <v>94</v>
      </c>
      <c r="BD1132" s="18">
        <v>90.166525063721323</v>
      </c>
    </row>
    <row r="1133" spans="52:56" x14ac:dyDescent="0.25">
      <c r="AZ1133" s="18">
        <v>1130</v>
      </c>
      <c r="BA1133" s="18">
        <v>0</v>
      </c>
      <c r="BB1133" s="18">
        <v>0</v>
      </c>
      <c r="BC1133" s="18">
        <v>94</v>
      </c>
      <c r="BD1133" s="18">
        <v>90.246389124893795</v>
      </c>
    </row>
    <row r="1134" spans="52:56" x14ac:dyDescent="0.25">
      <c r="AZ1134" s="18">
        <v>1131</v>
      </c>
      <c r="BA1134" s="18">
        <v>0</v>
      </c>
      <c r="BB1134" s="18">
        <v>0</v>
      </c>
      <c r="BC1134" s="18">
        <v>94</v>
      </c>
      <c r="BD1134" s="18">
        <v>90.326253186066268</v>
      </c>
    </row>
    <row r="1135" spans="52:56" x14ac:dyDescent="0.25">
      <c r="AZ1135" s="18">
        <v>1132</v>
      </c>
      <c r="BA1135" s="18">
        <v>0</v>
      </c>
      <c r="BB1135" s="18">
        <v>0</v>
      </c>
      <c r="BC1135" s="18">
        <v>94</v>
      </c>
      <c r="BD1135" s="18">
        <v>90.40611724723874</v>
      </c>
    </row>
    <row r="1136" spans="52:56" x14ac:dyDescent="0.25">
      <c r="AZ1136" s="18">
        <v>1133</v>
      </c>
      <c r="BA1136" s="18">
        <v>0</v>
      </c>
      <c r="BB1136" s="18">
        <v>0</v>
      </c>
      <c r="BC1136" s="18">
        <v>94</v>
      </c>
      <c r="BD1136" s="18">
        <v>90.485981308411212</v>
      </c>
    </row>
    <row r="1137" spans="52:56" x14ac:dyDescent="0.25">
      <c r="AZ1137" s="18">
        <v>1134</v>
      </c>
      <c r="BA1137" s="18">
        <v>0</v>
      </c>
      <c r="BB1137" s="18">
        <v>0</v>
      </c>
      <c r="BC1137" s="18">
        <v>94</v>
      </c>
      <c r="BD1137" s="18">
        <v>90.565845369583684</v>
      </c>
    </row>
    <row r="1138" spans="52:56" x14ac:dyDescent="0.25">
      <c r="AZ1138" s="18">
        <v>1135</v>
      </c>
      <c r="BA1138" s="18">
        <v>0</v>
      </c>
      <c r="BB1138" s="18">
        <v>0</v>
      </c>
      <c r="BC1138" s="18">
        <v>94</v>
      </c>
      <c r="BD1138" s="18">
        <v>90.645709430756156</v>
      </c>
    </row>
    <row r="1139" spans="52:56" x14ac:dyDescent="0.25">
      <c r="AZ1139" s="18">
        <v>1136</v>
      </c>
      <c r="BA1139" s="18">
        <v>0</v>
      </c>
      <c r="BB1139" s="18">
        <v>0</v>
      </c>
      <c r="BC1139" s="18">
        <v>94</v>
      </c>
      <c r="BD1139" s="18">
        <v>90.725573491928628</v>
      </c>
    </row>
    <row r="1140" spans="52:56" x14ac:dyDescent="0.25">
      <c r="AZ1140" s="18">
        <v>1137</v>
      </c>
      <c r="BA1140" s="18">
        <v>0</v>
      </c>
      <c r="BB1140" s="18">
        <v>0</v>
      </c>
      <c r="BC1140" s="18">
        <v>94</v>
      </c>
      <c r="BD1140" s="18">
        <v>90.8054375531011</v>
      </c>
    </row>
    <row r="1141" spans="52:56" x14ac:dyDescent="0.25">
      <c r="AZ1141" s="18">
        <v>1138</v>
      </c>
      <c r="BA1141" s="18">
        <v>0</v>
      </c>
      <c r="BB1141" s="18">
        <v>0</v>
      </c>
      <c r="BC1141" s="18">
        <v>94</v>
      </c>
      <c r="BD1141" s="18">
        <v>90.885301614273573</v>
      </c>
    </row>
    <row r="1142" spans="52:56" x14ac:dyDescent="0.25">
      <c r="AZ1142" s="18">
        <v>1139</v>
      </c>
      <c r="BA1142" s="18">
        <v>0</v>
      </c>
      <c r="BB1142" s="18">
        <v>0</v>
      </c>
      <c r="BC1142" s="18">
        <v>94</v>
      </c>
      <c r="BD1142" s="18">
        <v>90.965165675446045</v>
      </c>
    </row>
    <row r="1143" spans="52:56" x14ac:dyDescent="0.25">
      <c r="AZ1143" s="18">
        <v>1140</v>
      </c>
      <c r="BA1143" s="18">
        <v>0</v>
      </c>
      <c r="BB1143" s="18">
        <v>0</v>
      </c>
      <c r="BC1143" s="18">
        <v>94</v>
      </c>
      <c r="BD1143" s="18">
        <v>91.045029736618517</v>
      </c>
    </row>
    <row r="1144" spans="52:56" x14ac:dyDescent="0.25">
      <c r="AZ1144" s="18">
        <v>1141</v>
      </c>
      <c r="BA1144" s="18">
        <v>0</v>
      </c>
      <c r="BB1144" s="18">
        <v>0</v>
      </c>
      <c r="BC1144" s="18">
        <v>94</v>
      </c>
      <c r="BD1144" s="18">
        <v>91.124893797790989</v>
      </c>
    </row>
    <row r="1145" spans="52:56" x14ac:dyDescent="0.25">
      <c r="AZ1145" s="18">
        <v>1142</v>
      </c>
      <c r="BA1145" s="18">
        <v>0</v>
      </c>
      <c r="BB1145" s="18">
        <v>0</v>
      </c>
      <c r="BC1145" s="18">
        <v>94</v>
      </c>
      <c r="BD1145" s="18">
        <v>91.204757858963461</v>
      </c>
    </row>
    <row r="1146" spans="52:56" x14ac:dyDescent="0.25">
      <c r="AZ1146" s="18">
        <v>1143</v>
      </c>
      <c r="BA1146" s="18">
        <v>0</v>
      </c>
      <c r="BB1146" s="18">
        <v>0</v>
      </c>
      <c r="BC1146" s="18">
        <v>94</v>
      </c>
      <c r="BD1146" s="18">
        <v>91.284621920135933</v>
      </c>
    </row>
    <row r="1147" spans="52:56" x14ac:dyDescent="0.25">
      <c r="AZ1147" s="18">
        <v>1144</v>
      </c>
      <c r="BA1147" s="18">
        <v>0</v>
      </c>
      <c r="BB1147" s="18">
        <v>0</v>
      </c>
      <c r="BC1147" s="18">
        <v>94</v>
      </c>
      <c r="BD1147" s="18">
        <v>91.364485981308405</v>
      </c>
    </row>
    <row r="1148" spans="52:56" x14ac:dyDescent="0.25">
      <c r="AZ1148" s="18">
        <v>1145</v>
      </c>
      <c r="BA1148" s="18">
        <v>0</v>
      </c>
      <c r="BB1148" s="18">
        <v>0</v>
      </c>
      <c r="BC1148" s="18">
        <v>94</v>
      </c>
      <c r="BD1148" s="18">
        <v>91.444350042480878</v>
      </c>
    </row>
    <row r="1149" spans="52:56" x14ac:dyDescent="0.25">
      <c r="AZ1149" s="18">
        <v>1146</v>
      </c>
      <c r="BA1149" s="18">
        <v>0</v>
      </c>
      <c r="BB1149" s="18">
        <v>0</v>
      </c>
      <c r="BC1149" s="18">
        <v>94</v>
      </c>
      <c r="BD1149" s="18">
        <v>91.52421410365335</v>
      </c>
    </row>
    <row r="1150" spans="52:56" x14ac:dyDescent="0.25">
      <c r="AZ1150" s="18">
        <v>1147</v>
      </c>
      <c r="BA1150" s="18">
        <v>0</v>
      </c>
      <c r="BB1150" s="18">
        <v>0</v>
      </c>
      <c r="BC1150" s="18">
        <v>94</v>
      </c>
      <c r="BD1150" s="18">
        <v>91.604078164825822</v>
      </c>
    </row>
    <row r="1151" spans="52:56" x14ac:dyDescent="0.25">
      <c r="AZ1151" s="18">
        <v>1148</v>
      </c>
      <c r="BA1151" s="18">
        <v>0</v>
      </c>
      <c r="BB1151" s="18">
        <v>0</v>
      </c>
      <c r="BC1151" s="18">
        <v>94</v>
      </c>
      <c r="BD1151" s="18">
        <v>91.683942225998294</v>
      </c>
    </row>
    <row r="1152" spans="52:56" x14ac:dyDescent="0.25">
      <c r="AZ1152" s="18">
        <v>1149</v>
      </c>
      <c r="BA1152" s="18">
        <v>0</v>
      </c>
      <c r="BB1152" s="18">
        <v>0</v>
      </c>
      <c r="BC1152" s="18">
        <v>94</v>
      </c>
      <c r="BD1152" s="18">
        <v>91.763806287170766</v>
      </c>
    </row>
    <row r="1153" spans="52:56" x14ac:dyDescent="0.25">
      <c r="AZ1153" s="18">
        <v>1150</v>
      </c>
      <c r="BA1153" s="18">
        <v>0</v>
      </c>
      <c r="BB1153" s="18">
        <v>0</v>
      </c>
      <c r="BC1153" s="18">
        <v>94</v>
      </c>
      <c r="BD1153" s="18">
        <v>91.843670348343238</v>
      </c>
    </row>
    <row r="1154" spans="52:56" x14ac:dyDescent="0.25">
      <c r="AZ1154" s="18">
        <v>1151</v>
      </c>
      <c r="BA1154" s="18">
        <v>0</v>
      </c>
      <c r="BB1154" s="18">
        <v>0</v>
      </c>
      <c r="BC1154" s="18">
        <v>94</v>
      </c>
      <c r="BD1154" s="18">
        <v>91.92353440951571</v>
      </c>
    </row>
    <row r="1155" spans="52:56" x14ac:dyDescent="0.25">
      <c r="AZ1155" s="18">
        <v>1152</v>
      </c>
      <c r="BA1155" s="18">
        <v>0</v>
      </c>
      <c r="BB1155" s="18">
        <v>0</v>
      </c>
      <c r="BC1155" s="18">
        <v>94</v>
      </c>
      <c r="BD1155" s="18">
        <v>92.003398470688182</v>
      </c>
    </row>
    <row r="1156" spans="52:56" x14ac:dyDescent="0.25">
      <c r="AZ1156" s="18">
        <v>1153</v>
      </c>
      <c r="BA1156" s="18">
        <v>0</v>
      </c>
      <c r="BB1156" s="18">
        <v>0</v>
      </c>
      <c r="BC1156" s="18">
        <v>94</v>
      </c>
      <c r="BD1156" s="18">
        <v>92.083262531860655</v>
      </c>
    </row>
    <row r="1157" spans="52:56" x14ac:dyDescent="0.25">
      <c r="AZ1157" s="18">
        <v>1154</v>
      </c>
      <c r="BA1157" s="18">
        <v>0</v>
      </c>
      <c r="BB1157" s="18">
        <v>0</v>
      </c>
      <c r="BC1157" s="18">
        <v>94</v>
      </c>
      <c r="BD1157" s="18">
        <v>92.163126593033127</v>
      </c>
    </row>
    <row r="1158" spans="52:56" x14ac:dyDescent="0.25">
      <c r="AZ1158" s="18">
        <v>1155</v>
      </c>
      <c r="BA1158" s="18">
        <v>0</v>
      </c>
      <c r="BB1158" s="18">
        <v>0</v>
      </c>
      <c r="BC1158" s="18">
        <v>94</v>
      </c>
      <c r="BD1158" s="18">
        <v>92.242990654205599</v>
      </c>
    </row>
    <row r="1159" spans="52:56" x14ac:dyDescent="0.25">
      <c r="AZ1159" s="18">
        <v>1156</v>
      </c>
      <c r="BA1159" s="18">
        <v>0</v>
      </c>
      <c r="BB1159" s="18">
        <v>0</v>
      </c>
      <c r="BC1159" s="18">
        <v>94</v>
      </c>
      <c r="BD1159" s="18">
        <v>92.322854715378071</v>
      </c>
    </row>
    <row r="1160" spans="52:56" x14ac:dyDescent="0.25">
      <c r="AZ1160" s="18">
        <v>1157</v>
      </c>
      <c r="BA1160" s="18">
        <v>0</v>
      </c>
      <c r="BB1160" s="18">
        <v>0</v>
      </c>
      <c r="BC1160" s="18">
        <v>94</v>
      </c>
      <c r="BD1160" s="18">
        <v>92.402718776550543</v>
      </c>
    </row>
    <row r="1161" spans="52:56" x14ac:dyDescent="0.25">
      <c r="AZ1161" s="18">
        <v>1158</v>
      </c>
      <c r="BA1161" s="18">
        <v>0</v>
      </c>
      <c r="BB1161" s="18">
        <v>0</v>
      </c>
      <c r="BC1161" s="18">
        <v>94</v>
      </c>
      <c r="BD1161" s="18">
        <v>92.482582837723015</v>
      </c>
    </row>
    <row r="1162" spans="52:56" x14ac:dyDescent="0.25">
      <c r="AZ1162" s="18">
        <v>1159</v>
      </c>
      <c r="BA1162" s="18">
        <v>0</v>
      </c>
      <c r="BB1162" s="18">
        <v>0</v>
      </c>
      <c r="BC1162" s="18">
        <v>94</v>
      </c>
      <c r="BD1162" s="18">
        <v>92.562446898895487</v>
      </c>
    </row>
    <row r="1163" spans="52:56" x14ac:dyDescent="0.25">
      <c r="AZ1163" s="18">
        <v>1160</v>
      </c>
      <c r="BA1163" s="18">
        <v>0</v>
      </c>
      <c r="BB1163" s="18">
        <v>0</v>
      </c>
      <c r="BC1163" s="18">
        <v>94</v>
      </c>
      <c r="BD1163" s="18">
        <v>92.64231096006796</v>
      </c>
    </row>
    <row r="1164" spans="52:56" x14ac:dyDescent="0.25">
      <c r="AZ1164" s="18">
        <v>1161</v>
      </c>
      <c r="BA1164" s="18">
        <v>0</v>
      </c>
      <c r="BB1164" s="18">
        <v>0</v>
      </c>
      <c r="BC1164" s="18">
        <v>94</v>
      </c>
      <c r="BD1164" s="18">
        <v>92.722175021240432</v>
      </c>
    </row>
    <row r="1165" spans="52:56" x14ac:dyDescent="0.25">
      <c r="AZ1165" s="18">
        <v>1162</v>
      </c>
      <c r="BA1165" s="18">
        <v>0</v>
      </c>
      <c r="BB1165" s="18">
        <v>0</v>
      </c>
      <c r="BC1165" s="18">
        <v>94</v>
      </c>
      <c r="BD1165" s="18">
        <v>92.802039082412904</v>
      </c>
    </row>
    <row r="1166" spans="52:56" x14ac:dyDescent="0.25">
      <c r="AZ1166" s="18">
        <v>1163</v>
      </c>
      <c r="BA1166" s="18">
        <v>0</v>
      </c>
      <c r="BB1166" s="18">
        <v>0</v>
      </c>
      <c r="BC1166" s="18">
        <v>94</v>
      </c>
      <c r="BD1166" s="18">
        <v>92.881903143585376</v>
      </c>
    </row>
    <row r="1167" spans="52:56" x14ac:dyDescent="0.25">
      <c r="AZ1167" s="18">
        <v>1164</v>
      </c>
      <c r="BA1167" s="18">
        <v>0</v>
      </c>
      <c r="BB1167" s="18">
        <v>0</v>
      </c>
      <c r="BC1167" s="18">
        <v>94</v>
      </c>
      <c r="BD1167" s="18">
        <v>92.961767204757848</v>
      </c>
    </row>
    <row r="1168" spans="52:56" x14ac:dyDescent="0.25">
      <c r="AZ1168" s="18">
        <v>1165</v>
      </c>
      <c r="BA1168" s="18">
        <v>0</v>
      </c>
      <c r="BB1168" s="18">
        <v>0</v>
      </c>
      <c r="BC1168" s="18">
        <v>94</v>
      </c>
      <c r="BD1168" s="18">
        <v>93.04163126593032</v>
      </c>
    </row>
    <row r="1169" spans="52:56" x14ac:dyDescent="0.25">
      <c r="AZ1169" s="18">
        <v>1166</v>
      </c>
      <c r="BA1169" s="18">
        <v>0</v>
      </c>
      <c r="BB1169" s="18">
        <v>0</v>
      </c>
      <c r="BC1169" s="18">
        <v>94</v>
      </c>
      <c r="BD1169" s="18">
        <v>93.121495327102792</v>
      </c>
    </row>
    <row r="1170" spans="52:56" x14ac:dyDescent="0.25">
      <c r="AZ1170" s="18">
        <v>1167</v>
      </c>
      <c r="BA1170" s="18">
        <v>0</v>
      </c>
      <c r="BB1170" s="18">
        <v>0</v>
      </c>
      <c r="BC1170" s="18">
        <v>94</v>
      </c>
      <c r="BD1170" s="18">
        <v>93.201359388275279</v>
      </c>
    </row>
    <row r="1171" spans="52:56" x14ac:dyDescent="0.25">
      <c r="AZ1171" s="18">
        <v>1168</v>
      </c>
      <c r="BA1171" s="18">
        <v>0</v>
      </c>
      <c r="BB1171" s="18">
        <v>0</v>
      </c>
      <c r="BC1171" s="18">
        <v>94</v>
      </c>
      <c r="BD1171" s="18">
        <v>93.281223449447751</v>
      </c>
    </row>
    <row r="1172" spans="52:56" x14ac:dyDescent="0.25">
      <c r="AZ1172" s="18">
        <v>1169</v>
      </c>
      <c r="BA1172" s="18">
        <v>0</v>
      </c>
      <c r="BB1172" s="18">
        <v>0</v>
      </c>
      <c r="BC1172" s="18">
        <v>94</v>
      </c>
      <c r="BD1172" s="18">
        <v>93.361087510620223</v>
      </c>
    </row>
    <row r="1173" spans="52:56" x14ac:dyDescent="0.25">
      <c r="AZ1173" s="18">
        <v>1170</v>
      </c>
      <c r="BA1173" s="18">
        <v>0</v>
      </c>
      <c r="BB1173" s="18">
        <v>0</v>
      </c>
      <c r="BC1173" s="18">
        <v>94</v>
      </c>
      <c r="BD1173" s="18">
        <v>93.440951571792695</v>
      </c>
    </row>
    <row r="1174" spans="52:56" x14ac:dyDescent="0.25">
      <c r="AZ1174">
        <v>1171</v>
      </c>
      <c r="BA1174">
        <v>0</v>
      </c>
      <c r="BB1174">
        <v>0</v>
      </c>
      <c r="BC1174">
        <v>94</v>
      </c>
      <c r="BD1174">
        <v>93.520815632965167</v>
      </c>
    </row>
    <row r="1175" spans="52:56" x14ac:dyDescent="0.25">
      <c r="AZ1175">
        <v>1172</v>
      </c>
      <c r="BA1175">
        <v>0</v>
      </c>
      <c r="BB1175">
        <v>0</v>
      </c>
      <c r="BC1175">
        <v>94</v>
      </c>
      <c r="BD1175">
        <v>93.600679694137639</v>
      </c>
    </row>
    <row r="1176" spans="52:56" x14ac:dyDescent="0.25">
      <c r="AZ1176">
        <v>1173</v>
      </c>
      <c r="BA1176">
        <v>0</v>
      </c>
      <c r="BB1176">
        <v>0</v>
      </c>
      <c r="BC1176">
        <v>94</v>
      </c>
      <c r="BD1176">
        <v>93.680543755310111</v>
      </c>
    </row>
    <row r="1177" spans="52:56" x14ac:dyDescent="0.25">
      <c r="AZ1177">
        <v>1174</v>
      </c>
      <c r="BA1177">
        <v>0</v>
      </c>
      <c r="BB1177">
        <v>0</v>
      </c>
      <c r="BC1177">
        <v>94</v>
      </c>
      <c r="BD1177">
        <v>93.760407816482584</v>
      </c>
    </row>
    <row r="1178" spans="52:56" x14ac:dyDescent="0.25">
      <c r="AZ1178">
        <v>1175</v>
      </c>
      <c r="BA1178">
        <v>0</v>
      </c>
      <c r="BB1178">
        <v>0</v>
      </c>
      <c r="BC1178">
        <v>94</v>
      </c>
      <c r="BD1178">
        <v>93.840271877655056</v>
      </c>
    </row>
    <row r="1179" spans="52:56" x14ac:dyDescent="0.25">
      <c r="AZ1179">
        <v>1176</v>
      </c>
      <c r="BA1179">
        <v>0</v>
      </c>
      <c r="BB1179">
        <v>0</v>
      </c>
      <c r="BC1179">
        <v>94</v>
      </c>
      <c r="BD1179">
        <v>93.920135938827528</v>
      </c>
    </row>
    <row r="1180" spans="52:56" x14ac:dyDescent="0.25">
      <c r="AZ1180">
        <v>1177</v>
      </c>
      <c r="BA1180">
        <v>0</v>
      </c>
      <c r="BB1180">
        <v>0</v>
      </c>
      <c r="BC1180">
        <v>94</v>
      </c>
      <c r="BD1180">
        <v>94</v>
      </c>
    </row>
  </sheetData>
  <mergeCells count="12">
    <mergeCell ref="B4:K4"/>
    <mergeCell ref="N4:Q4"/>
    <mergeCell ref="B5:C5"/>
    <mergeCell ref="D5:E5"/>
    <mergeCell ref="F5:G5"/>
    <mergeCell ref="H5:I5"/>
    <mergeCell ref="J5:K5"/>
    <mergeCell ref="B6:C6"/>
    <mergeCell ref="D6:E6"/>
    <mergeCell ref="F6:G6"/>
    <mergeCell ref="H6:I6"/>
    <mergeCell ref="J6:K6"/>
  </mergeCells>
  <hyperlinks>
    <hyperlink ref="B5" location="'KNNC_Output'!R12C2:R12C2" display="Inputs"/>
    <hyperlink ref="D5" location="'KNNC_Output'!R42C2:R42C2" display="Prior Class Prob."/>
    <hyperlink ref="F5" location="'KNNC_Output'!R51C2:R51C2" display="Valid. Error Log"/>
    <hyperlink ref="H5" location="'KNNC_Output'!R86C2:R86C2" display="Train. Score - Summary"/>
    <hyperlink ref="J5" location="'KNNC_Output'!R103C2:R103C2" display="Valid. Score - Summary"/>
    <hyperlink ref="B6" location="'KNNC_TrainingLiftChart'!R12C2:R12C2" display="Training Lift Chart"/>
    <hyperlink ref="D6" location="'KNNC_TrainingScore'!R12C2:R12C2" display="Train. Score - Detailed Rpt."/>
    <hyperlink ref="F6" location="'KNNC_ValidationLiftChart'!R12C2:R12C2" display="Validation Lift Chart"/>
    <hyperlink ref="H6" location="'KNNC_ValidationScore'!R12C2:R12C2" display="Valid. Score - Detailed Rpt."/>
  </hyperlink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Q117"/>
  <sheetViews>
    <sheetView showGridLines="0" topLeftCell="A87" workbookViewId="0">
      <selection activeCell="I99" sqref="I99"/>
    </sheetView>
  </sheetViews>
  <sheetFormatPr defaultRowHeight="15" x14ac:dyDescent="0.25"/>
  <cols>
    <col min="14" max="14" width="11.140625" bestFit="1" customWidth="1"/>
  </cols>
  <sheetData>
    <row r="2" spans="2:17" ht="18.75" x14ac:dyDescent="0.3">
      <c r="B2" s="6" t="s">
        <v>238</v>
      </c>
      <c r="N2" t="s">
        <v>252</v>
      </c>
    </row>
    <row r="4" spans="2:17" ht="15.75" x14ac:dyDescent="0.25">
      <c r="B4" s="35" t="s">
        <v>29</v>
      </c>
      <c r="C4" s="36"/>
      <c r="D4" s="36"/>
      <c r="E4" s="36"/>
      <c r="F4" s="36"/>
      <c r="G4" s="36"/>
      <c r="H4" s="36"/>
      <c r="I4" s="36"/>
      <c r="J4" s="36"/>
      <c r="K4" s="37"/>
      <c r="N4" s="35" t="s">
        <v>30</v>
      </c>
      <c r="O4" s="36"/>
      <c r="P4" s="36"/>
      <c r="Q4" s="37"/>
    </row>
    <row r="5" spans="2:17" x14ac:dyDescent="0.25">
      <c r="B5" s="38" t="s">
        <v>88</v>
      </c>
      <c r="C5" s="39"/>
      <c r="D5" s="38" t="s">
        <v>186</v>
      </c>
      <c r="E5" s="39"/>
      <c r="F5" s="38" t="s">
        <v>249</v>
      </c>
      <c r="G5" s="39"/>
      <c r="H5" s="38" t="s">
        <v>119</v>
      </c>
      <c r="I5" s="39"/>
      <c r="J5" s="38" t="s">
        <v>152</v>
      </c>
      <c r="K5" s="39"/>
      <c r="N5" s="8" t="s">
        <v>85</v>
      </c>
      <c r="O5" s="8" t="s">
        <v>86</v>
      </c>
      <c r="P5" s="8" t="s">
        <v>87</v>
      </c>
      <c r="Q5" s="8" t="s">
        <v>33</v>
      </c>
    </row>
    <row r="6" spans="2:17" x14ac:dyDescent="0.25">
      <c r="B6" s="38" t="s">
        <v>120</v>
      </c>
      <c r="C6" s="39"/>
      <c r="D6" s="38" t="s">
        <v>121</v>
      </c>
      <c r="E6" s="39"/>
      <c r="F6" s="38" t="s">
        <v>153</v>
      </c>
      <c r="G6" s="39"/>
      <c r="H6" s="38" t="s">
        <v>154</v>
      </c>
      <c r="I6" s="39"/>
      <c r="J6" s="40"/>
      <c r="K6" s="39"/>
      <c r="N6" s="7">
        <v>15</v>
      </c>
      <c r="O6" s="7">
        <v>1898</v>
      </c>
      <c r="P6" s="7">
        <v>535</v>
      </c>
      <c r="Q6" s="7">
        <v>2448</v>
      </c>
    </row>
    <row r="12" spans="2:17" ht="18.75" x14ac:dyDescent="0.3">
      <c r="B12" s="15" t="s">
        <v>88</v>
      </c>
    </row>
    <row r="14" spans="2:17" ht="15.75" x14ac:dyDescent="0.25">
      <c r="C14" s="35" t="s">
        <v>34</v>
      </c>
      <c r="D14" s="36"/>
      <c r="E14" s="36"/>
      <c r="F14" s="36"/>
      <c r="G14" s="36"/>
      <c r="H14" s="36"/>
      <c r="I14" s="36"/>
      <c r="J14" s="36"/>
      <c r="K14" s="37"/>
    </row>
    <row r="15" spans="2:17" x14ac:dyDescent="0.25">
      <c r="C15" s="32" t="s">
        <v>89</v>
      </c>
      <c r="D15" s="33"/>
      <c r="E15" s="33"/>
      <c r="F15" s="34"/>
      <c r="G15" s="42" t="s">
        <v>90</v>
      </c>
      <c r="H15" s="43"/>
      <c r="I15" s="43"/>
      <c r="J15" s="43"/>
      <c r="K15" s="44"/>
    </row>
    <row r="16" spans="2:17" x14ac:dyDescent="0.25">
      <c r="C16" s="32" t="s">
        <v>91</v>
      </c>
      <c r="D16" s="33"/>
      <c r="E16" s="33"/>
      <c r="F16" s="34"/>
      <c r="G16" s="42" t="s">
        <v>143</v>
      </c>
      <c r="H16" s="43"/>
      <c r="I16" s="43"/>
      <c r="J16" s="43"/>
      <c r="K16" s="44"/>
    </row>
    <row r="17" spans="3:11" x14ac:dyDescent="0.25">
      <c r="C17" s="32" t="s">
        <v>144</v>
      </c>
      <c r="D17" s="33"/>
      <c r="E17" s="33"/>
      <c r="F17" s="34"/>
      <c r="G17" s="42" t="s">
        <v>206</v>
      </c>
      <c r="H17" s="43"/>
      <c r="I17" s="43"/>
      <c r="J17" s="43"/>
      <c r="K17" s="44"/>
    </row>
    <row r="18" spans="3:11" x14ac:dyDescent="0.25">
      <c r="C18" s="32" t="s">
        <v>145</v>
      </c>
      <c r="D18" s="33"/>
      <c r="E18" s="33"/>
      <c r="F18" s="34"/>
      <c r="G18" s="42">
        <v>1177</v>
      </c>
      <c r="H18" s="43"/>
      <c r="I18" s="43"/>
      <c r="J18" s="43"/>
      <c r="K18" s="44"/>
    </row>
    <row r="19" spans="3:11" x14ac:dyDescent="0.25">
      <c r="C19" s="32" t="s">
        <v>146</v>
      </c>
      <c r="D19" s="33"/>
      <c r="E19" s="33"/>
      <c r="F19" s="34"/>
      <c r="G19" s="42" t="s">
        <v>207</v>
      </c>
      <c r="H19" s="43"/>
      <c r="I19" s="43"/>
      <c r="J19" s="43"/>
      <c r="K19" s="44"/>
    </row>
    <row r="20" spans="3:11" x14ac:dyDescent="0.25">
      <c r="C20" s="32" t="s">
        <v>147</v>
      </c>
      <c r="D20" s="33"/>
      <c r="E20" s="33"/>
      <c r="F20" s="34"/>
      <c r="G20" s="42">
        <v>1177</v>
      </c>
      <c r="H20" s="43"/>
      <c r="I20" s="43"/>
      <c r="J20" s="43"/>
      <c r="K20" s="44"/>
    </row>
    <row r="22" spans="3:11" ht="15.75" x14ac:dyDescent="0.25">
      <c r="C22" s="35" t="s">
        <v>92</v>
      </c>
      <c r="D22" s="36"/>
      <c r="E22" s="36"/>
      <c r="F22" s="36"/>
      <c r="G22" s="37"/>
    </row>
    <row r="23" spans="3:11" x14ac:dyDescent="0.25">
      <c r="C23" s="32" t="s">
        <v>93</v>
      </c>
      <c r="D23" s="34"/>
      <c r="E23" s="42">
        <v>3</v>
      </c>
      <c r="F23" s="43"/>
      <c r="G23" s="44"/>
    </row>
    <row r="24" spans="3:11" x14ac:dyDescent="0.25">
      <c r="C24" s="32" t="s">
        <v>94</v>
      </c>
      <c r="D24" s="34"/>
      <c r="E24" s="7" t="s">
        <v>59</v>
      </c>
      <c r="F24" s="7" t="s">
        <v>60</v>
      </c>
      <c r="G24" s="7" t="s">
        <v>61</v>
      </c>
    </row>
    <row r="25" spans="3:11" x14ac:dyDescent="0.25">
      <c r="C25" s="32" t="s">
        <v>95</v>
      </c>
      <c r="D25" s="34"/>
      <c r="E25" s="40" t="s">
        <v>27</v>
      </c>
      <c r="F25" s="41"/>
      <c r="G25" s="39"/>
    </row>
    <row r="27" spans="3:11" ht="15.75" x14ac:dyDescent="0.25">
      <c r="C27" s="35" t="s">
        <v>165</v>
      </c>
      <c r="D27" s="36"/>
      <c r="E27" s="36"/>
      <c r="F27" s="36"/>
      <c r="G27" s="36"/>
      <c r="H27" s="36"/>
      <c r="I27" s="37"/>
    </row>
    <row r="28" spans="3:11" x14ac:dyDescent="0.25">
      <c r="C28" s="32" t="s">
        <v>239</v>
      </c>
      <c r="D28" s="33"/>
      <c r="E28" s="34"/>
      <c r="F28" s="40" t="s">
        <v>240</v>
      </c>
      <c r="G28" s="41"/>
      <c r="H28" s="41"/>
      <c r="I28" s="39"/>
    </row>
    <row r="29" spans="3:11" x14ac:dyDescent="0.25">
      <c r="C29" s="32" t="s">
        <v>241</v>
      </c>
      <c r="D29" s="33"/>
      <c r="E29" s="34"/>
      <c r="F29" s="42">
        <v>30</v>
      </c>
      <c r="G29" s="43"/>
      <c r="H29" s="43"/>
      <c r="I29" s="44"/>
    </row>
    <row r="30" spans="3:11" x14ac:dyDescent="0.25">
      <c r="C30" s="32" t="s">
        <v>242</v>
      </c>
      <c r="D30" s="33"/>
      <c r="E30" s="34"/>
      <c r="F30" s="40" t="s">
        <v>253</v>
      </c>
      <c r="G30" s="41"/>
      <c r="H30" s="41"/>
      <c r="I30" s="39"/>
    </row>
    <row r="31" spans="3:11" x14ac:dyDescent="0.25">
      <c r="C31" s="32" t="s">
        <v>243</v>
      </c>
      <c r="D31" s="33"/>
      <c r="E31" s="34"/>
      <c r="F31" s="40" t="s">
        <v>100</v>
      </c>
      <c r="G31" s="41"/>
      <c r="H31" s="41"/>
      <c r="I31" s="39"/>
    </row>
    <row r="33" spans="2:7" ht="15.75" x14ac:dyDescent="0.25">
      <c r="C33" s="35" t="s">
        <v>96</v>
      </c>
      <c r="D33" s="36"/>
      <c r="E33" s="36"/>
      <c r="F33" s="36"/>
      <c r="G33" s="37"/>
    </row>
    <row r="34" spans="2:7" x14ac:dyDescent="0.25">
      <c r="C34" s="40" t="s">
        <v>97</v>
      </c>
      <c r="D34" s="41"/>
      <c r="E34" s="41"/>
      <c r="F34" s="41"/>
      <c r="G34" s="39"/>
    </row>
    <row r="35" spans="2:7" x14ac:dyDescent="0.25">
      <c r="C35" s="40" t="s">
        <v>98</v>
      </c>
      <c r="D35" s="41"/>
      <c r="E35" s="41"/>
      <c r="F35" s="41"/>
      <c r="G35" s="39"/>
    </row>
    <row r="36" spans="2:7" x14ac:dyDescent="0.25">
      <c r="C36" s="40" t="s">
        <v>99</v>
      </c>
      <c r="D36" s="41"/>
      <c r="E36" s="41"/>
      <c r="F36" s="41"/>
      <c r="G36" s="39"/>
    </row>
    <row r="37" spans="2:7" x14ac:dyDescent="0.25">
      <c r="C37" s="40" t="s">
        <v>148</v>
      </c>
      <c r="D37" s="41"/>
      <c r="E37" s="41"/>
      <c r="F37" s="41"/>
      <c r="G37" s="39"/>
    </row>
    <row r="38" spans="2:7" x14ac:dyDescent="0.25">
      <c r="C38" s="40" t="s">
        <v>149</v>
      </c>
      <c r="D38" s="41"/>
      <c r="E38" s="41"/>
      <c r="F38" s="41"/>
      <c r="G38" s="39"/>
    </row>
    <row r="39" spans="2:7" x14ac:dyDescent="0.25">
      <c r="C39" s="40" t="s">
        <v>150</v>
      </c>
      <c r="D39" s="41"/>
      <c r="E39" s="41"/>
      <c r="F39" s="41"/>
      <c r="G39" s="39"/>
    </row>
    <row r="42" spans="2:7" ht="18.75" x14ac:dyDescent="0.3">
      <c r="B42" s="15" t="s">
        <v>76</v>
      </c>
    </row>
    <row r="44" spans="2:7" x14ac:dyDescent="0.25">
      <c r="C44" s="40" t="s">
        <v>100</v>
      </c>
      <c r="D44" s="41"/>
      <c r="E44" s="41"/>
      <c r="F44" s="41"/>
      <c r="G44" s="39"/>
    </row>
    <row r="46" spans="2:7" x14ac:dyDescent="0.25">
      <c r="C46" s="8" t="s">
        <v>101</v>
      </c>
      <c r="D46" s="8" t="s">
        <v>102</v>
      </c>
    </row>
    <row r="47" spans="2:7" x14ac:dyDescent="0.25">
      <c r="C47" s="13">
        <v>0</v>
      </c>
      <c r="D47" s="7">
        <v>0.92013593882752764</v>
      </c>
    </row>
    <row r="48" spans="2:7" x14ac:dyDescent="0.25">
      <c r="C48" s="13">
        <v>1</v>
      </c>
      <c r="D48" s="7">
        <v>7.9864061172472384E-2</v>
      </c>
    </row>
    <row r="51" spans="2:5" ht="18.75" x14ac:dyDescent="0.3">
      <c r="B51" s="15" t="s">
        <v>244</v>
      </c>
    </row>
    <row r="53" spans="2:5" ht="26.25" x14ac:dyDescent="0.25">
      <c r="C53" s="8" t="s">
        <v>245</v>
      </c>
      <c r="D53" s="19" t="s">
        <v>246</v>
      </c>
      <c r="E53" s="19" t="s">
        <v>247</v>
      </c>
    </row>
    <row r="54" spans="2:5" x14ac:dyDescent="0.25">
      <c r="C54" s="7">
        <v>1</v>
      </c>
      <c r="D54" s="7">
        <v>6.8819031435853866</v>
      </c>
      <c r="E54" s="7">
        <v>9.0059473237043335</v>
      </c>
    </row>
    <row r="55" spans="2:5" x14ac:dyDescent="0.25">
      <c r="C55" s="7">
        <v>2</v>
      </c>
      <c r="D55" s="7">
        <v>7.2217502124044177</v>
      </c>
      <c r="E55" s="7">
        <v>8.4961767204757859</v>
      </c>
    </row>
    <row r="56" spans="2:5" x14ac:dyDescent="0.25">
      <c r="C56" s="7">
        <v>3</v>
      </c>
      <c r="D56" s="7">
        <v>7.1367884451996595</v>
      </c>
      <c r="E56" s="7">
        <v>8.6661002548853023</v>
      </c>
    </row>
    <row r="57" spans="2:5" x14ac:dyDescent="0.25">
      <c r="C57" s="7">
        <v>4</v>
      </c>
      <c r="D57" s="7">
        <v>7.3916737468139342</v>
      </c>
      <c r="E57" s="7">
        <v>8.241291418861513</v>
      </c>
    </row>
    <row r="58" spans="2:5" x14ac:dyDescent="0.25">
      <c r="C58" s="7">
        <v>5</v>
      </c>
      <c r="D58" s="7">
        <v>7.7315208156329653</v>
      </c>
      <c r="E58" s="7">
        <v>8.3262531860662712</v>
      </c>
    </row>
    <row r="59" spans="2:5" x14ac:dyDescent="0.25">
      <c r="C59" s="7">
        <v>6</v>
      </c>
      <c r="D59" s="7">
        <v>7.5615972812234489</v>
      </c>
      <c r="E59" s="7">
        <v>8.3262531860662712</v>
      </c>
    </row>
    <row r="60" spans="2:5" x14ac:dyDescent="0.25">
      <c r="C60" s="7">
        <v>7</v>
      </c>
      <c r="D60" s="7">
        <v>7.8164825828377236</v>
      </c>
      <c r="E60" s="7">
        <v>8.4112149532710276</v>
      </c>
    </row>
    <row r="61" spans="2:5" x14ac:dyDescent="0.25">
      <c r="C61" s="7">
        <v>8</v>
      </c>
      <c r="D61" s="7">
        <v>7.5615972812234489</v>
      </c>
      <c r="E61" s="7">
        <v>8.3262531860662712</v>
      </c>
    </row>
    <row r="62" spans="2:5" x14ac:dyDescent="0.25">
      <c r="C62" s="7">
        <v>9</v>
      </c>
      <c r="D62" s="7">
        <v>7.5615972812234489</v>
      </c>
      <c r="E62" s="7">
        <v>8.3262531860662712</v>
      </c>
    </row>
    <row r="63" spans="2:5" x14ac:dyDescent="0.25">
      <c r="C63" s="7">
        <v>10</v>
      </c>
      <c r="D63" s="7">
        <v>7.5615972812234489</v>
      </c>
      <c r="E63" s="7">
        <v>8.3262531860662712</v>
      </c>
    </row>
    <row r="64" spans="2:5" x14ac:dyDescent="0.25">
      <c r="C64" s="7">
        <v>11</v>
      </c>
      <c r="D64" s="7">
        <v>7.5615972812234489</v>
      </c>
      <c r="E64" s="7">
        <v>8.1563296516567547</v>
      </c>
    </row>
    <row r="65" spans="3:5" x14ac:dyDescent="0.25">
      <c r="C65" s="7">
        <v>12</v>
      </c>
      <c r="D65" s="7">
        <v>7.5615972812234489</v>
      </c>
      <c r="E65" s="7">
        <v>8.4112149532710276</v>
      </c>
    </row>
    <row r="66" spans="3:5" x14ac:dyDescent="0.25">
      <c r="C66" s="7">
        <v>13</v>
      </c>
      <c r="D66" s="7">
        <v>7.6465590484282071</v>
      </c>
      <c r="E66" s="7">
        <v>8.4961767204757859</v>
      </c>
    </row>
    <row r="67" spans="3:5" x14ac:dyDescent="0.25">
      <c r="C67" s="7">
        <v>14</v>
      </c>
      <c r="D67" s="7">
        <v>7.4766355140186906</v>
      </c>
      <c r="E67" s="7">
        <v>8.4112149532710276</v>
      </c>
    </row>
    <row r="68" spans="3:5" x14ac:dyDescent="0.25">
      <c r="C68" s="7">
        <v>15</v>
      </c>
      <c r="D68" s="7">
        <v>7.4766355140186906</v>
      </c>
      <c r="E68" s="7">
        <v>8.4112149532710276</v>
      </c>
    </row>
    <row r="69" spans="3:5" x14ac:dyDescent="0.25">
      <c r="C69" s="7">
        <v>16</v>
      </c>
      <c r="D69" s="7">
        <v>7.4766355140186906</v>
      </c>
      <c r="E69" s="7">
        <v>8.4112149532710276</v>
      </c>
    </row>
    <row r="70" spans="3:5" x14ac:dyDescent="0.25">
      <c r="C70" s="7">
        <v>17</v>
      </c>
      <c r="D70" s="7">
        <v>7.4766355140186906</v>
      </c>
      <c r="E70" s="7">
        <v>8.4112149532710276</v>
      </c>
    </row>
    <row r="71" spans="3:5" x14ac:dyDescent="0.25">
      <c r="C71" s="7">
        <v>18</v>
      </c>
      <c r="D71" s="7">
        <v>7.8164825828377236</v>
      </c>
      <c r="E71" s="7">
        <v>8.241291418861513</v>
      </c>
    </row>
    <row r="72" spans="3:5" x14ac:dyDescent="0.25">
      <c r="C72" s="7">
        <v>19</v>
      </c>
      <c r="D72" s="7">
        <v>7.90144435004248</v>
      </c>
      <c r="E72" s="7">
        <v>8.241291418861513</v>
      </c>
    </row>
    <row r="73" spans="3:5" x14ac:dyDescent="0.25">
      <c r="C73" s="7">
        <v>20</v>
      </c>
      <c r="D73" s="7">
        <v>7.7315208156329653</v>
      </c>
      <c r="E73" s="7">
        <v>8.1563296516567547</v>
      </c>
    </row>
    <row r="74" spans="3:5" x14ac:dyDescent="0.25">
      <c r="C74" s="7">
        <v>21</v>
      </c>
      <c r="D74" s="7">
        <v>7.8164825828377236</v>
      </c>
      <c r="E74" s="7">
        <v>8.4961767204757859</v>
      </c>
    </row>
    <row r="75" spans="3:5" x14ac:dyDescent="0.25">
      <c r="C75" s="7">
        <v>22</v>
      </c>
      <c r="D75" s="7">
        <v>8.1563296516567547</v>
      </c>
      <c r="E75" s="7">
        <v>8.1563296516567547</v>
      </c>
    </row>
    <row r="76" spans="3:5" x14ac:dyDescent="0.25">
      <c r="C76" s="7">
        <v>23</v>
      </c>
      <c r="D76" s="7">
        <v>7.9864061172472383</v>
      </c>
      <c r="E76" s="7">
        <v>8.3262531860662712</v>
      </c>
    </row>
    <row r="77" spans="3:5" x14ac:dyDescent="0.25">
      <c r="C77" s="7">
        <v>24</v>
      </c>
      <c r="D77" s="7">
        <v>8.241291418861513</v>
      </c>
      <c r="E77" s="7">
        <v>8.1563296516567547</v>
      </c>
    </row>
    <row r="78" spans="3:5" x14ac:dyDescent="0.25">
      <c r="C78" s="7">
        <v>25</v>
      </c>
      <c r="D78" s="7">
        <v>8.1563296516567547</v>
      </c>
      <c r="E78" s="7">
        <v>8.4961767204757859</v>
      </c>
    </row>
    <row r="79" spans="3:5" x14ac:dyDescent="0.25">
      <c r="C79" s="7">
        <v>26</v>
      </c>
      <c r="D79" s="7">
        <v>8.241291418861513</v>
      </c>
      <c r="E79" s="7">
        <v>8.1563296516567547</v>
      </c>
    </row>
    <row r="80" spans="3:5" x14ac:dyDescent="0.25">
      <c r="C80" s="7">
        <v>27</v>
      </c>
      <c r="D80" s="7">
        <v>8.1563296516567547</v>
      </c>
      <c r="E80" s="7">
        <v>8.4961767204757859</v>
      </c>
    </row>
    <row r="81" spans="2:13" x14ac:dyDescent="0.25">
      <c r="C81" s="7">
        <v>28</v>
      </c>
      <c r="D81" s="7">
        <v>7.90144435004248</v>
      </c>
      <c r="E81" s="7">
        <v>8.241291418861513</v>
      </c>
    </row>
    <row r="82" spans="2:13" x14ac:dyDescent="0.25">
      <c r="C82" s="7">
        <v>29</v>
      </c>
      <c r="D82" s="7">
        <v>7.90144435004248</v>
      </c>
      <c r="E82" s="7">
        <v>8.3262531860662712</v>
      </c>
    </row>
    <row r="83" spans="2:13" x14ac:dyDescent="0.25">
      <c r="C83" s="7">
        <v>30</v>
      </c>
      <c r="D83" s="7">
        <v>7.9864061172472383</v>
      </c>
      <c r="E83" s="7">
        <v>8.0713678844519965</v>
      </c>
      <c r="F83" s="13" t="s">
        <v>248</v>
      </c>
    </row>
    <row r="86" spans="2:13" ht="18.75" x14ac:dyDescent="0.3">
      <c r="B86" s="15" t="s">
        <v>254</v>
      </c>
    </row>
    <row r="88" spans="2:13" x14ac:dyDescent="0.25">
      <c r="C88" s="45" t="s">
        <v>109</v>
      </c>
      <c r="D88" s="46"/>
      <c r="E88" s="46"/>
      <c r="F88" s="47"/>
      <c r="G88" s="16">
        <v>0.1</v>
      </c>
      <c r="H88" s="45" t="s">
        <v>110</v>
      </c>
      <c r="I88" s="46"/>
      <c r="J88" s="46"/>
      <c r="K88" s="46"/>
      <c r="L88" s="46"/>
      <c r="M88" s="47"/>
    </row>
    <row r="90" spans="2:13" ht="15.75" x14ac:dyDescent="0.25">
      <c r="C90" s="35" t="s">
        <v>111</v>
      </c>
      <c r="D90" s="36"/>
      <c r="E90" s="37"/>
    </row>
    <row r="91" spans="2:13" x14ac:dyDescent="0.25">
      <c r="C91" s="8"/>
      <c r="D91" s="48" t="s">
        <v>112</v>
      </c>
      <c r="E91" s="49"/>
    </row>
    <row r="92" spans="2:13" x14ac:dyDescent="0.25">
      <c r="C92" s="13" t="s">
        <v>113</v>
      </c>
      <c r="D92" s="8">
        <v>0</v>
      </c>
      <c r="E92" s="8">
        <v>1</v>
      </c>
    </row>
    <row r="93" spans="2:13" x14ac:dyDescent="0.25">
      <c r="C93" s="13">
        <v>0</v>
      </c>
      <c r="D93" s="7">
        <v>882</v>
      </c>
      <c r="E93" s="7">
        <v>201</v>
      </c>
    </row>
    <row r="94" spans="2:13" x14ac:dyDescent="0.25">
      <c r="C94" s="13">
        <v>1</v>
      </c>
      <c r="D94" s="7">
        <v>24</v>
      </c>
      <c r="E94" s="7">
        <v>70</v>
      </c>
    </row>
    <row r="96" spans="2:13" ht="15.75" x14ac:dyDescent="0.25">
      <c r="C96" s="35" t="s">
        <v>114</v>
      </c>
      <c r="D96" s="36"/>
      <c r="E96" s="36"/>
      <c r="F96" s="37"/>
    </row>
    <row r="97" spans="2:13" x14ac:dyDescent="0.25">
      <c r="C97" s="8" t="s">
        <v>101</v>
      </c>
      <c r="D97" s="8" t="s">
        <v>115</v>
      </c>
      <c r="E97" s="8" t="s">
        <v>116</v>
      </c>
      <c r="F97" s="8" t="s">
        <v>117</v>
      </c>
    </row>
    <row r="98" spans="2:13" x14ac:dyDescent="0.25">
      <c r="C98" s="13">
        <v>0</v>
      </c>
      <c r="D98" s="7">
        <f>SUM($D$93:$E$93)</f>
        <v>1083</v>
      </c>
      <c r="E98" s="7">
        <f>SUM($D$93:$E$93) - $D$93</f>
        <v>201</v>
      </c>
      <c r="F98" s="7">
        <f>IF($D$98=0,"Undefined",$E$98*100 / $D$98)</f>
        <v>18.559556786703602</v>
      </c>
    </row>
    <row r="99" spans="2:13" x14ac:dyDescent="0.25">
      <c r="C99" s="13">
        <v>1</v>
      </c>
      <c r="D99" s="7">
        <f>SUM($D$94:$E$94)</f>
        <v>94</v>
      </c>
      <c r="E99" s="7">
        <f>SUM($D$94:$E$94) - $E$94</f>
        <v>24</v>
      </c>
      <c r="F99" s="7">
        <f>IF($D$99=0,"Undefined",$E$99*100 / $D$99)</f>
        <v>25.531914893617021</v>
      </c>
    </row>
    <row r="100" spans="2:13" x14ac:dyDescent="0.25">
      <c r="C100" s="13" t="s">
        <v>118</v>
      </c>
      <c r="D100" s="7">
        <f>SUM($D$98:$D$99)</f>
        <v>1177</v>
      </c>
      <c r="E100" s="7">
        <f>SUM($E$98:$E$99)</f>
        <v>225</v>
      </c>
      <c r="F100" s="7">
        <f>IF($D$100=0,"Undefined",$E$100*100 / $D$100)</f>
        <v>19.116397621070519</v>
      </c>
    </row>
    <row r="103" spans="2:13" ht="18.75" x14ac:dyDescent="0.3">
      <c r="B103" s="15" t="s">
        <v>255</v>
      </c>
    </row>
    <row r="105" spans="2:13" x14ac:dyDescent="0.25">
      <c r="C105" s="45" t="s">
        <v>109</v>
      </c>
      <c r="D105" s="46"/>
      <c r="E105" s="46"/>
      <c r="F105" s="47"/>
      <c r="G105" s="16">
        <v>0.1</v>
      </c>
      <c r="H105" s="45" t="s">
        <v>110</v>
      </c>
      <c r="I105" s="46"/>
      <c r="J105" s="46"/>
      <c r="K105" s="46"/>
      <c r="L105" s="46"/>
      <c r="M105" s="47"/>
    </row>
    <row r="107" spans="2:13" ht="15.75" x14ac:dyDescent="0.25">
      <c r="C107" s="35" t="s">
        <v>111</v>
      </c>
      <c r="D107" s="36"/>
      <c r="E107" s="37"/>
    </row>
    <row r="108" spans="2:13" x14ac:dyDescent="0.25">
      <c r="C108" s="8"/>
      <c r="D108" s="48" t="s">
        <v>112</v>
      </c>
      <c r="E108" s="49"/>
    </row>
    <row r="109" spans="2:13" x14ac:dyDescent="0.25">
      <c r="C109" s="13" t="s">
        <v>113</v>
      </c>
      <c r="D109" s="8">
        <v>0</v>
      </c>
      <c r="E109" s="8">
        <v>1</v>
      </c>
    </row>
    <row r="110" spans="2:13" x14ac:dyDescent="0.25">
      <c r="C110" s="13">
        <v>0</v>
      </c>
      <c r="D110" s="7">
        <v>828</v>
      </c>
      <c r="E110" s="7">
        <v>255</v>
      </c>
    </row>
    <row r="111" spans="2:13" x14ac:dyDescent="0.25">
      <c r="C111" s="13">
        <v>1</v>
      </c>
      <c r="D111" s="7">
        <v>31</v>
      </c>
      <c r="E111" s="7">
        <v>63</v>
      </c>
    </row>
    <row r="113" spans="3:6" ht="15.75" x14ac:dyDescent="0.25">
      <c r="C113" s="35" t="s">
        <v>114</v>
      </c>
      <c r="D113" s="36"/>
      <c r="E113" s="36"/>
      <c r="F113" s="37"/>
    </row>
    <row r="114" spans="3:6" x14ac:dyDescent="0.25">
      <c r="C114" s="8" t="s">
        <v>101</v>
      </c>
      <c r="D114" s="8" t="s">
        <v>115</v>
      </c>
      <c r="E114" s="8" t="s">
        <v>116</v>
      </c>
      <c r="F114" s="8" t="s">
        <v>117</v>
      </c>
    </row>
    <row r="115" spans="3:6" x14ac:dyDescent="0.25">
      <c r="C115" s="13">
        <v>0</v>
      </c>
      <c r="D115" s="7">
        <f>SUM($D$110:$E$110)</f>
        <v>1083</v>
      </c>
      <c r="E115" s="7">
        <f>SUM($D$110:$E$110) - $D$110</f>
        <v>255</v>
      </c>
      <c r="F115" s="7">
        <f>IF($D$115=0,"Undefined",$E$115*100 / $D$115)</f>
        <v>23.545706371191137</v>
      </c>
    </row>
    <row r="116" spans="3:6" x14ac:dyDescent="0.25">
      <c r="C116" s="13">
        <v>1</v>
      </c>
      <c r="D116" s="7">
        <f>SUM($D$111:$E$111)</f>
        <v>94</v>
      </c>
      <c r="E116" s="7">
        <f>SUM($D$111:$E$111) - $E$111</f>
        <v>31</v>
      </c>
      <c r="F116" s="7">
        <f>IF($D$116=0,"Undefined",$E$116*100 / $D$116)</f>
        <v>32.978723404255319</v>
      </c>
    </row>
    <row r="117" spans="3:6" x14ac:dyDescent="0.25">
      <c r="C117" s="13" t="s">
        <v>118</v>
      </c>
      <c r="D117" s="7">
        <f>SUM($D$115:$D$116)</f>
        <v>1177</v>
      </c>
      <c r="E117" s="7">
        <f>SUM($E$115:$E$116)</f>
        <v>286</v>
      </c>
      <c r="F117" s="7">
        <f>IF($D$117=0,"Undefined",$E$117*100 / $D$117)</f>
        <v>24.299065420560748</v>
      </c>
    </row>
  </sheetData>
  <mergeCells count="58">
    <mergeCell ref="B4:K4"/>
    <mergeCell ref="N4:Q4"/>
    <mergeCell ref="B5:C5"/>
    <mergeCell ref="D5:E5"/>
    <mergeCell ref="F5:G5"/>
    <mergeCell ref="H5:I5"/>
    <mergeCell ref="J5:K5"/>
    <mergeCell ref="B6:C6"/>
    <mergeCell ref="D6:E6"/>
    <mergeCell ref="F6:G6"/>
    <mergeCell ref="H6:I6"/>
    <mergeCell ref="J6:K6"/>
    <mergeCell ref="C113:F113"/>
    <mergeCell ref="C39:G39"/>
    <mergeCell ref="C44:G44"/>
    <mergeCell ref="C88:F88"/>
    <mergeCell ref="H88:M88"/>
    <mergeCell ref="C90:E90"/>
    <mergeCell ref="D91:E91"/>
    <mergeCell ref="C96:F96"/>
    <mergeCell ref="C105:F105"/>
    <mergeCell ref="H105:M105"/>
    <mergeCell ref="C107:E107"/>
    <mergeCell ref="D108:E108"/>
    <mergeCell ref="C38:G38"/>
    <mergeCell ref="C27:I27"/>
    <mergeCell ref="C28:E28"/>
    <mergeCell ref="C29:E29"/>
    <mergeCell ref="C30:E30"/>
    <mergeCell ref="C31:E31"/>
    <mergeCell ref="F28:I28"/>
    <mergeCell ref="F29:I29"/>
    <mergeCell ref="F30:I30"/>
    <mergeCell ref="F31:I31"/>
    <mergeCell ref="C33:G33"/>
    <mergeCell ref="C34:G34"/>
    <mergeCell ref="C35:G35"/>
    <mergeCell ref="C36:G36"/>
    <mergeCell ref="C37:G37"/>
    <mergeCell ref="C22:G22"/>
    <mergeCell ref="C23:D23"/>
    <mergeCell ref="C24:D24"/>
    <mergeCell ref="C25:D25"/>
    <mergeCell ref="E23:G23"/>
    <mergeCell ref="E25:G25"/>
    <mergeCell ref="C20:F20"/>
    <mergeCell ref="G15:K15"/>
    <mergeCell ref="G16:K16"/>
    <mergeCell ref="G17:K17"/>
    <mergeCell ref="G18:K18"/>
    <mergeCell ref="G19:K19"/>
    <mergeCell ref="G20:K20"/>
    <mergeCell ref="C19:F19"/>
    <mergeCell ref="C14:K14"/>
    <mergeCell ref="C15:F15"/>
    <mergeCell ref="C16:F16"/>
    <mergeCell ref="C17:F17"/>
    <mergeCell ref="C18:F18"/>
  </mergeCells>
  <hyperlinks>
    <hyperlink ref="B5" location="'KNNC_Output'!R12C2:R12C2" display="Inputs"/>
    <hyperlink ref="D5" location="'KNNC_Output'!R42C2:R42C2" display="Prior Class Prob."/>
    <hyperlink ref="F5" location="'KNNC_Output'!R51C2:R51C2" display="Valid. Error Log"/>
    <hyperlink ref="H5" location="'KNNC_Output'!R86C2:R86C2" display="Train. Score - Summary"/>
    <hyperlink ref="J5" location="'KNNC_Output'!R103C2:R103C2" display="Valid. Score - Summary"/>
    <hyperlink ref="B6" location="'KNNC_TrainingLiftChart'!R12C2:R12C2" display="Training Lift Chart"/>
    <hyperlink ref="D6" location="'KNNC_TrainingScore'!R12C2:R12C2" display="Train. Score - Detailed Rpt."/>
    <hyperlink ref="F6" location="'KNNC_ValidationLiftChart'!R12C2:R12C2" display="Validation Lift Chart"/>
    <hyperlink ref="H6" location="'KNNC_ValidationScore'!R12C2:R12C2" display="Valid. Score - Detailed Rpt.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N1190"/>
  <sheetViews>
    <sheetView showGridLines="0" workbookViewId="0"/>
  </sheetViews>
  <sheetFormatPr defaultRowHeight="15" x14ac:dyDescent="0.25"/>
  <cols>
    <col min="2" max="2" width="26.42578125" bestFit="1" customWidth="1"/>
    <col min="3" max="3" width="32.140625" bestFit="1" customWidth="1"/>
  </cols>
  <sheetData>
    <row r="2" spans="2:14" x14ac:dyDescent="0.25">
      <c r="N2" t="s">
        <v>252</v>
      </c>
    </row>
    <row r="3" spans="2:14" x14ac:dyDescent="0.25">
      <c r="B3" s="13" t="s">
        <v>62</v>
      </c>
      <c r="C3" s="7" t="s">
        <v>218</v>
      </c>
      <c r="E3" s="13" t="s">
        <v>92</v>
      </c>
      <c r="F3" s="7" t="s">
        <v>59</v>
      </c>
      <c r="G3" s="7" t="s">
        <v>60</v>
      </c>
      <c r="H3" s="7" t="s">
        <v>61</v>
      </c>
      <c r="I3" s="7" t="s">
        <v>27</v>
      </c>
    </row>
    <row r="4" spans="2:14" x14ac:dyDescent="0.25">
      <c r="B4" s="13" t="s">
        <v>64</v>
      </c>
      <c r="C4" s="7">
        <v>4</v>
      </c>
      <c r="E4" s="13" t="s">
        <v>219</v>
      </c>
      <c r="F4" s="7" t="s">
        <v>72</v>
      </c>
      <c r="G4" s="7" t="s">
        <v>72</v>
      </c>
      <c r="H4" s="7" t="s">
        <v>72</v>
      </c>
      <c r="I4" s="7" t="s">
        <v>73</v>
      </c>
    </row>
    <row r="5" spans="2:14" x14ac:dyDescent="0.25">
      <c r="B5" s="13" t="s">
        <v>220</v>
      </c>
      <c r="C5" s="7" t="b">
        <v>1</v>
      </c>
    </row>
    <row r="6" spans="2:14" x14ac:dyDescent="0.25">
      <c r="B6" s="13" t="s">
        <v>221</v>
      </c>
      <c r="C6" s="7">
        <v>30</v>
      </c>
    </row>
    <row r="7" spans="2:14" x14ac:dyDescent="0.25">
      <c r="B7" s="13" t="s">
        <v>222</v>
      </c>
      <c r="C7" s="7">
        <v>30</v>
      </c>
      <c r="F7" s="8" t="s">
        <v>101</v>
      </c>
      <c r="G7" s="8" t="s">
        <v>223</v>
      </c>
    </row>
    <row r="8" spans="2:14" x14ac:dyDescent="0.25">
      <c r="B8" s="13" t="s">
        <v>36</v>
      </c>
      <c r="C8" s="7" t="s">
        <v>224</v>
      </c>
      <c r="F8" s="7">
        <v>0</v>
      </c>
      <c r="G8" s="7" t="s">
        <v>225</v>
      </c>
    </row>
    <row r="9" spans="2:14" x14ac:dyDescent="0.25">
      <c r="B9" s="13" t="s">
        <v>68</v>
      </c>
      <c r="C9" s="7" t="s">
        <v>226</v>
      </c>
      <c r="F9" s="7">
        <v>1</v>
      </c>
      <c r="G9" s="7" t="s">
        <v>225</v>
      </c>
    </row>
    <row r="10" spans="2:14" x14ac:dyDescent="0.25">
      <c r="B10" s="13" t="s">
        <v>70</v>
      </c>
      <c r="C10" s="7" t="s">
        <v>227</v>
      </c>
    </row>
    <row r="11" spans="2:14" x14ac:dyDescent="0.25">
      <c r="B11" s="13" t="s">
        <v>76</v>
      </c>
      <c r="C11" s="7" t="s">
        <v>228</v>
      </c>
      <c r="F11" s="7">
        <v>3.7204757858963466</v>
      </c>
      <c r="G11" s="7">
        <v>2.3262531860662703</v>
      </c>
      <c r="H11" s="7">
        <v>0.51231945624468989</v>
      </c>
    </row>
    <row r="12" spans="2:14" x14ac:dyDescent="0.25">
      <c r="B12" s="13" t="s">
        <v>229</v>
      </c>
      <c r="C12" s="7" t="s">
        <v>230</v>
      </c>
      <c r="F12" s="7">
        <v>1.900822533548975</v>
      </c>
      <c r="G12" s="7">
        <v>2.1986233278765899</v>
      </c>
      <c r="H12" s="7">
        <v>0.50006068329410769</v>
      </c>
    </row>
    <row r="13" spans="2:14" x14ac:dyDescent="0.25">
      <c r="B13" s="13" t="s">
        <v>231</v>
      </c>
      <c r="C13" s="7">
        <v>4</v>
      </c>
      <c r="F13" s="8" t="s">
        <v>59</v>
      </c>
      <c r="G13" s="8" t="s">
        <v>60</v>
      </c>
      <c r="H13" s="8" t="s">
        <v>61</v>
      </c>
      <c r="I13" s="8" t="s">
        <v>27</v>
      </c>
    </row>
    <row r="14" spans="2:14" x14ac:dyDescent="0.25">
      <c r="B14" s="13" t="s">
        <v>232</v>
      </c>
      <c r="C14" s="7">
        <v>0</v>
      </c>
      <c r="F14" s="7">
        <v>-0.37903369366690193</v>
      </c>
      <c r="G14" s="7">
        <v>0.30644030989356791</v>
      </c>
      <c r="H14" s="7">
        <v>0.97524272562832881</v>
      </c>
      <c r="I14" s="7">
        <v>0</v>
      </c>
    </row>
    <row r="15" spans="2:14" x14ac:dyDescent="0.25">
      <c r="B15" s="13" t="s">
        <v>233</v>
      </c>
      <c r="C15" s="7">
        <v>1</v>
      </c>
      <c r="F15" s="7">
        <v>1.725318464096983</v>
      </c>
      <c r="G15" s="7">
        <v>-0.60321982817636766</v>
      </c>
      <c r="H15" s="7">
        <v>0.97524272562832881</v>
      </c>
      <c r="I15" s="7">
        <v>0</v>
      </c>
    </row>
    <row r="16" spans="2:14" x14ac:dyDescent="0.25">
      <c r="B16" s="13" t="s">
        <v>75</v>
      </c>
      <c r="C16" s="7">
        <v>0.1</v>
      </c>
      <c r="F16" s="7">
        <v>0.14705434577406926</v>
      </c>
      <c r="G16" s="7">
        <v>0.30644030989356791</v>
      </c>
      <c r="H16" s="7">
        <v>-1.024514570651363</v>
      </c>
      <c r="I16" s="7">
        <v>0</v>
      </c>
    </row>
    <row r="17" spans="2:9" x14ac:dyDescent="0.25">
      <c r="B17" s="13" t="s">
        <v>234</v>
      </c>
      <c r="C17" s="7" t="s">
        <v>235</v>
      </c>
      <c r="F17" s="7">
        <v>1.725318464096983</v>
      </c>
      <c r="G17" s="7">
        <v>-0.60321982817636766</v>
      </c>
      <c r="H17" s="7">
        <v>-1.024514570651363</v>
      </c>
      <c r="I17" s="7">
        <v>0</v>
      </c>
    </row>
    <row r="18" spans="2:9" x14ac:dyDescent="0.25">
      <c r="B18" s="13" t="s">
        <v>236</v>
      </c>
      <c r="C18" s="7" t="s">
        <v>237</v>
      </c>
      <c r="F18" s="7">
        <v>-0.37903369366690193</v>
      </c>
      <c r="G18" s="7">
        <v>1.2161004479635034</v>
      </c>
      <c r="H18" s="7">
        <v>0.97524272562832881</v>
      </c>
      <c r="I18" s="7">
        <v>0</v>
      </c>
    </row>
    <row r="19" spans="2:9" x14ac:dyDescent="0.25">
      <c r="F19" s="7">
        <v>-0.90512173310787314</v>
      </c>
      <c r="G19" s="7">
        <v>-0.1483897591413999</v>
      </c>
      <c r="H19" s="7">
        <v>-1.024514570651363</v>
      </c>
      <c r="I19" s="7">
        <v>0</v>
      </c>
    </row>
    <row r="20" spans="2:9" x14ac:dyDescent="0.25">
      <c r="F20" s="7">
        <v>1.725318464096983</v>
      </c>
      <c r="G20" s="7">
        <v>-0.60321982817636766</v>
      </c>
      <c r="H20" s="7">
        <v>0.97524272562832881</v>
      </c>
      <c r="I20" s="7">
        <v>0</v>
      </c>
    </row>
    <row r="21" spans="2:9" x14ac:dyDescent="0.25">
      <c r="F21" s="7">
        <v>-0.90512173310787314</v>
      </c>
      <c r="G21" s="7">
        <v>-0.1483897591413999</v>
      </c>
      <c r="H21" s="7">
        <v>-1.024514570651363</v>
      </c>
      <c r="I21" s="7">
        <v>0</v>
      </c>
    </row>
    <row r="22" spans="2:9" x14ac:dyDescent="0.25">
      <c r="F22" s="7">
        <v>1.725318464096983</v>
      </c>
      <c r="G22" s="7">
        <v>-0.60321982817636766</v>
      </c>
      <c r="H22" s="7">
        <v>-1.024514570651363</v>
      </c>
      <c r="I22" s="7">
        <v>0</v>
      </c>
    </row>
    <row r="23" spans="2:9" x14ac:dyDescent="0.25">
      <c r="F23" s="7">
        <v>1.1992304246560117</v>
      </c>
      <c r="G23" s="7">
        <v>-0.60321982817636766</v>
      </c>
      <c r="H23" s="7">
        <v>0.97524272562832881</v>
      </c>
      <c r="I23" s="7">
        <v>0</v>
      </c>
    </row>
    <row r="24" spans="2:9" x14ac:dyDescent="0.25">
      <c r="F24" s="7">
        <v>0.14705434577406926</v>
      </c>
      <c r="G24" s="7">
        <v>-0.1483897591413999</v>
      </c>
      <c r="H24" s="7">
        <v>-1.024514570651363</v>
      </c>
      <c r="I24" s="7">
        <v>0</v>
      </c>
    </row>
    <row r="25" spans="2:9" x14ac:dyDescent="0.25">
      <c r="F25" s="7">
        <v>-0.90512173310787314</v>
      </c>
      <c r="G25" s="7">
        <v>-0.60321982817636766</v>
      </c>
      <c r="H25" s="7">
        <v>-1.024514570651363</v>
      </c>
      <c r="I25" s="7">
        <v>0</v>
      </c>
    </row>
    <row r="26" spans="2:9" x14ac:dyDescent="0.25">
      <c r="F26" s="7">
        <v>0.67314238521504044</v>
      </c>
      <c r="G26" s="7">
        <v>-0.60321982817636766</v>
      </c>
      <c r="H26" s="7">
        <v>-1.024514570651363</v>
      </c>
      <c r="I26" s="7">
        <v>0</v>
      </c>
    </row>
    <row r="27" spans="2:9" x14ac:dyDescent="0.25">
      <c r="F27" s="7">
        <v>0.67314238521504044</v>
      </c>
      <c r="G27" s="7">
        <v>-0.60321982817636766</v>
      </c>
      <c r="H27" s="7">
        <v>0.97524272562832881</v>
      </c>
      <c r="I27" s="7">
        <v>0</v>
      </c>
    </row>
    <row r="28" spans="2:9" x14ac:dyDescent="0.25">
      <c r="F28" s="7">
        <v>1.1992304246560117</v>
      </c>
      <c r="G28" s="7">
        <v>-0.60321982817636766</v>
      </c>
      <c r="H28" s="7">
        <v>0.97524272562832881</v>
      </c>
      <c r="I28" s="7">
        <v>0</v>
      </c>
    </row>
    <row r="29" spans="2:9" x14ac:dyDescent="0.25">
      <c r="F29" s="7">
        <v>0.14705434577406926</v>
      </c>
      <c r="G29" s="7">
        <v>-0.1483897591413999</v>
      </c>
      <c r="H29" s="7">
        <v>0.97524272562832881</v>
      </c>
      <c r="I29" s="7">
        <v>0</v>
      </c>
    </row>
    <row r="30" spans="2:9" x14ac:dyDescent="0.25">
      <c r="F30" s="7">
        <v>1.725318464096983</v>
      </c>
      <c r="G30" s="7">
        <v>-0.60321982817636766</v>
      </c>
      <c r="H30" s="7">
        <v>0.97524272562832881</v>
      </c>
      <c r="I30" s="7">
        <v>0</v>
      </c>
    </row>
    <row r="31" spans="2:9" x14ac:dyDescent="0.25">
      <c r="F31" s="7">
        <v>-0.90512173310787314</v>
      </c>
      <c r="G31" s="7">
        <v>-0.1483897591413999</v>
      </c>
      <c r="H31" s="7">
        <v>0.97524272562832881</v>
      </c>
      <c r="I31" s="7">
        <v>0</v>
      </c>
    </row>
    <row r="32" spans="2:9" x14ac:dyDescent="0.25">
      <c r="F32" s="7">
        <v>-0.90512173310787314</v>
      </c>
      <c r="G32" s="7">
        <v>2.1257605860334392</v>
      </c>
      <c r="H32" s="7">
        <v>0.97524272562832881</v>
      </c>
      <c r="I32" s="7">
        <v>0</v>
      </c>
    </row>
    <row r="33" spans="6:9" x14ac:dyDescent="0.25">
      <c r="F33" s="7">
        <v>-0.37903369366690193</v>
      </c>
      <c r="G33" s="7">
        <v>4.8547410002432452</v>
      </c>
      <c r="H33" s="7">
        <v>-1.024514570651363</v>
      </c>
      <c r="I33" s="7">
        <v>1</v>
      </c>
    </row>
    <row r="34" spans="6:9" x14ac:dyDescent="0.25">
      <c r="F34" s="7">
        <v>1.1992304246560117</v>
      </c>
      <c r="G34" s="7">
        <v>-0.60321982817636766</v>
      </c>
      <c r="H34" s="7">
        <v>0.97524272562832881</v>
      </c>
      <c r="I34" s="7">
        <v>1</v>
      </c>
    </row>
    <row r="35" spans="6:9" x14ac:dyDescent="0.25">
      <c r="F35" s="7">
        <v>-0.37903369366690193</v>
      </c>
      <c r="G35" s="7">
        <v>0.30644030989356791</v>
      </c>
      <c r="H35" s="7">
        <v>-1.024514570651363</v>
      </c>
      <c r="I35" s="7">
        <v>0</v>
      </c>
    </row>
    <row r="36" spans="6:9" x14ac:dyDescent="0.25">
      <c r="F36" s="7">
        <v>1.725318464096983</v>
      </c>
      <c r="G36" s="7">
        <v>-0.60321982817636766</v>
      </c>
      <c r="H36" s="7">
        <v>-1.024514570651363</v>
      </c>
      <c r="I36" s="7">
        <v>0</v>
      </c>
    </row>
    <row r="37" spans="6:9" x14ac:dyDescent="0.25">
      <c r="F37" s="7">
        <v>-0.37903369366690193</v>
      </c>
      <c r="G37" s="7">
        <v>-0.1483897591413999</v>
      </c>
      <c r="H37" s="7">
        <v>0.97524272562832881</v>
      </c>
      <c r="I37" s="7">
        <v>1</v>
      </c>
    </row>
    <row r="38" spans="6:9" x14ac:dyDescent="0.25">
      <c r="F38" s="7">
        <v>-0.37903369366690193</v>
      </c>
      <c r="G38" s="7">
        <v>0.76127037892853566</v>
      </c>
      <c r="H38" s="7">
        <v>0.97524272562832881</v>
      </c>
      <c r="I38" s="7">
        <v>0</v>
      </c>
    </row>
    <row r="39" spans="6:9" x14ac:dyDescent="0.25">
      <c r="F39" s="7">
        <v>-1.4312097725488444</v>
      </c>
      <c r="G39" s="7">
        <v>2.1257605860334392</v>
      </c>
      <c r="H39" s="7">
        <v>-1.024514570651363</v>
      </c>
      <c r="I39" s="7">
        <v>0</v>
      </c>
    </row>
    <row r="40" spans="6:9" x14ac:dyDescent="0.25">
      <c r="F40" s="7">
        <v>-0.90512173310787314</v>
      </c>
      <c r="G40" s="7">
        <v>0.30644030989356791</v>
      </c>
      <c r="H40" s="7">
        <v>-1.024514570651363</v>
      </c>
      <c r="I40" s="7">
        <v>0</v>
      </c>
    </row>
    <row r="41" spans="6:9" x14ac:dyDescent="0.25">
      <c r="F41" s="7">
        <v>-0.90512173310787314</v>
      </c>
      <c r="G41" s="7">
        <v>-0.60321982817636766</v>
      </c>
      <c r="H41" s="7">
        <v>0.97524272562832881</v>
      </c>
      <c r="I41" s="7">
        <v>0</v>
      </c>
    </row>
    <row r="42" spans="6:9" x14ac:dyDescent="0.25">
      <c r="F42" s="7">
        <v>0.14705434577406926</v>
      </c>
      <c r="G42" s="7">
        <v>-0.1483897591413999</v>
      </c>
      <c r="H42" s="7">
        <v>-1.024514570651363</v>
      </c>
      <c r="I42" s="7">
        <v>0</v>
      </c>
    </row>
    <row r="43" spans="6:9" x14ac:dyDescent="0.25">
      <c r="F43" s="7">
        <v>1.725318464096983</v>
      </c>
      <c r="G43" s="7">
        <v>-0.60321982817636766</v>
      </c>
      <c r="H43" s="7">
        <v>0.97524272562832881</v>
      </c>
      <c r="I43" s="7">
        <v>0</v>
      </c>
    </row>
    <row r="44" spans="6:9" x14ac:dyDescent="0.25">
      <c r="F44" s="7">
        <v>-0.37903369366690193</v>
      </c>
      <c r="G44" s="7">
        <v>0.76127037892853566</v>
      </c>
      <c r="H44" s="7">
        <v>0.97524272562832881</v>
      </c>
      <c r="I44" s="7">
        <v>0</v>
      </c>
    </row>
    <row r="45" spans="6:9" x14ac:dyDescent="0.25">
      <c r="F45" s="7">
        <v>0.14705434577406926</v>
      </c>
      <c r="G45" s="7">
        <v>-0.1483897591413999</v>
      </c>
      <c r="H45" s="7">
        <v>-1.024514570651363</v>
      </c>
      <c r="I45" s="7">
        <v>0</v>
      </c>
    </row>
    <row r="46" spans="6:9" x14ac:dyDescent="0.25">
      <c r="F46" s="7">
        <v>0.14705434577406926</v>
      </c>
      <c r="G46" s="7">
        <v>-0.60321982817636766</v>
      </c>
      <c r="H46" s="7">
        <v>0.97524272562832881</v>
      </c>
      <c r="I46" s="7">
        <v>0</v>
      </c>
    </row>
    <row r="47" spans="6:9" x14ac:dyDescent="0.25">
      <c r="F47" s="7">
        <v>-0.37903369366690193</v>
      </c>
      <c r="G47" s="7">
        <v>-0.60321982817636766</v>
      </c>
      <c r="H47" s="7">
        <v>0.97524272562832881</v>
      </c>
      <c r="I47" s="7">
        <v>0</v>
      </c>
    </row>
    <row r="48" spans="6:9" x14ac:dyDescent="0.25">
      <c r="F48" s="7">
        <v>0.67314238521504044</v>
      </c>
      <c r="G48" s="7">
        <v>-0.60321982817636766</v>
      </c>
      <c r="H48" s="7">
        <v>0.97524272562832881</v>
      </c>
      <c r="I48" s="7">
        <v>0</v>
      </c>
    </row>
    <row r="49" spans="6:9" x14ac:dyDescent="0.25">
      <c r="F49" s="7">
        <v>-0.37903369366690193</v>
      </c>
      <c r="G49" s="7">
        <v>-0.1483897591413999</v>
      </c>
      <c r="H49" s="7">
        <v>0.97524272562832881</v>
      </c>
      <c r="I49" s="7">
        <v>0</v>
      </c>
    </row>
    <row r="50" spans="6:9" x14ac:dyDescent="0.25">
      <c r="F50" s="7">
        <v>-0.37903369366690193</v>
      </c>
      <c r="G50" s="7">
        <v>0.30644030989356791</v>
      </c>
      <c r="H50" s="7">
        <v>-1.024514570651363</v>
      </c>
      <c r="I50" s="7">
        <v>0</v>
      </c>
    </row>
    <row r="51" spans="6:9" x14ac:dyDescent="0.25">
      <c r="F51" s="7">
        <v>0.67314238521504044</v>
      </c>
      <c r="G51" s="7">
        <v>-0.1483897591413999</v>
      </c>
      <c r="H51" s="7">
        <v>0.97524272562832881</v>
      </c>
      <c r="I51" s="7">
        <v>0</v>
      </c>
    </row>
    <row r="52" spans="6:9" x14ac:dyDescent="0.25">
      <c r="F52" s="7">
        <v>-0.37903369366690193</v>
      </c>
      <c r="G52" s="7">
        <v>-0.60321982817636766</v>
      </c>
      <c r="H52" s="7">
        <v>-1.024514570651363</v>
      </c>
      <c r="I52" s="7">
        <v>0</v>
      </c>
    </row>
    <row r="53" spans="6:9" x14ac:dyDescent="0.25">
      <c r="F53" s="7">
        <v>0.67314238521504044</v>
      </c>
      <c r="G53" s="7">
        <v>-0.60321982817636766</v>
      </c>
      <c r="H53" s="7">
        <v>0.97524272562832881</v>
      </c>
      <c r="I53" s="7">
        <v>0</v>
      </c>
    </row>
    <row r="54" spans="6:9" x14ac:dyDescent="0.25">
      <c r="F54" s="7">
        <v>0.14705434577406926</v>
      </c>
      <c r="G54" s="7">
        <v>-0.1483897591413999</v>
      </c>
      <c r="H54" s="7">
        <v>0.97524272562832881</v>
      </c>
      <c r="I54" s="7">
        <v>0</v>
      </c>
    </row>
    <row r="55" spans="6:9" x14ac:dyDescent="0.25">
      <c r="F55" s="7">
        <v>-0.37903369366690193</v>
      </c>
      <c r="G55" s="7">
        <v>-0.60321982817636766</v>
      </c>
      <c r="H55" s="7">
        <v>0.97524272562832881</v>
      </c>
      <c r="I55" s="7">
        <v>0</v>
      </c>
    </row>
    <row r="56" spans="6:9" x14ac:dyDescent="0.25">
      <c r="F56" s="7">
        <v>1.725318464096983</v>
      </c>
      <c r="G56" s="7">
        <v>-0.60321982817636766</v>
      </c>
      <c r="H56" s="7">
        <v>-1.024514570651363</v>
      </c>
      <c r="I56" s="7">
        <v>0</v>
      </c>
    </row>
    <row r="57" spans="6:9" x14ac:dyDescent="0.25">
      <c r="F57" s="7">
        <v>1.1992304246560117</v>
      </c>
      <c r="G57" s="7">
        <v>-0.60321982817636766</v>
      </c>
      <c r="H57" s="7">
        <v>0.97524272562832881</v>
      </c>
      <c r="I57" s="7">
        <v>0</v>
      </c>
    </row>
    <row r="58" spans="6:9" x14ac:dyDescent="0.25">
      <c r="F58" s="7">
        <v>-0.37903369366690193</v>
      </c>
      <c r="G58" s="7">
        <v>1.6709305169984712</v>
      </c>
      <c r="H58" s="7">
        <v>-1.024514570651363</v>
      </c>
      <c r="I58" s="7">
        <v>0</v>
      </c>
    </row>
    <row r="59" spans="6:9" x14ac:dyDescent="0.25">
      <c r="F59" s="7">
        <v>-0.90512173310787314</v>
      </c>
      <c r="G59" s="7">
        <v>-0.60321982817636766</v>
      </c>
      <c r="H59" s="7">
        <v>-1.024514570651363</v>
      </c>
      <c r="I59" s="7">
        <v>0</v>
      </c>
    </row>
    <row r="60" spans="6:9" x14ac:dyDescent="0.25">
      <c r="F60" s="7">
        <v>0.14705434577406926</v>
      </c>
      <c r="G60" s="7">
        <v>-0.1483897591413999</v>
      </c>
      <c r="H60" s="7">
        <v>-1.024514570651363</v>
      </c>
      <c r="I60" s="7">
        <v>0</v>
      </c>
    </row>
    <row r="61" spans="6:9" x14ac:dyDescent="0.25">
      <c r="F61" s="7">
        <v>1.725318464096983</v>
      </c>
      <c r="G61" s="7">
        <v>-0.60321982817636766</v>
      </c>
      <c r="H61" s="7">
        <v>-1.024514570651363</v>
      </c>
      <c r="I61" s="7">
        <v>0</v>
      </c>
    </row>
    <row r="62" spans="6:9" x14ac:dyDescent="0.25">
      <c r="F62" s="7">
        <v>1.725318464096983</v>
      </c>
      <c r="G62" s="7">
        <v>-0.60321982817636766</v>
      </c>
      <c r="H62" s="7">
        <v>-1.024514570651363</v>
      </c>
      <c r="I62" s="7">
        <v>0</v>
      </c>
    </row>
    <row r="63" spans="6:9" x14ac:dyDescent="0.25">
      <c r="F63" s="7">
        <v>-0.37903369366690193</v>
      </c>
      <c r="G63" s="7">
        <v>0.76127037892853566</v>
      </c>
      <c r="H63" s="7">
        <v>0.97524272562832881</v>
      </c>
      <c r="I63" s="7">
        <v>1</v>
      </c>
    </row>
    <row r="64" spans="6:9" x14ac:dyDescent="0.25">
      <c r="F64" s="7">
        <v>-0.90512173310787314</v>
      </c>
      <c r="G64" s="7">
        <v>0.30644030989356791</v>
      </c>
      <c r="H64" s="7">
        <v>0.97524272562832881</v>
      </c>
      <c r="I64" s="7">
        <v>0</v>
      </c>
    </row>
    <row r="65" spans="6:9" x14ac:dyDescent="0.25">
      <c r="F65" s="7">
        <v>1.725318464096983</v>
      </c>
      <c r="G65" s="7">
        <v>-0.60321982817636766</v>
      </c>
      <c r="H65" s="7">
        <v>0.97524272562832881</v>
      </c>
      <c r="I65" s="7">
        <v>0</v>
      </c>
    </row>
    <row r="66" spans="6:9" x14ac:dyDescent="0.25">
      <c r="F66" s="7">
        <v>0.67314238521504044</v>
      </c>
      <c r="G66" s="7">
        <v>0.76127037892853566</v>
      </c>
      <c r="H66" s="7">
        <v>-1.024514570651363</v>
      </c>
      <c r="I66" s="7">
        <v>0</v>
      </c>
    </row>
    <row r="67" spans="6:9" x14ac:dyDescent="0.25">
      <c r="F67" s="7">
        <v>-0.37903369366690193</v>
      </c>
      <c r="G67" s="7">
        <v>0.30644030989356791</v>
      </c>
      <c r="H67" s="7">
        <v>-1.024514570651363</v>
      </c>
      <c r="I67" s="7">
        <v>0</v>
      </c>
    </row>
    <row r="68" spans="6:9" x14ac:dyDescent="0.25">
      <c r="F68" s="7">
        <v>1.1992304246560117</v>
      </c>
      <c r="G68" s="7">
        <v>-0.1483897591413999</v>
      </c>
      <c r="H68" s="7">
        <v>0.97524272562832881</v>
      </c>
      <c r="I68" s="7">
        <v>0</v>
      </c>
    </row>
    <row r="69" spans="6:9" x14ac:dyDescent="0.25">
      <c r="F69" s="7">
        <v>-0.90512173310787314</v>
      </c>
      <c r="G69" s="7">
        <v>2.580590655068407</v>
      </c>
      <c r="H69" s="7">
        <v>-1.024514570651363</v>
      </c>
      <c r="I69" s="7">
        <v>0</v>
      </c>
    </row>
    <row r="70" spans="6:9" x14ac:dyDescent="0.25">
      <c r="F70" s="7">
        <v>1.725318464096983</v>
      </c>
      <c r="G70" s="7">
        <v>-0.60321982817636766</v>
      </c>
      <c r="H70" s="7">
        <v>0.97524272562832881</v>
      </c>
      <c r="I70" s="7">
        <v>0</v>
      </c>
    </row>
    <row r="71" spans="6:9" x14ac:dyDescent="0.25">
      <c r="F71" s="7">
        <v>-0.37903369366690193</v>
      </c>
      <c r="G71" s="7">
        <v>-0.1483897591413999</v>
      </c>
      <c r="H71" s="7">
        <v>-1.024514570651363</v>
      </c>
      <c r="I71" s="7">
        <v>0</v>
      </c>
    </row>
    <row r="72" spans="6:9" x14ac:dyDescent="0.25">
      <c r="F72" s="7">
        <v>-0.37903369366690193</v>
      </c>
      <c r="G72" s="7">
        <v>0.30644030989356791</v>
      </c>
      <c r="H72" s="7">
        <v>-1.024514570651363</v>
      </c>
      <c r="I72" s="7">
        <v>0</v>
      </c>
    </row>
    <row r="73" spans="6:9" x14ac:dyDescent="0.25">
      <c r="F73" s="7">
        <v>-0.90512173310787314</v>
      </c>
      <c r="G73" s="7">
        <v>4.8547410002432452</v>
      </c>
      <c r="H73" s="7">
        <v>0.97524272562832881</v>
      </c>
      <c r="I73" s="7">
        <v>0</v>
      </c>
    </row>
    <row r="74" spans="6:9" x14ac:dyDescent="0.25">
      <c r="F74" s="7">
        <v>1.725318464096983</v>
      </c>
      <c r="G74" s="7">
        <v>-0.60321982817636766</v>
      </c>
      <c r="H74" s="7">
        <v>0.97524272562832881</v>
      </c>
      <c r="I74" s="7">
        <v>0</v>
      </c>
    </row>
    <row r="75" spans="6:9" x14ac:dyDescent="0.25">
      <c r="F75" s="7">
        <v>0.14705434577406926</v>
      </c>
      <c r="G75" s="7">
        <v>-0.1483897591413999</v>
      </c>
      <c r="H75" s="7">
        <v>-1.024514570651363</v>
      </c>
      <c r="I75" s="7">
        <v>0</v>
      </c>
    </row>
    <row r="76" spans="6:9" x14ac:dyDescent="0.25">
      <c r="F76" s="7">
        <v>1.1992304246560117</v>
      </c>
      <c r="G76" s="7">
        <v>-0.1483897591413999</v>
      </c>
      <c r="H76" s="7">
        <v>0.97524272562832881</v>
      </c>
      <c r="I76" s="7">
        <v>0</v>
      </c>
    </row>
    <row r="77" spans="6:9" x14ac:dyDescent="0.25">
      <c r="F77" s="7">
        <v>1.725318464096983</v>
      </c>
      <c r="G77" s="7">
        <v>-0.60321982817636766</v>
      </c>
      <c r="H77" s="7">
        <v>0.97524272562832881</v>
      </c>
      <c r="I77" s="7">
        <v>0</v>
      </c>
    </row>
    <row r="78" spans="6:9" x14ac:dyDescent="0.25">
      <c r="F78" s="7">
        <v>-0.90512173310787314</v>
      </c>
      <c r="G78" s="7">
        <v>-0.1483897591413999</v>
      </c>
      <c r="H78" s="7">
        <v>-1.024514570651363</v>
      </c>
      <c r="I78" s="7">
        <v>0</v>
      </c>
    </row>
    <row r="79" spans="6:9" x14ac:dyDescent="0.25">
      <c r="F79" s="7">
        <v>-0.90512173310787314</v>
      </c>
      <c r="G79" s="7">
        <v>-0.1483897591413999</v>
      </c>
      <c r="H79" s="7">
        <v>0.97524272562832881</v>
      </c>
      <c r="I79" s="7">
        <v>0</v>
      </c>
    </row>
    <row r="80" spans="6:9" x14ac:dyDescent="0.25">
      <c r="F80" s="7">
        <v>-0.90512173310787314</v>
      </c>
      <c r="G80" s="7">
        <v>-0.60321982817636766</v>
      </c>
      <c r="H80" s="7">
        <v>-1.024514570651363</v>
      </c>
      <c r="I80" s="7">
        <v>0</v>
      </c>
    </row>
    <row r="81" spans="6:9" x14ac:dyDescent="0.25">
      <c r="F81" s="7">
        <v>0.14705434577406926</v>
      </c>
      <c r="G81" s="7">
        <v>-0.60321982817636766</v>
      </c>
      <c r="H81" s="7">
        <v>0.97524272562832881</v>
      </c>
      <c r="I81" s="7">
        <v>0</v>
      </c>
    </row>
    <row r="82" spans="6:9" x14ac:dyDescent="0.25">
      <c r="F82" s="7">
        <v>0.14705434577406926</v>
      </c>
      <c r="G82" s="7">
        <v>-0.1483897591413999</v>
      </c>
      <c r="H82" s="7">
        <v>-1.024514570651363</v>
      </c>
      <c r="I82" s="7">
        <v>0</v>
      </c>
    </row>
    <row r="83" spans="6:9" x14ac:dyDescent="0.25">
      <c r="F83" s="7">
        <v>-0.90512173310787314</v>
      </c>
      <c r="G83" s="7">
        <v>-0.60321982817636766</v>
      </c>
      <c r="H83" s="7">
        <v>-1.024514570651363</v>
      </c>
      <c r="I83" s="7">
        <v>0</v>
      </c>
    </row>
    <row r="84" spans="6:9" x14ac:dyDescent="0.25">
      <c r="F84" s="7">
        <v>1.725318464096983</v>
      </c>
      <c r="G84" s="7">
        <v>-0.60321982817636766</v>
      </c>
      <c r="H84" s="7">
        <v>0.97524272562832881</v>
      </c>
      <c r="I84" s="7">
        <v>0</v>
      </c>
    </row>
    <row r="85" spans="6:9" x14ac:dyDescent="0.25">
      <c r="F85" s="7">
        <v>-0.90512173310787314</v>
      </c>
      <c r="G85" s="7">
        <v>-0.1483897591413999</v>
      </c>
      <c r="H85" s="7">
        <v>-1.024514570651363</v>
      </c>
      <c r="I85" s="7">
        <v>0</v>
      </c>
    </row>
    <row r="86" spans="6:9" x14ac:dyDescent="0.25">
      <c r="F86" s="7">
        <v>0.14705434577406926</v>
      </c>
      <c r="G86" s="7">
        <v>-0.1483897591413999</v>
      </c>
      <c r="H86" s="7">
        <v>0.97524272562832881</v>
      </c>
      <c r="I86" s="7">
        <v>0</v>
      </c>
    </row>
    <row r="87" spans="6:9" x14ac:dyDescent="0.25">
      <c r="F87" s="7">
        <v>1.725318464096983</v>
      </c>
      <c r="G87" s="7">
        <v>-0.60321982817636766</v>
      </c>
      <c r="H87" s="7">
        <v>0.97524272562832881</v>
      </c>
      <c r="I87" s="7">
        <v>0</v>
      </c>
    </row>
    <row r="88" spans="6:9" x14ac:dyDescent="0.25">
      <c r="F88" s="7">
        <v>-0.90512173310787314</v>
      </c>
      <c r="G88" s="7">
        <v>-0.1483897591413999</v>
      </c>
      <c r="H88" s="7">
        <v>-1.024514570651363</v>
      </c>
      <c r="I88" s="7">
        <v>0</v>
      </c>
    </row>
    <row r="89" spans="6:9" x14ac:dyDescent="0.25">
      <c r="F89" s="7">
        <v>-0.90512173310787314</v>
      </c>
      <c r="G89" s="7">
        <v>0.30644030989356791</v>
      </c>
      <c r="H89" s="7">
        <v>0.97524272562832881</v>
      </c>
      <c r="I89" s="7">
        <v>0</v>
      </c>
    </row>
    <row r="90" spans="6:9" x14ac:dyDescent="0.25">
      <c r="F90" s="7">
        <v>-1.4312097725488444</v>
      </c>
      <c r="G90" s="7">
        <v>0.30644030989356791</v>
      </c>
      <c r="H90" s="7">
        <v>0.97524272562832881</v>
      </c>
      <c r="I90" s="7">
        <v>0</v>
      </c>
    </row>
    <row r="91" spans="6:9" x14ac:dyDescent="0.25">
      <c r="F91" s="7">
        <v>0.67314238521504044</v>
      </c>
      <c r="G91" s="7">
        <v>-0.1483897591413999</v>
      </c>
      <c r="H91" s="7">
        <v>-1.024514570651363</v>
      </c>
      <c r="I91" s="7">
        <v>0</v>
      </c>
    </row>
    <row r="92" spans="6:9" x14ac:dyDescent="0.25">
      <c r="F92" s="7">
        <v>0.67314238521504044</v>
      </c>
      <c r="G92" s="7">
        <v>-0.1483897591413999</v>
      </c>
      <c r="H92" s="7">
        <v>-1.024514570651363</v>
      </c>
      <c r="I92" s="7">
        <v>0</v>
      </c>
    </row>
    <row r="93" spans="6:9" x14ac:dyDescent="0.25">
      <c r="F93" s="7">
        <v>0.67314238521504044</v>
      </c>
      <c r="G93" s="7">
        <v>-0.1483897591413999</v>
      </c>
      <c r="H93" s="7">
        <v>0.97524272562832881</v>
      </c>
      <c r="I93" s="7">
        <v>0</v>
      </c>
    </row>
    <row r="94" spans="6:9" x14ac:dyDescent="0.25">
      <c r="F94" s="7">
        <v>1.1992304246560117</v>
      </c>
      <c r="G94" s="7">
        <v>-0.60321982817636766</v>
      </c>
      <c r="H94" s="7">
        <v>0.97524272562832881</v>
      </c>
      <c r="I94" s="7">
        <v>0</v>
      </c>
    </row>
    <row r="95" spans="6:9" x14ac:dyDescent="0.25">
      <c r="F95" s="7">
        <v>-0.90512173310787314</v>
      </c>
      <c r="G95" s="7">
        <v>-0.1483897591413999</v>
      </c>
      <c r="H95" s="7">
        <v>0.97524272562832881</v>
      </c>
      <c r="I95" s="7">
        <v>0</v>
      </c>
    </row>
    <row r="96" spans="6:9" x14ac:dyDescent="0.25">
      <c r="F96" s="7">
        <v>1.1992304246560117</v>
      </c>
      <c r="G96" s="7">
        <v>-0.60321982817636766</v>
      </c>
      <c r="H96" s="7">
        <v>-1.024514570651363</v>
      </c>
      <c r="I96" s="7">
        <v>0</v>
      </c>
    </row>
    <row r="97" spans="6:9" x14ac:dyDescent="0.25">
      <c r="F97" s="7">
        <v>1.725318464096983</v>
      </c>
      <c r="G97" s="7">
        <v>-0.60321982817636766</v>
      </c>
      <c r="H97" s="7">
        <v>0.97524272562832881</v>
      </c>
      <c r="I97" s="7">
        <v>0</v>
      </c>
    </row>
    <row r="98" spans="6:9" x14ac:dyDescent="0.25">
      <c r="F98" s="7">
        <v>-0.37903369366690193</v>
      </c>
      <c r="G98" s="7">
        <v>-0.60321982817636766</v>
      </c>
      <c r="H98" s="7">
        <v>0.97524272562832881</v>
      </c>
      <c r="I98" s="7">
        <v>1</v>
      </c>
    </row>
    <row r="99" spans="6:9" x14ac:dyDescent="0.25">
      <c r="F99" s="7">
        <v>-0.90512173310787314</v>
      </c>
      <c r="G99" s="7">
        <v>1.6709305169984712</v>
      </c>
      <c r="H99" s="7">
        <v>0.97524272562832881</v>
      </c>
      <c r="I99" s="7">
        <v>1</v>
      </c>
    </row>
    <row r="100" spans="6:9" x14ac:dyDescent="0.25">
      <c r="F100" s="7">
        <v>-0.90512173310787314</v>
      </c>
      <c r="G100" s="7">
        <v>0.30644030989356791</v>
      </c>
      <c r="H100" s="7">
        <v>0.97524272562832881</v>
      </c>
      <c r="I100" s="7">
        <v>0</v>
      </c>
    </row>
    <row r="101" spans="6:9" x14ac:dyDescent="0.25">
      <c r="F101" s="7">
        <v>0.14705434577406926</v>
      </c>
      <c r="G101" s="7">
        <v>-0.60321982817636766</v>
      </c>
      <c r="H101" s="7">
        <v>0.97524272562832881</v>
      </c>
      <c r="I101" s="7">
        <v>1</v>
      </c>
    </row>
    <row r="102" spans="6:9" x14ac:dyDescent="0.25">
      <c r="F102" s="7">
        <v>1.725318464096983</v>
      </c>
      <c r="G102" s="7">
        <v>-0.60321982817636766</v>
      </c>
      <c r="H102" s="7">
        <v>0.97524272562832881</v>
      </c>
      <c r="I102" s="7">
        <v>0</v>
      </c>
    </row>
    <row r="103" spans="6:9" x14ac:dyDescent="0.25">
      <c r="F103" s="7">
        <v>1.1992304246560117</v>
      </c>
      <c r="G103" s="7">
        <v>-0.60321982817636766</v>
      </c>
      <c r="H103" s="7">
        <v>-1.024514570651363</v>
      </c>
      <c r="I103" s="7">
        <v>0</v>
      </c>
    </row>
    <row r="104" spans="6:9" x14ac:dyDescent="0.25">
      <c r="F104" s="7">
        <v>-0.90512173310787314</v>
      </c>
      <c r="G104" s="7">
        <v>-0.1483897591413999</v>
      </c>
      <c r="H104" s="7">
        <v>0.97524272562832881</v>
      </c>
      <c r="I104" s="7">
        <v>0</v>
      </c>
    </row>
    <row r="105" spans="6:9" x14ac:dyDescent="0.25">
      <c r="F105" s="7">
        <v>-0.37903369366690193</v>
      </c>
      <c r="G105" s="7">
        <v>-0.60321982817636766</v>
      </c>
      <c r="H105" s="7">
        <v>0.97524272562832881</v>
      </c>
      <c r="I105" s="7">
        <v>0</v>
      </c>
    </row>
    <row r="106" spans="6:9" x14ac:dyDescent="0.25">
      <c r="F106" s="7">
        <v>-0.37903369366690193</v>
      </c>
      <c r="G106" s="7">
        <v>-0.1483897591413999</v>
      </c>
      <c r="H106" s="7">
        <v>-1.024514570651363</v>
      </c>
      <c r="I106" s="7">
        <v>0</v>
      </c>
    </row>
    <row r="107" spans="6:9" x14ac:dyDescent="0.25">
      <c r="F107" s="7">
        <v>1.725318464096983</v>
      </c>
      <c r="G107" s="7">
        <v>-0.60321982817636766</v>
      </c>
      <c r="H107" s="7">
        <v>0.97524272562832881</v>
      </c>
      <c r="I107" s="7">
        <v>0</v>
      </c>
    </row>
    <row r="108" spans="6:9" x14ac:dyDescent="0.25">
      <c r="F108" s="7">
        <v>0.14705434577406926</v>
      </c>
      <c r="G108" s="7">
        <v>-0.1483897591413999</v>
      </c>
      <c r="H108" s="7">
        <v>-1.024514570651363</v>
      </c>
      <c r="I108" s="7">
        <v>0</v>
      </c>
    </row>
    <row r="109" spans="6:9" x14ac:dyDescent="0.25">
      <c r="F109" s="7">
        <v>0.14705434577406926</v>
      </c>
      <c r="G109" s="7">
        <v>-0.1483897591413999</v>
      </c>
      <c r="H109" s="7">
        <v>-1.024514570651363</v>
      </c>
      <c r="I109" s="7">
        <v>0</v>
      </c>
    </row>
    <row r="110" spans="6:9" x14ac:dyDescent="0.25">
      <c r="F110" s="7">
        <v>-1.4312097725488444</v>
      </c>
      <c r="G110" s="7">
        <v>3.4902507931383426</v>
      </c>
      <c r="H110" s="7">
        <v>-1.024514570651363</v>
      </c>
      <c r="I110" s="7">
        <v>0</v>
      </c>
    </row>
    <row r="111" spans="6:9" x14ac:dyDescent="0.25">
      <c r="F111" s="7">
        <v>0.14705434577406926</v>
      </c>
      <c r="G111" s="7">
        <v>0.30644030989356791</v>
      </c>
      <c r="H111" s="7">
        <v>-1.024514570651363</v>
      </c>
      <c r="I111" s="7">
        <v>0</v>
      </c>
    </row>
    <row r="112" spans="6:9" x14ac:dyDescent="0.25">
      <c r="F112" s="7">
        <v>-0.90512173310787314</v>
      </c>
      <c r="G112" s="7">
        <v>0.30644030989356791</v>
      </c>
      <c r="H112" s="7">
        <v>-1.024514570651363</v>
      </c>
      <c r="I112" s="7">
        <v>0</v>
      </c>
    </row>
    <row r="113" spans="6:9" x14ac:dyDescent="0.25">
      <c r="F113" s="7">
        <v>1.725318464096983</v>
      </c>
      <c r="G113" s="7">
        <v>-0.60321982817636766</v>
      </c>
      <c r="H113" s="7">
        <v>-1.024514570651363</v>
      </c>
      <c r="I113" s="7">
        <v>0</v>
      </c>
    </row>
    <row r="114" spans="6:9" x14ac:dyDescent="0.25">
      <c r="F114" s="7">
        <v>-0.37903369366690193</v>
      </c>
      <c r="G114" s="7">
        <v>0.30644030989356791</v>
      </c>
      <c r="H114" s="7">
        <v>0.97524272562832881</v>
      </c>
      <c r="I114" s="7">
        <v>0</v>
      </c>
    </row>
    <row r="115" spans="6:9" x14ac:dyDescent="0.25">
      <c r="F115" s="7">
        <v>-0.90512173310787314</v>
      </c>
      <c r="G115" s="7">
        <v>0.76127037892853566</v>
      </c>
      <c r="H115" s="7">
        <v>-1.024514570651363</v>
      </c>
      <c r="I115" s="7">
        <v>0</v>
      </c>
    </row>
    <row r="116" spans="6:9" x14ac:dyDescent="0.25">
      <c r="F116" s="7">
        <v>-0.90512173310787314</v>
      </c>
      <c r="G116" s="7">
        <v>1.6709305169984712</v>
      </c>
      <c r="H116" s="7">
        <v>0.97524272562832881</v>
      </c>
      <c r="I116" s="7">
        <v>1</v>
      </c>
    </row>
    <row r="117" spans="6:9" x14ac:dyDescent="0.25">
      <c r="F117" s="7">
        <v>1.725318464096983</v>
      </c>
      <c r="G117" s="7">
        <v>-0.60321982817636766</v>
      </c>
      <c r="H117" s="7">
        <v>0.97524272562832881</v>
      </c>
      <c r="I117" s="7">
        <v>0</v>
      </c>
    </row>
    <row r="118" spans="6:9" x14ac:dyDescent="0.25">
      <c r="F118" s="7">
        <v>-0.90512173310787314</v>
      </c>
      <c r="G118" s="7">
        <v>0.30644030989356791</v>
      </c>
      <c r="H118" s="7">
        <v>-1.024514570651363</v>
      </c>
      <c r="I118" s="7">
        <v>0</v>
      </c>
    </row>
    <row r="119" spans="6:9" x14ac:dyDescent="0.25">
      <c r="F119" s="7">
        <v>-0.37903369366690193</v>
      </c>
      <c r="G119" s="7">
        <v>0.76127037892853566</v>
      </c>
      <c r="H119" s="7">
        <v>-1.024514570651363</v>
      </c>
      <c r="I119" s="7">
        <v>1</v>
      </c>
    </row>
    <row r="120" spans="6:9" x14ac:dyDescent="0.25">
      <c r="F120" s="7">
        <v>1.1992304246560117</v>
      </c>
      <c r="G120" s="7">
        <v>-0.1483897591413999</v>
      </c>
      <c r="H120" s="7">
        <v>0.97524272562832881</v>
      </c>
      <c r="I120" s="7">
        <v>0</v>
      </c>
    </row>
    <row r="121" spans="6:9" x14ac:dyDescent="0.25">
      <c r="F121" s="7">
        <v>-0.37903369366690193</v>
      </c>
      <c r="G121" s="7">
        <v>1.2161004479635034</v>
      </c>
      <c r="H121" s="7">
        <v>0.97524272562832881</v>
      </c>
      <c r="I121" s="7">
        <v>1</v>
      </c>
    </row>
    <row r="122" spans="6:9" x14ac:dyDescent="0.25">
      <c r="F122" s="7">
        <v>1.725318464096983</v>
      </c>
      <c r="G122" s="7">
        <v>-0.60321982817636766</v>
      </c>
      <c r="H122" s="7">
        <v>0.97524272562832881</v>
      </c>
      <c r="I122" s="7">
        <v>0</v>
      </c>
    </row>
    <row r="123" spans="6:9" x14ac:dyDescent="0.25">
      <c r="F123" s="7">
        <v>0.14705434577406926</v>
      </c>
      <c r="G123" s="7">
        <v>-0.1483897591413999</v>
      </c>
      <c r="H123" s="7">
        <v>-1.024514570651363</v>
      </c>
      <c r="I123" s="7">
        <v>0</v>
      </c>
    </row>
    <row r="124" spans="6:9" x14ac:dyDescent="0.25">
      <c r="F124" s="7">
        <v>-0.90512173310787314</v>
      </c>
      <c r="G124" s="7">
        <v>-0.1483897591413999</v>
      </c>
      <c r="H124" s="7">
        <v>-1.024514570651363</v>
      </c>
      <c r="I124" s="7">
        <v>0</v>
      </c>
    </row>
    <row r="125" spans="6:9" x14ac:dyDescent="0.25">
      <c r="F125" s="7">
        <v>-0.37903369366690193</v>
      </c>
      <c r="G125" s="7">
        <v>0.30644030989356791</v>
      </c>
      <c r="H125" s="7">
        <v>0.97524272562832881</v>
      </c>
      <c r="I125" s="7">
        <v>1</v>
      </c>
    </row>
    <row r="126" spans="6:9" x14ac:dyDescent="0.25">
      <c r="F126" s="7">
        <v>0.14705434577406926</v>
      </c>
      <c r="G126" s="7">
        <v>-0.1483897591413999</v>
      </c>
      <c r="H126" s="7">
        <v>0.97524272562832881</v>
      </c>
      <c r="I126" s="7">
        <v>1</v>
      </c>
    </row>
    <row r="127" spans="6:9" x14ac:dyDescent="0.25">
      <c r="F127" s="7">
        <v>1.1992304246560117</v>
      </c>
      <c r="G127" s="7">
        <v>-0.1483897591413999</v>
      </c>
      <c r="H127" s="7">
        <v>-1.024514570651363</v>
      </c>
      <c r="I127" s="7">
        <v>0</v>
      </c>
    </row>
    <row r="128" spans="6:9" x14ac:dyDescent="0.25">
      <c r="F128" s="7">
        <v>-0.37903369366690193</v>
      </c>
      <c r="G128" s="7">
        <v>-0.60321982817636766</v>
      </c>
      <c r="H128" s="7">
        <v>0.97524272562832881</v>
      </c>
      <c r="I128" s="7">
        <v>0</v>
      </c>
    </row>
    <row r="129" spans="6:9" x14ac:dyDescent="0.25">
      <c r="F129" s="7">
        <v>-0.37903369366690193</v>
      </c>
      <c r="G129" s="7">
        <v>-0.1483897591413999</v>
      </c>
      <c r="H129" s="7">
        <v>0.97524272562832881</v>
      </c>
      <c r="I129" s="7">
        <v>0</v>
      </c>
    </row>
    <row r="130" spans="6:9" x14ac:dyDescent="0.25">
      <c r="F130" s="7">
        <v>1.725318464096983</v>
      </c>
      <c r="G130" s="7">
        <v>-0.60321982817636766</v>
      </c>
      <c r="H130" s="7">
        <v>-1.024514570651363</v>
      </c>
      <c r="I130" s="7">
        <v>0</v>
      </c>
    </row>
    <row r="131" spans="6:9" x14ac:dyDescent="0.25">
      <c r="F131" s="7">
        <v>-0.90512173310787314</v>
      </c>
      <c r="G131" s="7">
        <v>-0.1483897591413999</v>
      </c>
      <c r="H131" s="7">
        <v>-1.024514570651363</v>
      </c>
      <c r="I131" s="7">
        <v>0</v>
      </c>
    </row>
    <row r="132" spans="6:9" x14ac:dyDescent="0.25">
      <c r="F132" s="7">
        <v>-0.37903369366690193</v>
      </c>
      <c r="G132" s="7">
        <v>-0.1483897591413999</v>
      </c>
      <c r="H132" s="7">
        <v>0.97524272562832881</v>
      </c>
      <c r="I132" s="7">
        <v>0</v>
      </c>
    </row>
    <row r="133" spans="6:9" x14ac:dyDescent="0.25">
      <c r="F133" s="7">
        <v>0.14705434577406926</v>
      </c>
      <c r="G133" s="7">
        <v>-0.1483897591413999</v>
      </c>
      <c r="H133" s="7">
        <v>-1.024514570651363</v>
      </c>
      <c r="I133" s="7">
        <v>0</v>
      </c>
    </row>
    <row r="134" spans="6:9" x14ac:dyDescent="0.25">
      <c r="F134" s="7">
        <v>-1.4312097725488444</v>
      </c>
      <c r="G134" s="7">
        <v>-0.1483897591413999</v>
      </c>
      <c r="H134" s="7">
        <v>0.97524272562832881</v>
      </c>
      <c r="I134" s="7">
        <v>0</v>
      </c>
    </row>
    <row r="135" spans="6:9" x14ac:dyDescent="0.25">
      <c r="F135" s="7">
        <v>0.67314238521504044</v>
      </c>
      <c r="G135" s="7">
        <v>-0.60321982817636766</v>
      </c>
      <c r="H135" s="7">
        <v>-1.024514570651363</v>
      </c>
      <c r="I135" s="7">
        <v>0</v>
      </c>
    </row>
    <row r="136" spans="6:9" x14ac:dyDescent="0.25">
      <c r="F136" s="7">
        <v>0.14705434577406926</v>
      </c>
      <c r="G136" s="7">
        <v>-0.60321982817636766</v>
      </c>
      <c r="H136" s="7">
        <v>0.97524272562832881</v>
      </c>
      <c r="I136" s="7">
        <v>0</v>
      </c>
    </row>
    <row r="137" spans="6:9" x14ac:dyDescent="0.25">
      <c r="F137" s="7">
        <v>-1.4312097725488444</v>
      </c>
      <c r="G137" s="7">
        <v>-0.60321982817636766</v>
      </c>
      <c r="H137" s="7">
        <v>0.97524272562832881</v>
      </c>
      <c r="I137" s="7">
        <v>0</v>
      </c>
    </row>
    <row r="138" spans="6:9" x14ac:dyDescent="0.25">
      <c r="F138" s="7">
        <v>0.14705434577406926</v>
      </c>
      <c r="G138" s="7">
        <v>-0.1483897591413999</v>
      </c>
      <c r="H138" s="7">
        <v>-1.024514570651363</v>
      </c>
      <c r="I138" s="7">
        <v>0</v>
      </c>
    </row>
    <row r="139" spans="6:9" x14ac:dyDescent="0.25">
      <c r="F139" s="7">
        <v>0.14705434577406926</v>
      </c>
      <c r="G139" s="7">
        <v>-0.60321982817636766</v>
      </c>
      <c r="H139" s="7">
        <v>0.97524272562832881</v>
      </c>
      <c r="I139" s="7">
        <v>0</v>
      </c>
    </row>
    <row r="140" spans="6:9" x14ac:dyDescent="0.25">
      <c r="F140" s="7">
        <v>-0.90512173310787314</v>
      </c>
      <c r="G140" s="7">
        <v>-0.1483897591413999</v>
      </c>
      <c r="H140" s="7">
        <v>-1.024514570651363</v>
      </c>
      <c r="I140" s="7">
        <v>0</v>
      </c>
    </row>
    <row r="141" spans="6:9" x14ac:dyDescent="0.25">
      <c r="F141" s="7">
        <v>0.67314238521504044</v>
      </c>
      <c r="G141" s="7">
        <v>-0.60321982817636766</v>
      </c>
      <c r="H141" s="7">
        <v>0.97524272562832881</v>
      </c>
      <c r="I141" s="7">
        <v>0</v>
      </c>
    </row>
    <row r="142" spans="6:9" x14ac:dyDescent="0.25">
      <c r="F142" s="7">
        <v>0.14705434577406926</v>
      </c>
      <c r="G142" s="7">
        <v>-0.1483897591413999</v>
      </c>
      <c r="H142" s="7">
        <v>-1.024514570651363</v>
      </c>
      <c r="I142" s="7">
        <v>0</v>
      </c>
    </row>
    <row r="143" spans="6:9" x14ac:dyDescent="0.25">
      <c r="F143" s="7">
        <v>1.725318464096983</v>
      </c>
      <c r="G143" s="7">
        <v>-0.60321982817636766</v>
      </c>
      <c r="H143" s="7">
        <v>0.97524272562832881</v>
      </c>
      <c r="I143" s="7">
        <v>0</v>
      </c>
    </row>
    <row r="144" spans="6:9" x14ac:dyDescent="0.25">
      <c r="F144" s="7">
        <v>1.725318464096983</v>
      </c>
      <c r="G144" s="7">
        <v>-0.60321982817636766</v>
      </c>
      <c r="H144" s="7">
        <v>0.97524272562832881</v>
      </c>
      <c r="I144" s="7">
        <v>0</v>
      </c>
    </row>
    <row r="145" spans="6:9" x14ac:dyDescent="0.25">
      <c r="F145" s="7">
        <v>1.725318464096983</v>
      </c>
      <c r="G145" s="7">
        <v>-0.60321982817636766</v>
      </c>
      <c r="H145" s="7">
        <v>-1.024514570651363</v>
      </c>
      <c r="I145" s="7">
        <v>0</v>
      </c>
    </row>
    <row r="146" spans="6:9" x14ac:dyDescent="0.25">
      <c r="F146" s="7">
        <v>1.725318464096983</v>
      </c>
      <c r="G146" s="7">
        <v>-0.60321982817636766</v>
      </c>
      <c r="H146" s="7">
        <v>0.97524272562832881</v>
      </c>
      <c r="I146" s="7">
        <v>0</v>
      </c>
    </row>
    <row r="147" spans="6:9" x14ac:dyDescent="0.25">
      <c r="F147" s="7">
        <v>-1.4312097725488444</v>
      </c>
      <c r="G147" s="7">
        <v>0.30644030989356791</v>
      </c>
      <c r="H147" s="7">
        <v>-1.024514570651363</v>
      </c>
      <c r="I147" s="7">
        <v>0</v>
      </c>
    </row>
    <row r="148" spans="6:9" x14ac:dyDescent="0.25">
      <c r="F148" s="7">
        <v>-0.90512173310787314</v>
      </c>
      <c r="G148" s="7">
        <v>1.6709305169984712</v>
      </c>
      <c r="H148" s="7">
        <v>0.97524272562832881</v>
      </c>
      <c r="I148" s="7">
        <v>1</v>
      </c>
    </row>
    <row r="149" spans="6:9" x14ac:dyDescent="0.25">
      <c r="F149" s="7">
        <v>-0.37903369366690193</v>
      </c>
      <c r="G149" s="7">
        <v>0.30644030989356791</v>
      </c>
      <c r="H149" s="7">
        <v>-1.024514570651363</v>
      </c>
      <c r="I149" s="7">
        <v>0</v>
      </c>
    </row>
    <row r="150" spans="6:9" x14ac:dyDescent="0.25">
      <c r="F150" s="7">
        <v>0.14705434577406926</v>
      </c>
      <c r="G150" s="7">
        <v>-0.1483897591413999</v>
      </c>
      <c r="H150" s="7">
        <v>0.97524272562832881</v>
      </c>
      <c r="I150" s="7">
        <v>0</v>
      </c>
    </row>
    <row r="151" spans="6:9" x14ac:dyDescent="0.25">
      <c r="F151" s="7">
        <v>-1.4312097725488444</v>
      </c>
      <c r="G151" s="7">
        <v>-0.60321982817636766</v>
      </c>
      <c r="H151" s="7">
        <v>0.97524272562832881</v>
      </c>
      <c r="I151" s="7">
        <v>0</v>
      </c>
    </row>
    <row r="152" spans="6:9" x14ac:dyDescent="0.25">
      <c r="F152" s="7">
        <v>-0.37903369366690193</v>
      </c>
      <c r="G152" s="7">
        <v>-0.60321982817636766</v>
      </c>
      <c r="H152" s="7">
        <v>0.97524272562832881</v>
      </c>
      <c r="I152" s="7">
        <v>0</v>
      </c>
    </row>
    <row r="153" spans="6:9" x14ac:dyDescent="0.25">
      <c r="F153" s="7">
        <v>0.67314238521504044</v>
      </c>
      <c r="G153" s="7">
        <v>-0.1483897591413999</v>
      </c>
      <c r="H153" s="7">
        <v>-1.024514570651363</v>
      </c>
      <c r="I153" s="7">
        <v>0</v>
      </c>
    </row>
    <row r="154" spans="6:9" x14ac:dyDescent="0.25">
      <c r="F154" s="7">
        <v>0.14705434577406926</v>
      </c>
      <c r="G154" s="7">
        <v>-0.60321982817636766</v>
      </c>
      <c r="H154" s="7">
        <v>-1.024514570651363</v>
      </c>
      <c r="I154" s="7">
        <v>0</v>
      </c>
    </row>
    <row r="155" spans="6:9" x14ac:dyDescent="0.25">
      <c r="F155" s="7">
        <v>-1.4312097725488444</v>
      </c>
      <c r="G155" s="7">
        <v>-0.1483897591413999</v>
      </c>
      <c r="H155" s="7">
        <v>-1.024514570651363</v>
      </c>
      <c r="I155" s="7">
        <v>0</v>
      </c>
    </row>
    <row r="156" spans="6:9" x14ac:dyDescent="0.25">
      <c r="F156" s="7">
        <v>-0.90512173310787314</v>
      </c>
      <c r="G156" s="7">
        <v>-0.1483897591413999</v>
      </c>
      <c r="H156" s="7">
        <v>-1.024514570651363</v>
      </c>
      <c r="I156" s="7">
        <v>0</v>
      </c>
    </row>
    <row r="157" spans="6:9" x14ac:dyDescent="0.25">
      <c r="F157" s="7">
        <v>1.1992304246560117</v>
      </c>
      <c r="G157" s="7">
        <v>-0.1483897591413999</v>
      </c>
      <c r="H157" s="7">
        <v>0.97524272562832881</v>
      </c>
      <c r="I157" s="7">
        <v>0</v>
      </c>
    </row>
    <row r="158" spans="6:9" x14ac:dyDescent="0.25">
      <c r="F158" s="7">
        <v>0.14705434577406926</v>
      </c>
      <c r="G158" s="7">
        <v>-0.1483897591413999</v>
      </c>
      <c r="H158" s="7">
        <v>-1.024514570651363</v>
      </c>
      <c r="I158" s="7">
        <v>0</v>
      </c>
    </row>
    <row r="159" spans="6:9" x14ac:dyDescent="0.25">
      <c r="F159" s="7">
        <v>0.67314238521504044</v>
      </c>
      <c r="G159" s="7">
        <v>-0.1483897591413999</v>
      </c>
      <c r="H159" s="7">
        <v>0.97524272562832881</v>
      </c>
      <c r="I159" s="7">
        <v>0</v>
      </c>
    </row>
    <row r="160" spans="6:9" x14ac:dyDescent="0.25">
      <c r="F160" s="7">
        <v>0.14705434577406926</v>
      </c>
      <c r="G160" s="7">
        <v>-0.1483897591413999</v>
      </c>
      <c r="H160" s="7">
        <v>-1.024514570651363</v>
      </c>
      <c r="I160" s="7">
        <v>0</v>
      </c>
    </row>
    <row r="161" spans="6:9" x14ac:dyDescent="0.25">
      <c r="F161" s="7">
        <v>-1.4312097725488444</v>
      </c>
      <c r="G161" s="7">
        <v>0.76127037892853566</v>
      </c>
      <c r="H161" s="7">
        <v>0.97524272562832881</v>
      </c>
      <c r="I161" s="7">
        <v>0</v>
      </c>
    </row>
    <row r="162" spans="6:9" x14ac:dyDescent="0.25">
      <c r="F162" s="7">
        <v>-1.4312097725488444</v>
      </c>
      <c r="G162" s="7">
        <v>-0.1483897591413999</v>
      </c>
      <c r="H162" s="7">
        <v>0.97524272562832881</v>
      </c>
      <c r="I162" s="7">
        <v>0</v>
      </c>
    </row>
    <row r="163" spans="6:9" x14ac:dyDescent="0.25">
      <c r="F163" s="7">
        <v>-0.37903369366690193</v>
      </c>
      <c r="G163" s="7">
        <v>-0.60321982817636766</v>
      </c>
      <c r="H163" s="7">
        <v>-1.024514570651363</v>
      </c>
      <c r="I163" s="7">
        <v>0</v>
      </c>
    </row>
    <row r="164" spans="6:9" x14ac:dyDescent="0.25">
      <c r="F164" s="7">
        <v>-0.37903369366690193</v>
      </c>
      <c r="G164" s="7">
        <v>0.30644030989356791</v>
      </c>
      <c r="H164" s="7">
        <v>-1.024514570651363</v>
      </c>
      <c r="I164" s="7">
        <v>0</v>
      </c>
    </row>
    <row r="165" spans="6:9" x14ac:dyDescent="0.25">
      <c r="F165" s="7">
        <v>1.1992304246560117</v>
      </c>
      <c r="G165" s="7">
        <v>0.30644030989356791</v>
      </c>
      <c r="H165" s="7">
        <v>0.97524272562832881</v>
      </c>
      <c r="I165" s="7">
        <v>0</v>
      </c>
    </row>
    <row r="166" spans="6:9" x14ac:dyDescent="0.25">
      <c r="F166" s="7">
        <v>-0.90512173310787314</v>
      </c>
      <c r="G166" s="7">
        <v>-0.60321982817636766</v>
      </c>
      <c r="H166" s="7">
        <v>0.97524272562832881</v>
      </c>
      <c r="I166" s="7">
        <v>0</v>
      </c>
    </row>
    <row r="167" spans="6:9" x14ac:dyDescent="0.25">
      <c r="F167" s="7">
        <v>-0.37903369366690193</v>
      </c>
      <c r="G167" s="7">
        <v>-0.1483897591413999</v>
      </c>
      <c r="H167" s="7">
        <v>-1.024514570651363</v>
      </c>
      <c r="I167" s="7">
        <v>1</v>
      </c>
    </row>
    <row r="168" spans="6:9" x14ac:dyDescent="0.25">
      <c r="F168" s="7">
        <v>0.67314238521504044</v>
      </c>
      <c r="G168" s="7">
        <v>-0.60321982817636766</v>
      </c>
      <c r="H168" s="7">
        <v>0.97524272562832881</v>
      </c>
      <c r="I168" s="7">
        <v>0</v>
      </c>
    </row>
    <row r="169" spans="6:9" x14ac:dyDescent="0.25">
      <c r="F169" s="7">
        <v>-0.37903369366690193</v>
      </c>
      <c r="G169" s="7">
        <v>-0.60321982817636766</v>
      </c>
      <c r="H169" s="7">
        <v>0.97524272562832881</v>
      </c>
      <c r="I169" s="7">
        <v>0</v>
      </c>
    </row>
    <row r="170" spans="6:9" x14ac:dyDescent="0.25">
      <c r="F170" s="7">
        <v>-1.4312097725488444</v>
      </c>
      <c r="G170" s="7">
        <v>3.94508086217331</v>
      </c>
      <c r="H170" s="7">
        <v>-1.024514570651363</v>
      </c>
      <c r="I170" s="7">
        <v>0</v>
      </c>
    </row>
    <row r="171" spans="6:9" x14ac:dyDescent="0.25">
      <c r="F171" s="7">
        <v>0.67314238521504044</v>
      </c>
      <c r="G171" s="7">
        <v>-0.1483897591413999</v>
      </c>
      <c r="H171" s="7">
        <v>0.97524272562832881</v>
      </c>
      <c r="I171" s="7">
        <v>0</v>
      </c>
    </row>
    <row r="172" spans="6:9" x14ac:dyDescent="0.25">
      <c r="F172" s="7">
        <v>0.14705434577406926</v>
      </c>
      <c r="G172" s="7">
        <v>-0.1483897591413999</v>
      </c>
      <c r="H172" s="7">
        <v>0.97524272562832881</v>
      </c>
      <c r="I172" s="7">
        <v>1</v>
      </c>
    </row>
    <row r="173" spans="6:9" x14ac:dyDescent="0.25">
      <c r="F173" s="7">
        <v>1.1992304246560117</v>
      </c>
      <c r="G173" s="7">
        <v>-0.60321982817636766</v>
      </c>
      <c r="H173" s="7">
        <v>-1.024514570651363</v>
      </c>
      <c r="I173" s="7">
        <v>0</v>
      </c>
    </row>
    <row r="174" spans="6:9" x14ac:dyDescent="0.25">
      <c r="F174" s="7">
        <v>0.14705434577406926</v>
      </c>
      <c r="G174" s="7">
        <v>-0.1483897591413999</v>
      </c>
      <c r="H174" s="7">
        <v>-1.024514570651363</v>
      </c>
      <c r="I174" s="7">
        <v>1</v>
      </c>
    </row>
    <row r="175" spans="6:9" x14ac:dyDescent="0.25">
      <c r="F175" s="7">
        <v>0.14705434577406926</v>
      </c>
      <c r="G175" s="7">
        <v>-0.60321982817636766</v>
      </c>
      <c r="H175" s="7">
        <v>0.97524272562832881</v>
      </c>
      <c r="I175" s="7">
        <v>0</v>
      </c>
    </row>
    <row r="176" spans="6:9" x14ac:dyDescent="0.25">
      <c r="F176" s="7">
        <v>1.1992304246560117</v>
      </c>
      <c r="G176" s="7">
        <v>-0.1483897591413999</v>
      </c>
      <c r="H176" s="7">
        <v>-1.024514570651363</v>
      </c>
      <c r="I176" s="7">
        <v>0</v>
      </c>
    </row>
    <row r="177" spans="6:9" x14ac:dyDescent="0.25">
      <c r="F177" s="7">
        <v>0.14705434577406926</v>
      </c>
      <c r="G177" s="7">
        <v>-0.60321982817636766</v>
      </c>
      <c r="H177" s="7">
        <v>-1.024514570651363</v>
      </c>
      <c r="I177" s="7">
        <v>0</v>
      </c>
    </row>
    <row r="178" spans="6:9" x14ac:dyDescent="0.25">
      <c r="F178" s="7">
        <v>-0.37903369366690193</v>
      </c>
      <c r="G178" s="7">
        <v>-0.1483897591413999</v>
      </c>
      <c r="H178" s="7">
        <v>-1.024514570651363</v>
      </c>
      <c r="I178" s="7">
        <v>0</v>
      </c>
    </row>
    <row r="179" spans="6:9" x14ac:dyDescent="0.25">
      <c r="F179" s="7">
        <v>-0.90512173310787314</v>
      </c>
      <c r="G179" s="7">
        <v>1.2161004479635034</v>
      </c>
      <c r="H179" s="7">
        <v>-1.024514570651363</v>
      </c>
      <c r="I179" s="7">
        <v>0</v>
      </c>
    </row>
    <row r="180" spans="6:9" x14ac:dyDescent="0.25">
      <c r="F180" s="7">
        <v>-0.90512173310787314</v>
      </c>
      <c r="G180" s="7">
        <v>-0.1483897591413999</v>
      </c>
      <c r="H180" s="7">
        <v>0.97524272562832881</v>
      </c>
      <c r="I180" s="7">
        <v>0</v>
      </c>
    </row>
    <row r="181" spans="6:9" x14ac:dyDescent="0.25">
      <c r="F181" s="7">
        <v>0.67314238521504044</v>
      </c>
      <c r="G181" s="7">
        <v>-0.60321982817636766</v>
      </c>
      <c r="H181" s="7">
        <v>-1.024514570651363</v>
      </c>
      <c r="I181" s="7">
        <v>0</v>
      </c>
    </row>
    <row r="182" spans="6:9" x14ac:dyDescent="0.25">
      <c r="F182" s="7">
        <v>-0.90512173310787314</v>
      </c>
      <c r="G182" s="7">
        <v>2.1257605860334392</v>
      </c>
      <c r="H182" s="7">
        <v>-1.024514570651363</v>
      </c>
      <c r="I182" s="7">
        <v>0</v>
      </c>
    </row>
    <row r="183" spans="6:9" x14ac:dyDescent="0.25">
      <c r="F183" s="7">
        <v>-0.37903369366690193</v>
      </c>
      <c r="G183" s="7">
        <v>4.8547410002432452</v>
      </c>
      <c r="H183" s="7">
        <v>-1.024514570651363</v>
      </c>
      <c r="I183" s="7">
        <v>0</v>
      </c>
    </row>
    <row r="184" spans="6:9" x14ac:dyDescent="0.25">
      <c r="F184" s="7">
        <v>0.14705434577406926</v>
      </c>
      <c r="G184" s="7">
        <v>-0.1483897591413999</v>
      </c>
      <c r="H184" s="7">
        <v>-1.024514570651363</v>
      </c>
      <c r="I184" s="7">
        <v>0</v>
      </c>
    </row>
    <row r="185" spans="6:9" x14ac:dyDescent="0.25">
      <c r="F185" s="7">
        <v>-1.4312097725488444</v>
      </c>
      <c r="G185" s="7">
        <v>-0.1483897591413999</v>
      </c>
      <c r="H185" s="7">
        <v>0.97524272562832881</v>
      </c>
      <c r="I185" s="7">
        <v>0</v>
      </c>
    </row>
    <row r="186" spans="6:9" x14ac:dyDescent="0.25">
      <c r="F186" s="7">
        <v>-0.37903369366690193</v>
      </c>
      <c r="G186" s="7">
        <v>-0.60321982817636766</v>
      </c>
      <c r="H186" s="7">
        <v>-1.024514570651363</v>
      </c>
      <c r="I186" s="7">
        <v>0</v>
      </c>
    </row>
    <row r="187" spans="6:9" x14ac:dyDescent="0.25">
      <c r="F187" s="7">
        <v>-0.90512173310787314</v>
      </c>
      <c r="G187" s="7">
        <v>-0.60321982817636766</v>
      </c>
      <c r="H187" s="7">
        <v>0.97524272562832881</v>
      </c>
      <c r="I187" s="7">
        <v>0</v>
      </c>
    </row>
    <row r="188" spans="6:9" x14ac:dyDescent="0.25">
      <c r="F188" s="7">
        <v>-1.4312097725488444</v>
      </c>
      <c r="G188" s="7">
        <v>-0.1483897591413999</v>
      </c>
      <c r="H188" s="7">
        <v>0.97524272562832881</v>
      </c>
      <c r="I188" s="7">
        <v>0</v>
      </c>
    </row>
    <row r="189" spans="6:9" x14ac:dyDescent="0.25">
      <c r="F189" s="7">
        <v>1.725318464096983</v>
      </c>
      <c r="G189" s="7">
        <v>-0.60321982817636766</v>
      </c>
      <c r="H189" s="7">
        <v>0.97524272562832881</v>
      </c>
      <c r="I189" s="7">
        <v>0</v>
      </c>
    </row>
    <row r="190" spans="6:9" x14ac:dyDescent="0.25">
      <c r="F190" s="7">
        <v>0.67314238521504044</v>
      </c>
      <c r="G190" s="7">
        <v>-0.60321982817636766</v>
      </c>
      <c r="H190" s="7">
        <v>-1.024514570651363</v>
      </c>
      <c r="I190" s="7">
        <v>0</v>
      </c>
    </row>
    <row r="191" spans="6:9" x14ac:dyDescent="0.25">
      <c r="F191" s="7">
        <v>-0.90512173310787314</v>
      </c>
      <c r="G191" s="7">
        <v>-0.1483897591413999</v>
      </c>
      <c r="H191" s="7">
        <v>-1.024514570651363</v>
      </c>
      <c r="I191" s="7">
        <v>0</v>
      </c>
    </row>
    <row r="192" spans="6:9" x14ac:dyDescent="0.25">
      <c r="F192" s="7">
        <v>1.1992304246560117</v>
      </c>
      <c r="G192" s="7">
        <v>-0.60321982817636766</v>
      </c>
      <c r="H192" s="7">
        <v>-1.024514570651363</v>
      </c>
      <c r="I192" s="7">
        <v>0</v>
      </c>
    </row>
    <row r="193" spans="6:9" x14ac:dyDescent="0.25">
      <c r="F193" s="7">
        <v>-0.37903369366690193</v>
      </c>
      <c r="G193" s="7">
        <v>-0.60321982817636766</v>
      </c>
      <c r="H193" s="7">
        <v>-1.024514570651363</v>
      </c>
      <c r="I193" s="7">
        <v>0</v>
      </c>
    </row>
    <row r="194" spans="6:9" x14ac:dyDescent="0.25">
      <c r="F194" s="7">
        <v>-0.90512173310787314</v>
      </c>
      <c r="G194" s="7">
        <v>0.30644030989356791</v>
      </c>
      <c r="H194" s="7">
        <v>0.97524272562832881</v>
      </c>
      <c r="I194" s="7">
        <v>0</v>
      </c>
    </row>
    <row r="195" spans="6:9" x14ac:dyDescent="0.25">
      <c r="F195" s="7">
        <v>1.725318464096983</v>
      </c>
      <c r="G195" s="7">
        <v>-0.60321982817636766</v>
      </c>
      <c r="H195" s="7">
        <v>-1.024514570651363</v>
      </c>
      <c r="I195" s="7">
        <v>0</v>
      </c>
    </row>
    <row r="196" spans="6:9" x14ac:dyDescent="0.25">
      <c r="F196" s="7">
        <v>-0.90512173310787314</v>
      </c>
      <c r="G196" s="7">
        <v>-0.1483897591413999</v>
      </c>
      <c r="H196" s="7">
        <v>0.97524272562832881</v>
      </c>
      <c r="I196" s="7">
        <v>0</v>
      </c>
    </row>
    <row r="197" spans="6:9" x14ac:dyDescent="0.25">
      <c r="F197" s="7">
        <v>-0.90512173310787314</v>
      </c>
      <c r="G197" s="7">
        <v>-0.1483897591413999</v>
      </c>
      <c r="H197" s="7">
        <v>-1.024514570651363</v>
      </c>
      <c r="I197" s="7">
        <v>0</v>
      </c>
    </row>
    <row r="198" spans="6:9" x14ac:dyDescent="0.25">
      <c r="F198" s="7">
        <v>-0.90512173310787314</v>
      </c>
      <c r="G198" s="7">
        <v>0.30644030989356791</v>
      </c>
      <c r="H198" s="7">
        <v>-1.024514570651363</v>
      </c>
      <c r="I198" s="7">
        <v>0</v>
      </c>
    </row>
    <row r="199" spans="6:9" x14ac:dyDescent="0.25">
      <c r="F199" s="7">
        <v>1.725318464096983</v>
      </c>
      <c r="G199" s="7">
        <v>-0.60321982817636766</v>
      </c>
      <c r="H199" s="7">
        <v>-1.024514570651363</v>
      </c>
      <c r="I199" s="7">
        <v>0</v>
      </c>
    </row>
    <row r="200" spans="6:9" x14ac:dyDescent="0.25">
      <c r="F200" s="7">
        <v>-0.90512173310787314</v>
      </c>
      <c r="G200" s="7">
        <v>0.30644030989356791</v>
      </c>
      <c r="H200" s="7">
        <v>0.97524272562832881</v>
      </c>
      <c r="I200" s="7">
        <v>0</v>
      </c>
    </row>
    <row r="201" spans="6:9" x14ac:dyDescent="0.25">
      <c r="F201" s="7">
        <v>-0.37903369366690193</v>
      </c>
      <c r="G201" s="7">
        <v>-0.1483897591413999</v>
      </c>
      <c r="H201" s="7">
        <v>0.97524272562832881</v>
      </c>
      <c r="I201" s="7">
        <v>0</v>
      </c>
    </row>
    <row r="202" spans="6:9" x14ac:dyDescent="0.25">
      <c r="F202" s="7">
        <v>0.67314238521504044</v>
      </c>
      <c r="G202" s="7">
        <v>-0.60321982817636766</v>
      </c>
      <c r="H202" s="7">
        <v>-1.024514570651363</v>
      </c>
      <c r="I202" s="7">
        <v>0</v>
      </c>
    </row>
    <row r="203" spans="6:9" x14ac:dyDescent="0.25">
      <c r="F203" s="7">
        <v>-0.37903369366690193</v>
      </c>
      <c r="G203" s="7">
        <v>-0.60321982817636766</v>
      </c>
      <c r="H203" s="7">
        <v>-1.024514570651363</v>
      </c>
      <c r="I203" s="7">
        <v>0</v>
      </c>
    </row>
    <row r="204" spans="6:9" x14ac:dyDescent="0.25">
      <c r="F204" s="7">
        <v>1.725318464096983</v>
      </c>
      <c r="G204" s="7">
        <v>-0.60321982817636766</v>
      </c>
      <c r="H204" s="7">
        <v>0.97524272562832881</v>
      </c>
      <c r="I204" s="7">
        <v>0</v>
      </c>
    </row>
    <row r="205" spans="6:9" x14ac:dyDescent="0.25">
      <c r="F205" s="7">
        <v>-0.90512173310787314</v>
      </c>
      <c r="G205" s="7">
        <v>-0.1483897591413999</v>
      </c>
      <c r="H205" s="7">
        <v>-1.024514570651363</v>
      </c>
      <c r="I205" s="7">
        <v>0</v>
      </c>
    </row>
    <row r="206" spans="6:9" x14ac:dyDescent="0.25">
      <c r="F206" s="7">
        <v>0.67314238521504044</v>
      </c>
      <c r="G206" s="7">
        <v>-0.60321982817636766</v>
      </c>
      <c r="H206" s="7">
        <v>0.97524272562832881</v>
      </c>
      <c r="I206" s="7">
        <v>0</v>
      </c>
    </row>
    <row r="207" spans="6:9" x14ac:dyDescent="0.25">
      <c r="F207" s="7">
        <v>-0.90512173310787314</v>
      </c>
      <c r="G207" s="7">
        <v>-0.1483897591413999</v>
      </c>
      <c r="H207" s="7">
        <v>0.97524272562832881</v>
      </c>
      <c r="I207" s="7">
        <v>0</v>
      </c>
    </row>
    <row r="208" spans="6:9" x14ac:dyDescent="0.25">
      <c r="F208" s="7">
        <v>1.725318464096983</v>
      </c>
      <c r="G208" s="7">
        <v>-0.60321982817636766</v>
      </c>
      <c r="H208" s="7">
        <v>-1.024514570651363</v>
      </c>
      <c r="I208" s="7">
        <v>0</v>
      </c>
    </row>
    <row r="209" spans="6:9" x14ac:dyDescent="0.25">
      <c r="F209" s="7">
        <v>-1.4312097725488444</v>
      </c>
      <c r="G209" s="7">
        <v>1.2161004479635034</v>
      </c>
      <c r="H209" s="7">
        <v>-1.024514570651363</v>
      </c>
      <c r="I209" s="7">
        <v>0</v>
      </c>
    </row>
    <row r="210" spans="6:9" x14ac:dyDescent="0.25">
      <c r="F210" s="7">
        <v>-0.37903369366690193</v>
      </c>
      <c r="G210" s="7">
        <v>-0.1483897591413999</v>
      </c>
      <c r="H210" s="7">
        <v>-1.024514570651363</v>
      </c>
      <c r="I210" s="7">
        <v>0</v>
      </c>
    </row>
    <row r="211" spans="6:9" x14ac:dyDescent="0.25">
      <c r="F211" s="7">
        <v>0.67314238521504044</v>
      </c>
      <c r="G211" s="7">
        <v>-0.60321982817636766</v>
      </c>
      <c r="H211" s="7">
        <v>0.97524272562832881</v>
      </c>
      <c r="I211" s="7">
        <v>0</v>
      </c>
    </row>
    <row r="212" spans="6:9" x14ac:dyDescent="0.25">
      <c r="F212" s="7">
        <v>-0.90512173310787314</v>
      </c>
      <c r="G212" s="7">
        <v>1.2161004479635034</v>
      </c>
      <c r="H212" s="7">
        <v>0.97524272562832881</v>
      </c>
      <c r="I212" s="7">
        <v>1</v>
      </c>
    </row>
    <row r="213" spans="6:9" x14ac:dyDescent="0.25">
      <c r="F213" s="7">
        <v>-0.37903369366690193</v>
      </c>
      <c r="G213" s="7">
        <v>-0.60321982817636766</v>
      </c>
      <c r="H213" s="7">
        <v>-1.024514570651363</v>
      </c>
      <c r="I213" s="7">
        <v>1</v>
      </c>
    </row>
    <row r="214" spans="6:9" x14ac:dyDescent="0.25">
      <c r="F214" s="7">
        <v>1.725318464096983</v>
      </c>
      <c r="G214" s="7">
        <v>-0.60321982817636766</v>
      </c>
      <c r="H214" s="7">
        <v>0.97524272562832881</v>
      </c>
      <c r="I214" s="7">
        <v>0</v>
      </c>
    </row>
    <row r="215" spans="6:9" x14ac:dyDescent="0.25">
      <c r="F215" s="7">
        <v>-1.4312097725488444</v>
      </c>
      <c r="G215" s="7">
        <v>-0.60321982817636766</v>
      </c>
      <c r="H215" s="7">
        <v>-1.024514570651363</v>
      </c>
      <c r="I215" s="7">
        <v>0</v>
      </c>
    </row>
    <row r="216" spans="6:9" x14ac:dyDescent="0.25">
      <c r="F216" s="7">
        <v>-0.37903369366690193</v>
      </c>
      <c r="G216" s="7">
        <v>0.30644030989356791</v>
      </c>
      <c r="H216" s="7">
        <v>-1.024514570651363</v>
      </c>
      <c r="I216" s="7">
        <v>0</v>
      </c>
    </row>
    <row r="217" spans="6:9" x14ac:dyDescent="0.25">
      <c r="F217" s="7">
        <v>0.14705434577406926</v>
      </c>
      <c r="G217" s="7">
        <v>-0.60321982817636766</v>
      </c>
      <c r="H217" s="7">
        <v>0.97524272562832881</v>
      </c>
      <c r="I217" s="7">
        <v>0</v>
      </c>
    </row>
    <row r="218" spans="6:9" x14ac:dyDescent="0.25">
      <c r="F218" s="7">
        <v>-1.4312097725488444</v>
      </c>
      <c r="G218" s="7">
        <v>0.30644030989356791</v>
      </c>
      <c r="H218" s="7">
        <v>-1.024514570651363</v>
      </c>
      <c r="I218" s="7">
        <v>0</v>
      </c>
    </row>
    <row r="219" spans="6:9" x14ac:dyDescent="0.25">
      <c r="F219" s="7">
        <v>-1.4312097725488444</v>
      </c>
      <c r="G219" s="7">
        <v>-0.60321982817636766</v>
      </c>
      <c r="H219" s="7">
        <v>-1.024514570651363</v>
      </c>
      <c r="I219" s="7">
        <v>0</v>
      </c>
    </row>
    <row r="220" spans="6:9" x14ac:dyDescent="0.25">
      <c r="F220" s="7">
        <v>1.1992304246560117</v>
      </c>
      <c r="G220" s="7">
        <v>-0.60321982817636766</v>
      </c>
      <c r="H220" s="7">
        <v>0.97524272562832881</v>
      </c>
      <c r="I220" s="7">
        <v>0</v>
      </c>
    </row>
    <row r="221" spans="6:9" x14ac:dyDescent="0.25">
      <c r="F221" s="7">
        <v>-0.37903369366690193</v>
      </c>
      <c r="G221" s="7">
        <v>-0.1483897591413999</v>
      </c>
      <c r="H221" s="7">
        <v>-1.024514570651363</v>
      </c>
      <c r="I221" s="7">
        <v>0</v>
      </c>
    </row>
    <row r="222" spans="6:9" x14ac:dyDescent="0.25">
      <c r="F222" s="7">
        <v>-0.90512173310787314</v>
      </c>
      <c r="G222" s="7">
        <v>-0.1483897591413999</v>
      </c>
      <c r="H222" s="7">
        <v>0.97524272562832881</v>
      </c>
      <c r="I222" s="7">
        <v>0</v>
      </c>
    </row>
    <row r="223" spans="6:9" x14ac:dyDescent="0.25">
      <c r="F223" s="7">
        <v>-0.90512173310787314</v>
      </c>
      <c r="G223" s="7">
        <v>0.76127037892853566</v>
      </c>
      <c r="H223" s="7">
        <v>-1.024514570651363</v>
      </c>
      <c r="I223" s="7">
        <v>1</v>
      </c>
    </row>
    <row r="224" spans="6:9" x14ac:dyDescent="0.25">
      <c r="F224" s="7">
        <v>0.67314238521504044</v>
      </c>
      <c r="G224" s="7">
        <v>-0.60321982817636766</v>
      </c>
      <c r="H224" s="7">
        <v>0.97524272562832881</v>
      </c>
      <c r="I224" s="7">
        <v>0</v>
      </c>
    </row>
    <row r="225" spans="6:9" x14ac:dyDescent="0.25">
      <c r="F225" s="7">
        <v>-0.37903369366690193</v>
      </c>
      <c r="G225" s="7">
        <v>-0.1483897591413999</v>
      </c>
      <c r="H225" s="7">
        <v>0.97524272562832881</v>
      </c>
      <c r="I225" s="7">
        <v>0</v>
      </c>
    </row>
    <row r="226" spans="6:9" x14ac:dyDescent="0.25">
      <c r="F226" s="7">
        <v>-0.90512173310787314</v>
      </c>
      <c r="G226" s="7">
        <v>3.94508086217331</v>
      </c>
      <c r="H226" s="7">
        <v>-1.024514570651363</v>
      </c>
      <c r="I226" s="7">
        <v>0</v>
      </c>
    </row>
    <row r="227" spans="6:9" x14ac:dyDescent="0.25">
      <c r="F227" s="7">
        <v>-0.37903369366690193</v>
      </c>
      <c r="G227" s="7">
        <v>1.2161004479635034</v>
      </c>
      <c r="H227" s="7">
        <v>-1.024514570651363</v>
      </c>
      <c r="I227" s="7">
        <v>0</v>
      </c>
    </row>
    <row r="228" spans="6:9" x14ac:dyDescent="0.25">
      <c r="F228" s="7">
        <v>0.14705434577406926</v>
      </c>
      <c r="G228" s="7">
        <v>0.30644030989356791</v>
      </c>
      <c r="H228" s="7">
        <v>0.97524272562832881</v>
      </c>
      <c r="I228" s="7">
        <v>1</v>
      </c>
    </row>
    <row r="229" spans="6:9" x14ac:dyDescent="0.25">
      <c r="F229" s="7">
        <v>1.725318464096983</v>
      </c>
      <c r="G229" s="7">
        <v>-0.60321982817636766</v>
      </c>
      <c r="H229" s="7">
        <v>0.97524272562832881</v>
      </c>
      <c r="I229" s="7">
        <v>0</v>
      </c>
    </row>
    <row r="230" spans="6:9" x14ac:dyDescent="0.25">
      <c r="F230" s="7">
        <v>0.67314238521504044</v>
      </c>
      <c r="G230" s="7">
        <v>-0.1483897591413999</v>
      </c>
      <c r="H230" s="7">
        <v>0.97524272562832881</v>
      </c>
      <c r="I230" s="7">
        <v>0</v>
      </c>
    </row>
    <row r="231" spans="6:9" x14ac:dyDescent="0.25">
      <c r="F231" s="7">
        <v>-0.37903369366690193</v>
      </c>
      <c r="G231" s="7">
        <v>-0.1483897591413999</v>
      </c>
      <c r="H231" s="7">
        <v>-1.024514570651363</v>
      </c>
      <c r="I231" s="7">
        <v>0</v>
      </c>
    </row>
    <row r="232" spans="6:9" x14ac:dyDescent="0.25">
      <c r="F232" s="7">
        <v>-0.37903369366690193</v>
      </c>
      <c r="G232" s="7">
        <v>-0.1483897591413999</v>
      </c>
      <c r="H232" s="7">
        <v>0.97524272562832881</v>
      </c>
      <c r="I232" s="7">
        <v>1</v>
      </c>
    </row>
    <row r="233" spans="6:9" x14ac:dyDescent="0.25">
      <c r="F233" s="7">
        <v>-0.90512173310787314</v>
      </c>
      <c r="G233" s="7">
        <v>1.2161004479635034</v>
      </c>
      <c r="H233" s="7">
        <v>-1.024514570651363</v>
      </c>
      <c r="I233" s="7">
        <v>1</v>
      </c>
    </row>
    <row r="234" spans="6:9" x14ac:dyDescent="0.25">
      <c r="F234" s="7">
        <v>-0.37903369366690193</v>
      </c>
      <c r="G234" s="7">
        <v>-0.60321982817636766</v>
      </c>
      <c r="H234" s="7">
        <v>0.97524272562832881</v>
      </c>
      <c r="I234" s="7">
        <v>0</v>
      </c>
    </row>
    <row r="235" spans="6:9" x14ac:dyDescent="0.25">
      <c r="F235" s="7">
        <v>1.1992304246560117</v>
      </c>
      <c r="G235" s="7">
        <v>-0.60321982817636766</v>
      </c>
      <c r="H235" s="7">
        <v>-1.024514570651363</v>
      </c>
      <c r="I235" s="7">
        <v>0</v>
      </c>
    </row>
    <row r="236" spans="6:9" x14ac:dyDescent="0.25">
      <c r="F236" s="7">
        <v>-1.4312097725488444</v>
      </c>
      <c r="G236" s="7">
        <v>-0.60321982817636766</v>
      </c>
      <c r="H236" s="7">
        <v>-1.024514570651363</v>
      </c>
      <c r="I236" s="7">
        <v>0</v>
      </c>
    </row>
    <row r="237" spans="6:9" x14ac:dyDescent="0.25">
      <c r="F237" s="7">
        <v>1.725318464096983</v>
      </c>
      <c r="G237" s="7">
        <v>-0.60321982817636766</v>
      </c>
      <c r="H237" s="7">
        <v>0.97524272562832881</v>
      </c>
      <c r="I237" s="7">
        <v>0</v>
      </c>
    </row>
    <row r="238" spans="6:9" x14ac:dyDescent="0.25">
      <c r="F238" s="7">
        <v>-0.37903369366690193</v>
      </c>
      <c r="G238" s="7">
        <v>0.30644030989356791</v>
      </c>
      <c r="H238" s="7">
        <v>-1.024514570651363</v>
      </c>
      <c r="I238" s="7">
        <v>1</v>
      </c>
    </row>
    <row r="239" spans="6:9" x14ac:dyDescent="0.25">
      <c r="F239" s="7">
        <v>-0.37903369366690193</v>
      </c>
      <c r="G239" s="7">
        <v>-0.1483897591413999</v>
      </c>
      <c r="H239" s="7">
        <v>0.97524272562832881</v>
      </c>
      <c r="I239" s="7">
        <v>0</v>
      </c>
    </row>
    <row r="240" spans="6:9" x14ac:dyDescent="0.25">
      <c r="F240" s="7">
        <v>0.14705434577406926</v>
      </c>
      <c r="G240" s="7">
        <v>0.30644030989356791</v>
      </c>
      <c r="H240" s="7">
        <v>0.97524272562832881</v>
      </c>
      <c r="I240" s="7">
        <v>0</v>
      </c>
    </row>
    <row r="241" spans="6:9" x14ac:dyDescent="0.25">
      <c r="F241" s="7">
        <v>0.67314238521504044</v>
      </c>
      <c r="G241" s="7">
        <v>-0.1483897591413999</v>
      </c>
      <c r="H241" s="7">
        <v>-1.024514570651363</v>
      </c>
      <c r="I241" s="7">
        <v>0</v>
      </c>
    </row>
    <row r="242" spans="6:9" x14ac:dyDescent="0.25">
      <c r="F242" s="7">
        <v>-1.4312097725488444</v>
      </c>
      <c r="G242" s="7">
        <v>-0.1483897591413999</v>
      </c>
      <c r="H242" s="7">
        <v>0.97524272562832881</v>
      </c>
      <c r="I242" s="7">
        <v>0</v>
      </c>
    </row>
    <row r="243" spans="6:9" x14ac:dyDescent="0.25">
      <c r="F243" s="7">
        <v>-0.90512173310787314</v>
      </c>
      <c r="G243" s="7">
        <v>-0.1483897591413999</v>
      </c>
      <c r="H243" s="7">
        <v>-1.024514570651363</v>
      </c>
      <c r="I243" s="7">
        <v>0</v>
      </c>
    </row>
    <row r="244" spans="6:9" x14ac:dyDescent="0.25">
      <c r="F244" s="7">
        <v>1.725318464096983</v>
      </c>
      <c r="G244" s="7">
        <v>-0.60321982817636766</v>
      </c>
      <c r="H244" s="7">
        <v>-1.024514570651363</v>
      </c>
      <c r="I244" s="7">
        <v>0</v>
      </c>
    </row>
    <row r="245" spans="6:9" x14ac:dyDescent="0.25">
      <c r="F245" s="7">
        <v>0.67314238521504044</v>
      </c>
      <c r="G245" s="7">
        <v>-0.1483897591413999</v>
      </c>
      <c r="H245" s="7">
        <v>0.97524272562832881</v>
      </c>
      <c r="I245" s="7">
        <v>0</v>
      </c>
    </row>
    <row r="246" spans="6:9" x14ac:dyDescent="0.25">
      <c r="F246" s="7">
        <v>0.14705434577406926</v>
      </c>
      <c r="G246" s="7">
        <v>-0.60321982817636766</v>
      </c>
      <c r="H246" s="7">
        <v>-1.024514570651363</v>
      </c>
      <c r="I246" s="7">
        <v>0</v>
      </c>
    </row>
    <row r="247" spans="6:9" x14ac:dyDescent="0.25">
      <c r="F247" s="7">
        <v>1.1992304246560117</v>
      </c>
      <c r="G247" s="7">
        <v>-0.60321982817636766</v>
      </c>
      <c r="H247" s="7">
        <v>0.97524272562832881</v>
      </c>
      <c r="I247" s="7">
        <v>0</v>
      </c>
    </row>
    <row r="248" spans="6:9" x14ac:dyDescent="0.25">
      <c r="F248" s="7">
        <v>1.725318464096983</v>
      </c>
      <c r="G248" s="7">
        <v>-0.1483897591413999</v>
      </c>
      <c r="H248" s="7">
        <v>-1.024514570651363</v>
      </c>
      <c r="I248" s="7">
        <v>0</v>
      </c>
    </row>
    <row r="249" spans="6:9" x14ac:dyDescent="0.25">
      <c r="F249" s="7">
        <v>0.14705434577406926</v>
      </c>
      <c r="G249" s="7">
        <v>-0.1483897591413999</v>
      </c>
      <c r="H249" s="7">
        <v>-1.024514570651363</v>
      </c>
      <c r="I249" s="7">
        <v>0</v>
      </c>
    </row>
    <row r="250" spans="6:9" x14ac:dyDescent="0.25">
      <c r="F250" s="7">
        <v>1.725318464096983</v>
      </c>
      <c r="G250" s="7">
        <v>-0.1483897591413999</v>
      </c>
      <c r="H250" s="7">
        <v>-1.024514570651363</v>
      </c>
      <c r="I250" s="7">
        <v>0</v>
      </c>
    </row>
    <row r="251" spans="6:9" x14ac:dyDescent="0.25">
      <c r="F251" s="7">
        <v>-1.4312097725488444</v>
      </c>
      <c r="G251" s="7">
        <v>-0.60321982817636766</v>
      </c>
      <c r="H251" s="7">
        <v>-1.024514570651363</v>
      </c>
      <c r="I251" s="7">
        <v>0</v>
      </c>
    </row>
    <row r="252" spans="6:9" x14ac:dyDescent="0.25">
      <c r="F252" s="7">
        <v>1.725318464096983</v>
      </c>
      <c r="G252" s="7">
        <v>-0.60321982817636766</v>
      </c>
      <c r="H252" s="7">
        <v>0.97524272562832881</v>
      </c>
      <c r="I252" s="7">
        <v>0</v>
      </c>
    </row>
    <row r="253" spans="6:9" x14ac:dyDescent="0.25">
      <c r="F253" s="7">
        <v>-0.90512173310787314</v>
      </c>
      <c r="G253" s="7">
        <v>-0.60321982817636766</v>
      </c>
      <c r="H253" s="7">
        <v>0.97524272562832881</v>
      </c>
      <c r="I253" s="7">
        <v>0</v>
      </c>
    </row>
    <row r="254" spans="6:9" x14ac:dyDescent="0.25">
      <c r="F254" s="7">
        <v>-0.37903369366690193</v>
      </c>
      <c r="G254" s="7">
        <v>-0.60321982817636766</v>
      </c>
      <c r="H254" s="7">
        <v>-1.024514570651363</v>
      </c>
      <c r="I254" s="7">
        <v>0</v>
      </c>
    </row>
    <row r="255" spans="6:9" x14ac:dyDescent="0.25">
      <c r="F255" s="7">
        <v>-0.90512173310787314</v>
      </c>
      <c r="G255" s="7">
        <v>-0.1483897591413999</v>
      </c>
      <c r="H255" s="7">
        <v>-1.024514570651363</v>
      </c>
      <c r="I255" s="7">
        <v>0</v>
      </c>
    </row>
    <row r="256" spans="6:9" x14ac:dyDescent="0.25">
      <c r="F256" s="7">
        <v>1.1992304246560117</v>
      </c>
      <c r="G256" s="7">
        <v>-0.60321982817636766</v>
      </c>
      <c r="H256" s="7">
        <v>-1.024514570651363</v>
      </c>
      <c r="I256" s="7">
        <v>0</v>
      </c>
    </row>
    <row r="257" spans="6:9" x14ac:dyDescent="0.25">
      <c r="F257" s="7">
        <v>-0.37903369366690193</v>
      </c>
      <c r="G257" s="7">
        <v>-0.1483897591413999</v>
      </c>
      <c r="H257" s="7">
        <v>-1.024514570651363</v>
      </c>
      <c r="I257" s="7">
        <v>0</v>
      </c>
    </row>
    <row r="258" spans="6:9" x14ac:dyDescent="0.25">
      <c r="F258" s="7">
        <v>-0.37903369366690193</v>
      </c>
      <c r="G258" s="7">
        <v>1.2161004479635034</v>
      </c>
      <c r="H258" s="7">
        <v>0.97524272562832881</v>
      </c>
      <c r="I258" s="7">
        <v>0</v>
      </c>
    </row>
    <row r="259" spans="6:9" x14ac:dyDescent="0.25">
      <c r="F259" s="7">
        <v>1.725318464096983</v>
      </c>
      <c r="G259" s="7">
        <v>-0.60321982817636766</v>
      </c>
      <c r="H259" s="7">
        <v>0.97524272562832881</v>
      </c>
      <c r="I259" s="7">
        <v>0</v>
      </c>
    </row>
    <row r="260" spans="6:9" x14ac:dyDescent="0.25">
      <c r="F260" s="7">
        <v>-0.90512173310787314</v>
      </c>
      <c r="G260" s="7">
        <v>-0.1483897591413999</v>
      </c>
      <c r="H260" s="7">
        <v>0.97524272562832881</v>
      </c>
      <c r="I260" s="7">
        <v>0</v>
      </c>
    </row>
    <row r="261" spans="6:9" x14ac:dyDescent="0.25">
      <c r="F261" s="7">
        <v>0.67314238521504044</v>
      </c>
      <c r="G261" s="7">
        <v>-0.60321982817636766</v>
      </c>
      <c r="H261" s="7">
        <v>-1.024514570651363</v>
      </c>
      <c r="I261" s="7">
        <v>0</v>
      </c>
    </row>
    <row r="262" spans="6:9" x14ac:dyDescent="0.25">
      <c r="F262" s="7">
        <v>1.1992304246560117</v>
      </c>
      <c r="G262" s="7">
        <v>-0.60321982817636766</v>
      </c>
      <c r="H262" s="7">
        <v>-1.024514570651363</v>
      </c>
      <c r="I262" s="7">
        <v>0</v>
      </c>
    </row>
    <row r="263" spans="6:9" x14ac:dyDescent="0.25">
      <c r="F263" s="7">
        <v>-0.90512173310787314</v>
      </c>
      <c r="G263" s="7">
        <v>0.30644030989356791</v>
      </c>
      <c r="H263" s="7">
        <v>-1.024514570651363</v>
      </c>
      <c r="I263" s="7">
        <v>0</v>
      </c>
    </row>
    <row r="264" spans="6:9" x14ac:dyDescent="0.25">
      <c r="F264" s="7">
        <v>0.14705434577406926</v>
      </c>
      <c r="G264" s="7">
        <v>-0.60321982817636766</v>
      </c>
      <c r="H264" s="7">
        <v>0.97524272562832881</v>
      </c>
      <c r="I264" s="7">
        <v>0</v>
      </c>
    </row>
    <row r="265" spans="6:9" x14ac:dyDescent="0.25">
      <c r="F265" s="7">
        <v>0.67314238521504044</v>
      </c>
      <c r="G265" s="7">
        <v>-0.60321982817636766</v>
      </c>
      <c r="H265" s="7">
        <v>0.97524272562832881</v>
      </c>
      <c r="I265" s="7">
        <v>0</v>
      </c>
    </row>
    <row r="266" spans="6:9" x14ac:dyDescent="0.25">
      <c r="F266" s="7">
        <v>0.14705434577406926</v>
      </c>
      <c r="G266" s="7">
        <v>-0.1483897591413999</v>
      </c>
      <c r="H266" s="7">
        <v>-1.024514570651363</v>
      </c>
      <c r="I266" s="7">
        <v>0</v>
      </c>
    </row>
    <row r="267" spans="6:9" x14ac:dyDescent="0.25">
      <c r="F267" s="7">
        <v>0.14705434577406926</v>
      </c>
      <c r="G267" s="7">
        <v>-0.1483897591413999</v>
      </c>
      <c r="H267" s="7">
        <v>-1.024514570651363</v>
      </c>
      <c r="I267" s="7">
        <v>0</v>
      </c>
    </row>
    <row r="268" spans="6:9" x14ac:dyDescent="0.25">
      <c r="F268" s="7">
        <v>0.67314238521504044</v>
      </c>
      <c r="G268" s="7">
        <v>-0.60321982817636766</v>
      </c>
      <c r="H268" s="7">
        <v>0.97524272562832881</v>
      </c>
      <c r="I268" s="7">
        <v>0</v>
      </c>
    </row>
    <row r="269" spans="6:9" x14ac:dyDescent="0.25">
      <c r="F269" s="7">
        <v>-0.90512173310787314</v>
      </c>
      <c r="G269" s="7">
        <v>2.1257605860334392</v>
      </c>
      <c r="H269" s="7">
        <v>-1.024514570651363</v>
      </c>
      <c r="I269" s="7">
        <v>0</v>
      </c>
    </row>
    <row r="270" spans="6:9" x14ac:dyDescent="0.25">
      <c r="F270" s="7">
        <v>-1.4312097725488444</v>
      </c>
      <c r="G270" s="7">
        <v>1.2161004479635034</v>
      </c>
      <c r="H270" s="7">
        <v>-1.024514570651363</v>
      </c>
      <c r="I270" s="7">
        <v>0</v>
      </c>
    </row>
    <row r="271" spans="6:9" x14ac:dyDescent="0.25">
      <c r="F271" s="7">
        <v>0.14705434577406926</v>
      </c>
      <c r="G271" s="7">
        <v>-0.1483897591413999</v>
      </c>
      <c r="H271" s="7">
        <v>-1.024514570651363</v>
      </c>
      <c r="I271" s="7">
        <v>0</v>
      </c>
    </row>
    <row r="272" spans="6:9" x14ac:dyDescent="0.25">
      <c r="F272" s="7">
        <v>-0.37903369366690193</v>
      </c>
      <c r="G272" s="7">
        <v>-0.1483897591413999</v>
      </c>
      <c r="H272" s="7">
        <v>0.97524272562832881</v>
      </c>
      <c r="I272" s="7">
        <v>0</v>
      </c>
    </row>
    <row r="273" spans="6:9" x14ac:dyDescent="0.25">
      <c r="F273" s="7">
        <v>-0.90512173310787314</v>
      </c>
      <c r="G273" s="7">
        <v>-0.1483897591413999</v>
      </c>
      <c r="H273" s="7">
        <v>0.97524272562832881</v>
      </c>
      <c r="I273" s="7">
        <v>0</v>
      </c>
    </row>
    <row r="274" spans="6:9" x14ac:dyDescent="0.25">
      <c r="F274" s="7">
        <v>1.725318464096983</v>
      </c>
      <c r="G274" s="7">
        <v>-0.60321982817636766</v>
      </c>
      <c r="H274" s="7">
        <v>-1.024514570651363</v>
      </c>
      <c r="I274" s="7">
        <v>0</v>
      </c>
    </row>
    <row r="275" spans="6:9" x14ac:dyDescent="0.25">
      <c r="F275" s="7">
        <v>1.1992304246560117</v>
      </c>
      <c r="G275" s="7">
        <v>-0.60321982817636766</v>
      </c>
      <c r="H275" s="7">
        <v>-1.024514570651363</v>
      </c>
      <c r="I275" s="7">
        <v>0</v>
      </c>
    </row>
    <row r="276" spans="6:9" x14ac:dyDescent="0.25">
      <c r="F276" s="7">
        <v>-0.37903369366690193</v>
      </c>
      <c r="G276" s="7">
        <v>-0.60321982817636766</v>
      </c>
      <c r="H276" s="7">
        <v>0.97524272562832881</v>
      </c>
      <c r="I276" s="7">
        <v>0</v>
      </c>
    </row>
    <row r="277" spans="6:9" x14ac:dyDescent="0.25">
      <c r="F277" s="7">
        <v>-0.37903369366690193</v>
      </c>
      <c r="G277" s="7">
        <v>-0.1483897591413999</v>
      </c>
      <c r="H277" s="7">
        <v>-1.024514570651363</v>
      </c>
      <c r="I277" s="7">
        <v>0</v>
      </c>
    </row>
    <row r="278" spans="6:9" x14ac:dyDescent="0.25">
      <c r="F278" s="7">
        <v>1.1992304246560117</v>
      </c>
      <c r="G278" s="7">
        <v>-0.60321982817636766</v>
      </c>
      <c r="H278" s="7">
        <v>0.97524272562832881</v>
      </c>
      <c r="I278" s="7">
        <v>0</v>
      </c>
    </row>
    <row r="279" spans="6:9" x14ac:dyDescent="0.25">
      <c r="F279" s="7">
        <v>-1.4312097725488444</v>
      </c>
      <c r="G279" s="7">
        <v>-0.1483897591413999</v>
      </c>
      <c r="H279" s="7">
        <v>-1.024514570651363</v>
      </c>
      <c r="I279" s="7">
        <v>0</v>
      </c>
    </row>
    <row r="280" spans="6:9" x14ac:dyDescent="0.25">
      <c r="F280" s="7">
        <v>1.725318464096983</v>
      </c>
      <c r="G280" s="7">
        <v>-0.60321982817636766</v>
      </c>
      <c r="H280" s="7">
        <v>0.97524272562832881</v>
      </c>
      <c r="I280" s="7">
        <v>0</v>
      </c>
    </row>
    <row r="281" spans="6:9" x14ac:dyDescent="0.25">
      <c r="F281" s="7">
        <v>-0.90512173310787314</v>
      </c>
      <c r="G281" s="7">
        <v>0.30644030989356791</v>
      </c>
      <c r="H281" s="7">
        <v>-1.024514570651363</v>
      </c>
      <c r="I281" s="7">
        <v>0</v>
      </c>
    </row>
    <row r="282" spans="6:9" x14ac:dyDescent="0.25">
      <c r="F282" s="7">
        <v>-0.37903369366690193</v>
      </c>
      <c r="G282" s="7">
        <v>-0.1483897591413999</v>
      </c>
      <c r="H282" s="7">
        <v>-1.024514570651363</v>
      </c>
      <c r="I282" s="7">
        <v>0</v>
      </c>
    </row>
    <row r="283" spans="6:9" x14ac:dyDescent="0.25">
      <c r="F283" s="7">
        <v>0.67314238521504044</v>
      </c>
      <c r="G283" s="7">
        <v>-0.60321982817636766</v>
      </c>
      <c r="H283" s="7">
        <v>-1.024514570651363</v>
      </c>
      <c r="I283" s="7">
        <v>0</v>
      </c>
    </row>
    <row r="284" spans="6:9" x14ac:dyDescent="0.25">
      <c r="F284" s="7">
        <v>1.725318464096983</v>
      </c>
      <c r="G284" s="7">
        <v>-0.60321982817636766</v>
      </c>
      <c r="H284" s="7">
        <v>-1.024514570651363</v>
      </c>
      <c r="I284" s="7">
        <v>0</v>
      </c>
    </row>
    <row r="285" spans="6:9" x14ac:dyDescent="0.25">
      <c r="F285" s="7">
        <v>1.725318464096983</v>
      </c>
      <c r="G285" s="7">
        <v>0.30644030989356791</v>
      </c>
      <c r="H285" s="7">
        <v>0.97524272562832881</v>
      </c>
      <c r="I285" s="7">
        <v>0</v>
      </c>
    </row>
    <row r="286" spans="6:9" x14ac:dyDescent="0.25">
      <c r="F286" s="7">
        <v>0.14705434577406926</v>
      </c>
      <c r="G286" s="7">
        <v>-0.60321982817636766</v>
      </c>
      <c r="H286" s="7">
        <v>0.97524272562832881</v>
      </c>
      <c r="I286" s="7">
        <v>0</v>
      </c>
    </row>
    <row r="287" spans="6:9" x14ac:dyDescent="0.25">
      <c r="F287" s="7">
        <v>-0.90512173310787314</v>
      </c>
      <c r="G287" s="7">
        <v>0.76127037892853566</v>
      </c>
      <c r="H287" s="7">
        <v>0.97524272562832881</v>
      </c>
      <c r="I287" s="7">
        <v>0</v>
      </c>
    </row>
    <row r="288" spans="6:9" x14ac:dyDescent="0.25">
      <c r="F288" s="7">
        <v>0.67314238521504044</v>
      </c>
      <c r="G288" s="7">
        <v>-0.60321982817636766</v>
      </c>
      <c r="H288" s="7">
        <v>0.97524272562832881</v>
      </c>
      <c r="I288" s="7">
        <v>0</v>
      </c>
    </row>
    <row r="289" spans="6:9" x14ac:dyDescent="0.25">
      <c r="F289" s="7">
        <v>0.67314238521504044</v>
      </c>
      <c r="G289" s="7">
        <v>-0.60321982817636766</v>
      </c>
      <c r="H289" s="7">
        <v>-1.024514570651363</v>
      </c>
      <c r="I289" s="7">
        <v>0</v>
      </c>
    </row>
    <row r="290" spans="6:9" x14ac:dyDescent="0.25">
      <c r="F290" s="7">
        <v>-0.37903369366690193</v>
      </c>
      <c r="G290" s="7">
        <v>-0.1483897591413999</v>
      </c>
      <c r="H290" s="7">
        <v>0.97524272562832881</v>
      </c>
      <c r="I290" s="7">
        <v>0</v>
      </c>
    </row>
    <row r="291" spans="6:9" x14ac:dyDescent="0.25">
      <c r="F291" s="7">
        <v>-1.4312097725488444</v>
      </c>
      <c r="G291" s="7">
        <v>-0.1483897591413999</v>
      </c>
      <c r="H291" s="7">
        <v>-1.024514570651363</v>
      </c>
      <c r="I291" s="7">
        <v>0</v>
      </c>
    </row>
    <row r="292" spans="6:9" x14ac:dyDescent="0.25">
      <c r="F292" s="7">
        <v>-0.37903369366690193</v>
      </c>
      <c r="G292" s="7">
        <v>-0.1483897591413999</v>
      </c>
      <c r="H292" s="7">
        <v>-1.024514570651363</v>
      </c>
      <c r="I292" s="7">
        <v>0</v>
      </c>
    </row>
    <row r="293" spans="6:9" x14ac:dyDescent="0.25">
      <c r="F293" s="7">
        <v>1.725318464096983</v>
      </c>
      <c r="G293" s="7">
        <v>-0.60321982817636766</v>
      </c>
      <c r="H293" s="7">
        <v>0.97524272562832881</v>
      </c>
      <c r="I293" s="7">
        <v>0</v>
      </c>
    </row>
    <row r="294" spans="6:9" x14ac:dyDescent="0.25">
      <c r="F294" s="7">
        <v>1.725318464096983</v>
      </c>
      <c r="G294" s="7">
        <v>-0.60321982817636766</v>
      </c>
      <c r="H294" s="7">
        <v>0.97524272562832881</v>
      </c>
      <c r="I294" s="7">
        <v>0</v>
      </c>
    </row>
    <row r="295" spans="6:9" x14ac:dyDescent="0.25">
      <c r="F295" s="7">
        <v>-1.4312097725488444</v>
      </c>
      <c r="G295" s="7">
        <v>1.6709305169984712</v>
      </c>
      <c r="H295" s="7">
        <v>0.97524272562832881</v>
      </c>
      <c r="I295" s="7">
        <v>0</v>
      </c>
    </row>
    <row r="296" spans="6:9" x14ac:dyDescent="0.25">
      <c r="F296" s="7">
        <v>1.1992304246560117</v>
      </c>
      <c r="G296" s="7">
        <v>0.30644030989356791</v>
      </c>
      <c r="H296" s="7">
        <v>0.97524272562832881</v>
      </c>
      <c r="I296" s="7">
        <v>0</v>
      </c>
    </row>
    <row r="297" spans="6:9" x14ac:dyDescent="0.25">
      <c r="F297" s="7">
        <v>1.725318464096983</v>
      </c>
      <c r="G297" s="7">
        <v>-0.60321982817636766</v>
      </c>
      <c r="H297" s="7">
        <v>-1.024514570651363</v>
      </c>
      <c r="I297" s="7">
        <v>0</v>
      </c>
    </row>
    <row r="298" spans="6:9" x14ac:dyDescent="0.25">
      <c r="F298" s="7">
        <v>0.14705434577406926</v>
      </c>
      <c r="G298" s="7">
        <v>-0.1483897591413999</v>
      </c>
      <c r="H298" s="7">
        <v>0.97524272562832881</v>
      </c>
      <c r="I298" s="7">
        <v>0</v>
      </c>
    </row>
    <row r="299" spans="6:9" x14ac:dyDescent="0.25">
      <c r="F299" s="7">
        <v>-0.37903369366690193</v>
      </c>
      <c r="G299" s="7">
        <v>-0.1483897591413999</v>
      </c>
      <c r="H299" s="7">
        <v>-1.024514570651363</v>
      </c>
      <c r="I299" s="7">
        <v>0</v>
      </c>
    </row>
    <row r="300" spans="6:9" x14ac:dyDescent="0.25">
      <c r="F300" s="7">
        <v>-0.37903369366690193</v>
      </c>
      <c r="G300" s="7">
        <v>0.30644030989356791</v>
      </c>
      <c r="H300" s="7">
        <v>-1.024514570651363</v>
      </c>
      <c r="I300" s="7">
        <v>1</v>
      </c>
    </row>
    <row r="301" spans="6:9" x14ac:dyDescent="0.25">
      <c r="F301" s="7">
        <v>-0.37903369366690193</v>
      </c>
      <c r="G301" s="7">
        <v>1.2161004479635034</v>
      </c>
      <c r="H301" s="7">
        <v>0.97524272562832881</v>
      </c>
      <c r="I301" s="7">
        <v>0</v>
      </c>
    </row>
    <row r="302" spans="6:9" x14ac:dyDescent="0.25">
      <c r="F302" s="7">
        <v>-0.37903369366690193</v>
      </c>
      <c r="G302" s="7">
        <v>2.580590655068407</v>
      </c>
      <c r="H302" s="7">
        <v>0.97524272562832881</v>
      </c>
      <c r="I302" s="7">
        <v>1</v>
      </c>
    </row>
    <row r="303" spans="6:9" x14ac:dyDescent="0.25">
      <c r="F303" s="7">
        <v>-1.4312097725488444</v>
      </c>
      <c r="G303" s="7">
        <v>-0.60321982817636766</v>
      </c>
      <c r="H303" s="7">
        <v>0.97524272562832881</v>
      </c>
      <c r="I303" s="7">
        <v>0</v>
      </c>
    </row>
    <row r="304" spans="6:9" x14ac:dyDescent="0.25">
      <c r="F304" s="7">
        <v>0.14705434577406926</v>
      </c>
      <c r="G304" s="7">
        <v>-0.60321982817636766</v>
      </c>
      <c r="H304" s="7">
        <v>-1.024514570651363</v>
      </c>
      <c r="I304" s="7">
        <v>0</v>
      </c>
    </row>
    <row r="305" spans="6:9" x14ac:dyDescent="0.25">
      <c r="F305" s="7">
        <v>-0.37903369366690193</v>
      </c>
      <c r="G305" s="7">
        <v>1.6709305169984712</v>
      </c>
      <c r="H305" s="7">
        <v>0.97524272562832881</v>
      </c>
      <c r="I305" s="7">
        <v>0</v>
      </c>
    </row>
    <row r="306" spans="6:9" x14ac:dyDescent="0.25">
      <c r="F306" s="7">
        <v>0.67314238521504044</v>
      </c>
      <c r="G306" s="7">
        <v>-0.60321982817636766</v>
      </c>
      <c r="H306" s="7">
        <v>-1.024514570651363</v>
      </c>
      <c r="I306" s="7">
        <v>0</v>
      </c>
    </row>
    <row r="307" spans="6:9" x14ac:dyDescent="0.25">
      <c r="F307" s="7">
        <v>-0.90512173310787314</v>
      </c>
      <c r="G307" s="7">
        <v>-0.1483897591413999</v>
      </c>
      <c r="H307" s="7">
        <v>-1.024514570651363</v>
      </c>
      <c r="I307" s="7">
        <v>0</v>
      </c>
    </row>
    <row r="308" spans="6:9" x14ac:dyDescent="0.25">
      <c r="F308" s="7">
        <v>-1.4312097725488444</v>
      </c>
      <c r="G308" s="7">
        <v>-0.60321982817636766</v>
      </c>
      <c r="H308" s="7">
        <v>-1.024514570651363</v>
      </c>
      <c r="I308" s="7">
        <v>0</v>
      </c>
    </row>
    <row r="309" spans="6:9" x14ac:dyDescent="0.25">
      <c r="F309" s="7">
        <v>0.14705434577406926</v>
      </c>
      <c r="G309" s="7">
        <v>-0.60321982817636766</v>
      </c>
      <c r="H309" s="7">
        <v>-1.024514570651363</v>
      </c>
      <c r="I309" s="7">
        <v>0</v>
      </c>
    </row>
    <row r="310" spans="6:9" x14ac:dyDescent="0.25">
      <c r="F310" s="7">
        <v>-0.37903369366690193</v>
      </c>
      <c r="G310" s="7">
        <v>-0.1483897591413999</v>
      </c>
      <c r="H310" s="7">
        <v>-1.024514570651363</v>
      </c>
      <c r="I310" s="7">
        <v>0</v>
      </c>
    </row>
    <row r="311" spans="6:9" x14ac:dyDescent="0.25">
      <c r="F311" s="7">
        <v>1.1992304246560117</v>
      </c>
      <c r="G311" s="7">
        <v>-0.60321982817636766</v>
      </c>
      <c r="H311" s="7">
        <v>0.97524272562832881</v>
      </c>
      <c r="I311" s="7">
        <v>0</v>
      </c>
    </row>
    <row r="312" spans="6:9" x14ac:dyDescent="0.25">
      <c r="F312" s="7">
        <v>-0.37903369366690193</v>
      </c>
      <c r="G312" s="7">
        <v>-0.60321982817636766</v>
      </c>
      <c r="H312" s="7">
        <v>0.97524272562832881</v>
      </c>
      <c r="I312" s="7">
        <v>0</v>
      </c>
    </row>
    <row r="313" spans="6:9" x14ac:dyDescent="0.25">
      <c r="F313" s="7">
        <v>0.67314238521504044</v>
      </c>
      <c r="G313" s="7">
        <v>-0.1483897591413999</v>
      </c>
      <c r="H313" s="7">
        <v>-1.024514570651363</v>
      </c>
      <c r="I313" s="7">
        <v>1</v>
      </c>
    </row>
    <row r="314" spans="6:9" x14ac:dyDescent="0.25">
      <c r="F314" s="7">
        <v>-0.90512173310787314</v>
      </c>
      <c r="G314" s="7">
        <v>-0.1483897591413999</v>
      </c>
      <c r="H314" s="7">
        <v>-1.024514570651363</v>
      </c>
      <c r="I314" s="7">
        <v>1</v>
      </c>
    </row>
    <row r="315" spans="6:9" x14ac:dyDescent="0.25">
      <c r="F315" s="7">
        <v>-1.4312097725488444</v>
      </c>
      <c r="G315" s="7">
        <v>-0.1483897591413999</v>
      </c>
      <c r="H315" s="7">
        <v>-1.024514570651363</v>
      </c>
      <c r="I315" s="7">
        <v>0</v>
      </c>
    </row>
    <row r="316" spans="6:9" x14ac:dyDescent="0.25">
      <c r="F316" s="7">
        <v>-0.37903369366690193</v>
      </c>
      <c r="G316" s="7">
        <v>4.8547410002432452</v>
      </c>
      <c r="H316" s="7">
        <v>-1.024514570651363</v>
      </c>
      <c r="I316" s="7">
        <v>0</v>
      </c>
    </row>
    <row r="317" spans="6:9" x14ac:dyDescent="0.25">
      <c r="F317" s="7">
        <v>0.14705434577406926</v>
      </c>
      <c r="G317" s="7">
        <v>-0.60321982817636766</v>
      </c>
      <c r="H317" s="7">
        <v>-1.024514570651363</v>
      </c>
      <c r="I317" s="7">
        <v>0</v>
      </c>
    </row>
    <row r="318" spans="6:9" x14ac:dyDescent="0.25">
      <c r="F318" s="7">
        <v>0.14705434577406926</v>
      </c>
      <c r="G318" s="7">
        <v>-0.1483897591413999</v>
      </c>
      <c r="H318" s="7">
        <v>0.97524272562832881</v>
      </c>
      <c r="I318" s="7">
        <v>1</v>
      </c>
    </row>
    <row r="319" spans="6:9" x14ac:dyDescent="0.25">
      <c r="F319" s="7">
        <v>1.725318464096983</v>
      </c>
      <c r="G319" s="7">
        <v>-0.60321982817636766</v>
      </c>
      <c r="H319" s="7">
        <v>0.97524272562832881</v>
      </c>
      <c r="I319" s="7">
        <v>0</v>
      </c>
    </row>
    <row r="320" spans="6:9" x14ac:dyDescent="0.25">
      <c r="F320" s="7">
        <v>-0.90512173310787314</v>
      </c>
      <c r="G320" s="7">
        <v>-0.1483897591413999</v>
      </c>
      <c r="H320" s="7">
        <v>-1.024514570651363</v>
      </c>
      <c r="I320" s="7">
        <v>0</v>
      </c>
    </row>
    <row r="321" spans="6:9" x14ac:dyDescent="0.25">
      <c r="F321" s="7">
        <v>-1.4312097725488444</v>
      </c>
      <c r="G321" s="7">
        <v>3.4902507931383426</v>
      </c>
      <c r="H321" s="7">
        <v>0.97524272562832881</v>
      </c>
      <c r="I321" s="7">
        <v>0</v>
      </c>
    </row>
    <row r="322" spans="6:9" x14ac:dyDescent="0.25">
      <c r="F322" s="7">
        <v>0.14705434577406926</v>
      </c>
      <c r="G322" s="7">
        <v>-0.1483897591413999</v>
      </c>
      <c r="H322" s="7">
        <v>-1.024514570651363</v>
      </c>
      <c r="I322" s="7">
        <v>0</v>
      </c>
    </row>
    <row r="323" spans="6:9" x14ac:dyDescent="0.25">
      <c r="F323" s="7">
        <v>1.1992304246560117</v>
      </c>
      <c r="G323" s="7">
        <v>-0.60321982817636766</v>
      </c>
      <c r="H323" s="7">
        <v>0.97524272562832881</v>
      </c>
      <c r="I323" s="7">
        <v>0</v>
      </c>
    </row>
    <row r="324" spans="6:9" x14ac:dyDescent="0.25">
      <c r="F324" s="7">
        <v>0.67314238521504044</v>
      </c>
      <c r="G324" s="7">
        <v>-0.60321982817636766</v>
      </c>
      <c r="H324" s="7">
        <v>-1.024514570651363</v>
      </c>
      <c r="I324" s="7">
        <v>0</v>
      </c>
    </row>
    <row r="325" spans="6:9" x14ac:dyDescent="0.25">
      <c r="F325" s="7">
        <v>0.14705434577406926</v>
      </c>
      <c r="G325" s="7">
        <v>-0.60321982817636766</v>
      </c>
      <c r="H325" s="7">
        <v>0.97524272562832881</v>
      </c>
      <c r="I325" s="7">
        <v>0</v>
      </c>
    </row>
    <row r="326" spans="6:9" x14ac:dyDescent="0.25">
      <c r="F326" s="7">
        <v>-1.4312097725488444</v>
      </c>
      <c r="G326" s="7">
        <v>1.2161004479635034</v>
      </c>
      <c r="H326" s="7">
        <v>-1.024514570651363</v>
      </c>
      <c r="I326" s="7">
        <v>0</v>
      </c>
    </row>
    <row r="327" spans="6:9" x14ac:dyDescent="0.25">
      <c r="F327" s="7">
        <v>-0.37903369366690193</v>
      </c>
      <c r="G327" s="7">
        <v>-0.1483897591413999</v>
      </c>
      <c r="H327" s="7">
        <v>-1.024514570651363</v>
      </c>
      <c r="I327" s="7">
        <v>0</v>
      </c>
    </row>
    <row r="328" spans="6:9" x14ac:dyDescent="0.25">
      <c r="F328" s="7">
        <v>0.14705434577406926</v>
      </c>
      <c r="G328" s="7">
        <v>-0.60321982817636766</v>
      </c>
      <c r="H328" s="7">
        <v>-1.024514570651363</v>
      </c>
      <c r="I328" s="7">
        <v>0</v>
      </c>
    </row>
    <row r="329" spans="6:9" x14ac:dyDescent="0.25">
      <c r="F329" s="7">
        <v>-0.37903369366690193</v>
      </c>
      <c r="G329" s="7">
        <v>1.2161004479635034</v>
      </c>
      <c r="H329" s="7">
        <v>-1.024514570651363</v>
      </c>
      <c r="I329" s="7">
        <v>0</v>
      </c>
    </row>
    <row r="330" spans="6:9" x14ac:dyDescent="0.25">
      <c r="F330" s="7">
        <v>1.725318464096983</v>
      </c>
      <c r="G330" s="7">
        <v>-0.60321982817636766</v>
      </c>
      <c r="H330" s="7">
        <v>0.97524272562832881</v>
      </c>
      <c r="I330" s="7">
        <v>0</v>
      </c>
    </row>
    <row r="331" spans="6:9" x14ac:dyDescent="0.25">
      <c r="F331" s="7">
        <v>1.725318464096983</v>
      </c>
      <c r="G331" s="7">
        <v>-0.60321982817636766</v>
      </c>
      <c r="H331" s="7">
        <v>0.97524272562832881</v>
      </c>
      <c r="I331" s="7">
        <v>0</v>
      </c>
    </row>
    <row r="332" spans="6:9" x14ac:dyDescent="0.25">
      <c r="F332" s="7">
        <v>-0.37903369366690193</v>
      </c>
      <c r="G332" s="7">
        <v>-0.1483897591413999</v>
      </c>
      <c r="H332" s="7">
        <v>0.97524272562832881</v>
      </c>
      <c r="I332" s="7">
        <v>0</v>
      </c>
    </row>
    <row r="333" spans="6:9" x14ac:dyDescent="0.25">
      <c r="F333" s="7">
        <v>0.14705434577406926</v>
      </c>
      <c r="G333" s="7">
        <v>2.580590655068407</v>
      </c>
      <c r="H333" s="7">
        <v>0.97524272562832881</v>
      </c>
      <c r="I333" s="7">
        <v>0</v>
      </c>
    </row>
    <row r="334" spans="6:9" x14ac:dyDescent="0.25">
      <c r="F334" s="7">
        <v>-1.4312097725488444</v>
      </c>
      <c r="G334" s="7">
        <v>-0.1483897591413999</v>
      </c>
      <c r="H334" s="7">
        <v>-1.024514570651363</v>
      </c>
      <c r="I334" s="7">
        <v>0</v>
      </c>
    </row>
    <row r="335" spans="6:9" x14ac:dyDescent="0.25">
      <c r="F335" s="7">
        <v>-0.90512173310787314</v>
      </c>
      <c r="G335" s="7">
        <v>0.30644030989356791</v>
      </c>
      <c r="H335" s="7">
        <v>-1.024514570651363</v>
      </c>
      <c r="I335" s="7">
        <v>0</v>
      </c>
    </row>
    <row r="336" spans="6:9" x14ac:dyDescent="0.25">
      <c r="F336" s="7">
        <v>1.725318464096983</v>
      </c>
      <c r="G336" s="7">
        <v>-0.60321982817636766</v>
      </c>
      <c r="H336" s="7">
        <v>0.97524272562832881</v>
      </c>
      <c r="I336" s="7">
        <v>0</v>
      </c>
    </row>
    <row r="337" spans="6:9" x14ac:dyDescent="0.25">
      <c r="F337" s="7">
        <v>0.67314238521504044</v>
      </c>
      <c r="G337" s="7">
        <v>-0.60321982817636766</v>
      </c>
      <c r="H337" s="7">
        <v>-1.024514570651363</v>
      </c>
      <c r="I337" s="7">
        <v>0</v>
      </c>
    </row>
    <row r="338" spans="6:9" x14ac:dyDescent="0.25">
      <c r="F338" s="7">
        <v>1.725318464096983</v>
      </c>
      <c r="G338" s="7">
        <v>-0.60321982817636766</v>
      </c>
      <c r="H338" s="7">
        <v>-1.024514570651363</v>
      </c>
      <c r="I338" s="7">
        <v>0</v>
      </c>
    </row>
    <row r="339" spans="6:9" x14ac:dyDescent="0.25">
      <c r="F339" s="7">
        <v>0.14705434577406926</v>
      </c>
      <c r="G339" s="7">
        <v>0.76127037892853566</v>
      </c>
      <c r="H339" s="7">
        <v>0.97524272562832881</v>
      </c>
      <c r="I339" s="7">
        <v>0</v>
      </c>
    </row>
    <row r="340" spans="6:9" x14ac:dyDescent="0.25">
      <c r="F340" s="7">
        <v>0.67314238521504044</v>
      </c>
      <c r="G340" s="7">
        <v>-0.1483897591413999</v>
      </c>
      <c r="H340" s="7">
        <v>-1.024514570651363</v>
      </c>
      <c r="I340" s="7">
        <v>0</v>
      </c>
    </row>
    <row r="341" spans="6:9" x14ac:dyDescent="0.25">
      <c r="F341" s="7">
        <v>-0.37903369366690193</v>
      </c>
      <c r="G341" s="7">
        <v>0.76127037892853566</v>
      </c>
      <c r="H341" s="7">
        <v>-1.024514570651363</v>
      </c>
      <c r="I341" s="7">
        <v>0</v>
      </c>
    </row>
    <row r="342" spans="6:9" x14ac:dyDescent="0.25">
      <c r="F342" s="7">
        <v>-0.37903369366690193</v>
      </c>
      <c r="G342" s="7">
        <v>-0.60321982817636766</v>
      </c>
      <c r="H342" s="7">
        <v>0.97524272562832881</v>
      </c>
      <c r="I342" s="7">
        <v>0</v>
      </c>
    </row>
    <row r="343" spans="6:9" x14ac:dyDescent="0.25">
      <c r="F343" s="7">
        <v>1.725318464096983</v>
      </c>
      <c r="G343" s="7">
        <v>-0.60321982817636766</v>
      </c>
      <c r="H343" s="7">
        <v>0.97524272562832881</v>
      </c>
      <c r="I343" s="7">
        <v>0</v>
      </c>
    </row>
    <row r="344" spans="6:9" x14ac:dyDescent="0.25">
      <c r="F344" s="7">
        <v>0.67314238521504044</v>
      </c>
      <c r="G344" s="7">
        <v>-0.60321982817636766</v>
      </c>
      <c r="H344" s="7">
        <v>0.97524272562832881</v>
      </c>
      <c r="I344" s="7">
        <v>0</v>
      </c>
    </row>
    <row r="345" spans="6:9" x14ac:dyDescent="0.25">
      <c r="F345" s="7">
        <v>-1.4312097725488444</v>
      </c>
      <c r="G345" s="7">
        <v>1.2161004479635034</v>
      </c>
      <c r="H345" s="7">
        <v>-1.024514570651363</v>
      </c>
      <c r="I345" s="7">
        <v>0</v>
      </c>
    </row>
    <row r="346" spans="6:9" x14ac:dyDescent="0.25">
      <c r="F346" s="7">
        <v>-0.37903369366690193</v>
      </c>
      <c r="G346" s="7">
        <v>-0.60321982817636766</v>
      </c>
      <c r="H346" s="7">
        <v>0.97524272562832881</v>
      </c>
      <c r="I346" s="7">
        <v>0</v>
      </c>
    </row>
    <row r="347" spans="6:9" x14ac:dyDescent="0.25">
      <c r="F347" s="7">
        <v>-0.90512173310787314</v>
      </c>
      <c r="G347" s="7">
        <v>-0.1483897591413999</v>
      </c>
      <c r="H347" s="7">
        <v>-1.024514570651363</v>
      </c>
      <c r="I347" s="7">
        <v>0</v>
      </c>
    </row>
    <row r="348" spans="6:9" x14ac:dyDescent="0.25">
      <c r="F348" s="7">
        <v>1.1992304246560117</v>
      </c>
      <c r="G348" s="7">
        <v>-0.60321982817636766</v>
      </c>
      <c r="H348" s="7">
        <v>-1.024514570651363</v>
      </c>
      <c r="I348" s="7">
        <v>0</v>
      </c>
    </row>
    <row r="349" spans="6:9" x14ac:dyDescent="0.25">
      <c r="F349" s="7">
        <v>-0.37903369366690193</v>
      </c>
      <c r="G349" s="7">
        <v>-0.60321982817636766</v>
      </c>
      <c r="H349" s="7">
        <v>0.97524272562832881</v>
      </c>
      <c r="I349" s="7">
        <v>0</v>
      </c>
    </row>
    <row r="350" spans="6:9" x14ac:dyDescent="0.25">
      <c r="F350" s="7">
        <v>0.67314238521504044</v>
      </c>
      <c r="G350" s="7">
        <v>-0.1483897591413999</v>
      </c>
      <c r="H350" s="7">
        <v>-1.024514570651363</v>
      </c>
      <c r="I350" s="7">
        <v>0</v>
      </c>
    </row>
    <row r="351" spans="6:9" x14ac:dyDescent="0.25">
      <c r="F351" s="7">
        <v>0.67314238521504044</v>
      </c>
      <c r="G351" s="7">
        <v>-0.60321982817636766</v>
      </c>
      <c r="H351" s="7">
        <v>0.97524272562832881</v>
      </c>
      <c r="I351" s="7">
        <v>0</v>
      </c>
    </row>
    <row r="352" spans="6:9" x14ac:dyDescent="0.25">
      <c r="F352" s="7">
        <v>1.725318464096983</v>
      </c>
      <c r="G352" s="7">
        <v>-0.60321982817636766</v>
      </c>
      <c r="H352" s="7">
        <v>0.97524272562832881</v>
      </c>
      <c r="I352" s="7">
        <v>0</v>
      </c>
    </row>
    <row r="353" spans="6:9" x14ac:dyDescent="0.25">
      <c r="F353" s="7">
        <v>-0.90512173310787314</v>
      </c>
      <c r="G353" s="7">
        <v>-0.60321982817636766</v>
      </c>
      <c r="H353" s="7">
        <v>0.97524272562832881</v>
      </c>
      <c r="I353" s="7">
        <v>0</v>
      </c>
    </row>
    <row r="354" spans="6:9" x14ac:dyDescent="0.25">
      <c r="F354" s="7">
        <v>1.725318464096983</v>
      </c>
      <c r="G354" s="7">
        <v>-0.60321982817636766</v>
      </c>
      <c r="H354" s="7">
        <v>0.97524272562832881</v>
      </c>
      <c r="I354" s="7">
        <v>0</v>
      </c>
    </row>
    <row r="355" spans="6:9" x14ac:dyDescent="0.25">
      <c r="F355" s="7">
        <v>1.725318464096983</v>
      </c>
      <c r="G355" s="7">
        <v>-0.60321982817636766</v>
      </c>
      <c r="H355" s="7">
        <v>0.97524272562832881</v>
      </c>
      <c r="I355" s="7">
        <v>0</v>
      </c>
    </row>
    <row r="356" spans="6:9" x14ac:dyDescent="0.25">
      <c r="F356" s="7">
        <v>-0.90512173310787314</v>
      </c>
      <c r="G356" s="7">
        <v>-0.60321982817636766</v>
      </c>
      <c r="H356" s="7">
        <v>-1.024514570651363</v>
      </c>
      <c r="I356" s="7">
        <v>0</v>
      </c>
    </row>
    <row r="357" spans="6:9" x14ac:dyDescent="0.25">
      <c r="F357" s="7">
        <v>-0.37903369366690193</v>
      </c>
      <c r="G357" s="7">
        <v>-0.1483897591413999</v>
      </c>
      <c r="H357" s="7">
        <v>-1.024514570651363</v>
      </c>
      <c r="I357" s="7">
        <v>0</v>
      </c>
    </row>
    <row r="358" spans="6:9" x14ac:dyDescent="0.25">
      <c r="F358" s="7">
        <v>-0.90512173310787314</v>
      </c>
      <c r="G358" s="7">
        <v>-0.1483897591413999</v>
      </c>
      <c r="H358" s="7">
        <v>-1.024514570651363</v>
      </c>
      <c r="I358" s="7">
        <v>0</v>
      </c>
    </row>
    <row r="359" spans="6:9" x14ac:dyDescent="0.25">
      <c r="F359" s="7">
        <v>0.14705434577406926</v>
      </c>
      <c r="G359" s="7">
        <v>-0.1483897591413999</v>
      </c>
      <c r="H359" s="7">
        <v>-1.024514570651363</v>
      </c>
      <c r="I359" s="7">
        <v>0</v>
      </c>
    </row>
    <row r="360" spans="6:9" x14ac:dyDescent="0.25">
      <c r="F360" s="7">
        <v>-1.4312097725488444</v>
      </c>
      <c r="G360" s="7">
        <v>-0.1483897591413999</v>
      </c>
      <c r="H360" s="7">
        <v>0.97524272562832881</v>
      </c>
      <c r="I360" s="7">
        <v>0</v>
      </c>
    </row>
    <row r="361" spans="6:9" x14ac:dyDescent="0.25">
      <c r="F361" s="7">
        <v>-0.90512173310787314</v>
      </c>
      <c r="G361" s="7">
        <v>-0.1483897591413999</v>
      </c>
      <c r="H361" s="7">
        <v>0.97524272562832881</v>
      </c>
      <c r="I361" s="7">
        <v>0</v>
      </c>
    </row>
    <row r="362" spans="6:9" x14ac:dyDescent="0.25">
      <c r="F362" s="7">
        <v>1.1992304246560117</v>
      </c>
      <c r="G362" s="7">
        <v>-0.60321982817636766</v>
      </c>
      <c r="H362" s="7">
        <v>0.97524272562832881</v>
      </c>
      <c r="I362" s="7">
        <v>0</v>
      </c>
    </row>
    <row r="363" spans="6:9" x14ac:dyDescent="0.25">
      <c r="F363" s="7">
        <v>-0.37903369366690193</v>
      </c>
      <c r="G363" s="7">
        <v>-0.1483897591413999</v>
      </c>
      <c r="H363" s="7">
        <v>-1.024514570651363</v>
      </c>
      <c r="I363" s="7">
        <v>0</v>
      </c>
    </row>
    <row r="364" spans="6:9" x14ac:dyDescent="0.25">
      <c r="F364" s="7">
        <v>0.67314238521504044</v>
      </c>
      <c r="G364" s="7">
        <v>-0.1483897591413999</v>
      </c>
      <c r="H364" s="7">
        <v>-1.024514570651363</v>
      </c>
      <c r="I364" s="7">
        <v>0</v>
      </c>
    </row>
    <row r="365" spans="6:9" x14ac:dyDescent="0.25">
      <c r="F365" s="7">
        <v>0.67314238521504044</v>
      </c>
      <c r="G365" s="7">
        <v>-0.60321982817636766</v>
      </c>
      <c r="H365" s="7">
        <v>0.97524272562832881</v>
      </c>
      <c r="I365" s="7">
        <v>0</v>
      </c>
    </row>
    <row r="366" spans="6:9" x14ac:dyDescent="0.25">
      <c r="F366" s="7">
        <v>1.1992304246560117</v>
      </c>
      <c r="G366" s="7">
        <v>-0.60321982817636766</v>
      </c>
      <c r="H366" s="7">
        <v>-1.024514570651363</v>
      </c>
      <c r="I366" s="7">
        <v>0</v>
      </c>
    </row>
    <row r="367" spans="6:9" x14ac:dyDescent="0.25">
      <c r="F367" s="7">
        <v>1.725318464096983</v>
      </c>
      <c r="G367" s="7">
        <v>-0.60321982817636766</v>
      </c>
      <c r="H367" s="7">
        <v>0.97524272562832881</v>
      </c>
      <c r="I367" s="7">
        <v>0</v>
      </c>
    </row>
    <row r="368" spans="6:9" x14ac:dyDescent="0.25">
      <c r="F368" s="7">
        <v>-0.37903369366690193</v>
      </c>
      <c r="G368" s="7">
        <v>-0.60321982817636766</v>
      </c>
      <c r="H368" s="7">
        <v>-1.024514570651363</v>
      </c>
      <c r="I368" s="7">
        <v>0</v>
      </c>
    </row>
    <row r="369" spans="6:9" x14ac:dyDescent="0.25">
      <c r="F369" s="7">
        <v>1.1992304246560117</v>
      </c>
      <c r="G369" s="7">
        <v>-0.60321982817636766</v>
      </c>
      <c r="H369" s="7">
        <v>-1.024514570651363</v>
      </c>
      <c r="I369" s="7">
        <v>0</v>
      </c>
    </row>
    <row r="370" spans="6:9" x14ac:dyDescent="0.25">
      <c r="F370" s="7">
        <v>0.14705434577406926</v>
      </c>
      <c r="G370" s="7">
        <v>-0.1483897591413999</v>
      </c>
      <c r="H370" s="7">
        <v>-1.024514570651363</v>
      </c>
      <c r="I370" s="7">
        <v>1</v>
      </c>
    </row>
    <row r="371" spans="6:9" x14ac:dyDescent="0.25">
      <c r="F371" s="7">
        <v>-0.37903369366690193</v>
      </c>
      <c r="G371" s="7">
        <v>2.580590655068407</v>
      </c>
      <c r="H371" s="7">
        <v>0.97524272562832881</v>
      </c>
      <c r="I371" s="7">
        <v>1</v>
      </c>
    </row>
    <row r="372" spans="6:9" x14ac:dyDescent="0.25">
      <c r="F372" s="7">
        <v>-0.90512173310787314</v>
      </c>
      <c r="G372" s="7">
        <v>-0.1483897591413999</v>
      </c>
      <c r="H372" s="7">
        <v>0.97524272562832881</v>
      </c>
      <c r="I372" s="7">
        <v>0</v>
      </c>
    </row>
    <row r="373" spans="6:9" x14ac:dyDescent="0.25">
      <c r="F373" s="7">
        <v>-0.90512173310787314</v>
      </c>
      <c r="G373" s="7">
        <v>-0.1483897591413999</v>
      </c>
      <c r="H373" s="7">
        <v>-1.024514570651363</v>
      </c>
      <c r="I373" s="7">
        <v>0</v>
      </c>
    </row>
    <row r="374" spans="6:9" x14ac:dyDescent="0.25">
      <c r="F374" s="7">
        <v>0.14705434577406926</v>
      </c>
      <c r="G374" s="7">
        <v>-0.1483897591413999</v>
      </c>
      <c r="H374" s="7">
        <v>-1.024514570651363</v>
      </c>
      <c r="I374" s="7">
        <v>0</v>
      </c>
    </row>
    <row r="375" spans="6:9" x14ac:dyDescent="0.25">
      <c r="F375" s="7">
        <v>0.14705434577406926</v>
      </c>
      <c r="G375" s="7">
        <v>-0.60321982817636766</v>
      </c>
      <c r="H375" s="7">
        <v>0.97524272562832881</v>
      </c>
      <c r="I375" s="7">
        <v>0</v>
      </c>
    </row>
    <row r="376" spans="6:9" x14ac:dyDescent="0.25">
      <c r="F376" s="7">
        <v>-0.37903369366690193</v>
      </c>
      <c r="G376" s="7">
        <v>-0.60321982817636766</v>
      </c>
      <c r="H376" s="7">
        <v>-1.024514570651363</v>
      </c>
      <c r="I376" s="7">
        <v>0</v>
      </c>
    </row>
    <row r="377" spans="6:9" x14ac:dyDescent="0.25">
      <c r="F377" s="7">
        <v>-1.4312097725488444</v>
      </c>
      <c r="G377" s="7">
        <v>4.8547410002432452</v>
      </c>
      <c r="H377" s="7">
        <v>-1.024514570651363</v>
      </c>
      <c r="I377" s="7">
        <v>0</v>
      </c>
    </row>
    <row r="378" spans="6:9" x14ac:dyDescent="0.25">
      <c r="F378" s="7">
        <v>0.67314238521504044</v>
      </c>
      <c r="G378" s="7">
        <v>-0.1483897591413999</v>
      </c>
      <c r="H378" s="7">
        <v>-1.024514570651363</v>
      </c>
      <c r="I378" s="7">
        <v>0</v>
      </c>
    </row>
    <row r="379" spans="6:9" x14ac:dyDescent="0.25">
      <c r="F379" s="7">
        <v>1.725318464096983</v>
      </c>
      <c r="G379" s="7">
        <v>-0.60321982817636766</v>
      </c>
      <c r="H379" s="7">
        <v>-1.024514570651363</v>
      </c>
      <c r="I379" s="7">
        <v>0</v>
      </c>
    </row>
    <row r="380" spans="6:9" x14ac:dyDescent="0.25">
      <c r="F380" s="7">
        <v>-0.90512173310787314</v>
      </c>
      <c r="G380" s="7">
        <v>-0.60321982817636766</v>
      </c>
      <c r="H380" s="7">
        <v>-1.024514570651363</v>
      </c>
      <c r="I380" s="7">
        <v>0</v>
      </c>
    </row>
    <row r="381" spans="6:9" x14ac:dyDescent="0.25">
      <c r="F381" s="7">
        <v>-1.4312097725488444</v>
      </c>
      <c r="G381" s="7">
        <v>-0.60321982817636766</v>
      </c>
      <c r="H381" s="7">
        <v>-1.024514570651363</v>
      </c>
      <c r="I381" s="7">
        <v>0</v>
      </c>
    </row>
    <row r="382" spans="6:9" x14ac:dyDescent="0.25">
      <c r="F382" s="7">
        <v>-0.37903369366690193</v>
      </c>
      <c r="G382" s="7">
        <v>0.30644030989356791</v>
      </c>
      <c r="H382" s="7">
        <v>0.97524272562832881</v>
      </c>
      <c r="I382" s="7">
        <v>1</v>
      </c>
    </row>
    <row r="383" spans="6:9" x14ac:dyDescent="0.25">
      <c r="F383" s="7">
        <v>-0.37903369366690193</v>
      </c>
      <c r="G383" s="7">
        <v>-0.1483897591413999</v>
      </c>
      <c r="H383" s="7">
        <v>0.97524272562832881</v>
      </c>
      <c r="I383" s="7">
        <v>0</v>
      </c>
    </row>
    <row r="384" spans="6:9" x14ac:dyDescent="0.25">
      <c r="F384" s="7">
        <v>-0.90512173310787314</v>
      </c>
      <c r="G384" s="7">
        <v>0.30644030989356791</v>
      </c>
      <c r="H384" s="7">
        <v>0.97524272562832881</v>
      </c>
      <c r="I384" s="7">
        <v>0</v>
      </c>
    </row>
    <row r="385" spans="6:9" x14ac:dyDescent="0.25">
      <c r="F385" s="7">
        <v>1.725318464096983</v>
      </c>
      <c r="G385" s="7">
        <v>-0.60321982817636766</v>
      </c>
      <c r="H385" s="7">
        <v>0.97524272562832881</v>
      </c>
      <c r="I385" s="7">
        <v>1</v>
      </c>
    </row>
    <row r="386" spans="6:9" x14ac:dyDescent="0.25">
      <c r="F386" s="7">
        <v>0.14705434577406926</v>
      </c>
      <c r="G386" s="7">
        <v>-0.60321982817636766</v>
      </c>
      <c r="H386" s="7">
        <v>-1.024514570651363</v>
      </c>
      <c r="I386" s="7">
        <v>0</v>
      </c>
    </row>
    <row r="387" spans="6:9" x14ac:dyDescent="0.25">
      <c r="F387" s="7">
        <v>-1.4312097725488444</v>
      </c>
      <c r="G387" s="7">
        <v>-0.1483897591413999</v>
      </c>
      <c r="H387" s="7">
        <v>0.97524272562832881</v>
      </c>
      <c r="I387" s="7">
        <v>0</v>
      </c>
    </row>
    <row r="388" spans="6:9" x14ac:dyDescent="0.25">
      <c r="F388" s="7">
        <v>0.14705434577406926</v>
      </c>
      <c r="G388" s="7">
        <v>-0.60321982817636766</v>
      </c>
      <c r="H388" s="7">
        <v>-1.024514570651363</v>
      </c>
      <c r="I388" s="7">
        <v>0</v>
      </c>
    </row>
    <row r="389" spans="6:9" x14ac:dyDescent="0.25">
      <c r="F389" s="7">
        <v>-0.37903369366690193</v>
      </c>
      <c r="G389" s="7">
        <v>-0.1483897591413999</v>
      </c>
      <c r="H389" s="7">
        <v>-1.024514570651363</v>
      </c>
      <c r="I389" s="7">
        <v>0</v>
      </c>
    </row>
    <row r="390" spans="6:9" x14ac:dyDescent="0.25">
      <c r="F390" s="7">
        <v>0.14705434577406926</v>
      </c>
      <c r="G390" s="7">
        <v>-0.1483897591413999</v>
      </c>
      <c r="H390" s="7">
        <v>0.97524272562832881</v>
      </c>
      <c r="I390" s="7">
        <v>0</v>
      </c>
    </row>
    <row r="391" spans="6:9" x14ac:dyDescent="0.25">
      <c r="F391" s="7">
        <v>-0.90512173310787314</v>
      </c>
      <c r="G391" s="7">
        <v>0.76127037892853566</v>
      </c>
      <c r="H391" s="7">
        <v>0.97524272562832881</v>
      </c>
      <c r="I391" s="7">
        <v>1</v>
      </c>
    </row>
    <row r="392" spans="6:9" x14ac:dyDescent="0.25">
      <c r="F392" s="7">
        <v>0.67314238521504044</v>
      </c>
      <c r="G392" s="7">
        <v>-0.60321982817636766</v>
      </c>
      <c r="H392" s="7">
        <v>0.97524272562832881</v>
      </c>
      <c r="I392" s="7">
        <v>0</v>
      </c>
    </row>
    <row r="393" spans="6:9" x14ac:dyDescent="0.25">
      <c r="F393" s="7">
        <v>-0.90512173310787314</v>
      </c>
      <c r="G393" s="7">
        <v>-0.60321982817636766</v>
      </c>
      <c r="H393" s="7">
        <v>-1.024514570651363</v>
      </c>
      <c r="I393" s="7">
        <v>0</v>
      </c>
    </row>
    <row r="394" spans="6:9" x14ac:dyDescent="0.25">
      <c r="F394" s="7">
        <v>1.1992304246560117</v>
      </c>
      <c r="G394" s="7">
        <v>-0.60321982817636766</v>
      </c>
      <c r="H394" s="7">
        <v>-1.024514570651363</v>
      </c>
      <c r="I394" s="7">
        <v>0</v>
      </c>
    </row>
    <row r="395" spans="6:9" x14ac:dyDescent="0.25">
      <c r="F395" s="7">
        <v>-0.90512173310787314</v>
      </c>
      <c r="G395" s="7">
        <v>-0.1483897591413999</v>
      </c>
      <c r="H395" s="7">
        <v>-1.024514570651363</v>
      </c>
      <c r="I395" s="7">
        <v>0</v>
      </c>
    </row>
    <row r="396" spans="6:9" x14ac:dyDescent="0.25">
      <c r="F396" s="7">
        <v>1.725318464096983</v>
      </c>
      <c r="G396" s="7">
        <v>-0.60321982817636766</v>
      </c>
      <c r="H396" s="7">
        <v>0.97524272562832881</v>
      </c>
      <c r="I396" s="7">
        <v>0</v>
      </c>
    </row>
    <row r="397" spans="6:9" x14ac:dyDescent="0.25">
      <c r="F397" s="7">
        <v>1.725318464096983</v>
      </c>
      <c r="G397" s="7">
        <v>-0.60321982817636766</v>
      </c>
      <c r="H397" s="7">
        <v>0.97524272562832881</v>
      </c>
      <c r="I397" s="7">
        <v>0</v>
      </c>
    </row>
    <row r="398" spans="6:9" x14ac:dyDescent="0.25">
      <c r="F398" s="7">
        <v>-0.37903369366690193</v>
      </c>
      <c r="G398" s="7">
        <v>-0.60321982817636766</v>
      </c>
      <c r="H398" s="7">
        <v>0.97524272562832881</v>
      </c>
      <c r="I398" s="7">
        <v>0</v>
      </c>
    </row>
    <row r="399" spans="6:9" x14ac:dyDescent="0.25">
      <c r="F399" s="7">
        <v>0.67314238521504044</v>
      </c>
      <c r="G399" s="7">
        <v>-0.60321982817636766</v>
      </c>
      <c r="H399" s="7">
        <v>-1.024514570651363</v>
      </c>
      <c r="I399" s="7">
        <v>0</v>
      </c>
    </row>
    <row r="400" spans="6:9" x14ac:dyDescent="0.25">
      <c r="F400" s="7">
        <v>-0.90512173310787314</v>
      </c>
      <c r="G400" s="7">
        <v>0.30644030989356791</v>
      </c>
      <c r="H400" s="7">
        <v>-1.024514570651363</v>
      </c>
      <c r="I400" s="7">
        <v>0</v>
      </c>
    </row>
    <row r="401" spans="6:9" x14ac:dyDescent="0.25">
      <c r="F401" s="7">
        <v>1.1992304246560117</v>
      </c>
      <c r="G401" s="7">
        <v>-0.60321982817636766</v>
      </c>
      <c r="H401" s="7">
        <v>-1.024514570651363</v>
      </c>
      <c r="I401" s="7">
        <v>0</v>
      </c>
    </row>
    <row r="402" spans="6:9" x14ac:dyDescent="0.25">
      <c r="F402" s="7">
        <v>-0.37903369366690193</v>
      </c>
      <c r="G402" s="7">
        <v>0.30644030989356791</v>
      </c>
      <c r="H402" s="7">
        <v>0.97524272562832881</v>
      </c>
      <c r="I402" s="7">
        <v>0</v>
      </c>
    </row>
    <row r="403" spans="6:9" x14ac:dyDescent="0.25">
      <c r="F403" s="7">
        <v>-0.37903369366690193</v>
      </c>
      <c r="G403" s="7">
        <v>-0.1483897591413999</v>
      </c>
      <c r="H403" s="7">
        <v>0.97524272562832881</v>
      </c>
      <c r="I403" s="7">
        <v>0</v>
      </c>
    </row>
    <row r="404" spans="6:9" x14ac:dyDescent="0.25">
      <c r="F404" s="7">
        <v>-1.4312097725488444</v>
      </c>
      <c r="G404" s="7">
        <v>-0.1483897591413999</v>
      </c>
      <c r="H404" s="7">
        <v>-1.024514570651363</v>
      </c>
      <c r="I404" s="7">
        <v>0</v>
      </c>
    </row>
    <row r="405" spans="6:9" x14ac:dyDescent="0.25">
      <c r="F405" s="7">
        <v>1.725318464096983</v>
      </c>
      <c r="G405" s="7">
        <v>-0.60321982817636766</v>
      </c>
      <c r="H405" s="7">
        <v>0.97524272562832881</v>
      </c>
      <c r="I405" s="7">
        <v>0</v>
      </c>
    </row>
    <row r="406" spans="6:9" x14ac:dyDescent="0.25">
      <c r="F406" s="7">
        <v>-1.4312097725488444</v>
      </c>
      <c r="G406" s="7">
        <v>0.30644030989356791</v>
      </c>
      <c r="H406" s="7">
        <v>0.97524272562832881</v>
      </c>
      <c r="I406" s="7">
        <v>0</v>
      </c>
    </row>
    <row r="407" spans="6:9" x14ac:dyDescent="0.25">
      <c r="F407" s="7">
        <v>0.14705434577406926</v>
      </c>
      <c r="G407" s="7">
        <v>-0.60321982817636766</v>
      </c>
      <c r="H407" s="7">
        <v>0.97524272562832881</v>
      </c>
      <c r="I407" s="7">
        <v>0</v>
      </c>
    </row>
    <row r="408" spans="6:9" x14ac:dyDescent="0.25">
      <c r="F408" s="7">
        <v>-1.4312097725488444</v>
      </c>
      <c r="G408" s="7">
        <v>0.30644030989356791</v>
      </c>
      <c r="H408" s="7">
        <v>-1.024514570651363</v>
      </c>
      <c r="I408" s="7">
        <v>0</v>
      </c>
    </row>
    <row r="409" spans="6:9" x14ac:dyDescent="0.25">
      <c r="F409" s="7">
        <v>0.67314238521504044</v>
      </c>
      <c r="G409" s="7">
        <v>-0.60321982817636766</v>
      </c>
      <c r="H409" s="7">
        <v>0.97524272562832881</v>
      </c>
      <c r="I409" s="7">
        <v>0</v>
      </c>
    </row>
    <row r="410" spans="6:9" x14ac:dyDescent="0.25">
      <c r="F410" s="7">
        <v>-1.4312097725488444</v>
      </c>
      <c r="G410" s="7">
        <v>1.2161004479635034</v>
      </c>
      <c r="H410" s="7">
        <v>0.97524272562832881</v>
      </c>
      <c r="I410" s="7">
        <v>0</v>
      </c>
    </row>
    <row r="411" spans="6:9" x14ac:dyDescent="0.25">
      <c r="F411" s="7">
        <v>-0.90512173310787314</v>
      </c>
      <c r="G411" s="7">
        <v>-0.60321982817636766</v>
      </c>
      <c r="H411" s="7">
        <v>-1.024514570651363</v>
      </c>
      <c r="I411" s="7">
        <v>0</v>
      </c>
    </row>
    <row r="412" spans="6:9" x14ac:dyDescent="0.25">
      <c r="F412" s="7">
        <v>0.14705434577406926</v>
      </c>
      <c r="G412" s="7">
        <v>-0.1483897591413999</v>
      </c>
      <c r="H412" s="7">
        <v>0.97524272562832881</v>
      </c>
      <c r="I412" s="7">
        <v>0</v>
      </c>
    </row>
    <row r="413" spans="6:9" x14ac:dyDescent="0.25">
      <c r="F413" s="7">
        <v>0.14705434577406926</v>
      </c>
      <c r="G413" s="7">
        <v>-0.1483897591413999</v>
      </c>
      <c r="H413" s="7">
        <v>0.97524272562832881</v>
      </c>
      <c r="I413" s="7">
        <v>0</v>
      </c>
    </row>
    <row r="414" spans="6:9" x14ac:dyDescent="0.25">
      <c r="F414" s="7">
        <v>0.14705434577406926</v>
      </c>
      <c r="G414" s="7">
        <v>-0.1483897591413999</v>
      </c>
      <c r="H414" s="7">
        <v>0.97524272562832881</v>
      </c>
      <c r="I414" s="7">
        <v>1</v>
      </c>
    </row>
    <row r="415" spans="6:9" x14ac:dyDescent="0.25">
      <c r="F415" s="7">
        <v>-0.37903369366690193</v>
      </c>
      <c r="G415" s="7">
        <v>0.76127037892853566</v>
      </c>
      <c r="H415" s="7">
        <v>0.97524272562832881</v>
      </c>
      <c r="I415" s="7">
        <v>0</v>
      </c>
    </row>
    <row r="416" spans="6:9" x14ac:dyDescent="0.25">
      <c r="F416" s="7">
        <v>0.14705434577406926</v>
      </c>
      <c r="G416" s="7">
        <v>-0.1483897591413999</v>
      </c>
      <c r="H416" s="7">
        <v>0.97524272562832881</v>
      </c>
      <c r="I416" s="7">
        <v>0</v>
      </c>
    </row>
    <row r="417" spans="6:9" x14ac:dyDescent="0.25">
      <c r="F417" s="7">
        <v>-0.37903369366690193</v>
      </c>
      <c r="G417" s="7">
        <v>-0.60321982817636766</v>
      </c>
      <c r="H417" s="7">
        <v>-1.024514570651363</v>
      </c>
      <c r="I417" s="7">
        <v>0</v>
      </c>
    </row>
    <row r="418" spans="6:9" x14ac:dyDescent="0.25">
      <c r="F418" s="7">
        <v>0.14705434577406926</v>
      </c>
      <c r="G418" s="7">
        <v>-0.60321982817636766</v>
      </c>
      <c r="H418" s="7">
        <v>0.97524272562832881</v>
      </c>
      <c r="I418" s="7">
        <v>0</v>
      </c>
    </row>
    <row r="419" spans="6:9" x14ac:dyDescent="0.25">
      <c r="F419" s="7">
        <v>0.67314238521504044</v>
      </c>
      <c r="G419" s="7">
        <v>-0.1483897591413999</v>
      </c>
      <c r="H419" s="7">
        <v>-1.024514570651363</v>
      </c>
      <c r="I419" s="7">
        <v>0</v>
      </c>
    </row>
    <row r="420" spans="6:9" x14ac:dyDescent="0.25">
      <c r="F420" s="7">
        <v>0.14705434577406926</v>
      </c>
      <c r="G420" s="7">
        <v>0.30644030989356791</v>
      </c>
      <c r="H420" s="7">
        <v>-1.024514570651363</v>
      </c>
      <c r="I420" s="7">
        <v>1</v>
      </c>
    </row>
    <row r="421" spans="6:9" x14ac:dyDescent="0.25">
      <c r="F421" s="7">
        <v>-0.37903369366690193</v>
      </c>
      <c r="G421" s="7">
        <v>-0.60321982817636766</v>
      </c>
      <c r="H421" s="7">
        <v>0.97524272562832881</v>
      </c>
      <c r="I421" s="7">
        <v>0</v>
      </c>
    </row>
    <row r="422" spans="6:9" x14ac:dyDescent="0.25">
      <c r="F422" s="7">
        <v>-0.37903369366690193</v>
      </c>
      <c r="G422" s="7">
        <v>-0.1483897591413999</v>
      </c>
      <c r="H422" s="7">
        <v>-1.024514570651363</v>
      </c>
      <c r="I422" s="7">
        <v>1</v>
      </c>
    </row>
    <row r="423" spans="6:9" x14ac:dyDescent="0.25">
      <c r="F423" s="7">
        <v>-0.90512173310787314</v>
      </c>
      <c r="G423" s="7">
        <v>4.8547410002432452</v>
      </c>
      <c r="H423" s="7">
        <v>0.97524272562832881</v>
      </c>
      <c r="I423" s="7">
        <v>0</v>
      </c>
    </row>
    <row r="424" spans="6:9" x14ac:dyDescent="0.25">
      <c r="F424" s="7">
        <v>-0.37903369366690193</v>
      </c>
      <c r="G424" s="7">
        <v>-0.60321982817636766</v>
      </c>
      <c r="H424" s="7">
        <v>0.97524272562832881</v>
      </c>
      <c r="I424" s="7">
        <v>0</v>
      </c>
    </row>
    <row r="425" spans="6:9" x14ac:dyDescent="0.25">
      <c r="F425" s="7">
        <v>-0.37903369366690193</v>
      </c>
      <c r="G425" s="7">
        <v>-0.1483897591413999</v>
      </c>
      <c r="H425" s="7">
        <v>0.97524272562832881</v>
      </c>
      <c r="I425" s="7">
        <v>0</v>
      </c>
    </row>
    <row r="426" spans="6:9" x14ac:dyDescent="0.25">
      <c r="F426" s="7">
        <v>-0.37903369366690193</v>
      </c>
      <c r="G426" s="7">
        <v>-0.60321982817636766</v>
      </c>
      <c r="H426" s="7">
        <v>0.97524272562832881</v>
      </c>
      <c r="I426" s="7">
        <v>0</v>
      </c>
    </row>
    <row r="427" spans="6:9" x14ac:dyDescent="0.25">
      <c r="F427" s="7">
        <v>-1.4312097725488444</v>
      </c>
      <c r="G427" s="7">
        <v>0.30644030989356791</v>
      </c>
      <c r="H427" s="7">
        <v>0.97524272562832881</v>
      </c>
      <c r="I427" s="7">
        <v>0</v>
      </c>
    </row>
    <row r="428" spans="6:9" x14ac:dyDescent="0.25">
      <c r="F428" s="7">
        <v>-0.90512173310787314</v>
      </c>
      <c r="G428" s="7">
        <v>4.8547410002432452</v>
      </c>
      <c r="H428" s="7">
        <v>0.97524272562832881</v>
      </c>
      <c r="I428" s="7">
        <v>0</v>
      </c>
    </row>
    <row r="429" spans="6:9" x14ac:dyDescent="0.25">
      <c r="F429" s="7">
        <v>-0.37903369366690193</v>
      </c>
      <c r="G429" s="7">
        <v>-0.1483897591413999</v>
      </c>
      <c r="H429" s="7">
        <v>-1.024514570651363</v>
      </c>
      <c r="I429" s="7">
        <v>0</v>
      </c>
    </row>
    <row r="430" spans="6:9" x14ac:dyDescent="0.25">
      <c r="F430" s="7">
        <v>-1.4312097725488444</v>
      </c>
      <c r="G430" s="7">
        <v>4.8547410002432452</v>
      </c>
      <c r="H430" s="7">
        <v>-1.024514570651363</v>
      </c>
      <c r="I430" s="7">
        <v>0</v>
      </c>
    </row>
    <row r="431" spans="6:9" x14ac:dyDescent="0.25">
      <c r="F431" s="7">
        <v>1.1992304246560117</v>
      </c>
      <c r="G431" s="7">
        <v>0.76127037892853566</v>
      </c>
      <c r="H431" s="7">
        <v>0.97524272562832881</v>
      </c>
      <c r="I431" s="7">
        <v>0</v>
      </c>
    </row>
    <row r="432" spans="6:9" x14ac:dyDescent="0.25">
      <c r="F432" s="7">
        <v>-1.4312097725488444</v>
      </c>
      <c r="G432" s="7">
        <v>-0.60321982817636766</v>
      </c>
      <c r="H432" s="7">
        <v>0.97524272562832881</v>
      </c>
      <c r="I432" s="7">
        <v>0</v>
      </c>
    </row>
    <row r="433" spans="6:9" x14ac:dyDescent="0.25">
      <c r="F433" s="7">
        <v>0.14705434577406926</v>
      </c>
      <c r="G433" s="7">
        <v>-0.1483897591413999</v>
      </c>
      <c r="H433" s="7">
        <v>0.97524272562832881</v>
      </c>
      <c r="I433" s="7">
        <v>0</v>
      </c>
    </row>
    <row r="434" spans="6:9" x14ac:dyDescent="0.25">
      <c r="F434" s="7">
        <v>-1.4312097725488444</v>
      </c>
      <c r="G434" s="7">
        <v>-0.1483897591413999</v>
      </c>
      <c r="H434" s="7">
        <v>0.97524272562832881</v>
      </c>
      <c r="I434" s="7">
        <v>0</v>
      </c>
    </row>
    <row r="435" spans="6:9" x14ac:dyDescent="0.25">
      <c r="F435" s="7">
        <v>0.14705434577406926</v>
      </c>
      <c r="G435" s="7">
        <v>-0.1483897591413999</v>
      </c>
      <c r="H435" s="7">
        <v>0.97524272562832881</v>
      </c>
      <c r="I435" s="7">
        <v>0</v>
      </c>
    </row>
    <row r="436" spans="6:9" x14ac:dyDescent="0.25">
      <c r="F436" s="7">
        <v>-0.90512173310787314</v>
      </c>
      <c r="G436" s="7">
        <v>-0.1483897591413999</v>
      </c>
      <c r="H436" s="7">
        <v>-1.024514570651363</v>
      </c>
      <c r="I436" s="7">
        <v>0</v>
      </c>
    </row>
    <row r="437" spans="6:9" x14ac:dyDescent="0.25">
      <c r="F437" s="7">
        <v>-0.37903369366690193</v>
      </c>
      <c r="G437" s="7">
        <v>0.76127037892853566</v>
      </c>
      <c r="H437" s="7">
        <v>-1.024514570651363</v>
      </c>
      <c r="I437" s="7">
        <v>0</v>
      </c>
    </row>
    <row r="438" spans="6:9" x14ac:dyDescent="0.25">
      <c r="F438" s="7">
        <v>0.67314238521504044</v>
      </c>
      <c r="G438" s="7">
        <v>-0.1483897591413999</v>
      </c>
      <c r="H438" s="7">
        <v>-1.024514570651363</v>
      </c>
      <c r="I438" s="7">
        <v>0</v>
      </c>
    </row>
    <row r="439" spans="6:9" x14ac:dyDescent="0.25">
      <c r="F439" s="7">
        <v>-0.90512173310787314</v>
      </c>
      <c r="G439" s="7">
        <v>-0.1483897591413999</v>
      </c>
      <c r="H439" s="7">
        <v>-1.024514570651363</v>
      </c>
      <c r="I439" s="7">
        <v>0</v>
      </c>
    </row>
    <row r="440" spans="6:9" x14ac:dyDescent="0.25">
      <c r="F440" s="7">
        <v>0.14705434577406926</v>
      </c>
      <c r="G440" s="7">
        <v>-0.60321982817636766</v>
      </c>
      <c r="H440" s="7">
        <v>0.97524272562832881</v>
      </c>
      <c r="I440" s="7">
        <v>0</v>
      </c>
    </row>
    <row r="441" spans="6:9" x14ac:dyDescent="0.25">
      <c r="F441" s="7">
        <v>-0.37903369366690193</v>
      </c>
      <c r="G441" s="7">
        <v>-0.1483897591413999</v>
      </c>
      <c r="H441" s="7">
        <v>-1.024514570651363</v>
      </c>
      <c r="I441" s="7">
        <v>0</v>
      </c>
    </row>
    <row r="442" spans="6:9" x14ac:dyDescent="0.25">
      <c r="F442" s="7">
        <v>1.725318464096983</v>
      </c>
      <c r="G442" s="7">
        <v>-0.60321982817636766</v>
      </c>
      <c r="H442" s="7">
        <v>0.97524272562832881</v>
      </c>
      <c r="I442" s="7">
        <v>0</v>
      </c>
    </row>
    <row r="443" spans="6:9" x14ac:dyDescent="0.25">
      <c r="F443" s="7">
        <v>-0.37903369366690193</v>
      </c>
      <c r="G443" s="7">
        <v>-0.60321982817636766</v>
      </c>
      <c r="H443" s="7">
        <v>0.97524272562832881</v>
      </c>
      <c r="I443" s="7">
        <v>1</v>
      </c>
    </row>
    <row r="444" spans="6:9" x14ac:dyDescent="0.25">
      <c r="F444" s="7">
        <v>0.67314238521504044</v>
      </c>
      <c r="G444" s="7">
        <v>-0.1483897591413999</v>
      </c>
      <c r="H444" s="7">
        <v>0.97524272562832881</v>
      </c>
      <c r="I444" s="7">
        <v>0</v>
      </c>
    </row>
    <row r="445" spans="6:9" x14ac:dyDescent="0.25">
      <c r="F445" s="7">
        <v>-0.37903369366690193</v>
      </c>
      <c r="G445" s="7">
        <v>-0.60321982817636766</v>
      </c>
      <c r="H445" s="7">
        <v>0.97524272562832881</v>
      </c>
      <c r="I445" s="7">
        <v>0</v>
      </c>
    </row>
    <row r="446" spans="6:9" x14ac:dyDescent="0.25">
      <c r="F446" s="7">
        <v>-0.90512173310787314</v>
      </c>
      <c r="G446" s="7">
        <v>-0.1483897591413999</v>
      </c>
      <c r="H446" s="7">
        <v>-1.024514570651363</v>
      </c>
      <c r="I446" s="7">
        <v>0</v>
      </c>
    </row>
    <row r="447" spans="6:9" x14ac:dyDescent="0.25">
      <c r="F447" s="7">
        <v>-0.37903369366690193</v>
      </c>
      <c r="G447" s="7">
        <v>-0.1483897591413999</v>
      </c>
      <c r="H447" s="7">
        <v>0.97524272562832881</v>
      </c>
      <c r="I447" s="7">
        <v>0</v>
      </c>
    </row>
    <row r="448" spans="6:9" x14ac:dyDescent="0.25">
      <c r="F448" s="7">
        <v>0.67314238521504044</v>
      </c>
      <c r="G448" s="7">
        <v>0.30644030989356791</v>
      </c>
      <c r="H448" s="7">
        <v>-1.024514570651363</v>
      </c>
      <c r="I448" s="7">
        <v>0</v>
      </c>
    </row>
    <row r="449" spans="6:9" x14ac:dyDescent="0.25">
      <c r="F449" s="7">
        <v>0.14705434577406926</v>
      </c>
      <c r="G449" s="7">
        <v>-0.60321982817636766</v>
      </c>
      <c r="H449" s="7">
        <v>-1.024514570651363</v>
      </c>
      <c r="I449" s="7">
        <v>0</v>
      </c>
    </row>
    <row r="450" spans="6:9" x14ac:dyDescent="0.25">
      <c r="F450" s="7">
        <v>-0.37903369366690193</v>
      </c>
      <c r="G450" s="7">
        <v>-0.1483897591413999</v>
      </c>
      <c r="H450" s="7">
        <v>-1.024514570651363</v>
      </c>
      <c r="I450" s="7">
        <v>0</v>
      </c>
    </row>
    <row r="451" spans="6:9" x14ac:dyDescent="0.25">
      <c r="F451" s="7">
        <v>-0.37903369366690193</v>
      </c>
      <c r="G451" s="7">
        <v>-0.1483897591413999</v>
      </c>
      <c r="H451" s="7">
        <v>-1.024514570651363</v>
      </c>
      <c r="I451" s="7">
        <v>0</v>
      </c>
    </row>
    <row r="452" spans="6:9" x14ac:dyDescent="0.25">
      <c r="F452" s="7">
        <v>-0.37903369366690193</v>
      </c>
      <c r="G452" s="7">
        <v>-0.1483897591413999</v>
      </c>
      <c r="H452" s="7">
        <v>-1.024514570651363</v>
      </c>
      <c r="I452" s="7">
        <v>0</v>
      </c>
    </row>
    <row r="453" spans="6:9" x14ac:dyDescent="0.25">
      <c r="F453" s="7">
        <v>0.14705434577406926</v>
      </c>
      <c r="G453" s="7">
        <v>-0.1483897591413999</v>
      </c>
      <c r="H453" s="7">
        <v>-1.024514570651363</v>
      </c>
      <c r="I453" s="7">
        <v>0</v>
      </c>
    </row>
    <row r="454" spans="6:9" x14ac:dyDescent="0.25">
      <c r="F454" s="7">
        <v>1.725318464096983</v>
      </c>
      <c r="G454" s="7">
        <v>-0.60321982817636766</v>
      </c>
      <c r="H454" s="7">
        <v>-1.024514570651363</v>
      </c>
      <c r="I454" s="7">
        <v>0</v>
      </c>
    </row>
    <row r="455" spans="6:9" x14ac:dyDescent="0.25">
      <c r="F455" s="7">
        <v>1.725318464096983</v>
      </c>
      <c r="G455" s="7">
        <v>-0.60321982817636766</v>
      </c>
      <c r="H455" s="7">
        <v>0.97524272562832881</v>
      </c>
      <c r="I455" s="7">
        <v>0</v>
      </c>
    </row>
    <row r="456" spans="6:9" x14ac:dyDescent="0.25">
      <c r="F456" s="7">
        <v>1.725318464096983</v>
      </c>
      <c r="G456" s="7">
        <v>-0.1483897591413999</v>
      </c>
      <c r="H456" s="7">
        <v>0.97524272562832881</v>
      </c>
      <c r="I456" s="7">
        <v>0</v>
      </c>
    </row>
    <row r="457" spans="6:9" x14ac:dyDescent="0.25">
      <c r="F457" s="7">
        <v>-0.90512173310787314</v>
      </c>
      <c r="G457" s="7">
        <v>2.1257605860334392</v>
      </c>
      <c r="H457" s="7">
        <v>-1.024514570651363</v>
      </c>
      <c r="I457" s="7">
        <v>1</v>
      </c>
    </row>
    <row r="458" spans="6:9" x14ac:dyDescent="0.25">
      <c r="F458" s="7">
        <v>-0.37903369366690193</v>
      </c>
      <c r="G458" s="7">
        <v>1.6709305169984712</v>
      </c>
      <c r="H458" s="7">
        <v>-1.024514570651363</v>
      </c>
      <c r="I458" s="7">
        <v>0</v>
      </c>
    </row>
    <row r="459" spans="6:9" x14ac:dyDescent="0.25">
      <c r="F459" s="7">
        <v>-0.37903369366690193</v>
      </c>
      <c r="G459" s="7">
        <v>-0.1483897591413999</v>
      </c>
      <c r="H459" s="7">
        <v>0.97524272562832881</v>
      </c>
      <c r="I459" s="7">
        <v>1</v>
      </c>
    </row>
    <row r="460" spans="6:9" x14ac:dyDescent="0.25">
      <c r="F460" s="7">
        <v>0.14705434577406926</v>
      </c>
      <c r="G460" s="7">
        <v>-0.1483897591413999</v>
      </c>
      <c r="H460" s="7">
        <v>-1.024514570651363</v>
      </c>
      <c r="I460" s="7">
        <v>0</v>
      </c>
    </row>
    <row r="461" spans="6:9" x14ac:dyDescent="0.25">
      <c r="F461" s="7">
        <v>-0.90512173310787314</v>
      </c>
      <c r="G461" s="7">
        <v>-0.1483897591413999</v>
      </c>
      <c r="H461" s="7">
        <v>-1.024514570651363</v>
      </c>
      <c r="I461" s="7">
        <v>0</v>
      </c>
    </row>
    <row r="462" spans="6:9" x14ac:dyDescent="0.25">
      <c r="F462" s="7">
        <v>0.14705434577406926</v>
      </c>
      <c r="G462" s="7">
        <v>0.30644030989356791</v>
      </c>
      <c r="H462" s="7">
        <v>-1.024514570651363</v>
      </c>
      <c r="I462" s="7">
        <v>0</v>
      </c>
    </row>
    <row r="463" spans="6:9" x14ac:dyDescent="0.25">
      <c r="F463" s="7">
        <v>0.67314238521504044</v>
      </c>
      <c r="G463" s="7">
        <v>-0.1483897591413999</v>
      </c>
      <c r="H463" s="7">
        <v>-1.024514570651363</v>
      </c>
      <c r="I463" s="7">
        <v>0</v>
      </c>
    </row>
    <row r="464" spans="6:9" x14ac:dyDescent="0.25">
      <c r="F464" s="7">
        <v>1.725318464096983</v>
      </c>
      <c r="G464" s="7">
        <v>-0.60321982817636766</v>
      </c>
      <c r="H464" s="7">
        <v>0.97524272562832881</v>
      </c>
      <c r="I464" s="7">
        <v>0</v>
      </c>
    </row>
    <row r="465" spans="6:9" x14ac:dyDescent="0.25">
      <c r="F465" s="7">
        <v>1.725318464096983</v>
      </c>
      <c r="G465" s="7">
        <v>-0.60321982817636766</v>
      </c>
      <c r="H465" s="7">
        <v>0.97524272562832881</v>
      </c>
      <c r="I465" s="7">
        <v>0</v>
      </c>
    </row>
    <row r="466" spans="6:9" x14ac:dyDescent="0.25">
      <c r="F466" s="7">
        <v>-0.90512173310787314</v>
      </c>
      <c r="G466" s="7">
        <v>-0.1483897591413999</v>
      </c>
      <c r="H466" s="7">
        <v>0.97524272562832881</v>
      </c>
      <c r="I466" s="7">
        <v>0</v>
      </c>
    </row>
    <row r="467" spans="6:9" x14ac:dyDescent="0.25">
      <c r="F467" s="7">
        <v>1.1992304246560117</v>
      </c>
      <c r="G467" s="7">
        <v>0.30644030989356791</v>
      </c>
      <c r="H467" s="7">
        <v>-1.024514570651363</v>
      </c>
      <c r="I467" s="7">
        <v>0</v>
      </c>
    </row>
    <row r="468" spans="6:9" x14ac:dyDescent="0.25">
      <c r="F468" s="7">
        <v>-0.37903369366690193</v>
      </c>
      <c r="G468" s="7">
        <v>-0.1483897591413999</v>
      </c>
      <c r="H468" s="7">
        <v>0.97524272562832881</v>
      </c>
      <c r="I468" s="7">
        <v>0</v>
      </c>
    </row>
    <row r="469" spans="6:9" x14ac:dyDescent="0.25">
      <c r="F469" s="7">
        <v>-0.90512173310787314</v>
      </c>
      <c r="G469" s="7">
        <v>-0.1483897591413999</v>
      </c>
      <c r="H469" s="7">
        <v>0.97524272562832881</v>
      </c>
      <c r="I469" s="7">
        <v>0</v>
      </c>
    </row>
    <row r="470" spans="6:9" x14ac:dyDescent="0.25">
      <c r="F470" s="7">
        <v>-0.37903369366690193</v>
      </c>
      <c r="G470" s="7">
        <v>-0.1483897591413999</v>
      </c>
      <c r="H470" s="7">
        <v>0.97524272562832881</v>
      </c>
      <c r="I470" s="7">
        <v>0</v>
      </c>
    </row>
    <row r="471" spans="6:9" x14ac:dyDescent="0.25">
      <c r="F471" s="7">
        <v>-0.37903369366690193</v>
      </c>
      <c r="G471" s="7">
        <v>0.76127037892853566</v>
      </c>
      <c r="H471" s="7">
        <v>0.97524272562832881</v>
      </c>
      <c r="I471" s="7">
        <v>1</v>
      </c>
    </row>
    <row r="472" spans="6:9" x14ac:dyDescent="0.25">
      <c r="F472" s="7">
        <v>-0.37903369366690193</v>
      </c>
      <c r="G472" s="7">
        <v>-0.1483897591413999</v>
      </c>
      <c r="H472" s="7">
        <v>0.97524272562832881</v>
      </c>
      <c r="I472" s="7">
        <v>0</v>
      </c>
    </row>
    <row r="473" spans="6:9" x14ac:dyDescent="0.25">
      <c r="F473" s="7">
        <v>-0.37903369366690193</v>
      </c>
      <c r="G473" s="7">
        <v>3.94508086217331</v>
      </c>
      <c r="H473" s="7">
        <v>-1.024514570651363</v>
      </c>
      <c r="I473" s="7">
        <v>0</v>
      </c>
    </row>
    <row r="474" spans="6:9" x14ac:dyDescent="0.25">
      <c r="F474" s="7">
        <v>-0.90512173310787314</v>
      </c>
      <c r="G474" s="7">
        <v>-0.1483897591413999</v>
      </c>
      <c r="H474" s="7">
        <v>-1.024514570651363</v>
      </c>
      <c r="I474" s="7">
        <v>0</v>
      </c>
    </row>
    <row r="475" spans="6:9" x14ac:dyDescent="0.25">
      <c r="F475" s="7">
        <v>-0.37903369366690193</v>
      </c>
      <c r="G475" s="7">
        <v>-0.1483897591413999</v>
      </c>
      <c r="H475" s="7">
        <v>0.97524272562832881</v>
      </c>
      <c r="I475" s="7">
        <v>0</v>
      </c>
    </row>
    <row r="476" spans="6:9" x14ac:dyDescent="0.25">
      <c r="F476" s="7">
        <v>-0.90512173310787314</v>
      </c>
      <c r="G476" s="7">
        <v>-0.1483897591413999</v>
      </c>
      <c r="H476" s="7">
        <v>-1.024514570651363</v>
      </c>
      <c r="I476" s="7">
        <v>0</v>
      </c>
    </row>
    <row r="477" spans="6:9" x14ac:dyDescent="0.25">
      <c r="F477" s="7">
        <v>-0.37903369366690193</v>
      </c>
      <c r="G477" s="7">
        <v>-0.1483897591413999</v>
      </c>
      <c r="H477" s="7">
        <v>-1.024514570651363</v>
      </c>
      <c r="I477" s="7">
        <v>0</v>
      </c>
    </row>
    <row r="478" spans="6:9" x14ac:dyDescent="0.25">
      <c r="F478" s="7">
        <v>-0.37903369366690193</v>
      </c>
      <c r="G478" s="7">
        <v>0.30644030989356791</v>
      </c>
      <c r="H478" s="7">
        <v>-1.024514570651363</v>
      </c>
      <c r="I478" s="7">
        <v>0</v>
      </c>
    </row>
    <row r="479" spans="6:9" x14ac:dyDescent="0.25">
      <c r="F479" s="7">
        <v>-0.37903369366690193</v>
      </c>
      <c r="G479" s="7">
        <v>-0.1483897591413999</v>
      </c>
      <c r="H479" s="7">
        <v>-1.024514570651363</v>
      </c>
      <c r="I479" s="7">
        <v>0</v>
      </c>
    </row>
    <row r="480" spans="6:9" x14ac:dyDescent="0.25">
      <c r="F480" s="7">
        <v>1.725318464096983</v>
      </c>
      <c r="G480" s="7">
        <v>-0.1483897591413999</v>
      </c>
      <c r="H480" s="7">
        <v>-1.024514570651363</v>
      </c>
      <c r="I480" s="7">
        <v>0</v>
      </c>
    </row>
    <row r="481" spans="6:9" x14ac:dyDescent="0.25">
      <c r="F481" s="7">
        <v>-0.37903369366690193</v>
      </c>
      <c r="G481" s="7">
        <v>-0.60321982817636766</v>
      </c>
      <c r="H481" s="7">
        <v>0.97524272562832881</v>
      </c>
      <c r="I481" s="7">
        <v>0</v>
      </c>
    </row>
    <row r="482" spans="6:9" x14ac:dyDescent="0.25">
      <c r="F482" s="7">
        <v>-1.4312097725488444</v>
      </c>
      <c r="G482" s="7">
        <v>-0.1483897591413999</v>
      </c>
      <c r="H482" s="7">
        <v>0.97524272562832881</v>
      </c>
      <c r="I482" s="7">
        <v>0</v>
      </c>
    </row>
    <row r="483" spans="6:9" x14ac:dyDescent="0.25">
      <c r="F483" s="7">
        <v>-0.37903369366690193</v>
      </c>
      <c r="G483" s="7">
        <v>-0.1483897591413999</v>
      </c>
      <c r="H483" s="7">
        <v>-1.024514570651363</v>
      </c>
      <c r="I483" s="7">
        <v>0</v>
      </c>
    </row>
    <row r="484" spans="6:9" x14ac:dyDescent="0.25">
      <c r="F484" s="7">
        <v>-0.37903369366690193</v>
      </c>
      <c r="G484" s="7">
        <v>-0.1483897591413999</v>
      </c>
      <c r="H484" s="7">
        <v>-1.024514570651363</v>
      </c>
      <c r="I484" s="7">
        <v>0</v>
      </c>
    </row>
    <row r="485" spans="6:9" x14ac:dyDescent="0.25">
      <c r="F485" s="7">
        <v>-1.4312097725488444</v>
      </c>
      <c r="G485" s="7">
        <v>2.1257605860334392</v>
      </c>
      <c r="H485" s="7">
        <v>0.97524272562832881</v>
      </c>
      <c r="I485" s="7">
        <v>0</v>
      </c>
    </row>
    <row r="486" spans="6:9" x14ac:dyDescent="0.25">
      <c r="F486" s="7">
        <v>1.1992304246560117</v>
      </c>
      <c r="G486" s="7">
        <v>-0.1483897591413999</v>
      </c>
      <c r="H486" s="7">
        <v>0.97524272562832881</v>
      </c>
      <c r="I486" s="7">
        <v>0</v>
      </c>
    </row>
    <row r="487" spans="6:9" x14ac:dyDescent="0.25">
      <c r="F487" s="7">
        <v>1.1992304246560117</v>
      </c>
      <c r="G487" s="7">
        <v>-0.60321982817636766</v>
      </c>
      <c r="H487" s="7">
        <v>-1.024514570651363</v>
      </c>
      <c r="I487" s="7">
        <v>0</v>
      </c>
    </row>
    <row r="488" spans="6:9" x14ac:dyDescent="0.25">
      <c r="F488" s="7">
        <v>1.725318464096983</v>
      </c>
      <c r="G488" s="7">
        <v>-0.60321982817636766</v>
      </c>
      <c r="H488" s="7">
        <v>0.97524272562832881</v>
      </c>
      <c r="I488" s="7">
        <v>0</v>
      </c>
    </row>
    <row r="489" spans="6:9" x14ac:dyDescent="0.25">
      <c r="F489" s="7">
        <v>-1.4312097725488444</v>
      </c>
      <c r="G489" s="7">
        <v>1.2161004479635034</v>
      </c>
      <c r="H489" s="7">
        <v>0.97524272562832881</v>
      </c>
      <c r="I489" s="7">
        <v>0</v>
      </c>
    </row>
    <row r="490" spans="6:9" x14ac:dyDescent="0.25">
      <c r="F490" s="7">
        <v>-0.37903369366690193</v>
      </c>
      <c r="G490" s="7">
        <v>-0.60321982817636766</v>
      </c>
      <c r="H490" s="7">
        <v>0.97524272562832881</v>
      </c>
      <c r="I490" s="7">
        <v>0</v>
      </c>
    </row>
    <row r="491" spans="6:9" x14ac:dyDescent="0.25">
      <c r="F491" s="7">
        <v>-0.90512173310787314</v>
      </c>
      <c r="G491" s="7">
        <v>-0.1483897591413999</v>
      </c>
      <c r="H491" s="7">
        <v>-1.024514570651363</v>
      </c>
      <c r="I491" s="7">
        <v>0</v>
      </c>
    </row>
    <row r="492" spans="6:9" x14ac:dyDescent="0.25">
      <c r="F492" s="7">
        <v>0.14705434577406926</v>
      </c>
      <c r="G492" s="7">
        <v>-0.60321982817636766</v>
      </c>
      <c r="H492" s="7">
        <v>-1.024514570651363</v>
      </c>
      <c r="I492" s="7">
        <v>0</v>
      </c>
    </row>
    <row r="493" spans="6:9" x14ac:dyDescent="0.25">
      <c r="F493" s="7">
        <v>0.67314238521504044</v>
      </c>
      <c r="G493" s="7">
        <v>-0.60321982817636766</v>
      </c>
      <c r="H493" s="7">
        <v>0.97524272562832881</v>
      </c>
      <c r="I493" s="7">
        <v>0</v>
      </c>
    </row>
    <row r="494" spans="6:9" x14ac:dyDescent="0.25">
      <c r="F494" s="7">
        <v>-1.4312097725488444</v>
      </c>
      <c r="G494" s="7">
        <v>0.30644030989356791</v>
      </c>
      <c r="H494" s="7">
        <v>-1.024514570651363</v>
      </c>
      <c r="I494" s="7">
        <v>0</v>
      </c>
    </row>
    <row r="495" spans="6:9" x14ac:dyDescent="0.25">
      <c r="F495" s="7">
        <v>-1.4312097725488444</v>
      </c>
      <c r="G495" s="7">
        <v>-0.60321982817636766</v>
      </c>
      <c r="H495" s="7">
        <v>-1.024514570651363</v>
      </c>
      <c r="I495" s="7">
        <v>0</v>
      </c>
    </row>
    <row r="496" spans="6:9" x14ac:dyDescent="0.25">
      <c r="F496" s="7">
        <v>-1.4312097725488444</v>
      </c>
      <c r="G496" s="7">
        <v>-0.60321982817636766</v>
      </c>
      <c r="H496" s="7">
        <v>0.97524272562832881</v>
      </c>
      <c r="I496" s="7">
        <v>0</v>
      </c>
    </row>
    <row r="497" spans="6:9" x14ac:dyDescent="0.25">
      <c r="F497" s="7">
        <v>-0.37903369366690193</v>
      </c>
      <c r="G497" s="7">
        <v>-0.1483897591413999</v>
      </c>
      <c r="H497" s="7">
        <v>-1.024514570651363</v>
      </c>
      <c r="I497" s="7">
        <v>0</v>
      </c>
    </row>
    <row r="498" spans="6:9" x14ac:dyDescent="0.25">
      <c r="F498" s="7">
        <v>0.67314238521504044</v>
      </c>
      <c r="G498" s="7">
        <v>-0.1483897591413999</v>
      </c>
      <c r="H498" s="7">
        <v>0.97524272562832881</v>
      </c>
      <c r="I498" s="7">
        <v>0</v>
      </c>
    </row>
    <row r="499" spans="6:9" x14ac:dyDescent="0.25">
      <c r="F499" s="7">
        <v>0.14705434577406926</v>
      </c>
      <c r="G499" s="7">
        <v>0.30644030989356791</v>
      </c>
      <c r="H499" s="7">
        <v>-1.024514570651363</v>
      </c>
      <c r="I499" s="7">
        <v>1</v>
      </c>
    </row>
    <row r="500" spans="6:9" x14ac:dyDescent="0.25">
      <c r="F500" s="7">
        <v>-0.90512173310787314</v>
      </c>
      <c r="G500" s="7">
        <v>-0.1483897591413999</v>
      </c>
      <c r="H500" s="7">
        <v>-1.024514570651363</v>
      </c>
      <c r="I500" s="7">
        <v>0</v>
      </c>
    </row>
    <row r="501" spans="6:9" x14ac:dyDescent="0.25">
      <c r="F501" s="7">
        <v>-1.4312097725488444</v>
      </c>
      <c r="G501" s="7">
        <v>-0.60321982817636766</v>
      </c>
      <c r="H501" s="7">
        <v>-1.024514570651363</v>
      </c>
      <c r="I501" s="7">
        <v>0</v>
      </c>
    </row>
    <row r="502" spans="6:9" x14ac:dyDescent="0.25">
      <c r="F502" s="7">
        <v>0.67314238521504044</v>
      </c>
      <c r="G502" s="7">
        <v>-0.60321982817636766</v>
      </c>
      <c r="H502" s="7">
        <v>-1.024514570651363</v>
      </c>
      <c r="I502" s="7">
        <v>0</v>
      </c>
    </row>
    <row r="503" spans="6:9" x14ac:dyDescent="0.25">
      <c r="F503" s="7">
        <v>0.14705434577406926</v>
      </c>
      <c r="G503" s="7">
        <v>-0.1483897591413999</v>
      </c>
      <c r="H503" s="7">
        <v>0.97524272562832881</v>
      </c>
      <c r="I503" s="7">
        <v>0</v>
      </c>
    </row>
    <row r="504" spans="6:9" x14ac:dyDescent="0.25">
      <c r="F504" s="7">
        <v>1.1992304246560117</v>
      </c>
      <c r="G504" s="7">
        <v>-0.60321982817636766</v>
      </c>
      <c r="H504" s="7">
        <v>0.97524272562832881</v>
      </c>
      <c r="I504" s="7">
        <v>0</v>
      </c>
    </row>
    <row r="505" spans="6:9" x14ac:dyDescent="0.25">
      <c r="F505" s="7">
        <v>-0.37903369366690193</v>
      </c>
      <c r="G505" s="7">
        <v>0.30644030989356791</v>
      </c>
      <c r="H505" s="7">
        <v>-1.024514570651363</v>
      </c>
      <c r="I505" s="7">
        <v>0</v>
      </c>
    </row>
    <row r="506" spans="6:9" x14ac:dyDescent="0.25">
      <c r="F506" s="7">
        <v>-0.90512173310787314</v>
      </c>
      <c r="G506" s="7">
        <v>-0.1483897591413999</v>
      </c>
      <c r="H506" s="7">
        <v>0.97524272562832881</v>
      </c>
      <c r="I506" s="7">
        <v>0</v>
      </c>
    </row>
    <row r="507" spans="6:9" x14ac:dyDescent="0.25">
      <c r="F507" s="7">
        <v>-1.4312097725488444</v>
      </c>
      <c r="G507" s="7">
        <v>0.76127037892853566</v>
      </c>
      <c r="H507" s="7">
        <v>-1.024514570651363</v>
      </c>
      <c r="I507" s="7">
        <v>0</v>
      </c>
    </row>
    <row r="508" spans="6:9" x14ac:dyDescent="0.25">
      <c r="F508" s="7">
        <v>0.67314238521504044</v>
      </c>
      <c r="G508" s="7">
        <v>-0.60321982817636766</v>
      </c>
      <c r="H508" s="7">
        <v>0.97524272562832881</v>
      </c>
      <c r="I508" s="7">
        <v>0</v>
      </c>
    </row>
    <row r="509" spans="6:9" x14ac:dyDescent="0.25">
      <c r="F509" s="7">
        <v>1.1992304246560117</v>
      </c>
      <c r="G509" s="7">
        <v>-0.60321982817636766</v>
      </c>
      <c r="H509" s="7">
        <v>-1.024514570651363</v>
      </c>
      <c r="I509" s="7">
        <v>0</v>
      </c>
    </row>
    <row r="510" spans="6:9" x14ac:dyDescent="0.25">
      <c r="F510" s="7">
        <v>0.14705434577406926</v>
      </c>
      <c r="G510" s="7">
        <v>-0.60321982817636766</v>
      </c>
      <c r="H510" s="7">
        <v>0.97524272562832881</v>
      </c>
      <c r="I510" s="7">
        <v>0</v>
      </c>
    </row>
    <row r="511" spans="6:9" x14ac:dyDescent="0.25">
      <c r="F511" s="7">
        <v>1.725318464096983</v>
      </c>
      <c r="G511" s="7">
        <v>-0.60321982817636766</v>
      </c>
      <c r="H511" s="7">
        <v>0.97524272562832881</v>
      </c>
      <c r="I511" s="7">
        <v>0</v>
      </c>
    </row>
    <row r="512" spans="6:9" x14ac:dyDescent="0.25">
      <c r="F512" s="7">
        <v>1.725318464096983</v>
      </c>
      <c r="G512" s="7">
        <v>-0.60321982817636766</v>
      </c>
      <c r="H512" s="7">
        <v>0.97524272562832881</v>
      </c>
      <c r="I512" s="7">
        <v>0</v>
      </c>
    </row>
    <row r="513" spans="6:9" x14ac:dyDescent="0.25">
      <c r="F513" s="7">
        <v>0.67314238521504044</v>
      </c>
      <c r="G513" s="7">
        <v>-0.60321982817636766</v>
      </c>
      <c r="H513" s="7">
        <v>0.97524272562832881</v>
      </c>
      <c r="I513" s="7">
        <v>0</v>
      </c>
    </row>
    <row r="514" spans="6:9" x14ac:dyDescent="0.25">
      <c r="F514" s="7">
        <v>-1.4312097725488444</v>
      </c>
      <c r="G514" s="7">
        <v>-0.1483897591413999</v>
      </c>
      <c r="H514" s="7">
        <v>-1.024514570651363</v>
      </c>
      <c r="I514" s="7">
        <v>0</v>
      </c>
    </row>
    <row r="515" spans="6:9" x14ac:dyDescent="0.25">
      <c r="F515" s="7">
        <v>-0.90512173310787314</v>
      </c>
      <c r="G515" s="7">
        <v>-0.1483897591413999</v>
      </c>
      <c r="H515" s="7">
        <v>-1.024514570651363</v>
      </c>
      <c r="I515" s="7">
        <v>0</v>
      </c>
    </row>
    <row r="516" spans="6:9" x14ac:dyDescent="0.25">
      <c r="F516" s="7">
        <v>1.725318464096983</v>
      </c>
      <c r="G516" s="7">
        <v>-0.60321982817636766</v>
      </c>
      <c r="H516" s="7">
        <v>0.97524272562832881</v>
      </c>
      <c r="I516" s="7">
        <v>0</v>
      </c>
    </row>
    <row r="517" spans="6:9" x14ac:dyDescent="0.25">
      <c r="F517" s="7">
        <v>-0.37903369366690193</v>
      </c>
      <c r="G517" s="7">
        <v>-0.60321982817636766</v>
      </c>
      <c r="H517" s="7">
        <v>-1.024514570651363</v>
      </c>
      <c r="I517" s="7">
        <v>0</v>
      </c>
    </row>
    <row r="518" spans="6:9" x14ac:dyDescent="0.25">
      <c r="F518" s="7">
        <v>-1.4312097725488444</v>
      </c>
      <c r="G518" s="7">
        <v>-0.60321982817636766</v>
      </c>
      <c r="H518" s="7">
        <v>0.97524272562832881</v>
      </c>
      <c r="I518" s="7">
        <v>0</v>
      </c>
    </row>
    <row r="519" spans="6:9" x14ac:dyDescent="0.25">
      <c r="F519" s="7">
        <v>-0.37903369366690193</v>
      </c>
      <c r="G519" s="7">
        <v>1.6709305169984712</v>
      </c>
      <c r="H519" s="7">
        <v>-1.024514570651363</v>
      </c>
      <c r="I519" s="7">
        <v>1</v>
      </c>
    </row>
    <row r="520" spans="6:9" x14ac:dyDescent="0.25">
      <c r="F520" s="7">
        <v>-0.90512173310787314</v>
      </c>
      <c r="G520" s="7">
        <v>-0.1483897591413999</v>
      </c>
      <c r="H520" s="7">
        <v>0.97524272562832881</v>
      </c>
      <c r="I520" s="7">
        <v>0</v>
      </c>
    </row>
    <row r="521" spans="6:9" x14ac:dyDescent="0.25">
      <c r="F521" s="7">
        <v>-1.4312097725488444</v>
      </c>
      <c r="G521" s="7">
        <v>-0.1483897591413999</v>
      </c>
      <c r="H521" s="7">
        <v>0.97524272562832881</v>
      </c>
      <c r="I521" s="7">
        <v>0</v>
      </c>
    </row>
    <row r="522" spans="6:9" x14ac:dyDescent="0.25">
      <c r="F522" s="7">
        <v>0.14705434577406926</v>
      </c>
      <c r="G522" s="7">
        <v>-0.60321982817636766</v>
      </c>
      <c r="H522" s="7">
        <v>-1.024514570651363</v>
      </c>
      <c r="I522" s="7">
        <v>0</v>
      </c>
    </row>
    <row r="523" spans="6:9" x14ac:dyDescent="0.25">
      <c r="F523" s="7">
        <v>0.14705434577406926</v>
      </c>
      <c r="G523" s="7">
        <v>-0.60321982817636766</v>
      </c>
      <c r="H523" s="7">
        <v>-1.024514570651363</v>
      </c>
      <c r="I523" s="7">
        <v>0</v>
      </c>
    </row>
    <row r="524" spans="6:9" x14ac:dyDescent="0.25">
      <c r="F524" s="7">
        <v>-1.4312097725488444</v>
      </c>
      <c r="G524" s="7">
        <v>-0.1483897591413999</v>
      </c>
      <c r="H524" s="7">
        <v>0.97524272562832881</v>
      </c>
      <c r="I524" s="7">
        <v>0</v>
      </c>
    </row>
    <row r="525" spans="6:9" x14ac:dyDescent="0.25">
      <c r="F525" s="7">
        <v>-0.90512173310787314</v>
      </c>
      <c r="G525" s="7">
        <v>-0.60321982817636766</v>
      </c>
      <c r="H525" s="7">
        <v>0.97524272562832881</v>
      </c>
      <c r="I525" s="7">
        <v>0</v>
      </c>
    </row>
    <row r="526" spans="6:9" x14ac:dyDescent="0.25">
      <c r="F526" s="7">
        <v>-1.4312097725488444</v>
      </c>
      <c r="G526" s="7">
        <v>1.2161004479635034</v>
      </c>
      <c r="H526" s="7">
        <v>0.97524272562832881</v>
      </c>
      <c r="I526" s="7">
        <v>0</v>
      </c>
    </row>
    <row r="527" spans="6:9" x14ac:dyDescent="0.25">
      <c r="F527" s="7">
        <v>0.67314238521504044</v>
      </c>
      <c r="G527" s="7">
        <v>-0.60321982817636766</v>
      </c>
      <c r="H527" s="7">
        <v>-1.024514570651363</v>
      </c>
      <c r="I527" s="7">
        <v>0</v>
      </c>
    </row>
    <row r="528" spans="6:9" x14ac:dyDescent="0.25">
      <c r="F528" s="7">
        <v>0.14705434577406926</v>
      </c>
      <c r="G528" s="7">
        <v>-0.1483897591413999</v>
      </c>
      <c r="H528" s="7">
        <v>0.97524272562832881</v>
      </c>
      <c r="I528" s="7">
        <v>1</v>
      </c>
    </row>
    <row r="529" spans="6:9" x14ac:dyDescent="0.25">
      <c r="F529" s="7">
        <v>1.725318464096983</v>
      </c>
      <c r="G529" s="7">
        <v>-0.60321982817636766</v>
      </c>
      <c r="H529" s="7">
        <v>0.97524272562832881</v>
      </c>
      <c r="I529" s="7">
        <v>0</v>
      </c>
    </row>
    <row r="530" spans="6:9" x14ac:dyDescent="0.25">
      <c r="F530" s="7">
        <v>-0.90512173310787314</v>
      </c>
      <c r="G530" s="7">
        <v>-0.1483897591413999</v>
      </c>
      <c r="H530" s="7">
        <v>0.97524272562832881</v>
      </c>
      <c r="I530" s="7">
        <v>0</v>
      </c>
    </row>
    <row r="531" spans="6:9" x14ac:dyDescent="0.25">
      <c r="F531" s="7">
        <v>-0.90512173310787314</v>
      </c>
      <c r="G531" s="7">
        <v>-0.1483897591413999</v>
      </c>
      <c r="H531" s="7">
        <v>-1.024514570651363</v>
      </c>
      <c r="I531" s="7">
        <v>0</v>
      </c>
    </row>
    <row r="532" spans="6:9" x14ac:dyDescent="0.25">
      <c r="F532" s="7">
        <v>0.67314238521504044</v>
      </c>
      <c r="G532" s="7">
        <v>-0.60321982817636766</v>
      </c>
      <c r="H532" s="7">
        <v>-1.024514570651363</v>
      </c>
      <c r="I532" s="7">
        <v>0</v>
      </c>
    </row>
    <row r="533" spans="6:9" x14ac:dyDescent="0.25">
      <c r="F533" s="7">
        <v>1.1992304246560117</v>
      </c>
      <c r="G533" s="7">
        <v>-0.60321982817636766</v>
      </c>
      <c r="H533" s="7">
        <v>0.97524272562832881</v>
      </c>
      <c r="I533" s="7">
        <v>0</v>
      </c>
    </row>
    <row r="534" spans="6:9" x14ac:dyDescent="0.25">
      <c r="F534" s="7">
        <v>1.1992304246560117</v>
      </c>
      <c r="G534" s="7">
        <v>-0.60321982817636766</v>
      </c>
      <c r="H534" s="7">
        <v>-1.024514570651363</v>
      </c>
      <c r="I534" s="7">
        <v>0</v>
      </c>
    </row>
    <row r="535" spans="6:9" x14ac:dyDescent="0.25">
      <c r="F535" s="7">
        <v>1.1992304246560117</v>
      </c>
      <c r="G535" s="7">
        <v>-0.1483897591413999</v>
      </c>
      <c r="H535" s="7">
        <v>-1.024514570651363</v>
      </c>
      <c r="I535" s="7">
        <v>0</v>
      </c>
    </row>
    <row r="536" spans="6:9" x14ac:dyDescent="0.25">
      <c r="F536" s="7">
        <v>-0.90512173310787314</v>
      </c>
      <c r="G536" s="7">
        <v>0.76127037892853566</v>
      </c>
      <c r="H536" s="7">
        <v>-1.024514570651363</v>
      </c>
      <c r="I536" s="7">
        <v>1</v>
      </c>
    </row>
    <row r="537" spans="6:9" x14ac:dyDescent="0.25">
      <c r="F537" s="7">
        <v>1.725318464096983</v>
      </c>
      <c r="G537" s="7">
        <v>-0.60321982817636766</v>
      </c>
      <c r="H537" s="7">
        <v>0.97524272562832881</v>
      </c>
      <c r="I537" s="7">
        <v>0</v>
      </c>
    </row>
    <row r="538" spans="6:9" x14ac:dyDescent="0.25">
      <c r="F538" s="7">
        <v>-0.90512173310787314</v>
      </c>
      <c r="G538" s="7">
        <v>-0.60321982817636766</v>
      </c>
      <c r="H538" s="7">
        <v>0.97524272562832881</v>
      </c>
      <c r="I538" s="7">
        <v>0</v>
      </c>
    </row>
    <row r="539" spans="6:9" x14ac:dyDescent="0.25">
      <c r="F539" s="7">
        <v>-0.90512173310787314</v>
      </c>
      <c r="G539" s="7">
        <v>4.8547410002432452</v>
      </c>
      <c r="H539" s="7">
        <v>-1.024514570651363</v>
      </c>
      <c r="I539" s="7">
        <v>0</v>
      </c>
    </row>
    <row r="540" spans="6:9" x14ac:dyDescent="0.25">
      <c r="F540" s="7">
        <v>-0.90512173310787314</v>
      </c>
      <c r="G540" s="7">
        <v>-0.60321982817636766</v>
      </c>
      <c r="H540" s="7">
        <v>0.97524272562832881</v>
      </c>
      <c r="I540" s="7">
        <v>0</v>
      </c>
    </row>
    <row r="541" spans="6:9" x14ac:dyDescent="0.25">
      <c r="F541" s="7">
        <v>-0.37903369366690193</v>
      </c>
      <c r="G541" s="7">
        <v>-0.1483897591413999</v>
      </c>
      <c r="H541" s="7">
        <v>0.97524272562832881</v>
      </c>
      <c r="I541" s="7">
        <v>0</v>
      </c>
    </row>
    <row r="542" spans="6:9" x14ac:dyDescent="0.25">
      <c r="F542" s="7">
        <v>1.725318464096983</v>
      </c>
      <c r="G542" s="7">
        <v>-0.60321982817636766</v>
      </c>
      <c r="H542" s="7">
        <v>0.97524272562832881</v>
      </c>
      <c r="I542" s="7">
        <v>0</v>
      </c>
    </row>
    <row r="543" spans="6:9" x14ac:dyDescent="0.25">
      <c r="F543" s="7">
        <v>1.1992304246560117</v>
      </c>
      <c r="G543" s="7">
        <v>-0.1483897591413999</v>
      </c>
      <c r="H543" s="7">
        <v>0.97524272562832881</v>
      </c>
      <c r="I543" s="7">
        <v>1</v>
      </c>
    </row>
    <row r="544" spans="6:9" x14ac:dyDescent="0.25">
      <c r="F544" s="7">
        <v>-0.90512173310787314</v>
      </c>
      <c r="G544" s="7">
        <v>0.76127037892853566</v>
      </c>
      <c r="H544" s="7">
        <v>0.97524272562832881</v>
      </c>
      <c r="I544" s="7">
        <v>0</v>
      </c>
    </row>
    <row r="545" spans="6:9" x14ac:dyDescent="0.25">
      <c r="F545" s="7">
        <v>1.725318464096983</v>
      </c>
      <c r="G545" s="7">
        <v>-0.60321982817636766</v>
      </c>
      <c r="H545" s="7">
        <v>0.97524272562832881</v>
      </c>
      <c r="I545" s="7">
        <v>0</v>
      </c>
    </row>
    <row r="546" spans="6:9" x14ac:dyDescent="0.25">
      <c r="F546" s="7">
        <v>-0.37903369366690193</v>
      </c>
      <c r="G546" s="7">
        <v>0.30644030989356791</v>
      </c>
      <c r="H546" s="7">
        <v>0.97524272562832881</v>
      </c>
      <c r="I546" s="7">
        <v>0</v>
      </c>
    </row>
    <row r="547" spans="6:9" x14ac:dyDescent="0.25">
      <c r="F547" s="7">
        <v>0.67314238521504044</v>
      </c>
      <c r="G547" s="7">
        <v>-0.60321982817636766</v>
      </c>
      <c r="H547" s="7">
        <v>0.97524272562832881</v>
      </c>
      <c r="I547" s="7">
        <v>0</v>
      </c>
    </row>
    <row r="548" spans="6:9" x14ac:dyDescent="0.25">
      <c r="F548" s="7">
        <v>0.14705434577406926</v>
      </c>
      <c r="G548" s="7">
        <v>-0.1483897591413999</v>
      </c>
      <c r="H548" s="7">
        <v>-1.024514570651363</v>
      </c>
      <c r="I548" s="7">
        <v>0</v>
      </c>
    </row>
    <row r="549" spans="6:9" x14ac:dyDescent="0.25">
      <c r="F549" s="7">
        <v>-1.4312097725488444</v>
      </c>
      <c r="G549" s="7">
        <v>2.1257605860334392</v>
      </c>
      <c r="H549" s="7">
        <v>-1.024514570651363</v>
      </c>
      <c r="I549" s="7">
        <v>0</v>
      </c>
    </row>
    <row r="550" spans="6:9" x14ac:dyDescent="0.25">
      <c r="F550" s="7">
        <v>0.67314238521504044</v>
      </c>
      <c r="G550" s="7">
        <v>-0.1483897591413999</v>
      </c>
      <c r="H550" s="7">
        <v>0.97524272562832881</v>
      </c>
      <c r="I550" s="7">
        <v>0</v>
      </c>
    </row>
    <row r="551" spans="6:9" x14ac:dyDescent="0.25">
      <c r="F551" s="7">
        <v>-1.4312097725488444</v>
      </c>
      <c r="G551" s="7">
        <v>0.76127037892853566</v>
      </c>
      <c r="H551" s="7">
        <v>-1.024514570651363</v>
      </c>
      <c r="I551" s="7">
        <v>0</v>
      </c>
    </row>
    <row r="552" spans="6:9" x14ac:dyDescent="0.25">
      <c r="F552" s="7">
        <v>0.67314238521504044</v>
      </c>
      <c r="G552" s="7">
        <v>-0.1483897591413999</v>
      </c>
      <c r="H552" s="7">
        <v>-1.024514570651363</v>
      </c>
      <c r="I552" s="7">
        <v>0</v>
      </c>
    </row>
    <row r="553" spans="6:9" x14ac:dyDescent="0.25">
      <c r="F553" s="7">
        <v>-0.90512173310787314</v>
      </c>
      <c r="G553" s="7">
        <v>0.76127037892853566</v>
      </c>
      <c r="H553" s="7">
        <v>-1.024514570651363</v>
      </c>
      <c r="I553" s="7">
        <v>0</v>
      </c>
    </row>
    <row r="554" spans="6:9" x14ac:dyDescent="0.25">
      <c r="F554" s="7">
        <v>-0.90512173310787314</v>
      </c>
      <c r="G554" s="7">
        <v>1.2161004479635034</v>
      </c>
      <c r="H554" s="7">
        <v>0.97524272562832881</v>
      </c>
      <c r="I554" s="7">
        <v>1</v>
      </c>
    </row>
    <row r="555" spans="6:9" x14ac:dyDescent="0.25">
      <c r="F555" s="7">
        <v>-1.4312097725488444</v>
      </c>
      <c r="G555" s="7">
        <v>0.30644030989356791</v>
      </c>
      <c r="H555" s="7">
        <v>0.97524272562832881</v>
      </c>
      <c r="I555" s="7">
        <v>0</v>
      </c>
    </row>
    <row r="556" spans="6:9" x14ac:dyDescent="0.25">
      <c r="F556" s="7">
        <v>0.67314238521504044</v>
      </c>
      <c r="G556" s="7">
        <v>-0.1483897591413999</v>
      </c>
      <c r="H556" s="7">
        <v>0.97524272562832881</v>
      </c>
      <c r="I556" s="7">
        <v>0</v>
      </c>
    </row>
    <row r="557" spans="6:9" x14ac:dyDescent="0.25">
      <c r="F557" s="7">
        <v>0.14705434577406926</v>
      </c>
      <c r="G557" s="7">
        <v>-0.1483897591413999</v>
      </c>
      <c r="H557" s="7">
        <v>0.97524272562832881</v>
      </c>
      <c r="I557" s="7">
        <v>1</v>
      </c>
    </row>
    <row r="558" spans="6:9" x14ac:dyDescent="0.25">
      <c r="F558" s="7">
        <v>0.14705434577406926</v>
      </c>
      <c r="G558" s="7">
        <v>-0.60321982817636766</v>
      </c>
      <c r="H558" s="7">
        <v>0.97524272562832881</v>
      </c>
      <c r="I558" s="7">
        <v>0</v>
      </c>
    </row>
    <row r="559" spans="6:9" x14ac:dyDescent="0.25">
      <c r="F559" s="7">
        <v>-0.90512173310787314</v>
      </c>
      <c r="G559" s="7">
        <v>4.8547410002432452</v>
      </c>
      <c r="H559" s="7">
        <v>-1.024514570651363</v>
      </c>
      <c r="I559" s="7">
        <v>0</v>
      </c>
    </row>
    <row r="560" spans="6:9" x14ac:dyDescent="0.25">
      <c r="F560" s="7">
        <v>1.725318464096983</v>
      </c>
      <c r="G560" s="7">
        <v>-0.60321982817636766</v>
      </c>
      <c r="H560" s="7">
        <v>0.97524272562832881</v>
      </c>
      <c r="I560" s="7">
        <v>0</v>
      </c>
    </row>
    <row r="561" spans="6:9" x14ac:dyDescent="0.25">
      <c r="F561" s="7">
        <v>1.1992304246560117</v>
      </c>
      <c r="G561" s="7">
        <v>-0.60321982817636766</v>
      </c>
      <c r="H561" s="7">
        <v>-1.024514570651363</v>
      </c>
      <c r="I561" s="7">
        <v>0</v>
      </c>
    </row>
    <row r="562" spans="6:9" x14ac:dyDescent="0.25">
      <c r="F562" s="7">
        <v>-1.4312097725488444</v>
      </c>
      <c r="G562" s="7">
        <v>0.30644030989356791</v>
      </c>
      <c r="H562" s="7">
        <v>0.97524272562832881</v>
      </c>
      <c r="I562" s="7">
        <v>0</v>
      </c>
    </row>
    <row r="563" spans="6:9" x14ac:dyDescent="0.25">
      <c r="F563" s="7">
        <v>-1.4312097725488444</v>
      </c>
      <c r="G563" s="7">
        <v>-0.60321982817636766</v>
      </c>
      <c r="H563" s="7">
        <v>-1.024514570651363</v>
      </c>
      <c r="I563" s="7">
        <v>0</v>
      </c>
    </row>
    <row r="564" spans="6:9" x14ac:dyDescent="0.25">
      <c r="F564" s="7">
        <v>-0.90512173310787314</v>
      </c>
      <c r="G564" s="7">
        <v>4.8547410002432452</v>
      </c>
      <c r="H564" s="7">
        <v>-1.024514570651363</v>
      </c>
      <c r="I564" s="7">
        <v>0</v>
      </c>
    </row>
    <row r="565" spans="6:9" x14ac:dyDescent="0.25">
      <c r="F565" s="7">
        <v>0.67314238521504044</v>
      </c>
      <c r="G565" s="7">
        <v>4.8547410002432452</v>
      </c>
      <c r="H565" s="7">
        <v>0.97524272562832881</v>
      </c>
      <c r="I565" s="7">
        <v>0</v>
      </c>
    </row>
    <row r="566" spans="6:9" x14ac:dyDescent="0.25">
      <c r="F566" s="7">
        <v>-0.90512173310787314</v>
      </c>
      <c r="G566" s="7">
        <v>4.3999109312082778</v>
      </c>
      <c r="H566" s="7">
        <v>-1.024514570651363</v>
      </c>
      <c r="I566" s="7">
        <v>0</v>
      </c>
    </row>
    <row r="567" spans="6:9" x14ac:dyDescent="0.25">
      <c r="F567" s="7">
        <v>-0.90512173310787314</v>
      </c>
      <c r="G567" s="7">
        <v>-0.60321982817636766</v>
      </c>
      <c r="H567" s="7">
        <v>0.97524272562832881</v>
      </c>
      <c r="I567" s="7">
        <v>0</v>
      </c>
    </row>
    <row r="568" spans="6:9" x14ac:dyDescent="0.25">
      <c r="F568" s="7">
        <v>1.1992304246560117</v>
      </c>
      <c r="G568" s="7">
        <v>-0.60321982817636766</v>
      </c>
      <c r="H568" s="7">
        <v>0.97524272562832881</v>
      </c>
      <c r="I568" s="7">
        <v>0</v>
      </c>
    </row>
    <row r="569" spans="6:9" x14ac:dyDescent="0.25">
      <c r="F569" s="7">
        <v>-0.90512173310787314</v>
      </c>
      <c r="G569" s="7">
        <v>-0.60321982817636766</v>
      </c>
      <c r="H569" s="7">
        <v>0.97524272562832881</v>
      </c>
      <c r="I569" s="7">
        <v>0</v>
      </c>
    </row>
    <row r="570" spans="6:9" x14ac:dyDescent="0.25">
      <c r="F570" s="7">
        <v>1.725318464096983</v>
      </c>
      <c r="G570" s="7">
        <v>-0.60321982817636766</v>
      </c>
      <c r="H570" s="7">
        <v>0.97524272562832881</v>
      </c>
      <c r="I570" s="7">
        <v>0</v>
      </c>
    </row>
    <row r="571" spans="6:9" x14ac:dyDescent="0.25">
      <c r="F571" s="7">
        <v>0.67314238521504044</v>
      </c>
      <c r="G571" s="7">
        <v>-0.60321982817636766</v>
      </c>
      <c r="H571" s="7">
        <v>-1.024514570651363</v>
      </c>
      <c r="I571" s="7">
        <v>0</v>
      </c>
    </row>
    <row r="572" spans="6:9" x14ac:dyDescent="0.25">
      <c r="F572" s="7">
        <v>0.67314238521504044</v>
      </c>
      <c r="G572" s="7">
        <v>-0.1483897591413999</v>
      </c>
      <c r="H572" s="7">
        <v>-1.024514570651363</v>
      </c>
      <c r="I572" s="7">
        <v>0</v>
      </c>
    </row>
    <row r="573" spans="6:9" x14ac:dyDescent="0.25">
      <c r="F573" s="7">
        <v>-0.37903369366690193</v>
      </c>
      <c r="G573" s="7">
        <v>1.6709305169984712</v>
      </c>
      <c r="H573" s="7">
        <v>-1.024514570651363</v>
      </c>
      <c r="I573" s="7">
        <v>0</v>
      </c>
    </row>
    <row r="574" spans="6:9" x14ac:dyDescent="0.25">
      <c r="F574" s="7">
        <v>0.14705434577406926</v>
      </c>
      <c r="G574" s="7">
        <v>-0.1483897591413999</v>
      </c>
      <c r="H574" s="7">
        <v>-1.024514570651363</v>
      </c>
      <c r="I574" s="7">
        <v>0</v>
      </c>
    </row>
    <row r="575" spans="6:9" x14ac:dyDescent="0.25">
      <c r="F575" s="7">
        <v>-0.37903369366690193</v>
      </c>
      <c r="G575" s="7">
        <v>-0.1483897591413999</v>
      </c>
      <c r="H575" s="7">
        <v>-1.024514570651363</v>
      </c>
      <c r="I575" s="7">
        <v>0</v>
      </c>
    </row>
    <row r="576" spans="6:9" x14ac:dyDescent="0.25">
      <c r="F576" s="7">
        <v>1.725318464096983</v>
      </c>
      <c r="G576" s="7">
        <v>-0.1483897591413999</v>
      </c>
      <c r="H576" s="7">
        <v>-1.024514570651363</v>
      </c>
      <c r="I576" s="7">
        <v>0</v>
      </c>
    </row>
    <row r="577" spans="6:9" x14ac:dyDescent="0.25">
      <c r="F577" s="7">
        <v>-0.90512173310787314</v>
      </c>
      <c r="G577" s="7">
        <v>-0.1483897591413999</v>
      </c>
      <c r="H577" s="7">
        <v>0.97524272562832881</v>
      </c>
      <c r="I577" s="7">
        <v>1</v>
      </c>
    </row>
    <row r="578" spans="6:9" x14ac:dyDescent="0.25">
      <c r="F578" s="7">
        <v>1.725318464096983</v>
      </c>
      <c r="G578" s="7">
        <v>-0.1483897591413999</v>
      </c>
      <c r="H578" s="7">
        <v>0.97524272562832881</v>
      </c>
      <c r="I578" s="7">
        <v>0</v>
      </c>
    </row>
    <row r="579" spans="6:9" x14ac:dyDescent="0.25">
      <c r="F579" s="7">
        <v>-0.37903369366690193</v>
      </c>
      <c r="G579" s="7">
        <v>0.30644030989356791</v>
      </c>
      <c r="H579" s="7">
        <v>-1.024514570651363</v>
      </c>
      <c r="I579" s="7">
        <v>0</v>
      </c>
    </row>
    <row r="580" spans="6:9" x14ac:dyDescent="0.25">
      <c r="F580" s="7">
        <v>-1.4312097725488444</v>
      </c>
      <c r="G580" s="7">
        <v>-0.1483897591413999</v>
      </c>
      <c r="H580" s="7">
        <v>0.97524272562832881</v>
      </c>
      <c r="I580" s="7">
        <v>0</v>
      </c>
    </row>
    <row r="581" spans="6:9" x14ac:dyDescent="0.25">
      <c r="F581" s="7">
        <v>1.725318464096983</v>
      </c>
      <c r="G581" s="7">
        <v>-0.60321982817636766</v>
      </c>
      <c r="H581" s="7">
        <v>0.97524272562832881</v>
      </c>
      <c r="I581" s="7">
        <v>0</v>
      </c>
    </row>
    <row r="582" spans="6:9" x14ac:dyDescent="0.25">
      <c r="F582" s="7">
        <v>1.1992304246560117</v>
      </c>
      <c r="G582" s="7">
        <v>-0.60321982817636766</v>
      </c>
      <c r="H582" s="7">
        <v>-1.024514570651363</v>
      </c>
      <c r="I582" s="7">
        <v>0</v>
      </c>
    </row>
    <row r="583" spans="6:9" x14ac:dyDescent="0.25">
      <c r="F583" s="7">
        <v>-0.37903369366690193</v>
      </c>
      <c r="G583" s="7">
        <v>3.0354207241033748</v>
      </c>
      <c r="H583" s="7">
        <v>-1.024514570651363</v>
      </c>
      <c r="I583" s="7">
        <v>0</v>
      </c>
    </row>
    <row r="584" spans="6:9" x14ac:dyDescent="0.25">
      <c r="F584" s="7">
        <v>-1.4312097725488444</v>
      </c>
      <c r="G584" s="7">
        <v>4.8547410002432452</v>
      </c>
      <c r="H584" s="7">
        <v>-1.024514570651363</v>
      </c>
      <c r="I584" s="7">
        <v>0</v>
      </c>
    </row>
    <row r="585" spans="6:9" x14ac:dyDescent="0.25">
      <c r="F585" s="7">
        <v>0.14705434577406926</v>
      </c>
      <c r="G585" s="7">
        <v>3.0354207241033748</v>
      </c>
      <c r="H585" s="7">
        <v>0.97524272562832881</v>
      </c>
      <c r="I585" s="7">
        <v>1</v>
      </c>
    </row>
    <row r="586" spans="6:9" x14ac:dyDescent="0.25">
      <c r="F586" s="7">
        <v>1.1992304246560117</v>
      </c>
      <c r="G586" s="7">
        <v>-0.1483897591413999</v>
      </c>
      <c r="H586" s="7">
        <v>-1.024514570651363</v>
      </c>
      <c r="I586" s="7">
        <v>0</v>
      </c>
    </row>
    <row r="587" spans="6:9" x14ac:dyDescent="0.25">
      <c r="F587" s="7">
        <v>1.725318464096983</v>
      </c>
      <c r="G587" s="7">
        <v>-0.60321982817636766</v>
      </c>
      <c r="H587" s="7">
        <v>-1.024514570651363</v>
      </c>
      <c r="I587" s="7">
        <v>0</v>
      </c>
    </row>
    <row r="588" spans="6:9" x14ac:dyDescent="0.25">
      <c r="F588" s="7">
        <v>-0.90512173310787314</v>
      </c>
      <c r="G588" s="7">
        <v>-0.60321982817636766</v>
      </c>
      <c r="H588" s="7">
        <v>-1.024514570651363</v>
      </c>
      <c r="I588" s="7">
        <v>0</v>
      </c>
    </row>
    <row r="589" spans="6:9" x14ac:dyDescent="0.25">
      <c r="F589" s="7">
        <v>0.14705434577406926</v>
      </c>
      <c r="G589" s="7">
        <v>2.1257605860334392</v>
      </c>
      <c r="H589" s="7">
        <v>-1.024514570651363</v>
      </c>
      <c r="I589" s="7">
        <v>1</v>
      </c>
    </row>
    <row r="590" spans="6:9" x14ac:dyDescent="0.25">
      <c r="F590" s="7">
        <v>-0.90512173310787314</v>
      </c>
      <c r="G590" s="7">
        <v>0.30644030989356791</v>
      </c>
      <c r="H590" s="7">
        <v>0.97524272562832881</v>
      </c>
      <c r="I590" s="7">
        <v>0</v>
      </c>
    </row>
    <row r="591" spans="6:9" x14ac:dyDescent="0.25">
      <c r="F591" s="7">
        <v>-1.4312097725488444</v>
      </c>
      <c r="G591" s="7">
        <v>-0.1483897591413999</v>
      </c>
      <c r="H591" s="7">
        <v>-1.024514570651363</v>
      </c>
      <c r="I591" s="7">
        <v>0</v>
      </c>
    </row>
    <row r="592" spans="6:9" x14ac:dyDescent="0.25">
      <c r="F592" s="7">
        <v>-0.37903369366690193</v>
      </c>
      <c r="G592" s="7">
        <v>-0.1483897591413999</v>
      </c>
      <c r="H592" s="7">
        <v>0.97524272562832881</v>
      </c>
      <c r="I592" s="7">
        <v>0</v>
      </c>
    </row>
    <row r="593" spans="6:9" x14ac:dyDescent="0.25">
      <c r="F593" s="7">
        <v>0.67314238521504044</v>
      </c>
      <c r="G593" s="7">
        <v>-0.60321982817636766</v>
      </c>
      <c r="H593" s="7">
        <v>0.97524272562832881</v>
      </c>
      <c r="I593" s="7">
        <v>0</v>
      </c>
    </row>
    <row r="594" spans="6:9" x14ac:dyDescent="0.25">
      <c r="F594" s="7">
        <v>0.67314238521504044</v>
      </c>
      <c r="G594" s="7">
        <v>-0.60321982817636766</v>
      </c>
      <c r="H594" s="7">
        <v>-1.024514570651363</v>
      </c>
      <c r="I594" s="7">
        <v>0</v>
      </c>
    </row>
    <row r="595" spans="6:9" x14ac:dyDescent="0.25">
      <c r="F595" s="7">
        <v>-0.90512173310787314</v>
      </c>
      <c r="G595" s="7">
        <v>-0.1483897591413999</v>
      </c>
      <c r="H595" s="7">
        <v>0.97524272562832881</v>
      </c>
      <c r="I595" s="7">
        <v>0</v>
      </c>
    </row>
    <row r="596" spans="6:9" x14ac:dyDescent="0.25">
      <c r="F596" s="7">
        <v>1.1992304246560117</v>
      </c>
      <c r="G596" s="7">
        <v>-0.60321982817636766</v>
      </c>
      <c r="H596" s="7">
        <v>0.97524272562832881</v>
      </c>
      <c r="I596" s="7">
        <v>0</v>
      </c>
    </row>
    <row r="597" spans="6:9" x14ac:dyDescent="0.25">
      <c r="F597" s="7">
        <v>0.14705434577406926</v>
      </c>
      <c r="G597" s="7">
        <v>-0.60321982817636766</v>
      </c>
      <c r="H597" s="7">
        <v>0.97524272562832881</v>
      </c>
      <c r="I597" s="7">
        <v>0</v>
      </c>
    </row>
    <row r="598" spans="6:9" x14ac:dyDescent="0.25">
      <c r="F598" s="7">
        <v>-1.4312097725488444</v>
      </c>
      <c r="G598" s="7">
        <v>-0.60321982817636766</v>
      </c>
      <c r="H598" s="7">
        <v>-1.024514570651363</v>
      </c>
      <c r="I598" s="7">
        <v>0</v>
      </c>
    </row>
    <row r="599" spans="6:9" x14ac:dyDescent="0.25">
      <c r="F599" s="7">
        <v>-1.4312097725488444</v>
      </c>
      <c r="G599" s="7">
        <v>2.580590655068407</v>
      </c>
      <c r="H599" s="7">
        <v>0.97524272562832881</v>
      </c>
      <c r="I599" s="7">
        <v>0</v>
      </c>
    </row>
    <row r="600" spans="6:9" x14ac:dyDescent="0.25">
      <c r="F600" s="7">
        <v>-0.37903369366690193</v>
      </c>
      <c r="G600" s="7">
        <v>-0.1483897591413999</v>
      </c>
      <c r="H600" s="7">
        <v>-1.024514570651363</v>
      </c>
      <c r="I600" s="7">
        <v>0</v>
      </c>
    </row>
    <row r="601" spans="6:9" x14ac:dyDescent="0.25">
      <c r="F601" s="7">
        <v>-0.37903369366690193</v>
      </c>
      <c r="G601" s="7">
        <v>-0.1483897591413999</v>
      </c>
      <c r="H601" s="7">
        <v>0.97524272562832881</v>
      </c>
      <c r="I601" s="7">
        <v>0</v>
      </c>
    </row>
    <row r="602" spans="6:9" x14ac:dyDescent="0.25">
      <c r="F602" s="7">
        <v>-0.90512173310787314</v>
      </c>
      <c r="G602" s="7">
        <v>-0.1483897591413999</v>
      </c>
      <c r="H602" s="7">
        <v>-1.024514570651363</v>
      </c>
      <c r="I602" s="7">
        <v>0</v>
      </c>
    </row>
    <row r="603" spans="6:9" x14ac:dyDescent="0.25">
      <c r="F603" s="7">
        <v>-0.37903369366690193</v>
      </c>
      <c r="G603" s="7">
        <v>-0.1483897591413999</v>
      </c>
      <c r="H603" s="7">
        <v>-1.024514570651363</v>
      </c>
      <c r="I603" s="7">
        <v>1</v>
      </c>
    </row>
    <row r="604" spans="6:9" x14ac:dyDescent="0.25">
      <c r="F604" s="7">
        <v>0.67314238521504044</v>
      </c>
      <c r="G604" s="7">
        <v>-0.1483897591413999</v>
      </c>
      <c r="H604" s="7">
        <v>0.97524272562832881</v>
      </c>
      <c r="I604" s="7">
        <v>0</v>
      </c>
    </row>
    <row r="605" spans="6:9" x14ac:dyDescent="0.25">
      <c r="F605" s="7">
        <v>-1.4312097725488444</v>
      </c>
      <c r="G605" s="7">
        <v>0.30644030989356791</v>
      </c>
      <c r="H605" s="7">
        <v>0.97524272562832881</v>
      </c>
      <c r="I605" s="7">
        <v>0</v>
      </c>
    </row>
    <row r="606" spans="6:9" x14ac:dyDescent="0.25">
      <c r="F606" s="7">
        <v>-0.90512173310787314</v>
      </c>
      <c r="G606" s="7">
        <v>-0.60321982817636766</v>
      </c>
      <c r="H606" s="7">
        <v>-1.024514570651363</v>
      </c>
      <c r="I606" s="7">
        <v>0</v>
      </c>
    </row>
    <row r="607" spans="6:9" x14ac:dyDescent="0.25">
      <c r="F607" s="7">
        <v>0.14705434577406926</v>
      </c>
      <c r="G607" s="7">
        <v>-0.60321982817636766</v>
      </c>
      <c r="H607" s="7">
        <v>0.97524272562832881</v>
      </c>
      <c r="I607" s="7">
        <v>0</v>
      </c>
    </row>
    <row r="608" spans="6:9" x14ac:dyDescent="0.25">
      <c r="F608" s="7">
        <v>0.14705434577406926</v>
      </c>
      <c r="G608" s="7">
        <v>-0.60321982817636766</v>
      </c>
      <c r="H608" s="7">
        <v>0.97524272562832881</v>
      </c>
      <c r="I608" s="7">
        <v>0</v>
      </c>
    </row>
    <row r="609" spans="6:9" x14ac:dyDescent="0.25">
      <c r="F609" s="7">
        <v>-0.90512173310787314</v>
      </c>
      <c r="G609" s="7">
        <v>-0.1483897591413999</v>
      </c>
      <c r="H609" s="7">
        <v>0.97524272562832881</v>
      </c>
      <c r="I609" s="7">
        <v>0</v>
      </c>
    </row>
    <row r="610" spans="6:9" x14ac:dyDescent="0.25">
      <c r="F610" s="7">
        <v>-0.37903369366690193</v>
      </c>
      <c r="G610" s="7">
        <v>-0.1483897591413999</v>
      </c>
      <c r="H610" s="7">
        <v>-1.024514570651363</v>
      </c>
      <c r="I610" s="7">
        <v>0</v>
      </c>
    </row>
    <row r="611" spans="6:9" x14ac:dyDescent="0.25">
      <c r="F611" s="7">
        <v>-0.37903369366690193</v>
      </c>
      <c r="G611" s="7">
        <v>0.76127037892853566</v>
      </c>
      <c r="H611" s="7">
        <v>-1.024514570651363</v>
      </c>
      <c r="I611" s="7">
        <v>0</v>
      </c>
    </row>
    <row r="612" spans="6:9" x14ac:dyDescent="0.25">
      <c r="F612" s="7">
        <v>1.725318464096983</v>
      </c>
      <c r="G612" s="7">
        <v>-0.1483897591413999</v>
      </c>
      <c r="H612" s="7">
        <v>-1.024514570651363</v>
      </c>
      <c r="I612" s="7">
        <v>0</v>
      </c>
    </row>
    <row r="613" spans="6:9" x14ac:dyDescent="0.25">
      <c r="F613" s="7">
        <v>-0.37903369366690193</v>
      </c>
      <c r="G613" s="7">
        <v>0.30644030989356791</v>
      </c>
      <c r="H613" s="7">
        <v>-1.024514570651363</v>
      </c>
      <c r="I613" s="7">
        <v>0</v>
      </c>
    </row>
    <row r="614" spans="6:9" x14ac:dyDescent="0.25">
      <c r="F614" s="7">
        <v>0.67314238521504044</v>
      </c>
      <c r="G614" s="7">
        <v>-0.60321982817636766</v>
      </c>
      <c r="H614" s="7">
        <v>0.97524272562832881</v>
      </c>
      <c r="I614" s="7">
        <v>0</v>
      </c>
    </row>
    <row r="615" spans="6:9" x14ac:dyDescent="0.25">
      <c r="F615" s="7">
        <v>0.67314238521504044</v>
      </c>
      <c r="G615" s="7">
        <v>0.76127037892853566</v>
      </c>
      <c r="H615" s="7">
        <v>0.97524272562832881</v>
      </c>
      <c r="I615" s="7">
        <v>0</v>
      </c>
    </row>
    <row r="616" spans="6:9" x14ac:dyDescent="0.25">
      <c r="F616" s="7">
        <v>0.67314238521504044</v>
      </c>
      <c r="G616" s="7">
        <v>-0.1483897591413999</v>
      </c>
      <c r="H616" s="7">
        <v>-1.024514570651363</v>
      </c>
      <c r="I616" s="7">
        <v>0</v>
      </c>
    </row>
    <row r="617" spans="6:9" x14ac:dyDescent="0.25">
      <c r="F617" s="7">
        <v>-0.37903369366690193</v>
      </c>
      <c r="G617" s="7">
        <v>-0.1483897591413999</v>
      </c>
      <c r="H617" s="7">
        <v>-1.024514570651363</v>
      </c>
      <c r="I617" s="7">
        <v>0</v>
      </c>
    </row>
    <row r="618" spans="6:9" x14ac:dyDescent="0.25">
      <c r="F618" s="7">
        <v>-1.4312097725488444</v>
      </c>
      <c r="G618" s="7">
        <v>0.76127037892853566</v>
      </c>
      <c r="H618" s="7">
        <v>-1.024514570651363</v>
      </c>
      <c r="I618" s="7">
        <v>0</v>
      </c>
    </row>
    <row r="619" spans="6:9" x14ac:dyDescent="0.25">
      <c r="F619" s="7">
        <v>-0.90512173310787314</v>
      </c>
      <c r="G619" s="7">
        <v>0.30644030989356791</v>
      </c>
      <c r="H619" s="7">
        <v>0.97524272562832881</v>
      </c>
      <c r="I619" s="7">
        <v>0</v>
      </c>
    </row>
    <row r="620" spans="6:9" x14ac:dyDescent="0.25">
      <c r="F620" s="7">
        <v>1.1992304246560117</v>
      </c>
      <c r="G620" s="7">
        <v>-0.60321982817636766</v>
      </c>
      <c r="H620" s="7">
        <v>-1.024514570651363</v>
      </c>
      <c r="I620" s="7">
        <v>0</v>
      </c>
    </row>
    <row r="621" spans="6:9" x14ac:dyDescent="0.25">
      <c r="F621" s="7">
        <v>-0.90512173310787314</v>
      </c>
      <c r="G621" s="7">
        <v>-0.60321982817636766</v>
      </c>
      <c r="H621" s="7">
        <v>0.97524272562832881</v>
      </c>
      <c r="I621" s="7">
        <v>0</v>
      </c>
    </row>
    <row r="622" spans="6:9" x14ac:dyDescent="0.25">
      <c r="F622" s="7">
        <v>0.67314238521504044</v>
      </c>
      <c r="G622" s="7">
        <v>-0.60321982817636766</v>
      </c>
      <c r="H622" s="7">
        <v>0.97524272562832881</v>
      </c>
      <c r="I622" s="7">
        <v>0</v>
      </c>
    </row>
    <row r="623" spans="6:9" x14ac:dyDescent="0.25">
      <c r="F623" s="7">
        <v>1.1992304246560117</v>
      </c>
      <c r="G623" s="7">
        <v>-0.60321982817636766</v>
      </c>
      <c r="H623" s="7">
        <v>-1.024514570651363</v>
      </c>
      <c r="I623" s="7">
        <v>0</v>
      </c>
    </row>
    <row r="624" spans="6:9" x14ac:dyDescent="0.25">
      <c r="F624" s="7">
        <v>-1.4312097725488444</v>
      </c>
      <c r="G624" s="7">
        <v>-0.1483897591413999</v>
      </c>
      <c r="H624" s="7">
        <v>0.97524272562832881</v>
      </c>
      <c r="I624" s="7">
        <v>0</v>
      </c>
    </row>
    <row r="625" spans="6:9" x14ac:dyDescent="0.25">
      <c r="F625" s="7">
        <v>-0.90512173310787314</v>
      </c>
      <c r="G625" s="7">
        <v>-0.60321982817636766</v>
      </c>
      <c r="H625" s="7">
        <v>-1.024514570651363</v>
      </c>
      <c r="I625" s="7">
        <v>0</v>
      </c>
    </row>
    <row r="626" spans="6:9" x14ac:dyDescent="0.25">
      <c r="F626" s="7">
        <v>-0.37903369366690193</v>
      </c>
      <c r="G626" s="7">
        <v>-0.60321982817636766</v>
      </c>
      <c r="H626" s="7">
        <v>-1.024514570651363</v>
      </c>
      <c r="I626" s="7">
        <v>0</v>
      </c>
    </row>
    <row r="627" spans="6:9" x14ac:dyDescent="0.25">
      <c r="F627" s="7">
        <v>-0.37903369366690193</v>
      </c>
      <c r="G627" s="7">
        <v>-0.1483897591413999</v>
      </c>
      <c r="H627" s="7">
        <v>0.97524272562832881</v>
      </c>
      <c r="I627" s="7">
        <v>0</v>
      </c>
    </row>
    <row r="628" spans="6:9" x14ac:dyDescent="0.25">
      <c r="F628" s="7">
        <v>1.1992304246560117</v>
      </c>
      <c r="G628" s="7">
        <v>-0.60321982817636766</v>
      </c>
      <c r="H628" s="7">
        <v>0.97524272562832881</v>
      </c>
      <c r="I628" s="7">
        <v>0</v>
      </c>
    </row>
    <row r="629" spans="6:9" x14ac:dyDescent="0.25">
      <c r="F629" s="7">
        <v>0.67314238521504044</v>
      </c>
      <c r="G629" s="7">
        <v>-0.60321982817636766</v>
      </c>
      <c r="H629" s="7">
        <v>0.97524272562832881</v>
      </c>
      <c r="I629" s="7">
        <v>0</v>
      </c>
    </row>
    <row r="630" spans="6:9" x14ac:dyDescent="0.25">
      <c r="F630" s="7">
        <v>0.67314238521504044</v>
      </c>
      <c r="G630" s="7">
        <v>-0.60321982817636766</v>
      </c>
      <c r="H630" s="7">
        <v>-1.024514570651363</v>
      </c>
      <c r="I630" s="7">
        <v>0</v>
      </c>
    </row>
    <row r="631" spans="6:9" x14ac:dyDescent="0.25">
      <c r="F631" s="7">
        <v>0.67314238521504044</v>
      </c>
      <c r="G631" s="7">
        <v>-0.60321982817636766</v>
      </c>
      <c r="H631" s="7">
        <v>0.97524272562832881</v>
      </c>
      <c r="I631" s="7">
        <v>0</v>
      </c>
    </row>
    <row r="632" spans="6:9" x14ac:dyDescent="0.25">
      <c r="F632" s="7">
        <v>-0.37903369366690193</v>
      </c>
      <c r="G632" s="7">
        <v>0.30644030989356791</v>
      </c>
      <c r="H632" s="7">
        <v>-1.024514570651363</v>
      </c>
      <c r="I632" s="7">
        <v>0</v>
      </c>
    </row>
    <row r="633" spans="6:9" x14ac:dyDescent="0.25">
      <c r="F633" s="7">
        <v>-0.90512173310787314</v>
      </c>
      <c r="G633" s="7">
        <v>-0.1483897591413999</v>
      </c>
      <c r="H633" s="7">
        <v>-1.024514570651363</v>
      </c>
      <c r="I633" s="7">
        <v>0</v>
      </c>
    </row>
    <row r="634" spans="6:9" x14ac:dyDescent="0.25">
      <c r="F634" s="7">
        <v>0.14705434577406926</v>
      </c>
      <c r="G634" s="7">
        <v>-0.1483897591413999</v>
      </c>
      <c r="H634" s="7">
        <v>0.97524272562832881</v>
      </c>
      <c r="I634" s="7">
        <v>0</v>
      </c>
    </row>
    <row r="635" spans="6:9" x14ac:dyDescent="0.25">
      <c r="F635" s="7">
        <v>-0.90512173310787314</v>
      </c>
      <c r="G635" s="7">
        <v>-0.60321982817636766</v>
      </c>
      <c r="H635" s="7">
        <v>0.97524272562832881</v>
      </c>
      <c r="I635" s="7">
        <v>0</v>
      </c>
    </row>
    <row r="636" spans="6:9" x14ac:dyDescent="0.25">
      <c r="F636" s="7">
        <v>-0.90512173310787314</v>
      </c>
      <c r="G636" s="7">
        <v>-0.1483897591413999</v>
      </c>
      <c r="H636" s="7">
        <v>-1.024514570651363</v>
      </c>
      <c r="I636" s="7">
        <v>0</v>
      </c>
    </row>
    <row r="637" spans="6:9" x14ac:dyDescent="0.25">
      <c r="F637" s="7">
        <v>-0.90512173310787314</v>
      </c>
      <c r="G637" s="7">
        <v>-0.1483897591413999</v>
      </c>
      <c r="H637" s="7">
        <v>0.97524272562832881</v>
      </c>
      <c r="I637" s="7">
        <v>0</v>
      </c>
    </row>
    <row r="638" spans="6:9" x14ac:dyDescent="0.25">
      <c r="F638" s="7">
        <v>-0.90512173310787314</v>
      </c>
      <c r="G638" s="7">
        <v>0.30644030989356791</v>
      </c>
      <c r="H638" s="7">
        <v>-1.024514570651363</v>
      </c>
      <c r="I638" s="7">
        <v>0</v>
      </c>
    </row>
    <row r="639" spans="6:9" x14ac:dyDescent="0.25">
      <c r="F639" s="7">
        <v>-0.90512173310787314</v>
      </c>
      <c r="G639" s="7">
        <v>-0.1483897591413999</v>
      </c>
      <c r="H639" s="7">
        <v>0.97524272562832881</v>
      </c>
      <c r="I639" s="7">
        <v>0</v>
      </c>
    </row>
    <row r="640" spans="6:9" x14ac:dyDescent="0.25">
      <c r="F640" s="7">
        <v>-0.37903369366690193</v>
      </c>
      <c r="G640" s="7">
        <v>-0.1483897591413999</v>
      </c>
      <c r="H640" s="7">
        <v>-1.024514570651363</v>
      </c>
      <c r="I640" s="7">
        <v>0</v>
      </c>
    </row>
    <row r="641" spans="6:9" x14ac:dyDescent="0.25">
      <c r="F641" s="7">
        <v>-1.4312097725488444</v>
      </c>
      <c r="G641" s="7">
        <v>-0.60321982817636766</v>
      </c>
      <c r="H641" s="7">
        <v>-1.024514570651363</v>
      </c>
      <c r="I641" s="7">
        <v>0</v>
      </c>
    </row>
    <row r="642" spans="6:9" x14ac:dyDescent="0.25">
      <c r="F642" s="7">
        <v>-0.90512173310787314</v>
      </c>
      <c r="G642" s="7">
        <v>-0.60321982817636766</v>
      </c>
      <c r="H642" s="7">
        <v>-1.024514570651363</v>
      </c>
      <c r="I642" s="7">
        <v>0</v>
      </c>
    </row>
    <row r="643" spans="6:9" x14ac:dyDescent="0.25">
      <c r="F643" s="7">
        <v>1.1992304246560117</v>
      </c>
      <c r="G643" s="7">
        <v>-0.1483897591413999</v>
      </c>
      <c r="H643" s="7">
        <v>-1.024514570651363</v>
      </c>
      <c r="I643" s="7">
        <v>0</v>
      </c>
    </row>
    <row r="644" spans="6:9" x14ac:dyDescent="0.25">
      <c r="F644" s="7">
        <v>0.14705434577406926</v>
      </c>
      <c r="G644" s="7">
        <v>-0.60321982817636766</v>
      </c>
      <c r="H644" s="7">
        <v>-1.024514570651363</v>
      </c>
      <c r="I644" s="7">
        <v>0</v>
      </c>
    </row>
    <row r="645" spans="6:9" x14ac:dyDescent="0.25">
      <c r="F645" s="7">
        <v>1.725318464096983</v>
      </c>
      <c r="G645" s="7">
        <v>-0.60321982817636766</v>
      </c>
      <c r="H645" s="7">
        <v>0.97524272562832881</v>
      </c>
      <c r="I645" s="7">
        <v>0</v>
      </c>
    </row>
    <row r="646" spans="6:9" x14ac:dyDescent="0.25">
      <c r="F646" s="7">
        <v>0.14705434577406926</v>
      </c>
      <c r="G646" s="7">
        <v>-0.1483897591413999</v>
      </c>
      <c r="H646" s="7">
        <v>0.97524272562832881</v>
      </c>
      <c r="I646" s="7">
        <v>0</v>
      </c>
    </row>
    <row r="647" spans="6:9" x14ac:dyDescent="0.25">
      <c r="F647" s="7">
        <v>-1.4312097725488444</v>
      </c>
      <c r="G647" s="7">
        <v>-0.60321982817636766</v>
      </c>
      <c r="H647" s="7">
        <v>-1.024514570651363</v>
      </c>
      <c r="I647" s="7">
        <v>0</v>
      </c>
    </row>
    <row r="648" spans="6:9" x14ac:dyDescent="0.25">
      <c r="F648" s="7">
        <v>0.14705434577406926</v>
      </c>
      <c r="G648" s="7">
        <v>-0.60321982817636766</v>
      </c>
      <c r="H648" s="7">
        <v>-1.024514570651363</v>
      </c>
      <c r="I648" s="7">
        <v>0</v>
      </c>
    </row>
    <row r="649" spans="6:9" x14ac:dyDescent="0.25">
      <c r="F649" s="7">
        <v>-1.4312097725488444</v>
      </c>
      <c r="G649" s="7">
        <v>1.2161004479635034</v>
      </c>
      <c r="H649" s="7">
        <v>-1.024514570651363</v>
      </c>
      <c r="I649" s="7">
        <v>0</v>
      </c>
    </row>
    <row r="650" spans="6:9" x14ac:dyDescent="0.25">
      <c r="F650" s="7">
        <v>1.725318464096983</v>
      </c>
      <c r="G650" s="7">
        <v>0.30644030989356791</v>
      </c>
      <c r="H650" s="7">
        <v>0.97524272562832881</v>
      </c>
      <c r="I650" s="7">
        <v>0</v>
      </c>
    </row>
    <row r="651" spans="6:9" x14ac:dyDescent="0.25">
      <c r="F651" s="7">
        <v>-1.4312097725488444</v>
      </c>
      <c r="G651" s="7">
        <v>4.3999109312082778</v>
      </c>
      <c r="H651" s="7">
        <v>0.97524272562832881</v>
      </c>
      <c r="I651" s="7">
        <v>0</v>
      </c>
    </row>
    <row r="652" spans="6:9" x14ac:dyDescent="0.25">
      <c r="F652" s="7">
        <v>-0.37903369366690193</v>
      </c>
      <c r="G652" s="7">
        <v>-0.60321982817636766</v>
      </c>
      <c r="H652" s="7">
        <v>0.97524272562832881</v>
      </c>
      <c r="I652" s="7">
        <v>0</v>
      </c>
    </row>
    <row r="653" spans="6:9" x14ac:dyDescent="0.25">
      <c r="F653" s="7">
        <v>0.14705434577406926</v>
      </c>
      <c r="G653" s="7">
        <v>-0.1483897591413999</v>
      </c>
      <c r="H653" s="7">
        <v>0.97524272562832881</v>
      </c>
      <c r="I653" s="7">
        <v>0</v>
      </c>
    </row>
    <row r="654" spans="6:9" x14ac:dyDescent="0.25">
      <c r="F654" s="7">
        <v>-0.90512173310787314</v>
      </c>
      <c r="G654" s="7">
        <v>3.0354207241033748</v>
      </c>
      <c r="H654" s="7">
        <v>0.97524272562832881</v>
      </c>
      <c r="I654" s="7">
        <v>0</v>
      </c>
    </row>
    <row r="655" spans="6:9" x14ac:dyDescent="0.25">
      <c r="F655" s="7">
        <v>-0.37903369366690193</v>
      </c>
      <c r="G655" s="7">
        <v>-0.1483897591413999</v>
      </c>
      <c r="H655" s="7">
        <v>0.97524272562832881</v>
      </c>
      <c r="I655" s="7">
        <v>0</v>
      </c>
    </row>
    <row r="656" spans="6:9" x14ac:dyDescent="0.25">
      <c r="F656" s="7">
        <v>-0.90512173310787314</v>
      </c>
      <c r="G656" s="7">
        <v>4.8547410002432452</v>
      </c>
      <c r="H656" s="7">
        <v>0.97524272562832881</v>
      </c>
      <c r="I656" s="7">
        <v>0</v>
      </c>
    </row>
    <row r="657" spans="6:9" x14ac:dyDescent="0.25">
      <c r="F657" s="7">
        <v>0.67314238521504044</v>
      </c>
      <c r="G657" s="7">
        <v>-0.1483897591413999</v>
      </c>
      <c r="H657" s="7">
        <v>0.97524272562832881</v>
      </c>
      <c r="I657" s="7">
        <v>0</v>
      </c>
    </row>
    <row r="658" spans="6:9" x14ac:dyDescent="0.25">
      <c r="F658" s="7">
        <v>-1.4312097725488444</v>
      </c>
      <c r="G658" s="7">
        <v>-0.60321982817636766</v>
      </c>
      <c r="H658" s="7">
        <v>0.97524272562832881</v>
      </c>
      <c r="I658" s="7">
        <v>0</v>
      </c>
    </row>
    <row r="659" spans="6:9" x14ac:dyDescent="0.25">
      <c r="F659" s="7">
        <v>-1.4312097725488444</v>
      </c>
      <c r="G659" s="7">
        <v>-0.1483897591413999</v>
      </c>
      <c r="H659" s="7">
        <v>0.97524272562832881</v>
      </c>
      <c r="I659" s="7">
        <v>0</v>
      </c>
    </row>
    <row r="660" spans="6:9" x14ac:dyDescent="0.25">
      <c r="F660" s="7">
        <v>1.1992304246560117</v>
      </c>
      <c r="G660" s="7">
        <v>-0.1483897591413999</v>
      </c>
      <c r="H660" s="7">
        <v>-1.024514570651363</v>
      </c>
      <c r="I660" s="7">
        <v>1</v>
      </c>
    </row>
    <row r="661" spans="6:9" x14ac:dyDescent="0.25">
      <c r="F661" s="7">
        <v>-0.37903369366690193</v>
      </c>
      <c r="G661" s="7">
        <v>-0.1483897591413999</v>
      </c>
      <c r="H661" s="7">
        <v>-1.024514570651363</v>
      </c>
      <c r="I661" s="7">
        <v>0</v>
      </c>
    </row>
    <row r="662" spans="6:9" x14ac:dyDescent="0.25">
      <c r="F662" s="7">
        <v>-1.4312097725488444</v>
      </c>
      <c r="G662" s="7">
        <v>3.94508086217331</v>
      </c>
      <c r="H662" s="7">
        <v>-1.024514570651363</v>
      </c>
      <c r="I662" s="7">
        <v>0</v>
      </c>
    </row>
    <row r="663" spans="6:9" x14ac:dyDescent="0.25">
      <c r="F663" s="7">
        <v>1.725318464096983</v>
      </c>
      <c r="G663" s="7">
        <v>-0.60321982817636766</v>
      </c>
      <c r="H663" s="7">
        <v>0.97524272562832881</v>
      </c>
      <c r="I663" s="7">
        <v>0</v>
      </c>
    </row>
    <row r="664" spans="6:9" x14ac:dyDescent="0.25">
      <c r="F664" s="7">
        <v>1.725318464096983</v>
      </c>
      <c r="G664" s="7">
        <v>-0.60321982817636766</v>
      </c>
      <c r="H664" s="7">
        <v>0.97524272562832881</v>
      </c>
      <c r="I664" s="7">
        <v>0</v>
      </c>
    </row>
    <row r="665" spans="6:9" x14ac:dyDescent="0.25">
      <c r="F665" s="7">
        <v>0.67314238521504044</v>
      </c>
      <c r="G665" s="7">
        <v>-0.1483897591413999</v>
      </c>
      <c r="H665" s="7">
        <v>-1.024514570651363</v>
      </c>
      <c r="I665" s="7">
        <v>0</v>
      </c>
    </row>
    <row r="666" spans="6:9" x14ac:dyDescent="0.25">
      <c r="F666" s="7">
        <v>-0.90512173310787314</v>
      </c>
      <c r="G666" s="7">
        <v>-0.1483897591413999</v>
      </c>
      <c r="H666" s="7">
        <v>-1.024514570651363</v>
      </c>
      <c r="I666" s="7">
        <v>0</v>
      </c>
    </row>
    <row r="667" spans="6:9" x14ac:dyDescent="0.25">
      <c r="F667" s="7">
        <v>0.67314238521504044</v>
      </c>
      <c r="G667" s="7">
        <v>-0.60321982817636766</v>
      </c>
      <c r="H667" s="7">
        <v>0.97524272562832881</v>
      </c>
      <c r="I667" s="7">
        <v>0</v>
      </c>
    </row>
    <row r="668" spans="6:9" x14ac:dyDescent="0.25">
      <c r="F668" s="7">
        <v>0.67314238521504044</v>
      </c>
      <c r="G668" s="7">
        <v>-0.60321982817636766</v>
      </c>
      <c r="H668" s="7">
        <v>-1.024514570651363</v>
      </c>
      <c r="I668" s="7">
        <v>1</v>
      </c>
    </row>
    <row r="669" spans="6:9" x14ac:dyDescent="0.25">
      <c r="F669" s="7">
        <v>-0.90512173310787314</v>
      </c>
      <c r="G669" s="7">
        <v>-0.1483897591413999</v>
      </c>
      <c r="H669" s="7">
        <v>-1.024514570651363</v>
      </c>
      <c r="I669" s="7">
        <v>0</v>
      </c>
    </row>
    <row r="670" spans="6:9" x14ac:dyDescent="0.25">
      <c r="F670" s="7">
        <v>-0.37903369366690193</v>
      </c>
      <c r="G670" s="7">
        <v>-0.1483897591413999</v>
      </c>
      <c r="H670" s="7">
        <v>-1.024514570651363</v>
      </c>
      <c r="I670" s="7">
        <v>0</v>
      </c>
    </row>
    <row r="671" spans="6:9" x14ac:dyDescent="0.25">
      <c r="F671" s="7">
        <v>1.1992304246560117</v>
      </c>
      <c r="G671" s="7">
        <v>-0.60321982817636766</v>
      </c>
      <c r="H671" s="7">
        <v>0.97524272562832881</v>
      </c>
      <c r="I671" s="7">
        <v>0</v>
      </c>
    </row>
    <row r="672" spans="6:9" x14ac:dyDescent="0.25">
      <c r="F672" s="7">
        <v>1.725318464096983</v>
      </c>
      <c r="G672" s="7">
        <v>-0.60321982817636766</v>
      </c>
      <c r="H672" s="7">
        <v>0.97524272562832881</v>
      </c>
      <c r="I672" s="7">
        <v>0</v>
      </c>
    </row>
    <row r="673" spans="6:9" x14ac:dyDescent="0.25">
      <c r="F673" s="7">
        <v>0.14705434577406926</v>
      </c>
      <c r="G673" s="7">
        <v>-0.1483897591413999</v>
      </c>
      <c r="H673" s="7">
        <v>-1.024514570651363</v>
      </c>
      <c r="I673" s="7">
        <v>0</v>
      </c>
    </row>
    <row r="674" spans="6:9" x14ac:dyDescent="0.25">
      <c r="F674" s="7">
        <v>-0.90512173310787314</v>
      </c>
      <c r="G674" s="7">
        <v>-0.1483897591413999</v>
      </c>
      <c r="H674" s="7">
        <v>-1.024514570651363</v>
      </c>
      <c r="I674" s="7">
        <v>0</v>
      </c>
    </row>
    <row r="675" spans="6:9" x14ac:dyDescent="0.25">
      <c r="F675" s="7">
        <v>-0.37903369366690193</v>
      </c>
      <c r="G675" s="7">
        <v>-0.60321982817636766</v>
      </c>
      <c r="H675" s="7">
        <v>-1.024514570651363</v>
      </c>
      <c r="I675" s="7">
        <v>0</v>
      </c>
    </row>
    <row r="676" spans="6:9" x14ac:dyDescent="0.25">
      <c r="F676" s="7">
        <v>1.725318464096983</v>
      </c>
      <c r="G676" s="7">
        <v>-0.60321982817636766</v>
      </c>
      <c r="H676" s="7">
        <v>0.97524272562832881</v>
      </c>
      <c r="I676" s="7">
        <v>0</v>
      </c>
    </row>
    <row r="677" spans="6:9" x14ac:dyDescent="0.25">
      <c r="F677" s="7">
        <v>0.14705434577406926</v>
      </c>
      <c r="G677" s="7">
        <v>-0.1483897591413999</v>
      </c>
      <c r="H677" s="7">
        <v>-1.024514570651363</v>
      </c>
      <c r="I677" s="7">
        <v>0</v>
      </c>
    </row>
    <row r="678" spans="6:9" x14ac:dyDescent="0.25">
      <c r="F678" s="7">
        <v>1.725318464096983</v>
      </c>
      <c r="G678" s="7">
        <v>-0.60321982817636766</v>
      </c>
      <c r="H678" s="7">
        <v>0.97524272562832881</v>
      </c>
      <c r="I678" s="7">
        <v>0</v>
      </c>
    </row>
    <row r="679" spans="6:9" x14ac:dyDescent="0.25">
      <c r="F679" s="7">
        <v>-0.90512173310787314</v>
      </c>
      <c r="G679" s="7">
        <v>2.580590655068407</v>
      </c>
      <c r="H679" s="7">
        <v>0.97524272562832881</v>
      </c>
      <c r="I679" s="7">
        <v>1</v>
      </c>
    </row>
    <row r="680" spans="6:9" x14ac:dyDescent="0.25">
      <c r="F680" s="7">
        <v>-1.4312097725488444</v>
      </c>
      <c r="G680" s="7">
        <v>-0.60321982817636766</v>
      </c>
      <c r="H680" s="7">
        <v>0.97524272562832881</v>
      </c>
      <c r="I680" s="7">
        <v>0</v>
      </c>
    </row>
    <row r="681" spans="6:9" x14ac:dyDescent="0.25">
      <c r="F681" s="7">
        <v>0.14705434577406926</v>
      </c>
      <c r="G681" s="7">
        <v>0.30644030989356791</v>
      </c>
      <c r="H681" s="7">
        <v>-1.024514570651363</v>
      </c>
      <c r="I681" s="7">
        <v>0</v>
      </c>
    </row>
    <row r="682" spans="6:9" x14ac:dyDescent="0.25">
      <c r="F682" s="7">
        <v>-0.37903369366690193</v>
      </c>
      <c r="G682" s="7">
        <v>-0.60321982817636766</v>
      </c>
      <c r="H682" s="7">
        <v>0.97524272562832881</v>
      </c>
      <c r="I682" s="7">
        <v>0</v>
      </c>
    </row>
    <row r="683" spans="6:9" x14ac:dyDescent="0.25">
      <c r="F683" s="7">
        <v>-0.90512173310787314</v>
      </c>
      <c r="G683" s="7">
        <v>-0.1483897591413999</v>
      </c>
      <c r="H683" s="7">
        <v>-1.024514570651363</v>
      </c>
      <c r="I683" s="7">
        <v>0</v>
      </c>
    </row>
    <row r="684" spans="6:9" x14ac:dyDescent="0.25">
      <c r="F684" s="7">
        <v>-1.4312097725488444</v>
      </c>
      <c r="G684" s="7">
        <v>3.0354207241033748</v>
      </c>
      <c r="H684" s="7">
        <v>0.97524272562832881</v>
      </c>
      <c r="I684" s="7">
        <v>0</v>
      </c>
    </row>
    <row r="685" spans="6:9" x14ac:dyDescent="0.25">
      <c r="F685" s="7">
        <v>1.1992304246560117</v>
      </c>
      <c r="G685" s="7">
        <v>-0.60321982817636766</v>
      </c>
      <c r="H685" s="7">
        <v>-1.024514570651363</v>
      </c>
      <c r="I685" s="7">
        <v>0</v>
      </c>
    </row>
    <row r="686" spans="6:9" x14ac:dyDescent="0.25">
      <c r="F686" s="7">
        <v>1.725318464096983</v>
      </c>
      <c r="G686" s="7">
        <v>-0.60321982817636766</v>
      </c>
      <c r="H686" s="7">
        <v>0.97524272562832881</v>
      </c>
      <c r="I686" s="7">
        <v>0</v>
      </c>
    </row>
    <row r="687" spans="6:9" x14ac:dyDescent="0.25">
      <c r="F687" s="7">
        <v>-1.4312097725488444</v>
      </c>
      <c r="G687" s="7">
        <v>0.30644030989356791</v>
      </c>
      <c r="H687" s="7">
        <v>0.97524272562832881</v>
      </c>
      <c r="I687" s="7">
        <v>0</v>
      </c>
    </row>
    <row r="688" spans="6:9" x14ac:dyDescent="0.25">
      <c r="F688" s="7">
        <v>0.67314238521504044</v>
      </c>
      <c r="G688" s="7">
        <v>-0.60321982817636766</v>
      </c>
      <c r="H688" s="7">
        <v>-1.024514570651363</v>
      </c>
      <c r="I688" s="7">
        <v>0</v>
      </c>
    </row>
    <row r="689" spans="6:9" x14ac:dyDescent="0.25">
      <c r="F689" s="7">
        <v>-0.90512173310787314</v>
      </c>
      <c r="G689" s="7">
        <v>-0.1483897591413999</v>
      </c>
      <c r="H689" s="7">
        <v>0.97524272562832881</v>
      </c>
      <c r="I689" s="7">
        <v>0</v>
      </c>
    </row>
    <row r="690" spans="6:9" x14ac:dyDescent="0.25">
      <c r="F690" s="7">
        <v>0.67314238521504044</v>
      </c>
      <c r="G690" s="7">
        <v>-0.1483897591413999</v>
      </c>
      <c r="H690" s="7">
        <v>-1.024514570651363</v>
      </c>
      <c r="I690" s="7">
        <v>0</v>
      </c>
    </row>
    <row r="691" spans="6:9" x14ac:dyDescent="0.25">
      <c r="F691" s="7">
        <v>1.725318464096983</v>
      </c>
      <c r="G691" s="7">
        <v>-0.60321982817636766</v>
      </c>
      <c r="H691" s="7">
        <v>-1.024514570651363</v>
      </c>
      <c r="I691" s="7">
        <v>0</v>
      </c>
    </row>
    <row r="692" spans="6:9" x14ac:dyDescent="0.25">
      <c r="F692" s="7">
        <v>0.67314238521504044</v>
      </c>
      <c r="G692" s="7">
        <v>-0.1483897591413999</v>
      </c>
      <c r="H692" s="7">
        <v>0.97524272562832881</v>
      </c>
      <c r="I692" s="7">
        <v>0</v>
      </c>
    </row>
    <row r="693" spans="6:9" x14ac:dyDescent="0.25">
      <c r="F693" s="7">
        <v>0.67314238521504044</v>
      </c>
      <c r="G693" s="7">
        <v>-0.1483897591413999</v>
      </c>
      <c r="H693" s="7">
        <v>0.97524272562832881</v>
      </c>
      <c r="I693" s="7">
        <v>0</v>
      </c>
    </row>
    <row r="694" spans="6:9" x14ac:dyDescent="0.25">
      <c r="F694" s="7">
        <v>1.725318464096983</v>
      </c>
      <c r="G694" s="7">
        <v>-0.60321982817636766</v>
      </c>
      <c r="H694" s="7">
        <v>0.97524272562832881</v>
      </c>
      <c r="I694" s="7">
        <v>0</v>
      </c>
    </row>
    <row r="695" spans="6:9" x14ac:dyDescent="0.25">
      <c r="F695" s="7">
        <v>1.725318464096983</v>
      </c>
      <c r="G695" s="7">
        <v>-0.60321982817636766</v>
      </c>
      <c r="H695" s="7">
        <v>0.97524272562832881</v>
      </c>
      <c r="I695" s="7">
        <v>0</v>
      </c>
    </row>
    <row r="696" spans="6:9" x14ac:dyDescent="0.25">
      <c r="F696" s="7">
        <v>0.14705434577406926</v>
      </c>
      <c r="G696" s="7">
        <v>0.30644030989356791</v>
      </c>
      <c r="H696" s="7">
        <v>-1.024514570651363</v>
      </c>
      <c r="I696" s="7">
        <v>0</v>
      </c>
    </row>
    <row r="697" spans="6:9" x14ac:dyDescent="0.25">
      <c r="F697" s="7">
        <v>-0.37903369366690193</v>
      </c>
      <c r="G697" s="7">
        <v>-0.60321982817636766</v>
      </c>
      <c r="H697" s="7">
        <v>0.97524272562832881</v>
      </c>
      <c r="I697" s="7">
        <v>0</v>
      </c>
    </row>
    <row r="698" spans="6:9" x14ac:dyDescent="0.25">
      <c r="F698" s="7">
        <v>0.14705434577406926</v>
      </c>
      <c r="G698" s="7">
        <v>-0.1483897591413999</v>
      </c>
      <c r="H698" s="7">
        <v>-1.024514570651363</v>
      </c>
      <c r="I698" s="7">
        <v>0</v>
      </c>
    </row>
    <row r="699" spans="6:9" x14ac:dyDescent="0.25">
      <c r="F699" s="7">
        <v>-0.37903369366690193</v>
      </c>
      <c r="G699" s="7">
        <v>-0.1483897591413999</v>
      </c>
      <c r="H699" s="7">
        <v>-1.024514570651363</v>
      </c>
      <c r="I699" s="7">
        <v>0</v>
      </c>
    </row>
    <row r="700" spans="6:9" x14ac:dyDescent="0.25">
      <c r="F700" s="7">
        <v>1.1992304246560117</v>
      </c>
      <c r="G700" s="7">
        <v>-0.60321982817636766</v>
      </c>
      <c r="H700" s="7">
        <v>0.97524272562832881</v>
      </c>
      <c r="I700" s="7">
        <v>1</v>
      </c>
    </row>
    <row r="701" spans="6:9" x14ac:dyDescent="0.25">
      <c r="F701" s="7">
        <v>-0.37903369366690193</v>
      </c>
      <c r="G701" s="7">
        <v>-0.1483897591413999</v>
      </c>
      <c r="H701" s="7">
        <v>0.97524272562832881</v>
      </c>
      <c r="I701" s="7">
        <v>0</v>
      </c>
    </row>
    <row r="702" spans="6:9" x14ac:dyDescent="0.25">
      <c r="F702" s="7">
        <v>0.14705434577406926</v>
      </c>
      <c r="G702" s="7">
        <v>-0.60321982817636766</v>
      </c>
      <c r="H702" s="7">
        <v>-1.024514570651363</v>
      </c>
      <c r="I702" s="7">
        <v>0</v>
      </c>
    </row>
    <row r="703" spans="6:9" x14ac:dyDescent="0.25">
      <c r="F703" s="7">
        <v>0.14705434577406926</v>
      </c>
      <c r="G703" s="7">
        <v>0.30644030989356791</v>
      </c>
      <c r="H703" s="7">
        <v>-1.024514570651363</v>
      </c>
      <c r="I703" s="7">
        <v>0</v>
      </c>
    </row>
    <row r="704" spans="6:9" x14ac:dyDescent="0.25">
      <c r="F704" s="7">
        <v>0.14705434577406926</v>
      </c>
      <c r="G704" s="7">
        <v>-0.1483897591413999</v>
      </c>
      <c r="H704" s="7">
        <v>0.97524272562832881</v>
      </c>
      <c r="I704" s="7">
        <v>0</v>
      </c>
    </row>
    <row r="705" spans="6:9" x14ac:dyDescent="0.25">
      <c r="F705" s="7">
        <v>-0.90512173310787314</v>
      </c>
      <c r="G705" s="7">
        <v>-0.1483897591413999</v>
      </c>
      <c r="H705" s="7">
        <v>-1.024514570651363</v>
      </c>
      <c r="I705" s="7">
        <v>0</v>
      </c>
    </row>
    <row r="706" spans="6:9" x14ac:dyDescent="0.25">
      <c r="F706" s="7">
        <v>-1.4312097725488444</v>
      </c>
      <c r="G706" s="7">
        <v>-0.1483897591413999</v>
      </c>
      <c r="H706" s="7">
        <v>-1.024514570651363</v>
      </c>
      <c r="I706" s="7">
        <v>0</v>
      </c>
    </row>
    <row r="707" spans="6:9" x14ac:dyDescent="0.25">
      <c r="F707" s="7">
        <v>0.67314238521504044</v>
      </c>
      <c r="G707" s="7">
        <v>-0.60321982817636766</v>
      </c>
      <c r="H707" s="7">
        <v>-1.024514570651363</v>
      </c>
      <c r="I707" s="7">
        <v>0</v>
      </c>
    </row>
    <row r="708" spans="6:9" x14ac:dyDescent="0.25">
      <c r="F708" s="7">
        <v>1.1992304246560117</v>
      </c>
      <c r="G708" s="7">
        <v>-0.60321982817636766</v>
      </c>
      <c r="H708" s="7">
        <v>0.97524272562832881</v>
      </c>
      <c r="I708" s="7">
        <v>0</v>
      </c>
    </row>
    <row r="709" spans="6:9" x14ac:dyDescent="0.25">
      <c r="F709" s="7">
        <v>1.725318464096983</v>
      </c>
      <c r="G709" s="7">
        <v>-0.1483897591413999</v>
      </c>
      <c r="H709" s="7">
        <v>0.97524272562832881</v>
      </c>
      <c r="I709" s="7">
        <v>0</v>
      </c>
    </row>
    <row r="710" spans="6:9" x14ac:dyDescent="0.25">
      <c r="F710" s="7">
        <v>0.14705434577406926</v>
      </c>
      <c r="G710" s="7">
        <v>-0.1483897591413999</v>
      </c>
      <c r="H710" s="7">
        <v>-1.024514570651363</v>
      </c>
      <c r="I710" s="7">
        <v>0</v>
      </c>
    </row>
    <row r="711" spans="6:9" x14ac:dyDescent="0.25">
      <c r="F711" s="7">
        <v>-0.90512173310787314</v>
      </c>
      <c r="G711" s="7">
        <v>-0.60321982817636766</v>
      </c>
      <c r="H711" s="7">
        <v>0.97524272562832881</v>
      </c>
      <c r="I711" s="7">
        <v>0</v>
      </c>
    </row>
    <row r="712" spans="6:9" x14ac:dyDescent="0.25">
      <c r="F712" s="7">
        <v>0.14705434577406926</v>
      </c>
      <c r="G712" s="7">
        <v>-0.60321982817636766</v>
      </c>
      <c r="H712" s="7">
        <v>-1.024514570651363</v>
      </c>
      <c r="I712" s="7">
        <v>0</v>
      </c>
    </row>
    <row r="713" spans="6:9" x14ac:dyDescent="0.25">
      <c r="F713" s="7">
        <v>-0.90512173310787314</v>
      </c>
      <c r="G713" s="7">
        <v>0.30644030989356791</v>
      </c>
      <c r="H713" s="7">
        <v>0.97524272562832881</v>
      </c>
      <c r="I713" s="7">
        <v>0</v>
      </c>
    </row>
    <row r="714" spans="6:9" x14ac:dyDescent="0.25">
      <c r="F714" s="7">
        <v>-0.90512173310787314</v>
      </c>
      <c r="G714" s="7">
        <v>-0.60321982817636766</v>
      </c>
      <c r="H714" s="7">
        <v>0.97524272562832881</v>
      </c>
      <c r="I714" s="7">
        <v>0</v>
      </c>
    </row>
    <row r="715" spans="6:9" x14ac:dyDescent="0.25">
      <c r="F715" s="7">
        <v>1.1992304246560117</v>
      </c>
      <c r="G715" s="7">
        <v>-0.60321982817636766</v>
      </c>
      <c r="H715" s="7">
        <v>-1.024514570651363</v>
      </c>
      <c r="I715" s="7">
        <v>0</v>
      </c>
    </row>
    <row r="716" spans="6:9" x14ac:dyDescent="0.25">
      <c r="F716" s="7">
        <v>-1.4312097725488444</v>
      </c>
      <c r="G716" s="7">
        <v>-0.60321982817636766</v>
      </c>
      <c r="H716" s="7">
        <v>0.97524272562832881</v>
      </c>
      <c r="I716" s="7">
        <v>0</v>
      </c>
    </row>
    <row r="717" spans="6:9" x14ac:dyDescent="0.25">
      <c r="F717" s="7">
        <v>0.14705434577406926</v>
      </c>
      <c r="G717" s="7">
        <v>-0.1483897591413999</v>
      </c>
      <c r="H717" s="7">
        <v>-1.024514570651363</v>
      </c>
      <c r="I717" s="7">
        <v>0</v>
      </c>
    </row>
    <row r="718" spans="6:9" x14ac:dyDescent="0.25">
      <c r="F718" s="7">
        <v>-0.90512173310787314</v>
      </c>
      <c r="G718" s="7">
        <v>0.30644030989356791</v>
      </c>
      <c r="H718" s="7">
        <v>0.97524272562832881</v>
      </c>
      <c r="I718" s="7">
        <v>1</v>
      </c>
    </row>
    <row r="719" spans="6:9" x14ac:dyDescent="0.25">
      <c r="F719" s="7">
        <v>-0.37903369366690193</v>
      </c>
      <c r="G719" s="7">
        <v>2.580590655068407</v>
      </c>
      <c r="H719" s="7">
        <v>0.97524272562832881</v>
      </c>
      <c r="I719" s="7">
        <v>0</v>
      </c>
    </row>
    <row r="720" spans="6:9" x14ac:dyDescent="0.25">
      <c r="F720" s="7">
        <v>-0.90512173310787314</v>
      </c>
      <c r="G720" s="7">
        <v>1.6709305169984712</v>
      </c>
      <c r="H720" s="7">
        <v>-1.024514570651363</v>
      </c>
      <c r="I720" s="7">
        <v>0</v>
      </c>
    </row>
    <row r="721" spans="6:9" x14ac:dyDescent="0.25">
      <c r="F721" s="7">
        <v>-0.37903369366690193</v>
      </c>
      <c r="G721" s="7">
        <v>-0.1483897591413999</v>
      </c>
      <c r="H721" s="7">
        <v>0.97524272562832881</v>
      </c>
      <c r="I721" s="7">
        <v>0</v>
      </c>
    </row>
    <row r="722" spans="6:9" x14ac:dyDescent="0.25">
      <c r="F722" s="7">
        <v>0.14705434577406926</v>
      </c>
      <c r="G722" s="7">
        <v>-0.60321982817636766</v>
      </c>
      <c r="H722" s="7">
        <v>-1.024514570651363</v>
      </c>
      <c r="I722" s="7">
        <v>0</v>
      </c>
    </row>
    <row r="723" spans="6:9" x14ac:dyDescent="0.25">
      <c r="F723" s="7">
        <v>1.1992304246560117</v>
      </c>
      <c r="G723" s="7">
        <v>-0.60321982817636766</v>
      </c>
      <c r="H723" s="7">
        <v>0.97524272562832881</v>
      </c>
      <c r="I723" s="7">
        <v>0</v>
      </c>
    </row>
    <row r="724" spans="6:9" x14ac:dyDescent="0.25">
      <c r="F724" s="7">
        <v>-1.4312097725488444</v>
      </c>
      <c r="G724" s="7">
        <v>1.6709305169984712</v>
      </c>
      <c r="H724" s="7">
        <v>0.97524272562832881</v>
      </c>
      <c r="I724" s="7">
        <v>0</v>
      </c>
    </row>
    <row r="725" spans="6:9" x14ac:dyDescent="0.25">
      <c r="F725" s="7">
        <v>0.67314238521504044</v>
      </c>
      <c r="G725" s="7">
        <v>-0.1483897591413999</v>
      </c>
      <c r="H725" s="7">
        <v>0.97524272562832881</v>
      </c>
      <c r="I725" s="7">
        <v>0</v>
      </c>
    </row>
    <row r="726" spans="6:9" x14ac:dyDescent="0.25">
      <c r="F726" s="7">
        <v>0.14705434577406926</v>
      </c>
      <c r="G726" s="7">
        <v>-0.1483897591413999</v>
      </c>
      <c r="H726" s="7">
        <v>0.97524272562832881</v>
      </c>
      <c r="I726" s="7">
        <v>0</v>
      </c>
    </row>
    <row r="727" spans="6:9" x14ac:dyDescent="0.25">
      <c r="F727" s="7">
        <v>0.14705434577406926</v>
      </c>
      <c r="G727" s="7">
        <v>-0.1483897591413999</v>
      </c>
      <c r="H727" s="7">
        <v>-1.024514570651363</v>
      </c>
      <c r="I727" s="7">
        <v>0</v>
      </c>
    </row>
    <row r="728" spans="6:9" x14ac:dyDescent="0.25">
      <c r="F728" s="7">
        <v>-1.4312097725488444</v>
      </c>
      <c r="G728" s="7">
        <v>-0.1483897591413999</v>
      </c>
      <c r="H728" s="7">
        <v>0.97524272562832881</v>
      </c>
      <c r="I728" s="7">
        <v>0</v>
      </c>
    </row>
    <row r="729" spans="6:9" x14ac:dyDescent="0.25">
      <c r="F729" s="7">
        <v>-0.37903369366690193</v>
      </c>
      <c r="G729" s="7">
        <v>-0.1483897591413999</v>
      </c>
      <c r="H729" s="7">
        <v>0.97524272562832881</v>
      </c>
      <c r="I729" s="7">
        <v>0</v>
      </c>
    </row>
    <row r="730" spans="6:9" x14ac:dyDescent="0.25">
      <c r="F730" s="7">
        <v>0.14705434577406926</v>
      </c>
      <c r="G730" s="7">
        <v>-0.1483897591413999</v>
      </c>
      <c r="H730" s="7">
        <v>-1.024514570651363</v>
      </c>
      <c r="I730" s="7">
        <v>0</v>
      </c>
    </row>
    <row r="731" spans="6:9" x14ac:dyDescent="0.25">
      <c r="F731" s="7">
        <v>1.725318464096983</v>
      </c>
      <c r="G731" s="7">
        <v>-0.60321982817636766</v>
      </c>
      <c r="H731" s="7">
        <v>-1.024514570651363</v>
      </c>
      <c r="I731" s="7">
        <v>0</v>
      </c>
    </row>
    <row r="732" spans="6:9" x14ac:dyDescent="0.25">
      <c r="F732" s="7">
        <v>-0.37903369366690193</v>
      </c>
      <c r="G732" s="7">
        <v>-0.60321982817636766</v>
      </c>
      <c r="H732" s="7">
        <v>0.97524272562832881</v>
      </c>
      <c r="I732" s="7">
        <v>0</v>
      </c>
    </row>
    <row r="733" spans="6:9" x14ac:dyDescent="0.25">
      <c r="F733" s="7">
        <v>0.14705434577406926</v>
      </c>
      <c r="G733" s="7">
        <v>-0.60321982817636766</v>
      </c>
      <c r="H733" s="7">
        <v>-1.024514570651363</v>
      </c>
      <c r="I733" s="7">
        <v>0</v>
      </c>
    </row>
    <row r="734" spans="6:9" x14ac:dyDescent="0.25">
      <c r="F734" s="7">
        <v>1.725318464096983</v>
      </c>
      <c r="G734" s="7">
        <v>-0.60321982817636766</v>
      </c>
      <c r="H734" s="7">
        <v>0.97524272562832881</v>
      </c>
      <c r="I734" s="7">
        <v>0</v>
      </c>
    </row>
    <row r="735" spans="6:9" x14ac:dyDescent="0.25">
      <c r="F735" s="7">
        <v>0.67314238521504044</v>
      </c>
      <c r="G735" s="7">
        <v>0.30644030989356791</v>
      </c>
      <c r="H735" s="7">
        <v>0.97524272562832881</v>
      </c>
      <c r="I735" s="7">
        <v>0</v>
      </c>
    </row>
    <row r="736" spans="6:9" x14ac:dyDescent="0.25">
      <c r="F736" s="7">
        <v>0.14705434577406926</v>
      </c>
      <c r="G736" s="7">
        <v>-0.1483897591413999</v>
      </c>
      <c r="H736" s="7">
        <v>0.97524272562832881</v>
      </c>
      <c r="I736" s="7">
        <v>0</v>
      </c>
    </row>
    <row r="737" spans="6:9" x14ac:dyDescent="0.25">
      <c r="F737" s="7">
        <v>1.725318464096983</v>
      </c>
      <c r="G737" s="7">
        <v>-0.60321982817636766</v>
      </c>
      <c r="H737" s="7">
        <v>0.97524272562832881</v>
      </c>
      <c r="I737" s="7">
        <v>0</v>
      </c>
    </row>
    <row r="738" spans="6:9" x14ac:dyDescent="0.25">
      <c r="F738" s="7">
        <v>0.14705434577406926</v>
      </c>
      <c r="G738" s="7">
        <v>-0.1483897591413999</v>
      </c>
      <c r="H738" s="7">
        <v>0.97524272562832881</v>
      </c>
      <c r="I738" s="7">
        <v>0</v>
      </c>
    </row>
    <row r="739" spans="6:9" x14ac:dyDescent="0.25">
      <c r="F739" s="7">
        <v>-0.37903369366690193</v>
      </c>
      <c r="G739" s="7">
        <v>-0.1483897591413999</v>
      </c>
      <c r="H739" s="7">
        <v>0.97524272562832881</v>
      </c>
      <c r="I739" s="7">
        <v>0</v>
      </c>
    </row>
    <row r="740" spans="6:9" x14ac:dyDescent="0.25">
      <c r="F740" s="7">
        <v>-0.37903369366690193</v>
      </c>
      <c r="G740" s="7">
        <v>0.76127037892853566</v>
      </c>
      <c r="H740" s="7">
        <v>-1.024514570651363</v>
      </c>
      <c r="I740" s="7">
        <v>0</v>
      </c>
    </row>
    <row r="741" spans="6:9" x14ac:dyDescent="0.25">
      <c r="F741" s="7">
        <v>-1.4312097725488444</v>
      </c>
      <c r="G741" s="7">
        <v>1.6709305169984712</v>
      </c>
      <c r="H741" s="7">
        <v>-1.024514570651363</v>
      </c>
      <c r="I741" s="7">
        <v>0</v>
      </c>
    </row>
    <row r="742" spans="6:9" x14ac:dyDescent="0.25">
      <c r="F742" s="7">
        <v>0.14705434577406926</v>
      </c>
      <c r="G742" s="7">
        <v>-0.1483897591413999</v>
      </c>
      <c r="H742" s="7">
        <v>-1.024514570651363</v>
      </c>
      <c r="I742" s="7">
        <v>0</v>
      </c>
    </row>
    <row r="743" spans="6:9" x14ac:dyDescent="0.25">
      <c r="F743" s="7">
        <v>1.1992304246560117</v>
      </c>
      <c r="G743" s="7">
        <v>-0.60321982817636766</v>
      </c>
      <c r="H743" s="7">
        <v>-1.024514570651363</v>
      </c>
      <c r="I743" s="7">
        <v>0</v>
      </c>
    </row>
    <row r="744" spans="6:9" x14ac:dyDescent="0.25">
      <c r="F744" s="7">
        <v>0.14705434577406926</v>
      </c>
      <c r="G744" s="7">
        <v>-0.1483897591413999</v>
      </c>
      <c r="H744" s="7">
        <v>-1.024514570651363</v>
      </c>
      <c r="I744" s="7">
        <v>0</v>
      </c>
    </row>
    <row r="745" spans="6:9" x14ac:dyDescent="0.25">
      <c r="F745" s="7">
        <v>0.14705434577406926</v>
      </c>
      <c r="G745" s="7">
        <v>-0.1483897591413999</v>
      </c>
      <c r="H745" s="7">
        <v>0.97524272562832881</v>
      </c>
      <c r="I745" s="7">
        <v>0</v>
      </c>
    </row>
    <row r="746" spans="6:9" x14ac:dyDescent="0.25">
      <c r="F746" s="7">
        <v>-0.37903369366690193</v>
      </c>
      <c r="G746" s="7">
        <v>-0.60321982817636766</v>
      </c>
      <c r="H746" s="7">
        <v>-1.024514570651363</v>
      </c>
      <c r="I746" s="7">
        <v>0</v>
      </c>
    </row>
    <row r="747" spans="6:9" x14ac:dyDescent="0.25">
      <c r="F747" s="7">
        <v>-1.4312097725488444</v>
      </c>
      <c r="G747" s="7">
        <v>0.30644030989356791</v>
      </c>
      <c r="H747" s="7">
        <v>0.97524272562832881</v>
      </c>
      <c r="I747" s="7">
        <v>0</v>
      </c>
    </row>
    <row r="748" spans="6:9" x14ac:dyDescent="0.25">
      <c r="F748" s="7">
        <v>1.725318464096983</v>
      </c>
      <c r="G748" s="7">
        <v>-0.60321982817636766</v>
      </c>
      <c r="H748" s="7">
        <v>0.97524272562832881</v>
      </c>
      <c r="I748" s="7">
        <v>0</v>
      </c>
    </row>
    <row r="749" spans="6:9" x14ac:dyDescent="0.25">
      <c r="F749" s="7">
        <v>-1.4312097725488444</v>
      </c>
      <c r="G749" s="7">
        <v>0.76127037892853566</v>
      </c>
      <c r="H749" s="7">
        <v>0.97524272562832881</v>
      </c>
      <c r="I749" s="7">
        <v>0</v>
      </c>
    </row>
    <row r="750" spans="6:9" x14ac:dyDescent="0.25">
      <c r="F750" s="7">
        <v>1.1992304246560117</v>
      </c>
      <c r="G750" s="7">
        <v>-0.60321982817636766</v>
      </c>
      <c r="H750" s="7">
        <v>-1.024514570651363</v>
      </c>
      <c r="I750" s="7">
        <v>0</v>
      </c>
    </row>
    <row r="751" spans="6:9" x14ac:dyDescent="0.25">
      <c r="F751" s="7">
        <v>-0.37903369366690193</v>
      </c>
      <c r="G751" s="7">
        <v>0.30644030989356791</v>
      </c>
      <c r="H751" s="7">
        <v>0.97524272562832881</v>
      </c>
      <c r="I751" s="7">
        <v>0</v>
      </c>
    </row>
    <row r="752" spans="6:9" x14ac:dyDescent="0.25">
      <c r="F752" s="7">
        <v>-0.90512173310787314</v>
      </c>
      <c r="G752" s="7">
        <v>0.30644030989356791</v>
      </c>
      <c r="H752" s="7">
        <v>-1.024514570651363</v>
      </c>
      <c r="I752" s="7">
        <v>0</v>
      </c>
    </row>
    <row r="753" spans="6:9" x14ac:dyDescent="0.25">
      <c r="F753" s="7">
        <v>-0.37903369366690193</v>
      </c>
      <c r="G753" s="7">
        <v>-0.1483897591413999</v>
      </c>
      <c r="H753" s="7">
        <v>0.97524272562832881</v>
      </c>
      <c r="I753" s="7">
        <v>0</v>
      </c>
    </row>
    <row r="754" spans="6:9" x14ac:dyDescent="0.25">
      <c r="F754" s="7">
        <v>-0.90512173310787314</v>
      </c>
      <c r="G754" s="7">
        <v>-0.1483897591413999</v>
      </c>
      <c r="H754" s="7">
        <v>0.97524272562832881</v>
      </c>
      <c r="I754" s="7">
        <v>0</v>
      </c>
    </row>
    <row r="755" spans="6:9" x14ac:dyDescent="0.25">
      <c r="F755" s="7">
        <v>-1.4312097725488444</v>
      </c>
      <c r="G755" s="7">
        <v>-0.1483897591413999</v>
      </c>
      <c r="H755" s="7">
        <v>0.97524272562832881</v>
      </c>
      <c r="I755" s="7">
        <v>0</v>
      </c>
    </row>
    <row r="756" spans="6:9" x14ac:dyDescent="0.25">
      <c r="F756" s="7">
        <v>-1.4312097725488444</v>
      </c>
      <c r="G756" s="7">
        <v>0.30644030989356791</v>
      </c>
      <c r="H756" s="7">
        <v>0.97524272562832881</v>
      </c>
      <c r="I756" s="7">
        <v>0</v>
      </c>
    </row>
    <row r="757" spans="6:9" x14ac:dyDescent="0.25">
      <c r="F757" s="7">
        <v>-1.4312097725488444</v>
      </c>
      <c r="G757" s="7">
        <v>-0.1483897591413999</v>
      </c>
      <c r="H757" s="7">
        <v>-1.024514570651363</v>
      </c>
      <c r="I757" s="7">
        <v>0</v>
      </c>
    </row>
    <row r="758" spans="6:9" x14ac:dyDescent="0.25">
      <c r="F758" s="7">
        <v>0.67314238521504044</v>
      </c>
      <c r="G758" s="7">
        <v>-0.60321982817636766</v>
      </c>
      <c r="H758" s="7">
        <v>-1.024514570651363</v>
      </c>
      <c r="I758" s="7">
        <v>0</v>
      </c>
    </row>
    <row r="759" spans="6:9" x14ac:dyDescent="0.25">
      <c r="F759" s="7">
        <v>1.725318464096983</v>
      </c>
      <c r="G759" s="7">
        <v>-0.60321982817636766</v>
      </c>
      <c r="H759" s="7">
        <v>0.97524272562832881</v>
      </c>
      <c r="I759" s="7">
        <v>0</v>
      </c>
    </row>
    <row r="760" spans="6:9" x14ac:dyDescent="0.25">
      <c r="F760" s="7">
        <v>-0.90512173310787314</v>
      </c>
      <c r="G760" s="7">
        <v>-0.1483897591413999</v>
      </c>
      <c r="H760" s="7">
        <v>-1.024514570651363</v>
      </c>
      <c r="I760" s="7">
        <v>0</v>
      </c>
    </row>
    <row r="761" spans="6:9" x14ac:dyDescent="0.25">
      <c r="F761" s="7">
        <v>-0.90512173310787314</v>
      </c>
      <c r="G761" s="7">
        <v>3.94508086217331</v>
      </c>
      <c r="H761" s="7">
        <v>-1.024514570651363</v>
      </c>
      <c r="I761" s="7">
        <v>0</v>
      </c>
    </row>
    <row r="762" spans="6:9" x14ac:dyDescent="0.25">
      <c r="F762" s="7">
        <v>1.1992304246560117</v>
      </c>
      <c r="G762" s="7">
        <v>-0.60321982817636766</v>
      </c>
      <c r="H762" s="7">
        <v>-1.024514570651363</v>
      </c>
      <c r="I762" s="7">
        <v>0</v>
      </c>
    </row>
    <row r="763" spans="6:9" x14ac:dyDescent="0.25">
      <c r="F763" s="7">
        <v>0.67314238521504044</v>
      </c>
      <c r="G763" s="7">
        <v>-0.60321982817636766</v>
      </c>
      <c r="H763" s="7">
        <v>-1.024514570651363</v>
      </c>
      <c r="I763" s="7">
        <v>0</v>
      </c>
    </row>
    <row r="764" spans="6:9" x14ac:dyDescent="0.25">
      <c r="F764" s="7">
        <v>-0.37903369366690193</v>
      </c>
      <c r="G764" s="7">
        <v>-0.1483897591413999</v>
      </c>
      <c r="H764" s="7">
        <v>0.97524272562832881</v>
      </c>
      <c r="I764" s="7">
        <v>0</v>
      </c>
    </row>
    <row r="765" spans="6:9" x14ac:dyDescent="0.25">
      <c r="F765" s="7">
        <v>-0.90512173310787314</v>
      </c>
      <c r="G765" s="7">
        <v>0.30644030989356791</v>
      </c>
      <c r="H765" s="7">
        <v>0.97524272562832881</v>
      </c>
      <c r="I765" s="7">
        <v>0</v>
      </c>
    </row>
    <row r="766" spans="6:9" x14ac:dyDescent="0.25">
      <c r="F766" s="7">
        <v>1.725318464096983</v>
      </c>
      <c r="G766" s="7">
        <v>-0.60321982817636766</v>
      </c>
      <c r="H766" s="7">
        <v>-1.024514570651363</v>
      </c>
      <c r="I766" s="7">
        <v>0</v>
      </c>
    </row>
    <row r="767" spans="6:9" x14ac:dyDescent="0.25">
      <c r="F767" s="7">
        <v>-0.90512173310787314</v>
      </c>
      <c r="G767" s="7">
        <v>-0.1483897591413999</v>
      </c>
      <c r="H767" s="7">
        <v>-1.024514570651363</v>
      </c>
      <c r="I767" s="7">
        <v>0</v>
      </c>
    </row>
    <row r="768" spans="6:9" x14ac:dyDescent="0.25">
      <c r="F768" s="7">
        <v>-0.37903369366690193</v>
      </c>
      <c r="G768" s="7">
        <v>2.1257605860334392</v>
      </c>
      <c r="H768" s="7">
        <v>0.97524272562832881</v>
      </c>
      <c r="I768" s="7">
        <v>0</v>
      </c>
    </row>
    <row r="769" spans="6:9" x14ac:dyDescent="0.25">
      <c r="F769" s="7">
        <v>-0.90512173310787314</v>
      </c>
      <c r="G769" s="7">
        <v>0.76127037892853566</v>
      </c>
      <c r="H769" s="7">
        <v>-1.024514570651363</v>
      </c>
      <c r="I769" s="7">
        <v>0</v>
      </c>
    </row>
    <row r="770" spans="6:9" x14ac:dyDescent="0.25">
      <c r="F770" s="7">
        <v>-0.37903369366690193</v>
      </c>
      <c r="G770" s="7">
        <v>0.30644030989356791</v>
      </c>
      <c r="H770" s="7">
        <v>0.97524272562832881</v>
      </c>
      <c r="I770" s="7">
        <v>0</v>
      </c>
    </row>
    <row r="771" spans="6:9" x14ac:dyDescent="0.25">
      <c r="F771" s="7">
        <v>-0.90512173310787314</v>
      </c>
      <c r="G771" s="7">
        <v>-0.1483897591413999</v>
      </c>
      <c r="H771" s="7">
        <v>0.97524272562832881</v>
      </c>
      <c r="I771" s="7">
        <v>0</v>
      </c>
    </row>
    <row r="772" spans="6:9" x14ac:dyDescent="0.25">
      <c r="F772" s="7">
        <v>1.725318464096983</v>
      </c>
      <c r="G772" s="7">
        <v>-0.60321982817636766</v>
      </c>
      <c r="H772" s="7">
        <v>0.97524272562832881</v>
      </c>
      <c r="I772" s="7">
        <v>0</v>
      </c>
    </row>
    <row r="773" spans="6:9" x14ac:dyDescent="0.25">
      <c r="F773" s="7">
        <v>0.14705434577406926</v>
      </c>
      <c r="G773" s="7">
        <v>-0.1483897591413999</v>
      </c>
      <c r="H773" s="7">
        <v>0.97524272562832881</v>
      </c>
      <c r="I773" s="7">
        <v>0</v>
      </c>
    </row>
    <row r="774" spans="6:9" x14ac:dyDescent="0.25">
      <c r="F774" s="7">
        <v>-0.37903369366690193</v>
      </c>
      <c r="G774" s="7">
        <v>-0.1483897591413999</v>
      </c>
      <c r="H774" s="7">
        <v>0.97524272562832881</v>
      </c>
      <c r="I774" s="7">
        <v>0</v>
      </c>
    </row>
    <row r="775" spans="6:9" x14ac:dyDescent="0.25">
      <c r="F775" s="7">
        <v>0.14705434577406926</v>
      </c>
      <c r="G775" s="7">
        <v>-0.60321982817636766</v>
      </c>
      <c r="H775" s="7">
        <v>0.97524272562832881</v>
      </c>
      <c r="I775" s="7">
        <v>0</v>
      </c>
    </row>
    <row r="776" spans="6:9" x14ac:dyDescent="0.25">
      <c r="F776" s="7">
        <v>0.67314238521504044</v>
      </c>
      <c r="G776" s="7">
        <v>-0.1483897591413999</v>
      </c>
      <c r="H776" s="7">
        <v>-1.024514570651363</v>
      </c>
      <c r="I776" s="7">
        <v>0</v>
      </c>
    </row>
    <row r="777" spans="6:9" x14ac:dyDescent="0.25">
      <c r="F777" s="7">
        <v>0.14705434577406926</v>
      </c>
      <c r="G777" s="7">
        <v>-0.1483897591413999</v>
      </c>
      <c r="H777" s="7">
        <v>0.97524272562832881</v>
      </c>
      <c r="I777" s="7">
        <v>1</v>
      </c>
    </row>
    <row r="778" spans="6:9" x14ac:dyDescent="0.25">
      <c r="F778" s="7">
        <v>-0.37903369366690193</v>
      </c>
      <c r="G778" s="7">
        <v>-0.1483897591413999</v>
      </c>
      <c r="H778" s="7">
        <v>-1.024514570651363</v>
      </c>
      <c r="I778" s="7">
        <v>0</v>
      </c>
    </row>
    <row r="779" spans="6:9" x14ac:dyDescent="0.25">
      <c r="F779" s="7">
        <v>0.14705434577406926</v>
      </c>
      <c r="G779" s="7">
        <v>0.76127037892853566</v>
      </c>
      <c r="H779" s="7">
        <v>-1.024514570651363</v>
      </c>
      <c r="I779" s="7">
        <v>0</v>
      </c>
    </row>
    <row r="780" spans="6:9" x14ac:dyDescent="0.25">
      <c r="F780" s="7">
        <v>-0.37903369366690193</v>
      </c>
      <c r="G780" s="7">
        <v>-0.1483897591413999</v>
      </c>
      <c r="H780" s="7">
        <v>0.97524272562832881</v>
      </c>
      <c r="I780" s="7">
        <v>0</v>
      </c>
    </row>
    <row r="781" spans="6:9" x14ac:dyDescent="0.25">
      <c r="F781" s="7">
        <v>0.67314238521504044</v>
      </c>
      <c r="G781" s="7">
        <v>-0.1483897591413999</v>
      </c>
      <c r="H781" s="7">
        <v>0.97524272562832881</v>
      </c>
      <c r="I781" s="7">
        <v>0</v>
      </c>
    </row>
    <row r="782" spans="6:9" x14ac:dyDescent="0.25">
      <c r="F782" s="7">
        <v>-0.37903369366690193</v>
      </c>
      <c r="G782" s="7">
        <v>-0.1483897591413999</v>
      </c>
      <c r="H782" s="7">
        <v>-1.024514570651363</v>
      </c>
      <c r="I782" s="7">
        <v>0</v>
      </c>
    </row>
    <row r="783" spans="6:9" x14ac:dyDescent="0.25">
      <c r="F783" s="7">
        <v>0.14705434577406926</v>
      </c>
      <c r="G783" s="7">
        <v>-0.1483897591413999</v>
      </c>
      <c r="H783" s="7">
        <v>-1.024514570651363</v>
      </c>
      <c r="I783" s="7">
        <v>0</v>
      </c>
    </row>
    <row r="784" spans="6:9" x14ac:dyDescent="0.25">
      <c r="F784" s="7">
        <v>-0.37903369366690193</v>
      </c>
      <c r="G784" s="7">
        <v>-0.1483897591413999</v>
      </c>
      <c r="H784" s="7">
        <v>-1.024514570651363</v>
      </c>
      <c r="I784" s="7">
        <v>0</v>
      </c>
    </row>
    <row r="785" spans="6:9" x14ac:dyDescent="0.25">
      <c r="F785" s="7">
        <v>-0.90512173310787314</v>
      </c>
      <c r="G785" s="7">
        <v>2.580590655068407</v>
      </c>
      <c r="H785" s="7">
        <v>-1.024514570651363</v>
      </c>
      <c r="I785" s="7">
        <v>0</v>
      </c>
    </row>
    <row r="786" spans="6:9" x14ac:dyDescent="0.25">
      <c r="F786" s="7">
        <v>1.725318464096983</v>
      </c>
      <c r="G786" s="7">
        <v>-0.1483897591413999</v>
      </c>
      <c r="H786" s="7">
        <v>0.97524272562832881</v>
      </c>
      <c r="I786" s="7">
        <v>0</v>
      </c>
    </row>
    <row r="787" spans="6:9" x14ac:dyDescent="0.25">
      <c r="F787" s="7">
        <v>-0.90512173310787314</v>
      </c>
      <c r="G787" s="7">
        <v>0.30644030989356791</v>
      </c>
      <c r="H787" s="7">
        <v>0.97524272562832881</v>
      </c>
      <c r="I787" s="7">
        <v>1</v>
      </c>
    </row>
    <row r="788" spans="6:9" x14ac:dyDescent="0.25">
      <c r="F788" s="7">
        <v>0.67314238521504044</v>
      </c>
      <c r="G788" s="7">
        <v>-0.60321982817636766</v>
      </c>
      <c r="H788" s="7">
        <v>0.97524272562832881</v>
      </c>
      <c r="I788" s="7">
        <v>0</v>
      </c>
    </row>
    <row r="789" spans="6:9" x14ac:dyDescent="0.25">
      <c r="F789" s="7">
        <v>1.1992304246560117</v>
      </c>
      <c r="G789" s="7">
        <v>2.1257605860334392</v>
      </c>
      <c r="H789" s="7">
        <v>-1.024514570651363</v>
      </c>
      <c r="I789" s="7">
        <v>0</v>
      </c>
    </row>
    <row r="790" spans="6:9" x14ac:dyDescent="0.25">
      <c r="F790" s="7">
        <v>1.1992304246560117</v>
      </c>
      <c r="G790" s="7">
        <v>-0.60321982817636766</v>
      </c>
      <c r="H790" s="7">
        <v>0.97524272562832881</v>
      </c>
      <c r="I790" s="7">
        <v>0</v>
      </c>
    </row>
    <row r="791" spans="6:9" x14ac:dyDescent="0.25">
      <c r="F791" s="7">
        <v>1.1992304246560117</v>
      </c>
      <c r="G791" s="7">
        <v>-0.60321982817636766</v>
      </c>
      <c r="H791" s="7">
        <v>-1.024514570651363</v>
      </c>
      <c r="I791" s="7">
        <v>0</v>
      </c>
    </row>
    <row r="792" spans="6:9" x14ac:dyDescent="0.25">
      <c r="F792" s="7">
        <v>-1.4312097725488444</v>
      </c>
      <c r="G792" s="7">
        <v>2.1257605860334392</v>
      </c>
      <c r="H792" s="7">
        <v>-1.024514570651363</v>
      </c>
      <c r="I792" s="7">
        <v>0</v>
      </c>
    </row>
    <row r="793" spans="6:9" x14ac:dyDescent="0.25">
      <c r="F793" s="7">
        <v>0.67314238521504044</v>
      </c>
      <c r="G793" s="7">
        <v>-0.60321982817636766</v>
      </c>
      <c r="H793" s="7">
        <v>-1.024514570651363</v>
      </c>
      <c r="I793" s="7">
        <v>0</v>
      </c>
    </row>
    <row r="794" spans="6:9" x14ac:dyDescent="0.25">
      <c r="F794" s="7">
        <v>-0.37903369366690193</v>
      </c>
      <c r="G794" s="7">
        <v>4.8547410002432452</v>
      </c>
      <c r="H794" s="7">
        <v>-1.024514570651363</v>
      </c>
      <c r="I794" s="7">
        <v>0</v>
      </c>
    </row>
    <row r="795" spans="6:9" x14ac:dyDescent="0.25">
      <c r="F795" s="7">
        <v>0.67314238521504044</v>
      </c>
      <c r="G795" s="7">
        <v>-0.1483897591413999</v>
      </c>
      <c r="H795" s="7">
        <v>-1.024514570651363</v>
      </c>
      <c r="I795" s="7">
        <v>0</v>
      </c>
    </row>
    <row r="796" spans="6:9" x14ac:dyDescent="0.25">
      <c r="F796" s="7">
        <v>1.1992304246560117</v>
      </c>
      <c r="G796" s="7">
        <v>-0.60321982817636766</v>
      </c>
      <c r="H796" s="7">
        <v>-1.024514570651363</v>
      </c>
      <c r="I796" s="7">
        <v>0</v>
      </c>
    </row>
    <row r="797" spans="6:9" x14ac:dyDescent="0.25">
      <c r="F797" s="7">
        <v>1.725318464096983</v>
      </c>
      <c r="G797" s="7">
        <v>-0.60321982817636766</v>
      </c>
      <c r="H797" s="7">
        <v>0.97524272562832881</v>
      </c>
      <c r="I797" s="7">
        <v>1</v>
      </c>
    </row>
    <row r="798" spans="6:9" x14ac:dyDescent="0.25">
      <c r="F798" s="7">
        <v>0.67314238521504044</v>
      </c>
      <c r="G798" s="7">
        <v>-0.1483897591413999</v>
      </c>
      <c r="H798" s="7">
        <v>0.97524272562832881</v>
      </c>
      <c r="I798" s="7">
        <v>0</v>
      </c>
    </row>
    <row r="799" spans="6:9" x14ac:dyDescent="0.25">
      <c r="F799" s="7">
        <v>0.67314238521504044</v>
      </c>
      <c r="G799" s="7">
        <v>-0.60321982817636766</v>
      </c>
      <c r="H799" s="7">
        <v>0.97524272562832881</v>
      </c>
      <c r="I799" s="7">
        <v>0</v>
      </c>
    </row>
    <row r="800" spans="6:9" x14ac:dyDescent="0.25">
      <c r="F800" s="7">
        <v>-0.90512173310787314</v>
      </c>
      <c r="G800" s="7">
        <v>0.30644030989356791</v>
      </c>
      <c r="H800" s="7">
        <v>-1.024514570651363</v>
      </c>
      <c r="I800" s="7">
        <v>0</v>
      </c>
    </row>
    <row r="801" spans="6:9" x14ac:dyDescent="0.25">
      <c r="F801" s="7">
        <v>0.67314238521504044</v>
      </c>
      <c r="G801" s="7">
        <v>-0.60321982817636766</v>
      </c>
      <c r="H801" s="7">
        <v>0.97524272562832881</v>
      </c>
      <c r="I801" s="7">
        <v>0</v>
      </c>
    </row>
    <row r="802" spans="6:9" x14ac:dyDescent="0.25">
      <c r="F802" s="7">
        <v>-0.37903369366690193</v>
      </c>
      <c r="G802" s="7">
        <v>-0.1483897591413999</v>
      </c>
      <c r="H802" s="7">
        <v>-1.024514570651363</v>
      </c>
      <c r="I802" s="7">
        <v>1</v>
      </c>
    </row>
    <row r="803" spans="6:9" x14ac:dyDescent="0.25">
      <c r="F803" s="7">
        <v>1.725318464096983</v>
      </c>
      <c r="G803" s="7">
        <v>-0.60321982817636766</v>
      </c>
      <c r="H803" s="7">
        <v>0.97524272562832881</v>
      </c>
      <c r="I803" s="7">
        <v>0</v>
      </c>
    </row>
    <row r="804" spans="6:9" x14ac:dyDescent="0.25">
      <c r="F804" s="7">
        <v>-1.4312097725488444</v>
      </c>
      <c r="G804" s="7">
        <v>4.8547410002432452</v>
      </c>
      <c r="H804" s="7">
        <v>0.97524272562832881</v>
      </c>
      <c r="I804" s="7">
        <v>0</v>
      </c>
    </row>
    <row r="805" spans="6:9" x14ac:dyDescent="0.25">
      <c r="F805" s="7">
        <v>-0.37903369366690193</v>
      </c>
      <c r="G805" s="7">
        <v>-0.1483897591413999</v>
      </c>
      <c r="H805" s="7">
        <v>-1.024514570651363</v>
      </c>
      <c r="I805" s="7">
        <v>0</v>
      </c>
    </row>
    <row r="806" spans="6:9" x14ac:dyDescent="0.25">
      <c r="F806" s="7">
        <v>0.67314238521504044</v>
      </c>
      <c r="G806" s="7">
        <v>-0.60321982817636766</v>
      </c>
      <c r="H806" s="7">
        <v>-1.024514570651363</v>
      </c>
      <c r="I806" s="7">
        <v>0</v>
      </c>
    </row>
    <row r="807" spans="6:9" x14ac:dyDescent="0.25">
      <c r="F807" s="7">
        <v>-1.4312097725488444</v>
      </c>
      <c r="G807" s="7">
        <v>-0.60321982817636766</v>
      </c>
      <c r="H807" s="7">
        <v>-1.024514570651363</v>
      </c>
      <c r="I807" s="7">
        <v>0</v>
      </c>
    </row>
    <row r="808" spans="6:9" x14ac:dyDescent="0.25">
      <c r="F808" s="7">
        <v>1.725318464096983</v>
      </c>
      <c r="G808" s="7">
        <v>-0.60321982817636766</v>
      </c>
      <c r="H808" s="7">
        <v>0.97524272562832881</v>
      </c>
      <c r="I808" s="7">
        <v>0</v>
      </c>
    </row>
    <row r="809" spans="6:9" x14ac:dyDescent="0.25">
      <c r="F809" s="7">
        <v>0.67314238521504044</v>
      </c>
      <c r="G809" s="7">
        <v>-0.1483897591413999</v>
      </c>
      <c r="H809" s="7">
        <v>-1.024514570651363</v>
      </c>
      <c r="I809" s="7">
        <v>0</v>
      </c>
    </row>
    <row r="810" spans="6:9" x14ac:dyDescent="0.25">
      <c r="F810" s="7">
        <v>1.725318464096983</v>
      </c>
      <c r="G810" s="7">
        <v>-0.60321982817636766</v>
      </c>
      <c r="H810" s="7">
        <v>0.97524272562832881</v>
      </c>
      <c r="I810" s="7">
        <v>0</v>
      </c>
    </row>
    <row r="811" spans="6:9" x14ac:dyDescent="0.25">
      <c r="F811" s="7">
        <v>0.14705434577406926</v>
      </c>
      <c r="G811" s="7">
        <v>-0.1483897591413999</v>
      </c>
      <c r="H811" s="7">
        <v>0.97524272562832881</v>
      </c>
      <c r="I811" s="7">
        <v>1</v>
      </c>
    </row>
    <row r="812" spans="6:9" x14ac:dyDescent="0.25">
      <c r="F812" s="7">
        <v>-0.37903369366690193</v>
      </c>
      <c r="G812" s="7">
        <v>-0.1483897591413999</v>
      </c>
      <c r="H812" s="7">
        <v>0.97524272562832881</v>
      </c>
      <c r="I812" s="7">
        <v>0</v>
      </c>
    </row>
    <row r="813" spans="6:9" x14ac:dyDescent="0.25">
      <c r="F813" s="7">
        <v>-0.90512173310787314</v>
      </c>
      <c r="G813" s="7">
        <v>0.30644030989356791</v>
      </c>
      <c r="H813" s="7">
        <v>0.97524272562832881</v>
      </c>
      <c r="I813" s="7">
        <v>0</v>
      </c>
    </row>
    <row r="814" spans="6:9" x14ac:dyDescent="0.25">
      <c r="F814" s="7">
        <v>-0.37903369366690193</v>
      </c>
      <c r="G814" s="7">
        <v>-0.1483897591413999</v>
      </c>
      <c r="H814" s="7">
        <v>0.97524272562832881</v>
      </c>
      <c r="I814" s="7">
        <v>1</v>
      </c>
    </row>
    <row r="815" spans="6:9" x14ac:dyDescent="0.25">
      <c r="F815" s="7">
        <v>0.67314238521504044</v>
      </c>
      <c r="G815" s="7">
        <v>-0.1483897591413999</v>
      </c>
      <c r="H815" s="7">
        <v>0.97524272562832881</v>
      </c>
      <c r="I815" s="7">
        <v>1</v>
      </c>
    </row>
    <row r="816" spans="6:9" x14ac:dyDescent="0.25">
      <c r="F816" s="7">
        <v>-1.4312097725488444</v>
      </c>
      <c r="G816" s="7">
        <v>-0.60321982817636766</v>
      </c>
      <c r="H816" s="7">
        <v>0.97524272562832881</v>
      </c>
      <c r="I816" s="7">
        <v>0</v>
      </c>
    </row>
    <row r="817" spans="6:9" x14ac:dyDescent="0.25">
      <c r="F817" s="7">
        <v>0.67314238521504044</v>
      </c>
      <c r="G817" s="7">
        <v>-0.60321982817636766</v>
      </c>
      <c r="H817" s="7">
        <v>-1.024514570651363</v>
      </c>
      <c r="I817" s="7">
        <v>0</v>
      </c>
    </row>
    <row r="818" spans="6:9" x14ac:dyDescent="0.25">
      <c r="F818" s="7">
        <v>-0.90512173310787314</v>
      </c>
      <c r="G818" s="7">
        <v>1.2161004479635034</v>
      </c>
      <c r="H818" s="7">
        <v>0.97524272562832881</v>
      </c>
      <c r="I818" s="7">
        <v>1</v>
      </c>
    </row>
    <row r="819" spans="6:9" x14ac:dyDescent="0.25">
      <c r="F819" s="7">
        <v>0.14705434577406926</v>
      </c>
      <c r="G819" s="7">
        <v>-0.1483897591413999</v>
      </c>
      <c r="H819" s="7">
        <v>-1.024514570651363</v>
      </c>
      <c r="I819" s="7">
        <v>0</v>
      </c>
    </row>
    <row r="820" spans="6:9" x14ac:dyDescent="0.25">
      <c r="F820" s="7">
        <v>0.14705434577406926</v>
      </c>
      <c r="G820" s="7">
        <v>-0.1483897591413999</v>
      </c>
      <c r="H820" s="7">
        <v>-1.024514570651363</v>
      </c>
      <c r="I820" s="7">
        <v>0</v>
      </c>
    </row>
    <row r="821" spans="6:9" x14ac:dyDescent="0.25">
      <c r="F821" s="7">
        <v>0.14705434577406926</v>
      </c>
      <c r="G821" s="7">
        <v>3.4902507931383426</v>
      </c>
      <c r="H821" s="7">
        <v>0.97524272562832881</v>
      </c>
      <c r="I821" s="7">
        <v>0</v>
      </c>
    </row>
    <row r="822" spans="6:9" x14ac:dyDescent="0.25">
      <c r="F822" s="7">
        <v>-0.37903369366690193</v>
      </c>
      <c r="G822" s="7">
        <v>0.76127037892853566</v>
      </c>
      <c r="H822" s="7">
        <v>0.97524272562832881</v>
      </c>
      <c r="I822" s="7">
        <v>0</v>
      </c>
    </row>
    <row r="823" spans="6:9" x14ac:dyDescent="0.25">
      <c r="F823" s="7">
        <v>0.67314238521504044</v>
      </c>
      <c r="G823" s="7">
        <v>-0.60321982817636766</v>
      </c>
      <c r="H823" s="7">
        <v>0.97524272562832881</v>
      </c>
      <c r="I823" s="7">
        <v>0</v>
      </c>
    </row>
    <row r="824" spans="6:9" x14ac:dyDescent="0.25">
      <c r="F824" s="7">
        <v>0.14705434577406926</v>
      </c>
      <c r="G824" s="7">
        <v>-0.1483897591413999</v>
      </c>
      <c r="H824" s="7">
        <v>-1.024514570651363</v>
      </c>
      <c r="I824" s="7">
        <v>1</v>
      </c>
    </row>
    <row r="825" spans="6:9" x14ac:dyDescent="0.25">
      <c r="F825" s="7">
        <v>-1.4312097725488444</v>
      </c>
      <c r="G825" s="7">
        <v>1.6709305169984712</v>
      </c>
      <c r="H825" s="7">
        <v>0.97524272562832881</v>
      </c>
      <c r="I825" s="7">
        <v>0</v>
      </c>
    </row>
    <row r="826" spans="6:9" x14ac:dyDescent="0.25">
      <c r="F826" s="7">
        <v>-0.37903369366690193</v>
      </c>
      <c r="G826" s="7">
        <v>1.2161004479635034</v>
      </c>
      <c r="H826" s="7">
        <v>-1.024514570651363</v>
      </c>
      <c r="I826" s="7">
        <v>0</v>
      </c>
    </row>
    <row r="827" spans="6:9" x14ac:dyDescent="0.25">
      <c r="F827" s="7">
        <v>-0.90512173310787314</v>
      </c>
      <c r="G827" s="7">
        <v>0.30644030989356791</v>
      </c>
      <c r="H827" s="7">
        <v>-1.024514570651363</v>
      </c>
      <c r="I827" s="7">
        <v>0</v>
      </c>
    </row>
    <row r="828" spans="6:9" x14ac:dyDescent="0.25">
      <c r="F828" s="7">
        <v>1.725318464096983</v>
      </c>
      <c r="G828" s="7">
        <v>-0.60321982817636766</v>
      </c>
      <c r="H828" s="7">
        <v>0.97524272562832881</v>
      </c>
      <c r="I828" s="7">
        <v>0</v>
      </c>
    </row>
    <row r="829" spans="6:9" x14ac:dyDescent="0.25">
      <c r="F829" s="7">
        <v>-1.4312097725488444</v>
      </c>
      <c r="G829" s="7">
        <v>0.76127037892853566</v>
      </c>
      <c r="H829" s="7">
        <v>-1.024514570651363</v>
      </c>
      <c r="I829" s="7">
        <v>0</v>
      </c>
    </row>
    <row r="830" spans="6:9" x14ac:dyDescent="0.25">
      <c r="F830" s="7">
        <v>0.67314238521504044</v>
      </c>
      <c r="G830" s="7">
        <v>-0.1483897591413999</v>
      </c>
      <c r="H830" s="7">
        <v>-1.024514570651363</v>
      </c>
      <c r="I830" s="7">
        <v>0</v>
      </c>
    </row>
    <row r="831" spans="6:9" x14ac:dyDescent="0.25">
      <c r="F831" s="7">
        <v>-0.37903369366690193</v>
      </c>
      <c r="G831" s="7">
        <v>-0.60321982817636766</v>
      </c>
      <c r="H831" s="7">
        <v>-1.024514570651363</v>
      </c>
      <c r="I831" s="7">
        <v>0</v>
      </c>
    </row>
    <row r="832" spans="6:9" x14ac:dyDescent="0.25">
      <c r="F832" s="7">
        <v>-1.4312097725488444</v>
      </c>
      <c r="G832" s="7">
        <v>0.30644030989356791</v>
      </c>
      <c r="H832" s="7">
        <v>-1.024514570651363</v>
      </c>
      <c r="I832" s="7">
        <v>0</v>
      </c>
    </row>
    <row r="833" spans="6:9" x14ac:dyDescent="0.25">
      <c r="F833" s="7">
        <v>-0.90512173310787314</v>
      </c>
      <c r="G833" s="7">
        <v>0.30644030989356791</v>
      </c>
      <c r="H833" s="7">
        <v>-1.024514570651363</v>
      </c>
      <c r="I833" s="7">
        <v>0</v>
      </c>
    </row>
    <row r="834" spans="6:9" x14ac:dyDescent="0.25">
      <c r="F834" s="7">
        <v>-1.4312097725488444</v>
      </c>
      <c r="G834" s="7">
        <v>0.30644030989356791</v>
      </c>
      <c r="H834" s="7">
        <v>0.97524272562832881</v>
      </c>
      <c r="I834" s="7">
        <v>0</v>
      </c>
    </row>
    <row r="835" spans="6:9" x14ac:dyDescent="0.25">
      <c r="F835" s="7">
        <v>-0.90512173310787314</v>
      </c>
      <c r="G835" s="7">
        <v>-0.1483897591413999</v>
      </c>
      <c r="H835" s="7">
        <v>0.97524272562832881</v>
      </c>
      <c r="I835" s="7">
        <v>0</v>
      </c>
    </row>
    <row r="836" spans="6:9" x14ac:dyDescent="0.25">
      <c r="F836" s="7">
        <v>0.67314238521504044</v>
      </c>
      <c r="G836" s="7">
        <v>-0.1483897591413999</v>
      </c>
      <c r="H836" s="7">
        <v>0.97524272562832881</v>
      </c>
      <c r="I836" s="7">
        <v>0</v>
      </c>
    </row>
    <row r="837" spans="6:9" x14ac:dyDescent="0.25">
      <c r="F837" s="7">
        <v>0.67314238521504044</v>
      </c>
      <c r="G837" s="7">
        <v>-0.1483897591413999</v>
      </c>
      <c r="H837" s="7">
        <v>-1.024514570651363</v>
      </c>
      <c r="I837" s="7">
        <v>0</v>
      </c>
    </row>
    <row r="838" spans="6:9" x14ac:dyDescent="0.25">
      <c r="F838" s="7">
        <v>1.725318464096983</v>
      </c>
      <c r="G838" s="7">
        <v>-0.1483897591413999</v>
      </c>
      <c r="H838" s="7">
        <v>0.97524272562832881</v>
      </c>
      <c r="I838" s="7">
        <v>0</v>
      </c>
    </row>
    <row r="839" spans="6:9" x14ac:dyDescent="0.25">
      <c r="F839" s="7">
        <v>-0.37903369366690193</v>
      </c>
      <c r="G839" s="7">
        <v>-0.1483897591413999</v>
      </c>
      <c r="H839" s="7">
        <v>0.97524272562832881</v>
      </c>
      <c r="I839" s="7">
        <v>1</v>
      </c>
    </row>
    <row r="840" spans="6:9" x14ac:dyDescent="0.25">
      <c r="F840" s="7">
        <v>0.67314238521504044</v>
      </c>
      <c r="G840" s="7">
        <v>-0.1483897591413999</v>
      </c>
      <c r="H840" s="7">
        <v>-1.024514570651363</v>
      </c>
      <c r="I840" s="7">
        <v>0</v>
      </c>
    </row>
    <row r="841" spans="6:9" x14ac:dyDescent="0.25">
      <c r="F841" s="7">
        <v>1.1992304246560117</v>
      </c>
      <c r="G841" s="7">
        <v>-0.60321982817636766</v>
      </c>
      <c r="H841" s="7">
        <v>-1.024514570651363</v>
      </c>
      <c r="I841" s="7">
        <v>0</v>
      </c>
    </row>
    <row r="842" spans="6:9" x14ac:dyDescent="0.25">
      <c r="F842" s="7">
        <v>1.725318464096983</v>
      </c>
      <c r="G842" s="7">
        <v>1.2161004479635034</v>
      </c>
      <c r="H842" s="7">
        <v>-1.024514570651363</v>
      </c>
      <c r="I842" s="7">
        <v>0</v>
      </c>
    </row>
    <row r="843" spans="6:9" x14ac:dyDescent="0.25">
      <c r="F843" s="7">
        <v>-0.90512173310787314</v>
      </c>
      <c r="G843" s="7">
        <v>0.30644030989356791</v>
      </c>
      <c r="H843" s="7">
        <v>0.97524272562832881</v>
      </c>
      <c r="I843" s="7">
        <v>1</v>
      </c>
    </row>
    <row r="844" spans="6:9" x14ac:dyDescent="0.25">
      <c r="F844" s="7">
        <v>-0.90512173310787314</v>
      </c>
      <c r="G844" s="7">
        <v>-0.1483897591413999</v>
      </c>
      <c r="H844" s="7">
        <v>-1.024514570651363</v>
      </c>
      <c r="I844" s="7">
        <v>0</v>
      </c>
    </row>
    <row r="845" spans="6:9" x14ac:dyDescent="0.25">
      <c r="F845" s="7">
        <v>0.67314238521504044</v>
      </c>
      <c r="G845" s="7">
        <v>-0.60321982817636766</v>
      </c>
      <c r="H845" s="7">
        <v>-1.024514570651363</v>
      </c>
      <c r="I845" s="7">
        <v>0</v>
      </c>
    </row>
    <row r="846" spans="6:9" x14ac:dyDescent="0.25">
      <c r="F846" s="7">
        <v>-0.90512173310787314</v>
      </c>
      <c r="G846" s="7">
        <v>-0.1483897591413999</v>
      </c>
      <c r="H846" s="7">
        <v>-1.024514570651363</v>
      </c>
      <c r="I846" s="7">
        <v>0</v>
      </c>
    </row>
    <row r="847" spans="6:9" x14ac:dyDescent="0.25">
      <c r="F847" s="7">
        <v>-1.4312097725488444</v>
      </c>
      <c r="G847" s="7">
        <v>-0.1483897591413999</v>
      </c>
      <c r="H847" s="7">
        <v>-1.024514570651363</v>
      </c>
      <c r="I847" s="7">
        <v>0</v>
      </c>
    </row>
    <row r="848" spans="6:9" x14ac:dyDescent="0.25">
      <c r="F848" s="7">
        <v>1.725318464096983</v>
      </c>
      <c r="G848" s="7">
        <v>-0.60321982817636766</v>
      </c>
      <c r="H848" s="7">
        <v>0.97524272562832881</v>
      </c>
      <c r="I848" s="7">
        <v>0</v>
      </c>
    </row>
    <row r="849" spans="6:9" x14ac:dyDescent="0.25">
      <c r="F849" s="7">
        <v>0.67314238521504044</v>
      </c>
      <c r="G849" s="7">
        <v>-0.60321982817636766</v>
      </c>
      <c r="H849" s="7">
        <v>-1.024514570651363</v>
      </c>
      <c r="I849" s="7">
        <v>0</v>
      </c>
    </row>
    <row r="850" spans="6:9" x14ac:dyDescent="0.25">
      <c r="F850" s="7">
        <v>1.1992304246560117</v>
      </c>
      <c r="G850" s="7">
        <v>-0.60321982817636766</v>
      </c>
      <c r="H850" s="7">
        <v>0.97524272562832881</v>
      </c>
      <c r="I850" s="7">
        <v>0</v>
      </c>
    </row>
    <row r="851" spans="6:9" x14ac:dyDescent="0.25">
      <c r="F851" s="7">
        <v>1.725318464096983</v>
      </c>
      <c r="G851" s="7">
        <v>-0.60321982817636766</v>
      </c>
      <c r="H851" s="7">
        <v>-1.024514570651363</v>
      </c>
      <c r="I851" s="7">
        <v>0</v>
      </c>
    </row>
    <row r="852" spans="6:9" x14ac:dyDescent="0.25">
      <c r="F852" s="7">
        <v>-0.90512173310787314</v>
      </c>
      <c r="G852" s="7">
        <v>-0.1483897591413999</v>
      </c>
      <c r="H852" s="7">
        <v>0.97524272562832881</v>
      </c>
      <c r="I852" s="7">
        <v>0</v>
      </c>
    </row>
    <row r="853" spans="6:9" x14ac:dyDescent="0.25">
      <c r="F853" s="7">
        <v>0.14705434577406926</v>
      </c>
      <c r="G853" s="7">
        <v>-0.1483897591413999</v>
      </c>
      <c r="H853" s="7">
        <v>0.97524272562832881</v>
      </c>
      <c r="I853" s="7">
        <v>0</v>
      </c>
    </row>
    <row r="854" spans="6:9" x14ac:dyDescent="0.25">
      <c r="F854" s="7">
        <v>0.14705434577406926</v>
      </c>
      <c r="G854" s="7">
        <v>1.2161004479635034</v>
      </c>
      <c r="H854" s="7">
        <v>-1.024514570651363</v>
      </c>
      <c r="I854" s="7">
        <v>0</v>
      </c>
    </row>
    <row r="855" spans="6:9" x14ac:dyDescent="0.25">
      <c r="F855" s="7">
        <v>0.67314238521504044</v>
      </c>
      <c r="G855" s="7">
        <v>-0.60321982817636766</v>
      </c>
      <c r="H855" s="7">
        <v>-1.024514570651363</v>
      </c>
      <c r="I855" s="7">
        <v>0</v>
      </c>
    </row>
    <row r="856" spans="6:9" x14ac:dyDescent="0.25">
      <c r="F856" s="7">
        <v>1.725318464096983</v>
      </c>
      <c r="G856" s="7">
        <v>-0.60321982817636766</v>
      </c>
      <c r="H856" s="7">
        <v>0.97524272562832881</v>
      </c>
      <c r="I856" s="7">
        <v>0</v>
      </c>
    </row>
    <row r="857" spans="6:9" x14ac:dyDescent="0.25">
      <c r="F857" s="7">
        <v>0.14705434577406926</v>
      </c>
      <c r="G857" s="7">
        <v>-0.1483897591413999</v>
      </c>
      <c r="H857" s="7">
        <v>-1.024514570651363</v>
      </c>
      <c r="I857" s="7">
        <v>0</v>
      </c>
    </row>
    <row r="858" spans="6:9" x14ac:dyDescent="0.25">
      <c r="F858" s="7">
        <v>-0.37903369366690193</v>
      </c>
      <c r="G858" s="7">
        <v>-0.1483897591413999</v>
      </c>
      <c r="H858" s="7">
        <v>0.97524272562832881</v>
      </c>
      <c r="I858" s="7">
        <v>0</v>
      </c>
    </row>
    <row r="859" spans="6:9" x14ac:dyDescent="0.25">
      <c r="F859" s="7">
        <v>-1.4312097725488444</v>
      </c>
      <c r="G859" s="7">
        <v>-0.1483897591413999</v>
      </c>
      <c r="H859" s="7">
        <v>0.97524272562832881</v>
      </c>
      <c r="I859" s="7">
        <v>0</v>
      </c>
    </row>
    <row r="860" spans="6:9" x14ac:dyDescent="0.25">
      <c r="F860" s="7">
        <v>1.725318464096983</v>
      </c>
      <c r="G860" s="7">
        <v>-0.60321982817636766</v>
      </c>
      <c r="H860" s="7">
        <v>0.97524272562832881</v>
      </c>
      <c r="I860" s="7">
        <v>0</v>
      </c>
    </row>
    <row r="861" spans="6:9" x14ac:dyDescent="0.25">
      <c r="F861" s="7">
        <v>-0.37903369366690193</v>
      </c>
      <c r="G861" s="7">
        <v>-0.1483897591413999</v>
      </c>
      <c r="H861" s="7">
        <v>-1.024514570651363</v>
      </c>
      <c r="I861" s="7">
        <v>1</v>
      </c>
    </row>
    <row r="862" spans="6:9" x14ac:dyDescent="0.25">
      <c r="F862" s="7">
        <v>-0.37903369366690193</v>
      </c>
      <c r="G862" s="7">
        <v>-0.1483897591413999</v>
      </c>
      <c r="H862" s="7">
        <v>0.97524272562832881</v>
      </c>
      <c r="I862" s="7">
        <v>0</v>
      </c>
    </row>
    <row r="863" spans="6:9" x14ac:dyDescent="0.25">
      <c r="F863" s="7">
        <v>0.67314238521504044</v>
      </c>
      <c r="G863" s="7">
        <v>-0.60321982817636766</v>
      </c>
      <c r="H863" s="7">
        <v>-1.024514570651363</v>
      </c>
      <c r="I863" s="7">
        <v>0</v>
      </c>
    </row>
    <row r="864" spans="6:9" x14ac:dyDescent="0.25">
      <c r="F864" s="7">
        <v>-1.4312097725488444</v>
      </c>
      <c r="G864" s="7">
        <v>-0.1483897591413999</v>
      </c>
      <c r="H864" s="7">
        <v>-1.024514570651363</v>
      </c>
      <c r="I864" s="7">
        <v>0</v>
      </c>
    </row>
    <row r="865" spans="6:9" x14ac:dyDescent="0.25">
      <c r="F865" s="7">
        <v>0.67314238521504044</v>
      </c>
      <c r="G865" s="7">
        <v>0.76127037892853566</v>
      </c>
      <c r="H865" s="7">
        <v>-1.024514570651363</v>
      </c>
      <c r="I865" s="7">
        <v>0</v>
      </c>
    </row>
    <row r="866" spans="6:9" x14ac:dyDescent="0.25">
      <c r="F866" s="7">
        <v>-0.37903369366690193</v>
      </c>
      <c r="G866" s="7">
        <v>-0.1483897591413999</v>
      </c>
      <c r="H866" s="7">
        <v>-1.024514570651363</v>
      </c>
      <c r="I866" s="7">
        <v>0</v>
      </c>
    </row>
    <row r="867" spans="6:9" x14ac:dyDescent="0.25">
      <c r="F867" s="7">
        <v>0.67314238521504044</v>
      </c>
      <c r="G867" s="7">
        <v>-0.60321982817636766</v>
      </c>
      <c r="H867" s="7">
        <v>0.97524272562832881</v>
      </c>
      <c r="I867" s="7">
        <v>0</v>
      </c>
    </row>
    <row r="868" spans="6:9" x14ac:dyDescent="0.25">
      <c r="F868" s="7">
        <v>-0.37903369366690193</v>
      </c>
      <c r="G868" s="7">
        <v>-0.60321982817636766</v>
      </c>
      <c r="H868" s="7">
        <v>0.97524272562832881</v>
      </c>
      <c r="I868" s="7">
        <v>0</v>
      </c>
    </row>
    <row r="869" spans="6:9" x14ac:dyDescent="0.25">
      <c r="F869" s="7">
        <v>-0.37903369366690193</v>
      </c>
      <c r="G869" s="7">
        <v>3.94508086217331</v>
      </c>
      <c r="H869" s="7">
        <v>0.97524272562832881</v>
      </c>
      <c r="I869" s="7">
        <v>0</v>
      </c>
    </row>
    <row r="870" spans="6:9" x14ac:dyDescent="0.25">
      <c r="F870" s="7">
        <v>-0.90512173310787314</v>
      </c>
      <c r="G870" s="7">
        <v>-0.60321982817636766</v>
      </c>
      <c r="H870" s="7">
        <v>0.97524272562832881</v>
      </c>
      <c r="I870" s="7">
        <v>0</v>
      </c>
    </row>
    <row r="871" spans="6:9" x14ac:dyDescent="0.25">
      <c r="F871" s="7">
        <v>-0.90512173310787314</v>
      </c>
      <c r="G871" s="7">
        <v>-0.1483897591413999</v>
      </c>
      <c r="H871" s="7">
        <v>0.97524272562832881</v>
      </c>
      <c r="I871" s="7">
        <v>0</v>
      </c>
    </row>
    <row r="872" spans="6:9" x14ac:dyDescent="0.25">
      <c r="F872" s="7">
        <v>-0.37903369366690193</v>
      </c>
      <c r="G872" s="7">
        <v>0.30644030989356791</v>
      </c>
      <c r="H872" s="7">
        <v>-1.024514570651363</v>
      </c>
      <c r="I872" s="7">
        <v>0</v>
      </c>
    </row>
    <row r="873" spans="6:9" x14ac:dyDescent="0.25">
      <c r="F873" s="7">
        <v>1.725318464096983</v>
      </c>
      <c r="G873" s="7">
        <v>-0.60321982817636766</v>
      </c>
      <c r="H873" s="7">
        <v>0.97524272562832881</v>
      </c>
      <c r="I873" s="7">
        <v>0</v>
      </c>
    </row>
    <row r="874" spans="6:9" x14ac:dyDescent="0.25">
      <c r="F874" s="7">
        <v>1.725318464096983</v>
      </c>
      <c r="G874" s="7">
        <v>-0.60321982817636766</v>
      </c>
      <c r="H874" s="7">
        <v>0.97524272562832881</v>
      </c>
      <c r="I874" s="7">
        <v>0</v>
      </c>
    </row>
    <row r="875" spans="6:9" x14ac:dyDescent="0.25">
      <c r="F875" s="7">
        <v>0.67314238521504044</v>
      </c>
      <c r="G875" s="7">
        <v>-0.1483897591413999</v>
      </c>
      <c r="H875" s="7">
        <v>0.97524272562832881</v>
      </c>
      <c r="I875" s="7">
        <v>1</v>
      </c>
    </row>
    <row r="876" spans="6:9" x14ac:dyDescent="0.25">
      <c r="F876" s="7">
        <v>-0.90512173310787314</v>
      </c>
      <c r="G876" s="7">
        <v>-0.1483897591413999</v>
      </c>
      <c r="H876" s="7">
        <v>0.97524272562832881</v>
      </c>
      <c r="I876" s="7">
        <v>0</v>
      </c>
    </row>
    <row r="877" spans="6:9" x14ac:dyDescent="0.25">
      <c r="F877" s="7">
        <v>1.1992304246560117</v>
      </c>
      <c r="G877" s="7">
        <v>0.76127037892853566</v>
      </c>
      <c r="H877" s="7">
        <v>-1.024514570651363</v>
      </c>
      <c r="I877" s="7">
        <v>0</v>
      </c>
    </row>
    <row r="878" spans="6:9" x14ac:dyDescent="0.25">
      <c r="F878" s="7">
        <v>1.725318464096983</v>
      </c>
      <c r="G878" s="7">
        <v>-0.60321982817636766</v>
      </c>
      <c r="H878" s="7">
        <v>0.97524272562832881</v>
      </c>
      <c r="I878" s="7">
        <v>0</v>
      </c>
    </row>
    <row r="879" spans="6:9" x14ac:dyDescent="0.25">
      <c r="F879" s="7">
        <v>-0.90512173310787314</v>
      </c>
      <c r="G879" s="7">
        <v>-0.1483897591413999</v>
      </c>
      <c r="H879" s="7">
        <v>-1.024514570651363</v>
      </c>
      <c r="I879" s="7">
        <v>0</v>
      </c>
    </row>
    <row r="880" spans="6:9" x14ac:dyDescent="0.25">
      <c r="F880" s="7">
        <v>0.67314238521504044</v>
      </c>
      <c r="G880" s="7">
        <v>0.76127037892853566</v>
      </c>
      <c r="H880" s="7">
        <v>0.97524272562832881</v>
      </c>
      <c r="I880" s="7">
        <v>0</v>
      </c>
    </row>
    <row r="881" spans="6:9" x14ac:dyDescent="0.25">
      <c r="F881" s="7">
        <v>-0.37903369366690193</v>
      </c>
      <c r="G881" s="7">
        <v>-0.1483897591413999</v>
      </c>
      <c r="H881" s="7">
        <v>-1.024514570651363</v>
      </c>
      <c r="I881" s="7">
        <v>0</v>
      </c>
    </row>
    <row r="882" spans="6:9" x14ac:dyDescent="0.25">
      <c r="F882" s="7">
        <v>-1.4312097725488444</v>
      </c>
      <c r="G882" s="7">
        <v>-0.1483897591413999</v>
      </c>
      <c r="H882" s="7">
        <v>0.97524272562832881</v>
      </c>
      <c r="I882" s="7">
        <v>0</v>
      </c>
    </row>
    <row r="883" spans="6:9" x14ac:dyDescent="0.25">
      <c r="F883" s="7">
        <v>-0.90512173310787314</v>
      </c>
      <c r="G883" s="7">
        <v>-0.1483897591413999</v>
      </c>
      <c r="H883" s="7">
        <v>-1.024514570651363</v>
      </c>
      <c r="I883" s="7">
        <v>0</v>
      </c>
    </row>
    <row r="884" spans="6:9" x14ac:dyDescent="0.25">
      <c r="F884" s="7">
        <v>0.67314238521504044</v>
      </c>
      <c r="G884" s="7">
        <v>-0.60321982817636766</v>
      </c>
      <c r="H884" s="7">
        <v>0.97524272562832881</v>
      </c>
      <c r="I884" s="7">
        <v>0</v>
      </c>
    </row>
    <row r="885" spans="6:9" x14ac:dyDescent="0.25">
      <c r="F885" s="7">
        <v>-1.4312097725488444</v>
      </c>
      <c r="G885" s="7">
        <v>-0.60321982817636766</v>
      </c>
      <c r="H885" s="7">
        <v>0.97524272562832881</v>
      </c>
      <c r="I885" s="7">
        <v>0</v>
      </c>
    </row>
    <row r="886" spans="6:9" x14ac:dyDescent="0.25">
      <c r="F886" s="7">
        <v>1.725318464096983</v>
      </c>
      <c r="G886" s="7">
        <v>-0.1483897591413999</v>
      </c>
      <c r="H886" s="7">
        <v>0.97524272562832881</v>
      </c>
      <c r="I886" s="7">
        <v>0</v>
      </c>
    </row>
    <row r="887" spans="6:9" x14ac:dyDescent="0.25">
      <c r="F887" s="7">
        <v>-0.37903369366690193</v>
      </c>
      <c r="G887" s="7">
        <v>-0.1483897591413999</v>
      </c>
      <c r="H887" s="7">
        <v>0.97524272562832881</v>
      </c>
      <c r="I887" s="7">
        <v>1</v>
      </c>
    </row>
    <row r="888" spans="6:9" x14ac:dyDescent="0.25">
      <c r="F888" s="7">
        <v>-0.90512173310787314</v>
      </c>
      <c r="G888" s="7">
        <v>0.30644030989356791</v>
      </c>
      <c r="H888" s="7">
        <v>-1.024514570651363</v>
      </c>
      <c r="I888" s="7">
        <v>0</v>
      </c>
    </row>
    <row r="889" spans="6:9" x14ac:dyDescent="0.25">
      <c r="F889" s="7">
        <v>-0.37903369366690193</v>
      </c>
      <c r="G889" s="7">
        <v>-0.60321982817636766</v>
      </c>
      <c r="H889" s="7">
        <v>-1.024514570651363</v>
      </c>
      <c r="I889" s="7">
        <v>0</v>
      </c>
    </row>
    <row r="890" spans="6:9" x14ac:dyDescent="0.25">
      <c r="F890" s="7">
        <v>-0.37903369366690193</v>
      </c>
      <c r="G890" s="7">
        <v>-0.1483897591413999</v>
      </c>
      <c r="H890" s="7">
        <v>-1.024514570651363</v>
      </c>
      <c r="I890" s="7">
        <v>0</v>
      </c>
    </row>
    <row r="891" spans="6:9" x14ac:dyDescent="0.25">
      <c r="F891" s="7">
        <v>0.14705434577406926</v>
      </c>
      <c r="G891" s="7">
        <v>-0.1483897591413999</v>
      </c>
      <c r="H891" s="7">
        <v>0.97524272562832881</v>
      </c>
      <c r="I891" s="7">
        <v>0</v>
      </c>
    </row>
    <row r="892" spans="6:9" x14ac:dyDescent="0.25">
      <c r="F892" s="7">
        <v>-0.37903369366690193</v>
      </c>
      <c r="G892" s="7">
        <v>-0.60321982817636766</v>
      </c>
      <c r="H892" s="7">
        <v>-1.024514570651363</v>
      </c>
      <c r="I892" s="7">
        <v>0</v>
      </c>
    </row>
    <row r="893" spans="6:9" x14ac:dyDescent="0.25">
      <c r="F893" s="7">
        <v>0.14705434577406926</v>
      </c>
      <c r="G893" s="7">
        <v>-0.1483897591413999</v>
      </c>
      <c r="H893" s="7">
        <v>0.97524272562832881</v>
      </c>
      <c r="I893" s="7">
        <v>1</v>
      </c>
    </row>
    <row r="894" spans="6:9" x14ac:dyDescent="0.25">
      <c r="F894" s="7">
        <v>0.67314238521504044</v>
      </c>
      <c r="G894" s="7">
        <v>-0.60321982817636766</v>
      </c>
      <c r="H894" s="7">
        <v>-1.024514570651363</v>
      </c>
      <c r="I894" s="7">
        <v>0</v>
      </c>
    </row>
    <row r="895" spans="6:9" x14ac:dyDescent="0.25">
      <c r="F895" s="7">
        <v>-0.37903369366690193</v>
      </c>
      <c r="G895" s="7">
        <v>-0.60321982817636766</v>
      </c>
      <c r="H895" s="7">
        <v>-1.024514570651363</v>
      </c>
      <c r="I895" s="7">
        <v>0</v>
      </c>
    </row>
    <row r="896" spans="6:9" x14ac:dyDescent="0.25">
      <c r="F896" s="7">
        <v>-0.37903369366690193</v>
      </c>
      <c r="G896" s="7">
        <v>-0.60321982817636766</v>
      </c>
      <c r="H896" s="7">
        <v>0.97524272562832881</v>
      </c>
      <c r="I896" s="7">
        <v>0</v>
      </c>
    </row>
    <row r="897" spans="6:9" x14ac:dyDescent="0.25">
      <c r="F897" s="7">
        <v>0.14705434577406926</v>
      </c>
      <c r="G897" s="7">
        <v>-0.60321982817636766</v>
      </c>
      <c r="H897" s="7">
        <v>0.97524272562832881</v>
      </c>
      <c r="I897" s="7">
        <v>0</v>
      </c>
    </row>
    <row r="898" spans="6:9" x14ac:dyDescent="0.25">
      <c r="F898" s="7">
        <v>-0.37903369366690193</v>
      </c>
      <c r="G898" s="7">
        <v>-0.1483897591413999</v>
      </c>
      <c r="H898" s="7">
        <v>0.97524272562832881</v>
      </c>
      <c r="I898" s="7">
        <v>0</v>
      </c>
    </row>
    <row r="899" spans="6:9" x14ac:dyDescent="0.25">
      <c r="F899" s="7">
        <v>-0.37903369366690193</v>
      </c>
      <c r="G899" s="7">
        <v>-0.1483897591413999</v>
      </c>
      <c r="H899" s="7">
        <v>-1.024514570651363</v>
      </c>
      <c r="I899" s="7">
        <v>0</v>
      </c>
    </row>
    <row r="900" spans="6:9" x14ac:dyDescent="0.25">
      <c r="F900" s="7">
        <v>1.725318464096983</v>
      </c>
      <c r="G900" s="7">
        <v>-0.60321982817636766</v>
      </c>
      <c r="H900" s="7">
        <v>0.97524272562832881</v>
      </c>
      <c r="I900" s="7">
        <v>0</v>
      </c>
    </row>
    <row r="901" spans="6:9" x14ac:dyDescent="0.25">
      <c r="F901" s="7">
        <v>-0.90512173310787314</v>
      </c>
      <c r="G901" s="7">
        <v>2.1257605860334392</v>
      </c>
      <c r="H901" s="7">
        <v>0.97524272562832881</v>
      </c>
      <c r="I901" s="7">
        <v>0</v>
      </c>
    </row>
    <row r="902" spans="6:9" x14ac:dyDescent="0.25">
      <c r="F902" s="7">
        <v>-0.90512173310787314</v>
      </c>
      <c r="G902" s="7">
        <v>-0.1483897591413999</v>
      </c>
      <c r="H902" s="7">
        <v>-1.024514570651363</v>
      </c>
      <c r="I902" s="7">
        <v>0</v>
      </c>
    </row>
    <row r="903" spans="6:9" x14ac:dyDescent="0.25">
      <c r="F903" s="7">
        <v>1.725318464096983</v>
      </c>
      <c r="G903" s="7">
        <v>-0.60321982817636766</v>
      </c>
      <c r="H903" s="7">
        <v>-1.024514570651363</v>
      </c>
      <c r="I903" s="7">
        <v>0</v>
      </c>
    </row>
    <row r="904" spans="6:9" x14ac:dyDescent="0.25">
      <c r="F904" s="7">
        <v>-0.90512173310787314</v>
      </c>
      <c r="G904" s="7">
        <v>-0.1483897591413999</v>
      </c>
      <c r="H904" s="7">
        <v>-1.024514570651363</v>
      </c>
      <c r="I904" s="7">
        <v>0</v>
      </c>
    </row>
    <row r="905" spans="6:9" x14ac:dyDescent="0.25">
      <c r="F905" s="7">
        <v>1.725318464096983</v>
      </c>
      <c r="G905" s="7">
        <v>-0.60321982817636766</v>
      </c>
      <c r="H905" s="7">
        <v>-1.024514570651363</v>
      </c>
      <c r="I905" s="7">
        <v>0</v>
      </c>
    </row>
    <row r="906" spans="6:9" x14ac:dyDescent="0.25">
      <c r="F906" s="7">
        <v>0.67314238521504044</v>
      </c>
      <c r="G906" s="7">
        <v>-0.60321982817636766</v>
      </c>
      <c r="H906" s="7">
        <v>-1.024514570651363</v>
      </c>
      <c r="I906" s="7">
        <v>0</v>
      </c>
    </row>
    <row r="907" spans="6:9" x14ac:dyDescent="0.25">
      <c r="F907" s="7">
        <v>0.14705434577406926</v>
      </c>
      <c r="G907" s="7">
        <v>-0.60321982817636766</v>
      </c>
      <c r="H907" s="7">
        <v>0.97524272562832881</v>
      </c>
      <c r="I907" s="7">
        <v>0</v>
      </c>
    </row>
    <row r="908" spans="6:9" x14ac:dyDescent="0.25">
      <c r="F908" s="7">
        <v>1.725318464096983</v>
      </c>
      <c r="G908" s="7">
        <v>-0.60321982817636766</v>
      </c>
      <c r="H908" s="7">
        <v>-1.024514570651363</v>
      </c>
      <c r="I908" s="7">
        <v>0</v>
      </c>
    </row>
    <row r="909" spans="6:9" x14ac:dyDescent="0.25">
      <c r="F909" s="7">
        <v>0.14705434577406926</v>
      </c>
      <c r="G909" s="7">
        <v>-0.60321982817636766</v>
      </c>
      <c r="H909" s="7">
        <v>0.97524272562832881</v>
      </c>
      <c r="I909" s="7">
        <v>0</v>
      </c>
    </row>
    <row r="910" spans="6:9" x14ac:dyDescent="0.25">
      <c r="F910" s="7">
        <v>0.67314238521504044</v>
      </c>
      <c r="G910" s="7">
        <v>-0.60321982817636766</v>
      </c>
      <c r="H910" s="7">
        <v>-1.024514570651363</v>
      </c>
      <c r="I910" s="7">
        <v>0</v>
      </c>
    </row>
    <row r="911" spans="6:9" x14ac:dyDescent="0.25">
      <c r="F911" s="7">
        <v>0.14705434577406926</v>
      </c>
      <c r="G911" s="7">
        <v>0.30644030989356791</v>
      </c>
      <c r="H911" s="7">
        <v>-1.024514570651363</v>
      </c>
      <c r="I911" s="7">
        <v>0</v>
      </c>
    </row>
    <row r="912" spans="6:9" x14ac:dyDescent="0.25">
      <c r="F912" s="7">
        <v>0.67314238521504044</v>
      </c>
      <c r="G912" s="7">
        <v>-0.1483897591413999</v>
      </c>
      <c r="H912" s="7">
        <v>0.97524272562832881</v>
      </c>
      <c r="I912" s="7">
        <v>0</v>
      </c>
    </row>
    <row r="913" spans="6:9" x14ac:dyDescent="0.25">
      <c r="F913" s="7">
        <v>0.14705434577406926</v>
      </c>
      <c r="G913" s="7">
        <v>-0.1483897591413999</v>
      </c>
      <c r="H913" s="7">
        <v>-1.024514570651363</v>
      </c>
      <c r="I913" s="7">
        <v>0</v>
      </c>
    </row>
    <row r="914" spans="6:9" x14ac:dyDescent="0.25">
      <c r="F914" s="7">
        <v>0.14705434577406926</v>
      </c>
      <c r="G914" s="7">
        <v>-0.1483897591413999</v>
      </c>
      <c r="H914" s="7">
        <v>-1.024514570651363</v>
      </c>
      <c r="I914" s="7">
        <v>0</v>
      </c>
    </row>
    <row r="915" spans="6:9" x14ac:dyDescent="0.25">
      <c r="F915" s="7">
        <v>-0.37903369366690193</v>
      </c>
      <c r="G915" s="7">
        <v>-0.60321982817636766</v>
      </c>
      <c r="H915" s="7">
        <v>0.97524272562832881</v>
      </c>
      <c r="I915" s="7">
        <v>0</v>
      </c>
    </row>
    <row r="916" spans="6:9" x14ac:dyDescent="0.25">
      <c r="F916" s="7">
        <v>0.14705434577406926</v>
      </c>
      <c r="G916" s="7">
        <v>-0.60321982817636766</v>
      </c>
      <c r="H916" s="7">
        <v>0.97524272562832881</v>
      </c>
      <c r="I916" s="7">
        <v>0</v>
      </c>
    </row>
    <row r="917" spans="6:9" x14ac:dyDescent="0.25">
      <c r="F917" s="7">
        <v>1.1992304246560117</v>
      </c>
      <c r="G917" s="7">
        <v>-0.60321982817636766</v>
      </c>
      <c r="H917" s="7">
        <v>-1.024514570651363</v>
      </c>
      <c r="I917" s="7">
        <v>0</v>
      </c>
    </row>
    <row r="918" spans="6:9" x14ac:dyDescent="0.25">
      <c r="F918" s="7">
        <v>0.14705434577406926</v>
      </c>
      <c r="G918" s="7">
        <v>-0.60321982817636766</v>
      </c>
      <c r="H918" s="7">
        <v>0.97524272562832881</v>
      </c>
      <c r="I918" s="7">
        <v>0</v>
      </c>
    </row>
    <row r="919" spans="6:9" x14ac:dyDescent="0.25">
      <c r="F919" s="7">
        <v>0.67314238521504044</v>
      </c>
      <c r="G919" s="7">
        <v>-0.1483897591413999</v>
      </c>
      <c r="H919" s="7">
        <v>-1.024514570651363</v>
      </c>
      <c r="I919" s="7">
        <v>1</v>
      </c>
    </row>
    <row r="920" spans="6:9" x14ac:dyDescent="0.25">
      <c r="F920" s="7">
        <v>-0.90512173310787314</v>
      </c>
      <c r="G920" s="7">
        <v>0.76127037892853566</v>
      </c>
      <c r="H920" s="7">
        <v>0.97524272562832881</v>
      </c>
      <c r="I920" s="7">
        <v>1</v>
      </c>
    </row>
    <row r="921" spans="6:9" x14ac:dyDescent="0.25">
      <c r="F921" s="7">
        <v>-0.37903369366690193</v>
      </c>
      <c r="G921" s="7">
        <v>0.30644030989356791</v>
      </c>
      <c r="H921" s="7">
        <v>-1.024514570651363</v>
      </c>
      <c r="I921" s="7">
        <v>0</v>
      </c>
    </row>
    <row r="922" spans="6:9" x14ac:dyDescent="0.25">
      <c r="F922" s="7">
        <v>-0.37903369366690193</v>
      </c>
      <c r="G922" s="7">
        <v>-0.1483897591413999</v>
      </c>
      <c r="H922" s="7">
        <v>-1.024514570651363</v>
      </c>
      <c r="I922" s="7">
        <v>0</v>
      </c>
    </row>
    <row r="923" spans="6:9" x14ac:dyDescent="0.25">
      <c r="F923" s="7">
        <v>-1.4312097725488444</v>
      </c>
      <c r="G923" s="7">
        <v>-0.1483897591413999</v>
      </c>
      <c r="H923" s="7">
        <v>0.97524272562832881</v>
      </c>
      <c r="I923" s="7">
        <v>0</v>
      </c>
    </row>
    <row r="924" spans="6:9" x14ac:dyDescent="0.25">
      <c r="F924" s="7">
        <v>-1.4312097725488444</v>
      </c>
      <c r="G924" s="7">
        <v>-0.1483897591413999</v>
      </c>
      <c r="H924" s="7">
        <v>0.97524272562832881</v>
      </c>
      <c r="I924" s="7">
        <v>0</v>
      </c>
    </row>
    <row r="925" spans="6:9" x14ac:dyDescent="0.25">
      <c r="F925" s="7">
        <v>-1.4312097725488444</v>
      </c>
      <c r="G925" s="7">
        <v>0.30644030989356791</v>
      </c>
      <c r="H925" s="7">
        <v>-1.024514570651363</v>
      </c>
      <c r="I925" s="7">
        <v>0</v>
      </c>
    </row>
    <row r="926" spans="6:9" x14ac:dyDescent="0.25">
      <c r="F926" s="7">
        <v>-0.90512173310787314</v>
      </c>
      <c r="G926" s="7">
        <v>0.30644030989356791</v>
      </c>
      <c r="H926" s="7">
        <v>-1.024514570651363</v>
      </c>
      <c r="I926" s="7">
        <v>0</v>
      </c>
    </row>
    <row r="927" spans="6:9" x14ac:dyDescent="0.25">
      <c r="F927" s="7">
        <v>-0.90512173310787314</v>
      </c>
      <c r="G927" s="7">
        <v>0.30644030989356791</v>
      </c>
      <c r="H927" s="7">
        <v>-1.024514570651363</v>
      </c>
      <c r="I927" s="7">
        <v>0</v>
      </c>
    </row>
    <row r="928" spans="6:9" x14ac:dyDescent="0.25">
      <c r="F928" s="7">
        <v>0.67314238521504044</v>
      </c>
      <c r="G928" s="7">
        <v>-0.1483897591413999</v>
      </c>
      <c r="H928" s="7">
        <v>-1.024514570651363</v>
      </c>
      <c r="I928" s="7">
        <v>0</v>
      </c>
    </row>
    <row r="929" spans="6:9" x14ac:dyDescent="0.25">
      <c r="F929" s="7">
        <v>-0.37903369366690193</v>
      </c>
      <c r="G929" s="7">
        <v>-0.1483897591413999</v>
      </c>
      <c r="H929" s="7">
        <v>-1.024514570651363</v>
      </c>
      <c r="I929" s="7">
        <v>0</v>
      </c>
    </row>
    <row r="930" spans="6:9" x14ac:dyDescent="0.25">
      <c r="F930" s="7">
        <v>0.14705434577406926</v>
      </c>
      <c r="G930" s="7">
        <v>-0.1483897591413999</v>
      </c>
      <c r="H930" s="7">
        <v>0.97524272562832881</v>
      </c>
      <c r="I930" s="7">
        <v>0</v>
      </c>
    </row>
    <row r="931" spans="6:9" x14ac:dyDescent="0.25">
      <c r="F931" s="7">
        <v>0.14705434577406926</v>
      </c>
      <c r="G931" s="7">
        <v>2.1257605860334392</v>
      </c>
      <c r="H931" s="7">
        <v>0.97524272562832881</v>
      </c>
      <c r="I931" s="7">
        <v>1</v>
      </c>
    </row>
    <row r="932" spans="6:9" x14ac:dyDescent="0.25">
      <c r="F932" s="7">
        <v>0.14705434577406926</v>
      </c>
      <c r="G932" s="7">
        <v>-0.1483897591413999</v>
      </c>
      <c r="H932" s="7">
        <v>-1.024514570651363</v>
      </c>
      <c r="I932" s="7">
        <v>0</v>
      </c>
    </row>
    <row r="933" spans="6:9" x14ac:dyDescent="0.25">
      <c r="F933" s="7">
        <v>-0.37903369366690193</v>
      </c>
      <c r="G933" s="7">
        <v>-0.1483897591413999</v>
      </c>
      <c r="H933" s="7">
        <v>0.97524272562832881</v>
      </c>
      <c r="I933" s="7">
        <v>1</v>
      </c>
    </row>
    <row r="934" spans="6:9" x14ac:dyDescent="0.25">
      <c r="F934" s="7">
        <v>-1.4312097725488444</v>
      </c>
      <c r="G934" s="7">
        <v>-0.1483897591413999</v>
      </c>
      <c r="H934" s="7">
        <v>-1.024514570651363</v>
      </c>
      <c r="I934" s="7">
        <v>0</v>
      </c>
    </row>
    <row r="935" spans="6:9" x14ac:dyDescent="0.25">
      <c r="F935" s="7">
        <v>-0.37903369366690193</v>
      </c>
      <c r="G935" s="7">
        <v>-0.60321982817636766</v>
      </c>
      <c r="H935" s="7">
        <v>-1.024514570651363</v>
      </c>
      <c r="I935" s="7">
        <v>0</v>
      </c>
    </row>
    <row r="936" spans="6:9" x14ac:dyDescent="0.25">
      <c r="F936" s="7">
        <v>-0.37903369366690193</v>
      </c>
      <c r="G936" s="7">
        <v>-0.1483897591413999</v>
      </c>
      <c r="H936" s="7">
        <v>-1.024514570651363</v>
      </c>
      <c r="I936" s="7">
        <v>0</v>
      </c>
    </row>
    <row r="937" spans="6:9" x14ac:dyDescent="0.25">
      <c r="F937" s="7">
        <v>-1.4312097725488444</v>
      </c>
      <c r="G937" s="7">
        <v>0.76127037892853566</v>
      </c>
      <c r="H937" s="7">
        <v>-1.024514570651363</v>
      </c>
      <c r="I937" s="7">
        <v>0</v>
      </c>
    </row>
    <row r="938" spans="6:9" x14ac:dyDescent="0.25">
      <c r="F938" s="7">
        <v>1.725318464096983</v>
      </c>
      <c r="G938" s="7">
        <v>-0.60321982817636766</v>
      </c>
      <c r="H938" s="7">
        <v>0.97524272562832881</v>
      </c>
      <c r="I938" s="7">
        <v>1</v>
      </c>
    </row>
    <row r="939" spans="6:9" x14ac:dyDescent="0.25">
      <c r="F939" s="7">
        <v>0.14705434577406926</v>
      </c>
      <c r="G939" s="7">
        <v>-0.1483897591413999</v>
      </c>
      <c r="H939" s="7">
        <v>0.97524272562832881</v>
      </c>
      <c r="I939" s="7">
        <v>1</v>
      </c>
    </row>
    <row r="940" spans="6:9" x14ac:dyDescent="0.25">
      <c r="F940" s="7">
        <v>-0.90512173310787314</v>
      </c>
      <c r="G940" s="7">
        <v>-0.60321982817636766</v>
      </c>
      <c r="H940" s="7">
        <v>0.97524272562832881</v>
      </c>
      <c r="I940" s="7">
        <v>0</v>
      </c>
    </row>
    <row r="941" spans="6:9" x14ac:dyDescent="0.25">
      <c r="F941" s="7">
        <v>1.1992304246560117</v>
      </c>
      <c r="G941" s="7">
        <v>-0.60321982817636766</v>
      </c>
      <c r="H941" s="7">
        <v>-1.024514570651363</v>
      </c>
      <c r="I941" s="7">
        <v>0</v>
      </c>
    </row>
    <row r="942" spans="6:9" x14ac:dyDescent="0.25">
      <c r="F942" s="7">
        <v>1.725318464096983</v>
      </c>
      <c r="G942" s="7">
        <v>-0.60321982817636766</v>
      </c>
      <c r="H942" s="7">
        <v>0.97524272562832881</v>
      </c>
      <c r="I942" s="7">
        <v>0</v>
      </c>
    </row>
    <row r="943" spans="6:9" x14ac:dyDescent="0.25">
      <c r="F943" s="7">
        <v>-0.37903369366690193</v>
      </c>
      <c r="G943" s="7">
        <v>-0.1483897591413999</v>
      </c>
      <c r="H943" s="7">
        <v>-1.024514570651363</v>
      </c>
      <c r="I943" s="7">
        <v>0</v>
      </c>
    </row>
    <row r="944" spans="6:9" x14ac:dyDescent="0.25">
      <c r="F944" s="7">
        <v>1.1992304246560117</v>
      </c>
      <c r="G944" s="7">
        <v>-0.60321982817636766</v>
      </c>
      <c r="H944" s="7">
        <v>0.97524272562832881</v>
      </c>
      <c r="I944" s="7">
        <v>0</v>
      </c>
    </row>
    <row r="945" spans="6:9" x14ac:dyDescent="0.25">
      <c r="F945" s="7">
        <v>0.14705434577406926</v>
      </c>
      <c r="G945" s="7">
        <v>-0.1483897591413999</v>
      </c>
      <c r="H945" s="7">
        <v>0.97524272562832881</v>
      </c>
      <c r="I945" s="7">
        <v>1</v>
      </c>
    </row>
    <row r="946" spans="6:9" x14ac:dyDescent="0.25">
      <c r="F946" s="7">
        <v>-0.90512173310787314</v>
      </c>
      <c r="G946" s="7">
        <v>-0.1483897591413999</v>
      </c>
      <c r="H946" s="7">
        <v>0.97524272562832881</v>
      </c>
      <c r="I946" s="7">
        <v>1</v>
      </c>
    </row>
    <row r="947" spans="6:9" x14ac:dyDescent="0.25">
      <c r="F947" s="7">
        <v>0.67314238521504044</v>
      </c>
      <c r="G947" s="7">
        <v>-0.60321982817636766</v>
      </c>
      <c r="H947" s="7">
        <v>-1.024514570651363</v>
      </c>
      <c r="I947" s="7">
        <v>0</v>
      </c>
    </row>
    <row r="948" spans="6:9" x14ac:dyDescent="0.25">
      <c r="F948" s="7">
        <v>-0.37903369366690193</v>
      </c>
      <c r="G948" s="7">
        <v>-0.1483897591413999</v>
      </c>
      <c r="H948" s="7">
        <v>0.97524272562832881</v>
      </c>
      <c r="I948" s="7">
        <v>1</v>
      </c>
    </row>
    <row r="949" spans="6:9" x14ac:dyDescent="0.25">
      <c r="F949" s="7">
        <v>-0.37903369366690193</v>
      </c>
      <c r="G949" s="7">
        <v>-0.1483897591413999</v>
      </c>
      <c r="H949" s="7">
        <v>-1.024514570651363</v>
      </c>
      <c r="I949" s="7">
        <v>0</v>
      </c>
    </row>
    <row r="950" spans="6:9" x14ac:dyDescent="0.25">
      <c r="F950" s="7">
        <v>0.14705434577406926</v>
      </c>
      <c r="G950" s="7">
        <v>2.580590655068407</v>
      </c>
      <c r="H950" s="7">
        <v>-1.024514570651363</v>
      </c>
      <c r="I950" s="7">
        <v>0</v>
      </c>
    </row>
    <row r="951" spans="6:9" x14ac:dyDescent="0.25">
      <c r="F951" s="7">
        <v>-0.37903369366690193</v>
      </c>
      <c r="G951" s="7">
        <v>0.30644030989356791</v>
      </c>
      <c r="H951" s="7">
        <v>0.97524272562832881</v>
      </c>
      <c r="I951" s="7">
        <v>0</v>
      </c>
    </row>
    <row r="952" spans="6:9" x14ac:dyDescent="0.25">
      <c r="F952" s="7">
        <v>1.1992304246560117</v>
      </c>
      <c r="G952" s="7">
        <v>-0.60321982817636766</v>
      </c>
      <c r="H952" s="7">
        <v>-1.024514570651363</v>
      </c>
      <c r="I952" s="7">
        <v>0</v>
      </c>
    </row>
    <row r="953" spans="6:9" x14ac:dyDescent="0.25">
      <c r="F953" s="7">
        <v>1.725318464096983</v>
      </c>
      <c r="G953" s="7">
        <v>-0.60321982817636766</v>
      </c>
      <c r="H953" s="7">
        <v>0.97524272562832881</v>
      </c>
      <c r="I953" s="7">
        <v>0</v>
      </c>
    </row>
    <row r="954" spans="6:9" x14ac:dyDescent="0.25">
      <c r="F954" s="7">
        <v>0.67314238521504044</v>
      </c>
      <c r="G954" s="7">
        <v>-0.60321982817636766</v>
      </c>
      <c r="H954" s="7">
        <v>-1.024514570651363</v>
      </c>
      <c r="I954" s="7">
        <v>0</v>
      </c>
    </row>
    <row r="955" spans="6:9" x14ac:dyDescent="0.25">
      <c r="F955" s="7">
        <v>-0.90512173310787314</v>
      </c>
      <c r="G955" s="7">
        <v>-0.60321982817636766</v>
      </c>
      <c r="H955" s="7">
        <v>-1.024514570651363</v>
      </c>
      <c r="I955" s="7">
        <v>0</v>
      </c>
    </row>
    <row r="956" spans="6:9" x14ac:dyDescent="0.25">
      <c r="F956" s="7">
        <v>0.14705434577406926</v>
      </c>
      <c r="G956" s="7">
        <v>-0.1483897591413999</v>
      </c>
      <c r="H956" s="7">
        <v>0.97524272562832881</v>
      </c>
      <c r="I956" s="7">
        <v>0</v>
      </c>
    </row>
    <row r="957" spans="6:9" x14ac:dyDescent="0.25">
      <c r="F957" s="7">
        <v>-0.37903369366690193</v>
      </c>
      <c r="G957" s="7">
        <v>-0.1483897591413999</v>
      </c>
      <c r="H957" s="7">
        <v>0.97524272562832881</v>
      </c>
      <c r="I957" s="7">
        <v>0</v>
      </c>
    </row>
    <row r="958" spans="6:9" x14ac:dyDescent="0.25">
      <c r="F958" s="7">
        <v>-0.37903369366690193</v>
      </c>
      <c r="G958" s="7">
        <v>-0.1483897591413999</v>
      </c>
      <c r="H958" s="7">
        <v>0.97524272562832881</v>
      </c>
      <c r="I958" s="7">
        <v>0</v>
      </c>
    </row>
    <row r="959" spans="6:9" x14ac:dyDescent="0.25">
      <c r="F959" s="7">
        <v>1.725318464096983</v>
      </c>
      <c r="G959" s="7">
        <v>-0.60321982817636766</v>
      </c>
      <c r="H959" s="7">
        <v>-1.024514570651363</v>
      </c>
      <c r="I959" s="7">
        <v>0</v>
      </c>
    </row>
    <row r="960" spans="6:9" x14ac:dyDescent="0.25">
      <c r="F960" s="7">
        <v>-1.4312097725488444</v>
      </c>
      <c r="G960" s="7">
        <v>-0.1483897591413999</v>
      </c>
      <c r="H960" s="7">
        <v>0.97524272562832881</v>
      </c>
      <c r="I960" s="7">
        <v>0</v>
      </c>
    </row>
    <row r="961" spans="6:9" x14ac:dyDescent="0.25">
      <c r="F961" s="7">
        <v>-0.37903369366690193</v>
      </c>
      <c r="G961" s="7">
        <v>-0.60321982817636766</v>
      </c>
      <c r="H961" s="7">
        <v>0.97524272562832881</v>
      </c>
      <c r="I961" s="7">
        <v>0</v>
      </c>
    </row>
    <row r="962" spans="6:9" x14ac:dyDescent="0.25">
      <c r="F962" s="7">
        <v>1.725318464096983</v>
      </c>
      <c r="G962" s="7">
        <v>-0.60321982817636766</v>
      </c>
      <c r="H962" s="7">
        <v>0.97524272562832881</v>
      </c>
      <c r="I962" s="7">
        <v>0</v>
      </c>
    </row>
    <row r="963" spans="6:9" x14ac:dyDescent="0.25">
      <c r="F963" s="7">
        <v>0.67314238521504044</v>
      </c>
      <c r="G963" s="7">
        <v>-0.60321982817636766</v>
      </c>
      <c r="H963" s="7">
        <v>0.97524272562832881</v>
      </c>
      <c r="I963" s="7">
        <v>0</v>
      </c>
    </row>
    <row r="964" spans="6:9" x14ac:dyDescent="0.25">
      <c r="F964" s="7">
        <v>1.725318464096983</v>
      </c>
      <c r="G964" s="7">
        <v>-0.60321982817636766</v>
      </c>
      <c r="H964" s="7">
        <v>-1.024514570651363</v>
      </c>
      <c r="I964" s="7">
        <v>0</v>
      </c>
    </row>
    <row r="965" spans="6:9" x14ac:dyDescent="0.25">
      <c r="F965" s="7">
        <v>-1.4312097725488444</v>
      </c>
      <c r="G965" s="7">
        <v>1.2161004479635034</v>
      </c>
      <c r="H965" s="7">
        <v>-1.024514570651363</v>
      </c>
      <c r="I965" s="7">
        <v>0</v>
      </c>
    </row>
    <row r="966" spans="6:9" x14ac:dyDescent="0.25">
      <c r="F966" s="7">
        <v>0.14705434577406926</v>
      </c>
      <c r="G966" s="7">
        <v>-0.60321982817636766</v>
      </c>
      <c r="H966" s="7">
        <v>-1.024514570651363</v>
      </c>
      <c r="I966" s="7">
        <v>0</v>
      </c>
    </row>
    <row r="967" spans="6:9" x14ac:dyDescent="0.25">
      <c r="F967" s="7">
        <v>-0.37903369366690193</v>
      </c>
      <c r="G967" s="7">
        <v>-0.1483897591413999</v>
      </c>
      <c r="H967" s="7">
        <v>0.97524272562832881</v>
      </c>
      <c r="I967" s="7">
        <v>0</v>
      </c>
    </row>
    <row r="968" spans="6:9" x14ac:dyDescent="0.25">
      <c r="F968" s="7">
        <v>1.1992304246560117</v>
      </c>
      <c r="G968" s="7">
        <v>-0.60321982817636766</v>
      </c>
      <c r="H968" s="7">
        <v>-1.024514570651363</v>
      </c>
      <c r="I968" s="7">
        <v>0</v>
      </c>
    </row>
    <row r="969" spans="6:9" x14ac:dyDescent="0.25">
      <c r="F969" s="7">
        <v>-0.37903369366690193</v>
      </c>
      <c r="G969" s="7">
        <v>-0.1483897591413999</v>
      </c>
      <c r="H969" s="7">
        <v>-1.024514570651363</v>
      </c>
      <c r="I969" s="7">
        <v>0</v>
      </c>
    </row>
    <row r="970" spans="6:9" x14ac:dyDescent="0.25">
      <c r="F970" s="7">
        <v>-0.37903369366690193</v>
      </c>
      <c r="G970" s="7">
        <v>-0.1483897591413999</v>
      </c>
      <c r="H970" s="7">
        <v>0.97524272562832881</v>
      </c>
      <c r="I970" s="7">
        <v>0</v>
      </c>
    </row>
    <row r="971" spans="6:9" x14ac:dyDescent="0.25">
      <c r="F971" s="7">
        <v>0.67314238521504044</v>
      </c>
      <c r="G971" s="7">
        <v>-0.1483897591413999</v>
      </c>
      <c r="H971" s="7">
        <v>0.97524272562832881</v>
      </c>
      <c r="I971" s="7">
        <v>0</v>
      </c>
    </row>
    <row r="972" spans="6:9" x14ac:dyDescent="0.25">
      <c r="F972" s="7">
        <v>0.14705434577406926</v>
      </c>
      <c r="G972" s="7">
        <v>-0.60321982817636766</v>
      </c>
      <c r="H972" s="7">
        <v>0.97524272562832881</v>
      </c>
      <c r="I972" s="7">
        <v>0</v>
      </c>
    </row>
    <row r="973" spans="6:9" x14ac:dyDescent="0.25">
      <c r="F973" s="7">
        <v>-0.37903369366690193</v>
      </c>
      <c r="G973" s="7">
        <v>-0.1483897591413999</v>
      </c>
      <c r="H973" s="7">
        <v>0.97524272562832881</v>
      </c>
      <c r="I973" s="7">
        <v>1</v>
      </c>
    </row>
    <row r="974" spans="6:9" x14ac:dyDescent="0.25">
      <c r="F974" s="7">
        <v>1.1992304246560117</v>
      </c>
      <c r="G974" s="7">
        <v>-0.1483897591413999</v>
      </c>
      <c r="H974" s="7">
        <v>0.97524272562832881</v>
      </c>
      <c r="I974" s="7">
        <v>0</v>
      </c>
    </row>
    <row r="975" spans="6:9" x14ac:dyDescent="0.25">
      <c r="F975" s="7">
        <v>0.14705434577406926</v>
      </c>
      <c r="G975" s="7">
        <v>-0.1483897591413999</v>
      </c>
      <c r="H975" s="7">
        <v>0.97524272562832881</v>
      </c>
      <c r="I975" s="7">
        <v>0</v>
      </c>
    </row>
    <row r="976" spans="6:9" x14ac:dyDescent="0.25">
      <c r="F976" s="7">
        <v>0.14705434577406926</v>
      </c>
      <c r="G976" s="7">
        <v>-0.1483897591413999</v>
      </c>
      <c r="H976" s="7">
        <v>-1.024514570651363</v>
      </c>
      <c r="I976" s="7">
        <v>0</v>
      </c>
    </row>
    <row r="977" spans="6:9" x14ac:dyDescent="0.25">
      <c r="F977" s="7">
        <v>-0.90512173310787314</v>
      </c>
      <c r="G977" s="7">
        <v>-0.1483897591413999</v>
      </c>
      <c r="H977" s="7">
        <v>-1.024514570651363</v>
      </c>
      <c r="I977" s="7">
        <v>0</v>
      </c>
    </row>
    <row r="978" spans="6:9" x14ac:dyDescent="0.25">
      <c r="F978" s="7">
        <v>-1.4312097725488444</v>
      </c>
      <c r="G978" s="7">
        <v>4.3999109312082778</v>
      </c>
      <c r="H978" s="7">
        <v>-1.024514570651363</v>
      </c>
      <c r="I978" s="7">
        <v>0</v>
      </c>
    </row>
    <row r="979" spans="6:9" x14ac:dyDescent="0.25">
      <c r="F979" s="7">
        <v>-0.90512173310787314</v>
      </c>
      <c r="G979" s="7">
        <v>-0.60321982817636766</v>
      </c>
      <c r="H979" s="7">
        <v>-1.024514570651363</v>
      </c>
      <c r="I979" s="7">
        <v>0</v>
      </c>
    </row>
    <row r="980" spans="6:9" x14ac:dyDescent="0.25">
      <c r="F980" s="7">
        <v>0.67314238521504044</v>
      </c>
      <c r="G980" s="7">
        <v>-0.60321982817636766</v>
      </c>
      <c r="H980" s="7">
        <v>-1.024514570651363</v>
      </c>
      <c r="I980" s="7">
        <v>0</v>
      </c>
    </row>
    <row r="981" spans="6:9" x14ac:dyDescent="0.25">
      <c r="F981" s="7">
        <v>0.14705434577406926</v>
      </c>
      <c r="G981" s="7">
        <v>-0.1483897591413999</v>
      </c>
      <c r="H981" s="7">
        <v>-1.024514570651363</v>
      </c>
      <c r="I981" s="7">
        <v>0</v>
      </c>
    </row>
    <row r="982" spans="6:9" x14ac:dyDescent="0.25">
      <c r="F982" s="7">
        <v>1.725318464096983</v>
      </c>
      <c r="G982" s="7">
        <v>-0.60321982817636766</v>
      </c>
      <c r="H982" s="7">
        <v>0.97524272562832881</v>
      </c>
      <c r="I982" s="7">
        <v>0</v>
      </c>
    </row>
    <row r="983" spans="6:9" x14ac:dyDescent="0.25">
      <c r="F983" s="7">
        <v>1.725318464096983</v>
      </c>
      <c r="G983" s="7">
        <v>-0.60321982817636766</v>
      </c>
      <c r="H983" s="7">
        <v>0.97524272562832881</v>
      </c>
      <c r="I983" s="7">
        <v>0</v>
      </c>
    </row>
    <row r="984" spans="6:9" x14ac:dyDescent="0.25">
      <c r="F984" s="7">
        <v>1.725318464096983</v>
      </c>
      <c r="G984" s="7">
        <v>-0.60321982817636766</v>
      </c>
      <c r="H984" s="7">
        <v>-1.024514570651363</v>
      </c>
      <c r="I984" s="7">
        <v>0</v>
      </c>
    </row>
    <row r="985" spans="6:9" x14ac:dyDescent="0.25">
      <c r="F985" s="7">
        <v>1.1992304246560117</v>
      </c>
      <c r="G985" s="7">
        <v>-0.60321982817636766</v>
      </c>
      <c r="H985" s="7">
        <v>-1.024514570651363</v>
      </c>
      <c r="I985" s="7">
        <v>0</v>
      </c>
    </row>
    <row r="986" spans="6:9" x14ac:dyDescent="0.25">
      <c r="F986" s="7">
        <v>0.67314238521504044</v>
      </c>
      <c r="G986" s="7">
        <v>-0.60321982817636766</v>
      </c>
      <c r="H986" s="7">
        <v>-1.024514570651363</v>
      </c>
      <c r="I986" s="7">
        <v>0</v>
      </c>
    </row>
    <row r="987" spans="6:9" x14ac:dyDescent="0.25">
      <c r="F987" s="7">
        <v>-0.90512173310787314</v>
      </c>
      <c r="G987" s="7">
        <v>0.76127037892853566</v>
      </c>
      <c r="H987" s="7">
        <v>-1.024514570651363</v>
      </c>
      <c r="I987" s="7">
        <v>0</v>
      </c>
    </row>
    <row r="988" spans="6:9" x14ac:dyDescent="0.25">
      <c r="F988" s="7">
        <v>1.1992304246560117</v>
      </c>
      <c r="G988" s="7">
        <v>-0.1483897591413999</v>
      </c>
      <c r="H988" s="7">
        <v>0.97524272562832881</v>
      </c>
      <c r="I988" s="7">
        <v>0</v>
      </c>
    </row>
    <row r="989" spans="6:9" x14ac:dyDescent="0.25">
      <c r="F989" s="7">
        <v>0.14705434577406926</v>
      </c>
      <c r="G989" s="7">
        <v>-0.1483897591413999</v>
      </c>
      <c r="H989" s="7">
        <v>-1.024514570651363</v>
      </c>
      <c r="I989" s="7">
        <v>0</v>
      </c>
    </row>
    <row r="990" spans="6:9" x14ac:dyDescent="0.25">
      <c r="F990" s="7">
        <v>1.725318464096983</v>
      </c>
      <c r="G990" s="7">
        <v>-0.1483897591413999</v>
      </c>
      <c r="H990" s="7">
        <v>0.97524272562832881</v>
      </c>
      <c r="I990" s="7">
        <v>0</v>
      </c>
    </row>
    <row r="991" spans="6:9" x14ac:dyDescent="0.25">
      <c r="F991" s="7">
        <v>0.67314238521504044</v>
      </c>
      <c r="G991" s="7">
        <v>-0.60321982817636766</v>
      </c>
      <c r="H991" s="7">
        <v>-1.024514570651363</v>
      </c>
      <c r="I991" s="7">
        <v>0</v>
      </c>
    </row>
    <row r="992" spans="6:9" x14ac:dyDescent="0.25">
      <c r="F992" s="7">
        <v>1.725318464096983</v>
      </c>
      <c r="G992" s="7">
        <v>-0.60321982817636766</v>
      </c>
      <c r="H992" s="7">
        <v>-1.024514570651363</v>
      </c>
      <c r="I992" s="7">
        <v>0</v>
      </c>
    </row>
    <row r="993" spans="6:9" x14ac:dyDescent="0.25">
      <c r="F993" s="7">
        <v>-0.37903369366690193</v>
      </c>
      <c r="G993" s="7">
        <v>1.2161004479635034</v>
      </c>
      <c r="H993" s="7">
        <v>-1.024514570651363</v>
      </c>
      <c r="I993" s="7">
        <v>0</v>
      </c>
    </row>
    <row r="994" spans="6:9" x14ac:dyDescent="0.25">
      <c r="F994" s="7">
        <v>0.14705434577406926</v>
      </c>
      <c r="G994" s="7">
        <v>-0.1483897591413999</v>
      </c>
      <c r="H994" s="7">
        <v>-1.024514570651363</v>
      </c>
      <c r="I994" s="7">
        <v>0</v>
      </c>
    </row>
    <row r="995" spans="6:9" x14ac:dyDescent="0.25">
      <c r="F995" s="7">
        <v>-0.37903369366690193</v>
      </c>
      <c r="G995" s="7">
        <v>-0.1483897591413999</v>
      </c>
      <c r="H995" s="7">
        <v>0.97524272562832881</v>
      </c>
      <c r="I995" s="7">
        <v>0</v>
      </c>
    </row>
    <row r="996" spans="6:9" x14ac:dyDescent="0.25">
      <c r="F996" s="7">
        <v>0.67314238521504044</v>
      </c>
      <c r="G996" s="7">
        <v>-0.60321982817636766</v>
      </c>
      <c r="H996" s="7">
        <v>0.97524272562832881</v>
      </c>
      <c r="I996" s="7">
        <v>0</v>
      </c>
    </row>
    <row r="997" spans="6:9" x14ac:dyDescent="0.25">
      <c r="F997" s="7">
        <v>1.725318464096983</v>
      </c>
      <c r="G997" s="7">
        <v>-0.60321982817636766</v>
      </c>
      <c r="H997" s="7">
        <v>0.97524272562832881</v>
      </c>
      <c r="I997" s="7">
        <v>0</v>
      </c>
    </row>
    <row r="998" spans="6:9" x14ac:dyDescent="0.25">
      <c r="F998" s="7">
        <v>-0.90512173310787314</v>
      </c>
      <c r="G998" s="7">
        <v>-0.1483897591413999</v>
      </c>
      <c r="H998" s="7">
        <v>-1.024514570651363</v>
      </c>
      <c r="I998" s="7">
        <v>0</v>
      </c>
    </row>
    <row r="999" spans="6:9" x14ac:dyDescent="0.25">
      <c r="F999" s="7">
        <v>0.14705434577406926</v>
      </c>
      <c r="G999" s="7">
        <v>2.580590655068407</v>
      </c>
      <c r="H999" s="7">
        <v>0.97524272562832881</v>
      </c>
      <c r="I999" s="7">
        <v>0</v>
      </c>
    </row>
    <row r="1000" spans="6:9" x14ac:dyDescent="0.25">
      <c r="F1000" s="7">
        <v>0.67314238521504044</v>
      </c>
      <c r="G1000" s="7">
        <v>-0.60321982817636766</v>
      </c>
      <c r="H1000" s="7">
        <v>-1.024514570651363</v>
      </c>
      <c r="I1000" s="7">
        <v>0</v>
      </c>
    </row>
    <row r="1001" spans="6:9" x14ac:dyDescent="0.25">
      <c r="F1001" s="7">
        <v>1.1992304246560117</v>
      </c>
      <c r="G1001" s="7">
        <v>-0.1483897591413999</v>
      </c>
      <c r="H1001" s="7">
        <v>0.97524272562832881</v>
      </c>
      <c r="I1001" s="7">
        <v>1</v>
      </c>
    </row>
    <row r="1002" spans="6:9" x14ac:dyDescent="0.25">
      <c r="F1002" s="7">
        <v>-0.90512173310787314</v>
      </c>
      <c r="G1002" s="7">
        <v>-0.1483897591413999</v>
      </c>
      <c r="H1002" s="7">
        <v>0.97524272562832881</v>
      </c>
      <c r="I1002" s="7">
        <v>0</v>
      </c>
    </row>
    <row r="1003" spans="6:9" x14ac:dyDescent="0.25">
      <c r="F1003" s="7">
        <v>-0.90512173310787314</v>
      </c>
      <c r="G1003" s="7">
        <v>0.76127037892853566</v>
      </c>
      <c r="H1003" s="7">
        <v>-1.024514570651363</v>
      </c>
      <c r="I1003" s="7">
        <v>0</v>
      </c>
    </row>
    <row r="1004" spans="6:9" x14ac:dyDescent="0.25">
      <c r="F1004" s="7">
        <v>-0.90512173310787314</v>
      </c>
      <c r="G1004" s="7">
        <v>-0.60321982817636766</v>
      </c>
      <c r="H1004" s="7">
        <v>0.97524272562832881</v>
      </c>
      <c r="I1004" s="7">
        <v>0</v>
      </c>
    </row>
    <row r="1005" spans="6:9" x14ac:dyDescent="0.25">
      <c r="F1005" s="7">
        <v>-0.37903369366690193</v>
      </c>
      <c r="G1005" s="7">
        <v>-0.1483897591413999</v>
      </c>
      <c r="H1005" s="7">
        <v>-1.024514570651363</v>
      </c>
      <c r="I1005" s="7">
        <v>0</v>
      </c>
    </row>
    <row r="1006" spans="6:9" x14ac:dyDescent="0.25">
      <c r="F1006" s="7">
        <v>-0.37903369366690193</v>
      </c>
      <c r="G1006" s="7">
        <v>0.76127037892853566</v>
      </c>
      <c r="H1006" s="7">
        <v>0.97524272562832881</v>
      </c>
      <c r="I1006" s="7">
        <v>0</v>
      </c>
    </row>
    <row r="1007" spans="6:9" x14ac:dyDescent="0.25">
      <c r="F1007" s="7">
        <v>-1.4312097725488444</v>
      </c>
      <c r="G1007" s="7">
        <v>4.8547410002432452</v>
      </c>
      <c r="H1007" s="7">
        <v>0.97524272562832881</v>
      </c>
      <c r="I1007" s="7">
        <v>0</v>
      </c>
    </row>
    <row r="1008" spans="6:9" x14ac:dyDescent="0.25">
      <c r="F1008" s="7">
        <v>-1.4312097725488444</v>
      </c>
      <c r="G1008" s="7">
        <v>-0.1483897591413999</v>
      </c>
      <c r="H1008" s="7">
        <v>-1.024514570651363</v>
      </c>
      <c r="I1008" s="7">
        <v>0</v>
      </c>
    </row>
    <row r="1009" spans="6:9" x14ac:dyDescent="0.25">
      <c r="F1009" s="7">
        <v>0.14705434577406926</v>
      </c>
      <c r="G1009" s="7">
        <v>-0.1483897591413999</v>
      </c>
      <c r="H1009" s="7">
        <v>0.97524272562832881</v>
      </c>
      <c r="I1009" s="7">
        <v>1</v>
      </c>
    </row>
    <row r="1010" spans="6:9" x14ac:dyDescent="0.25">
      <c r="F1010" s="7">
        <v>-0.90512173310787314</v>
      </c>
      <c r="G1010" s="7">
        <v>1.6709305169984712</v>
      </c>
      <c r="H1010" s="7">
        <v>0.97524272562832881</v>
      </c>
      <c r="I1010" s="7">
        <v>1</v>
      </c>
    </row>
    <row r="1011" spans="6:9" x14ac:dyDescent="0.25">
      <c r="F1011" s="7">
        <v>-1.4312097725488444</v>
      </c>
      <c r="G1011" s="7">
        <v>-0.60321982817636766</v>
      </c>
      <c r="H1011" s="7">
        <v>-1.024514570651363</v>
      </c>
      <c r="I1011" s="7">
        <v>0</v>
      </c>
    </row>
    <row r="1012" spans="6:9" x14ac:dyDescent="0.25">
      <c r="F1012" s="7">
        <v>0.14705434577406926</v>
      </c>
      <c r="G1012" s="7">
        <v>-0.1483897591413999</v>
      </c>
      <c r="H1012" s="7">
        <v>-1.024514570651363</v>
      </c>
      <c r="I1012" s="7">
        <v>0</v>
      </c>
    </row>
    <row r="1013" spans="6:9" x14ac:dyDescent="0.25">
      <c r="F1013" s="7">
        <v>-0.37903369366690193</v>
      </c>
      <c r="G1013" s="7">
        <v>-0.1483897591413999</v>
      </c>
      <c r="H1013" s="7">
        <v>-1.024514570651363</v>
      </c>
      <c r="I1013" s="7">
        <v>0</v>
      </c>
    </row>
    <row r="1014" spans="6:9" x14ac:dyDescent="0.25">
      <c r="F1014" s="7">
        <v>-0.37903369366690193</v>
      </c>
      <c r="G1014" s="7">
        <v>1.2161004479635034</v>
      </c>
      <c r="H1014" s="7">
        <v>-1.024514570651363</v>
      </c>
      <c r="I1014" s="7">
        <v>0</v>
      </c>
    </row>
    <row r="1015" spans="6:9" x14ac:dyDescent="0.25">
      <c r="F1015" s="7">
        <v>-0.90512173310787314</v>
      </c>
      <c r="G1015" s="7">
        <v>-0.60321982817636766</v>
      </c>
      <c r="H1015" s="7">
        <v>-1.024514570651363</v>
      </c>
      <c r="I1015" s="7">
        <v>0</v>
      </c>
    </row>
    <row r="1016" spans="6:9" x14ac:dyDescent="0.25">
      <c r="F1016" s="7">
        <v>-0.90512173310787314</v>
      </c>
      <c r="G1016" s="7">
        <v>-0.60321982817636766</v>
      </c>
      <c r="H1016" s="7">
        <v>-1.024514570651363</v>
      </c>
      <c r="I1016" s="7">
        <v>0</v>
      </c>
    </row>
    <row r="1017" spans="6:9" x14ac:dyDescent="0.25">
      <c r="F1017" s="7">
        <v>-1.4312097725488444</v>
      </c>
      <c r="G1017" s="7">
        <v>-0.1483897591413999</v>
      </c>
      <c r="H1017" s="7">
        <v>-1.024514570651363</v>
      </c>
      <c r="I1017" s="7">
        <v>0</v>
      </c>
    </row>
    <row r="1018" spans="6:9" x14ac:dyDescent="0.25">
      <c r="F1018" s="7">
        <v>-1.4312097725488444</v>
      </c>
      <c r="G1018" s="7">
        <v>-0.1483897591413999</v>
      </c>
      <c r="H1018" s="7">
        <v>-1.024514570651363</v>
      </c>
      <c r="I1018" s="7">
        <v>0</v>
      </c>
    </row>
    <row r="1019" spans="6:9" x14ac:dyDescent="0.25">
      <c r="F1019" s="7">
        <v>-0.90512173310787314</v>
      </c>
      <c r="G1019" s="7">
        <v>0.30644030989356791</v>
      </c>
      <c r="H1019" s="7">
        <v>0.97524272562832881</v>
      </c>
      <c r="I1019" s="7">
        <v>0</v>
      </c>
    </row>
    <row r="1020" spans="6:9" x14ac:dyDescent="0.25">
      <c r="F1020" s="7">
        <v>-0.37903369366690193</v>
      </c>
      <c r="G1020" s="7">
        <v>-0.60321982817636766</v>
      </c>
      <c r="H1020" s="7">
        <v>0.97524272562832881</v>
      </c>
      <c r="I1020" s="7">
        <v>0</v>
      </c>
    </row>
    <row r="1021" spans="6:9" x14ac:dyDescent="0.25">
      <c r="F1021" s="7">
        <v>-0.37903369366690193</v>
      </c>
      <c r="G1021" s="7">
        <v>0.76127037892853566</v>
      </c>
      <c r="H1021" s="7">
        <v>0.97524272562832881</v>
      </c>
      <c r="I1021" s="7">
        <v>1</v>
      </c>
    </row>
    <row r="1022" spans="6:9" x14ac:dyDescent="0.25">
      <c r="F1022" s="7">
        <v>-0.37903369366690193</v>
      </c>
      <c r="G1022" s="7">
        <v>0.30644030989356791</v>
      </c>
      <c r="H1022" s="7">
        <v>0.97524272562832881</v>
      </c>
      <c r="I1022" s="7">
        <v>0</v>
      </c>
    </row>
    <row r="1023" spans="6:9" x14ac:dyDescent="0.25">
      <c r="F1023" s="7">
        <v>0.67314238521504044</v>
      </c>
      <c r="G1023" s="7">
        <v>-0.60321982817636766</v>
      </c>
      <c r="H1023" s="7">
        <v>-1.024514570651363</v>
      </c>
      <c r="I1023" s="7">
        <v>0</v>
      </c>
    </row>
    <row r="1024" spans="6:9" x14ac:dyDescent="0.25">
      <c r="F1024" s="7">
        <v>-0.90512173310787314</v>
      </c>
      <c r="G1024" s="7">
        <v>-0.60321982817636766</v>
      </c>
      <c r="H1024" s="7">
        <v>-1.024514570651363</v>
      </c>
      <c r="I1024" s="7">
        <v>0</v>
      </c>
    </row>
    <row r="1025" spans="6:9" x14ac:dyDescent="0.25">
      <c r="F1025" s="7">
        <v>1.1992304246560117</v>
      </c>
      <c r="G1025" s="7">
        <v>-0.60321982817636766</v>
      </c>
      <c r="H1025" s="7">
        <v>0.97524272562832881</v>
      </c>
      <c r="I1025" s="7">
        <v>0</v>
      </c>
    </row>
    <row r="1026" spans="6:9" x14ac:dyDescent="0.25">
      <c r="F1026" s="7">
        <v>-0.90512173310787314</v>
      </c>
      <c r="G1026" s="7">
        <v>-0.1483897591413999</v>
      </c>
      <c r="H1026" s="7">
        <v>0.97524272562832881</v>
      </c>
      <c r="I1026" s="7">
        <v>0</v>
      </c>
    </row>
    <row r="1027" spans="6:9" x14ac:dyDescent="0.25">
      <c r="F1027" s="7">
        <v>-1.4312097725488444</v>
      </c>
      <c r="G1027" s="7">
        <v>0.76127037892853566</v>
      </c>
      <c r="H1027" s="7">
        <v>0.97524272562832881</v>
      </c>
      <c r="I1027" s="7">
        <v>0</v>
      </c>
    </row>
    <row r="1028" spans="6:9" x14ac:dyDescent="0.25">
      <c r="F1028" s="7">
        <v>1.725318464096983</v>
      </c>
      <c r="G1028" s="7">
        <v>-0.60321982817636766</v>
      </c>
      <c r="H1028" s="7">
        <v>-1.024514570651363</v>
      </c>
      <c r="I1028" s="7">
        <v>0</v>
      </c>
    </row>
    <row r="1029" spans="6:9" x14ac:dyDescent="0.25">
      <c r="F1029" s="7">
        <v>-0.90512173310787314</v>
      </c>
      <c r="G1029" s="7">
        <v>-0.1483897591413999</v>
      </c>
      <c r="H1029" s="7">
        <v>-1.024514570651363</v>
      </c>
      <c r="I1029" s="7">
        <v>0</v>
      </c>
    </row>
    <row r="1030" spans="6:9" x14ac:dyDescent="0.25">
      <c r="F1030" s="7">
        <v>-1.4312097725488444</v>
      </c>
      <c r="G1030" s="7">
        <v>0.30644030989356791</v>
      </c>
      <c r="H1030" s="7">
        <v>-1.024514570651363</v>
      </c>
      <c r="I1030" s="7">
        <v>0</v>
      </c>
    </row>
    <row r="1031" spans="6:9" x14ac:dyDescent="0.25">
      <c r="F1031" s="7">
        <v>-0.37903369366690193</v>
      </c>
      <c r="G1031" s="7">
        <v>-0.60321982817636766</v>
      </c>
      <c r="H1031" s="7">
        <v>0.97524272562832881</v>
      </c>
      <c r="I1031" s="7">
        <v>0</v>
      </c>
    </row>
    <row r="1032" spans="6:9" x14ac:dyDescent="0.25">
      <c r="F1032" s="7">
        <v>-0.37903369366690193</v>
      </c>
      <c r="G1032" s="7">
        <v>-0.60321982817636766</v>
      </c>
      <c r="H1032" s="7">
        <v>-1.024514570651363</v>
      </c>
      <c r="I1032" s="7">
        <v>0</v>
      </c>
    </row>
    <row r="1033" spans="6:9" x14ac:dyDescent="0.25">
      <c r="F1033" s="7">
        <v>-0.90512173310787314</v>
      </c>
      <c r="G1033" s="7">
        <v>-0.1483897591413999</v>
      </c>
      <c r="H1033" s="7">
        <v>-1.024514570651363</v>
      </c>
      <c r="I1033" s="7">
        <v>0</v>
      </c>
    </row>
    <row r="1034" spans="6:9" x14ac:dyDescent="0.25">
      <c r="F1034" s="7">
        <v>0.14705434577406926</v>
      </c>
      <c r="G1034" s="7">
        <v>-0.60321982817636766</v>
      </c>
      <c r="H1034" s="7">
        <v>-1.024514570651363</v>
      </c>
      <c r="I1034" s="7">
        <v>0</v>
      </c>
    </row>
    <row r="1035" spans="6:9" x14ac:dyDescent="0.25">
      <c r="F1035" s="7">
        <v>-0.90512173310787314</v>
      </c>
      <c r="G1035" s="7">
        <v>0.30644030989356791</v>
      </c>
      <c r="H1035" s="7">
        <v>-1.024514570651363</v>
      </c>
      <c r="I1035" s="7">
        <v>0</v>
      </c>
    </row>
    <row r="1036" spans="6:9" x14ac:dyDescent="0.25">
      <c r="F1036" s="7">
        <v>0.14705434577406926</v>
      </c>
      <c r="G1036" s="7">
        <v>-0.60321982817636766</v>
      </c>
      <c r="H1036" s="7">
        <v>-1.024514570651363</v>
      </c>
      <c r="I1036" s="7">
        <v>0</v>
      </c>
    </row>
    <row r="1037" spans="6:9" x14ac:dyDescent="0.25">
      <c r="F1037" s="7">
        <v>1.725318464096983</v>
      </c>
      <c r="G1037" s="7">
        <v>-0.60321982817636766</v>
      </c>
      <c r="H1037" s="7">
        <v>0.97524272562832881</v>
      </c>
      <c r="I1037" s="7">
        <v>0</v>
      </c>
    </row>
    <row r="1038" spans="6:9" x14ac:dyDescent="0.25">
      <c r="F1038" s="7">
        <v>-0.90512173310787314</v>
      </c>
      <c r="G1038" s="7">
        <v>0.30644030989356791</v>
      </c>
      <c r="H1038" s="7">
        <v>-1.024514570651363</v>
      </c>
      <c r="I1038" s="7">
        <v>0</v>
      </c>
    </row>
    <row r="1039" spans="6:9" x14ac:dyDescent="0.25">
      <c r="F1039" s="7">
        <v>-1.4312097725488444</v>
      </c>
      <c r="G1039" s="7">
        <v>0.30644030989356791</v>
      </c>
      <c r="H1039" s="7">
        <v>0.97524272562832881</v>
      </c>
      <c r="I1039" s="7">
        <v>0</v>
      </c>
    </row>
    <row r="1040" spans="6:9" x14ac:dyDescent="0.25">
      <c r="F1040" s="7">
        <v>1.1992304246560117</v>
      </c>
      <c r="G1040" s="7">
        <v>-0.1483897591413999</v>
      </c>
      <c r="H1040" s="7">
        <v>0.97524272562832881</v>
      </c>
      <c r="I1040" s="7">
        <v>0</v>
      </c>
    </row>
    <row r="1041" spans="6:9" x14ac:dyDescent="0.25">
      <c r="F1041" s="7">
        <v>-0.90512173310787314</v>
      </c>
      <c r="G1041" s="7">
        <v>-0.1483897591413999</v>
      </c>
      <c r="H1041" s="7">
        <v>0.97524272562832881</v>
      </c>
      <c r="I1041" s="7">
        <v>0</v>
      </c>
    </row>
    <row r="1042" spans="6:9" x14ac:dyDescent="0.25">
      <c r="F1042" s="7">
        <v>-0.90512173310787314</v>
      </c>
      <c r="G1042" s="7">
        <v>-0.60321982817636766</v>
      </c>
      <c r="H1042" s="7">
        <v>0.97524272562832881</v>
      </c>
      <c r="I1042" s="7">
        <v>0</v>
      </c>
    </row>
    <row r="1043" spans="6:9" x14ac:dyDescent="0.25">
      <c r="F1043" s="7">
        <v>0.14705434577406926</v>
      </c>
      <c r="G1043" s="7">
        <v>0.30644030989356791</v>
      </c>
      <c r="H1043" s="7">
        <v>-1.024514570651363</v>
      </c>
      <c r="I1043" s="7">
        <v>0</v>
      </c>
    </row>
    <row r="1044" spans="6:9" x14ac:dyDescent="0.25">
      <c r="F1044" s="7">
        <v>-0.90512173310787314</v>
      </c>
      <c r="G1044" s="7">
        <v>0.30644030989356791</v>
      </c>
      <c r="H1044" s="7">
        <v>-1.024514570651363</v>
      </c>
      <c r="I1044" s="7">
        <v>0</v>
      </c>
    </row>
    <row r="1045" spans="6:9" x14ac:dyDescent="0.25">
      <c r="F1045" s="7">
        <v>0.67314238521504044</v>
      </c>
      <c r="G1045" s="7">
        <v>-0.60321982817636766</v>
      </c>
      <c r="H1045" s="7">
        <v>-1.024514570651363</v>
      </c>
      <c r="I1045" s="7">
        <v>0</v>
      </c>
    </row>
    <row r="1046" spans="6:9" x14ac:dyDescent="0.25">
      <c r="F1046" s="7">
        <v>1.1992304246560117</v>
      </c>
      <c r="G1046" s="7">
        <v>-0.60321982817636766</v>
      </c>
      <c r="H1046" s="7">
        <v>0.97524272562832881</v>
      </c>
      <c r="I1046" s="7">
        <v>1</v>
      </c>
    </row>
    <row r="1047" spans="6:9" x14ac:dyDescent="0.25">
      <c r="F1047" s="7">
        <v>0.14705434577406926</v>
      </c>
      <c r="G1047" s="7">
        <v>-0.1483897591413999</v>
      </c>
      <c r="H1047" s="7">
        <v>0.97524272562832881</v>
      </c>
      <c r="I1047" s="7">
        <v>0</v>
      </c>
    </row>
    <row r="1048" spans="6:9" x14ac:dyDescent="0.25">
      <c r="F1048" s="7">
        <v>0.67314238521504044</v>
      </c>
      <c r="G1048" s="7">
        <v>-0.60321982817636766</v>
      </c>
      <c r="H1048" s="7">
        <v>0.97524272562832881</v>
      </c>
      <c r="I1048" s="7">
        <v>0</v>
      </c>
    </row>
    <row r="1049" spans="6:9" x14ac:dyDescent="0.25">
      <c r="F1049" s="7">
        <v>1.725318464096983</v>
      </c>
      <c r="G1049" s="7">
        <v>-0.60321982817636766</v>
      </c>
      <c r="H1049" s="7">
        <v>0.97524272562832881</v>
      </c>
      <c r="I1049" s="7">
        <v>0</v>
      </c>
    </row>
    <row r="1050" spans="6:9" x14ac:dyDescent="0.25">
      <c r="F1050" s="7">
        <v>0.14705434577406926</v>
      </c>
      <c r="G1050" s="7">
        <v>-0.1483897591413999</v>
      </c>
      <c r="H1050" s="7">
        <v>-1.024514570651363</v>
      </c>
      <c r="I1050" s="7">
        <v>0</v>
      </c>
    </row>
    <row r="1051" spans="6:9" x14ac:dyDescent="0.25">
      <c r="F1051" s="7">
        <v>1.725318464096983</v>
      </c>
      <c r="G1051" s="7">
        <v>-0.1483897591413999</v>
      </c>
      <c r="H1051" s="7">
        <v>0.97524272562832881</v>
      </c>
      <c r="I1051" s="7">
        <v>0</v>
      </c>
    </row>
    <row r="1052" spans="6:9" x14ac:dyDescent="0.25">
      <c r="F1052" s="7">
        <v>0.14705434577406926</v>
      </c>
      <c r="G1052" s="7">
        <v>-0.1483897591413999</v>
      </c>
      <c r="H1052" s="7">
        <v>0.97524272562832881</v>
      </c>
      <c r="I1052" s="7">
        <v>0</v>
      </c>
    </row>
    <row r="1053" spans="6:9" x14ac:dyDescent="0.25">
      <c r="F1053" s="7">
        <v>-0.90512173310787314</v>
      </c>
      <c r="G1053" s="7">
        <v>-0.1483897591413999</v>
      </c>
      <c r="H1053" s="7">
        <v>0.97524272562832881</v>
      </c>
      <c r="I1053" s="7">
        <v>1</v>
      </c>
    </row>
    <row r="1054" spans="6:9" x14ac:dyDescent="0.25">
      <c r="F1054" s="7">
        <v>0.14705434577406926</v>
      </c>
      <c r="G1054" s="7">
        <v>-0.60321982817636766</v>
      </c>
      <c r="H1054" s="7">
        <v>0.97524272562832881</v>
      </c>
      <c r="I1054" s="7">
        <v>0</v>
      </c>
    </row>
    <row r="1055" spans="6:9" x14ac:dyDescent="0.25">
      <c r="F1055" s="7">
        <v>-0.90512173310787314</v>
      </c>
      <c r="G1055" s="7">
        <v>-0.60321982817636766</v>
      </c>
      <c r="H1055" s="7">
        <v>0.97524272562832881</v>
      </c>
      <c r="I1055" s="7">
        <v>0</v>
      </c>
    </row>
    <row r="1056" spans="6:9" x14ac:dyDescent="0.25">
      <c r="F1056" s="7">
        <v>1.1992304246560117</v>
      </c>
      <c r="G1056" s="7">
        <v>-0.1483897591413999</v>
      </c>
      <c r="H1056" s="7">
        <v>0.97524272562832881</v>
      </c>
      <c r="I1056" s="7">
        <v>0</v>
      </c>
    </row>
    <row r="1057" spans="6:9" x14ac:dyDescent="0.25">
      <c r="F1057" s="7">
        <v>-1.4312097725488444</v>
      </c>
      <c r="G1057" s="7">
        <v>2.580590655068407</v>
      </c>
      <c r="H1057" s="7">
        <v>-1.024514570651363</v>
      </c>
      <c r="I1057" s="7">
        <v>0</v>
      </c>
    </row>
    <row r="1058" spans="6:9" x14ac:dyDescent="0.25">
      <c r="F1058" s="7">
        <v>1.1992304246560117</v>
      </c>
      <c r="G1058" s="7">
        <v>-0.60321982817636766</v>
      </c>
      <c r="H1058" s="7">
        <v>0.97524272562832881</v>
      </c>
      <c r="I1058" s="7">
        <v>0</v>
      </c>
    </row>
    <row r="1059" spans="6:9" x14ac:dyDescent="0.25">
      <c r="F1059" s="7">
        <v>0.14705434577406926</v>
      </c>
      <c r="G1059" s="7">
        <v>-0.1483897591413999</v>
      </c>
      <c r="H1059" s="7">
        <v>0.97524272562832881</v>
      </c>
      <c r="I1059" s="7">
        <v>0</v>
      </c>
    </row>
    <row r="1060" spans="6:9" x14ac:dyDescent="0.25">
      <c r="F1060" s="7">
        <v>1.725318464096983</v>
      </c>
      <c r="G1060" s="7">
        <v>-0.60321982817636766</v>
      </c>
      <c r="H1060" s="7">
        <v>-1.024514570651363</v>
      </c>
      <c r="I1060" s="7">
        <v>0</v>
      </c>
    </row>
    <row r="1061" spans="6:9" x14ac:dyDescent="0.25">
      <c r="F1061" s="7">
        <v>0.67314238521504044</v>
      </c>
      <c r="G1061" s="7">
        <v>0.30644030989356791</v>
      </c>
      <c r="H1061" s="7">
        <v>-1.024514570651363</v>
      </c>
      <c r="I1061" s="7">
        <v>1</v>
      </c>
    </row>
    <row r="1062" spans="6:9" x14ac:dyDescent="0.25">
      <c r="F1062" s="7">
        <v>1.725318464096983</v>
      </c>
      <c r="G1062" s="7">
        <v>-0.60321982817636766</v>
      </c>
      <c r="H1062" s="7">
        <v>-1.024514570651363</v>
      </c>
      <c r="I1062" s="7">
        <v>0</v>
      </c>
    </row>
    <row r="1063" spans="6:9" x14ac:dyDescent="0.25">
      <c r="F1063" s="7">
        <v>0.14705434577406926</v>
      </c>
      <c r="G1063" s="7">
        <v>0.30644030989356791</v>
      </c>
      <c r="H1063" s="7">
        <v>-1.024514570651363</v>
      </c>
      <c r="I1063" s="7">
        <v>0</v>
      </c>
    </row>
    <row r="1064" spans="6:9" x14ac:dyDescent="0.25">
      <c r="F1064" s="7">
        <v>-1.4312097725488444</v>
      </c>
      <c r="G1064" s="7">
        <v>-0.1483897591413999</v>
      </c>
      <c r="H1064" s="7">
        <v>0.97524272562832881</v>
      </c>
      <c r="I1064" s="7">
        <v>0</v>
      </c>
    </row>
    <row r="1065" spans="6:9" x14ac:dyDescent="0.25">
      <c r="F1065" s="7">
        <v>-0.37903369366690193</v>
      </c>
      <c r="G1065" s="7">
        <v>0.30644030989356791</v>
      </c>
      <c r="H1065" s="7">
        <v>0.97524272562832881</v>
      </c>
      <c r="I1065" s="7">
        <v>0</v>
      </c>
    </row>
    <row r="1066" spans="6:9" x14ac:dyDescent="0.25">
      <c r="F1066" s="7">
        <v>-1.4312097725488444</v>
      </c>
      <c r="G1066" s="7">
        <v>-0.60321982817636766</v>
      </c>
      <c r="H1066" s="7">
        <v>-1.024514570651363</v>
      </c>
      <c r="I1066" s="7">
        <v>0</v>
      </c>
    </row>
    <row r="1067" spans="6:9" x14ac:dyDescent="0.25">
      <c r="F1067" s="7">
        <v>-1.4312097725488444</v>
      </c>
      <c r="G1067" s="7">
        <v>-0.1483897591413999</v>
      </c>
      <c r="H1067" s="7">
        <v>0.97524272562832881</v>
      </c>
      <c r="I1067" s="7">
        <v>0</v>
      </c>
    </row>
    <row r="1068" spans="6:9" x14ac:dyDescent="0.25">
      <c r="F1068" s="7">
        <v>-0.90512173310787314</v>
      </c>
      <c r="G1068" s="7">
        <v>-0.1483897591413999</v>
      </c>
      <c r="H1068" s="7">
        <v>0.97524272562832881</v>
      </c>
      <c r="I1068" s="7">
        <v>0</v>
      </c>
    </row>
    <row r="1069" spans="6:9" x14ac:dyDescent="0.25">
      <c r="F1069" s="7">
        <v>1.1992304246560117</v>
      </c>
      <c r="G1069" s="7">
        <v>-0.60321982817636766</v>
      </c>
      <c r="H1069" s="7">
        <v>0.97524272562832881</v>
      </c>
      <c r="I1069" s="7">
        <v>0</v>
      </c>
    </row>
    <row r="1070" spans="6:9" x14ac:dyDescent="0.25">
      <c r="F1070" s="7">
        <v>-0.90512173310787314</v>
      </c>
      <c r="G1070" s="7">
        <v>2.580590655068407</v>
      </c>
      <c r="H1070" s="7">
        <v>-1.024514570651363</v>
      </c>
      <c r="I1070" s="7">
        <v>0</v>
      </c>
    </row>
    <row r="1071" spans="6:9" x14ac:dyDescent="0.25">
      <c r="F1071" s="7">
        <v>0.14705434577406926</v>
      </c>
      <c r="G1071" s="7">
        <v>0.30644030989356791</v>
      </c>
      <c r="H1071" s="7">
        <v>0.97524272562832881</v>
      </c>
      <c r="I1071" s="7">
        <v>0</v>
      </c>
    </row>
    <row r="1072" spans="6:9" x14ac:dyDescent="0.25">
      <c r="F1072" s="7">
        <v>0.14705434577406926</v>
      </c>
      <c r="G1072" s="7">
        <v>-0.60321982817636766</v>
      </c>
      <c r="H1072" s="7">
        <v>0.97524272562832881</v>
      </c>
      <c r="I1072" s="7">
        <v>0</v>
      </c>
    </row>
    <row r="1073" spans="6:9" x14ac:dyDescent="0.25">
      <c r="F1073" s="7">
        <v>-0.90512173310787314</v>
      </c>
      <c r="G1073" s="7">
        <v>-0.60321982817636766</v>
      </c>
      <c r="H1073" s="7">
        <v>0.97524272562832881</v>
      </c>
      <c r="I1073" s="7">
        <v>0</v>
      </c>
    </row>
    <row r="1074" spans="6:9" x14ac:dyDescent="0.25">
      <c r="F1074" s="7">
        <v>-1.4312097725488444</v>
      </c>
      <c r="G1074" s="7">
        <v>-0.1483897591413999</v>
      </c>
      <c r="H1074" s="7">
        <v>0.97524272562832881</v>
      </c>
      <c r="I1074" s="7">
        <v>0</v>
      </c>
    </row>
    <row r="1075" spans="6:9" x14ac:dyDescent="0.25">
      <c r="F1075" s="7">
        <v>1.725318464096983</v>
      </c>
      <c r="G1075" s="7">
        <v>-0.60321982817636766</v>
      </c>
      <c r="H1075" s="7">
        <v>0.97524272562832881</v>
      </c>
      <c r="I1075" s="7">
        <v>0</v>
      </c>
    </row>
    <row r="1076" spans="6:9" x14ac:dyDescent="0.25">
      <c r="F1076" s="7">
        <v>-1.4312097725488444</v>
      </c>
      <c r="G1076" s="7">
        <v>0.30644030989356791</v>
      </c>
      <c r="H1076" s="7">
        <v>-1.024514570651363</v>
      </c>
      <c r="I1076" s="7">
        <v>0</v>
      </c>
    </row>
    <row r="1077" spans="6:9" x14ac:dyDescent="0.25">
      <c r="F1077" s="7">
        <v>-1.4312097725488444</v>
      </c>
      <c r="G1077" s="7">
        <v>-0.60321982817636766</v>
      </c>
      <c r="H1077" s="7">
        <v>-1.024514570651363</v>
      </c>
      <c r="I1077" s="7">
        <v>0</v>
      </c>
    </row>
    <row r="1078" spans="6:9" x14ac:dyDescent="0.25">
      <c r="F1078" s="7">
        <v>-0.90512173310787314</v>
      </c>
      <c r="G1078" s="7">
        <v>-0.1483897591413999</v>
      </c>
      <c r="H1078" s="7">
        <v>0.97524272562832881</v>
      </c>
      <c r="I1078" s="7">
        <v>0</v>
      </c>
    </row>
    <row r="1079" spans="6:9" x14ac:dyDescent="0.25">
      <c r="F1079" s="7">
        <v>-0.37903369366690193</v>
      </c>
      <c r="G1079" s="7">
        <v>-0.1483897591413999</v>
      </c>
      <c r="H1079" s="7">
        <v>0.97524272562832881</v>
      </c>
      <c r="I1079" s="7">
        <v>0</v>
      </c>
    </row>
    <row r="1080" spans="6:9" x14ac:dyDescent="0.25">
      <c r="F1080" s="7">
        <v>-1.4312097725488444</v>
      </c>
      <c r="G1080" s="7">
        <v>0.30644030989356791</v>
      </c>
      <c r="H1080" s="7">
        <v>-1.024514570651363</v>
      </c>
      <c r="I1080" s="7">
        <v>0</v>
      </c>
    </row>
    <row r="1081" spans="6:9" x14ac:dyDescent="0.25">
      <c r="F1081" s="7">
        <v>1.1992304246560117</v>
      </c>
      <c r="G1081" s="7">
        <v>-0.60321982817636766</v>
      </c>
      <c r="H1081" s="7">
        <v>-1.024514570651363</v>
      </c>
      <c r="I1081" s="7">
        <v>0</v>
      </c>
    </row>
    <row r="1082" spans="6:9" x14ac:dyDescent="0.25">
      <c r="F1082" s="7">
        <v>0.14705434577406926</v>
      </c>
      <c r="G1082" s="7">
        <v>-0.1483897591413999</v>
      </c>
      <c r="H1082" s="7">
        <v>0.97524272562832881</v>
      </c>
      <c r="I1082" s="7">
        <v>0</v>
      </c>
    </row>
    <row r="1083" spans="6:9" x14ac:dyDescent="0.25">
      <c r="F1083" s="7">
        <v>0.14705434577406926</v>
      </c>
      <c r="G1083" s="7">
        <v>-0.1483897591413999</v>
      </c>
      <c r="H1083" s="7">
        <v>-1.024514570651363</v>
      </c>
      <c r="I1083" s="7">
        <v>0</v>
      </c>
    </row>
    <row r="1084" spans="6:9" x14ac:dyDescent="0.25">
      <c r="F1084" s="7">
        <v>-1.4312097725488444</v>
      </c>
      <c r="G1084" s="7">
        <v>-0.1483897591413999</v>
      </c>
      <c r="H1084" s="7">
        <v>-1.024514570651363</v>
      </c>
      <c r="I1084" s="7">
        <v>0</v>
      </c>
    </row>
    <row r="1085" spans="6:9" x14ac:dyDescent="0.25">
      <c r="F1085" s="7">
        <v>-1.4312097725488444</v>
      </c>
      <c r="G1085" s="7">
        <v>-0.1483897591413999</v>
      </c>
      <c r="H1085" s="7">
        <v>-1.024514570651363</v>
      </c>
      <c r="I1085" s="7">
        <v>0</v>
      </c>
    </row>
    <row r="1086" spans="6:9" x14ac:dyDescent="0.25">
      <c r="F1086" s="7">
        <v>-0.37903369366690193</v>
      </c>
      <c r="G1086" s="7">
        <v>-0.1483897591413999</v>
      </c>
      <c r="H1086" s="7">
        <v>-1.024514570651363</v>
      </c>
      <c r="I1086" s="7">
        <v>0</v>
      </c>
    </row>
    <row r="1087" spans="6:9" x14ac:dyDescent="0.25">
      <c r="F1087" s="7">
        <v>1.725318464096983</v>
      </c>
      <c r="G1087" s="7">
        <v>-0.60321982817636766</v>
      </c>
      <c r="H1087" s="7">
        <v>0.97524272562832881</v>
      </c>
      <c r="I1087" s="7">
        <v>0</v>
      </c>
    </row>
    <row r="1088" spans="6:9" x14ac:dyDescent="0.25">
      <c r="F1088" s="7">
        <v>1.725318464096983</v>
      </c>
      <c r="G1088" s="7">
        <v>-0.60321982817636766</v>
      </c>
      <c r="H1088" s="7">
        <v>0.97524272562832881</v>
      </c>
      <c r="I1088" s="7">
        <v>0</v>
      </c>
    </row>
    <row r="1089" spans="6:9" x14ac:dyDescent="0.25">
      <c r="F1089" s="7">
        <v>-1.4312097725488444</v>
      </c>
      <c r="G1089" s="7">
        <v>0.30644030989356791</v>
      </c>
      <c r="H1089" s="7">
        <v>-1.024514570651363</v>
      </c>
      <c r="I1089" s="7">
        <v>0</v>
      </c>
    </row>
    <row r="1090" spans="6:9" x14ac:dyDescent="0.25">
      <c r="F1090" s="7">
        <v>0.67314238521504044</v>
      </c>
      <c r="G1090" s="7">
        <v>-0.1483897591413999</v>
      </c>
      <c r="H1090" s="7">
        <v>-1.024514570651363</v>
      </c>
      <c r="I1090" s="7">
        <v>0</v>
      </c>
    </row>
    <row r="1091" spans="6:9" x14ac:dyDescent="0.25">
      <c r="F1091" s="7">
        <v>0.14705434577406926</v>
      </c>
      <c r="G1091" s="7">
        <v>-0.60321982817636766</v>
      </c>
      <c r="H1091" s="7">
        <v>-1.024514570651363</v>
      </c>
      <c r="I1091" s="7">
        <v>0</v>
      </c>
    </row>
    <row r="1092" spans="6:9" x14ac:dyDescent="0.25">
      <c r="F1092" s="7">
        <v>1.1992304246560117</v>
      </c>
      <c r="G1092" s="7">
        <v>-0.60321982817636766</v>
      </c>
      <c r="H1092" s="7">
        <v>-1.024514570651363</v>
      </c>
      <c r="I1092" s="7">
        <v>0</v>
      </c>
    </row>
    <row r="1093" spans="6:9" x14ac:dyDescent="0.25">
      <c r="F1093" s="7">
        <v>0.67314238521504044</v>
      </c>
      <c r="G1093" s="7">
        <v>-0.60321982817636766</v>
      </c>
      <c r="H1093" s="7">
        <v>0.97524272562832881</v>
      </c>
      <c r="I1093" s="7">
        <v>0</v>
      </c>
    </row>
    <row r="1094" spans="6:9" x14ac:dyDescent="0.25">
      <c r="F1094" s="7">
        <v>-1.4312097725488444</v>
      </c>
      <c r="G1094" s="7">
        <v>-0.1483897591413999</v>
      </c>
      <c r="H1094" s="7">
        <v>-1.024514570651363</v>
      </c>
      <c r="I1094" s="7">
        <v>0</v>
      </c>
    </row>
    <row r="1095" spans="6:9" x14ac:dyDescent="0.25">
      <c r="F1095" s="7">
        <v>0.14705434577406926</v>
      </c>
      <c r="G1095" s="7">
        <v>-0.60321982817636766</v>
      </c>
      <c r="H1095" s="7">
        <v>-1.024514570651363</v>
      </c>
      <c r="I1095" s="7">
        <v>0</v>
      </c>
    </row>
    <row r="1096" spans="6:9" x14ac:dyDescent="0.25">
      <c r="F1096" s="7">
        <v>1.725318464096983</v>
      </c>
      <c r="G1096" s="7">
        <v>-0.60321982817636766</v>
      </c>
      <c r="H1096" s="7">
        <v>0.97524272562832881</v>
      </c>
      <c r="I1096" s="7">
        <v>0</v>
      </c>
    </row>
    <row r="1097" spans="6:9" x14ac:dyDescent="0.25">
      <c r="F1097" s="7">
        <v>-0.90512173310787314</v>
      </c>
      <c r="G1097" s="7">
        <v>-0.60321982817636766</v>
      </c>
      <c r="H1097" s="7">
        <v>-1.024514570651363</v>
      </c>
      <c r="I1097" s="7">
        <v>0</v>
      </c>
    </row>
    <row r="1098" spans="6:9" x14ac:dyDescent="0.25">
      <c r="F1098" s="7">
        <v>1.725318464096983</v>
      </c>
      <c r="G1098" s="7">
        <v>-0.60321982817636766</v>
      </c>
      <c r="H1098" s="7">
        <v>0.97524272562832881</v>
      </c>
      <c r="I1098" s="7">
        <v>0</v>
      </c>
    </row>
    <row r="1099" spans="6:9" x14ac:dyDescent="0.25">
      <c r="F1099" s="7">
        <v>1.725318464096983</v>
      </c>
      <c r="G1099" s="7">
        <v>-0.60321982817636766</v>
      </c>
      <c r="H1099" s="7">
        <v>0.97524272562832881</v>
      </c>
      <c r="I1099" s="7">
        <v>0</v>
      </c>
    </row>
    <row r="1100" spans="6:9" x14ac:dyDescent="0.25">
      <c r="F1100" s="7">
        <v>1.725318464096983</v>
      </c>
      <c r="G1100" s="7">
        <v>-0.60321982817636766</v>
      </c>
      <c r="H1100" s="7">
        <v>-1.024514570651363</v>
      </c>
      <c r="I1100" s="7">
        <v>0</v>
      </c>
    </row>
    <row r="1101" spans="6:9" x14ac:dyDescent="0.25">
      <c r="F1101" s="7">
        <v>1.1992304246560117</v>
      </c>
      <c r="G1101" s="7">
        <v>-0.1483897591413999</v>
      </c>
      <c r="H1101" s="7">
        <v>-1.024514570651363</v>
      </c>
      <c r="I1101" s="7">
        <v>0</v>
      </c>
    </row>
    <row r="1102" spans="6:9" x14ac:dyDescent="0.25">
      <c r="F1102" s="7">
        <v>-0.37903369366690193</v>
      </c>
      <c r="G1102" s="7">
        <v>-0.60321982817636766</v>
      </c>
      <c r="H1102" s="7">
        <v>0.97524272562832881</v>
      </c>
      <c r="I1102" s="7">
        <v>0</v>
      </c>
    </row>
    <row r="1103" spans="6:9" x14ac:dyDescent="0.25">
      <c r="F1103" s="7">
        <v>0.67314238521504044</v>
      </c>
      <c r="G1103" s="7">
        <v>-0.60321982817636766</v>
      </c>
      <c r="H1103" s="7">
        <v>0.97524272562832881</v>
      </c>
      <c r="I1103" s="7">
        <v>0</v>
      </c>
    </row>
    <row r="1104" spans="6:9" x14ac:dyDescent="0.25">
      <c r="F1104" s="7">
        <v>-0.37903369366690193</v>
      </c>
      <c r="G1104" s="7">
        <v>-0.60321982817636766</v>
      </c>
      <c r="H1104" s="7">
        <v>-1.024514570651363</v>
      </c>
      <c r="I1104" s="7">
        <v>0</v>
      </c>
    </row>
    <row r="1105" spans="6:9" x14ac:dyDescent="0.25">
      <c r="F1105" s="7">
        <v>1.725318464096983</v>
      </c>
      <c r="G1105" s="7">
        <v>-0.60321982817636766</v>
      </c>
      <c r="H1105" s="7">
        <v>0.97524272562832881</v>
      </c>
      <c r="I1105" s="7">
        <v>0</v>
      </c>
    </row>
    <row r="1106" spans="6:9" x14ac:dyDescent="0.25">
      <c r="F1106" s="7">
        <v>-0.37903369366690193</v>
      </c>
      <c r="G1106" s="7">
        <v>1.6709305169984712</v>
      </c>
      <c r="H1106" s="7">
        <v>0.97524272562832881</v>
      </c>
      <c r="I1106" s="7">
        <v>1</v>
      </c>
    </row>
    <row r="1107" spans="6:9" x14ac:dyDescent="0.25">
      <c r="F1107" s="7">
        <v>0.67314238521504044</v>
      </c>
      <c r="G1107" s="7">
        <v>-0.60321982817636766</v>
      </c>
      <c r="H1107" s="7">
        <v>-1.024514570651363</v>
      </c>
      <c r="I1107" s="7">
        <v>0</v>
      </c>
    </row>
    <row r="1108" spans="6:9" x14ac:dyDescent="0.25">
      <c r="F1108" s="7">
        <v>-1.4312097725488444</v>
      </c>
      <c r="G1108" s="7">
        <v>-0.1483897591413999</v>
      </c>
      <c r="H1108" s="7">
        <v>0.97524272562832881</v>
      </c>
      <c r="I1108" s="7">
        <v>0</v>
      </c>
    </row>
    <row r="1109" spans="6:9" x14ac:dyDescent="0.25">
      <c r="F1109" s="7">
        <v>-1.4312097725488444</v>
      </c>
      <c r="G1109" s="7">
        <v>-0.1483897591413999</v>
      </c>
      <c r="H1109" s="7">
        <v>0.97524272562832881</v>
      </c>
      <c r="I1109" s="7">
        <v>0</v>
      </c>
    </row>
    <row r="1110" spans="6:9" x14ac:dyDescent="0.25">
      <c r="F1110" s="7">
        <v>-0.90512173310787314</v>
      </c>
      <c r="G1110" s="7">
        <v>-0.1483897591413999</v>
      </c>
      <c r="H1110" s="7">
        <v>-1.024514570651363</v>
      </c>
      <c r="I1110" s="7">
        <v>0</v>
      </c>
    </row>
    <row r="1111" spans="6:9" x14ac:dyDescent="0.25">
      <c r="F1111" s="7">
        <v>0.14705434577406926</v>
      </c>
      <c r="G1111" s="7">
        <v>-0.1483897591413999</v>
      </c>
      <c r="H1111" s="7">
        <v>0.97524272562832881</v>
      </c>
      <c r="I1111" s="7">
        <v>0</v>
      </c>
    </row>
    <row r="1112" spans="6:9" x14ac:dyDescent="0.25">
      <c r="F1112" s="7">
        <v>1.1992304246560117</v>
      </c>
      <c r="G1112" s="7">
        <v>-0.1483897591413999</v>
      </c>
      <c r="H1112" s="7">
        <v>0.97524272562832881</v>
      </c>
      <c r="I1112" s="7">
        <v>1</v>
      </c>
    </row>
    <row r="1113" spans="6:9" x14ac:dyDescent="0.25">
      <c r="F1113" s="7">
        <v>0.67314238521504044</v>
      </c>
      <c r="G1113" s="7">
        <v>-0.60321982817636766</v>
      </c>
      <c r="H1113" s="7">
        <v>0.97524272562832881</v>
      </c>
      <c r="I1113" s="7">
        <v>0</v>
      </c>
    </row>
    <row r="1114" spans="6:9" x14ac:dyDescent="0.25">
      <c r="F1114" s="7">
        <v>-0.90512173310787314</v>
      </c>
      <c r="G1114" s="7">
        <v>-0.1483897591413999</v>
      </c>
      <c r="H1114" s="7">
        <v>0.97524272562832881</v>
      </c>
      <c r="I1114" s="7">
        <v>0</v>
      </c>
    </row>
    <row r="1115" spans="6:9" x14ac:dyDescent="0.25">
      <c r="F1115" s="7">
        <v>-1.4312097725488444</v>
      </c>
      <c r="G1115" s="7">
        <v>0.30644030989356791</v>
      </c>
      <c r="H1115" s="7">
        <v>-1.024514570651363</v>
      </c>
      <c r="I1115" s="7">
        <v>0</v>
      </c>
    </row>
    <row r="1116" spans="6:9" x14ac:dyDescent="0.25">
      <c r="F1116" s="7">
        <v>-0.90512173310787314</v>
      </c>
      <c r="G1116" s="7">
        <v>-0.1483897591413999</v>
      </c>
      <c r="H1116" s="7">
        <v>-1.024514570651363</v>
      </c>
      <c r="I1116" s="7">
        <v>0</v>
      </c>
    </row>
    <row r="1117" spans="6:9" x14ac:dyDescent="0.25">
      <c r="F1117" s="7">
        <v>-0.90512173310787314</v>
      </c>
      <c r="G1117" s="7">
        <v>-0.1483897591413999</v>
      </c>
      <c r="H1117" s="7">
        <v>-1.024514570651363</v>
      </c>
      <c r="I1117" s="7">
        <v>0</v>
      </c>
    </row>
    <row r="1118" spans="6:9" x14ac:dyDescent="0.25">
      <c r="F1118" s="7">
        <v>0.67314238521504044</v>
      </c>
      <c r="G1118" s="7">
        <v>0.30644030989356791</v>
      </c>
      <c r="H1118" s="7">
        <v>-1.024514570651363</v>
      </c>
      <c r="I1118" s="7">
        <v>1</v>
      </c>
    </row>
    <row r="1119" spans="6:9" x14ac:dyDescent="0.25">
      <c r="F1119" s="7">
        <v>-0.90512173310787314</v>
      </c>
      <c r="G1119" s="7">
        <v>-0.1483897591413999</v>
      </c>
      <c r="H1119" s="7">
        <v>-1.024514570651363</v>
      </c>
      <c r="I1119" s="7">
        <v>0</v>
      </c>
    </row>
    <row r="1120" spans="6:9" x14ac:dyDescent="0.25">
      <c r="F1120" s="7">
        <v>-0.90512173310787314</v>
      </c>
      <c r="G1120" s="7">
        <v>0.30644030989356791</v>
      </c>
      <c r="H1120" s="7">
        <v>-1.024514570651363</v>
      </c>
      <c r="I1120" s="7">
        <v>0</v>
      </c>
    </row>
    <row r="1121" spans="6:9" x14ac:dyDescent="0.25">
      <c r="F1121" s="7">
        <v>-0.90512173310787314</v>
      </c>
      <c r="G1121" s="7">
        <v>-0.60321982817636766</v>
      </c>
      <c r="H1121" s="7">
        <v>0.97524272562832881</v>
      </c>
      <c r="I1121" s="7">
        <v>0</v>
      </c>
    </row>
    <row r="1122" spans="6:9" x14ac:dyDescent="0.25">
      <c r="F1122" s="7">
        <v>-1.4312097725488444</v>
      </c>
      <c r="G1122" s="7">
        <v>0.76127037892853566</v>
      </c>
      <c r="H1122" s="7">
        <v>-1.024514570651363</v>
      </c>
      <c r="I1122" s="7">
        <v>0</v>
      </c>
    </row>
    <row r="1123" spans="6:9" x14ac:dyDescent="0.25">
      <c r="F1123" s="7">
        <v>1.725318464096983</v>
      </c>
      <c r="G1123" s="7">
        <v>-0.1483897591413999</v>
      </c>
      <c r="H1123" s="7">
        <v>-1.024514570651363</v>
      </c>
      <c r="I1123" s="7">
        <v>0</v>
      </c>
    </row>
    <row r="1124" spans="6:9" x14ac:dyDescent="0.25">
      <c r="F1124" s="7">
        <v>-0.37903369366690193</v>
      </c>
      <c r="G1124" s="7">
        <v>-0.1483897591413999</v>
      </c>
      <c r="H1124" s="7">
        <v>0.97524272562832881</v>
      </c>
      <c r="I1124" s="7">
        <v>1</v>
      </c>
    </row>
    <row r="1125" spans="6:9" x14ac:dyDescent="0.25">
      <c r="F1125" s="7">
        <v>-1.4312097725488444</v>
      </c>
      <c r="G1125" s="7">
        <v>0.76127037892853566</v>
      </c>
      <c r="H1125" s="7">
        <v>0.97524272562832881</v>
      </c>
      <c r="I1125" s="7">
        <v>0</v>
      </c>
    </row>
    <row r="1126" spans="6:9" x14ac:dyDescent="0.25">
      <c r="F1126" s="7">
        <v>-0.90512173310787314</v>
      </c>
      <c r="G1126" s="7">
        <v>0.30644030989356791</v>
      </c>
      <c r="H1126" s="7">
        <v>-1.024514570651363</v>
      </c>
      <c r="I1126" s="7">
        <v>0</v>
      </c>
    </row>
    <row r="1127" spans="6:9" x14ac:dyDescent="0.25">
      <c r="F1127" s="7">
        <v>0.14705434577406926</v>
      </c>
      <c r="G1127" s="7">
        <v>-0.1483897591413999</v>
      </c>
      <c r="H1127" s="7">
        <v>0.97524272562832881</v>
      </c>
      <c r="I1127" s="7">
        <v>0</v>
      </c>
    </row>
    <row r="1128" spans="6:9" x14ac:dyDescent="0.25">
      <c r="F1128" s="7">
        <v>0.67314238521504044</v>
      </c>
      <c r="G1128" s="7">
        <v>-0.60321982817636766</v>
      </c>
      <c r="H1128" s="7">
        <v>-1.024514570651363</v>
      </c>
      <c r="I1128" s="7">
        <v>0</v>
      </c>
    </row>
    <row r="1129" spans="6:9" x14ac:dyDescent="0.25">
      <c r="F1129" s="7">
        <v>0.67314238521504044</v>
      </c>
      <c r="G1129" s="7">
        <v>-0.60321982817636766</v>
      </c>
      <c r="H1129" s="7">
        <v>0.97524272562832881</v>
      </c>
      <c r="I1129" s="7">
        <v>0</v>
      </c>
    </row>
    <row r="1130" spans="6:9" x14ac:dyDescent="0.25">
      <c r="F1130" s="7">
        <v>0.14705434577406926</v>
      </c>
      <c r="G1130" s="7">
        <v>-0.60321982817636766</v>
      </c>
      <c r="H1130" s="7">
        <v>0.97524272562832881</v>
      </c>
      <c r="I1130" s="7">
        <v>0</v>
      </c>
    </row>
    <row r="1131" spans="6:9" x14ac:dyDescent="0.25">
      <c r="F1131" s="7">
        <v>0.67314238521504044</v>
      </c>
      <c r="G1131" s="7">
        <v>-0.1483897591413999</v>
      </c>
      <c r="H1131" s="7">
        <v>0.97524272562832881</v>
      </c>
      <c r="I1131" s="7">
        <v>0</v>
      </c>
    </row>
    <row r="1132" spans="6:9" x14ac:dyDescent="0.25">
      <c r="F1132" s="7">
        <v>0.67314238521504044</v>
      </c>
      <c r="G1132" s="7">
        <v>-0.1483897591413999</v>
      </c>
      <c r="H1132" s="7">
        <v>-1.024514570651363</v>
      </c>
      <c r="I1132" s="7">
        <v>0</v>
      </c>
    </row>
    <row r="1133" spans="6:9" x14ac:dyDescent="0.25">
      <c r="F1133" s="7">
        <v>-0.37903369366690193</v>
      </c>
      <c r="G1133" s="7">
        <v>-0.1483897591413999</v>
      </c>
      <c r="H1133" s="7">
        <v>0.97524272562832881</v>
      </c>
      <c r="I1133" s="7">
        <v>0</v>
      </c>
    </row>
    <row r="1134" spans="6:9" x14ac:dyDescent="0.25">
      <c r="F1134" s="7">
        <v>-0.90512173310787314</v>
      </c>
      <c r="G1134" s="7">
        <v>2.1257605860334392</v>
      </c>
      <c r="H1134" s="7">
        <v>-1.024514570651363</v>
      </c>
      <c r="I1134" s="7">
        <v>1</v>
      </c>
    </row>
    <row r="1135" spans="6:9" x14ac:dyDescent="0.25">
      <c r="F1135" s="7">
        <v>0.67314238521504044</v>
      </c>
      <c r="G1135" s="7">
        <v>-0.60321982817636766</v>
      </c>
      <c r="H1135" s="7">
        <v>0.97524272562832881</v>
      </c>
      <c r="I1135" s="7">
        <v>0</v>
      </c>
    </row>
    <row r="1136" spans="6:9" x14ac:dyDescent="0.25">
      <c r="F1136" s="7">
        <v>-0.90512173310787314</v>
      </c>
      <c r="G1136" s="7">
        <v>0.30644030989356791</v>
      </c>
      <c r="H1136" s="7">
        <v>0.97524272562832881</v>
      </c>
      <c r="I1136" s="7">
        <v>1</v>
      </c>
    </row>
    <row r="1137" spans="6:9" x14ac:dyDescent="0.25">
      <c r="F1137" s="7">
        <v>0.67314238521504044</v>
      </c>
      <c r="G1137" s="7">
        <v>-0.1483897591413999</v>
      </c>
      <c r="H1137" s="7">
        <v>0.97524272562832881</v>
      </c>
      <c r="I1137" s="7">
        <v>0</v>
      </c>
    </row>
    <row r="1138" spans="6:9" x14ac:dyDescent="0.25">
      <c r="F1138" s="7">
        <v>1.725318464096983</v>
      </c>
      <c r="G1138" s="7">
        <v>-0.60321982817636766</v>
      </c>
      <c r="H1138" s="7">
        <v>0.97524272562832881</v>
      </c>
      <c r="I1138" s="7">
        <v>0</v>
      </c>
    </row>
    <row r="1139" spans="6:9" x14ac:dyDescent="0.25">
      <c r="F1139" s="7">
        <v>0.67314238521504044</v>
      </c>
      <c r="G1139" s="7">
        <v>-0.60321982817636766</v>
      </c>
      <c r="H1139" s="7">
        <v>-1.024514570651363</v>
      </c>
      <c r="I1139" s="7">
        <v>0</v>
      </c>
    </row>
    <row r="1140" spans="6:9" x14ac:dyDescent="0.25">
      <c r="F1140" s="7">
        <v>-1.4312097725488444</v>
      </c>
      <c r="G1140" s="7">
        <v>0.30644030989356791</v>
      </c>
      <c r="H1140" s="7">
        <v>0.97524272562832881</v>
      </c>
      <c r="I1140" s="7">
        <v>0</v>
      </c>
    </row>
    <row r="1141" spans="6:9" x14ac:dyDescent="0.25">
      <c r="F1141" s="7">
        <v>1.725318464096983</v>
      </c>
      <c r="G1141" s="7">
        <v>-0.60321982817636766</v>
      </c>
      <c r="H1141" s="7">
        <v>0.97524272562832881</v>
      </c>
      <c r="I1141" s="7">
        <v>0</v>
      </c>
    </row>
    <row r="1142" spans="6:9" x14ac:dyDescent="0.25">
      <c r="F1142" s="7">
        <v>1.725318464096983</v>
      </c>
      <c r="G1142" s="7">
        <v>-0.60321982817636766</v>
      </c>
      <c r="H1142" s="7">
        <v>0.97524272562832881</v>
      </c>
      <c r="I1142" s="7">
        <v>0</v>
      </c>
    </row>
    <row r="1143" spans="6:9" x14ac:dyDescent="0.25">
      <c r="F1143" s="7">
        <v>0.14705434577406926</v>
      </c>
      <c r="G1143" s="7">
        <v>-0.1483897591413999</v>
      </c>
      <c r="H1143" s="7">
        <v>-1.024514570651363</v>
      </c>
      <c r="I1143" s="7">
        <v>0</v>
      </c>
    </row>
    <row r="1144" spans="6:9" x14ac:dyDescent="0.25">
      <c r="F1144" s="7">
        <v>-1.4312097725488444</v>
      </c>
      <c r="G1144" s="7">
        <v>-0.60321982817636766</v>
      </c>
      <c r="H1144" s="7">
        <v>0.97524272562832881</v>
      </c>
      <c r="I1144" s="7">
        <v>0</v>
      </c>
    </row>
    <row r="1145" spans="6:9" x14ac:dyDescent="0.25">
      <c r="F1145" s="7">
        <v>-0.90512173310787314</v>
      </c>
      <c r="G1145" s="7">
        <v>4.8547410002432452</v>
      </c>
      <c r="H1145" s="7">
        <v>-1.024514570651363</v>
      </c>
      <c r="I1145" s="7">
        <v>0</v>
      </c>
    </row>
    <row r="1146" spans="6:9" x14ac:dyDescent="0.25">
      <c r="F1146" s="7">
        <v>0.14705434577406926</v>
      </c>
      <c r="G1146" s="7">
        <v>-0.60321982817636766</v>
      </c>
      <c r="H1146" s="7">
        <v>0.97524272562832881</v>
      </c>
      <c r="I1146" s="7">
        <v>0</v>
      </c>
    </row>
    <row r="1147" spans="6:9" x14ac:dyDescent="0.25">
      <c r="F1147" s="7">
        <v>0.14705434577406926</v>
      </c>
      <c r="G1147" s="7">
        <v>-0.1483897591413999</v>
      </c>
      <c r="H1147" s="7">
        <v>-1.024514570651363</v>
      </c>
      <c r="I1147" s="7">
        <v>0</v>
      </c>
    </row>
    <row r="1148" spans="6:9" x14ac:dyDescent="0.25">
      <c r="F1148" s="7">
        <v>-1.4312097725488444</v>
      </c>
      <c r="G1148" s="7">
        <v>-0.1483897591413999</v>
      </c>
      <c r="H1148" s="7">
        <v>-1.024514570651363</v>
      </c>
      <c r="I1148" s="7">
        <v>0</v>
      </c>
    </row>
    <row r="1149" spans="6:9" x14ac:dyDescent="0.25">
      <c r="F1149" s="7">
        <v>-0.90512173310787314</v>
      </c>
      <c r="G1149" s="7">
        <v>-0.1483897591413999</v>
      </c>
      <c r="H1149" s="7">
        <v>-1.024514570651363</v>
      </c>
      <c r="I1149" s="7">
        <v>0</v>
      </c>
    </row>
    <row r="1150" spans="6:9" x14ac:dyDescent="0.25">
      <c r="F1150" s="7">
        <v>1.1992304246560117</v>
      </c>
      <c r="G1150" s="7">
        <v>-0.60321982817636766</v>
      </c>
      <c r="H1150" s="7">
        <v>0.97524272562832881</v>
      </c>
      <c r="I1150" s="7">
        <v>0</v>
      </c>
    </row>
    <row r="1151" spans="6:9" x14ac:dyDescent="0.25">
      <c r="F1151" s="7">
        <v>1.1992304246560117</v>
      </c>
      <c r="G1151" s="7">
        <v>-0.60321982817636766</v>
      </c>
      <c r="H1151" s="7">
        <v>0.97524272562832881</v>
      </c>
      <c r="I1151" s="7">
        <v>0</v>
      </c>
    </row>
    <row r="1152" spans="6:9" x14ac:dyDescent="0.25">
      <c r="F1152" s="7">
        <v>-0.90512173310787314</v>
      </c>
      <c r="G1152" s="7">
        <v>-0.60321982817636766</v>
      </c>
      <c r="H1152" s="7">
        <v>0.97524272562832881</v>
      </c>
      <c r="I1152" s="7">
        <v>0</v>
      </c>
    </row>
    <row r="1153" spans="6:9" x14ac:dyDescent="0.25">
      <c r="F1153" s="7">
        <v>-1.4312097725488444</v>
      </c>
      <c r="G1153" s="7">
        <v>-0.1483897591413999</v>
      </c>
      <c r="H1153" s="7">
        <v>0.97524272562832881</v>
      </c>
      <c r="I1153" s="7">
        <v>0</v>
      </c>
    </row>
    <row r="1154" spans="6:9" x14ac:dyDescent="0.25">
      <c r="F1154" s="7">
        <v>0.14705434577406926</v>
      </c>
      <c r="G1154" s="7">
        <v>-0.60321982817636766</v>
      </c>
      <c r="H1154" s="7">
        <v>0.97524272562832881</v>
      </c>
      <c r="I1154" s="7">
        <v>0</v>
      </c>
    </row>
    <row r="1155" spans="6:9" x14ac:dyDescent="0.25">
      <c r="F1155" s="7">
        <v>-1.4312097725488444</v>
      </c>
      <c r="G1155" s="7">
        <v>-0.1483897591413999</v>
      </c>
      <c r="H1155" s="7">
        <v>0.97524272562832881</v>
      </c>
      <c r="I1155" s="7">
        <v>0</v>
      </c>
    </row>
    <row r="1156" spans="6:9" x14ac:dyDescent="0.25">
      <c r="F1156" s="7">
        <v>-0.90512173310787314</v>
      </c>
      <c r="G1156" s="7">
        <v>4.8547410002432452</v>
      </c>
      <c r="H1156" s="7">
        <v>0.97524272562832881</v>
      </c>
      <c r="I1156" s="7">
        <v>0</v>
      </c>
    </row>
    <row r="1157" spans="6:9" x14ac:dyDescent="0.25">
      <c r="F1157" s="7">
        <v>0.67314238521504044</v>
      </c>
      <c r="G1157" s="7">
        <v>-0.60321982817636766</v>
      </c>
      <c r="H1157" s="7">
        <v>0.97524272562832881</v>
      </c>
      <c r="I1157" s="7">
        <v>0</v>
      </c>
    </row>
    <row r="1158" spans="6:9" x14ac:dyDescent="0.25">
      <c r="F1158" s="7">
        <v>-0.90512173310787314</v>
      </c>
      <c r="G1158" s="7">
        <v>-0.1483897591413999</v>
      </c>
      <c r="H1158" s="7">
        <v>0.97524272562832881</v>
      </c>
      <c r="I1158" s="7">
        <v>0</v>
      </c>
    </row>
    <row r="1159" spans="6:9" x14ac:dyDescent="0.25">
      <c r="F1159" s="7">
        <v>-0.90512173310787314</v>
      </c>
      <c r="G1159" s="7">
        <v>-0.1483897591413999</v>
      </c>
      <c r="H1159" s="7">
        <v>-1.024514570651363</v>
      </c>
      <c r="I1159" s="7">
        <v>0</v>
      </c>
    </row>
    <row r="1160" spans="6:9" x14ac:dyDescent="0.25">
      <c r="F1160" s="7">
        <v>-0.90512173310787314</v>
      </c>
      <c r="G1160" s="7">
        <v>-0.1483897591413999</v>
      </c>
      <c r="H1160" s="7">
        <v>-1.024514570651363</v>
      </c>
      <c r="I1160" s="7">
        <v>0</v>
      </c>
    </row>
    <row r="1161" spans="6:9" x14ac:dyDescent="0.25">
      <c r="F1161" s="7">
        <v>-0.90512173310787314</v>
      </c>
      <c r="G1161" s="7">
        <v>-0.1483897591413999</v>
      </c>
      <c r="H1161" s="7">
        <v>0.97524272562832881</v>
      </c>
      <c r="I1161" s="7">
        <v>0</v>
      </c>
    </row>
    <row r="1162" spans="6:9" x14ac:dyDescent="0.25">
      <c r="F1162" s="7">
        <v>-0.37903369366690193</v>
      </c>
      <c r="G1162" s="7">
        <v>-0.1483897591413999</v>
      </c>
      <c r="H1162" s="7">
        <v>-1.024514570651363</v>
      </c>
      <c r="I1162" s="7">
        <v>0</v>
      </c>
    </row>
    <row r="1163" spans="6:9" x14ac:dyDescent="0.25">
      <c r="F1163" s="7">
        <v>-0.37903369366690193</v>
      </c>
      <c r="G1163" s="7">
        <v>-0.1483897591413999</v>
      </c>
      <c r="H1163" s="7">
        <v>0.97524272562832881</v>
      </c>
      <c r="I1163" s="7">
        <v>0</v>
      </c>
    </row>
    <row r="1164" spans="6:9" x14ac:dyDescent="0.25">
      <c r="F1164" s="7">
        <v>-0.37903369366690193</v>
      </c>
      <c r="G1164" s="7">
        <v>-0.1483897591413999</v>
      </c>
      <c r="H1164" s="7">
        <v>0.97524272562832881</v>
      </c>
      <c r="I1164" s="7">
        <v>0</v>
      </c>
    </row>
    <row r="1165" spans="6:9" x14ac:dyDescent="0.25">
      <c r="F1165" s="7">
        <v>0.14705434577406926</v>
      </c>
      <c r="G1165" s="7">
        <v>-0.60321982817636766</v>
      </c>
      <c r="H1165" s="7">
        <v>-1.024514570651363</v>
      </c>
      <c r="I1165" s="7">
        <v>0</v>
      </c>
    </row>
    <row r="1166" spans="6:9" x14ac:dyDescent="0.25">
      <c r="F1166" s="7">
        <v>0.14705434577406926</v>
      </c>
      <c r="G1166" s="7">
        <v>-0.1483897591413999</v>
      </c>
      <c r="H1166" s="7">
        <v>0.97524272562832881</v>
      </c>
      <c r="I1166" s="7">
        <v>0</v>
      </c>
    </row>
    <row r="1167" spans="6:9" x14ac:dyDescent="0.25">
      <c r="F1167" s="7">
        <v>-0.90512173310787314</v>
      </c>
      <c r="G1167" s="7">
        <v>-0.60321982817636766</v>
      </c>
      <c r="H1167" s="7">
        <v>0.97524272562832881</v>
      </c>
      <c r="I1167" s="7">
        <v>0</v>
      </c>
    </row>
    <row r="1168" spans="6:9" x14ac:dyDescent="0.25">
      <c r="F1168" s="7">
        <v>-0.90512173310787314</v>
      </c>
      <c r="G1168" s="7">
        <v>-0.60321982817636766</v>
      </c>
      <c r="H1168" s="7">
        <v>0.97524272562832881</v>
      </c>
      <c r="I1168" s="7">
        <v>0</v>
      </c>
    </row>
    <row r="1169" spans="6:9" x14ac:dyDescent="0.25">
      <c r="F1169" s="7">
        <v>-0.90512173310787314</v>
      </c>
      <c r="G1169" s="7">
        <v>4.8547410002432452</v>
      </c>
      <c r="H1169" s="7">
        <v>0.97524272562832881</v>
      </c>
      <c r="I1169" s="7">
        <v>0</v>
      </c>
    </row>
    <row r="1170" spans="6:9" x14ac:dyDescent="0.25">
      <c r="F1170" s="7">
        <v>-0.90512173310787314</v>
      </c>
      <c r="G1170" s="7">
        <v>-0.60321982817636766</v>
      </c>
      <c r="H1170" s="7">
        <v>-1.024514570651363</v>
      </c>
      <c r="I1170" s="7">
        <v>0</v>
      </c>
    </row>
    <row r="1171" spans="6:9" x14ac:dyDescent="0.25">
      <c r="F1171" s="7">
        <v>-0.37903369366690193</v>
      </c>
      <c r="G1171" s="7">
        <v>0.76127037892853566</v>
      </c>
      <c r="H1171" s="7">
        <v>0.97524272562832881</v>
      </c>
      <c r="I1171" s="7">
        <v>0</v>
      </c>
    </row>
    <row r="1172" spans="6:9" x14ac:dyDescent="0.25">
      <c r="F1172" s="7">
        <v>-1.4312097725488444</v>
      </c>
      <c r="G1172" s="7">
        <v>3.94508086217331</v>
      </c>
      <c r="H1172" s="7">
        <v>-1.024514570651363</v>
      </c>
      <c r="I1172" s="7">
        <v>0</v>
      </c>
    </row>
    <row r="1173" spans="6:9" x14ac:dyDescent="0.25">
      <c r="F1173" s="7">
        <v>-1.4312097725488444</v>
      </c>
      <c r="G1173" s="7">
        <v>-0.1483897591413999</v>
      </c>
      <c r="H1173" s="7">
        <v>0.97524272562832881</v>
      </c>
      <c r="I1173" s="7">
        <v>0</v>
      </c>
    </row>
    <row r="1174" spans="6:9" x14ac:dyDescent="0.25">
      <c r="F1174" s="7">
        <v>-0.37903369366690193</v>
      </c>
      <c r="G1174" s="7">
        <v>-0.1483897591413999</v>
      </c>
      <c r="H1174" s="7">
        <v>0.97524272562832881</v>
      </c>
      <c r="I1174" s="7">
        <v>0</v>
      </c>
    </row>
    <row r="1175" spans="6:9" x14ac:dyDescent="0.25">
      <c r="F1175" s="7">
        <v>-1.4312097725488444</v>
      </c>
      <c r="G1175" s="7">
        <v>-0.1483897591413999</v>
      </c>
      <c r="H1175" s="7">
        <v>-1.024514570651363</v>
      </c>
      <c r="I1175" s="7">
        <v>0</v>
      </c>
    </row>
    <row r="1176" spans="6:9" x14ac:dyDescent="0.25">
      <c r="F1176" s="7">
        <v>1.1992304246560117</v>
      </c>
      <c r="G1176" s="7">
        <v>-0.60321982817636766</v>
      </c>
      <c r="H1176" s="7">
        <v>0.97524272562832881</v>
      </c>
      <c r="I1176" s="7">
        <v>0</v>
      </c>
    </row>
    <row r="1177" spans="6:9" x14ac:dyDescent="0.25">
      <c r="F1177" s="7">
        <v>1.725318464096983</v>
      </c>
      <c r="G1177" s="7">
        <v>-0.60321982817636766</v>
      </c>
      <c r="H1177" s="7">
        <v>0.97524272562832881</v>
      </c>
      <c r="I1177" s="7">
        <v>0</v>
      </c>
    </row>
    <row r="1178" spans="6:9" x14ac:dyDescent="0.25">
      <c r="F1178" s="7">
        <v>-1.4312097725488444</v>
      </c>
      <c r="G1178" s="7">
        <v>0.30644030989356791</v>
      </c>
      <c r="H1178" s="7">
        <v>-1.024514570651363</v>
      </c>
      <c r="I1178" s="7">
        <v>0</v>
      </c>
    </row>
    <row r="1179" spans="6:9" x14ac:dyDescent="0.25">
      <c r="F1179" s="7">
        <v>0.14705434577406926</v>
      </c>
      <c r="G1179" s="7">
        <v>-0.60321982817636766</v>
      </c>
      <c r="H1179" s="7">
        <v>0.97524272562832881</v>
      </c>
      <c r="I1179" s="7">
        <v>0</v>
      </c>
    </row>
    <row r="1180" spans="6:9" x14ac:dyDescent="0.25">
      <c r="F1180" s="7">
        <v>-0.37903369366690193</v>
      </c>
      <c r="G1180" s="7">
        <v>4.8547410002432452</v>
      </c>
      <c r="H1180" s="7">
        <v>-1.024514570651363</v>
      </c>
      <c r="I1180" s="7">
        <v>0</v>
      </c>
    </row>
    <row r="1181" spans="6:9" x14ac:dyDescent="0.25">
      <c r="F1181" s="7">
        <v>-1.4312097725488444</v>
      </c>
      <c r="G1181" s="7">
        <v>-0.1483897591413999</v>
      </c>
      <c r="H1181" s="7">
        <v>-1.024514570651363</v>
      </c>
      <c r="I1181" s="7">
        <v>0</v>
      </c>
    </row>
    <row r="1182" spans="6:9" x14ac:dyDescent="0.25">
      <c r="F1182" s="7">
        <v>-0.90512173310787314</v>
      </c>
      <c r="G1182" s="7">
        <v>1.2161004479635034</v>
      </c>
      <c r="H1182" s="7">
        <v>-1.024514570651363</v>
      </c>
      <c r="I1182" s="7">
        <v>0</v>
      </c>
    </row>
    <row r="1183" spans="6:9" x14ac:dyDescent="0.25">
      <c r="F1183" s="7">
        <v>1.725318464096983</v>
      </c>
      <c r="G1183" s="7">
        <v>-0.60321982817636766</v>
      </c>
      <c r="H1183" s="7">
        <v>0.97524272562832881</v>
      </c>
      <c r="I1183" s="7">
        <v>0</v>
      </c>
    </row>
    <row r="1184" spans="6:9" x14ac:dyDescent="0.25">
      <c r="F1184" s="7">
        <v>-0.37903369366690193</v>
      </c>
      <c r="G1184" s="7">
        <v>-0.1483897591413999</v>
      </c>
      <c r="H1184" s="7">
        <v>-1.024514570651363</v>
      </c>
      <c r="I1184" s="7">
        <v>0</v>
      </c>
    </row>
    <row r="1185" spans="6:9" x14ac:dyDescent="0.25">
      <c r="F1185" s="7">
        <v>-0.37903369366690193</v>
      </c>
      <c r="G1185" s="7">
        <v>-0.60321982817636766</v>
      </c>
      <c r="H1185" s="7">
        <v>0.97524272562832881</v>
      </c>
      <c r="I1185" s="7">
        <v>0</v>
      </c>
    </row>
    <row r="1186" spans="6:9" x14ac:dyDescent="0.25">
      <c r="F1186" s="7">
        <v>0.14705434577406926</v>
      </c>
      <c r="G1186" s="7">
        <v>-0.1483897591413999</v>
      </c>
      <c r="H1186" s="7">
        <v>0.97524272562832881</v>
      </c>
      <c r="I1186" s="7">
        <v>0</v>
      </c>
    </row>
    <row r="1187" spans="6:9" x14ac:dyDescent="0.25">
      <c r="F1187" s="7">
        <v>-0.90512173310787314</v>
      </c>
      <c r="G1187" s="7">
        <v>0.76127037892853566</v>
      </c>
      <c r="H1187" s="7">
        <v>-1.024514570651363</v>
      </c>
      <c r="I1187" s="7">
        <v>0</v>
      </c>
    </row>
    <row r="1188" spans="6:9" x14ac:dyDescent="0.25">
      <c r="F1188" s="7">
        <v>0.67314238521504044</v>
      </c>
      <c r="G1188" s="7">
        <v>-0.60321982817636766</v>
      </c>
      <c r="H1188" s="7">
        <v>-1.024514570651363</v>
      </c>
      <c r="I1188" s="7">
        <v>0</v>
      </c>
    </row>
    <row r="1189" spans="6:9" x14ac:dyDescent="0.25">
      <c r="F1189" s="7">
        <v>-0.37903369366690193</v>
      </c>
      <c r="G1189" s="7">
        <v>-0.1483897591413999</v>
      </c>
      <c r="H1189" s="7">
        <v>-1.024514570651363</v>
      </c>
      <c r="I1189" s="7">
        <v>0</v>
      </c>
    </row>
    <row r="1190" spans="6:9" x14ac:dyDescent="0.25">
      <c r="F1190" s="7">
        <v>-0.90512173310787314</v>
      </c>
      <c r="G1190" s="7">
        <v>-0.1483897591413999</v>
      </c>
      <c r="H1190" s="7">
        <v>0.97524272562832881</v>
      </c>
      <c r="I1190" s="7">
        <v>0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</sheetPr>
  <dimension ref="B2:Q1195"/>
  <sheetViews>
    <sheetView showGridLines="0" workbookViewId="0">
      <selection activeCell="E22" sqref="E22"/>
    </sheetView>
  </sheetViews>
  <sheetFormatPr defaultRowHeight="15" x14ac:dyDescent="0.25"/>
  <cols>
    <col min="14" max="14" width="11.140625" bestFit="1" customWidth="1"/>
  </cols>
  <sheetData>
    <row r="2" spans="2:17" ht="18.75" x14ac:dyDescent="0.3">
      <c r="B2" s="6" t="s">
        <v>156</v>
      </c>
      <c r="N2" t="s">
        <v>209</v>
      </c>
    </row>
    <row r="4" spans="2:17" ht="15.75" x14ac:dyDescent="0.25">
      <c r="B4" s="35" t="s">
        <v>29</v>
      </c>
      <c r="C4" s="36"/>
      <c r="D4" s="36"/>
      <c r="E4" s="36"/>
      <c r="F4" s="36"/>
      <c r="G4" s="36"/>
      <c r="H4" s="36"/>
      <c r="I4" s="36"/>
      <c r="J4" s="36"/>
      <c r="K4" s="37"/>
      <c r="N4" s="35" t="s">
        <v>30</v>
      </c>
      <c r="O4" s="36"/>
      <c r="P4" s="36"/>
      <c r="Q4" s="37"/>
    </row>
    <row r="5" spans="2:17" x14ac:dyDescent="0.25">
      <c r="B5" s="38" t="s">
        <v>88</v>
      </c>
      <c r="C5" s="39"/>
      <c r="D5" s="38" t="s">
        <v>76</v>
      </c>
      <c r="E5" s="39"/>
      <c r="F5" s="38" t="s">
        <v>103</v>
      </c>
      <c r="G5" s="39"/>
      <c r="H5" s="38" t="s">
        <v>119</v>
      </c>
      <c r="I5" s="39"/>
      <c r="J5" s="38" t="s">
        <v>152</v>
      </c>
      <c r="K5" s="39"/>
      <c r="N5" s="8" t="s">
        <v>85</v>
      </c>
      <c r="O5" s="8" t="s">
        <v>86</v>
      </c>
      <c r="P5" s="8" t="s">
        <v>87</v>
      </c>
      <c r="Q5" s="8" t="s">
        <v>33</v>
      </c>
    </row>
    <row r="6" spans="2:17" x14ac:dyDescent="0.25">
      <c r="B6" s="38" t="s">
        <v>120</v>
      </c>
      <c r="C6" s="39"/>
      <c r="D6" s="38" t="s">
        <v>121</v>
      </c>
      <c r="E6" s="39"/>
      <c r="F6" s="38" t="s">
        <v>153</v>
      </c>
      <c r="G6" s="39"/>
      <c r="H6" s="38" t="s">
        <v>154</v>
      </c>
      <c r="I6" s="39"/>
      <c r="J6" s="40"/>
      <c r="K6" s="39"/>
      <c r="N6" s="7">
        <v>31</v>
      </c>
      <c r="O6" s="7">
        <v>94</v>
      </c>
      <c r="P6" s="7">
        <v>391</v>
      </c>
      <c r="Q6" s="7">
        <v>516</v>
      </c>
    </row>
    <row r="12" spans="2:17" x14ac:dyDescent="0.25">
      <c r="B12" s="13" t="s">
        <v>89</v>
      </c>
      <c r="C12" s="40" t="s">
        <v>90</v>
      </c>
      <c r="D12" s="41"/>
      <c r="E12" s="41"/>
      <c r="F12" s="39"/>
    </row>
    <row r="13" spans="2:17" x14ac:dyDescent="0.25">
      <c r="B13" s="13" t="s">
        <v>91</v>
      </c>
      <c r="C13" s="40" t="s">
        <v>143</v>
      </c>
      <c r="D13" s="41"/>
      <c r="E13" s="41"/>
      <c r="F13" s="39"/>
    </row>
    <row r="14" spans="2:17" x14ac:dyDescent="0.25">
      <c r="B14" s="13" t="s">
        <v>136</v>
      </c>
      <c r="C14" s="40" t="s">
        <v>207</v>
      </c>
      <c r="D14" s="41"/>
      <c r="E14" s="41"/>
      <c r="F14" s="39"/>
    </row>
    <row r="16" spans="2:17" x14ac:dyDescent="0.25">
      <c r="B16" s="45" t="s">
        <v>109</v>
      </c>
      <c r="C16" s="46"/>
      <c r="D16" s="46"/>
      <c r="E16" s="47"/>
      <c r="F16" s="16">
        <v>0.5</v>
      </c>
      <c r="G16" s="45" t="s">
        <v>137</v>
      </c>
      <c r="H16" s="46"/>
      <c r="I16" s="46"/>
      <c r="J16" s="46"/>
      <c r="K16" s="46"/>
      <c r="L16" s="47"/>
    </row>
    <row r="18" spans="2:9" ht="26.25" x14ac:dyDescent="0.25">
      <c r="B18" s="19" t="s">
        <v>138</v>
      </c>
      <c r="C18" s="19" t="s">
        <v>139</v>
      </c>
      <c r="D18" s="19" t="s">
        <v>140</v>
      </c>
      <c r="E18" s="19" t="s">
        <v>141</v>
      </c>
      <c r="F18" s="8" t="s">
        <v>142</v>
      </c>
      <c r="G18" s="8" t="s">
        <v>59</v>
      </c>
      <c r="H18" s="8" t="s">
        <v>60</v>
      </c>
      <c r="I18" s="8" t="s">
        <v>61</v>
      </c>
    </row>
    <row r="19" spans="2:9" x14ac:dyDescent="0.25">
      <c r="B19" s="20">
        <v>0</v>
      </c>
      <c r="C19" s="20">
        <v>1</v>
      </c>
      <c r="D19" s="20">
        <v>0.656823150711353</v>
      </c>
      <c r="E19" s="20">
        <v>0.34317684928864711</v>
      </c>
      <c r="F19" s="20">
        <v>-5.4268306178359378</v>
      </c>
      <c r="G19" s="20">
        <v>3</v>
      </c>
      <c r="H19" s="20">
        <v>4</v>
      </c>
      <c r="I19" s="20">
        <v>1</v>
      </c>
    </row>
    <row r="20" spans="2:9" x14ac:dyDescent="0.25">
      <c r="B20" s="7">
        <v>0</v>
      </c>
      <c r="C20" s="7">
        <v>0</v>
      </c>
      <c r="D20" s="7">
        <v>0.97819127021825214</v>
      </c>
      <c r="E20" s="7">
        <v>2.1808729781747863E-2</v>
      </c>
      <c r="F20" s="7">
        <v>-3.5326836797407237</v>
      </c>
      <c r="G20" s="7">
        <v>4</v>
      </c>
      <c r="H20" s="7">
        <v>1</v>
      </c>
      <c r="I20" s="7">
        <v>0</v>
      </c>
    </row>
    <row r="21" spans="2:9" x14ac:dyDescent="0.25">
      <c r="B21" s="7">
        <v>0</v>
      </c>
      <c r="C21" s="7">
        <v>0</v>
      </c>
      <c r="D21" s="7">
        <v>0.72366378643060991</v>
      </c>
      <c r="E21" s="7">
        <v>0.27633621356938998</v>
      </c>
      <c r="F21" s="7">
        <v>-5.5286567285310744</v>
      </c>
      <c r="G21" s="7">
        <v>2</v>
      </c>
      <c r="H21" s="7">
        <v>4</v>
      </c>
      <c r="I21" s="7">
        <v>1</v>
      </c>
    </row>
    <row r="22" spans="2:9" x14ac:dyDescent="0.25">
      <c r="B22" s="7">
        <v>0</v>
      </c>
      <c r="C22" s="7">
        <v>0</v>
      </c>
      <c r="D22" s="7">
        <v>0.98199377494684714</v>
      </c>
      <c r="E22" s="7">
        <v>1.8006225053153007E-2</v>
      </c>
      <c r="F22" s="7">
        <v>-3.2985312613758944</v>
      </c>
      <c r="G22" s="7">
        <v>2</v>
      </c>
      <c r="H22" s="7">
        <v>1</v>
      </c>
      <c r="I22" s="7">
        <v>0</v>
      </c>
    </row>
    <row r="23" spans="2:9" x14ac:dyDescent="0.25">
      <c r="B23" s="20">
        <v>0</v>
      </c>
      <c r="C23" s="20">
        <v>1</v>
      </c>
      <c r="D23" s="20">
        <v>0.72366378643060991</v>
      </c>
      <c r="E23" s="20">
        <v>0.27633621356938998</v>
      </c>
      <c r="F23" s="20">
        <v>-5.5286567285310744</v>
      </c>
      <c r="G23" s="20">
        <v>2</v>
      </c>
      <c r="H23" s="20">
        <v>4</v>
      </c>
      <c r="I23" s="20">
        <v>1</v>
      </c>
    </row>
    <row r="24" spans="2:9" x14ac:dyDescent="0.25">
      <c r="B24" s="7">
        <v>0</v>
      </c>
      <c r="C24" s="7">
        <v>0</v>
      </c>
      <c r="D24" s="7">
        <v>0.91664337814490349</v>
      </c>
      <c r="E24" s="7">
        <v>8.3356621855096527E-2</v>
      </c>
      <c r="F24" s="7">
        <v>-3.5972079279072608</v>
      </c>
      <c r="G24" s="7">
        <v>4</v>
      </c>
      <c r="H24" s="7">
        <v>2</v>
      </c>
      <c r="I24" s="7">
        <v>0</v>
      </c>
    </row>
    <row r="25" spans="2:9" x14ac:dyDescent="0.25">
      <c r="B25" s="7">
        <v>0</v>
      </c>
      <c r="C25" s="7">
        <v>0</v>
      </c>
      <c r="D25" s="7">
        <v>0.99568578980917943</v>
      </c>
      <c r="E25" s="7">
        <v>4.314210190820511E-3</v>
      </c>
      <c r="F25" s="7">
        <v>-3.7714883611567553</v>
      </c>
      <c r="G25" s="7">
        <v>1</v>
      </c>
      <c r="H25" s="7">
        <v>2</v>
      </c>
      <c r="I25" s="7">
        <v>0</v>
      </c>
    </row>
    <row r="26" spans="2:9" x14ac:dyDescent="0.25">
      <c r="B26" s="20">
        <v>0</v>
      </c>
      <c r="C26" s="20">
        <v>1</v>
      </c>
      <c r="D26" s="20">
        <v>0.81429487848107662</v>
      </c>
      <c r="E26" s="20">
        <v>0.18570512151892335</v>
      </c>
      <c r="F26" s="20">
        <v>-3.2487692171021116</v>
      </c>
      <c r="G26" s="20">
        <v>3</v>
      </c>
      <c r="H26" s="20">
        <v>2</v>
      </c>
      <c r="I26" s="20">
        <v>1</v>
      </c>
    </row>
    <row r="27" spans="2:9" x14ac:dyDescent="0.25">
      <c r="B27" s="7">
        <v>0</v>
      </c>
      <c r="C27" s="7">
        <v>0</v>
      </c>
      <c r="D27" s="7">
        <v>0.90716690736744232</v>
      </c>
      <c r="E27" s="7">
        <v>9.2833092632557818E-2</v>
      </c>
      <c r="F27" s="7">
        <v>-3.3438697078257817</v>
      </c>
      <c r="G27" s="7">
        <v>3</v>
      </c>
      <c r="H27" s="7">
        <v>2</v>
      </c>
      <c r="I27" s="7">
        <v>0</v>
      </c>
    </row>
    <row r="28" spans="2:9" x14ac:dyDescent="0.25">
      <c r="B28" s="7">
        <v>0</v>
      </c>
      <c r="C28" s="7">
        <v>0</v>
      </c>
      <c r="D28" s="7">
        <v>0.98393823063091512</v>
      </c>
      <c r="E28" s="7">
        <v>1.6061769369084971E-2</v>
      </c>
      <c r="F28" s="7">
        <v>-7.4609217208684013</v>
      </c>
      <c r="G28" s="7">
        <v>1</v>
      </c>
      <c r="H28" s="7">
        <v>8</v>
      </c>
      <c r="I28" s="7">
        <v>0</v>
      </c>
    </row>
    <row r="29" spans="2:9" x14ac:dyDescent="0.25">
      <c r="B29" s="7">
        <v>0</v>
      </c>
      <c r="C29" s="7">
        <v>0</v>
      </c>
      <c r="D29" s="7">
        <v>0.76701603584963107</v>
      </c>
      <c r="E29" s="7">
        <v>0.23298396415036907</v>
      </c>
      <c r="F29" s="7">
        <v>-4.5977215834792613</v>
      </c>
      <c r="G29" s="7">
        <v>3</v>
      </c>
      <c r="H29" s="7">
        <v>3</v>
      </c>
      <c r="I29" s="7">
        <v>1</v>
      </c>
    </row>
    <row r="30" spans="2:9" x14ac:dyDescent="0.25">
      <c r="B30" s="7">
        <v>0</v>
      </c>
      <c r="C30" s="7">
        <v>0</v>
      </c>
      <c r="D30" s="7">
        <v>0.94704815133680187</v>
      </c>
      <c r="E30" s="7">
        <v>5.295184866319811E-2</v>
      </c>
      <c r="F30" s="7">
        <v>-3.2702856203110362</v>
      </c>
      <c r="G30" s="7">
        <v>3</v>
      </c>
      <c r="H30" s="7">
        <v>1</v>
      </c>
      <c r="I30" s="7">
        <v>1</v>
      </c>
    </row>
    <row r="31" spans="2:9" x14ac:dyDescent="0.25">
      <c r="B31" s="7">
        <v>0</v>
      </c>
      <c r="C31" s="7">
        <v>0</v>
      </c>
      <c r="D31" s="7">
        <v>0.94704815133680187</v>
      </c>
      <c r="E31" s="7">
        <v>5.295184866319811E-2</v>
      </c>
      <c r="F31" s="7">
        <v>-3.2702856203110362</v>
      </c>
      <c r="G31" s="7">
        <v>3</v>
      </c>
      <c r="H31" s="7">
        <v>1</v>
      </c>
      <c r="I31" s="7">
        <v>1</v>
      </c>
    </row>
    <row r="32" spans="2:9" x14ac:dyDescent="0.25">
      <c r="B32" s="7">
        <v>0</v>
      </c>
      <c r="C32" s="7">
        <v>0</v>
      </c>
      <c r="D32" s="7">
        <v>0.99017083838254638</v>
      </c>
      <c r="E32" s="7">
        <v>9.8291616174535339E-3</v>
      </c>
      <c r="F32" s="7">
        <v>-6.1589032721493444</v>
      </c>
      <c r="G32" s="7">
        <v>1</v>
      </c>
      <c r="H32" s="7">
        <v>4</v>
      </c>
      <c r="I32" s="7">
        <v>0</v>
      </c>
    </row>
    <row r="33" spans="2:9" x14ac:dyDescent="0.25">
      <c r="B33" s="7">
        <v>0</v>
      </c>
      <c r="C33" s="7">
        <v>0</v>
      </c>
      <c r="D33" s="7">
        <v>0.76701603584963107</v>
      </c>
      <c r="E33" s="7">
        <v>0.23298396415036907</v>
      </c>
      <c r="F33" s="7">
        <v>-4.5977215834792613</v>
      </c>
      <c r="G33" s="7">
        <v>3</v>
      </c>
      <c r="H33" s="7">
        <v>3</v>
      </c>
      <c r="I33" s="7">
        <v>1</v>
      </c>
    </row>
    <row r="34" spans="2:9" x14ac:dyDescent="0.25">
      <c r="B34" s="20">
        <v>0</v>
      </c>
      <c r="C34" s="20">
        <v>1</v>
      </c>
      <c r="D34" s="20">
        <v>0.90716690736744232</v>
      </c>
      <c r="E34" s="20">
        <v>9.2833092632557818E-2</v>
      </c>
      <c r="F34" s="20">
        <v>-3.3438697078257817</v>
      </c>
      <c r="G34" s="20">
        <v>3</v>
      </c>
      <c r="H34" s="20">
        <v>2</v>
      </c>
      <c r="I34" s="20">
        <v>0</v>
      </c>
    </row>
    <row r="35" spans="2:9" x14ac:dyDescent="0.25">
      <c r="B35" s="7">
        <v>0</v>
      </c>
      <c r="C35" s="7">
        <v>0</v>
      </c>
      <c r="D35" s="7">
        <v>0.76701603584963107</v>
      </c>
      <c r="E35" s="7">
        <v>0.23298396415036907</v>
      </c>
      <c r="F35" s="7">
        <v>-4.5977215834792613</v>
      </c>
      <c r="G35" s="7">
        <v>3</v>
      </c>
      <c r="H35" s="7">
        <v>3</v>
      </c>
      <c r="I35" s="7">
        <v>1</v>
      </c>
    </row>
    <row r="36" spans="2:9" x14ac:dyDescent="0.25">
      <c r="B36" s="7">
        <v>0</v>
      </c>
      <c r="C36" s="7">
        <v>0</v>
      </c>
      <c r="D36" s="7">
        <v>0.83884496144811083</v>
      </c>
      <c r="E36" s="7">
        <v>0.16115503855188928</v>
      </c>
      <c r="F36" s="7">
        <v>-6.1833277815369794</v>
      </c>
      <c r="G36" s="7">
        <v>2</v>
      </c>
      <c r="H36" s="7">
        <v>5</v>
      </c>
      <c r="I36" s="7">
        <v>0</v>
      </c>
    </row>
    <row r="37" spans="2:9" x14ac:dyDescent="0.25">
      <c r="B37" s="7">
        <v>0</v>
      </c>
      <c r="C37" s="7">
        <v>0</v>
      </c>
      <c r="D37" s="7">
        <v>0.91664337814490349</v>
      </c>
      <c r="E37" s="7">
        <v>8.3356621855096527E-2</v>
      </c>
      <c r="F37" s="7">
        <v>-3.5972079279072608</v>
      </c>
      <c r="G37" s="7">
        <v>4</v>
      </c>
      <c r="H37" s="7">
        <v>2</v>
      </c>
      <c r="I37" s="7">
        <v>0</v>
      </c>
    </row>
    <row r="38" spans="2:9" x14ac:dyDescent="0.25">
      <c r="B38" s="7">
        <v>0</v>
      </c>
      <c r="C38" s="7">
        <v>0</v>
      </c>
      <c r="D38" s="7">
        <v>0.90716690736744232</v>
      </c>
      <c r="E38" s="7">
        <v>9.2833092632557818E-2</v>
      </c>
      <c r="F38" s="7">
        <v>-3.3438697078257817</v>
      </c>
      <c r="G38" s="7">
        <v>3</v>
      </c>
      <c r="H38" s="7">
        <v>2</v>
      </c>
      <c r="I38" s="7">
        <v>0</v>
      </c>
    </row>
    <row r="39" spans="2:9" x14ac:dyDescent="0.25">
      <c r="B39" s="7">
        <v>0</v>
      </c>
      <c r="C39" s="7">
        <v>0</v>
      </c>
      <c r="D39" s="7">
        <v>0.90716690736744232</v>
      </c>
      <c r="E39" s="7">
        <v>9.2833092632557818E-2</v>
      </c>
      <c r="F39" s="7">
        <v>-3.3438697078257817</v>
      </c>
      <c r="G39" s="7">
        <v>3</v>
      </c>
      <c r="H39" s="7">
        <v>2</v>
      </c>
      <c r="I39" s="7">
        <v>0</v>
      </c>
    </row>
    <row r="40" spans="2:9" x14ac:dyDescent="0.25">
      <c r="B40" s="7">
        <v>0</v>
      </c>
      <c r="C40" s="7">
        <v>0</v>
      </c>
      <c r="D40" s="7">
        <v>0.85713584784335484</v>
      </c>
      <c r="E40" s="7">
        <v>0.14286415215664516</v>
      </c>
      <c r="F40" s="7">
        <v>-3.3049570945308919</v>
      </c>
      <c r="G40" s="7">
        <v>2</v>
      </c>
      <c r="H40" s="7">
        <v>2</v>
      </c>
      <c r="I40" s="7">
        <v>1</v>
      </c>
    </row>
    <row r="41" spans="2:9" x14ac:dyDescent="0.25">
      <c r="B41" s="7">
        <v>0</v>
      </c>
      <c r="C41" s="7">
        <v>0</v>
      </c>
      <c r="D41" s="7">
        <v>0.96074034088368787</v>
      </c>
      <c r="E41" s="7">
        <v>3.925965911631206E-2</v>
      </c>
      <c r="F41" s="7">
        <v>-3.2895538727048206</v>
      </c>
      <c r="G41" s="7">
        <v>2</v>
      </c>
      <c r="H41" s="7">
        <v>1</v>
      </c>
      <c r="I41" s="7">
        <v>1</v>
      </c>
    </row>
    <row r="42" spans="2:9" x14ac:dyDescent="0.25">
      <c r="B42" s="7">
        <v>0</v>
      </c>
      <c r="C42" s="7">
        <v>0</v>
      </c>
      <c r="D42" s="7">
        <v>0.99596159484230984</v>
      </c>
      <c r="E42" s="7">
        <v>4.0384051576901536E-3</v>
      </c>
      <c r="F42" s="7">
        <v>-3.5954230472947644</v>
      </c>
      <c r="G42" s="7">
        <v>7</v>
      </c>
      <c r="H42" s="7">
        <v>1</v>
      </c>
      <c r="I42" s="7">
        <v>0</v>
      </c>
    </row>
    <row r="43" spans="2:9" x14ac:dyDescent="0.25">
      <c r="B43" s="7">
        <v>0</v>
      </c>
      <c r="C43" s="7">
        <v>0</v>
      </c>
      <c r="D43" s="7">
        <v>0.95266593702697866</v>
      </c>
      <c r="E43" s="7">
        <v>4.7334062973021354E-2</v>
      </c>
      <c r="F43" s="7">
        <v>-3.519146164772891</v>
      </c>
      <c r="G43" s="7">
        <v>4</v>
      </c>
      <c r="H43" s="7">
        <v>1</v>
      </c>
      <c r="I43" s="7">
        <v>1</v>
      </c>
    </row>
    <row r="44" spans="2:9" x14ac:dyDescent="0.25">
      <c r="B44" s="7">
        <v>0</v>
      </c>
      <c r="C44" s="7">
        <v>0</v>
      </c>
      <c r="D44" s="7">
        <v>0.99612839022388566</v>
      </c>
      <c r="E44" s="7">
        <v>3.8716097761143575E-3</v>
      </c>
      <c r="F44" s="7">
        <v>-6.7312974099304226</v>
      </c>
      <c r="G44" s="7">
        <v>1</v>
      </c>
      <c r="H44" s="7">
        <v>13</v>
      </c>
      <c r="I44" s="7">
        <v>0</v>
      </c>
    </row>
    <row r="45" spans="2:9" x14ac:dyDescent="0.25">
      <c r="B45" s="7">
        <v>0</v>
      </c>
      <c r="C45" s="7">
        <v>0</v>
      </c>
      <c r="D45" s="7">
        <v>0.99568578980917943</v>
      </c>
      <c r="E45" s="7">
        <v>4.314210190820511E-3</v>
      </c>
      <c r="F45" s="7">
        <v>-3.7714883611567553</v>
      </c>
      <c r="G45" s="7">
        <v>1</v>
      </c>
      <c r="H45" s="7">
        <v>2</v>
      </c>
      <c r="I45" s="7">
        <v>0</v>
      </c>
    </row>
    <row r="46" spans="2:9" x14ac:dyDescent="0.25">
      <c r="B46" s="20">
        <v>0</v>
      </c>
      <c r="C46" s="20">
        <v>1</v>
      </c>
      <c r="D46" s="20">
        <v>0.76475566984079646</v>
      </c>
      <c r="E46" s="20">
        <v>0.23524433015920362</v>
      </c>
      <c r="F46" s="20">
        <v>-6.466275404569318</v>
      </c>
      <c r="G46" s="20">
        <v>6</v>
      </c>
      <c r="H46" s="20">
        <v>4</v>
      </c>
      <c r="I46" s="20">
        <v>1</v>
      </c>
    </row>
    <row r="47" spans="2:9" x14ac:dyDescent="0.25">
      <c r="B47" s="7">
        <v>0</v>
      </c>
      <c r="C47" s="7">
        <v>0</v>
      </c>
      <c r="D47" s="7">
        <v>0.81833059066570069</v>
      </c>
      <c r="E47" s="7">
        <v>0.18166940933429937</v>
      </c>
      <c r="F47" s="7">
        <v>-4.6673942899237035</v>
      </c>
      <c r="G47" s="7">
        <v>2</v>
      </c>
      <c r="H47" s="7">
        <v>3</v>
      </c>
      <c r="I47" s="7">
        <v>1</v>
      </c>
    </row>
    <row r="48" spans="2:9" x14ac:dyDescent="0.25">
      <c r="B48" s="20">
        <v>0</v>
      </c>
      <c r="C48" s="20">
        <v>1</v>
      </c>
      <c r="D48" s="20">
        <v>0.90309761608295258</v>
      </c>
      <c r="E48" s="20">
        <v>9.690238391704728E-2</v>
      </c>
      <c r="F48" s="20">
        <v>-5.1375220958788326</v>
      </c>
      <c r="G48" s="20">
        <v>5</v>
      </c>
      <c r="H48" s="20">
        <v>3</v>
      </c>
      <c r="I48" s="20">
        <v>1</v>
      </c>
    </row>
    <row r="49" spans="2:9" x14ac:dyDescent="0.25">
      <c r="B49" s="7">
        <v>0</v>
      </c>
      <c r="C49" s="7">
        <v>0</v>
      </c>
      <c r="D49" s="7">
        <v>0.99568578980917943</v>
      </c>
      <c r="E49" s="7">
        <v>4.314210190820511E-3</v>
      </c>
      <c r="F49" s="7">
        <v>-3.7714883611567553</v>
      </c>
      <c r="G49" s="7">
        <v>1</v>
      </c>
      <c r="H49" s="7">
        <v>2</v>
      </c>
      <c r="I49" s="7">
        <v>0</v>
      </c>
    </row>
    <row r="50" spans="2:9" x14ac:dyDescent="0.25">
      <c r="B50" s="7">
        <v>0</v>
      </c>
      <c r="C50" s="7">
        <v>0</v>
      </c>
      <c r="D50" s="7">
        <v>0.99568578980917943</v>
      </c>
      <c r="E50" s="7">
        <v>4.314210190820511E-3</v>
      </c>
      <c r="F50" s="7">
        <v>-3.7714883611567553</v>
      </c>
      <c r="G50" s="7">
        <v>1</v>
      </c>
      <c r="H50" s="7">
        <v>2</v>
      </c>
      <c r="I50" s="7">
        <v>0</v>
      </c>
    </row>
    <row r="51" spans="2:9" x14ac:dyDescent="0.25">
      <c r="B51" s="7">
        <v>0</v>
      </c>
      <c r="C51" s="7">
        <v>0</v>
      </c>
      <c r="D51" s="7">
        <v>0.95266593702697866</v>
      </c>
      <c r="E51" s="7">
        <v>4.7334062973021354E-2</v>
      </c>
      <c r="F51" s="7">
        <v>-3.519146164772891</v>
      </c>
      <c r="G51" s="7">
        <v>4</v>
      </c>
      <c r="H51" s="7">
        <v>1</v>
      </c>
      <c r="I51" s="7">
        <v>1</v>
      </c>
    </row>
    <row r="52" spans="2:9" x14ac:dyDescent="0.25">
      <c r="B52" s="7">
        <v>0</v>
      </c>
      <c r="C52" s="7">
        <v>0</v>
      </c>
      <c r="D52" s="7">
        <v>0.99426201711093243</v>
      </c>
      <c r="E52" s="7">
        <v>5.7379828890674941E-3</v>
      </c>
      <c r="F52" s="7">
        <v>-5.178824613018719</v>
      </c>
      <c r="G52" s="7">
        <v>1</v>
      </c>
      <c r="H52" s="7">
        <v>3</v>
      </c>
      <c r="I52" s="7">
        <v>0</v>
      </c>
    </row>
    <row r="53" spans="2:9" x14ac:dyDescent="0.25">
      <c r="B53" s="7">
        <v>0</v>
      </c>
      <c r="C53" s="7">
        <v>0</v>
      </c>
      <c r="D53" s="7">
        <v>0.99104455779917189</v>
      </c>
      <c r="E53" s="7">
        <v>8.9554422008281051E-3</v>
      </c>
      <c r="F53" s="7">
        <v>-3.6033772504653081</v>
      </c>
      <c r="G53" s="7">
        <v>7</v>
      </c>
      <c r="H53" s="7">
        <v>1</v>
      </c>
      <c r="I53" s="7">
        <v>1</v>
      </c>
    </row>
    <row r="54" spans="2:9" x14ac:dyDescent="0.25">
      <c r="B54" s="7">
        <v>0</v>
      </c>
      <c r="C54" s="7">
        <v>0</v>
      </c>
      <c r="D54" s="7">
        <v>0.99104455779917189</v>
      </c>
      <c r="E54" s="7">
        <v>8.9554422008281051E-3</v>
      </c>
      <c r="F54" s="7">
        <v>-3.6033772504653081</v>
      </c>
      <c r="G54" s="7">
        <v>7</v>
      </c>
      <c r="H54" s="7">
        <v>1</v>
      </c>
      <c r="I54" s="7">
        <v>1</v>
      </c>
    </row>
    <row r="55" spans="2:9" x14ac:dyDescent="0.25">
      <c r="B55" s="7">
        <v>0</v>
      </c>
      <c r="C55" s="7">
        <v>0</v>
      </c>
      <c r="D55" s="7">
        <v>0.96511235350766766</v>
      </c>
      <c r="E55" s="7">
        <v>3.4887646492332343E-2</v>
      </c>
      <c r="F55" s="7">
        <v>-3.7822653475891794</v>
      </c>
      <c r="G55" s="7">
        <v>5</v>
      </c>
      <c r="H55" s="7">
        <v>2</v>
      </c>
      <c r="I55" s="7">
        <v>0</v>
      </c>
    </row>
    <row r="56" spans="2:9" x14ac:dyDescent="0.25">
      <c r="B56" s="7">
        <v>0</v>
      </c>
      <c r="C56" s="7">
        <v>0</v>
      </c>
      <c r="D56" s="7">
        <v>0.99596159484230984</v>
      </c>
      <c r="E56" s="7">
        <v>4.0384051576901536E-3</v>
      </c>
      <c r="F56" s="7">
        <v>-3.5954230472947644</v>
      </c>
      <c r="G56" s="7">
        <v>7</v>
      </c>
      <c r="H56" s="7">
        <v>1</v>
      </c>
      <c r="I56" s="7">
        <v>0</v>
      </c>
    </row>
    <row r="57" spans="2:9" x14ac:dyDescent="0.25">
      <c r="B57" s="7">
        <v>0</v>
      </c>
      <c r="C57" s="7">
        <v>0</v>
      </c>
      <c r="D57" s="7">
        <v>0.97579640372812859</v>
      </c>
      <c r="E57" s="7">
        <v>2.4203596271871273E-2</v>
      </c>
      <c r="F57" s="7">
        <v>-6.6770586059221522</v>
      </c>
      <c r="G57" s="7">
        <v>1</v>
      </c>
      <c r="H57" s="7">
        <v>5</v>
      </c>
      <c r="I57" s="7">
        <v>1</v>
      </c>
    </row>
    <row r="58" spans="2:9" x14ac:dyDescent="0.25">
      <c r="B58" s="7">
        <v>1</v>
      </c>
      <c r="C58" s="7">
        <v>1</v>
      </c>
      <c r="D58" s="7">
        <v>0.47644001502213285</v>
      </c>
      <c r="E58" s="7">
        <v>0.52355998497786715</v>
      </c>
      <c r="F58" s="7">
        <v>-6.4190044755806861</v>
      </c>
      <c r="G58" s="7">
        <v>2</v>
      </c>
      <c r="H58" s="7">
        <v>6</v>
      </c>
      <c r="I58" s="7">
        <v>1</v>
      </c>
    </row>
    <row r="59" spans="2:9" x14ac:dyDescent="0.25">
      <c r="B59" s="7">
        <v>0</v>
      </c>
      <c r="C59" s="7">
        <v>0</v>
      </c>
      <c r="D59" s="7">
        <v>0.99893883046138621</v>
      </c>
      <c r="E59" s="7">
        <v>1.0611695386137637E-3</v>
      </c>
      <c r="F59" s="7">
        <v>-3.6452391955374592</v>
      </c>
      <c r="G59" s="7">
        <v>1</v>
      </c>
      <c r="H59" s="7">
        <v>1</v>
      </c>
      <c r="I59" s="7">
        <v>0</v>
      </c>
    </row>
    <row r="60" spans="2:9" x14ac:dyDescent="0.25">
      <c r="B60" s="7">
        <v>0</v>
      </c>
      <c r="C60" s="7">
        <v>0</v>
      </c>
      <c r="D60" s="7">
        <v>0.99104455779917189</v>
      </c>
      <c r="E60" s="7">
        <v>8.9554422008281051E-3</v>
      </c>
      <c r="F60" s="7">
        <v>-3.6033772504653081</v>
      </c>
      <c r="G60" s="7">
        <v>7</v>
      </c>
      <c r="H60" s="7">
        <v>1</v>
      </c>
      <c r="I60" s="7">
        <v>1</v>
      </c>
    </row>
    <row r="61" spans="2:9" x14ac:dyDescent="0.25">
      <c r="B61" s="7">
        <v>0</v>
      </c>
      <c r="C61" s="7">
        <v>0</v>
      </c>
      <c r="D61" s="7">
        <v>0.85713584784335484</v>
      </c>
      <c r="E61" s="7">
        <v>0.14286415215664516</v>
      </c>
      <c r="F61" s="7">
        <v>-3.3049570945308919</v>
      </c>
      <c r="G61" s="7">
        <v>2</v>
      </c>
      <c r="H61" s="7">
        <v>2</v>
      </c>
      <c r="I61" s="7">
        <v>1</v>
      </c>
    </row>
    <row r="62" spans="2:9" x14ac:dyDescent="0.25">
      <c r="B62" s="7">
        <v>0</v>
      </c>
      <c r="C62" s="7">
        <v>0</v>
      </c>
      <c r="D62" s="7">
        <v>0.99596159484230984</v>
      </c>
      <c r="E62" s="7">
        <v>4.0384051576901536E-3</v>
      </c>
      <c r="F62" s="7">
        <v>-3.5954230472947644</v>
      </c>
      <c r="G62" s="7">
        <v>7</v>
      </c>
      <c r="H62" s="7">
        <v>1</v>
      </c>
      <c r="I62" s="7">
        <v>0</v>
      </c>
    </row>
    <row r="63" spans="2:9" x14ac:dyDescent="0.25">
      <c r="B63" s="7">
        <v>0</v>
      </c>
      <c r="C63" s="7">
        <v>0</v>
      </c>
      <c r="D63" s="7">
        <v>0.99763818703425877</v>
      </c>
      <c r="E63" s="7">
        <v>2.3618129657412058E-3</v>
      </c>
      <c r="F63" s="7">
        <v>-3.6568397269057122</v>
      </c>
      <c r="G63" s="7">
        <v>1</v>
      </c>
      <c r="H63" s="7">
        <v>1</v>
      </c>
      <c r="I63" s="7">
        <v>1</v>
      </c>
    </row>
    <row r="64" spans="2:9" x14ac:dyDescent="0.25">
      <c r="B64" s="20">
        <v>1</v>
      </c>
      <c r="C64" s="20">
        <v>0</v>
      </c>
      <c r="D64" s="20">
        <v>0.39942788359063469</v>
      </c>
      <c r="E64" s="20">
        <v>0.60057211640936514</v>
      </c>
      <c r="F64" s="20">
        <v>-6.2377818644775846</v>
      </c>
      <c r="G64" s="20">
        <v>3</v>
      </c>
      <c r="H64" s="20">
        <v>6</v>
      </c>
      <c r="I64" s="20">
        <v>1</v>
      </c>
    </row>
    <row r="65" spans="2:9" x14ac:dyDescent="0.25">
      <c r="B65" s="7">
        <v>0</v>
      </c>
      <c r="C65" s="7">
        <v>0</v>
      </c>
      <c r="D65" s="7">
        <v>0.98063162697034534</v>
      </c>
      <c r="E65" s="7">
        <v>1.9368373029654787E-2</v>
      </c>
      <c r="F65" s="7">
        <v>-3.6816101348371211</v>
      </c>
      <c r="G65" s="7">
        <v>5</v>
      </c>
      <c r="H65" s="7">
        <v>1</v>
      </c>
      <c r="I65" s="7">
        <v>1</v>
      </c>
    </row>
    <row r="66" spans="2:9" x14ac:dyDescent="0.25">
      <c r="B66" s="7">
        <v>0</v>
      </c>
      <c r="C66" s="7">
        <v>0</v>
      </c>
      <c r="D66" s="7">
        <v>0.99426201711093243</v>
      </c>
      <c r="E66" s="7">
        <v>5.7379828890674941E-3</v>
      </c>
      <c r="F66" s="7">
        <v>-5.178824613018719</v>
      </c>
      <c r="G66" s="7">
        <v>1</v>
      </c>
      <c r="H66" s="7">
        <v>3</v>
      </c>
      <c r="I66" s="7">
        <v>0</v>
      </c>
    </row>
    <row r="67" spans="2:9" x14ac:dyDescent="0.25">
      <c r="B67" s="7">
        <v>0</v>
      </c>
      <c r="C67" s="7">
        <v>0</v>
      </c>
      <c r="D67" s="7">
        <v>0.96813088028311112</v>
      </c>
      <c r="E67" s="7">
        <v>3.1869119716889015E-2</v>
      </c>
      <c r="F67" s="7">
        <v>-4.1796061622748875</v>
      </c>
      <c r="G67" s="7">
        <v>6</v>
      </c>
      <c r="H67" s="7">
        <v>1</v>
      </c>
      <c r="I67" s="7">
        <v>1</v>
      </c>
    </row>
    <row r="68" spans="2:9" x14ac:dyDescent="0.25">
      <c r="B68" s="7">
        <v>0</v>
      </c>
      <c r="C68" s="7">
        <v>0</v>
      </c>
      <c r="D68" s="7">
        <v>0.99104455779917189</v>
      </c>
      <c r="E68" s="7">
        <v>8.9554422008281051E-3</v>
      </c>
      <c r="F68" s="7">
        <v>-3.6033772504653081</v>
      </c>
      <c r="G68" s="7">
        <v>7</v>
      </c>
      <c r="H68" s="7">
        <v>1</v>
      </c>
      <c r="I68" s="7">
        <v>1</v>
      </c>
    </row>
    <row r="69" spans="2:9" x14ac:dyDescent="0.25">
      <c r="B69" s="7">
        <v>0</v>
      </c>
      <c r="C69" s="7">
        <v>0</v>
      </c>
      <c r="D69" s="7">
        <v>0.98730201003332485</v>
      </c>
      <c r="E69" s="7">
        <v>1.2697989966675077E-2</v>
      </c>
      <c r="F69" s="7">
        <v>-5.1847032277353833</v>
      </c>
      <c r="G69" s="7">
        <v>1</v>
      </c>
      <c r="H69" s="7">
        <v>3</v>
      </c>
      <c r="I69" s="7">
        <v>1</v>
      </c>
    </row>
    <row r="70" spans="2:9" x14ac:dyDescent="0.25">
      <c r="B70" s="7">
        <v>0</v>
      </c>
      <c r="C70" s="7">
        <v>0</v>
      </c>
      <c r="D70" s="7">
        <v>0.85713584784335484</v>
      </c>
      <c r="E70" s="7">
        <v>0.14286415215664516</v>
      </c>
      <c r="F70" s="7">
        <v>-3.3049570945308919</v>
      </c>
      <c r="G70" s="7">
        <v>2</v>
      </c>
      <c r="H70" s="7">
        <v>2</v>
      </c>
      <c r="I70" s="7">
        <v>1</v>
      </c>
    </row>
    <row r="71" spans="2:9" x14ac:dyDescent="0.25">
      <c r="B71" s="7">
        <v>0</v>
      </c>
      <c r="C71" s="7">
        <v>0</v>
      </c>
      <c r="D71" s="7">
        <v>0.96445259897175506</v>
      </c>
      <c r="E71" s="7">
        <v>3.5547401028244864E-2</v>
      </c>
      <c r="F71" s="7">
        <v>-3.7056894160123646</v>
      </c>
      <c r="G71" s="7">
        <v>7</v>
      </c>
      <c r="H71" s="7">
        <v>2</v>
      </c>
      <c r="I71" s="7">
        <v>1</v>
      </c>
    </row>
    <row r="72" spans="2:9" x14ac:dyDescent="0.25">
      <c r="B72" s="7">
        <v>0</v>
      </c>
      <c r="C72" s="7">
        <v>0</v>
      </c>
      <c r="D72" s="7">
        <v>0.96813088028311112</v>
      </c>
      <c r="E72" s="7">
        <v>3.1869119716889015E-2</v>
      </c>
      <c r="F72" s="7">
        <v>-4.1796061622748875</v>
      </c>
      <c r="G72" s="7">
        <v>6</v>
      </c>
      <c r="H72" s="7">
        <v>1</v>
      </c>
      <c r="I72" s="7">
        <v>1</v>
      </c>
    </row>
    <row r="73" spans="2:9" x14ac:dyDescent="0.25">
      <c r="B73" s="7">
        <v>0</v>
      </c>
      <c r="C73" s="7">
        <v>0</v>
      </c>
      <c r="D73" s="7">
        <v>0.90940887596887066</v>
      </c>
      <c r="E73" s="7">
        <v>9.0591124031129386E-2</v>
      </c>
      <c r="F73" s="7">
        <v>-4.7600192866521294</v>
      </c>
      <c r="G73" s="7">
        <v>2</v>
      </c>
      <c r="H73" s="7">
        <v>3</v>
      </c>
      <c r="I73" s="7">
        <v>0</v>
      </c>
    </row>
    <row r="74" spans="2:9" x14ac:dyDescent="0.25">
      <c r="B74" s="7">
        <v>0</v>
      </c>
      <c r="C74" s="7">
        <v>0</v>
      </c>
      <c r="D74" s="7">
        <v>0.71815125315100259</v>
      </c>
      <c r="E74" s="7">
        <v>0.2818487468489973</v>
      </c>
      <c r="F74" s="7">
        <v>-7.7456335847596041</v>
      </c>
      <c r="G74" s="7">
        <v>2</v>
      </c>
      <c r="H74" s="7">
        <v>10</v>
      </c>
      <c r="I74" s="7">
        <v>1</v>
      </c>
    </row>
    <row r="75" spans="2:9" x14ac:dyDescent="0.25">
      <c r="B75" s="7">
        <v>0</v>
      </c>
      <c r="C75" s="7">
        <v>0</v>
      </c>
      <c r="D75" s="7">
        <v>0.9254459221442346</v>
      </c>
      <c r="E75" s="7">
        <v>7.4554077855765483E-2</v>
      </c>
      <c r="F75" s="7">
        <v>-3.753199928701946</v>
      </c>
      <c r="G75" s="7">
        <v>5</v>
      </c>
      <c r="H75" s="7">
        <v>2</v>
      </c>
      <c r="I75" s="7">
        <v>1</v>
      </c>
    </row>
    <row r="76" spans="2:9" x14ac:dyDescent="0.25">
      <c r="B76" s="7">
        <v>0</v>
      </c>
      <c r="C76" s="7">
        <v>0</v>
      </c>
      <c r="D76" s="7">
        <v>0.99104455779917189</v>
      </c>
      <c r="E76" s="7">
        <v>8.9554422008281051E-3</v>
      </c>
      <c r="F76" s="7">
        <v>-3.6033772504653081</v>
      </c>
      <c r="G76" s="7">
        <v>7</v>
      </c>
      <c r="H76" s="7">
        <v>1</v>
      </c>
      <c r="I76" s="7">
        <v>1</v>
      </c>
    </row>
    <row r="77" spans="2:9" x14ac:dyDescent="0.25">
      <c r="B77" s="7">
        <v>0</v>
      </c>
      <c r="C77" s="7">
        <v>0</v>
      </c>
      <c r="D77" s="7">
        <v>0.99596159484230984</v>
      </c>
      <c r="E77" s="7">
        <v>4.0384051576901536E-3</v>
      </c>
      <c r="F77" s="7">
        <v>-3.5954230472947644</v>
      </c>
      <c r="G77" s="7">
        <v>7</v>
      </c>
      <c r="H77" s="7">
        <v>1</v>
      </c>
      <c r="I77" s="7">
        <v>0</v>
      </c>
    </row>
    <row r="78" spans="2:9" x14ac:dyDescent="0.25">
      <c r="B78" s="20">
        <v>0</v>
      </c>
      <c r="C78" s="20">
        <v>1</v>
      </c>
      <c r="D78" s="20">
        <v>0.72366378643060991</v>
      </c>
      <c r="E78" s="20">
        <v>0.27633621356938998</v>
      </c>
      <c r="F78" s="20">
        <v>-5.5286567285310744</v>
      </c>
      <c r="G78" s="20">
        <v>2</v>
      </c>
      <c r="H78" s="20">
        <v>4</v>
      </c>
      <c r="I78" s="20">
        <v>1</v>
      </c>
    </row>
    <row r="79" spans="2:9" x14ac:dyDescent="0.25">
      <c r="B79" s="7">
        <v>0</v>
      </c>
      <c r="C79" s="7">
        <v>0</v>
      </c>
      <c r="D79" s="7">
        <v>0.98730201003332485</v>
      </c>
      <c r="E79" s="7">
        <v>1.2697989966675077E-2</v>
      </c>
      <c r="F79" s="7">
        <v>-5.1847032277353833</v>
      </c>
      <c r="G79" s="7">
        <v>1</v>
      </c>
      <c r="H79" s="7">
        <v>3</v>
      </c>
      <c r="I79" s="7">
        <v>1</v>
      </c>
    </row>
    <row r="80" spans="2:9" x14ac:dyDescent="0.25">
      <c r="B80" s="7">
        <v>0</v>
      </c>
      <c r="C80" s="7">
        <v>0</v>
      </c>
      <c r="D80" s="7">
        <v>0.97819127021825214</v>
      </c>
      <c r="E80" s="7">
        <v>2.1808729781747863E-2</v>
      </c>
      <c r="F80" s="7">
        <v>-3.5326836797407237</v>
      </c>
      <c r="G80" s="7">
        <v>4</v>
      </c>
      <c r="H80" s="7">
        <v>1</v>
      </c>
      <c r="I80" s="7">
        <v>0</v>
      </c>
    </row>
    <row r="81" spans="2:9" x14ac:dyDescent="0.25">
      <c r="B81" s="7">
        <v>0</v>
      </c>
      <c r="C81" s="7">
        <v>0</v>
      </c>
      <c r="D81" s="7">
        <v>0.95266593702697866</v>
      </c>
      <c r="E81" s="7">
        <v>4.7334062973021354E-2</v>
      </c>
      <c r="F81" s="7">
        <v>-3.519146164772891</v>
      </c>
      <c r="G81" s="7">
        <v>4</v>
      </c>
      <c r="H81" s="7">
        <v>1</v>
      </c>
      <c r="I81" s="7">
        <v>1</v>
      </c>
    </row>
    <row r="82" spans="2:9" x14ac:dyDescent="0.25">
      <c r="B82" s="7">
        <v>0</v>
      </c>
      <c r="C82" s="7">
        <v>0</v>
      </c>
      <c r="D82" s="7">
        <v>0.85371858869938777</v>
      </c>
      <c r="E82" s="7">
        <v>0.14628141130061215</v>
      </c>
      <c r="F82" s="7">
        <v>-5.6810280406071083</v>
      </c>
      <c r="G82" s="7">
        <v>2</v>
      </c>
      <c r="H82" s="7">
        <v>4</v>
      </c>
      <c r="I82" s="7">
        <v>0</v>
      </c>
    </row>
    <row r="83" spans="2:9" x14ac:dyDescent="0.25">
      <c r="B83" s="7">
        <v>0</v>
      </c>
      <c r="C83" s="7">
        <v>0</v>
      </c>
      <c r="D83" s="7">
        <v>0.91664337814490349</v>
      </c>
      <c r="E83" s="7">
        <v>8.3356621855096527E-2</v>
      </c>
      <c r="F83" s="7">
        <v>-3.5972079279072608</v>
      </c>
      <c r="G83" s="7">
        <v>4</v>
      </c>
      <c r="H83" s="7">
        <v>2</v>
      </c>
      <c r="I83" s="7">
        <v>0</v>
      </c>
    </row>
    <row r="84" spans="2:9" x14ac:dyDescent="0.25">
      <c r="B84" s="20">
        <v>0</v>
      </c>
      <c r="C84" s="20">
        <v>1</v>
      </c>
      <c r="D84" s="20">
        <v>0.72366378643060991</v>
      </c>
      <c r="E84" s="20">
        <v>0.27633621356938998</v>
      </c>
      <c r="F84" s="20">
        <v>-5.5286567285310744</v>
      </c>
      <c r="G84" s="20">
        <v>2</v>
      </c>
      <c r="H84" s="20">
        <v>4</v>
      </c>
      <c r="I84" s="20">
        <v>1</v>
      </c>
    </row>
    <row r="85" spans="2:9" x14ac:dyDescent="0.25">
      <c r="B85" s="7">
        <v>0</v>
      </c>
      <c r="C85" s="7">
        <v>0</v>
      </c>
      <c r="D85" s="7">
        <v>0.85713584784335484</v>
      </c>
      <c r="E85" s="7">
        <v>0.14286415215664516</v>
      </c>
      <c r="F85" s="7">
        <v>-3.3049570945308919</v>
      </c>
      <c r="G85" s="7">
        <v>2</v>
      </c>
      <c r="H85" s="7">
        <v>2</v>
      </c>
      <c r="I85" s="7">
        <v>1</v>
      </c>
    </row>
    <row r="86" spans="2:9" x14ac:dyDescent="0.25">
      <c r="B86" s="7">
        <v>0</v>
      </c>
      <c r="C86" s="7">
        <v>0</v>
      </c>
      <c r="D86" s="7">
        <v>0.99121526493405077</v>
      </c>
      <c r="E86" s="7">
        <v>8.7847350659493451E-3</v>
      </c>
      <c r="F86" s="7">
        <v>-3.6794415792864301</v>
      </c>
      <c r="G86" s="7">
        <v>5</v>
      </c>
      <c r="H86" s="7">
        <v>1</v>
      </c>
      <c r="I86" s="7">
        <v>0</v>
      </c>
    </row>
    <row r="87" spans="2:9" x14ac:dyDescent="0.25">
      <c r="B87" s="7">
        <v>0</v>
      </c>
      <c r="C87" s="7">
        <v>0</v>
      </c>
      <c r="D87" s="7">
        <v>0.91664337814490349</v>
      </c>
      <c r="E87" s="7">
        <v>8.3356621855096527E-2</v>
      </c>
      <c r="F87" s="7">
        <v>-3.5972079279072608</v>
      </c>
      <c r="G87" s="7">
        <v>4</v>
      </c>
      <c r="H87" s="7">
        <v>2</v>
      </c>
      <c r="I87" s="7">
        <v>0</v>
      </c>
    </row>
    <row r="88" spans="2:9" x14ac:dyDescent="0.25">
      <c r="B88" s="7">
        <v>0</v>
      </c>
      <c r="C88" s="7">
        <v>0</v>
      </c>
      <c r="D88" s="7">
        <v>0.85713584784335484</v>
      </c>
      <c r="E88" s="7">
        <v>0.14286415215664516</v>
      </c>
      <c r="F88" s="7">
        <v>-3.3049570945308919</v>
      </c>
      <c r="G88" s="7">
        <v>2</v>
      </c>
      <c r="H88" s="7">
        <v>2</v>
      </c>
      <c r="I88" s="7">
        <v>1</v>
      </c>
    </row>
    <row r="89" spans="2:9" x14ac:dyDescent="0.25">
      <c r="B89" s="7">
        <v>0</v>
      </c>
      <c r="C89" s="7">
        <v>0</v>
      </c>
      <c r="D89" s="7">
        <v>0.96511235350766766</v>
      </c>
      <c r="E89" s="7">
        <v>3.4887646492332343E-2</v>
      </c>
      <c r="F89" s="7">
        <v>-3.7822653475891794</v>
      </c>
      <c r="G89" s="7">
        <v>5</v>
      </c>
      <c r="H89" s="7">
        <v>2</v>
      </c>
      <c r="I89" s="7">
        <v>0</v>
      </c>
    </row>
    <row r="90" spans="2:9" x14ac:dyDescent="0.25">
      <c r="B90" s="7">
        <v>0</v>
      </c>
      <c r="C90" s="7">
        <v>0</v>
      </c>
      <c r="D90" s="7">
        <v>0.92351681602339175</v>
      </c>
      <c r="E90" s="7">
        <v>7.6483183976608221E-2</v>
      </c>
      <c r="F90" s="7">
        <v>-6.1311789874708147</v>
      </c>
      <c r="G90" s="7">
        <v>5</v>
      </c>
      <c r="H90" s="7">
        <v>4</v>
      </c>
      <c r="I90" s="7">
        <v>0</v>
      </c>
    </row>
    <row r="91" spans="2:9" x14ac:dyDescent="0.25">
      <c r="B91" s="7">
        <v>0</v>
      </c>
      <c r="C91" s="7">
        <v>0</v>
      </c>
      <c r="D91" s="7">
        <v>0.81429487848107662</v>
      </c>
      <c r="E91" s="7">
        <v>0.18570512151892335</v>
      </c>
      <c r="F91" s="7">
        <v>-3.2487692171021116</v>
      </c>
      <c r="G91" s="7">
        <v>3</v>
      </c>
      <c r="H91" s="7">
        <v>2</v>
      </c>
      <c r="I91" s="7">
        <v>1</v>
      </c>
    </row>
    <row r="92" spans="2:9" x14ac:dyDescent="0.25">
      <c r="B92" s="7">
        <v>0</v>
      </c>
      <c r="C92" s="7">
        <v>0</v>
      </c>
      <c r="D92" s="7">
        <v>0.98199377494684714</v>
      </c>
      <c r="E92" s="7">
        <v>1.8006225053153007E-2</v>
      </c>
      <c r="F92" s="7">
        <v>-3.2985312613758944</v>
      </c>
      <c r="G92" s="7">
        <v>2</v>
      </c>
      <c r="H92" s="7">
        <v>1</v>
      </c>
      <c r="I92" s="7">
        <v>0</v>
      </c>
    </row>
    <row r="93" spans="2:9" x14ac:dyDescent="0.25">
      <c r="B93" s="7">
        <v>0</v>
      </c>
      <c r="C93" s="7">
        <v>0</v>
      </c>
      <c r="D93" s="7">
        <v>0.9254459221442346</v>
      </c>
      <c r="E93" s="7">
        <v>7.4554077855765483E-2</v>
      </c>
      <c r="F93" s="7">
        <v>-3.753199928701946</v>
      </c>
      <c r="G93" s="7">
        <v>5</v>
      </c>
      <c r="H93" s="7">
        <v>2</v>
      </c>
      <c r="I93" s="7">
        <v>1</v>
      </c>
    </row>
    <row r="94" spans="2:9" x14ac:dyDescent="0.25">
      <c r="B94" s="7">
        <v>0</v>
      </c>
      <c r="C94" s="7">
        <v>0</v>
      </c>
      <c r="D94" s="7">
        <v>0.96813088028311112</v>
      </c>
      <c r="E94" s="7">
        <v>3.1869119716889015E-2</v>
      </c>
      <c r="F94" s="7">
        <v>-4.1796061622748875</v>
      </c>
      <c r="G94" s="7">
        <v>6</v>
      </c>
      <c r="H94" s="7">
        <v>1</v>
      </c>
      <c r="I94" s="7">
        <v>1</v>
      </c>
    </row>
    <row r="95" spans="2:9" x14ac:dyDescent="0.25">
      <c r="B95" s="7">
        <v>0</v>
      </c>
      <c r="C95" s="7">
        <v>0</v>
      </c>
      <c r="D95" s="7">
        <v>0.93041378908288919</v>
      </c>
      <c r="E95" s="7">
        <v>6.9586210917110855E-2</v>
      </c>
      <c r="F95" s="7">
        <v>-3.3740866897806572</v>
      </c>
      <c r="G95" s="7">
        <v>2</v>
      </c>
      <c r="H95" s="7">
        <v>2</v>
      </c>
      <c r="I95" s="7">
        <v>0</v>
      </c>
    </row>
    <row r="96" spans="2:9" x14ac:dyDescent="0.25">
      <c r="B96" s="7">
        <v>0</v>
      </c>
      <c r="C96" s="7">
        <v>0</v>
      </c>
      <c r="D96" s="7">
        <v>0.99893883046138621</v>
      </c>
      <c r="E96" s="7">
        <v>1.0611695386137637E-3</v>
      </c>
      <c r="F96" s="7">
        <v>-3.6452391955374592</v>
      </c>
      <c r="G96" s="7">
        <v>1</v>
      </c>
      <c r="H96" s="7">
        <v>1</v>
      </c>
      <c r="I96" s="7">
        <v>0</v>
      </c>
    </row>
    <row r="97" spans="2:9" x14ac:dyDescent="0.25">
      <c r="B97" s="7">
        <v>0</v>
      </c>
      <c r="C97" s="7">
        <v>0</v>
      </c>
      <c r="D97" s="7">
        <v>0.96511235350766766</v>
      </c>
      <c r="E97" s="7">
        <v>3.4887646492332343E-2</v>
      </c>
      <c r="F97" s="7">
        <v>-3.7822653475891794</v>
      </c>
      <c r="G97" s="7">
        <v>5</v>
      </c>
      <c r="H97" s="7">
        <v>2</v>
      </c>
      <c r="I97" s="7">
        <v>0</v>
      </c>
    </row>
    <row r="98" spans="2:9" x14ac:dyDescent="0.25">
      <c r="B98" s="7">
        <v>0</v>
      </c>
      <c r="C98" s="7">
        <v>0</v>
      </c>
      <c r="D98" s="7">
        <v>0.85713584784335484</v>
      </c>
      <c r="E98" s="7">
        <v>0.14286415215664516</v>
      </c>
      <c r="F98" s="7">
        <v>-3.3049570945308919</v>
      </c>
      <c r="G98" s="7">
        <v>2</v>
      </c>
      <c r="H98" s="7">
        <v>2</v>
      </c>
      <c r="I98" s="7">
        <v>1</v>
      </c>
    </row>
    <row r="99" spans="2:9" x14ac:dyDescent="0.25">
      <c r="B99" s="7">
        <v>0</v>
      </c>
      <c r="C99" s="7">
        <v>0</v>
      </c>
      <c r="D99" s="7">
        <v>0.93041378908288919</v>
      </c>
      <c r="E99" s="7">
        <v>6.9586210917110855E-2</v>
      </c>
      <c r="F99" s="7">
        <v>-3.3740866897806572</v>
      </c>
      <c r="G99" s="7">
        <v>2</v>
      </c>
      <c r="H99" s="7">
        <v>2</v>
      </c>
      <c r="I99" s="7">
        <v>0</v>
      </c>
    </row>
    <row r="100" spans="2:9" x14ac:dyDescent="0.25">
      <c r="B100" s="7">
        <v>0</v>
      </c>
      <c r="C100" s="7">
        <v>0</v>
      </c>
      <c r="D100" s="7">
        <v>0.97819127021825214</v>
      </c>
      <c r="E100" s="7">
        <v>2.1808729781747863E-2</v>
      </c>
      <c r="F100" s="7">
        <v>-3.5326836797407237</v>
      </c>
      <c r="G100" s="7">
        <v>4</v>
      </c>
      <c r="H100" s="7">
        <v>1</v>
      </c>
      <c r="I100" s="7">
        <v>0</v>
      </c>
    </row>
    <row r="101" spans="2:9" x14ac:dyDescent="0.25">
      <c r="B101" s="7">
        <v>0</v>
      </c>
      <c r="C101" s="7">
        <v>0</v>
      </c>
      <c r="D101" s="7">
        <v>0.96074034088368787</v>
      </c>
      <c r="E101" s="7">
        <v>3.925965911631206E-2</v>
      </c>
      <c r="F101" s="7">
        <v>-3.2895538727048206</v>
      </c>
      <c r="G101" s="7">
        <v>2</v>
      </c>
      <c r="H101" s="7">
        <v>1</v>
      </c>
      <c r="I101" s="7">
        <v>1</v>
      </c>
    </row>
    <row r="102" spans="2:9" x14ac:dyDescent="0.25">
      <c r="B102" s="7">
        <v>0</v>
      </c>
      <c r="C102" s="7">
        <v>0</v>
      </c>
      <c r="D102" s="7">
        <v>0.76701603584963107</v>
      </c>
      <c r="E102" s="7">
        <v>0.23298396415036907</v>
      </c>
      <c r="F102" s="7">
        <v>-4.5977215834792613</v>
      </c>
      <c r="G102" s="7">
        <v>3</v>
      </c>
      <c r="H102" s="7">
        <v>3</v>
      </c>
      <c r="I102" s="7">
        <v>1</v>
      </c>
    </row>
    <row r="103" spans="2:9" x14ac:dyDescent="0.25">
      <c r="B103" s="7">
        <v>0</v>
      </c>
      <c r="C103" s="7">
        <v>0</v>
      </c>
      <c r="D103" s="7">
        <v>0.88004948390873894</v>
      </c>
      <c r="E103" s="7">
        <v>0.1199505160912612</v>
      </c>
      <c r="F103" s="7">
        <v>-4.7222886078649324</v>
      </c>
      <c r="G103" s="7">
        <v>3</v>
      </c>
      <c r="H103" s="7">
        <v>3</v>
      </c>
      <c r="I103" s="7">
        <v>0</v>
      </c>
    </row>
    <row r="104" spans="2:9" x14ac:dyDescent="0.25">
      <c r="B104" s="7">
        <v>0</v>
      </c>
      <c r="C104" s="7">
        <v>0</v>
      </c>
      <c r="D104" s="7">
        <v>0.94704815133680187</v>
      </c>
      <c r="E104" s="7">
        <v>5.295184866319811E-2</v>
      </c>
      <c r="F104" s="7">
        <v>-3.2702856203110362</v>
      </c>
      <c r="G104" s="7">
        <v>3</v>
      </c>
      <c r="H104" s="7">
        <v>1</v>
      </c>
      <c r="I104" s="7">
        <v>1</v>
      </c>
    </row>
    <row r="105" spans="2:9" x14ac:dyDescent="0.25">
      <c r="B105" s="7">
        <v>0</v>
      </c>
      <c r="C105" s="7">
        <v>0</v>
      </c>
      <c r="D105" s="7">
        <v>0.93041378908288919</v>
      </c>
      <c r="E105" s="7">
        <v>6.9586210917110855E-2</v>
      </c>
      <c r="F105" s="7">
        <v>-3.3740866897806572</v>
      </c>
      <c r="G105" s="7">
        <v>2</v>
      </c>
      <c r="H105" s="7">
        <v>2</v>
      </c>
      <c r="I105" s="7">
        <v>0</v>
      </c>
    </row>
    <row r="106" spans="2:9" x14ac:dyDescent="0.25">
      <c r="B106" s="7">
        <v>0</v>
      </c>
      <c r="C106" s="7">
        <v>0</v>
      </c>
      <c r="D106" s="7">
        <v>0.99104455779917189</v>
      </c>
      <c r="E106" s="7">
        <v>8.9554422008281051E-3</v>
      </c>
      <c r="F106" s="7">
        <v>-3.6033772504653081</v>
      </c>
      <c r="G106" s="7">
        <v>7</v>
      </c>
      <c r="H106" s="7">
        <v>1</v>
      </c>
      <c r="I106" s="7">
        <v>1</v>
      </c>
    </row>
    <row r="107" spans="2:9" x14ac:dyDescent="0.25">
      <c r="B107" s="7">
        <v>0</v>
      </c>
      <c r="C107" s="7">
        <v>0</v>
      </c>
      <c r="D107" s="7">
        <v>0.96813088028311112</v>
      </c>
      <c r="E107" s="7">
        <v>3.1869119716889015E-2</v>
      </c>
      <c r="F107" s="7">
        <v>-4.1796061622748875</v>
      </c>
      <c r="G107" s="7">
        <v>6</v>
      </c>
      <c r="H107" s="7">
        <v>1</v>
      </c>
      <c r="I107" s="7">
        <v>1</v>
      </c>
    </row>
    <row r="108" spans="2:9" x14ac:dyDescent="0.25">
      <c r="B108" s="7">
        <v>0</v>
      </c>
      <c r="C108" s="7">
        <v>0</v>
      </c>
      <c r="D108" s="7">
        <v>0.98063162697034534</v>
      </c>
      <c r="E108" s="7">
        <v>1.9368373029654787E-2</v>
      </c>
      <c r="F108" s="7">
        <v>-3.6816101348371211</v>
      </c>
      <c r="G108" s="7">
        <v>5</v>
      </c>
      <c r="H108" s="7">
        <v>1</v>
      </c>
      <c r="I108" s="7">
        <v>1</v>
      </c>
    </row>
    <row r="109" spans="2:9" x14ac:dyDescent="0.25">
      <c r="B109" s="7">
        <v>0</v>
      </c>
      <c r="C109" s="7">
        <v>0</v>
      </c>
      <c r="D109" s="7">
        <v>0.89196445720847439</v>
      </c>
      <c r="E109" s="7">
        <v>0.10803554279152555</v>
      </c>
      <c r="F109" s="7">
        <v>-4.9786829344768266</v>
      </c>
      <c r="G109" s="7">
        <v>4</v>
      </c>
      <c r="H109" s="7">
        <v>3</v>
      </c>
      <c r="I109" s="7">
        <v>0</v>
      </c>
    </row>
    <row r="110" spans="2:9" x14ac:dyDescent="0.25">
      <c r="B110" s="20">
        <v>0</v>
      </c>
      <c r="C110" s="20">
        <v>1</v>
      </c>
      <c r="D110" s="20">
        <v>0.82758348291916461</v>
      </c>
      <c r="E110" s="20">
        <v>0.17241651708083539</v>
      </c>
      <c r="F110" s="20">
        <v>-5.8879685742254182</v>
      </c>
      <c r="G110" s="20">
        <v>4</v>
      </c>
      <c r="H110" s="20">
        <v>4</v>
      </c>
      <c r="I110" s="20">
        <v>0</v>
      </c>
    </row>
    <row r="111" spans="2:9" x14ac:dyDescent="0.25">
      <c r="B111" s="7">
        <v>0</v>
      </c>
      <c r="C111" s="7">
        <v>0</v>
      </c>
      <c r="D111" s="7">
        <v>0.89247526327997573</v>
      </c>
      <c r="E111" s="7">
        <v>0.10752473672002429</v>
      </c>
      <c r="F111" s="7">
        <v>-7.2519875757706815</v>
      </c>
      <c r="G111" s="7">
        <v>3</v>
      </c>
      <c r="H111" s="7">
        <v>11</v>
      </c>
      <c r="I111" s="7">
        <v>0</v>
      </c>
    </row>
    <row r="112" spans="2:9" x14ac:dyDescent="0.25">
      <c r="B112" s="7">
        <v>0</v>
      </c>
      <c r="C112" s="7">
        <v>0</v>
      </c>
      <c r="D112" s="7">
        <v>0.96813088028311112</v>
      </c>
      <c r="E112" s="7">
        <v>3.1869119716889015E-2</v>
      </c>
      <c r="F112" s="7">
        <v>-4.1796061622748875</v>
      </c>
      <c r="G112" s="7">
        <v>6</v>
      </c>
      <c r="H112" s="7">
        <v>1</v>
      </c>
      <c r="I112" s="7">
        <v>1</v>
      </c>
    </row>
    <row r="113" spans="2:9" x14ac:dyDescent="0.25">
      <c r="B113" s="20">
        <v>0</v>
      </c>
      <c r="C113" s="20">
        <v>1</v>
      </c>
      <c r="D113" s="20">
        <v>0.9254459221442346</v>
      </c>
      <c r="E113" s="20">
        <v>7.4554077855765483E-2</v>
      </c>
      <c r="F113" s="20">
        <v>-3.753199928701946</v>
      </c>
      <c r="G113" s="20">
        <v>5</v>
      </c>
      <c r="H113" s="20">
        <v>2</v>
      </c>
      <c r="I113" s="20">
        <v>1</v>
      </c>
    </row>
    <row r="114" spans="2:9" x14ac:dyDescent="0.25">
      <c r="B114" s="20">
        <v>0</v>
      </c>
      <c r="C114" s="20">
        <v>1</v>
      </c>
      <c r="D114" s="20">
        <v>0.9254459221442346</v>
      </c>
      <c r="E114" s="20">
        <v>7.4554077855765483E-2</v>
      </c>
      <c r="F114" s="20">
        <v>-3.753199928701946</v>
      </c>
      <c r="G114" s="20">
        <v>5</v>
      </c>
      <c r="H114" s="20">
        <v>2</v>
      </c>
      <c r="I114" s="20">
        <v>1</v>
      </c>
    </row>
    <row r="115" spans="2:9" x14ac:dyDescent="0.25">
      <c r="B115" s="7">
        <v>0</v>
      </c>
      <c r="C115" s="7">
        <v>0</v>
      </c>
      <c r="D115" s="7">
        <v>0.68292269545632189</v>
      </c>
      <c r="E115" s="7">
        <v>0.31707730454367811</v>
      </c>
      <c r="F115" s="7">
        <v>-5.7087436605487083</v>
      </c>
      <c r="G115" s="7">
        <v>4</v>
      </c>
      <c r="H115" s="7">
        <v>4</v>
      </c>
      <c r="I115" s="7">
        <v>1</v>
      </c>
    </row>
    <row r="116" spans="2:9" x14ac:dyDescent="0.25">
      <c r="B116" s="7">
        <v>0</v>
      </c>
      <c r="C116" s="7">
        <v>0</v>
      </c>
      <c r="D116" s="7">
        <v>0.97819127021825214</v>
      </c>
      <c r="E116" s="7">
        <v>2.1808729781747863E-2</v>
      </c>
      <c r="F116" s="7">
        <v>-3.5326836797407237</v>
      </c>
      <c r="G116" s="7">
        <v>4</v>
      </c>
      <c r="H116" s="7">
        <v>1</v>
      </c>
      <c r="I116" s="7">
        <v>0</v>
      </c>
    </row>
    <row r="117" spans="2:9" x14ac:dyDescent="0.25">
      <c r="B117" s="7">
        <v>0</v>
      </c>
      <c r="C117" s="7">
        <v>0</v>
      </c>
      <c r="D117" s="7">
        <v>0.97552509835125079</v>
      </c>
      <c r="E117" s="7">
        <v>2.4474901648749214E-2</v>
      </c>
      <c r="F117" s="7">
        <v>-3.2870081658337886</v>
      </c>
      <c r="G117" s="7">
        <v>3</v>
      </c>
      <c r="H117" s="7">
        <v>1</v>
      </c>
      <c r="I117" s="7">
        <v>0</v>
      </c>
    </row>
    <row r="118" spans="2:9" x14ac:dyDescent="0.25">
      <c r="B118" s="7">
        <v>0</v>
      </c>
      <c r="C118" s="7">
        <v>0</v>
      </c>
      <c r="D118" s="7">
        <v>0.90940887596887066</v>
      </c>
      <c r="E118" s="7">
        <v>9.0591124031129386E-2</v>
      </c>
      <c r="F118" s="7">
        <v>-4.7600192866521294</v>
      </c>
      <c r="G118" s="7">
        <v>2</v>
      </c>
      <c r="H118" s="7">
        <v>3</v>
      </c>
      <c r="I118" s="7">
        <v>0</v>
      </c>
    </row>
    <row r="119" spans="2:9" x14ac:dyDescent="0.25">
      <c r="B119" s="7">
        <v>0</v>
      </c>
      <c r="C119" s="7">
        <v>0</v>
      </c>
      <c r="D119" s="7">
        <v>0.83149077083876599</v>
      </c>
      <c r="E119" s="7">
        <v>0.16850922916123401</v>
      </c>
      <c r="F119" s="7">
        <v>-3.5126130358926915</v>
      </c>
      <c r="G119" s="7">
        <v>4</v>
      </c>
      <c r="H119" s="7">
        <v>2</v>
      </c>
      <c r="I119" s="7">
        <v>1</v>
      </c>
    </row>
    <row r="120" spans="2:9" x14ac:dyDescent="0.25">
      <c r="B120" s="7">
        <v>0</v>
      </c>
      <c r="C120" s="7">
        <v>0</v>
      </c>
      <c r="D120" s="7">
        <v>0.81833059066570069</v>
      </c>
      <c r="E120" s="7">
        <v>0.18166940933429937</v>
      </c>
      <c r="F120" s="7">
        <v>-4.6673942899237035</v>
      </c>
      <c r="G120" s="7">
        <v>2</v>
      </c>
      <c r="H120" s="7">
        <v>3</v>
      </c>
      <c r="I120" s="7">
        <v>1</v>
      </c>
    </row>
    <row r="121" spans="2:9" x14ac:dyDescent="0.25">
      <c r="B121" s="7">
        <v>0</v>
      </c>
      <c r="C121" s="7">
        <v>0</v>
      </c>
      <c r="D121" s="7">
        <v>0.99596159484230984</v>
      </c>
      <c r="E121" s="7">
        <v>4.0384051576901536E-3</v>
      </c>
      <c r="F121" s="7">
        <v>-3.5954230472947644</v>
      </c>
      <c r="G121" s="7">
        <v>7</v>
      </c>
      <c r="H121" s="7">
        <v>1</v>
      </c>
      <c r="I121" s="7">
        <v>0</v>
      </c>
    </row>
    <row r="122" spans="2:9" x14ac:dyDescent="0.25">
      <c r="B122" s="7">
        <v>0</v>
      </c>
      <c r="C122" s="7">
        <v>0</v>
      </c>
      <c r="D122" s="7">
        <v>0.99043616576952331</v>
      </c>
      <c r="E122" s="7">
        <v>9.5638342304766033E-3</v>
      </c>
      <c r="F122" s="7">
        <v>-3.7791054478488681</v>
      </c>
      <c r="G122" s="7">
        <v>1</v>
      </c>
      <c r="H122" s="7">
        <v>2</v>
      </c>
      <c r="I122" s="7">
        <v>1</v>
      </c>
    </row>
    <row r="123" spans="2:9" x14ac:dyDescent="0.25">
      <c r="B123" s="7">
        <v>0</v>
      </c>
      <c r="C123" s="7">
        <v>0</v>
      </c>
      <c r="D123" s="7">
        <v>0.99121526493405077</v>
      </c>
      <c r="E123" s="7">
        <v>8.7847350659493451E-3</v>
      </c>
      <c r="F123" s="7">
        <v>-3.6794415792864301</v>
      </c>
      <c r="G123" s="7">
        <v>5</v>
      </c>
      <c r="H123" s="7">
        <v>1</v>
      </c>
      <c r="I123" s="7">
        <v>0</v>
      </c>
    </row>
    <row r="124" spans="2:9" x14ac:dyDescent="0.25">
      <c r="B124" s="7">
        <v>0</v>
      </c>
      <c r="C124" s="7">
        <v>0</v>
      </c>
      <c r="D124" s="7">
        <v>0.9254459221442346</v>
      </c>
      <c r="E124" s="7">
        <v>7.4554077855765483E-2</v>
      </c>
      <c r="F124" s="7">
        <v>-3.753199928701946</v>
      </c>
      <c r="G124" s="7">
        <v>5</v>
      </c>
      <c r="H124" s="7">
        <v>2</v>
      </c>
      <c r="I124" s="7">
        <v>1</v>
      </c>
    </row>
    <row r="125" spans="2:9" x14ac:dyDescent="0.25">
      <c r="B125" s="7">
        <v>0</v>
      </c>
      <c r="C125" s="7">
        <v>0</v>
      </c>
      <c r="D125" s="7">
        <v>0.9254459221442346</v>
      </c>
      <c r="E125" s="7">
        <v>7.4554077855765483E-2</v>
      </c>
      <c r="F125" s="7">
        <v>-3.753199928701946</v>
      </c>
      <c r="G125" s="7">
        <v>5</v>
      </c>
      <c r="H125" s="7">
        <v>2</v>
      </c>
      <c r="I125" s="7">
        <v>1</v>
      </c>
    </row>
    <row r="126" spans="2:9" x14ac:dyDescent="0.25">
      <c r="B126" s="7">
        <v>0</v>
      </c>
      <c r="C126" s="7">
        <v>0</v>
      </c>
      <c r="D126" s="7">
        <v>0.72366378643060991</v>
      </c>
      <c r="E126" s="7">
        <v>0.27633621356938998</v>
      </c>
      <c r="F126" s="7">
        <v>-5.5286567285310744</v>
      </c>
      <c r="G126" s="7">
        <v>2</v>
      </c>
      <c r="H126" s="7">
        <v>4</v>
      </c>
      <c r="I126" s="7">
        <v>1</v>
      </c>
    </row>
    <row r="127" spans="2:9" x14ac:dyDescent="0.25">
      <c r="B127" s="7">
        <v>0</v>
      </c>
      <c r="C127" s="7">
        <v>0</v>
      </c>
      <c r="D127" s="7">
        <v>0.98899253929077136</v>
      </c>
      <c r="E127" s="7">
        <v>1.1007460709228664E-2</v>
      </c>
      <c r="F127" s="7">
        <v>-6.6775880270757435</v>
      </c>
      <c r="G127" s="7">
        <v>1</v>
      </c>
      <c r="H127" s="7">
        <v>5</v>
      </c>
      <c r="I127" s="7">
        <v>0</v>
      </c>
    </row>
    <row r="128" spans="2:9" x14ac:dyDescent="0.25">
      <c r="B128" s="7">
        <v>0</v>
      </c>
      <c r="C128" s="7">
        <v>0</v>
      </c>
      <c r="D128" s="7">
        <v>0.97552509835125079</v>
      </c>
      <c r="E128" s="7">
        <v>2.4474901648749214E-2</v>
      </c>
      <c r="F128" s="7">
        <v>-3.2870081658337886</v>
      </c>
      <c r="G128" s="7">
        <v>3</v>
      </c>
      <c r="H128" s="7">
        <v>1</v>
      </c>
      <c r="I128" s="7">
        <v>0</v>
      </c>
    </row>
    <row r="129" spans="2:9" x14ac:dyDescent="0.25">
      <c r="B129" s="7">
        <v>0</v>
      </c>
      <c r="C129" s="7">
        <v>0</v>
      </c>
      <c r="D129" s="7">
        <v>0.83595812863849983</v>
      </c>
      <c r="E129" s="7">
        <v>0.16404187136150017</v>
      </c>
      <c r="F129" s="7">
        <v>-7.2043847248219803</v>
      </c>
      <c r="G129" s="7">
        <v>2</v>
      </c>
      <c r="H129" s="7">
        <v>11</v>
      </c>
      <c r="I129" s="7">
        <v>1</v>
      </c>
    </row>
    <row r="130" spans="2:9" x14ac:dyDescent="0.25">
      <c r="B130" s="7">
        <v>0</v>
      </c>
      <c r="C130" s="7">
        <v>0</v>
      </c>
      <c r="D130" s="7">
        <v>0.99104455779917189</v>
      </c>
      <c r="E130" s="7">
        <v>8.9554422008281051E-3</v>
      </c>
      <c r="F130" s="7">
        <v>-3.6033772504653081</v>
      </c>
      <c r="G130" s="7">
        <v>7</v>
      </c>
      <c r="H130" s="7">
        <v>1</v>
      </c>
      <c r="I130" s="7">
        <v>1</v>
      </c>
    </row>
    <row r="131" spans="2:9" x14ac:dyDescent="0.25">
      <c r="B131" s="7">
        <v>0</v>
      </c>
      <c r="C131" s="7">
        <v>0</v>
      </c>
      <c r="D131" s="7">
        <v>0.97222647259787554</v>
      </c>
      <c r="E131" s="7">
        <v>2.7773527402124531E-2</v>
      </c>
      <c r="F131" s="7">
        <v>-7.4489473733564147</v>
      </c>
      <c r="G131" s="7">
        <v>1</v>
      </c>
      <c r="H131" s="7">
        <v>6</v>
      </c>
      <c r="I131" s="7">
        <v>0</v>
      </c>
    </row>
    <row r="132" spans="2:9" x14ac:dyDescent="0.25">
      <c r="B132" s="7">
        <v>0</v>
      </c>
      <c r="C132" s="7">
        <v>0</v>
      </c>
      <c r="D132" s="7">
        <v>0.9254459221442346</v>
      </c>
      <c r="E132" s="7">
        <v>7.4554077855765483E-2</v>
      </c>
      <c r="F132" s="7">
        <v>-3.753199928701946</v>
      </c>
      <c r="G132" s="7">
        <v>5</v>
      </c>
      <c r="H132" s="7">
        <v>2</v>
      </c>
      <c r="I132" s="7">
        <v>1</v>
      </c>
    </row>
    <row r="133" spans="2:9" x14ac:dyDescent="0.25">
      <c r="B133" s="7">
        <v>0</v>
      </c>
      <c r="C133" s="7">
        <v>0</v>
      </c>
      <c r="D133" s="7">
        <v>0.97552509835125079</v>
      </c>
      <c r="E133" s="7">
        <v>2.4474901648749214E-2</v>
      </c>
      <c r="F133" s="7">
        <v>-3.2870081658337886</v>
      </c>
      <c r="G133" s="7">
        <v>3</v>
      </c>
      <c r="H133" s="7">
        <v>1</v>
      </c>
      <c r="I133" s="7">
        <v>0</v>
      </c>
    </row>
    <row r="134" spans="2:9" x14ac:dyDescent="0.25">
      <c r="B134" s="7">
        <v>0</v>
      </c>
      <c r="C134" s="7">
        <v>0</v>
      </c>
      <c r="D134" s="7">
        <v>0.99104455779917189</v>
      </c>
      <c r="E134" s="7">
        <v>8.9554422008281051E-3</v>
      </c>
      <c r="F134" s="7">
        <v>-3.6033772504653081</v>
      </c>
      <c r="G134" s="7">
        <v>7</v>
      </c>
      <c r="H134" s="7">
        <v>1</v>
      </c>
      <c r="I134" s="7">
        <v>1</v>
      </c>
    </row>
    <row r="135" spans="2:9" x14ac:dyDescent="0.25">
      <c r="B135" s="7">
        <v>0</v>
      </c>
      <c r="C135" s="7">
        <v>0</v>
      </c>
      <c r="D135" s="7">
        <v>0.93041378908288919</v>
      </c>
      <c r="E135" s="7">
        <v>6.9586210917110855E-2</v>
      </c>
      <c r="F135" s="7">
        <v>-3.3740866897806572</v>
      </c>
      <c r="G135" s="7">
        <v>2</v>
      </c>
      <c r="H135" s="7">
        <v>2</v>
      </c>
      <c r="I135" s="7">
        <v>0</v>
      </c>
    </row>
    <row r="136" spans="2:9" x14ac:dyDescent="0.25">
      <c r="B136" s="7">
        <v>0</v>
      </c>
      <c r="C136" s="7">
        <v>0</v>
      </c>
      <c r="D136" s="7">
        <v>0.98063162697034534</v>
      </c>
      <c r="E136" s="7">
        <v>1.9368373029654787E-2</v>
      </c>
      <c r="F136" s="7">
        <v>-3.6816101348371211</v>
      </c>
      <c r="G136" s="7">
        <v>5</v>
      </c>
      <c r="H136" s="7">
        <v>1</v>
      </c>
      <c r="I136" s="7">
        <v>1</v>
      </c>
    </row>
    <row r="137" spans="2:9" x14ac:dyDescent="0.25">
      <c r="B137" s="7">
        <v>0</v>
      </c>
      <c r="C137" s="7">
        <v>0</v>
      </c>
      <c r="D137" s="7">
        <v>0.93041378908288919</v>
      </c>
      <c r="E137" s="7">
        <v>6.9586210917110855E-2</v>
      </c>
      <c r="F137" s="7">
        <v>-3.3740866897806572</v>
      </c>
      <c r="G137" s="7">
        <v>2</v>
      </c>
      <c r="H137" s="7">
        <v>2</v>
      </c>
      <c r="I137" s="7">
        <v>0</v>
      </c>
    </row>
    <row r="138" spans="2:9" x14ac:dyDescent="0.25">
      <c r="B138" s="7">
        <v>0</v>
      </c>
      <c r="C138" s="7">
        <v>0</v>
      </c>
      <c r="D138" s="7">
        <v>0.99121526493405077</v>
      </c>
      <c r="E138" s="7">
        <v>8.7847350659493451E-3</v>
      </c>
      <c r="F138" s="7">
        <v>-3.6794415792864301</v>
      </c>
      <c r="G138" s="7">
        <v>5</v>
      </c>
      <c r="H138" s="7">
        <v>1</v>
      </c>
      <c r="I138" s="7">
        <v>0</v>
      </c>
    </row>
    <row r="139" spans="2:9" x14ac:dyDescent="0.25">
      <c r="B139" s="7">
        <v>0</v>
      </c>
      <c r="C139" s="7">
        <v>0</v>
      </c>
      <c r="D139" s="7">
        <v>0.99893883046138621</v>
      </c>
      <c r="E139" s="7">
        <v>1.0611695386137637E-3</v>
      </c>
      <c r="F139" s="7">
        <v>-3.6452391955374592</v>
      </c>
      <c r="G139" s="7">
        <v>1</v>
      </c>
      <c r="H139" s="7">
        <v>1</v>
      </c>
      <c r="I139" s="7">
        <v>0</v>
      </c>
    </row>
    <row r="140" spans="2:9" x14ac:dyDescent="0.25">
      <c r="B140" s="7">
        <v>0</v>
      </c>
      <c r="C140" s="7">
        <v>0</v>
      </c>
      <c r="D140" s="7">
        <v>0.96511235350766766</v>
      </c>
      <c r="E140" s="7">
        <v>3.4887646492332343E-2</v>
      </c>
      <c r="F140" s="7">
        <v>-3.7822653475891794</v>
      </c>
      <c r="G140" s="7">
        <v>5</v>
      </c>
      <c r="H140" s="7">
        <v>2</v>
      </c>
      <c r="I140" s="7">
        <v>0</v>
      </c>
    </row>
    <row r="141" spans="2:9" x14ac:dyDescent="0.25">
      <c r="B141" s="7">
        <v>0</v>
      </c>
      <c r="C141" s="7">
        <v>0</v>
      </c>
      <c r="D141" s="7">
        <v>0.81833059066570069</v>
      </c>
      <c r="E141" s="7">
        <v>0.18166940933429937</v>
      </c>
      <c r="F141" s="7">
        <v>-4.6673942899237035</v>
      </c>
      <c r="G141" s="7">
        <v>2</v>
      </c>
      <c r="H141" s="7">
        <v>3</v>
      </c>
      <c r="I141" s="7">
        <v>1</v>
      </c>
    </row>
    <row r="142" spans="2:9" x14ac:dyDescent="0.25">
      <c r="B142" s="7">
        <v>0</v>
      </c>
      <c r="C142" s="7">
        <v>0</v>
      </c>
      <c r="D142" s="7">
        <v>0.96813088028311112</v>
      </c>
      <c r="E142" s="7">
        <v>3.1869119716889015E-2</v>
      </c>
      <c r="F142" s="7">
        <v>-4.1796061622748875</v>
      </c>
      <c r="G142" s="7">
        <v>6</v>
      </c>
      <c r="H142" s="7">
        <v>1</v>
      </c>
      <c r="I142" s="7">
        <v>1</v>
      </c>
    </row>
    <row r="143" spans="2:9" x14ac:dyDescent="0.25">
      <c r="B143" s="7">
        <v>0</v>
      </c>
      <c r="C143" s="7">
        <v>0</v>
      </c>
      <c r="D143" s="7">
        <v>0.96511235350766766</v>
      </c>
      <c r="E143" s="7">
        <v>3.4887646492332343E-2</v>
      </c>
      <c r="F143" s="7">
        <v>-3.7822653475891794</v>
      </c>
      <c r="G143" s="7">
        <v>5</v>
      </c>
      <c r="H143" s="7">
        <v>2</v>
      </c>
      <c r="I143" s="7">
        <v>0</v>
      </c>
    </row>
    <row r="144" spans="2:9" x14ac:dyDescent="0.25">
      <c r="B144" s="7">
        <v>0</v>
      </c>
      <c r="C144" s="7">
        <v>0</v>
      </c>
      <c r="D144" s="7">
        <v>0.99104455779917189</v>
      </c>
      <c r="E144" s="7">
        <v>8.9554422008281051E-3</v>
      </c>
      <c r="F144" s="7">
        <v>-3.6033772504653081</v>
      </c>
      <c r="G144" s="7">
        <v>7</v>
      </c>
      <c r="H144" s="7">
        <v>1</v>
      </c>
      <c r="I144" s="7">
        <v>1</v>
      </c>
    </row>
    <row r="145" spans="2:9" x14ac:dyDescent="0.25">
      <c r="B145" s="7">
        <v>0</v>
      </c>
      <c r="C145" s="7">
        <v>0</v>
      </c>
      <c r="D145" s="7">
        <v>0.83149077083876599</v>
      </c>
      <c r="E145" s="7">
        <v>0.16850922916123401</v>
      </c>
      <c r="F145" s="7">
        <v>-3.5126130358926915</v>
      </c>
      <c r="G145" s="7">
        <v>4</v>
      </c>
      <c r="H145" s="7">
        <v>2</v>
      </c>
      <c r="I145" s="7">
        <v>1</v>
      </c>
    </row>
    <row r="146" spans="2:9" x14ac:dyDescent="0.25">
      <c r="B146" s="7">
        <v>0</v>
      </c>
      <c r="C146" s="7">
        <v>0</v>
      </c>
      <c r="D146" s="7">
        <v>0.97819127021825214</v>
      </c>
      <c r="E146" s="7">
        <v>2.1808729781747863E-2</v>
      </c>
      <c r="F146" s="7">
        <v>-3.5326836797407237</v>
      </c>
      <c r="G146" s="7">
        <v>4</v>
      </c>
      <c r="H146" s="7">
        <v>1</v>
      </c>
      <c r="I146" s="7">
        <v>0</v>
      </c>
    </row>
    <row r="147" spans="2:9" x14ac:dyDescent="0.25">
      <c r="B147" s="7">
        <v>0</v>
      </c>
      <c r="C147" s="7">
        <v>0</v>
      </c>
      <c r="D147" s="7">
        <v>0.96074034088368787</v>
      </c>
      <c r="E147" s="7">
        <v>3.925965911631206E-2</v>
      </c>
      <c r="F147" s="7">
        <v>-3.2895538727048206</v>
      </c>
      <c r="G147" s="7">
        <v>2</v>
      </c>
      <c r="H147" s="7">
        <v>1</v>
      </c>
      <c r="I147" s="7">
        <v>1</v>
      </c>
    </row>
    <row r="148" spans="2:9" x14ac:dyDescent="0.25">
      <c r="B148" s="7">
        <v>0</v>
      </c>
      <c r="C148" s="7">
        <v>0</v>
      </c>
      <c r="D148" s="7">
        <v>0.90716690736744232</v>
      </c>
      <c r="E148" s="7">
        <v>9.2833092632557818E-2</v>
      </c>
      <c r="F148" s="7">
        <v>-3.3438697078257817</v>
      </c>
      <c r="G148" s="7">
        <v>3</v>
      </c>
      <c r="H148" s="7">
        <v>2</v>
      </c>
      <c r="I148" s="7">
        <v>0</v>
      </c>
    </row>
    <row r="149" spans="2:9" x14ac:dyDescent="0.25">
      <c r="B149" s="7">
        <v>0</v>
      </c>
      <c r="C149" s="7">
        <v>0</v>
      </c>
      <c r="D149" s="7">
        <v>0.95266593702697866</v>
      </c>
      <c r="E149" s="7">
        <v>4.7334062973021354E-2</v>
      </c>
      <c r="F149" s="7">
        <v>-3.519146164772891</v>
      </c>
      <c r="G149" s="7">
        <v>4</v>
      </c>
      <c r="H149" s="7">
        <v>1</v>
      </c>
      <c r="I149" s="7">
        <v>1</v>
      </c>
    </row>
    <row r="150" spans="2:9" x14ac:dyDescent="0.25">
      <c r="B150" s="7">
        <v>0</v>
      </c>
      <c r="C150" s="7">
        <v>0</v>
      </c>
      <c r="D150" s="7">
        <v>0.97819127021825214</v>
      </c>
      <c r="E150" s="7">
        <v>2.1808729781747863E-2</v>
      </c>
      <c r="F150" s="7">
        <v>-3.5326836797407237</v>
      </c>
      <c r="G150" s="7">
        <v>4</v>
      </c>
      <c r="H150" s="7">
        <v>1</v>
      </c>
      <c r="I150" s="7">
        <v>0</v>
      </c>
    </row>
    <row r="151" spans="2:9" x14ac:dyDescent="0.25">
      <c r="B151" s="7">
        <v>0</v>
      </c>
      <c r="C151" s="7">
        <v>0</v>
      </c>
      <c r="D151" s="7">
        <v>0.96813088028311112</v>
      </c>
      <c r="E151" s="7">
        <v>3.1869119716889015E-2</v>
      </c>
      <c r="F151" s="7">
        <v>-4.1796061622748875</v>
      </c>
      <c r="G151" s="7">
        <v>6</v>
      </c>
      <c r="H151" s="7">
        <v>1</v>
      </c>
      <c r="I151" s="7">
        <v>1</v>
      </c>
    </row>
    <row r="152" spans="2:9" x14ac:dyDescent="0.25">
      <c r="B152" s="7">
        <v>0</v>
      </c>
      <c r="C152" s="7">
        <v>0</v>
      </c>
      <c r="D152" s="7">
        <v>0.81429487848107662</v>
      </c>
      <c r="E152" s="7">
        <v>0.18570512151892335</v>
      </c>
      <c r="F152" s="7">
        <v>-3.2487692171021116</v>
      </c>
      <c r="G152" s="7">
        <v>3</v>
      </c>
      <c r="H152" s="7">
        <v>2</v>
      </c>
      <c r="I152" s="7">
        <v>1</v>
      </c>
    </row>
    <row r="153" spans="2:9" x14ac:dyDescent="0.25">
      <c r="B153" s="7">
        <v>0</v>
      </c>
      <c r="C153" s="7">
        <v>0</v>
      </c>
      <c r="D153" s="7">
        <v>0.83149077083876599</v>
      </c>
      <c r="E153" s="7">
        <v>0.16850922916123401</v>
      </c>
      <c r="F153" s="7">
        <v>-3.5126130358926915</v>
      </c>
      <c r="G153" s="7">
        <v>4</v>
      </c>
      <c r="H153" s="7">
        <v>2</v>
      </c>
      <c r="I153" s="7">
        <v>1</v>
      </c>
    </row>
    <row r="154" spans="2:9" x14ac:dyDescent="0.25">
      <c r="B154" s="7">
        <v>0</v>
      </c>
      <c r="C154" s="7">
        <v>0</v>
      </c>
      <c r="D154" s="7">
        <v>0.99121526493405077</v>
      </c>
      <c r="E154" s="7">
        <v>8.7847350659493451E-3</v>
      </c>
      <c r="F154" s="7">
        <v>-3.6794415792864301</v>
      </c>
      <c r="G154" s="7">
        <v>5</v>
      </c>
      <c r="H154" s="7">
        <v>1</v>
      </c>
      <c r="I154" s="7">
        <v>0</v>
      </c>
    </row>
    <row r="155" spans="2:9" x14ac:dyDescent="0.25">
      <c r="B155" s="7">
        <v>0</v>
      </c>
      <c r="C155" s="7">
        <v>0</v>
      </c>
      <c r="D155" s="7">
        <v>0.99043616576952331</v>
      </c>
      <c r="E155" s="7">
        <v>9.5638342304766033E-3</v>
      </c>
      <c r="F155" s="7">
        <v>-3.7791054478488681</v>
      </c>
      <c r="G155" s="7">
        <v>1</v>
      </c>
      <c r="H155" s="7">
        <v>2</v>
      </c>
      <c r="I155" s="7">
        <v>1</v>
      </c>
    </row>
    <row r="156" spans="2:9" x14ac:dyDescent="0.25">
      <c r="B156" s="7">
        <v>0</v>
      </c>
      <c r="C156" s="7">
        <v>0</v>
      </c>
      <c r="D156" s="7">
        <v>0.99104455779917189</v>
      </c>
      <c r="E156" s="7">
        <v>8.9554422008281051E-3</v>
      </c>
      <c r="F156" s="7">
        <v>-3.6033772504653081</v>
      </c>
      <c r="G156" s="7">
        <v>7</v>
      </c>
      <c r="H156" s="7">
        <v>1</v>
      </c>
      <c r="I156" s="7">
        <v>1</v>
      </c>
    </row>
    <row r="157" spans="2:9" x14ac:dyDescent="0.25">
      <c r="B157" s="7">
        <v>0</v>
      </c>
      <c r="C157" s="7">
        <v>0</v>
      </c>
      <c r="D157" s="7">
        <v>0.83149077083876599</v>
      </c>
      <c r="E157" s="7">
        <v>0.16850922916123401</v>
      </c>
      <c r="F157" s="7">
        <v>-3.5126130358926915</v>
      </c>
      <c r="G157" s="7">
        <v>4</v>
      </c>
      <c r="H157" s="7">
        <v>2</v>
      </c>
      <c r="I157" s="7">
        <v>1</v>
      </c>
    </row>
    <row r="158" spans="2:9" x14ac:dyDescent="0.25">
      <c r="B158" s="7">
        <v>0</v>
      </c>
      <c r="C158" s="7">
        <v>0</v>
      </c>
      <c r="D158" s="7">
        <v>0.99568578980917943</v>
      </c>
      <c r="E158" s="7">
        <v>4.314210190820511E-3</v>
      </c>
      <c r="F158" s="7">
        <v>-3.7714883611567553</v>
      </c>
      <c r="G158" s="7">
        <v>1</v>
      </c>
      <c r="H158" s="7">
        <v>2</v>
      </c>
      <c r="I158" s="7">
        <v>0</v>
      </c>
    </row>
    <row r="159" spans="2:9" x14ac:dyDescent="0.25">
      <c r="B159" s="7">
        <v>0</v>
      </c>
      <c r="C159" s="7">
        <v>0</v>
      </c>
      <c r="D159" s="7">
        <v>0.98544402183130952</v>
      </c>
      <c r="E159" s="7">
        <v>1.4555978168690446E-2</v>
      </c>
      <c r="F159" s="7">
        <v>-4.1844277955827698</v>
      </c>
      <c r="G159" s="7">
        <v>6</v>
      </c>
      <c r="H159" s="7">
        <v>1</v>
      </c>
      <c r="I159" s="7">
        <v>0</v>
      </c>
    </row>
    <row r="160" spans="2:9" x14ac:dyDescent="0.25">
      <c r="B160" s="7">
        <v>0</v>
      </c>
      <c r="C160" s="7">
        <v>0</v>
      </c>
      <c r="D160" s="7">
        <v>0.81429487848107662</v>
      </c>
      <c r="E160" s="7">
        <v>0.18570512151892335</v>
      </c>
      <c r="F160" s="7">
        <v>-3.2487692171021116</v>
      </c>
      <c r="G160" s="7">
        <v>3</v>
      </c>
      <c r="H160" s="7">
        <v>2</v>
      </c>
      <c r="I160" s="7">
        <v>1</v>
      </c>
    </row>
    <row r="161" spans="2:9" x14ac:dyDescent="0.25">
      <c r="B161" s="7">
        <v>0</v>
      </c>
      <c r="C161" s="7">
        <v>0</v>
      </c>
      <c r="D161" s="7">
        <v>0.96813088028311112</v>
      </c>
      <c r="E161" s="7">
        <v>3.1869119716889015E-2</v>
      </c>
      <c r="F161" s="7">
        <v>-4.1796061622748875</v>
      </c>
      <c r="G161" s="7">
        <v>6</v>
      </c>
      <c r="H161" s="7">
        <v>1</v>
      </c>
      <c r="I161" s="7">
        <v>1</v>
      </c>
    </row>
    <row r="162" spans="2:9" x14ac:dyDescent="0.25">
      <c r="B162" s="7">
        <v>0</v>
      </c>
      <c r="C162" s="7">
        <v>0</v>
      </c>
      <c r="D162" s="7">
        <v>0.97819127021825214</v>
      </c>
      <c r="E162" s="7">
        <v>2.1808729781747863E-2</v>
      </c>
      <c r="F162" s="7">
        <v>-3.5326836797407237</v>
      </c>
      <c r="G162" s="7">
        <v>4</v>
      </c>
      <c r="H162" s="7">
        <v>1</v>
      </c>
      <c r="I162" s="7">
        <v>0</v>
      </c>
    </row>
    <row r="163" spans="2:9" x14ac:dyDescent="0.25">
      <c r="B163" s="7">
        <v>0</v>
      </c>
      <c r="C163" s="7">
        <v>0</v>
      </c>
      <c r="D163" s="7">
        <v>0.99568578980917943</v>
      </c>
      <c r="E163" s="7">
        <v>4.314210190820511E-3</v>
      </c>
      <c r="F163" s="7">
        <v>-3.7714883611567553</v>
      </c>
      <c r="G163" s="7">
        <v>1</v>
      </c>
      <c r="H163" s="7">
        <v>2</v>
      </c>
      <c r="I163" s="7">
        <v>0</v>
      </c>
    </row>
    <row r="164" spans="2:9" x14ac:dyDescent="0.25">
      <c r="B164" s="7">
        <v>0</v>
      </c>
      <c r="C164" s="7">
        <v>0</v>
      </c>
      <c r="D164" s="7">
        <v>0.81429487848107662</v>
      </c>
      <c r="E164" s="7">
        <v>0.18570512151892335</v>
      </c>
      <c r="F164" s="7">
        <v>-3.2487692171021116</v>
      </c>
      <c r="G164" s="7">
        <v>3</v>
      </c>
      <c r="H164" s="7">
        <v>2</v>
      </c>
      <c r="I164" s="7">
        <v>1</v>
      </c>
    </row>
    <row r="165" spans="2:9" x14ac:dyDescent="0.25">
      <c r="B165" s="7">
        <v>0</v>
      </c>
      <c r="C165" s="7">
        <v>0</v>
      </c>
      <c r="D165" s="7">
        <v>0.96813088028311112</v>
      </c>
      <c r="E165" s="7">
        <v>3.1869119716889015E-2</v>
      </c>
      <c r="F165" s="7">
        <v>-4.1796061622748875</v>
      </c>
      <c r="G165" s="7">
        <v>6</v>
      </c>
      <c r="H165" s="7">
        <v>1</v>
      </c>
      <c r="I165" s="7">
        <v>1</v>
      </c>
    </row>
    <row r="166" spans="2:9" x14ac:dyDescent="0.25">
      <c r="B166" s="7">
        <v>0</v>
      </c>
      <c r="C166" s="7">
        <v>0</v>
      </c>
      <c r="D166" s="7">
        <v>0.96813088028311112</v>
      </c>
      <c r="E166" s="7">
        <v>3.1869119716889015E-2</v>
      </c>
      <c r="F166" s="7">
        <v>-4.1796061622748875</v>
      </c>
      <c r="G166" s="7">
        <v>6</v>
      </c>
      <c r="H166" s="7">
        <v>1</v>
      </c>
      <c r="I166" s="7">
        <v>1</v>
      </c>
    </row>
    <row r="167" spans="2:9" x14ac:dyDescent="0.25">
      <c r="B167" s="7">
        <v>0</v>
      </c>
      <c r="C167" s="7">
        <v>0</v>
      </c>
      <c r="D167" s="7">
        <v>0.97819127021825214</v>
      </c>
      <c r="E167" s="7">
        <v>2.1808729781747863E-2</v>
      </c>
      <c r="F167" s="7">
        <v>-3.5326836797407237</v>
      </c>
      <c r="G167" s="7">
        <v>4</v>
      </c>
      <c r="H167" s="7">
        <v>1</v>
      </c>
      <c r="I167" s="7">
        <v>0</v>
      </c>
    </row>
    <row r="168" spans="2:9" x14ac:dyDescent="0.25">
      <c r="B168" s="7">
        <v>0</v>
      </c>
      <c r="C168" s="7">
        <v>0</v>
      </c>
      <c r="D168" s="7">
        <v>0.99104455779917189</v>
      </c>
      <c r="E168" s="7">
        <v>8.9554422008281051E-3</v>
      </c>
      <c r="F168" s="7">
        <v>-3.6033772504653081</v>
      </c>
      <c r="G168" s="7">
        <v>7</v>
      </c>
      <c r="H168" s="7">
        <v>1</v>
      </c>
      <c r="I168" s="7">
        <v>1</v>
      </c>
    </row>
    <row r="169" spans="2:9" x14ac:dyDescent="0.25">
      <c r="B169" s="7">
        <v>0</v>
      </c>
      <c r="C169" s="7">
        <v>0</v>
      </c>
      <c r="D169" s="7">
        <v>0.85713584784335484</v>
      </c>
      <c r="E169" s="7">
        <v>0.14286415215664516</v>
      </c>
      <c r="F169" s="7">
        <v>-3.3049570945308919</v>
      </c>
      <c r="G169" s="7">
        <v>2</v>
      </c>
      <c r="H169" s="7">
        <v>2</v>
      </c>
      <c r="I169" s="7">
        <v>1</v>
      </c>
    </row>
    <row r="170" spans="2:9" x14ac:dyDescent="0.25">
      <c r="B170" s="20">
        <v>0</v>
      </c>
      <c r="C170" s="20">
        <v>1</v>
      </c>
      <c r="D170" s="20">
        <v>0.99104455779917189</v>
      </c>
      <c r="E170" s="20">
        <v>8.9554422008281051E-3</v>
      </c>
      <c r="F170" s="20">
        <v>-3.6033772504653081</v>
      </c>
      <c r="G170" s="20">
        <v>7</v>
      </c>
      <c r="H170" s="20">
        <v>1</v>
      </c>
      <c r="I170" s="20">
        <v>1</v>
      </c>
    </row>
    <row r="171" spans="2:9" x14ac:dyDescent="0.25">
      <c r="B171" s="7">
        <v>0</v>
      </c>
      <c r="C171" s="7">
        <v>0</v>
      </c>
      <c r="D171" s="7">
        <v>0.95266593702697866</v>
      </c>
      <c r="E171" s="7">
        <v>4.7334062973021354E-2</v>
      </c>
      <c r="F171" s="7">
        <v>-3.519146164772891</v>
      </c>
      <c r="G171" s="7">
        <v>4</v>
      </c>
      <c r="H171" s="7">
        <v>1</v>
      </c>
      <c r="I171" s="7">
        <v>1</v>
      </c>
    </row>
    <row r="172" spans="2:9" x14ac:dyDescent="0.25">
      <c r="B172" s="7">
        <v>0</v>
      </c>
      <c r="C172" s="7">
        <v>0</v>
      </c>
      <c r="D172" s="7">
        <v>0.99104455779917189</v>
      </c>
      <c r="E172" s="7">
        <v>8.9554422008281051E-3</v>
      </c>
      <c r="F172" s="7">
        <v>-3.6033772504653081</v>
      </c>
      <c r="G172" s="7">
        <v>7</v>
      </c>
      <c r="H172" s="7">
        <v>1</v>
      </c>
      <c r="I172" s="7">
        <v>1</v>
      </c>
    </row>
    <row r="173" spans="2:9" x14ac:dyDescent="0.25">
      <c r="B173" s="7">
        <v>0</v>
      </c>
      <c r="C173" s="7">
        <v>0</v>
      </c>
      <c r="D173" s="7">
        <v>0.98990056358741574</v>
      </c>
      <c r="E173" s="7">
        <v>1.0099436412584345E-2</v>
      </c>
      <c r="F173" s="7">
        <v>-8.3832538286730536</v>
      </c>
      <c r="G173" s="7">
        <v>1</v>
      </c>
      <c r="H173" s="7">
        <v>10</v>
      </c>
      <c r="I173" s="7">
        <v>0</v>
      </c>
    </row>
    <row r="174" spans="2:9" x14ac:dyDescent="0.25">
      <c r="B174" s="7">
        <v>0</v>
      </c>
      <c r="C174" s="7">
        <v>0</v>
      </c>
      <c r="D174" s="7">
        <v>0.99104455779917189</v>
      </c>
      <c r="E174" s="7">
        <v>8.9554422008281051E-3</v>
      </c>
      <c r="F174" s="7">
        <v>-3.6033772504653081</v>
      </c>
      <c r="G174" s="7">
        <v>7</v>
      </c>
      <c r="H174" s="7">
        <v>1</v>
      </c>
      <c r="I174" s="7">
        <v>1</v>
      </c>
    </row>
    <row r="175" spans="2:9" x14ac:dyDescent="0.25">
      <c r="B175" s="7">
        <v>0</v>
      </c>
      <c r="C175" s="7">
        <v>0</v>
      </c>
      <c r="D175" s="7">
        <v>0.85713584784335484</v>
      </c>
      <c r="E175" s="7">
        <v>0.14286415215664516</v>
      </c>
      <c r="F175" s="7">
        <v>-3.3049570945308919</v>
      </c>
      <c r="G175" s="7">
        <v>2</v>
      </c>
      <c r="H175" s="7">
        <v>2</v>
      </c>
      <c r="I175" s="7">
        <v>1</v>
      </c>
    </row>
    <row r="176" spans="2:9" x14ac:dyDescent="0.25">
      <c r="B176" s="20">
        <v>0</v>
      </c>
      <c r="C176" s="20">
        <v>1</v>
      </c>
      <c r="D176" s="20">
        <v>0.70021004198158532</v>
      </c>
      <c r="E176" s="20">
        <v>0.29978995801841463</v>
      </c>
      <c r="F176" s="20">
        <v>-6.0155856366818661</v>
      </c>
      <c r="G176" s="20">
        <v>2</v>
      </c>
      <c r="H176" s="20">
        <v>5</v>
      </c>
      <c r="I176" s="20">
        <v>1</v>
      </c>
    </row>
    <row r="177" spans="2:9" x14ac:dyDescent="0.25">
      <c r="B177" s="7">
        <v>0</v>
      </c>
      <c r="C177" s="7">
        <v>0</v>
      </c>
      <c r="D177" s="7">
        <v>0.99017083838254638</v>
      </c>
      <c r="E177" s="7">
        <v>9.8291616174535339E-3</v>
      </c>
      <c r="F177" s="7">
        <v>-6.1589032721493444</v>
      </c>
      <c r="G177" s="7">
        <v>1</v>
      </c>
      <c r="H177" s="7">
        <v>4</v>
      </c>
      <c r="I177" s="7">
        <v>0</v>
      </c>
    </row>
    <row r="178" spans="2:9" x14ac:dyDescent="0.25">
      <c r="B178" s="7">
        <v>0</v>
      </c>
      <c r="C178" s="7">
        <v>0</v>
      </c>
      <c r="D178" s="7">
        <v>0.99426201711093243</v>
      </c>
      <c r="E178" s="7">
        <v>5.7379828890674941E-3</v>
      </c>
      <c r="F178" s="7">
        <v>-5.178824613018719</v>
      </c>
      <c r="G178" s="7">
        <v>1</v>
      </c>
      <c r="H178" s="7">
        <v>3</v>
      </c>
      <c r="I178" s="7">
        <v>0</v>
      </c>
    </row>
    <row r="179" spans="2:9" x14ac:dyDescent="0.25">
      <c r="B179" s="7">
        <v>0</v>
      </c>
      <c r="C179" s="7">
        <v>0</v>
      </c>
      <c r="D179" s="7">
        <v>0.99568578980917943</v>
      </c>
      <c r="E179" s="7">
        <v>4.314210190820511E-3</v>
      </c>
      <c r="F179" s="7">
        <v>-3.7714883611567553</v>
      </c>
      <c r="G179" s="7">
        <v>1</v>
      </c>
      <c r="H179" s="7">
        <v>2</v>
      </c>
      <c r="I179" s="7">
        <v>0</v>
      </c>
    </row>
    <row r="180" spans="2:9" x14ac:dyDescent="0.25">
      <c r="B180" s="7">
        <v>0</v>
      </c>
      <c r="C180" s="7">
        <v>0</v>
      </c>
      <c r="D180" s="7">
        <v>0.90716690736744232</v>
      </c>
      <c r="E180" s="7">
        <v>9.2833092632557818E-2</v>
      </c>
      <c r="F180" s="7">
        <v>-3.3438697078257817</v>
      </c>
      <c r="G180" s="7">
        <v>3</v>
      </c>
      <c r="H180" s="7">
        <v>2</v>
      </c>
      <c r="I180" s="7">
        <v>0</v>
      </c>
    </row>
    <row r="181" spans="2:9" x14ac:dyDescent="0.25">
      <c r="B181" s="7">
        <v>0</v>
      </c>
      <c r="C181" s="7">
        <v>0</v>
      </c>
      <c r="D181" s="7">
        <v>0.99893883046138621</v>
      </c>
      <c r="E181" s="7">
        <v>1.0611695386137637E-3</v>
      </c>
      <c r="F181" s="7">
        <v>-3.6452391955374592</v>
      </c>
      <c r="G181" s="7">
        <v>1</v>
      </c>
      <c r="H181" s="7">
        <v>1</v>
      </c>
      <c r="I181" s="7">
        <v>0</v>
      </c>
    </row>
    <row r="182" spans="2:9" x14ac:dyDescent="0.25">
      <c r="B182" s="7">
        <v>0</v>
      </c>
      <c r="C182" s="7">
        <v>0</v>
      </c>
      <c r="D182" s="7">
        <v>0.99568578980917943</v>
      </c>
      <c r="E182" s="7">
        <v>4.314210190820511E-3</v>
      </c>
      <c r="F182" s="7">
        <v>-3.7714883611567553</v>
      </c>
      <c r="G182" s="7">
        <v>1</v>
      </c>
      <c r="H182" s="7">
        <v>2</v>
      </c>
      <c r="I182" s="7">
        <v>0</v>
      </c>
    </row>
    <row r="183" spans="2:9" x14ac:dyDescent="0.25">
      <c r="B183" s="7">
        <v>0</v>
      </c>
      <c r="C183" s="7">
        <v>0</v>
      </c>
      <c r="D183" s="7">
        <v>0.85713584784335484</v>
      </c>
      <c r="E183" s="7">
        <v>0.14286415215664516</v>
      </c>
      <c r="F183" s="7">
        <v>-3.3049570945308919</v>
      </c>
      <c r="G183" s="7">
        <v>2</v>
      </c>
      <c r="H183" s="7">
        <v>2</v>
      </c>
      <c r="I183" s="7">
        <v>1</v>
      </c>
    </row>
    <row r="184" spans="2:9" x14ac:dyDescent="0.25">
      <c r="B184" s="7">
        <v>0</v>
      </c>
      <c r="C184" s="7">
        <v>0</v>
      </c>
      <c r="D184" s="7">
        <v>0.99104455779917189</v>
      </c>
      <c r="E184" s="7">
        <v>8.9554422008281051E-3</v>
      </c>
      <c r="F184" s="7">
        <v>-3.6033772504653081</v>
      </c>
      <c r="G184" s="7">
        <v>7</v>
      </c>
      <c r="H184" s="7">
        <v>1</v>
      </c>
      <c r="I184" s="7">
        <v>1</v>
      </c>
    </row>
    <row r="185" spans="2:9" x14ac:dyDescent="0.25">
      <c r="B185" s="7">
        <v>0</v>
      </c>
      <c r="C185" s="7">
        <v>0</v>
      </c>
      <c r="D185" s="7">
        <v>0.98199377494684714</v>
      </c>
      <c r="E185" s="7">
        <v>1.8006225053153007E-2</v>
      </c>
      <c r="F185" s="7">
        <v>-3.2985312613758944</v>
      </c>
      <c r="G185" s="7">
        <v>2</v>
      </c>
      <c r="H185" s="7">
        <v>1</v>
      </c>
      <c r="I185" s="7">
        <v>0</v>
      </c>
    </row>
    <row r="186" spans="2:9" x14ac:dyDescent="0.25">
      <c r="B186" s="7">
        <v>0</v>
      </c>
      <c r="C186" s="7">
        <v>0</v>
      </c>
      <c r="D186" s="7">
        <v>0.81429487848107662</v>
      </c>
      <c r="E186" s="7">
        <v>0.18570512151892335</v>
      </c>
      <c r="F186" s="7">
        <v>-3.2487692171021116</v>
      </c>
      <c r="G186" s="7">
        <v>3</v>
      </c>
      <c r="H186" s="7">
        <v>2</v>
      </c>
      <c r="I186" s="7">
        <v>1</v>
      </c>
    </row>
    <row r="187" spans="2:9" x14ac:dyDescent="0.25">
      <c r="B187" s="7">
        <v>0</v>
      </c>
      <c r="C187" s="7">
        <v>0</v>
      </c>
      <c r="D187" s="7">
        <v>0.99121526493405077</v>
      </c>
      <c r="E187" s="7">
        <v>8.7847350659493451E-3</v>
      </c>
      <c r="F187" s="7">
        <v>-3.6794415792864301</v>
      </c>
      <c r="G187" s="7">
        <v>5</v>
      </c>
      <c r="H187" s="7">
        <v>1</v>
      </c>
      <c r="I187" s="7">
        <v>0</v>
      </c>
    </row>
    <row r="188" spans="2:9" x14ac:dyDescent="0.25">
      <c r="B188" s="7">
        <v>0</v>
      </c>
      <c r="C188" s="7">
        <v>0</v>
      </c>
      <c r="D188" s="7">
        <v>0.81833059066570069</v>
      </c>
      <c r="E188" s="7">
        <v>0.18166940933429937</v>
      </c>
      <c r="F188" s="7">
        <v>-4.6673942899237035</v>
      </c>
      <c r="G188" s="7">
        <v>2</v>
      </c>
      <c r="H188" s="7">
        <v>3</v>
      </c>
      <c r="I188" s="7">
        <v>1</v>
      </c>
    </row>
    <row r="189" spans="2:9" x14ac:dyDescent="0.25">
      <c r="B189" s="7">
        <v>0</v>
      </c>
      <c r="C189" s="7">
        <v>0</v>
      </c>
      <c r="D189" s="7">
        <v>0.99596159484230984</v>
      </c>
      <c r="E189" s="7">
        <v>4.0384051576901536E-3</v>
      </c>
      <c r="F189" s="7">
        <v>-3.5954230472947644</v>
      </c>
      <c r="G189" s="7">
        <v>7</v>
      </c>
      <c r="H189" s="7">
        <v>1</v>
      </c>
      <c r="I189" s="7">
        <v>0</v>
      </c>
    </row>
    <row r="190" spans="2:9" x14ac:dyDescent="0.25">
      <c r="B190" s="7">
        <v>0</v>
      </c>
      <c r="C190" s="7">
        <v>0</v>
      </c>
      <c r="D190" s="7">
        <v>0.85713584784335484</v>
      </c>
      <c r="E190" s="7">
        <v>0.14286415215664516</v>
      </c>
      <c r="F190" s="7">
        <v>-3.3049570945308919</v>
      </c>
      <c r="G190" s="7">
        <v>2</v>
      </c>
      <c r="H190" s="7">
        <v>2</v>
      </c>
      <c r="I190" s="7">
        <v>1</v>
      </c>
    </row>
    <row r="191" spans="2:9" x14ac:dyDescent="0.25">
      <c r="B191" s="7">
        <v>0</v>
      </c>
      <c r="C191" s="7">
        <v>0</v>
      </c>
      <c r="D191" s="7">
        <v>0.99596159484230984</v>
      </c>
      <c r="E191" s="7">
        <v>4.0384051576901536E-3</v>
      </c>
      <c r="F191" s="7">
        <v>-3.5954230472947644</v>
      </c>
      <c r="G191" s="7">
        <v>7</v>
      </c>
      <c r="H191" s="7">
        <v>1</v>
      </c>
      <c r="I191" s="7">
        <v>0</v>
      </c>
    </row>
    <row r="192" spans="2:9" x14ac:dyDescent="0.25">
      <c r="B192" s="7">
        <v>0</v>
      </c>
      <c r="C192" s="7">
        <v>0</v>
      </c>
      <c r="D192" s="7">
        <v>0.93041378908288919</v>
      </c>
      <c r="E192" s="7">
        <v>6.9586210917110855E-2</v>
      </c>
      <c r="F192" s="7">
        <v>-3.3740866897806572</v>
      </c>
      <c r="G192" s="7">
        <v>2</v>
      </c>
      <c r="H192" s="7">
        <v>2</v>
      </c>
      <c r="I192" s="7">
        <v>0</v>
      </c>
    </row>
    <row r="193" spans="2:9" x14ac:dyDescent="0.25">
      <c r="B193" s="7">
        <v>0</v>
      </c>
      <c r="C193" s="7">
        <v>0</v>
      </c>
      <c r="D193" s="7">
        <v>0.97819127021825214</v>
      </c>
      <c r="E193" s="7">
        <v>2.1808729781747863E-2</v>
      </c>
      <c r="F193" s="7">
        <v>-3.5326836797407237</v>
      </c>
      <c r="G193" s="7">
        <v>4</v>
      </c>
      <c r="H193" s="7">
        <v>1</v>
      </c>
      <c r="I193" s="7">
        <v>0</v>
      </c>
    </row>
    <row r="194" spans="2:9" x14ac:dyDescent="0.25">
      <c r="B194" s="7">
        <v>0</v>
      </c>
      <c r="C194" s="7">
        <v>0</v>
      </c>
      <c r="D194" s="7">
        <v>0.94704815133680187</v>
      </c>
      <c r="E194" s="7">
        <v>5.295184866319811E-2</v>
      </c>
      <c r="F194" s="7">
        <v>-3.2702856203110362</v>
      </c>
      <c r="G194" s="7">
        <v>3</v>
      </c>
      <c r="H194" s="7">
        <v>1</v>
      </c>
      <c r="I194" s="7">
        <v>1</v>
      </c>
    </row>
    <row r="195" spans="2:9" x14ac:dyDescent="0.25">
      <c r="B195" s="7">
        <v>0</v>
      </c>
      <c r="C195" s="7">
        <v>0</v>
      </c>
      <c r="D195" s="7">
        <v>0.96511235350766766</v>
      </c>
      <c r="E195" s="7">
        <v>3.4887646492332343E-2</v>
      </c>
      <c r="F195" s="7">
        <v>-3.7822653475891794</v>
      </c>
      <c r="G195" s="7">
        <v>5</v>
      </c>
      <c r="H195" s="7">
        <v>2</v>
      </c>
      <c r="I195" s="7">
        <v>0</v>
      </c>
    </row>
    <row r="196" spans="2:9" x14ac:dyDescent="0.25">
      <c r="B196" s="7">
        <v>0</v>
      </c>
      <c r="C196" s="7">
        <v>0</v>
      </c>
      <c r="D196" s="7">
        <v>0.98373041383775506</v>
      </c>
      <c r="E196" s="7">
        <v>1.6269586162244928E-2</v>
      </c>
      <c r="F196" s="7">
        <v>-3.7125772155776069</v>
      </c>
      <c r="G196" s="7">
        <v>7</v>
      </c>
      <c r="H196" s="7">
        <v>2</v>
      </c>
      <c r="I196" s="7">
        <v>0</v>
      </c>
    </row>
    <row r="197" spans="2:9" x14ac:dyDescent="0.25">
      <c r="B197" s="7">
        <v>0</v>
      </c>
      <c r="C197" s="7">
        <v>0</v>
      </c>
      <c r="D197" s="7">
        <v>0.98544402183130952</v>
      </c>
      <c r="E197" s="7">
        <v>1.4555978168690446E-2</v>
      </c>
      <c r="F197" s="7">
        <v>-4.1844277955827698</v>
      </c>
      <c r="G197" s="7">
        <v>6</v>
      </c>
      <c r="H197" s="7">
        <v>1</v>
      </c>
      <c r="I197" s="7">
        <v>0</v>
      </c>
    </row>
    <row r="198" spans="2:9" x14ac:dyDescent="0.25">
      <c r="B198" s="7">
        <v>0</v>
      </c>
      <c r="C198" s="7">
        <v>0</v>
      </c>
      <c r="D198" s="7">
        <v>0.70021004198158532</v>
      </c>
      <c r="E198" s="7">
        <v>0.29978995801841463</v>
      </c>
      <c r="F198" s="7">
        <v>-6.0155856366818661</v>
      </c>
      <c r="G198" s="7">
        <v>2</v>
      </c>
      <c r="H198" s="7">
        <v>5</v>
      </c>
      <c r="I198" s="7">
        <v>1</v>
      </c>
    </row>
    <row r="199" spans="2:9" x14ac:dyDescent="0.25">
      <c r="B199" s="7">
        <v>0</v>
      </c>
      <c r="C199" s="7">
        <v>0</v>
      </c>
      <c r="D199" s="7">
        <v>0.81429487848107662</v>
      </c>
      <c r="E199" s="7">
        <v>0.18570512151892335</v>
      </c>
      <c r="F199" s="7">
        <v>-3.2487692171021116</v>
      </c>
      <c r="G199" s="7">
        <v>3</v>
      </c>
      <c r="H199" s="7">
        <v>2</v>
      </c>
      <c r="I199" s="7">
        <v>1</v>
      </c>
    </row>
    <row r="200" spans="2:9" x14ac:dyDescent="0.25">
      <c r="B200" s="7">
        <v>0</v>
      </c>
      <c r="C200" s="7">
        <v>0</v>
      </c>
      <c r="D200" s="7">
        <v>0.90716690736744232</v>
      </c>
      <c r="E200" s="7">
        <v>9.2833092632557818E-2</v>
      </c>
      <c r="F200" s="7">
        <v>-3.3438697078257817</v>
      </c>
      <c r="G200" s="7">
        <v>3</v>
      </c>
      <c r="H200" s="7">
        <v>2</v>
      </c>
      <c r="I200" s="7">
        <v>0</v>
      </c>
    </row>
    <row r="201" spans="2:9" x14ac:dyDescent="0.25">
      <c r="B201" s="7">
        <v>0</v>
      </c>
      <c r="C201" s="7">
        <v>0</v>
      </c>
      <c r="D201" s="7">
        <v>0.98730201003332485</v>
      </c>
      <c r="E201" s="7">
        <v>1.2697989966675077E-2</v>
      </c>
      <c r="F201" s="7">
        <v>-5.1847032277353833</v>
      </c>
      <c r="G201" s="7">
        <v>1</v>
      </c>
      <c r="H201" s="7">
        <v>3</v>
      </c>
      <c r="I201" s="7">
        <v>1</v>
      </c>
    </row>
    <row r="202" spans="2:9" x14ac:dyDescent="0.25">
      <c r="B202" s="7">
        <v>0</v>
      </c>
      <c r="C202" s="7">
        <v>0</v>
      </c>
      <c r="D202" s="7">
        <v>0.75746538581315048</v>
      </c>
      <c r="E202" s="7">
        <v>0.24253461418684955</v>
      </c>
      <c r="F202" s="7">
        <v>-6.7744269034410882</v>
      </c>
      <c r="G202" s="7">
        <v>2</v>
      </c>
      <c r="H202" s="7">
        <v>7</v>
      </c>
      <c r="I202" s="7">
        <v>0</v>
      </c>
    </row>
    <row r="203" spans="2:9" x14ac:dyDescent="0.25">
      <c r="B203" s="20">
        <v>0</v>
      </c>
      <c r="C203" s="20">
        <v>1</v>
      </c>
      <c r="D203" s="20">
        <v>0.89196445720847439</v>
      </c>
      <c r="E203" s="20">
        <v>0.10803554279152555</v>
      </c>
      <c r="F203" s="20">
        <v>-4.9786829344768266</v>
      </c>
      <c r="G203" s="20">
        <v>4</v>
      </c>
      <c r="H203" s="20">
        <v>3</v>
      </c>
      <c r="I203" s="20">
        <v>0</v>
      </c>
    </row>
    <row r="204" spans="2:9" x14ac:dyDescent="0.25">
      <c r="B204" s="7">
        <v>0</v>
      </c>
      <c r="C204" s="7">
        <v>0</v>
      </c>
      <c r="D204" s="7">
        <v>0.96813088028311112</v>
      </c>
      <c r="E204" s="7">
        <v>3.1869119716889015E-2</v>
      </c>
      <c r="F204" s="7">
        <v>-4.1796061622748875</v>
      </c>
      <c r="G204" s="7">
        <v>6</v>
      </c>
      <c r="H204" s="7">
        <v>1</v>
      </c>
      <c r="I204" s="7">
        <v>1</v>
      </c>
    </row>
    <row r="205" spans="2:9" x14ac:dyDescent="0.25">
      <c r="B205" s="7">
        <v>0</v>
      </c>
      <c r="C205" s="7">
        <v>0</v>
      </c>
      <c r="D205" s="7">
        <v>0.96511235350766766</v>
      </c>
      <c r="E205" s="7">
        <v>3.4887646492332343E-2</v>
      </c>
      <c r="F205" s="7">
        <v>-3.7822653475891794</v>
      </c>
      <c r="G205" s="7">
        <v>5</v>
      </c>
      <c r="H205" s="7">
        <v>2</v>
      </c>
      <c r="I205" s="7">
        <v>0</v>
      </c>
    </row>
    <row r="206" spans="2:9" x14ac:dyDescent="0.25">
      <c r="B206" s="7">
        <v>0</v>
      </c>
      <c r="C206" s="7">
        <v>0</v>
      </c>
      <c r="D206" s="7">
        <v>0.83149077083876599</v>
      </c>
      <c r="E206" s="7">
        <v>0.16850922916123401</v>
      </c>
      <c r="F206" s="7">
        <v>-3.5126130358926915</v>
      </c>
      <c r="G206" s="7">
        <v>4</v>
      </c>
      <c r="H206" s="7">
        <v>2</v>
      </c>
      <c r="I206" s="7">
        <v>1</v>
      </c>
    </row>
    <row r="207" spans="2:9" x14ac:dyDescent="0.25">
      <c r="B207" s="7">
        <v>0</v>
      </c>
      <c r="C207" s="7">
        <v>0</v>
      </c>
      <c r="D207" s="7">
        <v>0.83149077083876599</v>
      </c>
      <c r="E207" s="7">
        <v>0.16850922916123401</v>
      </c>
      <c r="F207" s="7">
        <v>-3.5126130358926915</v>
      </c>
      <c r="G207" s="7">
        <v>4</v>
      </c>
      <c r="H207" s="7">
        <v>2</v>
      </c>
      <c r="I207" s="7">
        <v>1</v>
      </c>
    </row>
    <row r="208" spans="2:9" x14ac:dyDescent="0.25">
      <c r="B208" s="7">
        <v>0</v>
      </c>
      <c r="C208" s="7">
        <v>0</v>
      </c>
      <c r="D208" s="7">
        <v>0.99043616576952331</v>
      </c>
      <c r="E208" s="7">
        <v>9.5638342304766033E-3</v>
      </c>
      <c r="F208" s="7">
        <v>-3.7791054478488681</v>
      </c>
      <c r="G208" s="7">
        <v>1</v>
      </c>
      <c r="H208" s="7">
        <v>2</v>
      </c>
      <c r="I208" s="7">
        <v>1</v>
      </c>
    </row>
    <row r="209" spans="2:9" x14ac:dyDescent="0.25">
      <c r="B209" s="7">
        <v>0</v>
      </c>
      <c r="C209" s="7">
        <v>0</v>
      </c>
      <c r="D209" s="7">
        <v>0.95406424816581958</v>
      </c>
      <c r="E209" s="7">
        <v>4.5935751834180513E-2</v>
      </c>
      <c r="F209" s="7">
        <v>-5.1795190567604656</v>
      </c>
      <c r="G209" s="7">
        <v>5</v>
      </c>
      <c r="H209" s="7">
        <v>3</v>
      </c>
      <c r="I209" s="7">
        <v>0</v>
      </c>
    </row>
    <row r="210" spans="2:9" x14ac:dyDescent="0.25">
      <c r="B210" s="7">
        <v>0</v>
      </c>
      <c r="C210" s="7">
        <v>0</v>
      </c>
      <c r="D210" s="7">
        <v>0.85371858869938777</v>
      </c>
      <c r="E210" s="7">
        <v>0.14628141130061215</v>
      </c>
      <c r="F210" s="7">
        <v>-5.6810280406071083</v>
      </c>
      <c r="G210" s="7">
        <v>2</v>
      </c>
      <c r="H210" s="7">
        <v>4</v>
      </c>
      <c r="I210" s="7">
        <v>0</v>
      </c>
    </row>
    <row r="211" spans="2:9" x14ac:dyDescent="0.25">
      <c r="B211" s="7">
        <v>0</v>
      </c>
      <c r="C211" s="7">
        <v>0</v>
      </c>
      <c r="D211" s="7">
        <v>0.99121526493405077</v>
      </c>
      <c r="E211" s="7">
        <v>8.7847350659493451E-3</v>
      </c>
      <c r="F211" s="7">
        <v>-3.6794415792864301</v>
      </c>
      <c r="G211" s="7">
        <v>5</v>
      </c>
      <c r="H211" s="7">
        <v>1</v>
      </c>
      <c r="I211" s="7">
        <v>0</v>
      </c>
    </row>
    <row r="212" spans="2:9" x14ac:dyDescent="0.25">
      <c r="B212" s="7">
        <v>0</v>
      </c>
      <c r="C212" s="7">
        <v>0</v>
      </c>
      <c r="D212" s="7">
        <v>0.97819127021825214</v>
      </c>
      <c r="E212" s="7">
        <v>2.1808729781747863E-2</v>
      </c>
      <c r="F212" s="7">
        <v>-3.5326836797407237</v>
      </c>
      <c r="G212" s="7">
        <v>4</v>
      </c>
      <c r="H212" s="7">
        <v>1</v>
      </c>
      <c r="I212" s="7">
        <v>0</v>
      </c>
    </row>
    <row r="213" spans="2:9" x14ac:dyDescent="0.25">
      <c r="B213" s="20">
        <v>0</v>
      </c>
      <c r="C213" s="20">
        <v>1</v>
      </c>
      <c r="D213" s="20">
        <v>0.70021004198158532</v>
      </c>
      <c r="E213" s="20">
        <v>0.29978995801841463</v>
      </c>
      <c r="F213" s="20">
        <v>-6.0155856366818661</v>
      </c>
      <c r="G213" s="20">
        <v>2</v>
      </c>
      <c r="H213" s="20">
        <v>5</v>
      </c>
      <c r="I213" s="20">
        <v>1</v>
      </c>
    </row>
    <row r="214" spans="2:9" x14ac:dyDescent="0.25">
      <c r="B214" s="7">
        <v>0</v>
      </c>
      <c r="C214" s="7">
        <v>0</v>
      </c>
      <c r="D214" s="7">
        <v>0.94317556960592397</v>
      </c>
      <c r="E214" s="7">
        <v>5.6824430394076086E-2</v>
      </c>
      <c r="F214" s="7">
        <v>-4.2700988955705554</v>
      </c>
      <c r="G214" s="7">
        <v>6</v>
      </c>
      <c r="H214" s="7">
        <v>2</v>
      </c>
      <c r="I214" s="7">
        <v>0</v>
      </c>
    </row>
    <row r="215" spans="2:9" x14ac:dyDescent="0.25">
      <c r="B215" s="7">
        <v>0</v>
      </c>
      <c r="C215" s="7">
        <v>0</v>
      </c>
      <c r="D215" s="7">
        <v>0.65062098241066502</v>
      </c>
      <c r="E215" s="7">
        <v>0.34937901758933498</v>
      </c>
      <c r="F215" s="7">
        <v>-7.6419666284907235</v>
      </c>
      <c r="G215" s="7">
        <v>3</v>
      </c>
      <c r="H215" s="7">
        <v>10</v>
      </c>
      <c r="I215" s="7">
        <v>1</v>
      </c>
    </row>
    <row r="216" spans="2:9" x14ac:dyDescent="0.25">
      <c r="B216" s="7">
        <v>0</v>
      </c>
      <c r="C216" s="7">
        <v>0</v>
      </c>
      <c r="D216" s="7">
        <v>0.81429487848107662</v>
      </c>
      <c r="E216" s="7">
        <v>0.18570512151892335</v>
      </c>
      <c r="F216" s="7">
        <v>-3.2487692171021116</v>
      </c>
      <c r="G216" s="7">
        <v>3</v>
      </c>
      <c r="H216" s="7">
        <v>2</v>
      </c>
      <c r="I216" s="7">
        <v>1</v>
      </c>
    </row>
    <row r="217" spans="2:9" x14ac:dyDescent="0.25">
      <c r="B217" s="7">
        <v>0</v>
      </c>
      <c r="C217" s="7">
        <v>0</v>
      </c>
      <c r="D217" s="7">
        <v>0.96813088028311112</v>
      </c>
      <c r="E217" s="7">
        <v>3.1869119716889015E-2</v>
      </c>
      <c r="F217" s="7">
        <v>-4.1796061622748875</v>
      </c>
      <c r="G217" s="7">
        <v>6</v>
      </c>
      <c r="H217" s="7">
        <v>1</v>
      </c>
      <c r="I217" s="7">
        <v>1</v>
      </c>
    </row>
    <row r="218" spans="2:9" x14ac:dyDescent="0.25">
      <c r="B218" s="7">
        <v>0</v>
      </c>
      <c r="C218" s="7">
        <v>0</v>
      </c>
      <c r="D218" s="7">
        <v>0.90716690736744232</v>
      </c>
      <c r="E218" s="7">
        <v>9.2833092632557818E-2</v>
      </c>
      <c r="F218" s="7">
        <v>-3.3438697078257817</v>
      </c>
      <c r="G218" s="7">
        <v>3</v>
      </c>
      <c r="H218" s="7">
        <v>2</v>
      </c>
      <c r="I218" s="7">
        <v>0</v>
      </c>
    </row>
    <row r="219" spans="2:9" x14ac:dyDescent="0.25">
      <c r="B219" s="7">
        <v>0</v>
      </c>
      <c r="C219" s="7">
        <v>0</v>
      </c>
      <c r="D219" s="7">
        <v>0.99763818703425877</v>
      </c>
      <c r="E219" s="7">
        <v>2.3618129657412058E-3</v>
      </c>
      <c r="F219" s="7">
        <v>-3.6568397269057122</v>
      </c>
      <c r="G219" s="7">
        <v>1</v>
      </c>
      <c r="H219" s="7">
        <v>1</v>
      </c>
      <c r="I219" s="7">
        <v>1</v>
      </c>
    </row>
    <row r="220" spans="2:9" x14ac:dyDescent="0.25">
      <c r="B220" s="7">
        <v>0</v>
      </c>
      <c r="C220" s="7">
        <v>0</v>
      </c>
      <c r="D220" s="7">
        <v>0.98544402183130952</v>
      </c>
      <c r="E220" s="7">
        <v>1.4555978168690446E-2</v>
      </c>
      <c r="F220" s="7">
        <v>-4.1844277955827698</v>
      </c>
      <c r="G220" s="7">
        <v>6</v>
      </c>
      <c r="H220" s="7">
        <v>1</v>
      </c>
      <c r="I220" s="7">
        <v>0</v>
      </c>
    </row>
    <row r="221" spans="2:9" x14ac:dyDescent="0.25">
      <c r="B221" s="7">
        <v>0</v>
      </c>
      <c r="C221" s="7">
        <v>0</v>
      </c>
      <c r="D221" s="7">
        <v>0.97552509835125079</v>
      </c>
      <c r="E221" s="7">
        <v>2.4474901648749214E-2</v>
      </c>
      <c r="F221" s="7">
        <v>-3.2870081658337886</v>
      </c>
      <c r="G221" s="7">
        <v>3</v>
      </c>
      <c r="H221" s="7">
        <v>1</v>
      </c>
      <c r="I221" s="7">
        <v>0</v>
      </c>
    </row>
    <row r="222" spans="2:9" x14ac:dyDescent="0.25">
      <c r="B222" s="7">
        <v>0</v>
      </c>
      <c r="C222" s="7">
        <v>0</v>
      </c>
      <c r="D222" s="7">
        <v>0.95266593702697866</v>
      </c>
      <c r="E222" s="7">
        <v>4.7334062973021354E-2</v>
      </c>
      <c r="F222" s="7">
        <v>-3.519146164772891</v>
      </c>
      <c r="G222" s="7">
        <v>4</v>
      </c>
      <c r="H222" s="7">
        <v>1</v>
      </c>
      <c r="I222" s="7">
        <v>1</v>
      </c>
    </row>
    <row r="223" spans="2:9" x14ac:dyDescent="0.25">
      <c r="B223" s="7">
        <v>0</v>
      </c>
      <c r="C223" s="7">
        <v>0</v>
      </c>
      <c r="D223" s="7">
        <v>0.99893883046138621</v>
      </c>
      <c r="E223" s="7">
        <v>1.0611695386137637E-3</v>
      </c>
      <c r="F223" s="7">
        <v>-3.6452391955374592</v>
      </c>
      <c r="G223" s="7">
        <v>1</v>
      </c>
      <c r="H223" s="7">
        <v>1</v>
      </c>
      <c r="I223" s="7">
        <v>0</v>
      </c>
    </row>
    <row r="224" spans="2:9" x14ac:dyDescent="0.25">
      <c r="B224" s="7">
        <v>0</v>
      </c>
      <c r="C224" s="7">
        <v>0</v>
      </c>
      <c r="D224" s="7">
        <v>0.99121526493405077</v>
      </c>
      <c r="E224" s="7">
        <v>8.7847350659493451E-3</v>
      </c>
      <c r="F224" s="7">
        <v>-3.6794415792864301</v>
      </c>
      <c r="G224" s="7">
        <v>5</v>
      </c>
      <c r="H224" s="7">
        <v>1</v>
      </c>
      <c r="I224" s="7">
        <v>0</v>
      </c>
    </row>
    <row r="225" spans="2:9" x14ac:dyDescent="0.25">
      <c r="B225" s="7">
        <v>0</v>
      </c>
      <c r="C225" s="7">
        <v>0</v>
      </c>
      <c r="D225" s="7">
        <v>0.96074034088368787</v>
      </c>
      <c r="E225" s="7">
        <v>3.925965911631206E-2</v>
      </c>
      <c r="F225" s="7">
        <v>-3.2895538727048206</v>
      </c>
      <c r="G225" s="7">
        <v>2</v>
      </c>
      <c r="H225" s="7">
        <v>1</v>
      </c>
      <c r="I225" s="7">
        <v>1</v>
      </c>
    </row>
    <row r="226" spans="2:9" x14ac:dyDescent="0.25">
      <c r="B226" s="7">
        <v>0</v>
      </c>
      <c r="C226" s="7">
        <v>0</v>
      </c>
      <c r="D226" s="7">
        <v>0.98544402183130952</v>
      </c>
      <c r="E226" s="7">
        <v>1.4555978168690446E-2</v>
      </c>
      <c r="F226" s="7">
        <v>-4.1844277955827698</v>
      </c>
      <c r="G226" s="7">
        <v>6</v>
      </c>
      <c r="H226" s="7">
        <v>1</v>
      </c>
      <c r="I226" s="7">
        <v>0</v>
      </c>
    </row>
    <row r="227" spans="2:9" x14ac:dyDescent="0.25">
      <c r="B227" s="7">
        <v>0</v>
      </c>
      <c r="C227" s="7">
        <v>0</v>
      </c>
      <c r="D227" s="7">
        <v>0.89196445720847439</v>
      </c>
      <c r="E227" s="7">
        <v>0.10803554279152555</v>
      </c>
      <c r="F227" s="7">
        <v>-4.9786829344768266</v>
      </c>
      <c r="G227" s="7">
        <v>4</v>
      </c>
      <c r="H227" s="7">
        <v>3</v>
      </c>
      <c r="I227" s="7">
        <v>0</v>
      </c>
    </row>
    <row r="228" spans="2:9" x14ac:dyDescent="0.25">
      <c r="B228" s="7">
        <v>0</v>
      </c>
      <c r="C228" s="7">
        <v>0</v>
      </c>
      <c r="D228" s="7">
        <v>0.81429487848107662</v>
      </c>
      <c r="E228" s="7">
        <v>0.18570512151892335</v>
      </c>
      <c r="F228" s="7">
        <v>-3.2487692171021116</v>
      </c>
      <c r="G228" s="7">
        <v>3</v>
      </c>
      <c r="H228" s="7">
        <v>2</v>
      </c>
      <c r="I228" s="7">
        <v>1</v>
      </c>
    </row>
    <row r="229" spans="2:9" x14ac:dyDescent="0.25">
      <c r="B229" s="7">
        <v>0</v>
      </c>
      <c r="C229" s="7">
        <v>0</v>
      </c>
      <c r="D229" s="7">
        <v>0.81429487848107662</v>
      </c>
      <c r="E229" s="7">
        <v>0.18570512151892335</v>
      </c>
      <c r="F229" s="7">
        <v>-3.2487692171021116</v>
      </c>
      <c r="G229" s="7">
        <v>3</v>
      </c>
      <c r="H229" s="7">
        <v>2</v>
      </c>
      <c r="I229" s="7">
        <v>1</v>
      </c>
    </row>
    <row r="230" spans="2:9" x14ac:dyDescent="0.25">
      <c r="B230" s="7">
        <v>0</v>
      </c>
      <c r="C230" s="7">
        <v>0</v>
      </c>
      <c r="D230" s="7">
        <v>0.99121526493405077</v>
      </c>
      <c r="E230" s="7">
        <v>8.7847350659493451E-3</v>
      </c>
      <c r="F230" s="7">
        <v>-3.6794415792864301</v>
      </c>
      <c r="G230" s="7">
        <v>5</v>
      </c>
      <c r="H230" s="7">
        <v>1</v>
      </c>
      <c r="I230" s="7">
        <v>0</v>
      </c>
    </row>
    <row r="231" spans="2:9" x14ac:dyDescent="0.25">
      <c r="B231" s="7">
        <v>0</v>
      </c>
      <c r="C231" s="7">
        <v>0</v>
      </c>
      <c r="D231" s="7">
        <v>0.90716690736744232</v>
      </c>
      <c r="E231" s="7">
        <v>9.2833092632557818E-2</v>
      </c>
      <c r="F231" s="7">
        <v>-3.3438697078257817</v>
      </c>
      <c r="G231" s="7">
        <v>3</v>
      </c>
      <c r="H231" s="7">
        <v>2</v>
      </c>
      <c r="I231" s="7">
        <v>0</v>
      </c>
    </row>
    <row r="232" spans="2:9" x14ac:dyDescent="0.25">
      <c r="B232" s="7">
        <v>0</v>
      </c>
      <c r="C232" s="7">
        <v>0</v>
      </c>
      <c r="D232" s="7">
        <v>0.95266593702697866</v>
      </c>
      <c r="E232" s="7">
        <v>4.7334062973021354E-2</v>
      </c>
      <c r="F232" s="7">
        <v>-3.519146164772891</v>
      </c>
      <c r="G232" s="7">
        <v>4</v>
      </c>
      <c r="H232" s="7">
        <v>1</v>
      </c>
      <c r="I232" s="7">
        <v>1</v>
      </c>
    </row>
    <row r="233" spans="2:9" x14ac:dyDescent="0.25">
      <c r="B233" s="7">
        <v>0</v>
      </c>
      <c r="C233" s="7">
        <v>0</v>
      </c>
      <c r="D233" s="7">
        <v>0.99121526493405077</v>
      </c>
      <c r="E233" s="7">
        <v>8.7847350659493451E-3</v>
      </c>
      <c r="F233" s="7">
        <v>-3.6794415792864301</v>
      </c>
      <c r="G233" s="7">
        <v>5</v>
      </c>
      <c r="H233" s="7">
        <v>1</v>
      </c>
      <c r="I233" s="7">
        <v>0</v>
      </c>
    </row>
    <row r="234" spans="2:9" x14ac:dyDescent="0.25">
      <c r="B234" s="7">
        <v>0</v>
      </c>
      <c r="C234" s="7">
        <v>0</v>
      </c>
      <c r="D234" s="7">
        <v>0.99121526493405077</v>
      </c>
      <c r="E234" s="7">
        <v>8.7847350659493451E-3</v>
      </c>
      <c r="F234" s="7">
        <v>-3.6794415792864301</v>
      </c>
      <c r="G234" s="7">
        <v>5</v>
      </c>
      <c r="H234" s="7">
        <v>1</v>
      </c>
      <c r="I234" s="7">
        <v>0</v>
      </c>
    </row>
    <row r="235" spans="2:9" x14ac:dyDescent="0.25">
      <c r="B235" s="7">
        <v>0</v>
      </c>
      <c r="C235" s="7">
        <v>0</v>
      </c>
      <c r="D235" s="7">
        <v>0.81429487848107662</v>
      </c>
      <c r="E235" s="7">
        <v>0.18570512151892335</v>
      </c>
      <c r="F235" s="7">
        <v>-3.2487692171021116</v>
      </c>
      <c r="G235" s="7">
        <v>3</v>
      </c>
      <c r="H235" s="7">
        <v>2</v>
      </c>
      <c r="I235" s="7">
        <v>1</v>
      </c>
    </row>
    <row r="236" spans="2:9" x14ac:dyDescent="0.25">
      <c r="B236" s="7">
        <v>0</v>
      </c>
      <c r="C236" s="7">
        <v>0</v>
      </c>
      <c r="D236" s="7">
        <v>0.98063162697034534</v>
      </c>
      <c r="E236" s="7">
        <v>1.9368373029654787E-2</v>
      </c>
      <c r="F236" s="7">
        <v>-3.6816101348371211</v>
      </c>
      <c r="G236" s="7">
        <v>5</v>
      </c>
      <c r="H236" s="7">
        <v>1</v>
      </c>
      <c r="I236" s="7">
        <v>1</v>
      </c>
    </row>
    <row r="237" spans="2:9" x14ac:dyDescent="0.25">
      <c r="B237" s="7">
        <v>0</v>
      </c>
      <c r="C237" s="7">
        <v>0</v>
      </c>
      <c r="D237" s="7">
        <v>0.81429487848107662</v>
      </c>
      <c r="E237" s="7">
        <v>0.18570512151892335</v>
      </c>
      <c r="F237" s="7">
        <v>-3.2487692171021116</v>
      </c>
      <c r="G237" s="7">
        <v>3</v>
      </c>
      <c r="H237" s="7">
        <v>2</v>
      </c>
      <c r="I237" s="7">
        <v>1</v>
      </c>
    </row>
    <row r="238" spans="2:9" x14ac:dyDescent="0.25">
      <c r="B238" s="7">
        <v>0</v>
      </c>
      <c r="C238" s="7">
        <v>0</v>
      </c>
      <c r="D238" s="7">
        <v>0.83149077083876599</v>
      </c>
      <c r="E238" s="7">
        <v>0.16850922916123401</v>
      </c>
      <c r="F238" s="7">
        <v>-3.5126130358926915</v>
      </c>
      <c r="G238" s="7">
        <v>4</v>
      </c>
      <c r="H238" s="7">
        <v>2</v>
      </c>
      <c r="I238" s="7">
        <v>1</v>
      </c>
    </row>
    <row r="239" spans="2:9" x14ac:dyDescent="0.25">
      <c r="B239" s="7">
        <v>0</v>
      </c>
      <c r="C239" s="7">
        <v>0</v>
      </c>
      <c r="D239" s="7">
        <v>0.98899253929077136</v>
      </c>
      <c r="E239" s="7">
        <v>1.1007460709228664E-2</v>
      </c>
      <c r="F239" s="7">
        <v>-6.6775880270757435</v>
      </c>
      <c r="G239" s="7">
        <v>1</v>
      </c>
      <c r="H239" s="7">
        <v>5</v>
      </c>
      <c r="I239" s="7">
        <v>0</v>
      </c>
    </row>
    <row r="240" spans="2:9" x14ac:dyDescent="0.25">
      <c r="B240" s="7">
        <v>0</v>
      </c>
      <c r="C240" s="7">
        <v>0</v>
      </c>
      <c r="D240" s="7">
        <v>0.99763818703425877</v>
      </c>
      <c r="E240" s="7">
        <v>2.3618129657412058E-3</v>
      </c>
      <c r="F240" s="7">
        <v>-3.6568397269057122</v>
      </c>
      <c r="G240" s="7">
        <v>1</v>
      </c>
      <c r="H240" s="7">
        <v>1</v>
      </c>
      <c r="I240" s="7">
        <v>1</v>
      </c>
    </row>
    <row r="241" spans="2:9" x14ac:dyDescent="0.25">
      <c r="B241" s="7">
        <v>0</v>
      </c>
      <c r="C241" s="7">
        <v>0</v>
      </c>
      <c r="D241" s="7">
        <v>0.99426201711093243</v>
      </c>
      <c r="E241" s="7">
        <v>5.7379828890674941E-3</v>
      </c>
      <c r="F241" s="7">
        <v>-5.178824613018719</v>
      </c>
      <c r="G241" s="7">
        <v>1</v>
      </c>
      <c r="H241" s="7">
        <v>3</v>
      </c>
      <c r="I241" s="7">
        <v>0</v>
      </c>
    </row>
    <row r="242" spans="2:9" x14ac:dyDescent="0.25">
      <c r="B242" s="7">
        <v>0</v>
      </c>
      <c r="C242" s="7">
        <v>0</v>
      </c>
      <c r="D242" s="7">
        <v>0.98063162697034534</v>
      </c>
      <c r="E242" s="7">
        <v>1.9368373029654787E-2</v>
      </c>
      <c r="F242" s="7">
        <v>-3.6816101348371211</v>
      </c>
      <c r="G242" s="7">
        <v>5</v>
      </c>
      <c r="H242" s="7">
        <v>1</v>
      </c>
      <c r="I242" s="7">
        <v>1</v>
      </c>
    </row>
    <row r="243" spans="2:9" x14ac:dyDescent="0.25">
      <c r="B243" s="7">
        <v>0</v>
      </c>
      <c r="C243" s="7">
        <v>0</v>
      </c>
      <c r="D243" s="7">
        <v>0.9254459221442346</v>
      </c>
      <c r="E243" s="7">
        <v>7.4554077855765483E-2</v>
      </c>
      <c r="F243" s="7">
        <v>-3.753199928701946</v>
      </c>
      <c r="G243" s="7">
        <v>5</v>
      </c>
      <c r="H243" s="7">
        <v>2</v>
      </c>
      <c r="I243" s="7">
        <v>1</v>
      </c>
    </row>
    <row r="244" spans="2:9" x14ac:dyDescent="0.25">
      <c r="B244" s="7">
        <v>0</v>
      </c>
      <c r="C244" s="7">
        <v>0</v>
      </c>
      <c r="D244" s="7">
        <v>0.90940887596887066</v>
      </c>
      <c r="E244" s="7">
        <v>9.0591124031129386E-2</v>
      </c>
      <c r="F244" s="7">
        <v>-4.7600192866521294</v>
      </c>
      <c r="G244" s="7">
        <v>2</v>
      </c>
      <c r="H244" s="7">
        <v>3</v>
      </c>
      <c r="I244" s="7">
        <v>0</v>
      </c>
    </row>
    <row r="245" spans="2:9" x14ac:dyDescent="0.25">
      <c r="B245" s="7">
        <v>0</v>
      </c>
      <c r="C245" s="7">
        <v>0</v>
      </c>
      <c r="D245" s="7">
        <v>0.96511235350766766</v>
      </c>
      <c r="E245" s="7">
        <v>3.4887646492332343E-2</v>
      </c>
      <c r="F245" s="7">
        <v>-3.7822653475891794</v>
      </c>
      <c r="G245" s="7">
        <v>5</v>
      </c>
      <c r="H245" s="7">
        <v>2</v>
      </c>
      <c r="I245" s="7">
        <v>0</v>
      </c>
    </row>
    <row r="246" spans="2:9" x14ac:dyDescent="0.25">
      <c r="B246" s="7">
        <v>0</v>
      </c>
      <c r="C246" s="7">
        <v>0</v>
      </c>
      <c r="D246" s="7">
        <v>0.99104455779917189</v>
      </c>
      <c r="E246" s="7">
        <v>8.9554422008281051E-3</v>
      </c>
      <c r="F246" s="7">
        <v>-3.6033772504653081</v>
      </c>
      <c r="G246" s="7">
        <v>7</v>
      </c>
      <c r="H246" s="7">
        <v>1</v>
      </c>
      <c r="I246" s="7">
        <v>1</v>
      </c>
    </row>
    <row r="247" spans="2:9" x14ac:dyDescent="0.25">
      <c r="B247" s="7">
        <v>0</v>
      </c>
      <c r="C247" s="7">
        <v>0</v>
      </c>
      <c r="D247" s="7">
        <v>0.94014700018967268</v>
      </c>
      <c r="E247" s="7">
        <v>5.9852999810327344E-2</v>
      </c>
      <c r="F247" s="7">
        <v>-7.4282982505894575</v>
      </c>
      <c r="G247" s="7">
        <v>1</v>
      </c>
      <c r="H247" s="7">
        <v>6</v>
      </c>
      <c r="I247" s="7">
        <v>1</v>
      </c>
    </row>
    <row r="248" spans="2:9" x14ac:dyDescent="0.25">
      <c r="B248" s="7">
        <v>0</v>
      </c>
      <c r="C248" s="7">
        <v>0</v>
      </c>
      <c r="D248" s="7">
        <v>0.99893883046138621</v>
      </c>
      <c r="E248" s="7">
        <v>1.0611695386137637E-3</v>
      </c>
      <c r="F248" s="7">
        <v>-3.6452391955374592</v>
      </c>
      <c r="G248" s="7">
        <v>1</v>
      </c>
      <c r="H248" s="7">
        <v>1</v>
      </c>
      <c r="I248" s="7">
        <v>0</v>
      </c>
    </row>
    <row r="249" spans="2:9" x14ac:dyDescent="0.25">
      <c r="B249" s="7">
        <v>0</v>
      </c>
      <c r="C249" s="7">
        <v>0</v>
      </c>
      <c r="D249" s="7">
        <v>0.81429487848107662</v>
      </c>
      <c r="E249" s="7">
        <v>0.18570512151892335</v>
      </c>
      <c r="F249" s="7">
        <v>-3.2487692171021116</v>
      </c>
      <c r="G249" s="7">
        <v>3</v>
      </c>
      <c r="H249" s="7">
        <v>2</v>
      </c>
      <c r="I249" s="7">
        <v>1</v>
      </c>
    </row>
    <row r="250" spans="2:9" x14ac:dyDescent="0.25">
      <c r="B250" s="7">
        <v>0</v>
      </c>
      <c r="C250" s="7">
        <v>0</v>
      </c>
      <c r="D250" s="7">
        <v>0.97819127021825214</v>
      </c>
      <c r="E250" s="7">
        <v>2.1808729781747863E-2</v>
      </c>
      <c r="F250" s="7">
        <v>-3.5326836797407237</v>
      </c>
      <c r="G250" s="7">
        <v>4</v>
      </c>
      <c r="H250" s="7">
        <v>1</v>
      </c>
      <c r="I250" s="7">
        <v>0</v>
      </c>
    </row>
    <row r="251" spans="2:9" x14ac:dyDescent="0.25">
      <c r="B251" s="7">
        <v>0</v>
      </c>
      <c r="C251" s="7">
        <v>0</v>
      </c>
      <c r="D251" s="7">
        <v>0.99426201711093243</v>
      </c>
      <c r="E251" s="7">
        <v>5.7379828890674941E-3</v>
      </c>
      <c r="F251" s="7">
        <v>-5.178824613018719</v>
      </c>
      <c r="G251" s="7">
        <v>1</v>
      </c>
      <c r="H251" s="7">
        <v>3</v>
      </c>
      <c r="I251" s="7">
        <v>0</v>
      </c>
    </row>
    <row r="252" spans="2:9" x14ac:dyDescent="0.25">
      <c r="B252" s="7">
        <v>0</v>
      </c>
      <c r="C252" s="7">
        <v>0</v>
      </c>
      <c r="D252" s="7">
        <v>0.98063162697034534</v>
      </c>
      <c r="E252" s="7">
        <v>1.9368373029654787E-2</v>
      </c>
      <c r="F252" s="7">
        <v>-3.6816101348371211</v>
      </c>
      <c r="G252" s="7">
        <v>5</v>
      </c>
      <c r="H252" s="7">
        <v>1</v>
      </c>
      <c r="I252" s="7">
        <v>1</v>
      </c>
    </row>
    <row r="253" spans="2:9" x14ac:dyDescent="0.25">
      <c r="B253" s="7">
        <v>0</v>
      </c>
      <c r="C253" s="7">
        <v>0</v>
      </c>
      <c r="D253" s="7">
        <v>0.91664337814490349</v>
      </c>
      <c r="E253" s="7">
        <v>8.3356621855096527E-2</v>
      </c>
      <c r="F253" s="7">
        <v>-3.5972079279072608</v>
      </c>
      <c r="G253" s="7">
        <v>4</v>
      </c>
      <c r="H253" s="7">
        <v>2</v>
      </c>
      <c r="I253" s="7">
        <v>0</v>
      </c>
    </row>
    <row r="254" spans="2:9" x14ac:dyDescent="0.25">
      <c r="B254" s="7">
        <v>0</v>
      </c>
      <c r="C254" s="7">
        <v>0</v>
      </c>
      <c r="D254" s="7">
        <v>0.90940887596887066</v>
      </c>
      <c r="E254" s="7">
        <v>9.0591124031129386E-2</v>
      </c>
      <c r="F254" s="7">
        <v>-4.7600192866521294</v>
      </c>
      <c r="G254" s="7">
        <v>2</v>
      </c>
      <c r="H254" s="7">
        <v>3</v>
      </c>
      <c r="I254" s="7">
        <v>0</v>
      </c>
    </row>
    <row r="255" spans="2:9" x14ac:dyDescent="0.25">
      <c r="B255" s="7">
        <v>0</v>
      </c>
      <c r="C255" s="7">
        <v>0</v>
      </c>
      <c r="D255" s="7">
        <v>0.83149077083876599</v>
      </c>
      <c r="E255" s="7">
        <v>0.16850922916123401</v>
      </c>
      <c r="F255" s="7">
        <v>-3.5126130358926915</v>
      </c>
      <c r="G255" s="7">
        <v>4</v>
      </c>
      <c r="H255" s="7">
        <v>2</v>
      </c>
      <c r="I255" s="7">
        <v>1</v>
      </c>
    </row>
    <row r="256" spans="2:9" x14ac:dyDescent="0.25">
      <c r="B256" s="7">
        <v>0</v>
      </c>
      <c r="C256" s="7">
        <v>0</v>
      </c>
      <c r="D256" s="7">
        <v>0.81429487848107662</v>
      </c>
      <c r="E256" s="7">
        <v>0.18570512151892335</v>
      </c>
      <c r="F256" s="7">
        <v>-3.2487692171021116</v>
      </c>
      <c r="G256" s="7">
        <v>3</v>
      </c>
      <c r="H256" s="7">
        <v>2</v>
      </c>
      <c r="I256" s="7">
        <v>1</v>
      </c>
    </row>
    <row r="257" spans="2:9" x14ac:dyDescent="0.25">
      <c r="B257" s="7">
        <v>0</v>
      </c>
      <c r="C257" s="7">
        <v>0</v>
      </c>
      <c r="D257" s="7">
        <v>0.98373041383775506</v>
      </c>
      <c r="E257" s="7">
        <v>1.6269586162244928E-2</v>
      </c>
      <c r="F257" s="7">
        <v>-3.7125772155776069</v>
      </c>
      <c r="G257" s="7">
        <v>7</v>
      </c>
      <c r="H257" s="7">
        <v>2</v>
      </c>
      <c r="I257" s="7">
        <v>0</v>
      </c>
    </row>
    <row r="258" spans="2:9" x14ac:dyDescent="0.25">
      <c r="B258" s="7">
        <v>0</v>
      </c>
      <c r="C258" s="7">
        <v>0</v>
      </c>
      <c r="D258" s="7">
        <v>0.81007993587584437</v>
      </c>
      <c r="E258" s="7">
        <v>0.18992006412415563</v>
      </c>
      <c r="F258" s="7">
        <v>-5.6236453368133033</v>
      </c>
      <c r="G258" s="7">
        <v>3</v>
      </c>
      <c r="H258" s="7">
        <v>4</v>
      </c>
      <c r="I258" s="7">
        <v>0</v>
      </c>
    </row>
    <row r="259" spans="2:9" x14ac:dyDescent="0.25">
      <c r="B259" s="7">
        <v>0</v>
      </c>
      <c r="C259" s="7">
        <v>0</v>
      </c>
      <c r="D259" s="7">
        <v>0.94317556960592397</v>
      </c>
      <c r="E259" s="7">
        <v>5.6824430394076086E-2</v>
      </c>
      <c r="F259" s="7">
        <v>-4.2700988955705554</v>
      </c>
      <c r="G259" s="7">
        <v>6</v>
      </c>
      <c r="H259" s="7">
        <v>2</v>
      </c>
      <c r="I259" s="7">
        <v>0</v>
      </c>
    </row>
    <row r="260" spans="2:9" x14ac:dyDescent="0.25">
      <c r="B260" s="7">
        <v>0</v>
      </c>
      <c r="C260" s="7">
        <v>0</v>
      </c>
      <c r="D260" s="7">
        <v>0.95266593702697866</v>
      </c>
      <c r="E260" s="7">
        <v>4.7334062973021354E-2</v>
      </c>
      <c r="F260" s="7">
        <v>-3.519146164772891</v>
      </c>
      <c r="G260" s="7">
        <v>4</v>
      </c>
      <c r="H260" s="7">
        <v>1</v>
      </c>
      <c r="I260" s="7">
        <v>1</v>
      </c>
    </row>
    <row r="261" spans="2:9" x14ac:dyDescent="0.25">
      <c r="B261" s="7">
        <v>0</v>
      </c>
      <c r="C261" s="7">
        <v>0</v>
      </c>
      <c r="D261" s="7">
        <v>0.88004948390873894</v>
      </c>
      <c r="E261" s="7">
        <v>0.1199505160912612</v>
      </c>
      <c r="F261" s="7">
        <v>-4.7222886078649324</v>
      </c>
      <c r="G261" s="7">
        <v>3</v>
      </c>
      <c r="H261" s="7">
        <v>3</v>
      </c>
      <c r="I261" s="7">
        <v>0</v>
      </c>
    </row>
    <row r="262" spans="2:9" x14ac:dyDescent="0.25">
      <c r="B262" s="7">
        <v>0</v>
      </c>
      <c r="C262" s="7">
        <v>0</v>
      </c>
      <c r="D262" s="7">
        <v>0.81833059066570069</v>
      </c>
      <c r="E262" s="7">
        <v>0.18166940933429937</v>
      </c>
      <c r="F262" s="7">
        <v>-4.6673942899237035</v>
      </c>
      <c r="G262" s="7">
        <v>2</v>
      </c>
      <c r="H262" s="7">
        <v>3</v>
      </c>
      <c r="I262" s="7">
        <v>1</v>
      </c>
    </row>
    <row r="263" spans="2:9" x14ac:dyDescent="0.25">
      <c r="B263" s="7">
        <v>0</v>
      </c>
      <c r="C263" s="7">
        <v>0</v>
      </c>
      <c r="D263" s="7">
        <v>0.62517642378595972</v>
      </c>
      <c r="E263" s="7">
        <v>0.37482357621404028</v>
      </c>
      <c r="F263" s="7">
        <v>-6.9158252939710634</v>
      </c>
      <c r="G263" s="7">
        <v>4</v>
      </c>
      <c r="H263" s="7">
        <v>6</v>
      </c>
      <c r="I263" s="7">
        <v>0</v>
      </c>
    </row>
    <row r="264" spans="2:9" x14ac:dyDescent="0.25">
      <c r="B264" s="7">
        <v>0</v>
      </c>
      <c r="C264" s="7">
        <v>0</v>
      </c>
      <c r="D264" s="7">
        <v>0.81429487848107662</v>
      </c>
      <c r="E264" s="7">
        <v>0.18570512151892335</v>
      </c>
      <c r="F264" s="7">
        <v>-3.2487692171021116</v>
      </c>
      <c r="G264" s="7">
        <v>3</v>
      </c>
      <c r="H264" s="7">
        <v>2</v>
      </c>
      <c r="I264" s="7">
        <v>1</v>
      </c>
    </row>
    <row r="265" spans="2:9" x14ac:dyDescent="0.25">
      <c r="B265" s="20">
        <v>0</v>
      </c>
      <c r="C265" s="20">
        <v>1</v>
      </c>
      <c r="D265" s="20">
        <v>0.94704815133680187</v>
      </c>
      <c r="E265" s="20">
        <v>5.295184866319811E-2</v>
      </c>
      <c r="F265" s="20">
        <v>-3.2702856203110362</v>
      </c>
      <c r="G265" s="20">
        <v>3</v>
      </c>
      <c r="H265" s="20">
        <v>1</v>
      </c>
      <c r="I265" s="20">
        <v>1</v>
      </c>
    </row>
    <row r="266" spans="2:9" x14ac:dyDescent="0.25">
      <c r="B266" s="7">
        <v>0</v>
      </c>
      <c r="C266" s="7">
        <v>0</v>
      </c>
      <c r="D266" s="7">
        <v>0.66974920826567264</v>
      </c>
      <c r="E266" s="7">
        <v>0.3302507917343272</v>
      </c>
      <c r="F266" s="7">
        <v>-6.7466625684920203</v>
      </c>
      <c r="G266" s="7">
        <v>2</v>
      </c>
      <c r="H266" s="7">
        <v>6</v>
      </c>
      <c r="I266" s="7">
        <v>0</v>
      </c>
    </row>
    <row r="267" spans="2:9" x14ac:dyDescent="0.25">
      <c r="B267" s="7">
        <v>0</v>
      </c>
      <c r="C267" s="7">
        <v>0</v>
      </c>
      <c r="D267" s="7">
        <v>0.99596159484230984</v>
      </c>
      <c r="E267" s="7">
        <v>4.0384051576901536E-3</v>
      </c>
      <c r="F267" s="7">
        <v>-3.5954230472947644</v>
      </c>
      <c r="G267" s="7">
        <v>7</v>
      </c>
      <c r="H267" s="7">
        <v>1</v>
      </c>
      <c r="I267" s="7">
        <v>0</v>
      </c>
    </row>
    <row r="268" spans="2:9" x14ac:dyDescent="0.25">
      <c r="B268" s="7">
        <v>0</v>
      </c>
      <c r="C268" s="7">
        <v>0</v>
      </c>
      <c r="D268" s="7">
        <v>0.96511235350766766</v>
      </c>
      <c r="E268" s="7">
        <v>3.4887646492332343E-2</v>
      </c>
      <c r="F268" s="7">
        <v>-3.7822653475891794</v>
      </c>
      <c r="G268" s="7">
        <v>5</v>
      </c>
      <c r="H268" s="7">
        <v>2</v>
      </c>
      <c r="I268" s="7">
        <v>0</v>
      </c>
    </row>
    <row r="269" spans="2:9" x14ac:dyDescent="0.25">
      <c r="B269" s="7">
        <v>0</v>
      </c>
      <c r="C269" s="7">
        <v>0</v>
      </c>
      <c r="D269" s="7">
        <v>0.95266593702697866</v>
      </c>
      <c r="E269" s="7">
        <v>4.7334062973021354E-2</v>
      </c>
      <c r="F269" s="7">
        <v>-3.519146164772891</v>
      </c>
      <c r="G269" s="7">
        <v>4</v>
      </c>
      <c r="H269" s="7">
        <v>1</v>
      </c>
      <c r="I269" s="7">
        <v>1</v>
      </c>
    </row>
    <row r="270" spans="2:9" x14ac:dyDescent="0.25">
      <c r="B270" s="7">
        <v>0</v>
      </c>
      <c r="C270" s="7">
        <v>0</v>
      </c>
      <c r="D270" s="7">
        <v>0.99568578980917943</v>
      </c>
      <c r="E270" s="7">
        <v>4.314210190820511E-3</v>
      </c>
      <c r="F270" s="7">
        <v>-3.7714883611567553</v>
      </c>
      <c r="G270" s="7">
        <v>1</v>
      </c>
      <c r="H270" s="7">
        <v>2</v>
      </c>
      <c r="I270" s="7">
        <v>0</v>
      </c>
    </row>
    <row r="271" spans="2:9" x14ac:dyDescent="0.25">
      <c r="B271" s="7">
        <v>0</v>
      </c>
      <c r="C271" s="7">
        <v>0</v>
      </c>
      <c r="D271" s="7">
        <v>0.99596159484230984</v>
      </c>
      <c r="E271" s="7">
        <v>4.0384051576901536E-3</v>
      </c>
      <c r="F271" s="7">
        <v>-3.5954230472947644</v>
      </c>
      <c r="G271" s="7">
        <v>7</v>
      </c>
      <c r="H271" s="7">
        <v>1</v>
      </c>
      <c r="I271" s="7">
        <v>0</v>
      </c>
    </row>
    <row r="272" spans="2:9" x14ac:dyDescent="0.25">
      <c r="B272" s="7">
        <v>0</v>
      </c>
      <c r="C272" s="7">
        <v>0</v>
      </c>
      <c r="D272" s="7">
        <v>0.83149077083876599</v>
      </c>
      <c r="E272" s="7">
        <v>0.16850922916123401</v>
      </c>
      <c r="F272" s="7">
        <v>-3.5126130358926915</v>
      </c>
      <c r="G272" s="7">
        <v>4</v>
      </c>
      <c r="H272" s="7">
        <v>2</v>
      </c>
      <c r="I272" s="7">
        <v>1</v>
      </c>
    </row>
    <row r="273" spans="2:9" x14ac:dyDescent="0.25">
      <c r="B273" s="7">
        <v>0</v>
      </c>
      <c r="C273" s="7">
        <v>0</v>
      </c>
      <c r="D273" s="7">
        <v>0.94704815133680187</v>
      </c>
      <c r="E273" s="7">
        <v>5.295184866319811E-2</v>
      </c>
      <c r="F273" s="7">
        <v>-3.2702856203110362</v>
      </c>
      <c r="G273" s="7">
        <v>3</v>
      </c>
      <c r="H273" s="7">
        <v>1</v>
      </c>
      <c r="I273" s="7">
        <v>1</v>
      </c>
    </row>
    <row r="274" spans="2:9" x14ac:dyDescent="0.25">
      <c r="B274" s="7">
        <v>0</v>
      </c>
      <c r="C274" s="7">
        <v>0</v>
      </c>
      <c r="D274" s="7">
        <v>0.97819127021825214</v>
      </c>
      <c r="E274" s="7">
        <v>2.1808729781747863E-2</v>
      </c>
      <c r="F274" s="7">
        <v>-3.5326836797407237</v>
      </c>
      <c r="G274" s="7">
        <v>4</v>
      </c>
      <c r="H274" s="7">
        <v>1</v>
      </c>
      <c r="I274" s="7">
        <v>0</v>
      </c>
    </row>
    <row r="275" spans="2:9" x14ac:dyDescent="0.25">
      <c r="B275" s="20">
        <v>0</v>
      </c>
      <c r="C275" s="20">
        <v>1</v>
      </c>
      <c r="D275" s="20">
        <v>0.9254459221442346</v>
      </c>
      <c r="E275" s="20">
        <v>7.4554077855765483E-2</v>
      </c>
      <c r="F275" s="20">
        <v>-3.753199928701946</v>
      </c>
      <c r="G275" s="20">
        <v>5</v>
      </c>
      <c r="H275" s="20">
        <v>2</v>
      </c>
      <c r="I275" s="20">
        <v>1</v>
      </c>
    </row>
    <row r="276" spans="2:9" x14ac:dyDescent="0.25">
      <c r="B276" s="7">
        <v>0</v>
      </c>
      <c r="C276" s="7">
        <v>0</v>
      </c>
      <c r="D276" s="7">
        <v>0.85713584784335484</v>
      </c>
      <c r="E276" s="7">
        <v>0.14286415215664516</v>
      </c>
      <c r="F276" s="7">
        <v>-3.3049570945308919</v>
      </c>
      <c r="G276" s="7">
        <v>2</v>
      </c>
      <c r="H276" s="7">
        <v>2</v>
      </c>
      <c r="I276" s="7">
        <v>1</v>
      </c>
    </row>
    <row r="277" spans="2:9" x14ac:dyDescent="0.25">
      <c r="B277" s="7">
        <v>0</v>
      </c>
      <c r="C277" s="7">
        <v>0</v>
      </c>
      <c r="D277" s="7">
        <v>0.99492465272014541</v>
      </c>
      <c r="E277" s="7">
        <v>5.0753472798545128E-3</v>
      </c>
      <c r="F277" s="7">
        <v>-7.6951691592316216</v>
      </c>
      <c r="G277" s="7">
        <v>1</v>
      </c>
      <c r="H277" s="7">
        <v>11</v>
      </c>
      <c r="I277" s="7">
        <v>0</v>
      </c>
    </row>
    <row r="278" spans="2:9" x14ac:dyDescent="0.25">
      <c r="B278" s="7">
        <v>0</v>
      </c>
      <c r="C278" s="7">
        <v>0</v>
      </c>
      <c r="D278" s="7">
        <v>0.6576469474048654</v>
      </c>
      <c r="E278" s="7">
        <v>0.3423530525951346</v>
      </c>
      <c r="F278" s="7">
        <v>-6.1909056837144281</v>
      </c>
      <c r="G278" s="7">
        <v>4</v>
      </c>
      <c r="H278" s="7">
        <v>5</v>
      </c>
      <c r="I278" s="7">
        <v>1</v>
      </c>
    </row>
    <row r="279" spans="2:9" x14ac:dyDescent="0.25">
      <c r="B279" s="7">
        <v>0</v>
      </c>
      <c r="C279" s="7">
        <v>0</v>
      </c>
      <c r="D279" s="7">
        <v>0.99104455779917189</v>
      </c>
      <c r="E279" s="7">
        <v>8.9554422008281051E-3</v>
      </c>
      <c r="F279" s="7">
        <v>-3.6033772504653081</v>
      </c>
      <c r="G279" s="7">
        <v>7</v>
      </c>
      <c r="H279" s="7">
        <v>1</v>
      </c>
      <c r="I279" s="7">
        <v>1</v>
      </c>
    </row>
    <row r="280" spans="2:9" x14ac:dyDescent="0.25">
      <c r="B280" s="7">
        <v>0</v>
      </c>
      <c r="C280" s="7">
        <v>0</v>
      </c>
      <c r="D280" s="7">
        <v>0.91664337814490349</v>
      </c>
      <c r="E280" s="7">
        <v>8.3356621855096527E-2</v>
      </c>
      <c r="F280" s="7">
        <v>-3.5972079279072608</v>
      </c>
      <c r="G280" s="7">
        <v>4</v>
      </c>
      <c r="H280" s="7">
        <v>2</v>
      </c>
      <c r="I280" s="7">
        <v>0</v>
      </c>
    </row>
    <row r="281" spans="2:9" x14ac:dyDescent="0.25">
      <c r="B281" s="7">
        <v>0</v>
      </c>
      <c r="C281" s="7">
        <v>0</v>
      </c>
      <c r="D281" s="7">
        <v>0.90716690736744232</v>
      </c>
      <c r="E281" s="7">
        <v>9.2833092632557818E-2</v>
      </c>
      <c r="F281" s="7">
        <v>-3.3438697078257817</v>
      </c>
      <c r="G281" s="7">
        <v>3</v>
      </c>
      <c r="H281" s="7">
        <v>2</v>
      </c>
      <c r="I281" s="7">
        <v>0</v>
      </c>
    </row>
    <row r="282" spans="2:9" x14ac:dyDescent="0.25">
      <c r="B282" s="7">
        <v>0</v>
      </c>
      <c r="C282" s="7">
        <v>0</v>
      </c>
      <c r="D282" s="7">
        <v>0.99763818703425877</v>
      </c>
      <c r="E282" s="7">
        <v>2.3618129657412058E-3</v>
      </c>
      <c r="F282" s="7">
        <v>-3.6568397269057122</v>
      </c>
      <c r="G282" s="7">
        <v>1</v>
      </c>
      <c r="H282" s="7">
        <v>1</v>
      </c>
      <c r="I282" s="7">
        <v>1</v>
      </c>
    </row>
    <row r="283" spans="2:9" x14ac:dyDescent="0.25">
      <c r="B283" s="7">
        <v>0</v>
      </c>
      <c r="C283" s="7">
        <v>0</v>
      </c>
      <c r="D283" s="7">
        <v>0.99104455779917189</v>
      </c>
      <c r="E283" s="7">
        <v>8.9554422008281051E-3</v>
      </c>
      <c r="F283" s="7">
        <v>-3.6033772504653081</v>
      </c>
      <c r="G283" s="7">
        <v>7</v>
      </c>
      <c r="H283" s="7">
        <v>1</v>
      </c>
      <c r="I283" s="7">
        <v>1</v>
      </c>
    </row>
    <row r="284" spans="2:9" x14ac:dyDescent="0.25">
      <c r="B284" s="7">
        <v>0</v>
      </c>
      <c r="C284" s="7">
        <v>0</v>
      </c>
      <c r="D284" s="7">
        <v>0.88162667941311101</v>
      </c>
      <c r="E284" s="7">
        <v>0.11837332058688887</v>
      </c>
      <c r="F284" s="7">
        <v>-4.2155185535569455</v>
      </c>
      <c r="G284" s="7">
        <v>6</v>
      </c>
      <c r="H284" s="7">
        <v>2</v>
      </c>
      <c r="I284" s="7">
        <v>1</v>
      </c>
    </row>
    <row r="285" spans="2:9" x14ac:dyDescent="0.25">
      <c r="B285" s="7">
        <v>0</v>
      </c>
      <c r="C285" s="7">
        <v>0</v>
      </c>
      <c r="D285" s="7">
        <v>0.75746538581315048</v>
      </c>
      <c r="E285" s="7">
        <v>0.24253461418684955</v>
      </c>
      <c r="F285" s="7">
        <v>-6.7744269034410882</v>
      </c>
      <c r="G285" s="7">
        <v>2</v>
      </c>
      <c r="H285" s="7">
        <v>7</v>
      </c>
      <c r="I285" s="7">
        <v>0</v>
      </c>
    </row>
    <row r="286" spans="2:9" x14ac:dyDescent="0.25">
      <c r="B286" s="7">
        <v>0</v>
      </c>
      <c r="C286" s="7">
        <v>0</v>
      </c>
      <c r="D286" s="7">
        <v>0.66974920826567264</v>
      </c>
      <c r="E286" s="7">
        <v>0.3302507917343272</v>
      </c>
      <c r="F286" s="7">
        <v>-6.7466625684920203</v>
      </c>
      <c r="G286" s="7">
        <v>2</v>
      </c>
      <c r="H286" s="7">
        <v>6</v>
      </c>
      <c r="I286" s="7">
        <v>0</v>
      </c>
    </row>
    <row r="287" spans="2:9" x14ac:dyDescent="0.25">
      <c r="B287" s="7">
        <v>0</v>
      </c>
      <c r="C287" s="7">
        <v>0</v>
      </c>
      <c r="D287" s="7">
        <v>0.76701603584963107</v>
      </c>
      <c r="E287" s="7">
        <v>0.23298396415036907</v>
      </c>
      <c r="F287" s="7">
        <v>-4.5977215834792613</v>
      </c>
      <c r="G287" s="7">
        <v>3</v>
      </c>
      <c r="H287" s="7">
        <v>3</v>
      </c>
      <c r="I287" s="7">
        <v>1</v>
      </c>
    </row>
    <row r="288" spans="2:9" x14ac:dyDescent="0.25">
      <c r="B288" s="7">
        <v>0</v>
      </c>
      <c r="C288" s="7">
        <v>0</v>
      </c>
      <c r="D288" s="7">
        <v>0.85713584784335484</v>
      </c>
      <c r="E288" s="7">
        <v>0.14286415215664516</v>
      </c>
      <c r="F288" s="7">
        <v>-3.3049570945308919</v>
      </c>
      <c r="G288" s="7">
        <v>2</v>
      </c>
      <c r="H288" s="7">
        <v>2</v>
      </c>
      <c r="I288" s="7">
        <v>1</v>
      </c>
    </row>
    <row r="289" spans="2:9" x14ac:dyDescent="0.25">
      <c r="B289" s="7">
        <v>0</v>
      </c>
      <c r="C289" s="7">
        <v>0</v>
      </c>
      <c r="D289" s="7">
        <v>0.99121526493405077</v>
      </c>
      <c r="E289" s="7">
        <v>8.7847350659493451E-3</v>
      </c>
      <c r="F289" s="7">
        <v>-3.6794415792864301</v>
      </c>
      <c r="G289" s="7">
        <v>5</v>
      </c>
      <c r="H289" s="7">
        <v>1</v>
      </c>
      <c r="I289" s="7">
        <v>0</v>
      </c>
    </row>
    <row r="290" spans="2:9" x14ac:dyDescent="0.25">
      <c r="B290" s="7">
        <v>0</v>
      </c>
      <c r="C290" s="7">
        <v>0</v>
      </c>
      <c r="D290" s="7">
        <v>0.98544402183130952</v>
      </c>
      <c r="E290" s="7">
        <v>1.4555978168690446E-2</v>
      </c>
      <c r="F290" s="7">
        <v>-4.1844277955827698</v>
      </c>
      <c r="G290" s="7">
        <v>6</v>
      </c>
      <c r="H290" s="7">
        <v>1</v>
      </c>
      <c r="I290" s="7">
        <v>0</v>
      </c>
    </row>
    <row r="291" spans="2:9" x14ac:dyDescent="0.25">
      <c r="B291" s="7">
        <v>0</v>
      </c>
      <c r="C291" s="7">
        <v>0</v>
      </c>
      <c r="D291" s="7">
        <v>0.97819127021825214</v>
      </c>
      <c r="E291" s="7">
        <v>2.1808729781747863E-2</v>
      </c>
      <c r="F291" s="7">
        <v>-3.5326836797407237</v>
      </c>
      <c r="G291" s="7">
        <v>4</v>
      </c>
      <c r="H291" s="7">
        <v>1</v>
      </c>
      <c r="I291" s="7">
        <v>0</v>
      </c>
    </row>
    <row r="292" spans="2:9" x14ac:dyDescent="0.25">
      <c r="B292" s="7">
        <v>0</v>
      </c>
      <c r="C292" s="7">
        <v>0</v>
      </c>
      <c r="D292" s="7">
        <v>0.99104455779917189</v>
      </c>
      <c r="E292" s="7">
        <v>8.9554422008281051E-3</v>
      </c>
      <c r="F292" s="7">
        <v>-3.6033772504653081</v>
      </c>
      <c r="G292" s="7">
        <v>7</v>
      </c>
      <c r="H292" s="7">
        <v>1</v>
      </c>
      <c r="I292" s="7">
        <v>1</v>
      </c>
    </row>
    <row r="293" spans="2:9" x14ac:dyDescent="0.25">
      <c r="B293" s="7">
        <v>0</v>
      </c>
      <c r="C293" s="7">
        <v>0</v>
      </c>
      <c r="D293" s="7">
        <v>0.93041378908288919</v>
      </c>
      <c r="E293" s="7">
        <v>6.9586210917110855E-2</v>
      </c>
      <c r="F293" s="7">
        <v>-3.3740866897806572</v>
      </c>
      <c r="G293" s="7">
        <v>2</v>
      </c>
      <c r="H293" s="7">
        <v>2</v>
      </c>
      <c r="I293" s="7">
        <v>0</v>
      </c>
    </row>
    <row r="294" spans="2:9" x14ac:dyDescent="0.25">
      <c r="B294" s="7">
        <v>0</v>
      </c>
      <c r="C294" s="7">
        <v>0</v>
      </c>
      <c r="D294" s="7">
        <v>0.96813088028311112</v>
      </c>
      <c r="E294" s="7">
        <v>3.1869119716889015E-2</v>
      </c>
      <c r="F294" s="7">
        <v>-4.1796061622748875</v>
      </c>
      <c r="G294" s="7">
        <v>6</v>
      </c>
      <c r="H294" s="7">
        <v>1</v>
      </c>
      <c r="I294" s="7">
        <v>1</v>
      </c>
    </row>
    <row r="295" spans="2:9" x14ac:dyDescent="0.25">
      <c r="B295" s="7">
        <v>0</v>
      </c>
      <c r="C295" s="7">
        <v>0</v>
      </c>
      <c r="D295" s="7">
        <v>0.85713584784335484</v>
      </c>
      <c r="E295" s="7">
        <v>0.14286415215664516</v>
      </c>
      <c r="F295" s="7">
        <v>-3.3049570945308919</v>
      </c>
      <c r="G295" s="7">
        <v>2</v>
      </c>
      <c r="H295" s="7">
        <v>2</v>
      </c>
      <c r="I295" s="7">
        <v>1</v>
      </c>
    </row>
    <row r="296" spans="2:9" x14ac:dyDescent="0.25">
      <c r="B296" s="7">
        <v>0</v>
      </c>
      <c r="C296" s="7">
        <v>0</v>
      </c>
      <c r="D296" s="7">
        <v>0.91351190803890325</v>
      </c>
      <c r="E296" s="7">
        <v>8.6488091961096775E-2</v>
      </c>
      <c r="F296" s="7">
        <v>-6.5642697556762455</v>
      </c>
      <c r="G296" s="7">
        <v>7</v>
      </c>
      <c r="H296" s="7">
        <v>5</v>
      </c>
      <c r="I296" s="7">
        <v>1</v>
      </c>
    </row>
    <row r="297" spans="2:9" x14ac:dyDescent="0.25">
      <c r="B297" s="7">
        <v>0</v>
      </c>
      <c r="C297" s="7">
        <v>0</v>
      </c>
      <c r="D297" s="7">
        <v>0.90716690736744232</v>
      </c>
      <c r="E297" s="7">
        <v>9.2833092632557818E-2</v>
      </c>
      <c r="F297" s="7">
        <v>-3.3438697078257817</v>
      </c>
      <c r="G297" s="7">
        <v>3</v>
      </c>
      <c r="H297" s="7">
        <v>2</v>
      </c>
      <c r="I297" s="7">
        <v>0</v>
      </c>
    </row>
    <row r="298" spans="2:9" x14ac:dyDescent="0.25">
      <c r="B298" s="7">
        <v>0</v>
      </c>
      <c r="C298" s="7">
        <v>0</v>
      </c>
      <c r="D298" s="7">
        <v>0.99568578980917943</v>
      </c>
      <c r="E298" s="7">
        <v>4.314210190820511E-3</v>
      </c>
      <c r="F298" s="7">
        <v>-3.7714883611567553</v>
      </c>
      <c r="G298" s="7">
        <v>1</v>
      </c>
      <c r="H298" s="7">
        <v>2</v>
      </c>
      <c r="I298" s="7">
        <v>0</v>
      </c>
    </row>
    <row r="299" spans="2:9" x14ac:dyDescent="0.25">
      <c r="B299" s="7">
        <v>0</v>
      </c>
      <c r="C299" s="7">
        <v>0</v>
      </c>
      <c r="D299" s="7">
        <v>0.99043616576952331</v>
      </c>
      <c r="E299" s="7">
        <v>9.5638342304766033E-3</v>
      </c>
      <c r="F299" s="7">
        <v>-3.7791054478488681</v>
      </c>
      <c r="G299" s="7">
        <v>1</v>
      </c>
      <c r="H299" s="7">
        <v>2</v>
      </c>
      <c r="I299" s="7">
        <v>1</v>
      </c>
    </row>
    <row r="300" spans="2:9" x14ac:dyDescent="0.25">
      <c r="B300" s="7">
        <v>0</v>
      </c>
      <c r="C300" s="7">
        <v>0</v>
      </c>
      <c r="D300" s="7">
        <v>0.99104455779917189</v>
      </c>
      <c r="E300" s="7">
        <v>8.9554422008281051E-3</v>
      </c>
      <c r="F300" s="7">
        <v>-3.6033772504653081</v>
      </c>
      <c r="G300" s="7">
        <v>7</v>
      </c>
      <c r="H300" s="7">
        <v>1</v>
      </c>
      <c r="I300" s="7">
        <v>1</v>
      </c>
    </row>
    <row r="301" spans="2:9" x14ac:dyDescent="0.25">
      <c r="B301" s="20">
        <v>0</v>
      </c>
      <c r="C301" s="20">
        <v>1</v>
      </c>
      <c r="D301" s="20">
        <v>0.81429487848107662</v>
      </c>
      <c r="E301" s="20">
        <v>0.18570512151892335</v>
      </c>
      <c r="F301" s="20">
        <v>-3.2487692171021116</v>
      </c>
      <c r="G301" s="20">
        <v>3</v>
      </c>
      <c r="H301" s="20">
        <v>2</v>
      </c>
      <c r="I301" s="20">
        <v>1</v>
      </c>
    </row>
    <row r="302" spans="2:9" x14ac:dyDescent="0.25">
      <c r="B302" s="7">
        <v>0</v>
      </c>
      <c r="C302" s="7">
        <v>0</v>
      </c>
      <c r="D302" s="7">
        <v>0.88004948390873894</v>
      </c>
      <c r="E302" s="7">
        <v>0.1199505160912612</v>
      </c>
      <c r="F302" s="7">
        <v>-4.7222886078649324</v>
      </c>
      <c r="G302" s="7">
        <v>3</v>
      </c>
      <c r="H302" s="7">
        <v>3</v>
      </c>
      <c r="I302" s="7">
        <v>0</v>
      </c>
    </row>
    <row r="303" spans="2:9" x14ac:dyDescent="0.25">
      <c r="B303" s="7">
        <v>0</v>
      </c>
      <c r="C303" s="7">
        <v>0</v>
      </c>
      <c r="D303" s="7">
        <v>0.95266593702697866</v>
      </c>
      <c r="E303" s="7">
        <v>4.7334062973021354E-2</v>
      </c>
      <c r="F303" s="7">
        <v>-3.519146164772891</v>
      </c>
      <c r="G303" s="7">
        <v>4</v>
      </c>
      <c r="H303" s="7">
        <v>1</v>
      </c>
      <c r="I303" s="7">
        <v>1</v>
      </c>
    </row>
    <row r="304" spans="2:9" x14ac:dyDescent="0.25">
      <c r="B304" s="7">
        <v>0</v>
      </c>
      <c r="C304" s="7">
        <v>0</v>
      </c>
      <c r="D304" s="7">
        <v>0.81429487848107662</v>
      </c>
      <c r="E304" s="7">
        <v>0.18570512151892335</v>
      </c>
      <c r="F304" s="7">
        <v>-3.2487692171021116</v>
      </c>
      <c r="G304" s="7">
        <v>3</v>
      </c>
      <c r="H304" s="7">
        <v>2</v>
      </c>
      <c r="I304" s="7">
        <v>1</v>
      </c>
    </row>
    <row r="305" spans="2:9" x14ac:dyDescent="0.25">
      <c r="B305" s="7">
        <v>0</v>
      </c>
      <c r="C305" s="7">
        <v>0</v>
      </c>
      <c r="D305" s="7">
        <v>0.96074034088368787</v>
      </c>
      <c r="E305" s="7">
        <v>3.925965911631206E-2</v>
      </c>
      <c r="F305" s="7">
        <v>-3.2895538727048206</v>
      </c>
      <c r="G305" s="7">
        <v>2</v>
      </c>
      <c r="H305" s="7">
        <v>1</v>
      </c>
      <c r="I305" s="7">
        <v>1</v>
      </c>
    </row>
    <row r="306" spans="2:9" x14ac:dyDescent="0.25">
      <c r="B306" s="7">
        <v>0</v>
      </c>
      <c r="C306" s="7">
        <v>0</v>
      </c>
      <c r="D306" s="7">
        <v>0.71815125315100259</v>
      </c>
      <c r="E306" s="7">
        <v>0.2818487468489973</v>
      </c>
      <c r="F306" s="7">
        <v>-7.7456335847596041</v>
      </c>
      <c r="G306" s="7">
        <v>2</v>
      </c>
      <c r="H306" s="7">
        <v>12</v>
      </c>
      <c r="I306" s="7">
        <v>1</v>
      </c>
    </row>
    <row r="307" spans="2:9" x14ac:dyDescent="0.25">
      <c r="B307" s="7">
        <v>0</v>
      </c>
      <c r="C307" s="7">
        <v>0</v>
      </c>
      <c r="D307" s="7">
        <v>0.98544402183130952</v>
      </c>
      <c r="E307" s="7">
        <v>1.4555978168690446E-2</v>
      </c>
      <c r="F307" s="7">
        <v>-4.1844277955827698</v>
      </c>
      <c r="G307" s="7">
        <v>6</v>
      </c>
      <c r="H307" s="7">
        <v>1</v>
      </c>
      <c r="I307" s="7">
        <v>0</v>
      </c>
    </row>
    <row r="308" spans="2:9" x14ac:dyDescent="0.25">
      <c r="B308" s="7">
        <v>0</v>
      </c>
      <c r="C308" s="7">
        <v>0</v>
      </c>
      <c r="D308" s="7">
        <v>0.99568578980917943</v>
      </c>
      <c r="E308" s="7">
        <v>4.314210190820511E-3</v>
      </c>
      <c r="F308" s="7">
        <v>-3.7714883611567553</v>
      </c>
      <c r="G308" s="7">
        <v>1</v>
      </c>
      <c r="H308" s="7">
        <v>2</v>
      </c>
      <c r="I308" s="7">
        <v>0</v>
      </c>
    </row>
    <row r="309" spans="2:9" x14ac:dyDescent="0.25">
      <c r="B309" s="7">
        <v>0</v>
      </c>
      <c r="C309" s="7">
        <v>0</v>
      </c>
      <c r="D309" s="7">
        <v>0.99104455779917189</v>
      </c>
      <c r="E309" s="7">
        <v>8.9554422008281051E-3</v>
      </c>
      <c r="F309" s="7">
        <v>-3.6033772504653081</v>
      </c>
      <c r="G309" s="7">
        <v>7</v>
      </c>
      <c r="H309" s="7">
        <v>1</v>
      </c>
      <c r="I309" s="7">
        <v>1</v>
      </c>
    </row>
    <row r="310" spans="2:9" x14ac:dyDescent="0.25">
      <c r="B310" s="7">
        <v>0</v>
      </c>
      <c r="C310" s="7">
        <v>0</v>
      </c>
      <c r="D310" s="7">
        <v>0.99104455779917189</v>
      </c>
      <c r="E310" s="7">
        <v>8.9554422008281051E-3</v>
      </c>
      <c r="F310" s="7">
        <v>-3.6033772504653081</v>
      </c>
      <c r="G310" s="7">
        <v>7</v>
      </c>
      <c r="H310" s="7">
        <v>1</v>
      </c>
      <c r="I310" s="7">
        <v>1</v>
      </c>
    </row>
    <row r="311" spans="2:9" x14ac:dyDescent="0.25">
      <c r="B311" s="7">
        <v>0</v>
      </c>
      <c r="C311" s="7">
        <v>0</v>
      </c>
      <c r="D311" s="7">
        <v>0.99596159484230984</v>
      </c>
      <c r="E311" s="7">
        <v>4.0384051576901536E-3</v>
      </c>
      <c r="F311" s="7">
        <v>-3.5954230472947644</v>
      </c>
      <c r="G311" s="7">
        <v>7</v>
      </c>
      <c r="H311" s="7">
        <v>1</v>
      </c>
      <c r="I311" s="7">
        <v>0</v>
      </c>
    </row>
    <row r="312" spans="2:9" x14ac:dyDescent="0.25">
      <c r="B312" s="7">
        <v>0</v>
      </c>
      <c r="C312" s="7">
        <v>0</v>
      </c>
      <c r="D312" s="7">
        <v>0.85713584784335484</v>
      </c>
      <c r="E312" s="7">
        <v>0.14286415215664516</v>
      </c>
      <c r="F312" s="7">
        <v>-3.3049570945308919</v>
      </c>
      <c r="G312" s="7">
        <v>2</v>
      </c>
      <c r="H312" s="7">
        <v>2</v>
      </c>
      <c r="I312" s="7">
        <v>1</v>
      </c>
    </row>
    <row r="313" spans="2:9" x14ac:dyDescent="0.25">
      <c r="B313" s="7">
        <v>0</v>
      </c>
      <c r="C313" s="7">
        <v>0</v>
      </c>
      <c r="D313" s="7">
        <v>0.98063162697034534</v>
      </c>
      <c r="E313" s="7">
        <v>1.9368373029654787E-2</v>
      </c>
      <c r="F313" s="7">
        <v>-3.6816101348371211</v>
      </c>
      <c r="G313" s="7">
        <v>5</v>
      </c>
      <c r="H313" s="7">
        <v>1</v>
      </c>
      <c r="I313" s="7">
        <v>1</v>
      </c>
    </row>
    <row r="314" spans="2:9" x14ac:dyDescent="0.25">
      <c r="B314" s="7">
        <v>0</v>
      </c>
      <c r="C314" s="7">
        <v>0</v>
      </c>
      <c r="D314" s="7">
        <v>0.81833059066570069</v>
      </c>
      <c r="E314" s="7">
        <v>0.18166940933429937</v>
      </c>
      <c r="F314" s="7">
        <v>-4.6673942899237035</v>
      </c>
      <c r="G314" s="7">
        <v>2</v>
      </c>
      <c r="H314" s="7">
        <v>3</v>
      </c>
      <c r="I314" s="7">
        <v>1</v>
      </c>
    </row>
    <row r="315" spans="2:9" x14ac:dyDescent="0.25">
      <c r="B315" s="7">
        <v>0</v>
      </c>
      <c r="C315" s="7">
        <v>0</v>
      </c>
      <c r="D315" s="7">
        <v>0.98544402183130952</v>
      </c>
      <c r="E315" s="7">
        <v>1.4555978168690446E-2</v>
      </c>
      <c r="F315" s="7">
        <v>-4.1844277955827698</v>
      </c>
      <c r="G315" s="7">
        <v>6</v>
      </c>
      <c r="H315" s="7">
        <v>1</v>
      </c>
      <c r="I315" s="7">
        <v>0</v>
      </c>
    </row>
    <row r="316" spans="2:9" x14ac:dyDescent="0.25">
      <c r="B316" s="7">
        <v>0</v>
      </c>
      <c r="C316" s="7">
        <v>0</v>
      </c>
      <c r="D316" s="7">
        <v>0.96813088028311112</v>
      </c>
      <c r="E316" s="7">
        <v>3.1869119716889015E-2</v>
      </c>
      <c r="F316" s="7">
        <v>-4.1796061622748875</v>
      </c>
      <c r="G316" s="7">
        <v>6</v>
      </c>
      <c r="H316" s="7">
        <v>1</v>
      </c>
      <c r="I316" s="7">
        <v>1</v>
      </c>
    </row>
    <row r="317" spans="2:9" x14ac:dyDescent="0.25">
      <c r="B317" s="7">
        <v>0</v>
      </c>
      <c r="C317" s="7">
        <v>0</v>
      </c>
      <c r="D317" s="7">
        <v>0.98875931651946847</v>
      </c>
      <c r="E317" s="7">
        <v>1.1240683480531624E-2</v>
      </c>
      <c r="F317" s="7">
        <v>-7.7018564972460117</v>
      </c>
      <c r="G317" s="7">
        <v>1</v>
      </c>
      <c r="H317" s="7">
        <v>11</v>
      </c>
      <c r="I317" s="7">
        <v>1</v>
      </c>
    </row>
    <row r="318" spans="2:9" x14ac:dyDescent="0.25">
      <c r="B318" s="7">
        <v>0</v>
      </c>
      <c r="C318" s="7">
        <v>0</v>
      </c>
      <c r="D318" s="7">
        <v>0.99121526493405077</v>
      </c>
      <c r="E318" s="7">
        <v>8.7847350659493451E-3</v>
      </c>
      <c r="F318" s="7">
        <v>-3.6794415792864301</v>
      </c>
      <c r="G318" s="7">
        <v>5</v>
      </c>
      <c r="H318" s="7">
        <v>1</v>
      </c>
      <c r="I318" s="7">
        <v>0</v>
      </c>
    </row>
    <row r="319" spans="2:9" x14ac:dyDescent="0.25">
      <c r="B319" s="7">
        <v>0</v>
      </c>
      <c r="C319" s="7">
        <v>0</v>
      </c>
      <c r="D319" s="7">
        <v>0.95266593702697866</v>
      </c>
      <c r="E319" s="7">
        <v>4.7334062973021354E-2</v>
      </c>
      <c r="F319" s="7">
        <v>-3.519146164772891</v>
      </c>
      <c r="G319" s="7">
        <v>4</v>
      </c>
      <c r="H319" s="7">
        <v>1</v>
      </c>
      <c r="I319" s="7">
        <v>1</v>
      </c>
    </row>
    <row r="320" spans="2:9" x14ac:dyDescent="0.25">
      <c r="B320" s="7">
        <v>0</v>
      </c>
      <c r="C320" s="7">
        <v>0</v>
      </c>
      <c r="D320" s="7">
        <v>0.99104455779917189</v>
      </c>
      <c r="E320" s="7">
        <v>8.9554422008281051E-3</v>
      </c>
      <c r="F320" s="7">
        <v>-3.6033772504653081</v>
      </c>
      <c r="G320" s="7">
        <v>7</v>
      </c>
      <c r="H320" s="7">
        <v>1</v>
      </c>
      <c r="I320" s="7">
        <v>1</v>
      </c>
    </row>
    <row r="321" spans="2:9" x14ac:dyDescent="0.25">
      <c r="B321" s="7">
        <v>0</v>
      </c>
      <c r="C321" s="7">
        <v>0</v>
      </c>
      <c r="D321" s="7">
        <v>0.95406424816581958</v>
      </c>
      <c r="E321" s="7">
        <v>4.5935751834180513E-2</v>
      </c>
      <c r="F321" s="7">
        <v>-5.1795190567604656</v>
      </c>
      <c r="G321" s="7">
        <v>5</v>
      </c>
      <c r="H321" s="7">
        <v>3</v>
      </c>
      <c r="I321" s="7">
        <v>0</v>
      </c>
    </row>
    <row r="322" spans="2:9" x14ac:dyDescent="0.25">
      <c r="B322" s="20">
        <v>0</v>
      </c>
      <c r="C322" s="20">
        <v>1</v>
      </c>
      <c r="D322" s="20">
        <v>0.88004948390873894</v>
      </c>
      <c r="E322" s="20">
        <v>0.1199505160912612</v>
      </c>
      <c r="F322" s="20">
        <v>-4.7222886078649324</v>
      </c>
      <c r="G322" s="20">
        <v>3</v>
      </c>
      <c r="H322" s="20">
        <v>3</v>
      </c>
      <c r="I322" s="20">
        <v>0</v>
      </c>
    </row>
    <row r="323" spans="2:9" x14ac:dyDescent="0.25">
      <c r="B323" s="7">
        <v>0</v>
      </c>
      <c r="C323" s="7">
        <v>0</v>
      </c>
      <c r="D323" s="7">
        <v>0.99568578980917943</v>
      </c>
      <c r="E323" s="7">
        <v>4.314210190820511E-3</v>
      </c>
      <c r="F323" s="7">
        <v>-3.7714883611567553</v>
      </c>
      <c r="G323" s="7">
        <v>1</v>
      </c>
      <c r="H323" s="7">
        <v>2</v>
      </c>
      <c r="I323" s="7">
        <v>0</v>
      </c>
    </row>
    <row r="324" spans="2:9" x14ac:dyDescent="0.25">
      <c r="B324" s="7">
        <v>0</v>
      </c>
      <c r="C324" s="7">
        <v>0</v>
      </c>
      <c r="D324" s="7">
        <v>0.99596159484230984</v>
      </c>
      <c r="E324" s="7">
        <v>4.0384051576901536E-3</v>
      </c>
      <c r="F324" s="7">
        <v>-3.5954230472947644</v>
      </c>
      <c r="G324" s="7">
        <v>7</v>
      </c>
      <c r="H324" s="7">
        <v>1</v>
      </c>
      <c r="I324" s="7">
        <v>0</v>
      </c>
    </row>
    <row r="325" spans="2:9" x14ac:dyDescent="0.25">
      <c r="B325" s="7">
        <v>0</v>
      </c>
      <c r="C325" s="7">
        <v>0</v>
      </c>
      <c r="D325" s="7">
        <v>0.98063162697034534</v>
      </c>
      <c r="E325" s="7">
        <v>1.9368373029654787E-2</v>
      </c>
      <c r="F325" s="7">
        <v>-3.6816101348371211</v>
      </c>
      <c r="G325" s="7">
        <v>5</v>
      </c>
      <c r="H325" s="7">
        <v>1</v>
      </c>
      <c r="I325" s="7">
        <v>1</v>
      </c>
    </row>
    <row r="326" spans="2:9" x14ac:dyDescent="0.25">
      <c r="B326" s="7">
        <v>0</v>
      </c>
      <c r="C326" s="7">
        <v>0</v>
      </c>
      <c r="D326" s="7">
        <v>0.99763818703425877</v>
      </c>
      <c r="E326" s="7">
        <v>2.3618129657412058E-3</v>
      </c>
      <c r="F326" s="7">
        <v>-3.6568397269057122</v>
      </c>
      <c r="G326" s="7">
        <v>1</v>
      </c>
      <c r="H326" s="7">
        <v>1</v>
      </c>
      <c r="I326" s="7">
        <v>1</v>
      </c>
    </row>
    <row r="327" spans="2:9" x14ac:dyDescent="0.25">
      <c r="B327" s="7">
        <v>0</v>
      </c>
      <c r="C327" s="7">
        <v>0</v>
      </c>
      <c r="D327" s="7">
        <v>0.99043616576952331</v>
      </c>
      <c r="E327" s="7">
        <v>9.5638342304766033E-3</v>
      </c>
      <c r="F327" s="7">
        <v>-3.7791054478488681</v>
      </c>
      <c r="G327" s="7">
        <v>1</v>
      </c>
      <c r="H327" s="7">
        <v>2</v>
      </c>
      <c r="I327" s="7">
        <v>1</v>
      </c>
    </row>
    <row r="328" spans="2:9" x14ac:dyDescent="0.25">
      <c r="B328" s="7">
        <v>0</v>
      </c>
      <c r="C328" s="7">
        <v>0</v>
      </c>
      <c r="D328" s="7">
        <v>0.99121526493405077</v>
      </c>
      <c r="E328" s="7">
        <v>8.7847350659493451E-3</v>
      </c>
      <c r="F328" s="7">
        <v>-3.6794415792864301</v>
      </c>
      <c r="G328" s="7">
        <v>5</v>
      </c>
      <c r="H328" s="7">
        <v>1</v>
      </c>
      <c r="I328" s="7">
        <v>0</v>
      </c>
    </row>
    <row r="329" spans="2:9" x14ac:dyDescent="0.25">
      <c r="B329" s="7">
        <v>0</v>
      </c>
      <c r="C329" s="7">
        <v>0</v>
      </c>
      <c r="D329" s="7">
        <v>0.98544402183130952</v>
      </c>
      <c r="E329" s="7">
        <v>1.4555978168690446E-2</v>
      </c>
      <c r="F329" s="7">
        <v>-4.1844277955827698</v>
      </c>
      <c r="G329" s="7">
        <v>6</v>
      </c>
      <c r="H329" s="7">
        <v>1</v>
      </c>
      <c r="I329" s="7">
        <v>0</v>
      </c>
    </row>
    <row r="330" spans="2:9" x14ac:dyDescent="0.25">
      <c r="B330" s="7">
        <v>0</v>
      </c>
      <c r="C330" s="7">
        <v>0</v>
      </c>
      <c r="D330" s="7">
        <v>0.83149077083876599</v>
      </c>
      <c r="E330" s="7">
        <v>0.16850922916123401</v>
      </c>
      <c r="F330" s="7">
        <v>-3.5126130358926915</v>
      </c>
      <c r="G330" s="7">
        <v>4</v>
      </c>
      <c r="H330" s="7">
        <v>2</v>
      </c>
      <c r="I330" s="7">
        <v>1</v>
      </c>
    </row>
    <row r="331" spans="2:9" x14ac:dyDescent="0.25">
      <c r="B331" s="7">
        <v>0</v>
      </c>
      <c r="C331" s="7">
        <v>0</v>
      </c>
      <c r="D331" s="7">
        <v>0.90940887596887066</v>
      </c>
      <c r="E331" s="7">
        <v>9.0591124031129386E-2</v>
      </c>
      <c r="F331" s="7">
        <v>-4.7600192866521294</v>
      </c>
      <c r="G331" s="7">
        <v>2</v>
      </c>
      <c r="H331" s="7">
        <v>3</v>
      </c>
      <c r="I331" s="7">
        <v>0</v>
      </c>
    </row>
    <row r="332" spans="2:9" x14ac:dyDescent="0.25">
      <c r="B332" s="7">
        <v>0</v>
      </c>
      <c r="C332" s="7">
        <v>0</v>
      </c>
      <c r="D332" s="7">
        <v>0.97552509835125079</v>
      </c>
      <c r="E332" s="7">
        <v>2.4474901648749214E-2</v>
      </c>
      <c r="F332" s="7">
        <v>-3.2870081658337886</v>
      </c>
      <c r="G332" s="7">
        <v>3</v>
      </c>
      <c r="H332" s="7">
        <v>1</v>
      </c>
      <c r="I332" s="7">
        <v>0</v>
      </c>
    </row>
    <row r="333" spans="2:9" x14ac:dyDescent="0.25">
      <c r="B333" s="7">
        <v>0</v>
      </c>
      <c r="C333" s="7">
        <v>0</v>
      </c>
      <c r="D333" s="7">
        <v>0.99104455779917189</v>
      </c>
      <c r="E333" s="7">
        <v>8.9554422008281051E-3</v>
      </c>
      <c r="F333" s="7">
        <v>-3.6033772504653081</v>
      </c>
      <c r="G333" s="7">
        <v>7</v>
      </c>
      <c r="H333" s="7">
        <v>1</v>
      </c>
      <c r="I333" s="7">
        <v>1</v>
      </c>
    </row>
    <row r="334" spans="2:9" x14ac:dyDescent="0.25">
      <c r="B334" s="7">
        <v>0</v>
      </c>
      <c r="C334" s="7">
        <v>0</v>
      </c>
      <c r="D334" s="7">
        <v>0.98544402183130952</v>
      </c>
      <c r="E334" s="7">
        <v>1.4555978168690446E-2</v>
      </c>
      <c r="F334" s="7">
        <v>-4.1844277955827698</v>
      </c>
      <c r="G334" s="7">
        <v>6</v>
      </c>
      <c r="H334" s="7">
        <v>1</v>
      </c>
      <c r="I334" s="7">
        <v>0</v>
      </c>
    </row>
    <row r="335" spans="2:9" x14ac:dyDescent="0.25">
      <c r="B335" s="7">
        <v>0</v>
      </c>
      <c r="C335" s="7">
        <v>0</v>
      </c>
      <c r="D335" s="7">
        <v>0.85371858869938777</v>
      </c>
      <c r="E335" s="7">
        <v>0.14628141130061215</v>
      </c>
      <c r="F335" s="7">
        <v>-5.6810280406071083</v>
      </c>
      <c r="G335" s="7">
        <v>2</v>
      </c>
      <c r="H335" s="7">
        <v>4</v>
      </c>
      <c r="I335" s="7">
        <v>0</v>
      </c>
    </row>
    <row r="336" spans="2:9" x14ac:dyDescent="0.25">
      <c r="B336" s="7">
        <v>0</v>
      </c>
      <c r="C336" s="7">
        <v>0</v>
      </c>
      <c r="D336" s="7">
        <v>0.94317556960592397</v>
      </c>
      <c r="E336" s="7">
        <v>5.6824430394076086E-2</v>
      </c>
      <c r="F336" s="7">
        <v>-4.2700988955705554</v>
      </c>
      <c r="G336" s="7">
        <v>6</v>
      </c>
      <c r="H336" s="7">
        <v>2</v>
      </c>
      <c r="I336" s="7">
        <v>0</v>
      </c>
    </row>
    <row r="337" spans="2:9" x14ac:dyDescent="0.25">
      <c r="B337" s="7">
        <v>0</v>
      </c>
      <c r="C337" s="7">
        <v>0</v>
      </c>
      <c r="D337" s="7">
        <v>0.97552509835125079</v>
      </c>
      <c r="E337" s="7">
        <v>2.4474901648749214E-2</v>
      </c>
      <c r="F337" s="7">
        <v>-3.2870081658337886</v>
      </c>
      <c r="G337" s="7">
        <v>3</v>
      </c>
      <c r="H337" s="7">
        <v>1</v>
      </c>
      <c r="I337" s="7">
        <v>0</v>
      </c>
    </row>
    <row r="338" spans="2:9" x14ac:dyDescent="0.25">
      <c r="B338" s="7">
        <v>0</v>
      </c>
      <c r="C338" s="7">
        <v>0</v>
      </c>
      <c r="D338" s="7">
        <v>0.83149077083876599</v>
      </c>
      <c r="E338" s="7">
        <v>0.16850922916123401</v>
      </c>
      <c r="F338" s="7">
        <v>-3.5126130358926915</v>
      </c>
      <c r="G338" s="7">
        <v>4</v>
      </c>
      <c r="H338" s="7">
        <v>2</v>
      </c>
      <c r="I338" s="7">
        <v>1</v>
      </c>
    </row>
    <row r="339" spans="2:9" x14ac:dyDescent="0.25">
      <c r="B339" s="7">
        <v>0</v>
      </c>
      <c r="C339" s="7">
        <v>0</v>
      </c>
      <c r="D339" s="7">
        <v>0.99104455779917189</v>
      </c>
      <c r="E339" s="7">
        <v>8.9554422008281051E-3</v>
      </c>
      <c r="F339" s="7">
        <v>-3.6033772504653081</v>
      </c>
      <c r="G339" s="7">
        <v>7</v>
      </c>
      <c r="H339" s="7">
        <v>1</v>
      </c>
      <c r="I339" s="7">
        <v>1</v>
      </c>
    </row>
    <row r="340" spans="2:9" x14ac:dyDescent="0.25">
      <c r="B340" s="7">
        <v>0</v>
      </c>
      <c r="C340" s="7">
        <v>0</v>
      </c>
      <c r="D340" s="7">
        <v>0.85713584784335484</v>
      </c>
      <c r="E340" s="7">
        <v>0.14286415215664516</v>
      </c>
      <c r="F340" s="7">
        <v>-3.3049570945308919</v>
      </c>
      <c r="G340" s="7">
        <v>2</v>
      </c>
      <c r="H340" s="7">
        <v>2</v>
      </c>
      <c r="I340" s="7">
        <v>1</v>
      </c>
    </row>
    <row r="341" spans="2:9" x14ac:dyDescent="0.25">
      <c r="B341" s="7">
        <v>0</v>
      </c>
      <c r="C341" s="7">
        <v>0</v>
      </c>
      <c r="D341" s="7">
        <v>0.656823150711353</v>
      </c>
      <c r="E341" s="7">
        <v>0.34317684928864711</v>
      </c>
      <c r="F341" s="7">
        <v>-5.4268306178359378</v>
      </c>
      <c r="G341" s="7">
        <v>3</v>
      </c>
      <c r="H341" s="7">
        <v>4</v>
      </c>
      <c r="I341" s="7">
        <v>1</v>
      </c>
    </row>
    <row r="342" spans="2:9" x14ac:dyDescent="0.25">
      <c r="B342" s="7">
        <v>0</v>
      </c>
      <c r="C342" s="7">
        <v>0</v>
      </c>
      <c r="D342" s="7">
        <v>0.99893883046138621</v>
      </c>
      <c r="E342" s="7">
        <v>1.0611695386137637E-3</v>
      </c>
      <c r="F342" s="7">
        <v>-3.6452391955374592</v>
      </c>
      <c r="G342" s="7">
        <v>1</v>
      </c>
      <c r="H342" s="7">
        <v>1</v>
      </c>
      <c r="I342" s="7">
        <v>0</v>
      </c>
    </row>
    <row r="343" spans="2:9" x14ac:dyDescent="0.25">
      <c r="B343" s="7">
        <v>0</v>
      </c>
      <c r="C343" s="7">
        <v>0</v>
      </c>
      <c r="D343" s="7">
        <v>0.56024648377301989</v>
      </c>
      <c r="E343" s="7">
        <v>0.43975351622698011</v>
      </c>
      <c r="F343" s="7">
        <v>-7.4973302153986401</v>
      </c>
      <c r="G343" s="7">
        <v>2</v>
      </c>
      <c r="H343" s="7">
        <v>9</v>
      </c>
      <c r="I343" s="7">
        <v>1</v>
      </c>
    </row>
    <row r="344" spans="2:9" x14ac:dyDescent="0.25">
      <c r="B344" s="7">
        <v>0</v>
      </c>
      <c r="C344" s="7">
        <v>0</v>
      </c>
      <c r="D344" s="7">
        <v>0.99568578980917943</v>
      </c>
      <c r="E344" s="7">
        <v>4.314210190820511E-3</v>
      </c>
      <c r="F344" s="7">
        <v>-3.7714883611567553</v>
      </c>
      <c r="G344" s="7">
        <v>1</v>
      </c>
      <c r="H344" s="7">
        <v>2</v>
      </c>
      <c r="I344" s="7">
        <v>0</v>
      </c>
    </row>
    <row r="345" spans="2:9" x14ac:dyDescent="0.25">
      <c r="B345" s="7">
        <v>0</v>
      </c>
      <c r="C345" s="7">
        <v>0</v>
      </c>
      <c r="D345" s="7">
        <v>0.90716690736744232</v>
      </c>
      <c r="E345" s="7">
        <v>9.2833092632557818E-2</v>
      </c>
      <c r="F345" s="7">
        <v>-3.3438697078257817</v>
      </c>
      <c r="G345" s="7">
        <v>3</v>
      </c>
      <c r="H345" s="7">
        <v>2</v>
      </c>
      <c r="I345" s="7">
        <v>0</v>
      </c>
    </row>
    <row r="346" spans="2:9" x14ac:dyDescent="0.25">
      <c r="B346" s="7">
        <v>0</v>
      </c>
      <c r="C346" s="7">
        <v>0</v>
      </c>
      <c r="D346" s="7">
        <v>0.99104455779917189</v>
      </c>
      <c r="E346" s="7">
        <v>8.9554422008281051E-3</v>
      </c>
      <c r="F346" s="7">
        <v>-3.6033772504653081</v>
      </c>
      <c r="G346" s="7">
        <v>7</v>
      </c>
      <c r="H346" s="7">
        <v>1</v>
      </c>
      <c r="I346" s="7">
        <v>1</v>
      </c>
    </row>
    <row r="347" spans="2:9" x14ac:dyDescent="0.25">
      <c r="B347" s="7">
        <v>0</v>
      </c>
      <c r="C347" s="7">
        <v>0</v>
      </c>
      <c r="D347" s="7">
        <v>0.97552509835125079</v>
      </c>
      <c r="E347" s="7">
        <v>2.4474901648749214E-2</v>
      </c>
      <c r="F347" s="7">
        <v>-3.2870081658337886</v>
      </c>
      <c r="G347" s="7">
        <v>3</v>
      </c>
      <c r="H347" s="7">
        <v>1</v>
      </c>
      <c r="I347" s="7">
        <v>0</v>
      </c>
    </row>
    <row r="348" spans="2:9" x14ac:dyDescent="0.25">
      <c r="B348" s="7">
        <v>0</v>
      </c>
      <c r="C348" s="7">
        <v>0</v>
      </c>
      <c r="D348" s="7">
        <v>0.85713584784335484</v>
      </c>
      <c r="E348" s="7">
        <v>0.14286415215664516</v>
      </c>
      <c r="F348" s="7">
        <v>-3.3049570945308919</v>
      </c>
      <c r="G348" s="7">
        <v>2</v>
      </c>
      <c r="H348" s="7">
        <v>2</v>
      </c>
      <c r="I348" s="7">
        <v>1</v>
      </c>
    </row>
    <row r="349" spans="2:9" x14ac:dyDescent="0.25">
      <c r="B349" s="7">
        <v>0</v>
      </c>
      <c r="C349" s="7">
        <v>0</v>
      </c>
      <c r="D349" s="7">
        <v>0.53544048993093807</v>
      </c>
      <c r="E349" s="7">
        <v>0.46455951006906199</v>
      </c>
      <c r="F349" s="7">
        <v>-6.6784743848398671</v>
      </c>
      <c r="G349" s="7">
        <v>4</v>
      </c>
      <c r="H349" s="7">
        <v>7</v>
      </c>
      <c r="I349" s="7">
        <v>1</v>
      </c>
    </row>
    <row r="350" spans="2:9" x14ac:dyDescent="0.25">
      <c r="B350" s="7">
        <v>0</v>
      </c>
      <c r="C350" s="7">
        <v>0</v>
      </c>
      <c r="D350" s="7">
        <v>0.98063162697034534</v>
      </c>
      <c r="E350" s="7">
        <v>1.9368373029654787E-2</v>
      </c>
      <c r="F350" s="7">
        <v>-3.6816101348371211</v>
      </c>
      <c r="G350" s="7">
        <v>5</v>
      </c>
      <c r="H350" s="7">
        <v>1</v>
      </c>
      <c r="I350" s="7">
        <v>1</v>
      </c>
    </row>
    <row r="351" spans="2:9" x14ac:dyDescent="0.25">
      <c r="B351" s="7">
        <v>0</v>
      </c>
      <c r="C351" s="7">
        <v>0</v>
      </c>
      <c r="D351" s="7">
        <v>0.99893883046138621</v>
      </c>
      <c r="E351" s="7">
        <v>1.0611695386137637E-3</v>
      </c>
      <c r="F351" s="7">
        <v>-3.6452391955374592</v>
      </c>
      <c r="G351" s="7">
        <v>1</v>
      </c>
      <c r="H351" s="7">
        <v>1</v>
      </c>
      <c r="I351" s="7">
        <v>0</v>
      </c>
    </row>
    <row r="352" spans="2:9" x14ac:dyDescent="0.25">
      <c r="B352" s="7">
        <v>0</v>
      </c>
      <c r="C352" s="7">
        <v>0</v>
      </c>
      <c r="D352" s="7">
        <v>0.99043616576952331</v>
      </c>
      <c r="E352" s="7">
        <v>9.5638342304766033E-3</v>
      </c>
      <c r="F352" s="7">
        <v>-3.7791054478488681</v>
      </c>
      <c r="G352" s="7">
        <v>1</v>
      </c>
      <c r="H352" s="7">
        <v>2</v>
      </c>
      <c r="I352" s="7">
        <v>1</v>
      </c>
    </row>
    <row r="353" spans="2:9" x14ac:dyDescent="0.25">
      <c r="B353" s="7">
        <v>0</v>
      </c>
      <c r="C353" s="7">
        <v>0</v>
      </c>
      <c r="D353" s="7">
        <v>0.96813088028311112</v>
      </c>
      <c r="E353" s="7">
        <v>3.1869119716889015E-2</v>
      </c>
      <c r="F353" s="7">
        <v>-4.1796061622748875</v>
      </c>
      <c r="G353" s="7">
        <v>6</v>
      </c>
      <c r="H353" s="7">
        <v>1</v>
      </c>
      <c r="I353" s="7">
        <v>1</v>
      </c>
    </row>
    <row r="354" spans="2:9" x14ac:dyDescent="0.25">
      <c r="B354" s="7">
        <v>0</v>
      </c>
      <c r="C354" s="7">
        <v>0</v>
      </c>
      <c r="D354" s="7">
        <v>0.99104455779917189</v>
      </c>
      <c r="E354" s="7">
        <v>8.9554422008281051E-3</v>
      </c>
      <c r="F354" s="7">
        <v>-3.6033772504653081</v>
      </c>
      <c r="G354" s="7">
        <v>7</v>
      </c>
      <c r="H354" s="7">
        <v>1</v>
      </c>
      <c r="I354" s="7">
        <v>1</v>
      </c>
    </row>
    <row r="355" spans="2:9" x14ac:dyDescent="0.25">
      <c r="B355" s="7">
        <v>0</v>
      </c>
      <c r="C355" s="7">
        <v>0</v>
      </c>
      <c r="D355" s="7">
        <v>0.76475566984079646</v>
      </c>
      <c r="E355" s="7">
        <v>0.23524433015920362</v>
      </c>
      <c r="F355" s="7">
        <v>-6.466275404569318</v>
      </c>
      <c r="G355" s="7">
        <v>6</v>
      </c>
      <c r="H355" s="7">
        <v>4</v>
      </c>
      <c r="I355" s="7">
        <v>1</v>
      </c>
    </row>
    <row r="356" spans="2:9" x14ac:dyDescent="0.25">
      <c r="B356" s="7">
        <v>0</v>
      </c>
      <c r="C356" s="7">
        <v>0</v>
      </c>
      <c r="D356" s="7">
        <v>0.91664337814490349</v>
      </c>
      <c r="E356" s="7">
        <v>8.3356621855096527E-2</v>
      </c>
      <c r="F356" s="7">
        <v>-3.5972079279072608</v>
      </c>
      <c r="G356" s="7">
        <v>4</v>
      </c>
      <c r="H356" s="7">
        <v>2</v>
      </c>
      <c r="I356" s="7">
        <v>0</v>
      </c>
    </row>
    <row r="357" spans="2:9" x14ac:dyDescent="0.25">
      <c r="B357" s="7">
        <v>0</v>
      </c>
      <c r="C357" s="7">
        <v>0</v>
      </c>
      <c r="D357" s="7">
        <v>0.95266593702697866</v>
      </c>
      <c r="E357" s="7">
        <v>4.7334062973021354E-2</v>
      </c>
      <c r="F357" s="7">
        <v>-3.519146164772891</v>
      </c>
      <c r="G357" s="7">
        <v>4</v>
      </c>
      <c r="H357" s="7">
        <v>1</v>
      </c>
      <c r="I357" s="7">
        <v>1</v>
      </c>
    </row>
    <row r="358" spans="2:9" x14ac:dyDescent="0.25">
      <c r="B358" s="7">
        <v>0</v>
      </c>
      <c r="C358" s="7">
        <v>0</v>
      </c>
      <c r="D358" s="7">
        <v>0.98063162697034534</v>
      </c>
      <c r="E358" s="7">
        <v>1.9368373029654787E-2</v>
      </c>
      <c r="F358" s="7">
        <v>-3.6816101348371211</v>
      </c>
      <c r="G358" s="7">
        <v>5</v>
      </c>
      <c r="H358" s="7">
        <v>1</v>
      </c>
      <c r="I358" s="7">
        <v>1</v>
      </c>
    </row>
    <row r="359" spans="2:9" x14ac:dyDescent="0.25">
      <c r="B359" s="7">
        <v>0</v>
      </c>
      <c r="C359" s="7">
        <v>0</v>
      </c>
      <c r="D359" s="7">
        <v>0.94704815133680187</v>
      </c>
      <c r="E359" s="7">
        <v>5.295184866319811E-2</v>
      </c>
      <c r="F359" s="7">
        <v>-3.2702856203110362</v>
      </c>
      <c r="G359" s="7">
        <v>3</v>
      </c>
      <c r="H359" s="7">
        <v>1</v>
      </c>
      <c r="I359" s="7">
        <v>1</v>
      </c>
    </row>
    <row r="360" spans="2:9" x14ac:dyDescent="0.25">
      <c r="B360" s="7">
        <v>0</v>
      </c>
      <c r="C360" s="7">
        <v>0</v>
      </c>
      <c r="D360" s="7">
        <v>0.97819127021825214</v>
      </c>
      <c r="E360" s="7">
        <v>2.1808729781747863E-2</v>
      </c>
      <c r="F360" s="7">
        <v>-3.5326836797407237</v>
      </c>
      <c r="G360" s="7">
        <v>4</v>
      </c>
      <c r="H360" s="7">
        <v>1</v>
      </c>
      <c r="I360" s="7">
        <v>0</v>
      </c>
    </row>
    <row r="361" spans="2:9" x14ac:dyDescent="0.25">
      <c r="B361" s="20">
        <v>0</v>
      </c>
      <c r="C361" s="20">
        <v>1</v>
      </c>
      <c r="D361" s="20">
        <v>0.58357646584981759</v>
      </c>
      <c r="E361" s="20">
        <v>0.41642353415018224</v>
      </c>
      <c r="F361" s="20">
        <v>-6.526527957246433</v>
      </c>
      <c r="G361" s="20">
        <v>2</v>
      </c>
      <c r="H361" s="20">
        <v>7</v>
      </c>
      <c r="I361" s="20">
        <v>1</v>
      </c>
    </row>
    <row r="362" spans="2:9" x14ac:dyDescent="0.25">
      <c r="B362" s="7">
        <v>0</v>
      </c>
      <c r="C362" s="7">
        <v>0</v>
      </c>
      <c r="D362" s="7">
        <v>0.99104455779917189</v>
      </c>
      <c r="E362" s="7">
        <v>8.9554422008281051E-3</v>
      </c>
      <c r="F362" s="7">
        <v>-3.6033772504653081</v>
      </c>
      <c r="G362" s="7">
        <v>7</v>
      </c>
      <c r="H362" s="7">
        <v>1</v>
      </c>
      <c r="I362" s="7">
        <v>1</v>
      </c>
    </row>
    <row r="363" spans="2:9" x14ac:dyDescent="0.25">
      <c r="B363" s="7">
        <v>0</v>
      </c>
      <c r="C363" s="7">
        <v>0</v>
      </c>
      <c r="D363" s="7">
        <v>0.99104455779917189</v>
      </c>
      <c r="E363" s="7">
        <v>8.9554422008281051E-3</v>
      </c>
      <c r="F363" s="7">
        <v>-3.6033772504653081</v>
      </c>
      <c r="G363" s="7">
        <v>7</v>
      </c>
      <c r="H363" s="7">
        <v>1</v>
      </c>
      <c r="I363" s="7">
        <v>1</v>
      </c>
    </row>
    <row r="364" spans="2:9" x14ac:dyDescent="0.25">
      <c r="B364" s="7">
        <v>0</v>
      </c>
      <c r="C364" s="7">
        <v>0</v>
      </c>
      <c r="D364" s="7">
        <v>0.99596159484230984</v>
      </c>
      <c r="E364" s="7">
        <v>4.0384051576901536E-3</v>
      </c>
      <c r="F364" s="7">
        <v>-3.5954230472947644</v>
      </c>
      <c r="G364" s="7">
        <v>7</v>
      </c>
      <c r="H364" s="7">
        <v>1</v>
      </c>
      <c r="I364" s="7">
        <v>0</v>
      </c>
    </row>
    <row r="365" spans="2:9" x14ac:dyDescent="0.25">
      <c r="B365" s="7">
        <v>0</v>
      </c>
      <c r="C365" s="7">
        <v>0</v>
      </c>
      <c r="D365" s="7">
        <v>0.95266593702697866</v>
      </c>
      <c r="E365" s="7">
        <v>4.7334062973021354E-2</v>
      </c>
      <c r="F365" s="7">
        <v>-3.519146164772891</v>
      </c>
      <c r="G365" s="7">
        <v>4</v>
      </c>
      <c r="H365" s="7">
        <v>1</v>
      </c>
      <c r="I365" s="7">
        <v>1</v>
      </c>
    </row>
    <row r="366" spans="2:9" x14ac:dyDescent="0.25">
      <c r="B366" s="7">
        <v>0</v>
      </c>
      <c r="C366" s="7">
        <v>0</v>
      </c>
      <c r="D366" s="7">
        <v>0.656823150711353</v>
      </c>
      <c r="E366" s="7">
        <v>0.34317684928864711</v>
      </c>
      <c r="F366" s="7">
        <v>-5.4268306178359378</v>
      </c>
      <c r="G366" s="7">
        <v>3</v>
      </c>
      <c r="H366" s="7">
        <v>4</v>
      </c>
      <c r="I366" s="7">
        <v>1</v>
      </c>
    </row>
    <row r="367" spans="2:9" x14ac:dyDescent="0.25">
      <c r="B367" s="7">
        <v>0</v>
      </c>
      <c r="C367" s="7">
        <v>0</v>
      </c>
      <c r="D367" s="7">
        <v>0.81429487848107662</v>
      </c>
      <c r="E367" s="7">
        <v>0.18570512151892335</v>
      </c>
      <c r="F367" s="7">
        <v>-3.2487692171021116</v>
      </c>
      <c r="G367" s="7">
        <v>3</v>
      </c>
      <c r="H367" s="7">
        <v>2</v>
      </c>
      <c r="I367" s="7">
        <v>1</v>
      </c>
    </row>
    <row r="368" spans="2:9" x14ac:dyDescent="0.25">
      <c r="B368" s="7">
        <v>0</v>
      </c>
      <c r="C368" s="7">
        <v>0</v>
      </c>
      <c r="D368" s="7">
        <v>0.88004948390873894</v>
      </c>
      <c r="E368" s="7">
        <v>0.1199505160912612</v>
      </c>
      <c r="F368" s="7">
        <v>-4.7222886078649324</v>
      </c>
      <c r="G368" s="7">
        <v>3</v>
      </c>
      <c r="H368" s="7">
        <v>3</v>
      </c>
      <c r="I368" s="7">
        <v>0</v>
      </c>
    </row>
    <row r="369" spans="2:9" x14ac:dyDescent="0.25">
      <c r="B369" s="7">
        <v>0</v>
      </c>
      <c r="C369" s="7">
        <v>0</v>
      </c>
      <c r="D369" s="7">
        <v>0.95266593702697866</v>
      </c>
      <c r="E369" s="7">
        <v>4.7334062973021354E-2</v>
      </c>
      <c r="F369" s="7">
        <v>-3.519146164772891</v>
      </c>
      <c r="G369" s="7">
        <v>4</v>
      </c>
      <c r="H369" s="7">
        <v>1</v>
      </c>
      <c r="I369" s="7">
        <v>1</v>
      </c>
    </row>
    <row r="370" spans="2:9" x14ac:dyDescent="0.25">
      <c r="B370" s="7">
        <v>0</v>
      </c>
      <c r="C370" s="7">
        <v>0</v>
      </c>
      <c r="D370" s="7">
        <v>0.88004948390873894</v>
      </c>
      <c r="E370" s="7">
        <v>0.1199505160912612</v>
      </c>
      <c r="F370" s="7">
        <v>-4.7222886078649324</v>
      </c>
      <c r="G370" s="7">
        <v>3</v>
      </c>
      <c r="H370" s="7">
        <v>3</v>
      </c>
      <c r="I370" s="7">
        <v>0</v>
      </c>
    </row>
    <row r="371" spans="2:9" x14ac:dyDescent="0.25">
      <c r="B371" s="7">
        <v>0</v>
      </c>
      <c r="C371" s="7">
        <v>0</v>
      </c>
      <c r="D371" s="7">
        <v>0.76701603584963107</v>
      </c>
      <c r="E371" s="7">
        <v>0.23298396415036907</v>
      </c>
      <c r="F371" s="7">
        <v>-4.5977215834792613</v>
      </c>
      <c r="G371" s="7">
        <v>3</v>
      </c>
      <c r="H371" s="7">
        <v>3</v>
      </c>
      <c r="I371" s="7">
        <v>1</v>
      </c>
    </row>
    <row r="372" spans="2:9" x14ac:dyDescent="0.25">
      <c r="B372" s="7">
        <v>0</v>
      </c>
      <c r="C372" s="7">
        <v>0</v>
      </c>
      <c r="D372" s="7">
        <v>0.85713584784335484</v>
      </c>
      <c r="E372" s="7">
        <v>0.14286415215664516</v>
      </c>
      <c r="F372" s="7">
        <v>-3.3049570945308919</v>
      </c>
      <c r="G372" s="7">
        <v>2</v>
      </c>
      <c r="H372" s="7">
        <v>2</v>
      </c>
      <c r="I372" s="7">
        <v>1</v>
      </c>
    </row>
    <row r="373" spans="2:9" x14ac:dyDescent="0.25">
      <c r="B373" s="7">
        <v>0</v>
      </c>
      <c r="C373" s="7">
        <v>0</v>
      </c>
      <c r="D373" s="7">
        <v>0.99568578980917943</v>
      </c>
      <c r="E373" s="7">
        <v>4.314210190820511E-3</v>
      </c>
      <c r="F373" s="7">
        <v>-3.7714883611567553</v>
      </c>
      <c r="G373" s="7">
        <v>1</v>
      </c>
      <c r="H373" s="7">
        <v>2</v>
      </c>
      <c r="I373" s="7">
        <v>0</v>
      </c>
    </row>
    <row r="374" spans="2:9" x14ac:dyDescent="0.25">
      <c r="B374" s="7">
        <v>0</v>
      </c>
      <c r="C374" s="7">
        <v>0</v>
      </c>
      <c r="D374" s="7">
        <v>0.99104455779917189</v>
      </c>
      <c r="E374" s="7">
        <v>8.9554422008281051E-3</v>
      </c>
      <c r="F374" s="7">
        <v>-3.6033772504653081</v>
      </c>
      <c r="G374" s="7">
        <v>7</v>
      </c>
      <c r="H374" s="7">
        <v>1</v>
      </c>
      <c r="I374" s="7">
        <v>1</v>
      </c>
    </row>
    <row r="375" spans="2:9" x14ac:dyDescent="0.25">
      <c r="B375" s="7">
        <v>0</v>
      </c>
      <c r="C375" s="7">
        <v>0</v>
      </c>
      <c r="D375" s="7">
        <v>0.72366378643060991</v>
      </c>
      <c r="E375" s="7">
        <v>0.27633621356938998</v>
      </c>
      <c r="F375" s="7">
        <v>-5.5286567285310744</v>
      </c>
      <c r="G375" s="7">
        <v>2</v>
      </c>
      <c r="H375" s="7">
        <v>4</v>
      </c>
      <c r="I375" s="7">
        <v>1</v>
      </c>
    </row>
    <row r="376" spans="2:9" x14ac:dyDescent="0.25">
      <c r="B376" s="7">
        <v>0</v>
      </c>
      <c r="C376" s="7">
        <v>0</v>
      </c>
      <c r="D376" s="7">
        <v>0.99596159484230984</v>
      </c>
      <c r="E376" s="7">
        <v>4.0384051576901536E-3</v>
      </c>
      <c r="F376" s="7">
        <v>-3.5954230472947644</v>
      </c>
      <c r="G376" s="7">
        <v>7</v>
      </c>
      <c r="H376" s="7">
        <v>1</v>
      </c>
      <c r="I376" s="7">
        <v>0</v>
      </c>
    </row>
    <row r="377" spans="2:9" x14ac:dyDescent="0.25">
      <c r="B377" s="7">
        <v>0</v>
      </c>
      <c r="C377" s="7">
        <v>0</v>
      </c>
      <c r="D377" s="7">
        <v>0.83149077083876599</v>
      </c>
      <c r="E377" s="7">
        <v>0.16850922916123401</v>
      </c>
      <c r="F377" s="7">
        <v>-3.5126130358926915</v>
      </c>
      <c r="G377" s="7">
        <v>4</v>
      </c>
      <c r="H377" s="7">
        <v>2</v>
      </c>
      <c r="I377" s="7">
        <v>1</v>
      </c>
    </row>
    <row r="378" spans="2:9" x14ac:dyDescent="0.25">
      <c r="B378" s="7">
        <v>0</v>
      </c>
      <c r="C378" s="7">
        <v>0</v>
      </c>
      <c r="D378" s="7">
        <v>0.98544402183130952</v>
      </c>
      <c r="E378" s="7">
        <v>1.4555978168690446E-2</v>
      </c>
      <c r="F378" s="7">
        <v>-4.1844277955827698</v>
      </c>
      <c r="G378" s="7">
        <v>6</v>
      </c>
      <c r="H378" s="7">
        <v>1</v>
      </c>
      <c r="I378" s="7">
        <v>0</v>
      </c>
    </row>
    <row r="379" spans="2:9" x14ac:dyDescent="0.25">
      <c r="B379" s="7">
        <v>0</v>
      </c>
      <c r="C379" s="7">
        <v>0</v>
      </c>
      <c r="D379" s="7">
        <v>0.96511235350766766</v>
      </c>
      <c r="E379" s="7">
        <v>3.4887646492332343E-2</v>
      </c>
      <c r="F379" s="7">
        <v>-3.7822653475891794</v>
      </c>
      <c r="G379" s="7">
        <v>5</v>
      </c>
      <c r="H379" s="7">
        <v>2</v>
      </c>
      <c r="I379" s="7">
        <v>0</v>
      </c>
    </row>
    <row r="380" spans="2:9" x14ac:dyDescent="0.25">
      <c r="B380" s="7">
        <v>0</v>
      </c>
      <c r="C380" s="7">
        <v>0</v>
      </c>
      <c r="D380" s="7">
        <v>0.99596159484230984</v>
      </c>
      <c r="E380" s="7">
        <v>4.0384051576901536E-3</v>
      </c>
      <c r="F380" s="7">
        <v>-3.5954230472947644</v>
      </c>
      <c r="G380" s="7">
        <v>7</v>
      </c>
      <c r="H380" s="7">
        <v>1</v>
      </c>
      <c r="I380" s="7">
        <v>0</v>
      </c>
    </row>
    <row r="381" spans="2:9" x14ac:dyDescent="0.25">
      <c r="B381" s="7">
        <v>0</v>
      </c>
      <c r="C381" s="7">
        <v>0</v>
      </c>
      <c r="D381" s="7">
        <v>0.95266593702697866</v>
      </c>
      <c r="E381" s="7">
        <v>4.7334062973021354E-2</v>
      </c>
      <c r="F381" s="7">
        <v>-3.519146164772891</v>
      </c>
      <c r="G381" s="7">
        <v>4</v>
      </c>
      <c r="H381" s="7">
        <v>1</v>
      </c>
      <c r="I381" s="7">
        <v>1</v>
      </c>
    </row>
    <row r="382" spans="2:9" x14ac:dyDescent="0.25">
      <c r="B382" s="7">
        <v>0</v>
      </c>
      <c r="C382" s="7">
        <v>0</v>
      </c>
      <c r="D382" s="7">
        <v>0.99104455779917189</v>
      </c>
      <c r="E382" s="7">
        <v>8.9554422008281051E-3</v>
      </c>
      <c r="F382" s="7">
        <v>-3.6033772504653081</v>
      </c>
      <c r="G382" s="7">
        <v>7</v>
      </c>
      <c r="H382" s="7">
        <v>1</v>
      </c>
      <c r="I382" s="7">
        <v>1</v>
      </c>
    </row>
    <row r="383" spans="2:9" x14ac:dyDescent="0.25">
      <c r="B383" s="7">
        <v>0</v>
      </c>
      <c r="C383" s="7">
        <v>0</v>
      </c>
      <c r="D383" s="7">
        <v>0.99426201711093243</v>
      </c>
      <c r="E383" s="7">
        <v>5.7379828890674941E-3</v>
      </c>
      <c r="F383" s="7">
        <v>-5.178824613018719</v>
      </c>
      <c r="G383" s="7">
        <v>1</v>
      </c>
      <c r="H383" s="7">
        <v>3</v>
      </c>
      <c r="I383" s="7">
        <v>0</v>
      </c>
    </row>
    <row r="384" spans="2:9" x14ac:dyDescent="0.25">
      <c r="B384" s="7">
        <v>0</v>
      </c>
      <c r="C384" s="7">
        <v>0</v>
      </c>
      <c r="D384" s="7">
        <v>0.90716690736744232</v>
      </c>
      <c r="E384" s="7">
        <v>9.2833092632557818E-2</v>
      </c>
      <c r="F384" s="7">
        <v>-3.3438697078257817</v>
      </c>
      <c r="G384" s="7">
        <v>3</v>
      </c>
      <c r="H384" s="7">
        <v>2</v>
      </c>
      <c r="I384" s="7">
        <v>0</v>
      </c>
    </row>
    <row r="385" spans="2:9" x14ac:dyDescent="0.25">
      <c r="B385" s="7">
        <v>0</v>
      </c>
      <c r="C385" s="7">
        <v>0</v>
      </c>
      <c r="D385" s="7">
        <v>0.99104455779917189</v>
      </c>
      <c r="E385" s="7">
        <v>8.9554422008281051E-3</v>
      </c>
      <c r="F385" s="7">
        <v>-3.6033772504653081</v>
      </c>
      <c r="G385" s="7">
        <v>7</v>
      </c>
      <c r="H385" s="7">
        <v>1</v>
      </c>
      <c r="I385" s="7">
        <v>1</v>
      </c>
    </row>
    <row r="386" spans="2:9" x14ac:dyDescent="0.25">
      <c r="B386" s="7">
        <v>0</v>
      </c>
      <c r="C386" s="7">
        <v>0</v>
      </c>
      <c r="D386" s="7">
        <v>0.91664337814490349</v>
      </c>
      <c r="E386" s="7">
        <v>8.3356621855096527E-2</v>
      </c>
      <c r="F386" s="7">
        <v>-3.5972079279072608</v>
      </c>
      <c r="G386" s="7">
        <v>4</v>
      </c>
      <c r="H386" s="7">
        <v>2</v>
      </c>
      <c r="I386" s="7">
        <v>0</v>
      </c>
    </row>
    <row r="387" spans="2:9" x14ac:dyDescent="0.25">
      <c r="B387" s="7">
        <v>0</v>
      </c>
      <c r="C387" s="7">
        <v>0</v>
      </c>
      <c r="D387" s="7">
        <v>0.99104455779917189</v>
      </c>
      <c r="E387" s="7">
        <v>8.9554422008281051E-3</v>
      </c>
      <c r="F387" s="7">
        <v>-3.6033772504653081</v>
      </c>
      <c r="G387" s="7">
        <v>7</v>
      </c>
      <c r="H387" s="7">
        <v>1</v>
      </c>
      <c r="I387" s="7">
        <v>1</v>
      </c>
    </row>
    <row r="388" spans="2:9" x14ac:dyDescent="0.25">
      <c r="B388" s="7">
        <v>0</v>
      </c>
      <c r="C388" s="7">
        <v>0</v>
      </c>
      <c r="D388" s="7">
        <v>0.94704815133680187</v>
      </c>
      <c r="E388" s="7">
        <v>5.295184866319811E-2</v>
      </c>
      <c r="F388" s="7">
        <v>-3.2702856203110362</v>
      </c>
      <c r="G388" s="7">
        <v>3</v>
      </c>
      <c r="H388" s="7">
        <v>1</v>
      </c>
      <c r="I388" s="7">
        <v>1</v>
      </c>
    </row>
    <row r="389" spans="2:9" x14ac:dyDescent="0.25">
      <c r="B389" s="7">
        <v>0</v>
      </c>
      <c r="C389" s="7">
        <v>0</v>
      </c>
      <c r="D389" s="7">
        <v>0.99104455779917189</v>
      </c>
      <c r="E389" s="7">
        <v>8.9554422008281051E-3</v>
      </c>
      <c r="F389" s="7">
        <v>-3.6033772504653081</v>
      </c>
      <c r="G389" s="7">
        <v>7</v>
      </c>
      <c r="H389" s="7">
        <v>1</v>
      </c>
      <c r="I389" s="7">
        <v>1</v>
      </c>
    </row>
    <row r="390" spans="2:9" x14ac:dyDescent="0.25">
      <c r="B390" s="7">
        <v>0</v>
      </c>
      <c r="C390" s="7">
        <v>0</v>
      </c>
      <c r="D390" s="7">
        <v>0.99568578980917943</v>
      </c>
      <c r="E390" s="7">
        <v>4.314210190820511E-3</v>
      </c>
      <c r="F390" s="7">
        <v>-3.7714883611567553</v>
      </c>
      <c r="G390" s="7">
        <v>1</v>
      </c>
      <c r="H390" s="7">
        <v>2</v>
      </c>
      <c r="I390" s="7">
        <v>0</v>
      </c>
    </row>
    <row r="391" spans="2:9" x14ac:dyDescent="0.25">
      <c r="B391" s="7">
        <v>0</v>
      </c>
      <c r="C391" s="7">
        <v>0</v>
      </c>
      <c r="D391" s="7">
        <v>0.99104455779917189</v>
      </c>
      <c r="E391" s="7">
        <v>8.9554422008281051E-3</v>
      </c>
      <c r="F391" s="7">
        <v>-3.6033772504653081</v>
      </c>
      <c r="G391" s="7">
        <v>7</v>
      </c>
      <c r="H391" s="7">
        <v>1</v>
      </c>
      <c r="I391" s="7">
        <v>1</v>
      </c>
    </row>
    <row r="392" spans="2:9" x14ac:dyDescent="0.25">
      <c r="B392" s="7">
        <v>0</v>
      </c>
      <c r="C392" s="7">
        <v>0</v>
      </c>
      <c r="D392" s="7">
        <v>0.653110251699205</v>
      </c>
      <c r="E392" s="7">
        <v>0.34688974830079489</v>
      </c>
      <c r="F392" s="7">
        <v>-7.1059721572383259</v>
      </c>
      <c r="G392" s="7">
        <v>5</v>
      </c>
      <c r="H392" s="7">
        <v>6</v>
      </c>
      <c r="I392" s="7">
        <v>1</v>
      </c>
    </row>
    <row r="393" spans="2:9" x14ac:dyDescent="0.25">
      <c r="B393" s="20">
        <v>0</v>
      </c>
      <c r="C393" s="20">
        <v>1</v>
      </c>
      <c r="D393" s="20">
        <v>0.69535888578258076</v>
      </c>
      <c r="E393" s="20">
        <v>0.30464111421741935</v>
      </c>
      <c r="F393" s="20">
        <v>-6.6839631423016161</v>
      </c>
      <c r="G393" s="20">
        <v>3</v>
      </c>
      <c r="H393" s="20">
        <v>7</v>
      </c>
      <c r="I393" s="20">
        <v>0</v>
      </c>
    </row>
    <row r="394" spans="2:9" x14ac:dyDescent="0.25">
      <c r="B394" s="7">
        <v>0</v>
      </c>
      <c r="C394" s="7">
        <v>0</v>
      </c>
      <c r="D394" s="7">
        <v>0.99596159484230984</v>
      </c>
      <c r="E394" s="7">
        <v>4.0384051576901536E-3</v>
      </c>
      <c r="F394" s="7">
        <v>-3.5954230472947644</v>
      </c>
      <c r="G394" s="7">
        <v>7</v>
      </c>
      <c r="H394" s="7">
        <v>1</v>
      </c>
      <c r="I394" s="7">
        <v>0</v>
      </c>
    </row>
    <row r="395" spans="2:9" x14ac:dyDescent="0.25">
      <c r="B395" s="7">
        <v>0</v>
      </c>
      <c r="C395" s="7">
        <v>0</v>
      </c>
      <c r="D395" s="7">
        <v>0.89196445720847439</v>
      </c>
      <c r="E395" s="7">
        <v>0.10803554279152555</v>
      </c>
      <c r="F395" s="7">
        <v>-4.9786829344768266</v>
      </c>
      <c r="G395" s="7">
        <v>4</v>
      </c>
      <c r="H395" s="7">
        <v>3</v>
      </c>
      <c r="I395" s="7">
        <v>0</v>
      </c>
    </row>
    <row r="396" spans="2:9" x14ac:dyDescent="0.25">
      <c r="B396" s="7">
        <v>0</v>
      </c>
      <c r="C396" s="7">
        <v>0</v>
      </c>
      <c r="D396" s="7">
        <v>0.9254459221442346</v>
      </c>
      <c r="E396" s="7">
        <v>7.4554077855765483E-2</v>
      </c>
      <c r="F396" s="7">
        <v>-3.753199928701946</v>
      </c>
      <c r="G396" s="7">
        <v>5</v>
      </c>
      <c r="H396" s="7">
        <v>2</v>
      </c>
      <c r="I396" s="7">
        <v>1</v>
      </c>
    </row>
    <row r="397" spans="2:9" x14ac:dyDescent="0.25">
      <c r="B397" s="7">
        <v>0</v>
      </c>
      <c r="C397" s="7">
        <v>0</v>
      </c>
      <c r="D397" s="7">
        <v>0.91664337814490349</v>
      </c>
      <c r="E397" s="7">
        <v>8.3356621855096527E-2</v>
      </c>
      <c r="F397" s="7">
        <v>-3.5972079279072608</v>
      </c>
      <c r="G397" s="7">
        <v>4</v>
      </c>
      <c r="H397" s="7">
        <v>2</v>
      </c>
      <c r="I397" s="7">
        <v>0</v>
      </c>
    </row>
    <row r="398" spans="2:9" x14ac:dyDescent="0.25">
      <c r="B398" s="20">
        <v>0</v>
      </c>
      <c r="C398" s="20">
        <v>1</v>
      </c>
      <c r="D398" s="20">
        <v>0.81429487848107662</v>
      </c>
      <c r="E398" s="20">
        <v>0.18570512151892335</v>
      </c>
      <c r="F398" s="20">
        <v>-3.2487692171021116</v>
      </c>
      <c r="G398" s="20">
        <v>3</v>
      </c>
      <c r="H398" s="20">
        <v>2</v>
      </c>
      <c r="I398" s="20">
        <v>1</v>
      </c>
    </row>
    <row r="399" spans="2:9" x14ac:dyDescent="0.25">
      <c r="B399" s="7">
        <v>0</v>
      </c>
      <c r="C399" s="7">
        <v>0</v>
      </c>
      <c r="D399" s="7">
        <v>0.81429487848107662</v>
      </c>
      <c r="E399" s="7">
        <v>0.18570512151892335</v>
      </c>
      <c r="F399" s="7">
        <v>-3.2487692171021116</v>
      </c>
      <c r="G399" s="7">
        <v>3</v>
      </c>
      <c r="H399" s="7">
        <v>2</v>
      </c>
      <c r="I399" s="7">
        <v>1</v>
      </c>
    </row>
    <row r="400" spans="2:9" x14ac:dyDescent="0.25">
      <c r="B400" s="7">
        <v>0</v>
      </c>
      <c r="C400" s="7">
        <v>0</v>
      </c>
      <c r="D400" s="7">
        <v>0.94317556960592397</v>
      </c>
      <c r="E400" s="7">
        <v>5.6824430394076086E-2</v>
      </c>
      <c r="F400" s="7">
        <v>-4.2700988955705554</v>
      </c>
      <c r="G400" s="7">
        <v>6</v>
      </c>
      <c r="H400" s="7">
        <v>2</v>
      </c>
      <c r="I400" s="7">
        <v>0</v>
      </c>
    </row>
    <row r="401" spans="2:9" x14ac:dyDescent="0.25">
      <c r="B401" s="7">
        <v>0</v>
      </c>
      <c r="C401" s="7">
        <v>0</v>
      </c>
      <c r="D401" s="7">
        <v>0.99104455779917189</v>
      </c>
      <c r="E401" s="7">
        <v>8.9554422008281051E-3</v>
      </c>
      <c r="F401" s="7">
        <v>-3.6033772504653081</v>
      </c>
      <c r="G401" s="7">
        <v>7</v>
      </c>
      <c r="H401" s="7">
        <v>1</v>
      </c>
      <c r="I401" s="7">
        <v>1</v>
      </c>
    </row>
    <row r="402" spans="2:9" x14ac:dyDescent="0.25">
      <c r="B402" s="7">
        <v>0</v>
      </c>
      <c r="C402" s="7">
        <v>0</v>
      </c>
      <c r="D402" s="7">
        <v>0.61427215147972425</v>
      </c>
      <c r="E402" s="7">
        <v>0.38572784852027581</v>
      </c>
      <c r="F402" s="7">
        <v>-6.6731007204341299</v>
      </c>
      <c r="G402" s="7">
        <v>2</v>
      </c>
      <c r="H402" s="7">
        <v>8</v>
      </c>
      <c r="I402" s="7">
        <v>1</v>
      </c>
    </row>
    <row r="403" spans="2:9" x14ac:dyDescent="0.25">
      <c r="B403" s="7">
        <v>0</v>
      </c>
      <c r="C403" s="7">
        <v>0</v>
      </c>
      <c r="D403" s="7">
        <v>0.99104455779917189</v>
      </c>
      <c r="E403" s="7">
        <v>8.9554422008281051E-3</v>
      </c>
      <c r="F403" s="7">
        <v>-3.6033772504653081</v>
      </c>
      <c r="G403" s="7">
        <v>7</v>
      </c>
      <c r="H403" s="7">
        <v>1</v>
      </c>
      <c r="I403" s="7">
        <v>1</v>
      </c>
    </row>
    <row r="404" spans="2:9" x14ac:dyDescent="0.25">
      <c r="B404" s="7">
        <v>0</v>
      </c>
      <c r="C404" s="7">
        <v>0</v>
      </c>
      <c r="D404" s="7">
        <v>0.95266593702697866</v>
      </c>
      <c r="E404" s="7">
        <v>4.7334062973021354E-2</v>
      </c>
      <c r="F404" s="7">
        <v>-3.519146164772891</v>
      </c>
      <c r="G404" s="7">
        <v>4</v>
      </c>
      <c r="H404" s="7">
        <v>1</v>
      </c>
      <c r="I404" s="7">
        <v>1</v>
      </c>
    </row>
    <row r="405" spans="2:9" x14ac:dyDescent="0.25">
      <c r="B405" s="7">
        <v>0</v>
      </c>
      <c r="C405" s="7">
        <v>0</v>
      </c>
      <c r="D405" s="7">
        <v>0.83149077083876599</v>
      </c>
      <c r="E405" s="7">
        <v>0.16850922916123401</v>
      </c>
      <c r="F405" s="7">
        <v>-3.5126130358926915</v>
      </c>
      <c r="G405" s="7">
        <v>4</v>
      </c>
      <c r="H405" s="7">
        <v>2</v>
      </c>
      <c r="I405" s="7">
        <v>1</v>
      </c>
    </row>
    <row r="406" spans="2:9" x14ac:dyDescent="0.25">
      <c r="B406" s="7">
        <v>0</v>
      </c>
      <c r="C406" s="7">
        <v>0</v>
      </c>
      <c r="D406" s="7">
        <v>0.99104455779917189</v>
      </c>
      <c r="E406" s="7">
        <v>8.9554422008281051E-3</v>
      </c>
      <c r="F406" s="7">
        <v>-3.6033772504653081</v>
      </c>
      <c r="G406" s="7">
        <v>7</v>
      </c>
      <c r="H406" s="7">
        <v>1</v>
      </c>
      <c r="I406" s="7">
        <v>1</v>
      </c>
    </row>
    <row r="407" spans="2:9" x14ac:dyDescent="0.25">
      <c r="B407" s="7">
        <v>0</v>
      </c>
      <c r="C407" s="7">
        <v>0</v>
      </c>
      <c r="D407" s="7">
        <v>0.96511235350766766</v>
      </c>
      <c r="E407" s="7">
        <v>3.4887646492332343E-2</v>
      </c>
      <c r="F407" s="7">
        <v>-3.7822653475891794</v>
      </c>
      <c r="G407" s="7">
        <v>5</v>
      </c>
      <c r="H407" s="7">
        <v>2</v>
      </c>
      <c r="I407" s="7">
        <v>0</v>
      </c>
    </row>
    <row r="408" spans="2:9" x14ac:dyDescent="0.25">
      <c r="B408" s="7">
        <v>0</v>
      </c>
      <c r="C408" s="7">
        <v>0</v>
      </c>
      <c r="D408" s="7">
        <v>0.76475566984079646</v>
      </c>
      <c r="E408" s="7">
        <v>0.23524433015920362</v>
      </c>
      <c r="F408" s="7">
        <v>-6.466275404569318</v>
      </c>
      <c r="G408" s="7">
        <v>6</v>
      </c>
      <c r="H408" s="7">
        <v>4</v>
      </c>
      <c r="I408" s="7">
        <v>1</v>
      </c>
    </row>
    <row r="409" spans="2:9" x14ac:dyDescent="0.25">
      <c r="B409" s="20">
        <v>0</v>
      </c>
      <c r="C409" s="20">
        <v>1</v>
      </c>
      <c r="D409" s="20">
        <v>0.68292269545632189</v>
      </c>
      <c r="E409" s="20">
        <v>0.31707730454367811</v>
      </c>
      <c r="F409" s="20">
        <v>-5.7087436605487083</v>
      </c>
      <c r="G409" s="20">
        <v>4</v>
      </c>
      <c r="H409" s="20">
        <v>4</v>
      </c>
      <c r="I409" s="20">
        <v>1</v>
      </c>
    </row>
    <row r="410" spans="2:9" x14ac:dyDescent="0.25">
      <c r="B410" s="7">
        <v>0</v>
      </c>
      <c r="C410" s="7">
        <v>0</v>
      </c>
      <c r="D410" s="7">
        <v>0.96813088028311112</v>
      </c>
      <c r="E410" s="7">
        <v>3.1869119716889015E-2</v>
      </c>
      <c r="F410" s="7">
        <v>-4.1796061622748875</v>
      </c>
      <c r="G410" s="7">
        <v>6</v>
      </c>
      <c r="H410" s="7">
        <v>1</v>
      </c>
      <c r="I410" s="7">
        <v>1</v>
      </c>
    </row>
    <row r="411" spans="2:9" x14ac:dyDescent="0.25">
      <c r="B411" s="7">
        <v>0</v>
      </c>
      <c r="C411" s="7">
        <v>0</v>
      </c>
      <c r="D411" s="7">
        <v>0.97835637591544422</v>
      </c>
      <c r="E411" s="7">
        <v>2.1643624084555738E-2</v>
      </c>
      <c r="F411" s="7">
        <v>-6.1598031809328555</v>
      </c>
      <c r="G411" s="7">
        <v>1</v>
      </c>
      <c r="H411" s="7">
        <v>4</v>
      </c>
      <c r="I411" s="7">
        <v>1</v>
      </c>
    </row>
    <row r="412" spans="2:9" x14ac:dyDescent="0.25">
      <c r="B412" s="7">
        <v>0</v>
      </c>
      <c r="C412" s="7">
        <v>0</v>
      </c>
      <c r="D412" s="7">
        <v>0.97579640372812859</v>
      </c>
      <c r="E412" s="7">
        <v>2.4203596271871273E-2</v>
      </c>
      <c r="F412" s="7">
        <v>-6.6770586059221522</v>
      </c>
      <c r="G412" s="7">
        <v>1</v>
      </c>
      <c r="H412" s="7">
        <v>5</v>
      </c>
      <c r="I412" s="7">
        <v>1</v>
      </c>
    </row>
    <row r="413" spans="2:9" x14ac:dyDescent="0.25">
      <c r="B413" s="7">
        <v>0</v>
      </c>
      <c r="C413" s="7">
        <v>0</v>
      </c>
      <c r="D413" s="7">
        <v>0.92571529609222136</v>
      </c>
      <c r="E413" s="7">
        <v>7.4284703907778624E-2</v>
      </c>
      <c r="F413" s="7">
        <v>-5.6601803970081086</v>
      </c>
      <c r="G413" s="7">
        <v>6</v>
      </c>
      <c r="H413" s="7">
        <v>3</v>
      </c>
      <c r="I413" s="7">
        <v>0</v>
      </c>
    </row>
    <row r="414" spans="2:9" x14ac:dyDescent="0.25">
      <c r="B414" s="7">
        <v>0</v>
      </c>
      <c r="C414" s="7">
        <v>0</v>
      </c>
      <c r="D414" s="7">
        <v>0.88162667941311101</v>
      </c>
      <c r="E414" s="7">
        <v>0.11837332058688887</v>
      </c>
      <c r="F414" s="7">
        <v>-4.2155185535569455</v>
      </c>
      <c r="G414" s="7">
        <v>6</v>
      </c>
      <c r="H414" s="7">
        <v>2</v>
      </c>
      <c r="I414" s="7">
        <v>1</v>
      </c>
    </row>
    <row r="415" spans="2:9" x14ac:dyDescent="0.25">
      <c r="B415" s="7">
        <v>0</v>
      </c>
      <c r="C415" s="7">
        <v>0</v>
      </c>
      <c r="D415" s="7">
        <v>0.88004948390873894</v>
      </c>
      <c r="E415" s="7">
        <v>0.1199505160912612</v>
      </c>
      <c r="F415" s="7">
        <v>-4.7222886078649324</v>
      </c>
      <c r="G415" s="7">
        <v>3</v>
      </c>
      <c r="H415" s="7">
        <v>3</v>
      </c>
      <c r="I415" s="7">
        <v>0</v>
      </c>
    </row>
    <row r="416" spans="2:9" x14ac:dyDescent="0.25">
      <c r="B416" s="7">
        <v>0</v>
      </c>
      <c r="C416" s="7">
        <v>0</v>
      </c>
      <c r="D416" s="7">
        <v>0.81007993587584437</v>
      </c>
      <c r="E416" s="7">
        <v>0.18992006412415563</v>
      </c>
      <c r="F416" s="7">
        <v>-5.6236453368133033</v>
      </c>
      <c r="G416" s="7">
        <v>3</v>
      </c>
      <c r="H416" s="7">
        <v>4</v>
      </c>
      <c r="I416" s="7">
        <v>0</v>
      </c>
    </row>
    <row r="417" spans="2:9" x14ac:dyDescent="0.25">
      <c r="B417" s="7">
        <v>0</v>
      </c>
      <c r="C417" s="7">
        <v>0</v>
      </c>
      <c r="D417" s="7">
        <v>0.82854452890966301</v>
      </c>
      <c r="E417" s="7">
        <v>0.17145547109033699</v>
      </c>
      <c r="F417" s="7">
        <v>-6.5554394249494088</v>
      </c>
      <c r="G417" s="7">
        <v>5</v>
      </c>
      <c r="H417" s="7">
        <v>5</v>
      </c>
      <c r="I417" s="7">
        <v>1</v>
      </c>
    </row>
    <row r="418" spans="2:9" x14ac:dyDescent="0.25">
      <c r="B418" s="7">
        <v>0</v>
      </c>
      <c r="C418" s="7">
        <v>0</v>
      </c>
      <c r="D418" s="7">
        <v>0.98063162697034534</v>
      </c>
      <c r="E418" s="7">
        <v>1.9368373029654787E-2</v>
      </c>
      <c r="F418" s="7">
        <v>-3.6816101348371211</v>
      </c>
      <c r="G418" s="7">
        <v>5</v>
      </c>
      <c r="H418" s="7">
        <v>1</v>
      </c>
      <c r="I418" s="7">
        <v>1</v>
      </c>
    </row>
    <row r="419" spans="2:9" x14ac:dyDescent="0.25">
      <c r="B419" s="20">
        <v>0</v>
      </c>
      <c r="C419" s="20">
        <v>1</v>
      </c>
      <c r="D419" s="20">
        <v>0.72366378643060991</v>
      </c>
      <c r="E419" s="20">
        <v>0.27633621356938998</v>
      </c>
      <c r="F419" s="20">
        <v>-5.5286567285310744</v>
      </c>
      <c r="G419" s="20">
        <v>2</v>
      </c>
      <c r="H419" s="20">
        <v>4</v>
      </c>
      <c r="I419" s="20">
        <v>1</v>
      </c>
    </row>
    <row r="420" spans="2:9" x14ac:dyDescent="0.25">
      <c r="B420" s="20">
        <v>0</v>
      </c>
      <c r="C420" s="20">
        <v>1</v>
      </c>
      <c r="D420" s="20">
        <v>0.85713584784335484</v>
      </c>
      <c r="E420" s="20">
        <v>0.14286415215664516</v>
      </c>
      <c r="F420" s="20">
        <v>-3.3049570945308919</v>
      </c>
      <c r="G420" s="20">
        <v>2</v>
      </c>
      <c r="H420" s="20">
        <v>2</v>
      </c>
      <c r="I420" s="20">
        <v>1</v>
      </c>
    </row>
    <row r="421" spans="2:9" x14ac:dyDescent="0.25">
      <c r="B421" s="7">
        <v>0</v>
      </c>
      <c r="C421" s="7">
        <v>0</v>
      </c>
      <c r="D421" s="7">
        <v>0.99104455779917189</v>
      </c>
      <c r="E421" s="7">
        <v>8.9554422008281051E-3</v>
      </c>
      <c r="F421" s="7">
        <v>-3.6033772504653081</v>
      </c>
      <c r="G421" s="7">
        <v>7</v>
      </c>
      <c r="H421" s="7">
        <v>1</v>
      </c>
      <c r="I421" s="7">
        <v>1</v>
      </c>
    </row>
    <row r="422" spans="2:9" x14ac:dyDescent="0.25">
      <c r="B422" s="20">
        <v>0</v>
      </c>
      <c r="C422" s="20">
        <v>1</v>
      </c>
      <c r="D422" s="20">
        <v>0.85713584784335484</v>
      </c>
      <c r="E422" s="20">
        <v>0.14286415215664516</v>
      </c>
      <c r="F422" s="20">
        <v>-3.3049570945308919</v>
      </c>
      <c r="G422" s="20">
        <v>2</v>
      </c>
      <c r="H422" s="20">
        <v>2</v>
      </c>
      <c r="I422" s="20">
        <v>1</v>
      </c>
    </row>
    <row r="423" spans="2:9" x14ac:dyDescent="0.25">
      <c r="B423" s="7">
        <v>0</v>
      </c>
      <c r="C423" s="7">
        <v>0</v>
      </c>
      <c r="D423" s="7">
        <v>0.96074034088368787</v>
      </c>
      <c r="E423" s="7">
        <v>3.925965911631206E-2</v>
      </c>
      <c r="F423" s="7">
        <v>-3.2895538727048206</v>
      </c>
      <c r="G423" s="7">
        <v>2</v>
      </c>
      <c r="H423" s="7">
        <v>1</v>
      </c>
      <c r="I423" s="7">
        <v>1</v>
      </c>
    </row>
    <row r="424" spans="2:9" x14ac:dyDescent="0.25">
      <c r="B424" s="20">
        <v>0</v>
      </c>
      <c r="C424" s="20">
        <v>1</v>
      </c>
      <c r="D424" s="20">
        <v>0.81429487848107662</v>
      </c>
      <c r="E424" s="20">
        <v>0.18570512151892335</v>
      </c>
      <c r="F424" s="20">
        <v>-3.2487692171021116</v>
      </c>
      <c r="G424" s="20">
        <v>3</v>
      </c>
      <c r="H424" s="20">
        <v>2</v>
      </c>
      <c r="I424" s="20">
        <v>1</v>
      </c>
    </row>
    <row r="425" spans="2:9" x14ac:dyDescent="0.25">
      <c r="B425" s="7">
        <v>0</v>
      </c>
      <c r="C425" s="7">
        <v>0</v>
      </c>
      <c r="D425" s="7">
        <v>0.97552509835125079</v>
      </c>
      <c r="E425" s="7">
        <v>2.4474901648749214E-2</v>
      </c>
      <c r="F425" s="7">
        <v>-3.2870081658337886</v>
      </c>
      <c r="G425" s="7">
        <v>3</v>
      </c>
      <c r="H425" s="7">
        <v>1</v>
      </c>
      <c r="I425" s="7">
        <v>0</v>
      </c>
    </row>
    <row r="426" spans="2:9" x14ac:dyDescent="0.25">
      <c r="B426" s="7">
        <v>0</v>
      </c>
      <c r="C426" s="7">
        <v>0</v>
      </c>
      <c r="D426" s="7">
        <v>0.90940887596887066</v>
      </c>
      <c r="E426" s="7">
        <v>9.0591124031129386E-2</v>
      </c>
      <c r="F426" s="7">
        <v>-4.7600192866521294</v>
      </c>
      <c r="G426" s="7">
        <v>2</v>
      </c>
      <c r="H426" s="7">
        <v>3</v>
      </c>
      <c r="I426" s="7">
        <v>0</v>
      </c>
    </row>
    <row r="427" spans="2:9" x14ac:dyDescent="0.25">
      <c r="B427" s="20">
        <v>0</v>
      </c>
      <c r="C427" s="20">
        <v>1</v>
      </c>
      <c r="D427" s="20">
        <v>0.95266593702697866</v>
      </c>
      <c r="E427" s="20">
        <v>4.7334062973021354E-2</v>
      </c>
      <c r="F427" s="20">
        <v>-3.519146164772891</v>
      </c>
      <c r="G427" s="20">
        <v>4</v>
      </c>
      <c r="H427" s="20">
        <v>1</v>
      </c>
      <c r="I427" s="20">
        <v>1</v>
      </c>
    </row>
    <row r="428" spans="2:9" x14ac:dyDescent="0.25">
      <c r="B428" s="7">
        <v>0</v>
      </c>
      <c r="C428" s="7">
        <v>0</v>
      </c>
      <c r="D428" s="7">
        <v>0.93041378908288919</v>
      </c>
      <c r="E428" s="7">
        <v>6.9586210917110855E-2</v>
      </c>
      <c r="F428" s="7">
        <v>-3.3740866897806572</v>
      </c>
      <c r="G428" s="7">
        <v>2</v>
      </c>
      <c r="H428" s="7">
        <v>2</v>
      </c>
      <c r="I428" s="7">
        <v>0</v>
      </c>
    </row>
    <row r="429" spans="2:9" x14ac:dyDescent="0.25">
      <c r="B429" s="7">
        <v>0</v>
      </c>
      <c r="C429" s="7">
        <v>0</v>
      </c>
      <c r="D429" s="7">
        <v>0.72366378643060991</v>
      </c>
      <c r="E429" s="7">
        <v>0.27633621356938998</v>
      </c>
      <c r="F429" s="7">
        <v>-5.5286567285310744</v>
      </c>
      <c r="G429" s="7">
        <v>2</v>
      </c>
      <c r="H429" s="7">
        <v>4</v>
      </c>
      <c r="I429" s="7">
        <v>1</v>
      </c>
    </row>
    <row r="430" spans="2:9" x14ac:dyDescent="0.25">
      <c r="B430" s="7">
        <v>0</v>
      </c>
      <c r="C430" s="7">
        <v>0</v>
      </c>
      <c r="D430" s="7">
        <v>0.94317556960592397</v>
      </c>
      <c r="E430" s="7">
        <v>5.6824430394076086E-2</v>
      </c>
      <c r="F430" s="7">
        <v>-4.2700988955705554</v>
      </c>
      <c r="G430" s="7">
        <v>6</v>
      </c>
      <c r="H430" s="7">
        <v>2</v>
      </c>
      <c r="I430" s="7">
        <v>0</v>
      </c>
    </row>
    <row r="431" spans="2:9" x14ac:dyDescent="0.25">
      <c r="B431" s="20">
        <v>0</v>
      </c>
      <c r="C431" s="20">
        <v>1</v>
      </c>
      <c r="D431" s="20">
        <v>0.78744709200332941</v>
      </c>
      <c r="E431" s="20">
        <v>0.2125529079966707</v>
      </c>
      <c r="F431" s="20">
        <v>-4.8669562373905588</v>
      </c>
      <c r="G431" s="20">
        <v>4</v>
      </c>
      <c r="H431" s="20">
        <v>3</v>
      </c>
      <c r="I431" s="20">
        <v>1</v>
      </c>
    </row>
    <row r="432" spans="2:9" x14ac:dyDescent="0.25">
      <c r="B432" s="7">
        <v>0</v>
      </c>
      <c r="C432" s="7">
        <v>0</v>
      </c>
      <c r="D432" s="7">
        <v>0.83149077083876599</v>
      </c>
      <c r="E432" s="7">
        <v>0.16850922916123401</v>
      </c>
      <c r="F432" s="7">
        <v>-3.5126130358926915</v>
      </c>
      <c r="G432" s="7">
        <v>4</v>
      </c>
      <c r="H432" s="7">
        <v>2</v>
      </c>
      <c r="I432" s="7">
        <v>1</v>
      </c>
    </row>
    <row r="433" spans="2:9" x14ac:dyDescent="0.25">
      <c r="B433" s="7">
        <v>0</v>
      </c>
      <c r="C433" s="7">
        <v>0</v>
      </c>
      <c r="D433" s="7">
        <v>0.99596159484230984</v>
      </c>
      <c r="E433" s="7">
        <v>4.0384051576901536E-3</v>
      </c>
      <c r="F433" s="7">
        <v>-3.5954230472947644</v>
      </c>
      <c r="G433" s="7">
        <v>7</v>
      </c>
      <c r="H433" s="7">
        <v>1</v>
      </c>
      <c r="I433" s="7">
        <v>0</v>
      </c>
    </row>
    <row r="434" spans="2:9" x14ac:dyDescent="0.25">
      <c r="B434" s="7">
        <v>0</v>
      </c>
      <c r="C434" s="7">
        <v>0</v>
      </c>
      <c r="D434" s="7">
        <v>0.88004948390873894</v>
      </c>
      <c r="E434" s="7">
        <v>0.1199505160912612</v>
      </c>
      <c r="F434" s="7">
        <v>-4.7222886078649324</v>
      </c>
      <c r="G434" s="7">
        <v>3</v>
      </c>
      <c r="H434" s="7">
        <v>3</v>
      </c>
      <c r="I434" s="7">
        <v>0</v>
      </c>
    </row>
    <row r="435" spans="2:9" x14ac:dyDescent="0.25">
      <c r="B435" s="7">
        <v>0</v>
      </c>
      <c r="C435" s="7">
        <v>0</v>
      </c>
      <c r="D435" s="7">
        <v>0.76475566984079646</v>
      </c>
      <c r="E435" s="7">
        <v>0.23524433015920362</v>
      </c>
      <c r="F435" s="7">
        <v>-6.466275404569318</v>
      </c>
      <c r="G435" s="7">
        <v>6</v>
      </c>
      <c r="H435" s="7">
        <v>4</v>
      </c>
      <c r="I435" s="7">
        <v>1</v>
      </c>
    </row>
    <row r="436" spans="2:9" x14ac:dyDescent="0.25">
      <c r="B436" s="7">
        <v>0</v>
      </c>
      <c r="C436" s="7">
        <v>0</v>
      </c>
      <c r="D436" s="7">
        <v>0.94704815133680187</v>
      </c>
      <c r="E436" s="7">
        <v>5.295184866319811E-2</v>
      </c>
      <c r="F436" s="7">
        <v>-3.2702856203110362</v>
      </c>
      <c r="G436" s="7">
        <v>3</v>
      </c>
      <c r="H436" s="7">
        <v>1</v>
      </c>
      <c r="I436" s="7">
        <v>1</v>
      </c>
    </row>
    <row r="437" spans="2:9" x14ac:dyDescent="0.25">
      <c r="B437" s="7">
        <v>0</v>
      </c>
      <c r="C437" s="7">
        <v>0</v>
      </c>
      <c r="D437" s="7">
        <v>0.98199377494684714</v>
      </c>
      <c r="E437" s="7">
        <v>1.8006225053153007E-2</v>
      </c>
      <c r="F437" s="7">
        <v>-3.2985312613758944</v>
      </c>
      <c r="G437" s="7">
        <v>2</v>
      </c>
      <c r="H437" s="7">
        <v>1</v>
      </c>
      <c r="I437" s="7">
        <v>0</v>
      </c>
    </row>
    <row r="438" spans="2:9" x14ac:dyDescent="0.25">
      <c r="B438" s="7">
        <v>0</v>
      </c>
      <c r="C438" s="7">
        <v>0</v>
      </c>
      <c r="D438" s="7">
        <v>0.86993571993922469</v>
      </c>
      <c r="E438" s="7">
        <v>0.13006428006077533</v>
      </c>
      <c r="F438" s="7">
        <v>-6.2791446261003125</v>
      </c>
      <c r="G438" s="7">
        <v>2</v>
      </c>
      <c r="H438" s="7">
        <v>13</v>
      </c>
      <c r="I438" s="7">
        <v>1</v>
      </c>
    </row>
    <row r="439" spans="2:9" x14ac:dyDescent="0.25">
      <c r="B439" s="7">
        <v>0</v>
      </c>
      <c r="C439" s="7">
        <v>0</v>
      </c>
      <c r="D439" s="7">
        <v>0.89196445720847439</v>
      </c>
      <c r="E439" s="7">
        <v>0.10803554279152555</v>
      </c>
      <c r="F439" s="7">
        <v>-4.9786829344768266</v>
      </c>
      <c r="G439" s="7">
        <v>4</v>
      </c>
      <c r="H439" s="7">
        <v>3</v>
      </c>
      <c r="I439" s="7">
        <v>0</v>
      </c>
    </row>
    <row r="440" spans="2:9" x14ac:dyDescent="0.25">
      <c r="B440" s="7">
        <v>0</v>
      </c>
      <c r="C440" s="7">
        <v>0</v>
      </c>
      <c r="D440" s="7">
        <v>0.98199377494684714</v>
      </c>
      <c r="E440" s="7">
        <v>1.8006225053153007E-2</v>
      </c>
      <c r="F440" s="7">
        <v>-3.2985312613758944</v>
      </c>
      <c r="G440" s="7">
        <v>2</v>
      </c>
      <c r="H440" s="7">
        <v>1</v>
      </c>
      <c r="I440" s="7">
        <v>0</v>
      </c>
    </row>
    <row r="441" spans="2:9" x14ac:dyDescent="0.25">
      <c r="B441" s="7">
        <v>0</v>
      </c>
      <c r="C441" s="7">
        <v>0</v>
      </c>
      <c r="D441" s="7">
        <v>0.84829632529047416</v>
      </c>
      <c r="E441" s="7">
        <v>0.15170367470952589</v>
      </c>
      <c r="F441" s="7">
        <v>-5.5857470850488848</v>
      </c>
      <c r="G441" s="7">
        <v>6</v>
      </c>
      <c r="H441" s="7">
        <v>3</v>
      </c>
      <c r="I441" s="7">
        <v>1</v>
      </c>
    </row>
    <row r="442" spans="2:9" x14ac:dyDescent="0.25">
      <c r="B442" s="7">
        <v>0</v>
      </c>
      <c r="C442" s="7">
        <v>0</v>
      </c>
      <c r="D442" s="7">
        <v>0.84829632529047416</v>
      </c>
      <c r="E442" s="7">
        <v>0.15170367470952589</v>
      </c>
      <c r="F442" s="7">
        <v>-5.5857470850488848</v>
      </c>
      <c r="G442" s="7">
        <v>6</v>
      </c>
      <c r="H442" s="7">
        <v>3</v>
      </c>
      <c r="I442" s="7">
        <v>1</v>
      </c>
    </row>
    <row r="443" spans="2:9" x14ac:dyDescent="0.25">
      <c r="B443" s="7">
        <v>0</v>
      </c>
      <c r="C443" s="7">
        <v>0</v>
      </c>
      <c r="D443" s="7">
        <v>0.97552509835125079</v>
      </c>
      <c r="E443" s="7">
        <v>2.4474901648749214E-2</v>
      </c>
      <c r="F443" s="7">
        <v>-3.2870081658337886</v>
      </c>
      <c r="G443" s="7">
        <v>3</v>
      </c>
      <c r="H443" s="7">
        <v>1</v>
      </c>
      <c r="I443" s="7">
        <v>0</v>
      </c>
    </row>
    <row r="444" spans="2:9" x14ac:dyDescent="0.25">
      <c r="B444" s="7">
        <v>0</v>
      </c>
      <c r="C444" s="7">
        <v>0</v>
      </c>
      <c r="D444" s="7">
        <v>0.98544402183130952</v>
      </c>
      <c r="E444" s="7">
        <v>1.4555978168690446E-2</v>
      </c>
      <c r="F444" s="7">
        <v>-4.1844277955827698</v>
      </c>
      <c r="G444" s="7">
        <v>6</v>
      </c>
      <c r="H444" s="7">
        <v>1</v>
      </c>
      <c r="I444" s="7">
        <v>0</v>
      </c>
    </row>
    <row r="445" spans="2:9" x14ac:dyDescent="0.25">
      <c r="B445" s="20">
        <v>0</v>
      </c>
      <c r="C445" s="20">
        <v>1</v>
      </c>
      <c r="D445" s="20">
        <v>0.90309761608295258</v>
      </c>
      <c r="E445" s="20">
        <v>9.690238391704728E-2</v>
      </c>
      <c r="F445" s="20">
        <v>-5.1375220958788326</v>
      </c>
      <c r="G445" s="20">
        <v>5</v>
      </c>
      <c r="H445" s="20">
        <v>3</v>
      </c>
      <c r="I445" s="20">
        <v>1</v>
      </c>
    </row>
    <row r="446" spans="2:9" x14ac:dyDescent="0.25">
      <c r="B446" s="7">
        <v>0</v>
      </c>
      <c r="C446" s="7">
        <v>0</v>
      </c>
      <c r="D446" s="7">
        <v>0.91664337814490349</v>
      </c>
      <c r="E446" s="7">
        <v>8.3356621855096527E-2</v>
      </c>
      <c r="F446" s="7">
        <v>-3.5972079279072608</v>
      </c>
      <c r="G446" s="7">
        <v>4</v>
      </c>
      <c r="H446" s="7">
        <v>2</v>
      </c>
      <c r="I446" s="7">
        <v>0</v>
      </c>
    </row>
    <row r="447" spans="2:9" x14ac:dyDescent="0.25">
      <c r="B447" s="7">
        <v>0</v>
      </c>
      <c r="C447" s="7">
        <v>0</v>
      </c>
      <c r="D447" s="7">
        <v>0.98063162697034534</v>
      </c>
      <c r="E447" s="7">
        <v>1.9368373029654787E-2</v>
      </c>
      <c r="F447" s="7">
        <v>-3.6816101348371211</v>
      </c>
      <c r="G447" s="7">
        <v>5</v>
      </c>
      <c r="H447" s="7">
        <v>1</v>
      </c>
      <c r="I447" s="7">
        <v>1</v>
      </c>
    </row>
    <row r="448" spans="2:9" x14ac:dyDescent="0.25">
      <c r="B448" s="20">
        <v>0</v>
      </c>
      <c r="C448" s="20">
        <v>1</v>
      </c>
      <c r="D448" s="20">
        <v>0.88004948390873894</v>
      </c>
      <c r="E448" s="20">
        <v>0.1199505160912612</v>
      </c>
      <c r="F448" s="20">
        <v>-4.7222886078649324</v>
      </c>
      <c r="G448" s="20">
        <v>3</v>
      </c>
      <c r="H448" s="20">
        <v>3</v>
      </c>
      <c r="I448" s="20">
        <v>0</v>
      </c>
    </row>
    <row r="449" spans="2:9" x14ac:dyDescent="0.25">
      <c r="B449" s="7">
        <v>0</v>
      </c>
      <c r="C449" s="7">
        <v>0</v>
      </c>
      <c r="D449" s="7">
        <v>0.83149077083876599</v>
      </c>
      <c r="E449" s="7">
        <v>0.16850922916123401</v>
      </c>
      <c r="F449" s="7">
        <v>-3.5126130358926915</v>
      </c>
      <c r="G449" s="7">
        <v>4</v>
      </c>
      <c r="H449" s="7">
        <v>2</v>
      </c>
      <c r="I449" s="7">
        <v>1</v>
      </c>
    </row>
    <row r="450" spans="2:9" x14ac:dyDescent="0.25">
      <c r="B450" s="7">
        <v>0</v>
      </c>
      <c r="C450" s="7">
        <v>0</v>
      </c>
      <c r="D450" s="7">
        <v>0.99104455779917189</v>
      </c>
      <c r="E450" s="7">
        <v>8.9554422008281051E-3</v>
      </c>
      <c r="F450" s="7">
        <v>-3.6033772504653081</v>
      </c>
      <c r="G450" s="7">
        <v>7</v>
      </c>
      <c r="H450" s="7">
        <v>1</v>
      </c>
      <c r="I450" s="7">
        <v>1</v>
      </c>
    </row>
    <row r="451" spans="2:9" x14ac:dyDescent="0.25">
      <c r="B451" s="7">
        <v>0</v>
      </c>
      <c r="C451" s="7">
        <v>0</v>
      </c>
      <c r="D451" s="7">
        <v>0.98544402183130952</v>
      </c>
      <c r="E451" s="7">
        <v>1.4555978168690446E-2</v>
      </c>
      <c r="F451" s="7">
        <v>-4.1844277955827698</v>
      </c>
      <c r="G451" s="7">
        <v>6</v>
      </c>
      <c r="H451" s="7">
        <v>1</v>
      </c>
      <c r="I451" s="7">
        <v>0</v>
      </c>
    </row>
    <row r="452" spans="2:9" x14ac:dyDescent="0.25">
      <c r="B452" s="7">
        <v>0</v>
      </c>
      <c r="C452" s="7">
        <v>0</v>
      </c>
      <c r="D452" s="7">
        <v>0.90716690736744232</v>
      </c>
      <c r="E452" s="7">
        <v>9.2833092632557818E-2</v>
      </c>
      <c r="F452" s="7">
        <v>-3.3438697078257817</v>
      </c>
      <c r="G452" s="7">
        <v>3</v>
      </c>
      <c r="H452" s="7">
        <v>2</v>
      </c>
      <c r="I452" s="7">
        <v>0</v>
      </c>
    </row>
    <row r="453" spans="2:9" x14ac:dyDescent="0.25">
      <c r="B453" s="7">
        <v>0</v>
      </c>
      <c r="C453" s="7">
        <v>0</v>
      </c>
      <c r="D453" s="7">
        <v>0.85713584784335484</v>
      </c>
      <c r="E453" s="7">
        <v>0.14286415215664516</v>
      </c>
      <c r="F453" s="7">
        <v>-3.3049570945308919</v>
      </c>
      <c r="G453" s="7">
        <v>2</v>
      </c>
      <c r="H453" s="7">
        <v>2</v>
      </c>
      <c r="I453" s="7">
        <v>1</v>
      </c>
    </row>
    <row r="454" spans="2:9" x14ac:dyDescent="0.25">
      <c r="B454" s="7">
        <v>0</v>
      </c>
      <c r="C454" s="7">
        <v>0</v>
      </c>
      <c r="D454" s="7">
        <v>0.99017083838254638</v>
      </c>
      <c r="E454" s="7">
        <v>9.8291616174535339E-3</v>
      </c>
      <c r="F454" s="7">
        <v>-6.1589032721493444</v>
      </c>
      <c r="G454" s="7">
        <v>1</v>
      </c>
      <c r="H454" s="7">
        <v>4</v>
      </c>
      <c r="I454" s="7">
        <v>0</v>
      </c>
    </row>
    <row r="455" spans="2:9" x14ac:dyDescent="0.25">
      <c r="B455" s="7">
        <v>0</v>
      </c>
      <c r="C455" s="7">
        <v>0</v>
      </c>
      <c r="D455" s="7">
        <v>0.91664337814490349</v>
      </c>
      <c r="E455" s="7">
        <v>8.3356621855096527E-2</v>
      </c>
      <c r="F455" s="7">
        <v>-3.5972079279072608</v>
      </c>
      <c r="G455" s="7">
        <v>4</v>
      </c>
      <c r="H455" s="7">
        <v>2</v>
      </c>
      <c r="I455" s="7">
        <v>0</v>
      </c>
    </row>
    <row r="456" spans="2:9" x14ac:dyDescent="0.25">
      <c r="B456" s="7">
        <v>0</v>
      </c>
      <c r="C456" s="7">
        <v>0</v>
      </c>
      <c r="D456" s="7">
        <v>0.89196445720847439</v>
      </c>
      <c r="E456" s="7">
        <v>0.10803554279152555</v>
      </c>
      <c r="F456" s="7">
        <v>-4.9786829344768266</v>
      </c>
      <c r="G456" s="7">
        <v>4</v>
      </c>
      <c r="H456" s="7">
        <v>3</v>
      </c>
      <c r="I456" s="7">
        <v>0</v>
      </c>
    </row>
    <row r="457" spans="2:9" x14ac:dyDescent="0.25">
      <c r="B457" s="20">
        <v>0</v>
      </c>
      <c r="C457" s="20">
        <v>1</v>
      </c>
      <c r="D457" s="20">
        <v>0.99104455779917189</v>
      </c>
      <c r="E457" s="20">
        <v>8.9554422008281051E-3</v>
      </c>
      <c r="F457" s="20">
        <v>-3.6033772504653081</v>
      </c>
      <c r="G457" s="20">
        <v>7</v>
      </c>
      <c r="H457" s="20">
        <v>1</v>
      </c>
      <c r="I457" s="20">
        <v>1</v>
      </c>
    </row>
    <row r="458" spans="2:9" x14ac:dyDescent="0.25">
      <c r="B458" s="7">
        <v>0</v>
      </c>
      <c r="C458" s="7">
        <v>0</v>
      </c>
      <c r="D458" s="7">
        <v>0.99763818703425877</v>
      </c>
      <c r="E458" s="7">
        <v>2.3618129657412058E-3</v>
      </c>
      <c r="F458" s="7">
        <v>-3.6568397269057122</v>
      </c>
      <c r="G458" s="7">
        <v>1</v>
      </c>
      <c r="H458" s="7">
        <v>1</v>
      </c>
      <c r="I458" s="7">
        <v>1</v>
      </c>
    </row>
    <row r="459" spans="2:9" x14ac:dyDescent="0.25">
      <c r="B459" s="7">
        <v>0</v>
      </c>
      <c r="C459" s="7">
        <v>0</v>
      </c>
      <c r="D459" s="7">
        <v>0.99104455779917189</v>
      </c>
      <c r="E459" s="7">
        <v>8.9554422008281051E-3</v>
      </c>
      <c r="F459" s="7">
        <v>-3.6033772504653081</v>
      </c>
      <c r="G459" s="7">
        <v>7</v>
      </c>
      <c r="H459" s="7">
        <v>1</v>
      </c>
      <c r="I459" s="7">
        <v>1</v>
      </c>
    </row>
    <row r="460" spans="2:9" x14ac:dyDescent="0.25">
      <c r="B460" s="7">
        <v>0</v>
      </c>
      <c r="C460" s="7">
        <v>0</v>
      </c>
      <c r="D460" s="7">
        <v>0.85371858869938777</v>
      </c>
      <c r="E460" s="7">
        <v>0.14628141130061215</v>
      </c>
      <c r="F460" s="7">
        <v>-5.6810280406071083</v>
      </c>
      <c r="G460" s="7">
        <v>2</v>
      </c>
      <c r="H460" s="7">
        <v>4</v>
      </c>
      <c r="I460" s="7">
        <v>0</v>
      </c>
    </row>
    <row r="461" spans="2:9" x14ac:dyDescent="0.25">
      <c r="B461" s="7">
        <v>0</v>
      </c>
      <c r="C461" s="7">
        <v>0</v>
      </c>
      <c r="D461" s="7">
        <v>0.99043616576952331</v>
      </c>
      <c r="E461" s="7">
        <v>9.5638342304766033E-3</v>
      </c>
      <c r="F461" s="7">
        <v>-3.7791054478488681</v>
      </c>
      <c r="G461" s="7">
        <v>1</v>
      </c>
      <c r="H461" s="7">
        <v>2</v>
      </c>
      <c r="I461" s="7">
        <v>1</v>
      </c>
    </row>
    <row r="462" spans="2:9" x14ac:dyDescent="0.25">
      <c r="B462" s="7">
        <v>0</v>
      </c>
      <c r="C462" s="7">
        <v>0</v>
      </c>
      <c r="D462" s="7">
        <v>0.99043616576952331</v>
      </c>
      <c r="E462" s="7">
        <v>9.5638342304766033E-3</v>
      </c>
      <c r="F462" s="7">
        <v>-3.7791054478488681</v>
      </c>
      <c r="G462" s="7">
        <v>1</v>
      </c>
      <c r="H462" s="7">
        <v>2</v>
      </c>
      <c r="I462" s="7">
        <v>1</v>
      </c>
    </row>
    <row r="463" spans="2:9" x14ac:dyDescent="0.25">
      <c r="B463" s="7">
        <v>0</v>
      </c>
      <c r="C463" s="7">
        <v>0</v>
      </c>
      <c r="D463" s="7">
        <v>0.99104455779917189</v>
      </c>
      <c r="E463" s="7">
        <v>8.9554422008281051E-3</v>
      </c>
      <c r="F463" s="7">
        <v>-3.6033772504653081</v>
      </c>
      <c r="G463" s="7">
        <v>7</v>
      </c>
      <c r="H463" s="7">
        <v>1</v>
      </c>
      <c r="I463" s="7">
        <v>1</v>
      </c>
    </row>
    <row r="464" spans="2:9" x14ac:dyDescent="0.25">
      <c r="B464" s="7">
        <v>0</v>
      </c>
      <c r="C464" s="7">
        <v>0</v>
      </c>
      <c r="D464" s="7">
        <v>0.98063162697034534</v>
      </c>
      <c r="E464" s="7">
        <v>1.9368373029654787E-2</v>
      </c>
      <c r="F464" s="7">
        <v>-3.6816101348371211</v>
      </c>
      <c r="G464" s="7">
        <v>5</v>
      </c>
      <c r="H464" s="7">
        <v>1</v>
      </c>
      <c r="I464" s="7">
        <v>1</v>
      </c>
    </row>
    <row r="465" spans="2:9" x14ac:dyDescent="0.25">
      <c r="B465" s="7">
        <v>0</v>
      </c>
      <c r="C465" s="7">
        <v>0</v>
      </c>
      <c r="D465" s="7">
        <v>0.85713584784335484</v>
      </c>
      <c r="E465" s="7">
        <v>0.14286415215664516</v>
      </c>
      <c r="F465" s="7">
        <v>-3.3049570945308919</v>
      </c>
      <c r="G465" s="7">
        <v>2</v>
      </c>
      <c r="H465" s="7">
        <v>2</v>
      </c>
      <c r="I465" s="7">
        <v>1</v>
      </c>
    </row>
    <row r="466" spans="2:9" x14ac:dyDescent="0.25">
      <c r="B466" s="7">
        <v>0</v>
      </c>
      <c r="C466" s="7">
        <v>0</v>
      </c>
      <c r="D466" s="7">
        <v>0.91664337814490349</v>
      </c>
      <c r="E466" s="7">
        <v>8.3356621855096527E-2</v>
      </c>
      <c r="F466" s="7">
        <v>-3.5972079279072608</v>
      </c>
      <c r="G466" s="7">
        <v>4</v>
      </c>
      <c r="H466" s="7">
        <v>2</v>
      </c>
      <c r="I466" s="7">
        <v>0</v>
      </c>
    </row>
    <row r="467" spans="2:9" x14ac:dyDescent="0.25">
      <c r="B467" s="7">
        <v>0</v>
      </c>
      <c r="C467" s="7">
        <v>0</v>
      </c>
      <c r="D467" s="7">
        <v>0.99104455779917189</v>
      </c>
      <c r="E467" s="7">
        <v>8.9554422008281051E-3</v>
      </c>
      <c r="F467" s="7">
        <v>-3.6033772504653081</v>
      </c>
      <c r="G467" s="7">
        <v>7</v>
      </c>
      <c r="H467" s="7">
        <v>1</v>
      </c>
      <c r="I467" s="7">
        <v>1</v>
      </c>
    </row>
    <row r="468" spans="2:9" x14ac:dyDescent="0.25">
      <c r="B468" s="7">
        <v>0</v>
      </c>
      <c r="C468" s="7">
        <v>0</v>
      </c>
      <c r="D468" s="7">
        <v>0.72366378643060991</v>
      </c>
      <c r="E468" s="7">
        <v>0.27633621356938998</v>
      </c>
      <c r="F468" s="7">
        <v>-5.5286567285310744</v>
      </c>
      <c r="G468" s="7">
        <v>2</v>
      </c>
      <c r="H468" s="7">
        <v>4</v>
      </c>
      <c r="I468" s="7">
        <v>1</v>
      </c>
    </row>
    <row r="469" spans="2:9" x14ac:dyDescent="0.25">
      <c r="B469" s="7">
        <v>0</v>
      </c>
      <c r="C469" s="7">
        <v>0</v>
      </c>
      <c r="D469" s="7">
        <v>0.90716690736744232</v>
      </c>
      <c r="E469" s="7">
        <v>9.2833092632557818E-2</v>
      </c>
      <c r="F469" s="7">
        <v>-3.3438697078257817</v>
      </c>
      <c r="G469" s="7">
        <v>3</v>
      </c>
      <c r="H469" s="7">
        <v>2</v>
      </c>
      <c r="I469" s="7">
        <v>0</v>
      </c>
    </row>
    <row r="470" spans="2:9" x14ac:dyDescent="0.25">
      <c r="B470" s="7">
        <v>0</v>
      </c>
      <c r="C470" s="7">
        <v>0</v>
      </c>
      <c r="D470" s="7">
        <v>0.99121526493405077</v>
      </c>
      <c r="E470" s="7">
        <v>8.7847350659493451E-3</v>
      </c>
      <c r="F470" s="7">
        <v>-3.6794415792864301</v>
      </c>
      <c r="G470" s="7">
        <v>5</v>
      </c>
      <c r="H470" s="7">
        <v>1</v>
      </c>
      <c r="I470" s="7">
        <v>0</v>
      </c>
    </row>
    <row r="471" spans="2:9" x14ac:dyDescent="0.25">
      <c r="B471" s="7">
        <v>0</v>
      </c>
      <c r="C471" s="7">
        <v>0</v>
      </c>
      <c r="D471" s="7">
        <v>0.96813088028311112</v>
      </c>
      <c r="E471" s="7">
        <v>3.1869119716889015E-2</v>
      </c>
      <c r="F471" s="7">
        <v>-4.1796061622748875</v>
      </c>
      <c r="G471" s="7">
        <v>6</v>
      </c>
      <c r="H471" s="7">
        <v>1</v>
      </c>
      <c r="I471" s="7">
        <v>1</v>
      </c>
    </row>
    <row r="472" spans="2:9" x14ac:dyDescent="0.25">
      <c r="B472" s="7">
        <v>0</v>
      </c>
      <c r="C472" s="7">
        <v>0</v>
      </c>
      <c r="D472" s="7">
        <v>0.99568578980917943</v>
      </c>
      <c r="E472" s="7">
        <v>4.314210190820511E-3</v>
      </c>
      <c r="F472" s="7">
        <v>-3.7714883611567553</v>
      </c>
      <c r="G472" s="7">
        <v>1</v>
      </c>
      <c r="H472" s="7">
        <v>2</v>
      </c>
      <c r="I472" s="7">
        <v>0</v>
      </c>
    </row>
    <row r="473" spans="2:9" x14ac:dyDescent="0.25">
      <c r="B473" s="7">
        <v>0</v>
      </c>
      <c r="C473" s="7">
        <v>0</v>
      </c>
      <c r="D473" s="7">
        <v>0.99104455779917189</v>
      </c>
      <c r="E473" s="7">
        <v>8.9554422008281051E-3</v>
      </c>
      <c r="F473" s="7">
        <v>-3.6033772504653081</v>
      </c>
      <c r="G473" s="7">
        <v>7</v>
      </c>
      <c r="H473" s="7">
        <v>1</v>
      </c>
      <c r="I473" s="7">
        <v>1</v>
      </c>
    </row>
    <row r="474" spans="2:9" x14ac:dyDescent="0.25">
      <c r="B474" s="7">
        <v>0</v>
      </c>
      <c r="C474" s="7">
        <v>0</v>
      </c>
      <c r="D474" s="7">
        <v>0.97819127021825214</v>
      </c>
      <c r="E474" s="7">
        <v>2.1808729781747863E-2</v>
      </c>
      <c r="F474" s="7">
        <v>-3.5326836797407237</v>
      </c>
      <c r="G474" s="7">
        <v>4</v>
      </c>
      <c r="H474" s="7">
        <v>1</v>
      </c>
      <c r="I474" s="7">
        <v>0</v>
      </c>
    </row>
    <row r="475" spans="2:9" x14ac:dyDescent="0.25">
      <c r="B475" s="7">
        <v>0</v>
      </c>
      <c r="C475" s="7">
        <v>0</v>
      </c>
      <c r="D475" s="7">
        <v>0.99104455779917189</v>
      </c>
      <c r="E475" s="7">
        <v>8.9554422008281051E-3</v>
      </c>
      <c r="F475" s="7">
        <v>-3.6033772504653081</v>
      </c>
      <c r="G475" s="7">
        <v>7</v>
      </c>
      <c r="H475" s="7">
        <v>1</v>
      </c>
      <c r="I475" s="7">
        <v>1</v>
      </c>
    </row>
    <row r="476" spans="2:9" x14ac:dyDescent="0.25">
      <c r="B476" s="7">
        <v>0</v>
      </c>
      <c r="C476" s="7">
        <v>0</v>
      </c>
      <c r="D476" s="7">
        <v>0.99104455779917189</v>
      </c>
      <c r="E476" s="7">
        <v>8.9554422008281051E-3</v>
      </c>
      <c r="F476" s="7">
        <v>-3.6033772504653081</v>
      </c>
      <c r="G476" s="7">
        <v>7</v>
      </c>
      <c r="H476" s="7">
        <v>1</v>
      </c>
      <c r="I476" s="7">
        <v>1</v>
      </c>
    </row>
    <row r="477" spans="2:9" x14ac:dyDescent="0.25">
      <c r="B477" s="7">
        <v>0</v>
      </c>
      <c r="C477" s="7">
        <v>0</v>
      </c>
      <c r="D477" s="7">
        <v>0.90716690736744232</v>
      </c>
      <c r="E477" s="7">
        <v>9.2833092632557818E-2</v>
      </c>
      <c r="F477" s="7">
        <v>-3.3438697078257817</v>
      </c>
      <c r="G477" s="7">
        <v>3</v>
      </c>
      <c r="H477" s="7">
        <v>2</v>
      </c>
      <c r="I477" s="7">
        <v>0</v>
      </c>
    </row>
    <row r="478" spans="2:9" x14ac:dyDescent="0.25">
      <c r="B478" s="7">
        <v>0</v>
      </c>
      <c r="C478" s="7">
        <v>0</v>
      </c>
      <c r="D478" s="7">
        <v>0.99121526493405077</v>
      </c>
      <c r="E478" s="7">
        <v>8.7847350659493451E-3</v>
      </c>
      <c r="F478" s="7">
        <v>-3.6794415792864301</v>
      </c>
      <c r="G478" s="7">
        <v>5</v>
      </c>
      <c r="H478" s="7">
        <v>1</v>
      </c>
      <c r="I478" s="7">
        <v>0</v>
      </c>
    </row>
    <row r="479" spans="2:9" x14ac:dyDescent="0.25">
      <c r="B479" s="7">
        <v>0</v>
      </c>
      <c r="C479" s="7">
        <v>0</v>
      </c>
      <c r="D479" s="7">
        <v>0.96074034088368787</v>
      </c>
      <c r="E479" s="7">
        <v>3.925965911631206E-2</v>
      </c>
      <c r="F479" s="7">
        <v>-3.2895538727048206</v>
      </c>
      <c r="G479" s="7">
        <v>2</v>
      </c>
      <c r="H479" s="7">
        <v>1</v>
      </c>
      <c r="I479" s="7">
        <v>1</v>
      </c>
    </row>
    <row r="480" spans="2:9" x14ac:dyDescent="0.25">
      <c r="B480" s="7">
        <v>0</v>
      </c>
      <c r="C480" s="7">
        <v>0</v>
      </c>
      <c r="D480" s="7">
        <v>0.93041378908288919</v>
      </c>
      <c r="E480" s="7">
        <v>6.9586210917110855E-2</v>
      </c>
      <c r="F480" s="7">
        <v>-3.3740866897806572</v>
      </c>
      <c r="G480" s="7">
        <v>2</v>
      </c>
      <c r="H480" s="7">
        <v>2</v>
      </c>
      <c r="I480" s="7">
        <v>0</v>
      </c>
    </row>
    <row r="481" spans="2:9" x14ac:dyDescent="0.25">
      <c r="B481" s="7">
        <v>0</v>
      </c>
      <c r="C481" s="7">
        <v>0</v>
      </c>
      <c r="D481" s="7">
        <v>0.85713584784335484</v>
      </c>
      <c r="E481" s="7">
        <v>0.14286415215664516</v>
      </c>
      <c r="F481" s="7">
        <v>-3.3049570945308919</v>
      </c>
      <c r="G481" s="7">
        <v>2</v>
      </c>
      <c r="H481" s="7">
        <v>2</v>
      </c>
      <c r="I481" s="7">
        <v>1</v>
      </c>
    </row>
    <row r="482" spans="2:9" x14ac:dyDescent="0.25">
      <c r="B482" s="7">
        <v>0</v>
      </c>
      <c r="C482" s="7">
        <v>0</v>
      </c>
      <c r="D482" s="7">
        <v>0.99104455779917189</v>
      </c>
      <c r="E482" s="7">
        <v>8.9554422008281051E-3</v>
      </c>
      <c r="F482" s="7">
        <v>-3.6033772504653081</v>
      </c>
      <c r="G482" s="7">
        <v>7</v>
      </c>
      <c r="H482" s="7">
        <v>1</v>
      </c>
      <c r="I482" s="7">
        <v>1</v>
      </c>
    </row>
    <row r="483" spans="2:9" x14ac:dyDescent="0.25">
      <c r="B483" s="7">
        <v>0</v>
      </c>
      <c r="C483" s="7">
        <v>0</v>
      </c>
      <c r="D483" s="7">
        <v>0.83149077083876599</v>
      </c>
      <c r="E483" s="7">
        <v>0.16850922916123401</v>
      </c>
      <c r="F483" s="7">
        <v>-3.5126130358926915</v>
      </c>
      <c r="G483" s="7">
        <v>4</v>
      </c>
      <c r="H483" s="7">
        <v>2</v>
      </c>
      <c r="I483" s="7">
        <v>1</v>
      </c>
    </row>
    <row r="484" spans="2:9" x14ac:dyDescent="0.25">
      <c r="B484" s="7">
        <v>0</v>
      </c>
      <c r="C484" s="7">
        <v>0</v>
      </c>
      <c r="D484" s="7">
        <v>0.66974920826567264</v>
      </c>
      <c r="E484" s="7">
        <v>0.3302507917343272</v>
      </c>
      <c r="F484" s="7">
        <v>-6.7466625684920203</v>
      </c>
      <c r="G484" s="7">
        <v>2</v>
      </c>
      <c r="H484" s="7">
        <v>6</v>
      </c>
      <c r="I484" s="7">
        <v>0</v>
      </c>
    </row>
    <row r="485" spans="2:9" x14ac:dyDescent="0.25">
      <c r="B485" s="7">
        <v>0</v>
      </c>
      <c r="C485" s="7">
        <v>0</v>
      </c>
      <c r="D485" s="7">
        <v>0.70021004198158532</v>
      </c>
      <c r="E485" s="7">
        <v>0.29978995801841463</v>
      </c>
      <c r="F485" s="7">
        <v>-6.0155856366818661</v>
      </c>
      <c r="G485" s="7">
        <v>2</v>
      </c>
      <c r="H485" s="7">
        <v>5</v>
      </c>
      <c r="I485" s="7">
        <v>1</v>
      </c>
    </row>
    <row r="486" spans="2:9" x14ac:dyDescent="0.25">
      <c r="B486" s="20">
        <v>0</v>
      </c>
      <c r="C486" s="20">
        <v>1</v>
      </c>
      <c r="D486" s="20">
        <v>0.98899253929077136</v>
      </c>
      <c r="E486" s="20">
        <v>1.1007460709228664E-2</v>
      </c>
      <c r="F486" s="20">
        <v>-6.6775880270757435</v>
      </c>
      <c r="G486" s="20">
        <v>1</v>
      </c>
      <c r="H486" s="20">
        <v>5</v>
      </c>
      <c r="I486" s="20">
        <v>0</v>
      </c>
    </row>
    <row r="487" spans="2:9" x14ac:dyDescent="0.25">
      <c r="B487" s="7">
        <v>0</v>
      </c>
      <c r="C487" s="7">
        <v>0</v>
      </c>
      <c r="D487" s="7">
        <v>0.85713584784335484</v>
      </c>
      <c r="E487" s="7">
        <v>0.14286415215664516</v>
      </c>
      <c r="F487" s="7">
        <v>-3.3049570945308919</v>
      </c>
      <c r="G487" s="7">
        <v>2</v>
      </c>
      <c r="H487" s="7">
        <v>2</v>
      </c>
      <c r="I487" s="7">
        <v>1</v>
      </c>
    </row>
    <row r="488" spans="2:9" x14ac:dyDescent="0.25">
      <c r="B488" s="20">
        <v>0</v>
      </c>
      <c r="C488" s="20">
        <v>1</v>
      </c>
      <c r="D488" s="20">
        <v>0.96813088028311112</v>
      </c>
      <c r="E488" s="20">
        <v>3.1869119716889015E-2</v>
      </c>
      <c r="F488" s="20">
        <v>-4.1796061622748875</v>
      </c>
      <c r="G488" s="20">
        <v>6</v>
      </c>
      <c r="H488" s="20">
        <v>1</v>
      </c>
      <c r="I488" s="20">
        <v>1</v>
      </c>
    </row>
    <row r="489" spans="2:9" x14ac:dyDescent="0.25">
      <c r="B489" s="7">
        <v>0</v>
      </c>
      <c r="C489" s="7">
        <v>0</v>
      </c>
      <c r="D489" s="7">
        <v>0.94704815133680187</v>
      </c>
      <c r="E489" s="7">
        <v>5.295184866319811E-2</v>
      </c>
      <c r="F489" s="7">
        <v>-3.2702856203110362</v>
      </c>
      <c r="G489" s="7">
        <v>3</v>
      </c>
      <c r="H489" s="7">
        <v>1</v>
      </c>
      <c r="I489" s="7">
        <v>1</v>
      </c>
    </row>
    <row r="490" spans="2:9" x14ac:dyDescent="0.25">
      <c r="B490" s="7">
        <v>0</v>
      </c>
      <c r="C490" s="7">
        <v>0</v>
      </c>
      <c r="D490" s="7">
        <v>0.98063162697034534</v>
      </c>
      <c r="E490" s="7">
        <v>1.9368373029654787E-2</v>
      </c>
      <c r="F490" s="7">
        <v>-3.6816101348371211</v>
      </c>
      <c r="G490" s="7">
        <v>5</v>
      </c>
      <c r="H490" s="7">
        <v>1</v>
      </c>
      <c r="I490" s="7">
        <v>1</v>
      </c>
    </row>
    <row r="491" spans="2:9" x14ac:dyDescent="0.25">
      <c r="B491" s="7">
        <v>0</v>
      </c>
      <c r="C491" s="7">
        <v>0</v>
      </c>
      <c r="D491" s="7">
        <v>0.76701603584963107</v>
      </c>
      <c r="E491" s="7">
        <v>0.23298396415036907</v>
      </c>
      <c r="F491" s="7">
        <v>-4.5977215834792613</v>
      </c>
      <c r="G491" s="7">
        <v>3</v>
      </c>
      <c r="H491" s="7">
        <v>3</v>
      </c>
      <c r="I491" s="7">
        <v>1</v>
      </c>
    </row>
    <row r="492" spans="2:9" x14ac:dyDescent="0.25">
      <c r="B492" s="7">
        <v>0</v>
      </c>
      <c r="C492" s="7">
        <v>0</v>
      </c>
      <c r="D492" s="7">
        <v>0.88004948390873894</v>
      </c>
      <c r="E492" s="7">
        <v>0.1199505160912612</v>
      </c>
      <c r="F492" s="7">
        <v>-4.7222886078649324</v>
      </c>
      <c r="G492" s="7">
        <v>3</v>
      </c>
      <c r="H492" s="7">
        <v>3</v>
      </c>
      <c r="I492" s="7">
        <v>0</v>
      </c>
    </row>
    <row r="493" spans="2:9" x14ac:dyDescent="0.25">
      <c r="B493" s="7">
        <v>0</v>
      </c>
      <c r="C493" s="7">
        <v>0</v>
      </c>
      <c r="D493" s="7">
        <v>0.81429487848107662</v>
      </c>
      <c r="E493" s="7">
        <v>0.18570512151892335</v>
      </c>
      <c r="F493" s="7">
        <v>-3.2487692171021116</v>
      </c>
      <c r="G493" s="7">
        <v>3</v>
      </c>
      <c r="H493" s="7">
        <v>2</v>
      </c>
      <c r="I493" s="7">
        <v>1</v>
      </c>
    </row>
    <row r="494" spans="2:9" x14ac:dyDescent="0.25">
      <c r="B494" s="7">
        <v>0</v>
      </c>
      <c r="C494" s="7">
        <v>0</v>
      </c>
      <c r="D494" s="7">
        <v>0.98199377494684714</v>
      </c>
      <c r="E494" s="7">
        <v>1.8006225053153007E-2</v>
      </c>
      <c r="F494" s="7">
        <v>-3.2985312613758944</v>
      </c>
      <c r="G494" s="7">
        <v>2</v>
      </c>
      <c r="H494" s="7">
        <v>1</v>
      </c>
      <c r="I494" s="7">
        <v>0</v>
      </c>
    </row>
    <row r="495" spans="2:9" x14ac:dyDescent="0.25">
      <c r="B495" s="7">
        <v>0</v>
      </c>
      <c r="C495" s="7">
        <v>0</v>
      </c>
      <c r="D495" s="7">
        <v>0.99104455779917189</v>
      </c>
      <c r="E495" s="7">
        <v>8.9554422008281051E-3</v>
      </c>
      <c r="F495" s="7">
        <v>-3.6033772504653081</v>
      </c>
      <c r="G495" s="7">
        <v>7</v>
      </c>
      <c r="H495" s="7">
        <v>1</v>
      </c>
      <c r="I495" s="7">
        <v>1</v>
      </c>
    </row>
    <row r="496" spans="2:9" x14ac:dyDescent="0.25">
      <c r="B496" s="7">
        <v>0</v>
      </c>
      <c r="C496" s="7">
        <v>0</v>
      </c>
      <c r="D496" s="7">
        <v>0.99596159484230984</v>
      </c>
      <c r="E496" s="7">
        <v>4.0384051576901536E-3</v>
      </c>
      <c r="F496" s="7">
        <v>-3.5954230472947644</v>
      </c>
      <c r="G496" s="7">
        <v>7</v>
      </c>
      <c r="H496" s="7">
        <v>1</v>
      </c>
      <c r="I496" s="7">
        <v>0</v>
      </c>
    </row>
    <row r="497" spans="2:9" x14ac:dyDescent="0.25">
      <c r="B497" s="7">
        <v>0</v>
      </c>
      <c r="C497" s="7">
        <v>0</v>
      </c>
      <c r="D497" s="7">
        <v>0.99596159484230984</v>
      </c>
      <c r="E497" s="7">
        <v>4.0384051576901536E-3</v>
      </c>
      <c r="F497" s="7">
        <v>-3.5954230472947644</v>
      </c>
      <c r="G497" s="7">
        <v>7</v>
      </c>
      <c r="H497" s="7">
        <v>1</v>
      </c>
      <c r="I497" s="7">
        <v>0</v>
      </c>
    </row>
    <row r="498" spans="2:9" x14ac:dyDescent="0.25">
      <c r="B498" s="7">
        <v>0</v>
      </c>
      <c r="C498" s="7">
        <v>0</v>
      </c>
      <c r="D498" s="7">
        <v>0.97552509835125079</v>
      </c>
      <c r="E498" s="7">
        <v>2.4474901648749214E-2</v>
      </c>
      <c r="F498" s="7">
        <v>-3.2870081658337886</v>
      </c>
      <c r="G498" s="7">
        <v>3</v>
      </c>
      <c r="H498" s="7">
        <v>1</v>
      </c>
      <c r="I498" s="7">
        <v>0</v>
      </c>
    </row>
    <row r="499" spans="2:9" x14ac:dyDescent="0.25">
      <c r="B499" s="7">
        <v>0</v>
      </c>
      <c r="C499" s="7">
        <v>0</v>
      </c>
      <c r="D499" s="7">
        <v>0.99104455779917189</v>
      </c>
      <c r="E499" s="7">
        <v>8.9554422008281051E-3</v>
      </c>
      <c r="F499" s="7">
        <v>-3.6033772504653081</v>
      </c>
      <c r="G499" s="7">
        <v>7</v>
      </c>
      <c r="H499" s="7">
        <v>1</v>
      </c>
      <c r="I499" s="7">
        <v>1</v>
      </c>
    </row>
    <row r="500" spans="2:9" x14ac:dyDescent="0.25">
      <c r="B500" s="20">
        <v>0</v>
      </c>
      <c r="C500" s="20">
        <v>1</v>
      </c>
      <c r="D500" s="20">
        <v>0.72366378643060991</v>
      </c>
      <c r="E500" s="20">
        <v>0.27633621356938998</v>
      </c>
      <c r="F500" s="20">
        <v>-5.5286567285310744</v>
      </c>
      <c r="G500" s="20">
        <v>2</v>
      </c>
      <c r="H500" s="20">
        <v>4</v>
      </c>
      <c r="I500" s="20">
        <v>1</v>
      </c>
    </row>
    <row r="501" spans="2:9" x14ac:dyDescent="0.25">
      <c r="B501" s="7">
        <v>0</v>
      </c>
      <c r="C501" s="7">
        <v>0</v>
      </c>
      <c r="D501" s="7">
        <v>0.91664337814490349</v>
      </c>
      <c r="E501" s="7">
        <v>8.3356621855096527E-2</v>
      </c>
      <c r="F501" s="7">
        <v>-3.5972079279072608</v>
      </c>
      <c r="G501" s="7">
        <v>4</v>
      </c>
      <c r="H501" s="7">
        <v>2</v>
      </c>
      <c r="I501" s="7">
        <v>0</v>
      </c>
    </row>
    <row r="502" spans="2:9" x14ac:dyDescent="0.25">
      <c r="B502" s="7">
        <v>0</v>
      </c>
      <c r="C502" s="7">
        <v>0</v>
      </c>
      <c r="D502" s="7">
        <v>0.98199377494684714</v>
      </c>
      <c r="E502" s="7">
        <v>1.8006225053153007E-2</v>
      </c>
      <c r="F502" s="7">
        <v>-3.2985312613758944</v>
      </c>
      <c r="G502" s="7">
        <v>2</v>
      </c>
      <c r="H502" s="7">
        <v>1</v>
      </c>
      <c r="I502" s="7">
        <v>0</v>
      </c>
    </row>
    <row r="503" spans="2:9" x14ac:dyDescent="0.25">
      <c r="B503" s="7">
        <v>0</v>
      </c>
      <c r="C503" s="7">
        <v>0</v>
      </c>
      <c r="D503" s="7">
        <v>0.98730201003332485</v>
      </c>
      <c r="E503" s="7">
        <v>1.2697989966675077E-2</v>
      </c>
      <c r="F503" s="7">
        <v>-5.1847032277353833</v>
      </c>
      <c r="G503" s="7">
        <v>1</v>
      </c>
      <c r="H503" s="7">
        <v>3</v>
      </c>
      <c r="I503" s="7">
        <v>1</v>
      </c>
    </row>
    <row r="504" spans="2:9" x14ac:dyDescent="0.25">
      <c r="B504" s="7">
        <v>0</v>
      </c>
      <c r="C504" s="7">
        <v>0</v>
      </c>
      <c r="D504" s="7">
        <v>0.88162667941311101</v>
      </c>
      <c r="E504" s="7">
        <v>0.11837332058688887</v>
      </c>
      <c r="F504" s="7">
        <v>-4.2155185535569455</v>
      </c>
      <c r="G504" s="7">
        <v>6</v>
      </c>
      <c r="H504" s="7">
        <v>2</v>
      </c>
      <c r="I504" s="7">
        <v>1</v>
      </c>
    </row>
    <row r="505" spans="2:9" x14ac:dyDescent="0.25">
      <c r="B505" s="7">
        <v>0</v>
      </c>
      <c r="C505" s="7">
        <v>0</v>
      </c>
      <c r="D505" s="7">
        <v>0.96074034088368787</v>
      </c>
      <c r="E505" s="7">
        <v>3.925965911631206E-2</v>
      </c>
      <c r="F505" s="7">
        <v>-3.2895538727048206</v>
      </c>
      <c r="G505" s="7">
        <v>2</v>
      </c>
      <c r="H505" s="7">
        <v>1</v>
      </c>
      <c r="I505" s="7">
        <v>1</v>
      </c>
    </row>
    <row r="506" spans="2:9" x14ac:dyDescent="0.25">
      <c r="B506" s="7">
        <v>0</v>
      </c>
      <c r="C506" s="7">
        <v>0</v>
      </c>
      <c r="D506" s="7">
        <v>0.97222647259787554</v>
      </c>
      <c r="E506" s="7">
        <v>2.7773527402124531E-2</v>
      </c>
      <c r="F506" s="7">
        <v>-7.4489473733564147</v>
      </c>
      <c r="G506" s="7">
        <v>1</v>
      </c>
      <c r="H506" s="7">
        <v>6</v>
      </c>
      <c r="I506" s="7">
        <v>0</v>
      </c>
    </row>
    <row r="507" spans="2:9" x14ac:dyDescent="0.25">
      <c r="B507" s="7">
        <v>0</v>
      </c>
      <c r="C507" s="7">
        <v>0</v>
      </c>
      <c r="D507" s="7">
        <v>0.99893883046138621</v>
      </c>
      <c r="E507" s="7">
        <v>1.0611695386137637E-3</v>
      </c>
      <c r="F507" s="7">
        <v>-3.6452391955374592</v>
      </c>
      <c r="G507" s="7">
        <v>1</v>
      </c>
      <c r="H507" s="7">
        <v>1</v>
      </c>
      <c r="I507" s="7">
        <v>0</v>
      </c>
    </row>
    <row r="508" spans="2:9" x14ac:dyDescent="0.25">
      <c r="B508" s="7">
        <v>0</v>
      </c>
      <c r="C508" s="7">
        <v>0</v>
      </c>
      <c r="D508" s="7">
        <v>0.98199377494684714</v>
      </c>
      <c r="E508" s="7">
        <v>1.8006225053153007E-2</v>
      </c>
      <c r="F508" s="7">
        <v>-3.2985312613758944</v>
      </c>
      <c r="G508" s="7">
        <v>2</v>
      </c>
      <c r="H508" s="7">
        <v>1</v>
      </c>
      <c r="I508" s="7">
        <v>0</v>
      </c>
    </row>
    <row r="509" spans="2:9" x14ac:dyDescent="0.25">
      <c r="B509" s="7">
        <v>0</v>
      </c>
      <c r="C509" s="7">
        <v>0</v>
      </c>
      <c r="D509" s="7">
        <v>0.90716690736744232</v>
      </c>
      <c r="E509" s="7">
        <v>9.2833092632557818E-2</v>
      </c>
      <c r="F509" s="7">
        <v>-3.3438697078257817</v>
      </c>
      <c r="G509" s="7">
        <v>3</v>
      </c>
      <c r="H509" s="7">
        <v>2</v>
      </c>
      <c r="I509" s="7">
        <v>0</v>
      </c>
    </row>
    <row r="510" spans="2:9" x14ac:dyDescent="0.25">
      <c r="B510" s="7">
        <v>0</v>
      </c>
      <c r="C510" s="7">
        <v>0</v>
      </c>
      <c r="D510" s="7">
        <v>0.99568578980917943</v>
      </c>
      <c r="E510" s="7">
        <v>4.314210190820511E-3</v>
      </c>
      <c r="F510" s="7">
        <v>-3.7714883611567553</v>
      </c>
      <c r="G510" s="7">
        <v>1</v>
      </c>
      <c r="H510" s="7">
        <v>2</v>
      </c>
      <c r="I510" s="7">
        <v>0</v>
      </c>
    </row>
    <row r="511" spans="2:9" x14ac:dyDescent="0.25">
      <c r="B511" s="7">
        <v>0</v>
      </c>
      <c r="C511" s="7">
        <v>0</v>
      </c>
      <c r="D511" s="7">
        <v>0.99893883046138621</v>
      </c>
      <c r="E511" s="7">
        <v>1.0611695386137637E-3</v>
      </c>
      <c r="F511" s="7">
        <v>-3.6452391955374592</v>
      </c>
      <c r="G511" s="7">
        <v>1</v>
      </c>
      <c r="H511" s="7">
        <v>1</v>
      </c>
      <c r="I511" s="7">
        <v>0</v>
      </c>
    </row>
    <row r="512" spans="2:9" x14ac:dyDescent="0.25">
      <c r="B512" s="7">
        <v>0</v>
      </c>
      <c r="C512" s="7">
        <v>0</v>
      </c>
      <c r="D512" s="7">
        <v>0.91664337814490349</v>
      </c>
      <c r="E512" s="7">
        <v>8.3356621855096527E-2</v>
      </c>
      <c r="F512" s="7">
        <v>-3.5972079279072608</v>
      </c>
      <c r="G512" s="7">
        <v>4</v>
      </c>
      <c r="H512" s="7">
        <v>2</v>
      </c>
      <c r="I512" s="7">
        <v>0</v>
      </c>
    </row>
    <row r="513" spans="2:9" x14ac:dyDescent="0.25">
      <c r="B513" s="7">
        <v>0</v>
      </c>
      <c r="C513" s="7">
        <v>0</v>
      </c>
      <c r="D513" s="7">
        <v>0.94704815133680187</v>
      </c>
      <c r="E513" s="7">
        <v>5.295184866319811E-2</v>
      </c>
      <c r="F513" s="7">
        <v>-3.2702856203110362</v>
      </c>
      <c r="G513" s="7">
        <v>3</v>
      </c>
      <c r="H513" s="7">
        <v>1</v>
      </c>
      <c r="I513" s="7">
        <v>1</v>
      </c>
    </row>
    <row r="514" spans="2:9" x14ac:dyDescent="0.25">
      <c r="B514" s="7">
        <v>0</v>
      </c>
      <c r="C514" s="7">
        <v>0</v>
      </c>
      <c r="D514" s="7">
        <v>0.99568578980917943</v>
      </c>
      <c r="E514" s="7">
        <v>4.314210190820511E-3</v>
      </c>
      <c r="F514" s="7">
        <v>-3.7714883611567553</v>
      </c>
      <c r="G514" s="7">
        <v>1</v>
      </c>
      <c r="H514" s="7">
        <v>2</v>
      </c>
      <c r="I514" s="7">
        <v>0</v>
      </c>
    </row>
    <row r="515" spans="2:9" x14ac:dyDescent="0.25">
      <c r="B515" s="7">
        <v>0</v>
      </c>
      <c r="C515" s="7">
        <v>0</v>
      </c>
      <c r="D515" s="7">
        <v>0.81429487848107662</v>
      </c>
      <c r="E515" s="7">
        <v>0.18570512151892335</v>
      </c>
      <c r="F515" s="7">
        <v>-3.2487692171021116</v>
      </c>
      <c r="G515" s="7">
        <v>3</v>
      </c>
      <c r="H515" s="7">
        <v>2</v>
      </c>
      <c r="I515" s="7">
        <v>1</v>
      </c>
    </row>
    <row r="516" spans="2:9" x14ac:dyDescent="0.25">
      <c r="B516" s="20">
        <v>0</v>
      </c>
      <c r="C516" s="20">
        <v>1</v>
      </c>
      <c r="D516" s="20">
        <v>0.83149077083876599</v>
      </c>
      <c r="E516" s="20">
        <v>0.16850922916123401</v>
      </c>
      <c r="F516" s="20">
        <v>-3.5126130358926915</v>
      </c>
      <c r="G516" s="20">
        <v>4</v>
      </c>
      <c r="H516" s="20">
        <v>2</v>
      </c>
      <c r="I516" s="20">
        <v>1</v>
      </c>
    </row>
    <row r="517" spans="2:9" x14ac:dyDescent="0.25">
      <c r="B517" s="7">
        <v>0</v>
      </c>
      <c r="C517" s="7">
        <v>0</v>
      </c>
      <c r="D517" s="7">
        <v>0.91664337814490349</v>
      </c>
      <c r="E517" s="7">
        <v>8.3356621855096527E-2</v>
      </c>
      <c r="F517" s="7">
        <v>-3.5972079279072608</v>
      </c>
      <c r="G517" s="7">
        <v>4</v>
      </c>
      <c r="H517" s="7">
        <v>2</v>
      </c>
      <c r="I517" s="7">
        <v>0</v>
      </c>
    </row>
    <row r="518" spans="2:9" x14ac:dyDescent="0.25">
      <c r="B518" s="7">
        <v>0</v>
      </c>
      <c r="C518" s="7">
        <v>0</v>
      </c>
      <c r="D518" s="7">
        <v>0.85713584784335484</v>
      </c>
      <c r="E518" s="7">
        <v>0.14286415215664516</v>
      </c>
      <c r="F518" s="7">
        <v>-3.3049570945308919</v>
      </c>
      <c r="G518" s="7">
        <v>2</v>
      </c>
      <c r="H518" s="7">
        <v>2</v>
      </c>
      <c r="I518" s="7">
        <v>1</v>
      </c>
    </row>
    <row r="519" spans="2:9" x14ac:dyDescent="0.25">
      <c r="B519" s="7">
        <v>0</v>
      </c>
      <c r="C519" s="7">
        <v>0</v>
      </c>
      <c r="D519" s="7">
        <v>0.96074034088368787</v>
      </c>
      <c r="E519" s="7">
        <v>3.925965911631206E-2</v>
      </c>
      <c r="F519" s="7">
        <v>-3.2895538727048206</v>
      </c>
      <c r="G519" s="7">
        <v>2</v>
      </c>
      <c r="H519" s="7">
        <v>1</v>
      </c>
      <c r="I519" s="7">
        <v>1</v>
      </c>
    </row>
    <row r="520" spans="2:9" x14ac:dyDescent="0.25">
      <c r="B520" s="7">
        <v>0</v>
      </c>
      <c r="C520" s="7">
        <v>0</v>
      </c>
      <c r="D520" s="7">
        <v>0.98199377494684714</v>
      </c>
      <c r="E520" s="7">
        <v>1.8006225053153007E-2</v>
      </c>
      <c r="F520" s="7">
        <v>-3.2985312613758944</v>
      </c>
      <c r="G520" s="7">
        <v>2</v>
      </c>
      <c r="H520" s="7">
        <v>1</v>
      </c>
      <c r="I520" s="7">
        <v>0</v>
      </c>
    </row>
    <row r="521" spans="2:9" x14ac:dyDescent="0.25">
      <c r="B521" s="7">
        <v>0</v>
      </c>
      <c r="C521" s="7">
        <v>0</v>
      </c>
      <c r="D521" s="7">
        <v>0.99568578980917943</v>
      </c>
      <c r="E521" s="7">
        <v>4.314210190820511E-3</v>
      </c>
      <c r="F521" s="7">
        <v>-3.7714883611567553</v>
      </c>
      <c r="G521" s="7">
        <v>1</v>
      </c>
      <c r="H521" s="7">
        <v>2</v>
      </c>
      <c r="I521" s="7">
        <v>0</v>
      </c>
    </row>
    <row r="522" spans="2:9" x14ac:dyDescent="0.25">
      <c r="B522" s="7">
        <v>0</v>
      </c>
      <c r="C522" s="7">
        <v>0</v>
      </c>
      <c r="D522" s="7">
        <v>0.9817878782940257</v>
      </c>
      <c r="E522" s="7">
        <v>1.8212121705974305E-2</v>
      </c>
      <c r="F522" s="7">
        <v>-7.3634236948683336</v>
      </c>
      <c r="G522" s="7">
        <v>1</v>
      </c>
      <c r="H522" s="7">
        <v>7</v>
      </c>
      <c r="I522" s="7">
        <v>0</v>
      </c>
    </row>
    <row r="523" spans="2:9" x14ac:dyDescent="0.25">
      <c r="B523" s="7">
        <v>0</v>
      </c>
      <c r="C523" s="7">
        <v>0</v>
      </c>
      <c r="D523" s="7">
        <v>0.94704815133680187</v>
      </c>
      <c r="E523" s="7">
        <v>5.295184866319811E-2</v>
      </c>
      <c r="F523" s="7">
        <v>-3.2702856203110362</v>
      </c>
      <c r="G523" s="7">
        <v>3</v>
      </c>
      <c r="H523" s="7">
        <v>1</v>
      </c>
      <c r="I523" s="7">
        <v>1</v>
      </c>
    </row>
    <row r="524" spans="2:9" x14ac:dyDescent="0.25">
      <c r="B524" s="7">
        <v>0</v>
      </c>
      <c r="C524" s="7">
        <v>0</v>
      </c>
      <c r="D524" s="7">
        <v>0.97552509835125079</v>
      </c>
      <c r="E524" s="7">
        <v>2.4474901648749214E-2</v>
      </c>
      <c r="F524" s="7">
        <v>-3.2870081658337886</v>
      </c>
      <c r="G524" s="7">
        <v>3</v>
      </c>
      <c r="H524" s="7">
        <v>1</v>
      </c>
      <c r="I524" s="7">
        <v>0</v>
      </c>
    </row>
    <row r="525" spans="2:9" x14ac:dyDescent="0.25">
      <c r="B525" s="7">
        <v>0</v>
      </c>
      <c r="C525" s="7">
        <v>0</v>
      </c>
      <c r="D525" s="7">
        <v>0.96511235350766766</v>
      </c>
      <c r="E525" s="7">
        <v>3.4887646492332343E-2</v>
      </c>
      <c r="F525" s="7">
        <v>-3.7822653475891794</v>
      </c>
      <c r="G525" s="7">
        <v>5</v>
      </c>
      <c r="H525" s="7">
        <v>2</v>
      </c>
      <c r="I525" s="7">
        <v>0</v>
      </c>
    </row>
    <row r="526" spans="2:9" x14ac:dyDescent="0.25">
      <c r="B526" s="7">
        <v>0</v>
      </c>
      <c r="C526" s="7">
        <v>0</v>
      </c>
      <c r="D526" s="7">
        <v>0.97819127021825214</v>
      </c>
      <c r="E526" s="7">
        <v>2.1808729781747863E-2</v>
      </c>
      <c r="F526" s="7">
        <v>-3.5326836797407237</v>
      </c>
      <c r="G526" s="7">
        <v>4</v>
      </c>
      <c r="H526" s="7">
        <v>1</v>
      </c>
      <c r="I526" s="7">
        <v>0</v>
      </c>
    </row>
    <row r="527" spans="2:9" x14ac:dyDescent="0.25">
      <c r="B527" s="20">
        <v>0</v>
      </c>
      <c r="C527" s="20">
        <v>1</v>
      </c>
      <c r="D527" s="20">
        <v>0.84829632529047416</v>
      </c>
      <c r="E527" s="20">
        <v>0.15170367470952589</v>
      </c>
      <c r="F527" s="20">
        <v>-5.5857470850488848</v>
      </c>
      <c r="G527" s="20">
        <v>6</v>
      </c>
      <c r="H527" s="20">
        <v>3</v>
      </c>
      <c r="I527" s="20">
        <v>1</v>
      </c>
    </row>
    <row r="528" spans="2:9" x14ac:dyDescent="0.25">
      <c r="B528" s="7">
        <v>0</v>
      </c>
      <c r="C528" s="7">
        <v>0</v>
      </c>
      <c r="D528" s="7">
        <v>0.99596159484230984</v>
      </c>
      <c r="E528" s="7">
        <v>4.0384051576901536E-3</v>
      </c>
      <c r="F528" s="7">
        <v>-3.5954230472947644</v>
      </c>
      <c r="G528" s="7">
        <v>7</v>
      </c>
      <c r="H528" s="7">
        <v>1</v>
      </c>
      <c r="I528" s="7">
        <v>0</v>
      </c>
    </row>
    <row r="529" spans="2:9" x14ac:dyDescent="0.25">
      <c r="B529" s="7">
        <v>0</v>
      </c>
      <c r="C529" s="7">
        <v>0</v>
      </c>
      <c r="D529" s="7">
        <v>0.93041378908288919</v>
      </c>
      <c r="E529" s="7">
        <v>6.9586210917110855E-2</v>
      </c>
      <c r="F529" s="7">
        <v>-3.3740866897806572</v>
      </c>
      <c r="G529" s="7">
        <v>2</v>
      </c>
      <c r="H529" s="7">
        <v>2</v>
      </c>
      <c r="I529" s="7">
        <v>0</v>
      </c>
    </row>
    <row r="530" spans="2:9" x14ac:dyDescent="0.25">
      <c r="B530" s="7">
        <v>0</v>
      </c>
      <c r="C530" s="7">
        <v>0</v>
      </c>
      <c r="D530" s="7">
        <v>0.72366378643060991</v>
      </c>
      <c r="E530" s="7">
        <v>0.27633621356938998</v>
      </c>
      <c r="F530" s="7">
        <v>-5.5286567285310744</v>
      </c>
      <c r="G530" s="7">
        <v>2</v>
      </c>
      <c r="H530" s="7">
        <v>4</v>
      </c>
      <c r="I530" s="7">
        <v>1</v>
      </c>
    </row>
    <row r="531" spans="2:9" x14ac:dyDescent="0.25">
      <c r="B531" s="7">
        <v>0</v>
      </c>
      <c r="C531" s="7">
        <v>0</v>
      </c>
      <c r="D531" s="7">
        <v>0.99568578980917943</v>
      </c>
      <c r="E531" s="7">
        <v>4.314210190820511E-3</v>
      </c>
      <c r="F531" s="7">
        <v>-3.7714883611567553</v>
      </c>
      <c r="G531" s="7">
        <v>1</v>
      </c>
      <c r="H531" s="7">
        <v>2</v>
      </c>
      <c r="I531" s="7">
        <v>0</v>
      </c>
    </row>
    <row r="532" spans="2:9" x14ac:dyDescent="0.25">
      <c r="B532" s="7">
        <v>0</v>
      </c>
      <c r="C532" s="7">
        <v>0</v>
      </c>
      <c r="D532" s="7">
        <v>0.99104455779917189</v>
      </c>
      <c r="E532" s="7">
        <v>8.9554422008281051E-3</v>
      </c>
      <c r="F532" s="7">
        <v>-3.6033772504653081</v>
      </c>
      <c r="G532" s="7">
        <v>7</v>
      </c>
      <c r="H532" s="7">
        <v>1</v>
      </c>
      <c r="I532" s="7">
        <v>1</v>
      </c>
    </row>
    <row r="533" spans="2:9" x14ac:dyDescent="0.25">
      <c r="B533" s="7">
        <v>0</v>
      </c>
      <c r="C533" s="7">
        <v>0</v>
      </c>
      <c r="D533" s="7">
        <v>0.91664337814490349</v>
      </c>
      <c r="E533" s="7">
        <v>8.3356621855096527E-2</v>
      </c>
      <c r="F533" s="7">
        <v>-3.5972079279072608</v>
      </c>
      <c r="G533" s="7">
        <v>4</v>
      </c>
      <c r="H533" s="7">
        <v>2</v>
      </c>
      <c r="I533" s="7">
        <v>0</v>
      </c>
    </row>
    <row r="534" spans="2:9" x14ac:dyDescent="0.25">
      <c r="B534" s="20">
        <v>0</v>
      </c>
      <c r="C534" s="20">
        <v>1</v>
      </c>
      <c r="D534" s="20">
        <v>0.81429487848107662</v>
      </c>
      <c r="E534" s="20">
        <v>0.18570512151892335</v>
      </c>
      <c r="F534" s="20">
        <v>-3.2487692171021116</v>
      </c>
      <c r="G534" s="20">
        <v>3</v>
      </c>
      <c r="H534" s="20">
        <v>2</v>
      </c>
      <c r="I534" s="20">
        <v>1</v>
      </c>
    </row>
    <row r="535" spans="2:9" x14ac:dyDescent="0.25">
      <c r="B535" s="7">
        <v>0</v>
      </c>
      <c r="C535" s="7">
        <v>0</v>
      </c>
      <c r="D535" s="7">
        <v>0.656823150711353</v>
      </c>
      <c r="E535" s="7">
        <v>0.34317684928864711</v>
      </c>
      <c r="F535" s="7">
        <v>-5.4268306178359378</v>
      </c>
      <c r="G535" s="7">
        <v>3</v>
      </c>
      <c r="H535" s="7">
        <v>4</v>
      </c>
      <c r="I535" s="7">
        <v>1</v>
      </c>
    </row>
    <row r="536" spans="2:9" x14ac:dyDescent="0.25">
      <c r="B536" s="7">
        <v>0</v>
      </c>
      <c r="C536" s="7">
        <v>0</v>
      </c>
      <c r="D536" s="7">
        <v>0.99104455779917189</v>
      </c>
      <c r="E536" s="7">
        <v>8.9554422008281051E-3</v>
      </c>
      <c r="F536" s="7">
        <v>-3.6033772504653081</v>
      </c>
      <c r="G536" s="7">
        <v>7</v>
      </c>
      <c r="H536" s="7">
        <v>1</v>
      </c>
      <c r="I536" s="7">
        <v>1</v>
      </c>
    </row>
    <row r="537" spans="2:9" x14ac:dyDescent="0.25">
      <c r="B537" s="7">
        <v>0</v>
      </c>
      <c r="C537" s="7">
        <v>0</v>
      </c>
      <c r="D537" s="7">
        <v>0.89196445720847439</v>
      </c>
      <c r="E537" s="7">
        <v>0.10803554279152555</v>
      </c>
      <c r="F537" s="7">
        <v>-4.9786829344768266</v>
      </c>
      <c r="G537" s="7">
        <v>4</v>
      </c>
      <c r="H537" s="7">
        <v>3</v>
      </c>
      <c r="I537" s="7">
        <v>0</v>
      </c>
    </row>
    <row r="538" spans="2:9" x14ac:dyDescent="0.25">
      <c r="B538" s="7">
        <v>0</v>
      </c>
      <c r="C538" s="7">
        <v>0</v>
      </c>
      <c r="D538" s="7">
        <v>0.99104455779917189</v>
      </c>
      <c r="E538" s="7">
        <v>8.9554422008281051E-3</v>
      </c>
      <c r="F538" s="7">
        <v>-3.6033772504653081</v>
      </c>
      <c r="G538" s="7">
        <v>7</v>
      </c>
      <c r="H538" s="7">
        <v>1</v>
      </c>
      <c r="I538" s="7">
        <v>1</v>
      </c>
    </row>
    <row r="539" spans="2:9" x14ac:dyDescent="0.25">
      <c r="B539" s="7">
        <v>0</v>
      </c>
      <c r="C539" s="7">
        <v>0</v>
      </c>
      <c r="D539" s="7">
        <v>0.88162667941311101</v>
      </c>
      <c r="E539" s="7">
        <v>0.11837332058688887</v>
      </c>
      <c r="F539" s="7">
        <v>-4.2155185535569455</v>
      </c>
      <c r="G539" s="7">
        <v>6</v>
      </c>
      <c r="H539" s="7">
        <v>2</v>
      </c>
      <c r="I539" s="7">
        <v>1</v>
      </c>
    </row>
    <row r="540" spans="2:9" x14ac:dyDescent="0.25">
      <c r="B540" s="7">
        <v>0</v>
      </c>
      <c r="C540" s="7">
        <v>0</v>
      </c>
      <c r="D540" s="7">
        <v>0.98544402183130952</v>
      </c>
      <c r="E540" s="7">
        <v>1.4555978168690446E-2</v>
      </c>
      <c r="F540" s="7">
        <v>-4.1844277955827698</v>
      </c>
      <c r="G540" s="7">
        <v>6</v>
      </c>
      <c r="H540" s="7">
        <v>1</v>
      </c>
      <c r="I540" s="7">
        <v>0</v>
      </c>
    </row>
    <row r="541" spans="2:9" x14ac:dyDescent="0.25">
      <c r="B541" s="7">
        <v>0</v>
      </c>
      <c r="C541" s="7">
        <v>0</v>
      </c>
      <c r="D541" s="7">
        <v>0.96445259897175506</v>
      </c>
      <c r="E541" s="7">
        <v>3.5547401028244864E-2</v>
      </c>
      <c r="F541" s="7">
        <v>-3.7056894160123646</v>
      </c>
      <c r="G541" s="7">
        <v>7</v>
      </c>
      <c r="H541" s="7">
        <v>2</v>
      </c>
      <c r="I541" s="7">
        <v>1</v>
      </c>
    </row>
    <row r="542" spans="2:9" x14ac:dyDescent="0.25">
      <c r="B542" s="7">
        <v>0</v>
      </c>
      <c r="C542" s="7">
        <v>0</v>
      </c>
      <c r="D542" s="7">
        <v>0.99104455779917189</v>
      </c>
      <c r="E542" s="7">
        <v>8.9554422008281051E-3</v>
      </c>
      <c r="F542" s="7">
        <v>-3.6033772504653081</v>
      </c>
      <c r="G542" s="7">
        <v>7</v>
      </c>
      <c r="H542" s="7">
        <v>1</v>
      </c>
      <c r="I542" s="7">
        <v>1</v>
      </c>
    </row>
    <row r="543" spans="2:9" x14ac:dyDescent="0.25">
      <c r="B543" s="7">
        <v>0</v>
      </c>
      <c r="C543" s="7">
        <v>0</v>
      </c>
      <c r="D543" s="7">
        <v>0.93041378908288919</v>
      </c>
      <c r="E543" s="7">
        <v>6.9586210917110855E-2</v>
      </c>
      <c r="F543" s="7">
        <v>-3.3740866897806572</v>
      </c>
      <c r="G543" s="7">
        <v>2</v>
      </c>
      <c r="H543" s="7">
        <v>2</v>
      </c>
      <c r="I543" s="7">
        <v>0</v>
      </c>
    </row>
    <row r="544" spans="2:9" x14ac:dyDescent="0.25">
      <c r="B544" s="7">
        <v>0</v>
      </c>
      <c r="C544" s="7">
        <v>0</v>
      </c>
      <c r="D544" s="7">
        <v>0.99043616576952331</v>
      </c>
      <c r="E544" s="7">
        <v>9.5638342304766033E-3</v>
      </c>
      <c r="F544" s="7">
        <v>-3.7791054478488681</v>
      </c>
      <c r="G544" s="7">
        <v>1</v>
      </c>
      <c r="H544" s="7">
        <v>2</v>
      </c>
      <c r="I544" s="7">
        <v>1</v>
      </c>
    </row>
    <row r="545" spans="2:9" x14ac:dyDescent="0.25">
      <c r="B545" s="7">
        <v>0</v>
      </c>
      <c r="C545" s="7">
        <v>0</v>
      </c>
      <c r="D545" s="7">
        <v>0.85713584784335484</v>
      </c>
      <c r="E545" s="7">
        <v>0.14286415215664516</v>
      </c>
      <c r="F545" s="7">
        <v>-3.3049570945308919</v>
      </c>
      <c r="G545" s="7">
        <v>2</v>
      </c>
      <c r="H545" s="7">
        <v>2</v>
      </c>
      <c r="I545" s="7">
        <v>1</v>
      </c>
    </row>
    <row r="546" spans="2:9" x14ac:dyDescent="0.25">
      <c r="B546" s="7">
        <v>0</v>
      </c>
      <c r="C546" s="7">
        <v>0</v>
      </c>
      <c r="D546" s="7">
        <v>0.99104455779917189</v>
      </c>
      <c r="E546" s="7">
        <v>8.9554422008281051E-3</v>
      </c>
      <c r="F546" s="7">
        <v>-3.6033772504653081</v>
      </c>
      <c r="G546" s="7">
        <v>7</v>
      </c>
      <c r="H546" s="7">
        <v>1</v>
      </c>
      <c r="I546" s="7">
        <v>1</v>
      </c>
    </row>
    <row r="547" spans="2:9" x14ac:dyDescent="0.25">
      <c r="B547" s="7">
        <v>0</v>
      </c>
      <c r="C547" s="7">
        <v>0</v>
      </c>
      <c r="D547" s="7">
        <v>0.94317556960592397</v>
      </c>
      <c r="E547" s="7">
        <v>5.6824430394076086E-2</v>
      </c>
      <c r="F547" s="7">
        <v>-4.2700988955705554</v>
      </c>
      <c r="G547" s="7">
        <v>6</v>
      </c>
      <c r="H547" s="7">
        <v>2</v>
      </c>
      <c r="I547" s="7">
        <v>0</v>
      </c>
    </row>
    <row r="548" spans="2:9" x14ac:dyDescent="0.25">
      <c r="B548" s="7">
        <v>0</v>
      </c>
      <c r="C548" s="7">
        <v>0</v>
      </c>
      <c r="D548" s="7">
        <v>0.58357646584981759</v>
      </c>
      <c r="E548" s="7">
        <v>0.41642353415018224</v>
      </c>
      <c r="F548" s="7">
        <v>-6.526527957246433</v>
      </c>
      <c r="G548" s="7">
        <v>2</v>
      </c>
      <c r="H548" s="7">
        <v>7</v>
      </c>
      <c r="I548" s="7">
        <v>1</v>
      </c>
    </row>
    <row r="549" spans="2:9" x14ac:dyDescent="0.25">
      <c r="B549" s="7">
        <v>0</v>
      </c>
      <c r="C549" s="7">
        <v>0</v>
      </c>
      <c r="D549" s="7">
        <v>0.99596159484230984</v>
      </c>
      <c r="E549" s="7">
        <v>4.0384051576901536E-3</v>
      </c>
      <c r="F549" s="7">
        <v>-3.5954230472947644</v>
      </c>
      <c r="G549" s="7">
        <v>7</v>
      </c>
      <c r="H549" s="7">
        <v>1</v>
      </c>
      <c r="I549" s="7">
        <v>0</v>
      </c>
    </row>
    <row r="550" spans="2:9" x14ac:dyDescent="0.25">
      <c r="B550" s="7">
        <v>0</v>
      </c>
      <c r="C550" s="7">
        <v>0</v>
      </c>
      <c r="D550" s="7">
        <v>0.99104455779917189</v>
      </c>
      <c r="E550" s="7">
        <v>8.9554422008281051E-3</v>
      </c>
      <c r="F550" s="7">
        <v>-3.6033772504653081</v>
      </c>
      <c r="G550" s="7">
        <v>7</v>
      </c>
      <c r="H550" s="7">
        <v>1</v>
      </c>
      <c r="I550" s="7">
        <v>1</v>
      </c>
    </row>
    <row r="551" spans="2:9" x14ac:dyDescent="0.25">
      <c r="B551" s="7">
        <v>0</v>
      </c>
      <c r="C551" s="7">
        <v>0</v>
      </c>
      <c r="D551" s="7">
        <v>0.97844654386936303</v>
      </c>
      <c r="E551" s="7">
        <v>2.1553456130636989E-2</v>
      </c>
      <c r="F551" s="7">
        <v>-5.1159586973642668</v>
      </c>
      <c r="G551" s="7">
        <v>7</v>
      </c>
      <c r="H551" s="7">
        <v>3</v>
      </c>
      <c r="I551" s="7">
        <v>0</v>
      </c>
    </row>
    <row r="552" spans="2:9" x14ac:dyDescent="0.25">
      <c r="B552" s="7">
        <v>0</v>
      </c>
      <c r="C552" s="7">
        <v>0</v>
      </c>
      <c r="D552" s="7">
        <v>0.99568578980917943</v>
      </c>
      <c r="E552" s="7">
        <v>4.314210190820511E-3</v>
      </c>
      <c r="F552" s="7">
        <v>-3.7714883611567553</v>
      </c>
      <c r="G552" s="7">
        <v>1</v>
      </c>
      <c r="H552" s="7">
        <v>2</v>
      </c>
      <c r="I552" s="7">
        <v>0</v>
      </c>
    </row>
    <row r="553" spans="2:9" x14ac:dyDescent="0.25">
      <c r="B553" s="7">
        <v>0</v>
      </c>
      <c r="C553" s="7">
        <v>0</v>
      </c>
      <c r="D553" s="7">
        <v>0.81429487848107662</v>
      </c>
      <c r="E553" s="7">
        <v>0.18570512151892335</v>
      </c>
      <c r="F553" s="7">
        <v>-3.2487692171021116</v>
      </c>
      <c r="G553" s="7">
        <v>3</v>
      </c>
      <c r="H553" s="7">
        <v>2</v>
      </c>
      <c r="I553" s="7">
        <v>1</v>
      </c>
    </row>
    <row r="554" spans="2:9" x14ac:dyDescent="0.25">
      <c r="B554" s="7">
        <v>0</v>
      </c>
      <c r="C554" s="7">
        <v>0</v>
      </c>
      <c r="D554" s="7">
        <v>0.94704815133680187</v>
      </c>
      <c r="E554" s="7">
        <v>5.295184866319811E-2</v>
      </c>
      <c r="F554" s="7">
        <v>-3.2702856203110362</v>
      </c>
      <c r="G554" s="7">
        <v>3</v>
      </c>
      <c r="H554" s="7">
        <v>1</v>
      </c>
      <c r="I554" s="7">
        <v>1</v>
      </c>
    </row>
    <row r="555" spans="2:9" x14ac:dyDescent="0.25">
      <c r="B555" s="7">
        <v>0</v>
      </c>
      <c r="C555" s="7">
        <v>0</v>
      </c>
      <c r="D555" s="7">
        <v>0.99568578980917943</v>
      </c>
      <c r="E555" s="7">
        <v>4.314210190820511E-3</v>
      </c>
      <c r="F555" s="7">
        <v>-3.7714883611567553</v>
      </c>
      <c r="G555" s="7">
        <v>1</v>
      </c>
      <c r="H555" s="7">
        <v>2</v>
      </c>
      <c r="I555" s="7">
        <v>0</v>
      </c>
    </row>
    <row r="556" spans="2:9" x14ac:dyDescent="0.25">
      <c r="B556" s="7">
        <v>0</v>
      </c>
      <c r="C556" s="7">
        <v>0</v>
      </c>
      <c r="D556" s="7">
        <v>0.92351681602339175</v>
      </c>
      <c r="E556" s="7">
        <v>7.6483183976608221E-2</v>
      </c>
      <c r="F556" s="7">
        <v>-6.1311789874708147</v>
      </c>
      <c r="G556" s="7">
        <v>5</v>
      </c>
      <c r="H556" s="7">
        <v>4</v>
      </c>
      <c r="I556" s="7">
        <v>0</v>
      </c>
    </row>
    <row r="557" spans="2:9" x14ac:dyDescent="0.25">
      <c r="B557" s="7">
        <v>0</v>
      </c>
      <c r="C557" s="7">
        <v>0</v>
      </c>
      <c r="D557" s="7">
        <v>0.96445259897175506</v>
      </c>
      <c r="E557" s="7">
        <v>3.5547401028244864E-2</v>
      </c>
      <c r="F557" s="7">
        <v>-3.7056894160123646</v>
      </c>
      <c r="G557" s="7">
        <v>7</v>
      </c>
      <c r="H557" s="7">
        <v>2</v>
      </c>
      <c r="I557" s="7">
        <v>1</v>
      </c>
    </row>
    <row r="558" spans="2:9" x14ac:dyDescent="0.25">
      <c r="B558" s="7">
        <v>0</v>
      </c>
      <c r="C558" s="7">
        <v>0</v>
      </c>
      <c r="D558" s="7">
        <v>0.96511235350766766</v>
      </c>
      <c r="E558" s="7">
        <v>3.4887646492332343E-2</v>
      </c>
      <c r="F558" s="7">
        <v>-3.7822653475891794</v>
      </c>
      <c r="G558" s="7">
        <v>5</v>
      </c>
      <c r="H558" s="7">
        <v>2</v>
      </c>
      <c r="I558" s="7">
        <v>0</v>
      </c>
    </row>
    <row r="559" spans="2:9" x14ac:dyDescent="0.25">
      <c r="B559" s="7">
        <v>0</v>
      </c>
      <c r="C559" s="7">
        <v>0</v>
      </c>
      <c r="D559" s="7">
        <v>0.98544402183130952</v>
      </c>
      <c r="E559" s="7">
        <v>1.4555978168690446E-2</v>
      </c>
      <c r="F559" s="7">
        <v>-4.1844277955827698</v>
      </c>
      <c r="G559" s="7">
        <v>6</v>
      </c>
      <c r="H559" s="7">
        <v>1</v>
      </c>
      <c r="I559" s="7">
        <v>0</v>
      </c>
    </row>
    <row r="560" spans="2:9" x14ac:dyDescent="0.25">
      <c r="B560" s="7">
        <v>0</v>
      </c>
      <c r="C560" s="7">
        <v>0</v>
      </c>
      <c r="D560" s="7">
        <v>0.85713584784335484</v>
      </c>
      <c r="E560" s="7">
        <v>0.14286415215664516</v>
      </c>
      <c r="F560" s="7">
        <v>-3.3049570945308919</v>
      </c>
      <c r="G560" s="7">
        <v>2</v>
      </c>
      <c r="H560" s="7">
        <v>2</v>
      </c>
      <c r="I560" s="7">
        <v>1</v>
      </c>
    </row>
    <row r="561" spans="2:9" x14ac:dyDescent="0.25">
      <c r="B561" s="7">
        <v>0</v>
      </c>
      <c r="C561" s="7">
        <v>0</v>
      </c>
      <c r="D561" s="7">
        <v>0.90716690736744232</v>
      </c>
      <c r="E561" s="7">
        <v>9.2833092632557818E-2</v>
      </c>
      <c r="F561" s="7">
        <v>-3.3438697078257817</v>
      </c>
      <c r="G561" s="7">
        <v>3</v>
      </c>
      <c r="H561" s="7">
        <v>2</v>
      </c>
      <c r="I561" s="7">
        <v>0</v>
      </c>
    </row>
    <row r="562" spans="2:9" x14ac:dyDescent="0.25">
      <c r="B562" s="7">
        <v>0</v>
      </c>
      <c r="C562" s="7">
        <v>0</v>
      </c>
      <c r="D562" s="7">
        <v>0.90716690736744232</v>
      </c>
      <c r="E562" s="7">
        <v>9.2833092632557818E-2</v>
      </c>
      <c r="F562" s="7">
        <v>-3.3438697078257817</v>
      </c>
      <c r="G562" s="7">
        <v>3</v>
      </c>
      <c r="H562" s="7">
        <v>2</v>
      </c>
      <c r="I562" s="7">
        <v>0</v>
      </c>
    </row>
    <row r="563" spans="2:9" x14ac:dyDescent="0.25">
      <c r="B563" s="7">
        <v>0</v>
      </c>
      <c r="C563" s="7">
        <v>0</v>
      </c>
      <c r="D563" s="7">
        <v>0.91664337814490349</v>
      </c>
      <c r="E563" s="7">
        <v>8.3356621855096527E-2</v>
      </c>
      <c r="F563" s="7">
        <v>-3.5972079279072608</v>
      </c>
      <c r="G563" s="7">
        <v>4</v>
      </c>
      <c r="H563" s="7">
        <v>2</v>
      </c>
      <c r="I563" s="7">
        <v>0</v>
      </c>
    </row>
    <row r="564" spans="2:9" x14ac:dyDescent="0.25">
      <c r="B564" s="7">
        <v>0</v>
      </c>
      <c r="C564" s="7">
        <v>0</v>
      </c>
      <c r="D564" s="7">
        <v>0.88162667941311101</v>
      </c>
      <c r="E564" s="7">
        <v>0.11837332058688887</v>
      </c>
      <c r="F564" s="7">
        <v>-4.2155185535569455</v>
      </c>
      <c r="G564" s="7">
        <v>6</v>
      </c>
      <c r="H564" s="7">
        <v>2</v>
      </c>
      <c r="I564" s="7">
        <v>1</v>
      </c>
    </row>
    <row r="565" spans="2:9" x14ac:dyDescent="0.25">
      <c r="B565" s="7">
        <v>0</v>
      </c>
      <c r="C565" s="7">
        <v>0</v>
      </c>
      <c r="D565" s="7">
        <v>0.91664337814490349</v>
      </c>
      <c r="E565" s="7">
        <v>8.3356621855096527E-2</v>
      </c>
      <c r="F565" s="7">
        <v>-3.5972079279072608</v>
      </c>
      <c r="G565" s="7">
        <v>4</v>
      </c>
      <c r="H565" s="7">
        <v>2</v>
      </c>
      <c r="I565" s="7">
        <v>0</v>
      </c>
    </row>
    <row r="566" spans="2:9" x14ac:dyDescent="0.25">
      <c r="B566" s="7">
        <v>0</v>
      </c>
      <c r="C566" s="7">
        <v>0</v>
      </c>
      <c r="D566" s="7">
        <v>0.99893883046138621</v>
      </c>
      <c r="E566" s="7">
        <v>1.0611695386137637E-3</v>
      </c>
      <c r="F566" s="7">
        <v>-3.6452391955374592</v>
      </c>
      <c r="G566" s="7">
        <v>1</v>
      </c>
      <c r="H566" s="7">
        <v>1</v>
      </c>
      <c r="I566" s="7">
        <v>0</v>
      </c>
    </row>
    <row r="567" spans="2:9" x14ac:dyDescent="0.25">
      <c r="B567" s="7">
        <v>0</v>
      </c>
      <c r="C567" s="7">
        <v>0</v>
      </c>
      <c r="D567" s="7">
        <v>0.97552509835125079</v>
      </c>
      <c r="E567" s="7">
        <v>2.4474901648749214E-2</v>
      </c>
      <c r="F567" s="7">
        <v>-3.2870081658337886</v>
      </c>
      <c r="G567" s="7">
        <v>3</v>
      </c>
      <c r="H567" s="7">
        <v>1</v>
      </c>
      <c r="I567" s="7">
        <v>0</v>
      </c>
    </row>
    <row r="568" spans="2:9" x14ac:dyDescent="0.25">
      <c r="B568" s="7">
        <v>0</v>
      </c>
      <c r="C568" s="7">
        <v>0</v>
      </c>
      <c r="D568" s="7">
        <v>0.95650403906647929</v>
      </c>
      <c r="E568" s="7">
        <v>4.3495960933520678E-2</v>
      </c>
      <c r="F568" s="7">
        <v>-8.3618377478734089</v>
      </c>
      <c r="G568" s="7">
        <v>1</v>
      </c>
      <c r="H568" s="7">
        <v>9</v>
      </c>
      <c r="I568" s="7">
        <v>1</v>
      </c>
    </row>
    <row r="569" spans="2:9" x14ac:dyDescent="0.25">
      <c r="B569" s="7">
        <v>0</v>
      </c>
      <c r="C569" s="7">
        <v>0</v>
      </c>
      <c r="D569" s="7">
        <v>0.97835637591544422</v>
      </c>
      <c r="E569" s="7">
        <v>2.1643624084555738E-2</v>
      </c>
      <c r="F569" s="7">
        <v>-6.1598031809328555</v>
      </c>
      <c r="G569" s="7">
        <v>1</v>
      </c>
      <c r="H569" s="7">
        <v>4</v>
      </c>
      <c r="I569" s="7">
        <v>1</v>
      </c>
    </row>
    <row r="570" spans="2:9" x14ac:dyDescent="0.25">
      <c r="B570" s="7">
        <v>0</v>
      </c>
      <c r="C570" s="7">
        <v>0</v>
      </c>
      <c r="D570" s="7">
        <v>0.99763818703425877</v>
      </c>
      <c r="E570" s="7">
        <v>2.3618129657412058E-3</v>
      </c>
      <c r="F570" s="7">
        <v>-3.6568397269057122</v>
      </c>
      <c r="G570" s="7">
        <v>1</v>
      </c>
      <c r="H570" s="7">
        <v>1</v>
      </c>
      <c r="I570" s="7">
        <v>1</v>
      </c>
    </row>
    <row r="571" spans="2:9" x14ac:dyDescent="0.25">
      <c r="B571" s="20">
        <v>0</v>
      </c>
      <c r="C571" s="20">
        <v>1</v>
      </c>
      <c r="D571" s="20">
        <v>0.72366378643060991</v>
      </c>
      <c r="E571" s="20">
        <v>0.27633621356938998</v>
      </c>
      <c r="F571" s="20">
        <v>-5.5286567285310744</v>
      </c>
      <c r="G571" s="20">
        <v>2</v>
      </c>
      <c r="H571" s="20">
        <v>4</v>
      </c>
      <c r="I571" s="20">
        <v>1</v>
      </c>
    </row>
    <row r="572" spans="2:9" x14ac:dyDescent="0.25">
      <c r="B572" s="7">
        <v>0</v>
      </c>
      <c r="C572" s="7">
        <v>0</v>
      </c>
      <c r="D572" s="7">
        <v>0.81833059066570069</v>
      </c>
      <c r="E572" s="7">
        <v>0.18166940933429937</v>
      </c>
      <c r="F572" s="7">
        <v>-4.6673942899237035</v>
      </c>
      <c r="G572" s="7">
        <v>2</v>
      </c>
      <c r="H572" s="7">
        <v>3</v>
      </c>
      <c r="I572" s="7">
        <v>1</v>
      </c>
    </row>
    <row r="573" spans="2:9" x14ac:dyDescent="0.25">
      <c r="B573" s="7">
        <v>0</v>
      </c>
      <c r="C573" s="7">
        <v>0</v>
      </c>
      <c r="D573" s="7">
        <v>0.58357646584981759</v>
      </c>
      <c r="E573" s="7">
        <v>0.41642353415018224</v>
      </c>
      <c r="F573" s="7">
        <v>-6.526527957246433</v>
      </c>
      <c r="G573" s="7">
        <v>2</v>
      </c>
      <c r="H573" s="7">
        <v>7</v>
      </c>
      <c r="I573" s="7">
        <v>1</v>
      </c>
    </row>
    <row r="574" spans="2:9" x14ac:dyDescent="0.25">
      <c r="B574" s="7">
        <v>0</v>
      </c>
      <c r="C574" s="7">
        <v>0</v>
      </c>
      <c r="D574" s="7">
        <v>0.99104455779917189</v>
      </c>
      <c r="E574" s="7">
        <v>8.9554422008281051E-3</v>
      </c>
      <c r="F574" s="7">
        <v>-3.6033772504653081</v>
      </c>
      <c r="G574" s="7">
        <v>7</v>
      </c>
      <c r="H574" s="7">
        <v>1</v>
      </c>
      <c r="I574" s="7">
        <v>1</v>
      </c>
    </row>
    <row r="575" spans="2:9" x14ac:dyDescent="0.25">
      <c r="B575" s="7">
        <v>0</v>
      </c>
      <c r="C575" s="7">
        <v>0</v>
      </c>
      <c r="D575" s="7">
        <v>0.93041378908288919</v>
      </c>
      <c r="E575" s="7">
        <v>6.9586210917110855E-2</v>
      </c>
      <c r="F575" s="7">
        <v>-3.3740866897806572</v>
      </c>
      <c r="G575" s="7">
        <v>2</v>
      </c>
      <c r="H575" s="7">
        <v>2</v>
      </c>
      <c r="I575" s="7">
        <v>0</v>
      </c>
    </row>
    <row r="576" spans="2:9" x14ac:dyDescent="0.25">
      <c r="B576" s="7">
        <v>0</v>
      </c>
      <c r="C576" s="7">
        <v>0</v>
      </c>
      <c r="D576" s="7">
        <v>0.99893883046138621</v>
      </c>
      <c r="E576" s="7">
        <v>1.0611695386137637E-3</v>
      </c>
      <c r="F576" s="7">
        <v>-3.6452391955374592</v>
      </c>
      <c r="G576" s="7">
        <v>1</v>
      </c>
      <c r="H576" s="7">
        <v>1</v>
      </c>
      <c r="I576" s="7">
        <v>0</v>
      </c>
    </row>
    <row r="577" spans="2:9" x14ac:dyDescent="0.25">
      <c r="B577" s="20">
        <v>0</v>
      </c>
      <c r="C577" s="20">
        <v>1</v>
      </c>
      <c r="D577" s="20">
        <v>0.81007993587584437</v>
      </c>
      <c r="E577" s="20">
        <v>0.18992006412415563</v>
      </c>
      <c r="F577" s="20">
        <v>-5.6236453368133033</v>
      </c>
      <c r="G577" s="20">
        <v>3</v>
      </c>
      <c r="H577" s="20">
        <v>4</v>
      </c>
      <c r="I577" s="20">
        <v>0</v>
      </c>
    </row>
    <row r="578" spans="2:9" x14ac:dyDescent="0.25">
      <c r="B578" s="7">
        <v>0</v>
      </c>
      <c r="C578" s="7">
        <v>0</v>
      </c>
      <c r="D578" s="7">
        <v>0.95266593702697866</v>
      </c>
      <c r="E578" s="7">
        <v>4.7334062973021354E-2</v>
      </c>
      <c r="F578" s="7">
        <v>-3.519146164772891</v>
      </c>
      <c r="G578" s="7">
        <v>4</v>
      </c>
      <c r="H578" s="7">
        <v>1</v>
      </c>
      <c r="I578" s="7">
        <v>1</v>
      </c>
    </row>
    <row r="579" spans="2:9" x14ac:dyDescent="0.25">
      <c r="B579" s="7">
        <v>0</v>
      </c>
      <c r="C579" s="7">
        <v>0</v>
      </c>
      <c r="D579" s="7">
        <v>0.99104455779917189</v>
      </c>
      <c r="E579" s="7">
        <v>8.9554422008281051E-3</v>
      </c>
      <c r="F579" s="7">
        <v>-3.6033772504653081</v>
      </c>
      <c r="G579" s="7">
        <v>7</v>
      </c>
      <c r="H579" s="7">
        <v>1</v>
      </c>
      <c r="I579" s="7">
        <v>1</v>
      </c>
    </row>
    <row r="580" spans="2:9" x14ac:dyDescent="0.25">
      <c r="B580" s="7">
        <v>0</v>
      </c>
      <c r="C580" s="7">
        <v>0</v>
      </c>
      <c r="D580" s="7">
        <v>0.88162667941311101</v>
      </c>
      <c r="E580" s="7">
        <v>0.11837332058688887</v>
      </c>
      <c r="F580" s="7">
        <v>-4.2155185535569455</v>
      </c>
      <c r="G580" s="7">
        <v>6</v>
      </c>
      <c r="H580" s="7">
        <v>2</v>
      </c>
      <c r="I580" s="7">
        <v>1</v>
      </c>
    </row>
    <row r="581" spans="2:9" x14ac:dyDescent="0.25">
      <c r="B581" s="7">
        <v>0</v>
      </c>
      <c r="C581" s="7">
        <v>0</v>
      </c>
      <c r="D581" s="7">
        <v>0.99121526493405077</v>
      </c>
      <c r="E581" s="7">
        <v>8.7847350659493451E-3</v>
      </c>
      <c r="F581" s="7">
        <v>-3.6794415792864301</v>
      </c>
      <c r="G581" s="7">
        <v>5</v>
      </c>
      <c r="H581" s="7">
        <v>1</v>
      </c>
      <c r="I581" s="7">
        <v>0</v>
      </c>
    </row>
    <row r="582" spans="2:9" x14ac:dyDescent="0.25">
      <c r="B582" s="7">
        <v>0</v>
      </c>
      <c r="C582" s="7">
        <v>0</v>
      </c>
      <c r="D582" s="7">
        <v>0.97819127021825214</v>
      </c>
      <c r="E582" s="7">
        <v>2.1808729781747863E-2</v>
      </c>
      <c r="F582" s="7">
        <v>-3.5326836797407237</v>
      </c>
      <c r="G582" s="7">
        <v>4</v>
      </c>
      <c r="H582" s="7">
        <v>1</v>
      </c>
      <c r="I582" s="7">
        <v>0</v>
      </c>
    </row>
    <row r="583" spans="2:9" x14ac:dyDescent="0.25">
      <c r="B583" s="20">
        <v>0</v>
      </c>
      <c r="C583" s="20">
        <v>1</v>
      </c>
      <c r="D583" s="20">
        <v>0.72366378643060991</v>
      </c>
      <c r="E583" s="20">
        <v>0.27633621356938998</v>
      </c>
      <c r="F583" s="20">
        <v>-5.5286567285310744</v>
      </c>
      <c r="G583" s="20">
        <v>2</v>
      </c>
      <c r="H583" s="20">
        <v>4</v>
      </c>
      <c r="I583" s="20">
        <v>1</v>
      </c>
    </row>
    <row r="584" spans="2:9" x14ac:dyDescent="0.25">
      <c r="B584" s="7">
        <v>0</v>
      </c>
      <c r="C584" s="7">
        <v>0</v>
      </c>
      <c r="D584" s="7">
        <v>0.99426201711093243</v>
      </c>
      <c r="E584" s="7">
        <v>5.7379828890674941E-3</v>
      </c>
      <c r="F584" s="7">
        <v>-5.178824613018719</v>
      </c>
      <c r="G584" s="7">
        <v>1</v>
      </c>
      <c r="H584" s="7">
        <v>3</v>
      </c>
      <c r="I584" s="7">
        <v>0</v>
      </c>
    </row>
    <row r="585" spans="2:9" x14ac:dyDescent="0.25">
      <c r="B585" s="7">
        <v>0</v>
      </c>
      <c r="C585" s="7">
        <v>0</v>
      </c>
      <c r="D585" s="7">
        <v>0.99043616576952331</v>
      </c>
      <c r="E585" s="7">
        <v>9.5638342304766033E-3</v>
      </c>
      <c r="F585" s="7">
        <v>-3.7791054478488681</v>
      </c>
      <c r="G585" s="7">
        <v>1</v>
      </c>
      <c r="H585" s="7">
        <v>2</v>
      </c>
      <c r="I585" s="7">
        <v>1</v>
      </c>
    </row>
    <row r="586" spans="2:9" x14ac:dyDescent="0.25">
      <c r="B586" s="7">
        <v>0</v>
      </c>
      <c r="C586" s="7">
        <v>0</v>
      </c>
      <c r="D586" s="7">
        <v>0.85713584784335484</v>
      </c>
      <c r="E586" s="7">
        <v>0.14286415215664516</v>
      </c>
      <c r="F586" s="7">
        <v>-3.3049570945308919</v>
      </c>
      <c r="G586" s="7">
        <v>2</v>
      </c>
      <c r="H586" s="7">
        <v>2</v>
      </c>
      <c r="I586" s="7">
        <v>1</v>
      </c>
    </row>
    <row r="587" spans="2:9" x14ac:dyDescent="0.25">
      <c r="B587" s="7">
        <v>0</v>
      </c>
      <c r="C587" s="7">
        <v>0</v>
      </c>
      <c r="D587" s="7">
        <v>0.81429487848107662</v>
      </c>
      <c r="E587" s="7">
        <v>0.18570512151892335</v>
      </c>
      <c r="F587" s="7">
        <v>-3.2487692171021116</v>
      </c>
      <c r="G587" s="7">
        <v>3</v>
      </c>
      <c r="H587" s="7">
        <v>2</v>
      </c>
      <c r="I587" s="7">
        <v>1</v>
      </c>
    </row>
    <row r="588" spans="2:9" x14ac:dyDescent="0.25">
      <c r="B588" s="7">
        <v>0</v>
      </c>
      <c r="C588" s="7">
        <v>0</v>
      </c>
      <c r="D588" s="7">
        <v>0.91664337814490349</v>
      </c>
      <c r="E588" s="7">
        <v>8.3356621855096527E-2</v>
      </c>
      <c r="F588" s="7">
        <v>-3.5972079279072608</v>
      </c>
      <c r="G588" s="7">
        <v>4</v>
      </c>
      <c r="H588" s="7">
        <v>2</v>
      </c>
      <c r="I588" s="7">
        <v>0</v>
      </c>
    </row>
    <row r="589" spans="2:9" x14ac:dyDescent="0.25">
      <c r="B589" s="7">
        <v>0</v>
      </c>
      <c r="C589" s="7">
        <v>0</v>
      </c>
      <c r="D589" s="7">
        <v>0.81833059066570069</v>
      </c>
      <c r="E589" s="7">
        <v>0.18166940933429937</v>
      </c>
      <c r="F589" s="7">
        <v>-4.6673942899237035</v>
      </c>
      <c r="G589" s="7">
        <v>2</v>
      </c>
      <c r="H589" s="7">
        <v>3</v>
      </c>
      <c r="I589" s="7">
        <v>1</v>
      </c>
    </row>
    <row r="590" spans="2:9" x14ac:dyDescent="0.25">
      <c r="B590" s="7">
        <v>0</v>
      </c>
      <c r="C590" s="7">
        <v>0</v>
      </c>
      <c r="D590" s="7">
        <v>0.89196445720847439</v>
      </c>
      <c r="E590" s="7">
        <v>0.10803554279152555</v>
      </c>
      <c r="F590" s="7">
        <v>-4.9786829344768266</v>
      </c>
      <c r="G590" s="7">
        <v>4</v>
      </c>
      <c r="H590" s="7">
        <v>3</v>
      </c>
      <c r="I590" s="7">
        <v>0</v>
      </c>
    </row>
    <row r="591" spans="2:9" x14ac:dyDescent="0.25">
      <c r="B591" s="7">
        <v>0</v>
      </c>
      <c r="C591" s="7">
        <v>0</v>
      </c>
      <c r="D591" s="7">
        <v>0.99596159484230984</v>
      </c>
      <c r="E591" s="7">
        <v>4.0384051576901536E-3</v>
      </c>
      <c r="F591" s="7">
        <v>-3.5954230472947644</v>
      </c>
      <c r="G591" s="7">
        <v>7</v>
      </c>
      <c r="H591" s="7">
        <v>1</v>
      </c>
      <c r="I591" s="7">
        <v>0</v>
      </c>
    </row>
    <row r="592" spans="2:9" x14ac:dyDescent="0.25">
      <c r="B592" s="7">
        <v>0</v>
      </c>
      <c r="C592" s="7">
        <v>0</v>
      </c>
      <c r="D592" s="7">
        <v>0.81429487848107662</v>
      </c>
      <c r="E592" s="7">
        <v>0.18570512151892335</v>
      </c>
      <c r="F592" s="7">
        <v>-3.2487692171021116</v>
      </c>
      <c r="G592" s="7">
        <v>3</v>
      </c>
      <c r="H592" s="7">
        <v>2</v>
      </c>
      <c r="I592" s="7">
        <v>1</v>
      </c>
    </row>
    <row r="593" spans="2:9" x14ac:dyDescent="0.25">
      <c r="B593" s="7">
        <v>0</v>
      </c>
      <c r="C593" s="7">
        <v>0</v>
      </c>
      <c r="D593" s="7">
        <v>0.76701603584963107</v>
      </c>
      <c r="E593" s="7">
        <v>0.23298396415036907</v>
      </c>
      <c r="F593" s="7">
        <v>-4.5977215834792613</v>
      </c>
      <c r="G593" s="7">
        <v>3</v>
      </c>
      <c r="H593" s="7">
        <v>3</v>
      </c>
      <c r="I593" s="7">
        <v>1</v>
      </c>
    </row>
    <row r="594" spans="2:9" x14ac:dyDescent="0.25">
      <c r="B594" s="7">
        <v>0</v>
      </c>
      <c r="C594" s="7">
        <v>0</v>
      </c>
      <c r="D594" s="7">
        <v>0.97819127021825214</v>
      </c>
      <c r="E594" s="7">
        <v>2.1808729781747863E-2</v>
      </c>
      <c r="F594" s="7">
        <v>-3.5326836797407237</v>
      </c>
      <c r="G594" s="7">
        <v>4</v>
      </c>
      <c r="H594" s="7">
        <v>1</v>
      </c>
      <c r="I594" s="7">
        <v>0</v>
      </c>
    </row>
    <row r="595" spans="2:9" x14ac:dyDescent="0.25">
      <c r="B595" s="7">
        <v>0</v>
      </c>
      <c r="C595" s="7">
        <v>0</v>
      </c>
      <c r="D595" s="7">
        <v>0.85713584784335484</v>
      </c>
      <c r="E595" s="7">
        <v>0.14286415215664516</v>
      </c>
      <c r="F595" s="7">
        <v>-3.3049570945308919</v>
      </c>
      <c r="G595" s="7">
        <v>2</v>
      </c>
      <c r="H595" s="7">
        <v>2</v>
      </c>
      <c r="I595" s="7">
        <v>1</v>
      </c>
    </row>
    <row r="596" spans="2:9" x14ac:dyDescent="0.25">
      <c r="B596" s="7">
        <v>0</v>
      </c>
      <c r="C596" s="7">
        <v>0</v>
      </c>
      <c r="D596" s="7">
        <v>0.96074034088368787</v>
      </c>
      <c r="E596" s="7">
        <v>3.925965911631206E-2</v>
      </c>
      <c r="F596" s="7">
        <v>-3.2895538727048206</v>
      </c>
      <c r="G596" s="7">
        <v>2</v>
      </c>
      <c r="H596" s="7">
        <v>1</v>
      </c>
      <c r="I596" s="7">
        <v>1</v>
      </c>
    </row>
    <row r="597" spans="2:9" x14ac:dyDescent="0.25">
      <c r="B597" s="7">
        <v>0</v>
      </c>
      <c r="C597" s="7">
        <v>0</v>
      </c>
      <c r="D597" s="7">
        <v>0.91664337814490349</v>
      </c>
      <c r="E597" s="7">
        <v>8.3356621855096527E-2</v>
      </c>
      <c r="F597" s="7">
        <v>-3.5972079279072608</v>
      </c>
      <c r="G597" s="7">
        <v>4</v>
      </c>
      <c r="H597" s="7">
        <v>2</v>
      </c>
      <c r="I597" s="7">
        <v>0</v>
      </c>
    </row>
    <row r="598" spans="2:9" x14ac:dyDescent="0.25">
      <c r="B598" s="7">
        <v>0</v>
      </c>
      <c r="C598" s="7">
        <v>0</v>
      </c>
      <c r="D598" s="7">
        <v>0.99763818703425877</v>
      </c>
      <c r="E598" s="7">
        <v>2.3618129657412058E-3</v>
      </c>
      <c r="F598" s="7">
        <v>-3.6568397269057122</v>
      </c>
      <c r="G598" s="7">
        <v>1</v>
      </c>
      <c r="H598" s="7">
        <v>1</v>
      </c>
      <c r="I598" s="7">
        <v>1</v>
      </c>
    </row>
    <row r="599" spans="2:9" x14ac:dyDescent="0.25">
      <c r="B599" s="20">
        <v>0</v>
      </c>
      <c r="C599" s="20">
        <v>1</v>
      </c>
      <c r="D599" s="20">
        <v>0.98899253929077136</v>
      </c>
      <c r="E599" s="20">
        <v>1.1007460709228664E-2</v>
      </c>
      <c r="F599" s="20">
        <v>-6.6775880270757435</v>
      </c>
      <c r="G599" s="20">
        <v>1</v>
      </c>
      <c r="H599" s="20">
        <v>5</v>
      </c>
      <c r="I599" s="20">
        <v>0</v>
      </c>
    </row>
    <row r="600" spans="2:9" x14ac:dyDescent="0.25">
      <c r="B600" s="7">
        <v>0</v>
      </c>
      <c r="C600" s="7">
        <v>0</v>
      </c>
      <c r="D600" s="7">
        <v>0.98899253929077136</v>
      </c>
      <c r="E600" s="7">
        <v>1.1007460709228664E-2</v>
      </c>
      <c r="F600" s="7">
        <v>-6.6775880270757435</v>
      </c>
      <c r="G600" s="7">
        <v>1</v>
      </c>
      <c r="H600" s="7">
        <v>5</v>
      </c>
      <c r="I600" s="7">
        <v>0</v>
      </c>
    </row>
    <row r="601" spans="2:9" x14ac:dyDescent="0.25">
      <c r="B601" s="7">
        <v>0</v>
      </c>
      <c r="C601" s="7">
        <v>0</v>
      </c>
      <c r="D601" s="7">
        <v>0.83149077083876599</v>
      </c>
      <c r="E601" s="7">
        <v>0.16850922916123401</v>
      </c>
      <c r="F601" s="7">
        <v>-3.5126130358926915</v>
      </c>
      <c r="G601" s="7">
        <v>4</v>
      </c>
      <c r="H601" s="7">
        <v>2</v>
      </c>
      <c r="I601" s="7">
        <v>1</v>
      </c>
    </row>
    <row r="602" spans="2:9" x14ac:dyDescent="0.25">
      <c r="B602" s="7">
        <v>0</v>
      </c>
      <c r="C602" s="7">
        <v>0</v>
      </c>
      <c r="D602" s="7">
        <v>0.98544402183130952</v>
      </c>
      <c r="E602" s="7">
        <v>1.4555978168690446E-2</v>
      </c>
      <c r="F602" s="7">
        <v>-4.1844277955827698</v>
      </c>
      <c r="G602" s="7">
        <v>6</v>
      </c>
      <c r="H602" s="7">
        <v>1</v>
      </c>
      <c r="I602" s="7">
        <v>0</v>
      </c>
    </row>
    <row r="603" spans="2:9" x14ac:dyDescent="0.25">
      <c r="B603" s="7">
        <v>0</v>
      </c>
      <c r="C603" s="7">
        <v>0</v>
      </c>
      <c r="D603" s="7">
        <v>0.99596159484230984</v>
      </c>
      <c r="E603" s="7">
        <v>4.0384051576901536E-3</v>
      </c>
      <c r="F603" s="7">
        <v>-3.5954230472947644</v>
      </c>
      <c r="G603" s="7">
        <v>7</v>
      </c>
      <c r="H603" s="7">
        <v>1</v>
      </c>
      <c r="I603" s="7">
        <v>0</v>
      </c>
    </row>
    <row r="604" spans="2:9" x14ac:dyDescent="0.25">
      <c r="B604" s="7">
        <v>0</v>
      </c>
      <c r="C604" s="7">
        <v>0</v>
      </c>
      <c r="D604" s="7">
        <v>0.99763818703425877</v>
      </c>
      <c r="E604" s="7">
        <v>2.3618129657412058E-3</v>
      </c>
      <c r="F604" s="7">
        <v>-3.6568397269057122</v>
      </c>
      <c r="G604" s="7">
        <v>1</v>
      </c>
      <c r="H604" s="7">
        <v>1</v>
      </c>
      <c r="I604" s="7">
        <v>1</v>
      </c>
    </row>
    <row r="605" spans="2:9" x14ac:dyDescent="0.25">
      <c r="B605" s="7">
        <v>0</v>
      </c>
      <c r="C605" s="7">
        <v>0</v>
      </c>
      <c r="D605" s="7">
        <v>0.97552509835125079</v>
      </c>
      <c r="E605" s="7">
        <v>2.4474901648749214E-2</v>
      </c>
      <c r="F605" s="7">
        <v>-3.2870081658337886</v>
      </c>
      <c r="G605" s="7">
        <v>3</v>
      </c>
      <c r="H605" s="7">
        <v>1</v>
      </c>
      <c r="I605" s="7">
        <v>0</v>
      </c>
    </row>
    <row r="606" spans="2:9" x14ac:dyDescent="0.25">
      <c r="B606" s="7">
        <v>0</v>
      </c>
      <c r="C606" s="7">
        <v>0</v>
      </c>
      <c r="D606" s="7">
        <v>0.90716690736744232</v>
      </c>
      <c r="E606" s="7">
        <v>9.2833092632557818E-2</v>
      </c>
      <c r="F606" s="7">
        <v>-3.3438697078257817</v>
      </c>
      <c r="G606" s="7">
        <v>3</v>
      </c>
      <c r="H606" s="7">
        <v>2</v>
      </c>
      <c r="I606" s="7">
        <v>0</v>
      </c>
    </row>
    <row r="607" spans="2:9" x14ac:dyDescent="0.25">
      <c r="B607" s="7">
        <v>0</v>
      </c>
      <c r="C607" s="7">
        <v>0</v>
      </c>
      <c r="D607" s="7">
        <v>0.90716690736744232</v>
      </c>
      <c r="E607" s="7">
        <v>9.2833092632557818E-2</v>
      </c>
      <c r="F607" s="7">
        <v>-3.3438697078257817</v>
      </c>
      <c r="G607" s="7">
        <v>3</v>
      </c>
      <c r="H607" s="7">
        <v>2</v>
      </c>
      <c r="I607" s="7">
        <v>0</v>
      </c>
    </row>
    <row r="608" spans="2:9" x14ac:dyDescent="0.25">
      <c r="B608" s="7">
        <v>0</v>
      </c>
      <c r="C608" s="7">
        <v>0</v>
      </c>
      <c r="D608" s="7">
        <v>0.83149077083876599</v>
      </c>
      <c r="E608" s="7">
        <v>0.16850922916123401</v>
      </c>
      <c r="F608" s="7">
        <v>-3.5126130358926915</v>
      </c>
      <c r="G608" s="7">
        <v>4</v>
      </c>
      <c r="H608" s="7">
        <v>2</v>
      </c>
      <c r="I608" s="7">
        <v>1</v>
      </c>
    </row>
    <row r="609" spans="2:9" x14ac:dyDescent="0.25">
      <c r="B609" s="20">
        <v>0</v>
      </c>
      <c r="C609" s="20">
        <v>1</v>
      </c>
      <c r="D609" s="20">
        <v>0.83149077083876599</v>
      </c>
      <c r="E609" s="20">
        <v>0.16850922916123401</v>
      </c>
      <c r="F609" s="20">
        <v>-3.5126130358926915</v>
      </c>
      <c r="G609" s="20">
        <v>4</v>
      </c>
      <c r="H609" s="20">
        <v>2</v>
      </c>
      <c r="I609" s="20">
        <v>1</v>
      </c>
    </row>
    <row r="610" spans="2:9" x14ac:dyDescent="0.25">
      <c r="B610" s="7">
        <v>0</v>
      </c>
      <c r="C610" s="7">
        <v>0</v>
      </c>
      <c r="D610" s="7">
        <v>0.81833059066570069</v>
      </c>
      <c r="E610" s="7">
        <v>0.18166940933429937</v>
      </c>
      <c r="F610" s="7">
        <v>-4.6673942899237035</v>
      </c>
      <c r="G610" s="7">
        <v>2</v>
      </c>
      <c r="H610" s="7">
        <v>3</v>
      </c>
      <c r="I610" s="7">
        <v>1</v>
      </c>
    </row>
    <row r="611" spans="2:9" x14ac:dyDescent="0.25">
      <c r="B611" s="7">
        <v>0</v>
      </c>
      <c r="C611" s="7">
        <v>0</v>
      </c>
      <c r="D611" s="7">
        <v>0.78744709200332941</v>
      </c>
      <c r="E611" s="7">
        <v>0.2125529079966707</v>
      </c>
      <c r="F611" s="7">
        <v>-4.8669562373905588</v>
      </c>
      <c r="G611" s="7">
        <v>4</v>
      </c>
      <c r="H611" s="7">
        <v>3</v>
      </c>
      <c r="I611" s="7">
        <v>1</v>
      </c>
    </row>
    <row r="612" spans="2:9" x14ac:dyDescent="0.25">
      <c r="B612" s="20">
        <v>0</v>
      </c>
      <c r="C612" s="20">
        <v>1</v>
      </c>
      <c r="D612" s="20">
        <v>0.61427215147972425</v>
      </c>
      <c r="E612" s="20">
        <v>0.38572784852027581</v>
      </c>
      <c r="F612" s="20">
        <v>-6.6731007204341299</v>
      </c>
      <c r="G612" s="20">
        <v>2</v>
      </c>
      <c r="H612" s="20">
        <v>8</v>
      </c>
      <c r="I612" s="20">
        <v>1</v>
      </c>
    </row>
    <row r="613" spans="2:9" x14ac:dyDescent="0.25">
      <c r="B613" s="7">
        <v>0</v>
      </c>
      <c r="C613" s="7">
        <v>0</v>
      </c>
      <c r="D613" s="7">
        <v>0.91664337814490349</v>
      </c>
      <c r="E613" s="7">
        <v>8.3356621855096527E-2</v>
      </c>
      <c r="F613" s="7">
        <v>-3.5972079279072608</v>
      </c>
      <c r="G613" s="7">
        <v>4</v>
      </c>
      <c r="H613" s="7">
        <v>2</v>
      </c>
      <c r="I613" s="7">
        <v>0</v>
      </c>
    </row>
    <row r="614" spans="2:9" x14ac:dyDescent="0.25">
      <c r="B614" s="7">
        <v>0</v>
      </c>
      <c r="C614" s="7">
        <v>0</v>
      </c>
      <c r="D614" s="7">
        <v>0.99596159484230984</v>
      </c>
      <c r="E614" s="7">
        <v>4.0384051576901536E-3</v>
      </c>
      <c r="F614" s="7">
        <v>-3.5954230472947644</v>
      </c>
      <c r="G614" s="7">
        <v>7</v>
      </c>
      <c r="H614" s="7">
        <v>1</v>
      </c>
      <c r="I614" s="7">
        <v>0</v>
      </c>
    </row>
    <row r="615" spans="2:9" x14ac:dyDescent="0.25">
      <c r="B615" s="7">
        <v>0</v>
      </c>
      <c r="C615" s="7">
        <v>0</v>
      </c>
      <c r="D615" s="7">
        <v>0.99104455779917189</v>
      </c>
      <c r="E615" s="7">
        <v>8.9554422008281051E-3</v>
      </c>
      <c r="F615" s="7">
        <v>-3.6033772504653081</v>
      </c>
      <c r="G615" s="7">
        <v>7</v>
      </c>
      <c r="H615" s="7">
        <v>1</v>
      </c>
      <c r="I615" s="7">
        <v>1</v>
      </c>
    </row>
    <row r="616" spans="2:9" x14ac:dyDescent="0.25">
      <c r="B616" s="7">
        <v>0</v>
      </c>
      <c r="C616" s="7">
        <v>0</v>
      </c>
      <c r="D616" s="7">
        <v>0.98544402183130952</v>
      </c>
      <c r="E616" s="7">
        <v>1.4555978168690446E-2</v>
      </c>
      <c r="F616" s="7">
        <v>-4.1844277955827698</v>
      </c>
      <c r="G616" s="7">
        <v>6</v>
      </c>
      <c r="H616" s="7">
        <v>1</v>
      </c>
      <c r="I616" s="7">
        <v>0</v>
      </c>
    </row>
    <row r="617" spans="2:9" x14ac:dyDescent="0.25">
      <c r="B617" s="7">
        <v>0</v>
      </c>
      <c r="C617" s="7">
        <v>0</v>
      </c>
      <c r="D617" s="7">
        <v>0.97552509835125079</v>
      </c>
      <c r="E617" s="7">
        <v>2.4474901648749214E-2</v>
      </c>
      <c r="F617" s="7">
        <v>-3.2870081658337886</v>
      </c>
      <c r="G617" s="7">
        <v>3</v>
      </c>
      <c r="H617" s="7">
        <v>1</v>
      </c>
      <c r="I617" s="7">
        <v>0</v>
      </c>
    </row>
    <row r="618" spans="2:9" x14ac:dyDescent="0.25">
      <c r="B618" s="7">
        <v>0</v>
      </c>
      <c r="C618" s="7">
        <v>0</v>
      </c>
      <c r="D618" s="7">
        <v>0.96511235350766766</v>
      </c>
      <c r="E618" s="7">
        <v>3.4887646492332343E-2</v>
      </c>
      <c r="F618" s="7">
        <v>-3.7822653475891794</v>
      </c>
      <c r="G618" s="7">
        <v>5</v>
      </c>
      <c r="H618" s="7">
        <v>2</v>
      </c>
      <c r="I618" s="7">
        <v>0</v>
      </c>
    </row>
    <row r="619" spans="2:9" x14ac:dyDescent="0.25">
      <c r="B619" s="7">
        <v>0</v>
      </c>
      <c r="C619" s="7">
        <v>0</v>
      </c>
      <c r="D619" s="7">
        <v>0.94704815133680187</v>
      </c>
      <c r="E619" s="7">
        <v>5.295184866319811E-2</v>
      </c>
      <c r="F619" s="7">
        <v>-3.2702856203110362</v>
      </c>
      <c r="G619" s="7">
        <v>3</v>
      </c>
      <c r="H619" s="7">
        <v>1</v>
      </c>
      <c r="I619" s="7">
        <v>1</v>
      </c>
    </row>
    <row r="620" spans="2:9" x14ac:dyDescent="0.25">
      <c r="B620" s="20">
        <v>0</v>
      </c>
      <c r="C620" s="20">
        <v>1</v>
      </c>
      <c r="D620" s="20">
        <v>0.98730201003332485</v>
      </c>
      <c r="E620" s="20">
        <v>1.2697989966675077E-2</v>
      </c>
      <c r="F620" s="20">
        <v>-5.1847032277353833</v>
      </c>
      <c r="G620" s="20">
        <v>1</v>
      </c>
      <c r="H620" s="20">
        <v>3</v>
      </c>
      <c r="I620" s="20">
        <v>1</v>
      </c>
    </row>
    <row r="621" spans="2:9" x14ac:dyDescent="0.25">
      <c r="B621" s="7">
        <v>0</v>
      </c>
      <c r="C621" s="7">
        <v>0</v>
      </c>
      <c r="D621" s="7">
        <v>0.94317556960592397</v>
      </c>
      <c r="E621" s="7">
        <v>5.6824430394076086E-2</v>
      </c>
      <c r="F621" s="7">
        <v>-4.2700988955705554</v>
      </c>
      <c r="G621" s="7">
        <v>6</v>
      </c>
      <c r="H621" s="7">
        <v>2</v>
      </c>
      <c r="I621" s="7">
        <v>0</v>
      </c>
    </row>
    <row r="622" spans="2:9" x14ac:dyDescent="0.25">
      <c r="B622" s="7">
        <v>0</v>
      </c>
      <c r="C622" s="7">
        <v>0</v>
      </c>
      <c r="D622" s="7">
        <v>0.98063162697034534</v>
      </c>
      <c r="E622" s="7">
        <v>1.9368373029654787E-2</v>
      </c>
      <c r="F622" s="7">
        <v>-3.6816101348371211</v>
      </c>
      <c r="G622" s="7">
        <v>5</v>
      </c>
      <c r="H622" s="7">
        <v>1</v>
      </c>
      <c r="I622" s="7">
        <v>1</v>
      </c>
    </row>
    <row r="623" spans="2:9" x14ac:dyDescent="0.25">
      <c r="B623" s="7">
        <v>0</v>
      </c>
      <c r="C623" s="7">
        <v>0</v>
      </c>
      <c r="D623" s="7">
        <v>0.99017083838254638</v>
      </c>
      <c r="E623" s="7">
        <v>9.8291616174535339E-3</v>
      </c>
      <c r="F623" s="7">
        <v>-6.1589032721493444</v>
      </c>
      <c r="G623" s="7">
        <v>1</v>
      </c>
      <c r="H623" s="7">
        <v>4</v>
      </c>
      <c r="I623" s="7">
        <v>0</v>
      </c>
    </row>
    <row r="624" spans="2:9" x14ac:dyDescent="0.25">
      <c r="B624" s="7">
        <v>0</v>
      </c>
      <c r="C624" s="7">
        <v>0</v>
      </c>
      <c r="D624" s="7">
        <v>0.85713584784335484</v>
      </c>
      <c r="E624" s="7">
        <v>0.14286415215664516</v>
      </c>
      <c r="F624" s="7">
        <v>-3.3049570945308919</v>
      </c>
      <c r="G624" s="7">
        <v>2</v>
      </c>
      <c r="H624" s="7">
        <v>2</v>
      </c>
      <c r="I624" s="7">
        <v>1</v>
      </c>
    </row>
    <row r="625" spans="2:9" x14ac:dyDescent="0.25">
      <c r="B625" s="7">
        <v>0</v>
      </c>
      <c r="C625" s="7">
        <v>0</v>
      </c>
      <c r="D625" s="7">
        <v>0.93041378908288919</v>
      </c>
      <c r="E625" s="7">
        <v>6.9586210917110855E-2</v>
      </c>
      <c r="F625" s="7">
        <v>-3.3740866897806572</v>
      </c>
      <c r="G625" s="7">
        <v>2</v>
      </c>
      <c r="H625" s="7">
        <v>2</v>
      </c>
      <c r="I625" s="7">
        <v>0</v>
      </c>
    </row>
    <row r="626" spans="2:9" x14ac:dyDescent="0.25">
      <c r="B626" s="7">
        <v>0</v>
      </c>
      <c r="C626" s="7">
        <v>0</v>
      </c>
      <c r="D626" s="7">
        <v>0.83149077083876599</v>
      </c>
      <c r="E626" s="7">
        <v>0.16850922916123401</v>
      </c>
      <c r="F626" s="7">
        <v>-3.5126130358926915</v>
      </c>
      <c r="G626" s="7">
        <v>4</v>
      </c>
      <c r="H626" s="7">
        <v>2</v>
      </c>
      <c r="I626" s="7">
        <v>1</v>
      </c>
    </row>
    <row r="627" spans="2:9" x14ac:dyDescent="0.25">
      <c r="B627" s="7">
        <v>0</v>
      </c>
      <c r="C627" s="7">
        <v>0</v>
      </c>
      <c r="D627" s="7">
        <v>0.98199377494684714</v>
      </c>
      <c r="E627" s="7">
        <v>1.8006225053153007E-2</v>
      </c>
      <c r="F627" s="7">
        <v>-3.2985312613758944</v>
      </c>
      <c r="G627" s="7">
        <v>2</v>
      </c>
      <c r="H627" s="7">
        <v>1</v>
      </c>
      <c r="I627" s="7">
        <v>0</v>
      </c>
    </row>
    <row r="628" spans="2:9" x14ac:dyDescent="0.25">
      <c r="B628" s="7">
        <v>0</v>
      </c>
      <c r="C628" s="7">
        <v>0</v>
      </c>
      <c r="D628" s="7">
        <v>0.99104455779917189</v>
      </c>
      <c r="E628" s="7">
        <v>8.9554422008281051E-3</v>
      </c>
      <c r="F628" s="7">
        <v>-3.6033772504653081</v>
      </c>
      <c r="G628" s="7">
        <v>7</v>
      </c>
      <c r="H628" s="7">
        <v>1</v>
      </c>
      <c r="I628" s="7">
        <v>1</v>
      </c>
    </row>
    <row r="629" spans="2:9" x14ac:dyDescent="0.25">
      <c r="B629" s="7">
        <v>0</v>
      </c>
      <c r="C629" s="7">
        <v>0</v>
      </c>
      <c r="D629" s="7">
        <v>0.98199377494684714</v>
      </c>
      <c r="E629" s="7">
        <v>1.8006225053153007E-2</v>
      </c>
      <c r="F629" s="7">
        <v>-3.2985312613758944</v>
      </c>
      <c r="G629" s="7">
        <v>2</v>
      </c>
      <c r="H629" s="7">
        <v>1</v>
      </c>
      <c r="I629" s="7">
        <v>0</v>
      </c>
    </row>
    <row r="630" spans="2:9" x14ac:dyDescent="0.25">
      <c r="B630" s="7">
        <v>0</v>
      </c>
      <c r="C630" s="7">
        <v>0</v>
      </c>
      <c r="D630" s="7">
        <v>0.78744709200332941</v>
      </c>
      <c r="E630" s="7">
        <v>0.2125529079966707</v>
      </c>
      <c r="F630" s="7">
        <v>-4.8669562373905588</v>
      </c>
      <c r="G630" s="7">
        <v>4</v>
      </c>
      <c r="H630" s="7">
        <v>3</v>
      </c>
      <c r="I630" s="7">
        <v>1</v>
      </c>
    </row>
    <row r="631" spans="2:9" x14ac:dyDescent="0.25">
      <c r="B631" s="20">
        <v>0</v>
      </c>
      <c r="C631" s="20">
        <v>1</v>
      </c>
      <c r="D631" s="20">
        <v>0.63059228134205558</v>
      </c>
      <c r="E631" s="20">
        <v>0.36940771865794436</v>
      </c>
      <c r="F631" s="20">
        <v>-5.9059507787266856</v>
      </c>
      <c r="G631" s="20">
        <v>3</v>
      </c>
      <c r="H631" s="20">
        <v>5</v>
      </c>
      <c r="I631" s="20">
        <v>1</v>
      </c>
    </row>
    <row r="632" spans="2:9" x14ac:dyDescent="0.25">
      <c r="B632" s="7">
        <v>0</v>
      </c>
      <c r="C632" s="7">
        <v>0</v>
      </c>
      <c r="D632" s="7">
        <v>0.81429487848107662</v>
      </c>
      <c r="E632" s="7">
        <v>0.18570512151892335</v>
      </c>
      <c r="F632" s="7">
        <v>-3.2487692171021116</v>
      </c>
      <c r="G632" s="7">
        <v>3</v>
      </c>
      <c r="H632" s="7">
        <v>2</v>
      </c>
      <c r="I632" s="7">
        <v>1</v>
      </c>
    </row>
    <row r="633" spans="2:9" x14ac:dyDescent="0.25">
      <c r="B633" s="7">
        <v>0</v>
      </c>
      <c r="C633" s="7">
        <v>0</v>
      </c>
      <c r="D633" s="7">
        <v>0.80753929567080218</v>
      </c>
      <c r="E633" s="7">
        <v>0.19246070432919782</v>
      </c>
      <c r="F633" s="7">
        <v>-7.3053145159168063</v>
      </c>
      <c r="G633" s="7">
        <v>5</v>
      </c>
      <c r="H633" s="7">
        <v>6</v>
      </c>
      <c r="I633" s="7">
        <v>0</v>
      </c>
    </row>
    <row r="634" spans="2:9" x14ac:dyDescent="0.25">
      <c r="B634" s="7">
        <v>0</v>
      </c>
      <c r="C634" s="7">
        <v>0</v>
      </c>
      <c r="D634" s="7">
        <v>0.9254459221442346</v>
      </c>
      <c r="E634" s="7">
        <v>7.4554077855765483E-2</v>
      </c>
      <c r="F634" s="7">
        <v>-3.753199928701946</v>
      </c>
      <c r="G634" s="7">
        <v>5</v>
      </c>
      <c r="H634" s="7">
        <v>2</v>
      </c>
      <c r="I634" s="7">
        <v>1</v>
      </c>
    </row>
    <row r="635" spans="2:9" x14ac:dyDescent="0.25">
      <c r="B635" s="7">
        <v>0</v>
      </c>
      <c r="C635" s="7">
        <v>0</v>
      </c>
      <c r="D635" s="7">
        <v>0.97819127021825214</v>
      </c>
      <c r="E635" s="7">
        <v>2.1808729781747863E-2</v>
      </c>
      <c r="F635" s="7">
        <v>-3.5326836797407237</v>
      </c>
      <c r="G635" s="7">
        <v>4</v>
      </c>
      <c r="H635" s="7">
        <v>1</v>
      </c>
      <c r="I635" s="7">
        <v>0</v>
      </c>
    </row>
    <row r="636" spans="2:9" x14ac:dyDescent="0.25">
      <c r="B636" s="7">
        <v>0</v>
      </c>
      <c r="C636" s="7">
        <v>0</v>
      </c>
      <c r="D636" s="7">
        <v>0.98544402183130952</v>
      </c>
      <c r="E636" s="7">
        <v>1.4555978168690446E-2</v>
      </c>
      <c r="F636" s="7">
        <v>-4.1844277955827698</v>
      </c>
      <c r="G636" s="7">
        <v>6</v>
      </c>
      <c r="H636" s="7">
        <v>1</v>
      </c>
      <c r="I636" s="7">
        <v>0</v>
      </c>
    </row>
    <row r="637" spans="2:9" x14ac:dyDescent="0.25">
      <c r="B637" s="7">
        <v>0</v>
      </c>
      <c r="C637" s="7">
        <v>0</v>
      </c>
      <c r="D637" s="7">
        <v>0.90716690736744232</v>
      </c>
      <c r="E637" s="7">
        <v>9.2833092632557818E-2</v>
      </c>
      <c r="F637" s="7">
        <v>-3.3438697078257817</v>
      </c>
      <c r="G637" s="7">
        <v>3</v>
      </c>
      <c r="H637" s="7">
        <v>2</v>
      </c>
      <c r="I637" s="7">
        <v>0</v>
      </c>
    </row>
    <row r="638" spans="2:9" x14ac:dyDescent="0.25">
      <c r="B638" s="7">
        <v>0</v>
      </c>
      <c r="C638" s="7">
        <v>0</v>
      </c>
      <c r="D638" s="7">
        <v>0.97552509835125079</v>
      </c>
      <c r="E638" s="7">
        <v>2.4474901648749214E-2</v>
      </c>
      <c r="F638" s="7">
        <v>-3.2870081658337886</v>
      </c>
      <c r="G638" s="7">
        <v>3</v>
      </c>
      <c r="H638" s="7">
        <v>1</v>
      </c>
      <c r="I638" s="7">
        <v>0</v>
      </c>
    </row>
    <row r="639" spans="2:9" x14ac:dyDescent="0.25">
      <c r="B639" s="7">
        <v>0</v>
      </c>
      <c r="C639" s="7">
        <v>0</v>
      </c>
      <c r="D639" s="7">
        <v>0.83149077083876599</v>
      </c>
      <c r="E639" s="7">
        <v>0.16850922916123401</v>
      </c>
      <c r="F639" s="7">
        <v>-3.5126130358926915</v>
      </c>
      <c r="G639" s="7">
        <v>4</v>
      </c>
      <c r="H639" s="7">
        <v>2</v>
      </c>
      <c r="I639" s="7">
        <v>1</v>
      </c>
    </row>
    <row r="640" spans="2:9" x14ac:dyDescent="0.25">
      <c r="B640" s="7">
        <v>0</v>
      </c>
      <c r="C640" s="7">
        <v>0</v>
      </c>
      <c r="D640" s="7">
        <v>0.99121526493405077</v>
      </c>
      <c r="E640" s="7">
        <v>8.7847350659493451E-3</v>
      </c>
      <c r="F640" s="7">
        <v>-3.6794415792864301</v>
      </c>
      <c r="G640" s="7">
        <v>5</v>
      </c>
      <c r="H640" s="7">
        <v>1</v>
      </c>
      <c r="I640" s="7">
        <v>0</v>
      </c>
    </row>
    <row r="641" spans="2:9" x14ac:dyDescent="0.25">
      <c r="B641" s="7">
        <v>0</v>
      </c>
      <c r="C641" s="7">
        <v>0</v>
      </c>
      <c r="D641" s="7">
        <v>0.99104455779917189</v>
      </c>
      <c r="E641" s="7">
        <v>8.9554422008281051E-3</v>
      </c>
      <c r="F641" s="7">
        <v>-3.6033772504653081</v>
      </c>
      <c r="G641" s="7">
        <v>7</v>
      </c>
      <c r="H641" s="7">
        <v>1</v>
      </c>
      <c r="I641" s="7">
        <v>1</v>
      </c>
    </row>
    <row r="642" spans="2:9" x14ac:dyDescent="0.25">
      <c r="B642" s="7">
        <v>0</v>
      </c>
      <c r="C642" s="7">
        <v>0</v>
      </c>
      <c r="D642" s="7">
        <v>0.85713584784335484</v>
      </c>
      <c r="E642" s="7">
        <v>0.14286415215664516</v>
      </c>
      <c r="F642" s="7">
        <v>-3.3049570945308919</v>
      </c>
      <c r="G642" s="7">
        <v>2</v>
      </c>
      <c r="H642" s="7">
        <v>2</v>
      </c>
      <c r="I642" s="7">
        <v>1</v>
      </c>
    </row>
    <row r="643" spans="2:9" x14ac:dyDescent="0.25">
      <c r="B643" s="7">
        <v>0</v>
      </c>
      <c r="C643" s="7">
        <v>0</v>
      </c>
      <c r="D643" s="7">
        <v>0.98544402183130952</v>
      </c>
      <c r="E643" s="7">
        <v>1.4555978168690446E-2</v>
      </c>
      <c r="F643" s="7">
        <v>-4.1844277955827698</v>
      </c>
      <c r="G643" s="7">
        <v>6</v>
      </c>
      <c r="H643" s="7">
        <v>1</v>
      </c>
      <c r="I643" s="7">
        <v>0</v>
      </c>
    </row>
    <row r="644" spans="2:9" x14ac:dyDescent="0.25">
      <c r="B644" s="7">
        <v>0</v>
      </c>
      <c r="C644" s="7">
        <v>0</v>
      </c>
      <c r="D644" s="7">
        <v>0.98063162697034534</v>
      </c>
      <c r="E644" s="7">
        <v>1.9368373029654787E-2</v>
      </c>
      <c r="F644" s="7">
        <v>-3.6816101348371211</v>
      </c>
      <c r="G644" s="7">
        <v>5</v>
      </c>
      <c r="H644" s="7">
        <v>1</v>
      </c>
      <c r="I644" s="7">
        <v>1</v>
      </c>
    </row>
    <row r="645" spans="2:9" x14ac:dyDescent="0.25">
      <c r="B645" s="7">
        <v>0</v>
      </c>
      <c r="C645" s="7">
        <v>0</v>
      </c>
      <c r="D645" s="7">
        <v>0.82758348291916461</v>
      </c>
      <c r="E645" s="7">
        <v>0.17241651708083539</v>
      </c>
      <c r="F645" s="7">
        <v>-5.8879685742254182</v>
      </c>
      <c r="G645" s="7">
        <v>4</v>
      </c>
      <c r="H645" s="7">
        <v>4</v>
      </c>
      <c r="I645" s="7">
        <v>0</v>
      </c>
    </row>
    <row r="646" spans="2:9" x14ac:dyDescent="0.25">
      <c r="B646" s="7">
        <v>0</v>
      </c>
      <c r="C646" s="7">
        <v>0</v>
      </c>
      <c r="D646" s="7">
        <v>0.96074034088368787</v>
      </c>
      <c r="E646" s="7">
        <v>3.925965911631206E-2</v>
      </c>
      <c r="F646" s="7">
        <v>-3.2895538727048206</v>
      </c>
      <c r="G646" s="7">
        <v>2</v>
      </c>
      <c r="H646" s="7">
        <v>1</v>
      </c>
      <c r="I646" s="7">
        <v>1</v>
      </c>
    </row>
    <row r="647" spans="2:9" x14ac:dyDescent="0.25">
      <c r="B647" s="7">
        <v>0</v>
      </c>
      <c r="C647" s="7">
        <v>0</v>
      </c>
      <c r="D647" s="7">
        <v>0.96074034088368787</v>
      </c>
      <c r="E647" s="7">
        <v>3.925965911631206E-2</v>
      </c>
      <c r="F647" s="7">
        <v>-3.2895538727048206</v>
      </c>
      <c r="G647" s="7">
        <v>2</v>
      </c>
      <c r="H647" s="7">
        <v>1</v>
      </c>
      <c r="I647" s="7">
        <v>1</v>
      </c>
    </row>
    <row r="648" spans="2:9" x14ac:dyDescent="0.25">
      <c r="B648" s="7">
        <v>0</v>
      </c>
      <c r="C648" s="7">
        <v>0</v>
      </c>
      <c r="D648" s="7">
        <v>0.98063162697034534</v>
      </c>
      <c r="E648" s="7">
        <v>1.9368373029654787E-2</v>
      </c>
      <c r="F648" s="7">
        <v>-3.6816101348371211</v>
      </c>
      <c r="G648" s="7">
        <v>5</v>
      </c>
      <c r="H648" s="7">
        <v>1</v>
      </c>
      <c r="I648" s="7">
        <v>1</v>
      </c>
    </row>
    <row r="649" spans="2:9" x14ac:dyDescent="0.25">
      <c r="B649" s="7">
        <v>0</v>
      </c>
      <c r="C649" s="7">
        <v>0</v>
      </c>
      <c r="D649" s="7">
        <v>0.93041378908288919</v>
      </c>
      <c r="E649" s="7">
        <v>6.9586210917110855E-2</v>
      </c>
      <c r="F649" s="7">
        <v>-3.3740866897806572</v>
      </c>
      <c r="G649" s="7">
        <v>2</v>
      </c>
      <c r="H649" s="7">
        <v>2</v>
      </c>
      <c r="I649" s="7">
        <v>0</v>
      </c>
    </row>
    <row r="650" spans="2:9" x14ac:dyDescent="0.25">
      <c r="B650" s="7">
        <v>0</v>
      </c>
      <c r="C650" s="7">
        <v>0</v>
      </c>
      <c r="D650" s="7">
        <v>0.95266593702697866</v>
      </c>
      <c r="E650" s="7">
        <v>4.7334062973021354E-2</v>
      </c>
      <c r="F650" s="7">
        <v>-3.519146164772891</v>
      </c>
      <c r="G650" s="7">
        <v>4</v>
      </c>
      <c r="H650" s="7">
        <v>1</v>
      </c>
      <c r="I650" s="7">
        <v>1</v>
      </c>
    </row>
    <row r="651" spans="2:9" x14ac:dyDescent="0.25">
      <c r="B651" s="20">
        <v>0</v>
      </c>
      <c r="C651" s="20">
        <v>1</v>
      </c>
      <c r="D651" s="20">
        <v>0.81007993587584437</v>
      </c>
      <c r="E651" s="20">
        <v>0.18992006412415563</v>
      </c>
      <c r="F651" s="20">
        <v>-5.6236453368133033</v>
      </c>
      <c r="G651" s="20">
        <v>3</v>
      </c>
      <c r="H651" s="20">
        <v>4</v>
      </c>
      <c r="I651" s="20">
        <v>0</v>
      </c>
    </row>
    <row r="652" spans="2:9" x14ac:dyDescent="0.25">
      <c r="B652" s="7">
        <v>0</v>
      </c>
      <c r="C652" s="7">
        <v>0</v>
      </c>
      <c r="D652" s="7">
        <v>0.98544402183130952</v>
      </c>
      <c r="E652" s="7">
        <v>1.4555978168690446E-2</v>
      </c>
      <c r="F652" s="7">
        <v>-4.1844277955827698</v>
      </c>
      <c r="G652" s="7">
        <v>6</v>
      </c>
      <c r="H652" s="7">
        <v>1</v>
      </c>
      <c r="I652" s="7">
        <v>0</v>
      </c>
    </row>
    <row r="653" spans="2:9" x14ac:dyDescent="0.25">
      <c r="B653" s="7">
        <v>0</v>
      </c>
      <c r="C653" s="7">
        <v>0</v>
      </c>
      <c r="D653" s="7">
        <v>0.90716690736744232</v>
      </c>
      <c r="E653" s="7">
        <v>9.2833092632557818E-2</v>
      </c>
      <c r="F653" s="7">
        <v>-3.3438697078257817</v>
      </c>
      <c r="G653" s="7">
        <v>3</v>
      </c>
      <c r="H653" s="7">
        <v>2</v>
      </c>
      <c r="I653" s="7">
        <v>0</v>
      </c>
    </row>
    <row r="654" spans="2:9" x14ac:dyDescent="0.25">
      <c r="B654" s="7">
        <v>0</v>
      </c>
      <c r="C654" s="7">
        <v>0</v>
      </c>
      <c r="D654" s="7">
        <v>0.99104455779917189</v>
      </c>
      <c r="E654" s="7">
        <v>8.9554422008281051E-3</v>
      </c>
      <c r="F654" s="7">
        <v>-3.6033772504653081</v>
      </c>
      <c r="G654" s="7">
        <v>7</v>
      </c>
      <c r="H654" s="7">
        <v>1</v>
      </c>
      <c r="I654" s="7">
        <v>1</v>
      </c>
    </row>
    <row r="655" spans="2:9" x14ac:dyDescent="0.25">
      <c r="B655" s="7">
        <v>0</v>
      </c>
      <c r="C655" s="7">
        <v>0</v>
      </c>
      <c r="D655" s="7">
        <v>0.97819127021825214</v>
      </c>
      <c r="E655" s="7">
        <v>2.1808729781747863E-2</v>
      </c>
      <c r="F655" s="7">
        <v>-3.5326836797407237</v>
      </c>
      <c r="G655" s="7">
        <v>4</v>
      </c>
      <c r="H655" s="7">
        <v>1</v>
      </c>
      <c r="I655" s="7">
        <v>0</v>
      </c>
    </row>
    <row r="656" spans="2:9" x14ac:dyDescent="0.25">
      <c r="B656" s="7">
        <v>0</v>
      </c>
      <c r="C656" s="7">
        <v>0</v>
      </c>
      <c r="D656" s="7">
        <v>0.96511235350766766</v>
      </c>
      <c r="E656" s="7">
        <v>3.4887646492332343E-2</v>
      </c>
      <c r="F656" s="7">
        <v>-3.7822653475891794</v>
      </c>
      <c r="G656" s="7">
        <v>5</v>
      </c>
      <c r="H656" s="7">
        <v>2</v>
      </c>
      <c r="I656" s="7">
        <v>0</v>
      </c>
    </row>
    <row r="657" spans="2:9" x14ac:dyDescent="0.25">
      <c r="B657" s="7">
        <v>0</v>
      </c>
      <c r="C657" s="7">
        <v>0</v>
      </c>
      <c r="D657" s="7">
        <v>0.83149077083876599</v>
      </c>
      <c r="E657" s="7">
        <v>0.16850922916123401</v>
      </c>
      <c r="F657" s="7">
        <v>-3.5126130358926915</v>
      </c>
      <c r="G657" s="7">
        <v>4</v>
      </c>
      <c r="H657" s="7">
        <v>2</v>
      </c>
      <c r="I657" s="7">
        <v>1</v>
      </c>
    </row>
    <row r="658" spans="2:9" x14ac:dyDescent="0.25">
      <c r="B658" s="7">
        <v>0</v>
      </c>
      <c r="C658" s="7">
        <v>0</v>
      </c>
      <c r="D658" s="7">
        <v>0.99043616576952331</v>
      </c>
      <c r="E658" s="7">
        <v>9.5638342304766033E-3</v>
      </c>
      <c r="F658" s="7">
        <v>-3.7791054478488681</v>
      </c>
      <c r="G658" s="7">
        <v>1</v>
      </c>
      <c r="H658" s="7">
        <v>2</v>
      </c>
      <c r="I658" s="7">
        <v>1</v>
      </c>
    </row>
    <row r="659" spans="2:9" x14ac:dyDescent="0.25">
      <c r="B659" s="7">
        <v>0</v>
      </c>
      <c r="C659" s="7">
        <v>0</v>
      </c>
      <c r="D659" s="7">
        <v>0.88162667941311101</v>
      </c>
      <c r="E659" s="7">
        <v>0.11837332058688887</v>
      </c>
      <c r="F659" s="7">
        <v>-4.2155185535569455</v>
      </c>
      <c r="G659" s="7">
        <v>6</v>
      </c>
      <c r="H659" s="7">
        <v>2</v>
      </c>
      <c r="I659" s="7">
        <v>1</v>
      </c>
    </row>
    <row r="660" spans="2:9" x14ac:dyDescent="0.25">
      <c r="B660" s="7">
        <v>0</v>
      </c>
      <c r="C660" s="7">
        <v>0</v>
      </c>
      <c r="D660" s="7">
        <v>0.85713584784335484</v>
      </c>
      <c r="E660" s="7">
        <v>0.14286415215664516</v>
      </c>
      <c r="F660" s="7">
        <v>-3.3049570945308919</v>
      </c>
      <c r="G660" s="7">
        <v>2</v>
      </c>
      <c r="H660" s="7">
        <v>2</v>
      </c>
      <c r="I660" s="7">
        <v>1</v>
      </c>
    </row>
    <row r="661" spans="2:9" x14ac:dyDescent="0.25">
      <c r="B661" s="7">
        <v>0</v>
      </c>
      <c r="C661" s="7">
        <v>0</v>
      </c>
      <c r="D661" s="7">
        <v>0.96813088028311112</v>
      </c>
      <c r="E661" s="7">
        <v>3.1869119716889015E-2</v>
      </c>
      <c r="F661" s="7">
        <v>-4.1796061622748875</v>
      </c>
      <c r="G661" s="7">
        <v>6</v>
      </c>
      <c r="H661" s="7">
        <v>1</v>
      </c>
      <c r="I661" s="7">
        <v>1</v>
      </c>
    </row>
    <row r="662" spans="2:9" x14ac:dyDescent="0.25">
      <c r="B662" s="7">
        <v>0</v>
      </c>
      <c r="C662" s="7">
        <v>0</v>
      </c>
      <c r="D662" s="7">
        <v>0.88004948390873894</v>
      </c>
      <c r="E662" s="7">
        <v>0.1199505160912612</v>
      </c>
      <c r="F662" s="7">
        <v>-4.7222886078649324</v>
      </c>
      <c r="G662" s="7">
        <v>3</v>
      </c>
      <c r="H662" s="7">
        <v>3</v>
      </c>
      <c r="I662" s="7">
        <v>0</v>
      </c>
    </row>
    <row r="663" spans="2:9" x14ac:dyDescent="0.25">
      <c r="B663" s="7">
        <v>0</v>
      </c>
      <c r="C663" s="7">
        <v>0</v>
      </c>
      <c r="D663" s="7">
        <v>0.99043616576952331</v>
      </c>
      <c r="E663" s="7">
        <v>9.5638342304766033E-3</v>
      </c>
      <c r="F663" s="7">
        <v>-3.7791054478488681</v>
      </c>
      <c r="G663" s="7">
        <v>1</v>
      </c>
      <c r="H663" s="7">
        <v>2</v>
      </c>
      <c r="I663" s="7">
        <v>1</v>
      </c>
    </row>
    <row r="664" spans="2:9" x14ac:dyDescent="0.25">
      <c r="B664" s="7">
        <v>0</v>
      </c>
      <c r="C664" s="7">
        <v>0</v>
      </c>
      <c r="D664" s="7">
        <v>0.76701603584963107</v>
      </c>
      <c r="E664" s="7">
        <v>0.23298396415036907</v>
      </c>
      <c r="F664" s="7">
        <v>-4.5977215834792613</v>
      </c>
      <c r="G664" s="7">
        <v>3</v>
      </c>
      <c r="H664" s="7">
        <v>3</v>
      </c>
      <c r="I664" s="7">
        <v>1</v>
      </c>
    </row>
    <row r="665" spans="2:9" x14ac:dyDescent="0.25">
      <c r="B665" s="7">
        <v>0</v>
      </c>
      <c r="C665" s="7">
        <v>0</v>
      </c>
      <c r="D665" s="7">
        <v>0.94704815133680187</v>
      </c>
      <c r="E665" s="7">
        <v>5.295184866319811E-2</v>
      </c>
      <c r="F665" s="7">
        <v>-3.2702856203110362</v>
      </c>
      <c r="G665" s="7">
        <v>3</v>
      </c>
      <c r="H665" s="7">
        <v>1</v>
      </c>
      <c r="I665" s="7">
        <v>1</v>
      </c>
    </row>
    <row r="666" spans="2:9" x14ac:dyDescent="0.25">
      <c r="B666" s="7">
        <v>0</v>
      </c>
      <c r="C666" s="7">
        <v>0</v>
      </c>
      <c r="D666" s="7">
        <v>0.90716690736744232</v>
      </c>
      <c r="E666" s="7">
        <v>9.2833092632557818E-2</v>
      </c>
      <c r="F666" s="7">
        <v>-3.3438697078257817</v>
      </c>
      <c r="G666" s="7">
        <v>3</v>
      </c>
      <c r="H666" s="7">
        <v>2</v>
      </c>
      <c r="I666" s="7">
        <v>0</v>
      </c>
    </row>
    <row r="667" spans="2:9" x14ac:dyDescent="0.25">
      <c r="B667" s="7">
        <v>0</v>
      </c>
      <c r="C667" s="7">
        <v>0</v>
      </c>
      <c r="D667" s="7">
        <v>0.97819127021825214</v>
      </c>
      <c r="E667" s="7">
        <v>2.1808729781747863E-2</v>
      </c>
      <c r="F667" s="7">
        <v>-3.5326836797407237</v>
      </c>
      <c r="G667" s="7">
        <v>4</v>
      </c>
      <c r="H667" s="7">
        <v>1</v>
      </c>
      <c r="I667" s="7">
        <v>0</v>
      </c>
    </row>
    <row r="668" spans="2:9" x14ac:dyDescent="0.25">
      <c r="B668" s="7">
        <v>0</v>
      </c>
      <c r="C668" s="7">
        <v>0</v>
      </c>
      <c r="D668" s="7">
        <v>0.90716690736744232</v>
      </c>
      <c r="E668" s="7">
        <v>9.2833092632557818E-2</v>
      </c>
      <c r="F668" s="7">
        <v>-3.3438697078257817</v>
      </c>
      <c r="G668" s="7">
        <v>3</v>
      </c>
      <c r="H668" s="7">
        <v>2</v>
      </c>
      <c r="I668" s="7">
        <v>0</v>
      </c>
    </row>
    <row r="669" spans="2:9" x14ac:dyDescent="0.25">
      <c r="B669" s="7">
        <v>0</v>
      </c>
      <c r="C669" s="7">
        <v>0</v>
      </c>
      <c r="D669" s="7">
        <v>0.83149077083876599</v>
      </c>
      <c r="E669" s="7">
        <v>0.16850922916123401</v>
      </c>
      <c r="F669" s="7">
        <v>-3.5126130358926915</v>
      </c>
      <c r="G669" s="7">
        <v>4</v>
      </c>
      <c r="H669" s="7">
        <v>2</v>
      </c>
      <c r="I669" s="7">
        <v>1</v>
      </c>
    </row>
    <row r="670" spans="2:9" x14ac:dyDescent="0.25">
      <c r="B670" s="7">
        <v>0</v>
      </c>
      <c r="C670" s="7">
        <v>0</v>
      </c>
      <c r="D670" s="7">
        <v>0.99104455779917189</v>
      </c>
      <c r="E670" s="7">
        <v>8.9554422008281051E-3</v>
      </c>
      <c r="F670" s="7">
        <v>-3.6033772504653081</v>
      </c>
      <c r="G670" s="7">
        <v>7</v>
      </c>
      <c r="H670" s="7">
        <v>1</v>
      </c>
      <c r="I670" s="7">
        <v>1</v>
      </c>
    </row>
    <row r="671" spans="2:9" x14ac:dyDescent="0.25">
      <c r="B671" s="20">
        <v>0</v>
      </c>
      <c r="C671" s="20">
        <v>1</v>
      </c>
      <c r="D671" s="20">
        <v>0.97579640372812859</v>
      </c>
      <c r="E671" s="20">
        <v>2.4203596271871273E-2</v>
      </c>
      <c r="F671" s="20">
        <v>-6.6770586059221522</v>
      </c>
      <c r="G671" s="20">
        <v>1</v>
      </c>
      <c r="H671" s="20">
        <v>5</v>
      </c>
      <c r="I671" s="20">
        <v>1</v>
      </c>
    </row>
    <row r="672" spans="2:9" x14ac:dyDescent="0.25">
      <c r="B672" s="7">
        <v>0</v>
      </c>
      <c r="C672" s="7">
        <v>0</v>
      </c>
      <c r="D672" s="7">
        <v>0.99043616576952331</v>
      </c>
      <c r="E672" s="7">
        <v>9.5638342304766033E-3</v>
      </c>
      <c r="F672" s="7">
        <v>-3.7791054478488681</v>
      </c>
      <c r="G672" s="7">
        <v>1</v>
      </c>
      <c r="H672" s="7">
        <v>2</v>
      </c>
      <c r="I672" s="7">
        <v>1</v>
      </c>
    </row>
    <row r="673" spans="2:9" x14ac:dyDescent="0.25">
      <c r="B673" s="7">
        <v>0</v>
      </c>
      <c r="C673" s="7">
        <v>0</v>
      </c>
      <c r="D673" s="7">
        <v>0.99104455779917189</v>
      </c>
      <c r="E673" s="7">
        <v>8.9554422008281051E-3</v>
      </c>
      <c r="F673" s="7">
        <v>-3.6033772504653081</v>
      </c>
      <c r="G673" s="7">
        <v>7</v>
      </c>
      <c r="H673" s="7">
        <v>1</v>
      </c>
      <c r="I673" s="7">
        <v>1</v>
      </c>
    </row>
    <row r="674" spans="2:9" x14ac:dyDescent="0.25">
      <c r="B674" s="7">
        <v>0</v>
      </c>
      <c r="C674" s="7">
        <v>0</v>
      </c>
      <c r="D674" s="7">
        <v>0.99104455779917189</v>
      </c>
      <c r="E674" s="7">
        <v>8.9554422008281051E-3</v>
      </c>
      <c r="F674" s="7">
        <v>-3.6033772504653081</v>
      </c>
      <c r="G674" s="7">
        <v>7</v>
      </c>
      <c r="H674" s="7">
        <v>1</v>
      </c>
      <c r="I674" s="7">
        <v>1</v>
      </c>
    </row>
    <row r="675" spans="2:9" x14ac:dyDescent="0.25">
      <c r="B675" s="7">
        <v>0</v>
      </c>
      <c r="C675" s="7">
        <v>0</v>
      </c>
      <c r="D675" s="7">
        <v>0.93041378908288919</v>
      </c>
      <c r="E675" s="7">
        <v>6.9586210917110855E-2</v>
      </c>
      <c r="F675" s="7">
        <v>-3.3740866897806572</v>
      </c>
      <c r="G675" s="7">
        <v>2</v>
      </c>
      <c r="H675" s="7">
        <v>2</v>
      </c>
      <c r="I675" s="7">
        <v>0</v>
      </c>
    </row>
    <row r="676" spans="2:9" x14ac:dyDescent="0.25">
      <c r="B676" s="7">
        <v>0</v>
      </c>
      <c r="C676" s="7">
        <v>0</v>
      </c>
      <c r="D676" s="7">
        <v>0.99893883046138621</v>
      </c>
      <c r="E676" s="7">
        <v>1.0611695386137637E-3</v>
      </c>
      <c r="F676" s="7">
        <v>-3.6452391955374592</v>
      </c>
      <c r="G676" s="7">
        <v>1</v>
      </c>
      <c r="H676" s="7">
        <v>1</v>
      </c>
      <c r="I676" s="7">
        <v>0</v>
      </c>
    </row>
    <row r="677" spans="2:9" x14ac:dyDescent="0.25">
      <c r="B677" s="7">
        <v>0</v>
      </c>
      <c r="C677" s="7">
        <v>0</v>
      </c>
      <c r="D677" s="7">
        <v>0.97222647259787554</v>
      </c>
      <c r="E677" s="7">
        <v>2.7773527402124531E-2</v>
      </c>
      <c r="F677" s="7">
        <v>-7.4489473733564147</v>
      </c>
      <c r="G677" s="7">
        <v>1</v>
      </c>
      <c r="H677" s="7">
        <v>6</v>
      </c>
      <c r="I677" s="7">
        <v>0</v>
      </c>
    </row>
    <row r="678" spans="2:9" x14ac:dyDescent="0.25">
      <c r="B678" s="7">
        <v>0</v>
      </c>
      <c r="C678" s="7">
        <v>0</v>
      </c>
      <c r="D678" s="7">
        <v>0.94704815133680187</v>
      </c>
      <c r="E678" s="7">
        <v>5.295184866319811E-2</v>
      </c>
      <c r="F678" s="7">
        <v>-3.2702856203110362</v>
      </c>
      <c r="G678" s="7">
        <v>3</v>
      </c>
      <c r="H678" s="7">
        <v>1</v>
      </c>
      <c r="I678" s="7">
        <v>1</v>
      </c>
    </row>
    <row r="679" spans="2:9" x14ac:dyDescent="0.25">
      <c r="B679" s="7">
        <v>0</v>
      </c>
      <c r="C679" s="7">
        <v>0</v>
      </c>
      <c r="D679" s="7">
        <v>0.91664337814490349</v>
      </c>
      <c r="E679" s="7">
        <v>8.3356621855096527E-2</v>
      </c>
      <c r="F679" s="7">
        <v>-3.5972079279072608</v>
      </c>
      <c r="G679" s="7">
        <v>4</v>
      </c>
      <c r="H679" s="7">
        <v>2</v>
      </c>
      <c r="I679" s="7">
        <v>0</v>
      </c>
    </row>
    <row r="680" spans="2:9" x14ac:dyDescent="0.25">
      <c r="B680" s="7">
        <v>0</v>
      </c>
      <c r="C680" s="7">
        <v>0</v>
      </c>
      <c r="D680" s="7">
        <v>0.99104455779917189</v>
      </c>
      <c r="E680" s="7">
        <v>8.9554422008281051E-3</v>
      </c>
      <c r="F680" s="7">
        <v>-3.6033772504653081</v>
      </c>
      <c r="G680" s="7">
        <v>7</v>
      </c>
      <c r="H680" s="7">
        <v>1</v>
      </c>
      <c r="I680" s="7">
        <v>1</v>
      </c>
    </row>
    <row r="681" spans="2:9" x14ac:dyDescent="0.25">
      <c r="B681" s="20">
        <v>0</v>
      </c>
      <c r="C681" s="20">
        <v>1</v>
      </c>
      <c r="D681" s="20">
        <v>0.81429487848107662</v>
      </c>
      <c r="E681" s="20">
        <v>0.18570512151892335</v>
      </c>
      <c r="F681" s="20">
        <v>-3.2487692171021116</v>
      </c>
      <c r="G681" s="20">
        <v>3</v>
      </c>
      <c r="H681" s="20">
        <v>2</v>
      </c>
      <c r="I681" s="20">
        <v>1</v>
      </c>
    </row>
    <row r="682" spans="2:9" x14ac:dyDescent="0.25">
      <c r="B682" s="7">
        <v>0</v>
      </c>
      <c r="C682" s="7">
        <v>0</v>
      </c>
      <c r="D682" s="7">
        <v>0.99121526493405077</v>
      </c>
      <c r="E682" s="7">
        <v>8.7847350659493451E-3</v>
      </c>
      <c r="F682" s="7">
        <v>-3.6794415792864301</v>
      </c>
      <c r="G682" s="7">
        <v>5</v>
      </c>
      <c r="H682" s="7">
        <v>1</v>
      </c>
      <c r="I682" s="7">
        <v>0</v>
      </c>
    </row>
    <row r="683" spans="2:9" x14ac:dyDescent="0.25">
      <c r="B683" s="7">
        <v>0</v>
      </c>
      <c r="C683" s="7">
        <v>0</v>
      </c>
      <c r="D683" s="7">
        <v>0.90716690736744232</v>
      </c>
      <c r="E683" s="7">
        <v>9.2833092632557818E-2</v>
      </c>
      <c r="F683" s="7">
        <v>-3.3438697078257817</v>
      </c>
      <c r="G683" s="7">
        <v>3</v>
      </c>
      <c r="H683" s="7">
        <v>2</v>
      </c>
      <c r="I683" s="7">
        <v>0</v>
      </c>
    </row>
    <row r="684" spans="2:9" x14ac:dyDescent="0.25">
      <c r="B684" s="7">
        <v>0</v>
      </c>
      <c r="C684" s="7">
        <v>0</v>
      </c>
      <c r="D684" s="7">
        <v>0.99596159484230984</v>
      </c>
      <c r="E684" s="7">
        <v>4.0384051576901536E-3</v>
      </c>
      <c r="F684" s="7">
        <v>-3.5954230472947644</v>
      </c>
      <c r="G684" s="7">
        <v>7</v>
      </c>
      <c r="H684" s="7">
        <v>1</v>
      </c>
      <c r="I684" s="7">
        <v>0</v>
      </c>
    </row>
    <row r="685" spans="2:9" x14ac:dyDescent="0.25">
      <c r="B685" s="7">
        <v>0</v>
      </c>
      <c r="C685" s="7">
        <v>0</v>
      </c>
      <c r="D685" s="7">
        <v>0.98199377494684714</v>
      </c>
      <c r="E685" s="7">
        <v>1.8006225053153007E-2</v>
      </c>
      <c r="F685" s="7">
        <v>-3.2985312613758944</v>
      </c>
      <c r="G685" s="7">
        <v>2</v>
      </c>
      <c r="H685" s="7">
        <v>1</v>
      </c>
      <c r="I685" s="7">
        <v>0</v>
      </c>
    </row>
    <row r="686" spans="2:9" x14ac:dyDescent="0.25">
      <c r="B686" s="7">
        <v>0</v>
      </c>
      <c r="C686" s="7">
        <v>0</v>
      </c>
      <c r="D686" s="7">
        <v>0.99121526493405077</v>
      </c>
      <c r="E686" s="7">
        <v>8.7847350659493451E-3</v>
      </c>
      <c r="F686" s="7">
        <v>-3.6794415792864301</v>
      </c>
      <c r="G686" s="7">
        <v>5</v>
      </c>
      <c r="H686" s="7">
        <v>1</v>
      </c>
      <c r="I686" s="7">
        <v>0</v>
      </c>
    </row>
    <row r="687" spans="2:9" x14ac:dyDescent="0.25">
      <c r="B687" s="7">
        <v>0</v>
      </c>
      <c r="C687" s="7">
        <v>0</v>
      </c>
      <c r="D687" s="7">
        <v>0.97222647259787554</v>
      </c>
      <c r="E687" s="7">
        <v>2.7773527402124531E-2</v>
      </c>
      <c r="F687" s="7">
        <v>-7.4489473733564147</v>
      </c>
      <c r="G687" s="7">
        <v>1</v>
      </c>
      <c r="H687" s="7">
        <v>6</v>
      </c>
      <c r="I687" s="7">
        <v>0</v>
      </c>
    </row>
    <row r="688" spans="2:9" x14ac:dyDescent="0.25">
      <c r="B688" s="7">
        <v>0</v>
      </c>
      <c r="C688" s="7">
        <v>0</v>
      </c>
      <c r="D688" s="7">
        <v>0.99568578980917943</v>
      </c>
      <c r="E688" s="7">
        <v>4.314210190820511E-3</v>
      </c>
      <c r="F688" s="7">
        <v>-3.7714883611567553</v>
      </c>
      <c r="G688" s="7">
        <v>1</v>
      </c>
      <c r="H688" s="7">
        <v>2</v>
      </c>
      <c r="I688" s="7">
        <v>0</v>
      </c>
    </row>
    <row r="689" spans="2:9" x14ac:dyDescent="0.25">
      <c r="B689" s="7">
        <v>0</v>
      </c>
      <c r="C689" s="7">
        <v>0</v>
      </c>
      <c r="D689" s="7">
        <v>0.94704815133680187</v>
      </c>
      <c r="E689" s="7">
        <v>5.295184866319811E-2</v>
      </c>
      <c r="F689" s="7">
        <v>-3.2702856203110362</v>
      </c>
      <c r="G689" s="7">
        <v>3</v>
      </c>
      <c r="H689" s="7">
        <v>1</v>
      </c>
      <c r="I689" s="7">
        <v>1</v>
      </c>
    </row>
    <row r="690" spans="2:9" x14ac:dyDescent="0.25">
      <c r="B690" s="7">
        <v>0</v>
      </c>
      <c r="C690" s="7">
        <v>0</v>
      </c>
      <c r="D690" s="7">
        <v>0.85713584784335484</v>
      </c>
      <c r="E690" s="7">
        <v>0.14286415215664516</v>
      </c>
      <c r="F690" s="7">
        <v>-3.3049570945308919</v>
      </c>
      <c r="G690" s="7">
        <v>2</v>
      </c>
      <c r="H690" s="7">
        <v>2</v>
      </c>
      <c r="I690" s="7">
        <v>1</v>
      </c>
    </row>
    <row r="691" spans="2:9" x14ac:dyDescent="0.25">
      <c r="B691" s="7">
        <v>0</v>
      </c>
      <c r="C691" s="7">
        <v>0</v>
      </c>
      <c r="D691" s="7">
        <v>0.99043616576952331</v>
      </c>
      <c r="E691" s="7">
        <v>9.5638342304766033E-3</v>
      </c>
      <c r="F691" s="7">
        <v>-3.7791054478488681</v>
      </c>
      <c r="G691" s="7">
        <v>1</v>
      </c>
      <c r="H691" s="7">
        <v>2</v>
      </c>
      <c r="I691" s="7">
        <v>1</v>
      </c>
    </row>
    <row r="692" spans="2:9" x14ac:dyDescent="0.25">
      <c r="B692" s="7">
        <v>0</v>
      </c>
      <c r="C692" s="7">
        <v>0</v>
      </c>
      <c r="D692" s="7">
        <v>0.98063162697034534</v>
      </c>
      <c r="E692" s="7">
        <v>1.9368373029654787E-2</v>
      </c>
      <c r="F692" s="7">
        <v>-3.6816101348371211</v>
      </c>
      <c r="G692" s="7">
        <v>5</v>
      </c>
      <c r="H692" s="7">
        <v>1</v>
      </c>
      <c r="I692" s="7">
        <v>1</v>
      </c>
    </row>
    <row r="693" spans="2:9" x14ac:dyDescent="0.25">
      <c r="B693" s="7">
        <v>0</v>
      </c>
      <c r="C693" s="7">
        <v>0</v>
      </c>
      <c r="D693" s="7">
        <v>0.97552509835125079</v>
      </c>
      <c r="E693" s="7">
        <v>2.4474901648749214E-2</v>
      </c>
      <c r="F693" s="7">
        <v>-3.2870081658337886</v>
      </c>
      <c r="G693" s="7">
        <v>3</v>
      </c>
      <c r="H693" s="7">
        <v>1</v>
      </c>
      <c r="I693" s="7">
        <v>0</v>
      </c>
    </row>
    <row r="694" spans="2:9" x14ac:dyDescent="0.25">
      <c r="B694" s="7">
        <v>0</v>
      </c>
      <c r="C694" s="7">
        <v>0</v>
      </c>
      <c r="D694" s="7">
        <v>0.85713584784335484</v>
      </c>
      <c r="E694" s="7">
        <v>0.14286415215664516</v>
      </c>
      <c r="F694" s="7">
        <v>-3.3049570945308919</v>
      </c>
      <c r="G694" s="7">
        <v>2</v>
      </c>
      <c r="H694" s="7">
        <v>2</v>
      </c>
      <c r="I694" s="7">
        <v>1</v>
      </c>
    </row>
    <row r="695" spans="2:9" x14ac:dyDescent="0.25">
      <c r="B695" s="7">
        <v>0</v>
      </c>
      <c r="C695" s="7">
        <v>0</v>
      </c>
      <c r="D695" s="7">
        <v>0.97819127021825214</v>
      </c>
      <c r="E695" s="7">
        <v>2.1808729781747863E-2</v>
      </c>
      <c r="F695" s="7">
        <v>-3.5326836797407237</v>
      </c>
      <c r="G695" s="7">
        <v>4</v>
      </c>
      <c r="H695" s="7">
        <v>1</v>
      </c>
      <c r="I695" s="7">
        <v>0</v>
      </c>
    </row>
    <row r="696" spans="2:9" x14ac:dyDescent="0.25">
      <c r="B696" s="7">
        <v>0</v>
      </c>
      <c r="C696" s="7">
        <v>0</v>
      </c>
      <c r="D696" s="7">
        <v>0.98063162697034534</v>
      </c>
      <c r="E696" s="7">
        <v>1.9368373029654787E-2</v>
      </c>
      <c r="F696" s="7">
        <v>-3.6816101348371211</v>
      </c>
      <c r="G696" s="7">
        <v>5</v>
      </c>
      <c r="H696" s="7">
        <v>1</v>
      </c>
      <c r="I696" s="7">
        <v>1</v>
      </c>
    </row>
    <row r="697" spans="2:9" x14ac:dyDescent="0.25">
      <c r="B697" s="7">
        <v>0</v>
      </c>
      <c r="C697" s="7">
        <v>0</v>
      </c>
      <c r="D697" s="7">
        <v>0.99893883046138621</v>
      </c>
      <c r="E697" s="7">
        <v>1.0611695386137637E-3</v>
      </c>
      <c r="F697" s="7">
        <v>-3.6452391955374592</v>
      </c>
      <c r="G697" s="7">
        <v>1</v>
      </c>
      <c r="H697" s="7">
        <v>1</v>
      </c>
      <c r="I697" s="7">
        <v>0</v>
      </c>
    </row>
    <row r="698" spans="2:9" x14ac:dyDescent="0.25">
      <c r="B698" s="7">
        <v>0</v>
      </c>
      <c r="C698" s="7">
        <v>0</v>
      </c>
      <c r="D698" s="7">
        <v>0.90716690736744232</v>
      </c>
      <c r="E698" s="7">
        <v>9.2833092632557818E-2</v>
      </c>
      <c r="F698" s="7">
        <v>-3.3438697078257817</v>
      </c>
      <c r="G698" s="7">
        <v>3</v>
      </c>
      <c r="H698" s="7">
        <v>2</v>
      </c>
      <c r="I698" s="7">
        <v>0</v>
      </c>
    </row>
    <row r="699" spans="2:9" x14ac:dyDescent="0.25">
      <c r="B699" s="7">
        <v>0</v>
      </c>
      <c r="C699" s="7">
        <v>0</v>
      </c>
      <c r="D699" s="7">
        <v>0.99104455779917189</v>
      </c>
      <c r="E699" s="7">
        <v>8.9554422008281051E-3</v>
      </c>
      <c r="F699" s="7">
        <v>-3.6033772504653081</v>
      </c>
      <c r="G699" s="7">
        <v>7</v>
      </c>
      <c r="H699" s="7">
        <v>1</v>
      </c>
      <c r="I699" s="7">
        <v>1</v>
      </c>
    </row>
    <row r="700" spans="2:9" x14ac:dyDescent="0.25">
      <c r="B700" s="7">
        <v>0</v>
      </c>
      <c r="C700" s="7">
        <v>0</v>
      </c>
      <c r="D700" s="7">
        <v>0.82758348291916461</v>
      </c>
      <c r="E700" s="7">
        <v>0.17241651708083539</v>
      </c>
      <c r="F700" s="7">
        <v>-5.8879685742254182</v>
      </c>
      <c r="G700" s="7">
        <v>4</v>
      </c>
      <c r="H700" s="7">
        <v>4</v>
      </c>
      <c r="I700" s="7">
        <v>0</v>
      </c>
    </row>
    <row r="701" spans="2:9" x14ac:dyDescent="0.25">
      <c r="B701" s="7">
        <v>0</v>
      </c>
      <c r="C701" s="7">
        <v>0</v>
      </c>
      <c r="D701" s="7">
        <v>0.99043616576952331</v>
      </c>
      <c r="E701" s="7">
        <v>9.5638342304766033E-3</v>
      </c>
      <c r="F701" s="7">
        <v>-3.7791054478488681</v>
      </c>
      <c r="G701" s="7">
        <v>1</v>
      </c>
      <c r="H701" s="7">
        <v>2</v>
      </c>
      <c r="I701" s="7">
        <v>1</v>
      </c>
    </row>
    <row r="702" spans="2:9" x14ac:dyDescent="0.25">
      <c r="B702" s="7">
        <v>0</v>
      </c>
      <c r="C702" s="7">
        <v>0</v>
      </c>
      <c r="D702" s="7">
        <v>0.99893883046138621</v>
      </c>
      <c r="E702" s="7">
        <v>1.0611695386137637E-3</v>
      </c>
      <c r="F702" s="7">
        <v>-3.6452391955374592</v>
      </c>
      <c r="G702" s="7">
        <v>1</v>
      </c>
      <c r="H702" s="7">
        <v>1</v>
      </c>
      <c r="I702" s="7">
        <v>0</v>
      </c>
    </row>
    <row r="703" spans="2:9" x14ac:dyDescent="0.25">
      <c r="B703" s="7">
        <v>0</v>
      </c>
      <c r="C703" s="7">
        <v>0</v>
      </c>
      <c r="D703" s="7">
        <v>0.93041378908288919</v>
      </c>
      <c r="E703" s="7">
        <v>6.9586210917110855E-2</v>
      </c>
      <c r="F703" s="7">
        <v>-3.3740866897806572</v>
      </c>
      <c r="G703" s="7">
        <v>2</v>
      </c>
      <c r="H703" s="7">
        <v>2</v>
      </c>
      <c r="I703" s="7">
        <v>0</v>
      </c>
    </row>
    <row r="704" spans="2:9" x14ac:dyDescent="0.25">
      <c r="B704" s="20">
        <v>0</v>
      </c>
      <c r="C704" s="20">
        <v>1</v>
      </c>
      <c r="D704" s="20">
        <v>0.81833059066570069</v>
      </c>
      <c r="E704" s="20">
        <v>0.18166940933429937</v>
      </c>
      <c r="F704" s="20">
        <v>-4.6673942899237035</v>
      </c>
      <c r="G704" s="20">
        <v>2</v>
      </c>
      <c r="H704" s="20">
        <v>3</v>
      </c>
      <c r="I704" s="20">
        <v>1</v>
      </c>
    </row>
    <row r="705" spans="2:9" x14ac:dyDescent="0.25">
      <c r="B705" s="7">
        <v>0</v>
      </c>
      <c r="C705" s="7">
        <v>0</v>
      </c>
      <c r="D705" s="7">
        <v>0.83149077083876599</v>
      </c>
      <c r="E705" s="7">
        <v>0.16850922916123401</v>
      </c>
      <c r="F705" s="7">
        <v>-3.5126130358926915</v>
      </c>
      <c r="G705" s="7">
        <v>4</v>
      </c>
      <c r="H705" s="7">
        <v>2</v>
      </c>
      <c r="I705" s="7">
        <v>1</v>
      </c>
    </row>
    <row r="706" spans="2:9" x14ac:dyDescent="0.25">
      <c r="B706" s="7">
        <v>0</v>
      </c>
      <c r="C706" s="7">
        <v>0</v>
      </c>
      <c r="D706" s="7">
        <v>0.99104455779917189</v>
      </c>
      <c r="E706" s="7">
        <v>8.9554422008281051E-3</v>
      </c>
      <c r="F706" s="7">
        <v>-3.6033772504653081</v>
      </c>
      <c r="G706" s="7">
        <v>7</v>
      </c>
      <c r="H706" s="7">
        <v>1</v>
      </c>
      <c r="I706" s="7">
        <v>1</v>
      </c>
    </row>
    <row r="707" spans="2:9" x14ac:dyDescent="0.25">
      <c r="B707" s="7">
        <v>0</v>
      </c>
      <c r="C707" s="7">
        <v>0</v>
      </c>
      <c r="D707" s="7">
        <v>0.99596159484230984</v>
      </c>
      <c r="E707" s="7">
        <v>4.0384051576901536E-3</v>
      </c>
      <c r="F707" s="7">
        <v>-3.5954230472947644</v>
      </c>
      <c r="G707" s="7">
        <v>7</v>
      </c>
      <c r="H707" s="7">
        <v>1</v>
      </c>
      <c r="I707" s="7">
        <v>0</v>
      </c>
    </row>
    <row r="708" spans="2:9" x14ac:dyDescent="0.25">
      <c r="B708" s="7">
        <v>0</v>
      </c>
      <c r="C708" s="7">
        <v>0</v>
      </c>
      <c r="D708" s="7">
        <v>0.96813088028311112</v>
      </c>
      <c r="E708" s="7">
        <v>3.1869119716889015E-2</v>
      </c>
      <c r="F708" s="7">
        <v>-4.1796061622748875</v>
      </c>
      <c r="G708" s="7">
        <v>6</v>
      </c>
      <c r="H708" s="7">
        <v>1</v>
      </c>
      <c r="I708" s="7">
        <v>1</v>
      </c>
    </row>
    <row r="709" spans="2:9" x14ac:dyDescent="0.25">
      <c r="B709" s="7">
        <v>0</v>
      </c>
      <c r="C709" s="7">
        <v>0</v>
      </c>
      <c r="D709" s="7">
        <v>0.99043616576952331</v>
      </c>
      <c r="E709" s="7">
        <v>9.5638342304766033E-3</v>
      </c>
      <c r="F709" s="7">
        <v>-3.7791054478488681</v>
      </c>
      <c r="G709" s="7">
        <v>1</v>
      </c>
      <c r="H709" s="7">
        <v>2</v>
      </c>
      <c r="I709" s="7">
        <v>1</v>
      </c>
    </row>
    <row r="710" spans="2:9" x14ac:dyDescent="0.25">
      <c r="B710" s="7">
        <v>0</v>
      </c>
      <c r="C710" s="7">
        <v>0</v>
      </c>
      <c r="D710" s="7">
        <v>0.90940887596887066</v>
      </c>
      <c r="E710" s="7">
        <v>9.0591124031129386E-2</v>
      </c>
      <c r="F710" s="7">
        <v>-4.7600192866521294</v>
      </c>
      <c r="G710" s="7">
        <v>2</v>
      </c>
      <c r="H710" s="7">
        <v>3</v>
      </c>
      <c r="I710" s="7">
        <v>0</v>
      </c>
    </row>
    <row r="711" spans="2:9" x14ac:dyDescent="0.25">
      <c r="B711" s="7">
        <v>0</v>
      </c>
      <c r="C711" s="7">
        <v>0</v>
      </c>
      <c r="D711" s="7">
        <v>0.99104455779917189</v>
      </c>
      <c r="E711" s="7">
        <v>8.9554422008281051E-3</v>
      </c>
      <c r="F711" s="7">
        <v>-3.6033772504653081</v>
      </c>
      <c r="G711" s="7">
        <v>7</v>
      </c>
      <c r="H711" s="7">
        <v>1</v>
      </c>
      <c r="I711" s="7">
        <v>1</v>
      </c>
    </row>
    <row r="712" spans="2:9" x14ac:dyDescent="0.25">
      <c r="B712" s="7">
        <v>0</v>
      </c>
      <c r="C712" s="7">
        <v>0</v>
      </c>
      <c r="D712" s="7">
        <v>0.94317556960592397</v>
      </c>
      <c r="E712" s="7">
        <v>5.6824430394076086E-2</v>
      </c>
      <c r="F712" s="7">
        <v>-4.2700988955705554</v>
      </c>
      <c r="G712" s="7">
        <v>6</v>
      </c>
      <c r="H712" s="7">
        <v>2</v>
      </c>
      <c r="I712" s="7">
        <v>0</v>
      </c>
    </row>
    <row r="713" spans="2:9" x14ac:dyDescent="0.25">
      <c r="B713" s="7">
        <v>0</v>
      </c>
      <c r="C713" s="7">
        <v>0</v>
      </c>
      <c r="D713" s="7">
        <v>0.90716690736744232</v>
      </c>
      <c r="E713" s="7">
        <v>9.2833092632557818E-2</v>
      </c>
      <c r="F713" s="7">
        <v>-3.3438697078257817</v>
      </c>
      <c r="G713" s="7">
        <v>3</v>
      </c>
      <c r="H713" s="7">
        <v>2</v>
      </c>
      <c r="I713" s="7">
        <v>0</v>
      </c>
    </row>
    <row r="714" spans="2:9" x14ac:dyDescent="0.25">
      <c r="B714" s="7">
        <v>0</v>
      </c>
      <c r="C714" s="7">
        <v>0</v>
      </c>
      <c r="D714" s="7">
        <v>0.99104455779917189</v>
      </c>
      <c r="E714" s="7">
        <v>8.9554422008281051E-3</v>
      </c>
      <c r="F714" s="7">
        <v>-3.6033772504653081</v>
      </c>
      <c r="G714" s="7">
        <v>7</v>
      </c>
      <c r="H714" s="7">
        <v>1</v>
      </c>
      <c r="I714" s="7">
        <v>1</v>
      </c>
    </row>
    <row r="715" spans="2:9" x14ac:dyDescent="0.25">
      <c r="B715" s="7">
        <v>0</v>
      </c>
      <c r="C715" s="7">
        <v>0</v>
      </c>
      <c r="D715" s="7">
        <v>0.99596159484230984</v>
      </c>
      <c r="E715" s="7">
        <v>4.0384051576901536E-3</v>
      </c>
      <c r="F715" s="7">
        <v>-3.5954230472947644</v>
      </c>
      <c r="G715" s="7">
        <v>7</v>
      </c>
      <c r="H715" s="7">
        <v>1</v>
      </c>
      <c r="I715" s="7">
        <v>0</v>
      </c>
    </row>
    <row r="716" spans="2:9" x14ac:dyDescent="0.25">
      <c r="B716" s="20">
        <v>0</v>
      </c>
      <c r="C716" s="20">
        <v>1</v>
      </c>
      <c r="D716" s="20">
        <v>0.81429487848107662</v>
      </c>
      <c r="E716" s="20">
        <v>0.18570512151892335</v>
      </c>
      <c r="F716" s="20">
        <v>-3.2487692171021116</v>
      </c>
      <c r="G716" s="20">
        <v>3</v>
      </c>
      <c r="H716" s="20">
        <v>2</v>
      </c>
      <c r="I716" s="20">
        <v>1</v>
      </c>
    </row>
    <row r="717" spans="2:9" x14ac:dyDescent="0.25">
      <c r="B717" s="7">
        <v>0</v>
      </c>
      <c r="C717" s="7">
        <v>0</v>
      </c>
      <c r="D717" s="7">
        <v>0.91664337814490349</v>
      </c>
      <c r="E717" s="7">
        <v>8.3356621855096527E-2</v>
      </c>
      <c r="F717" s="7">
        <v>-3.5972079279072608</v>
      </c>
      <c r="G717" s="7">
        <v>4</v>
      </c>
      <c r="H717" s="7">
        <v>2</v>
      </c>
      <c r="I717" s="7">
        <v>0</v>
      </c>
    </row>
    <row r="718" spans="2:9" x14ac:dyDescent="0.25">
      <c r="B718" s="7">
        <v>0</v>
      </c>
      <c r="C718" s="7">
        <v>0</v>
      </c>
      <c r="D718" s="7">
        <v>0.90940887596887066</v>
      </c>
      <c r="E718" s="7">
        <v>9.0591124031129386E-2</v>
      </c>
      <c r="F718" s="7">
        <v>-4.7600192866521294</v>
      </c>
      <c r="G718" s="7">
        <v>2</v>
      </c>
      <c r="H718" s="7">
        <v>3</v>
      </c>
      <c r="I718" s="7">
        <v>0</v>
      </c>
    </row>
    <row r="719" spans="2:9" x14ac:dyDescent="0.25">
      <c r="B719" s="20">
        <v>0</v>
      </c>
      <c r="C719" s="20">
        <v>1</v>
      </c>
      <c r="D719" s="20">
        <v>0.96511235350766766</v>
      </c>
      <c r="E719" s="20">
        <v>3.4887646492332343E-2</v>
      </c>
      <c r="F719" s="20">
        <v>-3.7822653475891794</v>
      </c>
      <c r="G719" s="20">
        <v>5</v>
      </c>
      <c r="H719" s="20">
        <v>2</v>
      </c>
      <c r="I719" s="20">
        <v>0</v>
      </c>
    </row>
    <row r="720" spans="2:9" x14ac:dyDescent="0.25">
      <c r="B720" s="7">
        <v>0</v>
      </c>
      <c r="C720" s="7">
        <v>0</v>
      </c>
      <c r="D720" s="7">
        <v>0.78744709200332941</v>
      </c>
      <c r="E720" s="7">
        <v>0.2125529079966707</v>
      </c>
      <c r="F720" s="7">
        <v>-4.8669562373905588</v>
      </c>
      <c r="G720" s="7">
        <v>4</v>
      </c>
      <c r="H720" s="7">
        <v>3</v>
      </c>
      <c r="I720" s="7">
        <v>1</v>
      </c>
    </row>
    <row r="721" spans="2:9" x14ac:dyDescent="0.25">
      <c r="B721" s="7">
        <v>0</v>
      </c>
      <c r="C721" s="7">
        <v>0</v>
      </c>
      <c r="D721" s="7">
        <v>0.81007993587584437</v>
      </c>
      <c r="E721" s="7">
        <v>0.18992006412415563</v>
      </c>
      <c r="F721" s="7">
        <v>-5.6236453368133033</v>
      </c>
      <c r="G721" s="7">
        <v>3</v>
      </c>
      <c r="H721" s="7">
        <v>4</v>
      </c>
      <c r="I721" s="7">
        <v>0</v>
      </c>
    </row>
    <row r="722" spans="2:9" x14ac:dyDescent="0.25">
      <c r="B722" s="7">
        <v>0</v>
      </c>
      <c r="C722" s="7">
        <v>0</v>
      </c>
      <c r="D722" s="7">
        <v>0.53544048993093807</v>
      </c>
      <c r="E722" s="7">
        <v>0.46455951006906199</v>
      </c>
      <c r="F722" s="7">
        <v>-6.6784743848398671</v>
      </c>
      <c r="G722" s="7">
        <v>4</v>
      </c>
      <c r="H722" s="7">
        <v>7</v>
      </c>
      <c r="I722" s="7">
        <v>1</v>
      </c>
    </row>
    <row r="723" spans="2:9" x14ac:dyDescent="0.25">
      <c r="B723" s="7">
        <v>0</v>
      </c>
      <c r="C723" s="7">
        <v>0</v>
      </c>
      <c r="D723" s="7">
        <v>0.98899253929077136</v>
      </c>
      <c r="E723" s="7">
        <v>1.1007460709228664E-2</v>
      </c>
      <c r="F723" s="7">
        <v>-6.6775880270757435</v>
      </c>
      <c r="G723" s="7">
        <v>1</v>
      </c>
      <c r="H723" s="7">
        <v>5</v>
      </c>
      <c r="I723" s="7">
        <v>0</v>
      </c>
    </row>
    <row r="724" spans="2:9" x14ac:dyDescent="0.25">
      <c r="B724" s="7">
        <v>0</v>
      </c>
      <c r="C724" s="7">
        <v>0</v>
      </c>
      <c r="D724" s="7">
        <v>0.98373041383775506</v>
      </c>
      <c r="E724" s="7">
        <v>1.6269586162244928E-2</v>
      </c>
      <c r="F724" s="7">
        <v>-3.7125772155776069</v>
      </c>
      <c r="G724" s="7">
        <v>7</v>
      </c>
      <c r="H724" s="7">
        <v>2</v>
      </c>
      <c r="I724" s="7">
        <v>0</v>
      </c>
    </row>
    <row r="725" spans="2:9" x14ac:dyDescent="0.25">
      <c r="B725" s="7">
        <v>0</v>
      </c>
      <c r="C725" s="7">
        <v>0</v>
      </c>
      <c r="D725" s="7">
        <v>0.99104455779917189</v>
      </c>
      <c r="E725" s="7">
        <v>8.9554422008281051E-3</v>
      </c>
      <c r="F725" s="7">
        <v>-3.6033772504653081</v>
      </c>
      <c r="G725" s="7">
        <v>7</v>
      </c>
      <c r="H725" s="7">
        <v>1</v>
      </c>
      <c r="I725" s="7">
        <v>1</v>
      </c>
    </row>
    <row r="726" spans="2:9" x14ac:dyDescent="0.25">
      <c r="B726" s="7">
        <v>0</v>
      </c>
      <c r="C726" s="7">
        <v>0</v>
      </c>
      <c r="D726" s="7">
        <v>0.95266593702697866</v>
      </c>
      <c r="E726" s="7">
        <v>4.7334062973021354E-2</v>
      </c>
      <c r="F726" s="7">
        <v>-3.519146164772891</v>
      </c>
      <c r="G726" s="7">
        <v>4</v>
      </c>
      <c r="H726" s="7">
        <v>1</v>
      </c>
      <c r="I726" s="7">
        <v>1</v>
      </c>
    </row>
    <row r="727" spans="2:9" x14ac:dyDescent="0.25">
      <c r="B727" s="20">
        <v>0</v>
      </c>
      <c r="C727" s="20">
        <v>1</v>
      </c>
      <c r="D727" s="20">
        <v>0.88162667941311101</v>
      </c>
      <c r="E727" s="20">
        <v>0.11837332058688887</v>
      </c>
      <c r="F727" s="20">
        <v>-4.2155185535569455</v>
      </c>
      <c r="G727" s="20">
        <v>6</v>
      </c>
      <c r="H727" s="20">
        <v>2</v>
      </c>
      <c r="I727" s="20">
        <v>1</v>
      </c>
    </row>
    <row r="728" spans="2:9" x14ac:dyDescent="0.25">
      <c r="B728" s="7">
        <v>0</v>
      </c>
      <c r="C728" s="7">
        <v>0</v>
      </c>
      <c r="D728" s="7">
        <v>0.63059228134205558</v>
      </c>
      <c r="E728" s="7">
        <v>0.36940771865794436</v>
      </c>
      <c r="F728" s="7">
        <v>-5.9059507787266856</v>
      </c>
      <c r="G728" s="7">
        <v>3</v>
      </c>
      <c r="H728" s="7">
        <v>5</v>
      </c>
      <c r="I728" s="7">
        <v>1</v>
      </c>
    </row>
    <row r="729" spans="2:9" x14ac:dyDescent="0.25">
      <c r="B729" s="20">
        <v>0</v>
      </c>
      <c r="C729" s="20">
        <v>1</v>
      </c>
      <c r="D729" s="20">
        <v>0.81007993587584437</v>
      </c>
      <c r="E729" s="20">
        <v>0.18992006412415563</v>
      </c>
      <c r="F729" s="20">
        <v>-5.6236453368133033</v>
      </c>
      <c r="G729" s="20">
        <v>3</v>
      </c>
      <c r="H729" s="20">
        <v>4</v>
      </c>
      <c r="I729" s="20">
        <v>0</v>
      </c>
    </row>
    <row r="730" spans="2:9" x14ac:dyDescent="0.25">
      <c r="B730" s="7">
        <v>0</v>
      </c>
      <c r="C730" s="7">
        <v>0</v>
      </c>
      <c r="D730" s="7">
        <v>0.96813088028311112</v>
      </c>
      <c r="E730" s="7">
        <v>3.1869119716889015E-2</v>
      </c>
      <c r="F730" s="7">
        <v>-4.1796061622748875</v>
      </c>
      <c r="G730" s="7">
        <v>6</v>
      </c>
      <c r="H730" s="7">
        <v>1</v>
      </c>
      <c r="I730" s="7">
        <v>1</v>
      </c>
    </row>
    <row r="731" spans="2:9" x14ac:dyDescent="0.25">
      <c r="B731" s="7">
        <v>0</v>
      </c>
      <c r="C731" s="7">
        <v>0</v>
      </c>
      <c r="D731" s="7">
        <v>0.99426201711093243</v>
      </c>
      <c r="E731" s="7">
        <v>5.7379828890674941E-3</v>
      </c>
      <c r="F731" s="7">
        <v>-5.178824613018719</v>
      </c>
      <c r="G731" s="7">
        <v>1</v>
      </c>
      <c r="H731" s="7">
        <v>3</v>
      </c>
      <c r="I731" s="7">
        <v>0</v>
      </c>
    </row>
    <row r="732" spans="2:9" x14ac:dyDescent="0.25">
      <c r="B732" s="7">
        <v>0</v>
      </c>
      <c r="C732" s="7">
        <v>0</v>
      </c>
      <c r="D732" s="7">
        <v>0.99141268704653351</v>
      </c>
      <c r="E732" s="7">
        <v>8.587312953466519E-3</v>
      </c>
      <c r="F732" s="7">
        <v>-6.7394555422483009</v>
      </c>
      <c r="G732" s="7">
        <v>1</v>
      </c>
      <c r="H732" s="7">
        <v>13</v>
      </c>
      <c r="I732" s="7">
        <v>1</v>
      </c>
    </row>
    <row r="733" spans="2:9" x14ac:dyDescent="0.25">
      <c r="B733" s="20">
        <v>0</v>
      </c>
      <c r="C733" s="20">
        <v>1</v>
      </c>
      <c r="D733" s="20">
        <v>0.72366378643060991</v>
      </c>
      <c r="E733" s="20">
        <v>0.27633621356938998</v>
      </c>
      <c r="F733" s="20">
        <v>-5.5286567285310744</v>
      </c>
      <c r="G733" s="20">
        <v>2</v>
      </c>
      <c r="H733" s="20">
        <v>4</v>
      </c>
      <c r="I733" s="20">
        <v>1</v>
      </c>
    </row>
    <row r="734" spans="2:9" x14ac:dyDescent="0.25">
      <c r="B734" s="7">
        <v>0</v>
      </c>
      <c r="C734" s="7">
        <v>0</v>
      </c>
      <c r="D734" s="7">
        <v>0.99426201711093243</v>
      </c>
      <c r="E734" s="7">
        <v>5.7379828890674941E-3</v>
      </c>
      <c r="F734" s="7">
        <v>-5.178824613018719</v>
      </c>
      <c r="G734" s="7">
        <v>1</v>
      </c>
      <c r="H734" s="7">
        <v>3</v>
      </c>
      <c r="I734" s="7">
        <v>0</v>
      </c>
    </row>
    <row r="735" spans="2:9" x14ac:dyDescent="0.25">
      <c r="B735" s="20">
        <v>1</v>
      </c>
      <c r="C735" s="20">
        <v>0</v>
      </c>
      <c r="D735" s="20">
        <v>0.47644001502213285</v>
      </c>
      <c r="E735" s="20">
        <v>0.52355998497786715</v>
      </c>
      <c r="F735" s="20">
        <v>-6.4190044755806861</v>
      </c>
      <c r="G735" s="20">
        <v>2</v>
      </c>
      <c r="H735" s="20">
        <v>6</v>
      </c>
      <c r="I735" s="20">
        <v>1</v>
      </c>
    </row>
    <row r="736" spans="2:9" x14ac:dyDescent="0.25">
      <c r="B736" s="7">
        <v>0</v>
      </c>
      <c r="C736" s="7">
        <v>0</v>
      </c>
      <c r="D736" s="7">
        <v>0.82758348291916461</v>
      </c>
      <c r="E736" s="7">
        <v>0.17241651708083539</v>
      </c>
      <c r="F736" s="7">
        <v>-5.8879685742254182</v>
      </c>
      <c r="G736" s="7">
        <v>4</v>
      </c>
      <c r="H736" s="7">
        <v>4</v>
      </c>
      <c r="I736" s="7">
        <v>0</v>
      </c>
    </row>
    <row r="737" spans="2:9" x14ac:dyDescent="0.25">
      <c r="B737" s="7">
        <v>0</v>
      </c>
      <c r="C737" s="7">
        <v>0</v>
      </c>
      <c r="D737" s="7">
        <v>0.81833059066570069</v>
      </c>
      <c r="E737" s="7">
        <v>0.18166940933429937</v>
      </c>
      <c r="F737" s="7">
        <v>-4.6673942899237035</v>
      </c>
      <c r="G737" s="7">
        <v>2</v>
      </c>
      <c r="H737" s="7">
        <v>3</v>
      </c>
      <c r="I737" s="7">
        <v>1</v>
      </c>
    </row>
    <row r="738" spans="2:9" x14ac:dyDescent="0.25">
      <c r="B738" s="7">
        <v>0</v>
      </c>
      <c r="C738" s="7">
        <v>0</v>
      </c>
      <c r="D738" s="7">
        <v>0.93041378908288919</v>
      </c>
      <c r="E738" s="7">
        <v>6.9586210917110855E-2</v>
      </c>
      <c r="F738" s="7">
        <v>-3.3740866897806572</v>
      </c>
      <c r="G738" s="7">
        <v>2</v>
      </c>
      <c r="H738" s="7">
        <v>2</v>
      </c>
      <c r="I738" s="7">
        <v>0</v>
      </c>
    </row>
    <row r="739" spans="2:9" x14ac:dyDescent="0.25">
      <c r="B739" s="7">
        <v>0</v>
      </c>
      <c r="C739" s="7">
        <v>0</v>
      </c>
      <c r="D739" s="7">
        <v>0.85713584784335484</v>
      </c>
      <c r="E739" s="7">
        <v>0.14286415215664516</v>
      </c>
      <c r="F739" s="7">
        <v>-3.3049570945308919</v>
      </c>
      <c r="G739" s="7">
        <v>2</v>
      </c>
      <c r="H739" s="7">
        <v>2</v>
      </c>
      <c r="I739" s="7">
        <v>1</v>
      </c>
    </row>
    <row r="740" spans="2:9" x14ac:dyDescent="0.25">
      <c r="B740" s="7">
        <v>0</v>
      </c>
      <c r="C740" s="7">
        <v>0</v>
      </c>
      <c r="D740" s="7">
        <v>0.98544402183130952</v>
      </c>
      <c r="E740" s="7">
        <v>1.4555978168690446E-2</v>
      </c>
      <c r="F740" s="7">
        <v>-4.1844277955827698</v>
      </c>
      <c r="G740" s="7">
        <v>6</v>
      </c>
      <c r="H740" s="7">
        <v>1</v>
      </c>
      <c r="I740" s="7">
        <v>0</v>
      </c>
    </row>
    <row r="741" spans="2:9" x14ac:dyDescent="0.25">
      <c r="B741" s="7">
        <v>0</v>
      </c>
      <c r="C741" s="7">
        <v>0</v>
      </c>
      <c r="D741" s="7">
        <v>0.97835637591544422</v>
      </c>
      <c r="E741" s="7">
        <v>2.1643624084555738E-2</v>
      </c>
      <c r="F741" s="7">
        <v>-6.1598031809328555</v>
      </c>
      <c r="G741" s="7">
        <v>1</v>
      </c>
      <c r="H741" s="7">
        <v>4</v>
      </c>
      <c r="I741" s="7">
        <v>1</v>
      </c>
    </row>
    <row r="742" spans="2:9" x14ac:dyDescent="0.25">
      <c r="B742" s="7">
        <v>0</v>
      </c>
      <c r="C742" s="7">
        <v>0</v>
      </c>
      <c r="D742" s="7">
        <v>0.98544402183130952</v>
      </c>
      <c r="E742" s="7">
        <v>1.4555978168690446E-2</v>
      </c>
      <c r="F742" s="7">
        <v>-4.1844277955827698</v>
      </c>
      <c r="G742" s="7">
        <v>6</v>
      </c>
      <c r="H742" s="7">
        <v>1</v>
      </c>
      <c r="I742" s="7">
        <v>0</v>
      </c>
    </row>
    <row r="743" spans="2:9" x14ac:dyDescent="0.25">
      <c r="B743" s="7">
        <v>0</v>
      </c>
      <c r="C743" s="7">
        <v>0</v>
      </c>
      <c r="D743" s="7">
        <v>0.90716690736744232</v>
      </c>
      <c r="E743" s="7">
        <v>9.2833092632557818E-2</v>
      </c>
      <c r="F743" s="7">
        <v>-3.3438697078257817</v>
      </c>
      <c r="G743" s="7">
        <v>3</v>
      </c>
      <c r="H743" s="7">
        <v>2</v>
      </c>
      <c r="I743" s="7">
        <v>0</v>
      </c>
    </row>
    <row r="744" spans="2:9" x14ac:dyDescent="0.25">
      <c r="B744" s="20">
        <v>0</v>
      </c>
      <c r="C744" s="20">
        <v>1</v>
      </c>
      <c r="D744" s="20">
        <v>0.83149077083876599</v>
      </c>
      <c r="E744" s="20">
        <v>0.16850922916123401</v>
      </c>
      <c r="F744" s="20">
        <v>-3.5126130358926915</v>
      </c>
      <c r="G744" s="20">
        <v>4</v>
      </c>
      <c r="H744" s="20">
        <v>2</v>
      </c>
      <c r="I744" s="20">
        <v>1</v>
      </c>
    </row>
    <row r="745" spans="2:9" x14ac:dyDescent="0.25">
      <c r="B745" s="7">
        <v>0</v>
      </c>
      <c r="C745" s="7">
        <v>0</v>
      </c>
      <c r="D745" s="7">
        <v>0.99104455779917189</v>
      </c>
      <c r="E745" s="7">
        <v>8.9554422008281051E-3</v>
      </c>
      <c r="F745" s="7">
        <v>-3.6033772504653081</v>
      </c>
      <c r="G745" s="7">
        <v>7</v>
      </c>
      <c r="H745" s="7">
        <v>1</v>
      </c>
      <c r="I745" s="7">
        <v>1</v>
      </c>
    </row>
    <row r="746" spans="2:9" x14ac:dyDescent="0.25">
      <c r="B746" s="7">
        <v>0</v>
      </c>
      <c r="C746" s="7">
        <v>0</v>
      </c>
      <c r="D746" s="7">
        <v>0.91664337814490349</v>
      </c>
      <c r="E746" s="7">
        <v>8.3356621855096527E-2</v>
      </c>
      <c r="F746" s="7">
        <v>-3.5972079279072608</v>
      </c>
      <c r="G746" s="7">
        <v>4</v>
      </c>
      <c r="H746" s="7">
        <v>2</v>
      </c>
      <c r="I746" s="7">
        <v>0</v>
      </c>
    </row>
    <row r="747" spans="2:9" x14ac:dyDescent="0.25">
      <c r="B747" s="7">
        <v>0</v>
      </c>
      <c r="C747" s="7">
        <v>0</v>
      </c>
      <c r="D747" s="7">
        <v>0.96813088028311112</v>
      </c>
      <c r="E747" s="7">
        <v>3.1869119716889015E-2</v>
      </c>
      <c r="F747" s="7">
        <v>-4.1796061622748875</v>
      </c>
      <c r="G747" s="7">
        <v>6</v>
      </c>
      <c r="H747" s="7">
        <v>1</v>
      </c>
      <c r="I747" s="7">
        <v>1</v>
      </c>
    </row>
    <row r="748" spans="2:9" x14ac:dyDescent="0.25">
      <c r="B748" s="7">
        <v>0</v>
      </c>
      <c r="C748" s="7">
        <v>0</v>
      </c>
      <c r="D748" s="7">
        <v>0.9245808131271086</v>
      </c>
      <c r="E748" s="7">
        <v>7.54191868728913E-2</v>
      </c>
      <c r="F748" s="7">
        <v>-6.5651945210805858</v>
      </c>
      <c r="G748" s="7">
        <v>4</v>
      </c>
      <c r="H748" s="7">
        <v>13</v>
      </c>
      <c r="I748" s="7">
        <v>0</v>
      </c>
    </row>
    <row r="749" spans="2:9" x14ac:dyDescent="0.25">
      <c r="B749" s="7">
        <v>0</v>
      </c>
      <c r="C749" s="7">
        <v>0</v>
      </c>
      <c r="D749" s="7">
        <v>0.91664337814490349</v>
      </c>
      <c r="E749" s="7">
        <v>8.3356621855096527E-2</v>
      </c>
      <c r="F749" s="7">
        <v>-3.5972079279072608</v>
      </c>
      <c r="G749" s="7">
        <v>4</v>
      </c>
      <c r="H749" s="7">
        <v>2</v>
      </c>
      <c r="I749" s="7">
        <v>0</v>
      </c>
    </row>
    <row r="750" spans="2:9" x14ac:dyDescent="0.25">
      <c r="B750" s="7">
        <v>0</v>
      </c>
      <c r="C750" s="7">
        <v>0</v>
      </c>
      <c r="D750" s="7">
        <v>0.96813088028311112</v>
      </c>
      <c r="E750" s="7">
        <v>3.1869119716889015E-2</v>
      </c>
      <c r="F750" s="7">
        <v>-4.1796061622748875</v>
      </c>
      <c r="G750" s="7">
        <v>6</v>
      </c>
      <c r="H750" s="7">
        <v>1</v>
      </c>
      <c r="I750" s="7">
        <v>1</v>
      </c>
    </row>
    <row r="751" spans="2:9" x14ac:dyDescent="0.25">
      <c r="B751" s="7">
        <v>0</v>
      </c>
      <c r="C751" s="7">
        <v>0</v>
      </c>
      <c r="D751" s="7">
        <v>0.99596159484230984</v>
      </c>
      <c r="E751" s="7">
        <v>4.0384051576901536E-3</v>
      </c>
      <c r="F751" s="7">
        <v>-3.5954230472947644</v>
      </c>
      <c r="G751" s="7">
        <v>7</v>
      </c>
      <c r="H751" s="7">
        <v>1</v>
      </c>
      <c r="I751" s="7">
        <v>0</v>
      </c>
    </row>
    <row r="752" spans="2:9" x14ac:dyDescent="0.25">
      <c r="B752" s="7">
        <v>0</v>
      </c>
      <c r="C752" s="7">
        <v>0</v>
      </c>
      <c r="D752" s="7">
        <v>0.81833059066570069</v>
      </c>
      <c r="E752" s="7">
        <v>0.18166940933429937</v>
      </c>
      <c r="F752" s="7">
        <v>-4.6673942899237035</v>
      </c>
      <c r="G752" s="7">
        <v>2</v>
      </c>
      <c r="H752" s="7">
        <v>3</v>
      </c>
      <c r="I752" s="7">
        <v>1</v>
      </c>
    </row>
    <row r="753" spans="2:9" x14ac:dyDescent="0.25">
      <c r="B753" s="7">
        <v>0</v>
      </c>
      <c r="C753" s="7">
        <v>0</v>
      </c>
      <c r="D753" s="7">
        <v>0.97552509835125079</v>
      </c>
      <c r="E753" s="7">
        <v>2.4474901648749214E-2</v>
      </c>
      <c r="F753" s="7">
        <v>-3.2870081658337886</v>
      </c>
      <c r="G753" s="7">
        <v>3</v>
      </c>
      <c r="H753" s="7">
        <v>1</v>
      </c>
      <c r="I753" s="7">
        <v>0</v>
      </c>
    </row>
    <row r="754" spans="2:9" x14ac:dyDescent="0.25">
      <c r="B754" s="7">
        <v>0</v>
      </c>
      <c r="C754" s="7">
        <v>0</v>
      </c>
      <c r="D754" s="7">
        <v>0.99596159484230984</v>
      </c>
      <c r="E754" s="7">
        <v>4.0384051576901536E-3</v>
      </c>
      <c r="F754" s="7">
        <v>-3.5954230472947644</v>
      </c>
      <c r="G754" s="7">
        <v>7</v>
      </c>
      <c r="H754" s="7">
        <v>1</v>
      </c>
      <c r="I754" s="7">
        <v>0</v>
      </c>
    </row>
    <row r="755" spans="2:9" x14ac:dyDescent="0.25">
      <c r="B755" s="7">
        <v>0</v>
      </c>
      <c r="C755" s="7">
        <v>0</v>
      </c>
      <c r="D755" s="7">
        <v>0.94704815133680187</v>
      </c>
      <c r="E755" s="7">
        <v>5.295184866319811E-2</v>
      </c>
      <c r="F755" s="7">
        <v>-3.2702856203110362</v>
      </c>
      <c r="G755" s="7">
        <v>3</v>
      </c>
      <c r="H755" s="7">
        <v>1</v>
      </c>
      <c r="I755" s="7">
        <v>1</v>
      </c>
    </row>
    <row r="756" spans="2:9" x14ac:dyDescent="0.25">
      <c r="B756" s="7">
        <v>0</v>
      </c>
      <c r="C756" s="7">
        <v>0</v>
      </c>
      <c r="D756" s="7">
        <v>0.85713584784335484</v>
      </c>
      <c r="E756" s="7">
        <v>0.14286415215664516</v>
      </c>
      <c r="F756" s="7">
        <v>-3.3049570945308919</v>
      </c>
      <c r="G756" s="7">
        <v>2</v>
      </c>
      <c r="H756" s="7">
        <v>2</v>
      </c>
      <c r="I756" s="7">
        <v>1</v>
      </c>
    </row>
    <row r="757" spans="2:9" x14ac:dyDescent="0.25">
      <c r="B757" s="7">
        <v>0</v>
      </c>
      <c r="C757" s="7">
        <v>0</v>
      </c>
      <c r="D757" s="7">
        <v>0.99017083838254638</v>
      </c>
      <c r="E757" s="7">
        <v>9.8291616174535339E-3</v>
      </c>
      <c r="F757" s="7">
        <v>-6.1589032721493444</v>
      </c>
      <c r="G757" s="7">
        <v>1</v>
      </c>
      <c r="H757" s="7">
        <v>4</v>
      </c>
      <c r="I757" s="7">
        <v>0</v>
      </c>
    </row>
    <row r="758" spans="2:9" x14ac:dyDescent="0.25">
      <c r="B758" s="7">
        <v>0</v>
      </c>
      <c r="C758" s="7">
        <v>0</v>
      </c>
      <c r="D758" s="7">
        <v>0.9254459221442346</v>
      </c>
      <c r="E758" s="7">
        <v>7.4554077855765483E-2</v>
      </c>
      <c r="F758" s="7">
        <v>-3.753199928701946</v>
      </c>
      <c r="G758" s="7">
        <v>5</v>
      </c>
      <c r="H758" s="7">
        <v>2</v>
      </c>
      <c r="I758" s="7">
        <v>1</v>
      </c>
    </row>
    <row r="759" spans="2:9" x14ac:dyDescent="0.25">
      <c r="B759" s="7">
        <v>0</v>
      </c>
      <c r="C759" s="7">
        <v>0</v>
      </c>
      <c r="D759" s="7">
        <v>0.98730201003332485</v>
      </c>
      <c r="E759" s="7">
        <v>1.2697989966675077E-2</v>
      </c>
      <c r="F759" s="7">
        <v>-5.1847032277353833</v>
      </c>
      <c r="G759" s="7">
        <v>1</v>
      </c>
      <c r="H759" s="7">
        <v>3</v>
      </c>
      <c r="I759" s="7">
        <v>1</v>
      </c>
    </row>
    <row r="760" spans="2:9" x14ac:dyDescent="0.25">
      <c r="B760" s="7">
        <v>0</v>
      </c>
      <c r="C760" s="7">
        <v>0</v>
      </c>
      <c r="D760" s="7">
        <v>0.9254459221442346</v>
      </c>
      <c r="E760" s="7">
        <v>7.4554077855765483E-2</v>
      </c>
      <c r="F760" s="7">
        <v>-3.753199928701946</v>
      </c>
      <c r="G760" s="7">
        <v>5</v>
      </c>
      <c r="H760" s="7">
        <v>2</v>
      </c>
      <c r="I760" s="7">
        <v>1</v>
      </c>
    </row>
    <row r="761" spans="2:9" x14ac:dyDescent="0.25">
      <c r="B761" s="7">
        <v>0</v>
      </c>
      <c r="C761" s="7">
        <v>0</v>
      </c>
      <c r="D761" s="7">
        <v>0.99568578980917943</v>
      </c>
      <c r="E761" s="7">
        <v>4.314210190820511E-3</v>
      </c>
      <c r="F761" s="7">
        <v>-3.7714883611567553</v>
      </c>
      <c r="G761" s="7">
        <v>1</v>
      </c>
      <c r="H761" s="7">
        <v>2</v>
      </c>
      <c r="I761" s="7">
        <v>0</v>
      </c>
    </row>
    <row r="762" spans="2:9" x14ac:dyDescent="0.25">
      <c r="B762" s="7">
        <v>0</v>
      </c>
      <c r="C762" s="7">
        <v>0</v>
      </c>
      <c r="D762" s="7">
        <v>0.90716690736744232</v>
      </c>
      <c r="E762" s="7">
        <v>9.2833092632557818E-2</v>
      </c>
      <c r="F762" s="7">
        <v>-3.3438697078257817</v>
      </c>
      <c r="G762" s="7">
        <v>3</v>
      </c>
      <c r="H762" s="7">
        <v>2</v>
      </c>
      <c r="I762" s="7">
        <v>0</v>
      </c>
    </row>
    <row r="763" spans="2:9" x14ac:dyDescent="0.25">
      <c r="B763" s="7">
        <v>0</v>
      </c>
      <c r="C763" s="7">
        <v>0</v>
      </c>
      <c r="D763" s="7">
        <v>0.94704815133680187</v>
      </c>
      <c r="E763" s="7">
        <v>5.295184866319811E-2</v>
      </c>
      <c r="F763" s="7">
        <v>-3.2702856203110362</v>
      </c>
      <c r="G763" s="7">
        <v>3</v>
      </c>
      <c r="H763" s="7">
        <v>1</v>
      </c>
      <c r="I763" s="7">
        <v>1</v>
      </c>
    </row>
    <row r="764" spans="2:9" x14ac:dyDescent="0.25">
      <c r="B764" s="7">
        <v>0</v>
      </c>
      <c r="C764" s="7">
        <v>0</v>
      </c>
      <c r="D764" s="7">
        <v>0.95266593702697866</v>
      </c>
      <c r="E764" s="7">
        <v>4.7334062973021354E-2</v>
      </c>
      <c r="F764" s="7">
        <v>-3.519146164772891</v>
      </c>
      <c r="G764" s="7">
        <v>4</v>
      </c>
      <c r="H764" s="7">
        <v>1</v>
      </c>
      <c r="I764" s="7">
        <v>1</v>
      </c>
    </row>
    <row r="765" spans="2:9" x14ac:dyDescent="0.25">
      <c r="B765" s="7">
        <v>0</v>
      </c>
      <c r="C765" s="7">
        <v>0</v>
      </c>
      <c r="D765" s="7">
        <v>0.86993571993922469</v>
      </c>
      <c r="E765" s="7">
        <v>0.13006428006077533</v>
      </c>
      <c r="F765" s="7">
        <v>-6.2791446261003125</v>
      </c>
      <c r="G765" s="7">
        <v>2</v>
      </c>
      <c r="H765" s="7">
        <v>13</v>
      </c>
      <c r="I765" s="7">
        <v>1</v>
      </c>
    </row>
    <row r="766" spans="2:9" x14ac:dyDescent="0.25">
      <c r="B766" s="7">
        <v>0</v>
      </c>
      <c r="C766" s="7">
        <v>0</v>
      </c>
      <c r="D766" s="7">
        <v>0.93041378908288919</v>
      </c>
      <c r="E766" s="7">
        <v>6.9586210917110855E-2</v>
      </c>
      <c r="F766" s="7">
        <v>-3.3740866897806572</v>
      </c>
      <c r="G766" s="7">
        <v>2</v>
      </c>
      <c r="H766" s="7">
        <v>2</v>
      </c>
      <c r="I766" s="7">
        <v>0</v>
      </c>
    </row>
    <row r="767" spans="2:9" x14ac:dyDescent="0.25">
      <c r="B767" s="7">
        <v>0</v>
      </c>
      <c r="C767" s="7">
        <v>0</v>
      </c>
      <c r="D767" s="7">
        <v>0.99426201711093243</v>
      </c>
      <c r="E767" s="7">
        <v>5.7379828890674941E-3</v>
      </c>
      <c r="F767" s="7">
        <v>-5.178824613018719</v>
      </c>
      <c r="G767" s="7">
        <v>1</v>
      </c>
      <c r="H767" s="7">
        <v>3</v>
      </c>
      <c r="I767" s="7">
        <v>0</v>
      </c>
    </row>
    <row r="768" spans="2:9" x14ac:dyDescent="0.25">
      <c r="B768" s="7">
        <v>0</v>
      </c>
      <c r="C768" s="7">
        <v>0</v>
      </c>
      <c r="D768" s="7">
        <v>0.81429487848107662</v>
      </c>
      <c r="E768" s="7">
        <v>0.18570512151892335</v>
      </c>
      <c r="F768" s="7">
        <v>-3.2487692171021116</v>
      </c>
      <c r="G768" s="7">
        <v>3</v>
      </c>
      <c r="H768" s="7">
        <v>2</v>
      </c>
      <c r="I768" s="7">
        <v>1</v>
      </c>
    </row>
    <row r="769" spans="2:9" x14ac:dyDescent="0.25">
      <c r="B769" s="7">
        <v>0</v>
      </c>
      <c r="C769" s="7">
        <v>0</v>
      </c>
      <c r="D769" s="7">
        <v>0.99043616576952331</v>
      </c>
      <c r="E769" s="7">
        <v>9.5638342304766033E-3</v>
      </c>
      <c r="F769" s="7">
        <v>-3.7791054478488681</v>
      </c>
      <c r="G769" s="7">
        <v>1</v>
      </c>
      <c r="H769" s="7">
        <v>2</v>
      </c>
      <c r="I769" s="7">
        <v>1</v>
      </c>
    </row>
    <row r="770" spans="2:9" x14ac:dyDescent="0.25">
      <c r="B770" s="7">
        <v>0</v>
      </c>
      <c r="C770" s="7">
        <v>0</v>
      </c>
      <c r="D770" s="7">
        <v>0.85713584784335484</v>
      </c>
      <c r="E770" s="7">
        <v>0.14286415215664516</v>
      </c>
      <c r="F770" s="7">
        <v>-3.3049570945308919</v>
      </c>
      <c r="G770" s="7">
        <v>2</v>
      </c>
      <c r="H770" s="7">
        <v>2</v>
      </c>
      <c r="I770" s="7">
        <v>1</v>
      </c>
    </row>
    <row r="771" spans="2:9" x14ac:dyDescent="0.25">
      <c r="B771" s="20">
        <v>0</v>
      </c>
      <c r="C771" s="20">
        <v>1</v>
      </c>
      <c r="D771" s="20">
        <v>0.98063162697034534</v>
      </c>
      <c r="E771" s="20">
        <v>1.9368373029654787E-2</v>
      </c>
      <c r="F771" s="20">
        <v>-3.6816101348371211</v>
      </c>
      <c r="G771" s="20">
        <v>5</v>
      </c>
      <c r="H771" s="20">
        <v>1</v>
      </c>
      <c r="I771" s="20">
        <v>1</v>
      </c>
    </row>
    <row r="772" spans="2:9" x14ac:dyDescent="0.25">
      <c r="B772" s="7">
        <v>0</v>
      </c>
      <c r="C772" s="7">
        <v>0</v>
      </c>
      <c r="D772" s="7">
        <v>0.98544402183130952</v>
      </c>
      <c r="E772" s="7">
        <v>1.4555978168690446E-2</v>
      </c>
      <c r="F772" s="7">
        <v>-4.1844277955827698</v>
      </c>
      <c r="G772" s="7">
        <v>6</v>
      </c>
      <c r="H772" s="7">
        <v>1</v>
      </c>
      <c r="I772" s="7">
        <v>0</v>
      </c>
    </row>
    <row r="773" spans="2:9" x14ac:dyDescent="0.25">
      <c r="B773" s="20">
        <v>0</v>
      </c>
      <c r="C773" s="20">
        <v>1</v>
      </c>
      <c r="D773" s="20">
        <v>0.96813088028311112</v>
      </c>
      <c r="E773" s="20">
        <v>3.1869119716889015E-2</v>
      </c>
      <c r="F773" s="20">
        <v>-4.1796061622748875</v>
      </c>
      <c r="G773" s="20">
        <v>6</v>
      </c>
      <c r="H773" s="20">
        <v>1</v>
      </c>
      <c r="I773" s="20">
        <v>1</v>
      </c>
    </row>
    <row r="774" spans="2:9" x14ac:dyDescent="0.25">
      <c r="B774" s="7">
        <v>0</v>
      </c>
      <c r="C774" s="7">
        <v>0</v>
      </c>
      <c r="D774" s="7">
        <v>0.95406424816581958</v>
      </c>
      <c r="E774" s="7">
        <v>4.5935751834180513E-2</v>
      </c>
      <c r="F774" s="7">
        <v>-5.1795190567604656</v>
      </c>
      <c r="G774" s="7">
        <v>5</v>
      </c>
      <c r="H774" s="7">
        <v>3</v>
      </c>
      <c r="I774" s="7">
        <v>0</v>
      </c>
    </row>
    <row r="775" spans="2:9" x14ac:dyDescent="0.25">
      <c r="B775" s="7">
        <v>0</v>
      </c>
      <c r="C775" s="7">
        <v>0</v>
      </c>
      <c r="D775" s="7">
        <v>0.98063162697034534</v>
      </c>
      <c r="E775" s="7">
        <v>1.9368373029654787E-2</v>
      </c>
      <c r="F775" s="7">
        <v>-3.6816101348371211</v>
      </c>
      <c r="G775" s="7">
        <v>5</v>
      </c>
      <c r="H775" s="7">
        <v>1</v>
      </c>
      <c r="I775" s="7">
        <v>1</v>
      </c>
    </row>
    <row r="776" spans="2:9" x14ac:dyDescent="0.25">
      <c r="B776" s="7">
        <v>0</v>
      </c>
      <c r="C776" s="7">
        <v>0</v>
      </c>
      <c r="D776" s="7">
        <v>0.81429487848107662</v>
      </c>
      <c r="E776" s="7">
        <v>0.18570512151892335</v>
      </c>
      <c r="F776" s="7">
        <v>-3.2487692171021116</v>
      </c>
      <c r="G776" s="7">
        <v>3</v>
      </c>
      <c r="H776" s="7">
        <v>2</v>
      </c>
      <c r="I776" s="7">
        <v>1</v>
      </c>
    </row>
    <row r="777" spans="2:9" x14ac:dyDescent="0.25">
      <c r="B777" s="7">
        <v>0</v>
      </c>
      <c r="C777" s="7">
        <v>0</v>
      </c>
      <c r="D777" s="7">
        <v>0.91664337814490349</v>
      </c>
      <c r="E777" s="7">
        <v>8.3356621855096527E-2</v>
      </c>
      <c r="F777" s="7">
        <v>-3.5972079279072608</v>
      </c>
      <c r="G777" s="7">
        <v>4</v>
      </c>
      <c r="H777" s="7">
        <v>2</v>
      </c>
      <c r="I777" s="7">
        <v>0</v>
      </c>
    </row>
    <row r="778" spans="2:9" x14ac:dyDescent="0.25">
      <c r="B778" s="20">
        <v>0</v>
      </c>
      <c r="C778" s="20">
        <v>1</v>
      </c>
      <c r="D778" s="20">
        <v>0.91664337814490349</v>
      </c>
      <c r="E778" s="20">
        <v>8.3356621855096527E-2</v>
      </c>
      <c r="F778" s="20">
        <v>-3.5972079279072608</v>
      </c>
      <c r="G778" s="20">
        <v>4</v>
      </c>
      <c r="H778" s="20">
        <v>2</v>
      </c>
      <c r="I778" s="20">
        <v>0</v>
      </c>
    </row>
    <row r="779" spans="2:9" x14ac:dyDescent="0.25">
      <c r="B779" s="7">
        <v>0</v>
      </c>
      <c r="C779" s="7">
        <v>0</v>
      </c>
      <c r="D779" s="7">
        <v>0.99568578980917943</v>
      </c>
      <c r="E779" s="7">
        <v>4.314210190820511E-3</v>
      </c>
      <c r="F779" s="7">
        <v>-3.7714883611567553</v>
      </c>
      <c r="G779" s="7">
        <v>1</v>
      </c>
      <c r="H779" s="7">
        <v>2</v>
      </c>
      <c r="I779" s="7">
        <v>0</v>
      </c>
    </row>
    <row r="780" spans="2:9" x14ac:dyDescent="0.25">
      <c r="B780" s="7">
        <v>0</v>
      </c>
      <c r="C780" s="7">
        <v>0</v>
      </c>
      <c r="D780" s="7">
        <v>0.96489787108761205</v>
      </c>
      <c r="E780" s="7">
        <v>3.5102128912387863E-2</v>
      </c>
      <c r="F780" s="7">
        <v>-7.4542842670399194</v>
      </c>
      <c r="G780" s="7">
        <v>1</v>
      </c>
      <c r="H780" s="7">
        <v>8</v>
      </c>
      <c r="I780" s="7">
        <v>1</v>
      </c>
    </row>
    <row r="781" spans="2:9" x14ac:dyDescent="0.25">
      <c r="B781" s="7">
        <v>0</v>
      </c>
      <c r="C781" s="7">
        <v>0</v>
      </c>
      <c r="D781" s="7">
        <v>0.99104455779917189</v>
      </c>
      <c r="E781" s="7">
        <v>8.9554422008281051E-3</v>
      </c>
      <c r="F781" s="7">
        <v>-3.6033772504653081</v>
      </c>
      <c r="G781" s="7">
        <v>7</v>
      </c>
      <c r="H781" s="7">
        <v>1</v>
      </c>
      <c r="I781" s="7">
        <v>1</v>
      </c>
    </row>
    <row r="782" spans="2:9" x14ac:dyDescent="0.25">
      <c r="B782" s="7">
        <v>0</v>
      </c>
      <c r="C782" s="7">
        <v>0</v>
      </c>
      <c r="D782" s="7">
        <v>0.98544402183130952</v>
      </c>
      <c r="E782" s="7">
        <v>1.4555978168690446E-2</v>
      </c>
      <c r="F782" s="7">
        <v>-4.1844277955827698</v>
      </c>
      <c r="G782" s="7">
        <v>6</v>
      </c>
      <c r="H782" s="7">
        <v>1</v>
      </c>
      <c r="I782" s="7">
        <v>0</v>
      </c>
    </row>
    <row r="783" spans="2:9" x14ac:dyDescent="0.25">
      <c r="B783" s="7">
        <v>0</v>
      </c>
      <c r="C783" s="7">
        <v>0</v>
      </c>
      <c r="D783" s="7">
        <v>0.83149077083876599</v>
      </c>
      <c r="E783" s="7">
        <v>0.16850922916123401</v>
      </c>
      <c r="F783" s="7">
        <v>-3.5126130358926915</v>
      </c>
      <c r="G783" s="7">
        <v>4</v>
      </c>
      <c r="H783" s="7">
        <v>2</v>
      </c>
      <c r="I783" s="7">
        <v>1</v>
      </c>
    </row>
    <row r="784" spans="2:9" x14ac:dyDescent="0.25">
      <c r="B784" s="7">
        <v>0</v>
      </c>
      <c r="C784" s="7">
        <v>0</v>
      </c>
      <c r="D784" s="7">
        <v>0.99043616576952331</v>
      </c>
      <c r="E784" s="7">
        <v>9.5638342304766033E-3</v>
      </c>
      <c r="F784" s="7">
        <v>-3.7791054478488681</v>
      </c>
      <c r="G784" s="7">
        <v>1</v>
      </c>
      <c r="H784" s="7">
        <v>2</v>
      </c>
      <c r="I784" s="7">
        <v>1</v>
      </c>
    </row>
    <row r="785" spans="2:9" x14ac:dyDescent="0.25">
      <c r="B785" s="7">
        <v>0</v>
      </c>
      <c r="C785" s="7">
        <v>0</v>
      </c>
      <c r="D785" s="7">
        <v>0.98063162697034534</v>
      </c>
      <c r="E785" s="7">
        <v>1.9368373029654787E-2</v>
      </c>
      <c r="F785" s="7">
        <v>-3.6816101348371211</v>
      </c>
      <c r="G785" s="7">
        <v>5</v>
      </c>
      <c r="H785" s="7">
        <v>1</v>
      </c>
      <c r="I785" s="7">
        <v>1</v>
      </c>
    </row>
    <row r="786" spans="2:9" x14ac:dyDescent="0.25">
      <c r="B786" s="7">
        <v>0</v>
      </c>
      <c r="C786" s="7">
        <v>0</v>
      </c>
      <c r="D786" s="7">
        <v>0.94704815133680187</v>
      </c>
      <c r="E786" s="7">
        <v>5.295184866319811E-2</v>
      </c>
      <c r="F786" s="7">
        <v>-3.2702856203110362</v>
      </c>
      <c r="G786" s="7">
        <v>3</v>
      </c>
      <c r="H786" s="7">
        <v>1</v>
      </c>
      <c r="I786" s="7">
        <v>1</v>
      </c>
    </row>
    <row r="787" spans="2:9" x14ac:dyDescent="0.25">
      <c r="B787" s="7">
        <v>0</v>
      </c>
      <c r="C787" s="7">
        <v>0</v>
      </c>
      <c r="D787" s="7">
        <v>0.99104455779917189</v>
      </c>
      <c r="E787" s="7">
        <v>8.9554422008281051E-3</v>
      </c>
      <c r="F787" s="7">
        <v>-3.6033772504653081</v>
      </c>
      <c r="G787" s="7">
        <v>7</v>
      </c>
      <c r="H787" s="7">
        <v>1</v>
      </c>
      <c r="I787" s="7">
        <v>1</v>
      </c>
    </row>
    <row r="788" spans="2:9" x14ac:dyDescent="0.25">
      <c r="B788" s="7">
        <v>0</v>
      </c>
      <c r="C788" s="7">
        <v>0</v>
      </c>
      <c r="D788" s="7">
        <v>0.88004948390873894</v>
      </c>
      <c r="E788" s="7">
        <v>0.1199505160912612</v>
      </c>
      <c r="F788" s="7">
        <v>-4.7222886078649324</v>
      </c>
      <c r="G788" s="7">
        <v>3</v>
      </c>
      <c r="H788" s="7">
        <v>3</v>
      </c>
      <c r="I788" s="7">
        <v>0</v>
      </c>
    </row>
    <row r="789" spans="2:9" x14ac:dyDescent="0.25">
      <c r="B789" s="7">
        <v>0</v>
      </c>
      <c r="C789" s="7">
        <v>0</v>
      </c>
      <c r="D789" s="7">
        <v>0.88004948390873894</v>
      </c>
      <c r="E789" s="7">
        <v>0.1199505160912612</v>
      </c>
      <c r="F789" s="7">
        <v>-4.7222886078649324</v>
      </c>
      <c r="G789" s="7">
        <v>3</v>
      </c>
      <c r="H789" s="7">
        <v>3</v>
      </c>
      <c r="I789" s="7">
        <v>0</v>
      </c>
    </row>
    <row r="790" spans="2:9" x14ac:dyDescent="0.25">
      <c r="B790" s="7">
        <v>0</v>
      </c>
      <c r="C790" s="7">
        <v>0</v>
      </c>
      <c r="D790" s="7">
        <v>0.98199377494684714</v>
      </c>
      <c r="E790" s="7">
        <v>1.8006225053153007E-2</v>
      </c>
      <c r="F790" s="7">
        <v>-3.2985312613758944</v>
      </c>
      <c r="G790" s="7">
        <v>2</v>
      </c>
      <c r="H790" s="7">
        <v>1</v>
      </c>
      <c r="I790" s="7">
        <v>0</v>
      </c>
    </row>
    <row r="791" spans="2:9" x14ac:dyDescent="0.25">
      <c r="B791" s="20">
        <v>0</v>
      </c>
      <c r="C791" s="20">
        <v>1</v>
      </c>
      <c r="D791" s="20">
        <v>0.90716690736744232</v>
      </c>
      <c r="E791" s="20">
        <v>9.2833092632557818E-2</v>
      </c>
      <c r="F791" s="20">
        <v>-3.3438697078257817</v>
      </c>
      <c r="G791" s="20">
        <v>3</v>
      </c>
      <c r="H791" s="20">
        <v>2</v>
      </c>
      <c r="I791" s="20">
        <v>0</v>
      </c>
    </row>
    <row r="792" spans="2:9" x14ac:dyDescent="0.25">
      <c r="B792" s="7">
        <v>0</v>
      </c>
      <c r="C792" s="7">
        <v>0</v>
      </c>
      <c r="D792" s="7">
        <v>0.97819127021825214</v>
      </c>
      <c r="E792" s="7">
        <v>2.1808729781747863E-2</v>
      </c>
      <c r="F792" s="7">
        <v>-3.5326836797407237</v>
      </c>
      <c r="G792" s="7">
        <v>4</v>
      </c>
      <c r="H792" s="7">
        <v>1</v>
      </c>
      <c r="I792" s="7">
        <v>0</v>
      </c>
    </row>
    <row r="793" spans="2:9" x14ac:dyDescent="0.25">
      <c r="B793" s="7">
        <v>0</v>
      </c>
      <c r="C793" s="7">
        <v>0</v>
      </c>
      <c r="D793" s="7">
        <v>0.96511235350766766</v>
      </c>
      <c r="E793" s="7">
        <v>3.4887646492332343E-2</v>
      </c>
      <c r="F793" s="7">
        <v>-3.7822653475891794</v>
      </c>
      <c r="G793" s="7">
        <v>5</v>
      </c>
      <c r="H793" s="7">
        <v>2</v>
      </c>
      <c r="I793" s="7">
        <v>0</v>
      </c>
    </row>
    <row r="794" spans="2:9" x14ac:dyDescent="0.25">
      <c r="B794" s="7">
        <v>0</v>
      </c>
      <c r="C794" s="7">
        <v>0</v>
      </c>
      <c r="D794" s="7">
        <v>0.99596159484230984</v>
      </c>
      <c r="E794" s="7">
        <v>4.0384051576901536E-3</v>
      </c>
      <c r="F794" s="7">
        <v>-3.5954230472947644</v>
      </c>
      <c r="G794" s="7">
        <v>7</v>
      </c>
      <c r="H794" s="7">
        <v>1</v>
      </c>
      <c r="I794" s="7">
        <v>0</v>
      </c>
    </row>
    <row r="795" spans="2:9" x14ac:dyDescent="0.25">
      <c r="B795" s="7">
        <v>0</v>
      </c>
      <c r="C795" s="7">
        <v>0</v>
      </c>
      <c r="D795" s="7">
        <v>0.99104455779917189</v>
      </c>
      <c r="E795" s="7">
        <v>8.9554422008281051E-3</v>
      </c>
      <c r="F795" s="7">
        <v>-3.6033772504653081</v>
      </c>
      <c r="G795" s="7">
        <v>7</v>
      </c>
      <c r="H795" s="7">
        <v>1</v>
      </c>
      <c r="I795" s="7">
        <v>1</v>
      </c>
    </row>
    <row r="796" spans="2:9" x14ac:dyDescent="0.25">
      <c r="B796" s="7">
        <v>0</v>
      </c>
      <c r="C796" s="7">
        <v>0</v>
      </c>
      <c r="D796" s="7">
        <v>0.97819127021825214</v>
      </c>
      <c r="E796" s="7">
        <v>2.1808729781747863E-2</v>
      </c>
      <c r="F796" s="7">
        <v>-3.5326836797407237</v>
      </c>
      <c r="G796" s="7">
        <v>4</v>
      </c>
      <c r="H796" s="7">
        <v>1</v>
      </c>
      <c r="I796" s="7">
        <v>0</v>
      </c>
    </row>
    <row r="797" spans="2:9" x14ac:dyDescent="0.25">
      <c r="B797" s="7">
        <v>0</v>
      </c>
      <c r="C797" s="7">
        <v>0</v>
      </c>
      <c r="D797" s="7">
        <v>0.99043616576952331</v>
      </c>
      <c r="E797" s="7">
        <v>9.5638342304766033E-3</v>
      </c>
      <c r="F797" s="7">
        <v>-3.7791054478488681</v>
      </c>
      <c r="G797" s="7">
        <v>1</v>
      </c>
      <c r="H797" s="7">
        <v>2</v>
      </c>
      <c r="I797" s="7">
        <v>1</v>
      </c>
    </row>
    <row r="798" spans="2:9" x14ac:dyDescent="0.25">
      <c r="B798" s="7">
        <v>0</v>
      </c>
      <c r="C798" s="7">
        <v>0</v>
      </c>
      <c r="D798" s="7">
        <v>0.98544402183130952</v>
      </c>
      <c r="E798" s="7">
        <v>1.4555978168690446E-2</v>
      </c>
      <c r="F798" s="7">
        <v>-4.1844277955827698</v>
      </c>
      <c r="G798" s="7">
        <v>6</v>
      </c>
      <c r="H798" s="7">
        <v>1</v>
      </c>
      <c r="I798" s="7">
        <v>0</v>
      </c>
    </row>
    <row r="799" spans="2:9" x14ac:dyDescent="0.25">
      <c r="B799" s="7">
        <v>0</v>
      </c>
      <c r="C799" s="7">
        <v>0</v>
      </c>
      <c r="D799" s="7">
        <v>0.99596159484230984</v>
      </c>
      <c r="E799" s="7">
        <v>4.0384051576901536E-3</v>
      </c>
      <c r="F799" s="7">
        <v>-3.5954230472947644</v>
      </c>
      <c r="G799" s="7">
        <v>7</v>
      </c>
      <c r="H799" s="7">
        <v>1</v>
      </c>
      <c r="I799" s="7">
        <v>0</v>
      </c>
    </row>
    <row r="800" spans="2:9" x14ac:dyDescent="0.25">
      <c r="B800" s="7">
        <v>0</v>
      </c>
      <c r="C800" s="7">
        <v>0</v>
      </c>
      <c r="D800" s="7">
        <v>0.99104455779917189</v>
      </c>
      <c r="E800" s="7">
        <v>8.9554422008281051E-3</v>
      </c>
      <c r="F800" s="7">
        <v>-3.6033772504653081</v>
      </c>
      <c r="G800" s="7">
        <v>7</v>
      </c>
      <c r="H800" s="7">
        <v>1</v>
      </c>
      <c r="I800" s="7">
        <v>1</v>
      </c>
    </row>
    <row r="801" spans="2:9" x14ac:dyDescent="0.25">
      <c r="B801" s="7">
        <v>0</v>
      </c>
      <c r="C801" s="7">
        <v>0</v>
      </c>
      <c r="D801" s="7">
        <v>0.85713584784335484</v>
      </c>
      <c r="E801" s="7">
        <v>0.14286415215664516</v>
      </c>
      <c r="F801" s="7">
        <v>-3.3049570945308919</v>
      </c>
      <c r="G801" s="7">
        <v>2</v>
      </c>
      <c r="H801" s="7">
        <v>2</v>
      </c>
      <c r="I801" s="7">
        <v>1</v>
      </c>
    </row>
    <row r="802" spans="2:9" x14ac:dyDescent="0.25">
      <c r="B802" s="7">
        <v>0</v>
      </c>
      <c r="C802" s="7">
        <v>0</v>
      </c>
      <c r="D802" s="7">
        <v>0.85713584784335484</v>
      </c>
      <c r="E802" s="7">
        <v>0.14286415215664516</v>
      </c>
      <c r="F802" s="7">
        <v>-3.3049570945308919</v>
      </c>
      <c r="G802" s="7">
        <v>2</v>
      </c>
      <c r="H802" s="7">
        <v>2</v>
      </c>
      <c r="I802" s="7">
        <v>1</v>
      </c>
    </row>
    <row r="803" spans="2:9" x14ac:dyDescent="0.25">
      <c r="B803" s="7">
        <v>0</v>
      </c>
      <c r="C803" s="7">
        <v>0</v>
      </c>
      <c r="D803" s="7">
        <v>0.94704815133680187</v>
      </c>
      <c r="E803" s="7">
        <v>5.295184866319811E-2</v>
      </c>
      <c r="F803" s="7">
        <v>-3.2702856203110362</v>
      </c>
      <c r="G803" s="7">
        <v>3</v>
      </c>
      <c r="H803" s="7">
        <v>1</v>
      </c>
      <c r="I803" s="7">
        <v>1</v>
      </c>
    </row>
    <row r="804" spans="2:9" x14ac:dyDescent="0.25">
      <c r="B804" s="7">
        <v>0</v>
      </c>
      <c r="C804" s="7">
        <v>0</v>
      </c>
      <c r="D804" s="7">
        <v>0.97552509835125079</v>
      </c>
      <c r="E804" s="7">
        <v>2.4474901648749214E-2</v>
      </c>
      <c r="F804" s="7">
        <v>-3.2870081658337886</v>
      </c>
      <c r="G804" s="7">
        <v>3</v>
      </c>
      <c r="H804" s="7">
        <v>1</v>
      </c>
      <c r="I804" s="7">
        <v>0</v>
      </c>
    </row>
    <row r="805" spans="2:9" x14ac:dyDescent="0.25">
      <c r="B805" s="7">
        <v>0</v>
      </c>
      <c r="C805" s="7">
        <v>0</v>
      </c>
      <c r="D805" s="7">
        <v>0.94704815133680187</v>
      </c>
      <c r="E805" s="7">
        <v>5.295184866319811E-2</v>
      </c>
      <c r="F805" s="7">
        <v>-3.2702856203110362</v>
      </c>
      <c r="G805" s="7">
        <v>3</v>
      </c>
      <c r="H805" s="7">
        <v>1</v>
      </c>
      <c r="I805" s="7">
        <v>1</v>
      </c>
    </row>
    <row r="806" spans="2:9" x14ac:dyDescent="0.25">
      <c r="B806" s="7">
        <v>0</v>
      </c>
      <c r="C806" s="7">
        <v>0</v>
      </c>
      <c r="D806" s="7">
        <v>0.90940887596887066</v>
      </c>
      <c r="E806" s="7">
        <v>9.0591124031129386E-2</v>
      </c>
      <c r="F806" s="7">
        <v>-4.7600192866521294</v>
      </c>
      <c r="G806" s="7">
        <v>2</v>
      </c>
      <c r="H806" s="7">
        <v>3</v>
      </c>
      <c r="I806" s="7">
        <v>0</v>
      </c>
    </row>
    <row r="807" spans="2:9" x14ac:dyDescent="0.25">
      <c r="B807" s="7">
        <v>0</v>
      </c>
      <c r="C807" s="7">
        <v>0</v>
      </c>
      <c r="D807" s="7">
        <v>0.99104455779917189</v>
      </c>
      <c r="E807" s="7">
        <v>8.9554422008281051E-3</v>
      </c>
      <c r="F807" s="7">
        <v>-3.6033772504653081</v>
      </c>
      <c r="G807" s="7">
        <v>7</v>
      </c>
      <c r="H807" s="7">
        <v>1</v>
      </c>
      <c r="I807" s="7">
        <v>1</v>
      </c>
    </row>
    <row r="808" spans="2:9" x14ac:dyDescent="0.25">
      <c r="B808" s="7">
        <v>0</v>
      </c>
      <c r="C808" s="7">
        <v>0</v>
      </c>
      <c r="D808" s="7">
        <v>0.99596159484230984</v>
      </c>
      <c r="E808" s="7">
        <v>4.0384051576901536E-3</v>
      </c>
      <c r="F808" s="7">
        <v>-3.5954230472947644</v>
      </c>
      <c r="G808" s="7">
        <v>7</v>
      </c>
      <c r="H808" s="7">
        <v>1</v>
      </c>
      <c r="I808" s="7">
        <v>0</v>
      </c>
    </row>
    <row r="809" spans="2:9" x14ac:dyDescent="0.25">
      <c r="B809" s="7">
        <v>0</v>
      </c>
      <c r="C809" s="7">
        <v>0</v>
      </c>
      <c r="D809" s="7">
        <v>0.96813088028311112</v>
      </c>
      <c r="E809" s="7">
        <v>3.1869119716889015E-2</v>
      </c>
      <c r="F809" s="7">
        <v>-4.1796061622748875</v>
      </c>
      <c r="G809" s="7">
        <v>6</v>
      </c>
      <c r="H809" s="7">
        <v>1</v>
      </c>
      <c r="I809" s="7">
        <v>1</v>
      </c>
    </row>
    <row r="810" spans="2:9" x14ac:dyDescent="0.25">
      <c r="B810" s="7">
        <v>0</v>
      </c>
      <c r="C810" s="7">
        <v>0</v>
      </c>
      <c r="D810" s="7">
        <v>0.99426201711093243</v>
      </c>
      <c r="E810" s="7">
        <v>5.7379828890674941E-3</v>
      </c>
      <c r="F810" s="7">
        <v>-5.178824613018719</v>
      </c>
      <c r="G810" s="7">
        <v>1</v>
      </c>
      <c r="H810" s="7">
        <v>3</v>
      </c>
      <c r="I810" s="7">
        <v>0</v>
      </c>
    </row>
    <row r="811" spans="2:9" x14ac:dyDescent="0.25">
      <c r="B811" s="7">
        <v>0</v>
      </c>
      <c r="C811" s="7">
        <v>0</v>
      </c>
      <c r="D811" s="7">
        <v>0.96813088028311112</v>
      </c>
      <c r="E811" s="7">
        <v>3.1869119716889015E-2</v>
      </c>
      <c r="F811" s="7">
        <v>-4.1796061622748875</v>
      </c>
      <c r="G811" s="7">
        <v>6</v>
      </c>
      <c r="H811" s="7">
        <v>1</v>
      </c>
      <c r="I811" s="7">
        <v>1</v>
      </c>
    </row>
    <row r="812" spans="2:9" x14ac:dyDescent="0.25">
      <c r="B812" s="7">
        <v>0</v>
      </c>
      <c r="C812" s="7">
        <v>0</v>
      </c>
      <c r="D812" s="7">
        <v>0.99893883046138621</v>
      </c>
      <c r="E812" s="7">
        <v>1.0611695386137637E-3</v>
      </c>
      <c r="F812" s="7">
        <v>-3.6452391955374592</v>
      </c>
      <c r="G812" s="7">
        <v>1</v>
      </c>
      <c r="H812" s="7">
        <v>1</v>
      </c>
      <c r="I812" s="7">
        <v>0</v>
      </c>
    </row>
    <row r="813" spans="2:9" x14ac:dyDescent="0.25">
      <c r="B813" s="7">
        <v>0</v>
      </c>
      <c r="C813" s="7">
        <v>0</v>
      </c>
      <c r="D813" s="7">
        <v>0.90716690736744232</v>
      </c>
      <c r="E813" s="7">
        <v>9.2833092632557818E-2</v>
      </c>
      <c r="F813" s="7">
        <v>-3.3438697078257817</v>
      </c>
      <c r="G813" s="7">
        <v>3</v>
      </c>
      <c r="H813" s="7">
        <v>2</v>
      </c>
      <c r="I813" s="7">
        <v>0</v>
      </c>
    </row>
    <row r="814" spans="2:9" x14ac:dyDescent="0.25">
      <c r="B814" s="7">
        <v>0</v>
      </c>
      <c r="C814" s="7">
        <v>0</v>
      </c>
      <c r="D814" s="7">
        <v>0.99017083838254638</v>
      </c>
      <c r="E814" s="7">
        <v>9.8291616174535339E-3</v>
      </c>
      <c r="F814" s="7">
        <v>-6.1589032721493444</v>
      </c>
      <c r="G814" s="7">
        <v>1</v>
      </c>
      <c r="H814" s="7">
        <v>4</v>
      </c>
      <c r="I814" s="7">
        <v>0</v>
      </c>
    </row>
    <row r="815" spans="2:9" x14ac:dyDescent="0.25">
      <c r="B815" s="7">
        <v>0</v>
      </c>
      <c r="C815" s="7">
        <v>0</v>
      </c>
      <c r="D815" s="7">
        <v>0.95266593702697866</v>
      </c>
      <c r="E815" s="7">
        <v>4.7334062973021354E-2</v>
      </c>
      <c r="F815" s="7">
        <v>-3.519146164772891</v>
      </c>
      <c r="G815" s="7">
        <v>4</v>
      </c>
      <c r="H815" s="7">
        <v>1</v>
      </c>
      <c r="I815" s="7">
        <v>1</v>
      </c>
    </row>
    <row r="816" spans="2:9" x14ac:dyDescent="0.25">
      <c r="B816" s="7">
        <v>0</v>
      </c>
      <c r="C816" s="7">
        <v>0</v>
      </c>
      <c r="D816" s="7">
        <v>0.85713584784335484</v>
      </c>
      <c r="E816" s="7">
        <v>0.14286415215664516</v>
      </c>
      <c r="F816" s="7">
        <v>-3.3049570945308919</v>
      </c>
      <c r="G816" s="7">
        <v>2</v>
      </c>
      <c r="H816" s="7">
        <v>2</v>
      </c>
      <c r="I816" s="7">
        <v>1</v>
      </c>
    </row>
    <row r="817" spans="2:9" x14ac:dyDescent="0.25">
      <c r="B817" s="7">
        <v>0</v>
      </c>
      <c r="C817" s="7">
        <v>0</v>
      </c>
      <c r="D817" s="7">
        <v>0.88162667941311101</v>
      </c>
      <c r="E817" s="7">
        <v>0.11837332058688887</v>
      </c>
      <c r="F817" s="7">
        <v>-4.2155185535569455</v>
      </c>
      <c r="G817" s="7">
        <v>6</v>
      </c>
      <c r="H817" s="7">
        <v>2</v>
      </c>
      <c r="I817" s="7">
        <v>1</v>
      </c>
    </row>
    <row r="818" spans="2:9" x14ac:dyDescent="0.25">
      <c r="B818" s="7">
        <v>0</v>
      </c>
      <c r="C818" s="7">
        <v>0</v>
      </c>
      <c r="D818" s="7">
        <v>0.91664337814490349</v>
      </c>
      <c r="E818" s="7">
        <v>8.3356621855096527E-2</v>
      </c>
      <c r="F818" s="7">
        <v>-3.5972079279072608</v>
      </c>
      <c r="G818" s="7">
        <v>4</v>
      </c>
      <c r="H818" s="7">
        <v>2</v>
      </c>
      <c r="I818" s="7">
        <v>0</v>
      </c>
    </row>
    <row r="819" spans="2:9" x14ac:dyDescent="0.25">
      <c r="B819" s="7">
        <v>0</v>
      </c>
      <c r="C819" s="7">
        <v>0</v>
      </c>
      <c r="D819" s="7">
        <v>0.99568578980917943</v>
      </c>
      <c r="E819" s="7">
        <v>4.314210190820511E-3</v>
      </c>
      <c r="F819" s="7">
        <v>-3.7714883611567553</v>
      </c>
      <c r="G819" s="7">
        <v>1</v>
      </c>
      <c r="H819" s="7">
        <v>2</v>
      </c>
      <c r="I819" s="7">
        <v>0</v>
      </c>
    </row>
    <row r="820" spans="2:9" x14ac:dyDescent="0.25">
      <c r="B820" s="7">
        <v>0</v>
      </c>
      <c r="C820" s="7">
        <v>0</v>
      </c>
      <c r="D820" s="7">
        <v>0.99104455779917189</v>
      </c>
      <c r="E820" s="7">
        <v>8.9554422008281051E-3</v>
      </c>
      <c r="F820" s="7">
        <v>-3.6033772504653081</v>
      </c>
      <c r="G820" s="7">
        <v>7</v>
      </c>
      <c r="H820" s="7">
        <v>1</v>
      </c>
      <c r="I820" s="7">
        <v>1</v>
      </c>
    </row>
    <row r="821" spans="2:9" x14ac:dyDescent="0.25">
      <c r="B821" s="7">
        <v>0</v>
      </c>
      <c r="C821" s="7">
        <v>0</v>
      </c>
      <c r="D821" s="7">
        <v>0.99104455779917189</v>
      </c>
      <c r="E821" s="7">
        <v>8.9554422008281051E-3</v>
      </c>
      <c r="F821" s="7">
        <v>-3.6033772504653081</v>
      </c>
      <c r="G821" s="7">
        <v>7</v>
      </c>
      <c r="H821" s="7">
        <v>1</v>
      </c>
      <c r="I821" s="7">
        <v>1</v>
      </c>
    </row>
    <row r="822" spans="2:9" x14ac:dyDescent="0.25">
      <c r="B822" s="7">
        <v>0</v>
      </c>
      <c r="C822" s="7">
        <v>0</v>
      </c>
      <c r="D822" s="7">
        <v>0.98063162697034534</v>
      </c>
      <c r="E822" s="7">
        <v>1.9368373029654787E-2</v>
      </c>
      <c r="F822" s="7">
        <v>-3.6816101348371211</v>
      </c>
      <c r="G822" s="7">
        <v>5</v>
      </c>
      <c r="H822" s="7">
        <v>1</v>
      </c>
      <c r="I822" s="7">
        <v>1</v>
      </c>
    </row>
    <row r="823" spans="2:9" x14ac:dyDescent="0.25">
      <c r="B823" s="7">
        <v>0</v>
      </c>
      <c r="C823" s="7">
        <v>0</v>
      </c>
      <c r="D823" s="7">
        <v>0.95266593702697866</v>
      </c>
      <c r="E823" s="7">
        <v>4.7334062973021354E-2</v>
      </c>
      <c r="F823" s="7">
        <v>-3.519146164772891</v>
      </c>
      <c r="G823" s="7">
        <v>4</v>
      </c>
      <c r="H823" s="7">
        <v>1</v>
      </c>
      <c r="I823" s="7">
        <v>1</v>
      </c>
    </row>
    <row r="824" spans="2:9" x14ac:dyDescent="0.25">
      <c r="B824" s="7">
        <v>0</v>
      </c>
      <c r="C824" s="7">
        <v>0</v>
      </c>
      <c r="D824" s="7">
        <v>0.9133708442860905</v>
      </c>
      <c r="E824" s="7">
        <v>8.6629155713909556E-2</v>
      </c>
      <c r="F824" s="7">
        <v>-7.6645117350415939</v>
      </c>
      <c r="G824" s="7">
        <v>5</v>
      </c>
      <c r="H824" s="7">
        <v>11</v>
      </c>
      <c r="I824" s="7">
        <v>1</v>
      </c>
    </row>
    <row r="825" spans="2:9" x14ac:dyDescent="0.25">
      <c r="B825" s="7">
        <v>0</v>
      </c>
      <c r="C825" s="7">
        <v>0</v>
      </c>
      <c r="D825" s="7">
        <v>0.93041378908288919</v>
      </c>
      <c r="E825" s="7">
        <v>6.9586210917110855E-2</v>
      </c>
      <c r="F825" s="7">
        <v>-3.3740866897806572</v>
      </c>
      <c r="G825" s="7">
        <v>2</v>
      </c>
      <c r="H825" s="7">
        <v>2</v>
      </c>
      <c r="I825" s="7">
        <v>0</v>
      </c>
    </row>
    <row r="826" spans="2:9" x14ac:dyDescent="0.25">
      <c r="B826" s="7">
        <v>0</v>
      </c>
      <c r="C826" s="7">
        <v>0</v>
      </c>
      <c r="D826" s="7">
        <v>0.85713584784335484</v>
      </c>
      <c r="E826" s="7">
        <v>0.14286415215664516</v>
      </c>
      <c r="F826" s="7">
        <v>-3.3049570945308919</v>
      </c>
      <c r="G826" s="7">
        <v>2</v>
      </c>
      <c r="H826" s="7">
        <v>2</v>
      </c>
      <c r="I826" s="7">
        <v>1</v>
      </c>
    </row>
    <row r="827" spans="2:9" x14ac:dyDescent="0.25">
      <c r="B827" s="20">
        <v>0</v>
      </c>
      <c r="C827" s="20">
        <v>1</v>
      </c>
      <c r="D827" s="20">
        <v>0.9254459221442346</v>
      </c>
      <c r="E827" s="20">
        <v>7.4554077855765483E-2</v>
      </c>
      <c r="F827" s="20">
        <v>-3.753199928701946</v>
      </c>
      <c r="G827" s="20">
        <v>5</v>
      </c>
      <c r="H827" s="20">
        <v>2</v>
      </c>
      <c r="I827" s="20">
        <v>1</v>
      </c>
    </row>
    <row r="828" spans="2:9" x14ac:dyDescent="0.25">
      <c r="B828" s="7">
        <v>0</v>
      </c>
      <c r="C828" s="7">
        <v>0</v>
      </c>
      <c r="D828" s="7">
        <v>0.90716690736744232</v>
      </c>
      <c r="E828" s="7">
        <v>9.2833092632557818E-2</v>
      </c>
      <c r="F828" s="7">
        <v>-3.3438697078257817</v>
      </c>
      <c r="G828" s="7">
        <v>3</v>
      </c>
      <c r="H828" s="7">
        <v>2</v>
      </c>
      <c r="I828" s="7">
        <v>0</v>
      </c>
    </row>
    <row r="829" spans="2:9" x14ac:dyDescent="0.25">
      <c r="B829" s="7">
        <v>0</v>
      </c>
      <c r="C829" s="7">
        <v>0</v>
      </c>
      <c r="D829" s="7">
        <v>0.90716690736744232</v>
      </c>
      <c r="E829" s="7">
        <v>9.2833092632557818E-2</v>
      </c>
      <c r="F829" s="7">
        <v>-3.3438697078257817</v>
      </c>
      <c r="G829" s="7">
        <v>3</v>
      </c>
      <c r="H829" s="7">
        <v>2</v>
      </c>
      <c r="I829" s="7">
        <v>0</v>
      </c>
    </row>
    <row r="830" spans="2:9" x14ac:dyDescent="0.25">
      <c r="B830" s="7">
        <v>0</v>
      </c>
      <c r="C830" s="7">
        <v>0</v>
      </c>
      <c r="D830" s="7">
        <v>0.99104455779917189</v>
      </c>
      <c r="E830" s="7">
        <v>8.9554422008281051E-3</v>
      </c>
      <c r="F830" s="7">
        <v>-3.6033772504653081</v>
      </c>
      <c r="G830" s="7">
        <v>7</v>
      </c>
      <c r="H830" s="7">
        <v>1</v>
      </c>
      <c r="I830" s="7">
        <v>1</v>
      </c>
    </row>
    <row r="831" spans="2:9" x14ac:dyDescent="0.25">
      <c r="B831" s="20">
        <v>0</v>
      </c>
      <c r="C831" s="20">
        <v>1</v>
      </c>
      <c r="D831" s="20">
        <v>0.90716690736744232</v>
      </c>
      <c r="E831" s="20">
        <v>9.2833092632557818E-2</v>
      </c>
      <c r="F831" s="20">
        <v>-3.3438697078257817</v>
      </c>
      <c r="G831" s="20">
        <v>3</v>
      </c>
      <c r="H831" s="20">
        <v>2</v>
      </c>
      <c r="I831" s="20">
        <v>0</v>
      </c>
    </row>
    <row r="832" spans="2:9" x14ac:dyDescent="0.25">
      <c r="B832" s="7">
        <v>0</v>
      </c>
      <c r="C832" s="7">
        <v>0</v>
      </c>
      <c r="D832" s="7">
        <v>0.96511235350766766</v>
      </c>
      <c r="E832" s="7">
        <v>3.4887646492332343E-2</v>
      </c>
      <c r="F832" s="7">
        <v>-3.7822653475891794</v>
      </c>
      <c r="G832" s="7">
        <v>5</v>
      </c>
      <c r="H832" s="7">
        <v>2</v>
      </c>
      <c r="I832" s="7">
        <v>0</v>
      </c>
    </row>
    <row r="833" spans="2:9" x14ac:dyDescent="0.25">
      <c r="B833" s="20">
        <v>0</v>
      </c>
      <c r="C833" s="20">
        <v>1</v>
      </c>
      <c r="D833" s="20">
        <v>0.94014700018967268</v>
      </c>
      <c r="E833" s="20">
        <v>5.9852999810327344E-2</v>
      </c>
      <c r="F833" s="20">
        <v>-7.4282982505894575</v>
      </c>
      <c r="G833" s="20">
        <v>1</v>
      </c>
      <c r="H833" s="20">
        <v>6</v>
      </c>
      <c r="I833" s="20">
        <v>1</v>
      </c>
    </row>
    <row r="834" spans="2:9" x14ac:dyDescent="0.25">
      <c r="B834" s="7">
        <v>0</v>
      </c>
      <c r="C834" s="7">
        <v>0</v>
      </c>
      <c r="D834" s="7">
        <v>0.9254459221442346</v>
      </c>
      <c r="E834" s="7">
        <v>7.4554077855765483E-2</v>
      </c>
      <c r="F834" s="7">
        <v>-3.753199928701946</v>
      </c>
      <c r="G834" s="7">
        <v>5</v>
      </c>
      <c r="H834" s="7">
        <v>2</v>
      </c>
      <c r="I834" s="7">
        <v>1</v>
      </c>
    </row>
    <row r="835" spans="2:9" x14ac:dyDescent="0.25">
      <c r="B835" s="7">
        <v>0</v>
      </c>
      <c r="C835" s="7">
        <v>0</v>
      </c>
      <c r="D835" s="7">
        <v>0.94704815133680187</v>
      </c>
      <c r="E835" s="7">
        <v>5.295184866319811E-2</v>
      </c>
      <c r="F835" s="7">
        <v>-3.2702856203110362</v>
      </c>
      <c r="G835" s="7">
        <v>3</v>
      </c>
      <c r="H835" s="7">
        <v>1</v>
      </c>
      <c r="I835" s="7">
        <v>1</v>
      </c>
    </row>
    <row r="836" spans="2:9" x14ac:dyDescent="0.25">
      <c r="B836" s="7">
        <v>0</v>
      </c>
      <c r="C836" s="7">
        <v>0</v>
      </c>
      <c r="D836" s="7">
        <v>0.98199377494684714</v>
      </c>
      <c r="E836" s="7">
        <v>1.8006225053153007E-2</v>
      </c>
      <c r="F836" s="7">
        <v>-3.2985312613758944</v>
      </c>
      <c r="G836" s="7">
        <v>2</v>
      </c>
      <c r="H836" s="7">
        <v>1</v>
      </c>
      <c r="I836" s="7">
        <v>0</v>
      </c>
    </row>
    <row r="837" spans="2:9" x14ac:dyDescent="0.25">
      <c r="B837" s="7">
        <v>0</v>
      </c>
      <c r="C837" s="7">
        <v>0</v>
      </c>
      <c r="D837" s="7">
        <v>0.85713584784335484</v>
      </c>
      <c r="E837" s="7">
        <v>0.14286415215664516</v>
      </c>
      <c r="F837" s="7">
        <v>-3.3049570945308919</v>
      </c>
      <c r="G837" s="7">
        <v>2</v>
      </c>
      <c r="H837" s="7">
        <v>2</v>
      </c>
      <c r="I837" s="7">
        <v>1</v>
      </c>
    </row>
    <row r="838" spans="2:9" x14ac:dyDescent="0.25">
      <c r="B838" s="7">
        <v>0</v>
      </c>
      <c r="C838" s="7">
        <v>0</v>
      </c>
      <c r="D838" s="7">
        <v>0.63059228134205558</v>
      </c>
      <c r="E838" s="7">
        <v>0.36940771865794436</v>
      </c>
      <c r="F838" s="7">
        <v>-5.9059507787266856</v>
      </c>
      <c r="G838" s="7">
        <v>3</v>
      </c>
      <c r="H838" s="7">
        <v>5</v>
      </c>
      <c r="I838" s="7">
        <v>1</v>
      </c>
    </row>
    <row r="839" spans="2:9" x14ac:dyDescent="0.25">
      <c r="B839" s="7">
        <v>0</v>
      </c>
      <c r="C839" s="7">
        <v>0</v>
      </c>
      <c r="D839" s="7">
        <v>0.98063162697034534</v>
      </c>
      <c r="E839" s="7">
        <v>1.9368373029654787E-2</v>
      </c>
      <c r="F839" s="7">
        <v>-3.6816101348371211</v>
      </c>
      <c r="G839" s="7">
        <v>5</v>
      </c>
      <c r="H839" s="7">
        <v>1</v>
      </c>
      <c r="I839" s="7">
        <v>1</v>
      </c>
    </row>
    <row r="840" spans="2:9" x14ac:dyDescent="0.25">
      <c r="B840" s="20">
        <v>0</v>
      </c>
      <c r="C840" s="20">
        <v>1</v>
      </c>
      <c r="D840" s="20">
        <v>0.99121526493405077</v>
      </c>
      <c r="E840" s="20">
        <v>8.7847350659493451E-3</v>
      </c>
      <c r="F840" s="20">
        <v>-3.6794415792864301</v>
      </c>
      <c r="G840" s="20">
        <v>5</v>
      </c>
      <c r="H840" s="20">
        <v>1</v>
      </c>
      <c r="I840" s="20">
        <v>0</v>
      </c>
    </row>
    <row r="841" spans="2:9" x14ac:dyDescent="0.25">
      <c r="B841" s="7">
        <v>0</v>
      </c>
      <c r="C841" s="7">
        <v>0</v>
      </c>
      <c r="D841" s="7">
        <v>0.99104455779917189</v>
      </c>
      <c r="E841" s="7">
        <v>8.9554422008281051E-3</v>
      </c>
      <c r="F841" s="7">
        <v>-3.6033772504653081</v>
      </c>
      <c r="G841" s="7">
        <v>7</v>
      </c>
      <c r="H841" s="7">
        <v>1</v>
      </c>
      <c r="I841" s="7">
        <v>1</v>
      </c>
    </row>
    <row r="842" spans="2:9" x14ac:dyDescent="0.25">
      <c r="B842" s="7">
        <v>0</v>
      </c>
      <c r="C842" s="7">
        <v>0</v>
      </c>
      <c r="D842" s="7">
        <v>0.99104455779917189</v>
      </c>
      <c r="E842" s="7">
        <v>8.9554422008281051E-3</v>
      </c>
      <c r="F842" s="7">
        <v>-3.6033772504653081</v>
      </c>
      <c r="G842" s="7">
        <v>7</v>
      </c>
      <c r="H842" s="7">
        <v>1</v>
      </c>
      <c r="I842" s="7">
        <v>1</v>
      </c>
    </row>
    <row r="843" spans="2:9" x14ac:dyDescent="0.25">
      <c r="B843" s="7">
        <v>0</v>
      </c>
      <c r="C843" s="7">
        <v>0</v>
      </c>
      <c r="D843" s="7">
        <v>0.95266593702697866</v>
      </c>
      <c r="E843" s="7">
        <v>4.7334062973021354E-2</v>
      </c>
      <c r="F843" s="7">
        <v>-3.519146164772891</v>
      </c>
      <c r="G843" s="7">
        <v>4</v>
      </c>
      <c r="H843" s="7">
        <v>1</v>
      </c>
      <c r="I843" s="7">
        <v>1</v>
      </c>
    </row>
    <row r="844" spans="2:9" x14ac:dyDescent="0.25">
      <c r="B844" s="7">
        <v>0</v>
      </c>
      <c r="C844" s="7">
        <v>0</v>
      </c>
      <c r="D844" s="7">
        <v>0.656823150711353</v>
      </c>
      <c r="E844" s="7">
        <v>0.34317684928864711</v>
      </c>
      <c r="F844" s="7">
        <v>-5.4268306178359378</v>
      </c>
      <c r="G844" s="7">
        <v>3</v>
      </c>
      <c r="H844" s="7">
        <v>4</v>
      </c>
      <c r="I844" s="7">
        <v>1</v>
      </c>
    </row>
    <row r="845" spans="2:9" x14ac:dyDescent="0.25">
      <c r="B845" s="7">
        <v>0</v>
      </c>
      <c r="C845" s="7">
        <v>0</v>
      </c>
      <c r="D845" s="7">
        <v>0.83595812863849983</v>
      </c>
      <c r="E845" s="7">
        <v>0.16404187136150017</v>
      </c>
      <c r="F845" s="7">
        <v>-7.2043847248219803</v>
      </c>
      <c r="G845" s="7">
        <v>2</v>
      </c>
      <c r="H845" s="7">
        <v>11</v>
      </c>
      <c r="I845" s="7">
        <v>1</v>
      </c>
    </row>
    <row r="846" spans="2:9" x14ac:dyDescent="0.25">
      <c r="B846" s="7">
        <v>0</v>
      </c>
      <c r="C846" s="7">
        <v>0</v>
      </c>
      <c r="D846" s="7">
        <v>0.99596159484230984</v>
      </c>
      <c r="E846" s="7">
        <v>4.0384051576901536E-3</v>
      </c>
      <c r="F846" s="7">
        <v>-3.5954230472947644</v>
      </c>
      <c r="G846" s="7">
        <v>7</v>
      </c>
      <c r="H846" s="7">
        <v>1</v>
      </c>
      <c r="I846" s="7">
        <v>0</v>
      </c>
    </row>
    <row r="847" spans="2:9" x14ac:dyDescent="0.25">
      <c r="B847" s="7">
        <v>0</v>
      </c>
      <c r="C847" s="7">
        <v>0</v>
      </c>
      <c r="D847" s="7">
        <v>0.88004948390873894</v>
      </c>
      <c r="E847" s="7">
        <v>0.1199505160912612</v>
      </c>
      <c r="F847" s="7">
        <v>-4.7222886078649324</v>
      </c>
      <c r="G847" s="7">
        <v>3</v>
      </c>
      <c r="H847" s="7">
        <v>3</v>
      </c>
      <c r="I847" s="7">
        <v>0</v>
      </c>
    </row>
    <row r="848" spans="2:9" x14ac:dyDescent="0.25">
      <c r="B848" s="7">
        <v>0</v>
      </c>
      <c r="C848" s="7">
        <v>0</v>
      </c>
      <c r="D848" s="7">
        <v>0.93041378908288919</v>
      </c>
      <c r="E848" s="7">
        <v>6.9586210917110855E-2</v>
      </c>
      <c r="F848" s="7">
        <v>-3.3740866897806572</v>
      </c>
      <c r="G848" s="7">
        <v>2</v>
      </c>
      <c r="H848" s="7">
        <v>2</v>
      </c>
      <c r="I848" s="7">
        <v>0</v>
      </c>
    </row>
    <row r="849" spans="2:9" x14ac:dyDescent="0.25">
      <c r="B849" s="7">
        <v>0</v>
      </c>
      <c r="C849" s="7">
        <v>0</v>
      </c>
      <c r="D849" s="7">
        <v>0.91664337814490349</v>
      </c>
      <c r="E849" s="7">
        <v>8.3356621855096527E-2</v>
      </c>
      <c r="F849" s="7">
        <v>-3.5972079279072608</v>
      </c>
      <c r="G849" s="7">
        <v>4</v>
      </c>
      <c r="H849" s="7">
        <v>2</v>
      </c>
      <c r="I849" s="7">
        <v>0</v>
      </c>
    </row>
    <row r="850" spans="2:9" x14ac:dyDescent="0.25">
      <c r="B850" s="7">
        <v>0</v>
      </c>
      <c r="C850" s="7">
        <v>0</v>
      </c>
      <c r="D850" s="7">
        <v>0.99104455779917189</v>
      </c>
      <c r="E850" s="7">
        <v>8.9554422008281051E-3</v>
      </c>
      <c r="F850" s="7">
        <v>-3.6033772504653081</v>
      </c>
      <c r="G850" s="7">
        <v>7</v>
      </c>
      <c r="H850" s="7">
        <v>1</v>
      </c>
      <c r="I850" s="7">
        <v>1</v>
      </c>
    </row>
    <row r="851" spans="2:9" x14ac:dyDescent="0.25">
      <c r="B851" s="7">
        <v>0</v>
      </c>
      <c r="C851" s="7">
        <v>0</v>
      </c>
      <c r="D851" s="7">
        <v>0.99596159484230984</v>
      </c>
      <c r="E851" s="7">
        <v>4.0384051576901536E-3</v>
      </c>
      <c r="F851" s="7">
        <v>-3.5954230472947644</v>
      </c>
      <c r="G851" s="7">
        <v>7</v>
      </c>
      <c r="H851" s="7">
        <v>1</v>
      </c>
      <c r="I851" s="7">
        <v>0</v>
      </c>
    </row>
    <row r="852" spans="2:9" x14ac:dyDescent="0.25">
      <c r="B852" s="20">
        <v>0</v>
      </c>
      <c r="C852" s="20">
        <v>1</v>
      </c>
      <c r="D852" s="20">
        <v>0.81429487848107662</v>
      </c>
      <c r="E852" s="20">
        <v>0.18570512151892335</v>
      </c>
      <c r="F852" s="20">
        <v>-3.2487692171021116</v>
      </c>
      <c r="G852" s="20">
        <v>3</v>
      </c>
      <c r="H852" s="20">
        <v>2</v>
      </c>
      <c r="I852" s="20">
        <v>1</v>
      </c>
    </row>
    <row r="853" spans="2:9" x14ac:dyDescent="0.25">
      <c r="B853" s="7">
        <v>0</v>
      </c>
      <c r="C853" s="7">
        <v>0</v>
      </c>
      <c r="D853" s="7">
        <v>0.74355363625318149</v>
      </c>
      <c r="E853" s="7">
        <v>0.25644636374681845</v>
      </c>
      <c r="F853" s="7">
        <v>-7.1403569271838947</v>
      </c>
      <c r="G853" s="7">
        <v>5</v>
      </c>
      <c r="H853" s="7">
        <v>7</v>
      </c>
      <c r="I853" s="7">
        <v>1</v>
      </c>
    </row>
    <row r="854" spans="2:9" x14ac:dyDescent="0.25">
      <c r="B854" s="7">
        <v>0</v>
      </c>
      <c r="C854" s="7">
        <v>0</v>
      </c>
      <c r="D854" s="7">
        <v>0.99017083838254638</v>
      </c>
      <c r="E854" s="7">
        <v>9.8291616174535339E-3</v>
      </c>
      <c r="F854" s="7">
        <v>-6.1589032721493444</v>
      </c>
      <c r="G854" s="7">
        <v>1</v>
      </c>
      <c r="H854" s="7">
        <v>4</v>
      </c>
      <c r="I854" s="7">
        <v>0</v>
      </c>
    </row>
    <row r="855" spans="2:9" x14ac:dyDescent="0.25">
      <c r="B855" s="7">
        <v>0</v>
      </c>
      <c r="C855" s="7">
        <v>0</v>
      </c>
      <c r="D855" s="7">
        <v>0.99121526493405077</v>
      </c>
      <c r="E855" s="7">
        <v>8.7847350659493451E-3</v>
      </c>
      <c r="F855" s="7">
        <v>-3.6794415792864301</v>
      </c>
      <c r="G855" s="7">
        <v>5</v>
      </c>
      <c r="H855" s="7">
        <v>1</v>
      </c>
      <c r="I855" s="7">
        <v>0</v>
      </c>
    </row>
    <row r="856" spans="2:9" x14ac:dyDescent="0.25">
      <c r="B856" s="7">
        <v>0</v>
      </c>
      <c r="C856" s="7">
        <v>0</v>
      </c>
      <c r="D856" s="7">
        <v>0.72366378643060991</v>
      </c>
      <c r="E856" s="7">
        <v>0.27633621356938998</v>
      </c>
      <c r="F856" s="7">
        <v>-5.5286567285310744</v>
      </c>
      <c r="G856" s="7">
        <v>2</v>
      </c>
      <c r="H856" s="7">
        <v>4</v>
      </c>
      <c r="I856" s="7">
        <v>1</v>
      </c>
    </row>
    <row r="857" spans="2:9" x14ac:dyDescent="0.25">
      <c r="B857" s="7">
        <v>0</v>
      </c>
      <c r="C857" s="7">
        <v>0</v>
      </c>
      <c r="D857" s="7">
        <v>0.99893883046138621</v>
      </c>
      <c r="E857" s="7">
        <v>1.0611695386137637E-3</v>
      </c>
      <c r="F857" s="7">
        <v>-3.6452391955374592</v>
      </c>
      <c r="G857" s="7">
        <v>1</v>
      </c>
      <c r="H857" s="7">
        <v>1</v>
      </c>
      <c r="I857" s="7">
        <v>0</v>
      </c>
    </row>
    <row r="858" spans="2:9" x14ac:dyDescent="0.25">
      <c r="B858" s="7">
        <v>0</v>
      </c>
      <c r="C858" s="7">
        <v>0</v>
      </c>
      <c r="D858" s="7">
        <v>0.99596159484230984</v>
      </c>
      <c r="E858" s="7">
        <v>4.0384051576901536E-3</v>
      </c>
      <c r="F858" s="7">
        <v>-3.5954230472947644</v>
      </c>
      <c r="G858" s="7">
        <v>7</v>
      </c>
      <c r="H858" s="7">
        <v>1</v>
      </c>
      <c r="I858" s="7">
        <v>0</v>
      </c>
    </row>
    <row r="859" spans="2:9" x14ac:dyDescent="0.25">
      <c r="B859" s="7">
        <v>0</v>
      </c>
      <c r="C859" s="7">
        <v>0</v>
      </c>
      <c r="D859" s="7">
        <v>0.98063162697034534</v>
      </c>
      <c r="E859" s="7">
        <v>1.9368373029654787E-2</v>
      </c>
      <c r="F859" s="7">
        <v>-3.6816101348371211</v>
      </c>
      <c r="G859" s="7">
        <v>5</v>
      </c>
      <c r="H859" s="7">
        <v>1</v>
      </c>
      <c r="I859" s="7">
        <v>1</v>
      </c>
    </row>
    <row r="860" spans="2:9" x14ac:dyDescent="0.25">
      <c r="B860" s="7">
        <v>0</v>
      </c>
      <c r="C860" s="7">
        <v>0</v>
      </c>
      <c r="D860" s="7">
        <v>0.96511235350766766</v>
      </c>
      <c r="E860" s="7">
        <v>3.4887646492332343E-2</v>
      </c>
      <c r="F860" s="7">
        <v>-3.7822653475891794</v>
      </c>
      <c r="G860" s="7">
        <v>5</v>
      </c>
      <c r="H860" s="7">
        <v>2</v>
      </c>
      <c r="I860" s="7">
        <v>0</v>
      </c>
    </row>
    <row r="861" spans="2:9" x14ac:dyDescent="0.25">
      <c r="B861" s="7">
        <v>0</v>
      </c>
      <c r="C861" s="7">
        <v>0</v>
      </c>
      <c r="D861" s="7">
        <v>0.83149077083876599</v>
      </c>
      <c r="E861" s="7">
        <v>0.16850922916123401</v>
      </c>
      <c r="F861" s="7">
        <v>-3.5126130358926915</v>
      </c>
      <c r="G861" s="7">
        <v>4</v>
      </c>
      <c r="H861" s="7">
        <v>2</v>
      </c>
      <c r="I861" s="7">
        <v>1</v>
      </c>
    </row>
    <row r="862" spans="2:9" x14ac:dyDescent="0.25">
      <c r="B862" s="7">
        <v>0</v>
      </c>
      <c r="C862" s="7">
        <v>0</v>
      </c>
      <c r="D862" s="7">
        <v>0.99104455779917189</v>
      </c>
      <c r="E862" s="7">
        <v>8.9554422008281051E-3</v>
      </c>
      <c r="F862" s="7">
        <v>-3.6033772504653081</v>
      </c>
      <c r="G862" s="7">
        <v>7</v>
      </c>
      <c r="H862" s="7">
        <v>1</v>
      </c>
      <c r="I862" s="7">
        <v>1</v>
      </c>
    </row>
    <row r="863" spans="2:9" x14ac:dyDescent="0.25">
      <c r="B863" s="7">
        <v>0</v>
      </c>
      <c r="C863" s="7">
        <v>0</v>
      </c>
      <c r="D863" s="7">
        <v>0.99763818703425877</v>
      </c>
      <c r="E863" s="7">
        <v>2.3618129657412058E-3</v>
      </c>
      <c r="F863" s="7">
        <v>-3.6568397269057122</v>
      </c>
      <c r="G863" s="7">
        <v>1</v>
      </c>
      <c r="H863" s="7">
        <v>1</v>
      </c>
      <c r="I863" s="7">
        <v>1</v>
      </c>
    </row>
    <row r="864" spans="2:9" x14ac:dyDescent="0.25">
      <c r="B864" s="7">
        <v>0</v>
      </c>
      <c r="C864" s="7">
        <v>0</v>
      </c>
      <c r="D864" s="7">
        <v>0.99104455779917189</v>
      </c>
      <c r="E864" s="7">
        <v>8.9554422008281051E-3</v>
      </c>
      <c r="F864" s="7">
        <v>-3.6033772504653081</v>
      </c>
      <c r="G864" s="7">
        <v>7</v>
      </c>
      <c r="H864" s="7">
        <v>1</v>
      </c>
      <c r="I864" s="7">
        <v>1</v>
      </c>
    </row>
    <row r="865" spans="2:9" x14ac:dyDescent="0.25">
      <c r="B865" s="7">
        <v>0</v>
      </c>
      <c r="C865" s="7">
        <v>0</v>
      </c>
      <c r="D865" s="7">
        <v>0.97819127021825214</v>
      </c>
      <c r="E865" s="7">
        <v>2.1808729781747863E-2</v>
      </c>
      <c r="F865" s="7">
        <v>-3.5326836797407237</v>
      </c>
      <c r="G865" s="7">
        <v>4</v>
      </c>
      <c r="H865" s="7">
        <v>1</v>
      </c>
      <c r="I865" s="7">
        <v>0</v>
      </c>
    </row>
    <row r="866" spans="2:9" x14ac:dyDescent="0.25">
      <c r="B866" s="7">
        <v>0</v>
      </c>
      <c r="C866" s="7">
        <v>0</v>
      </c>
      <c r="D866" s="7">
        <v>0.83149077083876599</v>
      </c>
      <c r="E866" s="7">
        <v>0.16850922916123401</v>
      </c>
      <c r="F866" s="7">
        <v>-3.5126130358926915</v>
      </c>
      <c r="G866" s="7">
        <v>4</v>
      </c>
      <c r="H866" s="7">
        <v>2</v>
      </c>
      <c r="I866" s="7">
        <v>1</v>
      </c>
    </row>
    <row r="867" spans="2:9" x14ac:dyDescent="0.25">
      <c r="B867" s="7">
        <v>0</v>
      </c>
      <c r="C867" s="7">
        <v>0</v>
      </c>
      <c r="D867" s="7">
        <v>0.85713584784335484</v>
      </c>
      <c r="E867" s="7">
        <v>0.14286415215664516</v>
      </c>
      <c r="F867" s="7">
        <v>-3.3049570945308919</v>
      </c>
      <c r="G867" s="7">
        <v>2</v>
      </c>
      <c r="H867" s="7">
        <v>2</v>
      </c>
      <c r="I867" s="7">
        <v>1</v>
      </c>
    </row>
    <row r="868" spans="2:9" x14ac:dyDescent="0.25">
      <c r="B868" s="7">
        <v>0</v>
      </c>
      <c r="C868" s="7">
        <v>0</v>
      </c>
      <c r="D868" s="7">
        <v>0.99104455779917189</v>
      </c>
      <c r="E868" s="7">
        <v>8.9554422008281051E-3</v>
      </c>
      <c r="F868" s="7">
        <v>-3.6033772504653081</v>
      </c>
      <c r="G868" s="7">
        <v>7</v>
      </c>
      <c r="H868" s="7">
        <v>1</v>
      </c>
      <c r="I868" s="7">
        <v>1</v>
      </c>
    </row>
    <row r="869" spans="2:9" x14ac:dyDescent="0.25">
      <c r="B869" s="7">
        <v>0</v>
      </c>
      <c r="C869" s="7">
        <v>0</v>
      </c>
      <c r="D869" s="7">
        <v>0.96511235350766766</v>
      </c>
      <c r="E869" s="7">
        <v>3.4887646492332343E-2</v>
      </c>
      <c r="F869" s="7">
        <v>-3.7822653475891794</v>
      </c>
      <c r="G869" s="7">
        <v>5</v>
      </c>
      <c r="H869" s="7">
        <v>2</v>
      </c>
      <c r="I869" s="7">
        <v>0</v>
      </c>
    </row>
    <row r="870" spans="2:9" x14ac:dyDescent="0.25">
      <c r="B870" s="20">
        <v>0</v>
      </c>
      <c r="C870" s="20">
        <v>1</v>
      </c>
      <c r="D870" s="20">
        <v>0.95406424816581958</v>
      </c>
      <c r="E870" s="20">
        <v>4.5935751834180513E-2</v>
      </c>
      <c r="F870" s="20">
        <v>-5.1795190567604656</v>
      </c>
      <c r="G870" s="20">
        <v>5</v>
      </c>
      <c r="H870" s="20">
        <v>3</v>
      </c>
      <c r="I870" s="20">
        <v>0</v>
      </c>
    </row>
    <row r="871" spans="2:9" x14ac:dyDescent="0.25">
      <c r="B871" s="7">
        <v>0</v>
      </c>
      <c r="C871" s="7">
        <v>0</v>
      </c>
      <c r="D871" s="7">
        <v>0.99104455779917189</v>
      </c>
      <c r="E871" s="7">
        <v>8.9554422008281051E-3</v>
      </c>
      <c r="F871" s="7">
        <v>-3.6033772504653081</v>
      </c>
      <c r="G871" s="7">
        <v>7</v>
      </c>
      <c r="H871" s="7">
        <v>1</v>
      </c>
      <c r="I871" s="7">
        <v>1</v>
      </c>
    </row>
    <row r="872" spans="2:9" x14ac:dyDescent="0.25">
      <c r="B872" s="7">
        <v>0</v>
      </c>
      <c r="C872" s="7">
        <v>0</v>
      </c>
      <c r="D872" s="7">
        <v>0.81429487848107662</v>
      </c>
      <c r="E872" s="7">
        <v>0.18570512151892335</v>
      </c>
      <c r="F872" s="7">
        <v>-3.2487692171021116</v>
      </c>
      <c r="G872" s="7">
        <v>3</v>
      </c>
      <c r="H872" s="7">
        <v>2</v>
      </c>
      <c r="I872" s="7">
        <v>1</v>
      </c>
    </row>
    <row r="873" spans="2:9" x14ac:dyDescent="0.25">
      <c r="B873" s="7">
        <v>0</v>
      </c>
      <c r="C873" s="7">
        <v>0</v>
      </c>
      <c r="D873" s="7">
        <v>0.98063162697034534</v>
      </c>
      <c r="E873" s="7">
        <v>1.9368373029654787E-2</v>
      </c>
      <c r="F873" s="7">
        <v>-3.6816101348371211</v>
      </c>
      <c r="G873" s="7">
        <v>5</v>
      </c>
      <c r="H873" s="7">
        <v>1</v>
      </c>
      <c r="I873" s="7">
        <v>1</v>
      </c>
    </row>
    <row r="874" spans="2:9" x14ac:dyDescent="0.25">
      <c r="B874" s="7">
        <v>0</v>
      </c>
      <c r="C874" s="7">
        <v>0</v>
      </c>
      <c r="D874" s="7">
        <v>0.96074034088368787</v>
      </c>
      <c r="E874" s="7">
        <v>3.925965911631206E-2</v>
      </c>
      <c r="F874" s="7">
        <v>-3.2895538727048206</v>
      </c>
      <c r="G874" s="7">
        <v>2</v>
      </c>
      <c r="H874" s="7">
        <v>1</v>
      </c>
      <c r="I874" s="7">
        <v>1</v>
      </c>
    </row>
    <row r="875" spans="2:9" x14ac:dyDescent="0.25">
      <c r="B875" s="7">
        <v>0</v>
      </c>
      <c r="C875" s="7">
        <v>0</v>
      </c>
      <c r="D875" s="7">
        <v>0.93041378908288919</v>
      </c>
      <c r="E875" s="7">
        <v>6.9586210917110855E-2</v>
      </c>
      <c r="F875" s="7">
        <v>-3.3740866897806572</v>
      </c>
      <c r="G875" s="7">
        <v>2</v>
      </c>
      <c r="H875" s="7">
        <v>2</v>
      </c>
      <c r="I875" s="7">
        <v>0</v>
      </c>
    </row>
    <row r="876" spans="2:9" x14ac:dyDescent="0.25">
      <c r="B876" s="7">
        <v>0</v>
      </c>
      <c r="C876" s="7">
        <v>0</v>
      </c>
      <c r="D876" s="7">
        <v>0.85713584784335484</v>
      </c>
      <c r="E876" s="7">
        <v>0.14286415215664516</v>
      </c>
      <c r="F876" s="7">
        <v>-3.3049570945308919</v>
      </c>
      <c r="G876" s="7">
        <v>2</v>
      </c>
      <c r="H876" s="7">
        <v>2</v>
      </c>
      <c r="I876" s="7">
        <v>1</v>
      </c>
    </row>
    <row r="877" spans="2:9" x14ac:dyDescent="0.25">
      <c r="B877" s="7">
        <v>0</v>
      </c>
      <c r="C877" s="7">
        <v>0</v>
      </c>
      <c r="D877" s="7">
        <v>0.91664337814490349</v>
      </c>
      <c r="E877" s="7">
        <v>8.3356621855096527E-2</v>
      </c>
      <c r="F877" s="7">
        <v>-3.5972079279072608</v>
      </c>
      <c r="G877" s="7">
        <v>4</v>
      </c>
      <c r="H877" s="7">
        <v>2</v>
      </c>
      <c r="I877" s="7">
        <v>0</v>
      </c>
    </row>
    <row r="878" spans="2:9" x14ac:dyDescent="0.25">
      <c r="B878" s="7">
        <v>0</v>
      </c>
      <c r="C878" s="7">
        <v>0</v>
      </c>
      <c r="D878" s="7">
        <v>0.92571529609222136</v>
      </c>
      <c r="E878" s="7">
        <v>7.4284703907778624E-2</v>
      </c>
      <c r="F878" s="7">
        <v>-5.6601803970081086</v>
      </c>
      <c r="G878" s="7">
        <v>6</v>
      </c>
      <c r="H878" s="7">
        <v>3</v>
      </c>
      <c r="I878" s="7">
        <v>0</v>
      </c>
    </row>
    <row r="879" spans="2:9" x14ac:dyDescent="0.25">
      <c r="B879" s="7">
        <v>0</v>
      </c>
      <c r="C879" s="7">
        <v>0</v>
      </c>
      <c r="D879" s="7">
        <v>0.99893883046138621</v>
      </c>
      <c r="E879" s="7">
        <v>1.0611695386137637E-3</v>
      </c>
      <c r="F879" s="7">
        <v>-3.6452391955374592</v>
      </c>
      <c r="G879" s="7">
        <v>1</v>
      </c>
      <c r="H879" s="7">
        <v>1</v>
      </c>
      <c r="I879" s="7">
        <v>0</v>
      </c>
    </row>
    <row r="880" spans="2:9" x14ac:dyDescent="0.25">
      <c r="B880" s="7">
        <v>0</v>
      </c>
      <c r="C880" s="7">
        <v>0</v>
      </c>
      <c r="D880" s="7">
        <v>0.90940887596887066</v>
      </c>
      <c r="E880" s="7">
        <v>9.0591124031129386E-2</v>
      </c>
      <c r="F880" s="7">
        <v>-4.7600192866521294</v>
      </c>
      <c r="G880" s="7">
        <v>2</v>
      </c>
      <c r="H880" s="7">
        <v>3</v>
      </c>
      <c r="I880" s="7">
        <v>0</v>
      </c>
    </row>
    <row r="881" spans="2:9" x14ac:dyDescent="0.25">
      <c r="B881" s="7">
        <v>0</v>
      </c>
      <c r="C881" s="7">
        <v>0</v>
      </c>
      <c r="D881" s="7">
        <v>0.99104455779917189</v>
      </c>
      <c r="E881" s="7">
        <v>8.9554422008281051E-3</v>
      </c>
      <c r="F881" s="7">
        <v>-3.6033772504653081</v>
      </c>
      <c r="G881" s="7">
        <v>7</v>
      </c>
      <c r="H881" s="7">
        <v>1</v>
      </c>
      <c r="I881" s="7">
        <v>1</v>
      </c>
    </row>
    <row r="882" spans="2:9" x14ac:dyDescent="0.25">
      <c r="B882" s="7">
        <v>0</v>
      </c>
      <c r="C882" s="7">
        <v>0</v>
      </c>
      <c r="D882" s="7">
        <v>0.97552509835125079</v>
      </c>
      <c r="E882" s="7">
        <v>2.4474901648749214E-2</v>
      </c>
      <c r="F882" s="7">
        <v>-3.2870081658337886</v>
      </c>
      <c r="G882" s="7">
        <v>3</v>
      </c>
      <c r="H882" s="7">
        <v>1</v>
      </c>
      <c r="I882" s="7">
        <v>0</v>
      </c>
    </row>
    <row r="883" spans="2:9" x14ac:dyDescent="0.25">
      <c r="B883" s="7">
        <v>0</v>
      </c>
      <c r="C883" s="7">
        <v>0</v>
      </c>
      <c r="D883" s="7">
        <v>0.99121526493405077</v>
      </c>
      <c r="E883" s="7">
        <v>8.7847350659493451E-3</v>
      </c>
      <c r="F883" s="7">
        <v>-3.6794415792864301</v>
      </c>
      <c r="G883" s="7">
        <v>5</v>
      </c>
      <c r="H883" s="7">
        <v>1</v>
      </c>
      <c r="I883" s="7">
        <v>0</v>
      </c>
    </row>
    <row r="884" spans="2:9" x14ac:dyDescent="0.25">
      <c r="B884" s="7">
        <v>0</v>
      </c>
      <c r="C884" s="7">
        <v>0</v>
      </c>
      <c r="D884" s="7">
        <v>0.91664337814490349</v>
      </c>
      <c r="E884" s="7">
        <v>8.3356621855096527E-2</v>
      </c>
      <c r="F884" s="7">
        <v>-3.5972079279072608</v>
      </c>
      <c r="G884" s="7">
        <v>4</v>
      </c>
      <c r="H884" s="7">
        <v>2</v>
      </c>
      <c r="I884" s="7">
        <v>0</v>
      </c>
    </row>
    <row r="885" spans="2:9" x14ac:dyDescent="0.25">
      <c r="B885" s="20">
        <v>0</v>
      </c>
      <c r="C885" s="20">
        <v>1</v>
      </c>
      <c r="D885" s="20">
        <v>0.81833059066570069</v>
      </c>
      <c r="E885" s="20">
        <v>0.18166940933429937</v>
      </c>
      <c r="F885" s="20">
        <v>-4.6673942899237035</v>
      </c>
      <c r="G885" s="20">
        <v>2</v>
      </c>
      <c r="H885" s="20">
        <v>3</v>
      </c>
      <c r="I885" s="20">
        <v>1</v>
      </c>
    </row>
    <row r="886" spans="2:9" x14ac:dyDescent="0.25">
      <c r="B886" s="7">
        <v>0</v>
      </c>
      <c r="C886" s="7">
        <v>0</v>
      </c>
      <c r="D886" s="7">
        <v>0.95266593702697866</v>
      </c>
      <c r="E886" s="7">
        <v>4.7334062973021354E-2</v>
      </c>
      <c r="F886" s="7">
        <v>-3.519146164772891</v>
      </c>
      <c r="G886" s="7">
        <v>4</v>
      </c>
      <c r="H886" s="7">
        <v>1</v>
      </c>
      <c r="I886" s="7">
        <v>1</v>
      </c>
    </row>
    <row r="887" spans="2:9" x14ac:dyDescent="0.25">
      <c r="B887" s="7">
        <v>0</v>
      </c>
      <c r="C887" s="7">
        <v>0</v>
      </c>
      <c r="D887" s="7">
        <v>0.85713584784335484</v>
      </c>
      <c r="E887" s="7">
        <v>0.14286415215664516</v>
      </c>
      <c r="F887" s="7">
        <v>-3.3049570945308919</v>
      </c>
      <c r="G887" s="7">
        <v>2</v>
      </c>
      <c r="H887" s="7">
        <v>2</v>
      </c>
      <c r="I887" s="7">
        <v>1</v>
      </c>
    </row>
    <row r="888" spans="2:9" x14ac:dyDescent="0.25">
      <c r="B888" s="7">
        <v>0</v>
      </c>
      <c r="C888" s="7">
        <v>0</v>
      </c>
      <c r="D888" s="7">
        <v>0.90940887596887066</v>
      </c>
      <c r="E888" s="7">
        <v>9.0591124031129386E-2</v>
      </c>
      <c r="F888" s="7">
        <v>-4.7600192866521294</v>
      </c>
      <c r="G888" s="7">
        <v>2</v>
      </c>
      <c r="H888" s="7">
        <v>3</v>
      </c>
      <c r="I888" s="7">
        <v>0</v>
      </c>
    </row>
    <row r="889" spans="2:9" x14ac:dyDescent="0.25">
      <c r="B889" s="7">
        <v>0</v>
      </c>
      <c r="C889" s="7">
        <v>0</v>
      </c>
      <c r="D889" s="7">
        <v>0.94704815133680187</v>
      </c>
      <c r="E889" s="7">
        <v>5.295184866319811E-2</v>
      </c>
      <c r="F889" s="7">
        <v>-3.2702856203110362</v>
      </c>
      <c r="G889" s="7">
        <v>3</v>
      </c>
      <c r="H889" s="7">
        <v>1</v>
      </c>
      <c r="I889" s="7">
        <v>1</v>
      </c>
    </row>
    <row r="890" spans="2:9" x14ac:dyDescent="0.25">
      <c r="B890" s="7">
        <v>0</v>
      </c>
      <c r="C890" s="7">
        <v>0</v>
      </c>
      <c r="D890" s="7">
        <v>0.99104455779917189</v>
      </c>
      <c r="E890" s="7">
        <v>8.9554422008281051E-3</v>
      </c>
      <c r="F890" s="7">
        <v>-3.6033772504653081</v>
      </c>
      <c r="G890" s="7">
        <v>7</v>
      </c>
      <c r="H890" s="7">
        <v>1</v>
      </c>
      <c r="I890" s="7">
        <v>1</v>
      </c>
    </row>
    <row r="891" spans="2:9" x14ac:dyDescent="0.25">
      <c r="B891" s="7">
        <v>0</v>
      </c>
      <c r="C891" s="7">
        <v>0</v>
      </c>
      <c r="D891" s="7">
        <v>0.96074034088368787</v>
      </c>
      <c r="E891" s="7">
        <v>3.925965911631206E-2</v>
      </c>
      <c r="F891" s="7">
        <v>-3.2895538727048206</v>
      </c>
      <c r="G891" s="7">
        <v>2</v>
      </c>
      <c r="H891" s="7">
        <v>1</v>
      </c>
      <c r="I891" s="7">
        <v>1</v>
      </c>
    </row>
    <row r="892" spans="2:9" x14ac:dyDescent="0.25">
      <c r="B892" s="7">
        <v>0</v>
      </c>
      <c r="C892" s="7">
        <v>0</v>
      </c>
      <c r="D892" s="7">
        <v>0.88004948390873894</v>
      </c>
      <c r="E892" s="7">
        <v>0.1199505160912612</v>
      </c>
      <c r="F892" s="7">
        <v>-4.7222886078649324</v>
      </c>
      <c r="G892" s="7">
        <v>3</v>
      </c>
      <c r="H892" s="7">
        <v>3</v>
      </c>
      <c r="I892" s="7">
        <v>0</v>
      </c>
    </row>
    <row r="893" spans="2:9" x14ac:dyDescent="0.25">
      <c r="B893" s="7">
        <v>0</v>
      </c>
      <c r="C893" s="7">
        <v>0</v>
      </c>
      <c r="D893" s="7">
        <v>0.99121526493405077</v>
      </c>
      <c r="E893" s="7">
        <v>8.7847350659493451E-3</v>
      </c>
      <c r="F893" s="7">
        <v>-3.6794415792864301</v>
      </c>
      <c r="G893" s="7">
        <v>5</v>
      </c>
      <c r="H893" s="7">
        <v>1</v>
      </c>
      <c r="I893" s="7">
        <v>0</v>
      </c>
    </row>
    <row r="894" spans="2:9" x14ac:dyDescent="0.25">
      <c r="B894" s="7">
        <v>0</v>
      </c>
      <c r="C894" s="7">
        <v>0</v>
      </c>
      <c r="D894" s="7">
        <v>0.99121526493405077</v>
      </c>
      <c r="E894" s="7">
        <v>8.7847350659493451E-3</v>
      </c>
      <c r="F894" s="7">
        <v>-3.6794415792864301</v>
      </c>
      <c r="G894" s="7">
        <v>5</v>
      </c>
      <c r="H894" s="7">
        <v>1</v>
      </c>
      <c r="I894" s="7">
        <v>0</v>
      </c>
    </row>
    <row r="895" spans="2:9" x14ac:dyDescent="0.25">
      <c r="B895" s="7">
        <v>0</v>
      </c>
      <c r="C895" s="7">
        <v>0</v>
      </c>
      <c r="D895" s="7">
        <v>0.99596159484230984</v>
      </c>
      <c r="E895" s="7">
        <v>4.0384051576901536E-3</v>
      </c>
      <c r="F895" s="7">
        <v>-3.5954230472947644</v>
      </c>
      <c r="G895" s="7">
        <v>7</v>
      </c>
      <c r="H895" s="7">
        <v>1</v>
      </c>
      <c r="I895" s="7">
        <v>0</v>
      </c>
    </row>
    <row r="896" spans="2:9" x14ac:dyDescent="0.25">
      <c r="B896" s="7">
        <v>0</v>
      </c>
      <c r="C896" s="7">
        <v>0</v>
      </c>
      <c r="D896" s="7">
        <v>0.99426201711093243</v>
      </c>
      <c r="E896" s="7">
        <v>5.7379828890674941E-3</v>
      </c>
      <c r="F896" s="7">
        <v>-5.178824613018719</v>
      </c>
      <c r="G896" s="7">
        <v>1</v>
      </c>
      <c r="H896" s="7">
        <v>3</v>
      </c>
      <c r="I896" s="7">
        <v>0</v>
      </c>
    </row>
    <row r="897" spans="2:9" x14ac:dyDescent="0.25">
      <c r="B897" s="7">
        <v>0</v>
      </c>
      <c r="C897" s="7">
        <v>0</v>
      </c>
      <c r="D897" s="7">
        <v>0.85713584784335484</v>
      </c>
      <c r="E897" s="7">
        <v>0.14286415215664516</v>
      </c>
      <c r="F897" s="7">
        <v>-3.3049570945308919</v>
      </c>
      <c r="G897" s="7">
        <v>2</v>
      </c>
      <c r="H897" s="7">
        <v>2</v>
      </c>
      <c r="I897" s="7">
        <v>1</v>
      </c>
    </row>
    <row r="898" spans="2:9" x14ac:dyDescent="0.25">
      <c r="B898" s="7">
        <v>0</v>
      </c>
      <c r="C898" s="7">
        <v>0</v>
      </c>
      <c r="D898" s="7">
        <v>0.99043616576952331</v>
      </c>
      <c r="E898" s="7">
        <v>9.5638342304766033E-3</v>
      </c>
      <c r="F898" s="7">
        <v>-3.7791054478488681</v>
      </c>
      <c r="G898" s="7">
        <v>1</v>
      </c>
      <c r="H898" s="7">
        <v>2</v>
      </c>
      <c r="I898" s="7">
        <v>1</v>
      </c>
    </row>
    <row r="899" spans="2:9" x14ac:dyDescent="0.25">
      <c r="B899" s="7">
        <v>0</v>
      </c>
      <c r="C899" s="7">
        <v>0</v>
      </c>
      <c r="D899" s="7">
        <v>0.85713584784335484</v>
      </c>
      <c r="E899" s="7">
        <v>0.14286415215664516</v>
      </c>
      <c r="F899" s="7">
        <v>-3.3049570945308919</v>
      </c>
      <c r="G899" s="7">
        <v>2</v>
      </c>
      <c r="H899" s="7">
        <v>2</v>
      </c>
      <c r="I899" s="7">
        <v>1</v>
      </c>
    </row>
    <row r="900" spans="2:9" x14ac:dyDescent="0.25">
      <c r="B900" s="7">
        <v>0</v>
      </c>
      <c r="C900" s="7">
        <v>0</v>
      </c>
      <c r="D900" s="7">
        <v>0.83149077083876599</v>
      </c>
      <c r="E900" s="7">
        <v>0.16850922916123401</v>
      </c>
      <c r="F900" s="7">
        <v>-3.5126130358926915</v>
      </c>
      <c r="G900" s="7">
        <v>4</v>
      </c>
      <c r="H900" s="7">
        <v>2</v>
      </c>
      <c r="I900" s="7">
        <v>1</v>
      </c>
    </row>
    <row r="901" spans="2:9" x14ac:dyDescent="0.25">
      <c r="B901" s="7">
        <v>0</v>
      </c>
      <c r="C901" s="7">
        <v>0</v>
      </c>
      <c r="D901" s="7">
        <v>0.94704815133680187</v>
      </c>
      <c r="E901" s="7">
        <v>5.295184866319811E-2</v>
      </c>
      <c r="F901" s="7">
        <v>-3.2702856203110362</v>
      </c>
      <c r="G901" s="7">
        <v>3</v>
      </c>
      <c r="H901" s="7">
        <v>1</v>
      </c>
      <c r="I901" s="7">
        <v>1</v>
      </c>
    </row>
    <row r="902" spans="2:9" x14ac:dyDescent="0.25">
      <c r="B902" s="7">
        <v>0</v>
      </c>
      <c r="C902" s="7">
        <v>0</v>
      </c>
      <c r="D902" s="7">
        <v>0.85713584784335484</v>
      </c>
      <c r="E902" s="7">
        <v>0.14286415215664516</v>
      </c>
      <c r="F902" s="7">
        <v>-3.3049570945308919</v>
      </c>
      <c r="G902" s="7">
        <v>2</v>
      </c>
      <c r="H902" s="7">
        <v>2</v>
      </c>
      <c r="I902" s="7">
        <v>1</v>
      </c>
    </row>
    <row r="903" spans="2:9" x14ac:dyDescent="0.25">
      <c r="B903" s="7">
        <v>0</v>
      </c>
      <c r="C903" s="7">
        <v>0</v>
      </c>
      <c r="D903" s="7">
        <v>0.656823150711353</v>
      </c>
      <c r="E903" s="7">
        <v>0.34317684928864711</v>
      </c>
      <c r="F903" s="7">
        <v>-5.4268306178359378</v>
      </c>
      <c r="G903" s="7">
        <v>3</v>
      </c>
      <c r="H903" s="7">
        <v>4</v>
      </c>
      <c r="I903" s="7">
        <v>1</v>
      </c>
    </row>
    <row r="904" spans="2:9" x14ac:dyDescent="0.25">
      <c r="B904" s="7">
        <v>0</v>
      </c>
      <c r="C904" s="7">
        <v>0</v>
      </c>
      <c r="D904" s="7">
        <v>0.97819127021825214</v>
      </c>
      <c r="E904" s="7">
        <v>2.1808729781747863E-2</v>
      </c>
      <c r="F904" s="7">
        <v>-3.5326836797407237</v>
      </c>
      <c r="G904" s="7">
        <v>4</v>
      </c>
      <c r="H904" s="7">
        <v>1</v>
      </c>
      <c r="I904" s="7">
        <v>0</v>
      </c>
    </row>
    <row r="905" spans="2:9" x14ac:dyDescent="0.25">
      <c r="B905" s="7">
        <v>0</v>
      </c>
      <c r="C905" s="7">
        <v>0</v>
      </c>
      <c r="D905" s="7">
        <v>0.99104455779917189</v>
      </c>
      <c r="E905" s="7">
        <v>8.9554422008281051E-3</v>
      </c>
      <c r="F905" s="7">
        <v>-3.6033772504653081</v>
      </c>
      <c r="G905" s="7">
        <v>7</v>
      </c>
      <c r="H905" s="7">
        <v>1</v>
      </c>
      <c r="I905" s="7">
        <v>1</v>
      </c>
    </row>
    <row r="906" spans="2:9" x14ac:dyDescent="0.25">
      <c r="B906" s="7">
        <v>0</v>
      </c>
      <c r="C906" s="7">
        <v>0</v>
      </c>
      <c r="D906" s="7">
        <v>0.99104455779917189</v>
      </c>
      <c r="E906" s="7">
        <v>8.9554422008281051E-3</v>
      </c>
      <c r="F906" s="7">
        <v>-3.6033772504653081</v>
      </c>
      <c r="G906" s="7">
        <v>7</v>
      </c>
      <c r="H906" s="7">
        <v>1</v>
      </c>
      <c r="I906" s="7">
        <v>1</v>
      </c>
    </row>
    <row r="907" spans="2:9" x14ac:dyDescent="0.25">
      <c r="B907" s="7">
        <v>0</v>
      </c>
      <c r="C907" s="7">
        <v>0</v>
      </c>
      <c r="D907" s="7">
        <v>0.96445259897175506</v>
      </c>
      <c r="E907" s="7">
        <v>3.5547401028244864E-2</v>
      </c>
      <c r="F907" s="7">
        <v>-3.7056894160123646</v>
      </c>
      <c r="G907" s="7">
        <v>7</v>
      </c>
      <c r="H907" s="7">
        <v>2</v>
      </c>
      <c r="I907" s="7">
        <v>1</v>
      </c>
    </row>
    <row r="908" spans="2:9" x14ac:dyDescent="0.25">
      <c r="B908" s="7">
        <v>0</v>
      </c>
      <c r="C908" s="7">
        <v>0</v>
      </c>
      <c r="D908" s="7">
        <v>0.90309761608295258</v>
      </c>
      <c r="E908" s="7">
        <v>9.690238391704728E-2</v>
      </c>
      <c r="F908" s="7">
        <v>-5.1375220958788326</v>
      </c>
      <c r="G908" s="7">
        <v>5</v>
      </c>
      <c r="H908" s="7">
        <v>3</v>
      </c>
      <c r="I908" s="7">
        <v>1</v>
      </c>
    </row>
    <row r="909" spans="2:9" x14ac:dyDescent="0.25">
      <c r="B909" s="7">
        <v>0</v>
      </c>
      <c r="C909" s="7">
        <v>0</v>
      </c>
      <c r="D909" s="7">
        <v>0.98199377494684714</v>
      </c>
      <c r="E909" s="7">
        <v>1.8006225053153007E-2</v>
      </c>
      <c r="F909" s="7">
        <v>-3.2985312613758944</v>
      </c>
      <c r="G909" s="7">
        <v>2</v>
      </c>
      <c r="H909" s="7">
        <v>1</v>
      </c>
      <c r="I909" s="7">
        <v>0</v>
      </c>
    </row>
    <row r="910" spans="2:9" x14ac:dyDescent="0.25">
      <c r="B910" s="7">
        <v>0</v>
      </c>
      <c r="C910" s="7">
        <v>0</v>
      </c>
      <c r="D910" s="7">
        <v>0.98373041383775506</v>
      </c>
      <c r="E910" s="7">
        <v>1.6269586162244928E-2</v>
      </c>
      <c r="F910" s="7">
        <v>-3.7125772155776069</v>
      </c>
      <c r="G910" s="7">
        <v>7</v>
      </c>
      <c r="H910" s="7">
        <v>2</v>
      </c>
      <c r="I910" s="7">
        <v>0</v>
      </c>
    </row>
    <row r="911" spans="2:9" x14ac:dyDescent="0.25">
      <c r="B911" s="7">
        <v>0</v>
      </c>
      <c r="C911" s="7">
        <v>0</v>
      </c>
      <c r="D911" s="7">
        <v>0.96074034088368787</v>
      </c>
      <c r="E911" s="7">
        <v>3.925965911631206E-2</v>
      </c>
      <c r="F911" s="7">
        <v>-3.2895538727048206</v>
      </c>
      <c r="G911" s="7">
        <v>2</v>
      </c>
      <c r="H911" s="7">
        <v>1</v>
      </c>
      <c r="I911" s="7">
        <v>1</v>
      </c>
    </row>
    <row r="912" spans="2:9" x14ac:dyDescent="0.25">
      <c r="B912" s="7">
        <v>0</v>
      </c>
      <c r="C912" s="7">
        <v>0</v>
      </c>
      <c r="D912" s="7">
        <v>0.98000308474885811</v>
      </c>
      <c r="E912" s="7">
        <v>1.9996915251141948E-2</v>
      </c>
      <c r="F912" s="7">
        <v>-8.3732050507723059</v>
      </c>
      <c r="G912" s="7">
        <v>1</v>
      </c>
      <c r="H912" s="7">
        <v>9</v>
      </c>
      <c r="I912" s="7">
        <v>0</v>
      </c>
    </row>
    <row r="913" spans="2:9" x14ac:dyDescent="0.25">
      <c r="B913" s="7">
        <v>0</v>
      </c>
      <c r="C913" s="7">
        <v>0</v>
      </c>
      <c r="D913" s="7">
        <v>0.99104455779917189</v>
      </c>
      <c r="E913" s="7">
        <v>8.9554422008281051E-3</v>
      </c>
      <c r="F913" s="7">
        <v>-3.6033772504653081</v>
      </c>
      <c r="G913" s="7">
        <v>7</v>
      </c>
      <c r="H913" s="7">
        <v>1</v>
      </c>
      <c r="I913" s="7">
        <v>1</v>
      </c>
    </row>
    <row r="914" spans="2:9" x14ac:dyDescent="0.25">
      <c r="B914" s="7">
        <v>0</v>
      </c>
      <c r="C914" s="7">
        <v>0</v>
      </c>
      <c r="D914" s="7">
        <v>0.99426201711093243</v>
      </c>
      <c r="E914" s="7">
        <v>5.7379828890674941E-3</v>
      </c>
      <c r="F914" s="7">
        <v>-5.178824613018719</v>
      </c>
      <c r="G914" s="7">
        <v>1</v>
      </c>
      <c r="H914" s="7">
        <v>3</v>
      </c>
      <c r="I914" s="7">
        <v>0</v>
      </c>
    </row>
    <row r="915" spans="2:9" x14ac:dyDescent="0.25">
      <c r="B915" s="7">
        <v>0</v>
      </c>
      <c r="C915" s="7">
        <v>0</v>
      </c>
      <c r="D915" s="7">
        <v>0.99104455779917189</v>
      </c>
      <c r="E915" s="7">
        <v>8.9554422008281051E-3</v>
      </c>
      <c r="F915" s="7">
        <v>-3.6033772504653081</v>
      </c>
      <c r="G915" s="7">
        <v>7</v>
      </c>
      <c r="H915" s="7">
        <v>1</v>
      </c>
      <c r="I915" s="7">
        <v>1</v>
      </c>
    </row>
    <row r="916" spans="2:9" x14ac:dyDescent="0.25">
      <c r="B916" s="7">
        <v>0</v>
      </c>
      <c r="C916" s="7">
        <v>0</v>
      </c>
      <c r="D916" s="7">
        <v>0.53044063861967672</v>
      </c>
      <c r="E916" s="7">
        <v>0.46955936138032328</v>
      </c>
      <c r="F916" s="7">
        <v>-7.4087598819884617</v>
      </c>
      <c r="G916" s="7">
        <v>6</v>
      </c>
      <c r="H916" s="7">
        <v>6</v>
      </c>
      <c r="I916" s="7">
        <v>1</v>
      </c>
    </row>
    <row r="917" spans="2:9" x14ac:dyDescent="0.25">
      <c r="B917" s="7">
        <v>0</v>
      </c>
      <c r="C917" s="7">
        <v>0</v>
      </c>
      <c r="D917" s="7">
        <v>0.94704815133680187</v>
      </c>
      <c r="E917" s="7">
        <v>5.295184866319811E-2</v>
      </c>
      <c r="F917" s="7">
        <v>-3.2702856203110362</v>
      </c>
      <c r="G917" s="7">
        <v>3</v>
      </c>
      <c r="H917" s="7">
        <v>1</v>
      </c>
      <c r="I917" s="7">
        <v>1</v>
      </c>
    </row>
    <row r="918" spans="2:9" x14ac:dyDescent="0.25">
      <c r="B918" s="7">
        <v>0</v>
      </c>
      <c r="C918" s="7">
        <v>0</v>
      </c>
      <c r="D918" s="7">
        <v>0.83149077083876599</v>
      </c>
      <c r="E918" s="7">
        <v>0.16850922916123401</v>
      </c>
      <c r="F918" s="7">
        <v>-3.5126130358926915</v>
      </c>
      <c r="G918" s="7">
        <v>4</v>
      </c>
      <c r="H918" s="7">
        <v>2</v>
      </c>
      <c r="I918" s="7">
        <v>1</v>
      </c>
    </row>
    <row r="919" spans="2:9" x14ac:dyDescent="0.25">
      <c r="B919" s="7">
        <v>0</v>
      </c>
      <c r="C919" s="7">
        <v>0</v>
      </c>
      <c r="D919" s="7">
        <v>0.99596159484230984</v>
      </c>
      <c r="E919" s="7">
        <v>4.0384051576901536E-3</v>
      </c>
      <c r="F919" s="7">
        <v>-3.5954230472947644</v>
      </c>
      <c r="G919" s="7">
        <v>7</v>
      </c>
      <c r="H919" s="7">
        <v>1</v>
      </c>
      <c r="I919" s="7">
        <v>0</v>
      </c>
    </row>
    <row r="920" spans="2:9" x14ac:dyDescent="0.25">
      <c r="B920" s="7">
        <v>0</v>
      </c>
      <c r="C920" s="7">
        <v>0</v>
      </c>
      <c r="D920" s="7">
        <v>0.97835637591544422</v>
      </c>
      <c r="E920" s="7">
        <v>2.1643624084555738E-2</v>
      </c>
      <c r="F920" s="7">
        <v>-6.1598031809328555</v>
      </c>
      <c r="G920" s="7">
        <v>1</v>
      </c>
      <c r="H920" s="7">
        <v>4</v>
      </c>
      <c r="I920" s="7">
        <v>1</v>
      </c>
    </row>
    <row r="921" spans="2:9" x14ac:dyDescent="0.25">
      <c r="B921" s="7">
        <v>0</v>
      </c>
      <c r="C921" s="7">
        <v>0</v>
      </c>
      <c r="D921" s="7">
        <v>0.93041378908288919</v>
      </c>
      <c r="E921" s="7">
        <v>6.9586210917110855E-2</v>
      </c>
      <c r="F921" s="7">
        <v>-3.3740866897806572</v>
      </c>
      <c r="G921" s="7">
        <v>2</v>
      </c>
      <c r="H921" s="7">
        <v>2</v>
      </c>
      <c r="I921" s="7">
        <v>0</v>
      </c>
    </row>
    <row r="922" spans="2:9" x14ac:dyDescent="0.25">
      <c r="B922" s="7">
        <v>0</v>
      </c>
      <c r="C922" s="7">
        <v>0</v>
      </c>
      <c r="D922" s="7">
        <v>0.90716690736744232</v>
      </c>
      <c r="E922" s="7">
        <v>9.2833092632557818E-2</v>
      </c>
      <c r="F922" s="7">
        <v>-3.3438697078257817</v>
      </c>
      <c r="G922" s="7">
        <v>3</v>
      </c>
      <c r="H922" s="7">
        <v>2</v>
      </c>
      <c r="I922" s="7">
        <v>0</v>
      </c>
    </row>
    <row r="923" spans="2:9" x14ac:dyDescent="0.25">
      <c r="B923" s="7">
        <v>0</v>
      </c>
      <c r="C923" s="7">
        <v>0</v>
      </c>
      <c r="D923" s="7">
        <v>0.97819127021825214</v>
      </c>
      <c r="E923" s="7">
        <v>2.1808729781747863E-2</v>
      </c>
      <c r="F923" s="7">
        <v>-3.5326836797407237</v>
      </c>
      <c r="G923" s="7">
        <v>4</v>
      </c>
      <c r="H923" s="7">
        <v>1</v>
      </c>
      <c r="I923" s="7">
        <v>0</v>
      </c>
    </row>
    <row r="924" spans="2:9" x14ac:dyDescent="0.25">
      <c r="B924" s="7">
        <v>0</v>
      </c>
      <c r="C924" s="7">
        <v>0</v>
      </c>
      <c r="D924" s="7">
        <v>0.88162667941311101</v>
      </c>
      <c r="E924" s="7">
        <v>0.11837332058688887</v>
      </c>
      <c r="F924" s="7">
        <v>-4.2155185535569455</v>
      </c>
      <c r="G924" s="7">
        <v>6</v>
      </c>
      <c r="H924" s="7">
        <v>2</v>
      </c>
      <c r="I924" s="7">
        <v>1</v>
      </c>
    </row>
    <row r="925" spans="2:9" x14ac:dyDescent="0.25">
      <c r="B925" s="7">
        <v>0</v>
      </c>
      <c r="C925" s="7">
        <v>0</v>
      </c>
      <c r="D925" s="7">
        <v>0.98199377494684714</v>
      </c>
      <c r="E925" s="7">
        <v>1.8006225053153007E-2</v>
      </c>
      <c r="F925" s="7">
        <v>-3.2985312613758944</v>
      </c>
      <c r="G925" s="7">
        <v>2</v>
      </c>
      <c r="H925" s="7">
        <v>1</v>
      </c>
      <c r="I925" s="7">
        <v>0</v>
      </c>
    </row>
    <row r="926" spans="2:9" x14ac:dyDescent="0.25">
      <c r="B926" s="7">
        <v>0</v>
      </c>
      <c r="C926" s="7">
        <v>0</v>
      </c>
      <c r="D926" s="7">
        <v>0.90716690736744232</v>
      </c>
      <c r="E926" s="7">
        <v>9.2833092632557818E-2</v>
      </c>
      <c r="F926" s="7">
        <v>-3.3438697078257817</v>
      </c>
      <c r="G926" s="7">
        <v>3</v>
      </c>
      <c r="H926" s="7">
        <v>2</v>
      </c>
      <c r="I926" s="7">
        <v>0</v>
      </c>
    </row>
    <row r="927" spans="2:9" x14ac:dyDescent="0.25">
      <c r="B927" s="7">
        <v>0</v>
      </c>
      <c r="C927" s="7">
        <v>0</v>
      </c>
      <c r="D927" s="7">
        <v>0.96813088028311112</v>
      </c>
      <c r="E927" s="7">
        <v>3.1869119716889015E-2</v>
      </c>
      <c r="F927" s="7">
        <v>-4.1796061622748875</v>
      </c>
      <c r="G927" s="7">
        <v>6</v>
      </c>
      <c r="H927" s="7">
        <v>1</v>
      </c>
      <c r="I927" s="7">
        <v>1</v>
      </c>
    </row>
    <row r="928" spans="2:9" x14ac:dyDescent="0.25">
      <c r="B928" s="7">
        <v>0</v>
      </c>
      <c r="C928" s="7">
        <v>0</v>
      </c>
      <c r="D928" s="7">
        <v>0.94704815133680187</v>
      </c>
      <c r="E928" s="7">
        <v>5.295184866319811E-2</v>
      </c>
      <c r="F928" s="7">
        <v>-3.2702856203110362</v>
      </c>
      <c r="G928" s="7">
        <v>3</v>
      </c>
      <c r="H928" s="7">
        <v>1</v>
      </c>
      <c r="I928" s="7">
        <v>1</v>
      </c>
    </row>
    <row r="929" spans="2:9" x14ac:dyDescent="0.25">
      <c r="B929" s="7">
        <v>0</v>
      </c>
      <c r="C929" s="7">
        <v>0</v>
      </c>
      <c r="D929" s="7">
        <v>0.98199377494684714</v>
      </c>
      <c r="E929" s="7">
        <v>1.8006225053153007E-2</v>
      </c>
      <c r="F929" s="7">
        <v>-3.2985312613758944</v>
      </c>
      <c r="G929" s="7">
        <v>2</v>
      </c>
      <c r="H929" s="7">
        <v>1</v>
      </c>
      <c r="I929" s="7">
        <v>0</v>
      </c>
    </row>
    <row r="930" spans="2:9" x14ac:dyDescent="0.25">
      <c r="B930" s="7">
        <v>0</v>
      </c>
      <c r="C930" s="7">
        <v>0</v>
      </c>
      <c r="D930" s="7">
        <v>0.94704815133680187</v>
      </c>
      <c r="E930" s="7">
        <v>5.295184866319811E-2</v>
      </c>
      <c r="F930" s="7">
        <v>-3.2702856203110362</v>
      </c>
      <c r="G930" s="7">
        <v>3</v>
      </c>
      <c r="H930" s="7">
        <v>1</v>
      </c>
      <c r="I930" s="7">
        <v>1</v>
      </c>
    </row>
    <row r="931" spans="2:9" x14ac:dyDescent="0.25">
      <c r="B931" s="7">
        <v>0</v>
      </c>
      <c r="C931" s="7">
        <v>0</v>
      </c>
      <c r="D931" s="7">
        <v>0.99763818703425877</v>
      </c>
      <c r="E931" s="7">
        <v>2.3618129657412058E-3</v>
      </c>
      <c r="F931" s="7">
        <v>-3.6568397269057122</v>
      </c>
      <c r="G931" s="7">
        <v>1</v>
      </c>
      <c r="H931" s="7">
        <v>1</v>
      </c>
      <c r="I931" s="7">
        <v>1</v>
      </c>
    </row>
    <row r="932" spans="2:9" x14ac:dyDescent="0.25">
      <c r="B932" s="7">
        <v>0</v>
      </c>
      <c r="C932" s="7">
        <v>0</v>
      </c>
      <c r="D932" s="7">
        <v>0.99043616576952331</v>
      </c>
      <c r="E932" s="7">
        <v>9.5638342304766033E-3</v>
      </c>
      <c r="F932" s="7">
        <v>-3.7791054478488681</v>
      </c>
      <c r="G932" s="7">
        <v>1</v>
      </c>
      <c r="H932" s="7">
        <v>2</v>
      </c>
      <c r="I932" s="7">
        <v>1</v>
      </c>
    </row>
    <row r="933" spans="2:9" x14ac:dyDescent="0.25">
      <c r="B933" s="7">
        <v>0</v>
      </c>
      <c r="C933" s="7">
        <v>0</v>
      </c>
      <c r="D933" s="7">
        <v>0.97835637591544422</v>
      </c>
      <c r="E933" s="7">
        <v>2.1643624084555738E-2</v>
      </c>
      <c r="F933" s="7">
        <v>-6.1598031809328555</v>
      </c>
      <c r="G933" s="7">
        <v>1</v>
      </c>
      <c r="H933" s="7">
        <v>4</v>
      </c>
      <c r="I933" s="7">
        <v>1</v>
      </c>
    </row>
    <row r="934" spans="2:9" x14ac:dyDescent="0.25">
      <c r="B934" s="7">
        <v>0</v>
      </c>
      <c r="C934" s="7">
        <v>0</v>
      </c>
      <c r="D934" s="7">
        <v>0.81833059066570069</v>
      </c>
      <c r="E934" s="7">
        <v>0.18166940933429937</v>
      </c>
      <c r="F934" s="7">
        <v>-4.6673942899237035</v>
      </c>
      <c r="G934" s="7">
        <v>2</v>
      </c>
      <c r="H934" s="7">
        <v>3</v>
      </c>
      <c r="I934" s="7">
        <v>1</v>
      </c>
    </row>
    <row r="935" spans="2:9" x14ac:dyDescent="0.25">
      <c r="B935" s="7">
        <v>0</v>
      </c>
      <c r="C935" s="7">
        <v>0</v>
      </c>
      <c r="D935" s="7">
        <v>0.91664337814490349</v>
      </c>
      <c r="E935" s="7">
        <v>8.3356621855096527E-2</v>
      </c>
      <c r="F935" s="7">
        <v>-3.5972079279072608</v>
      </c>
      <c r="G935" s="7">
        <v>4</v>
      </c>
      <c r="H935" s="7">
        <v>2</v>
      </c>
      <c r="I935" s="7">
        <v>0</v>
      </c>
    </row>
    <row r="936" spans="2:9" x14ac:dyDescent="0.25">
      <c r="B936" s="7">
        <v>0</v>
      </c>
      <c r="C936" s="7">
        <v>0</v>
      </c>
      <c r="D936" s="7">
        <v>0.96813088028311112</v>
      </c>
      <c r="E936" s="7">
        <v>3.1869119716889015E-2</v>
      </c>
      <c r="F936" s="7">
        <v>-4.1796061622748875</v>
      </c>
      <c r="G936" s="7">
        <v>6</v>
      </c>
      <c r="H936" s="7">
        <v>1</v>
      </c>
      <c r="I936" s="7">
        <v>1</v>
      </c>
    </row>
    <row r="937" spans="2:9" x14ac:dyDescent="0.25">
      <c r="B937" s="7">
        <v>0</v>
      </c>
      <c r="C937" s="7">
        <v>0</v>
      </c>
      <c r="D937" s="7">
        <v>0.97552509835125079</v>
      </c>
      <c r="E937" s="7">
        <v>2.4474901648749214E-2</v>
      </c>
      <c r="F937" s="7">
        <v>-3.2870081658337886</v>
      </c>
      <c r="G937" s="7">
        <v>3</v>
      </c>
      <c r="H937" s="7">
        <v>1</v>
      </c>
      <c r="I937" s="7">
        <v>0</v>
      </c>
    </row>
    <row r="938" spans="2:9" x14ac:dyDescent="0.25">
      <c r="B938" s="7">
        <v>0</v>
      </c>
      <c r="C938" s="7">
        <v>0</v>
      </c>
      <c r="D938" s="7">
        <v>0.97819127021825214</v>
      </c>
      <c r="E938" s="7">
        <v>2.1808729781747863E-2</v>
      </c>
      <c r="F938" s="7">
        <v>-3.5326836797407237</v>
      </c>
      <c r="G938" s="7">
        <v>4</v>
      </c>
      <c r="H938" s="7">
        <v>1</v>
      </c>
      <c r="I938" s="7">
        <v>0</v>
      </c>
    </row>
    <row r="939" spans="2:9" x14ac:dyDescent="0.25">
      <c r="B939" s="7">
        <v>0</v>
      </c>
      <c r="C939" s="7">
        <v>0</v>
      </c>
      <c r="D939" s="7">
        <v>0.96813088028311112</v>
      </c>
      <c r="E939" s="7">
        <v>3.1869119716889015E-2</v>
      </c>
      <c r="F939" s="7">
        <v>-4.1796061622748875</v>
      </c>
      <c r="G939" s="7">
        <v>6</v>
      </c>
      <c r="H939" s="7">
        <v>1</v>
      </c>
      <c r="I939" s="7">
        <v>1</v>
      </c>
    </row>
    <row r="940" spans="2:9" x14ac:dyDescent="0.25">
      <c r="B940" s="7">
        <v>0</v>
      </c>
      <c r="C940" s="7">
        <v>0</v>
      </c>
      <c r="D940" s="7">
        <v>0.93041378908288919</v>
      </c>
      <c r="E940" s="7">
        <v>6.9586210917110855E-2</v>
      </c>
      <c r="F940" s="7">
        <v>-3.3740866897806572</v>
      </c>
      <c r="G940" s="7">
        <v>2</v>
      </c>
      <c r="H940" s="7">
        <v>2</v>
      </c>
      <c r="I940" s="7">
        <v>0</v>
      </c>
    </row>
    <row r="941" spans="2:9" x14ac:dyDescent="0.25">
      <c r="B941" s="7">
        <v>0</v>
      </c>
      <c r="C941" s="7">
        <v>0</v>
      </c>
      <c r="D941" s="7">
        <v>0.80582874015353756</v>
      </c>
      <c r="E941" s="7">
        <v>0.19417125984646247</v>
      </c>
      <c r="F941" s="7">
        <v>-7.843007198004063</v>
      </c>
      <c r="G941" s="7">
        <v>3</v>
      </c>
      <c r="H941" s="7">
        <v>12</v>
      </c>
      <c r="I941" s="7">
        <v>0</v>
      </c>
    </row>
    <row r="942" spans="2:9" x14ac:dyDescent="0.25">
      <c r="B942" s="7">
        <v>0</v>
      </c>
      <c r="C942" s="7">
        <v>0</v>
      </c>
      <c r="D942" s="7">
        <v>0.99104455779917189</v>
      </c>
      <c r="E942" s="7">
        <v>8.9554422008281051E-3</v>
      </c>
      <c r="F942" s="7">
        <v>-3.6033772504653081</v>
      </c>
      <c r="G942" s="7">
        <v>7</v>
      </c>
      <c r="H942" s="7">
        <v>1</v>
      </c>
      <c r="I942" s="7">
        <v>1</v>
      </c>
    </row>
    <row r="943" spans="2:9" x14ac:dyDescent="0.25">
      <c r="B943" s="7">
        <v>0</v>
      </c>
      <c r="C943" s="7">
        <v>0</v>
      </c>
      <c r="D943" s="7">
        <v>0.99104455779917189</v>
      </c>
      <c r="E943" s="7">
        <v>8.9554422008281051E-3</v>
      </c>
      <c r="F943" s="7">
        <v>-3.6033772504653081</v>
      </c>
      <c r="G943" s="7">
        <v>7</v>
      </c>
      <c r="H943" s="7">
        <v>1</v>
      </c>
      <c r="I943" s="7">
        <v>1</v>
      </c>
    </row>
    <row r="944" spans="2:9" x14ac:dyDescent="0.25">
      <c r="B944" s="7">
        <v>0</v>
      </c>
      <c r="C944" s="7">
        <v>0</v>
      </c>
      <c r="D944" s="7">
        <v>0.656823150711353</v>
      </c>
      <c r="E944" s="7">
        <v>0.34317684928864711</v>
      </c>
      <c r="F944" s="7">
        <v>-5.4268306178359378</v>
      </c>
      <c r="G944" s="7">
        <v>3</v>
      </c>
      <c r="H944" s="7">
        <v>4</v>
      </c>
      <c r="I944" s="7">
        <v>1</v>
      </c>
    </row>
    <row r="945" spans="2:9" x14ac:dyDescent="0.25">
      <c r="B945" s="7">
        <v>0</v>
      </c>
      <c r="C945" s="7">
        <v>0</v>
      </c>
      <c r="D945" s="7">
        <v>0.97819127021825214</v>
      </c>
      <c r="E945" s="7">
        <v>2.1808729781747863E-2</v>
      </c>
      <c r="F945" s="7">
        <v>-3.5326836797407237</v>
      </c>
      <c r="G945" s="7">
        <v>4</v>
      </c>
      <c r="H945" s="7">
        <v>1</v>
      </c>
      <c r="I945" s="7">
        <v>0</v>
      </c>
    </row>
    <row r="946" spans="2:9" x14ac:dyDescent="0.25">
      <c r="B946" s="20">
        <v>0</v>
      </c>
      <c r="C946" s="20">
        <v>1</v>
      </c>
      <c r="D946" s="20">
        <v>0.72366378643060991</v>
      </c>
      <c r="E946" s="20">
        <v>0.27633621356938998</v>
      </c>
      <c r="F946" s="20">
        <v>-5.5286567285310744</v>
      </c>
      <c r="G946" s="20">
        <v>2</v>
      </c>
      <c r="H946" s="20">
        <v>4</v>
      </c>
      <c r="I946" s="20">
        <v>1</v>
      </c>
    </row>
    <row r="947" spans="2:9" x14ac:dyDescent="0.25">
      <c r="B947" s="7">
        <v>0</v>
      </c>
      <c r="C947" s="7">
        <v>0</v>
      </c>
      <c r="D947" s="7">
        <v>0.88004948390873894</v>
      </c>
      <c r="E947" s="7">
        <v>0.1199505160912612</v>
      </c>
      <c r="F947" s="7">
        <v>-4.7222886078649324</v>
      </c>
      <c r="G947" s="7">
        <v>3</v>
      </c>
      <c r="H947" s="7">
        <v>3</v>
      </c>
      <c r="I947" s="7">
        <v>0</v>
      </c>
    </row>
    <row r="948" spans="2:9" x14ac:dyDescent="0.25">
      <c r="B948" s="7">
        <v>0</v>
      </c>
      <c r="C948" s="7">
        <v>0</v>
      </c>
      <c r="D948" s="7">
        <v>0.5059829445296935</v>
      </c>
      <c r="E948" s="7">
        <v>0.49401705547030655</v>
      </c>
      <c r="F948" s="7">
        <v>-6.378941414687608</v>
      </c>
      <c r="G948" s="7">
        <v>3</v>
      </c>
      <c r="H948" s="7">
        <v>7</v>
      </c>
      <c r="I948" s="7">
        <v>1</v>
      </c>
    </row>
    <row r="949" spans="2:9" x14ac:dyDescent="0.25">
      <c r="B949" s="7">
        <v>0</v>
      </c>
      <c r="C949" s="7">
        <v>0</v>
      </c>
      <c r="D949" s="7">
        <v>0.99043616576952331</v>
      </c>
      <c r="E949" s="7">
        <v>9.5638342304766033E-3</v>
      </c>
      <c r="F949" s="7">
        <v>-3.7791054478488681</v>
      </c>
      <c r="G949" s="7">
        <v>1</v>
      </c>
      <c r="H949" s="7">
        <v>2</v>
      </c>
      <c r="I949" s="7">
        <v>1</v>
      </c>
    </row>
    <row r="950" spans="2:9" x14ac:dyDescent="0.25">
      <c r="B950" s="7">
        <v>0</v>
      </c>
      <c r="C950" s="7">
        <v>0</v>
      </c>
      <c r="D950" s="7">
        <v>0.98063162697034534</v>
      </c>
      <c r="E950" s="7">
        <v>1.9368373029654787E-2</v>
      </c>
      <c r="F950" s="7">
        <v>-3.6816101348371211</v>
      </c>
      <c r="G950" s="7">
        <v>5</v>
      </c>
      <c r="H950" s="7">
        <v>1</v>
      </c>
      <c r="I950" s="7">
        <v>1</v>
      </c>
    </row>
    <row r="951" spans="2:9" x14ac:dyDescent="0.25">
      <c r="B951" s="7">
        <v>0</v>
      </c>
      <c r="C951" s="7">
        <v>0</v>
      </c>
      <c r="D951" s="7">
        <v>0.81429487848107662</v>
      </c>
      <c r="E951" s="7">
        <v>0.18570512151892335</v>
      </c>
      <c r="F951" s="7">
        <v>-3.2487692171021116</v>
      </c>
      <c r="G951" s="7">
        <v>3</v>
      </c>
      <c r="H951" s="7">
        <v>2</v>
      </c>
      <c r="I951" s="7">
        <v>1</v>
      </c>
    </row>
    <row r="952" spans="2:9" x14ac:dyDescent="0.25">
      <c r="B952" s="7">
        <v>0</v>
      </c>
      <c r="C952" s="7">
        <v>0</v>
      </c>
      <c r="D952" s="7">
        <v>0.63059228134205558</v>
      </c>
      <c r="E952" s="7">
        <v>0.36940771865794436</v>
      </c>
      <c r="F952" s="7">
        <v>-5.9059507787266856</v>
      </c>
      <c r="G952" s="7">
        <v>3</v>
      </c>
      <c r="H952" s="7">
        <v>5</v>
      </c>
      <c r="I952" s="7">
        <v>1</v>
      </c>
    </row>
    <row r="953" spans="2:9" x14ac:dyDescent="0.25">
      <c r="B953" s="7">
        <v>0</v>
      </c>
      <c r="C953" s="7">
        <v>0</v>
      </c>
      <c r="D953" s="7">
        <v>0.53544048993093807</v>
      </c>
      <c r="E953" s="7">
        <v>0.46455951006906199</v>
      </c>
      <c r="F953" s="7">
        <v>-6.6784743848398671</v>
      </c>
      <c r="G953" s="7">
        <v>4</v>
      </c>
      <c r="H953" s="7">
        <v>7</v>
      </c>
      <c r="I953" s="7">
        <v>1</v>
      </c>
    </row>
    <row r="954" spans="2:9" x14ac:dyDescent="0.25">
      <c r="B954" s="7">
        <v>0</v>
      </c>
      <c r="C954" s="7">
        <v>0</v>
      </c>
      <c r="D954" s="7">
        <v>0.95266593702697866</v>
      </c>
      <c r="E954" s="7">
        <v>4.7334062973021354E-2</v>
      </c>
      <c r="F954" s="7">
        <v>-3.519146164772891</v>
      </c>
      <c r="G954" s="7">
        <v>4</v>
      </c>
      <c r="H954" s="7">
        <v>1</v>
      </c>
      <c r="I954" s="7">
        <v>1</v>
      </c>
    </row>
    <row r="955" spans="2:9" x14ac:dyDescent="0.25">
      <c r="B955" s="7">
        <v>0</v>
      </c>
      <c r="C955" s="7">
        <v>0</v>
      </c>
      <c r="D955" s="7">
        <v>0.99121526493405077</v>
      </c>
      <c r="E955" s="7">
        <v>8.7847350659493451E-3</v>
      </c>
      <c r="F955" s="7">
        <v>-3.6794415792864301</v>
      </c>
      <c r="G955" s="7">
        <v>5</v>
      </c>
      <c r="H955" s="7">
        <v>1</v>
      </c>
      <c r="I955" s="7">
        <v>0</v>
      </c>
    </row>
    <row r="956" spans="2:9" x14ac:dyDescent="0.25">
      <c r="B956" s="7">
        <v>0</v>
      </c>
      <c r="C956" s="7">
        <v>0</v>
      </c>
      <c r="D956" s="7">
        <v>0.99121526493405077</v>
      </c>
      <c r="E956" s="7">
        <v>8.7847350659493451E-3</v>
      </c>
      <c r="F956" s="7">
        <v>-3.6794415792864301</v>
      </c>
      <c r="G956" s="7">
        <v>5</v>
      </c>
      <c r="H956" s="7">
        <v>1</v>
      </c>
      <c r="I956" s="7">
        <v>0</v>
      </c>
    </row>
    <row r="957" spans="2:9" x14ac:dyDescent="0.25">
      <c r="B957" s="20">
        <v>0</v>
      </c>
      <c r="C957" s="20">
        <v>1</v>
      </c>
      <c r="D957" s="20">
        <v>0.90940887596887066</v>
      </c>
      <c r="E957" s="20">
        <v>9.0591124031129386E-2</v>
      </c>
      <c r="F957" s="20">
        <v>-4.7600192866521294</v>
      </c>
      <c r="G957" s="20">
        <v>2</v>
      </c>
      <c r="H957" s="20">
        <v>3</v>
      </c>
      <c r="I957" s="20">
        <v>0</v>
      </c>
    </row>
    <row r="958" spans="2:9" x14ac:dyDescent="0.25">
      <c r="B958" s="7">
        <v>0</v>
      </c>
      <c r="C958" s="7">
        <v>0</v>
      </c>
      <c r="D958" s="7">
        <v>0.98199377494684714</v>
      </c>
      <c r="E958" s="7">
        <v>1.8006225053153007E-2</v>
      </c>
      <c r="F958" s="7">
        <v>-3.2985312613758944</v>
      </c>
      <c r="G958" s="7">
        <v>2</v>
      </c>
      <c r="H958" s="7">
        <v>1</v>
      </c>
      <c r="I958" s="7">
        <v>0</v>
      </c>
    </row>
    <row r="959" spans="2:9" x14ac:dyDescent="0.25">
      <c r="B959" s="7">
        <v>0</v>
      </c>
      <c r="C959" s="7">
        <v>0</v>
      </c>
      <c r="D959" s="7">
        <v>0.98063162697034534</v>
      </c>
      <c r="E959" s="7">
        <v>1.9368373029654787E-2</v>
      </c>
      <c r="F959" s="7">
        <v>-3.6816101348371211</v>
      </c>
      <c r="G959" s="7">
        <v>5</v>
      </c>
      <c r="H959" s="7">
        <v>1</v>
      </c>
      <c r="I959" s="7">
        <v>1</v>
      </c>
    </row>
    <row r="960" spans="2:9" x14ac:dyDescent="0.25">
      <c r="B960" s="7">
        <v>0</v>
      </c>
      <c r="C960" s="7">
        <v>0</v>
      </c>
      <c r="D960" s="7">
        <v>0.85371858869938777</v>
      </c>
      <c r="E960" s="7">
        <v>0.14628141130061215</v>
      </c>
      <c r="F960" s="7">
        <v>-5.6810280406071083</v>
      </c>
      <c r="G960" s="7">
        <v>2</v>
      </c>
      <c r="H960" s="7">
        <v>4</v>
      </c>
      <c r="I960" s="7">
        <v>0</v>
      </c>
    </row>
    <row r="961" spans="2:9" x14ac:dyDescent="0.25">
      <c r="B961" s="7">
        <v>0</v>
      </c>
      <c r="C961" s="7">
        <v>0</v>
      </c>
      <c r="D961" s="7">
        <v>0.99596159484230984</v>
      </c>
      <c r="E961" s="7">
        <v>4.0384051576901536E-3</v>
      </c>
      <c r="F961" s="7">
        <v>-3.5954230472947644</v>
      </c>
      <c r="G961" s="7">
        <v>7</v>
      </c>
      <c r="H961" s="7">
        <v>1</v>
      </c>
      <c r="I961" s="7">
        <v>0</v>
      </c>
    </row>
    <row r="962" spans="2:9" x14ac:dyDescent="0.25">
      <c r="B962" s="7">
        <v>0</v>
      </c>
      <c r="C962" s="7">
        <v>0</v>
      </c>
      <c r="D962" s="7">
        <v>0.99121526493405077</v>
      </c>
      <c r="E962" s="7">
        <v>8.7847350659493451E-3</v>
      </c>
      <c r="F962" s="7">
        <v>-3.6794415792864301</v>
      </c>
      <c r="G962" s="7">
        <v>5</v>
      </c>
      <c r="H962" s="7">
        <v>1</v>
      </c>
      <c r="I962" s="7">
        <v>0</v>
      </c>
    </row>
    <row r="963" spans="2:9" x14ac:dyDescent="0.25">
      <c r="B963" s="7">
        <v>0</v>
      </c>
      <c r="C963" s="7">
        <v>0</v>
      </c>
      <c r="D963" s="7">
        <v>0.96074034088368787</v>
      </c>
      <c r="E963" s="7">
        <v>3.925965911631206E-2</v>
      </c>
      <c r="F963" s="7">
        <v>-3.2895538727048206</v>
      </c>
      <c r="G963" s="7">
        <v>2</v>
      </c>
      <c r="H963" s="7">
        <v>1</v>
      </c>
      <c r="I963" s="7">
        <v>1</v>
      </c>
    </row>
    <row r="964" spans="2:9" x14ac:dyDescent="0.25">
      <c r="B964" s="7">
        <v>0</v>
      </c>
      <c r="C964" s="7">
        <v>0</v>
      </c>
      <c r="D964" s="7">
        <v>0.99043616576952331</v>
      </c>
      <c r="E964" s="7">
        <v>9.5638342304766033E-3</v>
      </c>
      <c r="F964" s="7">
        <v>-3.7791054478488681</v>
      </c>
      <c r="G964" s="7">
        <v>1</v>
      </c>
      <c r="H964" s="7">
        <v>2</v>
      </c>
      <c r="I964" s="7">
        <v>1</v>
      </c>
    </row>
    <row r="965" spans="2:9" x14ac:dyDescent="0.25">
      <c r="B965" s="7">
        <v>0</v>
      </c>
      <c r="C965" s="7">
        <v>0</v>
      </c>
      <c r="D965" s="7">
        <v>0.96813088028311112</v>
      </c>
      <c r="E965" s="7">
        <v>3.1869119716889015E-2</v>
      </c>
      <c r="F965" s="7">
        <v>-4.1796061622748875</v>
      </c>
      <c r="G965" s="7">
        <v>6</v>
      </c>
      <c r="H965" s="7">
        <v>1</v>
      </c>
      <c r="I965" s="7">
        <v>1</v>
      </c>
    </row>
    <row r="966" spans="2:9" x14ac:dyDescent="0.25">
      <c r="B966" s="7">
        <v>0</v>
      </c>
      <c r="C966" s="7">
        <v>0</v>
      </c>
      <c r="D966" s="7">
        <v>0.99104455779917189</v>
      </c>
      <c r="E966" s="7">
        <v>8.9554422008281051E-3</v>
      </c>
      <c r="F966" s="7">
        <v>-3.6033772504653081</v>
      </c>
      <c r="G966" s="7">
        <v>7</v>
      </c>
      <c r="H966" s="7">
        <v>1</v>
      </c>
      <c r="I966" s="7">
        <v>1</v>
      </c>
    </row>
    <row r="967" spans="2:9" x14ac:dyDescent="0.25">
      <c r="B967" s="20">
        <v>0</v>
      </c>
      <c r="C967" s="20">
        <v>1</v>
      </c>
      <c r="D967" s="20">
        <v>0.81833059066570069</v>
      </c>
      <c r="E967" s="20">
        <v>0.18166940933429937</v>
      </c>
      <c r="F967" s="20">
        <v>-4.6673942899237035</v>
      </c>
      <c r="G967" s="20">
        <v>2</v>
      </c>
      <c r="H967" s="20">
        <v>3</v>
      </c>
      <c r="I967" s="20">
        <v>1</v>
      </c>
    </row>
    <row r="968" spans="2:9" x14ac:dyDescent="0.25">
      <c r="B968" s="7">
        <v>0</v>
      </c>
      <c r="C968" s="7">
        <v>0</v>
      </c>
      <c r="D968" s="7">
        <v>0.94704815133680187</v>
      </c>
      <c r="E968" s="7">
        <v>5.295184866319811E-2</v>
      </c>
      <c r="F968" s="7">
        <v>-3.2702856203110362</v>
      </c>
      <c r="G968" s="7">
        <v>3</v>
      </c>
      <c r="H968" s="7">
        <v>1</v>
      </c>
      <c r="I968" s="7">
        <v>1</v>
      </c>
    </row>
    <row r="969" spans="2:9" x14ac:dyDescent="0.25">
      <c r="B969" s="7">
        <v>0</v>
      </c>
      <c r="C969" s="7">
        <v>0</v>
      </c>
      <c r="D969" s="7">
        <v>0.99104455779917189</v>
      </c>
      <c r="E969" s="7">
        <v>8.9554422008281051E-3</v>
      </c>
      <c r="F969" s="7">
        <v>-3.6033772504653081</v>
      </c>
      <c r="G969" s="7">
        <v>7</v>
      </c>
      <c r="H969" s="7">
        <v>1</v>
      </c>
      <c r="I969" s="7">
        <v>1</v>
      </c>
    </row>
    <row r="970" spans="2:9" x14ac:dyDescent="0.25">
      <c r="B970" s="7">
        <v>0</v>
      </c>
      <c r="C970" s="7">
        <v>0</v>
      </c>
      <c r="D970" s="7">
        <v>0.82758348291916461</v>
      </c>
      <c r="E970" s="7">
        <v>0.17241651708083539</v>
      </c>
      <c r="F970" s="7">
        <v>-5.8879685742254182</v>
      </c>
      <c r="G970" s="7">
        <v>4</v>
      </c>
      <c r="H970" s="7">
        <v>4</v>
      </c>
      <c r="I970" s="7">
        <v>0</v>
      </c>
    </row>
    <row r="971" spans="2:9" x14ac:dyDescent="0.25">
      <c r="B971" s="7">
        <v>0</v>
      </c>
      <c r="C971" s="7">
        <v>0</v>
      </c>
      <c r="D971" s="7">
        <v>0.99104455779917189</v>
      </c>
      <c r="E971" s="7">
        <v>8.9554422008281051E-3</v>
      </c>
      <c r="F971" s="7">
        <v>-3.6033772504653081</v>
      </c>
      <c r="G971" s="7">
        <v>7</v>
      </c>
      <c r="H971" s="7">
        <v>1</v>
      </c>
      <c r="I971" s="7">
        <v>1</v>
      </c>
    </row>
    <row r="972" spans="2:9" x14ac:dyDescent="0.25">
      <c r="B972" s="20">
        <v>0</v>
      </c>
      <c r="C972" s="20">
        <v>1</v>
      </c>
      <c r="D972" s="20">
        <v>0.96445259897175506</v>
      </c>
      <c r="E972" s="20">
        <v>3.5547401028244864E-2</v>
      </c>
      <c r="F972" s="20">
        <v>-3.7056894160123646</v>
      </c>
      <c r="G972" s="20">
        <v>7</v>
      </c>
      <c r="H972" s="20">
        <v>2</v>
      </c>
      <c r="I972" s="20">
        <v>1</v>
      </c>
    </row>
    <row r="973" spans="2:9" x14ac:dyDescent="0.25">
      <c r="B973" s="20">
        <v>0</v>
      </c>
      <c r="C973" s="20">
        <v>1</v>
      </c>
      <c r="D973" s="20">
        <v>0.85371858869938777</v>
      </c>
      <c r="E973" s="20">
        <v>0.14628141130061215</v>
      </c>
      <c r="F973" s="20">
        <v>-5.6810280406071083</v>
      </c>
      <c r="G973" s="20">
        <v>2</v>
      </c>
      <c r="H973" s="20">
        <v>4</v>
      </c>
      <c r="I973" s="20">
        <v>0</v>
      </c>
    </row>
    <row r="974" spans="2:9" x14ac:dyDescent="0.25">
      <c r="B974" s="7">
        <v>0</v>
      </c>
      <c r="C974" s="7">
        <v>0</v>
      </c>
      <c r="D974" s="7">
        <v>0.97222647259787554</v>
      </c>
      <c r="E974" s="7">
        <v>2.7773527402124531E-2</v>
      </c>
      <c r="F974" s="7">
        <v>-7.4489473733564147</v>
      </c>
      <c r="G974" s="7">
        <v>1</v>
      </c>
      <c r="H974" s="7">
        <v>6</v>
      </c>
      <c r="I974" s="7">
        <v>0</v>
      </c>
    </row>
    <row r="975" spans="2:9" x14ac:dyDescent="0.25">
      <c r="B975" s="7">
        <v>0</v>
      </c>
      <c r="C975" s="7">
        <v>0</v>
      </c>
      <c r="D975" s="7">
        <v>0.98063162697034534</v>
      </c>
      <c r="E975" s="7">
        <v>1.9368373029654787E-2</v>
      </c>
      <c r="F975" s="7">
        <v>-3.6816101348371211</v>
      </c>
      <c r="G975" s="7">
        <v>5</v>
      </c>
      <c r="H975" s="7">
        <v>1</v>
      </c>
      <c r="I975" s="7">
        <v>1</v>
      </c>
    </row>
    <row r="976" spans="2:9" x14ac:dyDescent="0.25">
      <c r="B976" s="7">
        <v>0</v>
      </c>
      <c r="C976" s="7">
        <v>0</v>
      </c>
      <c r="D976" s="7">
        <v>0.85713584784335484</v>
      </c>
      <c r="E976" s="7">
        <v>0.14286415215664516</v>
      </c>
      <c r="F976" s="7">
        <v>-3.3049570945308919</v>
      </c>
      <c r="G976" s="7">
        <v>2</v>
      </c>
      <c r="H976" s="7">
        <v>2</v>
      </c>
      <c r="I976" s="7">
        <v>1</v>
      </c>
    </row>
    <row r="977" spans="2:9" x14ac:dyDescent="0.25">
      <c r="B977" s="7">
        <v>0</v>
      </c>
      <c r="C977" s="7">
        <v>0</v>
      </c>
      <c r="D977" s="7">
        <v>0.91664337814490349</v>
      </c>
      <c r="E977" s="7">
        <v>8.3356621855096527E-2</v>
      </c>
      <c r="F977" s="7">
        <v>-3.5972079279072608</v>
      </c>
      <c r="G977" s="7">
        <v>4</v>
      </c>
      <c r="H977" s="7">
        <v>2</v>
      </c>
      <c r="I977" s="7">
        <v>0</v>
      </c>
    </row>
    <row r="978" spans="2:9" x14ac:dyDescent="0.25">
      <c r="B978" s="7">
        <v>0</v>
      </c>
      <c r="C978" s="7">
        <v>0</v>
      </c>
      <c r="D978" s="7">
        <v>0.83149077083876599</v>
      </c>
      <c r="E978" s="7">
        <v>0.16850922916123401</v>
      </c>
      <c r="F978" s="7">
        <v>-3.5126130358926915</v>
      </c>
      <c r="G978" s="7">
        <v>4</v>
      </c>
      <c r="H978" s="7">
        <v>2</v>
      </c>
      <c r="I978" s="7">
        <v>1</v>
      </c>
    </row>
    <row r="979" spans="2:9" x14ac:dyDescent="0.25">
      <c r="B979" s="7">
        <v>0</v>
      </c>
      <c r="C979" s="7">
        <v>0</v>
      </c>
      <c r="D979" s="7">
        <v>0.85713584784335484</v>
      </c>
      <c r="E979" s="7">
        <v>0.14286415215664516</v>
      </c>
      <c r="F979" s="7">
        <v>-3.3049570945308919</v>
      </c>
      <c r="G979" s="7">
        <v>2</v>
      </c>
      <c r="H979" s="7">
        <v>2</v>
      </c>
      <c r="I979" s="7">
        <v>1</v>
      </c>
    </row>
    <row r="980" spans="2:9" x14ac:dyDescent="0.25">
      <c r="B980" s="7">
        <v>0</v>
      </c>
      <c r="C980" s="7">
        <v>0</v>
      </c>
      <c r="D980" s="7">
        <v>0.99104455779917189</v>
      </c>
      <c r="E980" s="7">
        <v>8.9554422008281051E-3</v>
      </c>
      <c r="F980" s="7">
        <v>-3.6033772504653081</v>
      </c>
      <c r="G980" s="7">
        <v>7</v>
      </c>
      <c r="H980" s="7">
        <v>1</v>
      </c>
      <c r="I980" s="7">
        <v>1</v>
      </c>
    </row>
    <row r="981" spans="2:9" x14ac:dyDescent="0.25">
      <c r="B981" s="7">
        <v>0</v>
      </c>
      <c r="C981" s="7">
        <v>0</v>
      </c>
      <c r="D981" s="7">
        <v>0.99043616576952331</v>
      </c>
      <c r="E981" s="7">
        <v>9.5638342304766033E-3</v>
      </c>
      <c r="F981" s="7">
        <v>-3.7791054478488681</v>
      </c>
      <c r="G981" s="7">
        <v>1</v>
      </c>
      <c r="H981" s="7">
        <v>2</v>
      </c>
      <c r="I981" s="7">
        <v>1</v>
      </c>
    </row>
    <row r="982" spans="2:9" x14ac:dyDescent="0.25">
      <c r="B982" s="7">
        <v>0</v>
      </c>
      <c r="C982" s="7">
        <v>0</v>
      </c>
      <c r="D982" s="7">
        <v>0.96074034088368787</v>
      </c>
      <c r="E982" s="7">
        <v>3.925965911631206E-2</v>
      </c>
      <c r="F982" s="7">
        <v>-3.2895538727048206</v>
      </c>
      <c r="G982" s="7">
        <v>2</v>
      </c>
      <c r="H982" s="7">
        <v>1</v>
      </c>
      <c r="I982" s="7">
        <v>1</v>
      </c>
    </row>
    <row r="983" spans="2:9" x14ac:dyDescent="0.25">
      <c r="B983" s="7">
        <v>0</v>
      </c>
      <c r="C983" s="7">
        <v>0</v>
      </c>
      <c r="D983" s="7">
        <v>0.94317556960592397</v>
      </c>
      <c r="E983" s="7">
        <v>5.6824430394076086E-2</v>
      </c>
      <c r="F983" s="7">
        <v>-4.2700988955705554</v>
      </c>
      <c r="G983" s="7">
        <v>6</v>
      </c>
      <c r="H983" s="7">
        <v>2</v>
      </c>
      <c r="I983" s="7">
        <v>0</v>
      </c>
    </row>
    <row r="984" spans="2:9" x14ac:dyDescent="0.25">
      <c r="B984" s="7">
        <v>0</v>
      </c>
      <c r="C984" s="7">
        <v>0</v>
      </c>
      <c r="D984" s="7">
        <v>0.99121526493405077</v>
      </c>
      <c r="E984" s="7">
        <v>8.7847350659493451E-3</v>
      </c>
      <c r="F984" s="7">
        <v>-3.6794415792864301</v>
      </c>
      <c r="G984" s="7">
        <v>5</v>
      </c>
      <c r="H984" s="7">
        <v>1</v>
      </c>
      <c r="I984" s="7">
        <v>0</v>
      </c>
    </row>
    <row r="985" spans="2:9" x14ac:dyDescent="0.25">
      <c r="B985" s="7">
        <v>0</v>
      </c>
      <c r="C985" s="7">
        <v>0</v>
      </c>
      <c r="D985" s="7">
        <v>0.90716690736744232</v>
      </c>
      <c r="E985" s="7">
        <v>9.2833092632557818E-2</v>
      </c>
      <c r="F985" s="7">
        <v>-3.3438697078257817</v>
      </c>
      <c r="G985" s="7">
        <v>3</v>
      </c>
      <c r="H985" s="7">
        <v>2</v>
      </c>
      <c r="I985" s="7">
        <v>0</v>
      </c>
    </row>
    <row r="986" spans="2:9" x14ac:dyDescent="0.25">
      <c r="B986" s="20">
        <v>0</v>
      </c>
      <c r="C986" s="20">
        <v>1</v>
      </c>
      <c r="D986" s="20">
        <v>0.63059228134205558</v>
      </c>
      <c r="E986" s="20">
        <v>0.36940771865794436</v>
      </c>
      <c r="F986" s="20">
        <v>-5.9059507787266856</v>
      </c>
      <c r="G986" s="20">
        <v>3</v>
      </c>
      <c r="H986" s="20">
        <v>5</v>
      </c>
      <c r="I986" s="20">
        <v>1</v>
      </c>
    </row>
    <row r="987" spans="2:9" x14ac:dyDescent="0.25">
      <c r="B987" s="7">
        <v>0</v>
      </c>
      <c r="C987" s="7">
        <v>0</v>
      </c>
      <c r="D987" s="7">
        <v>0.99104455779917189</v>
      </c>
      <c r="E987" s="7">
        <v>8.9554422008281051E-3</v>
      </c>
      <c r="F987" s="7">
        <v>-3.6033772504653081</v>
      </c>
      <c r="G987" s="7">
        <v>7</v>
      </c>
      <c r="H987" s="7">
        <v>1</v>
      </c>
      <c r="I987" s="7">
        <v>1</v>
      </c>
    </row>
    <row r="988" spans="2:9" x14ac:dyDescent="0.25">
      <c r="B988" s="7">
        <v>0</v>
      </c>
      <c r="C988" s="7">
        <v>0</v>
      </c>
      <c r="D988" s="7">
        <v>0.96813088028311112</v>
      </c>
      <c r="E988" s="7">
        <v>3.1869119716889015E-2</v>
      </c>
      <c r="F988" s="7">
        <v>-4.1796061622748875</v>
      </c>
      <c r="G988" s="7">
        <v>6</v>
      </c>
      <c r="H988" s="7">
        <v>1</v>
      </c>
      <c r="I988" s="7">
        <v>1</v>
      </c>
    </row>
    <row r="989" spans="2:9" x14ac:dyDescent="0.25">
      <c r="B989" s="20">
        <v>0</v>
      </c>
      <c r="C989" s="20">
        <v>1</v>
      </c>
      <c r="D989" s="20">
        <v>0.81429487848107662</v>
      </c>
      <c r="E989" s="20">
        <v>0.18570512151892335</v>
      </c>
      <c r="F989" s="20">
        <v>-3.2487692171021116</v>
      </c>
      <c r="G989" s="20">
        <v>3</v>
      </c>
      <c r="H989" s="20">
        <v>2</v>
      </c>
      <c r="I989" s="20">
        <v>1</v>
      </c>
    </row>
    <row r="990" spans="2:9" x14ac:dyDescent="0.25">
      <c r="B990" s="7">
        <v>0</v>
      </c>
      <c r="C990" s="7">
        <v>0</v>
      </c>
      <c r="D990" s="7">
        <v>0.99043616576952331</v>
      </c>
      <c r="E990" s="7">
        <v>9.5638342304766033E-3</v>
      </c>
      <c r="F990" s="7">
        <v>-3.7791054478488681</v>
      </c>
      <c r="G990" s="7">
        <v>1</v>
      </c>
      <c r="H990" s="7">
        <v>2</v>
      </c>
      <c r="I990" s="7">
        <v>1</v>
      </c>
    </row>
    <row r="991" spans="2:9" x14ac:dyDescent="0.25">
      <c r="B991" s="7">
        <v>0</v>
      </c>
      <c r="C991" s="7">
        <v>0</v>
      </c>
      <c r="D991" s="7">
        <v>0.83149077083876599</v>
      </c>
      <c r="E991" s="7">
        <v>0.16850922916123401</v>
      </c>
      <c r="F991" s="7">
        <v>-3.5126130358926915</v>
      </c>
      <c r="G991" s="7">
        <v>4</v>
      </c>
      <c r="H991" s="7">
        <v>2</v>
      </c>
      <c r="I991" s="7">
        <v>1</v>
      </c>
    </row>
    <row r="992" spans="2:9" x14ac:dyDescent="0.25">
      <c r="B992" s="7">
        <v>0</v>
      </c>
      <c r="C992" s="7">
        <v>0</v>
      </c>
      <c r="D992" s="7">
        <v>0.99104455779917189</v>
      </c>
      <c r="E992" s="7">
        <v>8.9554422008281051E-3</v>
      </c>
      <c r="F992" s="7">
        <v>-3.6033772504653081</v>
      </c>
      <c r="G992" s="7">
        <v>7</v>
      </c>
      <c r="H992" s="7">
        <v>1</v>
      </c>
      <c r="I992" s="7">
        <v>1</v>
      </c>
    </row>
    <row r="993" spans="2:9" x14ac:dyDescent="0.25">
      <c r="B993" s="7">
        <v>0</v>
      </c>
      <c r="C993" s="7">
        <v>0</v>
      </c>
      <c r="D993" s="7">
        <v>0.81429487848107662</v>
      </c>
      <c r="E993" s="7">
        <v>0.18570512151892335</v>
      </c>
      <c r="F993" s="7">
        <v>-3.2487692171021116</v>
      </c>
      <c r="G993" s="7">
        <v>3</v>
      </c>
      <c r="H993" s="7">
        <v>2</v>
      </c>
      <c r="I993" s="7">
        <v>1</v>
      </c>
    </row>
    <row r="994" spans="2:9" x14ac:dyDescent="0.25">
      <c r="B994" s="7">
        <v>0</v>
      </c>
      <c r="C994" s="7">
        <v>0</v>
      </c>
      <c r="D994" s="7">
        <v>0.97819127021825214</v>
      </c>
      <c r="E994" s="7">
        <v>2.1808729781747863E-2</v>
      </c>
      <c r="F994" s="7">
        <v>-3.5326836797407237</v>
      </c>
      <c r="G994" s="7">
        <v>4</v>
      </c>
      <c r="H994" s="7">
        <v>1</v>
      </c>
      <c r="I994" s="7">
        <v>0</v>
      </c>
    </row>
    <row r="995" spans="2:9" x14ac:dyDescent="0.25">
      <c r="B995" s="7">
        <v>0</v>
      </c>
      <c r="C995" s="7">
        <v>0</v>
      </c>
      <c r="D995" s="7">
        <v>0.96813088028311112</v>
      </c>
      <c r="E995" s="7">
        <v>3.1869119716889015E-2</v>
      </c>
      <c r="F995" s="7">
        <v>-4.1796061622748875</v>
      </c>
      <c r="G995" s="7">
        <v>6</v>
      </c>
      <c r="H995" s="7">
        <v>1</v>
      </c>
      <c r="I995" s="7">
        <v>1</v>
      </c>
    </row>
    <row r="996" spans="2:9" x14ac:dyDescent="0.25">
      <c r="B996" s="7">
        <v>0</v>
      </c>
      <c r="C996" s="7">
        <v>0</v>
      </c>
      <c r="D996" s="7">
        <v>0.90940887596887066</v>
      </c>
      <c r="E996" s="7">
        <v>9.0591124031129386E-2</v>
      </c>
      <c r="F996" s="7">
        <v>-4.7600192866521294</v>
      </c>
      <c r="G996" s="7">
        <v>2</v>
      </c>
      <c r="H996" s="7">
        <v>3</v>
      </c>
      <c r="I996" s="7">
        <v>0</v>
      </c>
    </row>
    <row r="997" spans="2:9" x14ac:dyDescent="0.25">
      <c r="B997" s="7">
        <v>0</v>
      </c>
      <c r="C997" s="7">
        <v>0</v>
      </c>
      <c r="D997" s="7">
        <v>0.95266593702697866</v>
      </c>
      <c r="E997" s="7">
        <v>4.7334062973021354E-2</v>
      </c>
      <c r="F997" s="7">
        <v>-3.519146164772891</v>
      </c>
      <c r="G997" s="7">
        <v>4</v>
      </c>
      <c r="H997" s="7">
        <v>1</v>
      </c>
      <c r="I997" s="7">
        <v>1</v>
      </c>
    </row>
    <row r="998" spans="2:9" x14ac:dyDescent="0.25">
      <c r="B998" s="7">
        <v>0</v>
      </c>
      <c r="C998" s="7">
        <v>0</v>
      </c>
      <c r="D998" s="7">
        <v>0.96813088028311112</v>
      </c>
      <c r="E998" s="7">
        <v>3.1869119716889015E-2</v>
      </c>
      <c r="F998" s="7">
        <v>-4.1796061622748875</v>
      </c>
      <c r="G998" s="7">
        <v>6</v>
      </c>
      <c r="H998" s="7">
        <v>1</v>
      </c>
      <c r="I998" s="7">
        <v>1</v>
      </c>
    </row>
    <row r="999" spans="2:9" x14ac:dyDescent="0.25">
      <c r="B999" s="7">
        <v>0</v>
      </c>
      <c r="C999" s="7">
        <v>0</v>
      </c>
      <c r="D999" s="7">
        <v>0.99121526493405077</v>
      </c>
      <c r="E999" s="7">
        <v>8.7847350659493451E-3</v>
      </c>
      <c r="F999" s="7">
        <v>-3.6794415792864301</v>
      </c>
      <c r="G999" s="7">
        <v>5</v>
      </c>
      <c r="H999" s="7">
        <v>1</v>
      </c>
      <c r="I999" s="7">
        <v>0</v>
      </c>
    </row>
    <row r="1000" spans="2:9" x14ac:dyDescent="0.25">
      <c r="B1000" s="7">
        <v>0</v>
      </c>
      <c r="C1000" s="7">
        <v>0</v>
      </c>
      <c r="D1000" s="7">
        <v>0.85713584784335484</v>
      </c>
      <c r="E1000" s="7">
        <v>0.14286415215664516</v>
      </c>
      <c r="F1000" s="7">
        <v>-3.3049570945308919</v>
      </c>
      <c r="G1000" s="7">
        <v>2</v>
      </c>
      <c r="H1000" s="7">
        <v>2</v>
      </c>
      <c r="I1000" s="7">
        <v>1</v>
      </c>
    </row>
    <row r="1001" spans="2:9" x14ac:dyDescent="0.25">
      <c r="B1001" s="7">
        <v>0</v>
      </c>
      <c r="C1001" s="7">
        <v>0</v>
      </c>
      <c r="D1001" s="7">
        <v>0.99104455779917189</v>
      </c>
      <c r="E1001" s="7">
        <v>8.9554422008281051E-3</v>
      </c>
      <c r="F1001" s="7">
        <v>-3.6033772504653081</v>
      </c>
      <c r="G1001" s="7">
        <v>7</v>
      </c>
      <c r="H1001" s="7">
        <v>1</v>
      </c>
      <c r="I1001" s="7">
        <v>1</v>
      </c>
    </row>
    <row r="1002" spans="2:9" x14ac:dyDescent="0.25">
      <c r="B1002" s="20">
        <v>0</v>
      </c>
      <c r="C1002" s="20">
        <v>1</v>
      </c>
      <c r="D1002" s="20">
        <v>0.70021004198158532</v>
      </c>
      <c r="E1002" s="20">
        <v>0.29978995801841463</v>
      </c>
      <c r="F1002" s="20">
        <v>-6.0155856366818661</v>
      </c>
      <c r="G1002" s="20">
        <v>2</v>
      </c>
      <c r="H1002" s="20">
        <v>5</v>
      </c>
      <c r="I1002" s="20">
        <v>1</v>
      </c>
    </row>
    <row r="1003" spans="2:9" x14ac:dyDescent="0.25">
      <c r="B1003" s="7">
        <v>0</v>
      </c>
      <c r="C1003" s="7">
        <v>0</v>
      </c>
      <c r="D1003" s="7">
        <v>0.96511235350766766</v>
      </c>
      <c r="E1003" s="7">
        <v>3.4887646492332343E-2</v>
      </c>
      <c r="F1003" s="7">
        <v>-3.7822653475891794</v>
      </c>
      <c r="G1003" s="7">
        <v>5</v>
      </c>
      <c r="H1003" s="7">
        <v>2</v>
      </c>
      <c r="I1003" s="7">
        <v>0</v>
      </c>
    </row>
    <row r="1004" spans="2:9" x14ac:dyDescent="0.25">
      <c r="B1004" s="7">
        <v>0</v>
      </c>
      <c r="C1004" s="7">
        <v>0</v>
      </c>
      <c r="D1004" s="7">
        <v>0.96511235350766766</v>
      </c>
      <c r="E1004" s="7">
        <v>3.4887646492332343E-2</v>
      </c>
      <c r="F1004" s="7">
        <v>-3.7822653475891794</v>
      </c>
      <c r="G1004" s="7">
        <v>5</v>
      </c>
      <c r="H1004" s="7">
        <v>2</v>
      </c>
      <c r="I1004" s="7">
        <v>0</v>
      </c>
    </row>
    <row r="1005" spans="2:9" x14ac:dyDescent="0.25">
      <c r="B1005" s="7">
        <v>0</v>
      </c>
      <c r="C1005" s="7">
        <v>0</v>
      </c>
      <c r="D1005" s="7">
        <v>0.96813088028311112</v>
      </c>
      <c r="E1005" s="7">
        <v>3.1869119716889015E-2</v>
      </c>
      <c r="F1005" s="7">
        <v>-4.1796061622748875</v>
      </c>
      <c r="G1005" s="7">
        <v>6</v>
      </c>
      <c r="H1005" s="7">
        <v>1</v>
      </c>
      <c r="I1005" s="7">
        <v>1</v>
      </c>
    </row>
    <row r="1006" spans="2:9" x14ac:dyDescent="0.25">
      <c r="B1006" s="7">
        <v>0</v>
      </c>
      <c r="C1006" s="7">
        <v>0</v>
      </c>
      <c r="D1006" s="7">
        <v>0.98199377494684714</v>
      </c>
      <c r="E1006" s="7">
        <v>1.8006225053153007E-2</v>
      </c>
      <c r="F1006" s="7">
        <v>-3.2985312613758944</v>
      </c>
      <c r="G1006" s="7">
        <v>2</v>
      </c>
      <c r="H1006" s="7">
        <v>1</v>
      </c>
      <c r="I1006" s="7">
        <v>0</v>
      </c>
    </row>
    <row r="1007" spans="2:9" x14ac:dyDescent="0.25">
      <c r="B1007" s="7">
        <v>0</v>
      </c>
      <c r="C1007" s="7">
        <v>0</v>
      </c>
      <c r="D1007" s="7">
        <v>0.99596159484230984</v>
      </c>
      <c r="E1007" s="7">
        <v>4.0384051576901536E-3</v>
      </c>
      <c r="F1007" s="7">
        <v>-3.5954230472947644</v>
      </c>
      <c r="G1007" s="7">
        <v>7</v>
      </c>
      <c r="H1007" s="7">
        <v>1</v>
      </c>
      <c r="I1007" s="7">
        <v>0</v>
      </c>
    </row>
    <row r="1008" spans="2:9" x14ac:dyDescent="0.25">
      <c r="B1008" s="7">
        <v>0</v>
      </c>
      <c r="C1008" s="7">
        <v>0</v>
      </c>
      <c r="D1008" s="7">
        <v>0.74482395787474942</v>
      </c>
      <c r="E1008" s="7">
        <v>0.25517604212525058</v>
      </c>
      <c r="F1008" s="7">
        <v>-7.0909392983121338</v>
      </c>
      <c r="G1008" s="7">
        <v>4</v>
      </c>
      <c r="H1008" s="7">
        <v>8</v>
      </c>
      <c r="I1008" s="7">
        <v>0</v>
      </c>
    </row>
    <row r="1009" spans="2:9" x14ac:dyDescent="0.25">
      <c r="B1009" s="7">
        <v>0</v>
      </c>
      <c r="C1009" s="7">
        <v>0</v>
      </c>
      <c r="D1009" s="7">
        <v>0.95650403906647929</v>
      </c>
      <c r="E1009" s="7">
        <v>4.3495960933520678E-2</v>
      </c>
      <c r="F1009" s="7">
        <v>-8.3618377478734089</v>
      </c>
      <c r="G1009" s="7">
        <v>1</v>
      </c>
      <c r="H1009" s="7">
        <v>9</v>
      </c>
      <c r="I1009" s="7">
        <v>1</v>
      </c>
    </row>
    <row r="1010" spans="2:9" x14ac:dyDescent="0.25">
      <c r="B1010" s="7">
        <v>0</v>
      </c>
      <c r="C1010" s="7">
        <v>0</v>
      </c>
      <c r="D1010" s="7">
        <v>0.99104455779917189</v>
      </c>
      <c r="E1010" s="7">
        <v>8.9554422008281051E-3</v>
      </c>
      <c r="F1010" s="7">
        <v>-3.6033772504653081</v>
      </c>
      <c r="G1010" s="7">
        <v>7</v>
      </c>
      <c r="H1010" s="7">
        <v>1</v>
      </c>
      <c r="I1010" s="7">
        <v>1</v>
      </c>
    </row>
    <row r="1011" spans="2:9" x14ac:dyDescent="0.25">
      <c r="B1011" s="7">
        <v>0</v>
      </c>
      <c r="C1011" s="7">
        <v>0</v>
      </c>
      <c r="D1011" s="7">
        <v>0.97819127021825214</v>
      </c>
      <c r="E1011" s="7">
        <v>2.1808729781747863E-2</v>
      </c>
      <c r="F1011" s="7">
        <v>-3.5326836797407237</v>
      </c>
      <c r="G1011" s="7">
        <v>4</v>
      </c>
      <c r="H1011" s="7">
        <v>1</v>
      </c>
      <c r="I1011" s="7">
        <v>0</v>
      </c>
    </row>
    <row r="1012" spans="2:9" x14ac:dyDescent="0.25">
      <c r="B1012" s="7">
        <v>0</v>
      </c>
      <c r="C1012" s="7">
        <v>0</v>
      </c>
      <c r="D1012" s="7">
        <v>0.70021004198158532</v>
      </c>
      <c r="E1012" s="7">
        <v>0.29978995801841463</v>
      </c>
      <c r="F1012" s="7">
        <v>-6.0155856366818661</v>
      </c>
      <c r="G1012" s="7">
        <v>2</v>
      </c>
      <c r="H1012" s="7">
        <v>5</v>
      </c>
      <c r="I1012" s="7">
        <v>1</v>
      </c>
    </row>
    <row r="1013" spans="2:9" x14ac:dyDescent="0.25">
      <c r="B1013" s="7">
        <v>0</v>
      </c>
      <c r="C1013" s="7">
        <v>0</v>
      </c>
      <c r="D1013" s="7">
        <v>0.95266593702697866</v>
      </c>
      <c r="E1013" s="7">
        <v>4.7334062973021354E-2</v>
      </c>
      <c r="F1013" s="7">
        <v>-3.519146164772891</v>
      </c>
      <c r="G1013" s="7">
        <v>4</v>
      </c>
      <c r="H1013" s="7">
        <v>1</v>
      </c>
      <c r="I1013" s="7">
        <v>1</v>
      </c>
    </row>
    <row r="1014" spans="2:9" x14ac:dyDescent="0.25">
      <c r="B1014" s="7">
        <v>0</v>
      </c>
      <c r="C1014" s="7">
        <v>0</v>
      </c>
      <c r="D1014" s="7">
        <v>0.99121526493405077</v>
      </c>
      <c r="E1014" s="7">
        <v>8.7847350659493451E-3</v>
      </c>
      <c r="F1014" s="7">
        <v>-3.6794415792864301</v>
      </c>
      <c r="G1014" s="7">
        <v>5</v>
      </c>
      <c r="H1014" s="7">
        <v>1</v>
      </c>
      <c r="I1014" s="7">
        <v>0</v>
      </c>
    </row>
    <row r="1015" spans="2:9" x14ac:dyDescent="0.25">
      <c r="B1015" s="7">
        <v>0</v>
      </c>
      <c r="C1015" s="7">
        <v>0</v>
      </c>
      <c r="D1015" s="7">
        <v>0.81429487848107662</v>
      </c>
      <c r="E1015" s="7">
        <v>0.18570512151892335</v>
      </c>
      <c r="F1015" s="7">
        <v>-3.2487692171021116</v>
      </c>
      <c r="G1015" s="7">
        <v>3</v>
      </c>
      <c r="H1015" s="7">
        <v>2</v>
      </c>
      <c r="I1015" s="7">
        <v>1</v>
      </c>
    </row>
    <row r="1016" spans="2:9" x14ac:dyDescent="0.25">
      <c r="B1016" s="7">
        <v>0</v>
      </c>
      <c r="C1016" s="7">
        <v>0</v>
      </c>
      <c r="D1016" s="7">
        <v>0.81429487848107662</v>
      </c>
      <c r="E1016" s="7">
        <v>0.18570512151892335</v>
      </c>
      <c r="F1016" s="7">
        <v>-3.2487692171021116</v>
      </c>
      <c r="G1016" s="7">
        <v>3</v>
      </c>
      <c r="H1016" s="7">
        <v>2</v>
      </c>
      <c r="I1016" s="7">
        <v>1</v>
      </c>
    </row>
    <row r="1017" spans="2:9" x14ac:dyDescent="0.25">
      <c r="B1017" s="7">
        <v>0</v>
      </c>
      <c r="C1017" s="7">
        <v>0</v>
      </c>
      <c r="D1017" s="7">
        <v>0.96511235350766766</v>
      </c>
      <c r="E1017" s="7">
        <v>3.4887646492332343E-2</v>
      </c>
      <c r="F1017" s="7">
        <v>-3.7822653475891794</v>
      </c>
      <c r="G1017" s="7">
        <v>5</v>
      </c>
      <c r="H1017" s="7">
        <v>2</v>
      </c>
      <c r="I1017" s="7">
        <v>0</v>
      </c>
    </row>
    <row r="1018" spans="2:9" x14ac:dyDescent="0.25">
      <c r="B1018" s="7">
        <v>0</v>
      </c>
      <c r="C1018" s="7">
        <v>0</v>
      </c>
      <c r="D1018" s="7">
        <v>0.83149077083876599</v>
      </c>
      <c r="E1018" s="7">
        <v>0.16850922916123401</v>
      </c>
      <c r="F1018" s="7">
        <v>-3.5126130358926915</v>
      </c>
      <c r="G1018" s="7">
        <v>4</v>
      </c>
      <c r="H1018" s="7">
        <v>2</v>
      </c>
      <c r="I1018" s="7">
        <v>1</v>
      </c>
    </row>
    <row r="1019" spans="2:9" x14ac:dyDescent="0.25">
      <c r="B1019" s="7">
        <v>0</v>
      </c>
      <c r="C1019" s="7">
        <v>0</v>
      </c>
      <c r="D1019" s="7">
        <v>0.90716690736744232</v>
      </c>
      <c r="E1019" s="7">
        <v>9.2833092632557818E-2</v>
      </c>
      <c r="F1019" s="7">
        <v>-3.3438697078257817</v>
      </c>
      <c r="G1019" s="7">
        <v>3</v>
      </c>
      <c r="H1019" s="7">
        <v>2</v>
      </c>
      <c r="I1019" s="7">
        <v>0</v>
      </c>
    </row>
    <row r="1020" spans="2:9" x14ac:dyDescent="0.25">
      <c r="B1020" s="7">
        <v>0</v>
      </c>
      <c r="C1020" s="7">
        <v>0</v>
      </c>
      <c r="D1020" s="7">
        <v>0.85713584784335484</v>
      </c>
      <c r="E1020" s="7">
        <v>0.14286415215664516</v>
      </c>
      <c r="F1020" s="7">
        <v>-3.3049570945308919</v>
      </c>
      <c r="G1020" s="7">
        <v>2</v>
      </c>
      <c r="H1020" s="7">
        <v>2</v>
      </c>
      <c r="I1020" s="7">
        <v>1</v>
      </c>
    </row>
    <row r="1021" spans="2:9" x14ac:dyDescent="0.25">
      <c r="B1021" s="7">
        <v>0</v>
      </c>
      <c r="C1021" s="7">
        <v>0</v>
      </c>
      <c r="D1021" s="7">
        <v>0.98063162697034534</v>
      </c>
      <c r="E1021" s="7">
        <v>1.9368373029654787E-2</v>
      </c>
      <c r="F1021" s="7">
        <v>-3.6816101348371211</v>
      </c>
      <c r="G1021" s="7">
        <v>5</v>
      </c>
      <c r="H1021" s="7">
        <v>1</v>
      </c>
      <c r="I1021" s="7">
        <v>1</v>
      </c>
    </row>
    <row r="1022" spans="2:9" x14ac:dyDescent="0.25">
      <c r="B1022" s="20">
        <v>0</v>
      </c>
      <c r="C1022" s="20">
        <v>1</v>
      </c>
      <c r="D1022" s="20">
        <v>0.78744709200332941</v>
      </c>
      <c r="E1022" s="20">
        <v>0.2125529079966707</v>
      </c>
      <c r="F1022" s="20">
        <v>-4.8669562373905588</v>
      </c>
      <c r="G1022" s="20">
        <v>4</v>
      </c>
      <c r="H1022" s="20">
        <v>3</v>
      </c>
      <c r="I1022" s="20">
        <v>1</v>
      </c>
    </row>
    <row r="1023" spans="2:9" x14ac:dyDescent="0.25">
      <c r="B1023" s="7">
        <v>0</v>
      </c>
      <c r="C1023" s="7">
        <v>0</v>
      </c>
      <c r="D1023" s="7">
        <v>0.98199377494684714</v>
      </c>
      <c r="E1023" s="7">
        <v>1.8006225053153007E-2</v>
      </c>
      <c r="F1023" s="7">
        <v>-3.2985312613758944</v>
      </c>
      <c r="G1023" s="7">
        <v>2</v>
      </c>
      <c r="H1023" s="7">
        <v>1</v>
      </c>
      <c r="I1023" s="7">
        <v>0</v>
      </c>
    </row>
    <row r="1024" spans="2:9" x14ac:dyDescent="0.25">
      <c r="B1024" s="20">
        <v>0</v>
      </c>
      <c r="C1024" s="20">
        <v>1</v>
      </c>
      <c r="D1024" s="20">
        <v>0.85713584784335484</v>
      </c>
      <c r="E1024" s="20">
        <v>0.14286415215664516</v>
      </c>
      <c r="F1024" s="20">
        <v>-3.3049570945308919</v>
      </c>
      <c r="G1024" s="20">
        <v>2</v>
      </c>
      <c r="H1024" s="20">
        <v>2</v>
      </c>
      <c r="I1024" s="20">
        <v>1</v>
      </c>
    </row>
    <row r="1025" spans="2:9" x14ac:dyDescent="0.25">
      <c r="B1025" s="7">
        <v>0</v>
      </c>
      <c r="C1025" s="7">
        <v>0</v>
      </c>
      <c r="D1025" s="7">
        <v>0.99121526493405077</v>
      </c>
      <c r="E1025" s="7">
        <v>8.7847350659493451E-3</v>
      </c>
      <c r="F1025" s="7">
        <v>-3.6794415792864301</v>
      </c>
      <c r="G1025" s="7">
        <v>5</v>
      </c>
      <c r="H1025" s="7">
        <v>1</v>
      </c>
      <c r="I1025" s="7">
        <v>0</v>
      </c>
    </row>
    <row r="1026" spans="2:9" x14ac:dyDescent="0.25">
      <c r="B1026" s="7">
        <v>0</v>
      </c>
      <c r="C1026" s="7">
        <v>0</v>
      </c>
      <c r="D1026" s="7">
        <v>0.99017083838254638</v>
      </c>
      <c r="E1026" s="7">
        <v>9.8291616174535339E-3</v>
      </c>
      <c r="F1026" s="7">
        <v>-6.1589032721493444</v>
      </c>
      <c r="G1026" s="7">
        <v>1</v>
      </c>
      <c r="H1026" s="7">
        <v>4</v>
      </c>
      <c r="I1026" s="7">
        <v>0</v>
      </c>
    </row>
    <row r="1027" spans="2:9" x14ac:dyDescent="0.25">
      <c r="B1027" s="7">
        <v>0</v>
      </c>
      <c r="C1027" s="7">
        <v>0</v>
      </c>
      <c r="D1027" s="7">
        <v>0.99568578980917943</v>
      </c>
      <c r="E1027" s="7">
        <v>4.314210190820511E-3</v>
      </c>
      <c r="F1027" s="7">
        <v>-3.7714883611567553</v>
      </c>
      <c r="G1027" s="7">
        <v>1</v>
      </c>
      <c r="H1027" s="7">
        <v>2</v>
      </c>
      <c r="I1027" s="7">
        <v>0</v>
      </c>
    </row>
    <row r="1028" spans="2:9" x14ac:dyDescent="0.25">
      <c r="B1028" s="7">
        <v>0</v>
      </c>
      <c r="C1028" s="7">
        <v>0</v>
      </c>
      <c r="D1028" s="7">
        <v>0.97835637591544422</v>
      </c>
      <c r="E1028" s="7">
        <v>2.1643624084555738E-2</v>
      </c>
      <c r="F1028" s="7">
        <v>-6.1598031809328555</v>
      </c>
      <c r="G1028" s="7">
        <v>1</v>
      </c>
      <c r="H1028" s="7">
        <v>4</v>
      </c>
      <c r="I1028" s="7">
        <v>1</v>
      </c>
    </row>
    <row r="1029" spans="2:9" x14ac:dyDescent="0.25">
      <c r="B1029" s="7">
        <v>0</v>
      </c>
      <c r="C1029" s="7">
        <v>0</v>
      </c>
      <c r="D1029" s="7">
        <v>0.9254459221442346</v>
      </c>
      <c r="E1029" s="7">
        <v>7.4554077855765483E-2</v>
      </c>
      <c r="F1029" s="7">
        <v>-3.753199928701946</v>
      </c>
      <c r="G1029" s="7">
        <v>5</v>
      </c>
      <c r="H1029" s="7">
        <v>2</v>
      </c>
      <c r="I1029" s="7">
        <v>1</v>
      </c>
    </row>
    <row r="1030" spans="2:9" x14ac:dyDescent="0.25">
      <c r="B1030" s="7">
        <v>0</v>
      </c>
      <c r="C1030" s="7">
        <v>0</v>
      </c>
      <c r="D1030" s="7">
        <v>0.98063162697034534</v>
      </c>
      <c r="E1030" s="7">
        <v>1.9368373029654787E-2</v>
      </c>
      <c r="F1030" s="7">
        <v>-3.6816101348371211</v>
      </c>
      <c r="G1030" s="7">
        <v>5</v>
      </c>
      <c r="H1030" s="7">
        <v>1</v>
      </c>
      <c r="I1030" s="7">
        <v>1</v>
      </c>
    </row>
    <row r="1031" spans="2:9" x14ac:dyDescent="0.25">
      <c r="B1031" s="7">
        <v>0</v>
      </c>
      <c r="C1031" s="7">
        <v>0</v>
      </c>
      <c r="D1031" s="7">
        <v>0.99568578980917943</v>
      </c>
      <c r="E1031" s="7">
        <v>4.314210190820511E-3</v>
      </c>
      <c r="F1031" s="7">
        <v>-3.7714883611567553</v>
      </c>
      <c r="G1031" s="7">
        <v>1</v>
      </c>
      <c r="H1031" s="7">
        <v>2</v>
      </c>
      <c r="I1031" s="7">
        <v>0</v>
      </c>
    </row>
    <row r="1032" spans="2:9" x14ac:dyDescent="0.25">
      <c r="B1032" s="7">
        <v>0</v>
      </c>
      <c r="C1032" s="7">
        <v>0</v>
      </c>
      <c r="D1032" s="7">
        <v>0.99596159484230984</v>
      </c>
      <c r="E1032" s="7">
        <v>4.0384051576901536E-3</v>
      </c>
      <c r="F1032" s="7">
        <v>-3.5954230472947644</v>
      </c>
      <c r="G1032" s="7">
        <v>7</v>
      </c>
      <c r="H1032" s="7">
        <v>1</v>
      </c>
      <c r="I1032" s="7">
        <v>0</v>
      </c>
    </row>
    <row r="1033" spans="2:9" x14ac:dyDescent="0.25">
      <c r="B1033" s="7">
        <v>0</v>
      </c>
      <c r="C1033" s="7">
        <v>0</v>
      </c>
      <c r="D1033" s="7">
        <v>0.95266593702697866</v>
      </c>
      <c r="E1033" s="7">
        <v>4.7334062973021354E-2</v>
      </c>
      <c r="F1033" s="7">
        <v>-3.519146164772891</v>
      </c>
      <c r="G1033" s="7">
        <v>4</v>
      </c>
      <c r="H1033" s="7">
        <v>1</v>
      </c>
      <c r="I1033" s="7">
        <v>1</v>
      </c>
    </row>
    <row r="1034" spans="2:9" x14ac:dyDescent="0.25">
      <c r="B1034" s="7">
        <v>0</v>
      </c>
      <c r="C1034" s="7">
        <v>0</v>
      </c>
      <c r="D1034" s="7">
        <v>0.90940887596887066</v>
      </c>
      <c r="E1034" s="7">
        <v>9.0591124031129386E-2</v>
      </c>
      <c r="F1034" s="7">
        <v>-4.7600192866521294</v>
      </c>
      <c r="G1034" s="7">
        <v>2</v>
      </c>
      <c r="H1034" s="7">
        <v>3</v>
      </c>
      <c r="I1034" s="7">
        <v>0</v>
      </c>
    </row>
    <row r="1035" spans="2:9" x14ac:dyDescent="0.25">
      <c r="B1035" s="7">
        <v>0</v>
      </c>
      <c r="C1035" s="7">
        <v>0</v>
      </c>
      <c r="D1035" s="7">
        <v>0.98199377494684714</v>
      </c>
      <c r="E1035" s="7">
        <v>1.8006225053153007E-2</v>
      </c>
      <c r="F1035" s="7">
        <v>-3.2985312613758944</v>
      </c>
      <c r="G1035" s="7">
        <v>2</v>
      </c>
      <c r="H1035" s="7">
        <v>1</v>
      </c>
      <c r="I1035" s="7">
        <v>0</v>
      </c>
    </row>
    <row r="1036" spans="2:9" x14ac:dyDescent="0.25">
      <c r="B1036" s="7">
        <v>0</v>
      </c>
      <c r="C1036" s="7">
        <v>0</v>
      </c>
      <c r="D1036" s="7">
        <v>0.93041378908288919</v>
      </c>
      <c r="E1036" s="7">
        <v>6.9586210917110855E-2</v>
      </c>
      <c r="F1036" s="7">
        <v>-3.3740866897806572</v>
      </c>
      <c r="G1036" s="7">
        <v>2</v>
      </c>
      <c r="H1036" s="7">
        <v>2</v>
      </c>
      <c r="I1036" s="7">
        <v>0</v>
      </c>
    </row>
    <row r="1037" spans="2:9" x14ac:dyDescent="0.25">
      <c r="B1037" s="7">
        <v>0</v>
      </c>
      <c r="C1037" s="7">
        <v>0</v>
      </c>
      <c r="D1037" s="7">
        <v>0.96813088028311112</v>
      </c>
      <c r="E1037" s="7">
        <v>3.1869119716889015E-2</v>
      </c>
      <c r="F1037" s="7">
        <v>-4.1796061622748875</v>
      </c>
      <c r="G1037" s="7">
        <v>6</v>
      </c>
      <c r="H1037" s="7">
        <v>1</v>
      </c>
      <c r="I1037" s="7">
        <v>1</v>
      </c>
    </row>
    <row r="1038" spans="2:9" x14ac:dyDescent="0.25">
      <c r="B1038" s="20">
        <v>0</v>
      </c>
      <c r="C1038" s="20">
        <v>1</v>
      </c>
      <c r="D1038" s="20">
        <v>0.72366378643060991</v>
      </c>
      <c r="E1038" s="20">
        <v>0.27633621356938998</v>
      </c>
      <c r="F1038" s="20">
        <v>-5.5286567285310744</v>
      </c>
      <c r="G1038" s="20">
        <v>2</v>
      </c>
      <c r="H1038" s="20">
        <v>4</v>
      </c>
      <c r="I1038" s="20">
        <v>1</v>
      </c>
    </row>
    <row r="1039" spans="2:9" x14ac:dyDescent="0.25">
      <c r="B1039" s="20">
        <v>0</v>
      </c>
      <c r="C1039" s="20">
        <v>1</v>
      </c>
      <c r="D1039" s="20">
        <v>0.78744709200332941</v>
      </c>
      <c r="E1039" s="20">
        <v>0.2125529079966707</v>
      </c>
      <c r="F1039" s="20">
        <v>-4.8669562373905588</v>
      </c>
      <c r="G1039" s="20">
        <v>4</v>
      </c>
      <c r="H1039" s="20">
        <v>3</v>
      </c>
      <c r="I1039" s="20">
        <v>1</v>
      </c>
    </row>
    <row r="1040" spans="2:9" x14ac:dyDescent="0.25">
      <c r="B1040" s="7">
        <v>0</v>
      </c>
      <c r="C1040" s="7">
        <v>0</v>
      </c>
      <c r="D1040" s="7">
        <v>0.96074034088368787</v>
      </c>
      <c r="E1040" s="7">
        <v>3.925965911631206E-2</v>
      </c>
      <c r="F1040" s="7">
        <v>-3.2895538727048206</v>
      </c>
      <c r="G1040" s="7">
        <v>2</v>
      </c>
      <c r="H1040" s="7">
        <v>1</v>
      </c>
      <c r="I1040" s="7">
        <v>1</v>
      </c>
    </row>
    <row r="1041" spans="2:9" x14ac:dyDescent="0.25">
      <c r="B1041" s="20">
        <v>0</v>
      </c>
      <c r="C1041" s="20">
        <v>1</v>
      </c>
      <c r="D1041" s="20">
        <v>0.91664337814490349</v>
      </c>
      <c r="E1041" s="20">
        <v>8.3356621855096527E-2</v>
      </c>
      <c r="F1041" s="20">
        <v>-3.5972079279072608</v>
      </c>
      <c r="G1041" s="20">
        <v>4</v>
      </c>
      <c r="H1041" s="20">
        <v>2</v>
      </c>
      <c r="I1041" s="20">
        <v>0</v>
      </c>
    </row>
    <row r="1042" spans="2:9" x14ac:dyDescent="0.25">
      <c r="B1042" s="7">
        <v>0</v>
      </c>
      <c r="C1042" s="7">
        <v>0</v>
      </c>
      <c r="D1042" s="7">
        <v>0.81429487848107662</v>
      </c>
      <c r="E1042" s="7">
        <v>0.18570512151892335</v>
      </c>
      <c r="F1042" s="7">
        <v>-3.2487692171021116</v>
      </c>
      <c r="G1042" s="7">
        <v>3</v>
      </c>
      <c r="H1042" s="7">
        <v>2</v>
      </c>
      <c r="I1042" s="7">
        <v>1</v>
      </c>
    </row>
    <row r="1043" spans="2:9" x14ac:dyDescent="0.25">
      <c r="B1043" s="7">
        <v>0</v>
      </c>
      <c r="C1043" s="7">
        <v>0</v>
      </c>
      <c r="D1043" s="7">
        <v>0.99104455779917189</v>
      </c>
      <c r="E1043" s="7">
        <v>8.9554422008281051E-3</v>
      </c>
      <c r="F1043" s="7">
        <v>-3.6033772504653081</v>
      </c>
      <c r="G1043" s="7">
        <v>7</v>
      </c>
      <c r="H1043" s="7">
        <v>1</v>
      </c>
      <c r="I1043" s="7">
        <v>1</v>
      </c>
    </row>
    <row r="1044" spans="2:9" x14ac:dyDescent="0.25">
      <c r="B1044" s="7">
        <v>0</v>
      </c>
      <c r="C1044" s="7">
        <v>0</v>
      </c>
      <c r="D1044" s="7">
        <v>0.99893883046138621</v>
      </c>
      <c r="E1044" s="7">
        <v>1.0611695386137637E-3</v>
      </c>
      <c r="F1044" s="7">
        <v>-3.6452391955374592</v>
      </c>
      <c r="G1044" s="7">
        <v>1</v>
      </c>
      <c r="H1044" s="7">
        <v>1</v>
      </c>
      <c r="I1044" s="7">
        <v>0</v>
      </c>
    </row>
    <row r="1045" spans="2:9" x14ac:dyDescent="0.25">
      <c r="B1045" s="7">
        <v>0</v>
      </c>
      <c r="C1045" s="7">
        <v>0</v>
      </c>
      <c r="D1045" s="7">
        <v>0.94317556960592397</v>
      </c>
      <c r="E1045" s="7">
        <v>5.6824430394076086E-2</v>
      </c>
      <c r="F1045" s="7">
        <v>-4.2700988955705554</v>
      </c>
      <c r="G1045" s="7">
        <v>6</v>
      </c>
      <c r="H1045" s="7">
        <v>2</v>
      </c>
      <c r="I1045" s="7">
        <v>0</v>
      </c>
    </row>
    <row r="1046" spans="2:9" x14ac:dyDescent="0.25">
      <c r="B1046" s="7">
        <v>0</v>
      </c>
      <c r="C1046" s="7">
        <v>0</v>
      </c>
      <c r="D1046" s="7">
        <v>0.81429487848107662</v>
      </c>
      <c r="E1046" s="7">
        <v>0.18570512151892335</v>
      </c>
      <c r="F1046" s="7">
        <v>-3.2487692171021116</v>
      </c>
      <c r="G1046" s="7">
        <v>3</v>
      </c>
      <c r="H1046" s="7">
        <v>2</v>
      </c>
      <c r="I1046" s="7">
        <v>1</v>
      </c>
    </row>
    <row r="1047" spans="2:9" x14ac:dyDescent="0.25">
      <c r="B1047" s="7">
        <v>0</v>
      </c>
      <c r="C1047" s="7">
        <v>0</v>
      </c>
      <c r="D1047" s="7">
        <v>0.97552509835125079</v>
      </c>
      <c r="E1047" s="7">
        <v>2.4474901648749214E-2</v>
      </c>
      <c r="F1047" s="7">
        <v>-3.2870081658337886</v>
      </c>
      <c r="G1047" s="7">
        <v>3</v>
      </c>
      <c r="H1047" s="7">
        <v>1</v>
      </c>
      <c r="I1047" s="7">
        <v>0</v>
      </c>
    </row>
    <row r="1048" spans="2:9" x14ac:dyDescent="0.25">
      <c r="B1048" s="7">
        <v>0</v>
      </c>
      <c r="C1048" s="7">
        <v>0</v>
      </c>
      <c r="D1048" s="7">
        <v>0.99596159484230984</v>
      </c>
      <c r="E1048" s="7">
        <v>4.0384051576901536E-3</v>
      </c>
      <c r="F1048" s="7">
        <v>-3.5954230472947644</v>
      </c>
      <c r="G1048" s="7">
        <v>7</v>
      </c>
      <c r="H1048" s="7">
        <v>1</v>
      </c>
      <c r="I1048" s="7">
        <v>0</v>
      </c>
    </row>
    <row r="1049" spans="2:9" x14ac:dyDescent="0.25">
      <c r="B1049" s="20">
        <v>0</v>
      </c>
      <c r="C1049" s="20">
        <v>1</v>
      </c>
      <c r="D1049" s="20">
        <v>0.68292269545632189</v>
      </c>
      <c r="E1049" s="20">
        <v>0.31707730454367811</v>
      </c>
      <c r="F1049" s="20">
        <v>-5.7087436605487083</v>
      </c>
      <c r="G1049" s="20">
        <v>4</v>
      </c>
      <c r="H1049" s="20">
        <v>4</v>
      </c>
      <c r="I1049" s="20">
        <v>1</v>
      </c>
    </row>
    <row r="1050" spans="2:9" x14ac:dyDescent="0.25">
      <c r="B1050" s="20">
        <v>1</v>
      </c>
      <c r="C1050" s="20">
        <v>0</v>
      </c>
      <c r="D1050" s="20">
        <v>0.47644001502213285</v>
      </c>
      <c r="E1050" s="20">
        <v>0.52355998497786715</v>
      </c>
      <c r="F1050" s="20">
        <v>-6.4190044755806861</v>
      </c>
      <c r="G1050" s="20">
        <v>2</v>
      </c>
      <c r="H1050" s="20">
        <v>6</v>
      </c>
      <c r="I1050" s="20">
        <v>1</v>
      </c>
    </row>
    <row r="1051" spans="2:9" x14ac:dyDescent="0.25">
      <c r="B1051" s="7">
        <v>0</v>
      </c>
      <c r="C1051" s="7">
        <v>0</v>
      </c>
      <c r="D1051" s="7">
        <v>0.99596159484230984</v>
      </c>
      <c r="E1051" s="7">
        <v>4.0384051576901536E-3</v>
      </c>
      <c r="F1051" s="7">
        <v>-3.5954230472947644</v>
      </c>
      <c r="G1051" s="7">
        <v>7</v>
      </c>
      <c r="H1051" s="7">
        <v>1</v>
      </c>
      <c r="I1051" s="7">
        <v>0</v>
      </c>
    </row>
    <row r="1052" spans="2:9" x14ac:dyDescent="0.25">
      <c r="B1052" s="7">
        <v>0</v>
      </c>
      <c r="C1052" s="7">
        <v>0</v>
      </c>
      <c r="D1052" s="7">
        <v>0.99893883046138621</v>
      </c>
      <c r="E1052" s="7">
        <v>1.0611695386137637E-3</v>
      </c>
      <c r="F1052" s="7">
        <v>-3.6452391955374592</v>
      </c>
      <c r="G1052" s="7">
        <v>1</v>
      </c>
      <c r="H1052" s="7">
        <v>1</v>
      </c>
      <c r="I1052" s="7">
        <v>0</v>
      </c>
    </row>
    <row r="1053" spans="2:9" x14ac:dyDescent="0.25">
      <c r="B1053" s="20">
        <v>0</v>
      </c>
      <c r="C1053" s="20">
        <v>1</v>
      </c>
      <c r="D1053" s="20">
        <v>0.81429487848107662</v>
      </c>
      <c r="E1053" s="20">
        <v>0.18570512151892335</v>
      </c>
      <c r="F1053" s="20">
        <v>-3.2487692171021116</v>
      </c>
      <c r="G1053" s="20">
        <v>3</v>
      </c>
      <c r="H1053" s="20">
        <v>2</v>
      </c>
      <c r="I1053" s="20">
        <v>1</v>
      </c>
    </row>
    <row r="1054" spans="2:9" x14ac:dyDescent="0.25">
      <c r="B1054" s="7">
        <v>0</v>
      </c>
      <c r="C1054" s="7">
        <v>0</v>
      </c>
      <c r="D1054" s="7">
        <v>0.98544402183130952</v>
      </c>
      <c r="E1054" s="7">
        <v>1.4555978168690446E-2</v>
      </c>
      <c r="F1054" s="7">
        <v>-4.1844277955827698</v>
      </c>
      <c r="G1054" s="7">
        <v>6</v>
      </c>
      <c r="H1054" s="7">
        <v>1</v>
      </c>
      <c r="I1054" s="7">
        <v>0</v>
      </c>
    </row>
    <row r="1055" spans="2:9" x14ac:dyDescent="0.25">
      <c r="B1055" s="7">
        <v>0</v>
      </c>
      <c r="C1055" s="7">
        <v>0</v>
      </c>
      <c r="D1055" s="7">
        <v>0.99763818703425877</v>
      </c>
      <c r="E1055" s="7">
        <v>2.3618129657412058E-3</v>
      </c>
      <c r="F1055" s="7">
        <v>-3.6568397269057122</v>
      </c>
      <c r="G1055" s="7">
        <v>1</v>
      </c>
      <c r="H1055" s="7">
        <v>1</v>
      </c>
      <c r="I1055" s="7">
        <v>1</v>
      </c>
    </row>
    <row r="1056" spans="2:9" x14ac:dyDescent="0.25">
      <c r="B1056" s="7">
        <v>0</v>
      </c>
      <c r="C1056" s="7">
        <v>0</v>
      </c>
      <c r="D1056" s="7">
        <v>0.98199377494684714</v>
      </c>
      <c r="E1056" s="7">
        <v>1.8006225053153007E-2</v>
      </c>
      <c r="F1056" s="7">
        <v>-3.2985312613758944</v>
      </c>
      <c r="G1056" s="7">
        <v>2</v>
      </c>
      <c r="H1056" s="7">
        <v>1</v>
      </c>
      <c r="I1056" s="7">
        <v>0</v>
      </c>
    </row>
    <row r="1057" spans="2:9" x14ac:dyDescent="0.25">
      <c r="B1057" s="7">
        <v>0</v>
      </c>
      <c r="C1057" s="7">
        <v>0</v>
      </c>
      <c r="D1057" s="7">
        <v>0.90716690736744232</v>
      </c>
      <c r="E1057" s="7">
        <v>9.2833092632557818E-2</v>
      </c>
      <c r="F1057" s="7">
        <v>-3.3438697078257817</v>
      </c>
      <c r="G1057" s="7">
        <v>3</v>
      </c>
      <c r="H1057" s="7">
        <v>2</v>
      </c>
      <c r="I1057" s="7">
        <v>0</v>
      </c>
    </row>
    <row r="1058" spans="2:9" x14ac:dyDescent="0.25">
      <c r="B1058" s="7">
        <v>0</v>
      </c>
      <c r="C1058" s="7">
        <v>0</v>
      </c>
      <c r="D1058" s="7">
        <v>0.94704815133680187</v>
      </c>
      <c r="E1058" s="7">
        <v>5.295184866319811E-2</v>
      </c>
      <c r="F1058" s="7">
        <v>-3.2702856203110362</v>
      </c>
      <c r="G1058" s="7">
        <v>3</v>
      </c>
      <c r="H1058" s="7">
        <v>1</v>
      </c>
      <c r="I1058" s="7">
        <v>1</v>
      </c>
    </row>
    <row r="1059" spans="2:9" x14ac:dyDescent="0.25">
      <c r="B1059" s="7">
        <v>0</v>
      </c>
      <c r="C1059" s="7">
        <v>0</v>
      </c>
      <c r="D1059" s="7">
        <v>0.98544402183130952</v>
      </c>
      <c r="E1059" s="7">
        <v>1.4555978168690446E-2</v>
      </c>
      <c r="F1059" s="7">
        <v>-4.1844277955827698</v>
      </c>
      <c r="G1059" s="7">
        <v>6</v>
      </c>
      <c r="H1059" s="7">
        <v>1</v>
      </c>
      <c r="I1059" s="7">
        <v>0</v>
      </c>
    </row>
    <row r="1060" spans="2:9" x14ac:dyDescent="0.25">
      <c r="B1060" s="7">
        <v>0</v>
      </c>
      <c r="C1060" s="7">
        <v>0</v>
      </c>
      <c r="D1060" s="7">
        <v>0.90940887596887066</v>
      </c>
      <c r="E1060" s="7">
        <v>9.0591124031129386E-2</v>
      </c>
      <c r="F1060" s="7">
        <v>-4.7600192866521294</v>
      </c>
      <c r="G1060" s="7">
        <v>2</v>
      </c>
      <c r="H1060" s="7">
        <v>3</v>
      </c>
      <c r="I1060" s="7">
        <v>0</v>
      </c>
    </row>
    <row r="1061" spans="2:9" x14ac:dyDescent="0.25">
      <c r="B1061" s="7">
        <v>0</v>
      </c>
      <c r="C1061" s="7">
        <v>0</v>
      </c>
      <c r="D1061" s="7">
        <v>0.99568578980917943</v>
      </c>
      <c r="E1061" s="7">
        <v>4.314210190820511E-3</v>
      </c>
      <c r="F1061" s="7">
        <v>-3.7714883611567553</v>
      </c>
      <c r="G1061" s="7">
        <v>1</v>
      </c>
      <c r="H1061" s="7">
        <v>2</v>
      </c>
      <c r="I1061" s="7">
        <v>0</v>
      </c>
    </row>
    <row r="1062" spans="2:9" x14ac:dyDescent="0.25">
      <c r="B1062" s="7">
        <v>0</v>
      </c>
      <c r="C1062" s="7">
        <v>0</v>
      </c>
      <c r="D1062" s="7">
        <v>0.99596159484230984</v>
      </c>
      <c r="E1062" s="7">
        <v>4.0384051576901536E-3</v>
      </c>
      <c r="F1062" s="7">
        <v>-3.5954230472947644</v>
      </c>
      <c r="G1062" s="7">
        <v>7</v>
      </c>
      <c r="H1062" s="7">
        <v>1</v>
      </c>
      <c r="I1062" s="7">
        <v>0</v>
      </c>
    </row>
    <row r="1063" spans="2:9" x14ac:dyDescent="0.25">
      <c r="B1063" s="7">
        <v>0</v>
      </c>
      <c r="C1063" s="7">
        <v>0</v>
      </c>
      <c r="D1063" s="7">
        <v>0.85713584784335484</v>
      </c>
      <c r="E1063" s="7">
        <v>0.14286415215664516</v>
      </c>
      <c r="F1063" s="7">
        <v>-3.3049570945308919</v>
      </c>
      <c r="G1063" s="7">
        <v>2</v>
      </c>
      <c r="H1063" s="7">
        <v>2</v>
      </c>
      <c r="I1063" s="7">
        <v>1</v>
      </c>
    </row>
    <row r="1064" spans="2:9" x14ac:dyDescent="0.25">
      <c r="B1064" s="7">
        <v>0</v>
      </c>
      <c r="C1064" s="7">
        <v>0</v>
      </c>
      <c r="D1064" s="7">
        <v>0.59712767933820776</v>
      </c>
      <c r="E1064" s="7">
        <v>0.40287232066179213</v>
      </c>
      <c r="F1064" s="7">
        <v>-6.6269761861639473</v>
      </c>
      <c r="G1064" s="7">
        <v>3</v>
      </c>
      <c r="H1064" s="7">
        <v>6</v>
      </c>
      <c r="I1064" s="7">
        <v>0</v>
      </c>
    </row>
    <row r="1065" spans="2:9" x14ac:dyDescent="0.25">
      <c r="B1065" s="7">
        <v>0</v>
      </c>
      <c r="C1065" s="7">
        <v>0</v>
      </c>
      <c r="D1065" s="7">
        <v>0.94704815133680187</v>
      </c>
      <c r="E1065" s="7">
        <v>5.295184866319811E-2</v>
      </c>
      <c r="F1065" s="7">
        <v>-3.2702856203110362</v>
      </c>
      <c r="G1065" s="7">
        <v>3</v>
      </c>
      <c r="H1065" s="7">
        <v>1</v>
      </c>
      <c r="I1065" s="7">
        <v>1</v>
      </c>
    </row>
    <row r="1066" spans="2:9" x14ac:dyDescent="0.25">
      <c r="B1066" s="7">
        <v>0</v>
      </c>
      <c r="C1066" s="7">
        <v>0</v>
      </c>
      <c r="D1066" s="7">
        <v>0.83149077083876599</v>
      </c>
      <c r="E1066" s="7">
        <v>0.16850922916123401</v>
      </c>
      <c r="F1066" s="7">
        <v>-3.5126130358926915</v>
      </c>
      <c r="G1066" s="7">
        <v>4</v>
      </c>
      <c r="H1066" s="7">
        <v>2</v>
      </c>
      <c r="I1066" s="7">
        <v>1</v>
      </c>
    </row>
    <row r="1067" spans="2:9" x14ac:dyDescent="0.25">
      <c r="B1067" s="7">
        <v>0</v>
      </c>
      <c r="C1067" s="7">
        <v>0</v>
      </c>
      <c r="D1067" s="7">
        <v>0.99568578980917943</v>
      </c>
      <c r="E1067" s="7">
        <v>4.314210190820511E-3</v>
      </c>
      <c r="F1067" s="7">
        <v>-3.7714883611567553</v>
      </c>
      <c r="G1067" s="7">
        <v>1</v>
      </c>
      <c r="H1067" s="7">
        <v>2</v>
      </c>
      <c r="I1067" s="7">
        <v>0</v>
      </c>
    </row>
    <row r="1068" spans="2:9" x14ac:dyDescent="0.25">
      <c r="B1068" s="7">
        <v>0</v>
      </c>
      <c r="C1068" s="7">
        <v>0</v>
      </c>
      <c r="D1068" s="7">
        <v>0.96074034088368787</v>
      </c>
      <c r="E1068" s="7">
        <v>3.925965911631206E-2</v>
      </c>
      <c r="F1068" s="7">
        <v>-3.2895538727048206</v>
      </c>
      <c r="G1068" s="7">
        <v>2</v>
      </c>
      <c r="H1068" s="7">
        <v>1</v>
      </c>
      <c r="I1068" s="7">
        <v>1</v>
      </c>
    </row>
    <row r="1069" spans="2:9" x14ac:dyDescent="0.25">
      <c r="B1069" s="20">
        <v>0</v>
      </c>
      <c r="C1069" s="20">
        <v>1</v>
      </c>
      <c r="D1069" s="20">
        <v>0.99104455779917189</v>
      </c>
      <c r="E1069" s="20">
        <v>8.9554422008281051E-3</v>
      </c>
      <c r="F1069" s="20">
        <v>-3.6033772504653081</v>
      </c>
      <c r="G1069" s="20">
        <v>7</v>
      </c>
      <c r="H1069" s="20">
        <v>1</v>
      </c>
      <c r="I1069" s="20">
        <v>1</v>
      </c>
    </row>
    <row r="1070" spans="2:9" x14ac:dyDescent="0.25">
      <c r="B1070" s="7">
        <v>0</v>
      </c>
      <c r="C1070" s="7">
        <v>0</v>
      </c>
      <c r="D1070" s="7">
        <v>0.98199377494684714</v>
      </c>
      <c r="E1070" s="7">
        <v>1.8006225053153007E-2</v>
      </c>
      <c r="F1070" s="7">
        <v>-3.2985312613758944</v>
      </c>
      <c r="G1070" s="7">
        <v>2</v>
      </c>
      <c r="H1070" s="7">
        <v>1</v>
      </c>
      <c r="I1070" s="7">
        <v>0</v>
      </c>
    </row>
    <row r="1071" spans="2:9" x14ac:dyDescent="0.25">
      <c r="B1071" s="7">
        <v>0</v>
      </c>
      <c r="C1071" s="7">
        <v>0</v>
      </c>
      <c r="D1071" s="7">
        <v>0.99121526493405077</v>
      </c>
      <c r="E1071" s="7">
        <v>8.7847350659493451E-3</v>
      </c>
      <c r="F1071" s="7">
        <v>-3.6794415792864301</v>
      </c>
      <c r="G1071" s="7">
        <v>5</v>
      </c>
      <c r="H1071" s="7">
        <v>1</v>
      </c>
      <c r="I1071" s="7">
        <v>0</v>
      </c>
    </row>
    <row r="1072" spans="2:9" x14ac:dyDescent="0.25">
      <c r="B1072" s="7">
        <v>0</v>
      </c>
      <c r="C1072" s="7">
        <v>0</v>
      </c>
      <c r="D1072" s="7">
        <v>0.90716690736744232</v>
      </c>
      <c r="E1072" s="7">
        <v>9.2833092632557818E-2</v>
      </c>
      <c r="F1072" s="7">
        <v>-3.3438697078257817</v>
      </c>
      <c r="G1072" s="7">
        <v>3</v>
      </c>
      <c r="H1072" s="7">
        <v>2</v>
      </c>
      <c r="I1072" s="7">
        <v>0</v>
      </c>
    </row>
    <row r="1073" spans="2:9" x14ac:dyDescent="0.25">
      <c r="B1073" s="7">
        <v>0</v>
      </c>
      <c r="C1073" s="7">
        <v>0</v>
      </c>
      <c r="D1073" s="7">
        <v>0.98199377494684714</v>
      </c>
      <c r="E1073" s="7">
        <v>1.8006225053153007E-2</v>
      </c>
      <c r="F1073" s="7">
        <v>-3.2985312613758944</v>
      </c>
      <c r="G1073" s="7">
        <v>2</v>
      </c>
      <c r="H1073" s="7">
        <v>1</v>
      </c>
      <c r="I1073" s="7">
        <v>0</v>
      </c>
    </row>
    <row r="1074" spans="2:9" x14ac:dyDescent="0.25">
      <c r="B1074" s="7">
        <v>0</v>
      </c>
      <c r="C1074" s="7">
        <v>0</v>
      </c>
      <c r="D1074" s="7">
        <v>0.97819127021825214</v>
      </c>
      <c r="E1074" s="7">
        <v>2.1808729781747863E-2</v>
      </c>
      <c r="F1074" s="7">
        <v>-3.5326836797407237</v>
      </c>
      <c r="G1074" s="7">
        <v>4</v>
      </c>
      <c r="H1074" s="7">
        <v>1</v>
      </c>
      <c r="I1074" s="7">
        <v>0</v>
      </c>
    </row>
    <row r="1075" spans="2:9" x14ac:dyDescent="0.25">
      <c r="B1075" s="7">
        <v>0</v>
      </c>
      <c r="C1075" s="7">
        <v>0</v>
      </c>
      <c r="D1075" s="7">
        <v>0.94704815133680187</v>
      </c>
      <c r="E1075" s="7">
        <v>5.295184866319811E-2</v>
      </c>
      <c r="F1075" s="7">
        <v>-3.2702856203110362</v>
      </c>
      <c r="G1075" s="7">
        <v>3</v>
      </c>
      <c r="H1075" s="7">
        <v>1</v>
      </c>
      <c r="I1075" s="7">
        <v>1</v>
      </c>
    </row>
    <row r="1076" spans="2:9" x14ac:dyDescent="0.25">
      <c r="B1076" s="7">
        <v>0</v>
      </c>
      <c r="C1076" s="7">
        <v>0</v>
      </c>
      <c r="D1076" s="7">
        <v>0.98199377494684714</v>
      </c>
      <c r="E1076" s="7">
        <v>1.8006225053153007E-2</v>
      </c>
      <c r="F1076" s="7">
        <v>-3.2985312613758944</v>
      </c>
      <c r="G1076" s="7">
        <v>2</v>
      </c>
      <c r="H1076" s="7">
        <v>1</v>
      </c>
      <c r="I1076" s="7">
        <v>0</v>
      </c>
    </row>
    <row r="1077" spans="2:9" x14ac:dyDescent="0.25">
      <c r="B1077" s="7">
        <v>0</v>
      </c>
      <c r="C1077" s="7">
        <v>0</v>
      </c>
      <c r="D1077" s="7">
        <v>0.91664337814490349</v>
      </c>
      <c r="E1077" s="7">
        <v>8.3356621855096527E-2</v>
      </c>
      <c r="F1077" s="7">
        <v>-3.5972079279072608</v>
      </c>
      <c r="G1077" s="7">
        <v>4</v>
      </c>
      <c r="H1077" s="7">
        <v>2</v>
      </c>
      <c r="I1077" s="7">
        <v>0</v>
      </c>
    </row>
    <row r="1078" spans="2:9" x14ac:dyDescent="0.25">
      <c r="B1078" s="20">
        <v>0</v>
      </c>
      <c r="C1078" s="20">
        <v>1</v>
      </c>
      <c r="D1078" s="20">
        <v>0.92351681602339175</v>
      </c>
      <c r="E1078" s="20">
        <v>7.6483183976608221E-2</v>
      </c>
      <c r="F1078" s="20">
        <v>-6.1311789874708147</v>
      </c>
      <c r="G1078" s="20">
        <v>5</v>
      </c>
      <c r="H1078" s="20">
        <v>4</v>
      </c>
      <c r="I1078" s="20">
        <v>0</v>
      </c>
    </row>
    <row r="1079" spans="2:9" x14ac:dyDescent="0.25">
      <c r="B1079" s="7">
        <v>0</v>
      </c>
      <c r="C1079" s="7">
        <v>0</v>
      </c>
      <c r="D1079" s="7">
        <v>0.99104455779917189</v>
      </c>
      <c r="E1079" s="7">
        <v>8.9554422008281051E-3</v>
      </c>
      <c r="F1079" s="7">
        <v>-3.6033772504653081</v>
      </c>
      <c r="G1079" s="7">
        <v>7</v>
      </c>
      <c r="H1079" s="7">
        <v>1</v>
      </c>
      <c r="I1079" s="7">
        <v>1</v>
      </c>
    </row>
    <row r="1080" spans="2:9" x14ac:dyDescent="0.25">
      <c r="B1080" s="7">
        <v>0</v>
      </c>
      <c r="C1080" s="7">
        <v>0</v>
      </c>
      <c r="D1080" s="7">
        <v>0.85713584784335484</v>
      </c>
      <c r="E1080" s="7">
        <v>0.14286415215664516</v>
      </c>
      <c r="F1080" s="7">
        <v>-3.3049570945308919</v>
      </c>
      <c r="G1080" s="7">
        <v>2</v>
      </c>
      <c r="H1080" s="7">
        <v>2</v>
      </c>
      <c r="I1080" s="7">
        <v>1</v>
      </c>
    </row>
    <row r="1081" spans="2:9" x14ac:dyDescent="0.25">
      <c r="B1081" s="7">
        <v>0</v>
      </c>
      <c r="C1081" s="7">
        <v>0</v>
      </c>
      <c r="D1081" s="7">
        <v>0.93041378908288919</v>
      </c>
      <c r="E1081" s="7">
        <v>6.9586210917110855E-2</v>
      </c>
      <c r="F1081" s="7">
        <v>-3.3740866897806572</v>
      </c>
      <c r="G1081" s="7">
        <v>2</v>
      </c>
      <c r="H1081" s="7">
        <v>2</v>
      </c>
      <c r="I1081" s="7">
        <v>0</v>
      </c>
    </row>
    <row r="1082" spans="2:9" x14ac:dyDescent="0.25">
      <c r="B1082" s="7">
        <v>0</v>
      </c>
      <c r="C1082" s="7">
        <v>0</v>
      </c>
      <c r="D1082" s="7">
        <v>0.99596159484230984</v>
      </c>
      <c r="E1082" s="7">
        <v>4.0384051576901536E-3</v>
      </c>
      <c r="F1082" s="7">
        <v>-3.5954230472947644</v>
      </c>
      <c r="G1082" s="7">
        <v>7</v>
      </c>
      <c r="H1082" s="7">
        <v>1</v>
      </c>
      <c r="I1082" s="7">
        <v>0</v>
      </c>
    </row>
    <row r="1083" spans="2:9" x14ac:dyDescent="0.25">
      <c r="B1083" s="7">
        <v>0</v>
      </c>
      <c r="C1083" s="7">
        <v>0</v>
      </c>
      <c r="D1083" s="7">
        <v>0.99596159484230984</v>
      </c>
      <c r="E1083" s="7">
        <v>4.0384051576901536E-3</v>
      </c>
      <c r="F1083" s="7">
        <v>-3.5954230472947644</v>
      </c>
      <c r="G1083" s="7">
        <v>7</v>
      </c>
      <c r="H1083" s="7">
        <v>1</v>
      </c>
      <c r="I1083" s="7">
        <v>0</v>
      </c>
    </row>
    <row r="1084" spans="2:9" x14ac:dyDescent="0.25">
      <c r="B1084" s="7">
        <v>0</v>
      </c>
      <c r="C1084" s="7">
        <v>0</v>
      </c>
      <c r="D1084" s="7">
        <v>0.93041378908288919</v>
      </c>
      <c r="E1084" s="7">
        <v>6.9586210917110855E-2</v>
      </c>
      <c r="F1084" s="7">
        <v>-3.3740866897806572</v>
      </c>
      <c r="G1084" s="7">
        <v>2</v>
      </c>
      <c r="H1084" s="7">
        <v>2</v>
      </c>
      <c r="I1084" s="7">
        <v>0</v>
      </c>
    </row>
    <row r="1085" spans="2:9" x14ac:dyDescent="0.25">
      <c r="B1085" s="7">
        <v>0</v>
      </c>
      <c r="C1085" s="7">
        <v>0</v>
      </c>
      <c r="D1085" s="7">
        <v>0.98063162697034534</v>
      </c>
      <c r="E1085" s="7">
        <v>1.9368373029654787E-2</v>
      </c>
      <c r="F1085" s="7">
        <v>-3.6816101348371211</v>
      </c>
      <c r="G1085" s="7">
        <v>5</v>
      </c>
      <c r="H1085" s="7">
        <v>1</v>
      </c>
      <c r="I1085" s="7">
        <v>1</v>
      </c>
    </row>
    <row r="1086" spans="2:9" x14ac:dyDescent="0.25">
      <c r="B1086" s="7">
        <v>0</v>
      </c>
      <c r="C1086" s="7">
        <v>0</v>
      </c>
      <c r="D1086" s="7">
        <v>0.99104455779917189</v>
      </c>
      <c r="E1086" s="7">
        <v>8.9554422008281051E-3</v>
      </c>
      <c r="F1086" s="7">
        <v>-3.6033772504653081</v>
      </c>
      <c r="G1086" s="7">
        <v>7</v>
      </c>
      <c r="H1086" s="7">
        <v>1</v>
      </c>
      <c r="I1086" s="7">
        <v>1</v>
      </c>
    </row>
    <row r="1087" spans="2:9" x14ac:dyDescent="0.25">
      <c r="B1087" s="7">
        <v>0</v>
      </c>
      <c r="C1087" s="7">
        <v>0</v>
      </c>
      <c r="D1087" s="7">
        <v>0.98199377494684714</v>
      </c>
      <c r="E1087" s="7">
        <v>1.8006225053153007E-2</v>
      </c>
      <c r="F1087" s="7">
        <v>-3.2985312613758944</v>
      </c>
      <c r="G1087" s="7">
        <v>2</v>
      </c>
      <c r="H1087" s="7">
        <v>1</v>
      </c>
      <c r="I1087" s="7">
        <v>0</v>
      </c>
    </row>
    <row r="1088" spans="2:9" x14ac:dyDescent="0.25">
      <c r="B1088" s="7">
        <v>0</v>
      </c>
      <c r="C1088" s="7">
        <v>0</v>
      </c>
      <c r="D1088" s="7">
        <v>0.95266593702697866</v>
      </c>
      <c r="E1088" s="7">
        <v>4.7334062973021354E-2</v>
      </c>
      <c r="F1088" s="7">
        <v>-3.519146164772891</v>
      </c>
      <c r="G1088" s="7">
        <v>4</v>
      </c>
      <c r="H1088" s="7">
        <v>1</v>
      </c>
      <c r="I1088" s="7">
        <v>1</v>
      </c>
    </row>
    <row r="1089" spans="2:9" x14ac:dyDescent="0.25">
      <c r="B1089" s="7">
        <v>0</v>
      </c>
      <c r="C1089" s="7">
        <v>0</v>
      </c>
      <c r="D1089" s="7">
        <v>0.99121526493405077</v>
      </c>
      <c r="E1089" s="7">
        <v>8.7847350659493451E-3</v>
      </c>
      <c r="F1089" s="7">
        <v>-3.6794415792864301</v>
      </c>
      <c r="G1089" s="7">
        <v>5</v>
      </c>
      <c r="H1089" s="7">
        <v>1</v>
      </c>
      <c r="I1089" s="7">
        <v>0</v>
      </c>
    </row>
    <row r="1090" spans="2:9" x14ac:dyDescent="0.25">
      <c r="B1090" s="7">
        <v>0</v>
      </c>
      <c r="C1090" s="7">
        <v>0</v>
      </c>
      <c r="D1090" s="7">
        <v>0.85713584784335484</v>
      </c>
      <c r="E1090" s="7">
        <v>0.14286415215664516</v>
      </c>
      <c r="F1090" s="7">
        <v>-3.3049570945308919</v>
      </c>
      <c r="G1090" s="7">
        <v>2</v>
      </c>
      <c r="H1090" s="7">
        <v>2</v>
      </c>
      <c r="I1090" s="7">
        <v>1</v>
      </c>
    </row>
    <row r="1091" spans="2:9" x14ac:dyDescent="0.25">
      <c r="B1091" s="7">
        <v>0</v>
      </c>
      <c r="C1091" s="7">
        <v>0</v>
      </c>
      <c r="D1091" s="7">
        <v>0.81833059066570069</v>
      </c>
      <c r="E1091" s="7">
        <v>0.18166940933429937</v>
      </c>
      <c r="F1091" s="7">
        <v>-4.6673942899237035</v>
      </c>
      <c r="G1091" s="7">
        <v>2</v>
      </c>
      <c r="H1091" s="7">
        <v>3</v>
      </c>
      <c r="I1091" s="7">
        <v>1</v>
      </c>
    </row>
    <row r="1092" spans="2:9" x14ac:dyDescent="0.25">
      <c r="B1092" s="7">
        <v>0</v>
      </c>
      <c r="C1092" s="7">
        <v>0</v>
      </c>
      <c r="D1092" s="7">
        <v>0.90716690736744232</v>
      </c>
      <c r="E1092" s="7">
        <v>9.2833092632557818E-2</v>
      </c>
      <c r="F1092" s="7">
        <v>-3.3438697078257817</v>
      </c>
      <c r="G1092" s="7">
        <v>3</v>
      </c>
      <c r="H1092" s="7">
        <v>2</v>
      </c>
      <c r="I1092" s="7">
        <v>0</v>
      </c>
    </row>
    <row r="1093" spans="2:9" x14ac:dyDescent="0.25">
      <c r="B1093" s="7">
        <v>0</v>
      </c>
      <c r="C1093" s="7">
        <v>0</v>
      </c>
      <c r="D1093" s="7">
        <v>0.98063162697034534</v>
      </c>
      <c r="E1093" s="7">
        <v>1.9368373029654787E-2</v>
      </c>
      <c r="F1093" s="7">
        <v>-3.6816101348371211</v>
      </c>
      <c r="G1093" s="7">
        <v>5</v>
      </c>
      <c r="H1093" s="7">
        <v>1</v>
      </c>
      <c r="I1093" s="7">
        <v>1</v>
      </c>
    </row>
    <row r="1094" spans="2:9" x14ac:dyDescent="0.25">
      <c r="B1094" s="7">
        <v>0</v>
      </c>
      <c r="C1094" s="7">
        <v>0</v>
      </c>
      <c r="D1094" s="7">
        <v>0.98063162697034534</v>
      </c>
      <c r="E1094" s="7">
        <v>1.9368373029654787E-2</v>
      </c>
      <c r="F1094" s="7">
        <v>-3.6816101348371211</v>
      </c>
      <c r="G1094" s="7">
        <v>5</v>
      </c>
      <c r="H1094" s="7">
        <v>1</v>
      </c>
      <c r="I1094" s="7">
        <v>1</v>
      </c>
    </row>
    <row r="1095" spans="2:9" x14ac:dyDescent="0.25">
      <c r="B1095" s="7">
        <v>0</v>
      </c>
      <c r="C1095" s="7">
        <v>0</v>
      </c>
      <c r="D1095" s="7">
        <v>0.81833059066570069</v>
      </c>
      <c r="E1095" s="7">
        <v>0.18166940933429937</v>
      </c>
      <c r="F1095" s="7">
        <v>-4.6673942899237035</v>
      </c>
      <c r="G1095" s="7">
        <v>2</v>
      </c>
      <c r="H1095" s="7">
        <v>3</v>
      </c>
      <c r="I1095" s="7">
        <v>1</v>
      </c>
    </row>
    <row r="1096" spans="2:9" x14ac:dyDescent="0.25">
      <c r="B1096" s="7">
        <v>0</v>
      </c>
      <c r="C1096" s="7">
        <v>0</v>
      </c>
      <c r="D1096" s="7">
        <v>0.97579640372812859</v>
      </c>
      <c r="E1096" s="7">
        <v>2.4203596271871273E-2</v>
      </c>
      <c r="F1096" s="7">
        <v>-6.6770586059221522</v>
      </c>
      <c r="G1096" s="7">
        <v>1</v>
      </c>
      <c r="H1096" s="7">
        <v>5</v>
      </c>
      <c r="I1096" s="7">
        <v>1</v>
      </c>
    </row>
    <row r="1097" spans="2:9" x14ac:dyDescent="0.25">
      <c r="B1097" s="7">
        <v>0</v>
      </c>
      <c r="C1097" s="7">
        <v>0</v>
      </c>
      <c r="D1097" s="7">
        <v>0.97552509835125079</v>
      </c>
      <c r="E1097" s="7">
        <v>2.4474901648749214E-2</v>
      </c>
      <c r="F1097" s="7">
        <v>-3.2870081658337886</v>
      </c>
      <c r="G1097" s="7">
        <v>3</v>
      </c>
      <c r="H1097" s="7">
        <v>1</v>
      </c>
      <c r="I1097" s="7">
        <v>0</v>
      </c>
    </row>
    <row r="1098" spans="2:9" x14ac:dyDescent="0.25">
      <c r="B1098" s="7">
        <v>0</v>
      </c>
      <c r="C1098" s="7">
        <v>0</v>
      </c>
      <c r="D1098" s="7">
        <v>0.91664337814490349</v>
      </c>
      <c r="E1098" s="7">
        <v>8.3356621855096527E-2</v>
      </c>
      <c r="F1098" s="7">
        <v>-3.5972079279072608</v>
      </c>
      <c r="G1098" s="7">
        <v>4</v>
      </c>
      <c r="H1098" s="7">
        <v>2</v>
      </c>
      <c r="I1098" s="7">
        <v>0</v>
      </c>
    </row>
    <row r="1099" spans="2:9" x14ac:dyDescent="0.25">
      <c r="B1099" s="7">
        <v>0</v>
      </c>
      <c r="C1099" s="7">
        <v>0</v>
      </c>
      <c r="D1099" s="7">
        <v>0.81833059066570069</v>
      </c>
      <c r="E1099" s="7">
        <v>0.18166940933429937</v>
      </c>
      <c r="F1099" s="7">
        <v>-4.6673942899237035</v>
      </c>
      <c r="G1099" s="7">
        <v>2</v>
      </c>
      <c r="H1099" s="7">
        <v>3</v>
      </c>
      <c r="I1099" s="7">
        <v>1</v>
      </c>
    </row>
    <row r="1100" spans="2:9" x14ac:dyDescent="0.25">
      <c r="B1100" s="7">
        <v>0</v>
      </c>
      <c r="C1100" s="7">
        <v>0</v>
      </c>
      <c r="D1100" s="7">
        <v>0.99596159484230984</v>
      </c>
      <c r="E1100" s="7">
        <v>4.0384051576901536E-3</v>
      </c>
      <c r="F1100" s="7">
        <v>-3.5954230472947644</v>
      </c>
      <c r="G1100" s="7">
        <v>7</v>
      </c>
      <c r="H1100" s="7">
        <v>1</v>
      </c>
      <c r="I1100" s="7">
        <v>0</v>
      </c>
    </row>
    <row r="1101" spans="2:9" x14ac:dyDescent="0.25">
      <c r="B1101" s="7">
        <v>0</v>
      </c>
      <c r="C1101" s="7">
        <v>0</v>
      </c>
      <c r="D1101" s="7">
        <v>0.98544402183130952</v>
      </c>
      <c r="E1101" s="7">
        <v>1.4555978168690446E-2</v>
      </c>
      <c r="F1101" s="7">
        <v>-4.1844277955827698</v>
      </c>
      <c r="G1101" s="7">
        <v>6</v>
      </c>
      <c r="H1101" s="7">
        <v>1</v>
      </c>
      <c r="I1101" s="7">
        <v>0</v>
      </c>
    </row>
    <row r="1102" spans="2:9" x14ac:dyDescent="0.25">
      <c r="B1102" s="20">
        <v>0</v>
      </c>
      <c r="C1102" s="20">
        <v>1</v>
      </c>
      <c r="D1102" s="20">
        <v>0.81429487848107662</v>
      </c>
      <c r="E1102" s="20">
        <v>0.18570512151892335</v>
      </c>
      <c r="F1102" s="20">
        <v>-3.2487692171021116</v>
      </c>
      <c r="G1102" s="20">
        <v>3</v>
      </c>
      <c r="H1102" s="20">
        <v>2</v>
      </c>
      <c r="I1102" s="20">
        <v>1</v>
      </c>
    </row>
    <row r="1103" spans="2:9" x14ac:dyDescent="0.25">
      <c r="B1103" s="7">
        <v>0</v>
      </c>
      <c r="C1103" s="7">
        <v>0</v>
      </c>
      <c r="D1103" s="7">
        <v>0.96511235350766766</v>
      </c>
      <c r="E1103" s="7">
        <v>3.4887646492332343E-2</v>
      </c>
      <c r="F1103" s="7">
        <v>-3.7822653475891794</v>
      </c>
      <c r="G1103" s="7">
        <v>5</v>
      </c>
      <c r="H1103" s="7">
        <v>2</v>
      </c>
      <c r="I1103" s="7">
        <v>0</v>
      </c>
    </row>
    <row r="1104" spans="2:9" x14ac:dyDescent="0.25">
      <c r="B1104" s="7">
        <v>0</v>
      </c>
      <c r="C1104" s="7">
        <v>0</v>
      </c>
      <c r="D1104" s="7">
        <v>0.94704815133680187</v>
      </c>
      <c r="E1104" s="7">
        <v>5.295184866319811E-2</v>
      </c>
      <c r="F1104" s="7">
        <v>-3.2702856203110362</v>
      </c>
      <c r="G1104" s="7">
        <v>3</v>
      </c>
      <c r="H1104" s="7">
        <v>1</v>
      </c>
      <c r="I1104" s="7">
        <v>1</v>
      </c>
    </row>
    <row r="1105" spans="2:9" x14ac:dyDescent="0.25">
      <c r="B1105" s="7">
        <v>0</v>
      </c>
      <c r="C1105" s="7">
        <v>0</v>
      </c>
      <c r="D1105" s="7">
        <v>0.96074034088368787</v>
      </c>
      <c r="E1105" s="7">
        <v>3.925965911631206E-2</v>
      </c>
      <c r="F1105" s="7">
        <v>-3.2895538727048206</v>
      </c>
      <c r="G1105" s="7">
        <v>2</v>
      </c>
      <c r="H1105" s="7">
        <v>1</v>
      </c>
      <c r="I1105" s="7">
        <v>1</v>
      </c>
    </row>
    <row r="1106" spans="2:9" x14ac:dyDescent="0.25">
      <c r="B1106" s="7">
        <v>0</v>
      </c>
      <c r="C1106" s="7">
        <v>0</v>
      </c>
      <c r="D1106" s="7">
        <v>0.90716690736744232</v>
      </c>
      <c r="E1106" s="7">
        <v>9.2833092632557818E-2</v>
      </c>
      <c r="F1106" s="7">
        <v>-3.3438697078257817</v>
      </c>
      <c r="G1106" s="7">
        <v>3</v>
      </c>
      <c r="H1106" s="7">
        <v>2</v>
      </c>
      <c r="I1106" s="7">
        <v>0</v>
      </c>
    </row>
    <row r="1107" spans="2:9" x14ac:dyDescent="0.25">
      <c r="B1107" s="7">
        <v>0</v>
      </c>
      <c r="C1107" s="7">
        <v>0</v>
      </c>
      <c r="D1107" s="7">
        <v>0.90716690736744232</v>
      </c>
      <c r="E1107" s="7">
        <v>9.2833092632557818E-2</v>
      </c>
      <c r="F1107" s="7">
        <v>-3.3438697078257817</v>
      </c>
      <c r="G1107" s="7">
        <v>3</v>
      </c>
      <c r="H1107" s="7">
        <v>2</v>
      </c>
      <c r="I1107" s="7">
        <v>0</v>
      </c>
    </row>
    <row r="1108" spans="2:9" x14ac:dyDescent="0.25">
      <c r="B1108" s="7">
        <v>0</v>
      </c>
      <c r="C1108" s="7">
        <v>0</v>
      </c>
      <c r="D1108" s="7">
        <v>0.99104455779917189</v>
      </c>
      <c r="E1108" s="7">
        <v>8.9554422008281051E-3</v>
      </c>
      <c r="F1108" s="7">
        <v>-3.6033772504653081</v>
      </c>
      <c r="G1108" s="7">
        <v>7</v>
      </c>
      <c r="H1108" s="7">
        <v>1</v>
      </c>
      <c r="I1108" s="7">
        <v>1</v>
      </c>
    </row>
    <row r="1109" spans="2:9" x14ac:dyDescent="0.25">
      <c r="B1109" s="7">
        <v>0</v>
      </c>
      <c r="C1109" s="7">
        <v>0</v>
      </c>
      <c r="D1109" s="7">
        <v>0.93041378908288919</v>
      </c>
      <c r="E1109" s="7">
        <v>6.9586210917110855E-2</v>
      </c>
      <c r="F1109" s="7">
        <v>-3.3740866897806572</v>
      </c>
      <c r="G1109" s="7">
        <v>2</v>
      </c>
      <c r="H1109" s="7">
        <v>2</v>
      </c>
      <c r="I1109" s="7">
        <v>0</v>
      </c>
    </row>
    <row r="1110" spans="2:9" x14ac:dyDescent="0.25">
      <c r="B1110" s="7">
        <v>0</v>
      </c>
      <c r="C1110" s="7">
        <v>0</v>
      </c>
      <c r="D1110" s="7">
        <v>0.97819127021825214</v>
      </c>
      <c r="E1110" s="7">
        <v>2.1808729781747863E-2</v>
      </c>
      <c r="F1110" s="7">
        <v>-3.5326836797407237</v>
      </c>
      <c r="G1110" s="7">
        <v>4</v>
      </c>
      <c r="H1110" s="7">
        <v>1</v>
      </c>
      <c r="I1110" s="7">
        <v>0</v>
      </c>
    </row>
    <row r="1111" spans="2:9" x14ac:dyDescent="0.25">
      <c r="B1111" s="7">
        <v>0</v>
      </c>
      <c r="C1111" s="7">
        <v>0</v>
      </c>
      <c r="D1111" s="7">
        <v>0.96489787108761205</v>
      </c>
      <c r="E1111" s="7">
        <v>3.5102128912387863E-2</v>
      </c>
      <c r="F1111" s="7">
        <v>-7.4542842670399194</v>
      </c>
      <c r="G1111" s="7">
        <v>1</v>
      </c>
      <c r="H1111" s="7">
        <v>8</v>
      </c>
      <c r="I1111" s="7">
        <v>1</v>
      </c>
    </row>
    <row r="1112" spans="2:9" x14ac:dyDescent="0.25">
      <c r="B1112" s="20">
        <v>0</v>
      </c>
      <c r="C1112" s="20">
        <v>1</v>
      </c>
      <c r="D1112" s="20">
        <v>0.99121526493405077</v>
      </c>
      <c r="E1112" s="20">
        <v>8.7847350659493451E-3</v>
      </c>
      <c r="F1112" s="20">
        <v>-3.6794415792864301</v>
      </c>
      <c r="G1112" s="20">
        <v>5</v>
      </c>
      <c r="H1112" s="20">
        <v>1</v>
      </c>
      <c r="I1112" s="20">
        <v>0</v>
      </c>
    </row>
    <row r="1113" spans="2:9" x14ac:dyDescent="0.25">
      <c r="B1113" s="7">
        <v>0</v>
      </c>
      <c r="C1113" s="7">
        <v>0</v>
      </c>
      <c r="D1113" s="7">
        <v>0.85713584784335484</v>
      </c>
      <c r="E1113" s="7">
        <v>0.14286415215664516</v>
      </c>
      <c r="F1113" s="7">
        <v>-3.3049570945308919</v>
      </c>
      <c r="G1113" s="7">
        <v>2</v>
      </c>
      <c r="H1113" s="7">
        <v>2</v>
      </c>
      <c r="I1113" s="7">
        <v>1</v>
      </c>
    </row>
    <row r="1114" spans="2:9" x14ac:dyDescent="0.25">
      <c r="B1114" s="20">
        <v>0</v>
      </c>
      <c r="C1114" s="20">
        <v>1</v>
      </c>
      <c r="D1114" s="20">
        <v>0.82758348291916461</v>
      </c>
      <c r="E1114" s="20">
        <v>0.17241651708083539</v>
      </c>
      <c r="F1114" s="20">
        <v>-5.8879685742254182</v>
      </c>
      <c r="G1114" s="20">
        <v>4</v>
      </c>
      <c r="H1114" s="20">
        <v>4</v>
      </c>
      <c r="I1114" s="20">
        <v>0</v>
      </c>
    </row>
    <row r="1115" spans="2:9" x14ac:dyDescent="0.25">
      <c r="B1115" s="7">
        <v>0</v>
      </c>
      <c r="C1115" s="7">
        <v>0</v>
      </c>
      <c r="D1115" s="7">
        <v>0.99596159484230984</v>
      </c>
      <c r="E1115" s="7">
        <v>4.0384051576901536E-3</v>
      </c>
      <c r="F1115" s="7">
        <v>-3.5954230472947644</v>
      </c>
      <c r="G1115" s="7">
        <v>7</v>
      </c>
      <c r="H1115" s="7">
        <v>1</v>
      </c>
      <c r="I1115" s="7">
        <v>0</v>
      </c>
    </row>
    <row r="1116" spans="2:9" x14ac:dyDescent="0.25">
      <c r="B1116" s="7">
        <v>0</v>
      </c>
      <c r="C1116" s="7">
        <v>0</v>
      </c>
      <c r="D1116" s="7">
        <v>0.96074034088368787</v>
      </c>
      <c r="E1116" s="7">
        <v>3.925965911631206E-2</v>
      </c>
      <c r="F1116" s="7">
        <v>-3.2895538727048206</v>
      </c>
      <c r="G1116" s="7">
        <v>2</v>
      </c>
      <c r="H1116" s="7">
        <v>1</v>
      </c>
      <c r="I1116" s="7">
        <v>1</v>
      </c>
    </row>
    <row r="1117" spans="2:9" x14ac:dyDescent="0.25">
      <c r="B1117" s="7">
        <v>0</v>
      </c>
      <c r="C1117" s="7">
        <v>0</v>
      </c>
      <c r="D1117" s="7">
        <v>0.81429487848107662</v>
      </c>
      <c r="E1117" s="7">
        <v>0.18570512151892335</v>
      </c>
      <c r="F1117" s="7">
        <v>-3.2487692171021116</v>
      </c>
      <c r="G1117" s="7">
        <v>3</v>
      </c>
      <c r="H1117" s="7">
        <v>2</v>
      </c>
      <c r="I1117" s="7">
        <v>1</v>
      </c>
    </row>
    <row r="1118" spans="2:9" x14ac:dyDescent="0.25">
      <c r="B1118" s="7">
        <v>0</v>
      </c>
      <c r="C1118" s="7">
        <v>0</v>
      </c>
      <c r="D1118" s="7">
        <v>0.97819127021825214</v>
      </c>
      <c r="E1118" s="7">
        <v>2.1808729781747863E-2</v>
      </c>
      <c r="F1118" s="7">
        <v>-3.5326836797407237</v>
      </c>
      <c r="G1118" s="7">
        <v>4</v>
      </c>
      <c r="H1118" s="7">
        <v>1</v>
      </c>
      <c r="I1118" s="7">
        <v>0</v>
      </c>
    </row>
    <row r="1119" spans="2:9" x14ac:dyDescent="0.25">
      <c r="B1119" s="7">
        <v>0</v>
      </c>
      <c r="C1119" s="7">
        <v>0</v>
      </c>
      <c r="D1119" s="7">
        <v>0.91664337814490349</v>
      </c>
      <c r="E1119" s="7">
        <v>8.3356621855096527E-2</v>
      </c>
      <c r="F1119" s="7">
        <v>-3.5972079279072608</v>
      </c>
      <c r="G1119" s="7">
        <v>4</v>
      </c>
      <c r="H1119" s="7">
        <v>2</v>
      </c>
      <c r="I1119" s="7">
        <v>0</v>
      </c>
    </row>
    <row r="1120" spans="2:9" x14ac:dyDescent="0.25">
      <c r="B1120" s="7">
        <v>0</v>
      </c>
      <c r="C1120" s="7">
        <v>0</v>
      </c>
      <c r="D1120" s="7">
        <v>0.94704815133680187</v>
      </c>
      <c r="E1120" s="7">
        <v>5.295184866319811E-2</v>
      </c>
      <c r="F1120" s="7">
        <v>-3.2702856203110362</v>
      </c>
      <c r="G1120" s="7">
        <v>3</v>
      </c>
      <c r="H1120" s="7">
        <v>1</v>
      </c>
      <c r="I1120" s="7">
        <v>1</v>
      </c>
    </row>
    <row r="1121" spans="2:9" x14ac:dyDescent="0.25">
      <c r="B1121" s="20">
        <v>1</v>
      </c>
      <c r="C1121" s="20">
        <v>0</v>
      </c>
      <c r="D1121" s="20">
        <v>0.47644001502213285</v>
      </c>
      <c r="E1121" s="20">
        <v>0.52355998497786715</v>
      </c>
      <c r="F1121" s="20">
        <v>-6.4190044755806861</v>
      </c>
      <c r="G1121" s="20">
        <v>2</v>
      </c>
      <c r="H1121" s="20">
        <v>6</v>
      </c>
      <c r="I1121" s="20">
        <v>1</v>
      </c>
    </row>
    <row r="1122" spans="2:9" x14ac:dyDescent="0.25">
      <c r="B1122" s="7">
        <v>0</v>
      </c>
      <c r="C1122" s="7">
        <v>0</v>
      </c>
      <c r="D1122" s="7">
        <v>0.93041378908288919</v>
      </c>
      <c r="E1122" s="7">
        <v>6.9586210917110855E-2</v>
      </c>
      <c r="F1122" s="7">
        <v>-3.3740866897806572</v>
      </c>
      <c r="G1122" s="7">
        <v>2</v>
      </c>
      <c r="H1122" s="7">
        <v>2</v>
      </c>
      <c r="I1122" s="7">
        <v>0</v>
      </c>
    </row>
    <row r="1123" spans="2:9" x14ac:dyDescent="0.25">
      <c r="B1123" s="7">
        <v>0</v>
      </c>
      <c r="C1123" s="7">
        <v>0</v>
      </c>
      <c r="D1123" s="7">
        <v>0.98544402183130952</v>
      </c>
      <c r="E1123" s="7">
        <v>1.4555978168690446E-2</v>
      </c>
      <c r="F1123" s="7">
        <v>-4.1844277955827698</v>
      </c>
      <c r="G1123" s="7">
        <v>6</v>
      </c>
      <c r="H1123" s="7">
        <v>1</v>
      </c>
      <c r="I1123" s="7">
        <v>0</v>
      </c>
    </row>
    <row r="1124" spans="2:9" x14ac:dyDescent="0.25">
      <c r="B1124" s="7">
        <v>0</v>
      </c>
      <c r="C1124" s="7">
        <v>0</v>
      </c>
      <c r="D1124" s="7">
        <v>0.99043616576952331</v>
      </c>
      <c r="E1124" s="7">
        <v>9.5638342304766033E-3</v>
      </c>
      <c r="F1124" s="7">
        <v>-3.7791054478488681</v>
      </c>
      <c r="G1124" s="7">
        <v>1</v>
      </c>
      <c r="H1124" s="7">
        <v>2</v>
      </c>
      <c r="I1124" s="7">
        <v>1</v>
      </c>
    </row>
    <row r="1125" spans="2:9" x14ac:dyDescent="0.25">
      <c r="B1125" s="7">
        <v>0</v>
      </c>
      <c r="C1125" s="7">
        <v>0</v>
      </c>
      <c r="D1125" s="7">
        <v>0.99121526493405077</v>
      </c>
      <c r="E1125" s="7">
        <v>8.7847350659493451E-3</v>
      </c>
      <c r="F1125" s="7">
        <v>-3.6794415792864301</v>
      </c>
      <c r="G1125" s="7">
        <v>5</v>
      </c>
      <c r="H1125" s="7">
        <v>1</v>
      </c>
      <c r="I1125" s="7">
        <v>0</v>
      </c>
    </row>
    <row r="1126" spans="2:9" x14ac:dyDescent="0.25">
      <c r="B1126" s="7">
        <v>0</v>
      </c>
      <c r="C1126" s="7">
        <v>0</v>
      </c>
      <c r="D1126" s="7">
        <v>0.98730201003332485</v>
      </c>
      <c r="E1126" s="7">
        <v>1.2697989966675077E-2</v>
      </c>
      <c r="F1126" s="7">
        <v>-5.1847032277353833</v>
      </c>
      <c r="G1126" s="7">
        <v>1</v>
      </c>
      <c r="H1126" s="7">
        <v>3</v>
      </c>
      <c r="I1126" s="7">
        <v>1</v>
      </c>
    </row>
    <row r="1127" spans="2:9" x14ac:dyDescent="0.25">
      <c r="B1127" s="7">
        <v>0</v>
      </c>
      <c r="C1127" s="7">
        <v>0</v>
      </c>
      <c r="D1127" s="7">
        <v>0.91664337814490349</v>
      </c>
      <c r="E1127" s="7">
        <v>8.3356621855096527E-2</v>
      </c>
      <c r="F1127" s="7">
        <v>-3.5972079279072608</v>
      </c>
      <c r="G1127" s="7">
        <v>4</v>
      </c>
      <c r="H1127" s="7">
        <v>2</v>
      </c>
      <c r="I1127" s="7">
        <v>0</v>
      </c>
    </row>
    <row r="1128" spans="2:9" x14ac:dyDescent="0.25">
      <c r="B1128" s="7">
        <v>0</v>
      </c>
      <c r="C1128" s="7">
        <v>0</v>
      </c>
      <c r="D1128" s="7">
        <v>0.98199377494684714</v>
      </c>
      <c r="E1128" s="7">
        <v>1.8006225053153007E-2</v>
      </c>
      <c r="F1128" s="7">
        <v>-3.2985312613758944</v>
      </c>
      <c r="G1128" s="7">
        <v>2</v>
      </c>
      <c r="H1128" s="7">
        <v>1</v>
      </c>
      <c r="I1128" s="7">
        <v>0</v>
      </c>
    </row>
    <row r="1129" spans="2:9" x14ac:dyDescent="0.25">
      <c r="B1129" s="7">
        <v>0</v>
      </c>
      <c r="C1129" s="7">
        <v>0</v>
      </c>
      <c r="D1129" s="7">
        <v>0.98544402183130952</v>
      </c>
      <c r="E1129" s="7">
        <v>1.4555978168690446E-2</v>
      </c>
      <c r="F1129" s="7">
        <v>-4.1844277955827698</v>
      </c>
      <c r="G1129" s="7">
        <v>6</v>
      </c>
      <c r="H1129" s="7">
        <v>1</v>
      </c>
      <c r="I1129" s="7">
        <v>0</v>
      </c>
    </row>
    <row r="1130" spans="2:9" x14ac:dyDescent="0.25">
      <c r="B1130" s="7">
        <v>0</v>
      </c>
      <c r="C1130" s="7">
        <v>0</v>
      </c>
      <c r="D1130" s="7">
        <v>0.99568578980917943</v>
      </c>
      <c r="E1130" s="7">
        <v>4.314210190820511E-3</v>
      </c>
      <c r="F1130" s="7">
        <v>-3.7714883611567553</v>
      </c>
      <c r="G1130" s="7">
        <v>1</v>
      </c>
      <c r="H1130" s="7">
        <v>2</v>
      </c>
      <c r="I1130" s="7">
        <v>0</v>
      </c>
    </row>
    <row r="1131" spans="2:9" x14ac:dyDescent="0.25">
      <c r="B1131" s="7">
        <v>0</v>
      </c>
      <c r="C1131" s="7">
        <v>0</v>
      </c>
      <c r="D1131" s="7">
        <v>0.99121526493405077</v>
      </c>
      <c r="E1131" s="7">
        <v>8.7847350659493451E-3</v>
      </c>
      <c r="F1131" s="7">
        <v>-3.6794415792864301</v>
      </c>
      <c r="G1131" s="7">
        <v>5</v>
      </c>
      <c r="H1131" s="7">
        <v>1</v>
      </c>
      <c r="I1131" s="7">
        <v>0</v>
      </c>
    </row>
    <row r="1132" spans="2:9" x14ac:dyDescent="0.25">
      <c r="B1132" s="7">
        <v>0</v>
      </c>
      <c r="C1132" s="7">
        <v>0</v>
      </c>
      <c r="D1132" s="7">
        <v>0.96813088028311112</v>
      </c>
      <c r="E1132" s="7">
        <v>3.1869119716889015E-2</v>
      </c>
      <c r="F1132" s="7">
        <v>-4.1796061622748875</v>
      </c>
      <c r="G1132" s="7">
        <v>6</v>
      </c>
      <c r="H1132" s="7">
        <v>1</v>
      </c>
      <c r="I1132" s="7">
        <v>1</v>
      </c>
    </row>
    <row r="1133" spans="2:9" x14ac:dyDescent="0.25">
      <c r="B1133" s="7">
        <v>0</v>
      </c>
      <c r="C1133" s="7">
        <v>0</v>
      </c>
      <c r="D1133" s="7">
        <v>0.85713584784335484</v>
      </c>
      <c r="E1133" s="7">
        <v>0.14286415215664516</v>
      </c>
      <c r="F1133" s="7">
        <v>-3.3049570945308919</v>
      </c>
      <c r="G1133" s="7">
        <v>2</v>
      </c>
      <c r="H1133" s="7">
        <v>2</v>
      </c>
      <c r="I1133" s="7">
        <v>1</v>
      </c>
    </row>
    <row r="1134" spans="2:9" x14ac:dyDescent="0.25">
      <c r="B1134" s="7">
        <v>0</v>
      </c>
      <c r="C1134" s="7">
        <v>0</v>
      </c>
      <c r="D1134" s="7">
        <v>0.99043616576952331</v>
      </c>
      <c r="E1134" s="7">
        <v>9.5638342304766033E-3</v>
      </c>
      <c r="F1134" s="7">
        <v>-3.7791054478488681</v>
      </c>
      <c r="G1134" s="7">
        <v>1</v>
      </c>
      <c r="H1134" s="7">
        <v>2</v>
      </c>
      <c r="I1134" s="7">
        <v>1</v>
      </c>
    </row>
    <row r="1135" spans="2:9" x14ac:dyDescent="0.25">
      <c r="B1135" s="7">
        <v>0</v>
      </c>
      <c r="C1135" s="7">
        <v>0</v>
      </c>
      <c r="D1135" s="7">
        <v>0.98063162697034534</v>
      </c>
      <c r="E1135" s="7">
        <v>1.9368373029654787E-2</v>
      </c>
      <c r="F1135" s="7">
        <v>-3.6816101348371211</v>
      </c>
      <c r="G1135" s="7">
        <v>5</v>
      </c>
      <c r="H1135" s="7">
        <v>1</v>
      </c>
      <c r="I1135" s="7">
        <v>1</v>
      </c>
    </row>
    <row r="1136" spans="2:9" x14ac:dyDescent="0.25">
      <c r="B1136" s="7">
        <v>0</v>
      </c>
      <c r="C1136" s="7">
        <v>0</v>
      </c>
      <c r="D1136" s="7">
        <v>0.99104455779917189</v>
      </c>
      <c r="E1136" s="7">
        <v>8.9554422008281051E-3</v>
      </c>
      <c r="F1136" s="7">
        <v>-3.6033772504653081</v>
      </c>
      <c r="G1136" s="7">
        <v>7</v>
      </c>
      <c r="H1136" s="7">
        <v>1</v>
      </c>
      <c r="I1136" s="7">
        <v>1</v>
      </c>
    </row>
    <row r="1137" spans="2:9" x14ac:dyDescent="0.25">
      <c r="B1137" s="20">
        <v>0</v>
      </c>
      <c r="C1137" s="20">
        <v>1</v>
      </c>
      <c r="D1137" s="20">
        <v>0.85371858869938777</v>
      </c>
      <c r="E1137" s="20">
        <v>0.14628141130061215</v>
      </c>
      <c r="F1137" s="20">
        <v>-5.6810280406071083</v>
      </c>
      <c r="G1137" s="20">
        <v>2</v>
      </c>
      <c r="H1137" s="20">
        <v>4</v>
      </c>
      <c r="I1137" s="20">
        <v>0</v>
      </c>
    </row>
    <row r="1138" spans="2:9" x14ac:dyDescent="0.25">
      <c r="B1138" s="7">
        <v>0</v>
      </c>
      <c r="C1138" s="7">
        <v>0</v>
      </c>
      <c r="D1138" s="7">
        <v>0.85713584784335484</v>
      </c>
      <c r="E1138" s="7">
        <v>0.14286415215664516</v>
      </c>
      <c r="F1138" s="7">
        <v>-3.3049570945308919</v>
      </c>
      <c r="G1138" s="7">
        <v>2</v>
      </c>
      <c r="H1138" s="7">
        <v>2</v>
      </c>
      <c r="I1138" s="7">
        <v>1</v>
      </c>
    </row>
    <row r="1139" spans="2:9" x14ac:dyDescent="0.25">
      <c r="B1139" s="20">
        <v>0</v>
      </c>
      <c r="C1139" s="20">
        <v>1</v>
      </c>
      <c r="D1139" s="20">
        <v>0.81429487848107662</v>
      </c>
      <c r="E1139" s="20">
        <v>0.18570512151892335</v>
      </c>
      <c r="F1139" s="20">
        <v>-3.2487692171021116</v>
      </c>
      <c r="G1139" s="20">
        <v>3</v>
      </c>
      <c r="H1139" s="20">
        <v>2</v>
      </c>
      <c r="I1139" s="20">
        <v>1</v>
      </c>
    </row>
    <row r="1140" spans="2:9" x14ac:dyDescent="0.25">
      <c r="B1140" s="7">
        <v>0</v>
      </c>
      <c r="C1140" s="7">
        <v>0</v>
      </c>
      <c r="D1140" s="7">
        <v>0.99043616576952331</v>
      </c>
      <c r="E1140" s="7">
        <v>9.5638342304766033E-3</v>
      </c>
      <c r="F1140" s="7">
        <v>-3.7791054478488681</v>
      </c>
      <c r="G1140" s="7">
        <v>1</v>
      </c>
      <c r="H1140" s="7">
        <v>2</v>
      </c>
      <c r="I1140" s="7">
        <v>1</v>
      </c>
    </row>
    <row r="1141" spans="2:9" x14ac:dyDescent="0.25">
      <c r="B1141" s="7">
        <v>0</v>
      </c>
      <c r="C1141" s="7">
        <v>0</v>
      </c>
      <c r="D1141" s="7">
        <v>0.97819127021825214</v>
      </c>
      <c r="E1141" s="7">
        <v>2.1808729781747863E-2</v>
      </c>
      <c r="F1141" s="7">
        <v>-3.5326836797407237</v>
      </c>
      <c r="G1141" s="7">
        <v>4</v>
      </c>
      <c r="H1141" s="7">
        <v>1</v>
      </c>
      <c r="I1141" s="7">
        <v>0</v>
      </c>
    </row>
    <row r="1142" spans="2:9" x14ac:dyDescent="0.25">
      <c r="B1142" s="7">
        <v>0</v>
      </c>
      <c r="C1142" s="7">
        <v>0</v>
      </c>
      <c r="D1142" s="7">
        <v>0.90940887596887066</v>
      </c>
      <c r="E1142" s="7">
        <v>9.0591124031129386E-2</v>
      </c>
      <c r="F1142" s="7">
        <v>-4.7600192866521294</v>
      </c>
      <c r="G1142" s="7">
        <v>2</v>
      </c>
      <c r="H1142" s="7">
        <v>3</v>
      </c>
      <c r="I1142" s="7">
        <v>0</v>
      </c>
    </row>
    <row r="1143" spans="2:9" x14ac:dyDescent="0.25">
      <c r="B1143" s="7">
        <v>0</v>
      </c>
      <c r="C1143" s="7">
        <v>0</v>
      </c>
      <c r="D1143" s="7">
        <v>0.90940887596887066</v>
      </c>
      <c r="E1143" s="7">
        <v>9.0591124031129386E-2</v>
      </c>
      <c r="F1143" s="7">
        <v>-4.7600192866521294</v>
      </c>
      <c r="G1143" s="7">
        <v>2</v>
      </c>
      <c r="H1143" s="7">
        <v>3</v>
      </c>
      <c r="I1143" s="7">
        <v>0</v>
      </c>
    </row>
    <row r="1144" spans="2:9" x14ac:dyDescent="0.25">
      <c r="B1144" s="7">
        <v>0</v>
      </c>
      <c r="C1144" s="7">
        <v>0</v>
      </c>
      <c r="D1144" s="7">
        <v>0.99104455779917189</v>
      </c>
      <c r="E1144" s="7">
        <v>8.9554422008281051E-3</v>
      </c>
      <c r="F1144" s="7">
        <v>-3.6033772504653081</v>
      </c>
      <c r="G1144" s="7">
        <v>7</v>
      </c>
      <c r="H1144" s="7">
        <v>1</v>
      </c>
      <c r="I1144" s="7">
        <v>1</v>
      </c>
    </row>
    <row r="1145" spans="2:9" x14ac:dyDescent="0.25">
      <c r="B1145" s="7">
        <v>0</v>
      </c>
      <c r="C1145" s="7">
        <v>0</v>
      </c>
      <c r="D1145" s="7">
        <v>0.99104455779917189</v>
      </c>
      <c r="E1145" s="7">
        <v>8.9554422008281051E-3</v>
      </c>
      <c r="F1145" s="7">
        <v>-3.6033772504653081</v>
      </c>
      <c r="G1145" s="7">
        <v>7</v>
      </c>
      <c r="H1145" s="7">
        <v>1</v>
      </c>
      <c r="I1145" s="7">
        <v>1</v>
      </c>
    </row>
    <row r="1146" spans="2:9" x14ac:dyDescent="0.25">
      <c r="B1146" s="7">
        <v>0</v>
      </c>
      <c r="C1146" s="7">
        <v>0</v>
      </c>
      <c r="D1146" s="7">
        <v>0.71977803380101657</v>
      </c>
      <c r="E1146" s="7">
        <v>0.28022196619898343</v>
      </c>
      <c r="F1146" s="7">
        <v>-6.9614241042983638</v>
      </c>
      <c r="G1146" s="7">
        <v>4</v>
      </c>
      <c r="H1146" s="7">
        <v>7</v>
      </c>
      <c r="I1146" s="7">
        <v>0</v>
      </c>
    </row>
    <row r="1147" spans="2:9" x14ac:dyDescent="0.25">
      <c r="B1147" s="7">
        <v>0</v>
      </c>
      <c r="C1147" s="7">
        <v>0</v>
      </c>
      <c r="D1147" s="7">
        <v>0.90716690736744232</v>
      </c>
      <c r="E1147" s="7">
        <v>9.2833092632557818E-2</v>
      </c>
      <c r="F1147" s="7">
        <v>-3.3438697078257817</v>
      </c>
      <c r="G1147" s="7">
        <v>3</v>
      </c>
      <c r="H1147" s="7">
        <v>2</v>
      </c>
      <c r="I1147" s="7">
        <v>0</v>
      </c>
    </row>
    <row r="1148" spans="2:9" x14ac:dyDescent="0.25">
      <c r="B1148" s="7">
        <v>0</v>
      </c>
      <c r="C1148" s="7">
        <v>0</v>
      </c>
      <c r="D1148" s="7">
        <v>0.95406424816581958</v>
      </c>
      <c r="E1148" s="7">
        <v>4.5935751834180513E-2</v>
      </c>
      <c r="F1148" s="7">
        <v>-5.1795190567604656</v>
      </c>
      <c r="G1148" s="7">
        <v>5</v>
      </c>
      <c r="H1148" s="7">
        <v>3</v>
      </c>
      <c r="I1148" s="7">
        <v>0</v>
      </c>
    </row>
    <row r="1149" spans="2:9" x14ac:dyDescent="0.25">
      <c r="B1149" s="7">
        <v>0</v>
      </c>
      <c r="C1149" s="7">
        <v>0</v>
      </c>
      <c r="D1149" s="7">
        <v>0.70021004198158532</v>
      </c>
      <c r="E1149" s="7">
        <v>0.29978995801841463</v>
      </c>
      <c r="F1149" s="7">
        <v>-6.0155856366818661</v>
      </c>
      <c r="G1149" s="7">
        <v>2</v>
      </c>
      <c r="H1149" s="7">
        <v>5</v>
      </c>
      <c r="I1149" s="7">
        <v>1</v>
      </c>
    </row>
    <row r="1150" spans="2:9" x14ac:dyDescent="0.25">
      <c r="B1150" s="7">
        <v>0</v>
      </c>
      <c r="C1150" s="7">
        <v>0</v>
      </c>
      <c r="D1150" s="7">
        <v>0.98544402183130952</v>
      </c>
      <c r="E1150" s="7">
        <v>1.4555978168690446E-2</v>
      </c>
      <c r="F1150" s="7">
        <v>-4.1844277955827698</v>
      </c>
      <c r="G1150" s="7">
        <v>6</v>
      </c>
      <c r="H1150" s="7">
        <v>1</v>
      </c>
      <c r="I1150" s="7">
        <v>0</v>
      </c>
    </row>
    <row r="1151" spans="2:9" x14ac:dyDescent="0.25">
      <c r="B1151" s="7">
        <v>0</v>
      </c>
      <c r="C1151" s="7">
        <v>0</v>
      </c>
      <c r="D1151" s="7">
        <v>0.93041378908288919</v>
      </c>
      <c r="E1151" s="7">
        <v>6.9586210917110855E-2</v>
      </c>
      <c r="F1151" s="7">
        <v>-3.3740866897806572</v>
      </c>
      <c r="G1151" s="7">
        <v>2</v>
      </c>
      <c r="H1151" s="7">
        <v>2</v>
      </c>
      <c r="I1151" s="7">
        <v>0</v>
      </c>
    </row>
    <row r="1152" spans="2:9" x14ac:dyDescent="0.25">
      <c r="B1152" s="7">
        <v>0</v>
      </c>
      <c r="C1152" s="7">
        <v>0</v>
      </c>
      <c r="D1152" s="7">
        <v>0.81007993587584437</v>
      </c>
      <c r="E1152" s="7">
        <v>0.18992006412415563</v>
      </c>
      <c r="F1152" s="7">
        <v>-5.6236453368133033</v>
      </c>
      <c r="G1152" s="7">
        <v>3</v>
      </c>
      <c r="H1152" s="7">
        <v>4</v>
      </c>
      <c r="I1152" s="7">
        <v>0</v>
      </c>
    </row>
    <row r="1153" spans="2:9" x14ac:dyDescent="0.25">
      <c r="B1153" s="7">
        <v>0</v>
      </c>
      <c r="C1153" s="7">
        <v>0</v>
      </c>
      <c r="D1153" s="7">
        <v>0.88162667941311101</v>
      </c>
      <c r="E1153" s="7">
        <v>0.11837332058688887</v>
      </c>
      <c r="F1153" s="7">
        <v>-4.2155185535569455</v>
      </c>
      <c r="G1153" s="7">
        <v>6</v>
      </c>
      <c r="H1153" s="7">
        <v>2</v>
      </c>
      <c r="I1153" s="7">
        <v>1</v>
      </c>
    </row>
    <row r="1154" spans="2:9" x14ac:dyDescent="0.25">
      <c r="B1154" s="7">
        <v>0</v>
      </c>
      <c r="C1154" s="7">
        <v>0</v>
      </c>
      <c r="D1154" s="7">
        <v>0.81429487848107662</v>
      </c>
      <c r="E1154" s="7">
        <v>0.18570512151892335</v>
      </c>
      <c r="F1154" s="7">
        <v>-3.2487692171021116</v>
      </c>
      <c r="G1154" s="7">
        <v>3</v>
      </c>
      <c r="H1154" s="7">
        <v>2</v>
      </c>
      <c r="I1154" s="7">
        <v>1</v>
      </c>
    </row>
    <row r="1155" spans="2:9" x14ac:dyDescent="0.25">
      <c r="B1155" s="7">
        <v>0</v>
      </c>
      <c r="C1155" s="7">
        <v>0</v>
      </c>
      <c r="D1155" s="7">
        <v>0.81007993587584437</v>
      </c>
      <c r="E1155" s="7">
        <v>0.18992006412415563</v>
      </c>
      <c r="F1155" s="7">
        <v>-5.6236453368133033</v>
      </c>
      <c r="G1155" s="7">
        <v>3</v>
      </c>
      <c r="H1155" s="7">
        <v>4</v>
      </c>
      <c r="I1155" s="7">
        <v>0</v>
      </c>
    </row>
    <row r="1156" spans="2:9" x14ac:dyDescent="0.25">
      <c r="B1156" s="20">
        <v>0</v>
      </c>
      <c r="C1156" s="20">
        <v>1</v>
      </c>
      <c r="D1156" s="20">
        <v>0.78744709200332941</v>
      </c>
      <c r="E1156" s="20">
        <v>0.2125529079966707</v>
      </c>
      <c r="F1156" s="20">
        <v>-4.8669562373905588</v>
      </c>
      <c r="G1156" s="20">
        <v>4</v>
      </c>
      <c r="H1156" s="20">
        <v>3</v>
      </c>
      <c r="I1156" s="20">
        <v>1</v>
      </c>
    </row>
    <row r="1157" spans="2:9" x14ac:dyDescent="0.25">
      <c r="B1157" s="20">
        <v>0</v>
      </c>
      <c r="C1157" s="20">
        <v>1</v>
      </c>
      <c r="D1157" s="20">
        <v>0.76701603584963107</v>
      </c>
      <c r="E1157" s="20">
        <v>0.23298396415036907</v>
      </c>
      <c r="F1157" s="20">
        <v>-4.5977215834792613</v>
      </c>
      <c r="G1157" s="20">
        <v>3</v>
      </c>
      <c r="H1157" s="20">
        <v>3</v>
      </c>
      <c r="I1157" s="20">
        <v>1</v>
      </c>
    </row>
    <row r="1158" spans="2:9" x14ac:dyDescent="0.25">
      <c r="B1158" s="7">
        <v>0</v>
      </c>
      <c r="C1158" s="7">
        <v>0</v>
      </c>
      <c r="D1158" s="7">
        <v>0.99104455779917189</v>
      </c>
      <c r="E1158" s="7">
        <v>8.9554422008281051E-3</v>
      </c>
      <c r="F1158" s="7">
        <v>-3.6033772504653081</v>
      </c>
      <c r="G1158" s="7">
        <v>7</v>
      </c>
      <c r="H1158" s="7">
        <v>1</v>
      </c>
      <c r="I1158" s="7">
        <v>1</v>
      </c>
    </row>
    <row r="1159" spans="2:9" x14ac:dyDescent="0.25">
      <c r="B1159" s="20">
        <v>0</v>
      </c>
      <c r="C1159" s="20">
        <v>1</v>
      </c>
      <c r="D1159" s="20">
        <v>0.88004948390873894</v>
      </c>
      <c r="E1159" s="20">
        <v>0.1199505160912612</v>
      </c>
      <c r="F1159" s="20">
        <v>-4.7222886078649324</v>
      </c>
      <c r="G1159" s="20">
        <v>3</v>
      </c>
      <c r="H1159" s="20">
        <v>3</v>
      </c>
      <c r="I1159" s="20">
        <v>0</v>
      </c>
    </row>
    <row r="1160" spans="2:9" x14ac:dyDescent="0.25">
      <c r="B1160" s="7">
        <v>0</v>
      </c>
      <c r="C1160" s="7">
        <v>0</v>
      </c>
      <c r="D1160" s="7">
        <v>0.99893883046138621</v>
      </c>
      <c r="E1160" s="7">
        <v>1.0611695386137637E-3</v>
      </c>
      <c r="F1160" s="7">
        <v>-3.6452391955374592</v>
      </c>
      <c r="G1160" s="7">
        <v>1</v>
      </c>
      <c r="H1160" s="7">
        <v>1</v>
      </c>
      <c r="I1160" s="7">
        <v>0</v>
      </c>
    </row>
    <row r="1161" spans="2:9" x14ac:dyDescent="0.25">
      <c r="B1161" s="7">
        <v>0</v>
      </c>
      <c r="C1161" s="7">
        <v>0</v>
      </c>
      <c r="D1161" s="7">
        <v>0.99893883046138621</v>
      </c>
      <c r="E1161" s="7">
        <v>1.0611695386137637E-3</v>
      </c>
      <c r="F1161" s="7">
        <v>-3.6452391955374592</v>
      </c>
      <c r="G1161" s="7">
        <v>1</v>
      </c>
      <c r="H1161" s="7">
        <v>1</v>
      </c>
      <c r="I1161" s="7">
        <v>0</v>
      </c>
    </row>
    <row r="1162" spans="2:9" x14ac:dyDescent="0.25">
      <c r="B1162" s="7">
        <v>0</v>
      </c>
      <c r="C1162" s="7">
        <v>0</v>
      </c>
      <c r="D1162" s="7">
        <v>0.96074034088368787</v>
      </c>
      <c r="E1162" s="7">
        <v>3.925965911631206E-2</v>
      </c>
      <c r="F1162" s="7">
        <v>-3.2895538727048206</v>
      </c>
      <c r="G1162" s="7">
        <v>2</v>
      </c>
      <c r="H1162" s="7">
        <v>1</v>
      </c>
      <c r="I1162" s="7">
        <v>1</v>
      </c>
    </row>
    <row r="1163" spans="2:9" x14ac:dyDescent="0.25">
      <c r="B1163" s="7">
        <v>0</v>
      </c>
      <c r="C1163" s="7">
        <v>0</v>
      </c>
      <c r="D1163" s="7">
        <v>0.99104455779917189</v>
      </c>
      <c r="E1163" s="7">
        <v>8.9554422008281051E-3</v>
      </c>
      <c r="F1163" s="7">
        <v>-3.6033772504653081</v>
      </c>
      <c r="G1163" s="7">
        <v>7</v>
      </c>
      <c r="H1163" s="7">
        <v>1</v>
      </c>
      <c r="I1163" s="7">
        <v>1</v>
      </c>
    </row>
    <row r="1164" spans="2:9" x14ac:dyDescent="0.25">
      <c r="B1164" s="7">
        <v>0</v>
      </c>
      <c r="C1164" s="7">
        <v>0</v>
      </c>
      <c r="D1164" s="7">
        <v>0.85371858869938777</v>
      </c>
      <c r="E1164" s="7">
        <v>0.14628141130061215</v>
      </c>
      <c r="F1164" s="7">
        <v>-5.6810280406071083</v>
      </c>
      <c r="G1164" s="7">
        <v>2</v>
      </c>
      <c r="H1164" s="7">
        <v>4</v>
      </c>
      <c r="I1164" s="7">
        <v>0</v>
      </c>
    </row>
    <row r="1165" spans="2:9" x14ac:dyDescent="0.25">
      <c r="B1165" s="7">
        <v>0</v>
      </c>
      <c r="C1165" s="7">
        <v>0</v>
      </c>
      <c r="D1165" s="7">
        <v>0.81429487848107662</v>
      </c>
      <c r="E1165" s="7">
        <v>0.18570512151892335</v>
      </c>
      <c r="F1165" s="7">
        <v>-3.2487692171021116</v>
      </c>
      <c r="G1165" s="7">
        <v>3</v>
      </c>
      <c r="H1165" s="7">
        <v>2</v>
      </c>
      <c r="I1165" s="7">
        <v>1</v>
      </c>
    </row>
    <row r="1166" spans="2:9" x14ac:dyDescent="0.25">
      <c r="B1166" s="7">
        <v>0</v>
      </c>
      <c r="C1166" s="7">
        <v>0</v>
      </c>
      <c r="D1166" s="7">
        <v>0.92571529609222136</v>
      </c>
      <c r="E1166" s="7">
        <v>7.4284703907778624E-2</v>
      </c>
      <c r="F1166" s="7">
        <v>-5.6601803970081086</v>
      </c>
      <c r="G1166" s="7">
        <v>6</v>
      </c>
      <c r="H1166" s="7">
        <v>3</v>
      </c>
      <c r="I1166" s="7">
        <v>0</v>
      </c>
    </row>
    <row r="1167" spans="2:9" x14ac:dyDescent="0.25">
      <c r="B1167" s="7">
        <v>0</v>
      </c>
      <c r="C1167" s="7">
        <v>0</v>
      </c>
      <c r="D1167" s="7">
        <v>0.93041378908288919</v>
      </c>
      <c r="E1167" s="7">
        <v>6.9586210917110855E-2</v>
      </c>
      <c r="F1167" s="7">
        <v>-3.3740866897806572</v>
      </c>
      <c r="G1167" s="7">
        <v>2</v>
      </c>
      <c r="H1167" s="7">
        <v>2</v>
      </c>
      <c r="I1167" s="7">
        <v>0</v>
      </c>
    </row>
    <row r="1168" spans="2:9" x14ac:dyDescent="0.25">
      <c r="B1168" s="7">
        <v>0</v>
      </c>
      <c r="C1168" s="7">
        <v>0</v>
      </c>
      <c r="D1168" s="7">
        <v>0.90716690736744232</v>
      </c>
      <c r="E1168" s="7">
        <v>9.2833092632557818E-2</v>
      </c>
      <c r="F1168" s="7">
        <v>-3.3438697078257817</v>
      </c>
      <c r="G1168" s="7">
        <v>3</v>
      </c>
      <c r="H1168" s="7">
        <v>2</v>
      </c>
      <c r="I1168" s="7">
        <v>0</v>
      </c>
    </row>
    <row r="1169" spans="2:9" x14ac:dyDescent="0.25">
      <c r="B1169" s="7">
        <v>0</v>
      </c>
      <c r="C1169" s="7">
        <v>0</v>
      </c>
      <c r="D1169" s="7">
        <v>0.83149077083876599</v>
      </c>
      <c r="E1169" s="7">
        <v>0.16850922916123401</v>
      </c>
      <c r="F1169" s="7">
        <v>-3.5126130358926915</v>
      </c>
      <c r="G1169" s="7">
        <v>4</v>
      </c>
      <c r="H1169" s="7">
        <v>2</v>
      </c>
      <c r="I1169" s="7">
        <v>1</v>
      </c>
    </row>
    <row r="1170" spans="2:9" x14ac:dyDescent="0.25">
      <c r="B1170" s="20">
        <v>0</v>
      </c>
      <c r="C1170" s="20">
        <v>1</v>
      </c>
      <c r="D1170" s="20">
        <v>0.96511235350766766</v>
      </c>
      <c r="E1170" s="20">
        <v>3.4887646492332343E-2</v>
      </c>
      <c r="F1170" s="20">
        <v>-3.7822653475891794</v>
      </c>
      <c r="G1170" s="20">
        <v>5</v>
      </c>
      <c r="H1170" s="20">
        <v>2</v>
      </c>
      <c r="I1170" s="20">
        <v>0</v>
      </c>
    </row>
    <row r="1171" spans="2:9" x14ac:dyDescent="0.25">
      <c r="B1171" s="7">
        <v>0</v>
      </c>
      <c r="C1171" s="7">
        <v>0</v>
      </c>
      <c r="D1171" s="7">
        <v>0.94704815133680187</v>
      </c>
      <c r="E1171" s="7">
        <v>5.295184866319811E-2</v>
      </c>
      <c r="F1171" s="7">
        <v>-3.2702856203110362</v>
      </c>
      <c r="G1171" s="7">
        <v>3</v>
      </c>
      <c r="H1171" s="7">
        <v>1</v>
      </c>
      <c r="I1171" s="7">
        <v>1</v>
      </c>
    </row>
    <row r="1172" spans="2:9" x14ac:dyDescent="0.25">
      <c r="B1172" s="7">
        <v>0</v>
      </c>
      <c r="C1172" s="7">
        <v>0</v>
      </c>
      <c r="D1172" s="7">
        <v>0.88004948390873894</v>
      </c>
      <c r="E1172" s="7">
        <v>0.1199505160912612</v>
      </c>
      <c r="F1172" s="7">
        <v>-4.7222886078649324</v>
      </c>
      <c r="G1172" s="7">
        <v>3</v>
      </c>
      <c r="H1172" s="7">
        <v>3</v>
      </c>
      <c r="I1172" s="7">
        <v>0</v>
      </c>
    </row>
    <row r="1173" spans="2:9" x14ac:dyDescent="0.25">
      <c r="B1173" s="7">
        <v>0</v>
      </c>
      <c r="C1173" s="7">
        <v>0</v>
      </c>
      <c r="D1173" s="7">
        <v>0.99763818703425877</v>
      </c>
      <c r="E1173" s="7">
        <v>2.3618129657412058E-3</v>
      </c>
      <c r="F1173" s="7">
        <v>-3.6568397269057122</v>
      </c>
      <c r="G1173" s="7">
        <v>1</v>
      </c>
      <c r="H1173" s="7">
        <v>1</v>
      </c>
      <c r="I1173" s="7">
        <v>1</v>
      </c>
    </row>
    <row r="1174" spans="2:9" x14ac:dyDescent="0.25">
      <c r="B1174" s="7">
        <v>0</v>
      </c>
      <c r="C1174" s="7">
        <v>0</v>
      </c>
      <c r="D1174" s="7">
        <v>0.97552509835125079</v>
      </c>
      <c r="E1174" s="7">
        <v>2.4474901648749214E-2</v>
      </c>
      <c r="F1174" s="7">
        <v>-3.2870081658337886</v>
      </c>
      <c r="G1174" s="7">
        <v>3</v>
      </c>
      <c r="H1174" s="7">
        <v>1</v>
      </c>
      <c r="I1174" s="7">
        <v>0</v>
      </c>
    </row>
    <row r="1175" spans="2:9" x14ac:dyDescent="0.25">
      <c r="B1175" s="7">
        <v>0</v>
      </c>
      <c r="C1175" s="7">
        <v>0</v>
      </c>
      <c r="D1175" s="7">
        <v>0.97552509835125079</v>
      </c>
      <c r="E1175" s="7">
        <v>2.4474901648749214E-2</v>
      </c>
      <c r="F1175" s="7">
        <v>-3.2870081658337886</v>
      </c>
      <c r="G1175" s="7">
        <v>3</v>
      </c>
      <c r="H1175" s="7">
        <v>1</v>
      </c>
      <c r="I1175" s="7">
        <v>0</v>
      </c>
    </row>
    <row r="1176" spans="2:9" x14ac:dyDescent="0.25">
      <c r="B1176" s="7">
        <v>0</v>
      </c>
      <c r="C1176" s="7">
        <v>0</v>
      </c>
      <c r="D1176" s="7">
        <v>0.83149077083876599</v>
      </c>
      <c r="E1176" s="7">
        <v>0.16850922916123401</v>
      </c>
      <c r="F1176" s="7">
        <v>-3.5126130358926915</v>
      </c>
      <c r="G1176" s="7">
        <v>4</v>
      </c>
      <c r="H1176" s="7">
        <v>2</v>
      </c>
      <c r="I1176" s="7">
        <v>1</v>
      </c>
    </row>
    <row r="1177" spans="2:9" x14ac:dyDescent="0.25">
      <c r="B1177" s="7">
        <v>0</v>
      </c>
      <c r="C1177" s="7">
        <v>0</v>
      </c>
      <c r="D1177" s="7">
        <v>0.85713584784335484</v>
      </c>
      <c r="E1177" s="7">
        <v>0.14286415215664516</v>
      </c>
      <c r="F1177" s="7">
        <v>-3.3049570945308919</v>
      </c>
      <c r="G1177" s="7">
        <v>2</v>
      </c>
      <c r="H1177" s="7">
        <v>2</v>
      </c>
      <c r="I1177" s="7">
        <v>1</v>
      </c>
    </row>
    <row r="1178" spans="2:9" x14ac:dyDescent="0.25">
      <c r="B1178" s="7">
        <v>0</v>
      </c>
      <c r="C1178" s="7">
        <v>0</v>
      </c>
      <c r="D1178" s="7">
        <v>0.95266593702697866</v>
      </c>
      <c r="E1178" s="7">
        <v>4.7334062973021354E-2</v>
      </c>
      <c r="F1178" s="7">
        <v>-3.519146164772891</v>
      </c>
      <c r="G1178" s="7">
        <v>4</v>
      </c>
      <c r="H1178" s="7">
        <v>1</v>
      </c>
      <c r="I1178" s="7">
        <v>1</v>
      </c>
    </row>
    <row r="1179" spans="2:9" x14ac:dyDescent="0.25">
      <c r="B1179" s="7">
        <v>0</v>
      </c>
      <c r="C1179" s="7">
        <v>0</v>
      </c>
      <c r="D1179" s="7">
        <v>0.99104455779917189</v>
      </c>
      <c r="E1179" s="7">
        <v>8.9554422008281051E-3</v>
      </c>
      <c r="F1179" s="7">
        <v>-3.6033772504653081</v>
      </c>
      <c r="G1179" s="7">
        <v>7</v>
      </c>
      <c r="H1179" s="7">
        <v>1</v>
      </c>
      <c r="I1179" s="7">
        <v>1</v>
      </c>
    </row>
    <row r="1180" spans="2:9" x14ac:dyDescent="0.25">
      <c r="B1180" s="7">
        <v>0</v>
      </c>
      <c r="C1180" s="7">
        <v>0</v>
      </c>
      <c r="D1180" s="7">
        <v>0.93712990501658933</v>
      </c>
      <c r="E1180" s="7">
        <v>6.2870094983410771E-2</v>
      </c>
      <c r="F1180" s="7">
        <v>-6.3406438093936117</v>
      </c>
      <c r="G1180" s="7">
        <v>2</v>
      </c>
      <c r="H1180" s="7">
        <v>13</v>
      </c>
      <c r="I1180" s="7">
        <v>0</v>
      </c>
    </row>
    <row r="1181" spans="2:9" x14ac:dyDescent="0.25">
      <c r="B1181" s="7">
        <v>0</v>
      </c>
      <c r="C1181" s="7">
        <v>0</v>
      </c>
      <c r="D1181" s="7">
        <v>0.81429487848107662</v>
      </c>
      <c r="E1181" s="7">
        <v>0.18570512151892335</v>
      </c>
      <c r="F1181" s="7">
        <v>-3.2487692171021116</v>
      </c>
      <c r="G1181" s="7">
        <v>3</v>
      </c>
      <c r="H1181" s="7">
        <v>2</v>
      </c>
      <c r="I1181" s="7">
        <v>1</v>
      </c>
    </row>
    <row r="1182" spans="2:9" x14ac:dyDescent="0.25">
      <c r="B1182" s="7">
        <v>0</v>
      </c>
      <c r="C1182" s="7">
        <v>0</v>
      </c>
      <c r="D1182" s="7">
        <v>0.93041378908288919</v>
      </c>
      <c r="E1182" s="7">
        <v>6.9586210917110855E-2</v>
      </c>
      <c r="F1182" s="7">
        <v>-3.3740866897806572</v>
      </c>
      <c r="G1182" s="7">
        <v>2</v>
      </c>
      <c r="H1182" s="7">
        <v>2</v>
      </c>
      <c r="I1182" s="7">
        <v>0</v>
      </c>
    </row>
    <row r="1183" spans="2:9" x14ac:dyDescent="0.25">
      <c r="B1183" s="7">
        <v>0</v>
      </c>
      <c r="C1183" s="7">
        <v>0</v>
      </c>
      <c r="D1183" s="7">
        <v>0.99043616576952331</v>
      </c>
      <c r="E1183" s="7">
        <v>9.5638342304766033E-3</v>
      </c>
      <c r="F1183" s="7">
        <v>-3.7791054478488681</v>
      </c>
      <c r="G1183" s="7">
        <v>1</v>
      </c>
      <c r="H1183" s="7">
        <v>2</v>
      </c>
      <c r="I1183" s="7">
        <v>1</v>
      </c>
    </row>
    <row r="1184" spans="2:9" x14ac:dyDescent="0.25">
      <c r="B1184" s="7">
        <v>0</v>
      </c>
      <c r="C1184" s="7">
        <v>0</v>
      </c>
      <c r="D1184" s="7">
        <v>0.91664337814490349</v>
      </c>
      <c r="E1184" s="7">
        <v>8.3356621855096527E-2</v>
      </c>
      <c r="F1184" s="7">
        <v>-3.5972079279072608</v>
      </c>
      <c r="G1184" s="7">
        <v>4</v>
      </c>
      <c r="H1184" s="7">
        <v>2</v>
      </c>
      <c r="I1184" s="7">
        <v>0</v>
      </c>
    </row>
    <row r="1185" spans="2:9" x14ac:dyDescent="0.25">
      <c r="B1185" s="7">
        <v>0</v>
      </c>
      <c r="C1185" s="7">
        <v>0</v>
      </c>
      <c r="D1185" s="7">
        <v>0.93041378908288919</v>
      </c>
      <c r="E1185" s="7">
        <v>6.9586210917110855E-2</v>
      </c>
      <c r="F1185" s="7">
        <v>-3.3740866897806572</v>
      </c>
      <c r="G1185" s="7">
        <v>2</v>
      </c>
      <c r="H1185" s="7">
        <v>2</v>
      </c>
      <c r="I1185" s="7">
        <v>0</v>
      </c>
    </row>
    <row r="1186" spans="2:9" x14ac:dyDescent="0.25">
      <c r="B1186" s="7">
        <v>0</v>
      </c>
      <c r="C1186" s="7">
        <v>0</v>
      </c>
      <c r="D1186" s="7">
        <v>0.99104455779917189</v>
      </c>
      <c r="E1186" s="7">
        <v>8.9554422008281051E-3</v>
      </c>
      <c r="F1186" s="7">
        <v>-3.6033772504653081</v>
      </c>
      <c r="G1186" s="7">
        <v>7</v>
      </c>
      <c r="H1186" s="7">
        <v>1</v>
      </c>
      <c r="I1186" s="7">
        <v>1</v>
      </c>
    </row>
    <row r="1187" spans="2:9" x14ac:dyDescent="0.25">
      <c r="B1187" s="7">
        <v>0</v>
      </c>
      <c r="C1187" s="7">
        <v>0</v>
      </c>
      <c r="D1187" s="7">
        <v>0.97819127021825214</v>
      </c>
      <c r="E1187" s="7">
        <v>2.1808729781747863E-2</v>
      </c>
      <c r="F1187" s="7">
        <v>-3.5326836797407237</v>
      </c>
      <c r="G1187" s="7">
        <v>4</v>
      </c>
      <c r="H1187" s="7">
        <v>1</v>
      </c>
      <c r="I1187" s="7">
        <v>0</v>
      </c>
    </row>
    <row r="1188" spans="2:9" x14ac:dyDescent="0.25">
      <c r="B1188" s="7">
        <v>0</v>
      </c>
      <c r="C1188" s="7">
        <v>0</v>
      </c>
      <c r="D1188" s="7">
        <v>0.99017083838254638</v>
      </c>
      <c r="E1188" s="7">
        <v>9.8291616174535339E-3</v>
      </c>
      <c r="F1188" s="7">
        <v>-6.1589032721493444</v>
      </c>
      <c r="G1188" s="7">
        <v>1</v>
      </c>
      <c r="H1188" s="7">
        <v>4</v>
      </c>
      <c r="I1188" s="7">
        <v>0</v>
      </c>
    </row>
    <row r="1189" spans="2:9" x14ac:dyDescent="0.25">
      <c r="B1189" s="7">
        <v>0</v>
      </c>
      <c r="C1189" s="7">
        <v>0</v>
      </c>
      <c r="D1189" s="7">
        <v>0.99043616576952331</v>
      </c>
      <c r="E1189" s="7">
        <v>9.5638342304766033E-3</v>
      </c>
      <c r="F1189" s="7">
        <v>-3.7791054478488681</v>
      </c>
      <c r="G1189" s="7">
        <v>1</v>
      </c>
      <c r="H1189" s="7">
        <v>2</v>
      </c>
      <c r="I1189" s="7">
        <v>1</v>
      </c>
    </row>
    <row r="1190" spans="2:9" x14ac:dyDescent="0.25">
      <c r="B1190" s="7">
        <v>0</v>
      </c>
      <c r="C1190" s="7">
        <v>0</v>
      </c>
      <c r="D1190" s="7">
        <v>0.95266593702697866</v>
      </c>
      <c r="E1190" s="7">
        <v>4.7334062973021354E-2</v>
      </c>
      <c r="F1190" s="7">
        <v>-3.519146164772891</v>
      </c>
      <c r="G1190" s="7">
        <v>4</v>
      </c>
      <c r="H1190" s="7">
        <v>1</v>
      </c>
      <c r="I1190" s="7">
        <v>1</v>
      </c>
    </row>
    <row r="1191" spans="2:9" x14ac:dyDescent="0.25">
      <c r="B1191" s="7">
        <v>0</v>
      </c>
      <c r="C1191" s="7">
        <v>0</v>
      </c>
      <c r="D1191" s="7">
        <v>0.85713584784335484</v>
      </c>
      <c r="E1191" s="7">
        <v>0.14286415215664516</v>
      </c>
      <c r="F1191" s="7">
        <v>-3.3049570945308919</v>
      </c>
      <c r="G1191" s="7">
        <v>2</v>
      </c>
      <c r="H1191" s="7">
        <v>2</v>
      </c>
      <c r="I1191" s="7">
        <v>1</v>
      </c>
    </row>
    <row r="1192" spans="2:9" x14ac:dyDescent="0.25">
      <c r="B1192" s="7">
        <v>0</v>
      </c>
      <c r="C1192" s="7">
        <v>0</v>
      </c>
      <c r="D1192" s="7">
        <v>0.93041378908288919</v>
      </c>
      <c r="E1192" s="7">
        <v>6.9586210917110855E-2</v>
      </c>
      <c r="F1192" s="7">
        <v>-3.3740866897806572</v>
      </c>
      <c r="G1192" s="7">
        <v>2</v>
      </c>
      <c r="H1192" s="7">
        <v>2</v>
      </c>
      <c r="I1192" s="7">
        <v>0</v>
      </c>
    </row>
    <row r="1193" spans="2:9" x14ac:dyDescent="0.25">
      <c r="B1193" s="7">
        <v>0</v>
      </c>
      <c r="C1193" s="7">
        <v>0</v>
      </c>
      <c r="D1193" s="7">
        <v>0.99104455779917189</v>
      </c>
      <c r="E1193" s="7">
        <v>8.9554422008281051E-3</v>
      </c>
      <c r="F1193" s="7">
        <v>-3.6033772504653081</v>
      </c>
      <c r="G1193" s="7">
        <v>7</v>
      </c>
      <c r="H1193" s="7">
        <v>1</v>
      </c>
      <c r="I1193" s="7">
        <v>1</v>
      </c>
    </row>
    <row r="1194" spans="2:9" x14ac:dyDescent="0.25">
      <c r="B1194" s="7">
        <v>0</v>
      </c>
      <c r="C1194" s="7">
        <v>0</v>
      </c>
      <c r="D1194" s="7">
        <v>0.90940887596887066</v>
      </c>
      <c r="E1194" s="7">
        <v>9.0591124031129386E-2</v>
      </c>
      <c r="F1194" s="7">
        <v>-4.7600192866521294</v>
      </c>
      <c r="G1194" s="7">
        <v>2</v>
      </c>
      <c r="H1194" s="7">
        <v>3</v>
      </c>
      <c r="I1194" s="7">
        <v>0</v>
      </c>
    </row>
    <row r="1195" spans="2:9" x14ac:dyDescent="0.25">
      <c r="B1195" s="7">
        <v>0</v>
      </c>
      <c r="C1195" s="7">
        <v>0</v>
      </c>
      <c r="D1195" s="7">
        <v>0.91503382206486983</v>
      </c>
      <c r="E1195" s="7">
        <v>8.4966177935130213E-2</v>
      </c>
      <c r="F1195" s="7">
        <v>-6.641826466868026</v>
      </c>
      <c r="G1195" s="7">
        <v>5</v>
      </c>
      <c r="H1195" s="7">
        <v>5</v>
      </c>
      <c r="I1195" s="7">
        <v>0</v>
      </c>
    </row>
  </sheetData>
  <mergeCells count="17">
    <mergeCell ref="N4:Q4"/>
    <mergeCell ref="B6:C6"/>
    <mergeCell ref="D6:E6"/>
    <mergeCell ref="F6:G6"/>
    <mergeCell ref="H6:I6"/>
    <mergeCell ref="J6:K6"/>
    <mergeCell ref="B4:K4"/>
    <mergeCell ref="B5:C5"/>
    <mergeCell ref="D5:E5"/>
    <mergeCell ref="F5:G5"/>
    <mergeCell ref="H5:I5"/>
    <mergeCell ref="J5:K5"/>
    <mergeCell ref="C12:F12"/>
    <mergeCell ref="C13:F13"/>
    <mergeCell ref="C14:F14"/>
    <mergeCell ref="B16:E16"/>
    <mergeCell ref="G16:L16"/>
  </mergeCells>
  <hyperlinks>
    <hyperlink ref="B5" location="'NNB_Output'!R12C2:R12C2" display="Inputs"/>
    <hyperlink ref="D5" location="'NNB_Output'!R36C2:R36C2" display="Prior Class Probabilities"/>
    <hyperlink ref="F5" location="'NNB_Output'!R45C2:R45C2" display="Conditional Probabilities"/>
    <hyperlink ref="H5" location="'NNB_Output'!R74C2:R74C2" display="Train. Score - Summary"/>
    <hyperlink ref="J5" location="'NNB_Output'!R91C2:R91C2" display="Valid. Score - Summary"/>
    <hyperlink ref="B6" location="'NNB_TrainingLiftChart'!R12C2:R12C2" display="Training Lift Chart"/>
    <hyperlink ref="D6" location="'NNB_TrainingScore'!R12C2:R12C2" display="Train. Score - Detailed Rpt."/>
    <hyperlink ref="F6" location="'NNB_ValidationLiftChart'!R12C2:R12C2" display="Validation Lift Chart"/>
    <hyperlink ref="H6" location="'NNB_ValidationScore'!R12C2:R12C2" display="Valid. Score - Detailed Rpt.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</sheetPr>
  <dimension ref="B2:BF1180"/>
  <sheetViews>
    <sheetView showGridLines="0" topLeftCell="A10" workbookViewId="0">
      <selection activeCell="E22" sqref="E22"/>
    </sheetView>
  </sheetViews>
  <sheetFormatPr defaultRowHeight="15" x14ac:dyDescent="0.25"/>
  <cols>
    <col min="14" max="14" width="11.140625" bestFit="1" customWidth="1"/>
    <col min="52" max="52" width="8.140625" customWidth="1"/>
    <col min="53" max="53" width="15.28515625" bestFit="1" customWidth="1"/>
    <col min="54" max="54" width="12.42578125" bestFit="1" customWidth="1"/>
    <col min="55" max="55" width="45.7109375" bestFit="1" customWidth="1"/>
    <col min="56" max="56" width="28" bestFit="1" customWidth="1"/>
    <col min="57" max="57" width="6.42578125" customWidth="1"/>
    <col min="58" max="58" width="22.42578125" bestFit="1" customWidth="1"/>
  </cols>
  <sheetData>
    <row r="2" spans="2:58" ht="18.75" x14ac:dyDescent="0.3">
      <c r="B2" s="6" t="s">
        <v>155</v>
      </c>
      <c r="N2" t="s">
        <v>209</v>
      </c>
    </row>
    <row r="3" spans="2:58" x14ac:dyDescent="0.25">
      <c r="AZ3" s="8" t="s">
        <v>123</v>
      </c>
      <c r="BA3" s="8" t="s">
        <v>124</v>
      </c>
      <c r="BB3" s="8" t="s">
        <v>125</v>
      </c>
      <c r="BC3" s="8" t="s">
        <v>126</v>
      </c>
      <c r="BD3" s="8" t="s">
        <v>127</v>
      </c>
      <c r="BE3" s="8" t="s">
        <v>128</v>
      </c>
      <c r="BF3" s="8" t="s">
        <v>129</v>
      </c>
    </row>
    <row r="4" spans="2:58" ht="15.75" x14ac:dyDescent="0.25">
      <c r="B4" s="35" t="s">
        <v>29</v>
      </c>
      <c r="C4" s="36"/>
      <c r="D4" s="36"/>
      <c r="E4" s="36"/>
      <c r="F4" s="36"/>
      <c r="G4" s="36"/>
      <c r="H4" s="36"/>
      <c r="I4" s="36"/>
      <c r="J4" s="36"/>
      <c r="K4" s="37"/>
      <c r="N4" s="35" t="s">
        <v>30</v>
      </c>
      <c r="O4" s="36"/>
      <c r="P4" s="36"/>
      <c r="Q4" s="37"/>
      <c r="AZ4" s="17">
        <v>1</v>
      </c>
      <c r="BA4" s="17">
        <v>0.60057211640936514</v>
      </c>
      <c r="BB4" s="17">
        <v>0</v>
      </c>
      <c r="BC4" s="17">
        <v>0</v>
      </c>
      <c r="BD4" s="17">
        <v>7.9864061172472384E-2</v>
      </c>
      <c r="BE4">
        <v>1</v>
      </c>
      <c r="BF4">
        <v>4.6018366975813789</v>
      </c>
    </row>
    <row r="5" spans="2:58" x14ac:dyDescent="0.25">
      <c r="B5" s="38" t="s">
        <v>88</v>
      </c>
      <c r="C5" s="39"/>
      <c r="D5" s="38" t="s">
        <v>76</v>
      </c>
      <c r="E5" s="39"/>
      <c r="F5" s="38" t="s">
        <v>103</v>
      </c>
      <c r="G5" s="39"/>
      <c r="H5" s="38" t="s">
        <v>119</v>
      </c>
      <c r="I5" s="39"/>
      <c r="J5" s="38" t="s">
        <v>152</v>
      </c>
      <c r="K5" s="39"/>
      <c r="N5" s="8" t="s">
        <v>85</v>
      </c>
      <c r="O5" s="8" t="s">
        <v>86</v>
      </c>
      <c r="P5" s="8" t="s">
        <v>87</v>
      </c>
      <c r="Q5" s="8" t="s">
        <v>33</v>
      </c>
      <c r="AZ5" s="17">
        <v>2</v>
      </c>
      <c r="BA5" s="17">
        <v>0.52355998497786715</v>
      </c>
      <c r="BB5" s="17">
        <v>1</v>
      </c>
      <c r="BC5" s="17">
        <v>1</v>
      </c>
      <c r="BD5" s="17">
        <v>0.15972812234494477</v>
      </c>
      <c r="BE5">
        <v>2</v>
      </c>
      <c r="BF5">
        <v>1.4982724131660303</v>
      </c>
    </row>
    <row r="6" spans="2:58" x14ac:dyDescent="0.25">
      <c r="B6" s="38" t="s">
        <v>120</v>
      </c>
      <c r="C6" s="39"/>
      <c r="D6" s="38" t="s">
        <v>121</v>
      </c>
      <c r="E6" s="39"/>
      <c r="F6" s="38" t="s">
        <v>153</v>
      </c>
      <c r="G6" s="39"/>
      <c r="H6" s="38" t="s">
        <v>154</v>
      </c>
      <c r="I6" s="39"/>
      <c r="J6" s="40"/>
      <c r="K6" s="39"/>
      <c r="N6" s="7">
        <v>31</v>
      </c>
      <c r="O6" s="7">
        <v>94</v>
      </c>
      <c r="P6" s="7">
        <v>391</v>
      </c>
      <c r="Q6" s="7">
        <v>516</v>
      </c>
      <c r="AZ6" s="17">
        <v>3</v>
      </c>
      <c r="BA6" s="17">
        <v>0.52355998497786715</v>
      </c>
      <c r="BB6" s="17">
        <v>0</v>
      </c>
      <c r="BC6" s="17">
        <v>1</v>
      </c>
      <c r="BD6" s="17">
        <v>0.23959218351741715</v>
      </c>
      <c r="BE6">
        <v>3</v>
      </c>
      <c r="BF6">
        <v>1.0701945808328788</v>
      </c>
    </row>
    <row r="7" spans="2:58" x14ac:dyDescent="0.25">
      <c r="AZ7" s="17">
        <v>4</v>
      </c>
      <c r="BA7" s="17">
        <v>0.52355998497786715</v>
      </c>
      <c r="BB7" s="17">
        <v>0</v>
      </c>
      <c r="BC7" s="17">
        <v>1</v>
      </c>
      <c r="BD7" s="17">
        <v>0.31945624468988953</v>
      </c>
      <c r="BE7">
        <v>4</v>
      </c>
      <c r="BF7">
        <v>0.85615566466630311</v>
      </c>
    </row>
    <row r="8" spans="2:58" x14ac:dyDescent="0.25">
      <c r="AZ8" s="17">
        <v>5</v>
      </c>
      <c r="BA8" s="17">
        <v>0.52355998497786715</v>
      </c>
      <c r="BB8" s="17">
        <v>0</v>
      </c>
      <c r="BC8" s="17">
        <v>1</v>
      </c>
      <c r="BD8" s="17">
        <v>0.39932030586236189</v>
      </c>
      <c r="BE8">
        <v>5</v>
      </c>
      <c r="BF8">
        <v>0.42807783233315155</v>
      </c>
    </row>
    <row r="9" spans="2:58" x14ac:dyDescent="0.25">
      <c r="AZ9" s="17">
        <v>6</v>
      </c>
      <c r="BA9" s="17">
        <v>0.49401705547030655</v>
      </c>
      <c r="BB9" s="17">
        <v>0</v>
      </c>
      <c r="BC9" s="17">
        <v>1</v>
      </c>
      <c r="BD9" s="17">
        <v>0.4791843670348343</v>
      </c>
      <c r="BE9">
        <v>6</v>
      </c>
      <c r="BF9">
        <v>0.64211674849972722</v>
      </c>
    </row>
    <row r="10" spans="2:58" x14ac:dyDescent="0.25">
      <c r="AZ10" s="17">
        <v>7</v>
      </c>
      <c r="BA10" s="17">
        <v>0.46955936138032328</v>
      </c>
      <c r="BB10" s="17">
        <v>0</v>
      </c>
      <c r="BC10" s="17">
        <v>1</v>
      </c>
      <c r="BD10" s="17">
        <v>0.55904842820730671</v>
      </c>
      <c r="BE10">
        <v>7</v>
      </c>
      <c r="BF10">
        <v>0.10701945808328789</v>
      </c>
    </row>
    <row r="11" spans="2:58" x14ac:dyDescent="0.25">
      <c r="AZ11" s="17">
        <v>8</v>
      </c>
      <c r="BA11" s="17">
        <v>0.46455951006906199</v>
      </c>
      <c r="BB11" s="17">
        <v>0</v>
      </c>
      <c r="BC11" s="17">
        <v>1</v>
      </c>
      <c r="BD11" s="17">
        <v>0.63891248937977907</v>
      </c>
      <c r="BE11">
        <v>8</v>
      </c>
      <c r="BF11">
        <v>0.64211674849972722</v>
      </c>
    </row>
    <row r="12" spans="2:58" x14ac:dyDescent="0.25">
      <c r="AZ12" s="17">
        <v>9</v>
      </c>
      <c r="BA12" s="17">
        <v>0.46455951006906199</v>
      </c>
      <c r="BB12" s="17">
        <v>0</v>
      </c>
      <c r="BC12" s="17">
        <v>1</v>
      </c>
      <c r="BD12" s="17">
        <v>0.71877655055225143</v>
      </c>
      <c r="BE12">
        <v>9</v>
      </c>
      <c r="BF12">
        <v>0.21403891616657578</v>
      </c>
    </row>
    <row r="13" spans="2:58" x14ac:dyDescent="0.25">
      <c r="AZ13" s="17">
        <v>10</v>
      </c>
      <c r="BA13" s="17">
        <v>0.46455951006906199</v>
      </c>
      <c r="BB13" s="17">
        <v>0</v>
      </c>
      <c r="BC13" s="17">
        <v>1</v>
      </c>
      <c r="BD13" s="17">
        <v>0.79864061172472378</v>
      </c>
      <c r="BE13">
        <v>10</v>
      </c>
      <c r="BF13">
        <v>0</v>
      </c>
    </row>
    <row r="14" spans="2:58" x14ac:dyDescent="0.25">
      <c r="AZ14" s="17">
        <v>11</v>
      </c>
      <c r="BA14" s="17">
        <v>0.43975351622698011</v>
      </c>
      <c r="BB14" s="17">
        <v>0</v>
      </c>
      <c r="BC14" s="17">
        <v>1</v>
      </c>
      <c r="BD14" s="17">
        <v>0.87850467289719625</v>
      </c>
    </row>
    <row r="15" spans="2:58" x14ac:dyDescent="0.25">
      <c r="AZ15" s="17">
        <v>12</v>
      </c>
      <c r="BA15" s="17">
        <v>0.41642353415018224</v>
      </c>
      <c r="BB15" s="17">
        <v>1</v>
      </c>
      <c r="BC15" s="17">
        <v>2</v>
      </c>
      <c r="BD15" s="17">
        <v>0.9583687340696686</v>
      </c>
    </row>
    <row r="16" spans="2:58" x14ac:dyDescent="0.25">
      <c r="AZ16" s="17">
        <v>13</v>
      </c>
      <c r="BA16" s="17">
        <v>0.41642353415018224</v>
      </c>
      <c r="BB16" s="17">
        <v>0</v>
      </c>
      <c r="BC16" s="17">
        <v>2</v>
      </c>
      <c r="BD16" s="17">
        <v>1.0382327952421411</v>
      </c>
    </row>
    <row r="17" spans="52:56" x14ac:dyDescent="0.25">
      <c r="AZ17" s="17">
        <v>14</v>
      </c>
      <c r="BA17" s="17">
        <v>0.41642353415018224</v>
      </c>
      <c r="BB17" s="17">
        <v>0</v>
      </c>
      <c r="BC17" s="17">
        <v>2</v>
      </c>
      <c r="BD17" s="17">
        <v>1.1180968564146134</v>
      </c>
    </row>
    <row r="18" spans="52:56" x14ac:dyDescent="0.25">
      <c r="AZ18" s="17">
        <v>15</v>
      </c>
      <c r="BA18" s="17">
        <v>0.40287232066179213</v>
      </c>
      <c r="BB18" s="17">
        <v>0</v>
      </c>
      <c r="BC18" s="17">
        <v>2</v>
      </c>
      <c r="BD18" s="17">
        <v>1.1979609175870858</v>
      </c>
    </row>
    <row r="19" spans="52:56" x14ac:dyDescent="0.25">
      <c r="AZ19" s="17">
        <v>16</v>
      </c>
      <c r="BA19" s="17">
        <v>0.38572784852027581</v>
      </c>
      <c r="BB19" s="17">
        <v>1</v>
      </c>
      <c r="BC19" s="17">
        <v>3</v>
      </c>
      <c r="BD19" s="17">
        <v>1.2778249787595581</v>
      </c>
    </row>
    <row r="20" spans="52:56" x14ac:dyDescent="0.25">
      <c r="AZ20" s="17">
        <v>17</v>
      </c>
      <c r="BA20" s="17">
        <v>0.38572784852027581</v>
      </c>
      <c r="BB20" s="17">
        <v>0</v>
      </c>
      <c r="BC20" s="17">
        <v>3</v>
      </c>
      <c r="BD20" s="17">
        <v>1.3576890399320305</v>
      </c>
    </row>
    <row r="21" spans="52:56" x14ac:dyDescent="0.25">
      <c r="AZ21" s="17">
        <v>18</v>
      </c>
      <c r="BA21" s="17">
        <v>0.37482357621404028</v>
      </c>
      <c r="BB21" s="17">
        <v>0</v>
      </c>
      <c r="BC21" s="17">
        <v>3</v>
      </c>
      <c r="BD21" s="17">
        <v>1.4375531011045029</v>
      </c>
    </row>
    <row r="22" spans="52:56" x14ac:dyDescent="0.25">
      <c r="AZ22" s="17">
        <v>19</v>
      </c>
      <c r="BA22" s="17">
        <v>0.36940771865794436</v>
      </c>
      <c r="BB22" s="17">
        <v>1</v>
      </c>
      <c r="BC22" s="17">
        <v>4</v>
      </c>
      <c r="BD22" s="17">
        <v>1.5174171622769752</v>
      </c>
    </row>
    <row r="23" spans="52:56" x14ac:dyDescent="0.25">
      <c r="AZ23" s="17">
        <v>20</v>
      </c>
      <c r="BA23" s="17">
        <v>0.36940771865794436</v>
      </c>
      <c r="BB23" s="17">
        <v>1</v>
      </c>
      <c r="BC23" s="17">
        <v>5</v>
      </c>
      <c r="BD23" s="17">
        <v>1.5972812234494476</v>
      </c>
    </row>
    <row r="24" spans="52:56" x14ac:dyDescent="0.25">
      <c r="AZ24" s="17">
        <v>21</v>
      </c>
      <c r="BA24" s="17">
        <v>0.36940771865794436</v>
      </c>
      <c r="BB24" s="17">
        <v>0</v>
      </c>
      <c r="BC24" s="17">
        <v>5</v>
      </c>
      <c r="BD24" s="17">
        <v>1.6771452846219201</v>
      </c>
    </row>
    <row r="25" spans="52:56" x14ac:dyDescent="0.25">
      <c r="AZ25" s="17">
        <v>22</v>
      </c>
      <c r="BA25" s="17">
        <v>0.36940771865794436</v>
      </c>
      <c r="BB25" s="17">
        <v>0</v>
      </c>
      <c r="BC25" s="17">
        <v>5</v>
      </c>
      <c r="BD25" s="17">
        <v>1.7570093457943925</v>
      </c>
    </row>
    <row r="26" spans="52:56" x14ac:dyDescent="0.25">
      <c r="AZ26" s="17">
        <v>23</v>
      </c>
      <c r="BA26" s="17">
        <v>0.36940771865794436</v>
      </c>
      <c r="BB26" s="17">
        <v>0</v>
      </c>
      <c r="BC26" s="17">
        <v>5</v>
      </c>
      <c r="BD26" s="17">
        <v>1.8368734069668649</v>
      </c>
    </row>
    <row r="27" spans="52:56" x14ac:dyDescent="0.25">
      <c r="AZ27" s="17">
        <v>24</v>
      </c>
      <c r="BA27" s="17">
        <v>0.34937901758933498</v>
      </c>
      <c r="BB27" s="17">
        <v>0</v>
      </c>
      <c r="BC27" s="17">
        <v>5</v>
      </c>
      <c r="BD27" s="17">
        <v>1.9167374681393372</v>
      </c>
    </row>
    <row r="28" spans="52:56" x14ac:dyDescent="0.25">
      <c r="AZ28" s="17">
        <v>25</v>
      </c>
      <c r="BA28" s="17">
        <v>0.34688974830079489</v>
      </c>
      <c r="BB28" s="17">
        <v>0</v>
      </c>
      <c r="BC28" s="17">
        <v>5</v>
      </c>
      <c r="BD28" s="17">
        <v>1.9966015293118096</v>
      </c>
    </row>
    <row r="29" spans="52:56" x14ac:dyDescent="0.25">
      <c r="AZ29" s="17">
        <v>26</v>
      </c>
      <c r="BA29" s="17">
        <v>0.34317684928864711</v>
      </c>
      <c r="BB29" s="17">
        <v>1</v>
      </c>
      <c r="BC29" s="17">
        <v>6</v>
      </c>
      <c r="BD29" s="17">
        <v>2.0764655904842821</v>
      </c>
    </row>
    <row r="30" spans="52:56" x14ac:dyDescent="0.25">
      <c r="AZ30" s="17">
        <v>27</v>
      </c>
      <c r="BA30" s="17">
        <v>0.34317684928864711</v>
      </c>
      <c r="BB30" s="17">
        <v>0</v>
      </c>
      <c r="BC30" s="17">
        <v>6</v>
      </c>
      <c r="BD30" s="17">
        <v>2.1563296516567543</v>
      </c>
    </row>
    <row r="31" spans="52:56" x14ac:dyDescent="0.25">
      <c r="AZ31" s="17">
        <v>28</v>
      </c>
      <c r="BA31" s="17">
        <v>0.34317684928864711</v>
      </c>
      <c r="BB31" s="17">
        <v>0</v>
      </c>
      <c r="BC31" s="17">
        <v>6</v>
      </c>
      <c r="BD31" s="17">
        <v>2.2361937128292269</v>
      </c>
    </row>
    <row r="32" spans="52:56" x14ac:dyDescent="0.25">
      <c r="AZ32" s="17">
        <v>29</v>
      </c>
      <c r="BA32" s="17">
        <v>0.34317684928864711</v>
      </c>
      <c r="BB32" s="17">
        <v>0</v>
      </c>
      <c r="BC32" s="17">
        <v>6</v>
      </c>
      <c r="BD32" s="17">
        <v>2.316057774001699</v>
      </c>
    </row>
    <row r="33" spans="9:56" x14ac:dyDescent="0.25">
      <c r="AZ33" s="17">
        <v>30</v>
      </c>
      <c r="BA33" s="17">
        <v>0.34317684928864711</v>
      </c>
      <c r="BB33" s="17">
        <v>0</v>
      </c>
      <c r="BC33" s="17">
        <v>6</v>
      </c>
      <c r="BD33" s="17">
        <v>2.3959218351741716</v>
      </c>
    </row>
    <row r="34" spans="9:56" x14ac:dyDescent="0.25">
      <c r="AZ34" s="17">
        <v>31</v>
      </c>
      <c r="BA34" s="17">
        <v>0.34317684928864711</v>
      </c>
      <c r="BB34" s="17">
        <v>0</v>
      </c>
      <c r="BC34" s="17">
        <v>6</v>
      </c>
      <c r="BD34" s="17">
        <v>2.4757858963466437</v>
      </c>
    </row>
    <row r="35" spans="9:56" x14ac:dyDescent="0.25">
      <c r="AZ35" s="17">
        <v>32</v>
      </c>
      <c r="BA35" s="17">
        <v>0.34317684928864711</v>
      </c>
      <c r="BB35" s="17">
        <v>0</v>
      </c>
      <c r="BC35" s="17">
        <v>6</v>
      </c>
      <c r="BD35" s="17">
        <v>2.5556499575191163</v>
      </c>
    </row>
    <row r="36" spans="9:56" x14ac:dyDescent="0.25">
      <c r="AZ36" s="17">
        <v>33</v>
      </c>
      <c r="BA36" s="17">
        <v>0.3423530525951346</v>
      </c>
      <c r="BB36" s="17">
        <v>0</v>
      </c>
      <c r="BC36" s="17">
        <v>6</v>
      </c>
      <c r="BD36" s="17">
        <v>2.6355140186915889</v>
      </c>
    </row>
    <row r="37" spans="9:56" x14ac:dyDescent="0.25">
      <c r="AZ37" s="17">
        <v>34</v>
      </c>
      <c r="BA37" s="17">
        <v>0.3302507917343272</v>
      </c>
      <c r="BB37" s="17">
        <v>0</v>
      </c>
      <c r="BC37" s="17">
        <v>6</v>
      </c>
      <c r="BD37" s="17">
        <v>2.715378079864061</v>
      </c>
    </row>
    <row r="38" spans="9:56" x14ac:dyDescent="0.25">
      <c r="AZ38" s="17">
        <v>35</v>
      </c>
      <c r="BA38" s="17">
        <v>0.3302507917343272</v>
      </c>
      <c r="BB38" s="17">
        <v>0</v>
      </c>
      <c r="BC38" s="17">
        <v>6</v>
      </c>
      <c r="BD38" s="17">
        <v>2.7952421410365336</v>
      </c>
    </row>
    <row r="39" spans="9:56" x14ac:dyDescent="0.25">
      <c r="AZ39" s="17">
        <v>36</v>
      </c>
      <c r="BA39" s="17">
        <v>0.3302507917343272</v>
      </c>
      <c r="BB39" s="17">
        <v>0</v>
      </c>
      <c r="BC39" s="17">
        <v>6</v>
      </c>
      <c r="BD39" s="17">
        <v>2.8751062022090057</v>
      </c>
    </row>
    <row r="40" spans="9:56" x14ac:dyDescent="0.25">
      <c r="I40" s="8" t="s">
        <v>130</v>
      </c>
      <c r="J40" s="8" t="s">
        <v>131</v>
      </c>
      <c r="K40" s="8" t="s">
        <v>132</v>
      </c>
      <c r="L40" s="8" t="s">
        <v>133</v>
      </c>
      <c r="M40" s="8" t="s">
        <v>134</v>
      </c>
      <c r="AZ40" s="17">
        <v>37</v>
      </c>
      <c r="BA40" s="17">
        <v>0.31707730454367811</v>
      </c>
      <c r="BB40" s="17">
        <v>1</v>
      </c>
      <c r="BC40" s="17">
        <v>7</v>
      </c>
      <c r="BD40" s="17">
        <v>2.9549702633814783</v>
      </c>
    </row>
    <row r="41" spans="9:56" x14ac:dyDescent="0.25">
      <c r="I41" s="13">
        <v>1</v>
      </c>
      <c r="J41" s="7">
        <v>0.36752136752136755</v>
      </c>
      <c r="K41" s="7">
        <v>0.48420376514172669</v>
      </c>
      <c r="L41" s="7">
        <v>0</v>
      </c>
      <c r="M41" s="7">
        <v>1</v>
      </c>
      <c r="AZ41" s="17">
        <v>38</v>
      </c>
      <c r="BA41" s="17">
        <v>0.31707730454367811</v>
      </c>
      <c r="BB41" s="17">
        <v>1</v>
      </c>
      <c r="BC41" s="17">
        <v>8</v>
      </c>
      <c r="BD41" s="17">
        <v>3.0348343245539504</v>
      </c>
    </row>
    <row r="42" spans="9:56" x14ac:dyDescent="0.25">
      <c r="I42" s="13">
        <v>2</v>
      </c>
      <c r="J42" s="7">
        <v>0.11965811965811966</v>
      </c>
      <c r="K42" s="7">
        <v>0.32595729470637075</v>
      </c>
      <c r="L42" s="7">
        <v>0</v>
      </c>
      <c r="M42" s="7">
        <v>1</v>
      </c>
      <c r="AZ42" s="17">
        <v>39</v>
      </c>
      <c r="BA42" s="17">
        <v>0.31707730454367811</v>
      </c>
      <c r="BB42" s="17">
        <v>0</v>
      </c>
      <c r="BC42" s="17">
        <v>8</v>
      </c>
      <c r="BD42" s="17">
        <v>3.114698385726423</v>
      </c>
    </row>
    <row r="43" spans="9:56" x14ac:dyDescent="0.25">
      <c r="I43" s="13">
        <v>3</v>
      </c>
      <c r="J43" s="7">
        <v>8.5470085470085472E-2</v>
      </c>
      <c r="K43" s="7">
        <v>0.28078245268416852</v>
      </c>
      <c r="L43" s="7">
        <v>0</v>
      </c>
      <c r="M43" s="7">
        <v>1</v>
      </c>
      <c r="AZ43" s="17">
        <v>40</v>
      </c>
      <c r="BA43" s="17">
        <v>0.30464111421741935</v>
      </c>
      <c r="BB43" s="17">
        <v>1</v>
      </c>
      <c r="BC43" s="17">
        <v>9</v>
      </c>
      <c r="BD43" s="17">
        <v>3.1945624468988951</v>
      </c>
    </row>
    <row r="44" spans="9:56" x14ac:dyDescent="0.25">
      <c r="I44" s="13">
        <v>4</v>
      </c>
      <c r="J44" s="7">
        <v>6.8376068376068383E-2</v>
      </c>
      <c r="K44" s="7">
        <v>0.25347569177120677</v>
      </c>
      <c r="L44" s="7">
        <v>0</v>
      </c>
      <c r="M44" s="7">
        <v>1</v>
      </c>
      <c r="AZ44" s="17">
        <v>41</v>
      </c>
      <c r="BA44" s="17">
        <v>0.29978995801841463</v>
      </c>
      <c r="BB44" s="17">
        <v>1</v>
      </c>
      <c r="BC44" s="17">
        <v>10</v>
      </c>
      <c r="BD44" s="17">
        <v>3.2744265080713677</v>
      </c>
    </row>
    <row r="45" spans="9:56" x14ac:dyDescent="0.25">
      <c r="I45" s="13">
        <v>5</v>
      </c>
      <c r="J45" s="7">
        <v>3.4188034188034191E-2</v>
      </c>
      <c r="K45" s="7">
        <v>0.18249345437595219</v>
      </c>
      <c r="L45" s="7">
        <v>0</v>
      </c>
      <c r="M45" s="7">
        <v>1</v>
      </c>
      <c r="AZ45" s="17">
        <v>42</v>
      </c>
      <c r="BA45" s="17">
        <v>0.29978995801841463</v>
      </c>
      <c r="BB45" s="17">
        <v>1</v>
      </c>
      <c r="BC45" s="17">
        <v>11</v>
      </c>
      <c r="BD45" s="17">
        <v>3.3542905692438403</v>
      </c>
    </row>
    <row r="46" spans="9:56" x14ac:dyDescent="0.25">
      <c r="I46" s="13">
        <v>6</v>
      </c>
      <c r="J46" s="7">
        <v>5.128205128205128E-2</v>
      </c>
      <c r="K46" s="7">
        <v>0.22152114580133236</v>
      </c>
      <c r="L46" s="7">
        <v>0</v>
      </c>
      <c r="M46" s="7">
        <v>1</v>
      </c>
      <c r="AZ46" s="17">
        <v>43</v>
      </c>
      <c r="BA46" s="17">
        <v>0.29978995801841463</v>
      </c>
      <c r="BB46" s="17">
        <v>1</v>
      </c>
      <c r="BC46" s="17">
        <v>12</v>
      </c>
      <c r="BD46" s="17">
        <v>3.4341546304163124</v>
      </c>
    </row>
    <row r="47" spans="9:56" x14ac:dyDescent="0.25">
      <c r="I47" s="13">
        <v>7</v>
      </c>
      <c r="J47" s="7">
        <v>8.5470085470085479E-3</v>
      </c>
      <c r="K47" s="7">
        <v>9.2450032704204751E-2</v>
      </c>
      <c r="L47" s="7">
        <v>0</v>
      </c>
      <c r="M47" s="7">
        <v>1</v>
      </c>
      <c r="AZ47" s="17">
        <v>44</v>
      </c>
      <c r="BA47" s="17">
        <v>0.29978995801841463</v>
      </c>
      <c r="BB47" s="17">
        <v>0</v>
      </c>
      <c r="BC47" s="17">
        <v>12</v>
      </c>
      <c r="BD47" s="17">
        <v>3.514018691588785</v>
      </c>
    </row>
    <row r="48" spans="9:56" x14ac:dyDescent="0.25">
      <c r="I48" s="13">
        <v>8</v>
      </c>
      <c r="J48" s="7">
        <v>5.128205128205128E-2</v>
      </c>
      <c r="K48" s="7">
        <v>0.22152114580133261</v>
      </c>
      <c r="L48" s="7">
        <v>0</v>
      </c>
      <c r="M48" s="7">
        <v>1</v>
      </c>
      <c r="AZ48" s="17">
        <v>45</v>
      </c>
      <c r="BA48" s="17">
        <v>0.29978995801841463</v>
      </c>
      <c r="BB48" s="17">
        <v>0</v>
      </c>
      <c r="BC48" s="17">
        <v>12</v>
      </c>
      <c r="BD48" s="17">
        <v>3.5938827527612571</v>
      </c>
    </row>
    <row r="49" spans="9:56" x14ac:dyDescent="0.25">
      <c r="I49" s="13">
        <v>9</v>
      </c>
      <c r="J49" s="7">
        <v>1.7094017094017096E-2</v>
      </c>
      <c r="K49" s="7">
        <v>0.13017931816417455</v>
      </c>
      <c r="L49" s="7">
        <v>0</v>
      </c>
      <c r="M49" s="7">
        <v>1</v>
      </c>
      <c r="AZ49" s="17">
        <v>46</v>
      </c>
      <c r="BA49" s="17">
        <v>0.29978995801841463</v>
      </c>
      <c r="BB49" s="17">
        <v>0</v>
      </c>
      <c r="BC49" s="17">
        <v>12</v>
      </c>
      <c r="BD49" s="17">
        <v>3.6737468139337297</v>
      </c>
    </row>
    <row r="50" spans="9:56" x14ac:dyDescent="0.25">
      <c r="I50" s="13">
        <v>10</v>
      </c>
      <c r="J50" s="7">
        <v>0</v>
      </c>
      <c r="K50" s="7">
        <v>0</v>
      </c>
      <c r="L50" s="7">
        <v>0</v>
      </c>
      <c r="M50" s="7">
        <v>0</v>
      </c>
      <c r="AZ50" s="17">
        <v>47</v>
      </c>
      <c r="BA50" s="17">
        <v>0.29978995801841463</v>
      </c>
      <c r="BB50" s="17">
        <v>0</v>
      </c>
      <c r="BC50" s="17">
        <v>12</v>
      </c>
      <c r="BD50" s="17">
        <v>3.7536108751062018</v>
      </c>
    </row>
    <row r="51" spans="9:56" x14ac:dyDescent="0.25">
      <c r="AZ51" s="17">
        <v>48</v>
      </c>
      <c r="BA51" s="17">
        <v>0.2818487468489973</v>
      </c>
      <c r="BB51" s="17">
        <v>0</v>
      </c>
      <c r="BC51" s="17">
        <v>12</v>
      </c>
      <c r="BD51" s="17">
        <v>3.8334749362786744</v>
      </c>
    </row>
    <row r="52" spans="9:56" x14ac:dyDescent="0.25">
      <c r="AZ52" s="17">
        <v>49</v>
      </c>
      <c r="BA52" s="17">
        <v>0.2818487468489973</v>
      </c>
      <c r="BB52" s="17">
        <v>0</v>
      </c>
      <c r="BC52" s="17">
        <v>12</v>
      </c>
      <c r="BD52" s="17">
        <v>3.913338997451147</v>
      </c>
    </row>
    <row r="53" spans="9:56" x14ac:dyDescent="0.25">
      <c r="AZ53" s="17">
        <v>50</v>
      </c>
      <c r="BA53" s="17">
        <v>0.28022196619898343</v>
      </c>
      <c r="BB53" s="17">
        <v>0</v>
      </c>
      <c r="BC53" s="17">
        <v>12</v>
      </c>
      <c r="BD53" s="17">
        <v>3.9932030586236191</v>
      </c>
    </row>
    <row r="54" spans="9:56" x14ac:dyDescent="0.25">
      <c r="AZ54" s="17">
        <v>51</v>
      </c>
      <c r="BA54" s="17">
        <v>0.27633621356938998</v>
      </c>
      <c r="BB54" s="17">
        <v>1</v>
      </c>
      <c r="BC54" s="17">
        <v>13</v>
      </c>
      <c r="BD54" s="17">
        <v>4.0730671197960913</v>
      </c>
    </row>
    <row r="55" spans="9:56" x14ac:dyDescent="0.25">
      <c r="AZ55" s="17">
        <v>52</v>
      </c>
      <c r="BA55" s="17">
        <v>0.27633621356938998</v>
      </c>
      <c r="BB55" s="17">
        <v>1</v>
      </c>
      <c r="BC55" s="17">
        <v>14</v>
      </c>
      <c r="BD55" s="17">
        <v>4.1529311809685643</v>
      </c>
    </row>
    <row r="56" spans="9:56" x14ac:dyDescent="0.25">
      <c r="AZ56" s="17">
        <v>53</v>
      </c>
      <c r="BA56" s="17">
        <v>0.27633621356938998</v>
      </c>
      <c r="BB56" s="17">
        <v>1</v>
      </c>
      <c r="BC56" s="17">
        <v>15</v>
      </c>
      <c r="BD56" s="17">
        <v>4.2327952421410364</v>
      </c>
    </row>
    <row r="57" spans="9:56" x14ac:dyDescent="0.25">
      <c r="AZ57" s="17">
        <v>54</v>
      </c>
      <c r="BA57" s="17">
        <v>0.27633621356938998</v>
      </c>
      <c r="BB57" s="17">
        <v>1</v>
      </c>
      <c r="BC57" s="17">
        <v>16</v>
      </c>
      <c r="BD57" s="17">
        <v>4.3126593033135086</v>
      </c>
    </row>
    <row r="58" spans="9:56" x14ac:dyDescent="0.25">
      <c r="AZ58" s="17">
        <v>55</v>
      </c>
      <c r="BA58" s="17">
        <v>0.27633621356938998</v>
      </c>
      <c r="BB58" s="17">
        <v>1</v>
      </c>
      <c r="BC58" s="17">
        <v>17</v>
      </c>
      <c r="BD58" s="17">
        <v>4.3925233644859807</v>
      </c>
    </row>
    <row r="59" spans="9:56" x14ac:dyDescent="0.25">
      <c r="AZ59" s="17">
        <v>56</v>
      </c>
      <c r="BA59" s="17">
        <v>0.27633621356938998</v>
      </c>
      <c r="BB59" s="17">
        <v>1</v>
      </c>
      <c r="BC59" s="17">
        <v>18</v>
      </c>
      <c r="BD59" s="17">
        <v>4.4723874256584537</v>
      </c>
    </row>
    <row r="60" spans="9:56" x14ac:dyDescent="0.25">
      <c r="AZ60" s="17">
        <v>57</v>
      </c>
      <c r="BA60" s="17">
        <v>0.27633621356938998</v>
      </c>
      <c r="BB60" s="17">
        <v>1</v>
      </c>
      <c r="BC60" s="17">
        <v>19</v>
      </c>
      <c r="BD60" s="17">
        <v>4.5522514868309258</v>
      </c>
    </row>
    <row r="61" spans="9:56" x14ac:dyDescent="0.25">
      <c r="AZ61" s="17">
        <v>58</v>
      </c>
      <c r="BA61" s="17">
        <v>0.27633621356938998</v>
      </c>
      <c r="BB61" s="17">
        <v>1</v>
      </c>
      <c r="BC61" s="17">
        <v>20</v>
      </c>
      <c r="BD61" s="17">
        <v>4.632115548003398</v>
      </c>
    </row>
    <row r="62" spans="9:56" x14ac:dyDescent="0.25">
      <c r="AZ62" s="17">
        <v>59</v>
      </c>
      <c r="BA62" s="17">
        <v>0.27633621356938998</v>
      </c>
      <c r="BB62" s="17">
        <v>1</v>
      </c>
      <c r="BC62" s="17">
        <v>21</v>
      </c>
      <c r="BD62" s="17">
        <v>4.711979609175871</v>
      </c>
    </row>
    <row r="63" spans="9:56" x14ac:dyDescent="0.25">
      <c r="AZ63" s="17">
        <v>60</v>
      </c>
      <c r="BA63" s="17">
        <v>0.27633621356938998</v>
      </c>
      <c r="BB63" s="17">
        <v>1</v>
      </c>
      <c r="BC63" s="17">
        <v>22</v>
      </c>
      <c r="BD63" s="17">
        <v>4.7918436703483431</v>
      </c>
    </row>
    <row r="64" spans="9:56" x14ac:dyDescent="0.25">
      <c r="AZ64" s="17">
        <v>61</v>
      </c>
      <c r="BA64" s="17">
        <v>0.27633621356938998</v>
      </c>
      <c r="BB64" s="17">
        <v>0</v>
      </c>
      <c r="BC64" s="17">
        <v>22</v>
      </c>
      <c r="BD64" s="17">
        <v>4.8717077315208153</v>
      </c>
    </row>
    <row r="65" spans="52:56" x14ac:dyDescent="0.25">
      <c r="AZ65" s="17">
        <v>62</v>
      </c>
      <c r="BA65" s="17">
        <v>0.27633621356938998</v>
      </c>
      <c r="BB65" s="17">
        <v>0</v>
      </c>
      <c r="BC65" s="17">
        <v>22</v>
      </c>
      <c r="BD65" s="17">
        <v>4.9515717926932874</v>
      </c>
    </row>
    <row r="66" spans="52:56" x14ac:dyDescent="0.25">
      <c r="AZ66" s="17">
        <v>63</v>
      </c>
      <c r="BA66" s="17">
        <v>0.27633621356938998</v>
      </c>
      <c r="BB66" s="17">
        <v>0</v>
      </c>
      <c r="BC66" s="17">
        <v>22</v>
      </c>
      <c r="BD66" s="17">
        <v>5.0314358538657604</v>
      </c>
    </row>
    <row r="67" spans="52:56" x14ac:dyDescent="0.25">
      <c r="AZ67" s="17">
        <v>64</v>
      </c>
      <c r="BA67" s="17">
        <v>0.27633621356938998</v>
      </c>
      <c r="BB67" s="17">
        <v>0</v>
      </c>
      <c r="BC67" s="17">
        <v>22</v>
      </c>
      <c r="BD67" s="17">
        <v>5.1112999150382326</v>
      </c>
    </row>
    <row r="68" spans="52:56" x14ac:dyDescent="0.25">
      <c r="AZ68" s="17">
        <v>65</v>
      </c>
      <c r="BA68" s="17">
        <v>0.27633621356938998</v>
      </c>
      <c r="BB68" s="17">
        <v>0</v>
      </c>
      <c r="BC68" s="17">
        <v>22</v>
      </c>
      <c r="BD68" s="17">
        <v>5.1911639762107047</v>
      </c>
    </row>
    <row r="69" spans="52:56" x14ac:dyDescent="0.25">
      <c r="AZ69" s="17">
        <v>66</v>
      </c>
      <c r="BA69" s="17">
        <v>0.27633621356938998</v>
      </c>
      <c r="BB69" s="17">
        <v>0</v>
      </c>
      <c r="BC69" s="17">
        <v>22</v>
      </c>
      <c r="BD69" s="17">
        <v>5.2710280373831777</v>
      </c>
    </row>
    <row r="70" spans="52:56" x14ac:dyDescent="0.25">
      <c r="AZ70" s="17">
        <v>67</v>
      </c>
      <c r="BA70" s="17">
        <v>0.27633621356938998</v>
      </c>
      <c r="BB70" s="17">
        <v>0</v>
      </c>
      <c r="BC70" s="17">
        <v>22</v>
      </c>
      <c r="BD70" s="17">
        <v>5.3508920985556498</v>
      </c>
    </row>
    <row r="71" spans="52:56" x14ac:dyDescent="0.25">
      <c r="AZ71" s="17">
        <v>68</v>
      </c>
      <c r="BA71" s="17">
        <v>0.25644636374681845</v>
      </c>
      <c r="BB71" s="17">
        <v>0</v>
      </c>
      <c r="BC71" s="17">
        <v>22</v>
      </c>
      <c r="BD71" s="17">
        <v>5.430756159728122</v>
      </c>
    </row>
    <row r="72" spans="52:56" x14ac:dyDescent="0.25">
      <c r="AZ72" s="17">
        <v>69</v>
      </c>
      <c r="BA72" s="17">
        <v>0.25517604212525058</v>
      </c>
      <c r="BB72" s="17">
        <v>0</v>
      </c>
      <c r="BC72" s="17">
        <v>22</v>
      </c>
      <c r="BD72" s="17">
        <v>5.5106202209005941</v>
      </c>
    </row>
    <row r="73" spans="52:56" x14ac:dyDescent="0.25">
      <c r="AZ73" s="17">
        <v>70</v>
      </c>
      <c r="BA73" s="17">
        <v>0.24253461418684955</v>
      </c>
      <c r="BB73" s="17">
        <v>0</v>
      </c>
      <c r="BC73" s="17">
        <v>22</v>
      </c>
      <c r="BD73" s="17">
        <v>5.5904842820730671</v>
      </c>
    </row>
    <row r="74" spans="52:56" x14ac:dyDescent="0.25">
      <c r="AZ74" s="17">
        <v>71</v>
      </c>
      <c r="BA74" s="17">
        <v>0.24253461418684955</v>
      </c>
      <c r="BB74" s="17">
        <v>0</v>
      </c>
      <c r="BC74" s="17">
        <v>22</v>
      </c>
      <c r="BD74" s="17">
        <v>5.6703483432455393</v>
      </c>
    </row>
    <row r="75" spans="52:56" x14ac:dyDescent="0.25">
      <c r="AZ75" s="17">
        <v>72</v>
      </c>
      <c r="BA75" s="17">
        <v>0.23524433015920362</v>
      </c>
      <c r="BB75" s="17">
        <v>1</v>
      </c>
      <c r="BC75" s="17">
        <v>23</v>
      </c>
      <c r="BD75" s="17">
        <v>5.7502124044180114</v>
      </c>
    </row>
    <row r="76" spans="52:56" x14ac:dyDescent="0.25">
      <c r="AZ76" s="17">
        <v>73</v>
      </c>
      <c r="BA76" s="17">
        <v>0.23524433015920362</v>
      </c>
      <c r="BB76" s="17">
        <v>0</v>
      </c>
      <c r="BC76" s="17">
        <v>23</v>
      </c>
      <c r="BD76" s="17">
        <v>5.8300764655904844</v>
      </c>
    </row>
    <row r="77" spans="52:56" x14ac:dyDescent="0.25">
      <c r="AZ77" s="17">
        <v>74</v>
      </c>
      <c r="BA77" s="17">
        <v>0.23524433015920362</v>
      </c>
      <c r="BB77" s="17">
        <v>0</v>
      </c>
      <c r="BC77" s="17">
        <v>23</v>
      </c>
      <c r="BD77" s="17">
        <v>5.9099405267629566</v>
      </c>
    </row>
    <row r="78" spans="52:56" x14ac:dyDescent="0.25">
      <c r="AZ78" s="17">
        <v>75</v>
      </c>
      <c r="BA78" s="17">
        <v>0.23524433015920362</v>
      </c>
      <c r="BB78" s="17">
        <v>0</v>
      </c>
      <c r="BC78" s="17">
        <v>23</v>
      </c>
      <c r="BD78" s="17">
        <v>5.9898045879354287</v>
      </c>
    </row>
    <row r="79" spans="52:56" x14ac:dyDescent="0.25">
      <c r="AZ79" s="17">
        <v>76</v>
      </c>
      <c r="BA79" s="17">
        <v>0.23298396415036907</v>
      </c>
      <c r="BB79" s="17">
        <v>1</v>
      </c>
      <c r="BC79" s="17">
        <v>24</v>
      </c>
      <c r="BD79" s="17">
        <v>6.0696686491079008</v>
      </c>
    </row>
    <row r="80" spans="52:56" x14ac:dyDescent="0.25">
      <c r="AZ80" s="17">
        <v>77</v>
      </c>
      <c r="BA80" s="17">
        <v>0.23298396415036907</v>
      </c>
      <c r="BB80" s="17">
        <v>0</v>
      </c>
      <c r="BC80" s="17">
        <v>24</v>
      </c>
      <c r="BD80" s="17">
        <v>6.1495327102803738</v>
      </c>
    </row>
    <row r="81" spans="52:56" x14ac:dyDescent="0.25">
      <c r="AZ81" s="17">
        <v>78</v>
      </c>
      <c r="BA81" s="17">
        <v>0.23298396415036907</v>
      </c>
      <c r="BB81" s="17">
        <v>0</v>
      </c>
      <c r="BC81" s="17">
        <v>24</v>
      </c>
      <c r="BD81" s="17">
        <v>6.229396771452846</v>
      </c>
    </row>
    <row r="82" spans="52:56" x14ac:dyDescent="0.25">
      <c r="AZ82" s="17">
        <v>79</v>
      </c>
      <c r="BA82" s="17">
        <v>0.23298396415036907</v>
      </c>
      <c r="BB82" s="17">
        <v>0</v>
      </c>
      <c r="BC82" s="17">
        <v>24</v>
      </c>
      <c r="BD82" s="17">
        <v>6.3092608326253181</v>
      </c>
    </row>
    <row r="83" spans="52:56" x14ac:dyDescent="0.25">
      <c r="AZ83" s="17">
        <v>80</v>
      </c>
      <c r="BA83" s="17">
        <v>0.23298396415036907</v>
      </c>
      <c r="BB83" s="17">
        <v>0</v>
      </c>
      <c r="BC83" s="17">
        <v>24</v>
      </c>
      <c r="BD83" s="17">
        <v>6.3891248937977903</v>
      </c>
    </row>
    <row r="84" spans="52:56" x14ac:dyDescent="0.25">
      <c r="AZ84" s="17">
        <v>81</v>
      </c>
      <c r="BA84" s="17">
        <v>0.23298396415036907</v>
      </c>
      <c r="BB84" s="17">
        <v>0</v>
      </c>
      <c r="BC84" s="17">
        <v>24</v>
      </c>
      <c r="BD84" s="17">
        <v>6.4689889549702633</v>
      </c>
    </row>
    <row r="85" spans="52:56" x14ac:dyDescent="0.25">
      <c r="AZ85" s="17">
        <v>82</v>
      </c>
      <c r="BA85" s="17">
        <v>0.23298396415036907</v>
      </c>
      <c r="BB85" s="17">
        <v>0</v>
      </c>
      <c r="BC85" s="17">
        <v>24</v>
      </c>
      <c r="BD85" s="17">
        <v>6.5488530161427354</v>
      </c>
    </row>
    <row r="86" spans="52:56" x14ac:dyDescent="0.25">
      <c r="AZ86" s="17">
        <v>83</v>
      </c>
      <c r="BA86" s="17">
        <v>0.23298396415036907</v>
      </c>
      <c r="BB86" s="17">
        <v>0</v>
      </c>
      <c r="BC86" s="17">
        <v>24</v>
      </c>
      <c r="BD86" s="17">
        <v>6.6287170773152075</v>
      </c>
    </row>
    <row r="87" spans="52:56" x14ac:dyDescent="0.25">
      <c r="AZ87" s="17">
        <v>84</v>
      </c>
      <c r="BA87" s="17">
        <v>0.23298396415036907</v>
      </c>
      <c r="BB87" s="17">
        <v>0</v>
      </c>
      <c r="BC87" s="17">
        <v>24</v>
      </c>
      <c r="BD87" s="17">
        <v>6.7085811384876806</v>
      </c>
    </row>
    <row r="88" spans="52:56" x14ac:dyDescent="0.25">
      <c r="AZ88" s="17">
        <v>85</v>
      </c>
      <c r="BA88" s="17">
        <v>0.23298396415036907</v>
      </c>
      <c r="BB88" s="17">
        <v>0</v>
      </c>
      <c r="BC88" s="17">
        <v>24</v>
      </c>
      <c r="BD88" s="17">
        <v>6.7884451996601527</v>
      </c>
    </row>
    <row r="89" spans="52:56" x14ac:dyDescent="0.25">
      <c r="AZ89" s="17">
        <v>86</v>
      </c>
      <c r="BA89" s="17">
        <v>0.2125529079966707</v>
      </c>
      <c r="BB89" s="17">
        <v>1</v>
      </c>
      <c r="BC89" s="17">
        <v>25</v>
      </c>
      <c r="BD89" s="17">
        <v>6.8683092608326248</v>
      </c>
    </row>
    <row r="90" spans="52:56" x14ac:dyDescent="0.25">
      <c r="AZ90" s="17">
        <v>87</v>
      </c>
      <c r="BA90" s="17">
        <v>0.2125529079966707</v>
      </c>
      <c r="BB90" s="17">
        <v>1</v>
      </c>
      <c r="BC90" s="17">
        <v>26</v>
      </c>
      <c r="BD90" s="17">
        <v>6.948173322005097</v>
      </c>
    </row>
    <row r="91" spans="52:56" x14ac:dyDescent="0.25">
      <c r="AZ91" s="17">
        <v>88</v>
      </c>
      <c r="BA91" s="17">
        <v>0.2125529079966707</v>
      </c>
      <c r="BB91" s="17">
        <v>1</v>
      </c>
      <c r="BC91" s="17">
        <v>27</v>
      </c>
      <c r="BD91" s="17">
        <v>7.02803738317757</v>
      </c>
    </row>
    <row r="92" spans="52:56" x14ac:dyDescent="0.25">
      <c r="AZ92" s="17">
        <v>89</v>
      </c>
      <c r="BA92" s="17">
        <v>0.2125529079966707</v>
      </c>
      <c r="BB92" s="17">
        <v>1</v>
      </c>
      <c r="BC92" s="17">
        <v>28</v>
      </c>
      <c r="BD92" s="17">
        <v>7.1079014443500421</v>
      </c>
    </row>
    <row r="93" spans="52:56" x14ac:dyDescent="0.25">
      <c r="AZ93" s="17">
        <v>90</v>
      </c>
      <c r="BA93" s="17">
        <v>0.2125529079966707</v>
      </c>
      <c r="BB93" s="17">
        <v>0</v>
      </c>
      <c r="BC93" s="17">
        <v>28</v>
      </c>
      <c r="BD93" s="17">
        <v>7.1877655055225143</v>
      </c>
    </row>
    <row r="94" spans="52:56" x14ac:dyDescent="0.25">
      <c r="AZ94" s="17">
        <v>91</v>
      </c>
      <c r="BA94" s="17">
        <v>0.2125529079966707</v>
      </c>
      <c r="BB94" s="17">
        <v>0</v>
      </c>
      <c r="BC94" s="17">
        <v>28</v>
      </c>
      <c r="BD94" s="17">
        <v>7.2676295666949873</v>
      </c>
    </row>
    <row r="95" spans="52:56" x14ac:dyDescent="0.25">
      <c r="AZ95" s="17">
        <v>92</v>
      </c>
      <c r="BA95" s="17">
        <v>0.2125529079966707</v>
      </c>
      <c r="BB95" s="17">
        <v>0</v>
      </c>
      <c r="BC95" s="17">
        <v>28</v>
      </c>
      <c r="BD95" s="17">
        <v>7.3474936278674594</v>
      </c>
    </row>
    <row r="96" spans="52:56" x14ac:dyDescent="0.25">
      <c r="AZ96" s="17">
        <v>93</v>
      </c>
      <c r="BA96" s="17">
        <v>0.19417125984646247</v>
      </c>
      <c r="BB96" s="17">
        <v>0</v>
      </c>
      <c r="BC96" s="17">
        <v>28</v>
      </c>
      <c r="BD96" s="17">
        <v>7.4273576890399315</v>
      </c>
    </row>
    <row r="97" spans="52:56" x14ac:dyDescent="0.25">
      <c r="AZ97" s="17">
        <v>94</v>
      </c>
      <c r="BA97" s="17">
        <v>0.19246070432919782</v>
      </c>
      <c r="BB97" s="17">
        <v>0</v>
      </c>
      <c r="BC97" s="17">
        <v>28</v>
      </c>
      <c r="BD97" s="17">
        <v>7.5072217502124037</v>
      </c>
    </row>
    <row r="98" spans="52:56" x14ac:dyDescent="0.25">
      <c r="AZ98" s="17">
        <v>95</v>
      </c>
      <c r="BA98" s="17">
        <v>0.18992006412415563</v>
      </c>
      <c r="BB98" s="17">
        <v>1</v>
      </c>
      <c r="BC98" s="17">
        <v>29</v>
      </c>
      <c r="BD98" s="17">
        <v>7.5870858113848767</v>
      </c>
    </row>
    <row r="99" spans="52:56" x14ac:dyDescent="0.25">
      <c r="AZ99" s="17">
        <v>96</v>
      </c>
      <c r="BA99" s="17">
        <v>0.18992006412415563</v>
      </c>
      <c r="BB99" s="17">
        <v>1</v>
      </c>
      <c r="BC99" s="17">
        <v>30</v>
      </c>
      <c r="BD99" s="17">
        <v>7.6669498725573488</v>
      </c>
    </row>
    <row r="100" spans="52:56" x14ac:dyDescent="0.25">
      <c r="AZ100" s="17">
        <v>97</v>
      </c>
      <c r="BA100" s="17">
        <v>0.18992006412415563</v>
      </c>
      <c r="BB100" s="17">
        <v>1</v>
      </c>
      <c r="BC100" s="17">
        <v>31</v>
      </c>
      <c r="BD100" s="17">
        <v>7.746813933729821</v>
      </c>
    </row>
    <row r="101" spans="52:56" x14ac:dyDescent="0.25">
      <c r="AZ101" s="17">
        <v>98</v>
      </c>
      <c r="BA101" s="17">
        <v>0.18992006412415563</v>
      </c>
      <c r="BB101" s="17">
        <v>0</v>
      </c>
      <c r="BC101" s="17">
        <v>31</v>
      </c>
      <c r="BD101" s="17">
        <v>7.826677994902294</v>
      </c>
    </row>
    <row r="102" spans="52:56" x14ac:dyDescent="0.25">
      <c r="AZ102" s="17">
        <v>99</v>
      </c>
      <c r="BA102" s="17">
        <v>0.18992006412415563</v>
      </c>
      <c r="BB102" s="17">
        <v>0</v>
      </c>
      <c r="BC102" s="17">
        <v>31</v>
      </c>
      <c r="BD102" s="17">
        <v>7.9065420560747661</v>
      </c>
    </row>
    <row r="103" spans="52:56" x14ac:dyDescent="0.25">
      <c r="AZ103" s="17">
        <v>100</v>
      </c>
      <c r="BA103" s="17">
        <v>0.18992006412415563</v>
      </c>
      <c r="BB103" s="17">
        <v>0</v>
      </c>
      <c r="BC103" s="17">
        <v>31</v>
      </c>
      <c r="BD103" s="17">
        <v>7.9864061172472383</v>
      </c>
    </row>
    <row r="104" spans="52:56" x14ac:dyDescent="0.25">
      <c r="AZ104" s="17">
        <v>101</v>
      </c>
      <c r="BA104" s="17">
        <v>0.18992006412415563</v>
      </c>
      <c r="BB104" s="17">
        <v>0</v>
      </c>
      <c r="BC104" s="17">
        <v>31</v>
      </c>
      <c r="BD104" s="17">
        <v>8.0662701784197104</v>
      </c>
    </row>
    <row r="105" spans="52:56" x14ac:dyDescent="0.25">
      <c r="AZ105" s="17">
        <v>102</v>
      </c>
      <c r="BA105" s="17">
        <v>0.18992006412415563</v>
      </c>
      <c r="BB105" s="17">
        <v>0</v>
      </c>
      <c r="BC105" s="17">
        <v>31</v>
      </c>
      <c r="BD105" s="17">
        <v>8.1461342395921825</v>
      </c>
    </row>
    <row r="106" spans="52:56" x14ac:dyDescent="0.25">
      <c r="AZ106" s="17">
        <v>103</v>
      </c>
      <c r="BA106" s="17">
        <v>0.18570512151892335</v>
      </c>
      <c r="BB106" s="17">
        <v>1</v>
      </c>
      <c r="BC106" s="17">
        <v>32</v>
      </c>
      <c r="BD106" s="17">
        <v>8.2259983007646547</v>
      </c>
    </row>
    <row r="107" spans="52:56" x14ac:dyDescent="0.25">
      <c r="AZ107" s="17">
        <v>104</v>
      </c>
      <c r="BA107" s="17">
        <v>0.18570512151892335</v>
      </c>
      <c r="BB107" s="17">
        <v>1</v>
      </c>
      <c r="BC107" s="17">
        <v>33</v>
      </c>
      <c r="BD107" s="17">
        <v>8.3058623619371286</v>
      </c>
    </row>
    <row r="108" spans="52:56" x14ac:dyDescent="0.25">
      <c r="AZ108" s="17">
        <v>105</v>
      </c>
      <c r="BA108" s="17">
        <v>0.18570512151892335</v>
      </c>
      <c r="BB108" s="17">
        <v>1</v>
      </c>
      <c r="BC108" s="17">
        <v>34</v>
      </c>
      <c r="BD108" s="17">
        <v>8.3857264231096007</v>
      </c>
    </row>
    <row r="109" spans="52:56" x14ac:dyDescent="0.25">
      <c r="AZ109" s="17">
        <v>106</v>
      </c>
      <c r="BA109" s="17">
        <v>0.18570512151892335</v>
      </c>
      <c r="BB109" s="17">
        <v>1</v>
      </c>
      <c r="BC109" s="17">
        <v>35</v>
      </c>
      <c r="BD109" s="17">
        <v>8.4655904842820728</v>
      </c>
    </row>
    <row r="110" spans="52:56" x14ac:dyDescent="0.25">
      <c r="AZ110" s="17">
        <v>107</v>
      </c>
      <c r="BA110" s="17">
        <v>0.18570512151892335</v>
      </c>
      <c r="BB110" s="17">
        <v>1</v>
      </c>
      <c r="BC110" s="17">
        <v>36</v>
      </c>
      <c r="BD110" s="17">
        <v>8.545454545454545</v>
      </c>
    </row>
    <row r="111" spans="52:56" x14ac:dyDescent="0.25">
      <c r="AZ111" s="17">
        <v>108</v>
      </c>
      <c r="BA111" s="17">
        <v>0.18570512151892335</v>
      </c>
      <c r="BB111" s="17">
        <v>1</v>
      </c>
      <c r="BC111" s="17">
        <v>37</v>
      </c>
      <c r="BD111" s="17">
        <v>8.6253186066270171</v>
      </c>
    </row>
    <row r="112" spans="52:56" x14ac:dyDescent="0.25">
      <c r="AZ112" s="17">
        <v>109</v>
      </c>
      <c r="BA112" s="17">
        <v>0.18570512151892335</v>
      </c>
      <c r="BB112" s="17">
        <v>1</v>
      </c>
      <c r="BC112" s="17">
        <v>38</v>
      </c>
      <c r="BD112" s="17">
        <v>8.7051826677994892</v>
      </c>
    </row>
    <row r="113" spans="52:56" x14ac:dyDescent="0.25">
      <c r="AZ113" s="17">
        <v>110</v>
      </c>
      <c r="BA113" s="17">
        <v>0.18570512151892335</v>
      </c>
      <c r="BB113" s="17">
        <v>1</v>
      </c>
      <c r="BC113" s="17">
        <v>39</v>
      </c>
      <c r="BD113" s="17">
        <v>8.7850467289719614</v>
      </c>
    </row>
    <row r="114" spans="52:56" x14ac:dyDescent="0.25">
      <c r="AZ114" s="17">
        <v>111</v>
      </c>
      <c r="BA114" s="17">
        <v>0.18570512151892335</v>
      </c>
      <c r="BB114" s="17">
        <v>1</v>
      </c>
      <c r="BC114" s="17">
        <v>40</v>
      </c>
      <c r="BD114" s="17">
        <v>8.8649107901444353</v>
      </c>
    </row>
    <row r="115" spans="52:56" x14ac:dyDescent="0.25">
      <c r="AZ115" s="17">
        <v>112</v>
      </c>
      <c r="BA115" s="17">
        <v>0.18570512151892335</v>
      </c>
      <c r="BB115" s="17">
        <v>1</v>
      </c>
      <c r="BC115" s="17">
        <v>41</v>
      </c>
      <c r="BD115" s="17">
        <v>8.9447748513169074</v>
      </c>
    </row>
    <row r="116" spans="52:56" x14ac:dyDescent="0.25">
      <c r="AZ116" s="17">
        <v>113</v>
      </c>
      <c r="BA116" s="17">
        <v>0.18570512151892335</v>
      </c>
      <c r="BB116" s="17">
        <v>1</v>
      </c>
      <c r="BC116" s="17">
        <v>42</v>
      </c>
      <c r="BD116" s="17">
        <v>9.0246389124893795</v>
      </c>
    </row>
    <row r="117" spans="52:56" x14ac:dyDescent="0.25">
      <c r="AZ117" s="17">
        <v>114</v>
      </c>
      <c r="BA117" s="17">
        <v>0.18570512151892335</v>
      </c>
      <c r="BB117" s="17">
        <v>1</v>
      </c>
      <c r="BC117" s="17">
        <v>43</v>
      </c>
      <c r="BD117" s="17">
        <v>9.1045029736618517</v>
      </c>
    </row>
    <row r="118" spans="52:56" x14ac:dyDescent="0.25">
      <c r="AZ118" s="17">
        <v>115</v>
      </c>
      <c r="BA118" s="17">
        <v>0.18570512151892335</v>
      </c>
      <c r="BB118" s="17">
        <v>0</v>
      </c>
      <c r="BC118" s="17">
        <v>43</v>
      </c>
      <c r="BD118" s="17">
        <v>9.1843670348343238</v>
      </c>
    </row>
    <row r="119" spans="52:56" x14ac:dyDescent="0.25">
      <c r="AZ119" s="17">
        <v>116</v>
      </c>
      <c r="BA119" s="17">
        <v>0.18570512151892335</v>
      </c>
      <c r="BB119" s="17">
        <v>0</v>
      </c>
      <c r="BC119" s="17">
        <v>43</v>
      </c>
      <c r="BD119" s="17">
        <v>9.264231096006796</v>
      </c>
    </row>
    <row r="120" spans="52:56" x14ac:dyDescent="0.25">
      <c r="AZ120" s="17">
        <v>117</v>
      </c>
      <c r="BA120" s="17">
        <v>0.18570512151892335</v>
      </c>
      <c r="BB120" s="17">
        <v>0</v>
      </c>
      <c r="BC120" s="17">
        <v>43</v>
      </c>
      <c r="BD120" s="17">
        <v>9.3440951571792681</v>
      </c>
    </row>
    <row r="121" spans="52:56" x14ac:dyDescent="0.25">
      <c r="AZ121" s="18">
        <v>118</v>
      </c>
      <c r="BA121" s="18">
        <v>0.18570512151892335</v>
      </c>
      <c r="BB121" s="18">
        <v>0</v>
      </c>
      <c r="BC121" s="18">
        <v>43</v>
      </c>
      <c r="BD121" s="18">
        <v>9.423959218351742</v>
      </c>
    </row>
    <row r="122" spans="52:56" x14ac:dyDescent="0.25">
      <c r="AZ122" s="18">
        <v>119</v>
      </c>
      <c r="BA122" s="18">
        <v>0.18570512151892335</v>
      </c>
      <c r="BB122" s="18">
        <v>0</v>
      </c>
      <c r="BC122" s="18">
        <v>43</v>
      </c>
      <c r="BD122" s="18">
        <v>9.5038232795242141</v>
      </c>
    </row>
    <row r="123" spans="52:56" x14ac:dyDescent="0.25">
      <c r="AZ123" s="18">
        <v>120</v>
      </c>
      <c r="BA123" s="18">
        <v>0.18570512151892335</v>
      </c>
      <c r="BB123" s="18">
        <v>0</v>
      </c>
      <c r="BC123" s="18">
        <v>43</v>
      </c>
      <c r="BD123" s="18">
        <v>9.5836873406966863</v>
      </c>
    </row>
    <row r="124" spans="52:56" x14ac:dyDescent="0.25">
      <c r="AZ124" s="18">
        <v>121</v>
      </c>
      <c r="BA124" s="18">
        <v>0.18570512151892335</v>
      </c>
      <c r="BB124" s="18">
        <v>0</v>
      </c>
      <c r="BC124" s="18">
        <v>43</v>
      </c>
      <c r="BD124" s="18">
        <v>9.6635514018691584</v>
      </c>
    </row>
    <row r="125" spans="52:56" x14ac:dyDescent="0.25">
      <c r="AZ125" s="18">
        <v>122</v>
      </c>
      <c r="BA125" s="18">
        <v>0.18570512151892335</v>
      </c>
      <c r="BB125" s="18">
        <v>0</v>
      </c>
      <c r="BC125" s="18">
        <v>43</v>
      </c>
      <c r="BD125" s="18">
        <v>9.7434154630416305</v>
      </c>
    </row>
    <row r="126" spans="52:56" x14ac:dyDescent="0.25">
      <c r="AZ126" s="18">
        <v>123</v>
      </c>
      <c r="BA126" s="18">
        <v>0.18570512151892335</v>
      </c>
      <c r="BB126" s="18">
        <v>0</v>
      </c>
      <c r="BC126" s="18">
        <v>43</v>
      </c>
      <c r="BD126" s="18">
        <v>9.8232795242141027</v>
      </c>
    </row>
    <row r="127" spans="52:56" x14ac:dyDescent="0.25">
      <c r="AZ127" s="18">
        <v>124</v>
      </c>
      <c r="BA127" s="18">
        <v>0.18570512151892335</v>
      </c>
      <c r="BB127" s="18">
        <v>0</v>
      </c>
      <c r="BC127" s="18">
        <v>43</v>
      </c>
      <c r="BD127" s="18">
        <v>9.9031435853865748</v>
      </c>
    </row>
    <row r="128" spans="52:56" x14ac:dyDescent="0.25">
      <c r="AZ128" s="18">
        <v>125</v>
      </c>
      <c r="BA128" s="18">
        <v>0.18570512151892335</v>
      </c>
      <c r="BB128" s="18">
        <v>0</v>
      </c>
      <c r="BC128" s="18">
        <v>43</v>
      </c>
      <c r="BD128" s="18">
        <v>9.9830076465590487</v>
      </c>
    </row>
    <row r="129" spans="52:56" x14ac:dyDescent="0.25">
      <c r="AZ129" s="18">
        <v>126</v>
      </c>
      <c r="BA129" s="18">
        <v>0.18570512151892335</v>
      </c>
      <c r="BB129" s="18">
        <v>0</v>
      </c>
      <c r="BC129" s="18">
        <v>43</v>
      </c>
      <c r="BD129" s="18">
        <v>10.062871707731521</v>
      </c>
    </row>
    <row r="130" spans="52:56" x14ac:dyDescent="0.25">
      <c r="AZ130" s="18">
        <v>127</v>
      </c>
      <c r="BA130" s="18">
        <v>0.18570512151892335</v>
      </c>
      <c r="BB130" s="18">
        <v>0</v>
      </c>
      <c r="BC130" s="18">
        <v>43</v>
      </c>
      <c r="BD130" s="18">
        <v>10.142735768903993</v>
      </c>
    </row>
    <row r="131" spans="52:56" x14ac:dyDescent="0.25">
      <c r="AZ131" s="18">
        <v>128</v>
      </c>
      <c r="BA131" s="18">
        <v>0.18570512151892335</v>
      </c>
      <c r="BB131" s="18">
        <v>0</v>
      </c>
      <c r="BC131" s="18">
        <v>43</v>
      </c>
      <c r="BD131" s="18">
        <v>10.222599830076465</v>
      </c>
    </row>
    <row r="132" spans="52:56" x14ac:dyDescent="0.25">
      <c r="AZ132" s="18">
        <v>129</v>
      </c>
      <c r="BA132" s="18">
        <v>0.18570512151892335</v>
      </c>
      <c r="BB132" s="18">
        <v>0</v>
      </c>
      <c r="BC132" s="18">
        <v>43</v>
      </c>
      <c r="BD132" s="18">
        <v>10.302463891248937</v>
      </c>
    </row>
    <row r="133" spans="52:56" x14ac:dyDescent="0.25">
      <c r="AZ133" s="18">
        <v>130</v>
      </c>
      <c r="BA133" s="18">
        <v>0.18570512151892335</v>
      </c>
      <c r="BB133" s="18">
        <v>0</v>
      </c>
      <c r="BC133" s="18">
        <v>43</v>
      </c>
      <c r="BD133" s="18">
        <v>10.382327952421409</v>
      </c>
    </row>
    <row r="134" spans="52:56" x14ac:dyDescent="0.25">
      <c r="AZ134" s="18">
        <v>131</v>
      </c>
      <c r="BA134" s="18">
        <v>0.18570512151892335</v>
      </c>
      <c r="BB134" s="18">
        <v>0</v>
      </c>
      <c r="BC134" s="18">
        <v>43</v>
      </c>
      <c r="BD134" s="18">
        <v>10.462192013593882</v>
      </c>
    </row>
    <row r="135" spans="52:56" x14ac:dyDescent="0.25">
      <c r="AZ135" s="18">
        <v>132</v>
      </c>
      <c r="BA135" s="18">
        <v>0.18570512151892335</v>
      </c>
      <c r="BB135" s="18">
        <v>0</v>
      </c>
      <c r="BC135" s="18">
        <v>43</v>
      </c>
      <c r="BD135" s="18">
        <v>10.542056074766355</v>
      </c>
    </row>
    <row r="136" spans="52:56" x14ac:dyDescent="0.25">
      <c r="AZ136" s="18">
        <v>133</v>
      </c>
      <c r="BA136" s="18">
        <v>0.18570512151892335</v>
      </c>
      <c r="BB136" s="18">
        <v>0</v>
      </c>
      <c r="BC136" s="18">
        <v>43</v>
      </c>
      <c r="BD136" s="18">
        <v>10.621920135938828</v>
      </c>
    </row>
    <row r="137" spans="52:56" x14ac:dyDescent="0.25">
      <c r="AZ137" s="18">
        <v>134</v>
      </c>
      <c r="BA137" s="18">
        <v>0.18570512151892335</v>
      </c>
      <c r="BB137" s="18">
        <v>0</v>
      </c>
      <c r="BC137" s="18">
        <v>43</v>
      </c>
      <c r="BD137" s="18">
        <v>10.7017841971113</v>
      </c>
    </row>
    <row r="138" spans="52:56" x14ac:dyDescent="0.25">
      <c r="AZ138" s="18">
        <v>135</v>
      </c>
      <c r="BA138" s="18">
        <v>0.18570512151892335</v>
      </c>
      <c r="BB138" s="18">
        <v>0</v>
      </c>
      <c r="BC138" s="18">
        <v>43</v>
      </c>
      <c r="BD138" s="18">
        <v>10.781648258283772</v>
      </c>
    </row>
    <row r="139" spans="52:56" x14ac:dyDescent="0.25">
      <c r="AZ139" s="18">
        <v>136</v>
      </c>
      <c r="BA139" s="18">
        <v>0.18570512151892335</v>
      </c>
      <c r="BB139" s="18">
        <v>0</v>
      </c>
      <c r="BC139" s="18">
        <v>43</v>
      </c>
      <c r="BD139" s="18">
        <v>10.861512319456244</v>
      </c>
    </row>
    <row r="140" spans="52:56" x14ac:dyDescent="0.25">
      <c r="AZ140" s="18">
        <v>137</v>
      </c>
      <c r="BA140" s="18">
        <v>0.18570512151892335</v>
      </c>
      <c r="BB140" s="18">
        <v>0</v>
      </c>
      <c r="BC140" s="18">
        <v>43</v>
      </c>
      <c r="BD140" s="18">
        <v>10.941376380628716</v>
      </c>
    </row>
    <row r="141" spans="52:56" x14ac:dyDescent="0.25">
      <c r="AZ141" s="18">
        <v>138</v>
      </c>
      <c r="BA141" s="18">
        <v>0.18570512151892335</v>
      </c>
      <c r="BB141" s="18">
        <v>0</v>
      </c>
      <c r="BC141" s="18">
        <v>43</v>
      </c>
      <c r="BD141" s="18">
        <v>11.021240441801188</v>
      </c>
    </row>
    <row r="142" spans="52:56" x14ac:dyDescent="0.25">
      <c r="AZ142" s="18">
        <v>139</v>
      </c>
      <c r="BA142" s="18">
        <v>0.18570512151892335</v>
      </c>
      <c r="BB142" s="18">
        <v>0</v>
      </c>
      <c r="BC142" s="18">
        <v>43</v>
      </c>
      <c r="BD142" s="18">
        <v>11.101104502973662</v>
      </c>
    </row>
    <row r="143" spans="52:56" x14ac:dyDescent="0.25">
      <c r="AZ143" s="18">
        <v>140</v>
      </c>
      <c r="BA143" s="18">
        <v>0.18570512151892335</v>
      </c>
      <c r="BB143" s="18">
        <v>0</v>
      </c>
      <c r="BC143" s="18">
        <v>43</v>
      </c>
      <c r="BD143" s="18">
        <v>11.180968564146134</v>
      </c>
    </row>
    <row r="144" spans="52:56" x14ac:dyDescent="0.25">
      <c r="AZ144" s="18">
        <v>141</v>
      </c>
      <c r="BA144" s="18">
        <v>0.18570512151892335</v>
      </c>
      <c r="BB144" s="18">
        <v>0</v>
      </c>
      <c r="BC144" s="18">
        <v>43</v>
      </c>
      <c r="BD144" s="18">
        <v>11.260832625318606</v>
      </c>
    </row>
    <row r="145" spans="52:56" x14ac:dyDescent="0.25">
      <c r="AZ145" s="18">
        <v>142</v>
      </c>
      <c r="BA145" s="18">
        <v>0.18570512151892335</v>
      </c>
      <c r="BB145" s="18">
        <v>0</v>
      </c>
      <c r="BC145" s="18">
        <v>43</v>
      </c>
      <c r="BD145" s="18">
        <v>11.340696686491079</v>
      </c>
    </row>
    <row r="146" spans="52:56" x14ac:dyDescent="0.25">
      <c r="AZ146" s="18">
        <v>143</v>
      </c>
      <c r="BA146" s="18">
        <v>0.18570512151892335</v>
      </c>
      <c r="BB146" s="18">
        <v>0</v>
      </c>
      <c r="BC146" s="18">
        <v>43</v>
      </c>
      <c r="BD146" s="18">
        <v>11.420560747663551</v>
      </c>
    </row>
    <row r="147" spans="52:56" x14ac:dyDescent="0.25">
      <c r="AZ147" s="18">
        <v>144</v>
      </c>
      <c r="BA147" s="18">
        <v>0.18570512151892335</v>
      </c>
      <c r="BB147" s="18">
        <v>0</v>
      </c>
      <c r="BC147" s="18">
        <v>43</v>
      </c>
      <c r="BD147" s="18">
        <v>11.500424808836023</v>
      </c>
    </row>
    <row r="148" spans="52:56" x14ac:dyDescent="0.25">
      <c r="AZ148" s="18">
        <v>145</v>
      </c>
      <c r="BA148" s="18">
        <v>0.18570512151892335</v>
      </c>
      <c r="BB148" s="18">
        <v>0</v>
      </c>
      <c r="BC148" s="18">
        <v>43</v>
      </c>
      <c r="BD148" s="18">
        <v>11.580288870008495</v>
      </c>
    </row>
    <row r="149" spans="52:56" x14ac:dyDescent="0.25">
      <c r="AZ149" s="18">
        <v>146</v>
      </c>
      <c r="BA149" s="18">
        <v>0.18570512151892335</v>
      </c>
      <c r="BB149" s="18">
        <v>0</v>
      </c>
      <c r="BC149" s="18">
        <v>43</v>
      </c>
      <c r="BD149" s="18">
        <v>11.660152931180969</v>
      </c>
    </row>
    <row r="150" spans="52:56" x14ac:dyDescent="0.25">
      <c r="AZ150" s="18">
        <v>147</v>
      </c>
      <c r="BA150" s="18">
        <v>0.18570512151892335</v>
      </c>
      <c r="BB150" s="18">
        <v>0</v>
      </c>
      <c r="BC150" s="18">
        <v>43</v>
      </c>
      <c r="BD150" s="18">
        <v>11.740016992353441</v>
      </c>
    </row>
    <row r="151" spans="52:56" x14ac:dyDescent="0.25">
      <c r="AZ151" s="18">
        <v>148</v>
      </c>
      <c r="BA151" s="18">
        <v>0.18570512151892335</v>
      </c>
      <c r="BB151" s="18">
        <v>0</v>
      </c>
      <c r="BC151" s="18">
        <v>43</v>
      </c>
      <c r="BD151" s="18">
        <v>11.819881053525913</v>
      </c>
    </row>
    <row r="152" spans="52:56" x14ac:dyDescent="0.25">
      <c r="AZ152" s="18">
        <v>149</v>
      </c>
      <c r="BA152" s="18">
        <v>0.18570512151892335</v>
      </c>
      <c r="BB152" s="18">
        <v>0</v>
      </c>
      <c r="BC152" s="18">
        <v>43</v>
      </c>
      <c r="BD152" s="18">
        <v>11.899745114698385</v>
      </c>
    </row>
    <row r="153" spans="52:56" x14ac:dyDescent="0.25">
      <c r="AZ153" s="18">
        <v>150</v>
      </c>
      <c r="BA153" s="18">
        <v>0.18570512151892335</v>
      </c>
      <c r="BB153" s="18">
        <v>0</v>
      </c>
      <c r="BC153" s="18">
        <v>43</v>
      </c>
      <c r="BD153" s="18">
        <v>11.979609175870857</v>
      </c>
    </row>
    <row r="154" spans="52:56" x14ac:dyDescent="0.25">
      <c r="AZ154" s="18">
        <v>151</v>
      </c>
      <c r="BA154" s="18">
        <v>0.18166940933429937</v>
      </c>
      <c r="BB154" s="18">
        <v>1</v>
      </c>
      <c r="BC154" s="18">
        <v>44</v>
      </c>
      <c r="BD154" s="18">
        <v>12.05947323704333</v>
      </c>
    </row>
    <row r="155" spans="52:56" x14ac:dyDescent="0.25">
      <c r="AZ155" s="18">
        <v>152</v>
      </c>
      <c r="BA155" s="18">
        <v>0.18166940933429937</v>
      </c>
      <c r="BB155" s="18">
        <v>1</v>
      </c>
      <c r="BC155" s="18">
        <v>45</v>
      </c>
      <c r="BD155" s="18">
        <v>12.139337298215802</v>
      </c>
    </row>
    <row r="156" spans="52:56" x14ac:dyDescent="0.25">
      <c r="AZ156" s="18">
        <v>153</v>
      </c>
      <c r="BA156" s="18">
        <v>0.18166940933429937</v>
      </c>
      <c r="BB156" s="18">
        <v>1</v>
      </c>
      <c r="BC156" s="18">
        <v>46</v>
      </c>
      <c r="BD156" s="18">
        <v>12.219201359388276</v>
      </c>
    </row>
    <row r="157" spans="52:56" x14ac:dyDescent="0.25">
      <c r="AZ157" s="18">
        <v>154</v>
      </c>
      <c r="BA157" s="18">
        <v>0.18166940933429937</v>
      </c>
      <c r="BB157" s="18">
        <v>0</v>
      </c>
      <c r="BC157" s="18">
        <v>46</v>
      </c>
      <c r="BD157" s="18">
        <v>12.299065420560748</v>
      </c>
    </row>
    <row r="158" spans="52:56" x14ac:dyDescent="0.25">
      <c r="AZ158" s="18">
        <v>155</v>
      </c>
      <c r="BA158" s="18">
        <v>0.18166940933429937</v>
      </c>
      <c r="BB158" s="18">
        <v>0</v>
      </c>
      <c r="BC158" s="18">
        <v>46</v>
      </c>
      <c r="BD158" s="18">
        <v>12.37892948173322</v>
      </c>
    </row>
    <row r="159" spans="52:56" x14ac:dyDescent="0.25">
      <c r="AZ159" s="18">
        <v>156</v>
      </c>
      <c r="BA159" s="18">
        <v>0.18166940933429937</v>
      </c>
      <c r="BB159" s="18">
        <v>0</v>
      </c>
      <c r="BC159" s="18">
        <v>46</v>
      </c>
      <c r="BD159" s="18">
        <v>12.458793542905692</v>
      </c>
    </row>
    <row r="160" spans="52:56" x14ac:dyDescent="0.25">
      <c r="AZ160" s="18">
        <v>157</v>
      </c>
      <c r="BA160" s="18">
        <v>0.18166940933429937</v>
      </c>
      <c r="BB160" s="18">
        <v>0</v>
      </c>
      <c r="BC160" s="18">
        <v>46</v>
      </c>
      <c r="BD160" s="18">
        <v>12.538657604078164</v>
      </c>
    </row>
    <row r="161" spans="52:56" x14ac:dyDescent="0.25">
      <c r="AZ161" s="18">
        <v>158</v>
      </c>
      <c r="BA161" s="18">
        <v>0.18166940933429937</v>
      </c>
      <c r="BB161" s="18">
        <v>0</v>
      </c>
      <c r="BC161" s="18">
        <v>46</v>
      </c>
      <c r="BD161" s="18">
        <v>12.618521665250636</v>
      </c>
    </row>
    <row r="162" spans="52:56" x14ac:dyDescent="0.25">
      <c r="AZ162" s="18">
        <v>159</v>
      </c>
      <c r="BA162" s="18">
        <v>0.18166940933429937</v>
      </c>
      <c r="BB162" s="18">
        <v>0</v>
      </c>
      <c r="BC162" s="18">
        <v>46</v>
      </c>
      <c r="BD162" s="18">
        <v>12.698385726423108</v>
      </c>
    </row>
    <row r="163" spans="52:56" x14ac:dyDescent="0.25">
      <c r="AZ163" s="18">
        <v>160</v>
      </c>
      <c r="BA163" s="18">
        <v>0.18166940933429937</v>
      </c>
      <c r="BB163" s="18">
        <v>0</v>
      </c>
      <c r="BC163" s="18">
        <v>46</v>
      </c>
      <c r="BD163" s="18">
        <v>12.778249787595581</v>
      </c>
    </row>
    <row r="164" spans="52:56" x14ac:dyDescent="0.25">
      <c r="AZ164" s="18">
        <v>161</v>
      </c>
      <c r="BA164" s="18">
        <v>0.18166940933429937</v>
      </c>
      <c r="BB164" s="18">
        <v>0</v>
      </c>
      <c r="BC164" s="18">
        <v>46</v>
      </c>
      <c r="BD164" s="18">
        <v>12.858113848768054</v>
      </c>
    </row>
    <row r="165" spans="52:56" x14ac:dyDescent="0.25">
      <c r="AZ165" s="18">
        <v>162</v>
      </c>
      <c r="BA165" s="18">
        <v>0.18166940933429937</v>
      </c>
      <c r="BB165" s="18">
        <v>0</v>
      </c>
      <c r="BC165" s="18">
        <v>46</v>
      </c>
      <c r="BD165" s="18">
        <v>12.937977909940527</v>
      </c>
    </row>
    <row r="166" spans="52:56" x14ac:dyDescent="0.25">
      <c r="AZ166" s="18">
        <v>163</v>
      </c>
      <c r="BA166" s="18">
        <v>0.18166940933429937</v>
      </c>
      <c r="BB166" s="18">
        <v>0</v>
      </c>
      <c r="BC166" s="18">
        <v>46</v>
      </c>
      <c r="BD166" s="18">
        <v>13.017841971112999</v>
      </c>
    </row>
    <row r="167" spans="52:56" x14ac:dyDescent="0.25">
      <c r="AZ167" s="18">
        <v>164</v>
      </c>
      <c r="BA167" s="18">
        <v>0.18166940933429937</v>
      </c>
      <c r="BB167" s="18">
        <v>0</v>
      </c>
      <c r="BC167" s="18">
        <v>46</v>
      </c>
      <c r="BD167" s="18">
        <v>13.097706032285471</v>
      </c>
    </row>
    <row r="168" spans="52:56" x14ac:dyDescent="0.25">
      <c r="AZ168" s="18">
        <v>165</v>
      </c>
      <c r="BA168" s="18">
        <v>0.18166940933429937</v>
      </c>
      <c r="BB168" s="18">
        <v>0</v>
      </c>
      <c r="BC168" s="18">
        <v>46</v>
      </c>
      <c r="BD168" s="18">
        <v>13.177570093457943</v>
      </c>
    </row>
    <row r="169" spans="52:56" x14ac:dyDescent="0.25">
      <c r="AZ169" s="18">
        <v>166</v>
      </c>
      <c r="BA169" s="18">
        <v>0.18166940933429937</v>
      </c>
      <c r="BB169" s="18">
        <v>0</v>
      </c>
      <c r="BC169" s="18">
        <v>46</v>
      </c>
      <c r="BD169" s="18">
        <v>13.257434154630415</v>
      </c>
    </row>
    <row r="170" spans="52:56" x14ac:dyDescent="0.25">
      <c r="AZ170" s="18">
        <v>167</v>
      </c>
      <c r="BA170" s="18">
        <v>0.18166940933429937</v>
      </c>
      <c r="BB170" s="18">
        <v>0</v>
      </c>
      <c r="BC170" s="18">
        <v>46</v>
      </c>
      <c r="BD170" s="18">
        <v>13.337298215802887</v>
      </c>
    </row>
    <row r="171" spans="52:56" x14ac:dyDescent="0.25">
      <c r="AZ171" s="18">
        <v>168</v>
      </c>
      <c r="BA171" s="18">
        <v>0.18166940933429937</v>
      </c>
      <c r="BB171" s="18">
        <v>0</v>
      </c>
      <c r="BC171" s="18">
        <v>46</v>
      </c>
      <c r="BD171" s="18">
        <v>13.417162276975361</v>
      </c>
    </row>
    <row r="172" spans="52:56" x14ac:dyDescent="0.25">
      <c r="AZ172" s="18">
        <v>169</v>
      </c>
      <c r="BA172" s="18">
        <v>0.17241651708083539</v>
      </c>
      <c r="BB172" s="18">
        <v>1</v>
      </c>
      <c r="BC172" s="18">
        <v>47</v>
      </c>
      <c r="BD172" s="18">
        <v>13.497026338147833</v>
      </c>
    </row>
    <row r="173" spans="52:56" x14ac:dyDescent="0.25">
      <c r="AZ173" s="18">
        <v>170</v>
      </c>
      <c r="BA173" s="18">
        <v>0.17241651708083539</v>
      </c>
      <c r="BB173" s="18">
        <v>1</v>
      </c>
      <c r="BC173" s="18">
        <v>48</v>
      </c>
      <c r="BD173" s="18">
        <v>13.576890399320305</v>
      </c>
    </row>
    <row r="174" spans="52:56" x14ac:dyDescent="0.25">
      <c r="AZ174" s="18">
        <v>171</v>
      </c>
      <c r="BA174" s="18">
        <v>0.17241651708083539</v>
      </c>
      <c r="BB174" s="18">
        <v>0</v>
      </c>
      <c r="BC174" s="18">
        <v>48</v>
      </c>
      <c r="BD174" s="18">
        <v>13.656754460492778</v>
      </c>
    </row>
    <row r="175" spans="52:56" x14ac:dyDescent="0.25">
      <c r="AZ175" s="18">
        <v>172</v>
      </c>
      <c r="BA175" s="18">
        <v>0.17241651708083539</v>
      </c>
      <c r="BB175" s="18">
        <v>0</v>
      </c>
      <c r="BC175" s="18">
        <v>48</v>
      </c>
      <c r="BD175" s="18">
        <v>13.73661852166525</v>
      </c>
    </row>
    <row r="176" spans="52:56" x14ac:dyDescent="0.25">
      <c r="AZ176" s="18">
        <v>173</v>
      </c>
      <c r="BA176" s="18">
        <v>0.17241651708083539</v>
      </c>
      <c r="BB176" s="18">
        <v>0</v>
      </c>
      <c r="BC176" s="18">
        <v>48</v>
      </c>
      <c r="BD176" s="18">
        <v>13.816482582837722</v>
      </c>
    </row>
    <row r="177" spans="52:56" x14ac:dyDescent="0.25">
      <c r="AZ177" s="18">
        <v>174</v>
      </c>
      <c r="BA177" s="18">
        <v>0.17241651708083539</v>
      </c>
      <c r="BB177" s="18">
        <v>0</v>
      </c>
      <c r="BC177" s="18">
        <v>48</v>
      </c>
      <c r="BD177" s="18">
        <v>13.896346644010194</v>
      </c>
    </row>
    <row r="178" spans="52:56" x14ac:dyDescent="0.25">
      <c r="AZ178" s="18">
        <v>175</v>
      </c>
      <c r="BA178" s="18">
        <v>0.17145547109033699</v>
      </c>
      <c r="BB178" s="18">
        <v>0</v>
      </c>
      <c r="BC178" s="18">
        <v>48</v>
      </c>
      <c r="BD178" s="18">
        <v>13.976210705182668</v>
      </c>
    </row>
    <row r="179" spans="52:56" x14ac:dyDescent="0.25">
      <c r="AZ179" s="18">
        <v>176</v>
      </c>
      <c r="BA179" s="18">
        <v>0.16850922916123401</v>
      </c>
      <c r="BB179" s="18">
        <v>1</v>
      </c>
      <c r="BC179" s="18">
        <v>49</v>
      </c>
      <c r="BD179" s="18">
        <v>14.05607476635514</v>
      </c>
    </row>
    <row r="180" spans="52:56" x14ac:dyDescent="0.25">
      <c r="AZ180" s="18">
        <v>177</v>
      </c>
      <c r="BA180" s="18">
        <v>0.16850922916123401</v>
      </c>
      <c r="BB180" s="18">
        <v>1</v>
      </c>
      <c r="BC180" s="18">
        <v>50</v>
      </c>
      <c r="BD180" s="18">
        <v>14.135938827527612</v>
      </c>
    </row>
    <row r="181" spans="52:56" x14ac:dyDescent="0.25">
      <c r="AZ181" s="18">
        <v>178</v>
      </c>
      <c r="BA181" s="18">
        <v>0.16850922916123401</v>
      </c>
      <c r="BB181" s="18">
        <v>1</v>
      </c>
      <c r="BC181" s="18">
        <v>51</v>
      </c>
      <c r="BD181" s="18">
        <v>14.215802888700084</v>
      </c>
    </row>
    <row r="182" spans="52:56" x14ac:dyDescent="0.25">
      <c r="AZ182" s="18">
        <v>179</v>
      </c>
      <c r="BA182" s="18">
        <v>0.16850922916123401</v>
      </c>
      <c r="BB182" s="18">
        <v>0</v>
      </c>
      <c r="BC182" s="18">
        <v>51</v>
      </c>
      <c r="BD182" s="18">
        <v>14.295666949872556</v>
      </c>
    </row>
    <row r="183" spans="52:56" x14ac:dyDescent="0.25">
      <c r="AZ183" s="18">
        <v>180</v>
      </c>
      <c r="BA183" s="18">
        <v>0.16850922916123401</v>
      </c>
      <c r="BB183" s="18">
        <v>0</v>
      </c>
      <c r="BC183" s="18">
        <v>51</v>
      </c>
      <c r="BD183" s="18">
        <v>14.375531011045029</v>
      </c>
    </row>
    <row r="184" spans="52:56" x14ac:dyDescent="0.25">
      <c r="AZ184" s="18">
        <v>181</v>
      </c>
      <c r="BA184" s="18">
        <v>0.16850922916123401</v>
      </c>
      <c r="BB184" s="18">
        <v>0</v>
      </c>
      <c r="BC184" s="18">
        <v>51</v>
      </c>
      <c r="BD184" s="18">
        <v>14.455395072217501</v>
      </c>
    </row>
    <row r="185" spans="52:56" x14ac:dyDescent="0.25">
      <c r="AZ185" s="18">
        <v>182</v>
      </c>
      <c r="BA185" s="18">
        <v>0.16850922916123401</v>
      </c>
      <c r="BB185" s="18">
        <v>0</v>
      </c>
      <c r="BC185" s="18">
        <v>51</v>
      </c>
      <c r="BD185" s="18">
        <v>14.535259133389975</v>
      </c>
    </row>
    <row r="186" spans="52:56" x14ac:dyDescent="0.25">
      <c r="AZ186" s="18">
        <v>183</v>
      </c>
      <c r="BA186" s="18">
        <v>0.16850922916123401</v>
      </c>
      <c r="BB186" s="18">
        <v>0</v>
      </c>
      <c r="BC186" s="18">
        <v>51</v>
      </c>
      <c r="BD186" s="18">
        <v>14.615123194562447</v>
      </c>
    </row>
    <row r="187" spans="52:56" x14ac:dyDescent="0.25">
      <c r="AZ187" s="18">
        <v>184</v>
      </c>
      <c r="BA187" s="18">
        <v>0.16850922916123401</v>
      </c>
      <c r="BB187" s="18">
        <v>0</v>
      </c>
      <c r="BC187" s="18">
        <v>51</v>
      </c>
      <c r="BD187" s="18">
        <v>14.694987255734919</v>
      </c>
    </row>
    <row r="188" spans="52:56" x14ac:dyDescent="0.25">
      <c r="AZ188" s="18">
        <v>185</v>
      </c>
      <c r="BA188" s="18">
        <v>0.16850922916123401</v>
      </c>
      <c r="BB188" s="18">
        <v>0</v>
      </c>
      <c r="BC188" s="18">
        <v>51</v>
      </c>
      <c r="BD188" s="18">
        <v>14.774851316907391</v>
      </c>
    </row>
    <row r="189" spans="52:56" x14ac:dyDescent="0.25">
      <c r="AZ189" s="18">
        <v>186</v>
      </c>
      <c r="BA189" s="18">
        <v>0.16850922916123401</v>
      </c>
      <c r="BB189" s="18">
        <v>0</v>
      </c>
      <c r="BC189" s="18">
        <v>51</v>
      </c>
      <c r="BD189" s="18">
        <v>14.854715378079863</v>
      </c>
    </row>
    <row r="190" spans="52:56" x14ac:dyDescent="0.25">
      <c r="AZ190" s="18">
        <v>187</v>
      </c>
      <c r="BA190" s="18">
        <v>0.16850922916123401</v>
      </c>
      <c r="BB190" s="18">
        <v>0</v>
      </c>
      <c r="BC190" s="18">
        <v>51</v>
      </c>
      <c r="BD190" s="18">
        <v>14.934579439252335</v>
      </c>
    </row>
    <row r="191" spans="52:56" x14ac:dyDescent="0.25">
      <c r="AZ191" s="18">
        <v>188</v>
      </c>
      <c r="BA191" s="18">
        <v>0.16850922916123401</v>
      </c>
      <c r="BB191" s="18">
        <v>0</v>
      </c>
      <c r="BC191" s="18">
        <v>51</v>
      </c>
      <c r="BD191" s="18">
        <v>15.014443500424807</v>
      </c>
    </row>
    <row r="192" spans="52:56" x14ac:dyDescent="0.25">
      <c r="AZ192" s="18">
        <v>189</v>
      </c>
      <c r="BA192" s="18">
        <v>0.16850922916123401</v>
      </c>
      <c r="BB192" s="18">
        <v>0</v>
      </c>
      <c r="BC192" s="18">
        <v>51</v>
      </c>
      <c r="BD192" s="18">
        <v>15.094307561597281</v>
      </c>
    </row>
    <row r="193" spans="52:56" x14ac:dyDescent="0.25">
      <c r="AZ193" s="18">
        <v>190</v>
      </c>
      <c r="BA193" s="18">
        <v>0.16850922916123401</v>
      </c>
      <c r="BB193" s="18">
        <v>0</v>
      </c>
      <c r="BC193" s="18">
        <v>51</v>
      </c>
      <c r="BD193" s="18">
        <v>15.174171622769753</v>
      </c>
    </row>
    <row r="194" spans="52:56" x14ac:dyDescent="0.25">
      <c r="AZ194" s="18">
        <v>191</v>
      </c>
      <c r="BA194" s="18">
        <v>0.16850922916123401</v>
      </c>
      <c r="BB194" s="18">
        <v>0</v>
      </c>
      <c r="BC194" s="18">
        <v>51</v>
      </c>
      <c r="BD194" s="18">
        <v>15.254035683942226</v>
      </c>
    </row>
    <row r="195" spans="52:56" x14ac:dyDescent="0.25">
      <c r="AZ195" s="18">
        <v>192</v>
      </c>
      <c r="BA195" s="18">
        <v>0.16850922916123401</v>
      </c>
      <c r="BB195" s="18">
        <v>0</v>
      </c>
      <c r="BC195" s="18">
        <v>51</v>
      </c>
      <c r="BD195" s="18">
        <v>15.333899745114698</v>
      </c>
    </row>
    <row r="196" spans="52:56" x14ac:dyDescent="0.25">
      <c r="AZ196" s="18">
        <v>193</v>
      </c>
      <c r="BA196" s="18">
        <v>0.16850922916123401</v>
      </c>
      <c r="BB196" s="18">
        <v>0</v>
      </c>
      <c r="BC196" s="18">
        <v>51</v>
      </c>
      <c r="BD196" s="18">
        <v>15.41376380628717</v>
      </c>
    </row>
    <row r="197" spans="52:56" x14ac:dyDescent="0.25">
      <c r="AZ197" s="18">
        <v>194</v>
      </c>
      <c r="BA197" s="18">
        <v>0.16850922916123401</v>
      </c>
      <c r="BB197" s="18">
        <v>0</v>
      </c>
      <c r="BC197" s="18">
        <v>51</v>
      </c>
      <c r="BD197" s="18">
        <v>15.493627867459642</v>
      </c>
    </row>
    <row r="198" spans="52:56" x14ac:dyDescent="0.25">
      <c r="AZ198" s="18">
        <v>195</v>
      </c>
      <c r="BA198" s="18">
        <v>0.16850922916123401</v>
      </c>
      <c r="BB198" s="18">
        <v>0</v>
      </c>
      <c r="BC198" s="18">
        <v>51</v>
      </c>
      <c r="BD198" s="18">
        <v>15.573491928632114</v>
      </c>
    </row>
    <row r="199" spans="52:56" x14ac:dyDescent="0.25">
      <c r="AZ199" s="18">
        <v>196</v>
      </c>
      <c r="BA199" s="18">
        <v>0.16850922916123401</v>
      </c>
      <c r="BB199" s="18">
        <v>0</v>
      </c>
      <c r="BC199" s="18">
        <v>51</v>
      </c>
      <c r="BD199" s="18">
        <v>15.653355989804588</v>
      </c>
    </row>
    <row r="200" spans="52:56" x14ac:dyDescent="0.25">
      <c r="AZ200" s="18">
        <v>197</v>
      </c>
      <c r="BA200" s="18">
        <v>0.16850922916123401</v>
      </c>
      <c r="BB200" s="18">
        <v>0</v>
      </c>
      <c r="BC200" s="18">
        <v>51</v>
      </c>
      <c r="BD200" s="18">
        <v>15.73322005097706</v>
      </c>
    </row>
    <row r="201" spans="52:56" x14ac:dyDescent="0.25">
      <c r="AZ201" s="18">
        <v>198</v>
      </c>
      <c r="BA201" s="18">
        <v>0.16850922916123401</v>
      </c>
      <c r="BB201" s="18">
        <v>0</v>
      </c>
      <c r="BC201" s="18">
        <v>51</v>
      </c>
      <c r="BD201" s="18">
        <v>15.813084112149532</v>
      </c>
    </row>
    <row r="202" spans="52:56" x14ac:dyDescent="0.25">
      <c r="AZ202" s="18">
        <v>199</v>
      </c>
      <c r="BA202" s="18">
        <v>0.16850922916123401</v>
      </c>
      <c r="BB202" s="18">
        <v>0</v>
      </c>
      <c r="BC202" s="18">
        <v>51</v>
      </c>
      <c r="BD202" s="18">
        <v>15.892948173322004</v>
      </c>
    </row>
    <row r="203" spans="52:56" x14ac:dyDescent="0.25">
      <c r="AZ203" s="18">
        <v>200</v>
      </c>
      <c r="BA203" s="18">
        <v>0.16850922916123401</v>
      </c>
      <c r="BB203" s="18">
        <v>0</v>
      </c>
      <c r="BC203" s="18">
        <v>51</v>
      </c>
      <c r="BD203" s="18">
        <v>15.972812234494477</v>
      </c>
    </row>
    <row r="204" spans="52:56" x14ac:dyDescent="0.25">
      <c r="AZ204" s="18">
        <v>201</v>
      </c>
      <c r="BA204" s="18">
        <v>0.16850922916123401</v>
      </c>
      <c r="BB204" s="18">
        <v>0</v>
      </c>
      <c r="BC204" s="18">
        <v>51</v>
      </c>
      <c r="BD204" s="18">
        <v>16.052676295666949</v>
      </c>
    </row>
    <row r="205" spans="52:56" x14ac:dyDescent="0.25">
      <c r="AZ205" s="18">
        <v>202</v>
      </c>
      <c r="BA205" s="18">
        <v>0.16850922916123401</v>
      </c>
      <c r="BB205" s="18">
        <v>0</v>
      </c>
      <c r="BC205" s="18">
        <v>51</v>
      </c>
      <c r="BD205" s="18">
        <v>16.132540356839421</v>
      </c>
    </row>
    <row r="206" spans="52:56" x14ac:dyDescent="0.25">
      <c r="AZ206" s="18">
        <v>203</v>
      </c>
      <c r="BA206" s="18">
        <v>0.16850922916123401</v>
      </c>
      <c r="BB206" s="18">
        <v>0</v>
      </c>
      <c r="BC206" s="18">
        <v>51</v>
      </c>
      <c r="BD206" s="18">
        <v>16.212404418011893</v>
      </c>
    </row>
    <row r="207" spans="52:56" x14ac:dyDescent="0.25">
      <c r="AZ207" s="18">
        <v>204</v>
      </c>
      <c r="BA207" s="18">
        <v>0.16850922916123401</v>
      </c>
      <c r="BB207" s="18">
        <v>0</v>
      </c>
      <c r="BC207" s="18">
        <v>51</v>
      </c>
      <c r="BD207" s="18">
        <v>16.292268479184365</v>
      </c>
    </row>
    <row r="208" spans="52:56" x14ac:dyDescent="0.25">
      <c r="AZ208" s="18">
        <v>205</v>
      </c>
      <c r="BA208" s="18">
        <v>0.16850922916123401</v>
      </c>
      <c r="BB208" s="18">
        <v>0</v>
      </c>
      <c r="BC208" s="18">
        <v>51</v>
      </c>
      <c r="BD208" s="18">
        <v>16.372132540356837</v>
      </c>
    </row>
    <row r="209" spans="52:56" x14ac:dyDescent="0.25">
      <c r="AZ209" s="18">
        <v>206</v>
      </c>
      <c r="BA209" s="18">
        <v>0.16850922916123401</v>
      </c>
      <c r="BB209" s="18">
        <v>0</v>
      </c>
      <c r="BC209" s="18">
        <v>51</v>
      </c>
      <c r="BD209" s="18">
        <v>16.451996601529309</v>
      </c>
    </row>
    <row r="210" spans="52:56" x14ac:dyDescent="0.25">
      <c r="AZ210" s="18">
        <v>207</v>
      </c>
      <c r="BA210" s="18">
        <v>0.16850922916123401</v>
      </c>
      <c r="BB210" s="18">
        <v>0</v>
      </c>
      <c r="BC210" s="18">
        <v>51</v>
      </c>
      <c r="BD210" s="18">
        <v>16.531860662701785</v>
      </c>
    </row>
    <row r="211" spans="52:56" x14ac:dyDescent="0.25">
      <c r="AZ211" s="18">
        <v>208</v>
      </c>
      <c r="BA211" s="18">
        <v>0.16850922916123401</v>
      </c>
      <c r="BB211" s="18">
        <v>0</v>
      </c>
      <c r="BC211" s="18">
        <v>51</v>
      </c>
      <c r="BD211" s="18">
        <v>16.611724723874257</v>
      </c>
    </row>
    <row r="212" spans="52:56" x14ac:dyDescent="0.25">
      <c r="AZ212" s="18">
        <v>209</v>
      </c>
      <c r="BA212" s="18">
        <v>0.16850922916123401</v>
      </c>
      <c r="BB212" s="18">
        <v>0</v>
      </c>
      <c r="BC212" s="18">
        <v>51</v>
      </c>
      <c r="BD212" s="18">
        <v>16.691588785046729</v>
      </c>
    </row>
    <row r="213" spans="52:56" x14ac:dyDescent="0.25">
      <c r="AZ213" s="18">
        <v>210</v>
      </c>
      <c r="BA213" s="18">
        <v>0.16850922916123401</v>
      </c>
      <c r="BB213" s="18">
        <v>0</v>
      </c>
      <c r="BC213" s="18">
        <v>51</v>
      </c>
      <c r="BD213" s="18">
        <v>16.771452846219201</v>
      </c>
    </row>
    <row r="214" spans="52:56" x14ac:dyDescent="0.25">
      <c r="AZ214" s="18">
        <v>211</v>
      </c>
      <c r="BA214" s="18">
        <v>0.16850922916123401</v>
      </c>
      <c r="BB214" s="18">
        <v>0</v>
      </c>
      <c r="BC214" s="18">
        <v>51</v>
      </c>
      <c r="BD214" s="18">
        <v>16.851316907391674</v>
      </c>
    </row>
    <row r="215" spans="52:56" x14ac:dyDescent="0.25">
      <c r="AZ215" s="18">
        <v>212</v>
      </c>
      <c r="BA215" s="18">
        <v>0.16850922916123401</v>
      </c>
      <c r="BB215" s="18">
        <v>0</v>
      </c>
      <c r="BC215" s="18">
        <v>51</v>
      </c>
      <c r="BD215" s="18">
        <v>16.931180968564146</v>
      </c>
    </row>
    <row r="216" spans="52:56" x14ac:dyDescent="0.25">
      <c r="AZ216" s="18">
        <v>213</v>
      </c>
      <c r="BA216" s="18">
        <v>0.16404187136150017</v>
      </c>
      <c r="BB216" s="18">
        <v>0</v>
      </c>
      <c r="BC216" s="18">
        <v>51</v>
      </c>
      <c r="BD216" s="18">
        <v>17.011045029736618</v>
      </c>
    </row>
    <row r="217" spans="52:56" x14ac:dyDescent="0.25">
      <c r="AZ217" s="18">
        <v>214</v>
      </c>
      <c r="BA217" s="18">
        <v>0.16404187136150017</v>
      </c>
      <c r="BB217" s="18">
        <v>0</v>
      </c>
      <c r="BC217" s="18">
        <v>51</v>
      </c>
      <c r="BD217" s="18">
        <v>17.09090909090909</v>
      </c>
    </row>
    <row r="218" spans="52:56" x14ac:dyDescent="0.25">
      <c r="AZ218" s="18">
        <v>215</v>
      </c>
      <c r="BA218" s="18">
        <v>0.16115503855188928</v>
      </c>
      <c r="BB218" s="18">
        <v>0</v>
      </c>
      <c r="BC218" s="18">
        <v>51</v>
      </c>
      <c r="BD218" s="18">
        <v>17.170773152081562</v>
      </c>
    </row>
    <row r="219" spans="52:56" x14ac:dyDescent="0.25">
      <c r="AZ219" s="18">
        <v>216</v>
      </c>
      <c r="BA219" s="18">
        <v>0.15170367470952589</v>
      </c>
      <c r="BB219" s="18">
        <v>1</v>
      </c>
      <c r="BC219" s="18">
        <v>52</v>
      </c>
      <c r="BD219" s="18">
        <v>17.250637213254034</v>
      </c>
    </row>
    <row r="220" spans="52:56" x14ac:dyDescent="0.25">
      <c r="AZ220" s="18">
        <v>217</v>
      </c>
      <c r="BA220" s="18">
        <v>0.15170367470952589</v>
      </c>
      <c r="BB220" s="18">
        <v>0</v>
      </c>
      <c r="BC220" s="18">
        <v>52</v>
      </c>
      <c r="BD220" s="18">
        <v>17.330501274426506</v>
      </c>
    </row>
    <row r="221" spans="52:56" x14ac:dyDescent="0.25">
      <c r="AZ221" s="18">
        <v>218</v>
      </c>
      <c r="BA221" s="18">
        <v>0.15170367470952589</v>
      </c>
      <c r="BB221" s="18">
        <v>0</v>
      </c>
      <c r="BC221" s="18">
        <v>52</v>
      </c>
      <c r="BD221" s="18">
        <v>17.410365335598978</v>
      </c>
    </row>
    <row r="222" spans="52:56" x14ac:dyDescent="0.25">
      <c r="AZ222" s="18">
        <v>219</v>
      </c>
      <c r="BA222" s="18">
        <v>0.14628141130061215</v>
      </c>
      <c r="BB222" s="18">
        <v>1</v>
      </c>
      <c r="BC222" s="18">
        <v>53</v>
      </c>
      <c r="BD222" s="18">
        <v>17.490229396771451</v>
      </c>
    </row>
    <row r="223" spans="52:56" x14ac:dyDescent="0.25">
      <c r="AZ223" s="18">
        <v>220</v>
      </c>
      <c r="BA223" s="18">
        <v>0.14628141130061215</v>
      </c>
      <c r="BB223" s="18">
        <v>1</v>
      </c>
      <c r="BC223" s="18">
        <v>54</v>
      </c>
      <c r="BD223" s="18">
        <v>17.570093457943923</v>
      </c>
    </row>
    <row r="224" spans="52:56" x14ac:dyDescent="0.25">
      <c r="AZ224" s="18">
        <v>221</v>
      </c>
      <c r="BA224" s="18">
        <v>0.14628141130061215</v>
      </c>
      <c r="BB224" s="18">
        <v>0</v>
      </c>
      <c r="BC224" s="18">
        <v>54</v>
      </c>
      <c r="BD224" s="18">
        <v>17.649957519116398</v>
      </c>
    </row>
    <row r="225" spans="52:56" x14ac:dyDescent="0.25">
      <c r="AZ225" s="18">
        <v>222</v>
      </c>
      <c r="BA225" s="18">
        <v>0.14628141130061215</v>
      </c>
      <c r="BB225" s="18">
        <v>0</v>
      </c>
      <c r="BC225" s="18">
        <v>54</v>
      </c>
      <c r="BD225" s="18">
        <v>17.729821580288871</v>
      </c>
    </row>
    <row r="226" spans="52:56" x14ac:dyDescent="0.25">
      <c r="AZ226" s="18">
        <v>223</v>
      </c>
      <c r="BA226" s="18">
        <v>0.14628141130061215</v>
      </c>
      <c r="BB226" s="18">
        <v>0</v>
      </c>
      <c r="BC226" s="18">
        <v>54</v>
      </c>
      <c r="BD226" s="18">
        <v>17.809685641461343</v>
      </c>
    </row>
    <row r="227" spans="52:56" x14ac:dyDescent="0.25">
      <c r="AZ227" s="18">
        <v>224</v>
      </c>
      <c r="BA227" s="18">
        <v>0.14628141130061215</v>
      </c>
      <c r="BB227" s="18">
        <v>0</v>
      </c>
      <c r="BC227" s="18">
        <v>54</v>
      </c>
      <c r="BD227" s="18">
        <v>17.889549702633815</v>
      </c>
    </row>
    <row r="228" spans="52:56" x14ac:dyDescent="0.25">
      <c r="AZ228" s="18">
        <v>225</v>
      </c>
      <c r="BA228" s="18">
        <v>0.14628141130061215</v>
      </c>
      <c r="BB228" s="18">
        <v>0</v>
      </c>
      <c r="BC228" s="18">
        <v>54</v>
      </c>
      <c r="BD228" s="18">
        <v>17.969413763806287</v>
      </c>
    </row>
    <row r="229" spans="52:56" x14ac:dyDescent="0.25">
      <c r="AZ229" s="18">
        <v>226</v>
      </c>
      <c r="BA229" s="18">
        <v>0.14628141130061215</v>
      </c>
      <c r="BB229" s="18">
        <v>0</v>
      </c>
      <c r="BC229" s="18">
        <v>54</v>
      </c>
      <c r="BD229" s="18">
        <v>18.049277824978759</v>
      </c>
    </row>
    <row r="230" spans="52:56" x14ac:dyDescent="0.25">
      <c r="AZ230" s="18">
        <v>227</v>
      </c>
      <c r="BA230" s="18">
        <v>0.14286415215664516</v>
      </c>
      <c r="BB230" s="18">
        <v>1</v>
      </c>
      <c r="BC230" s="18">
        <v>55</v>
      </c>
      <c r="BD230" s="18">
        <v>18.129141886151231</v>
      </c>
    </row>
    <row r="231" spans="52:56" x14ac:dyDescent="0.25">
      <c r="AZ231" s="18">
        <v>228</v>
      </c>
      <c r="BA231" s="18">
        <v>0.14286415215664516</v>
      </c>
      <c r="BB231" s="18">
        <v>1</v>
      </c>
      <c r="BC231" s="18">
        <v>56</v>
      </c>
      <c r="BD231" s="18">
        <v>18.209005947323703</v>
      </c>
    </row>
    <row r="232" spans="52:56" x14ac:dyDescent="0.25">
      <c r="AZ232" s="18">
        <v>229</v>
      </c>
      <c r="BA232" s="18">
        <v>0.14286415215664516</v>
      </c>
      <c r="BB232" s="18">
        <v>1</v>
      </c>
      <c r="BC232" s="18">
        <v>57</v>
      </c>
      <c r="BD232" s="18">
        <v>18.288870008496176</v>
      </c>
    </row>
    <row r="233" spans="52:56" x14ac:dyDescent="0.25">
      <c r="AZ233" s="18">
        <v>230</v>
      </c>
      <c r="BA233" s="18">
        <v>0.14286415215664516</v>
      </c>
      <c r="BB233" s="18">
        <v>0</v>
      </c>
      <c r="BC233" s="18">
        <v>57</v>
      </c>
      <c r="BD233" s="18">
        <v>18.368734069668648</v>
      </c>
    </row>
    <row r="234" spans="52:56" x14ac:dyDescent="0.25">
      <c r="AZ234" s="18">
        <v>231</v>
      </c>
      <c r="BA234" s="18">
        <v>0.14286415215664516</v>
      </c>
      <c r="BB234" s="18">
        <v>0</v>
      </c>
      <c r="BC234" s="18">
        <v>57</v>
      </c>
      <c r="BD234" s="18">
        <v>18.44859813084112</v>
      </c>
    </row>
    <row r="235" spans="52:56" x14ac:dyDescent="0.25">
      <c r="AZ235" s="18">
        <v>232</v>
      </c>
      <c r="BA235" s="18">
        <v>0.14286415215664516</v>
      </c>
      <c r="BB235" s="18">
        <v>0</v>
      </c>
      <c r="BC235" s="18">
        <v>57</v>
      </c>
      <c r="BD235" s="18">
        <v>18.528462192013592</v>
      </c>
    </row>
    <row r="236" spans="52:56" x14ac:dyDescent="0.25">
      <c r="AZ236" s="18">
        <v>233</v>
      </c>
      <c r="BA236" s="18">
        <v>0.14286415215664516</v>
      </c>
      <c r="BB236" s="18">
        <v>0</v>
      </c>
      <c r="BC236" s="18">
        <v>57</v>
      </c>
      <c r="BD236" s="18">
        <v>18.608326253186064</v>
      </c>
    </row>
    <row r="237" spans="52:56" x14ac:dyDescent="0.25">
      <c r="AZ237" s="18">
        <v>234</v>
      </c>
      <c r="BA237" s="18">
        <v>0.14286415215664516</v>
      </c>
      <c r="BB237" s="18">
        <v>0</v>
      </c>
      <c r="BC237" s="18">
        <v>57</v>
      </c>
      <c r="BD237" s="18">
        <v>18.688190314358536</v>
      </c>
    </row>
    <row r="238" spans="52:56" x14ac:dyDescent="0.25">
      <c r="AZ238" s="17">
        <v>235</v>
      </c>
      <c r="BA238" s="17">
        <v>0.14286415215664516</v>
      </c>
      <c r="BB238" s="17">
        <v>0</v>
      </c>
      <c r="BC238" s="17">
        <v>57</v>
      </c>
      <c r="BD238" s="17">
        <v>18.768054375531012</v>
      </c>
    </row>
    <row r="239" spans="52:56" x14ac:dyDescent="0.25">
      <c r="AZ239" s="17">
        <v>236</v>
      </c>
      <c r="BA239" s="17">
        <v>0.14286415215664516</v>
      </c>
      <c r="BB239" s="17">
        <v>0</v>
      </c>
      <c r="BC239" s="17">
        <v>57</v>
      </c>
      <c r="BD239" s="17">
        <v>18.847918436703484</v>
      </c>
    </row>
    <row r="240" spans="52:56" x14ac:dyDescent="0.25">
      <c r="AZ240" s="17">
        <v>237</v>
      </c>
      <c r="BA240" s="17">
        <v>0.14286415215664516</v>
      </c>
      <c r="BB240" s="17">
        <v>0</v>
      </c>
      <c r="BC240" s="17">
        <v>57</v>
      </c>
      <c r="BD240" s="17">
        <v>18.927782497875956</v>
      </c>
    </row>
    <row r="241" spans="52:56" x14ac:dyDescent="0.25">
      <c r="AZ241" s="17">
        <v>238</v>
      </c>
      <c r="BA241" s="17">
        <v>0.14286415215664516</v>
      </c>
      <c r="BB241" s="17">
        <v>0</v>
      </c>
      <c r="BC241" s="17">
        <v>57</v>
      </c>
      <c r="BD241" s="17">
        <v>19.007646559048428</v>
      </c>
    </row>
    <row r="242" spans="52:56" x14ac:dyDescent="0.25">
      <c r="AZ242" s="17">
        <v>239</v>
      </c>
      <c r="BA242" s="17">
        <v>0.14286415215664516</v>
      </c>
      <c r="BB242" s="17">
        <v>0</v>
      </c>
      <c r="BC242" s="17">
        <v>57</v>
      </c>
      <c r="BD242" s="17">
        <v>19.0875106202209</v>
      </c>
    </row>
    <row r="243" spans="52:56" x14ac:dyDescent="0.25">
      <c r="AZ243" s="17">
        <v>240</v>
      </c>
      <c r="BA243" s="17">
        <v>0.14286415215664516</v>
      </c>
      <c r="BB243" s="17">
        <v>0</v>
      </c>
      <c r="BC243" s="17">
        <v>57</v>
      </c>
      <c r="BD243" s="17">
        <v>19.167374681393373</v>
      </c>
    </row>
    <row r="244" spans="52:56" x14ac:dyDescent="0.25">
      <c r="AZ244" s="17">
        <v>241</v>
      </c>
      <c r="BA244" s="17">
        <v>0.14286415215664516</v>
      </c>
      <c r="BB244" s="17">
        <v>0</v>
      </c>
      <c r="BC244" s="17">
        <v>57</v>
      </c>
      <c r="BD244" s="17">
        <v>19.247238742565845</v>
      </c>
    </row>
    <row r="245" spans="52:56" x14ac:dyDescent="0.25">
      <c r="AZ245" s="17">
        <v>242</v>
      </c>
      <c r="BA245" s="17">
        <v>0.14286415215664516</v>
      </c>
      <c r="BB245" s="17">
        <v>0</v>
      </c>
      <c r="BC245" s="17">
        <v>57</v>
      </c>
      <c r="BD245" s="17">
        <v>19.327102803738317</v>
      </c>
    </row>
    <row r="246" spans="52:56" x14ac:dyDescent="0.25">
      <c r="AZ246" s="17">
        <v>243</v>
      </c>
      <c r="BA246" s="17">
        <v>0.14286415215664516</v>
      </c>
      <c r="BB246" s="17">
        <v>0</v>
      </c>
      <c r="BC246" s="17">
        <v>57</v>
      </c>
      <c r="BD246" s="17">
        <v>19.406966864910789</v>
      </c>
    </row>
    <row r="247" spans="52:56" x14ac:dyDescent="0.25">
      <c r="AZ247" s="17">
        <v>244</v>
      </c>
      <c r="BA247" s="17">
        <v>0.14286415215664516</v>
      </c>
      <c r="BB247" s="17">
        <v>0</v>
      </c>
      <c r="BC247" s="17">
        <v>57</v>
      </c>
      <c r="BD247" s="17">
        <v>19.486830926083261</v>
      </c>
    </row>
    <row r="248" spans="52:56" x14ac:dyDescent="0.25">
      <c r="AZ248" s="17">
        <v>245</v>
      </c>
      <c r="BA248" s="17">
        <v>0.14286415215664516</v>
      </c>
      <c r="BB248" s="17">
        <v>0</v>
      </c>
      <c r="BC248" s="17">
        <v>57</v>
      </c>
      <c r="BD248" s="17">
        <v>19.566694987255733</v>
      </c>
    </row>
    <row r="249" spans="52:56" x14ac:dyDescent="0.25">
      <c r="AZ249" s="17">
        <v>246</v>
      </c>
      <c r="BA249" s="17">
        <v>0.14286415215664516</v>
      </c>
      <c r="BB249" s="17">
        <v>0</v>
      </c>
      <c r="BC249" s="17">
        <v>57</v>
      </c>
      <c r="BD249" s="17">
        <v>19.646559048428205</v>
      </c>
    </row>
    <row r="250" spans="52:56" x14ac:dyDescent="0.25">
      <c r="AZ250" s="17">
        <v>247</v>
      </c>
      <c r="BA250" s="17">
        <v>0.14286415215664516</v>
      </c>
      <c r="BB250" s="17">
        <v>0</v>
      </c>
      <c r="BC250" s="17">
        <v>57</v>
      </c>
      <c r="BD250" s="17">
        <v>19.726423109600677</v>
      </c>
    </row>
    <row r="251" spans="52:56" x14ac:dyDescent="0.25">
      <c r="AZ251" s="17">
        <v>248</v>
      </c>
      <c r="BA251" s="17">
        <v>0.14286415215664516</v>
      </c>
      <c r="BB251" s="17">
        <v>0</v>
      </c>
      <c r="BC251" s="17">
        <v>57</v>
      </c>
      <c r="BD251" s="17">
        <v>19.80628717077315</v>
      </c>
    </row>
    <row r="252" spans="52:56" x14ac:dyDescent="0.25">
      <c r="AZ252" s="17">
        <v>249</v>
      </c>
      <c r="BA252" s="17">
        <v>0.14286415215664516</v>
      </c>
      <c r="BB252" s="17">
        <v>0</v>
      </c>
      <c r="BC252" s="17">
        <v>57</v>
      </c>
      <c r="BD252" s="17">
        <v>19.886151231945625</v>
      </c>
    </row>
    <row r="253" spans="52:56" x14ac:dyDescent="0.25">
      <c r="AZ253" s="17">
        <v>250</v>
      </c>
      <c r="BA253" s="17">
        <v>0.14286415215664516</v>
      </c>
      <c r="BB253" s="17">
        <v>0</v>
      </c>
      <c r="BC253" s="17">
        <v>57</v>
      </c>
      <c r="BD253" s="17">
        <v>19.966015293118097</v>
      </c>
    </row>
    <row r="254" spans="52:56" x14ac:dyDescent="0.25">
      <c r="AZ254" s="17">
        <v>251</v>
      </c>
      <c r="BA254" s="17">
        <v>0.14286415215664516</v>
      </c>
      <c r="BB254" s="17">
        <v>0</v>
      </c>
      <c r="BC254" s="17">
        <v>57</v>
      </c>
      <c r="BD254" s="17">
        <v>20.04587935429057</v>
      </c>
    </row>
    <row r="255" spans="52:56" x14ac:dyDescent="0.25">
      <c r="AZ255" s="17">
        <v>252</v>
      </c>
      <c r="BA255" s="17">
        <v>0.14286415215664516</v>
      </c>
      <c r="BB255" s="17">
        <v>0</v>
      </c>
      <c r="BC255" s="17">
        <v>57</v>
      </c>
      <c r="BD255" s="17">
        <v>20.125743415463042</v>
      </c>
    </row>
    <row r="256" spans="52:56" x14ac:dyDescent="0.25">
      <c r="AZ256" s="17">
        <v>253</v>
      </c>
      <c r="BA256" s="17">
        <v>0.14286415215664516</v>
      </c>
      <c r="BB256" s="17">
        <v>0</v>
      </c>
      <c r="BC256" s="17">
        <v>57</v>
      </c>
      <c r="BD256" s="17">
        <v>20.205607476635514</v>
      </c>
    </row>
    <row r="257" spans="52:56" x14ac:dyDescent="0.25">
      <c r="AZ257" s="17">
        <v>254</v>
      </c>
      <c r="BA257" s="17">
        <v>0.14286415215664516</v>
      </c>
      <c r="BB257" s="17">
        <v>0</v>
      </c>
      <c r="BC257" s="17">
        <v>57</v>
      </c>
      <c r="BD257" s="17">
        <v>20.285471537807986</v>
      </c>
    </row>
    <row r="258" spans="52:56" x14ac:dyDescent="0.25">
      <c r="AZ258" s="17">
        <v>255</v>
      </c>
      <c r="BA258" s="17">
        <v>0.14286415215664516</v>
      </c>
      <c r="BB258" s="17">
        <v>0</v>
      </c>
      <c r="BC258" s="17">
        <v>57</v>
      </c>
      <c r="BD258" s="17">
        <v>20.365335598980458</v>
      </c>
    </row>
    <row r="259" spans="52:56" x14ac:dyDescent="0.25">
      <c r="AZ259" s="17">
        <v>256</v>
      </c>
      <c r="BA259" s="17">
        <v>0.14286415215664516</v>
      </c>
      <c r="BB259" s="17">
        <v>0</v>
      </c>
      <c r="BC259" s="17">
        <v>57</v>
      </c>
      <c r="BD259" s="17">
        <v>20.44519966015293</v>
      </c>
    </row>
    <row r="260" spans="52:56" x14ac:dyDescent="0.25">
      <c r="AZ260" s="17">
        <v>257</v>
      </c>
      <c r="BA260" s="17">
        <v>0.14286415215664516</v>
      </c>
      <c r="BB260" s="17">
        <v>0</v>
      </c>
      <c r="BC260" s="17">
        <v>57</v>
      </c>
      <c r="BD260" s="17">
        <v>20.525063721325402</v>
      </c>
    </row>
    <row r="261" spans="52:56" x14ac:dyDescent="0.25">
      <c r="AZ261" s="17">
        <v>258</v>
      </c>
      <c r="BA261" s="17">
        <v>0.14286415215664516</v>
      </c>
      <c r="BB261" s="17">
        <v>0</v>
      </c>
      <c r="BC261" s="17">
        <v>57</v>
      </c>
      <c r="BD261" s="17">
        <v>20.604927782497874</v>
      </c>
    </row>
    <row r="262" spans="52:56" x14ac:dyDescent="0.25">
      <c r="AZ262" s="17">
        <v>259</v>
      </c>
      <c r="BA262" s="17">
        <v>0.14286415215664516</v>
      </c>
      <c r="BB262" s="17">
        <v>0</v>
      </c>
      <c r="BC262" s="17">
        <v>57</v>
      </c>
      <c r="BD262" s="17">
        <v>20.684791843670347</v>
      </c>
    </row>
    <row r="263" spans="52:56" x14ac:dyDescent="0.25">
      <c r="AZ263" s="17">
        <v>260</v>
      </c>
      <c r="BA263" s="17">
        <v>0.14286415215664516</v>
      </c>
      <c r="BB263" s="17">
        <v>0</v>
      </c>
      <c r="BC263" s="17">
        <v>57</v>
      </c>
      <c r="BD263" s="17">
        <v>20.764655904842819</v>
      </c>
    </row>
    <row r="264" spans="52:56" x14ac:dyDescent="0.25">
      <c r="AZ264" s="17">
        <v>261</v>
      </c>
      <c r="BA264" s="17">
        <v>0.14286415215664516</v>
      </c>
      <c r="BB264" s="17">
        <v>0</v>
      </c>
      <c r="BC264" s="17">
        <v>57</v>
      </c>
      <c r="BD264" s="17">
        <v>20.844519966015291</v>
      </c>
    </row>
    <row r="265" spans="52:56" x14ac:dyDescent="0.25">
      <c r="AZ265" s="17">
        <v>262</v>
      </c>
      <c r="BA265" s="17">
        <v>0.14286415215664516</v>
      </c>
      <c r="BB265" s="17">
        <v>0</v>
      </c>
      <c r="BC265" s="17">
        <v>57</v>
      </c>
      <c r="BD265" s="17">
        <v>20.924384027187763</v>
      </c>
    </row>
    <row r="266" spans="52:56" x14ac:dyDescent="0.25">
      <c r="AZ266" s="17">
        <v>263</v>
      </c>
      <c r="BA266" s="17">
        <v>0.14286415215664516</v>
      </c>
      <c r="BB266" s="17">
        <v>0</v>
      </c>
      <c r="BC266" s="17">
        <v>57</v>
      </c>
      <c r="BD266" s="17">
        <v>21.004248088360235</v>
      </c>
    </row>
    <row r="267" spans="52:56" x14ac:dyDescent="0.25">
      <c r="AZ267" s="17">
        <v>264</v>
      </c>
      <c r="BA267" s="17">
        <v>0.14286415215664516</v>
      </c>
      <c r="BB267" s="17">
        <v>0</v>
      </c>
      <c r="BC267" s="17">
        <v>57</v>
      </c>
      <c r="BD267" s="17">
        <v>21.084112149532711</v>
      </c>
    </row>
    <row r="268" spans="52:56" x14ac:dyDescent="0.25">
      <c r="AZ268" s="17">
        <v>265</v>
      </c>
      <c r="BA268" s="17">
        <v>0.14286415215664516</v>
      </c>
      <c r="BB268" s="17">
        <v>0</v>
      </c>
      <c r="BC268" s="17">
        <v>57</v>
      </c>
      <c r="BD268" s="17">
        <v>21.163976210705183</v>
      </c>
    </row>
    <row r="269" spans="52:56" x14ac:dyDescent="0.25">
      <c r="AZ269" s="17">
        <v>266</v>
      </c>
      <c r="BA269" s="17">
        <v>0.14286415215664516</v>
      </c>
      <c r="BB269" s="17">
        <v>0</v>
      </c>
      <c r="BC269" s="17">
        <v>57</v>
      </c>
      <c r="BD269" s="17">
        <v>21.243840271877655</v>
      </c>
    </row>
    <row r="270" spans="52:56" x14ac:dyDescent="0.25">
      <c r="AZ270" s="17">
        <v>267</v>
      </c>
      <c r="BA270" s="17">
        <v>0.14286415215664516</v>
      </c>
      <c r="BB270" s="17">
        <v>0</v>
      </c>
      <c r="BC270" s="17">
        <v>57</v>
      </c>
      <c r="BD270" s="17">
        <v>21.323704333050127</v>
      </c>
    </row>
    <row r="271" spans="52:56" x14ac:dyDescent="0.25">
      <c r="AZ271" s="17">
        <v>268</v>
      </c>
      <c r="BA271" s="17">
        <v>0.14286415215664516</v>
      </c>
      <c r="BB271" s="17">
        <v>0</v>
      </c>
      <c r="BC271" s="17">
        <v>57</v>
      </c>
      <c r="BD271" s="17">
        <v>21.403568394222599</v>
      </c>
    </row>
    <row r="272" spans="52:56" x14ac:dyDescent="0.25">
      <c r="AZ272" s="17">
        <v>269</v>
      </c>
      <c r="BA272" s="17">
        <v>0.14286415215664516</v>
      </c>
      <c r="BB272" s="17">
        <v>0</v>
      </c>
      <c r="BC272" s="17">
        <v>57</v>
      </c>
      <c r="BD272" s="17">
        <v>21.483432455395072</v>
      </c>
    </row>
    <row r="273" spans="52:56" x14ac:dyDescent="0.25">
      <c r="AZ273" s="17">
        <v>270</v>
      </c>
      <c r="BA273" s="17">
        <v>0.14286415215664516</v>
      </c>
      <c r="BB273" s="17">
        <v>0</v>
      </c>
      <c r="BC273" s="17">
        <v>57</v>
      </c>
      <c r="BD273" s="17">
        <v>21.563296516567544</v>
      </c>
    </row>
    <row r="274" spans="52:56" x14ac:dyDescent="0.25">
      <c r="AZ274" s="17">
        <v>271</v>
      </c>
      <c r="BA274" s="17">
        <v>0.14286415215664516</v>
      </c>
      <c r="BB274" s="17">
        <v>0</v>
      </c>
      <c r="BC274" s="17">
        <v>57</v>
      </c>
      <c r="BD274" s="17">
        <v>21.643160577740016</v>
      </c>
    </row>
    <row r="275" spans="52:56" x14ac:dyDescent="0.25">
      <c r="AZ275" s="17">
        <v>272</v>
      </c>
      <c r="BA275" s="17">
        <v>0.14286415215664516</v>
      </c>
      <c r="BB275" s="17">
        <v>0</v>
      </c>
      <c r="BC275" s="17">
        <v>57</v>
      </c>
      <c r="BD275" s="17">
        <v>21.723024638912488</v>
      </c>
    </row>
    <row r="276" spans="52:56" x14ac:dyDescent="0.25">
      <c r="AZ276" s="17">
        <v>273</v>
      </c>
      <c r="BA276" s="17">
        <v>0.14286415215664516</v>
      </c>
      <c r="BB276" s="17">
        <v>0</v>
      </c>
      <c r="BC276" s="17">
        <v>57</v>
      </c>
      <c r="BD276" s="17">
        <v>21.80288870008496</v>
      </c>
    </row>
    <row r="277" spans="52:56" x14ac:dyDescent="0.25">
      <c r="AZ277" s="17">
        <v>274</v>
      </c>
      <c r="BA277" s="17">
        <v>0.14286415215664516</v>
      </c>
      <c r="BB277" s="17">
        <v>0</v>
      </c>
      <c r="BC277" s="17">
        <v>57</v>
      </c>
      <c r="BD277" s="17">
        <v>21.882752761257432</v>
      </c>
    </row>
    <row r="278" spans="52:56" x14ac:dyDescent="0.25">
      <c r="AZ278" s="17">
        <v>275</v>
      </c>
      <c r="BA278" s="17">
        <v>0.14286415215664516</v>
      </c>
      <c r="BB278" s="17">
        <v>0</v>
      </c>
      <c r="BC278" s="17">
        <v>57</v>
      </c>
      <c r="BD278" s="17">
        <v>21.962616822429904</v>
      </c>
    </row>
    <row r="279" spans="52:56" x14ac:dyDescent="0.25">
      <c r="AZ279" s="17">
        <v>276</v>
      </c>
      <c r="BA279" s="17">
        <v>0.14286415215664516</v>
      </c>
      <c r="BB279" s="17">
        <v>0</v>
      </c>
      <c r="BC279" s="17">
        <v>57</v>
      </c>
      <c r="BD279" s="17">
        <v>22.042480883602376</v>
      </c>
    </row>
    <row r="280" spans="52:56" x14ac:dyDescent="0.25">
      <c r="AZ280" s="17">
        <v>277</v>
      </c>
      <c r="BA280" s="17">
        <v>0.14286415215664516</v>
      </c>
      <c r="BB280" s="17">
        <v>0</v>
      </c>
      <c r="BC280" s="17">
        <v>57</v>
      </c>
      <c r="BD280" s="17">
        <v>22.122344944774849</v>
      </c>
    </row>
    <row r="281" spans="52:56" x14ac:dyDescent="0.25">
      <c r="AZ281" s="17">
        <v>278</v>
      </c>
      <c r="BA281" s="17">
        <v>0.14286415215664516</v>
      </c>
      <c r="BB281" s="17">
        <v>0</v>
      </c>
      <c r="BC281" s="17">
        <v>57</v>
      </c>
      <c r="BD281" s="17">
        <v>22.202209005947324</v>
      </c>
    </row>
    <row r="282" spans="52:56" x14ac:dyDescent="0.25">
      <c r="AZ282" s="17">
        <v>279</v>
      </c>
      <c r="BA282" s="17">
        <v>0.14286415215664516</v>
      </c>
      <c r="BB282" s="17">
        <v>0</v>
      </c>
      <c r="BC282" s="17">
        <v>57</v>
      </c>
      <c r="BD282" s="17">
        <v>22.282073067119796</v>
      </c>
    </row>
    <row r="283" spans="52:56" x14ac:dyDescent="0.25">
      <c r="AZ283" s="17">
        <v>280</v>
      </c>
      <c r="BA283" s="17">
        <v>0.14286415215664516</v>
      </c>
      <c r="BB283" s="17">
        <v>0</v>
      </c>
      <c r="BC283" s="17">
        <v>57</v>
      </c>
      <c r="BD283" s="17">
        <v>22.361937128292269</v>
      </c>
    </row>
    <row r="284" spans="52:56" x14ac:dyDescent="0.25">
      <c r="AZ284" s="17">
        <v>281</v>
      </c>
      <c r="BA284" s="17">
        <v>0.14286415215664516</v>
      </c>
      <c r="BB284" s="17">
        <v>0</v>
      </c>
      <c r="BC284" s="17">
        <v>57</v>
      </c>
      <c r="BD284" s="17">
        <v>22.441801189464741</v>
      </c>
    </row>
    <row r="285" spans="52:56" x14ac:dyDescent="0.25">
      <c r="AZ285" s="17">
        <v>282</v>
      </c>
      <c r="BA285" s="17">
        <v>0.14286415215664516</v>
      </c>
      <c r="BB285" s="17">
        <v>0</v>
      </c>
      <c r="BC285" s="17">
        <v>57</v>
      </c>
      <c r="BD285" s="17">
        <v>22.521665250637213</v>
      </c>
    </row>
    <row r="286" spans="52:56" x14ac:dyDescent="0.25">
      <c r="AZ286" s="17">
        <v>283</v>
      </c>
      <c r="BA286" s="17">
        <v>0.14286415215664516</v>
      </c>
      <c r="BB286" s="17">
        <v>0</v>
      </c>
      <c r="BC286" s="17">
        <v>57</v>
      </c>
      <c r="BD286" s="17">
        <v>22.601529311809685</v>
      </c>
    </row>
    <row r="287" spans="52:56" x14ac:dyDescent="0.25">
      <c r="AZ287" s="17">
        <v>284</v>
      </c>
      <c r="BA287" s="17">
        <v>0.14286415215664516</v>
      </c>
      <c r="BB287" s="17">
        <v>0</v>
      </c>
      <c r="BC287" s="17">
        <v>57</v>
      </c>
      <c r="BD287" s="17">
        <v>22.681393372982157</v>
      </c>
    </row>
    <row r="288" spans="52:56" x14ac:dyDescent="0.25">
      <c r="AZ288" s="17">
        <v>285</v>
      </c>
      <c r="BA288" s="17">
        <v>0.14286415215664516</v>
      </c>
      <c r="BB288" s="17">
        <v>0</v>
      </c>
      <c r="BC288" s="17">
        <v>57</v>
      </c>
      <c r="BD288" s="17">
        <v>22.761257434154629</v>
      </c>
    </row>
    <row r="289" spans="52:56" x14ac:dyDescent="0.25">
      <c r="AZ289" s="17">
        <v>286</v>
      </c>
      <c r="BA289" s="17">
        <v>0.14286415215664516</v>
      </c>
      <c r="BB289" s="17">
        <v>0</v>
      </c>
      <c r="BC289" s="17">
        <v>57</v>
      </c>
      <c r="BD289" s="17">
        <v>22.841121495327101</v>
      </c>
    </row>
    <row r="290" spans="52:56" x14ac:dyDescent="0.25">
      <c r="AZ290" s="17">
        <v>287</v>
      </c>
      <c r="BA290" s="17">
        <v>0.13006428006077533</v>
      </c>
      <c r="BB290" s="17">
        <v>0</v>
      </c>
      <c r="BC290" s="17">
        <v>57</v>
      </c>
      <c r="BD290" s="17">
        <v>22.920985556499573</v>
      </c>
    </row>
    <row r="291" spans="52:56" x14ac:dyDescent="0.25">
      <c r="AZ291" s="17">
        <v>288</v>
      </c>
      <c r="BA291" s="17">
        <v>0.13006428006077533</v>
      </c>
      <c r="BB291" s="17">
        <v>0</v>
      </c>
      <c r="BC291" s="17">
        <v>57</v>
      </c>
      <c r="BD291" s="17">
        <v>23.000849617672046</v>
      </c>
    </row>
    <row r="292" spans="52:56" x14ac:dyDescent="0.25">
      <c r="AZ292" s="17">
        <v>289</v>
      </c>
      <c r="BA292" s="17">
        <v>0.1199505160912612</v>
      </c>
      <c r="BB292" s="17">
        <v>1</v>
      </c>
      <c r="BC292" s="17">
        <v>58</v>
      </c>
      <c r="BD292" s="17">
        <v>23.080713678844518</v>
      </c>
    </row>
    <row r="293" spans="52:56" x14ac:dyDescent="0.25">
      <c r="AZ293" s="17">
        <v>290</v>
      </c>
      <c r="BA293" s="17">
        <v>0.1199505160912612</v>
      </c>
      <c r="BB293" s="17">
        <v>1</v>
      </c>
      <c r="BC293" s="17">
        <v>59</v>
      </c>
      <c r="BD293" s="17">
        <v>23.16057774001699</v>
      </c>
    </row>
    <row r="294" spans="52:56" x14ac:dyDescent="0.25">
      <c r="AZ294" s="17">
        <v>291</v>
      </c>
      <c r="BA294" s="17">
        <v>0.1199505160912612</v>
      </c>
      <c r="BB294" s="17">
        <v>1</v>
      </c>
      <c r="BC294" s="17">
        <v>60</v>
      </c>
      <c r="BD294" s="17">
        <v>23.240441801189462</v>
      </c>
    </row>
    <row r="295" spans="52:56" x14ac:dyDescent="0.25">
      <c r="AZ295" s="17">
        <v>292</v>
      </c>
      <c r="BA295" s="17">
        <v>0.1199505160912612</v>
      </c>
      <c r="BB295" s="17">
        <v>0</v>
      </c>
      <c r="BC295" s="17">
        <v>60</v>
      </c>
      <c r="BD295" s="17">
        <v>23.320305862361938</v>
      </c>
    </row>
    <row r="296" spans="52:56" x14ac:dyDescent="0.25">
      <c r="AZ296" s="17">
        <v>293</v>
      </c>
      <c r="BA296" s="17">
        <v>0.1199505160912612</v>
      </c>
      <c r="BB296" s="17">
        <v>0</v>
      </c>
      <c r="BC296" s="17">
        <v>60</v>
      </c>
      <c r="BD296" s="17">
        <v>23.40016992353441</v>
      </c>
    </row>
    <row r="297" spans="52:56" x14ac:dyDescent="0.25">
      <c r="AZ297" s="17">
        <v>294</v>
      </c>
      <c r="BA297" s="17">
        <v>0.1199505160912612</v>
      </c>
      <c r="BB297" s="17">
        <v>0</v>
      </c>
      <c r="BC297" s="17">
        <v>60</v>
      </c>
      <c r="BD297" s="17">
        <v>23.480033984706882</v>
      </c>
    </row>
    <row r="298" spans="52:56" x14ac:dyDescent="0.25">
      <c r="AZ298" s="17">
        <v>295</v>
      </c>
      <c r="BA298" s="17">
        <v>0.1199505160912612</v>
      </c>
      <c r="BB298" s="17">
        <v>0</v>
      </c>
      <c r="BC298" s="17">
        <v>60</v>
      </c>
      <c r="BD298" s="17">
        <v>23.559898045879354</v>
      </c>
    </row>
    <row r="299" spans="52:56" x14ac:dyDescent="0.25">
      <c r="AZ299" s="17">
        <v>296</v>
      </c>
      <c r="BA299" s="17">
        <v>0.1199505160912612</v>
      </c>
      <c r="BB299" s="17">
        <v>0</v>
      </c>
      <c r="BC299" s="17">
        <v>60</v>
      </c>
      <c r="BD299" s="17">
        <v>23.639762107051826</v>
      </c>
    </row>
    <row r="300" spans="52:56" x14ac:dyDescent="0.25">
      <c r="AZ300" s="17">
        <v>297</v>
      </c>
      <c r="BA300" s="17">
        <v>0.1199505160912612</v>
      </c>
      <c r="BB300" s="17">
        <v>0</v>
      </c>
      <c r="BC300" s="17">
        <v>60</v>
      </c>
      <c r="BD300" s="17">
        <v>23.719626168224298</v>
      </c>
    </row>
    <row r="301" spans="52:56" x14ac:dyDescent="0.25">
      <c r="AZ301" s="17">
        <v>298</v>
      </c>
      <c r="BA301" s="17">
        <v>0.1199505160912612</v>
      </c>
      <c r="BB301" s="17">
        <v>0</v>
      </c>
      <c r="BC301" s="17">
        <v>60</v>
      </c>
      <c r="BD301" s="17">
        <v>23.799490229396771</v>
      </c>
    </row>
    <row r="302" spans="52:56" x14ac:dyDescent="0.25">
      <c r="AZ302" s="17">
        <v>299</v>
      </c>
      <c r="BA302" s="17">
        <v>0.1199505160912612</v>
      </c>
      <c r="BB302" s="17">
        <v>0</v>
      </c>
      <c r="BC302" s="17">
        <v>60</v>
      </c>
      <c r="BD302" s="17">
        <v>23.879354290569243</v>
      </c>
    </row>
    <row r="303" spans="52:56" x14ac:dyDescent="0.25">
      <c r="AZ303" s="17">
        <v>300</v>
      </c>
      <c r="BA303" s="17">
        <v>0.1199505160912612</v>
      </c>
      <c r="BB303" s="17">
        <v>0</v>
      </c>
      <c r="BC303" s="17">
        <v>60</v>
      </c>
      <c r="BD303" s="17">
        <v>23.959218351741715</v>
      </c>
    </row>
    <row r="304" spans="52:56" x14ac:dyDescent="0.25">
      <c r="AZ304" s="17">
        <v>301</v>
      </c>
      <c r="BA304" s="17">
        <v>0.1199505160912612</v>
      </c>
      <c r="BB304" s="17">
        <v>0</v>
      </c>
      <c r="BC304" s="17">
        <v>60</v>
      </c>
      <c r="BD304" s="17">
        <v>24.039082412914187</v>
      </c>
    </row>
    <row r="305" spans="52:56" x14ac:dyDescent="0.25">
      <c r="AZ305" s="17">
        <v>302</v>
      </c>
      <c r="BA305" s="17">
        <v>0.1199505160912612</v>
      </c>
      <c r="BB305" s="17">
        <v>0</v>
      </c>
      <c r="BC305" s="17">
        <v>60</v>
      </c>
      <c r="BD305" s="17">
        <v>24.118946474086659</v>
      </c>
    </row>
    <row r="306" spans="52:56" x14ac:dyDescent="0.25">
      <c r="AZ306" s="17">
        <v>303</v>
      </c>
      <c r="BA306" s="17">
        <v>0.1199505160912612</v>
      </c>
      <c r="BB306" s="17">
        <v>0</v>
      </c>
      <c r="BC306" s="17">
        <v>60</v>
      </c>
      <c r="BD306" s="17">
        <v>24.198810535259131</v>
      </c>
    </row>
    <row r="307" spans="52:56" x14ac:dyDescent="0.25">
      <c r="AZ307" s="17">
        <v>304</v>
      </c>
      <c r="BA307" s="17">
        <v>0.1199505160912612</v>
      </c>
      <c r="BB307" s="17">
        <v>0</v>
      </c>
      <c r="BC307" s="17">
        <v>60</v>
      </c>
      <c r="BD307" s="17">
        <v>24.278674596431603</v>
      </c>
    </row>
    <row r="308" spans="52:56" x14ac:dyDescent="0.25">
      <c r="AZ308" s="17">
        <v>305</v>
      </c>
      <c r="BA308" s="17">
        <v>0.1199505160912612</v>
      </c>
      <c r="BB308" s="17">
        <v>0</v>
      </c>
      <c r="BC308" s="17">
        <v>60</v>
      </c>
      <c r="BD308" s="17">
        <v>24.358538657604075</v>
      </c>
    </row>
    <row r="309" spans="52:56" x14ac:dyDescent="0.25">
      <c r="AZ309" s="17">
        <v>306</v>
      </c>
      <c r="BA309" s="17">
        <v>0.1199505160912612</v>
      </c>
      <c r="BB309" s="17">
        <v>0</v>
      </c>
      <c r="BC309" s="17">
        <v>60</v>
      </c>
      <c r="BD309" s="17">
        <v>24.438402718776551</v>
      </c>
    </row>
    <row r="310" spans="52:56" x14ac:dyDescent="0.25">
      <c r="AZ310" s="17">
        <v>307</v>
      </c>
      <c r="BA310" s="17">
        <v>0.11837332058688887</v>
      </c>
      <c r="BB310" s="17">
        <v>1</v>
      </c>
      <c r="BC310" s="17">
        <v>61</v>
      </c>
      <c r="BD310" s="17">
        <v>24.518266779949023</v>
      </c>
    </row>
    <row r="311" spans="52:56" x14ac:dyDescent="0.25">
      <c r="AZ311" s="17">
        <v>308</v>
      </c>
      <c r="BA311" s="17">
        <v>0.11837332058688887</v>
      </c>
      <c r="BB311" s="17">
        <v>0</v>
      </c>
      <c r="BC311" s="17">
        <v>61</v>
      </c>
      <c r="BD311" s="17">
        <v>24.598130841121495</v>
      </c>
    </row>
    <row r="312" spans="52:56" x14ac:dyDescent="0.25">
      <c r="AZ312" s="17">
        <v>309</v>
      </c>
      <c r="BA312" s="17">
        <v>0.11837332058688887</v>
      </c>
      <c r="BB312" s="17">
        <v>0</v>
      </c>
      <c r="BC312" s="17">
        <v>61</v>
      </c>
      <c r="BD312" s="17">
        <v>24.677994902293968</v>
      </c>
    </row>
    <row r="313" spans="52:56" x14ac:dyDescent="0.25">
      <c r="AZ313" s="17">
        <v>310</v>
      </c>
      <c r="BA313" s="17">
        <v>0.11837332058688887</v>
      </c>
      <c r="BB313" s="17">
        <v>0</v>
      </c>
      <c r="BC313" s="17">
        <v>61</v>
      </c>
      <c r="BD313" s="17">
        <v>24.75785896346644</v>
      </c>
    </row>
    <row r="314" spans="52:56" x14ac:dyDescent="0.25">
      <c r="AZ314" s="17">
        <v>311</v>
      </c>
      <c r="BA314" s="17">
        <v>0.11837332058688887</v>
      </c>
      <c r="BB314" s="17">
        <v>0</v>
      </c>
      <c r="BC314" s="17">
        <v>61</v>
      </c>
      <c r="BD314" s="17">
        <v>24.837723024638912</v>
      </c>
    </row>
    <row r="315" spans="52:56" x14ac:dyDescent="0.25">
      <c r="AZ315" s="17">
        <v>312</v>
      </c>
      <c r="BA315" s="17">
        <v>0.11837332058688887</v>
      </c>
      <c r="BB315" s="17">
        <v>0</v>
      </c>
      <c r="BC315" s="17">
        <v>61</v>
      </c>
      <c r="BD315" s="17">
        <v>24.917587085811384</v>
      </c>
    </row>
    <row r="316" spans="52:56" x14ac:dyDescent="0.25">
      <c r="AZ316" s="17">
        <v>313</v>
      </c>
      <c r="BA316" s="17">
        <v>0.11837332058688887</v>
      </c>
      <c r="BB316" s="17">
        <v>0</v>
      </c>
      <c r="BC316" s="17">
        <v>61</v>
      </c>
      <c r="BD316" s="17">
        <v>24.997451146983856</v>
      </c>
    </row>
    <row r="317" spans="52:56" x14ac:dyDescent="0.25">
      <c r="AZ317" s="17">
        <v>314</v>
      </c>
      <c r="BA317" s="17">
        <v>0.11837332058688887</v>
      </c>
      <c r="BB317" s="17">
        <v>0</v>
      </c>
      <c r="BC317" s="17">
        <v>61</v>
      </c>
      <c r="BD317" s="17">
        <v>25.077315208156328</v>
      </c>
    </row>
    <row r="318" spans="52:56" x14ac:dyDescent="0.25">
      <c r="AZ318" s="17">
        <v>315</v>
      </c>
      <c r="BA318" s="17">
        <v>0.11837332058688887</v>
      </c>
      <c r="BB318" s="17">
        <v>0</v>
      </c>
      <c r="BC318" s="17">
        <v>61</v>
      </c>
      <c r="BD318" s="17">
        <v>25.1571792693288</v>
      </c>
    </row>
    <row r="319" spans="52:56" x14ac:dyDescent="0.25">
      <c r="AZ319" s="17">
        <v>316</v>
      </c>
      <c r="BA319" s="17">
        <v>0.11837332058688887</v>
      </c>
      <c r="BB319" s="17">
        <v>0</v>
      </c>
      <c r="BC319" s="17">
        <v>61</v>
      </c>
      <c r="BD319" s="17">
        <v>25.237043330501272</v>
      </c>
    </row>
    <row r="320" spans="52:56" x14ac:dyDescent="0.25">
      <c r="AZ320" s="17">
        <v>317</v>
      </c>
      <c r="BA320" s="17">
        <v>0.11837332058688887</v>
      </c>
      <c r="BB320" s="17">
        <v>0</v>
      </c>
      <c r="BC320" s="17">
        <v>61</v>
      </c>
      <c r="BD320" s="17">
        <v>25.316907391673745</v>
      </c>
    </row>
    <row r="321" spans="52:56" x14ac:dyDescent="0.25">
      <c r="AZ321" s="17">
        <v>318</v>
      </c>
      <c r="BA321" s="17">
        <v>0.10803554279152555</v>
      </c>
      <c r="BB321" s="17">
        <v>1</v>
      </c>
      <c r="BC321" s="17">
        <v>62</v>
      </c>
      <c r="BD321" s="17">
        <v>25.396771452846217</v>
      </c>
    </row>
    <row r="322" spans="52:56" x14ac:dyDescent="0.25">
      <c r="AZ322" s="17">
        <v>319</v>
      </c>
      <c r="BA322" s="17">
        <v>0.10803554279152555</v>
      </c>
      <c r="BB322" s="17">
        <v>0</v>
      </c>
      <c r="BC322" s="17">
        <v>62</v>
      </c>
      <c r="BD322" s="17">
        <v>25.476635514018689</v>
      </c>
    </row>
    <row r="323" spans="52:56" x14ac:dyDescent="0.25">
      <c r="AZ323" s="17">
        <v>320</v>
      </c>
      <c r="BA323" s="17">
        <v>0.10803554279152555</v>
      </c>
      <c r="BB323" s="17">
        <v>0</v>
      </c>
      <c r="BC323" s="17">
        <v>62</v>
      </c>
      <c r="BD323" s="17">
        <v>25.556499575191161</v>
      </c>
    </row>
    <row r="324" spans="52:56" x14ac:dyDescent="0.25">
      <c r="AZ324" s="17">
        <v>321</v>
      </c>
      <c r="BA324" s="17">
        <v>0.10803554279152555</v>
      </c>
      <c r="BB324" s="17">
        <v>0</v>
      </c>
      <c r="BC324" s="17">
        <v>62</v>
      </c>
      <c r="BD324" s="17">
        <v>25.636363636363637</v>
      </c>
    </row>
    <row r="325" spans="52:56" x14ac:dyDescent="0.25">
      <c r="AZ325" s="17">
        <v>322</v>
      </c>
      <c r="BA325" s="17">
        <v>0.10803554279152555</v>
      </c>
      <c r="BB325" s="17">
        <v>0</v>
      </c>
      <c r="BC325" s="17">
        <v>62</v>
      </c>
      <c r="BD325" s="17">
        <v>25.716227697536109</v>
      </c>
    </row>
    <row r="326" spans="52:56" x14ac:dyDescent="0.25">
      <c r="AZ326" s="17">
        <v>323</v>
      </c>
      <c r="BA326" s="17">
        <v>0.10803554279152555</v>
      </c>
      <c r="BB326" s="17">
        <v>0</v>
      </c>
      <c r="BC326" s="17">
        <v>62</v>
      </c>
      <c r="BD326" s="17">
        <v>25.796091758708581</v>
      </c>
    </row>
    <row r="327" spans="52:56" x14ac:dyDescent="0.25">
      <c r="AZ327" s="17">
        <v>324</v>
      </c>
      <c r="BA327" s="17">
        <v>0.10803554279152555</v>
      </c>
      <c r="BB327" s="17">
        <v>0</v>
      </c>
      <c r="BC327" s="17">
        <v>62</v>
      </c>
      <c r="BD327" s="17">
        <v>25.875955819881053</v>
      </c>
    </row>
    <row r="328" spans="52:56" x14ac:dyDescent="0.25">
      <c r="AZ328" s="17">
        <v>325</v>
      </c>
      <c r="BA328" s="17">
        <v>0.10803554279152555</v>
      </c>
      <c r="BB328" s="17">
        <v>0</v>
      </c>
      <c r="BC328" s="17">
        <v>62</v>
      </c>
      <c r="BD328" s="17">
        <v>25.955819881053525</v>
      </c>
    </row>
    <row r="329" spans="52:56" x14ac:dyDescent="0.25">
      <c r="AZ329" s="17">
        <v>326</v>
      </c>
      <c r="BA329" s="17">
        <v>0.10752473672002429</v>
      </c>
      <c r="BB329" s="17">
        <v>0</v>
      </c>
      <c r="BC329" s="17">
        <v>62</v>
      </c>
      <c r="BD329" s="17">
        <v>26.035683942225997</v>
      </c>
    </row>
    <row r="330" spans="52:56" x14ac:dyDescent="0.25">
      <c r="AZ330" s="17">
        <v>327</v>
      </c>
      <c r="BA330" s="17">
        <v>9.690238391704728E-2</v>
      </c>
      <c r="BB330" s="17">
        <v>1</v>
      </c>
      <c r="BC330" s="17">
        <v>63</v>
      </c>
      <c r="BD330" s="17">
        <v>26.115548003398469</v>
      </c>
    </row>
    <row r="331" spans="52:56" x14ac:dyDescent="0.25">
      <c r="AZ331" s="17">
        <v>328</v>
      </c>
      <c r="BA331" s="17">
        <v>9.690238391704728E-2</v>
      </c>
      <c r="BB331" s="17">
        <v>1</v>
      </c>
      <c r="BC331" s="17">
        <v>64</v>
      </c>
      <c r="BD331" s="17">
        <v>26.195412064570942</v>
      </c>
    </row>
    <row r="332" spans="52:56" x14ac:dyDescent="0.25">
      <c r="AZ332" s="17">
        <v>329</v>
      </c>
      <c r="BA332" s="17">
        <v>9.690238391704728E-2</v>
      </c>
      <c r="BB332" s="17">
        <v>0</v>
      </c>
      <c r="BC332" s="17">
        <v>64</v>
      </c>
      <c r="BD332" s="17">
        <v>26.275276125743414</v>
      </c>
    </row>
    <row r="333" spans="52:56" x14ac:dyDescent="0.25">
      <c r="AZ333" s="17">
        <v>330</v>
      </c>
      <c r="BA333" s="17">
        <v>9.2833092632557818E-2</v>
      </c>
      <c r="BB333" s="17">
        <v>1</v>
      </c>
      <c r="BC333" s="17">
        <v>65</v>
      </c>
      <c r="BD333" s="17">
        <v>26.355140186915886</v>
      </c>
    </row>
    <row r="334" spans="52:56" x14ac:dyDescent="0.25">
      <c r="AZ334" s="17">
        <v>331</v>
      </c>
      <c r="BA334" s="17">
        <v>9.2833092632557818E-2</v>
      </c>
      <c r="BB334" s="17">
        <v>1</v>
      </c>
      <c r="BC334" s="17">
        <v>66</v>
      </c>
      <c r="BD334" s="17">
        <v>26.435004248088358</v>
      </c>
    </row>
    <row r="335" spans="52:56" x14ac:dyDescent="0.25">
      <c r="AZ335" s="17">
        <v>332</v>
      </c>
      <c r="BA335" s="17">
        <v>9.2833092632557818E-2</v>
      </c>
      <c r="BB335" s="17">
        <v>1</v>
      </c>
      <c r="BC335" s="17">
        <v>67</v>
      </c>
      <c r="BD335" s="17">
        <v>26.51486830926083</v>
      </c>
    </row>
    <row r="336" spans="52:56" x14ac:dyDescent="0.25">
      <c r="AZ336" s="17">
        <v>333</v>
      </c>
      <c r="BA336" s="17">
        <v>9.2833092632557818E-2</v>
      </c>
      <c r="BB336" s="17">
        <v>0</v>
      </c>
      <c r="BC336" s="17">
        <v>67</v>
      </c>
      <c r="BD336" s="17">
        <v>26.594732370433302</v>
      </c>
    </row>
    <row r="337" spans="52:56" x14ac:dyDescent="0.25">
      <c r="AZ337" s="17">
        <v>334</v>
      </c>
      <c r="BA337" s="17">
        <v>9.2833092632557818E-2</v>
      </c>
      <c r="BB337" s="17">
        <v>0</v>
      </c>
      <c r="BC337" s="17">
        <v>67</v>
      </c>
      <c r="BD337" s="17">
        <v>26.674596431605774</v>
      </c>
    </row>
    <row r="338" spans="52:56" x14ac:dyDescent="0.25">
      <c r="AZ338" s="17">
        <v>335</v>
      </c>
      <c r="BA338" s="17">
        <v>9.2833092632557818E-2</v>
      </c>
      <c r="BB338" s="17">
        <v>0</v>
      </c>
      <c r="BC338" s="17">
        <v>67</v>
      </c>
      <c r="BD338" s="17">
        <v>26.75446049277825</v>
      </c>
    </row>
    <row r="339" spans="52:56" x14ac:dyDescent="0.25">
      <c r="AZ339" s="17">
        <v>336</v>
      </c>
      <c r="BA339" s="17">
        <v>9.2833092632557818E-2</v>
      </c>
      <c r="BB339" s="17">
        <v>0</v>
      </c>
      <c r="BC339" s="17">
        <v>67</v>
      </c>
      <c r="BD339" s="17">
        <v>26.834324553950722</v>
      </c>
    </row>
    <row r="340" spans="52:56" x14ac:dyDescent="0.25">
      <c r="AZ340" s="17">
        <v>337</v>
      </c>
      <c r="BA340" s="17">
        <v>9.2833092632557818E-2</v>
      </c>
      <c r="BB340" s="17">
        <v>0</v>
      </c>
      <c r="BC340" s="17">
        <v>67</v>
      </c>
      <c r="BD340" s="17">
        <v>26.914188615123194</v>
      </c>
    </row>
    <row r="341" spans="52:56" x14ac:dyDescent="0.25">
      <c r="AZ341" s="17">
        <v>338</v>
      </c>
      <c r="BA341" s="17">
        <v>9.2833092632557818E-2</v>
      </c>
      <c r="BB341" s="17">
        <v>0</v>
      </c>
      <c r="BC341" s="17">
        <v>67</v>
      </c>
      <c r="BD341" s="17">
        <v>26.994052676295667</v>
      </c>
    </row>
    <row r="342" spans="52:56" x14ac:dyDescent="0.25">
      <c r="AZ342" s="17">
        <v>339</v>
      </c>
      <c r="BA342" s="17">
        <v>9.2833092632557818E-2</v>
      </c>
      <c r="BB342" s="17">
        <v>0</v>
      </c>
      <c r="BC342" s="17">
        <v>67</v>
      </c>
      <c r="BD342" s="17">
        <v>27.073916737468139</v>
      </c>
    </row>
    <row r="343" spans="52:56" x14ac:dyDescent="0.25">
      <c r="AZ343" s="17">
        <v>340</v>
      </c>
      <c r="BA343" s="17">
        <v>9.2833092632557818E-2</v>
      </c>
      <c r="BB343" s="17">
        <v>0</v>
      </c>
      <c r="BC343" s="17">
        <v>67</v>
      </c>
      <c r="BD343" s="17">
        <v>27.153780798640611</v>
      </c>
    </row>
    <row r="344" spans="52:56" x14ac:dyDescent="0.25">
      <c r="AZ344" s="17">
        <v>341</v>
      </c>
      <c r="BA344" s="17">
        <v>9.2833092632557818E-2</v>
      </c>
      <c r="BB344" s="17">
        <v>0</v>
      </c>
      <c r="BC344" s="17">
        <v>67</v>
      </c>
      <c r="BD344" s="17">
        <v>27.233644859813083</v>
      </c>
    </row>
    <row r="345" spans="52:56" x14ac:dyDescent="0.25">
      <c r="AZ345" s="17">
        <v>342</v>
      </c>
      <c r="BA345" s="17">
        <v>9.2833092632557818E-2</v>
      </c>
      <c r="BB345" s="17">
        <v>0</v>
      </c>
      <c r="BC345" s="17">
        <v>67</v>
      </c>
      <c r="BD345" s="17">
        <v>27.313508920985555</v>
      </c>
    </row>
    <row r="346" spans="52:56" x14ac:dyDescent="0.25">
      <c r="AZ346" s="17">
        <v>343</v>
      </c>
      <c r="BA346" s="17">
        <v>9.2833092632557818E-2</v>
      </c>
      <c r="BB346" s="17">
        <v>0</v>
      </c>
      <c r="BC346" s="17">
        <v>67</v>
      </c>
      <c r="BD346" s="17">
        <v>27.393372982158027</v>
      </c>
    </row>
    <row r="347" spans="52:56" x14ac:dyDescent="0.25">
      <c r="AZ347" s="17">
        <v>344</v>
      </c>
      <c r="BA347" s="17">
        <v>9.2833092632557818E-2</v>
      </c>
      <c r="BB347" s="17">
        <v>0</v>
      </c>
      <c r="BC347" s="17">
        <v>67</v>
      </c>
      <c r="BD347" s="17">
        <v>27.473237043330499</v>
      </c>
    </row>
    <row r="348" spans="52:56" x14ac:dyDescent="0.25">
      <c r="AZ348" s="17">
        <v>345</v>
      </c>
      <c r="BA348" s="17">
        <v>9.2833092632557818E-2</v>
      </c>
      <c r="BB348" s="17">
        <v>0</v>
      </c>
      <c r="BC348" s="17">
        <v>67</v>
      </c>
      <c r="BD348" s="17">
        <v>27.553101104502971</v>
      </c>
    </row>
    <row r="349" spans="52:56" x14ac:dyDescent="0.25">
      <c r="AZ349" s="17">
        <v>346</v>
      </c>
      <c r="BA349" s="17">
        <v>9.2833092632557818E-2</v>
      </c>
      <c r="BB349" s="17">
        <v>0</v>
      </c>
      <c r="BC349" s="17">
        <v>67</v>
      </c>
      <c r="BD349" s="17">
        <v>27.632965165675444</v>
      </c>
    </row>
    <row r="350" spans="52:56" x14ac:dyDescent="0.25">
      <c r="AZ350" s="17">
        <v>347</v>
      </c>
      <c r="BA350" s="17">
        <v>9.2833092632557818E-2</v>
      </c>
      <c r="BB350" s="17">
        <v>0</v>
      </c>
      <c r="BC350" s="17">
        <v>67</v>
      </c>
      <c r="BD350" s="17">
        <v>27.712829226847916</v>
      </c>
    </row>
    <row r="351" spans="52:56" x14ac:dyDescent="0.25">
      <c r="AZ351" s="17">
        <v>348</v>
      </c>
      <c r="BA351" s="17">
        <v>9.2833092632557818E-2</v>
      </c>
      <c r="BB351" s="17">
        <v>0</v>
      </c>
      <c r="BC351" s="17">
        <v>67</v>
      </c>
      <c r="BD351" s="17">
        <v>27.792693288020388</v>
      </c>
    </row>
    <row r="352" spans="52:56" x14ac:dyDescent="0.25">
      <c r="AZ352" s="17">
        <v>349</v>
      </c>
      <c r="BA352" s="17">
        <v>9.2833092632557818E-2</v>
      </c>
      <c r="BB352" s="17">
        <v>0</v>
      </c>
      <c r="BC352" s="17">
        <v>67</v>
      </c>
      <c r="BD352" s="17">
        <v>27.872557349192864</v>
      </c>
    </row>
    <row r="353" spans="52:56" x14ac:dyDescent="0.25">
      <c r="AZ353" s="17">
        <v>350</v>
      </c>
      <c r="BA353" s="17">
        <v>9.2833092632557818E-2</v>
      </c>
      <c r="BB353" s="17">
        <v>0</v>
      </c>
      <c r="BC353" s="17">
        <v>67</v>
      </c>
      <c r="BD353" s="17">
        <v>27.952421410365336</v>
      </c>
    </row>
    <row r="354" spans="52:56" x14ac:dyDescent="0.25">
      <c r="AZ354" s="17">
        <v>351</v>
      </c>
      <c r="BA354" s="17">
        <v>9.2833092632557818E-2</v>
      </c>
      <c r="BB354" s="17">
        <v>0</v>
      </c>
      <c r="BC354" s="17">
        <v>67</v>
      </c>
      <c r="BD354" s="17">
        <v>28.032285471537808</v>
      </c>
    </row>
    <row r="355" spans="52:56" x14ac:dyDescent="0.25">
      <c r="AZ355" s="18">
        <v>352</v>
      </c>
      <c r="BA355" s="18">
        <v>9.2833092632557818E-2</v>
      </c>
      <c r="BB355" s="18">
        <v>0</v>
      </c>
      <c r="BC355" s="18">
        <v>67</v>
      </c>
      <c r="BD355" s="18">
        <v>28.11214953271028</v>
      </c>
    </row>
    <row r="356" spans="52:56" x14ac:dyDescent="0.25">
      <c r="AZ356" s="18">
        <v>353</v>
      </c>
      <c r="BA356" s="18">
        <v>9.2833092632557818E-2</v>
      </c>
      <c r="BB356" s="18">
        <v>0</v>
      </c>
      <c r="BC356" s="18">
        <v>67</v>
      </c>
      <c r="BD356" s="18">
        <v>28.192013593882752</v>
      </c>
    </row>
    <row r="357" spans="52:56" x14ac:dyDescent="0.25">
      <c r="AZ357" s="18">
        <v>354</v>
      </c>
      <c r="BA357" s="18">
        <v>9.2833092632557818E-2</v>
      </c>
      <c r="BB357" s="18">
        <v>0</v>
      </c>
      <c r="BC357" s="18">
        <v>67</v>
      </c>
      <c r="BD357" s="18">
        <v>28.271877655055224</v>
      </c>
    </row>
    <row r="358" spans="52:56" x14ac:dyDescent="0.25">
      <c r="AZ358" s="18">
        <v>355</v>
      </c>
      <c r="BA358" s="18">
        <v>9.2833092632557818E-2</v>
      </c>
      <c r="BB358" s="18">
        <v>0</v>
      </c>
      <c r="BC358" s="18">
        <v>67</v>
      </c>
      <c r="BD358" s="18">
        <v>28.351741716227696</v>
      </c>
    </row>
    <row r="359" spans="52:56" x14ac:dyDescent="0.25">
      <c r="AZ359" s="18">
        <v>356</v>
      </c>
      <c r="BA359" s="18">
        <v>9.2833092632557818E-2</v>
      </c>
      <c r="BB359" s="18">
        <v>0</v>
      </c>
      <c r="BC359" s="18">
        <v>67</v>
      </c>
      <c r="BD359" s="18">
        <v>28.431605777400168</v>
      </c>
    </row>
    <row r="360" spans="52:56" x14ac:dyDescent="0.25">
      <c r="AZ360" s="18">
        <v>357</v>
      </c>
      <c r="BA360" s="18">
        <v>9.2833092632557818E-2</v>
      </c>
      <c r="BB360" s="18">
        <v>0</v>
      </c>
      <c r="BC360" s="18">
        <v>67</v>
      </c>
      <c r="BD360" s="18">
        <v>28.511469838572641</v>
      </c>
    </row>
    <row r="361" spans="52:56" x14ac:dyDescent="0.25">
      <c r="AZ361" s="18">
        <v>358</v>
      </c>
      <c r="BA361" s="18">
        <v>9.2833092632557818E-2</v>
      </c>
      <c r="BB361" s="18">
        <v>0</v>
      </c>
      <c r="BC361" s="18">
        <v>67</v>
      </c>
      <c r="BD361" s="18">
        <v>28.591333899745113</v>
      </c>
    </row>
    <row r="362" spans="52:56" x14ac:dyDescent="0.25">
      <c r="AZ362" s="18">
        <v>359</v>
      </c>
      <c r="BA362" s="18">
        <v>9.2833092632557818E-2</v>
      </c>
      <c r="BB362" s="18">
        <v>0</v>
      </c>
      <c r="BC362" s="18">
        <v>67</v>
      </c>
      <c r="BD362" s="18">
        <v>28.671197960917585</v>
      </c>
    </row>
    <row r="363" spans="52:56" x14ac:dyDescent="0.25">
      <c r="AZ363" s="18">
        <v>360</v>
      </c>
      <c r="BA363" s="18">
        <v>9.2833092632557818E-2</v>
      </c>
      <c r="BB363" s="18">
        <v>0</v>
      </c>
      <c r="BC363" s="18">
        <v>67</v>
      </c>
      <c r="BD363" s="18">
        <v>28.751062022090057</v>
      </c>
    </row>
    <row r="364" spans="52:56" x14ac:dyDescent="0.25">
      <c r="AZ364" s="18">
        <v>361</v>
      </c>
      <c r="BA364" s="18">
        <v>9.2833092632557818E-2</v>
      </c>
      <c r="BB364" s="18">
        <v>0</v>
      </c>
      <c r="BC364" s="18">
        <v>67</v>
      </c>
      <c r="BD364" s="18">
        <v>28.830926083262529</v>
      </c>
    </row>
    <row r="365" spans="52:56" x14ac:dyDescent="0.25">
      <c r="AZ365" s="18">
        <v>362</v>
      </c>
      <c r="BA365" s="18">
        <v>9.2833092632557818E-2</v>
      </c>
      <c r="BB365" s="18">
        <v>0</v>
      </c>
      <c r="BC365" s="18">
        <v>67</v>
      </c>
      <c r="BD365" s="18">
        <v>28.910790144435001</v>
      </c>
    </row>
    <row r="366" spans="52:56" x14ac:dyDescent="0.25">
      <c r="AZ366" s="18">
        <v>363</v>
      </c>
      <c r="BA366" s="18">
        <v>9.2833092632557818E-2</v>
      </c>
      <c r="BB366" s="18">
        <v>0</v>
      </c>
      <c r="BC366" s="18">
        <v>67</v>
      </c>
      <c r="BD366" s="18">
        <v>28.990654205607477</v>
      </c>
    </row>
    <row r="367" spans="52:56" x14ac:dyDescent="0.25">
      <c r="AZ367" s="18">
        <v>364</v>
      </c>
      <c r="BA367" s="18">
        <v>9.2833092632557818E-2</v>
      </c>
      <c r="BB367" s="18">
        <v>0</v>
      </c>
      <c r="BC367" s="18">
        <v>67</v>
      </c>
      <c r="BD367" s="18">
        <v>29.070518266779949</v>
      </c>
    </row>
    <row r="368" spans="52:56" x14ac:dyDescent="0.25">
      <c r="AZ368" s="18">
        <v>365</v>
      </c>
      <c r="BA368" s="18">
        <v>9.2833092632557818E-2</v>
      </c>
      <c r="BB368" s="18">
        <v>0</v>
      </c>
      <c r="BC368" s="18">
        <v>67</v>
      </c>
      <c r="BD368" s="18">
        <v>29.150382327952421</v>
      </c>
    </row>
    <row r="369" spans="52:56" x14ac:dyDescent="0.25">
      <c r="AZ369" s="18">
        <v>366</v>
      </c>
      <c r="BA369" s="18">
        <v>9.2833092632557818E-2</v>
      </c>
      <c r="BB369" s="18">
        <v>0</v>
      </c>
      <c r="BC369" s="18">
        <v>67</v>
      </c>
      <c r="BD369" s="18">
        <v>29.230246389124893</v>
      </c>
    </row>
    <row r="370" spans="52:56" x14ac:dyDescent="0.25">
      <c r="AZ370" s="18">
        <v>367</v>
      </c>
      <c r="BA370" s="18">
        <v>9.2833092632557818E-2</v>
      </c>
      <c r="BB370" s="18">
        <v>0</v>
      </c>
      <c r="BC370" s="18">
        <v>67</v>
      </c>
      <c r="BD370" s="18">
        <v>29.310110450297366</v>
      </c>
    </row>
    <row r="371" spans="52:56" x14ac:dyDescent="0.25">
      <c r="AZ371" s="18">
        <v>368</v>
      </c>
      <c r="BA371" s="18">
        <v>9.2833092632557818E-2</v>
      </c>
      <c r="BB371" s="18">
        <v>0</v>
      </c>
      <c r="BC371" s="18">
        <v>67</v>
      </c>
      <c r="BD371" s="18">
        <v>29.389974511469838</v>
      </c>
    </row>
    <row r="372" spans="52:56" x14ac:dyDescent="0.25">
      <c r="AZ372" s="18">
        <v>369</v>
      </c>
      <c r="BA372" s="18">
        <v>9.2833092632557818E-2</v>
      </c>
      <c r="BB372" s="18">
        <v>0</v>
      </c>
      <c r="BC372" s="18">
        <v>67</v>
      </c>
      <c r="BD372" s="18">
        <v>29.46983857264231</v>
      </c>
    </row>
    <row r="373" spans="52:56" x14ac:dyDescent="0.25">
      <c r="AZ373" s="18">
        <v>370</v>
      </c>
      <c r="BA373" s="18">
        <v>9.2833092632557818E-2</v>
      </c>
      <c r="BB373" s="18">
        <v>0</v>
      </c>
      <c r="BC373" s="18">
        <v>67</v>
      </c>
      <c r="BD373" s="18">
        <v>29.549702633814782</v>
      </c>
    </row>
    <row r="374" spans="52:56" x14ac:dyDescent="0.25">
      <c r="AZ374" s="18">
        <v>371</v>
      </c>
      <c r="BA374" s="18">
        <v>9.2833092632557818E-2</v>
      </c>
      <c r="BB374" s="18">
        <v>0</v>
      </c>
      <c r="BC374" s="18">
        <v>67</v>
      </c>
      <c r="BD374" s="18">
        <v>29.629566694987254</v>
      </c>
    </row>
    <row r="375" spans="52:56" x14ac:dyDescent="0.25">
      <c r="AZ375" s="18">
        <v>372</v>
      </c>
      <c r="BA375" s="18">
        <v>9.2833092632557818E-2</v>
      </c>
      <c r="BB375" s="18">
        <v>0</v>
      </c>
      <c r="BC375" s="18">
        <v>67</v>
      </c>
      <c r="BD375" s="18">
        <v>29.709430756159726</v>
      </c>
    </row>
    <row r="376" spans="52:56" x14ac:dyDescent="0.25">
      <c r="AZ376" s="18">
        <v>373</v>
      </c>
      <c r="BA376" s="18">
        <v>9.2833092632557818E-2</v>
      </c>
      <c r="BB376" s="18">
        <v>0</v>
      </c>
      <c r="BC376" s="18">
        <v>67</v>
      </c>
      <c r="BD376" s="18">
        <v>29.789294817332198</v>
      </c>
    </row>
    <row r="377" spans="52:56" x14ac:dyDescent="0.25">
      <c r="AZ377" s="18">
        <v>374</v>
      </c>
      <c r="BA377" s="18">
        <v>9.2833092632557818E-2</v>
      </c>
      <c r="BB377" s="18">
        <v>0</v>
      </c>
      <c r="BC377" s="18">
        <v>67</v>
      </c>
      <c r="BD377" s="18">
        <v>29.86915887850467</v>
      </c>
    </row>
    <row r="378" spans="52:56" x14ac:dyDescent="0.25">
      <c r="AZ378" s="18">
        <v>375</v>
      </c>
      <c r="BA378" s="18">
        <v>9.2833092632557818E-2</v>
      </c>
      <c r="BB378" s="18">
        <v>0</v>
      </c>
      <c r="BC378" s="18">
        <v>67</v>
      </c>
      <c r="BD378" s="18">
        <v>29.949022939677143</v>
      </c>
    </row>
    <row r="379" spans="52:56" x14ac:dyDescent="0.25">
      <c r="AZ379" s="18">
        <v>376</v>
      </c>
      <c r="BA379" s="18">
        <v>9.0591124031129386E-2</v>
      </c>
      <c r="BB379" s="18">
        <v>1</v>
      </c>
      <c r="BC379" s="18">
        <v>68</v>
      </c>
      <c r="BD379" s="18">
        <v>30.028887000849615</v>
      </c>
    </row>
    <row r="380" spans="52:56" x14ac:dyDescent="0.25">
      <c r="AZ380" s="18">
        <v>377</v>
      </c>
      <c r="BA380" s="18">
        <v>9.0591124031129386E-2</v>
      </c>
      <c r="BB380" s="18">
        <v>0</v>
      </c>
      <c r="BC380" s="18">
        <v>68</v>
      </c>
      <c r="BD380" s="18">
        <v>30.10875106202209</v>
      </c>
    </row>
    <row r="381" spans="52:56" x14ac:dyDescent="0.25">
      <c r="AZ381" s="18">
        <v>378</v>
      </c>
      <c r="BA381" s="18">
        <v>9.0591124031129386E-2</v>
      </c>
      <c r="BB381" s="18">
        <v>0</v>
      </c>
      <c r="BC381" s="18">
        <v>68</v>
      </c>
      <c r="BD381" s="18">
        <v>30.188615123194563</v>
      </c>
    </row>
    <row r="382" spans="52:56" x14ac:dyDescent="0.25">
      <c r="AZ382" s="18">
        <v>379</v>
      </c>
      <c r="BA382" s="18">
        <v>9.0591124031129386E-2</v>
      </c>
      <c r="BB382" s="18">
        <v>0</v>
      </c>
      <c r="BC382" s="18">
        <v>68</v>
      </c>
      <c r="BD382" s="18">
        <v>30.268479184367035</v>
      </c>
    </row>
    <row r="383" spans="52:56" x14ac:dyDescent="0.25">
      <c r="AZ383" s="18">
        <v>380</v>
      </c>
      <c r="BA383" s="18">
        <v>9.0591124031129386E-2</v>
      </c>
      <c r="BB383" s="18">
        <v>0</v>
      </c>
      <c r="BC383" s="18">
        <v>68</v>
      </c>
      <c r="BD383" s="18">
        <v>30.348343245539507</v>
      </c>
    </row>
    <row r="384" spans="52:56" x14ac:dyDescent="0.25">
      <c r="AZ384" s="18">
        <v>381</v>
      </c>
      <c r="BA384" s="18">
        <v>9.0591124031129386E-2</v>
      </c>
      <c r="BB384" s="18">
        <v>0</v>
      </c>
      <c r="BC384" s="18">
        <v>68</v>
      </c>
      <c r="BD384" s="18">
        <v>30.428207306711979</v>
      </c>
    </row>
    <row r="385" spans="52:56" x14ac:dyDescent="0.25">
      <c r="AZ385" s="18">
        <v>382</v>
      </c>
      <c r="BA385" s="18">
        <v>9.0591124031129386E-2</v>
      </c>
      <c r="BB385" s="18">
        <v>0</v>
      </c>
      <c r="BC385" s="18">
        <v>68</v>
      </c>
      <c r="BD385" s="18">
        <v>30.508071367884451</v>
      </c>
    </row>
    <row r="386" spans="52:56" x14ac:dyDescent="0.25">
      <c r="AZ386" s="18">
        <v>383</v>
      </c>
      <c r="BA386" s="18">
        <v>9.0591124031129386E-2</v>
      </c>
      <c r="BB386" s="18">
        <v>0</v>
      </c>
      <c r="BC386" s="18">
        <v>68</v>
      </c>
      <c r="BD386" s="18">
        <v>30.587935429056923</v>
      </c>
    </row>
    <row r="387" spans="52:56" x14ac:dyDescent="0.25">
      <c r="AZ387" s="18">
        <v>384</v>
      </c>
      <c r="BA387" s="18">
        <v>9.0591124031129386E-2</v>
      </c>
      <c r="BB387" s="18">
        <v>0</v>
      </c>
      <c r="BC387" s="18">
        <v>68</v>
      </c>
      <c r="BD387" s="18">
        <v>30.667799490229395</v>
      </c>
    </row>
    <row r="388" spans="52:56" x14ac:dyDescent="0.25">
      <c r="AZ388" s="18">
        <v>385</v>
      </c>
      <c r="BA388" s="18">
        <v>9.0591124031129386E-2</v>
      </c>
      <c r="BB388" s="18">
        <v>0</v>
      </c>
      <c r="BC388" s="18">
        <v>68</v>
      </c>
      <c r="BD388" s="18">
        <v>30.747663551401867</v>
      </c>
    </row>
    <row r="389" spans="52:56" x14ac:dyDescent="0.25">
      <c r="AZ389" s="18">
        <v>386</v>
      </c>
      <c r="BA389" s="18">
        <v>9.0591124031129386E-2</v>
      </c>
      <c r="BB389" s="18">
        <v>0</v>
      </c>
      <c r="BC389" s="18">
        <v>68</v>
      </c>
      <c r="BD389" s="18">
        <v>30.82752761257434</v>
      </c>
    </row>
    <row r="390" spans="52:56" x14ac:dyDescent="0.25">
      <c r="AZ390" s="18">
        <v>387</v>
      </c>
      <c r="BA390" s="18">
        <v>9.0591124031129386E-2</v>
      </c>
      <c r="BB390" s="18">
        <v>0</v>
      </c>
      <c r="BC390" s="18">
        <v>68</v>
      </c>
      <c r="BD390" s="18">
        <v>30.907391673746812</v>
      </c>
    </row>
    <row r="391" spans="52:56" x14ac:dyDescent="0.25">
      <c r="AZ391" s="18">
        <v>388</v>
      </c>
      <c r="BA391" s="18">
        <v>9.0591124031129386E-2</v>
      </c>
      <c r="BB391" s="18">
        <v>0</v>
      </c>
      <c r="BC391" s="18">
        <v>68</v>
      </c>
      <c r="BD391" s="18">
        <v>30.987255734919284</v>
      </c>
    </row>
    <row r="392" spans="52:56" x14ac:dyDescent="0.25">
      <c r="AZ392" s="18">
        <v>389</v>
      </c>
      <c r="BA392" s="18">
        <v>9.0591124031129386E-2</v>
      </c>
      <c r="BB392" s="18">
        <v>0</v>
      </c>
      <c r="BC392" s="18">
        <v>68</v>
      </c>
      <c r="BD392" s="18">
        <v>31.067119796091756</v>
      </c>
    </row>
    <row r="393" spans="52:56" x14ac:dyDescent="0.25">
      <c r="AZ393" s="18">
        <v>390</v>
      </c>
      <c r="BA393" s="18">
        <v>9.0591124031129386E-2</v>
      </c>
      <c r="BB393" s="18">
        <v>0</v>
      </c>
      <c r="BC393" s="18">
        <v>68</v>
      </c>
      <c r="BD393" s="18">
        <v>31.146983857264228</v>
      </c>
    </row>
    <row r="394" spans="52:56" x14ac:dyDescent="0.25">
      <c r="AZ394" s="18">
        <v>391</v>
      </c>
      <c r="BA394" s="18">
        <v>9.0591124031129386E-2</v>
      </c>
      <c r="BB394" s="18">
        <v>0</v>
      </c>
      <c r="BC394" s="18">
        <v>68</v>
      </c>
      <c r="BD394" s="18">
        <v>31.2268479184367</v>
      </c>
    </row>
    <row r="395" spans="52:56" x14ac:dyDescent="0.25">
      <c r="AZ395" s="18">
        <v>392</v>
      </c>
      <c r="BA395" s="18">
        <v>9.0591124031129386E-2</v>
      </c>
      <c r="BB395" s="18">
        <v>0</v>
      </c>
      <c r="BC395" s="18">
        <v>68</v>
      </c>
      <c r="BD395" s="18">
        <v>31.306711979609176</v>
      </c>
    </row>
    <row r="396" spans="52:56" x14ac:dyDescent="0.25">
      <c r="AZ396" s="18">
        <v>393</v>
      </c>
      <c r="BA396" s="18">
        <v>9.0591124031129386E-2</v>
      </c>
      <c r="BB396" s="18">
        <v>0</v>
      </c>
      <c r="BC396" s="18">
        <v>68</v>
      </c>
      <c r="BD396" s="18">
        <v>31.386576040781648</v>
      </c>
    </row>
    <row r="397" spans="52:56" x14ac:dyDescent="0.25">
      <c r="AZ397" s="18">
        <v>394</v>
      </c>
      <c r="BA397" s="18">
        <v>8.6629155713909556E-2</v>
      </c>
      <c r="BB397" s="18">
        <v>0</v>
      </c>
      <c r="BC397" s="18">
        <v>68</v>
      </c>
      <c r="BD397" s="18">
        <v>31.46644010195412</v>
      </c>
    </row>
    <row r="398" spans="52:56" x14ac:dyDescent="0.25">
      <c r="AZ398" s="18">
        <v>395</v>
      </c>
      <c r="BA398" s="18">
        <v>8.6488091961096775E-2</v>
      </c>
      <c r="BB398" s="18">
        <v>0</v>
      </c>
      <c r="BC398" s="18">
        <v>68</v>
      </c>
      <c r="BD398" s="18">
        <v>31.546304163126592</v>
      </c>
    </row>
    <row r="399" spans="52:56" x14ac:dyDescent="0.25">
      <c r="AZ399" s="18">
        <v>396</v>
      </c>
      <c r="BA399" s="18">
        <v>8.4966177935130213E-2</v>
      </c>
      <c r="BB399" s="18">
        <v>0</v>
      </c>
      <c r="BC399" s="18">
        <v>68</v>
      </c>
      <c r="BD399" s="18">
        <v>31.626168224299064</v>
      </c>
    </row>
    <row r="400" spans="52:56" x14ac:dyDescent="0.25">
      <c r="AZ400" s="18">
        <v>397</v>
      </c>
      <c r="BA400" s="18">
        <v>8.3356621855096527E-2</v>
      </c>
      <c r="BB400" s="18">
        <v>1</v>
      </c>
      <c r="BC400" s="18">
        <v>69</v>
      </c>
      <c r="BD400" s="18">
        <v>31.706032285471537</v>
      </c>
    </row>
    <row r="401" spans="52:56" x14ac:dyDescent="0.25">
      <c r="AZ401" s="18">
        <v>398</v>
      </c>
      <c r="BA401" s="18">
        <v>8.3356621855096527E-2</v>
      </c>
      <c r="BB401" s="18">
        <v>1</v>
      </c>
      <c r="BC401" s="18">
        <v>70</v>
      </c>
      <c r="BD401" s="18">
        <v>31.785896346644009</v>
      </c>
    </row>
    <row r="402" spans="52:56" x14ac:dyDescent="0.25">
      <c r="AZ402" s="18">
        <v>399</v>
      </c>
      <c r="BA402" s="18">
        <v>8.3356621855096527E-2</v>
      </c>
      <c r="BB402" s="18">
        <v>0</v>
      </c>
      <c r="BC402" s="18">
        <v>70</v>
      </c>
      <c r="BD402" s="18">
        <v>31.865760407816481</v>
      </c>
    </row>
    <row r="403" spans="52:56" x14ac:dyDescent="0.25">
      <c r="AZ403" s="18">
        <v>400</v>
      </c>
      <c r="BA403" s="18">
        <v>8.3356621855096527E-2</v>
      </c>
      <c r="BB403" s="18">
        <v>0</v>
      </c>
      <c r="BC403" s="18">
        <v>70</v>
      </c>
      <c r="BD403" s="18">
        <v>31.945624468988953</v>
      </c>
    </row>
    <row r="404" spans="52:56" x14ac:dyDescent="0.25">
      <c r="AZ404" s="18">
        <v>401</v>
      </c>
      <c r="BA404" s="18">
        <v>8.3356621855096527E-2</v>
      </c>
      <c r="BB404" s="18">
        <v>0</v>
      </c>
      <c r="BC404" s="18">
        <v>70</v>
      </c>
      <c r="BD404" s="18">
        <v>32.025488530161425</v>
      </c>
    </row>
    <row r="405" spans="52:56" x14ac:dyDescent="0.25">
      <c r="AZ405" s="18">
        <v>402</v>
      </c>
      <c r="BA405" s="18">
        <v>8.3356621855096527E-2</v>
      </c>
      <c r="BB405" s="18">
        <v>0</v>
      </c>
      <c r="BC405" s="18">
        <v>70</v>
      </c>
      <c r="BD405" s="18">
        <v>32.105352591333897</v>
      </c>
    </row>
    <row r="406" spans="52:56" x14ac:dyDescent="0.25">
      <c r="AZ406" s="18">
        <v>403</v>
      </c>
      <c r="BA406" s="18">
        <v>8.3356621855096527E-2</v>
      </c>
      <c r="BB406" s="18">
        <v>0</v>
      </c>
      <c r="BC406" s="18">
        <v>70</v>
      </c>
      <c r="BD406" s="18">
        <v>32.185216652506369</v>
      </c>
    </row>
    <row r="407" spans="52:56" x14ac:dyDescent="0.25">
      <c r="AZ407" s="18">
        <v>404</v>
      </c>
      <c r="BA407" s="18">
        <v>8.3356621855096527E-2</v>
      </c>
      <c r="BB407" s="18">
        <v>0</v>
      </c>
      <c r="BC407" s="18">
        <v>70</v>
      </c>
      <c r="BD407" s="18">
        <v>32.265080713678842</v>
      </c>
    </row>
    <row r="408" spans="52:56" x14ac:dyDescent="0.25">
      <c r="AZ408" s="18">
        <v>405</v>
      </c>
      <c r="BA408" s="18">
        <v>8.3356621855096527E-2</v>
      </c>
      <c r="BB408" s="18">
        <v>0</v>
      </c>
      <c r="BC408" s="18">
        <v>70</v>
      </c>
      <c r="BD408" s="18">
        <v>32.344944774851314</v>
      </c>
    </row>
    <row r="409" spans="52:56" x14ac:dyDescent="0.25">
      <c r="AZ409" s="18">
        <v>406</v>
      </c>
      <c r="BA409" s="18">
        <v>8.3356621855096527E-2</v>
      </c>
      <c r="BB409" s="18">
        <v>0</v>
      </c>
      <c r="BC409" s="18">
        <v>70</v>
      </c>
      <c r="BD409" s="18">
        <v>32.424808836023786</v>
      </c>
    </row>
    <row r="410" spans="52:56" x14ac:dyDescent="0.25">
      <c r="AZ410" s="18">
        <v>407</v>
      </c>
      <c r="BA410" s="18">
        <v>8.3356621855096527E-2</v>
      </c>
      <c r="BB410" s="18">
        <v>0</v>
      </c>
      <c r="BC410" s="18">
        <v>70</v>
      </c>
      <c r="BD410" s="18">
        <v>32.504672897196258</v>
      </c>
    </row>
    <row r="411" spans="52:56" x14ac:dyDescent="0.25">
      <c r="AZ411" s="18">
        <v>408</v>
      </c>
      <c r="BA411" s="18">
        <v>8.3356621855096527E-2</v>
      </c>
      <c r="BB411" s="18">
        <v>0</v>
      </c>
      <c r="BC411" s="18">
        <v>70</v>
      </c>
      <c r="BD411" s="18">
        <v>32.58453695836873</v>
      </c>
    </row>
    <row r="412" spans="52:56" x14ac:dyDescent="0.25">
      <c r="AZ412" s="18">
        <v>409</v>
      </c>
      <c r="BA412" s="18">
        <v>8.3356621855096527E-2</v>
      </c>
      <c r="BB412" s="18">
        <v>0</v>
      </c>
      <c r="BC412" s="18">
        <v>70</v>
      </c>
      <c r="BD412" s="18">
        <v>32.664401019541202</v>
      </c>
    </row>
    <row r="413" spans="52:56" x14ac:dyDescent="0.25">
      <c r="AZ413" s="18">
        <v>410</v>
      </c>
      <c r="BA413" s="18">
        <v>8.3356621855096527E-2</v>
      </c>
      <c r="BB413" s="18">
        <v>0</v>
      </c>
      <c r="BC413" s="18">
        <v>70</v>
      </c>
      <c r="BD413" s="18">
        <v>32.744265080713674</v>
      </c>
    </row>
    <row r="414" spans="52:56" x14ac:dyDescent="0.25">
      <c r="AZ414" s="18">
        <v>411</v>
      </c>
      <c r="BA414" s="18">
        <v>8.3356621855096527E-2</v>
      </c>
      <c r="BB414" s="18">
        <v>0</v>
      </c>
      <c r="BC414" s="18">
        <v>70</v>
      </c>
      <c r="BD414" s="18">
        <v>32.824129141886146</v>
      </c>
    </row>
    <row r="415" spans="52:56" x14ac:dyDescent="0.25">
      <c r="AZ415" s="18">
        <v>412</v>
      </c>
      <c r="BA415" s="18">
        <v>8.3356621855096527E-2</v>
      </c>
      <c r="BB415" s="18">
        <v>0</v>
      </c>
      <c r="BC415" s="18">
        <v>70</v>
      </c>
      <c r="BD415" s="18">
        <v>32.903993203058619</v>
      </c>
    </row>
    <row r="416" spans="52:56" x14ac:dyDescent="0.25">
      <c r="AZ416" s="18">
        <v>413</v>
      </c>
      <c r="BA416" s="18">
        <v>8.3356621855096527E-2</v>
      </c>
      <c r="BB416" s="18">
        <v>0</v>
      </c>
      <c r="BC416" s="18">
        <v>70</v>
      </c>
      <c r="BD416" s="18">
        <v>32.983857264231098</v>
      </c>
    </row>
    <row r="417" spans="52:56" x14ac:dyDescent="0.25">
      <c r="AZ417" s="18">
        <v>414</v>
      </c>
      <c r="BA417" s="18">
        <v>8.3356621855096527E-2</v>
      </c>
      <c r="BB417" s="18">
        <v>0</v>
      </c>
      <c r="BC417" s="18">
        <v>70</v>
      </c>
      <c r="BD417" s="18">
        <v>33.06372132540357</v>
      </c>
    </row>
    <row r="418" spans="52:56" x14ac:dyDescent="0.25">
      <c r="AZ418" s="18">
        <v>415</v>
      </c>
      <c r="BA418" s="18">
        <v>8.3356621855096527E-2</v>
      </c>
      <c r="BB418" s="18">
        <v>0</v>
      </c>
      <c r="BC418" s="18">
        <v>70</v>
      </c>
      <c r="BD418" s="18">
        <v>33.143585386576042</v>
      </c>
    </row>
    <row r="419" spans="52:56" x14ac:dyDescent="0.25">
      <c r="AZ419" s="18">
        <v>416</v>
      </c>
      <c r="BA419" s="18">
        <v>8.3356621855096527E-2</v>
      </c>
      <c r="BB419" s="18">
        <v>0</v>
      </c>
      <c r="BC419" s="18">
        <v>70</v>
      </c>
      <c r="BD419" s="18">
        <v>33.223449447748514</v>
      </c>
    </row>
    <row r="420" spans="52:56" x14ac:dyDescent="0.25">
      <c r="AZ420" s="18">
        <v>417</v>
      </c>
      <c r="BA420" s="18">
        <v>8.3356621855096527E-2</v>
      </c>
      <c r="BB420" s="18">
        <v>0</v>
      </c>
      <c r="BC420" s="18">
        <v>70</v>
      </c>
      <c r="BD420" s="18">
        <v>33.303313508920986</v>
      </c>
    </row>
    <row r="421" spans="52:56" x14ac:dyDescent="0.25">
      <c r="AZ421" s="18">
        <v>418</v>
      </c>
      <c r="BA421" s="18">
        <v>8.3356621855096527E-2</v>
      </c>
      <c r="BB421" s="18">
        <v>0</v>
      </c>
      <c r="BC421" s="18">
        <v>70</v>
      </c>
      <c r="BD421" s="18">
        <v>33.383177570093459</v>
      </c>
    </row>
    <row r="422" spans="52:56" x14ac:dyDescent="0.25">
      <c r="AZ422" s="18">
        <v>419</v>
      </c>
      <c r="BA422" s="18">
        <v>8.3356621855096527E-2</v>
      </c>
      <c r="BB422" s="18">
        <v>0</v>
      </c>
      <c r="BC422" s="18">
        <v>70</v>
      </c>
      <c r="BD422" s="18">
        <v>33.463041631265931</v>
      </c>
    </row>
    <row r="423" spans="52:56" x14ac:dyDescent="0.25">
      <c r="AZ423" s="18">
        <v>420</v>
      </c>
      <c r="BA423" s="18">
        <v>8.3356621855096527E-2</v>
      </c>
      <c r="BB423" s="18">
        <v>0</v>
      </c>
      <c r="BC423" s="18">
        <v>70</v>
      </c>
      <c r="BD423" s="18">
        <v>33.542905692438403</v>
      </c>
    </row>
    <row r="424" spans="52:56" x14ac:dyDescent="0.25">
      <c r="AZ424" s="18">
        <v>421</v>
      </c>
      <c r="BA424" s="18">
        <v>8.3356621855096527E-2</v>
      </c>
      <c r="BB424" s="18">
        <v>0</v>
      </c>
      <c r="BC424" s="18">
        <v>70</v>
      </c>
      <c r="BD424" s="18">
        <v>33.622769753610875</v>
      </c>
    </row>
    <row r="425" spans="52:56" x14ac:dyDescent="0.25">
      <c r="AZ425" s="18">
        <v>422</v>
      </c>
      <c r="BA425" s="18">
        <v>8.3356621855096527E-2</v>
      </c>
      <c r="BB425" s="18">
        <v>0</v>
      </c>
      <c r="BC425" s="18">
        <v>70</v>
      </c>
      <c r="BD425" s="18">
        <v>33.702633814783347</v>
      </c>
    </row>
    <row r="426" spans="52:56" x14ac:dyDescent="0.25">
      <c r="AZ426" s="18">
        <v>423</v>
      </c>
      <c r="BA426" s="18">
        <v>8.3356621855096527E-2</v>
      </c>
      <c r="BB426" s="18">
        <v>0</v>
      </c>
      <c r="BC426" s="18">
        <v>70</v>
      </c>
      <c r="BD426" s="18">
        <v>33.782497875955819</v>
      </c>
    </row>
    <row r="427" spans="52:56" x14ac:dyDescent="0.25">
      <c r="AZ427" s="18">
        <v>424</v>
      </c>
      <c r="BA427" s="18">
        <v>8.3356621855096527E-2</v>
      </c>
      <c r="BB427" s="18">
        <v>0</v>
      </c>
      <c r="BC427" s="18">
        <v>70</v>
      </c>
      <c r="BD427" s="18">
        <v>33.862361937128291</v>
      </c>
    </row>
    <row r="428" spans="52:56" x14ac:dyDescent="0.25">
      <c r="AZ428" s="18">
        <v>425</v>
      </c>
      <c r="BA428" s="18">
        <v>8.3356621855096527E-2</v>
      </c>
      <c r="BB428" s="18">
        <v>0</v>
      </c>
      <c r="BC428" s="18">
        <v>70</v>
      </c>
      <c r="BD428" s="18">
        <v>33.942225998300763</v>
      </c>
    </row>
    <row r="429" spans="52:56" x14ac:dyDescent="0.25">
      <c r="AZ429" s="18">
        <v>426</v>
      </c>
      <c r="BA429" s="18">
        <v>8.3356621855096527E-2</v>
      </c>
      <c r="BB429" s="18">
        <v>0</v>
      </c>
      <c r="BC429" s="18">
        <v>70</v>
      </c>
      <c r="BD429" s="18">
        <v>34.022090059473236</v>
      </c>
    </row>
    <row r="430" spans="52:56" x14ac:dyDescent="0.25">
      <c r="AZ430" s="18">
        <v>427</v>
      </c>
      <c r="BA430" s="18">
        <v>8.3356621855096527E-2</v>
      </c>
      <c r="BB430" s="18">
        <v>0</v>
      </c>
      <c r="BC430" s="18">
        <v>70</v>
      </c>
      <c r="BD430" s="18">
        <v>34.101954120645708</v>
      </c>
    </row>
    <row r="431" spans="52:56" x14ac:dyDescent="0.25">
      <c r="AZ431" s="18">
        <v>428</v>
      </c>
      <c r="BA431" s="18">
        <v>8.3356621855096527E-2</v>
      </c>
      <c r="BB431" s="18">
        <v>0</v>
      </c>
      <c r="BC431" s="18">
        <v>70</v>
      </c>
      <c r="BD431" s="18">
        <v>34.18181818181818</v>
      </c>
    </row>
    <row r="432" spans="52:56" x14ac:dyDescent="0.25">
      <c r="AZ432" s="18">
        <v>429</v>
      </c>
      <c r="BA432" s="18">
        <v>8.3356621855096527E-2</v>
      </c>
      <c r="BB432" s="18">
        <v>0</v>
      </c>
      <c r="BC432" s="18">
        <v>70</v>
      </c>
      <c r="BD432" s="18">
        <v>34.261682242990652</v>
      </c>
    </row>
    <row r="433" spans="52:56" x14ac:dyDescent="0.25">
      <c r="AZ433" s="18">
        <v>430</v>
      </c>
      <c r="BA433" s="18">
        <v>8.3356621855096527E-2</v>
      </c>
      <c r="BB433" s="18">
        <v>0</v>
      </c>
      <c r="BC433" s="18">
        <v>70</v>
      </c>
      <c r="BD433" s="18">
        <v>34.341546304163124</v>
      </c>
    </row>
    <row r="434" spans="52:56" x14ac:dyDescent="0.25">
      <c r="AZ434" s="18">
        <v>431</v>
      </c>
      <c r="BA434" s="18">
        <v>8.3356621855096527E-2</v>
      </c>
      <c r="BB434" s="18">
        <v>0</v>
      </c>
      <c r="BC434" s="18">
        <v>70</v>
      </c>
      <c r="BD434" s="18">
        <v>34.421410365335596</v>
      </c>
    </row>
    <row r="435" spans="52:56" x14ac:dyDescent="0.25">
      <c r="AZ435" s="18">
        <v>432</v>
      </c>
      <c r="BA435" s="18">
        <v>8.3356621855096527E-2</v>
      </c>
      <c r="BB435" s="18">
        <v>0</v>
      </c>
      <c r="BC435" s="18">
        <v>70</v>
      </c>
      <c r="BD435" s="18">
        <v>34.501274426508068</v>
      </c>
    </row>
    <row r="436" spans="52:56" x14ac:dyDescent="0.25">
      <c r="AZ436" s="18">
        <v>433</v>
      </c>
      <c r="BA436" s="18">
        <v>8.3356621855096527E-2</v>
      </c>
      <c r="BB436" s="18">
        <v>0</v>
      </c>
      <c r="BC436" s="18">
        <v>70</v>
      </c>
      <c r="BD436" s="18">
        <v>34.581138487680541</v>
      </c>
    </row>
    <row r="437" spans="52:56" x14ac:dyDescent="0.25">
      <c r="AZ437" s="18">
        <v>434</v>
      </c>
      <c r="BA437" s="18">
        <v>8.3356621855096527E-2</v>
      </c>
      <c r="BB437" s="18">
        <v>0</v>
      </c>
      <c r="BC437" s="18">
        <v>70</v>
      </c>
      <c r="BD437" s="18">
        <v>34.661002548853013</v>
      </c>
    </row>
    <row r="438" spans="52:56" x14ac:dyDescent="0.25">
      <c r="AZ438" s="18">
        <v>435</v>
      </c>
      <c r="BA438" s="18">
        <v>8.3356621855096527E-2</v>
      </c>
      <c r="BB438" s="18">
        <v>0</v>
      </c>
      <c r="BC438" s="18">
        <v>70</v>
      </c>
      <c r="BD438" s="18">
        <v>34.740866610025485</v>
      </c>
    </row>
    <row r="439" spans="52:56" x14ac:dyDescent="0.25">
      <c r="AZ439" s="18">
        <v>436</v>
      </c>
      <c r="BA439" s="18">
        <v>7.6483183976608221E-2</v>
      </c>
      <c r="BB439" s="18">
        <v>1</v>
      </c>
      <c r="BC439" s="18">
        <v>71</v>
      </c>
      <c r="BD439" s="18">
        <v>34.820730671197957</v>
      </c>
    </row>
    <row r="440" spans="52:56" x14ac:dyDescent="0.25">
      <c r="AZ440" s="18">
        <v>437</v>
      </c>
      <c r="BA440" s="18">
        <v>7.6483183976608221E-2</v>
      </c>
      <c r="BB440" s="18">
        <v>0</v>
      </c>
      <c r="BC440" s="18">
        <v>71</v>
      </c>
      <c r="BD440" s="18">
        <v>34.900594732370429</v>
      </c>
    </row>
    <row r="441" spans="52:56" x14ac:dyDescent="0.25">
      <c r="AZ441" s="18">
        <v>438</v>
      </c>
      <c r="BA441" s="18">
        <v>7.6483183976608221E-2</v>
      </c>
      <c r="BB441" s="18">
        <v>0</v>
      </c>
      <c r="BC441" s="18">
        <v>71</v>
      </c>
      <c r="BD441" s="18">
        <v>34.980458793542901</v>
      </c>
    </row>
    <row r="442" spans="52:56" x14ac:dyDescent="0.25">
      <c r="AZ442" s="18">
        <v>439</v>
      </c>
      <c r="BA442" s="18">
        <v>7.54191868728913E-2</v>
      </c>
      <c r="BB442" s="18">
        <v>0</v>
      </c>
      <c r="BC442" s="18">
        <v>71</v>
      </c>
      <c r="BD442" s="18">
        <v>35.060322854715373</v>
      </c>
    </row>
    <row r="443" spans="52:56" x14ac:dyDescent="0.25">
      <c r="AZ443" s="18">
        <v>440</v>
      </c>
      <c r="BA443" s="18">
        <v>7.4554077855765483E-2</v>
      </c>
      <c r="BB443" s="18">
        <v>1</v>
      </c>
      <c r="BC443" s="18">
        <v>72</v>
      </c>
      <c r="BD443" s="18">
        <v>35.140186915887845</v>
      </c>
    </row>
    <row r="444" spans="52:56" x14ac:dyDescent="0.25">
      <c r="AZ444" s="18">
        <v>441</v>
      </c>
      <c r="BA444" s="18">
        <v>7.4554077855765483E-2</v>
      </c>
      <c r="BB444" s="18">
        <v>1</v>
      </c>
      <c r="BC444" s="18">
        <v>73</v>
      </c>
      <c r="BD444" s="18">
        <v>35.220050977060325</v>
      </c>
    </row>
    <row r="445" spans="52:56" x14ac:dyDescent="0.25">
      <c r="AZ445" s="18">
        <v>442</v>
      </c>
      <c r="BA445" s="18">
        <v>7.4554077855765483E-2</v>
      </c>
      <c r="BB445" s="18">
        <v>1</v>
      </c>
      <c r="BC445" s="18">
        <v>74</v>
      </c>
      <c r="BD445" s="18">
        <v>35.299915038232797</v>
      </c>
    </row>
    <row r="446" spans="52:56" x14ac:dyDescent="0.25">
      <c r="AZ446" s="18">
        <v>443</v>
      </c>
      <c r="BA446" s="18">
        <v>7.4554077855765483E-2</v>
      </c>
      <c r="BB446" s="18">
        <v>1</v>
      </c>
      <c r="BC446" s="18">
        <v>75</v>
      </c>
      <c r="BD446" s="18">
        <v>35.379779099405269</v>
      </c>
    </row>
    <row r="447" spans="52:56" x14ac:dyDescent="0.25">
      <c r="AZ447" s="18">
        <v>444</v>
      </c>
      <c r="BA447" s="18">
        <v>7.4554077855765483E-2</v>
      </c>
      <c r="BB447" s="18">
        <v>0</v>
      </c>
      <c r="BC447" s="18">
        <v>75</v>
      </c>
      <c r="BD447" s="18">
        <v>35.459643160577741</v>
      </c>
    </row>
    <row r="448" spans="52:56" x14ac:dyDescent="0.25">
      <c r="AZ448" s="18">
        <v>445</v>
      </c>
      <c r="BA448" s="18">
        <v>7.4554077855765483E-2</v>
      </c>
      <c r="BB448" s="18">
        <v>0</v>
      </c>
      <c r="BC448" s="18">
        <v>75</v>
      </c>
      <c r="BD448" s="18">
        <v>35.539507221750213</v>
      </c>
    </row>
    <row r="449" spans="52:56" x14ac:dyDescent="0.25">
      <c r="AZ449" s="18">
        <v>446</v>
      </c>
      <c r="BA449" s="18">
        <v>7.4554077855765483E-2</v>
      </c>
      <c r="BB449" s="18">
        <v>0</v>
      </c>
      <c r="BC449" s="18">
        <v>75</v>
      </c>
      <c r="BD449" s="18">
        <v>35.619371282922685</v>
      </c>
    </row>
    <row r="450" spans="52:56" x14ac:dyDescent="0.25">
      <c r="AZ450" s="18">
        <v>447</v>
      </c>
      <c r="BA450" s="18">
        <v>7.4554077855765483E-2</v>
      </c>
      <c r="BB450" s="18">
        <v>0</v>
      </c>
      <c r="BC450" s="18">
        <v>75</v>
      </c>
      <c r="BD450" s="18">
        <v>35.699235344095158</v>
      </c>
    </row>
    <row r="451" spans="52:56" x14ac:dyDescent="0.25">
      <c r="AZ451" s="18">
        <v>448</v>
      </c>
      <c r="BA451" s="18">
        <v>7.4554077855765483E-2</v>
      </c>
      <c r="BB451" s="18">
        <v>0</v>
      </c>
      <c r="BC451" s="18">
        <v>75</v>
      </c>
      <c r="BD451" s="18">
        <v>35.77909940526763</v>
      </c>
    </row>
    <row r="452" spans="52:56" x14ac:dyDescent="0.25">
      <c r="AZ452" s="18">
        <v>449</v>
      </c>
      <c r="BA452" s="18">
        <v>7.4554077855765483E-2</v>
      </c>
      <c r="BB452" s="18">
        <v>0</v>
      </c>
      <c r="BC452" s="18">
        <v>75</v>
      </c>
      <c r="BD452" s="18">
        <v>35.858963466440102</v>
      </c>
    </row>
    <row r="453" spans="52:56" x14ac:dyDescent="0.25">
      <c r="AZ453" s="18">
        <v>450</v>
      </c>
      <c r="BA453" s="18">
        <v>7.4554077855765483E-2</v>
      </c>
      <c r="BB453" s="18">
        <v>0</v>
      </c>
      <c r="BC453" s="18">
        <v>75</v>
      </c>
      <c r="BD453" s="18">
        <v>35.938827527612574</v>
      </c>
    </row>
    <row r="454" spans="52:56" x14ac:dyDescent="0.25">
      <c r="AZ454" s="18">
        <v>451</v>
      </c>
      <c r="BA454" s="18">
        <v>7.4554077855765483E-2</v>
      </c>
      <c r="BB454" s="18">
        <v>0</v>
      </c>
      <c r="BC454" s="18">
        <v>75</v>
      </c>
      <c r="BD454" s="18">
        <v>36.018691588785046</v>
      </c>
    </row>
    <row r="455" spans="52:56" x14ac:dyDescent="0.25">
      <c r="AZ455" s="18">
        <v>452</v>
      </c>
      <c r="BA455" s="18">
        <v>7.4554077855765483E-2</v>
      </c>
      <c r="BB455" s="18">
        <v>0</v>
      </c>
      <c r="BC455" s="18">
        <v>75</v>
      </c>
      <c r="BD455" s="18">
        <v>36.098555649957518</v>
      </c>
    </row>
    <row r="456" spans="52:56" x14ac:dyDescent="0.25">
      <c r="AZ456" s="18">
        <v>453</v>
      </c>
      <c r="BA456" s="18">
        <v>7.4554077855765483E-2</v>
      </c>
      <c r="BB456" s="18">
        <v>0</v>
      </c>
      <c r="BC456" s="18">
        <v>75</v>
      </c>
      <c r="BD456" s="18">
        <v>36.17841971112999</v>
      </c>
    </row>
    <row r="457" spans="52:56" x14ac:dyDescent="0.25">
      <c r="AZ457" s="18">
        <v>454</v>
      </c>
      <c r="BA457" s="18">
        <v>7.4554077855765483E-2</v>
      </c>
      <c r="BB457" s="18">
        <v>0</v>
      </c>
      <c r="BC457" s="18">
        <v>75</v>
      </c>
      <c r="BD457" s="18">
        <v>36.258283772302462</v>
      </c>
    </row>
    <row r="458" spans="52:56" x14ac:dyDescent="0.25">
      <c r="AZ458" s="18">
        <v>455</v>
      </c>
      <c r="BA458" s="18">
        <v>7.4554077855765483E-2</v>
      </c>
      <c r="BB458" s="18">
        <v>0</v>
      </c>
      <c r="BC458" s="18">
        <v>75</v>
      </c>
      <c r="BD458" s="18">
        <v>36.338147833474935</v>
      </c>
    </row>
    <row r="459" spans="52:56" x14ac:dyDescent="0.25">
      <c r="AZ459" s="18">
        <v>456</v>
      </c>
      <c r="BA459" s="18">
        <v>7.4284703907778624E-2</v>
      </c>
      <c r="BB459" s="18">
        <v>0</v>
      </c>
      <c r="BC459" s="18">
        <v>75</v>
      </c>
      <c r="BD459" s="18">
        <v>36.418011894647407</v>
      </c>
    </row>
    <row r="460" spans="52:56" x14ac:dyDescent="0.25">
      <c r="AZ460" s="18">
        <v>457</v>
      </c>
      <c r="BA460" s="18">
        <v>7.4284703907778624E-2</v>
      </c>
      <c r="BB460" s="18">
        <v>0</v>
      </c>
      <c r="BC460" s="18">
        <v>75</v>
      </c>
      <c r="BD460" s="18">
        <v>36.497875955819879</v>
      </c>
    </row>
    <row r="461" spans="52:56" x14ac:dyDescent="0.25">
      <c r="AZ461" s="18">
        <v>458</v>
      </c>
      <c r="BA461" s="18">
        <v>7.4284703907778624E-2</v>
      </c>
      <c r="BB461" s="18">
        <v>0</v>
      </c>
      <c r="BC461" s="18">
        <v>75</v>
      </c>
      <c r="BD461" s="18">
        <v>36.577740016992351</v>
      </c>
    </row>
    <row r="462" spans="52:56" x14ac:dyDescent="0.25">
      <c r="AZ462" s="18">
        <v>459</v>
      </c>
      <c r="BA462" s="18">
        <v>6.9586210917110855E-2</v>
      </c>
      <c r="BB462" s="18">
        <v>0</v>
      </c>
      <c r="BC462" s="18">
        <v>75</v>
      </c>
      <c r="BD462" s="18">
        <v>36.657604078164823</v>
      </c>
    </row>
    <row r="463" spans="52:56" x14ac:dyDescent="0.25">
      <c r="AZ463" s="18">
        <v>460</v>
      </c>
      <c r="BA463" s="18">
        <v>6.9586210917110855E-2</v>
      </c>
      <c r="BB463" s="18">
        <v>0</v>
      </c>
      <c r="BC463" s="18">
        <v>75</v>
      </c>
      <c r="BD463" s="18">
        <v>36.737468139337295</v>
      </c>
    </row>
    <row r="464" spans="52:56" x14ac:dyDescent="0.25">
      <c r="AZ464" s="18">
        <v>461</v>
      </c>
      <c r="BA464" s="18">
        <v>6.9586210917110855E-2</v>
      </c>
      <c r="BB464" s="18">
        <v>0</v>
      </c>
      <c r="BC464" s="18">
        <v>75</v>
      </c>
      <c r="BD464" s="18">
        <v>36.817332200509767</v>
      </c>
    </row>
    <row r="465" spans="52:56" x14ac:dyDescent="0.25">
      <c r="AZ465" s="18">
        <v>462</v>
      </c>
      <c r="BA465" s="18">
        <v>6.9586210917110855E-2</v>
      </c>
      <c r="BB465" s="18">
        <v>0</v>
      </c>
      <c r="BC465" s="18">
        <v>75</v>
      </c>
      <c r="BD465" s="18">
        <v>36.89719626168224</v>
      </c>
    </row>
    <row r="466" spans="52:56" x14ac:dyDescent="0.25">
      <c r="AZ466" s="18">
        <v>463</v>
      </c>
      <c r="BA466" s="18">
        <v>6.9586210917110855E-2</v>
      </c>
      <c r="BB466" s="18">
        <v>0</v>
      </c>
      <c r="BC466" s="18">
        <v>75</v>
      </c>
      <c r="BD466" s="18">
        <v>36.977060322854712</v>
      </c>
    </row>
    <row r="467" spans="52:56" x14ac:dyDescent="0.25">
      <c r="AZ467" s="18">
        <v>464</v>
      </c>
      <c r="BA467" s="18">
        <v>6.9586210917110855E-2</v>
      </c>
      <c r="BB467" s="18">
        <v>0</v>
      </c>
      <c r="BC467" s="18">
        <v>75</v>
      </c>
      <c r="BD467" s="18">
        <v>37.056924384027184</v>
      </c>
    </row>
    <row r="468" spans="52:56" x14ac:dyDescent="0.25">
      <c r="AZ468" s="18">
        <v>465</v>
      </c>
      <c r="BA468" s="18">
        <v>6.9586210917110855E-2</v>
      </c>
      <c r="BB468" s="18">
        <v>0</v>
      </c>
      <c r="BC468" s="18">
        <v>75</v>
      </c>
      <c r="BD468" s="18">
        <v>37.136788445199656</v>
      </c>
    </row>
    <row r="469" spans="52:56" x14ac:dyDescent="0.25">
      <c r="AZ469" s="18">
        <v>466</v>
      </c>
      <c r="BA469" s="18">
        <v>6.9586210917110855E-2</v>
      </c>
      <c r="BB469" s="18">
        <v>0</v>
      </c>
      <c r="BC469" s="18">
        <v>75</v>
      </c>
      <c r="BD469" s="18">
        <v>37.216652506372128</v>
      </c>
    </row>
    <row r="470" spans="52:56" x14ac:dyDescent="0.25">
      <c r="AZ470" s="18">
        <v>467</v>
      </c>
      <c r="BA470" s="18">
        <v>6.9586210917110855E-2</v>
      </c>
      <c r="BB470" s="18">
        <v>0</v>
      </c>
      <c r="BC470" s="18">
        <v>75</v>
      </c>
      <c r="BD470" s="18">
        <v>37.2965165675446</v>
      </c>
    </row>
    <row r="471" spans="52:56" x14ac:dyDescent="0.25">
      <c r="AZ471" s="18">
        <v>468</v>
      </c>
      <c r="BA471" s="18">
        <v>6.9586210917110855E-2</v>
      </c>
      <c r="BB471" s="18">
        <v>0</v>
      </c>
      <c r="BC471" s="18">
        <v>75</v>
      </c>
      <c r="BD471" s="18">
        <v>37.376380628717072</v>
      </c>
    </row>
    <row r="472" spans="52:56" x14ac:dyDescent="0.25">
      <c r="AZ472" s="17">
        <v>469</v>
      </c>
      <c r="BA472" s="17">
        <v>6.9586210917110855E-2</v>
      </c>
      <c r="BB472" s="17">
        <v>0</v>
      </c>
      <c r="BC472" s="17">
        <v>75</v>
      </c>
      <c r="BD472" s="17">
        <v>37.456244689889544</v>
      </c>
    </row>
    <row r="473" spans="52:56" x14ac:dyDescent="0.25">
      <c r="AZ473" s="17">
        <v>470</v>
      </c>
      <c r="BA473" s="17">
        <v>6.9586210917110855E-2</v>
      </c>
      <c r="BB473" s="17">
        <v>0</v>
      </c>
      <c r="BC473" s="17">
        <v>75</v>
      </c>
      <c r="BD473" s="17">
        <v>37.536108751062024</v>
      </c>
    </row>
    <row r="474" spans="52:56" x14ac:dyDescent="0.25">
      <c r="AZ474" s="17">
        <v>471</v>
      </c>
      <c r="BA474" s="17">
        <v>6.9586210917110855E-2</v>
      </c>
      <c r="BB474" s="17">
        <v>0</v>
      </c>
      <c r="BC474" s="17">
        <v>75</v>
      </c>
      <c r="BD474" s="17">
        <v>37.615972812234496</v>
      </c>
    </row>
    <row r="475" spans="52:56" x14ac:dyDescent="0.25">
      <c r="AZ475" s="17">
        <v>472</v>
      </c>
      <c r="BA475" s="17">
        <v>6.9586210917110855E-2</v>
      </c>
      <c r="BB475" s="17">
        <v>0</v>
      </c>
      <c r="BC475" s="17">
        <v>75</v>
      </c>
      <c r="BD475" s="17">
        <v>37.695836873406968</v>
      </c>
    </row>
    <row r="476" spans="52:56" x14ac:dyDescent="0.25">
      <c r="AZ476" s="17">
        <v>473</v>
      </c>
      <c r="BA476" s="17">
        <v>6.9586210917110855E-2</v>
      </c>
      <c r="BB476" s="17">
        <v>0</v>
      </c>
      <c r="BC476" s="17">
        <v>75</v>
      </c>
      <c r="BD476" s="17">
        <v>37.77570093457944</v>
      </c>
    </row>
    <row r="477" spans="52:56" x14ac:dyDescent="0.25">
      <c r="AZ477" s="17">
        <v>474</v>
      </c>
      <c r="BA477" s="17">
        <v>6.9586210917110855E-2</v>
      </c>
      <c r="BB477" s="17">
        <v>0</v>
      </c>
      <c r="BC477" s="17">
        <v>75</v>
      </c>
      <c r="BD477" s="17">
        <v>37.855564995751912</v>
      </c>
    </row>
    <row r="478" spans="52:56" x14ac:dyDescent="0.25">
      <c r="AZ478" s="17">
        <v>475</v>
      </c>
      <c r="BA478" s="17">
        <v>6.9586210917110855E-2</v>
      </c>
      <c r="BB478" s="17">
        <v>0</v>
      </c>
      <c r="BC478" s="17">
        <v>75</v>
      </c>
      <c r="BD478" s="17">
        <v>37.935429056924384</v>
      </c>
    </row>
    <row r="479" spans="52:56" x14ac:dyDescent="0.25">
      <c r="AZ479" s="17">
        <v>476</v>
      </c>
      <c r="BA479" s="17">
        <v>6.9586210917110855E-2</v>
      </c>
      <c r="BB479" s="17">
        <v>0</v>
      </c>
      <c r="BC479" s="17">
        <v>75</v>
      </c>
      <c r="BD479" s="17">
        <v>38.015293118096857</v>
      </c>
    </row>
    <row r="480" spans="52:56" x14ac:dyDescent="0.25">
      <c r="AZ480" s="17">
        <v>477</v>
      </c>
      <c r="BA480" s="17">
        <v>6.9586210917110855E-2</v>
      </c>
      <c r="BB480" s="17">
        <v>0</v>
      </c>
      <c r="BC480" s="17">
        <v>75</v>
      </c>
      <c r="BD480" s="17">
        <v>38.095157179269329</v>
      </c>
    </row>
    <row r="481" spans="52:56" x14ac:dyDescent="0.25">
      <c r="AZ481" s="17">
        <v>478</v>
      </c>
      <c r="BA481" s="17">
        <v>6.9586210917110855E-2</v>
      </c>
      <c r="BB481" s="17">
        <v>0</v>
      </c>
      <c r="BC481" s="17">
        <v>75</v>
      </c>
      <c r="BD481" s="17">
        <v>38.175021240441801</v>
      </c>
    </row>
    <row r="482" spans="52:56" x14ac:dyDescent="0.25">
      <c r="AZ482" s="17">
        <v>479</v>
      </c>
      <c r="BA482" s="17">
        <v>6.9586210917110855E-2</v>
      </c>
      <c r="BB482" s="17">
        <v>0</v>
      </c>
      <c r="BC482" s="17">
        <v>75</v>
      </c>
      <c r="BD482" s="17">
        <v>38.254885301614273</v>
      </c>
    </row>
    <row r="483" spans="52:56" x14ac:dyDescent="0.25">
      <c r="AZ483" s="17">
        <v>480</v>
      </c>
      <c r="BA483" s="17">
        <v>6.9586210917110855E-2</v>
      </c>
      <c r="BB483" s="17">
        <v>0</v>
      </c>
      <c r="BC483" s="17">
        <v>75</v>
      </c>
      <c r="BD483" s="17">
        <v>38.334749362786745</v>
      </c>
    </row>
    <row r="484" spans="52:56" x14ac:dyDescent="0.25">
      <c r="AZ484" s="17">
        <v>481</v>
      </c>
      <c r="BA484" s="17">
        <v>6.9586210917110855E-2</v>
      </c>
      <c r="BB484" s="17">
        <v>0</v>
      </c>
      <c r="BC484" s="17">
        <v>75</v>
      </c>
      <c r="BD484" s="17">
        <v>38.414613423959217</v>
      </c>
    </row>
    <row r="485" spans="52:56" x14ac:dyDescent="0.25">
      <c r="AZ485" s="17">
        <v>482</v>
      </c>
      <c r="BA485" s="17">
        <v>6.9586210917110855E-2</v>
      </c>
      <c r="BB485" s="17">
        <v>0</v>
      </c>
      <c r="BC485" s="17">
        <v>75</v>
      </c>
      <c r="BD485" s="17">
        <v>38.494477485131689</v>
      </c>
    </row>
    <row r="486" spans="52:56" x14ac:dyDescent="0.25">
      <c r="AZ486" s="17">
        <v>483</v>
      </c>
      <c r="BA486" s="17">
        <v>6.9586210917110855E-2</v>
      </c>
      <c r="BB486" s="17">
        <v>0</v>
      </c>
      <c r="BC486" s="17">
        <v>75</v>
      </c>
      <c r="BD486" s="17">
        <v>38.574341546304161</v>
      </c>
    </row>
    <row r="487" spans="52:56" x14ac:dyDescent="0.25">
      <c r="AZ487" s="17">
        <v>484</v>
      </c>
      <c r="BA487" s="17">
        <v>6.9586210917110855E-2</v>
      </c>
      <c r="BB487" s="17">
        <v>0</v>
      </c>
      <c r="BC487" s="17">
        <v>75</v>
      </c>
      <c r="BD487" s="17">
        <v>38.654205607476634</v>
      </c>
    </row>
    <row r="488" spans="52:56" x14ac:dyDescent="0.25">
      <c r="AZ488" s="17">
        <v>485</v>
      </c>
      <c r="BA488" s="17">
        <v>6.9586210917110855E-2</v>
      </c>
      <c r="BB488" s="17">
        <v>0</v>
      </c>
      <c r="BC488" s="17">
        <v>75</v>
      </c>
      <c r="BD488" s="17">
        <v>38.734069668649106</v>
      </c>
    </row>
    <row r="489" spans="52:56" x14ac:dyDescent="0.25">
      <c r="AZ489" s="17">
        <v>486</v>
      </c>
      <c r="BA489" s="17">
        <v>6.9586210917110855E-2</v>
      </c>
      <c r="BB489" s="17">
        <v>0</v>
      </c>
      <c r="BC489" s="17">
        <v>75</v>
      </c>
      <c r="BD489" s="17">
        <v>38.813933729821578</v>
      </c>
    </row>
    <row r="490" spans="52:56" x14ac:dyDescent="0.25">
      <c r="AZ490" s="17">
        <v>487</v>
      </c>
      <c r="BA490" s="17">
        <v>6.9586210917110855E-2</v>
      </c>
      <c r="BB490" s="17">
        <v>0</v>
      </c>
      <c r="BC490" s="17">
        <v>75</v>
      </c>
      <c r="BD490" s="17">
        <v>38.89379779099405</v>
      </c>
    </row>
    <row r="491" spans="52:56" x14ac:dyDescent="0.25">
      <c r="AZ491" s="17">
        <v>488</v>
      </c>
      <c r="BA491" s="17">
        <v>6.9586210917110855E-2</v>
      </c>
      <c r="BB491" s="17">
        <v>0</v>
      </c>
      <c r="BC491" s="17">
        <v>75</v>
      </c>
      <c r="BD491" s="17">
        <v>38.973661852166522</v>
      </c>
    </row>
    <row r="492" spans="52:56" x14ac:dyDescent="0.25">
      <c r="AZ492" s="17">
        <v>489</v>
      </c>
      <c r="BA492" s="17">
        <v>6.9586210917110855E-2</v>
      </c>
      <c r="BB492" s="17">
        <v>0</v>
      </c>
      <c r="BC492" s="17">
        <v>75</v>
      </c>
      <c r="BD492" s="17">
        <v>39.053525913338994</v>
      </c>
    </row>
    <row r="493" spans="52:56" x14ac:dyDescent="0.25">
      <c r="AZ493" s="17">
        <v>490</v>
      </c>
      <c r="BA493" s="17">
        <v>6.9586210917110855E-2</v>
      </c>
      <c r="BB493" s="17">
        <v>0</v>
      </c>
      <c r="BC493" s="17">
        <v>75</v>
      </c>
      <c r="BD493" s="17">
        <v>39.133389974511466</v>
      </c>
    </row>
    <row r="494" spans="52:56" x14ac:dyDescent="0.25">
      <c r="AZ494" s="17">
        <v>491</v>
      </c>
      <c r="BA494" s="17">
        <v>6.9586210917110855E-2</v>
      </c>
      <c r="BB494" s="17">
        <v>0</v>
      </c>
      <c r="BC494" s="17">
        <v>75</v>
      </c>
      <c r="BD494" s="17">
        <v>39.213254035683939</v>
      </c>
    </row>
    <row r="495" spans="52:56" x14ac:dyDescent="0.25">
      <c r="AZ495" s="17">
        <v>492</v>
      </c>
      <c r="BA495" s="17">
        <v>6.2870094983410771E-2</v>
      </c>
      <c r="BB495" s="17">
        <v>0</v>
      </c>
      <c r="BC495" s="17">
        <v>75</v>
      </c>
      <c r="BD495" s="17">
        <v>39.293118096856411</v>
      </c>
    </row>
    <row r="496" spans="52:56" x14ac:dyDescent="0.25">
      <c r="AZ496" s="17">
        <v>493</v>
      </c>
      <c r="BA496" s="17">
        <v>5.9852999810327344E-2</v>
      </c>
      <c r="BB496" s="17">
        <v>1</v>
      </c>
      <c r="BC496" s="17">
        <v>76</v>
      </c>
      <c r="BD496" s="17">
        <v>39.372982158028883</v>
      </c>
    </row>
    <row r="497" spans="52:56" x14ac:dyDescent="0.25">
      <c r="AZ497" s="17">
        <v>494</v>
      </c>
      <c r="BA497" s="17">
        <v>5.9852999810327344E-2</v>
      </c>
      <c r="BB497" s="17">
        <v>0</v>
      </c>
      <c r="BC497" s="17">
        <v>76</v>
      </c>
      <c r="BD497" s="17">
        <v>39.452846219201355</v>
      </c>
    </row>
    <row r="498" spans="52:56" x14ac:dyDescent="0.25">
      <c r="AZ498" s="17">
        <v>495</v>
      </c>
      <c r="BA498" s="17">
        <v>5.6824430394076086E-2</v>
      </c>
      <c r="BB498" s="17">
        <v>0</v>
      </c>
      <c r="BC498" s="17">
        <v>76</v>
      </c>
      <c r="BD498" s="17">
        <v>39.532710280373827</v>
      </c>
    </row>
    <row r="499" spans="52:56" x14ac:dyDescent="0.25">
      <c r="AZ499" s="17">
        <v>496</v>
      </c>
      <c r="BA499" s="17">
        <v>5.6824430394076086E-2</v>
      </c>
      <c r="BB499" s="17">
        <v>0</v>
      </c>
      <c r="BC499" s="17">
        <v>76</v>
      </c>
      <c r="BD499" s="17">
        <v>39.612574341546299</v>
      </c>
    </row>
    <row r="500" spans="52:56" x14ac:dyDescent="0.25">
      <c r="AZ500" s="17">
        <v>497</v>
      </c>
      <c r="BA500" s="17">
        <v>5.6824430394076086E-2</v>
      </c>
      <c r="BB500" s="17">
        <v>0</v>
      </c>
      <c r="BC500" s="17">
        <v>76</v>
      </c>
      <c r="BD500" s="17">
        <v>39.692438402718771</v>
      </c>
    </row>
    <row r="501" spans="52:56" x14ac:dyDescent="0.25">
      <c r="AZ501" s="17">
        <v>498</v>
      </c>
      <c r="BA501" s="17">
        <v>5.6824430394076086E-2</v>
      </c>
      <c r="BB501" s="17">
        <v>0</v>
      </c>
      <c r="BC501" s="17">
        <v>76</v>
      </c>
      <c r="BD501" s="17">
        <v>39.772302463891251</v>
      </c>
    </row>
    <row r="502" spans="52:56" x14ac:dyDescent="0.25">
      <c r="AZ502" s="17">
        <v>499</v>
      </c>
      <c r="BA502" s="17">
        <v>5.6824430394076086E-2</v>
      </c>
      <c r="BB502" s="17">
        <v>0</v>
      </c>
      <c r="BC502" s="17">
        <v>76</v>
      </c>
      <c r="BD502" s="17">
        <v>39.852166525063723</v>
      </c>
    </row>
    <row r="503" spans="52:56" x14ac:dyDescent="0.25">
      <c r="AZ503" s="17">
        <v>500</v>
      </c>
      <c r="BA503" s="17">
        <v>5.6824430394076086E-2</v>
      </c>
      <c r="BB503" s="17">
        <v>0</v>
      </c>
      <c r="BC503" s="17">
        <v>76</v>
      </c>
      <c r="BD503" s="17">
        <v>39.932030586236195</v>
      </c>
    </row>
    <row r="504" spans="52:56" x14ac:dyDescent="0.25">
      <c r="AZ504" s="17">
        <v>501</v>
      </c>
      <c r="BA504" s="17">
        <v>5.6824430394076086E-2</v>
      </c>
      <c r="BB504" s="17">
        <v>0</v>
      </c>
      <c r="BC504" s="17">
        <v>76</v>
      </c>
      <c r="BD504" s="17">
        <v>40.011894647408667</v>
      </c>
    </row>
    <row r="505" spans="52:56" x14ac:dyDescent="0.25">
      <c r="AZ505" s="17">
        <v>502</v>
      </c>
      <c r="BA505" s="17">
        <v>5.6824430394076086E-2</v>
      </c>
      <c r="BB505" s="17">
        <v>0</v>
      </c>
      <c r="BC505" s="17">
        <v>76</v>
      </c>
      <c r="BD505" s="17">
        <v>40.091758708581139</v>
      </c>
    </row>
    <row r="506" spans="52:56" x14ac:dyDescent="0.25">
      <c r="AZ506" s="17">
        <v>503</v>
      </c>
      <c r="BA506" s="17">
        <v>5.6824430394076086E-2</v>
      </c>
      <c r="BB506" s="17">
        <v>0</v>
      </c>
      <c r="BC506" s="17">
        <v>76</v>
      </c>
      <c r="BD506" s="17">
        <v>40.171622769753611</v>
      </c>
    </row>
    <row r="507" spans="52:56" x14ac:dyDescent="0.25">
      <c r="AZ507" s="17">
        <v>504</v>
      </c>
      <c r="BA507" s="17">
        <v>5.6824430394076086E-2</v>
      </c>
      <c r="BB507" s="17">
        <v>0</v>
      </c>
      <c r="BC507" s="17">
        <v>76</v>
      </c>
      <c r="BD507" s="17">
        <v>40.251486830926083</v>
      </c>
    </row>
    <row r="508" spans="52:56" x14ac:dyDescent="0.25">
      <c r="AZ508" s="17">
        <v>505</v>
      </c>
      <c r="BA508" s="17">
        <v>5.295184866319811E-2</v>
      </c>
      <c r="BB508" s="17">
        <v>1</v>
      </c>
      <c r="BC508" s="17">
        <v>77</v>
      </c>
      <c r="BD508" s="17">
        <v>40.331350892098556</v>
      </c>
    </row>
    <row r="509" spans="52:56" x14ac:dyDescent="0.25">
      <c r="AZ509" s="17">
        <v>506</v>
      </c>
      <c r="BA509" s="17">
        <v>5.295184866319811E-2</v>
      </c>
      <c r="BB509" s="17">
        <v>0</v>
      </c>
      <c r="BC509" s="17">
        <v>77</v>
      </c>
      <c r="BD509" s="17">
        <v>40.411214953271028</v>
      </c>
    </row>
    <row r="510" spans="52:56" x14ac:dyDescent="0.25">
      <c r="AZ510" s="17">
        <v>507</v>
      </c>
      <c r="BA510" s="17">
        <v>5.295184866319811E-2</v>
      </c>
      <c r="BB510" s="17">
        <v>0</v>
      </c>
      <c r="BC510" s="17">
        <v>77</v>
      </c>
      <c r="BD510" s="17">
        <v>40.4910790144435</v>
      </c>
    </row>
    <row r="511" spans="52:56" x14ac:dyDescent="0.25">
      <c r="AZ511" s="17">
        <v>508</v>
      </c>
      <c r="BA511" s="17">
        <v>5.295184866319811E-2</v>
      </c>
      <c r="BB511" s="17">
        <v>0</v>
      </c>
      <c r="BC511" s="17">
        <v>77</v>
      </c>
      <c r="BD511" s="17">
        <v>40.570943075615972</v>
      </c>
    </row>
    <row r="512" spans="52:56" x14ac:dyDescent="0.25">
      <c r="AZ512" s="17">
        <v>509</v>
      </c>
      <c r="BA512" s="17">
        <v>5.295184866319811E-2</v>
      </c>
      <c r="BB512" s="17">
        <v>0</v>
      </c>
      <c r="BC512" s="17">
        <v>77</v>
      </c>
      <c r="BD512" s="17">
        <v>40.650807136788444</v>
      </c>
    </row>
    <row r="513" spans="52:56" x14ac:dyDescent="0.25">
      <c r="AZ513" s="17">
        <v>510</v>
      </c>
      <c r="BA513" s="17">
        <v>5.295184866319811E-2</v>
      </c>
      <c r="BB513" s="17">
        <v>0</v>
      </c>
      <c r="BC513" s="17">
        <v>77</v>
      </c>
      <c r="BD513" s="17">
        <v>40.730671197960916</v>
      </c>
    </row>
    <row r="514" spans="52:56" x14ac:dyDescent="0.25">
      <c r="AZ514" s="17">
        <v>511</v>
      </c>
      <c r="BA514" s="17">
        <v>5.295184866319811E-2</v>
      </c>
      <c r="BB514" s="17">
        <v>0</v>
      </c>
      <c r="BC514" s="17">
        <v>77</v>
      </c>
      <c r="BD514" s="17">
        <v>40.810535259133388</v>
      </c>
    </row>
    <row r="515" spans="52:56" x14ac:dyDescent="0.25">
      <c r="AZ515" s="17">
        <v>512</v>
      </c>
      <c r="BA515" s="17">
        <v>5.295184866319811E-2</v>
      </c>
      <c r="BB515" s="17">
        <v>0</v>
      </c>
      <c r="BC515" s="17">
        <v>77</v>
      </c>
      <c r="BD515" s="17">
        <v>40.89039932030586</v>
      </c>
    </row>
    <row r="516" spans="52:56" x14ac:dyDescent="0.25">
      <c r="AZ516" s="17">
        <v>513</v>
      </c>
      <c r="BA516" s="17">
        <v>5.295184866319811E-2</v>
      </c>
      <c r="BB516" s="17">
        <v>0</v>
      </c>
      <c r="BC516" s="17">
        <v>77</v>
      </c>
      <c r="BD516" s="17">
        <v>40.970263381478333</v>
      </c>
    </row>
    <row r="517" spans="52:56" x14ac:dyDescent="0.25">
      <c r="AZ517" s="17">
        <v>514</v>
      </c>
      <c r="BA517" s="17">
        <v>5.295184866319811E-2</v>
      </c>
      <c r="BB517" s="17">
        <v>0</v>
      </c>
      <c r="BC517" s="17">
        <v>77</v>
      </c>
      <c r="BD517" s="17">
        <v>41.050127442650805</v>
      </c>
    </row>
    <row r="518" spans="52:56" x14ac:dyDescent="0.25">
      <c r="AZ518" s="17">
        <v>515</v>
      </c>
      <c r="BA518" s="17">
        <v>5.295184866319811E-2</v>
      </c>
      <c r="BB518" s="17">
        <v>0</v>
      </c>
      <c r="BC518" s="17">
        <v>77</v>
      </c>
      <c r="BD518" s="17">
        <v>41.129991503823277</v>
      </c>
    </row>
    <row r="519" spans="52:56" x14ac:dyDescent="0.25">
      <c r="AZ519" s="17">
        <v>516</v>
      </c>
      <c r="BA519" s="17">
        <v>5.295184866319811E-2</v>
      </c>
      <c r="BB519" s="17">
        <v>0</v>
      </c>
      <c r="BC519" s="17">
        <v>77</v>
      </c>
      <c r="BD519" s="17">
        <v>41.209855564995749</v>
      </c>
    </row>
    <row r="520" spans="52:56" x14ac:dyDescent="0.25">
      <c r="AZ520" s="17">
        <v>517</v>
      </c>
      <c r="BA520" s="17">
        <v>5.295184866319811E-2</v>
      </c>
      <c r="BB520" s="17">
        <v>0</v>
      </c>
      <c r="BC520" s="17">
        <v>77</v>
      </c>
      <c r="BD520" s="17">
        <v>41.289719626168221</v>
      </c>
    </row>
    <row r="521" spans="52:56" x14ac:dyDescent="0.25">
      <c r="AZ521" s="17">
        <v>518</v>
      </c>
      <c r="BA521" s="17">
        <v>5.295184866319811E-2</v>
      </c>
      <c r="BB521" s="17">
        <v>0</v>
      </c>
      <c r="BC521" s="17">
        <v>77</v>
      </c>
      <c r="BD521" s="17">
        <v>41.369583687340693</v>
      </c>
    </row>
    <row r="522" spans="52:56" x14ac:dyDescent="0.25">
      <c r="AZ522" s="17">
        <v>519</v>
      </c>
      <c r="BA522" s="17">
        <v>5.295184866319811E-2</v>
      </c>
      <c r="BB522" s="17">
        <v>0</v>
      </c>
      <c r="BC522" s="17">
        <v>77</v>
      </c>
      <c r="BD522" s="17">
        <v>41.449447748513165</v>
      </c>
    </row>
    <row r="523" spans="52:56" x14ac:dyDescent="0.25">
      <c r="AZ523" s="17">
        <v>520</v>
      </c>
      <c r="BA523" s="17">
        <v>5.295184866319811E-2</v>
      </c>
      <c r="BB523" s="17">
        <v>0</v>
      </c>
      <c r="BC523" s="17">
        <v>77</v>
      </c>
      <c r="BD523" s="17">
        <v>41.529311809685638</v>
      </c>
    </row>
    <row r="524" spans="52:56" x14ac:dyDescent="0.25">
      <c r="AZ524" s="17">
        <v>521</v>
      </c>
      <c r="BA524" s="17">
        <v>5.295184866319811E-2</v>
      </c>
      <c r="BB524" s="17">
        <v>0</v>
      </c>
      <c r="BC524" s="17">
        <v>77</v>
      </c>
      <c r="BD524" s="17">
        <v>41.60917587085811</v>
      </c>
    </row>
    <row r="525" spans="52:56" x14ac:dyDescent="0.25">
      <c r="AZ525" s="17">
        <v>522</v>
      </c>
      <c r="BA525" s="17">
        <v>5.295184866319811E-2</v>
      </c>
      <c r="BB525" s="17">
        <v>0</v>
      </c>
      <c r="BC525" s="17">
        <v>77</v>
      </c>
      <c r="BD525" s="17">
        <v>41.689039932030582</v>
      </c>
    </row>
    <row r="526" spans="52:56" x14ac:dyDescent="0.25">
      <c r="AZ526" s="17">
        <v>523</v>
      </c>
      <c r="BA526" s="17">
        <v>5.295184866319811E-2</v>
      </c>
      <c r="BB526" s="17">
        <v>0</v>
      </c>
      <c r="BC526" s="17">
        <v>77</v>
      </c>
      <c r="BD526" s="17">
        <v>41.768903993203054</v>
      </c>
    </row>
    <row r="527" spans="52:56" x14ac:dyDescent="0.25">
      <c r="AZ527" s="17">
        <v>524</v>
      </c>
      <c r="BA527" s="17">
        <v>5.295184866319811E-2</v>
      </c>
      <c r="BB527" s="17">
        <v>0</v>
      </c>
      <c r="BC527" s="17">
        <v>77</v>
      </c>
      <c r="BD527" s="17">
        <v>41.848768054375526</v>
      </c>
    </row>
    <row r="528" spans="52:56" x14ac:dyDescent="0.25">
      <c r="AZ528" s="17">
        <v>525</v>
      </c>
      <c r="BA528" s="17">
        <v>5.295184866319811E-2</v>
      </c>
      <c r="BB528" s="17">
        <v>0</v>
      </c>
      <c r="BC528" s="17">
        <v>77</v>
      </c>
      <c r="BD528" s="17">
        <v>41.928632115547998</v>
      </c>
    </row>
    <row r="529" spans="52:56" x14ac:dyDescent="0.25">
      <c r="AZ529" s="17">
        <v>526</v>
      </c>
      <c r="BA529" s="17">
        <v>5.295184866319811E-2</v>
      </c>
      <c r="BB529" s="17">
        <v>0</v>
      </c>
      <c r="BC529" s="17">
        <v>77</v>
      </c>
      <c r="BD529" s="17">
        <v>42.00849617672047</v>
      </c>
    </row>
    <row r="530" spans="52:56" x14ac:dyDescent="0.25">
      <c r="AZ530" s="17">
        <v>527</v>
      </c>
      <c r="BA530" s="17">
        <v>5.295184866319811E-2</v>
      </c>
      <c r="BB530" s="17">
        <v>0</v>
      </c>
      <c r="BC530" s="17">
        <v>77</v>
      </c>
      <c r="BD530" s="17">
        <v>42.08836023789295</v>
      </c>
    </row>
    <row r="531" spans="52:56" x14ac:dyDescent="0.25">
      <c r="AZ531" s="17">
        <v>528</v>
      </c>
      <c r="BA531" s="17">
        <v>5.295184866319811E-2</v>
      </c>
      <c r="BB531" s="17">
        <v>0</v>
      </c>
      <c r="BC531" s="17">
        <v>77</v>
      </c>
      <c r="BD531" s="17">
        <v>42.168224299065422</v>
      </c>
    </row>
    <row r="532" spans="52:56" x14ac:dyDescent="0.25">
      <c r="AZ532" s="17">
        <v>529</v>
      </c>
      <c r="BA532" s="17">
        <v>5.295184866319811E-2</v>
      </c>
      <c r="BB532" s="17">
        <v>0</v>
      </c>
      <c r="BC532" s="17">
        <v>77</v>
      </c>
      <c r="BD532" s="17">
        <v>42.248088360237894</v>
      </c>
    </row>
    <row r="533" spans="52:56" x14ac:dyDescent="0.25">
      <c r="AZ533" s="17">
        <v>530</v>
      </c>
      <c r="BA533" s="17">
        <v>5.295184866319811E-2</v>
      </c>
      <c r="BB533" s="17">
        <v>0</v>
      </c>
      <c r="BC533" s="17">
        <v>77</v>
      </c>
      <c r="BD533" s="17">
        <v>42.327952421410366</v>
      </c>
    </row>
    <row r="534" spans="52:56" x14ac:dyDescent="0.25">
      <c r="AZ534" s="17">
        <v>531</v>
      </c>
      <c r="BA534" s="17">
        <v>5.295184866319811E-2</v>
      </c>
      <c r="BB534" s="17">
        <v>0</v>
      </c>
      <c r="BC534" s="17">
        <v>77</v>
      </c>
      <c r="BD534" s="17">
        <v>42.407816482582838</v>
      </c>
    </row>
    <row r="535" spans="52:56" x14ac:dyDescent="0.25">
      <c r="AZ535" s="17">
        <v>532</v>
      </c>
      <c r="BA535" s="17">
        <v>5.295184866319811E-2</v>
      </c>
      <c r="BB535" s="17">
        <v>0</v>
      </c>
      <c r="BC535" s="17">
        <v>77</v>
      </c>
      <c r="BD535" s="17">
        <v>42.48768054375531</v>
      </c>
    </row>
    <row r="536" spans="52:56" x14ac:dyDescent="0.25">
      <c r="AZ536" s="17">
        <v>533</v>
      </c>
      <c r="BA536" s="17">
        <v>5.295184866319811E-2</v>
      </c>
      <c r="BB536" s="17">
        <v>0</v>
      </c>
      <c r="BC536" s="17">
        <v>77</v>
      </c>
      <c r="BD536" s="17">
        <v>42.567544604927782</v>
      </c>
    </row>
    <row r="537" spans="52:56" x14ac:dyDescent="0.25">
      <c r="AZ537" s="17">
        <v>534</v>
      </c>
      <c r="BA537" s="17">
        <v>5.295184866319811E-2</v>
      </c>
      <c r="BB537" s="17">
        <v>0</v>
      </c>
      <c r="BC537" s="17">
        <v>77</v>
      </c>
      <c r="BD537" s="17">
        <v>42.647408666100254</v>
      </c>
    </row>
    <row r="538" spans="52:56" x14ac:dyDescent="0.25">
      <c r="AZ538" s="17">
        <v>535</v>
      </c>
      <c r="BA538" s="17">
        <v>5.295184866319811E-2</v>
      </c>
      <c r="BB538" s="17">
        <v>0</v>
      </c>
      <c r="BC538" s="17">
        <v>77</v>
      </c>
      <c r="BD538" s="17">
        <v>42.727272727272727</v>
      </c>
    </row>
    <row r="539" spans="52:56" x14ac:dyDescent="0.25">
      <c r="AZ539" s="17">
        <v>536</v>
      </c>
      <c r="BA539" s="17">
        <v>5.295184866319811E-2</v>
      </c>
      <c r="BB539" s="17">
        <v>0</v>
      </c>
      <c r="BC539" s="17">
        <v>77</v>
      </c>
      <c r="BD539" s="17">
        <v>42.807136788445199</v>
      </c>
    </row>
    <row r="540" spans="52:56" x14ac:dyDescent="0.25">
      <c r="AZ540" s="17">
        <v>537</v>
      </c>
      <c r="BA540" s="17">
        <v>5.295184866319811E-2</v>
      </c>
      <c r="BB540" s="17">
        <v>0</v>
      </c>
      <c r="BC540" s="17">
        <v>77</v>
      </c>
      <c r="BD540" s="17">
        <v>42.887000849617671</v>
      </c>
    </row>
    <row r="541" spans="52:56" x14ac:dyDescent="0.25">
      <c r="AZ541" s="17">
        <v>538</v>
      </c>
      <c r="BA541" s="17">
        <v>5.295184866319811E-2</v>
      </c>
      <c r="BB541" s="17">
        <v>0</v>
      </c>
      <c r="BC541" s="17">
        <v>77</v>
      </c>
      <c r="BD541" s="17">
        <v>42.966864910790143</v>
      </c>
    </row>
    <row r="542" spans="52:56" x14ac:dyDescent="0.25">
      <c r="AZ542" s="17">
        <v>539</v>
      </c>
      <c r="BA542" s="17">
        <v>5.295184866319811E-2</v>
      </c>
      <c r="BB542" s="17">
        <v>0</v>
      </c>
      <c r="BC542" s="17">
        <v>77</v>
      </c>
      <c r="BD542" s="17">
        <v>43.046728971962615</v>
      </c>
    </row>
    <row r="543" spans="52:56" x14ac:dyDescent="0.25">
      <c r="AZ543" s="17">
        <v>540</v>
      </c>
      <c r="BA543" s="17">
        <v>4.7334062973021354E-2</v>
      </c>
      <c r="BB543" s="17">
        <v>1</v>
      </c>
      <c r="BC543" s="17">
        <v>78</v>
      </c>
      <c r="BD543" s="17">
        <v>43.126593033135087</v>
      </c>
    </row>
    <row r="544" spans="52:56" x14ac:dyDescent="0.25">
      <c r="AZ544" s="17">
        <v>541</v>
      </c>
      <c r="BA544" s="17">
        <v>4.7334062973021354E-2</v>
      </c>
      <c r="BB544" s="17">
        <v>0</v>
      </c>
      <c r="BC544" s="17">
        <v>78</v>
      </c>
      <c r="BD544" s="17">
        <v>43.206457094307559</v>
      </c>
    </row>
    <row r="545" spans="52:56" x14ac:dyDescent="0.25">
      <c r="AZ545" s="17">
        <v>542</v>
      </c>
      <c r="BA545" s="17">
        <v>4.7334062973021354E-2</v>
      </c>
      <c r="BB545" s="17">
        <v>0</v>
      </c>
      <c r="BC545" s="17">
        <v>78</v>
      </c>
      <c r="BD545" s="17">
        <v>43.286321155480032</v>
      </c>
    </row>
    <row r="546" spans="52:56" x14ac:dyDescent="0.25">
      <c r="AZ546" s="17">
        <v>543</v>
      </c>
      <c r="BA546" s="17">
        <v>4.7334062973021354E-2</v>
      </c>
      <c r="BB546" s="17">
        <v>0</v>
      </c>
      <c r="BC546" s="17">
        <v>78</v>
      </c>
      <c r="BD546" s="17">
        <v>43.366185216652504</v>
      </c>
    </row>
    <row r="547" spans="52:56" x14ac:dyDescent="0.25">
      <c r="AZ547" s="17">
        <v>544</v>
      </c>
      <c r="BA547" s="17">
        <v>4.7334062973021354E-2</v>
      </c>
      <c r="BB547" s="17">
        <v>0</v>
      </c>
      <c r="BC547" s="17">
        <v>78</v>
      </c>
      <c r="BD547" s="17">
        <v>43.446049277824976</v>
      </c>
    </row>
    <row r="548" spans="52:56" x14ac:dyDescent="0.25">
      <c r="AZ548" s="17">
        <v>545</v>
      </c>
      <c r="BA548" s="17">
        <v>4.7334062973021354E-2</v>
      </c>
      <c r="BB548" s="17">
        <v>0</v>
      </c>
      <c r="BC548" s="17">
        <v>78</v>
      </c>
      <c r="BD548" s="17">
        <v>43.525913338997448</v>
      </c>
    </row>
    <row r="549" spans="52:56" x14ac:dyDescent="0.25">
      <c r="AZ549" s="17">
        <v>546</v>
      </c>
      <c r="BA549" s="17">
        <v>4.7334062973021354E-2</v>
      </c>
      <c r="BB549" s="17">
        <v>0</v>
      </c>
      <c r="BC549" s="17">
        <v>78</v>
      </c>
      <c r="BD549" s="17">
        <v>43.60577740016992</v>
      </c>
    </row>
    <row r="550" spans="52:56" x14ac:dyDescent="0.25">
      <c r="AZ550" s="17">
        <v>547</v>
      </c>
      <c r="BA550" s="17">
        <v>4.7334062973021354E-2</v>
      </c>
      <c r="BB550" s="17">
        <v>0</v>
      </c>
      <c r="BC550" s="17">
        <v>78</v>
      </c>
      <c r="BD550" s="17">
        <v>43.685641461342392</v>
      </c>
    </row>
    <row r="551" spans="52:56" x14ac:dyDescent="0.25">
      <c r="AZ551" s="17">
        <v>548</v>
      </c>
      <c r="BA551" s="17">
        <v>4.7334062973021354E-2</v>
      </c>
      <c r="BB551" s="17">
        <v>0</v>
      </c>
      <c r="BC551" s="17">
        <v>78</v>
      </c>
      <c r="BD551" s="17">
        <v>43.765505522514864</v>
      </c>
    </row>
    <row r="552" spans="52:56" x14ac:dyDescent="0.25">
      <c r="AZ552" s="17">
        <v>549</v>
      </c>
      <c r="BA552" s="17">
        <v>4.7334062973021354E-2</v>
      </c>
      <c r="BB552" s="17">
        <v>0</v>
      </c>
      <c r="BC552" s="17">
        <v>78</v>
      </c>
      <c r="BD552" s="17">
        <v>43.845369583687337</v>
      </c>
    </row>
    <row r="553" spans="52:56" x14ac:dyDescent="0.25">
      <c r="AZ553" s="17">
        <v>550</v>
      </c>
      <c r="BA553" s="17">
        <v>4.7334062973021354E-2</v>
      </c>
      <c r="BB553" s="17">
        <v>0</v>
      </c>
      <c r="BC553" s="17">
        <v>78</v>
      </c>
      <c r="BD553" s="17">
        <v>43.925233644859809</v>
      </c>
    </row>
    <row r="554" spans="52:56" x14ac:dyDescent="0.25">
      <c r="AZ554" s="17">
        <v>551</v>
      </c>
      <c r="BA554" s="17">
        <v>4.7334062973021354E-2</v>
      </c>
      <c r="BB554" s="17">
        <v>0</v>
      </c>
      <c r="BC554" s="17">
        <v>78</v>
      </c>
      <c r="BD554" s="17">
        <v>44.005097706032281</v>
      </c>
    </row>
    <row r="555" spans="52:56" x14ac:dyDescent="0.25">
      <c r="AZ555" s="17">
        <v>552</v>
      </c>
      <c r="BA555" s="17">
        <v>4.7334062973021354E-2</v>
      </c>
      <c r="BB555" s="17">
        <v>0</v>
      </c>
      <c r="BC555" s="17">
        <v>78</v>
      </c>
      <c r="BD555" s="17">
        <v>44.084961767204753</v>
      </c>
    </row>
    <row r="556" spans="52:56" x14ac:dyDescent="0.25">
      <c r="AZ556" s="17">
        <v>553</v>
      </c>
      <c r="BA556" s="17">
        <v>4.7334062973021354E-2</v>
      </c>
      <c r="BB556" s="17">
        <v>0</v>
      </c>
      <c r="BC556" s="17">
        <v>78</v>
      </c>
      <c r="BD556" s="17">
        <v>44.164825828377225</v>
      </c>
    </row>
    <row r="557" spans="52:56" x14ac:dyDescent="0.25">
      <c r="AZ557" s="17">
        <v>554</v>
      </c>
      <c r="BA557" s="17">
        <v>4.7334062973021354E-2</v>
      </c>
      <c r="BB557" s="17">
        <v>0</v>
      </c>
      <c r="BC557" s="17">
        <v>78</v>
      </c>
      <c r="BD557" s="17">
        <v>44.244689889549697</v>
      </c>
    </row>
    <row r="558" spans="52:56" x14ac:dyDescent="0.25">
      <c r="AZ558" s="17">
        <v>555</v>
      </c>
      <c r="BA558" s="17">
        <v>4.7334062973021354E-2</v>
      </c>
      <c r="BB558" s="17">
        <v>0</v>
      </c>
      <c r="BC558" s="17">
        <v>78</v>
      </c>
      <c r="BD558" s="17">
        <v>44.324553950722176</v>
      </c>
    </row>
    <row r="559" spans="52:56" x14ac:dyDescent="0.25">
      <c r="AZ559" s="17">
        <v>556</v>
      </c>
      <c r="BA559" s="17">
        <v>4.7334062973021354E-2</v>
      </c>
      <c r="BB559" s="17">
        <v>0</v>
      </c>
      <c r="BC559" s="17">
        <v>78</v>
      </c>
      <c r="BD559" s="17">
        <v>44.404418011894649</v>
      </c>
    </row>
    <row r="560" spans="52:56" x14ac:dyDescent="0.25">
      <c r="AZ560" s="17">
        <v>557</v>
      </c>
      <c r="BA560" s="17">
        <v>4.7334062973021354E-2</v>
      </c>
      <c r="BB560" s="17">
        <v>0</v>
      </c>
      <c r="BC560" s="17">
        <v>78</v>
      </c>
      <c r="BD560" s="17">
        <v>44.484282073067121</v>
      </c>
    </row>
    <row r="561" spans="52:56" x14ac:dyDescent="0.25">
      <c r="AZ561" s="17">
        <v>558</v>
      </c>
      <c r="BA561" s="17">
        <v>4.7334062973021354E-2</v>
      </c>
      <c r="BB561" s="17">
        <v>0</v>
      </c>
      <c r="BC561" s="17">
        <v>78</v>
      </c>
      <c r="BD561" s="17">
        <v>44.564146134239593</v>
      </c>
    </row>
    <row r="562" spans="52:56" x14ac:dyDescent="0.25">
      <c r="AZ562" s="17">
        <v>559</v>
      </c>
      <c r="BA562" s="17">
        <v>4.7334062973021354E-2</v>
      </c>
      <c r="BB562" s="17">
        <v>0</v>
      </c>
      <c r="BC562" s="17">
        <v>78</v>
      </c>
      <c r="BD562" s="17">
        <v>44.644010195412065</v>
      </c>
    </row>
    <row r="563" spans="52:56" x14ac:dyDescent="0.25">
      <c r="AZ563" s="17">
        <v>560</v>
      </c>
      <c r="BA563" s="17">
        <v>4.7334062973021354E-2</v>
      </c>
      <c r="BB563" s="17">
        <v>0</v>
      </c>
      <c r="BC563" s="17">
        <v>78</v>
      </c>
      <c r="BD563" s="17">
        <v>44.723874256584537</v>
      </c>
    </row>
    <row r="564" spans="52:56" x14ac:dyDescent="0.25">
      <c r="AZ564" s="17">
        <v>561</v>
      </c>
      <c r="BA564" s="17">
        <v>4.7334062973021354E-2</v>
      </c>
      <c r="BB564" s="17">
        <v>0</v>
      </c>
      <c r="BC564" s="17">
        <v>78</v>
      </c>
      <c r="BD564" s="17">
        <v>44.803738317757009</v>
      </c>
    </row>
    <row r="565" spans="52:56" x14ac:dyDescent="0.25">
      <c r="AZ565" s="17">
        <v>562</v>
      </c>
      <c r="BA565" s="17">
        <v>4.7334062973021354E-2</v>
      </c>
      <c r="BB565" s="17">
        <v>0</v>
      </c>
      <c r="BC565" s="17">
        <v>78</v>
      </c>
      <c r="BD565" s="17">
        <v>44.883602378929481</v>
      </c>
    </row>
    <row r="566" spans="52:56" x14ac:dyDescent="0.25">
      <c r="AZ566" s="17">
        <v>563</v>
      </c>
      <c r="BA566" s="17">
        <v>4.7334062973021354E-2</v>
      </c>
      <c r="BB566" s="17">
        <v>0</v>
      </c>
      <c r="BC566" s="17">
        <v>78</v>
      </c>
      <c r="BD566" s="17">
        <v>44.963466440101953</v>
      </c>
    </row>
    <row r="567" spans="52:56" x14ac:dyDescent="0.25">
      <c r="AZ567" s="17">
        <v>564</v>
      </c>
      <c r="BA567" s="17">
        <v>4.7334062973021354E-2</v>
      </c>
      <c r="BB567" s="17">
        <v>0</v>
      </c>
      <c r="BC567" s="17">
        <v>78</v>
      </c>
      <c r="BD567" s="17">
        <v>45.043330501274426</v>
      </c>
    </row>
    <row r="568" spans="52:56" x14ac:dyDescent="0.25">
      <c r="AZ568" s="17">
        <v>565</v>
      </c>
      <c r="BA568" s="17">
        <v>4.7334062973021354E-2</v>
      </c>
      <c r="BB568" s="17">
        <v>0</v>
      </c>
      <c r="BC568" s="17">
        <v>78</v>
      </c>
      <c r="BD568" s="17">
        <v>45.123194562446898</v>
      </c>
    </row>
    <row r="569" spans="52:56" x14ac:dyDescent="0.25">
      <c r="AZ569" s="17">
        <v>566</v>
      </c>
      <c r="BA569" s="17">
        <v>4.7334062973021354E-2</v>
      </c>
      <c r="BB569" s="17">
        <v>0</v>
      </c>
      <c r="BC569" s="17">
        <v>78</v>
      </c>
      <c r="BD569" s="17">
        <v>45.20305862361937</v>
      </c>
    </row>
    <row r="570" spans="52:56" x14ac:dyDescent="0.25">
      <c r="AZ570" s="17">
        <v>567</v>
      </c>
      <c r="BA570" s="17">
        <v>4.7334062973021354E-2</v>
      </c>
      <c r="BB570" s="17">
        <v>0</v>
      </c>
      <c r="BC570" s="17">
        <v>78</v>
      </c>
      <c r="BD570" s="17">
        <v>45.282922684791842</v>
      </c>
    </row>
    <row r="571" spans="52:56" x14ac:dyDescent="0.25">
      <c r="AZ571" s="17">
        <v>568</v>
      </c>
      <c r="BA571" s="17">
        <v>4.7334062973021354E-2</v>
      </c>
      <c r="BB571" s="17">
        <v>0</v>
      </c>
      <c r="BC571" s="17">
        <v>78</v>
      </c>
      <c r="BD571" s="17">
        <v>45.362786745964314</v>
      </c>
    </row>
    <row r="572" spans="52:56" x14ac:dyDescent="0.25">
      <c r="AZ572" s="17">
        <v>569</v>
      </c>
      <c r="BA572" s="17">
        <v>4.7334062973021354E-2</v>
      </c>
      <c r="BB572" s="17">
        <v>0</v>
      </c>
      <c r="BC572" s="17">
        <v>78</v>
      </c>
      <c r="BD572" s="17">
        <v>45.442650807136786</v>
      </c>
    </row>
    <row r="573" spans="52:56" x14ac:dyDescent="0.25">
      <c r="AZ573" s="17">
        <v>570</v>
      </c>
      <c r="BA573" s="17">
        <v>4.7334062973021354E-2</v>
      </c>
      <c r="BB573" s="17">
        <v>0</v>
      </c>
      <c r="BC573" s="17">
        <v>78</v>
      </c>
      <c r="BD573" s="17">
        <v>45.522514868309258</v>
      </c>
    </row>
    <row r="574" spans="52:56" x14ac:dyDescent="0.25">
      <c r="AZ574" s="17">
        <v>571</v>
      </c>
      <c r="BA574" s="17">
        <v>4.7334062973021354E-2</v>
      </c>
      <c r="BB574" s="17">
        <v>0</v>
      </c>
      <c r="BC574" s="17">
        <v>78</v>
      </c>
      <c r="BD574" s="17">
        <v>45.602378929481731</v>
      </c>
    </row>
    <row r="575" spans="52:56" x14ac:dyDescent="0.25">
      <c r="AZ575" s="17">
        <v>572</v>
      </c>
      <c r="BA575" s="17">
        <v>4.5935751834180513E-2</v>
      </c>
      <c r="BB575" s="17">
        <v>1</v>
      </c>
      <c r="BC575" s="17">
        <v>79</v>
      </c>
      <c r="BD575" s="17">
        <v>45.682242990654203</v>
      </c>
    </row>
    <row r="576" spans="52:56" x14ac:dyDescent="0.25">
      <c r="AZ576" s="17">
        <v>573</v>
      </c>
      <c r="BA576" s="17">
        <v>4.5935751834180513E-2</v>
      </c>
      <c r="BB576" s="17">
        <v>0</v>
      </c>
      <c r="BC576" s="17">
        <v>79</v>
      </c>
      <c r="BD576" s="17">
        <v>45.762107051826675</v>
      </c>
    </row>
    <row r="577" spans="52:56" x14ac:dyDescent="0.25">
      <c r="AZ577" s="17">
        <v>574</v>
      </c>
      <c r="BA577" s="17">
        <v>4.5935751834180513E-2</v>
      </c>
      <c r="BB577" s="17">
        <v>0</v>
      </c>
      <c r="BC577" s="17">
        <v>79</v>
      </c>
      <c r="BD577" s="17">
        <v>45.841971112999147</v>
      </c>
    </row>
    <row r="578" spans="52:56" x14ac:dyDescent="0.25">
      <c r="AZ578" s="17">
        <v>575</v>
      </c>
      <c r="BA578" s="17">
        <v>4.5935751834180513E-2</v>
      </c>
      <c r="BB578" s="17">
        <v>0</v>
      </c>
      <c r="BC578" s="17">
        <v>79</v>
      </c>
      <c r="BD578" s="17">
        <v>45.921835174171619</v>
      </c>
    </row>
    <row r="579" spans="52:56" x14ac:dyDescent="0.25">
      <c r="AZ579" s="17">
        <v>576</v>
      </c>
      <c r="BA579" s="17">
        <v>4.5935751834180513E-2</v>
      </c>
      <c r="BB579" s="17">
        <v>0</v>
      </c>
      <c r="BC579" s="17">
        <v>79</v>
      </c>
      <c r="BD579" s="17">
        <v>46.001699235344091</v>
      </c>
    </row>
    <row r="580" spans="52:56" x14ac:dyDescent="0.25">
      <c r="AZ580" s="17">
        <v>577</v>
      </c>
      <c r="BA580" s="17">
        <v>4.3495960933520678E-2</v>
      </c>
      <c r="BB580" s="17">
        <v>0</v>
      </c>
      <c r="BC580" s="17">
        <v>79</v>
      </c>
      <c r="BD580" s="17">
        <v>46.081563296516563</v>
      </c>
    </row>
    <row r="581" spans="52:56" x14ac:dyDescent="0.25">
      <c r="AZ581" s="17">
        <v>578</v>
      </c>
      <c r="BA581" s="17">
        <v>4.3495960933520678E-2</v>
      </c>
      <c r="BB581" s="17">
        <v>0</v>
      </c>
      <c r="BC581" s="17">
        <v>79</v>
      </c>
      <c r="BD581" s="17">
        <v>46.161427357689035</v>
      </c>
    </row>
    <row r="582" spans="52:56" x14ac:dyDescent="0.25">
      <c r="AZ582" s="17">
        <v>579</v>
      </c>
      <c r="BA582" s="17">
        <v>3.925965911631206E-2</v>
      </c>
      <c r="BB582" s="17">
        <v>0</v>
      </c>
      <c r="BC582" s="17">
        <v>79</v>
      </c>
      <c r="BD582" s="17">
        <v>46.241291418861508</v>
      </c>
    </row>
    <row r="583" spans="52:56" x14ac:dyDescent="0.25">
      <c r="AZ583" s="17">
        <v>580</v>
      </c>
      <c r="BA583" s="17">
        <v>3.925965911631206E-2</v>
      </c>
      <c r="BB583" s="17">
        <v>0</v>
      </c>
      <c r="BC583" s="17">
        <v>79</v>
      </c>
      <c r="BD583" s="17">
        <v>46.32115548003398</v>
      </c>
    </row>
    <row r="584" spans="52:56" x14ac:dyDescent="0.25">
      <c r="AZ584" s="17">
        <v>581</v>
      </c>
      <c r="BA584" s="17">
        <v>3.925965911631206E-2</v>
      </c>
      <c r="BB584" s="17">
        <v>0</v>
      </c>
      <c r="BC584" s="17">
        <v>79</v>
      </c>
      <c r="BD584" s="17">
        <v>46.401019541206452</v>
      </c>
    </row>
    <row r="585" spans="52:56" x14ac:dyDescent="0.25">
      <c r="AZ585" s="17">
        <v>582</v>
      </c>
      <c r="BA585" s="17">
        <v>3.925965911631206E-2</v>
      </c>
      <c r="BB585" s="17">
        <v>0</v>
      </c>
      <c r="BC585" s="17">
        <v>79</v>
      </c>
      <c r="BD585" s="17">
        <v>46.480883602378924</v>
      </c>
    </row>
    <row r="586" spans="52:56" x14ac:dyDescent="0.25">
      <c r="AZ586" s="17">
        <v>583</v>
      </c>
      <c r="BA586" s="17">
        <v>3.925965911631206E-2</v>
      </c>
      <c r="BB586" s="17">
        <v>0</v>
      </c>
      <c r="BC586" s="17">
        <v>79</v>
      </c>
      <c r="BD586" s="17">
        <v>46.560747663551396</v>
      </c>
    </row>
    <row r="587" spans="52:56" x14ac:dyDescent="0.25">
      <c r="AZ587" s="17">
        <v>584</v>
      </c>
      <c r="BA587" s="17">
        <v>3.925965911631206E-2</v>
      </c>
      <c r="BB587" s="17">
        <v>0</v>
      </c>
      <c r="BC587" s="17">
        <v>79</v>
      </c>
      <c r="BD587" s="17">
        <v>46.640611724723875</v>
      </c>
    </row>
    <row r="588" spans="52:56" x14ac:dyDescent="0.25">
      <c r="AZ588" s="17">
        <v>585</v>
      </c>
      <c r="BA588" s="17">
        <v>3.925965911631206E-2</v>
      </c>
      <c r="BB588" s="17">
        <v>0</v>
      </c>
      <c r="BC588" s="17">
        <v>79</v>
      </c>
      <c r="BD588" s="17">
        <v>46.720475785896348</v>
      </c>
    </row>
    <row r="589" spans="52:56" x14ac:dyDescent="0.25">
      <c r="AZ589" s="18">
        <v>586</v>
      </c>
      <c r="BA589" s="18">
        <v>3.925965911631206E-2</v>
      </c>
      <c r="BB589" s="18">
        <v>0</v>
      </c>
      <c r="BC589" s="18">
        <v>79</v>
      </c>
      <c r="BD589" s="18">
        <v>46.80033984706882</v>
      </c>
    </row>
    <row r="590" spans="52:56" x14ac:dyDescent="0.25">
      <c r="AZ590" s="18">
        <v>587</v>
      </c>
      <c r="BA590" s="18">
        <v>3.925965911631206E-2</v>
      </c>
      <c r="BB590" s="18">
        <v>0</v>
      </c>
      <c r="BC590" s="18">
        <v>79</v>
      </c>
      <c r="BD590" s="18">
        <v>46.880203908241292</v>
      </c>
    </row>
    <row r="591" spans="52:56" x14ac:dyDescent="0.25">
      <c r="AZ591" s="18">
        <v>588</v>
      </c>
      <c r="BA591" s="18">
        <v>3.925965911631206E-2</v>
      </c>
      <c r="BB591" s="18">
        <v>0</v>
      </c>
      <c r="BC591" s="18">
        <v>79</v>
      </c>
      <c r="BD591" s="18">
        <v>46.960067969413764</v>
      </c>
    </row>
    <row r="592" spans="52:56" x14ac:dyDescent="0.25">
      <c r="AZ592" s="18">
        <v>589</v>
      </c>
      <c r="BA592" s="18">
        <v>3.925965911631206E-2</v>
      </c>
      <c r="BB592" s="18">
        <v>0</v>
      </c>
      <c r="BC592" s="18">
        <v>79</v>
      </c>
      <c r="BD592" s="18">
        <v>47.039932030586236</v>
      </c>
    </row>
    <row r="593" spans="52:56" x14ac:dyDescent="0.25">
      <c r="AZ593" s="18">
        <v>590</v>
      </c>
      <c r="BA593" s="18">
        <v>3.925965911631206E-2</v>
      </c>
      <c r="BB593" s="18">
        <v>0</v>
      </c>
      <c r="BC593" s="18">
        <v>79</v>
      </c>
      <c r="BD593" s="18">
        <v>47.119796091758708</v>
      </c>
    </row>
    <row r="594" spans="52:56" x14ac:dyDescent="0.25">
      <c r="AZ594" s="18">
        <v>591</v>
      </c>
      <c r="BA594" s="18">
        <v>3.925965911631206E-2</v>
      </c>
      <c r="BB594" s="18">
        <v>0</v>
      </c>
      <c r="BC594" s="18">
        <v>79</v>
      </c>
      <c r="BD594" s="18">
        <v>47.19966015293118</v>
      </c>
    </row>
    <row r="595" spans="52:56" x14ac:dyDescent="0.25">
      <c r="AZ595" s="18">
        <v>592</v>
      </c>
      <c r="BA595" s="18">
        <v>3.925965911631206E-2</v>
      </c>
      <c r="BB595" s="18">
        <v>0</v>
      </c>
      <c r="BC595" s="18">
        <v>79</v>
      </c>
      <c r="BD595" s="18">
        <v>47.279524214103652</v>
      </c>
    </row>
    <row r="596" spans="52:56" x14ac:dyDescent="0.25">
      <c r="AZ596" s="18">
        <v>593</v>
      </c>
      <c r="BA596" s="18">
        <v>3.925965911631206E-2</v>
      </c>
      <c r="BB596" s="18">
        <v>0</v>
      </c>
      <c r="BC596" s="18">
        <v>79</v>
      </c>
      <c r="BD596" s="18">
        <v>47.359388275276125</v>
      </c>
    </row>
    <row r="597" spans="52:56" x14ac:dyDescent="0.25">
      <c r="AZ597" s="18">
        <v>594</v>
      </c>
      <c r="BA597" s="18">
        <v>3.925965911631206E-2</v>
      </c>
      <c r="BB597" s="18">
        <v>0</v>
      </c>
      <c r="BC597" s="18">
        <v>79</v>
      </c>
      <c r="BD597" s="18">
        <v>47.439252336448597</v>
      </c>
    </row>
    <row r="598" spans="52:56" x14ac:dyDescent="0.25">
      <c r="AZ598" s="18">
        <v>595</v>
      </c>
      <c r="BA598" s="18">
        <v>3.925965911631206E-2</v>
      </c>
      <c r="BB598" s="18">
        <v>0</v>
      </c>
      <c r="BC598" s="18">
        <v>79</v>
      </c>
      <c r="BD598" s="18">
        <v>47.519116397621069</v>
      </c>
    </row>
    <row r="599" spans="52:56" x14ac:dyDescent="0.25">
      <c r="AZ599" s="18">
        <v>596</v>
      </c>
      <c r="BA599" s="18">
        <v>3.925965911631206E-2</v>
      </c>
      <c r="BB599" s="18">
        <v>0</v>
      </c>
      <c r="BC599" s="18">
        <v>79</v>
      </c>
      <c r="BD599" s="18">
        <v>47.598980458793541</v>
      </c>
    </row>
    <row r="600" spans="52:56" x14ac:dyDescent="0.25">
      <c r="AZ600" s="18">
        <v>597</v>
      </c>
      <c r="BA600" s="18">
        <v>3.925965911631206E-2</v>
      </c>
      <c r="BB600" s="18">
        <v>0</v>
      </c>
      <c r="BC600" s="18">
        <v>79</v>
      </c>
      <c r="BD600" s="18">
        <v>47.678844519966013</v>
      </c>
    </row>
    <row r="601" spans="52:56" x14ac:dyDescent="0.25">
      <c r="AZ601" s="18">
        <v>598</v>
      </c>
      <c r="BA601" s="18">
        <v>3.925965911631206E-2</v>
      </c>
      <c r="BB601" s="18">
        <v>0</v>
      </c>
      <c r="BC601" s="18">
        <v>79</v>
      </c>
      <c r="BD601" s="18">
        <v>47.758708581138485</v>
      </c>
    </row>
    <row r="602" spans="52:56" x14ac:dyDescent="0.25">
      <c r="AZ602" s="18">
        <v>599</v>
      </c>
      <c r="BA602" s="18">
        <v>3.925965911631206E-2</v>
      </c>
      <c r="BB602" s="18">
        <v>0</v>
      </c>
      <c r="BC602" s="18">
        <v>79</v>
      </c>
      <c r="BD602" s="18">
        <v>47.838572642310957</v>
      </c>
    </row>
    <row r="603" spans="52:56" x14ac:dyDescent="0.25">
      <c r="AZ603" s="18">
        <v>600</v>
      </c>
      <c r="BA603" s="18">
        <v>3.925965911631206E-2</v>
      </c>
      <c r="BB603" s="18">
        <v>0</v>
      </c>
      <c r="BC603" s="18">
        <v>79</v>
      </c>
      <c r="BD603" s="18">
        <v>47.91843670348343</v>
      </c>
    </row>
    <row r="604" spans="52:56" x14ac:dyDescent="0.25">
      <c r="AZ604" s="18">
        <v>601</v>
      </c>
      <c r="BA604" s="18">
        <v>3.5547401028244864E-2</v>
      </c>
      <c r="BB604" s="18">
        <v>1</v>
      </c>
      <c r="BC604" s="18">
        <v>80</v>
      </c>
      <c r="BD604" s="18">
        <v>47.998300764655902</v>
      </c>
    </row>
    <row r="605" spans="52:56" x14ac:dyDescent="0.25">
      <c r="AZ605" s="18">
        <v>602</v>
      </c>
      <c r="BA605" s="18">
        <v>3.5547401028244864E-2</v>
      </c>
      <c r="BB605" s="18">
        <v>0</v>
      </c>
      <c r="BC605" s="18">
        <v>80</v>
      </c>
      <c r="BD605" s="18">
        <v>48.078164825828374</v>
      </c>
    </row>
    <row r="606" spans="52:56" x14ac:dyDescent="0.25">
      <c r="AZ606" s="18">
        <v>603</v>
      </c>
      <c r="BA606" s="18">
        <v>3.5547401028244864E-2</v>
      </c>
      <c r="BB606" s="18">
        <v>0</v>
      </c>
      <c r="BC606" s="18">
        <v>80</v>
      </c>
      <c r="BD606" s="18">
        <v>48.158028887000846</v>
      </c>
    </row>
    <row r="607" spans="52:56" x14ac:dyDescent="0.25">
      <c r="AZ607" s="18">
        <v>604</v>
      </c>
      <c r="BA607" s="18">
        <v>3.5547401028244864E-2</v>
      </c>
      <c r="BB607" s="18">
        <v>0</v>
      </c>
      <c r="BC607" s="18">
        <v>80</v>
      </c>
      <c r="BD607" s="18">
        <v>48.237892948173318</v>
      </c>
    </row>
    <row r="608" spans="52:56" x14ac:dyDescent="0.25">
      <c r="AZ608" s="18">
        <v>605</v>
      </c>
      <c r="BA608" s="18">
        <v>3.5547401028244864E-2</v>
      </c>
      <c r="BB608" s="18">
        <v>0</v>
      </c>
      <c r="BC608" s="18">
        <v>80</v>
      </c>
      <c r="BD608" s="18">
        <v>48.31775700934579</v>
      </c>
    </row>
    <row r="609" spans="52:56" x14ac:dyDescent="0.25">
      <c r="AZ609" s="18">
        <v>606</v>
      </c>
      <c r="BA609" s="18">
        <v>3.5102128912387863E-2</v>
      </c>
      <c r="BB609" s="18">
        <v>0</v>
      </c>
      <c r="BC609" s="18">
        <v>80</v>
      </c>
      <c r="BD609" s="18">
        <v>48.397621070518262</v>
      </c>
    </row>
    <row r="610" spans="52:56" x14ac:dyDescent="0.25">
      <c r="AZ610" s="18">
        <v>607</v>
      </c>
      <c r="BA610" s="18">
        <v>3.5102128912387863E-2</v>
      </c>
      <c r="BB610" s="18">
        <v>0</v>
      </c>
      <c r="BC610" s="18">
        <v>80</v>
      </c>
      <c r="BD610" s="18">
        <v>48.477485131690734</v>
      </c>
    </row>
    <row r="611" spans="52:56" x14ac:dyDescent="0.25">
      <c r="AZ611" s="18">
        <v>608</v>
      </c>
      <c r="BA611" s="18">
        <v>3.4887646492332343E-2</v>
      </c>
      <c r="BB611" s="18">
        <v>1</v>
      </c>
      <c r="BC611" s="18">
        <v>81</v>
      </c>
      <c r="BD611" s="18">
        <v>48.557349192863207</v>
      </c>
    </row>
    <row r="612" spans="52:56" x14ac:dyDescent="0.25">
      <c r="AZ612" s="18">
        <v>609</v>
      </c>
      <c r="BA612" s="18">
        <v>3.4887646492332343E-2</v>
      </c>
      <c r="BB612" s="18">
        <v>1</v>
      </c>
      <c r="BC612" s="18">
        <v>82</v>
      </c>
      <c r="BD612" s="18">
        <v>48.637213254035679</v>
      </c>
    </row>
    <row r="613" spans="52:56" x14ac:dyDescent="0.25">
      <c r="AZ613" s="18">
        <v>610</v>
      </c>
      <c r="BA613" s="18">
        <v>3.4887646492332343E-2</v>
      </c>
      <c r="BB613" s="18">
        <v>0</v>
      </c>
      <c r="BC613" s="18">
        <v>82</v>
      </c>
      <c r="BD613" s="18">
        <v>48.717077315208151</v>
      </c>
    </row>
    <row r="614" spans="52:56" x14ac:dyDescent="0.25">
      <c r="AZ614" s="18">
        <v>611</v>
      </c>
      <c r="BA614" s="18">
        <v>3.4887646492332343E-2</v>
      </c>
      <c r="BB614" s="18">
        <v>0</v>
      </c>
      <c r="BC614" s="18">
        <v>82</v>
      </c>
      <c r="BD614" s="18">
        <v>48.796941376380623</v>
      </c>
    </row>
    <row r="615" spans="52:56" x14ac:dyDescent="0.25">
      <c r="AZ615" s="18">
        <v>612</v>
      </c>
      <c r="BA615" s="18">
        <v>3.4887646492332343E-2</v>
      </c>
      <c r="BB615" s="18">
        <v>0</v>
      </c>
      <c r="BC615" s="18">
        <v>82</v>
      </c>
      <c r="BD615" s="18">
        <v>48.876805437553102</v>
      </c>
    </row>
    <row r="616" spans="52:56" x14ac:dyDescent="0.25">
      <c r="AZ616" s="18">
        <v>613</v>
      </c>
      <c r="BA616" s="18">
        <v>3.4887646492332343E-2</v>
      </c>
      <c r="BB616" s="18">
        <v>0</v>
      </c>
      <c r="BC616" s="18">
        <v>82</v>
      </c>
      <c r="BD616" s="18">
        <v>48.956669498725574</v>
      </c>
    </row>
    <row r="617" spans="52:56" x14ac:dyDescent="0.25">
      <c r="AZ617" s="18">
        <v>614</v>
      </c>
      <c r="BA617" s="18">
        <v>3.4887646492332343E-2</v>
      </c>
      <c r="BB617" s="18">
        <v>0</v>
      </c>
      <c r="BC617" s="18">
        <v>82</v>
      </c>
      <c r="BD617" s="18">
        <v>49.036533559898047</v>
      </c>
    </row>
    <row r="618" spans="52:56" x14ac:dyDescent="0.25">
      <c r="AZ618" s="18">
        <v>615</v>
      </c>
      <c r="BA618" s="18">
        <v>3.4887646492332343E-2</v>
      </c>
      <c r="BB618" s="18">
        <v>0</v>
      </c>
      <c r="BC618" s="18">
        <v>82</v>
      </c>
      <c r="BD618" s="18">
        <v>49.116397621070519</v>
      </c>
    </row>
    <row r="619" spans="52:56" x14ac:dyDescent="0.25">
      <c r="AZ619" s="18">
        <v>616</v>
      </c>
      <c r="BA619" s="18">
        <v>3.4887646492332343E-2</v>
      </c>
      <c r="BB619" s="18">
        <v>0</v>
      </c>
      <c r="BC619" s="18">
        <v>82</v>
      </c>
      <c r="BD619" s="18">
        <v>49.196261682242991</v>
      </c>
    </row>
    <row r="620" spans="52:56" x14ac:dyDescent="0.25">
      <c r="AZ620" s="18">
        <v>617</v>
      </c>
      <c r="BA620" s="18">
        <v>3.4887646492332343E-2</v>
      </c>
      <c r="BB620" s="18">
        <v>0</v>
      </c>
      <c r="BC620" s="18">
        <v>82</v>
      </c>
      <c r="BD620" s="18">
        <v>49.276125743415463</v>
      </c>
    </row>
    <row r="621" spans="52:56" x14ac:dyDescent="0.25">
      <c r="AZ621" s="18">
        <v>618</v>
      </c>
      <c r="BA621" s="18">
        <v>3.4887646492332343E-2</v>
      </c>
      <c r="BB621" s="18">
        <v>0</v>
      </c>
      <c r="BC621" s="18">
        <v>82</v>
      </c>
      <c r="BD621" s="18">
        <v>49.355989804587935</v>
      </c>
    </row>
    <row r="622" spans="52:56" x14ac:dyDescent="0.25">
      <c r="AZ622" s="18">
        <v>619</v>
      </c>
      <c r="BA622" s="18">
        <v>3.4887646492332343E-2</v>
      </c>
      <c r="BB622" s="18">
        <v>0</v>
      </c>
      <c r="BC622" s="18">
        <v>82</v>
      </c>
      <c r="BD622" s="18">
        <v>49.435853865760407</v>
      </c>
    </row>
    <row r="623" spans="52:56" x14ac:dyDescent="0.25">
      <c r="AZ623" s="18">
        <v>620</v>
      </c>
      <c r="BA623" s="18">
        <v>3.4887646492332343E-2</v>
      </c>
      <c r="BB623" s="18">
        <v>0</v>
      </c>
      <c r="BC623" s="18">
        <v>82</v>
      </c>
      <c r="BD623" s="18">
        <v>49.515717926932879</v>
      </c>
    </row>
    <row r="624" spans="52:56" x14ac:dyDescent="0.25">
      <c r="AZ624" s="18">
        <v>621</v>
      </c>
      <c r="BA624" s="18">
        <v>3.4887646492332343E-2</v>
      </c>
      <c r="BB624" s="18">
        <v>0</v>
      </c>
      <c r="BC624" s="18">
        <v>82</v>
      </c>
      <c r="BD624" s="18">
        <v>49.595581988105351</v>
      </c>
    </row>
    <row r="625" spans="52:56" x14ac:dyDescent="0.25">
      <c r="AZ625" s="18">
        <v>622</v>
      </c>
      <c r="BA625" s="18">
        <v>3.4887646492332343E-2</v>
      </c>
      <c r="BB625" s="18">
        <v>0</v>
      </c>
      <c r="BC625" s="18">
        <v>82</v>
      </c>
      <c r="BD625" s="18">
        <v>49.675446049277824</v>
      </c>
    </row>
    <row r="626" spans="52:56" x14ac:dyDescent="0.25">
      <c r="AZ626" s="18">
        <v>623</v>
      </c>
      <c r="BA626" s="18">
        <v>3.4887646492332343E-2</v>
      </c>
      <c r="BB626" s="18">
        <v>0</v>
      </c>
      <c r="BC626" s="18">
        <v>82</v>
      </c>
      <c r="BD626" s="18">
        <v>49.755310110450296</v>
      </c>
    </row>
    <row r="627" spans="52:56" x14ac:dyDescent="0.25">
      <c r="AZ627" s="18">
        <v>624</v>
      </c>
      <c r="BA627" s="18">
        <v>3.4887646492332343E-2</v>
      </c>
      <c r="BB627" s="18">
        <v>0</v>
      </c>
      <c r="BC627" s="18">
        <v>82</v>
      </c>
      <c r="BD627" s="18">
        <v>49.835174171622768</v>
      </c>
    </row>
    <row r="628" spans="52:56" x14ac:dyDescent="0.25">
      <c r="AZ628" s="18">
        <v>625</v>
      </c>
      <c r="BA628" s="18">
        <v>3.4887646492332343E-2</v>
      </c>
      <c r="BB628" s="18">
        <v>0</v>
      </c>
      <c r="BC628" s="18">
        <v>82</v>
      </c>
      <c r="BD628" s="18">
        <v>49.91503823279524</v>
      </c>
    </row>
    <row r="629" spans="52:56" x14ac:dyDescent="0.25">
      <c r="AZ629" s="18">
        <v>626</v>
      </c>
      <c r="BA629" s="18">
        <v>3.4887646492332343E-2</v>
      </c>
      <c r="BB629" s="18">
        <v>0</v>
      </c>
      <c r="BC629" s="18">
        <v>82</v>
      </c>
      <c r="BD629" s="18">
        <v>49.994902293967712</v>
      </c>
    </row>
    <row r="630" spans="52:56" x14ac:dyDescent="0.25">
      <c r="AZ630" s="18">
        <v>627</v>
      </c>
      <c r="BA630" s="18">
        <v>3.4887646492332343E-2</v>
      </c>
      <c r="BB630" s="18">
        <v>0</v>
      </c>
      <c r="BC630" s="18">
        <v>82</v>
      </c>
      <c r="BD630" s="18">
        <v>50.074766355140184</v>
      </c>
    </row>
    <row r="631" spans="52:56" x14ac:dyDescent="0.25">
      <c r="AZ631" s="18">
        <v>628</v>
      </c>
      <c r="BA631" s="18">
        <v>3.4887646492332343E-2</v>
      </c>
      <c r="BB631" s="18">
        <v>0</v>
      </c>
      <c r="BC631" s="18">
        <v>82</v>
      </c>
      <c r="BD631" s="18">
        <v>50.154630416312656</v>
      </c>
    </row>
    <row r="632" spans="52:56" x14ac:dyDescent="0.25">
      <c r="AZ632" s="18">
        <v>629</v>
      </c>
      <c r="BA632" s="18">
        <v>3.4887646492332343E-2</v>
      </c>
      <c r="BB632" s="18">
        <v>0</v>
      </c>
      <c r="BC632" s="18">
        <v>82</v>
      </c>
      <c r="BD632" s="18">
        <v>50.234494477485129</v>
      </c>
    </row>
    <row r="633" spans="52:56" x14ac:dyDescent="0.25">
      <c r="AZ633" s="18">
        <v>630</v>
      </c>
      <c r="BA633" s="18">
        <v>3.4887646492332343E-2</v>
      </c>
      <c r="BB633" s="18">
        <v>0</v>
      </c>
      <c r="BC633" s="18">
        <v>82</v>
      </c>
      <c r="BD633" s="18">
        <v>50.314358538657601</v>
      </c>
    </row>
    <row r="634" spans="52:56" x14ac:dyDescent="0.25">
      <c r="AZ634" s="18">
        <v>631</v>
      </c>
      <c r="BA634" s="18">
        <v>3.4887646492332343E-2</v>
      </c>
      <c r="BB634" s="18">
        <v>0</v>
      </c>
      <c r="BC634" s="18">
        <v>82</v>
      </c>
      <c r="BD634" s="18">
        <v>50.394222599830073</v>
      </c>
    </row>
    <row r="635" spans="52:56" x14ac:dyDescent="0.25">
      <c r="AZ635" s="18">
        <v>632</v>
      </c>
      <c r="BA635" s="18">
        <v>3.4887646492332343E-2</v>
      </c>
      <c r="BB635" s="18">
        <v>0</v>
      </c>
      <c r="BC635" s="18">
        <v>82</v>
      </c>
      <c r="BD635" s="18">
        <v>50.474086661002545</v>
      </c>
    </row>
    <row r="636" spans="52:56" x14ac:dyDescent="0.25">
      <c r="AZ636" s="18">
        <v>633</v>
      </c>
      <c r="BA636" s="18">
        <v>3.1869119716889015E-2</v>
      </c>
      <c r="BB636" s="18">
        <v>1</v>
      </c>
      <c r="BC636" s="18">
        <v>83</v>
      </c>
      <c r="BD636" s="18">
        <v>50.553950722175017</v>
      </c>
    </row>
    <row r="637" spans="52:56" x14ac:dyDescent="0.25">
      <c r="AZ637" s="18">
        <v>634</v>
      </c>
      <c r="BA637" s="18">
        <v>3.1869119716889015E-2</v>
      </c>
      <c r="BB637" s="18">
        <v>1</v>
      </c>
      <c r="BC637" s="18">
        <v>84</v>
      </c>
      <c r="BD637" s="18">
        <v>50.633814783347489</v>
      </c>
    </row>
    <row r="638" spans="52:56" x14ac:dyDescent="0.25">
      <c r="AZ638" s="18">
        <v>635</v>
      </c>
      <c r="BA638" s="18">
        <v>3.1869119716889015E-2</v>
      </c>
      <c r="BB638" s="18">
        <v>0</v>
      </c>
      <c r="BC638" s="18">
        <v>84</v>
      </c>
      <c r="BD638" s="18">
        <v>50.713678844519961</v>
      </c>
    </row>
    <row r="639" spans="52:56" x14ac:dyDescent="0.25">
      <c r="AZ639" s="18">
        <v>636</v>
      </c>
      <c r="BA639" s="18">
        <v>3.1869119716889015E-2</v>
      </c>
      <c r="BB639" s="18">
        <v>0</v>
      </c>
      <c r="BC639" s="18">
        <v>84</v>
      </c>
      <c r="BD639" s="18">
        <v>50.793542905692433</v>
      </c>
    </row>
    <row r="640" spans="52:56" x14ac:dyDescent="0.25">
      <c r="AZ640" s="18">
        <v>637</v>
      </c>
      <c r="BA640" s="18">
        <v>3.1869119716889015E-2</v>
      </c>
      <c r="BB640" s="18">
        <v>0</v>
      </c>
      <c r="BC640" s="18">
        <v>84</v>
      </c>
      <c r="BD640" s="18">
        <v>50.873406966864906</v>
      </c>
    </row>
    <row r="641" spans="52:56" x14ac:dyDescent="0.25">
      <c r="AZ641" s="18">
        <v>638</v>
      </c>
      <c r="BA641" s="18">
        <v>3.1869119716889015E-2</v>
      </c>
      <c r="BB641" s="18">
        <v>0</v>
      </c>
      <c r="BC641" s="18">
        <v>84</v>
      </c>
      <c r="BD641" s="18">
        <v>50.953271028037378</v>
      </c>
    </row>
    <row r="642" spans="52:56" x14ac:dyDescent="0.25">
      <c r="AZ642" s="18">
        <v>639</v>
      </c>
      <c r="BA642" s="18">
        <v>3.1869119716889015E-2</v>
      </c>
      <c r="BB642" s="18">
        <v>0</v>
      </c>
      <c r="BC642" s="18">
        <v>84</v>
      </c>
      <c r="BD642" s="18">
        <v>51.03313508920985</v>
      </c>
    </row>
    <row r="643" spans="52:56" x14ac:dyDescent="0.25">
      <c r="AZ643" s="18">
        <v>640</v>
      </c>
      <c r="BA643" s="18">
        <v>3.1869119716889015E-2</v>
      </c>
      <c r="BB643" s="18">
        <v>0</v>
      </c>
      <c r="BC643" s="18">
        <v>84</v>
      </c>
      <c r="BD643" s="18">
        <v>51.112999150382322</v>
      </c>
    </row>
    <row r="644" spans="52:56" x14ac:dyDescent="0.25">
      <c r="AZ644" s="18">
        <v>641</v>
      </c>
      <c r="BA644" s="18">
        <v>3.1869119716889015E-2</v>
      </c>
      <c r="BB644" s="18">
        <v>0</v>
      </c>
      <c r="BC644" s="18">
        <v>84</v>
      </c>
      <c r="BD644" s="18">
        <v>51.192863211554801</v>
      </c>
    </row>
    <row r="645" spans="52:56" x14ac:dyDescent="0.25">
      <c r="AZ645" s="18">
        <v>642</v>
      </c>
      <c r="BA645" s="18">
        <v>3.1869119716889015E-2</v>
      </c>
      <c r="BB645" s="18">
        <v>0</v>
      </c>
      <c r="BC645" s="18">
        <v>84</v>
      </c>
      <c r="BD645" s="18">
        <v>51.272727272727273</v>
      </c>
    </row>
    <row r="646" spans="52:56" x14ac:dyDescent="0.25">
      <c r="AZ646" s="18">
        <v>643</v>
      </c>
      <c r="BA646" s="18">
        <v>3.1869119716889015E-2</v>
      </c>
      <c r="BB646" s="18">
        <v>0</v>
      </c>
      <c r="BC646" s="18">
        <v>84</v>
      </c>
      <c r="BD646" s="18">
        <v>51.352591333899746</v>
      </c>
    </row>
    <row r="647" spans="52:56" x14ac:dyDescent="0.25">
      <c r="AZ647" s="18">
        <v>644</v>
      </c>
      <c r="BA647" s="18">
        <v>3.1869119716889015E-2</v>
      </c>
      <c r="BB647" s="18">
        <v>0</v>
      </c>
      <c r="BC647" s="18">
        <v>84</v>
      </c>
      <c r="BD647" s="18">
        <v>51.432455395072218</v>
      </c>
    </row>
    <row r="648" spans="52:56" x14ac:dyDescent="0.25">
      <c r="AZ648" s="18">
        <v>645</v>
      </c>
      <c r="BA648" s="18">
        <v>3.1869119716889015E-2</v>
      </c>
      <c r="BB648" s="18">
        <v>0</v>
      </c>
      <c r="BC648" s="18">
        <v>84</v>
      </c>
      <c r="BD648" s="18">
        <v>51.51231945624469</v>
      </c>
    </row>
    <row r="649" spans="52:56" x14ac:dyDescent="0.25">
      <c r="AZ649" s="18">
        <v>646</v>
      </c>
      <c r="BA649" s="18">
        <v>3.1869119716889015E-2</v>
      </c>
      <c r="BB649" s="18">
        <v>0</v>
      </c>
      <c r="BC649" s="18">
        <v>84</v>
      </c>
      <c r="BD649" s="18">
        <v>51.592183517417162</v>
      </c>
    </row>
    <row r="650" spans="52:56" x14ac:dyDescent="0.25">
      <c r="AZ650" s="18">
        <v>647</v>
      </c>
      <c r="BA650" s="18">
        <v>3.1869119716889015E-2</v>
      </c>
      <c r="BB650" s="18">
        <v>0</v>
      </c>
      <c r="BC650" s="18">
        <v>84</v>
      </c>
      <c r="BD650" s="18">
        <v>51.672047578589634</v>
      </c>
    </row>
    <row r="651" spans="52:56" x14ac:dyDescent="0.25">
      <c r="AZ651" s="18">
        <v>648</v>
      </c>
      <c r="BA651" s="18">
        <v>3.1869119716889015E-2</v>
      </c>
      <c r="BB651" s="18">
        <v>0</v>
      </c>
      <c r="BC651" s="18">
        <v>84</v>
      </c>
      <c r="BD651" s="18">
        <v>51.751911639762106</v>
      </c>
    </row>
    <row r="652" spans="52:56" x14ac:dyDescent="0.25">
      <c r="AZ652" s="18">
        <v>649</v>
      </c>
      <c r="BA652" s="18">
        <v>3.1869119716889015E-2</v>
      </c>
      <c r="BB652" s="18">
        <v>0</v>
      </c>
      <c r="BC652" s="18">
        <v>84</v>
      </c>
      <c r="BD652" s="18">
        <v>51.831775700934578</v>
      </c>
    </row>
    <row r="653" spans="52:56" x14ac:dyDescent="0.25">
      <c r="AZ653" s="18">
        <v>650</v>
      </c>
      <c r="BA653" s="18">
        <v>3.1869119716889015E-2</v>
      </c>
      <c r="BB653" s="18">
        <v>0</v>
      </c>
      <c r="BC653" s="18">
        <v>84</v>
      </c>
      <c r="BD653" s="18">
        <v>51.91163976210705</v>
      </c>
    </row>
    <row r="654" spans="52:56" x14ac:dyDescent="0.25">
      <c r="AZ654" s="18">
        <v>651</v>
      </c>
      <c r="BA654" s="18">
        <v>3.1869119716889015E-2</v>
      </c>
      <c r="BB654" s="18">
        <v>0</v>
      </c>
      <c r="BC654" s="18">
        <v>84</v>
      </c>
      <c r="BD654" s="18">
        <v>51.991503823279523</v>
      </c>
    </row>
    <row r="655" spans="52:56" x14ac:dyDescent="0.25">
      <c r="AZ655" s="18">
        <v>652</v>
      </c>
      <c r="BA655" s="18">
        <v>3.1869119716889015E-2</v>
      </c>
      <c r="BB655" s="18">
        <v>0</v>
      </c>
      <c r="BC655" s="18">
        <v>84</v>
      </c>
      <c r="BD655" s="18">
        <v>52.071367884451995</v>
      </c>
    </row>
    <row r="656" spans="52:56" x14ac:dyDescent="0.25">
      <c r="AZ656" s="18">
        <v>653</v>
      </c>
      <c r="BA656" s="18">
        <v>3.1869119716889015E-2</v>
      </c>
      <c r="BB656" s="18">
        <v>0</v>
      </c>
      <c r="BC656" s="18">
        <v>84</v>
      </c>
      <c r="BD656" s="18">
        <v>52.151231945624467</v>
      </c>
    </row>
    <row r="657" spans="52:56" x14ac:dyDescent="0.25">
      <c r="AZ657" s="18">
        <v>654</v>
      </c>
      <c r="BA657" s="18">
        <v>3.1869119716889015E-2</v>
      </c>
      <c r="BB657" s="18">
        <v>0</v>
      </c>
      <c r="BC657" s="18">
        <v>84</v>
      </c>
      <c r="BD657" s="18">
        <v>52.231096006796939</v>
      </c>
    </row>
    <row r="658" spans="52:56" x14ac:dyDescent="0.25">
      <c r="AZ658" s="18">
        <v>655</v>
      </c>
      <c r="BA658" s="18">
        <v>3.1869119716889015E-2</v>
      </c>
      <c r="BB658" s="18">
        <v>0</v>
      </c>
      <c r="BC658" s="18">
        <v>84</v>
      </c>
      <c r="BD658" s="18">
        <v>52.310960067969411</v>
      </c>
    </row>
    <row r="659" spans="52:56" x14ac:dyDescent="0.25">
      <c r="AZ659" s="18">
        <v>656</v>
      </c>
      <c r="BA659" s="18">
        <v>3.1869119716889015E-2</v>
      </c>
      <c r="BB659" s="18">
        <v>0</v>
      </c>
      <c r="BC659" s="18">
        <v>84</v>
      </c>
      <c r="BD659" s="18">
        <v>52.390824129141883</v>
      </c>
    </row>
    <row r="660" spans="52:56" x14ac:dyDescent="0.25">
      <c r="AZ660" s="18">
        <v>657</v>
      </c>
      <c r="BA660" s="18">
        <v>3.1869119716889015E-2</v>
      </c>
      <c r="BB660" s="18">
        <v>0</v>
      </c>
      <c r="BC660" s="18">
        <v>84</v>
      </c>
      <c r="BD660" s="18">
        <v>52.470688190314355</v>
      </c>
    </row>
    <row r="661" spans="52:56" x14ac:dyDescent="0.25">
      <c r="AZ661" s="18">
        <v>658</v>
      </c>
      <c r="BA661" s="18">
        <v>3.1869119716889015E-2</v>
      </c>
      <c r="BB661" s="18">
        <v>0</v>
      </c>
      <c r="BC661" s="18">
        <v>84</v>
      </c>
      <c r="BD661" s="18">
        <v>52.550552251486828</v>
      </c>
    </row>
    <row r="662" spans="52:56" x14ac:dyDescent="0.25">
      <c r="AZ662" s="18">
        <v>659</v>
      </c>
      <c r="BA662" s="18">
        <v>3.1869119716889015E-2</v>
      </c>
      <c r="BB662" s="18">
        <v>0</v>
      </c>
      <c r="BC662" s="18">
        <v>84</v>
      </c>
      <c r="BD662" s="18">
        <v>52.6304163126593</v>
      </c>
    </row>
    <row r="663" spans="52:56" x14ac:dyDescent="0.25">
      <c r="AZ663" s="18">
        <v>660</v>
      </c>
      <c r="BA663" s="18">
        <v>3.1869119716889015E-2</v>
      </c>
      <c r="BB663" s="18">
        <v>0</v>
      </c>
      <c r="BC663" s="18">
        <v>84</v>
      </c>
      <c r="BD663" s="18">
        <v>52.710280373831772</v>
      </c>
    </row>
    <row r="664" spans="52:56" x14ac:dyDescent="0.25">
      <c r="AZ664" s="18">
        <v>661</v>
      </c>
      <c r="BA664" s="18">
        <v>3.1869119716889015E-2</v>
      </c>
      <c r="BB664" s="18">
        <v>0</v>
      </c>
      <c r="BC664" s="18">
        <v>84</v>
      </c>
      <c r="BD664" s="18">
        <v>52.790144435004244</v>
      </c>
    </row>
    <row r="665" spans="52:56" x14ac:dyDescent="0.25">
      <c r="AZ665" s="18">
        <v>662</v>
      </c>
      <c r="BA665" s="18">
        <v>3.1869119716889015E-2</v>
      </c>
      <c r="BB665" s="18">
        <v>0</v>
      </c>
      <c r="BC665" s="18">
        <v>84</v>
      </c>
      <c r="BD665" s="18">
        <v>52.870008496176716</v>
      </c>
    </row>
    <row r="666" spans="52:56" x14ac:dyDescent="0.25">
      <c r="AZ666" s="18">
        <v>663</v>
      </c>
      <c r="BA666" s="18">
        <v>3.1869119716889015E-2</v>
      </c>
      <c r="BB666" s="18">
        <v>0</v>
      </c>
      <c r="BC666" s="18">
        <v>84</v>
      </c>
      <c r="BD666" s="18">
        <v>52.949872557349188</v>
      </c>
    </row>
    <row r="667" spans="52:56" x14ac:dyDescent="0.25">
      <c r="AZ667" s="18">
        <v>664</v>
      </c>
      <c r="BA667" s="18">
        <v>3.1869119716889015E-2</v>
      </c>
      <c r="BB667" s="18">
        <v>0</v>
      </c>
      <c r="BC667" s="18">
        <v>84</v>
      </c>
      <c r="BD667" s="18">
        <v>53.02973661852166</v>
      </c>
    </row>
    <row r="668" spans="52:56" x14ac:dyDescent="0.25">
      <c r="AZ668" s="18">
        <v>665</v>
      </c>
      <c r="BA668" s="18">
        <v>3.1869119716889015E-2</v>
      </c>
      <c r="BB668" s="18">
        <v>0</v>
      </c>
      <c r="BC668" s="18">
        <v>84</v>
      </c>
      <c r="BD668" s="18">
        <v>53.109600679694132</v>
      </c>
    </row>
    <row r="669" spans="52:56" x14ac:dyDescent="0.25">
      <c r="AZ669" s="18">
        <v>666</v>
      </c>
      <c r="BA669" s="18">
        <v>3.1869119716889015E-2</v>
      </c>
      <c r="BB669" s="18">
        <v>0</v>
      </c>
      <c r="BC669" s="18">
        <v>84</v>
      </c>
      <c r="BD669" s="18">
        <v>53.189464740866605</v>
      </c>
    </row>
    <row r="670" spans="52:56" x14ac:dyDescent="0.25">
      <c r="AZ670" s="18">
        <v>667</v>
      </c>
      <c r="BA670" s="18">
        <v>3.1869119716889015E-2</v>
      </c>
      <c r="BB670" s="18">
        <v>0</v>
      </c>
      <c r="BC670" s="18">
        <v>84</v>
      </c>
      <c r="BD670" s="18">
        <v>53.269328802039077</v>
      </c>
    </row>
    <row r="671" spans="52:56" x14ac:dyDescent="0.25">
      <c r="AZ671" s="18">
        <v>668</v>
      </c>
      <c r="BA671" s="18">
        <v>3.1869119716889015E-2</v>
      </c>
      <c r="BB671" s="18">
        <v>0</v>
      </c>
      <c r="BC671" s="18">
        <v>84</v>
      </c>
      <c r="BD671" s="18">
        <v>53.349192863211549</v>
      </c>
    </row>
    <row r="672" spans="52:56" x14ac:dyDescent="0.25">
      <c r="AZ672" s="18">
        <v>669</v>
      </c>
      <c r="BA672" s="18">
        <v>2.7773527402124531E-2</v>
      </c>
      <c r="BB672" s="18">
        <v>0</v>
      </c>
      <c r="BC672" s="18">
        <v>84</v>
      </c>
      <c r="BD672" s="18">
        <v>53.429056924384028</v>
      </c>
    </row>
    <row r="673" spans="52:56" x14ac:dyDescent="0.25">
      <c r="AZ673" s="18">
        <v>670</v>
      </c>
      <c r="BA673" s="18">
        <v>2.7773527402124531E-2</v>
      </c>
      <c r="BB673" s="18">
        <v>0</v>
      </c>
      <c r="BC673" s="18">
        <v>84</v>
      </c>
      <c r="BD673" s="18">
        <v>53.5089209855565</v>
      </c>
    </row>
    <row r="674" spans="52:56" x14ac:dyDescent="0.25">
      <c r="AZ674" s="18">
        <v>671</v>
      </c>
      <c r="BA674" s="18">
        <v>2.7773527402124531E-2</v>
      </c>
      <c r="BB674" s="18">
        <v>0</v>
      </c>
      <c r="BC674" s="18">
        <v>84</v>
      </c>
      <c r="BD674" s="18">
        <v>53.588785046728972</v>
      </c>
    </row>
    <row r="675" spans="52:56" x14ac:dyDescent="0.25">
      <c r="AZ675" s="18">
        <v>672</v>
      </c>
      <c r="BA675" s="18">
        <v>2.7773527402124531E-2</v>
      </c>
      <c r="BB675" s="18">
        <v>0</v>
      </c>
      <c r="BC675" s="18">
        <v>84</v>
      </c>
      <c r="BD675" s="18">
        <v>53.668649107901444</v>
      </c>
    </row>
    <row r="676" spans="52:56" x14ac:dyDescent="0.25">
      <c r="AZ676" s="18">
        <v>673</v>
      </c>
      <c r="BA676" s="18">
        <v>2.7773527402124531E-2</v>
      </c>
      <c r="BB676" s="18">
        <v>0</v>
      </c>
      <c r="BC676" s="18">
        <v>84</v>
      </c>
      <c r="BD676" s="18">
        <v>53.748513169073917</v>
      </c>
    </row>
    <row r="677" spans="52:56" x14ac:dyDescent="0.25">
      <c r="AZ677" s="18">
        <v>674</v>
      </c>
      <c r="BA677" s="18">
        <v>2.4474901648749214E-2</v>
      </c>
      <c r="BB677" s="18">
        <v>0</v>
      </c>
      <c r="BC677" s="18">
        <v>84</v>
      </c>
      <c r="BD677" s="18">
        <v>53.828377230246389</v>
      </c>
    </row>
    <row r="678" spans="52:56" x14ac:dyDescent="0.25">
      <c r="AZ678" s="18">
        <v>675</v>
      </c>
      <c r="BA678" s="18">
        <v>2.4474901648749214E-2</v>
      </c>
      <c r="BB678" s="18">
        <v>0</v>
      </c>
      <c r="BC678" s="18">
        <v>84</v>
      </c>
      <c r="BD678" s="18">
        <v>53.908241291418861</v>
      </c>
    </row>
    <row r="679" spans="52:56" x14ac:dyDescent="0.25">
      <c r="AZ679" s="18">
        <v>676</v>
      </c>
      <c r="BA679" s="18">
        <v>2.4474901648749214E-2</v>
      </c>
      <c r="BB679" s="18">
        <v>0</v>
      </c>
      <c r="BC679" s="18">
        <v>84</v>
      </c>
      <c r="BD679" s="18">
        <v>53.988105352591333</v>
      </c>
    </row>
    <row r="680" spans="52:56" x14ac:dyDescent="0.25">
      <c r="AZ680" s="18">
        <v>677</v>
      </c>
      <c r="BA680" s="18">
        <v>2.4474901648749214E-2</v>
      </c>
      <c r="BB680" s="18">
        <v>0</v>
      </c>
      <c r="BC680" s="18">
        <v>84</v>
      </c>
      <c r="BD680" s="18">
        <v>54.067969413763805</v>
      </c>
    </row>
    <row r="681" spans="52:56" x14ac:dyDescent="0.25">
      <c r="AZ681" s="18">
        <v>678</v>
      </c>
      <c r="BA681" s="18">
        <v>2.4474901648749214E-2</v>
      </c>
      <c r="BB681" s="18">
        <v>0</v>
      </c>
      <c r="BC681" s="18">
        <v>84</v>
      </c>
      <c r="BD681" s="18">
        <v>54.147833474936277</v>
      </c>
    </row>
    <row r="682" spans="52:56" x14ac:dyDescent="0.25">
      <c r="AZ682" s="18">
        <v>679</v>
      </c>
      <c r="BA682" s="18">
        <v>2.4474901648749214E-2</v>
      </c>
      <c r="BB682" s="18">
        <v>0</v>
      </c>
      <c r="BC682" s="18">
        <v>84</v>
      </c>
      <c r="BD682" s="18">
        <v>54.227697536108749</v>
      </c>
    </row>
    <row r="683" spans="52:56" x14ac:dyDescent="0.25">
      <c r="AZ683" s="18">
        <v>680</v>
      </c>
      <c r="BA683" s="18">
        <v>2.4474901648749214E-2</v>
      </c>
      <c r="BB683" s="18">
        <v>0</v>
      </c>
      <c r="BC683" s="18">
        <v>84</v>
      </c>
      <c r="BD683" s="18">
        <v>54.307561597281222</v>
      </c>
    </row>
    <row r="684" spans="52:56" x14ac:dyDescent="0.25">
      <c r="AZ684" s="18">
        <v>681</v>
      </c>
      <c r="BA684" s="18">
        <v>2.4474901648749214E-2</v>
      </c>
      <c r="BB684" s="18">
        <v>0</v>
      </c>
      <c r="BC684" s="18">
        <v>84</v>
      </c>
      <c r="BD684" s="18">
        <v>54.387425658453694</v>
      </c>
    </row>
    <row r="685" spans="52:56" x14ac:dyDescent="0.25">
      <c r="AZ685" s="18">
        <v>682</v>
      </c>
      <c r="BA685" s="18">
        <v>2.4474901648749214E-2</v>
      </c>
      <c r="BB685" s="18">
        <v>0</v>
      </c>
      <c r="BC685" s="18">
        <v>84</v>
      </c>
      <c r="BD685" s="18">
        <v>54.467289719626166</v>
      </c>
    </row>
    <row r="686" spans="52:56" x14ac:dyDescent="0.25">
      <c r="AZ686" s="18">
        <v>683</v>
      </c>
      <c r="BA686" s="18">
        <v>2.4474901648749214E-2</v>
      </c>
      <c r="BB686" s="18">
        <v>0</v>
      </c>
      <c r="BC686" s="18">
        <v>84</v>
      </c>
      <c r="BD686" s="18">
        <v>54.547153780798638</v>
      </c>
    </row>
    <row r="687" spans="52:56" x14ac:dyDescent="0.25">
      <c r="AZ687" s="18">
        <v>684</v>
      </c>
      <c r="BA687" s="18">
        <v>2.4474901648749214E-2</v>
      </c>
      <c r="BB687" s="18">
        <v>0</v>
      </c>
      <c r="BC687" s="18">
        <v>84</v>
      </c>
      <c r="BD687" s="18">
        <v>54.62701784197111</v>
      </c>
    </row>
    <row r="688" spans="52:56" x14ac:dyDescent="0.25">
      <c r="AZ688" s="18">
        <v>685</v>
      </c>
      <c r="BA688" s="18">
        <v>2.4474901648749214E-2</v>
      </c>
      <c r="BB688" s="18">
        <v>0</v>
      </c>
      <c r="BC688" s="18">
        <v>84</v>
      </c>
      <c r="BD688" s="18">
        <v>54.706881903143582</v>
      </c>
    </row>
    <row r="689" spans="52:56" x14ac:dyDescent="0.25">
      <c r="AZ689" s="18">
        <v>686</v>
      </c>
      <c r="BA689" s="18">
        <v>2.4474901648749214E-2</v>
      </c>
      <c r="BB689" s="18">
        <v>0</v>
      </c>
      <c r="BC689" s="18">
        <v>84</v>
      </c>
      <c r="BD689" s="18">
        <v>54.786745964316054</v>
      </c>
    </row>
    <row r="690" spans="52:56" x14ac:dyDescent="0.25">
      <c r="AZ690" s="18">
        <v>687</v>
      </c>
      <c r="BA690" s="18">
        <v>2.4474901648749214E-2</v>
      </c>
      <c r="BB690" s="18">
        <v>0</v>
      </c>
      <c r="BC690" s="18">
        <v>84</v>
      </c>
      <c r="BD690" s="18">
        <v>54.866610025488527</v>
      </c>
    </row>
    <row r="691" spans="52:56" x14ac:dyDescent="0.25">
      <c r="AZ691" s="18">
        <v>688</v>
      </c>
      <c r="BA691" s="18">
        <v>2.4474901648749214E-2</v>
      </c>
      <c r="BB691" s="18">
        <v>0</v>
      </c>
      <c r="BC691" s="18">
        <v>84</v>
      </c>
      <c r="BD691" s="18">
        <v>54.946474086660999</v>
      </c>
    </row>
    <row r="692" spans="52:56" x14ac:dyDescent="0.25">
      <c r="AZ692" s="18">
        <v>689</v>
      </c>
      <c r="BA692" s="18">
        <v>2.4474901648749214E-2</v>
      </c>
      <c r="BB692" s="18">
        <v>0</v>
      </c>
      <c r="BC692" s="18">
        <v>84</v>
      </c>
      <c r="BD692" s="18">
        <v>55.026338147833471</v>
      </c>
    </row>
    <row r="693" spans="52:56" x14ac:dyDescent="0.25">
      <c r="AZ693" s="18">
        <v>690</v>
      </c>
      <c r="BA693" s="18">
        <v>2.4474901648749214E-2</v>
      </c>
      <c r="BB693" s="18">
        <v>0</v>
      </c>
      <c r="BC693" s="18">
        <v>84</v>
      </c>
      <c r="BD693" s="18">
        <v>55.106202209005943</v>
      </c>
    </row>
    <row r="694" spans="52:56" x14ac:dyDescent="0.25">
      <c r="AZ694" s="18">
        <v>691</v>
      </c>
      <c r="BA694" s="18">
        <v>2.4474901648749214E-2</v>
      </c>
      <c r="BB694" s="18">
        <v>0</v>
      </c>
      <c r="BC694" s="18">
        <v>84</v>
      </c>
      <c r="BD694" s="18">
        <v>55.186066270178415</v>
      </c>
    </row>
    <row r="695" spans="52:56" x14ac:dyDescent="0.25">
      <c r="AZ695" s="18">
        <v>692</v>
      </c>
      <c r="BA695" s="18">
        <v>2.4474901648749214E-2</v>
      </c>
      <c r="BB695" s="18">
        <v>0</v>
      </c>
      <c r="BC695" s="18">
        <v>84</v>
      </c>
      <c r="BD695" s="18">
        <v>55.265930331350887</v>
      </c>
    </row>
    <row r="696" spans="52:56" x14ac:dyDescent="0.25">
      <c r="AZ696" s="18">
        <v>693</v>
      </c>
      <c r="BA696" s="18">
        <v>2.4474901648749214E-2</v>
      </c>
      <c r="BB696" s="18">
        <v>0</v>
      </c>
      <c r="BC696" s="18">
        <v>84</v>
      </c>
      <c r="BD696" s="18">
        <v>55.345794392523359</v>
      </c>
    </row>
    <row r="697" spans="52:56" x14ac:dyDescent="0.25">
      <c r="AZ697" s="18">
        <v>694</v>
      </c>
      <c r="BA697" s="18">
        <v>2.4474901648749214E-2</v>
      </c>
      <c r="BB697" s="18">
        <v>0</v>
      </c>
      <c r="BC697" s="18">
        <v>84</v>
      </c>
      <c r="BD697" s="18">
        <v>55.425658453695831</v>
      </c>
    </row>
    <row r="698" spans="52:56" x14ac:dyDescent="0.25">
      <c r="AZ698" s="18">
        <v>695</v>
      </c>
      <c r="BA698" s="18">
        <v>2.4474901648749214E-2</v>
      </c>
      <c r="BB698" s="18">
        <v>0</v>
      </c>
      <c r="BC698" s="18">
        <v>84</v>
      </c>
      <c r="BD698" s="18">
        <v>55.505522514868304</v>
      </c>
    </row>
    <row r="699" spans="52:56" x14ac:dyDescent="0.25">
      <c r="AZ699" s="18">
        <v>696</v>
      </c>
      <c r="BA699" s="18">
        <v>2.4474901648749214E-2</v>
      </c>
      <c r="BB699" s="18">
        <v>0</v>
      </c>
      <c r="BC699" s="18">
        <v>84</v>
      </c>
      <c r="BD699" s="18">
        <v>55.585386576040776</v>
      </c>
    </row>
    <row r="700" spans="52:56" x14ac:dyDescent="0.25">
      <c r="AZ700" s="18">
        <v>697</v>
      </c>
      <c r="BA700" s="18">
        <v>2.4474901648749214E-2</v>
      </c>
      <c r="BB700" s="18">
        <v>0</v>
      </c>
      <c r="BC700" s="18">
        <v>84</v>
      </c>
      <c r="BD700" s="18">
        <v>55.665250637213255</v>
      </c>
    </row>
    <row r="701" spans="52:56" x14ac:dyDescent="0.25">
      <c r="AZ701" s="18">
        <v>698</v>
      </c>
      <c r="BA701" s="18">
        <v>2.4203596271871273E-2</v>
      </c>
      <c r="BB701" s="18">
        <v>1</v>
      </c>
      <c r="BC701" s="18">
        <v>85</v>
      </c>
      <c r="BD701" s="18">
        <v>55.745114698385727</v>
      </c>
    </row>
    <row r="702" spans="52:56" x14ac:dyDescent="0.25">
      <c r="AZ702" s="18">
        <v>699</v>
      </c>
      <c r="BA702" s="18">
        <v>2.4203596271871273E-2</v>
      </c>
      <c r="BB702" s="18">
        <v>0</v>
      </c>
      <c r="BC702" s="18">
        <v>85</v>
      </c>
      <c r="BD702" s="18">
        <v>55.824978759558199</v>
      </c>
    </row>
    <row r="703" spans="52:56" x14ac:dyDescent="0.25">
      <c r="AZ703" s="18">
        <v>700</v>
      </c>
      <c r="BA703" s="18">
        <v>2.4203596271871273E-2</v>
      </c>
      <c r="BB703" s="18">
        <v>0</v>
      </c>
      <c r="BC703" s="18">
        <v>85</v>
      </c>
      <c r="BD703" s="18">
        <v>55.904842820730671</v>
      </c>
    </row>
    <row r="704" spans="52:56" x14ac:dyDescent="0.25">
      <c r="AZ704" s="18">
        <v>701</v>
      </c>
      <c r="BA704" s="18">
        <v>2.4203596271871273E-2</v>
      </c>
      <c r="BB704" s="18">
        <v>0</v>
      </c>
      <c r="BC704" s="18">
        <v>85</v>
      </c>
      <c r="BD704" s="18">
        <v>55.984706881903143</v>
      </c>
    </row>
    <row r="705" spans="52:56" x14ac:dyDescent="0.25">
      <c r="AZ705" s="18">
        <v>702</v>
      </c>
      <c r="BA705" s="18">
        <v>2.1808729781747863E-2</v>
      </c>
      <c r="BB705" s="18">
        <v>0</v>
      </c>
      <c r="BC705" s="18">
        <v>85</v>
      </c>
      <c r="BD705" s="18">
        <v>56.064570943075616</v>
      </c>
    </row>
    <row r="706" spans="52:56" x14ac:dyDescent="0.25">
      <c r="AZ706" s="17">
        <v>703</v>
      </c>
      <c r="BA706" s="17">
        <v>2.1808729781747863E-2</v>
      </c>
      <c r="BB706" s="17">
        <v>0</v>
      </c>
      <c r="BC706" s="17">
        <v>85</v>
      </c>
      <c r="BD706" s="17">
        <v>56.144435004248088</v>
      </c>
    </row>
    <row r="707" spans="52:56" x14ac:dyDescent="0.25">
      <c r="AZ707" s="17">
        <v>704</v>
      </c>
      <c r="BA707" s="17">
        <v>2.1808729781747863E-2</v>
      </c>
      <c r="BB707" s="17">
        <v>0</v>
      </c>
      <c r="BC707" s="17">
        <v>85</v>
      </c>
      <c r="BD707" s="17">
        <v>56.22429906542056</v>
      </c>
    </row>
    <row r="708" spans="52:56" x14ac:dyDescent="0.25">
      <c r="AZ708" s="17">
        <v>705</v>
      </c>
      <c r="BA708" s="17">
        <v>2.1808729781747863E-2</v>
      </c>
      <c r="BB708" s="17">
        <v>0</v>
      </c>
      <c r="BC708" s="17">
        <v>85</v>
      </c>
      <c r="BD708" s="17">
        <v>56.304163126593032</v>
      </c>
    </row>
    <row r="709" spans="52:56" x14ac:dyDescent="0.25">
      <c r="AZ709" s="17">
        <v>706</v>
      </c>
      <c r="BA709" s="17">
        <v>2.1808729781747863E-2</v>
      </c>
      <c r="BB709" s="17">
        <v>0</v>
      </c>
      <c r="BC709" s="17">
        <v>85</v>
      </c>
      <c r="BD709" s="17">
        <v>56.384027187765504</v>
      </c>
    </row>
    <row r="710" spans="52:56" x14ac:dyDescent="0.25">
      <c r="AZ710" s="17">
        <v>707</v>
      </c>
      <c r="BA710" s="17">
        <v>2.1808729781747863E-2</v>
      </c>
      <c r="BB710" s="17">
        <v>0</v>
      </c>
      <c r="BC710" s="17">
        <v>85</v>
      </c>
      <c r="BD710" s="17">
        <v>56.463891248937976</v>
      </c>
    </row>
    <row r="711" spans="52:56" x14ac:dyDescent="0.25">
      <c r="AZ711" s="17">
        <v>708</v>
      </c>
      <c r="BA711" s="17">
        <v>2.1808729781747863E-2</v>
      </c>
      <c r="BB711" s="17">
        <v>0</v>
      </c>
      <c r="BC711" s="17">
        <v>85</v>
      </c>
      <c r="BD711" s="17">
        <v>56.543755310110448</v>
      </c>
    </row>
    <row r="712" spans="52:56" x14ac:dyDescent="0.25">
      <c r="AZ712" s="17">
        <v>709</v>
      </c>
      <c r="BA712" s="17">
        <v>2.1808729781747863E-2</v>
      </c>
      <c r="BB712" s="17">
        <v>0</v>
      </c>
      <c r="BC712" s="17">
        <v>85</v>
      </c>
      <c r="BD712" s="17">
        <v>56.623619371282921</v>
      </c>
    </row>
    <row r="713" spans="52:56" x14ac:dyDescent="0.25">
      <c r="AZ713" s="17">
        <v>710</v>
      </c>
      <c r="BA713" s="17">
        <v>2.1808729781747863E-2</v>
      </c>
      <c r="BB713" s="17">
        <v>0</v>
      </c>
      <c r="BC713" s="17">
        <v>85</v>
      </c>
      <c r="BD713" s="17">
        <v>56.703483432455393</v>
      </c>
    </row>
    <row r="714" spans="52:56" x14ac:dyDescent="0.25">
      <c r="AZ714" s="17">
        <v>711</v>
      </c>
      <c r="BA714" s="17">
        <v>2.1808729781747863E-2</v>
      </c>
      <c r="BB714" s="17">
        <v>0</v>
      </c>
      <c r="BC714" s="17">
        <v>85</v>
      </c>
      <c r="BD714" s="17">
        <v>56.783347493627865</v>
      </c>
    </row>
    <row r="715" spans="52:56" x14ac:dyDescent="0.25">
      <c r="AZ715" s="17">
        <v>712</v>
      </c>
      <c r="BA715" s="17">
        <v>2.1808729781747863E-2</v>
      </c>
      <c r="BB715" s="17">
        <v>0</v>
      </c>
      <c r="BC715" s="17">
        <v>85</v>
      </c>
      <c r="BD715" s="17">
        <v>56.863211554800337</v>
      </c>
    </row>
    <row r="716" spans="52:56" x14ac:dyDescent="0.25">
      <c r="AZ716" s="17">
        <v>713</v>
      </c>
      <c r="BA716" s="17">
        <v>2.1808729781747863E-2</v>
      </c>
      <c r="BB716" s="17">
        <v>0</v>
      </c>
      <c r="BC716" s="17">
        <v>85</v>
      </c>
      <c r="BD716" s="17">
        <v>56.943075615972809</v>
      </c>
    </row>
    <row r="717" spans="52:56" x14ac:dyDescent="0.25">
      <c r="AZ717" s="17">
        <v>714</v>
      </c>
      <c r="BA717" s="17">
        <v>2.1808729781747863E-2</v>
      </c>
      <c r="BB717" s="17">
        <v>0</v>
      </c>
      <c r="BC717" s="17">
        <v>85</v>
      </c>
      <c r="BD717" s="17">
        <v>57.022939677145281</v>
      </c>
    </row>
    <row r="718" spans="52:56" x14ac:dyDescent="0.25">
      <c r="AZ718" s="17">
        <v>715</v>
      </c>
      <c r="BA718" s="17">
        <v>2.1808729781747863E-2</v>
      </c>
      <c r="BB718" s="17">
        <v>0</v>
      </c>
      <c r="BC718" s="17">
        <v>85</v>
      </c>
      <c r="BD718" s="17">
        <v>57.102803738317753</v>
      </c>
    </row>
    <row r="719" spans="52:56" x14ac:dyDescent="0.25">
      <c r="AZ719" s="17">
        <v>716</v>
      </c>
      <c r="BA719" s="17">
        <v>2.1808729781747863E-2</v>
      </c>
      <c r="BB719" s="17">
        <v>0</v>
      </c>
      <c r="BC719" s="17">
        <v>85</v>
      </c>
      <c r="BD719" s="17">
        <v>57.182667799490225</v>
      </c>
    </row>
    <row r="720" spans="52:56" x14ac:dyDescent="0.25">
      <c r="AZ720" s="17">
        <v>717</v>
      </c>
      <c r="BA720" s="17">
        <v>2.1808729781747863E-2</v>
      </c>
      <c r="BB720" s="17">
        <v>0</v>
      </c>
      <c r="BC720" s="17">
        <v>85</v>
      </c>
      <c r="BD720" s="17">
        <v>57.262531860662698</v>
      </c>
    </row>
    <row r="721" spans="52:56" x14ac:dyDescent="0.25">
      <c r="AZ721" s="17">
        <v>718</v>
      </c>
      <c r="BA721" s="17">
        <v>2.1808729781747863E-2</v>
      </c>
      <c r="BB721" s="17">
        <v>0</v>
      </c>
      <c r="BC721" s="17">
        <v>85</v>
      </c>
      <c r="BD721" s="17">
        <v>57.34239592183517</v>
      </c>
    </row>
    <row r="722" spans="52:56" x14ac:dyDescent="0.25">
      <c r="AZ722" s="17">
        <v>719</v>
      </c>
      <c r="BA722" s="17">
        <v>2.1808729781747863E-2</v>
      </c>
      <c r="BB722" s="17">
        <v>0</v>
      </c>
      <c r="BC722" s="17">
        <v>85</v>
      </c>
      <c r="BD722" s="17">
        <v>57.422259983007642</v>
      </c>
    </row>
    <row r="723" spans="52:56" x14ac:dyDescent="0.25">
      <c r="AZ723" s="17">
        <v>720</v>
      </c>
      <c r="BA723" s="17">
        <v>2.1808729781747863E-2</v>
      </c>
      <c r="BB723" s="17">
        <v>0</v>
      </c>
      <c r="BC723" s="17">
        <v>85</v>
      </c>
      <c r="BD723" s="17">
        <v>57.502124044180114</v>
      </c>
    </row>
    <row r="724" spans="52:56" x14ac:dyDescent="0.25">
      <c r="AZ724" s="17">
        <v>721</v>
      </c>
      <c r="BA724" s="17">
        <v>2.1808729781747863E-2</v>
      </c>
      <c r="BB724" s="17">
        <v>0</v>
      </c>
      <c r="BC724" s="17">
        <v>85</v>
      </c>
      <c r="BD724" s="17">
        <v>57.581988105352586</v>
      </c>
    </row>
    <row r="725" spans="52:56" x14ac:dyDescent="0.25">
      <c r="AZ725" s="17">
        <v>722</v>
      </c>
      <c r="BA725" s="17">
        <v>2.1808729781747863E-2</v>
      </c>
      <c r="BB725" s="17">
        <v>0</v>
      </c>
      <c r="BC725" s="17">
        <v>85</v>
      </c>
      <c r="BD725" s="17">
        <v>57.661852166525058</v>
      </c>
    </row>
    <row r="726" spans="52:56" x14ac:dyDescent="0.25">
      <c r="AZ726" s="17">
        <v>723</v>
      </c>
      <c r="BA726" s="17">
        <v>2.1808729781747863E-2</v>
      </c>
      <c r="BB726" s="17">
        <v>0</v>
      </c>
      <c r="BC726" s="17">
        <v>85</v>
      </c>
      <c r="BD726" s="17">
        <v>57.74171622769753</v>
      </c>
    </row>
    <row r="727" spans="52:56" x14ac:dyDescent="0.25">
      <c r="AZ727" s="17">
        <v>724</v>
      </c>
      <c r="BA727" s="17">
        <v>2.1808729781747863E-2</v>
      </c>
      <c r="BB727" s="17">
        <v>0</v>
      </c>
      <c r="BC727" s="17">
        <v>85</v>
      </c>
      <c r="BD727" s="17">
        <v>57.821580288870003</v>
      </c>
    </row>
    <row r="728" spans="52:56" x14ac:dyDescent="0.25">
      <c r="AZ728" s="17">
        <v>725</v>
      </c>
      <c r="BA728" s="17">
        <v>2.1808729781747863E-2</v>
      </c>
      <c r="BB728" s="17">
        <v>0</v>
      </c>
      <c r="BC728" s="17">
        <v>85</v>
      </c>
      <c r="BD728" s="17">
        <v>57.901444350042475</v>
      </c>
    </row>
    <row r="729" spans="52:56" x14ac:dyDescent="0.25">
      <c r="AZ729" s="17">
        <v>726</v>
      </c>
      <c r="BA729" s="17">
        <v>2.1808729781747863E-2</v>
      </c>
      <c r="BB729" s="17">
        <v>0</v>
      </c>
      <c r="BC729" s="17">
        <v>85</v>
      </c>
      <c r="BD729" s="17">
        <v>57.981308411214954</v>
      </c>
    </row>
    <row r="730" spans="52:56" x14ac:dyDescent="0.25">
      <c r="AZ730" s="17">
        <v>727</v>
      </c>
      <c r="BA730" s="17">
        <v>2.1808729781747863E-2</v>
      </c>
      <c r="BB730" s="17">
        <v>0</v>
      </c>
      <c r="BC730" s="17">
        <v>85</v>
      </c>
      <c r="BD730" s="17">
        <v>58.061172472387426</v>
      </c>
    </row>
    <row r="731" spans="52:56" x14ac:dyDescent="0.25">
      <c r="AZ731" s="17">
        <v>728</v>
      </c>
      <c r="BA731" s="17">
        <v>2.1808729781747863E-2</v>
      </c>
      <c r="BB731" s="17">
        <v>0</v>
      </c>
      <c r="BC731" s="17">
        <v>85</v>
      </c>
      <c r="BD731" s="17">
        <v>58.141036533559898</v>
      </c>
    </row>
    <row r="732" spans="52:56" x14ac:dyDescent="0.25">
      <c r="AZ732" s="17">
        <v>729</v>
      </c>
      <c r="BA732" s="17">
        <v>2.1808729781747863E-2</v>
      </c>
      <c r="BB732" s="17">
        <v>0</v>
      </c>
      <c r="BC732" s="17">
        <v>85</v>
      </c>
      <c r="BD732" s="17">
        <v>58.22090059473237</v>
      </c>
    </row>
    <row r="733" spans="52:56" x14ac:dyDescent="0.25">
      <c r="AZ733" s="17">
        <v>730</v>
      </c>
      <c r="BA733" s="17">
        <v>2.1808729781747863E-2</v>
      </c>
      <c r="BB733" s="17">
        <v>0</v>
      </c>
      <c r="BC733" s="17">
        <v>85</v>
      </c>
      <c r="BD733" s="17">
        <v>58.300764655904842</v>
      </c>
    </row>
    <row r="734" spans="52:56" x14ac:dyDescent="0.25">
      <c r="AZ734" s="17">
        <v>731</v>
      </c>
      <c r="BA734" s="17">
        <v>2.1808729781747863E-2</v>
      </c>
      <c r="BB734" s="17">
        <v>0</v>
      </c>
      <c r="BC734" s="17">
        <v>85</v>
      </c>
      <c r="BD734" s="17">
        <v>58.380628717077315</v>
      </c>
    </row>
    <row r="735" spans="52:56" x14ac:dyDescent="0.25">
      <c r="AZ735" s="17">
        <v>732</v>
      </c>
      <c r="BA735" s="17">
        <v>2.1808729781747863E-2</v>
      </c>
      <c r="BB735" s="17">
        <v>0</v>
      </c>
      <c r="BC735" s="17">
        <v>85</v>
      </c>
      <c r="BD735" s="17">
        <v>58.460492778249787</v>
      </c>
    </row>
    <row r="736" spans="52:56" x14ac:dyDescent="0.25">
      <c r="AZ736" s="17">
        <v>733</v>
      </c>
      <c r="BA736" s="17">
        <v>2.1808729781747863E-2</v>
      </c>
      <c r="BB736" s="17">
        <v>0</v>
      </c>
      <c r="BC736" s="17">
        <v>85</v>
      </c>
      <c r="BD736" s="17">
        <v>58.540356839422259</v>
      </c>
    </row>
    <row r="737" spans="52:56" x14ac:dyDescent="0.25">
      <c r="AZ737" s="17">
        <v>734</v>
      </c>
      <c r="BA737" s="17">
        <v>2.1808729781747863E-2</v>
      </c>
      <c r="BB737" s="17">
        <v>0</v>
      </c>
      <c r="BC737" s="17">
        <v>85</v>
      </c>
      <c r="BD737" s="17">
        <v>58.620220900594731</v>
      </c>
    </row>
    <row r="738" spans="52:56" x14ac:dyDescent="0.25">
      <c r="AZ738" s="17">
        <v>735</v>
      </c>
      <c r="BA738" s="17">
        <v>2.1808729781747863E-2</v>
      </c>
      <c r="BB738" s="17">
        <v>0</v>
      </c>
      <c r="BC738" s="17">
        <v>85</v>
      </c>
      <c r="BD738" s="17">
        <v>58.700084961767203</v>
      </c>
    </row>
    <row r="739" spans="52:56" x14ac:dyDescent="0.25">
      <c r="AZ739" s="17">
        <v>736</v>
      </c>
      <c r="BA739" s="17">
        <v>2.1808729781747863E-2</v>
      </c>
      <c r="BB739" s="17">
        <v>0</v>
      </c>
      <c r="BC739" s="17">
        <v>85</v>
      </c>
      <c r="BD739" s="17">
        <v>58.779949022939675</v>
      </c>
    </row>
    <row r="740" spans="52:56" x14ac:dyDescent="0.25">
      <c r="AZ740" s="17">
        <v>737</v>
      </c>
      <c r="BA740" s="17">
        <v>2.1808729781747863E-2</v>
      </c>
      <c r="BB740" s="17">
        <v>0</v>
      </c>
      <c r="BC740" s="17">
        <v>85</v>
      </c>
      <c r="BD740" s="17">
        <v>58.859813084112147</v>
      </c>
    </row>
    <row r="741" spans="52:56" x14ac:dyDescent="0.25">
      <c r="AZ741" s="17">
        <v>738</v>
      </c>
      <c r="BA741" s="17">
        <v>2.1643624084555738E-2</v>
      </c>
      <c r="BB741" s="17">
        <v>0</v>
      </c>
      <c r="BC741" s="17">
        <v>85</v>
      </c>
      <c r="BD741" s="17">
        <v>58.93967714528462</v>
      </c>
    </row>
    <row r="742" spans="52:56" x14ac:dyDescent="0.25">
      <c r="AZ742" s="17">
        <v>739</v>
      </c>
      <c r="BA742" s="17">
        <v>2.1643624084555738E-2</v>
      </c>
      <c r="BB742" s="17">
        <v>0</v>
      </c>
      <c r="BC742" s="17">
        <v>85</v>
      </c>
      <c r="BD742" s="17">
        <v>59.019541206457092</v>
      </c>
    </row>
    <row r="743" spans="52:56" x14ac:dyDescent="0.25">
      <c r="AZ743" s="17">
        <v>740</v>
      </c>
      <c r="BA743" s="17">
        <v>2.1643624084555738E-2</v>
      </c>
      <c r="BB743" s="17">
        <v>0</v>
      </c>
      <c r="BC743" s="17">
        <v>85</v>
      </c>
      <c r="BD743" s="17">
        <v>59.099405267629564</v>
      </c>
    </row>
    <row r="744" spans="52:56" x14ac:dyDescent="0.25">
      <c r="AZ744" s="17">
        <v>741</v>
      </c>
      <c r="BA744" s="17">
        <v>2.1643624084555738E-2</v>
      </c>
      <c r="BB744" s="17">
        <v>0</v>
      </c>
      <c r="BC744" s="17">
        <v>85</v>
      </c>
      <c r="BD744" s="17">
        <v>59.179269328802036</v>
      </c>
    </row>
    <row r="745" spans="52:56" x14ac:dyDescent="0.25">
      <c r="AZ745" s="17">
        <v>742</v>
      </c>
      <c r="BA745" s="17">
        <v>2.1643624084555738E-2</v>
      </c>
      <c r="BB745" s="17">
        <v>0</v>
      </c>
      <c r="BC745" s="17">
        <v>85</v>
      </c>
      <c r="BD745" s="17">
        <v>59.259133389974508</v>
      </c>
    </row>
    <row r="746" spans="52:56" x14ac:dyDescent="0.25">
      <c r="AZ746" s="17">
        <v>743</v>
      </c>
      <c r="BA746" s="17">
        <v>2.1643624084555738E-2</v>
      </c>
      <c r="BB746" s="17">
        <v>0</v>
      </c>
      <c r="BC746" s="17">
        <v>85</v>
      </c>
      <c r="BD746" s="17">
        <v>59.33899745114698</v>
      </c>
    </row>
    <row r="747" spans="52:56" x14ac:dyDescent="0.25">
      <c r="AZ747" s="17">
        <v>744</v>
      </c>
      <c r="BA747" s="17">
        <v>2.1553456130636989E-2</v>
      </c>
      <c r="BB747" s="17">
        <v>0</v>
      </c>
      <c r="BC747" s="17">
        <v>85</v>
      </c>
      <c r="BD747" s="17">
        <v>59.418861512319452</v>
      </c>
    </row>
    <row r="748" spans="52:56" x14ac:dyDescent="0.25">
      <c r="AZ748" s="17">
        <v>745</v>
      </c>
      <c r="BA748" s="17">
        <v>1.9996915251141948E-2</v>
      </c>
      <c r="BB748" s="17">
        <v>0</v>
      </c>
      <c r="BC748" s="17">
        <v>85</v>
      </c>
      <c r="BD748" s="17">
        <v>59.498725573491924</v>
      </c>
    </row>
    <row r="749" spans="52:56" x14ac:dyDescent="0.25">
      <c r="AZ749" s="17">
        <v>746</v>
      </c>
      <c r="BA749" s="17">
        <v>1.9368373029654787E-2</v>
      </c>
      <c r="BB749" s="17">
        <v>1</v>
      </c>
      <c r="BC749" s="17">
        <v>86</v>
      </c>
      <c r="BD749" s="17">
        <v>59.578589634664397</v>
      </c>
    </row>
    <row r="750" spans="52:56" x14ac:dyDescent="0.25">
      <c r="AZ750" s="17">
        <v>747</v>
      </c>
      <c r="BA750" s="17">
        <v>1.9368373029654787E-2</v>
      </c>
      <c r="BB750" s="17">
        <v>0</v>
      </c>
      <c r="BC750" s="17">
        <v>86</v>
      </c>
      <c r="BD750" s="17">
        <v>59.658453695836869</v>
      </c>
    </row>
    <row r="751" spans="52:56" x14ac:dyDescent="0.25">
      <c r="AZ751" s="17">
        <v>748</v>
      </c>
      <c r="BA751" s="17">
        <v>1.9368373029654787E-2</v>
      </c>
      <c r="BB751" s="17">
        <v>0</v>
      </c>
      <c r="BC751" s="17">
        <v>86</v>
      </c>
      <c r="BD751" s="17">
        <v>59.738317757009341</v>
      </c>
    </row>
    <row r="752" spans="52:56" x14ac:dyDescent="0.25">
      <c r="AZ752" s="17">
        <v>749</v>
      </c>
      <c r="BA752" s="17">
        <v>1.9368373029654787E-2</v>
      </c>
      <c r="BB752" s="17">
        <v>0</v>
      </c>
      <c r="BC752" s="17">
        <v>86</v>
      </c>
      <c r="BD752" s="17">
        <v>59.818181818181813</v>
      </c>
    </row>
    <row r="753" spans="52:56" x14ac:dyDescent="0.25">
      <c r="AZ753" s="17">
        <v>750</v>
      </c>
      <c r="BA753" s="17">
        <v>1.9368373029654787E-2</v>
      </c>
      <c r="BB753" s="17">
        <v>0</v>
      </c>
      <c r="BC753" s="17">
        <v>86</v>
      </c>
      <c r="BD753" s="17">
        <v>59.898045879354285</v>
      </c>
    </row>
    <row r="754" spans="52:56" x14ac:dyDescent="0.25">
      <c r="AZ754" s="17">
        <v>751</v>
      </c>
      <c r="BA754" s="17">
        <v>1.9368373029654787E-2</v>
      </c>
      <c r="BB754" s="17">
        <v>0</v>
      </c>
      <c r="BC754" s="17">
        <v>86</v>
      </c>
      <c r="BD754" s="17">
        <v>59.977909940526757</v>
      </c>
    </row>
    <row r="755" spans="52:56" x14ac:dyDescent="0.25">
      <c r="AZ755" s="17">
        <v>752</v>
      </c>
      <c r="BA755" s="17">
        <v>1.9368373029654787E-2</v>
      </c>
      <c r="BB755" s="17">
        <v>0</v>
      </c>
      <c r="BC755" s="17">
        <v>86</v>
      </c>
      <c r="BD755" s="17">
        <v>60.057774001699229</v>
      </c>
    </row>
    <row r="756" spans="52:56" x14ac:dyDescent="0.25">
      <c r="AZ756" s="17">
        <v>753</v>
      </c>
      <c r="BA756" s="17">
        <v>1.9368373029654787E-2</v>
      </c>
      <c r="BB756" s="17">
        <v>0</v>
      </c>
      <c r="BC756" s="17">
        <v>86</v>
      </c>
      <c r="BD756" s="17">
        <v>60.137638062871702</v>
      </c>
    </row>
    <row r="757" spans="52:56" x14ac:dyDescent="0.25">
      <c r="AZ757" s="17">
        <v>754</v>
      </c>
      <c r="BA757" s="17">
        <v>1.9368373029654787E-2</v>
      </c>
      <c r="BB757" s="17">
        <v>0</v>
      </c>
      <c r="BC757" s="17">
        <v>86</v>
      </c>
      <c r="BD757" s="17">
        <v>60.217502124044181</v>
      </c>
    </row>
    <row r="758" spans="52:56" x14ac:dyDescent="0.25">
      <c r="AZ758" s="17">
        <v>755</v>
      </c>
      <c r="BA758" s="17">
        <v>1.9368373029654787E-2</v>
      </c>
      <c r="BB758" s="17">
        <v>0</v>
      </c>
      <c r="BC758" s="17">
        <v>86</v>
      </c>
      <c r="BD758" s="17">
        <v>60.297366185216653</v>
      </c>
    </row>
    <row r="759" spans="52:56" x14ac:dyDescent="0.25">
      <c r="AZ759" s="17">
        <v>756</v>
      </c>
      <c r="BA759" s="17">
        <v>1.9368373029654787E-2</v>
      </c>
      <c r="BB759" s="17">
        <v>0</v>
      </c>
      <c r="BC759" s="17">
        <v>86</v>
      </c>
      <c r="BD759" s="17">
        <v>60.377230246389125</v>
      </c>
    </row>
    <row r="760" spans="52:56" x14ac:dyDescent="0.25">
      <c r="AZ760" s="17">
        <v>757</v>
      </c>
      <c r="BA760" s="17">
        <v>1.9368373029654787E-2</v>
      </c>
      <c r="BB760" s="17">
        <v>0</v>
      </c>
      <c r="BC760" s="17">
        <v>86</v>
      </c>
      <c r="BD760" s="17">
        <v>60.457094307561597</v>
      </c>
    </row>
    <row r="761" spans="52:56" x14ac:dyDescent="0.25">
      <c r="AZ761" s="17">
        <v>758</v>
      </c>
      <c r="BA761" s="17">
        <v>1.9368373029654787E-2</v>
      </c>
      <c r="BB761" s="17">
        <v>0</v>
      </c>
      <c r="BC761" s="17">
        <v>86</v>
      </c>
      <c r="BD761" s="17">
        <v>60.536958368734069</v>
      </c>
    </row>
    <row r="762" spans="52:56" x14ac:dyDescent="0.25">
      <c r="AZ762" s="17">
        <v>759</v>
      </c>
      <c r="BA762" s="17">
        <v>1.9368373029654787E-2</v>
      </c>
      <c r="BB762" s="17">
        <v>0</v>
      </c>
      <c r="BC762" s="17">
        <v>86</v>
      </c>
      <c r="BD762" s="17">
        <v>60.616822429906541</v>
      </c>
    </row>
    <row r="763" spans="52:56" x14ac:dyDescent="0.25">
      <c r="AZ763" s="17">
        <v>760</v>
      </c>
      <c r="BA763" s="17">
        <v>1.9368373029654787E-2</v>
      </c>
      <c r="BB763" s="17">
        <v>0</v>
      </c>
      <c r="BC763" s="17">
        <v>86</v>
      </c>
      <c r="BD763" s="17">
        <v>60.696686491079014</v>
      </c>
    </row>
    <row r="764" spans="52:56" x14ac:dyDescent="0.25">
      <c r="AZ764" s="17">
        <v>761</v>
      </c>
      <c r="BA764" s="17">
        <v>1.9368373029654787E-2</v>
      </c>
      <c r="BB764" s="17">
        <v>0</v>
      </c>
      <c r="BC764" s="17">
        <v>86</v>
      </c>
      <c r="BD764" s="17">
        <v>60.776550552251486</v>
      </c>
    </row>
    <row r="765" spans="52:56" x14ac:dyDescent="0.25">
      <c r="AZ765" s="17">
        <v>762</v>
      </c>
      <c r="BA765" s="17">
        <v>1.9368373029654787E-2</v>
      </c>
      <c r="BB765" s="17">
        <v>0</v>
      </c>
      <c r="BC765" s="17">
        <v>86</v>
      </c>
      <c r="BD765" s="17">
        <v>60.856414613423958</v>
      </c>
    </row>
    <row r="766" spans="52:56" x14ac:dyDescent="0.25">
      <c r="AZ766" s="17">
        <v>763</v>
      </c>
      <c r="BA766" s="17">
        <v>1.9368373029654787E-2</v>
      </c>
      <c r="BB766" s="17">
        <v>0</v>
      </c>
      <c r="BC766" s="17">
        <v>86</v>
      </c>
      <c r="BD766" s="17">
        <v>60.93627867459643</v>
      </c>
    </row>
    <row r="767" spans="52:56" x14ac:dyDescent="0.25">
      <c r="AZ767" s="17">
        <v>764</v>
      </c>
      <c r="BA767" s="17">
        <v>1.9368373029654787E-2</v>
      </c>
      <c r="BB767" s="17">
        <v>0</v>
      </c>
      <c r="BC767" s="17">
        <v>86</v>
      </c>
      <c r="BD767" s="17">
        <v>61.016142735768902</v>
      </c>
    </row>
    <row r="768" spans="52:56" x14ac:dyDescent="0.25">
      <c r="AZ768" s="17">
        <v>765</v>
      </c>
      <c r="BA768" s="17">
        <v>1.9368373029654787E-2</v>
      </c>
      <c r="BB768" s="17">
        <v>0</v>
      </c>
      <c r="BC768" s="17">
        <v>86</v>
      </c>
      <c r="BD768" s="17">
        <v>61.096006796941374</v>
      </c>
    </row>
    <row r="769" spans="52:56" x14ac:dyDescent="0.25">
      <c r="AZ769" s="17">
        <v>766</v>
      </c>
      <c r="BA769" s="17">
        <v>1.9368373029654787E-2</v>
      </c>
      <c r="BB769" s="17">
        <v>0</v>
      </c>
      <c r="BC769" s="17">
        <v>86</v>
      </c>
      <c r="BD769" s="17">
        <v>61.175870858113846</v>
      </c>
    </row>
    <row r="770" spans="52:56" x14ac:dyDescent="0.25">
      <c r="AZ770" s="17">
        <v>767</v>
      </c>
      <c r="BA770" s="17">
        <v>1.9368373029654787E-2</v>
      </c>
      <c r="BB770" s="17">
        <v>0</v>
      </c>
      <c r="BC770" s="17">
        <v>86</v>
      </c>
      <c r="BD770" s="17">
        <v>61.255734919286319</v>
      </c>
    </row>
    <row r="771" spans="52:56" x14ac:dyDescent="0.25">
      <c r="AZ771" s="17">
        <v>768</v>
      </c>
      <c r="BA771" s="17">
        <v>1.9368373029654787E-2</v>
      </c>
      <c r="BB771" s="17">
        <v>0</v>
      </c>
      <c r="BC771" s="17">
        <v>86</v>
      </c>
      <c r="BD771" s="17">
        <v>61.335598980458791</v>
      </c>
    </row>
    <row r="772" spans="52:56" x14ac:dyDescent="0.25">
      <c r="AZ772" s="17">
        <v>769</v>
      </c>
      <c r="BA772" s="17">
        <v>1.9368373029654787E-2</v>
      </c>
      <c r="BB772" s="17">
        <v>0</v>
      </c>
      <c r="BC772" s="17">
        <v>86</v>
      </c>
      <c r="BD772" s="17">
        <v>61.415463041631263</v>
      </c>
    </row>
    <row r="773" spans="52:56" x14ac:dyDescent="0.25">
      <c r="AZ773" s="17">
        <v>770</v>
      </c>
      <c r="BA773" s="17">
        <v>1.9368373029654787E-2</v>
      </c>
      <c r="BB773" s="17">
        <v>0</v>
      </c>
      <c r="BC773" s="17">
        <v>86</v>
      </c>
      <c r="BD773" s="17">
        <v>61.495327102803735</v>
      </c>
    </row>
    <row r="774" spans="52:56" x14ac:dyDescent="0.25">
      <c r="AZ774" s="17">
        <v>771</v>
      </c>
      <c r="BA774" s="17">
        <v>1.9368373029654787E-2</v>
      </c>
      <c r="BB774" s="17">
        <v>0</v>
      </c>
      <c r="BC774" s="17">
        <v>86</v>
      </c>
      <c r="BD774" s="17">
        <v>61.575191163976207</v>
      </c>
    </row>
    <row r="775" spans="52:56" x14ac:dyDescent="0.25">
      <c r="AZ775" s="17">
        <v>772</v>
      </c>
      <c r="BA775" s="17">
        <v>1.9368373029654787E-2</v>
      </c>
      <c r="BB775" s="17">
        <v>0</v>
      </c>
      <c r="BC775" s="17">
        <v>86</v>
      </c>
      <c r="BD775" s="17">
        <v>61.655055225148679</v>
      </c>
    </row>
    <row r="776" spans="52:56" x14ac:dyDescent="0.25">
      <c r="AZ776" s="17">
        <v>773</v>
      </c>
      <c r="BA776" s="17">
        <v>1.9368373029654787E-2</v>
      </c>
      <c r="BB776" s="17">
        <v>0</v>
      </c>
      <c r="BC776" s="17">
        <v>86</v>
      </c>
      <c r="BD776" s="17">
        <v>61.734919286321151</v>
      </c>
    </row>
    <row r="777" spans="52:56" x14ac:dyDescent="0.25">
      <c r="AZ777" s="17">
        <v>774</v>
      </c>
      <c r="BA777" s="17">
        <v>1.9368373029654787E-2</v>
      </c>
      <c r="BB777" s="17">
        <v>0</v>
      </c>
      <c r="BC777" s="17">
        <v>86</v>
      </c>
      <c r="BD777" s="17">
        <v>61.814783347493623</v>
      </c>
    </row>
    <row r="778" spans="52:56" x14ac:dyDescent="0.25">
      <c r="AZ778" s="17">
        <v>775</v>
      </c>
      <c r="BA778" s="17">
        <v>1.9368373029654787E-2</v>
      </c>
      <c r="BB778" s="17">
        <v>0</v>
      </c>
      <c r="BC778" s="17">
        <v>86</v>
      </c>
      <c r="BD778" s="17">
        <v>61.894647408666096</v>
      </c>
    </row>
    <row r="779" spans="52:56" x14ac:dyDescent="0.25">
      <c r="AZ779" s="17">
        <v>776</v>
      </c>
      <c r="BA779" s="17">
        <v>1.9368373029654787E-2</v>
      </c>
      <c r="BB779" s="17">
        <v>0</v>
      </c>
      <c r="BC779" s="17">
        <v>86</v>
      </c>
      <c r="BD779" s="17">
        <v>61.974511469838568</v>
      </c>
    </row>
    <row r="780" spans="52:56" x14ac:dyDescent="0.25">
      <c r="AZ780" s="17">
        <v>777</v>
      </c>
      <c r="BA780" s="17">
        <v>1.9368373029654787E-2</v>
      </c>
      <c r="BB780" s="17">
        <v>0</v>
      </c>
      <c r="BC780" s="17">
        <v>86</v>
      </c>
      <c r="BD780" s="17">
        <v>62.05437553101104</v>
      </c>
    </row>
    <row r="781" spans="52:56" x14ac:dyDescent="0.25">
      <c r="AZ781" s="17">
        <v>778</v>
      </c>
      <c r="BA781" s="17">
        <v>1.9368373029654787E-2</v>
      </c>
      <c r="BB781" s="17">
        <v>0</v>
      </c>
      <c r="BC781" s="17">
        <v>86</v>
      </c>
      <c r="BD781" s="17">
        <v>62.134239592183512</v>
      </c>
    </row>
    <row r="782" spans="52:56" x14ac:dyDescent="0.25">
      <c r="AZ782" s="17">
        <v>779</v>
      </c>
      <c r="BA782" s="17">
        <v>1.9368373029654787E-2</v>
      </c>
      <c r="BB782" s="17">
        <v>0</v>
      </c>
      <c r="BC782" s="17">
        <v>86</v>
      </c>
      <c r="BD782" s="17">
        <v>62.214103653355984</v>
      </c>
    </row>
    <row r="783" spans="52:56" x14ac:dyDescent="0.25">
      <c r="AZ783" s="17">
        <v>780</v>
      </c>
      <c r="BA783" s="17">
        <v>1.9368373029654787E-2</v>
      </c>
      <c r="BB783" s="17">
        <v>0</v>
      </c>
      <c r="BC783" s="17">
        <v>86</v>
      </c>
      <c r="BD783" s="17">
        <v>62.293967714528456</v>
      </c>
    </row>
    <row r="784" spans="52:56" x14ac:dyDescent="0.25">
      <c r="AZ784" s="17">
        <v>781</v>
      </c>
      <c r="BA784" s="17">
        <v>1.8212121705974305E-2</v>
      </c>
      <c r="BB784" s="17">
        <v>0</v>
      </c>
      <c r="BC784" s="17">
        <v>86</v>
      </c>
      <c r="BD784" s="17">
        <v>62.373831775700928</v>
      </c>
    </row>
    <row r="785" spans="52:56" x14ac:dyDescent="0.25">
      <c r="AZ785" s="17">
        <v>782</v>
      </c>
      <c r="BA785" s="17">
        <v>1.8006225053153007E-2</v>
      </c>
      <c r="BB785" s="17">
        <v>0</v>
      </c>
      <c r="BC785" s="17">
        <v>86</v>
      </c>
      <c r="BD785" s="17">
        <v>62.453695836873401</v>
      </c>
    </row>
    <row r="786" spans="52:56" x14ac:dyDescent="0.25">
      <c r="AZ786" s="17">
        <v>783</v>
      </c>
      <c r="BA786" s="17">
        <v>1.8006225053153007E-2</v>
      </c>
      <c r="BB786" s="17">
        <v>0</v>
      </c>
      <c r="BC786" s="17">
        <v>86</v>
      </c>
      <c r="BD786" s="17">
        <v>62.53355989804588</v>
      </c>
    </row>
    <row r="787" spans="52:56" x14ac:dyDescent="0.25">
      <c r="AZ787" s="17">
        <v>784</v>
      </c>
      <c r="BA787" s="17">
        <v>1.8006225053153007E-2</v>
      </c>
      <c r="BB787" s="17">
        <v>0</v>
      </c>
      <c r="BC787" s="17">
        <v>86</v>
      </c>
      <c r="BD787" s="17">
        <v>62.613423959218352</v>
      </c>
    </row>
    <row r="788" spans="52:56" x14ac:dyDescent="0.25">
      <c r="AZ788" s="17">
        <v>785</v>
      </c>
      <c r="BA788" s="17">
        <v>1.8006225053153007E-2</v>
      </c>
      <c r="BB788" s="17">
        <v>0</v>
      </c>
      <c r="BC788" s="17">
        <v>86</v>
      </c>
      <c r="BD788" s="17">
        <v>62.693288020390824</v>
      </c>
    </row>
    <row r="789" spans="52:56" x14ac:dyDescent="0.25">
      <c r="AZ789" s="17">
        <v>786</v>
      </c>
      <c r="BA789" s="17">
        <v>1.8006225053153007E-2</v>
      </c>
      <c r="BB789" s="17">
        <v>0</v>
      </c>
      <c r="BC789" s="17">
        <v>86</v>
      </c>
      <c r="BD789" s="17">
        <v>62.773152081563296</v>
      </c>
    </row>
    <row r="790" spans="52:56" x14ac:dyDescent="0.25">
      <c r="AZ790" s="17">
        <v>787</v>
      </c>
      <c r="BA790" s="17">
        <v>1.8006225053153007E-2</v>
      </c>
      <c r="BB790" s="17">
        <v>0</v>
      </c>
      <c r="BC790" s="17">
        <v>86</v>
      </c>
      <c r="BD790" s="17">
        <v>62.853016142735768</v>
      </c>
    </row>
    <row r="791" spans="52:56" x14ac:dyDescent="0.25">
      <c r="AZ791" s="17">
        <v>788</v>
      </c>
      <c r="BA791" s="17">
        <v>1.8006225053153007E-2</v>
      </c>
      <c r="BB791" s="17">
        <v>0</v>
      </c>
      <c r="BC791" s="17">
        <v>86</v>
      </c>
      <c r="BD791" s="17">
        <v>62.93288020390824</v>
      </c>
    </row>
    <row r="792" spans="52:56" x14ac:dyDescent="0.25">
      <c r="AZ792" s="17">
        <v>789</v>
      </c>
      <c r="BA792" s="17">
        <v>1.8006225053153007E-2</v>
      </c>
      <c r="BB792" s="17">
        <v>0</v>
      </c>
      <c r="BC792" s="17">
        <v>86</v>
      </c>
      <c r="BD792" s="17">
        <v>63.012744265080713</v>
      </c>
    </row>
    <row r="793" spans="52:56" x14ac:dyDescent="0.25">
      <c r="AZ793" s="17">
        <v>790</v>
      </c>
      <c r="BA793" s="17">
        <v>1.8006225053153007E-2</v>
      </c>
      <c r="BB793" s="17">
        <v>0</v>
      </c>
      <c r="BC793" s="17">
        <v>86</v>
      </c>
      <c r="BD793" s="17">
        <v>63.092608326253185</v>
      </c>
    </row>
    <row r="794" spans="52:56" x14ac:dyDescent="0.25">
      <c r="AZ794" s="17">
        <v>791</v>
      </c>
      <c r="BA794" s="17">
        <v>1.8006225053153007E-2</v>
      </c>
      <c r="BB794" s="17">
        <v>0</v>
      </c>
      <c r="BC794" s="17">
        <v>86</v>
      </c>
      <c r="BD794" s="17">
        <v>63.172472387425657</v>
      </c>
    </row>
    <row r="795" spans="52:56" x14ac:dyDescent="0.25">
      <c r="AZ795" s="17">
        <v>792</v>
      </c>
      <c r="BA795" s="17">
        <v>1.8006225053153007E-2</v>
      </c>
      <c r="BB795" s="17">
        <v>0</v>
      </c>
      <c r="BC795" s="17">
        <v>86</v>
      </c>
      <c r="BD795" s="17">
        <v>63.252336448598129</v>
      </c>
    </row>
    <row r="796" spans="52:56" x14ac:dyDescent="0.25">
      <c r="AZ796" s="17">
        <v>793</v>
      </c>
      <c r="BA796" s="17">
        <v>1.8006225053153007E-2</v>
      </c>
      <c r="BB796" s="17">
        <v>0</v>
      </c>
      <c r="BC796" s="17">
        <v>86</v>
      </c>
      <c r="BD796" s="17">
        <v>63.332200509770601</v>
      </c>
    </row>
    <row r="797" spans="52:56" x14ac:dyDescent="0.25">
      <c r="AZ797" s="17">
        <v>794</v>
      </c>
      <c r="BA797" s="17">
        <v>1.8006225053153007E-2</v>
      </c>
      <c r="BB797" s="17">
        <v>0</v>
      </c>
      <c r="BC797" s="17">
        <v>86</v>
      </c>
      <c r="BD797" s="17">
        <v>63.412064570943073</v>
      </c>
    </row>
    <row r="798" spans="52:56" x14ac:dyDescent="0.25">
      <c r="AZ798" s="17">
        <v>795</v>
      </c>
      <c r="BA798" s="17">
        <v>1.8006225053153007E-2</v>
      </c>
      <c r="BB798" s="17">
        <v>0</v>
      </c>
      <c r="BC798" s="17">
        <v>86</v>
      </c>
      <c r="BD798" s="17">
        <v>63.491928632115545</v>
      </c>
    </row>
    <row r="799" spans="52:56" x14ac:dyDescent="0.25">
      <c r="AZ799" s="17">
        <v>796</v>
      </c>
      <c r="BA799" s="17">
        <v>1.8006225053153007E-2</v>
      </c>
      <c r="BB799" s="17">
        <v>0</v>
      </c>
      <c r="BC799" s="17">
        <v>86</v>
      </c>
      <c r="BD799" s="17">
        <v>63.571792693288018</v>
      </c>
    </row>
    <row r="800" spans="52:56" x14ac:dyDescent="0.25">
      <c r="AZ800" s="17">
        <v>797</v>
      </c>
      <c r="BA800" s="17">
        <v>1.8006225053153007E-2</v>
      </c>
      <c r="BB800" s="17">
        <v>0</v>
      </c>
      <c r="BC800" s="17">
        <v>86</v>
      </c>
      <c r="BD800" s="17">
        <v>63.65165675446049</v>
      </c>
    </row>
    <row r="801" spans="52:56" x14ac:dyDescent="0.25">
      <c r="AZ801" s="17">
        <v>798</v>
      </c>
      <c r="BA801" s="17">
        <v>1.8006225053153007E-2</v>
      </c>
      <c r="BB801" s="17">
        <v>0</v>
      </c>
      <c r="BC801" s="17">
        <v>86</v>
      </c>
      <c r="BD801" s="17">
        <v>63.731520815632962</v>
      </c>
    </row>
    <row r="802" spans="52:56" x14ac:dyDescent="0.25">
      <c r="AZ802" s="17">
        <v>799</v>
      </c>
      <c r="BA802" s="17">
        <v>1.8006225053153007E-2</v>
      </c>
      <c r="BB802" s="17">
        <v>0</v>
      </c>
      <c r="BC802" s="17">
        <v>86</v>
      </c>
      <c r="BD802" s="17">
        <v>63.811384876805434</v>
      </c>
    </row>
    <row r="803" spans="52:56" x14ac:dyDescent="0.25">
      <c r="AZ803" s="17">
        <v>800</v>
      </c>
      <c r="BA803" s="17">
        <v>1.8006225053153007E-2</v>
      </c>
      <c r="BB803" s="17">
        <v>0</v>
      </c>
      <c r="BC803" s="17">
        <v>86</v>
      </c>
      <c r="BD803" s="17">
        <v>63.891248937977906</v>
      </c>
    </row>
    <row r="804" spans="52:56" x14ac:dyDescent="0.25">
      <c r="AZ804" s="17">
        <v>801</v>
      </c>
      <c r="BA804" s="17">
        <v>1.8006225053153007E-2</v>
      </c>
      <c r="BB804" s="17">
        <v>0</v>
      </c>
      <c r="BC804" s="17">
        <v>86</v>
      </c>
      <c r="BD804" s="17">
        <v>63.971112999150378</v>
      </c>
    </row>
    <row r="805" spans="52:56" x14ac:dyDescent="0.25">
      <c r="AZ805" s="17">
        <v>802</v>
      </c>
      <c r="BA805" s="17">
        <v>1.8006225053153007E-2</v>
      </c>
      <c r="BB805" s="17">
        <v>0</v>
      </c>
      <c r="BC805" s="17">
        <v>86</v>
      </c>
      <c r="BD805" s="17">
        <v>64.05097706032285</v>
      </c>
    </row>
    <row r="806" spans="52:56" x14ac:dyDescent="0.25">
      <c r="AZ806" s="17">
        <v>803</v>
      </c>
      <c r="BA806" s="17">
        <v>1.8006225053153007E-2</v>
      </c>
      <c r="BB806" s="17">
        <v>0</v>
      </c>
      <c r="BC806" s="17">
        <v>86</v>
      </c>
      <c r="BD806" s="17">
        <v>64.130841121495322</v>
      </c>
    </row>
    <row r="807" spans="52:56" x14ac:dyDescent="0.25">
      <c r="AZ807" s="17">
        <v>804</v>
      </c>
      <c r="BA807" s="17">
        <v>1.8006225053153007E-2</v>
      </c>
      <c r="BB807" s="17">
        <v>0</v>
      </c>
      <c r="BC807" s="17">
        <v>86</v>
      </c>
      <c r="BD807" s="17">
        <v>64.210705182667795</v>
      </c>
    </row>
    <row r="808" spans="52:56" x14ac:dyDescent="0.25">
      <c r="AZ808" s="17">
        <v>805</v>
      </c>
      <c r="BA808" s="17">
        <v>1.8006225053153007E-2</v>
      </c>
      <c r="BB808" s="17">
        <v>0</v>
      </c>
      <c r="BC808" s="17">
        <v>86</v>
      </c>
      <c r="BD808" s="17">
        <v>64.290569243840267</v>
      </c>
    </row>
    <row r="809" spans="52:56" x14ac:dyDescent="0.25">
      <c r="AZ809" s="17">
        <v>806</v>
      </c>
      <c r="BA809" s="17">
        <v>1.8006225053153007E-2</v>
      </c>
      <c r="BB809" s="17">
        <v>0</v>
      </c>
      <c r="BC809" s="17">
        <v>86</v>
      </c>
      <c r="BD809" s="17">
        <v>64.370433305012739</v>
      </c>
    </row>
    <row r="810" spans="52:56" x14ac:dyDescent="0.25">
      <c r="AZ810" s="17">
        <v>807</v>
      </c>
      <c r="BA810" s="17">
        <v>1.8006225053153007E-2</v>
      </c>
      <c r="BB810" s="17">
        <v>0</v>
      </c>
      <c r="BC810" s="17">
        <v>86</v>
      </c>
      <c r="BD810" s="17">
        <v>64.450297366185211</v>
      </c>
    </row>
    <row r="811" spans="52:56" x14ac:dyDescent="0.25">
      <c r="AZ811" s="17">
        <v>808</v>
      </c>
      <c r="BA811" s="17">
        <v>1.8006225053153007E-2</v>
      </c>
      <c r="BB811" s="17">
        <v>0</v>
      </c>
      <c r="BC811" s="17">
        <v>86</v>
      </c>
      <c r="BD811" s="17">
        <v>64.530161427357683</v>
      </c>
    </row>
    <row r="812" spans="52:56" x14ac:dyDescent="0.25">
      <c r="AZ812" s="17">
        <v>809</v>
      </c>
      <c r="BA812" s="17">
        <v>1.6269586162244928E-2</v>
      </c>
      <c r="BB812" s="17">
        <v>0</v>
      </c>
      <c r="BC812" s="17">
        <v>86</v>
      </c>
      <c r="BD812" s="17">
        <v>64.610025488530155</v>
      </c>
    </row>
    <row r="813" spans="52:56" x14ac:dyDescent="0.25">
      <c r="AZ813" s="17">
        <v>810</v>
      </c>
      <c r="BA813" s="17">
        <v>1.6269586162244928E-2</v>
      </c>
      <c r="BB813" s="17">
        <v>0</v>
      </c>
      <c r="BC813" s="17">
        <v>86</v>
      </c>
      <c r="BD813" s="17">
        <v>64.689889549702627</v>
      </c>
    </row>
    <row r="814" spans="52:56" x14ac:dyDescent="0.25">
      <c r="AZ814" s="17">
        <v>811</v>
      </c>
      <c r="BA814" s="17">
        <v>1.6269586162244928E-2</v>
      </c>
      <c r="BB814" s="17">
        <v>0</v>
      </c>
      <c r="BC814" s="17">
        <v>86</v>
      </c>
      <c r="BD814" s="17">
        <v>64.7697536108751</v>
      </c>
    </row>
    <row r="815" spans="52:56" x14ac:dyDescent="0.25">
      <c r="AZ815" s="17">
        <v>812</v>
      </c>
      <c r="BA815" s="17">
        <v>1.6269586162244928E-2</v>
      </c>
      <c r="BB815" s="17">
        <v>0</v>
      </c>
      <c r="BC815" s="17">
        <v>86</v>
      </c>
      <c r="BD815" s="17">
        <v>64.849617672047572</v>
      </c>
    </row>
    <row r="816" spans="52:56" x14ac:dyDescent="0.25">
      <c r="AZ816" s="17">
        <v>813</v>
      </c>
      <c r="BA816" s="17">
        <v>1.6061769369084971E-2</v>
      </c>
      <c r="BB816" s="17">
        <v>0</v>
      </c>
      <c r="BC816" s="17">
        <v>86</v>
      </c>
      <c r="BD816" s="17">
        <v>64.929481733220044</v>
      </c>
    </row>
    <row r="817" spans="52:56" x14ac:dyDescent="0.25">
      <c r="AZ817" s="17">
        <v>814</v>
      </c>
      <c r="BA817" s="17">
        <v>1.4555978168690446E-2</v>
      </c>
      <c r="BB817" s="17">
        <v>0</v>
      </c>
      <c r="BC817" s="17">
        <v>86</v>
      </c>
      <c r="BD817" s="17">
        <v>65.009345794392516</v>
      </c>
    </row>
    <row r="818" spans="52:56" x14ac:dyDescent="0.25">
      <c r="AZ818" s="17">
        <v>815</v>
      </c>
      <c r="BA818" s="17">
        <v>1.4555978168690446E-2</v>
      </c>
      <c r="BB818" s="17">
        <v>0</v>
      </c>
      <c r="BC818" s="17">
        <v>86</v>
      </c>
      <c r="BD818" s="17">
        <v>65.089209855564988</v>
      </c>
    </row>
    <row r="819" spans="52:56" x14ac:dyDescent="0.25">
      <c r="AZ819" s="17">
        <v>816</v>
      </c>
      <c r="BA819" s="17">
        <v>1.4555978168690446E-2</v>
      </c>
      <c r="BB819" s="17">
        <v>0</v>
      </c>
      <c r="BC819" s="17">
        <v>86</v>
      </c>
      <c r="BD819" s="17">
        <v>65.16907391673746</v>
      </c>
    </row>
    <row r="820" spans="52:56" x14ac:dyDescent="0.25">
      <c r="AZ820" s="17">
        <v>817</v>
      </c>
      <c r="BA820" s="17">
        <v>1.4555978168690446E-2</v>
      </c>
      <c r="BB820" s="17">
        <v>0</v>
      </c>
      <c r="BC820" s="17">
        <v>86</v>
      </c>
      <c r="BD820" s="17">
        <v>65.248937977909932</v>
      </c>
    </row>
    <row r="821" spans="52:56" x14ac:dyDescent="0.25">
      <c r="AZ821" s="17">
        <v>818</v>
      </c>
      <c r="BA821" s="17">
        <v>1.4555978168690446E-2</v>
      </c>
      <c r="BB821" s="17">
        <v>0</v>
      </c>
      <c r="BC821" s="17">
        <v>86</v>
      </c>
      <c r="BD821" s="17">
        <v>65.328802039082404</v>
      </c>
    </row>
    <row r="822" spans="52:56" x14ac:dyDescent="0.25">
      <c r="AZ822" s="17">
        <v>819</v>
      </c>
      <c r="BA822" s="17">
        <v>1.4555978168690446E-2</v>
      </c>
      <c r="BB822" s="17">
        <v>0</v>
      </c>
      <c r="BC822" s="17">
        <v>86</v>
      </c>
      <c r="BD822" s="17">
        <v>65.408666100254877</v>
      </c>
    </row>
    <row r="823" spans="52:56" x14ac:dyDescent="0.25">
      <c r="AZ823" s="18">
        <v>820</v>
      </c>
      <c r="BA823" s="18">
        <v>1.4555978168690446E-2</v>
      </c>
      <c r="BB823" s="18">
        <v>0</v>
      </c>
      <c r="BC823" s="18">
        <v>86</v>
      </c>
      <c r="BD823" s="18">
        <v>65.488530161427349</v>
      </c>
    </row>
    <row r="824" spans="52:56" x14ac:dyDescent="0.25">
      <c r="AZ824" s="18">
        <v>821</v>
      </c>
      <c r="BA824" s="18">
        <v>1.4555978168690446E-2</v>
      </c>
      <c r="BB824" s="18">
        <v>0</v>
      </c>
      <c r="BC824" s="18">
        <v>86</v>
      </c>
      <c r="BD824" s="18">
        <v>65.568394222599821</v>
      </c>
    </row>
    <row r="825" spans="52:56" x14ac:dyDescent="0.25">
      <c r="AZ825" s="18">
        <v>822</v>
      </c>
      <c r="BA825" s="18">
        <v>1.4555978168690446E-2</v>
      </c>
      <c r="BB825" s="18">
        <v>0</v>
      </c>
      <c r="BC825" s="18">
        <v>86</v>
      </c>
      <c r="BD825" s="18">
        <v>65.648258283772293</v>
      </c>
    </row>
    <row r="826" spans="52:56" x14ac:dyDescent="0.25">
      <c r="AZ826" s="18">
        <v>823</v>
      </c>
      <c r="BA826" s="18">
        <v>1.4555978168690446E-2</v>
      </c>
      <c r="BB826" s="18">
        <v>0</v>
      </c>
      <c r="BC826" s="18">
        <v>86</v>
      </c>
      <c r="BD826" s="18">
        <v>65.728122344944765</v>
      </c>
    </row>
    <row r="827" spans="52:56" x14ac:dyDescent="0.25">
      <c r="AZ827" s="18">
        <v>824</v>
      </c>
      <c r="BA827" s="18">
        <v>1.4555978168690446E-2</v>
      </c>
      <c r="BB827" s="18">
        <v>0</v>
      </c>
      <c r="BC827" s="18">
        <v>86</v>
      </c>
      <c r="BD827" s="18">
        <v>65.807986406117237</v>
      </c>
    </row>
    <row r="828" spans="52:56" x14ac:dyDescent="0.25">
      <c r="AZ828" s="18">
        <v>825</v>
      </c>
      <c r="BA828" s="18">
        <v>1.4555978168690446E-2</v>
      </c>
      <c r="BB828" s="18">
        <v>0</v>
      </c>
      <c r="BC828" s="18">
        <v>86</v>
      </c>
      <c r="BD828" s="18">
        <v>65.887850467289724</v>
      </c>
    </row>
    <row r="829" spans="52:56" x14ac:dyDescent="0.25">
      <c r="AZ829" s="18">
        <v>826</v>
      </c>
      <c r="BA829" s="18">
        <v>1.4555978168690446E-2</v>
      </c>
      <c r="BB829" s="18">
        <v>0</v>
      </c>
      <c r="BC829" s="18">
        <v>86</v>
      </c>
      <c r="BD829" s="18">
        <v>65.967714528462196</v>
      </c>
    </row>
    <row r="830" spans="52:56" x14ac:dyDescent="0.25">
      <c r="AZ830" s="18">
        <v>827</v>
      </c>
      <c r="BA830" s="18">
        <v>1.4555978168690446E-2</v>
      </c>
      <c r="BB830" s="18">
        <v>0</v>
      </c>
      <c r="BC830" s="18">
        <v>86</v>
      </c>
      <c r="BD830" s="18">
        <v>66.047578589634668</v>
      </c>
    </row>
    <row r="831" spans="52:56" x14ac:dyDescent="0.25">
      <c r="AZ831" s="18">
        <v>828</v>
      </c>
      <c r="BA831" s="18">
        <v>1.4555978168690446E-2</v>
      </c>
      <c r="BB831" s="18">
        <v>0</v>
      </c>
      <c r="BC831" s="18">
        <v>86</v>
      </c>
      <c r="BD831" s="18">
        <v>66.12744265080714</v>
      </c>
    </row>
    <row r="832" spans="52:56" x14ac:dyDescent="0.25">
      <c r="AZ832" s="18">
        <v>829</v>
      </c>
      <c r="BA832" s="18">
        <v>1.4555978168690446E-2</v>
      </c>
      <c r="BB832" s="18">
        <v>0</v>
      </c>
      <c r="BC832" s="18">
        <v>86</v>
      </c>
      <c r="BD832" s="18">
        <v>66.207306711979612</v>
      </c>
    </row>
    <row r="833" spans="52:56" x14ac:dyDescent="0.25">
      <c r="AZ833" s="18">
        <v>830</v>
      </c>
      <c r="BA833" s="18">
        <v>1.4555978168690446E-2</v>
      </c>
      <c r="BB833" s="18">
        <v>0</v>
      </c>
      <c r="BC833" s="18">
        <v>86</v>
      </c>
      <c r="BD833" s="18">
        <v>66.287170773152084</v>
      </c>
    </row>
    <row r="834" spans="52:56" x14ac:dyDescent="0.25">
      <c r="AZ834" s="18">
        <v>831</v>
      </c>
      <c r="BA834" s="18">
        <v>1.4555978168690446E-2</v>
      </c>
      <c r="BB834" s="18">
        <v>0</v>
      </c>
      <c r="BC834" s="18">
        <v>86</v>
      </c>
      <c r="BD834" s="18">
        <v>66.367034834324556</v>
      </c>
    </row>
    <row r="835" spans="52:56" x14ac:dyDescent="0.25">
      <c r="AZ835" s="18">
        <v>832</v>
      </c>
      <c r="BA835" s="18">
        <v>1.4555978168690446E-2</v>
      </c>
      <c r="BB835" s="18">
        <v>0</v>
      </c>
      <c r="BC835" s="18">
        <v>86</v>
      </c>
      <c r="BD835" s="18">
        <v>66.446898895497029</v>
      </c>
    </row>
    <row r="836" spans="52:56" x14ac:dyDescent="0.25">
      <c r="AZ836" s="18">
        <v>833</v>
      </c>
      <c r="BA836" s="18">
        <v>1.4555978168690446E-2</v>
      </c>
      <c r="BB836" s="18">
        <v>0</v>
      </c>
      <c r="BC836" s="18">
        <v>86</v>
      </c>
      <c r="BD836" s="18">
        <v>66.526762956669501</v>
      </c>
    </row>
    <row r="837" spans="52:56" x14ac:dyDescent="0.25">
      <c r="AZ837" s="18">
        <v>834</v>
      </c>
      <c r="BA837" s="18">
        <v>1.4555978168690446E-2</v>
      </c>
      <c r="BB837" s="18">
        <v>0</v>
      </c>
      <c r="BC837" s="18">
        <v>86</v>
      </c>
      <c r="BD837" s="18">
        <v>66.606627017841973</v>
      </c>
    </row>
    <row r="838" spans="52:56" x14ac:dyDescent="0.25">
      <c r="AZ838" s="18">
        <v>835</v>
      </c>
      <c r="BA838" s="18">
        <v>1.4555978168690446E-2</v>
      </c>
      <c r="BB838" s="18">
        <v>0</v>
      </c>
      <c r="BC838" s="18">
        <v>86</v>
      </c>
      <c r="BD838" s="18">
        <v>66.686491079014445</v>
      </c>
    </row>
    <row r="839" spans="52:56" x14ac:dyDescent="0.25">
      <c r="AZ839" s="18">
        <v>836</v>
      </c>
      <c r="BA839" s="18">
        <v>1.4555978168690446E-2</v>
      </c>
      <c r="BB839" s="18">
        <v>0</v>
      </c>
      <c r="BC839" s="18">
        <v>86</v>
      </c>
      <c r="BD839" s="18">
        <v>66.766355140186917</v>
      </c>
    </row>
    <row r="840" spans="52:56" x14ac:dyDescent="0.25">
      <c r="AZ840" s="18">
        <v>837</v>
      </c>
      <c r="BA840" s="18">
        <v>1.4555978168690446E-2</v>
      </c>
      <c r="BB840" s="18">
        <v>0</v>
      </c>
      <c r="BC840" s="18">
        <v>86</v>
      </c>
      <c r="BD840" s="18">
        <v>66.846219201359389</v>
      </c>
    </row>
    <row r="841" spans="52:56" x14ac:dyDescent="0.25">
      <c r="AZ841" s="18">
        <v>838</v>
      </c>
      <c r="BA841" s="18">
        <v>1.4555978168690446E-2</v>
      </c>
      <c r="BB841" s="18">
        <v>0</v>
      </c>
      <c r="BC841" s="18">
        <v>86</v>
      </c>
      <c r="BD841" s="18">
        <v>66.926083262531861</v>
      </c>
    </row>
    <row r="842" spans="52:56" x14ac:dyDescent="0.25">
      <c r="AZ842" s="18">
        <v>839</v>
      </c>
      <c r="BA842" s="18">
        <v>1.4555978168690446E-2</v>
      </c>
      <c r="BB842" s="18">
        <v>0</v>
      </c>
      <c r="BC842" s="18">
        <v>86</v>
      </c>
      <c r="BD842" s="18">
        <v>67.005947323704333</v>
      </c>
    </row>
    <row r="843" spans="52:56" x14ac:dyDescent="0.25">
      <c r="AZ843" s="18">
        <v>840</v>
      </c>
      <c r="BA843" s="18">
        <v>1.4555978168690446E-2</v>
      </c>
      <c r="BB843" s="18">
        <v>0</v>
      </c>
      <c r="BC843" s="18">
        <v>86</v>
      </c>
      <c r="BD843" s="18">
        <v>67.085811384876806</v>
      </c>
    </row>
    <row r="844" spans="52:56" x14ac:dyDescent="0.25">
      <c r="AZ844" s="18">
        <v>841</v>
      </c>
      <c r="BA844" s="18">
        <v>1.4555978168690446E-2</v>
      </c>
      <c r="BB844" s="18">
        <v>0</v>
      </c>
      <c r="BC844" s="18">
        <v>86</v>
      </c>
      <c r="BD844" s="18">
        <v>67.165675446049278</v>
      </c>
    </row>
    <row r="845" spans="52:56" x14ac:dyDescent="0.25">
      <c r="AZ845" s="18">
        <v>842</v>
      </c>
      <c r="BA845" s="18">
        <v>1.4555978168690446E-2</v>
      </c>
      <c r="BB845" s="18">
        <v>0</v>
      </c>
      <c r="BC845" s="18">
        <v>86</v>
      </c>
      <c r="BD845" s="18">
        <v>67.24553950722175</v>
      </c>
    </row>
    <row r="846" spans="52:56" x14ac:dyDescent="0.25">
      <c r="AZ846" s="18">
        <v>843</v>
      </c>
      <c r="BA846" s="18">
        <v>1.4555978168690446E-2</v>
      </c>
      <c r="BB846" s="18">
        <v>0</v>
      </c>
      <c r="BC846" s="18">
        <v>86</v>
      </c>
      <c r="BD846" s="18">
        <v>67.325403568394222</v>
      </c>
    </row>
    <row r="847" spans="52:56" x14ac:dyDescent="0.25">
      <c r="AZ847" s="18">
        <v>844</v>
      </c>
      <c r="BA847" s="18">
        <v>1.2697989966675077E-2</v>
      </c>
      <c r="BB847" s="18">
        <v>1</v>
      </c>
      <c r="BC847" s="18">
        <v>87</v>
      </c>
      <c r="BD847" s="18">
        <v>67.405267629566694</v>
      </c>
    </row>
    <row r="848" spans="52:56" x14ac:dyDescent="0.25">
      <c r="AZ848" s="18">
        <v>845</v>
      </c>
      <c r="BA848" s="18">
        <v>1.2697989966675077E-2</v>
      </c>
      <c r="BB848" s="18">
        <v>0</v>
      </c>
      <c r="BC848" s="18">
        <v>87</v>
      </c>
      <c r="BD848" s="18">
        <v>67.485131690739166</v>
      </c>
    </row>
    <row r="849" spans="52:56" x14ac:dyDescent="0.25">
      <c r="AZ849" s="18">
        <v>846</v>
      </c>
      <c r="BA849" s="18">
        <v>1.2697989966675077E-2</v>
      </c>
      <c r="BB849" s="18">
        <v>0</v>
      </c>
      <c r="BC849" s="18">
        <v>87</v>
      </c>
      <c r="BD849" s="18">
        <v>67.564995751911638</v>
      </c>
    </row>
    <row r="850" spans="52:56" x14ac:dyDescent="0.25">
      <c r="AZ850" s="18">
        <v>847</v>
      </c>
      <c r="BA850" s="18">
        <v>1.2697989966675077E-2</v>
      </c>
      <c r="BB850" s="18">
        <v>0</v>
      </c>
      <c r="BC850" s="18">
        <v>87</v>
      </c>
      <c r="BD850" s="18">
        <v>67.644859813084111</v>
      </c>
    </row>
    <row r="851" spans="52:56" x14ac:dyDescent="0.25">
      <c r="AZ851" s="18">
        <v>848</v>
      </c>
      <c r="BA851" s="18">
        <v>1.2697989966675077E-2</v>
      </c>
      <c r="BB851" s="18">
        <v>0</v>
      </c>
      <c r="BC851" s="18">
        <v>87</v>
      </c>
      <c r="BD851" s="18">
        <v>67.724723874256583</v>
      </c>
    </row>
    <row r="852" spans="52:56" x14ac:dyDescent="0.25">
      <c r="AZ852" s="18">
        <v>849</v>
      </c>
      <c r="BA852" s="18">
        <v>1.2697989966675077E-2</v>
      </c>
      <c r="BB852" s="18">
        <v>0</v>
      </c>
      <c r="BC852" s="18">
        <v>87</v>
      </c>
      <c r="BD852" s="18">
        <v>67.804587935429055</v>
      </c>
    </row>
    <row r="853" spans="52:56" x14ac:dyDescent="0.25">
      <c r="AZ853" s="18">
        <v>850</v>
      </c>
      <c r="BA853" s="18">
        <v>1.2697989966675077E-2</v>
      </c>
      <c r="BB853" s="18">
        <v>0</v>
      </c>
      <c r="BC853" s="18">
        <v>87</v>
      </c>
      <c r="BD853" s="18">
        <v>67.884451996601527</v>
      </c>
    </row>
    <row r="854" spans="52:56" x14ac:dyDescent="0.25">
      <c r="AZ854" s="18">
        <v>851</v>
      </c>
      <c r="BA854" s="18">
        <v>1.1240683480531624E-2</v>
      </c>
      <c r="BB854" s="18">
        <v>0</v>
      </c>
      <c r="BC854" s="18">
        <v>87</v>
      </c>
      <c r="BD854" s="18">
        <v>67.964316057773999</v>
      </c>
    </row>
    <row r="855" spans="52:56" x14ac:dyDescent="0.25">
      <c r="AZ855" s="18">
        <v>852</v>
      </c>
      <c r="BA855" s="18">
        <v>1.1007460709228664E-2</v>
      </c>
      <c r="BB855" s="18">
        <v>1</v>
      </c>
      <c r="BC855" s="18">
        <v>88</v>
      </c>
      <c r="BD855" s="18">
        <v>68.044180118946471</v>
      </c>
    </row>
    <row r="856" spans="52:56" x14ac:dyDescent="0.25">
      <c r="AZ856" s="18">
        <v>853</v>
      </c>
      <c r="BA856" s="18">
        <v>1.1007460709228664E-2</v>
      </c>
      <c r="BB856" s="18">
        <v>1</v>
      </c>
      <c r="BC856" s="18">
        <v>89</v>
      </c>
      <c r="BD856" s="18">
        <v>68.124044180118943</v>
      </c>
    </row>
    <row r="857" spans="52:56" x14ac:dyDescent="0.25">
      <c r="AZ857" s="18">
        <v>854</v>
      </c>
      <c r="BA857" s="18">
        <v>1.1007460709228664E-2</v>
      </c>
      <c r="BB857" s="18">
        <v>0</v>
      </c>
      <c r="BC857" s="18">
        <v>89</v>
      </c>
      <c r="BD857" s="18">
        <v>68.203908241291415</v>
      </c>
    </row>
    <row r="858" spans="52:56" x14ac:dyDescent="0.25">
      <c r="AZ858" s="18">
        <v>855</v>
      </c>
      <c r="BA858" s="18">
        <v>1.1007460709228664E-2</v>
      </c>
      <c r="BB858" s="18">
        <v>0</v>
      </c>
      <c r="BC858" s="18">
        <v>89</v>
      </c>
      <c r="BD858" s="18">
        <v>68.283772302463888</v>
      </c>
    </row>
    <row r="859" spans="52:56" x14ac:dyDescent="0.25">
      <c r="AZ859" s="18">
        <v>856</v>
      </c>
      <c r="BA859" s="18">
        <v>1.1007460709228664E-2</v>
      </c>
      <c r="BB859" s="18">
        <v>0</v>
      </c>
      <c r="BC859" s="18">
        <v>89</v>
      </c>
      <c r="BD859" s="18">
        <v>68.36363636363636</v>
      </c>
    </row>
    <row r="860" spans="52:56" x14ac:dyDescent="0.25">
      <c r="AZ860" s="18">
        <v>857</v>
      </c>
      <c r="BA860" s="18">
        <v>1.1007460709228664E-2</v>
      </c>
      <c r="BB860" s="18">
        <v>0</v>
      </c>
      <c r="BC860" s="18">
        <v>89</v>
      </c>
      <c r="BD860" s="18">
        <v>68.443500424808832</v>
      </c>
    </row>
    <row r="861" spans="52:56" x14ac:dyDescent="0.25">
      <c r="AZ861" s="18">
        <v>858</v>
      </c>
      <c r="BA861" s="18">
        <v>1.0099436412584345E-2</v>
      </c>
      <c r="BB861" s="18">
        <v>0</v>
      </c>
      <c r="BC861" s="18">
        <v>89</v>
      </c>
      <c r="BD861" s="18">
        <v>68.523364485981304</v>
      </c>
    </row>
    <row r="862" spans="52:56" x14ac:dyDescent="0.25">
      <c r="AZ862" s="18">
        <v>859</v>
      </c>
      <c r="BA862" s="18">
        <v>9.8291616174535339E-3</v>
      </c>
      <c r="BB862" s="18">
        <v>0</v>
      </c>
      <c r="BC862" s="18">
        <v>89</v>
      </c>
      <c r="BD862" s="18">
        <v>68.603228547153776</v>
      </c>
    </row>
    <row r="863" spans="52:56" x14ac:dyDescent="0.25">
      <c r="AZ863" s="18">
        <v>860</v>
      </c>
      <c r="BA863" s="18">
        <v>9.8291616174535339E-3</v>
      </c>
      <c r="BB863" s="18">
        <v>0</v>
      </c>
      <c r="BC863" s="18">
        <v>89</v>
      </c>
      <c r="BD863" s="18">
        <v>68.683092608326248</v>
      </c>
    </row>
    <row r="864" spans="52:56" x14ac:dyDescent="0.25">
      <c r="AZ864" s="18">
        <v>861</v>
      </c>
      <c r="BA864" s="18">
        <v>9.8291616174535339E-3</v>
      </c>
      <c r="BB864" s="18">
        <v>0</v>
      </c>
      <c r="BC864" s="18">
        <v>89</v>
      </c>
      <c r="BD864" s="18">
        <v>68.76295666949872</v>
      </c>
    </row>
    <row r="865" spans="52:56" x14ac:dyDescent="0.25">
      <c r="AZ865" s="18">
        <v>862</v>
      </c>
      <c r="BA865" s="18">
        <v>9.8291616174535339E-3</v>
      </c>
      <c r="BB865" s="18">
        <v>0</v>
      </c>
      <c r="BC865" s="18">
        <v>89</v>
      </c>
      <c r="BD865" s="18">
        <v>68.842820730671193</v>
      </c>
    </row>
    <row r="866" spans="52:56" x14ac:dyDescent="0.25">
      <c r="AZ866" s="18">
        <v>863</v>
      </c>
      <c r="BA866" s="18">
        <v>9.8291616174535339E-3</v>
      </c>
      <c r="BB866" s="18">
        <v>0</v>
      </c>
      <c r="BC866" s="18">
        <v>89</v>
      </c>
      <c r="BD866" s="18">
        <v>68.922684791843665</v>
      </c>
    </row>
    <row r="867" spans="52:56" x14ac:dyDescent="0.25">
      <c r="AZ867" s="18">
        <v>864</v>
      </c>
      <c r="BA867" s="18">
        <v>9.8291616174535339E-3</v>
      </c>
      <c r="BB867" s="18">
        <v>0</v>
      </c>
      <c r="BC867" s="18">
        <v>89</v>
      </c>
      <c r="BD867" s="18">
        <v>69.002548853016137</v>
      </c>
    </row>
    <row r="868" spans="52:56" x14ac:dyDescent="0.25">
      <c r="AZ868" s="18">
        <v>865</v>
      </c>
      <c r="BA868" s="18">
        <v>9.8291616174535339E-3</v>
      </c>
      <c r="BB868" s="18">
        <v>0</v>
      </c>
      <c r="BC868" s="18">
        <v>89</v>
      </c>
      <c r="BD868" s="18">
        <v>69.082412914188609</v>
      </c>
    </row>
    <row r="869" spans="52:56" x14ac:dyDescent="0.25">
      <c r="AZ869" s="18">
        <v>866</v>
      </c>
      <c r="BA869" s="18">
        <v>9.8291616174535339E-3</v>
      </c>
      <c r="BB869" s="18">
        <v>0</v>
      </c>
      <c r="BC869" s="18">
        <v>89</v>
      </c>
      <c r="BD869" s="18">
        <v>69.162276975361081</v>
      </c>
    </row>
    <row r="870" spans="52:56" x14ac:dyDescent="0.25">
      <c r="AZ870" s="18">
        <v>867</v>
      </c>
      <c r="BA870" s="18">
        <v>9.8291616174535339E-3</v>
      </c>
      <c r="BB870" s="18">
        <v>0</v>
      </c>
      <c r="BC870" s="18">
        <v>89</v>
      </c>
      <c r="BD870" s="18">
        <v>69.242141036533553</v>
      </c>
    </row>
    <row r="871" spans="52:56" x14ac:dyDescent="0.25">
      <c r="AZ871" s="18">
        <v>868</v>
      </c>
      <c r="BA871" s="18">
        <v>9.5638342304766033E-3</v>
      </c>
      <c r="BB871" s="18">
        <v>0</v>
      </c>
      <c r="BC871" s="18">
        <v>89</v>
      </c>
      <c r="BD871" s="18">
        <v>69.322005097706025</v>
      </c>
    </row>
    <row r="872" spans="52:56" x14ac:dyDescent="0.25">
      <c r="AZ872" s="18">
        <v>869</v>
      </c>
      <c r="BA872" s="18">
        <v>9.5638342304766033E-3</v>
      </c>
      <c r="BB872" s="18">
        <v>0</v>
      </c>
      <c r="BC872" s="18">
        <v>89</v>
      </c>
      <c r="BD872" s="18">
        <v>69.401869158878498</v>
      </c>
    </row>
    <row r="873" spans="52:56" x14ac:dyDescent="0.25">
      <c r="AZ873" s="18">
        <v>870</v>
      </c>
      <c r="BA873" s="18">
        <v>9.5638342304766033E-3</v>
      </c>
      <c r="BB873" s="18">
        <v>0</v>
      </c>
      <c r="BC873" s="18">
        <v>89</v>
      </c>
      <c r="BD873" s="18">
        <v>69.48173322005097</v>
      </c>
    </row>
    <row r="874" spans="52:56" x14ac:dyDescent="0.25">
      <c r="AZ874" s="18">
        <v>871</v>
      </c>
      <c r="BA874" s="18">
        <v>9.5638342304766033E-3</v>
      </c>
      <c r="BB874" s="18">
        <v>0</v>
      </c>
      <c r="BC874" s="18">
        <v>89</v>
      </c>
      <c r="BD874" s="18">
        <v>69.561597281223442</v>
      </c>
    </row>
    <row r="875" spans="52:56" x14ac:dyDescent="0.25">
      <c r="AZ875" s="18">
        <v>872</v>
      </c>
      <c r="BA875" s="18">
        <v>9.5638342304766033E-3</v>
      </c>
      <c r="BB875" s="18">
        <v>0</v>
      </c>
      <c r="BC875" s="18">
        <v>89</v>
      </c>
      <c r="BD875" s="18">
        <v>69.641461342395914</v>
      </c>
    </row>
    <row r="876" spans="52:56" x14ac:dyDescent="0.25">
      <c r="AZ876" s="18">
        <v>873</v>
      </c>
      <c r="BA876" s="18">
        <v>9.5638342304766033E-3</v>
      </c>
      <c r="BB876" s="18">
        <v>0</v>
      </c>
      <c r="BC876" s="18">
        <v>89</v>
      </c>
      <c r="BD876" s="18">
        <v>69.721325403568386</v>
      </c>
    </row>
    <row r="877" spans="52:56" x14ac:dyDescent="0.25">
      <c r="AZ877" s="18">
        <v>874</v>
      </c>
      <c r="BA877" s="18">
        <v>9.5638342304766033E-3</v>
      </c>
      <c r="BB877" s="18">
        <v>0</v>
      </c>
      <c r="BC877" s="18">
        <v>89</v>
      </c>
      <c r="BD877" s="18">
        <v>69.801189464740858</v>
      </c>
    </row>
    <row r="878" spans="52:56" x14ac:dyDescent="0.25">
      <c r="AZ878" s="18">
        <v>875</v>
      </c>
      <c r="BA878" s="18">
        <v>9.5638342304766033E-3</v>
      </c>
      <c r="BB878" s="18">
        <v>0</v>
      </c>
      <c r="BC878" s="18">
        <v>89</v>
      </c>
      <c r="BD878" s="18">
        <v>69.88105352591333</v>
      </c>
    </row>
    <row r="879" spans="52:56" x14ac:dyDescent="0.25">
      <c r="AZ879" s="18">
        <v>876</v>
      </c>
      <c r="BA879" s="18">
        <v>9.5638342304766033E-3</v>
      </c>
      <c r="BB879" s="18">
        <v>0</v>
      </c>
      <c r="BC879" s="18">
        <v>89</v>
      </c>
      <c r="BD879" s="18">
        <v>69.960917587085802</v>
      </c>
    </row>
    <row r="880" spans="52:56" x14ac:dyDescent="0.25">
      <c r="AZ880" s="18">
        <v>877</v>
      </c>
      <c r="BA880" s="18">
        <v>9.5638342304766033E-3</v>
      </c>
      <c r="BB880" s="18">
        <v>0</v>
      </c>
      <c r="BC880" s="18">
        <v>89</v>
      </c>
      <c r="BD880" s="18">
        <v>70.040781648258275</v>
      </c>
    </row>
    <row r="881" spans="52:56" x14ac:dyDescent="0.25">
      <c r="AZ881" s="18">
        <v>878</v>
      </c>
      <c r="BA881" s="18">
        <v>9.5638342304766033E-3</v>
      </c>
      <c r="BB881" s="18">
        <v>0</v>
      </c>
      <c r="BC881" s="18">
        <v>89</v>
      </c>
      <c r="BD881" s="18">
        <v>70.120645709430747</v>
      </c>
    </row>
    <row r="882" spans="52:56" x14ac:dyDescent="0.25">
      <c r="AZ882" s="18">
        <v>879</v>
      </c>
      <c r="BA882" s="18">
        <v>9.5638342304766033E-3</v>
      </c>
      <c r="BB882" s="18">
        <v>0</v>
      </c>
      <c r="BC882" s="18">
        <v>89</v>
      </c>
      <c r="BD882" s="18">
        <v>70.200509770603219</v>
      </c>
    </row>
    <row r="883" spans="52:56" x14ac:dyDescent="0.25">
      <c r="AZ883" s="18">
        <v>880</v>
      </c>
      <c r="BA883" s="18">
        <v>9.5638342304766033E-3</v>
      </c>
      <c r="BB883" s="18">
        <v>0</v>
      </c>
      <c r="BC883" s="18">
        <v>89</v>
      </c>
      <c r="BD883" s="18">
        <v>70.280373831775691</v>
      </c>
    </row>
    <row r="884" spans="52:56" x14ac:dyDescent="0.25">
      <c r="AZ884" s="18">
        <v>881</v>
      </c>
      <c r="BA884" s="18">
        <v>9.5638342304766033E-3</v>
      </c>
      <c r="BB884" s="18">
        <v>0</v>
      </c>
      <c r="BC884" s="18">
        <v>89</v>
      </c>
      <c r="BD884" s="18">
        <v>70.360237892948163</v>
      </c>
    </row>
    <row r="885" spans="52:56" x14ac:dyDescent="0.25">
      <c r="AZ885" s="18">
        <v>882</v>
      </c>
      <c r="BA885" s="18">
        <v>9.5638342304766033E-3</v>
      </c>
      <c r="BB885" s="18">
        <v>0</v>
      </c>
      <c r="BC885" s="18">
        <v>89</v>
      </c>
      <c r="BD885" s="18">
        <v>70.440101954120649</v>
      </c>
    </row>
    <row r="886" spans="52:56" x14ac:dyDescent="0.25">
      <c r="AZ886" s="18">
        <v>883</v>
      </c>
      <c r="BA886" s="18">
        <v>9.5638342304766033E-3</v>
      </c>
      <c r="BB886" s="18">
        <v>0</v>
      </c>
      <c r="BC886" s="18">
        <v>89</v>
      </c>
      <c r="BD886" s="18">
        <v>70.519966015293122</v>
      </c>
    </row>
    <row r="887" spans="52:56" x14ac:dyDescent="0.25">
      <c r="AZ887" s="18">
        <v>884</v>
      </c>
      <c r="BA887" s="18">
        <v>9.5638342304766033E-3</v>
      </c>
      <c r="BB887" s="18">
        <v>0</v>
      </c>
      <c r="BC887" s="18">
        <v>89</v>
      </c>
      <c r="BD887" s="18">
        <v>70.599830076465594</v>
      </c>
    </row>
    <row r="888" spans="52:56" x14ac:dyDescent="0.25">
      <c r="AZ888" s="18">
        <v>885</v>
      </c>
      <c r="BA888" s="18">
        <v>9.5638342304766033E-3</v>
      </c>
      <c r="BB888" s="18">
        <v>0</v>
      </c>
      <c r="BC888" s="18">
        <v>89</v>
      </c>
      <c r="BD888" s="18">
        <v>70.679694137638066</v>
      </c>
    </row>
    <row r="889" spans="52:56" x14ac:dyDescent="0.25">
      <c r="AZ889" s="18">
        <v>886</v>
      </c>
      <c r="BA889" s="18">
        <v>9.5638342304766033E-3</v>
      </c>
      <c r="BB889" s="18">
        <v>0</v>
      </c>
      <c r="BC889" s="18">
        <v>89</v>
      </c>
      <c r="BD889" s="18">
        <v>70.759558198810538</v>
      </c>
    </row>
    <row r="890" spans="52:56" x14ac:dyDescent="0.25">
      <c r="AZ890" s="18">
        <v>887</v>
      </c>
      <c r="BA890" s="18">
        <v>9.5638342304766033E-3</v>
      </c>
      <c r="BB890" s="18">
        <v>0</v>
      </c>
      <c r="BC890" s="18">
        <v>89</v>
      </c>
      <c r="BD890" s="18">
        <v>70.83942225998301</v>
      </c>
    </row>
    <row r="891" spans="52:56" x14ac:dyDescent="0.25">
      <c r="AZ891" s="18">
        <v>888</v>
      </c>
      <c r="BA891" s="18">
        <v>9.5638342304766033E-3</v>
      </c>
      <c r="BB891" s="18">
        <v>0</v>
      </c>
      <c r="BC891" s="18">
        <v>89</v>
      </c>
      <c r="BD891" s="18">
        <v>70.919286321155482</v>
      </c>
    </row>
    <row r="892" spans="52:56" x14ac:dyDescent="0.25">
      <c r="AZ892" s="18">
        <v>889</v>
      </c>
      <c r="BA892" s="18">
        <v>9.5638342304766033E-3</v>
      </c>
      <c r="BB892" s="18">
        <v>0</v>
      </c>
      <c r="BC892" s="18">
        <v>89</v>
      </c>
      <c r="BD892" s="18">
        <v>70.999150382327954</v>
      </c>
    </row>
    <row r="893" spans="52:56" x14ac:dyDescent="0.25">
      <c r="AZ893" s="18">
        <v>890</v>
      </c>
      <c r="BA893" s="18">
        <v>9.5638342304766033E-3</v>
      </c>
      <c r="BB893" s="18">
        <v>0</v>
      </c>
      <c r="BC893" s="18">
        <v>89</v>
      </c>
      <c r="BD893" s="18">
        <v>71.079014443500427</v>
      </c>
    </row>
    <row r="894" spans="52:56" x14ac:dyDescent="0.25">
      <c r="AZ894" s="18">
        <v>891</v>
      </c>
      <c r="BA894" s="18">
        <v>9.5638342304766033E-3</v>
      </c>
      <c r="BB894" s="18">
        <v>0</v>
      </c>
      <c r="BC894" s="18">
        <v>89</v>
      </c>
      <c r="BD894" s="18">
        <v>71.158878504672899</v>
      </c>
    </row>
    <row r="895" spans="52:56" x14ac:dyDescent="0.25">
      <c r="AZ895" s="18">
        <v>892</v>
      </c>
      <c r="BA895" s="18">
        <v>9.5638342304766033E-3</v>
      </c>
      <c r="BB895" s="18">
        <v>0</v>
      </c>
      <c r="BC895" s="18">
        <v>89</v>
      </c>
      <c r="BD895" s="18">
        <v>71.238742565845371</v>
      </c>
    </row>
    <row r="896" spans="52:56" x14ac:dyDescent="0.25">
      <c r="AZ896" s="18">
        <v>893</v>
      </c>
      <c r="BA896" s="18">
        <v>9.5638342304766033E-3</v>
      </c>
      <c r="BB896" s="18">
        <v>0</v>
      </c>
      <c r="BC896" s="18">
        <v>89</v>
      </c>
      <c r="BD896" s="18">
        <v>71.318606627017843</v>
      </c>
    </row>
    <row r="897" spans="52:56" x14ac:dyDescent="0.25">
      <c r="AZ897" s="18">
        <v>894</v>
      </c>
      <c r="BA897" s="18">
        <v>9.5638342304766033E-3</v>
      </c>
      <c r="BB897" s="18">
        <v>0</v>
      </c>
      <c r="BC897" s="18">
        <v>89</v>
      </c>
      <c r="BD897" s="18">
        <v>71.398470688190315</v>
      </c>
    </row>
    <row r="898" spans="52:56" x14ac:dyDescent="0.25">
      <c r="AZ898" s="18">
        <v>895</v>
      </c>
      <c r="BA898" s="18">
        <v>9.5638342304766033E-3</v>
      </c>
      <c r="BB898" s="18">
        <v>0</v>
      </c>
      <c r="BC898" s="18">
        <v>89</v>
      </c>
      <c r="BD898" s="18">
        <v>71.478334749362787</v>
      </c>
    </row>
    <row r="899" spans="52:56" x14ac:dyDescent="0.25">
      <c r="AZ899" s="18">
        <v>896</v>
      </c>
      <c r="BA899" s="18">
        <v>9.5638342304766033E-3</v>
      </c>
      <c r="BB899" s="18">
        <v>0</v>
      </c>
      <c r="BC899" s="18">
        <v>89</v>
      </c>
      <c r="BD899" s="18">
        <v>71.558198810535259</v>
      </c>
    </row>
    <row r="900" spans="52:56" x14ac:dyDescent="0.25">
      <c r="AZ900" s="18">
        <v>897</v>
      </c>
      <c r="BA900" s="18">
        <v>9.5638342304766033E-3</v>
      </c>
      <c r="BB900" s="18">
        <v>0</v>
      </c>
      <c r="BC900" s="18">
        <v>89</v>
      </c>
      <c r="BD900" s="18">
        <v>71.638062871707731</v>
      </c>
    </row>
    <row r="901" spans="52:56" x14ac:dyDescent="0.25">
      <c r="AZ901" s="18">
        <v>898</v>
      </c>
      <c r="BA901" s="18">
        <v>8.9554422008281051E-3</v>
      </c>
      <c r="BB901" s="18">
        <v>1</v>
      </c>
      <c r="BC901" s="18">
        <v>90</v>
      </c>
      <c r="BD901" s="18">
        <v>71.717926932880204</v>
      </c>
    </row>
    <row r="902" spans="52:56" x14ac:dyDescent="0.25">
      <c r="AZ902" s="18">
        <v>899</v>
      </c>
      <c r="BA902" s="18">
        <v>8.9554422008281051E-3</v>
      </c>
      <c r="BB902" s="18">
        <v>1</v>
      </c>
      <c r="BC902" s="18">
        <v>91</v>
      </c>
      <c r="BD902" s="18">
        <v>71.797790994052676</v>
      </c>
    </row>
    <row r="903" spans="52:56" x14ac:dyDescent="0.25">
      <c r="AZ903" s="18">
        <v>900</v>
      </c>
      <c r="BA903" s="18">
        <v>8.9554422008281051E-3</v>
      </c>
      <c r="BB903" s="18">
        <v>1</v>
      </c>
      <c r="BC903" s="18">
        <v>92</v>
      </c>
      <c r="BD903" s="18">
        <v>71.877655055225148</v>
      </c>
    </row>
    <row r="904" spans="52:56" x14ac:dyDescent="0.25">
      <c r="AZ904" s="18">
        <v>901</v>
      </c>
      <c r="BA904" s="18">
        <v>8.9554422008281051E-3</v>
      </c>
      <c r="BB904" s="18">
        <v>0</v>
      </c>
      <c r="BC904" s="18">
        <v>92</v>
      </c>
      <c r="BD904" s="18">
        <v>71.95751911639762</v>
      </c>
    </row>
    <row r="905" spans="52:56" x14ac:dyDescent="0.25">
      <c r="AZ905" s="18">
        <v>902</v>
      </c>
      <c r="BA905" s="18">
        <v>8.9554422008281051E-3</v>
      </c>
      <c r="BB905" s="18">
        <v>0</v>
      </c>
      <c r="BC905" s="18">
        <v>92</v>
      </c>
      <c r="BD905" s="18">
        <v>72.037383177570092</v>
      </c>
    </row>
    <row r="906" spans="52:56" x14ac:dyDescent="0.25">
      <c r="AZ906" s="18">
        <v>903</v>
      </c>
      <c r="BA906" s="18">
        <v>8.9554422008281051E-3</v>
      </c>
      <c r="BB906" s="18">
        <v>0</v>
      </c>
      <c r="BC906" s="18">
        <v>92</v>
      </c>
      <c r="BD906" s="18">
        <v>72.117247238742564</v>
      </c>
    </row>
    <row r="907" spans="52:56" x14ac:dyDescent="0.25">
      <c r="AZ907" s="18">
        <v>904</v>
      </c>
      <c r="BA907" s="18">
        <v>8.9554422008281051E-3</v>
      </c>
      <c r="BB907" s="18">
        <v>0</v>
      </c>
      <c r="BC907" s="18">
        <v>92</v>
      </c>
      <c r="BD907" s="18">
        <v>72.197111299915036</v>
      </c>
    </row>
    <row r="908" spans="52:56" x14ac:dyDescent="0.25">
      <c r="AZ908" s="18">
        <v>905</v>
      </c>
      <c r="BA908" s="18">
        <v>8.9554422008281051E-3</v>
      </c>
      <c r="BB908" s="18">
        <v>0</v>
      </c>
      <c r="BC908" s="18">
        <v>92</v>
      </c>
      <c r="BD908" s="18">
        <v>72.276975361087509</v>
      </c>
    </row>
    <row r="909" spans="52:56" x14ac:dyDescent="0.25">
      <c r="AZ909" s="18">
        <v>906</v>
      </c>
      <c r="BA909" s="18">
        <v>8.9554422008281051E-3</v>
      </c>
      <c r="BB909" s="18">
        <v>0</v>
      </c>
      <c r="BC909" s="18">
        <v>92</v>
      </c>
      <c r="BD909" s="18">
        <v>72.356839422259981</v>
      </c>
    </row>
    <row r="910" spans="52:56" x14ac:dyDescent="0.25">
      <c r="AZ910" s="18">
        <v>907</v>
      </c>
      <c r="BA910" s="18">
        <v>8.9554422008281051E-3</v>
      </c>
      <c r="BB910" s="18">
        <v>0</v>
      </c>
      <c r="BC910" s="18">
        <v>92</v>
      </c>
      <c r="BD910" s="18">
        <v>72.436703483432453</v>
      </c>
    </row>
    <row r="911" spans="52:56" x14ac:dyDescent="0.25">
      <c r="AZ911" s="18">
        <v>908</v>
      </c>
      <c r="BA911" s="18">
        <v>8.9554422008281051E-3</v>
      </c>
      <c r="BB911" s="18">
        <v>0</v>
      </c>
      <c r="BC911" s="18">
        <v>92</v>
      </c>
      <c r="BD911" s="18">
        <v>72.516567544604925</v>
      </c>
    </row>
    <row r="912" spans="52:56" x14ac:dyDescent="0.25">
      <c r="AZ912" s="18">
        <v>909</v>
      </c>
      <c r="BA912" s="18">
        <v>8.9554422008281051E-3</v>
      </c>
      <c r="BB912" s="18">
        <v>0</v>
      </c>
      <c r="BC912" s="18">
        <v>92</v>
      </c>
      <c r="BD912" s="18">
        <v>72.596431605777397</v>
      </c>
    </row>
    <row r="913" spans="52:56" x14ac:dyDescent="0.25">
      <c r="AZ913" s="18">
        <v>910</v>
      </c>
      <c r="BA913" s="18">
        <v>8.9554422008281051E-3</v>
      </c>
      <c r="BB913" s="18">
        <v>0</v>
      </c>
      <c r="BC913" s="18">
        <v>92</v>
      </c>
      <c r="BD913" s="18">
        <v>72.676295666949869</v>
      </c>
    </row>
    <row r="914" spans="52:56" x14ac:dyDescent="0.25">
      <c r="AZ914" s="18">
        <v>911</v>
      </c>
      <c r="BA914" s="18">
        <v>8.9554422008281051E-3</v>
      </c>
      <c r="BB914" s="18">
        <v>0</v>
      </c>
      <c r="BC914" s="18">
        <v>92</v>
      </c>
      <c r="BD914" s="18">
        <v>72.756159728122341</v>
      </c>
    </row>
    <row r="915" spans="52:56" x14ac:dyDescent="0.25">
      <c r="AZ915" s="18">
        <v>912</v>
      </c>
      <c r="BA915" s="18">
        <v>8.9554422008281051E-3</v>
      </c>
      <c r="BB915" s="18">
        <v>0</v>
      </c>
      <c r="BC915" s="18">
        <v>92</v>
      </c>
      <c r="BD915" s="18">
        <v>72.836023789294813</v>
      </c>
    </row>
    <row r="916" spans="52:56" x14ac:dyDescent="0.25">
      <c r="AZ916" s="18">
        <v>913</v>
      </c>
      <c r="BA916" s="18">
        <v>8.9554422008281051E-3</v>
      </c>
      <c r="BB916" s="18">
        <v>0</v>
      </c>
      <c r="BC916" s="18">
        <v>92</v>
      </c>
      <c r="BD916" s="18">
        <v>72.915887850467286</v>
      </c>
    </row>
    <row r="917" spans="52:56" x14ac:dyDescent="0.25">
      <c r="AZ917" s="18">
        <v>914</v>
      </c>
      <c r="BA917" s="18">
        <v>8.9554422008281051E-3</v>
      </c>
      <c r="BB917" s="18">
        <v>0</v>
      </c>
      <c r="BC917" s="18">
        <v>92</v>
      </c>
      <c r="BD917" s="18">
        <v>72.995751911639758</v>
      </c>
    </row>
    <row r="918" spans="52:56" x14ac:dyDescent="0.25">
      <c r="AZ918" s="18">
        <v>915</v>
      </c>
      <c r="BA918" s="18">
        <v>8.9554422008281051E-3</v>
      </c>
      <c r="BB918" s="18">
        <v>0</v>
      </c>
      <c r="BC918" s="18">
        <v>92</v>
      </c>
      <c r="BD918" s="18">
        <v>73.07561597281223</v>
      </c>
    </row>
    <row r="919" spans="52:56" x14ac:dyDescent="0.25">
      <c r="AZ919" s="18">
        <v>916</v>
      </c>
      <c r="BA919" s="18">
        <v>8.9554422008281051E-3</v>
      </c>
      <c r="BB919" s="18">
        <v>0</v>
      </c>
      <c r="BC919" s="18">
        <v>92</v>
      </c>
      <c r="BD919" s="18">
        <v>73.155480033984702</v>
      </c>
    </row>
    <row r="920" spans="52:56" x14ac:dyDescent="0.25">
      <c r="AZ920" s="18">
        <v>917</v>
      </c>
      <c r="BA920" s="18">
        <v>8.9554422008281051E-3</v>
      </c>
      <c r="BB920" s="18">
        <v>0</v>
      </c>
      <c r="BC920" s="18">
        <v>92</v>
      </c>
      <c r="BD920" s="18">
        <v>73.235344095157174</v>
      </c>
    </row>
    <row r="921" spans="52:56" x14ac:dyDescent="0.25">
      <c r="AZ921" s="18">
        <v>918</v>
      </c>
      <c r="BA921" s="18">
        <v>8.9554422008281051E-3</v>
      </c>
      <c r="BB921" s="18">
        <v>0</v>
      </c>
      <c r="BC921" s="18">
        <v>92</v>
      </c>
      <c r="BD921" s="18">
        <v>73.315208156329646</v>
      </c>
    </row>
    <row r="922" spans="52:56" x14ac:dyDescent="0.25">
      <c r="AZ922" s="18">
        <v>919</v>
      </c>
      <c r="BA922" s="18">
        <v>8.9554422008281051E-3</v>
      </c>
      <c r="BB922" s="18">
        <v>0</v>
      </c>
      <c r="BC922" s="18">
        <v>92</v>
      </c>
      <c r="BD922" s="18">
        <v>73.395072217502118</v>
      </c>
    </row>
    <row r="923" spans="52:56" x14ac:dyDescent="0.25">
      <c r="AZ923" s="18">
        <v>920</v>
      </c>
      <c r="BA923" s="18">
        <v>8.9554422008281051E-3</v>
      </c>
      <c r="BB923" s="18">
        <v>0</v>
      </c>
      <c r="BC923" s="18">
        <v>92</v>
      </c>
      <c r="BD923" s="18">
        <v>73.474936278674591</v>
      </c>
    </row>
    <row r="924" spans="52:56" x14ac:dyDescent="0.25">
      <c r="AZ924" s="18">
        <v>921</v>
      </c>
      <c r="BA924" s="18">
        <v>8.9554422008281051E-3</v>
      </c>
      <c r="BB924" s="18">
        <v>0</v>
      </c>
      <c r="BC924" s="18">
        <v>92</v>
      </c>
      <c r="BD924" s="18">
        <v>73.554800339847063</v>
      </c>
    </row>
    <row r="925" spans="52:56" x14ac:dyDescent="0.25">
      <c r="AZ925" s="18">
        <v>922</v>
      </c>
      <c r="BA925" s="18">
        <v>8.9554422008281051E-3</v>
      </c>
      <c r="BB925" s="18">
        <v>0</v>
      </c>
      <c r="BC925" s="18">
        <v>92</v>
      </c>
      <c r="BD925" s="18">
        <v>73.634664401019535</v>
      </c>
    </row>
    <row r="926" spans="52:56" x14ac:dyDescent="0.25">
      <c r="AZ926" s="18">
        <v>923</v>
      </c>
      <c r="BA926" s="18">
        <v>8.9554422008281051E-3</v>
      </c>
      <c r="BB926" s="18">
        <v>0</v>
      </c>
      <c r="BC926" s="18">
        <v>92</v>
      </c>
      <c r="BD926" s="18">
        <v>73.714528462192007</v>
      </c>
    </row>
    <row r="927" spans="52:56" x14ac:dyDescent="0.25">
      <c r="AZ927" s="18">
        <v>924</v>
      </c>
      <c r="BA927" s="18">
        <v>8.9554422008281051E-3</v>
      </c>
      <c r="BB927" s="18">
        <v>0</v>
      </c>
      <c r="BC927" s="18">
        <v>92</v>
      </c>
      <c r="BD927" s="18">
        <v>73.794392523364479</v>
      </c>
    </row>
    <row r="928" spans="52:56" x14ac:dyDescent="0.25">
      <c r="AZ928" s="18">
        <v>925</v>
      </c>
      <c r="BA928" s="18">
        <v>8.9554422008281051E-3</v>
      </c>
      <c r="BB928" s="18">
        <v>0</v>
      </c>
      <c r="BC928" s="18">
        <v>92</v>
      </c>
      <c r="BD928" s="18">
        <v>73.874256584536951</v>
      </c>
    </row>
    <row r="929" spans="52:56" x14ac:dyDescent="0.25">
      <c r="AZ929" s="18">
        <v>926</v>
      </c>
      <c r="BA929" s="18">
        <v>8.9554422008281051E-3</v>
      </c>
      <c r="BB929" s="18">
        <v>0</v>
      </c>
      <c r="BC929" s="18">
        <v>92</v>
      </c>
      <c r="BD929" s="18">
        <v>73.954120645709423</v>
      </c>
    </row>
    <row r="930" spans="52:56" x14ac:dyDescent="0.25">
      <c r="AZ930" s="18">
        <v>927</v>
      </c>
      <c r="BA930" s="18">
        <v>8.9554422008281051E-3</v>
      </c>
      <c r="BB930" s="18">
        <v>0</v>
      </c>
      <c r="BC930" s="18">
        <v>92</v>
      </c>
      <c r="BD930" s="18">
        <v>74.033984706881895</v>
      </c>
    </row>
    <row r="931" spans="52:56" x14ac:dyDescent="0.25">
      <c r="AZ931" s="18">
        <v>928</v>
      </c>
      <c r="BA931" s="18">
        <v>8.9554422008281051E-3</v>
      </c>
      <c r="BB931" s="18">
        <v>0</v>
      </c>
      <c r="BC931" s="18">
        <v>92</v>
      </c>
      <c r="BD931" s="18">
        <v>74.113848768054368</v>
      </c>
    </row>
    <row r="932" spans="52:56" x14ac:dyDescent="0.25">
      <c r="AZ932" s="18">
        <v>929</v>
      </c>
      <c r="BA932" s="18">
        <v>8.9554422008281051E-3</v>
      </c>
      <c r="BB932" s="18">
        <v>0</v>
      </c>
      <c r="BC932" s="18">
        <v>92</v>
      </c>
      <c r="BD932" s="18">
        <v>74.19371282922684</v>
      </c>
    </row>
    <row r="933" spans="52:56" x14ac:dyDescent="0.25">
      <c r="AZ933" s="18">
        <v>930</v>
      </c>
      <c r="BA933" s="18">
        <v>8.9554422008281051E-3</v>
      </c>
      <c r="BB933" s="18">
        <v>0</v>
      </c>
      <c r="BC933" s="18">
        <v>92</v>
      </c>
      <c r="BD933" s="18">
        <v>74.273576890399312</v>
      </c>
    </row>
    <row r="934" spans="52:56" x14ac:dyDescent="0.25">
      <c r="AZ934" s="18">
        <v>931</v>
      </c>
      <c r="BA934" s="18">
        <v>8.9554422008281051E-3</v>
      </c>
      <c r="BB934" s="18">
        <v>0</v>
      </c>
      <c r="BC934" s="18">
        <v>92</v>
      </c>
      <c r="BD934" s="18">
        <v>74.353440951571784</v>
      </c>
    </row>
    <row r="935" spans="52:56" x14ac:dyDescent="0.25">
      <c r="AZ935" s="18">
        <v>932</v>
      </c>
      <c r="BA935" s="18">
        <v>8.9554422008281051E-3</v>
      </c>
      <c r="BB935" s="18">
        <v>0</v>
      </c>
      <c r="BC935" s="18">
        <v>92</v>
      </c>
      <c r="BD935" s="18">
        <v>74.433305012744256</v>
      </c>
    </row>
    <row r="936" spans="52:56" x14ac:dyDescent="0.25">
      <c r="AZ936" s="18">
        <v>933</v>
      </c>
      <c r="BA936" s="18">
        <v>8.9554422008281051E-3</v>
      </c>
      <c r="BB936" s="18">
        <v>0</v>
      </c>
      <c r="BC936" s="18">
        <v>92</v>
      </c>
      <c r="BD936" s="18">
        <v>74.513169073916728</v>
      </c>
    </row>
    <row r="937" spans="52:56" x14ac:dyDescent="0.25">
      <c r="AZ937" s="18">
        <v>934</v>
      </c>
      <c r="BA937" s="18">
        <v>8.9554422008281051E-3</v>
      </c>
      <c r="BB937" s="18">
        <v>0</v>
      </c>
      <c r="BC937" s="18">
        <v>92</v>
      </c>
      <c r="BD937" s="18">
        <v>74.5930331350892</v>
      </c>
    </row>
    <row r="938" spans="52:56" x14ac:dyDescent="0.25">
      <c r="AZ938" s="18">
        <v>935</v>
      </c>
      <c r="BA938" s="18">
        <v>8.9554422008281051E-3</v>
      </c>
      <c r="BB938" s="18">
        <v>0</v>
      </c>
      <c r="BC938" s="18">
        <v>92</v>
      </c>
      <c r="BD938" s="18">
        <v>74.672897196261673</v>
      </c>
    </row>
    <row r="939" spans="52:56" x14ac:dyDescent="0.25">
      <c r="AZ939" s="18">
        <v>936</v>
      </c>
      <c r="BA939" s="18">
        <v>8.9554422008281051E-3</v>
      </c>
      <c r="BB939" s="18">
        <v>0</v>
      </c>
      <c r="BC939" s="18">
        <v>92</v>
      </c>
      <c r="BD939" s="18">
        <v>74.752761257434145</v>
      </c>
    </row>
    <row r="940" spans="52:56" x14ac:dyDescent="0.25">
      <c r="AZ940" s="17">
        <v>937</v>
      </c>
      <c r="BA940" s="17">
        <v>8.9554422008281051E-3</v>
      </c>
      <c r="BB940" s="17">
        <v>0</v>
      </c>
      <c r="BC940" s="17">
        <v>92</v>
      </c>
      <c r="BD940" s="17">
        <v>74.832625318606617</v>
      </c>
    </row>
    <row r="941" spans="52:56" x14ac:dyDescent="0.25">
      <c r="AZ941" s="17">
        <v>938</v>
      </c>
      <c r="BA941" s="17">
        <v>8.9554422008281051E-3</v>
      </c>
      <c r="BB941" s="17">
        <v>0</v>
      </c>
      <c r="BC941" s="17">
        <v>92</v>
      </c>
      <c r="BD941" s="17">
        <v>74.912489379779089</v>
      </c>
    </row>
    <row r="942" spans="52:56" x14ac:dyDescent="0.25">
      <c r="AZ942" s="17">
        <v>939</v>
      </c>
      <c r="BA942" s="17">
        <v>8.9554422008281051E-3</v>
      </c>
      <c r="BB942" s="17">
        <v>0</v>
      </c>
      <c r="BC942" s="17">
        <v>92</v>
      </c>
      <c r="BD942" s="17">
        <v>74.992353440951575</v>
      </c>
    </row>
    <row r="943" spans="52:56" x14ac:dyDescent="0.25">
      <c r="AZ943" s="17">
        <v>940</v>
      </c>
      <c r="BA943" s="17">
        <v>8.9554422008281051E-3</v>
      </c>
      <c r="BB943" s="17">
        <v>0</v>
      </c>
      <c r="BC943" s="17">
        <v>92</v>
      </c>
      <c r="BD943" s="17">
        <v>75.072217502124047</v>
      </c>
    </row>
    <row r="944" spans="52:56" x14ac:dyDescent="0.25">
      <c r="AZ944" s="17">
        <v>941</v>
      </c>
      <c r="BA944" s="17">
        <v>8.9554422008281051E-3</v>
      </c>
      <c r="BB944" s="17">
        <v>0</v>
      </c>
      <c r="BC944" s="17">
        <v>92</v>
      </c>
      <c r="BD944" s="17">
        <v>75.15208156329652</v>
      </c>
    </row>
    <row r="945" spans="52:56" x14ac:dyDescent="0.25">
      <c r="AZ945" s="17">
        <v>942</v>
      </c>
      <c r="BA945" s="17">
        <v>8.9554422008281051E-3</v>
      </c>
      <c r="BB945" s="17">
        <v>0</v>
      </c>
      <c r="BC945" s="17">
        <v>92</v>
      </c>
      <c r="BD945" s="17">
        <v>75.231945624468992</v>
      </c>
    </row>
    <row r="946" spans="52:56" x14ac:dyDescent="0.25">
      <c r="AZ946" s="17">
        <v>943</v>
      </c>
      <c r="BA946" s="17">
        <v>8.9554422008281051E-3</v>
      </c>
      <c r="BB946" s="17">
        <v>0</v>
      </c>
      <c r="BC946" s="17">
        <v>92</v>
      </c>
      <c r="BD946" s="17">
        <v>75.311809685641464</v>
      </c>
    </row>
    <row r="947" spans="52:56" x14ac:dyDescent="0.25">
      <c r="AZ947" s="17">
        <v>944</v>
      </c>
      <c r="BA947" s="17">
        <v>8.9554422008281051E-3</v>
      </c>
      <c r="BB947" s="17">
        <v>0</v>
      </c>
      <c r="BC947" s="17">
        <v>92</v>
      </c>
      <c r="BD947" s="17">
        <v>75.391673746813936</v>
      </c>
    </row>
    <row r="948" spans="52:56" x14ac:dyDescent="0.25">
      <c r="AZ948" s="17">
        <v>945</v>
      </c>
      <c r="BA948" s="17">
        <v>8.9554422008281051E-3</v>
      </c>
      <c r="BB948" s="17">
        <v>0</v>
      </c>
      <c r="BC948" s="17">
        <v>92</v>
      </c>
      <c r="BD948" s="17">
        <v>75.471537807986408</v>
      </c>
    </row>
    <row r="949" spans="52:56" x14ac:dyDescent="0.25">
      <c r="AZ949" s="17">
        <v>946</v>
      </c>
      <c r="BA949" s="17">
        <v>8.9554422008281051E-3</v>
      </c>
      <c r="BB949" s="17">
        <v>0</v>
      </c>
      <c r="BC949" s="17">
        <v>92</v>
      </c>
      <c r="BD949" s="17">
        <v>75.55140186915888</v>
      </c>
    </row>
    <row r="950" spans="52:56" x14ac:dyDescent="0.25">
      <c r="AZ950" s="17">
        <v>947</v>
      </c>
      <c r="BA950" s="17">
        <v>8.9554422008281051E-3</v>
      </c>
      <c r="BB950" s="17">
        <v>0</v>
      </c>
      <c r="BC950" s="17">
        <v>92</v>
      </c>
      <c r="BD950" s="17">
        <v>75.631265930331352</v>
      </c>
    </row>
    <row r="951" spans="52:56" x14ac:dyDescent="0.25">
      <c r="AZ951" s="17">
        <v>948</v>
      </c>
      <c r="BA951" s="17">
        <v>8.9554422008281051E-3</v>
      </c>
      <c r="BB951" s="17">
        <v>0</v>
      </c>
      <c r="BC951" s="17">
        <v>92</v>
      </c>
      <c r="BD951" s="17">
        <v>75.711129991503824</v>
      </c>
    </row>
    <row r="952" spans="52:56" x14ac:dyDescent="0.25">
      <c r="AZ952" s="17">
        <v>949</v>
      </c>
      <c r="BA952" s="17">
        <v>8.9554422008281051E-3</v>
      </c>
      <c r="BB952" s="17">
        <v>0</v>
      </c>
      <c r="BC952" s="17">
        <v>92</v>
      </c>
      <c r="BD952" s="17">
        <v>75.790994052676297</v>
      </c>
    </row>
    <row r="953" spans="52:56" x14ac:dyDescent="0.25">
      <c r="AZ953" s="17">
        <v>950</v>
      </c>
      <c r="BA953" s="17">
        <v>8.9554422008281051E-3</v>
      </c>
      <c r="BB953" s="17">
        <v>0</v>
      </c>
      <c r="BC953" s="17">
        <v>92</v>
      </c>
      <c r="BD953" s="17">
        <v>75.870858113848769</v>
      </c>
    </row>
    <row r="954" spans="52:56" x14ac:dyDescent="0.25">
      <c r="AZ954" s="17">
        <v>951</v>
      </c>
      <c r="BA954" s="17">
        <v>8.9554422008281051E-3</v>
      </c>
      <c r="BB954" s="17">
        <v>0</v>
      </c>
      <c r="BC954" s="17">
        <v>92</v>
      </c>
      <c r="BD954" s="17">
        <v>75.950722175021241</v>
      </c>
    </row>
    <row r="955" spans="52:56" x14ac:dyDescent="0.25">
      <c r="AZ955" s="17">
        <v>952</v>
      </c>
      <c r="BA955" s="17">
        <v>8.9554422008281051E-3</v>
      </c>
      <c r="BB955" s="17">
        <v>0</v>
      </c>
      <c r="BC955" s="17">
        <v>92</v>
      </c>
      <c r="BD955" s="17">
        <v>76.030586236193713</v>
      </c>
    </row>
    <row r="956" spans="52:56" x14ac:dyDescent="0.25">
      <c r="AZ956" s="17">
        <v>953</v>
      </c>
      <c r="BA956" s="17">
        <v>8.9554422008281051E-3</v>
      </c>
      <c r="BB956" s="17">
        <v>0</v>
      </c>
      <c r="BC956" s="17">
        <v>92</v>
      </c>
      <c r="BD956" s="17">
        <v>76.110450297366185</v>
      </c>
    </row>
    <row r="957" spans="52:56" x14ac:dyDescent="0.25">
      <c r="AZ957" s="17">
        <v>954</v>
      </c>
      <c r="BA957" s="17">
        <v>8.9554422008281051E-3</v>
      </c>
      <c r="BB957" s="17">
        <v>0</v>
      </c>
      <c r="BC957" s="17">
        <v>92</v>
      </c>
      <c r="BD957" s="17">
        <v>76.190314358538657</v>
      </c>
    </row>
    <row r="958" spans="52:56" x14ac:dyDescent="0.25">
      <c r="AZ958" s="17">
        <v>955</v>
      </c>
      <c r="BA958" s="17">
        <v>8.9554422008281051E-3</v>
      </c>
      <c r="BB958" s="17">
        <v>0</v>
      </c>
      <c r="BC958" s="17">
        <v>92</v>
      </c>
      <c r="BD958" s="17">
        <v>76.270178419711129</v>
      </c>
    </row>
    <row r="959" spans="52:56" x14ac:dyDescent="0.25">
      <c r="AZ959" s="17">
        <v>956</v>
      </c>
      <c r="BA959" s="17">
        <v>8.9554422008281051E-3</v>
      </c>
      <c r="BB959" s="17">
        <v>0</v>
      </c>
      <c r="BC959" s="17">
        <v>92</v>
      </c>
      <c r="BD959" s="17">
        <v>76.350042480883602</v>
      </c>
    </row>
    <row r="960" spans="52:56" x14ac:dyDescent="0.25">
      <c r="AZ960" s="17">
        <v>957</v>
      </c>
      <c r="BA960" s="17">
        <v>8.9554422008281051E-3</v>
      </c>
      <c r="BB960" s="17">
        <v>0</v>
      </c>
      <c r="BC960" s="17">
        <v>92</v>
      </c>
      <c r="BD960" s="17">
        <v>76.429906542056074</v>
      </c>
    </row>
    <row r="961" spans="52:56" x14ac:dyDescent="0.25">
      <c r="AZ961" s="17">
        <v>958</v>
      </c>
      <c r="BA961" s="17">
        <v>8.9554422008281051E-3</v>
      </c>
      <c r="BB961" s="17">
        <v>0</v>
      </c>
      <c r="BC961" s="17">
        <v>92</v>
      </c>
      <c r="BD961" s="17">
        <v>76.509770603228546</v>
      </c>
    </row>
    <row r="962" spans="52:56" x14ac:dyDescent="0.25">
      <c r="AZ962" s="17">
        <v>959</v>
      </c>
      <c r="BA962" s="17">
        <v>8.9554422008281051E-3</v>
      </c>
      <c r="BB962" s="17">
        <v>0</v>
      </c>
      <c r="BC962" s="17">
        <v>92</v>
      </c>
      <c r="BD962" s="17">
        <v>76.589634664401018</v>
      </c>
    </row>
    <row r="963" spans="52:56" x14ac:dyDescent="0.25">
      <c r="AZ963" s="17">
        <v>960</v>
      </c>
      <c r="BA963" s="17">
        <v>8.9554422008281051E-3</v>
      </c>
      <c r="BB963" s="17">
        <v>0</v>
      </c>
      <c r="BC963" s="17">
        <v>92</v>
      </c>
      <c r="BD963" s="17">
        <v>76.66949872557349</v>
      </c>
    </row>
    <row r="964" spans="52:56" x14ac:dyDescent="0.25">
      <c r="AZ964" s="17">
        <v>961</v>
      </c>
      <c r="BA964" s="17">
        <v>8.9554422008281051E-3</v>
      </c>
      <c r="BB964" s="17">
        <v>0</v>
      </c>
      <c r="BC964" s="17">
        <v>92</v>
      </c>
      <c r="BD964" s="17">
        <v>76.749362786745962</v>
      </c>
    </row>
    <row r="965" spans="52:56" x14ac:dyDescent="0.25">
      <c r="AZ965" s="17">
        <v>962</v>
      </c>
      <c r="BA965" s="17">
        <v>8.9554422008281051E-3</v>
      </c>
      <c r="BB965" s="17">
        <v>0</v>
      </c>
      <c r="BC965" s="17">
        <v>92</v>
      </c>
      <c r="BD965" s="17">
        <v>76.829226847918434</v>
      </c>
    </row>
    <row r="966" spans="52:56" x14ac:dyDescent="0.25">
      <c r="AZ966" s="17">
        <v>963</v>
      </c>
      <c r="BA966" s="17">
        <v>8.9554422008281051E-3</v>
      </c>
      <c r="BB966" s="17">
        <v>0</v>
      </c>
      <c r="BC966" s="17">
        <v>92</v>
      </c>
      <c r="BD966" s="17">
        <v>76.909090909090907</v>
      </c>
    </row>
    <row r="967" spans="52:56" x14ac:dyDescent="0.25">
      <c r="AZ967" s="17">
        <v>964</v>
      </c>
      <c r="BA967" s="17">
        <v>8.9554422008281051E-3</v>
      </c>
      <c r="BB967" s="17">
        <v>0</v>
      </c>
      <c r="BC967" s="17">
        <v>92</v>
      </c>
      <c r="BD967" s="17">
        <v>76.988954970263379</v>
      </c>
    </row>
    <row r="968" spans="52:56" x14ac:dyDescent="0.25">
      <c r="AZ968" s="17">
        <v>965</v>
      </c>
      <c r="BA968" s="17">
        <v>8.9554422008281051E-3</v>
      </c>
      <c r="BB968" s="17">
        <v>0</v>
      </c>
      <c r="BC968" s="17">
        <v>92</v>
      </c>
      <c r="BD968" s="17">
        <v>77.068819031435851</v>
      </c>
    </row>
    <row r="969" spans="52:56" x14ac:dyDescent="0.25">
      <c r="AZ969" s="17">
        <v>966</v>
      </c>
      <c r="BA969" s="17">
        <v>8.9554422008281051E-3</v>
      </c>
      <c r="BB969" s="17">
        <v>0</v>
      </c>
      <c r="BC969" s="17">
        <v>92</v>
      </c>
      <c r="BD969" s="17">
        <v>77.148683092608323</v>
      </c>
    </row>
    <row r="970" spans="52:56" x14ac:dyDescent="0.25">
      <c r="AZ970" s="17">
        <v>967</v>
      </c>
      <c r="BA970" s="17">
        <v>8.9554422008281051E-3</v>
      </c>
      <c r="BB970" s="17">
        <v>0</v>
      </c>
      <c r="BC970" s="17">
        <v>92</v>
      </c>
      <c r="BD970" s="17">
        <v>77.228547153780795</v>
      </c>
    </row>
    <row r="971" spans="52:56" x14ac:dyDescent="0.25">
      <c r="AZ971" s="17">
        <v>968</v>
      </c>
      <c r="BA971" s="17">
        <v>8.9554422008281051E-3</v>
      </c>
      <c r="BB971" s="17">
        <v>0</v>
      </c>
      <c r="BC971" s="17">
        <v>92</v>
      </c>
      <c r="BD971" s="17">
        <v>77.308411214953267</v>
      </c>
    </row>
    <row r="972" spans="52:56" x14ac:dyDescent="0.25">
      <c r="AZ972" s="17">
        <v>969</v>
      </c>
      <c r="BA972" s="17">
        <v>8.9554422008281051E-3</v>
      </c>
      <c r="BB972" s="17">
        <v>0</v>
      </c>
      <c r="BC972" s="17">
        <v>92</v>
      </c>
      <c r="BD972" s="17">
        <v>77.388275276125739</v>
      </c>
    </row>
    <row r="973" spans="52:56" x14ac:dyDescent="0.25">
      <c r="AZ973" s="17">
        <v>970</v>
      </c>
      <c r="BA973" s="17">
        <v>8.9554422008281051E-3</v>
      </c>
      <c r="BB973" s="17">
        <v>0</v>
      </c>
      <c r="BC973" s="17">
        <v>92</v>
      </c>
      <c r="BD973" s="17">
        <v>77.468139337298211</v>
      </c>
    </row>
    <row r="974" spans="52:56" x14ac:dyDescent="0.25">
      <c r="AZ974" s="17">
        <v>971</v>
      </c>
      <c r="BA974" s="17">
        <v>8.9554422008281051E-3</v>
      </c>
      <c r="BB974" s="17">
        <v>0</v>
      </c>
      <c r="BC974" s="17">
        <v>92</v>
      </c>
      <c r="BD974" s="17">
        <v>77.548003398470684</v>
      </c>
    </row>
    <row r="975" spans="52:56" x14ac:dyDescent="0.25">
      <c r="AZ975" s="17">
        <v>972</v>
      </c>
      <c r="BA975" s="17">
        <v>8.9554422008281051E-3</v>
      </c>
      <c r="BB975" s="17">
        <v>0</v>
      </c>
      <c r="BC975" s="17">
        <v>92</v>
      </c>
      <c r="BD975" s="17">
        <v>77.627867459643156</v>
      </c>
    </row>
    <row r="976" spans="52:56" x14ac:dyDescent="0.25">
      <c r="AZ976" s="17">
        <v>973</v>
      </c>
      <c r="BA976" s="17">
        <v>8.9554422008281051E-3</v>
      </c>
      <c r="BB976" s="17">
        <v>0</v>
      </c>
      <c r="BC976" s="17">
        <v>92</v>
      </c>
      <c r="BD976" s="17">
        <v>77.707731520815628</v>
      </c>
    </row>
    <row r="977" spans="52:56" x14ac:dyDescent="0.25">
      <c r="AZ977" s="17">
        <v>974</v>
      </c>
      <c r="BA977" s="17">
        <v>8.9554422008281051E-3</v>
      </c>
      <c r="BB977" s="17">
        <v>0</v>
      </c>
      <c r="BC977" s="17">
        <v>92</v>
      </c>
      <c r="BD977" s="17">
        <v>77.7875955819881</v>
      </c>
    </row>
    <row r="978" spans="52:56" x14ac:dyDescent="0.25">
      <c r="AZ978" s="17">
        <v>975</v>
      </c>
      <c r="BA978" s="17">
        <v>8.9554422008281051E-3</v>
      </c>
      <c r="BB978" s="17">
        <v>0</v>
      </c>
      <c r="BC978" s="17">
        <v>92</v>
      </c>
      <c r="BD978" s="17">
        <v>77.867459643160572</v>
      </c>
    </row>
    <row r="979" spans="52:56" x14ac:dyDescent="0.25">
      <c r="AZ979" s="17">
        <v>976</v>
      </c>
      <c r="BA979" s="17">
        <v>8.9554422008281051E-3</v>
      </c>
      <c r="BB979" s="17">
        <v>0</v>
      </c>
      <c r="BC979" s="17">
        <v>92</v>
      </c>
      <c r="BD979" s="17">
        <v>77.947323704333044</v>
      </c>
    </row>
    <row r="980" spans="52:56" x14ac:dyDescent="0.25">
      <c r="AZ980" s="17">
        <v>977</v>
      </c>
      <c r="BA980" s="17">
        <v>8.9554422008281051E-3</v>
      </c>
      <c r="BB980" s="17">
        <v>0</v>
      </c>
      <c r="BC980" s="17">
        <v>92</v>
      </c>
      <c r="BD980" s="17">
        <v>78.027187765505516</v>
      </c>
    </row>
    <row r="981" spans="52:56" x14ac:dyDescent="0.25">
      <c r="AZ981" s="17">
        <v>978</v>
      </c>
      <c r="BA981" s="17">
        <v>8.9554422008281051E-3</v>
      </c>
      <c r="BB981" s="17">
        <v>0</v>
      </c>
      <c r="BC981" s="17">
        <v>92</v>
      </c>
      <c r="BD981" s="17">
        <v>78.107051826677989</v>
      </c>
    </row>
    <row r="982" spans="52:56" x14ac:dyDescent="0.25">
      <c r="AZ982" s="17">
        <v>979</v>
      </c>
      <c r="BA982" s="17">
        <v>8.9554422008281051E-3</v>
      </c>
      <c r="BB982" s="17">
        <v>0</v>
      </c>
      <c r="BC982" s="17">
        <v>92</v>
      </c>
      <c r="BD982" s="17">
        <v>78.186915887850461</v>
      </c>
    </row>
    <row r="983" spans="52:56" x14ac:dyDescent="0.25">
      <c r="AZ983" s="17">
        <v>980</v>
      </c>
      <c r="BA983" s="17">
        <v>8.9554422008281051E-3</v>
      </c>
      <c r="BB983" s="17">
        <v>0</v>
      </c>
      <c r="BC983" s="17">
        <v>92</v>
      </c>
      <c r="BD983" s="17">
        <v>78.266779949022933</v>
      </c>
    </row>
    <row r="984" spans="52:56" x14ac:dyDescent="0.25">
      <c r="AZ984" s="17">
        <v>981</v>
      </c>
      <c r="BA984" s="17">
        <v>8.9554422008281051E-3</v>
      </c>
      <c r="BB984" s="17">
        <v>0</v>
      </c>
      <c r="BC984" s="17">
        <v>92</v>
      </c>
      <c r="BD984" s="17">
        <v>78.346644010195405</v>
      </c>
    </row>
    <row r="985" spans="52:56" x14ac:dyDescent="0.25">
      <c r="AZ985" s="17">
        <v>982</v>
      </c>
      <c r="BA985" s="17">
        <v>8.9554422008281051E-3</v>
      </c>
      <c r="BB985" s="17">
        <v>0</v>
      </c>
      <c r="BC985" s="17">
        <v>92</v>
      </c>
      <c r="BD985" s="17">
        <v>78.426508071367877</v>
      </c>
    </row>
    <row r="986" spans="52:56" x14ac:dyDescent="0.25">
      <c r="AZ986" s="17">
        <v>983</v>
      </c>
      <c r="BA986" s="17">
        <v>8.9554422008281051E-3</v>
      </c>
      <c r="BB986" s="17">
        <v>0</v>
      </c>
      <c r="BC986" s="17">
        <v>92</v>
      </c>
      <c r="BD986" s="17">
        <v>78.506372132540349</v>
      </c>
    </row>
    <row r="987" spans="52:56" x14ac:dyDescent="0.25">
      <c r="AZ987" s="17">
        <v>984</v>
      </c>
      <c r="BA987" s="17">
        <v>8.9554422008281051E-3</v>
      </c>
      <c r="BB987" s="17">
        <v>0</v>
      </c>
      <c r="BC987" s="17">
        <v>92</v>
      </c>
      <c r="BD987" s="17">
        <v>78.586236193712821</v>
      </c>
    </row>
    <row r="988" spans="52:56" x14ac:dyDescent="0.25">
      <c r="AZ988" s="17">
        <v>985</v>
      </c>
      <c r="BA988" s="17">
        <v>8.9554422008281051E-3</v>
      </c>
      <c r="BB988" s="17">
        <v>0</v>
      </c>
      <c r="BC988" s="17">
        <v>92</v>
      </c>
      <c r="BD988" s="17">
        <v>78.666100254885293</v>
      </c>
    </row>
    <row r="989" spans="52:56" x14ac:dyDescent="0.25">
      <c r="AZ989" s="17">
        <v>986</v>
      </c>
      <c r="BA989" s="17">
        <v>8.9554422008281051E-3</v>
      </c>
      <c r="BB989" s="17">
        <v>0</v>
      </c>
      <c r="BC989" s="17">
        <v>92</v>
      </c>
      <c r="BD989" s="17">
        <v>78.745964316057766</v>
      </c>
    </row>
    <row r="990" spans="52:56" x14ac:dyDescent="0.25">
      <c r="AZ990" s="17">
        <v>987</v>
      </c>
      <c r="BA990" s="17">
        <v>8.9554422008281051E-3</v>
      </c>
      <c r="BB990" s="17">
        <v>0</v>
      </c>
      <c r="BC990" s="17">
        <v>92</v>
      </c>
      <c r="BD990" s="17">
        <v>78.825828377230238</v>
      </c>
    </row>
    <row r="991" spans="52:56" x14ac:dyDescent="0.25">
      <c r="AZ991" s="17">
        <v>988</v>
      </c>
      <c r="BA991" s="17">
        <v>8.9554422008281051E-3</v>
      </c>
      <c r="BB991" s="17">
        <v>0</v>
      </c>
      <c r="BC991" s="17">
        <v>92</v>
      </c>
      <c r="BD991" s="17">
        <v>78.90569243840271</v>
      </c>
    </row>
    <row r="992" spans="52:56" x14ac:dyDescent="0.25">
      <c r="AZ992" s="17">
        <v>989</v>
      </c>
      <c r="BA992" s="17">
        <v>8.9554422008281051E-3</v>
      </c>
      <c r="BB992" s="17">
        <v>0</v>
      </c>
      <c r="BC992" s="17">
        <v>92</v>
      </c>
      <c r="BD992" s="17">
        <v>78.985556499575182</v>
      </c>
    </row>
    <row r="993" spans="52:56" x14ac:dyDescent="0.25">
      <c r="AZ993" s="17">
        <v>990</v>
      </c>
      <c r="BA993" s="17">
        <v>8.9554422008281051E-3</v>
      </c>
      <c r="BB993" s="17">
        <v>0</v>
      </c>
      <c r="BC993" s="17">
        <v>92</v>
      </c>
      <c r="BD993" s="17">
        <v>79.065420560747654</v>
      </c>
    </row>
    <row r="994" spans="52:56" x14ac:dyDescent="0.25">
      <c r="AZ994" s="17">
        <v>991</v>
      </c>
      <c r="BA994" s="17">
        <v>8.9554422008281051E-3</v>
      </c>
      <c r="BB994" s="17">
        <v>0</v>
      </c>
      <c r="BC994" s="17">
        <v>92</v>
      </c>
      <c r="BD994" s="17">
        <v>79.145284621920126</v>
      </c>
    </row>
    <row r="995" spans="52:56" x14ac:dyDescent="0.25">
      <c r="AZ995" s="17">
        <v>992</v>
      </c>
      <c r="BA995" s="17">
        <v>8.9554422008281051E-3</v>
      </c>
      <c r="BB995" s="17">
        <v>0</v>
      </c>
      <c r="BC995" s="17">
        <v>92</v>
      </c>
      <c r="BD995" s="17">
        <v>79.225148683092598</v>
      </c>
    </row>
    <row r="996" spans="52:56" x14ac:dyDescent="0.25">
      <c r="AZ996" s="17">
        <v>993</v>
      </c>
      <c r="BA996" s="17">
        <v>8.9554422008281051E-3</v>
      </c>
      <c r="BB996" s="17">
        <v>0</v>
      </c>
      <c r="BC996" s="17">
        <v>92</v>
      </c>
      <c r="BD996" s="17">
        <v>79.305012744265071</v>
      </c>
    </row>
    <row r="997" spans="52:56" x14ac:dyDescent="0.25">
      <c r="AZ997" s="17">
        <v>994</v>
      </c>
      <c r="BA997" s="17">
        <v>8.9554422008281051E-3</v>
      </c>
      <c r="BB997" s="17">
        <v>0</v>
      </c>
      <c r="BC997" s="17">
        <v>92</v>
      </c>
      <c r="BD997" s="17">
        <v>79.384876805437543</v>
      </c>
    </row>
    <row r="998" spans="52:56" x14ac:dyDescent="0.25">
      <c r="AZ998" s="17">
        <v>995</v>
      </c>
      <c r="BA998" s="17">
        <v>8.9554422008281051E-3</v>
      </c>
      <c r="BB998" s="17">
        <v>0</v>
      </c>
      <c r="BC998" s="17">
        <v>92</v>
      </c>
      <c r="BD998" s="17">
        <v>79.464740866610015</v>
      </c>
    </row>
    <row r="999" spans="52:56" x14ac:dyDescent="0.25">
      <c r="AZ999" s="17">
        <v>996</v>
      </c>
      <c r="BA999" s="17">
        <v>8.9554422008281051E-3</v>
      </c>
      <c r="BB999" s="17">
        <v>0</v>
      </c>
      <c r="BC999" s="17">
        <v>92</v>
      </c>
      <c r="BD999" s="17">
        <v>79.544604927782501</v>
      </c>
    </row>
    <row r="1000" spans="52:56" x14ac:dyDescent="0.25">
      <c r="AZ1000" s="17">
        <v>997</v>
      </c>
      <c r="BA1000" s="17">
        <v>8.9554422008281051E-3</v>
      </c>
      <c r="BB1000" s="17">
        <v>0</v>
      </c>
      <c r="BC1000" s="17">
        <v>92</v>
      </c>
      <c r="BD1000" s="17">
        <v>79.624468988954973</v>
      </c>
    </row>
    <row r="1001" spans="52:56" x14ac:dyDescent="0.25">
      <c r="AZ1001" s="17">
        <v>998</v>
      </c>
      <c r="BA1001" s="17">
        <v>8.9554422008281051E-3</v>
      </c>
      <c r="BB1001" s="17">
        <v>0</v>
      </c>
      <c r="BC1001" s="17">
        <v>92</v>
      </c>
      <c r="BD1001" s="17">
        <v>79.704333050127445</v>
      </c>
    </row>
    <row r="1002" spans="52:56" x14ac:dyDescent="0.25">
      <c r="AZ1002" s="17">
        <v>999</v>
      </c>
      <c r="BA1002" s="17">
        <v>8.9554422008281051E-3</v>
      </c>
      <c r="BB1002" s="17">
        <v>0</v>
      </c>
      <c r="BC1002" s="17">
        <v>92</v>
      </c>
      <c r="BD1002" s="17">
        <v>79.784197111299918</v>
      </c>
    </row>
    <row r="1003" spans="52:56" x14ac:dyDescent="0.25">
      <c r="AZ1003" s="17">
        <v>1000</v>
      </c>
      <c r="BA1003" s="17">
        <v>8.9554422008281051E-3</v>
      </c>
      <c r="BB1003" s="17">
        <v>0</v>
      </c>
      <c r="BC1003" s="17">
        <v>92</v>
      </c>
      <c r="BD1003" s="17">
        <v>79.86406117247239</v>
      </c>
    </row>
    <row r="1004" spans="52:56" x14ac:dyDescent="0.25">
      <c r="AZ1004" s="17">
        <v>1001</v>
      </c>
      <c r="BA1004" s="17">
        <v>8.9554422008281051E-3</v>
      </c>
      <c r="BB1004" s="17">
        <v>0</v>
      </c>
      <c r="BC1004" s="17">
        <v>92</v>
      </c>
      <c r="BD1004" s="17">
        <v>79.943925233644862</v>
      </c>
    </row>
    <row r="1005" spans="52:56" x14ac:dyDescent="0.25">
      <c r="AZ1005" s="17">
        <v>1002</v>
      </c>
      <c r="BA1005" s="17">
        <v>8.9554422008281051E-3</v>
      </c>
      <c r="BB1005" s="17">
        <v>0</v>
      </c>
      <c r="BC1005" s="17">
        <v>92</v>
      </c>
      <c r="BD1005" s="17">
        <v>80.023789294817334</v>
      </c>
    </row>
    <row r="1006" spans="52:56" x14ac:dyDescent="0.25">
      <c r="AZ1006" s="17">
        <v>1003</v>
      </c>
      <c r="BA1006" s="17">
        <v>8.9554422008281051E-3</v>
      </c>
      <c r="BB1006" s="17">
        <v>0</v>
      </c>
      <c r="BC1006" s="17">
        <v>92</v>
      </c>
      <c r="BD1006" s="17">
        <v>80.103653355989806</v>
      </c>
    </row>
    <row r="1007" spans="52:56" x14ac:dyDescent="0.25">
      <c r="AZ1007" s="17">
        <v>1004</v>
      </c>
      <c r="BA1007" s="17">
        <v>8.9554422008281051E-3</v>
      </c>
      <c r="BB1007" s="17">
        <v>0</v>
      </c>
      <c r="BC1007" s="17">
        <v>92</v>
      </c>
      <c r="BD1007" s="17">
        <v>80.183517417162278</v>
      </c>
    </row>
    <row r="1008" spans="52:56" x14ac:dyDescent="0.25">
      <c r="AZ1008" s="17">
        <v>1005</v>
      </c>
      <c r="BA1008" s="17">
        <v>8.9554422008281051E-3</v>
      </c>
      <c r="BB1008" s="17">
        <v>0</v>
      </c>
      <c r="BC1008" s="17">
        <v>92</v>
      </c>
      <c r="BD1008" s="17">
        <v>80.26338147833475</v>
      </c>
    </row>
    <row r="1009" spans="52:56" x14ac:dyDescent="0.25">
      <c r="AZ1009" s="17">
        <v>1006</v>
      </c>
      <c r="BA1009" s="17">
        <v>8.9554422008281051E-3</v>
      </c>
      <c r="BB1009" s="17">
        <v>0</v>
      </c>
      <c r="BC1009" s="17">
        <v>92</v>
      </c>
      <c r="BD1009" s="17">
        <v>80.343245539507222</v>
      </c>
    </row>
    <row r="1010" spans="52:56" x14ac:dyDescent="0.25">
      <c r="AZ1010" s="17">
        <v>1007</v>
      </c>
      <c r="BA1010" s="17">
        <v>8.9554422008281051E-3</v>
      </c>
      <c r="BB1010" s="17">
        <v>0</v>
      </c>
      <c r="BC1010" s="17">
        <v>92</v>
      </c>
      <c r="BD1010" s="17">
        <v>80.423109600679695</v>
      </c>
    </row>
    <row r="1011" spans="52:56" x14ac:dyDescent="0.25">
      <c r="AZ1011" s="17">
        <v>1008</v>
      </c>
      <c r="BA1011" s="17">
        <v>8.9554422008281051E-3</v>
      </c>
      <c r="BB1011" s="17">
        <v>0</v>
      </c>
      <c r="BC1011" s="17">
        <v>92</v>
      </c>
      <c r="BD1011" s="17">
        <v>80.502973661852167</v>
      </c>
    </row>
    <row r="1012" spans="52:56" x14ac:dyDescent="0.25">
      <c r="AZ1012" s="17">
        <v>1009</v>
      </c>
      <c r="BA1012" s="17">
        <v>8.9554422008281051E-3</v>
      </c>
      <c r="BB1012" s="17">
        <v>0</v>
      </c>
      <c r="BC1012" s="17">
        <v>92</v>
      </c>
      <c r="BD1012" s="17">
        <v>80.582837723024639</v>
      </c>
    </row>
    <row r="1013" spans="52:56" x14ac:dyDescent="0.25">
      <c r="AZ1013" s="17">
        <v>1010</v>
      </c>
      <c r="BA1013" s="17">
        <v>8.9554422008281051E-3</v>
      </c>
      <c r="BB1013" s="17">
        <v>0</v>
      </c>
      <c r="BC1013" s="17">
        <v>92</v>
      </c>
      <c r="BD1013" s="17">
        <v>80.662701784197111</v>
      </c>
    </row>
    <row r="1014" spans="52:56" x14ac:dyDescent="0.25">
      <c r="AZ1014" s="17">
        <v>1011</v>
      </c>
      <c r="BA1014" s="17">
        <v>8.9554422008281051E-3</v>
      </c>
      <c r="BB1014" s="17">
        <v>0</v>
      </c>
      <c r="BC1014" s="17">
        <v>92</v>
      </c>
      <c r="BD1014" s="17">
        <v>80.742565845369583</v>
      </c>
    </row>
    <row r="1015" spans="52:56" x14ac:dyDescent="0.25">
      <c r="AZ1015" s="17">
        <v>1012</v>
      </c>
      <c r="BA1015" s="17">
        <v>8.9554422008281051E-3</v>
      </c>
      <c r="BB1015" s="17">
        <v>0</v>
      </c>
      <c r="BC1015" s="17">
        <v>92</v>
      </c>
      <c r="BD1015" s="17">
        <v>80.822429906542055</v>
      </c>
    </row>
    <row r="1016" spans="52:56" x14ac:dyDescent="0.25">
      <c r="AZ1016" s="17">
        <v>1013</v>
      </c>
      <c r="BA1016" s="17">
        <v>8.9554422008281051E-3</v>
      </c>
      <c r="BB1016" s="17">
        <v>0</v>
      </c>
      <c r="BC1016" s="17">
        <v>92</v>
      </c>
      <c r="BD1016" s="17">
        <v>80.902293967714527</v>
      </c>
    </row>
    <row r="1017" spans="52:56" x14ac:dyDescent="0.25">
      <c r="AZ1017" s="17">
        <v>1014</v>
      </c>
      <c r="BA1017" s="17">
        <v>8.7847350659493451E-3</v>
      </c>
      <c r="BB1017" s="17">
        <v>1</v>
      </c>
      <c r="BC1017" s="17">
        <v>93</v>
      </c>
      <c r="BD1017" s="17">
        <v>80.982158028887</v>
      </c>
    </row>
    <row r="1018" spans="52:56" x14ac:dyDescent="0.25">
      <c r="AZ1018" s="17">
        <v>1015</v>
      </c>
      <c r="BA1018" s="17">
        <v>8.7847350659493451E-3</v>
      </c>
      <c r="BB1018" s="17">
        <v>1</v>
      </c>
      <c r="BC1018" s="17">
        <v>94</v>
      </c>
      <c r="BD1018" s="17">
        <v>81.062022090059472</v>
      </c>
    </row>
    <row r="1019" spans="52:56" x14ac:dyDescent="0.25">
      <c r="AZ1019" s="17">
        <v>1016</v>
      </c>
      <c r="BA1019" s="17">
        <v>8.7847350659493451E-3</v>
      </c>
      <c r="BB1019" s="17">
        <v>0</v>
      </c>
      <c r="BC1019" s="17">
        <v>94</v>
      </c>
      <c r="BD1019" s="17">
        <v>81.141886151231944</v>
      </c>
    </row>
    <row r="1020" spans="52:56" x14ac:dyDescent="0.25">
      <c r="AZ1020" s="17">
        <v>1017</v>
      </c>
      <c r="BA1020" s="17">
        <v>8.7847350659493451E-3</v>
      </c>
      <c r="BB1020" s="17">
        <v>0</v>
      </c>
      <c r="BC1020" s="17">
        <v>94</v>
      </c>
      <c r="BD1020" s="17">
        <v>81.221750212404416</v>
      </c>
    </row>
    <row r="1021" spans="52:56" x14ac:dyDescent="0.25">
      <c r="AZ1021" s="17">
        <v>1018</v>
      </c>
      <c r="BA1021" s="17">
        <v>8.7847350659493451E-3</v>
      </c>
      <c r="BB1021" s="17">
        <v>0</v>
      </c>
      <c r="BC1021" s="17">
        <v>94</v>
      </c>
      <c r="BD1021" s="17">
        <v>81.301614273576888</v>
      </c>
    </row>
    <row r="1022" spans="52:56" x14ac:dyDescent="0.25">
      <c r="AZ1022" s="17">
        <v>1019</v>
      </c>
      <c r="BA1022" s="17">
        <v>8.7847350659493451E-3</v>
      </c>
      <c r="BB1022" s="17">
        <v>0</v>
      </c>
      <c r="BC1022" s="17">
        <v>94</v>
      </c>
      <c r="BD1022" s="17">
        <v>81.38147833474936</v>
      </c>
    </row>
    <row r="1023" spans="52:56" x14ac:dyDescent="0.25">
      <c r="AZ1023" s="17">
        <v>1020</v>
      </c>
      <c r="BA1023" s="17">
        <v>8.7847350659493451E-3</v>
      </c>
      <c r="BB1023" s="17">
        <v>0</v>
      </c>
      <c r="BC1023" s="17">
        <v>94</v>
      </c>
      <c r="BD1023" s="17">
        <v>81.461342395921832</v>
      </c>
    </row>
    <row r="1024" spans="52:56" x14ac:dyDescent="0.25">
      <c r="AZ1024" s="17">
        <v>1021</v>
      </c>
      <c r="BA1024" s="17">
        <v>8.7847350659493451E-3</v>
      </c>
      <c r="BB1024" s="17">
        <v>0</v>
      </c>
      <c r="BC1024" s="17">
        <v>94</v>
      </c>
      <c r="BD1024" s="17">
        <v>81.541206457094304</v>
      </c>
    </row>
    <row r="1025" spans="52:56" x14ac:dyDescent="0.25">
      <c r="AZ1025" s="17">
        <v>1022</v>
      </c>
      <c r="BA1025" s="17">
        <v>8.7847350659493451E-3</v>
      </c>
      <c r="BB1025" s="17">
        <v>0</v>
      </c>
      <c r="BC1025" s="17">
        <v>94</v>
      </c>
      <c r="BD1025" s="17">
        <v>81.621070518266777</v>
      </c>
    </row>
    <row r="1026" spans="52:56" x14ac:dyDescent="0.25">
      <c r="AZ1026" s="17">
        <v>1023</v>
      </c>
      <c r="BA1026" s="17">
        <v>8.7847350659493451E-3</v>
      </c>
      <c r="BB1026" s="17">
        <v>0</v>
      </c>
      <c r="BC1026" s="17">
        <v>94</v>
      </c>
      <c r="BD1026" s="17">
        <v>81.700934579439249</v>
      </c>
    </row>
    <row r="1027" spans="52:56" x14ac:dyDescent="0.25">
      <c r="AZ1027" s="17">
        <v>1024</v>
      </c>
      <c r="BA1027" s="17">
        <v>8.7847350659493451E-3</v>
      </c>
      <c r="BB1027" s="17">
        <v>0</v>
      </c>
      <c r="BC1027" s="17">
        <v>94</v>
      </c>
      <c r="BD1027" s="17">
        <v>81.780798640611721</v>
      </c>
    </row>
    <row r="1028" spans="52:56" x14ac:dyDescent="0.25">
      <c r="AZ1028" s="17">
        <v>1025</v>
      </c>
      <c r="BA1028" s="17">
        <v>8.7847350659493451E-3</v>
      </c>
      <c r="BB1028" s="17">
        <v>0</v>
      </c>
      <c r="BC1028" s="17">
        <v>94</v>
      </c>
      <c r="BD1028" s="17">
        <v>81.860662701784193</v>
      </c>
    </row>
    <row r="1029" spans="52:56" x14ac:dyDescent="0.25">
      <c r="AZ1029" s="17">
        <v>1026</v>
      </c>
      <c r="BA1029" s="17">
        <v>8.7847350659493451E-3</v>
      </c>
      <c r="BB1029" s="17">
        <v>0</v>
      </c>
      <c r="BC1029" s="17">
        <v>94</v>
      </c>
      <c r="BD1029" s="17">
        <v>81.940526762956665</v>
      </c>
    </row>
    <row r="1030" spans="52:56" x14ac:dyDescent="0.25">
      <c r="AZ1030" s="17">
        <v>1027</v>
      </c>
      <c r="BA1030" s="17">
        <v>8.7847350659493451E-3</v>
      </c>
      <c r="BB1030" s="17">
        <v>0</v>
      </c>
      <c r="BC1030" s="17">
        <v>94</v>
      </c>
      <c r="BD1030" s="17">
        <v>82.020390824129137</v>
      </c>
    </row>
    <row r="1031" spans="52:56" x14ac:dyDescent="0.25">
      <c r="AZ1031" s="17">
        <v>1028</v>
      </c>
      <c r="BA1031" s="17">
        <v>8.7847350659493451E-3</v>
      </c>
      <c r="BB1031" s="17">
        <v>0</v>
      </c>
      <c r="BC1031" s="17">
        <v>94</v>
      </c>
      <c r="BD1031" s="17">
        <v>82.100254885301609</v>
      </c>
    </row>
    <row r="1032" spans="52:56" x14ac:dyDescent="0.25">
      <c r="AZ1032" s="17">
        <v>1029</v>
      </c>
      <c r="BA1032" s="17">
        <v>8.7847350659493451E-3</v>
      </c>
      <c r="BB1032" s="17">
        <v>0</v>
      </c>
      <c r="BC1032" s="17">
        <v>94</v>
      </c>
      <c r="BD1032" s="17">
        <v>82.180118946474082</v>
      </c>
    </row>
    <row r="1033" spans="52:56" x14ac:dyDescent="0.25">
      <c r="AZ1033" s="17">
        <v>1030</v>
      </c>
      <c r="BA1033" s="17">
        <v>8.7847350659493451E-3</v>
      </c>
      <c r="BB1033" s="17">
        <v>0</v>
      </c>
      <c r="BC1033" s="17">
        <v>94</v>
      </c>
      <c r="BD1033" s="17">
        <v>82.259983007646554</v>
      </c>
    </row>
    <row r="1034" spans="52:56" x14ac:dyDescent="0.25">
      <c r="AZ1034" s="17">
        <v>1031</v>
      </c>
      <c r="BA1034" s="17">
        <v>8.7847350659493451E-3</v>
      </c>
      <c r="BB1034" s="17">
        <v>0</v>
      </c>
      <c r="BC1034" s="17">
        <v>94</v>
      </c>
      <c r="BD1034" s="17">
        <v>82.339847068819026</v>
      </c>
    </row>
    <row r="1035" spans="52:56" x14ac:dyDescent="0.25">
      <c r="AZ1035" s="17">
        <v>1032</v>
      </c>
      <c r="BA1035" s="17">
        <v>8.7847350659493451E-3</v>
      </c>
      <c r="BB1035" s="17">
        <v>0</v>
      </c>
      <c r="BC1035" s="17">
        <v>94</v>
      </c>
      <c r="BD1035" s="17">
        <v>82.419711129991498</v>
      </c>
    </row>
    <row r="1036" spans="52:56" x14ac:dyDescent="0.25">
      <c r="AZ1036" s="17">
        <v>1033</v>
      </c>
      <c r="BA1036" s="17">
        <v>8.7847350659493451E-3</v>
      </c>
      <c r="BB1036" s="17">
        <v>0</v>
      </c>
      <c r="BC1036" s="17">
        <v>94</v>
      </c>
      <c r="BD1036" s="17">
        <v>82.49957519116397</v>
      </c>
    </row>
    <row r="1037" spans="52:56" x14ac:dyDescent="0.25">
      <c r="AZ1037" s="17">
        <v>1034</v>
      </c>
      <c r="BA1037" s="17">
        <v>8.7847350659493451E-3</v>
      </c>
      <c r="BB1037" s="17">
        <v>0</v>
      </c>
      <c r="BC1037" s="17">
        <v>94</v>
      </c>
      <c r="BD1037" s="17">
        <v>82.579439252336442</v>
      </c>
    </row>
    <row r="1038" spans="52:56" x14ac:dyDescent="0.25">
      <c r="AZ1038" s="17">
        <v>1035</v>
      </c>
      <c r="BA1038" s="17">
        <v>8.7847350659493451E-3</v>
      </c>
      <c r="BB1038" s="17">
        <v>0</v>
      </c>
      <c r="BC1038" s="17">
        <v>94</v>
      </c>
      <c r="BD1038" s="17">
        <v>82.659303313508914</v>
      </c>
    </row>
    <row r="1039" spans="52:56" x14ac:dyDescent="0.25">
      <c r="AZ1039" s="17">
        <v>1036</v>
      </c>
      <c r="BA1039" s="17">
        <v>8.7847350659493451E-3</v>
      </c>
      <c r="BB1039" s="17">
        <v>0</v>
      </c>
      <c r="BC1039" s="17">
        <v>94</v>
      </c>
      <c r="BD1039" s="17">
        <v>82.739167374681386</v>
      </c>
    </row>
    <row r="1040" spans="52:56" x14ac:dyDescent="0.25">
      <c r="AZ1040" s="17">
        <v>1037</v>
      </c>
      <c r="BA1040" s="17">
        <v>8.7847350659493451E-3</v>
      </c>
      <c r="BB1040" s="17">
        <v>0</v>
      </c>
      <c r="BC1040" s="17">
        <v>94</v>
      </c>
      <c r="BD1040" s="17">
        <v>82.819031435853859</v>
      </c>
    </row>
    <row r="1041" spans="52:56" x14ac:dyDescent="0.25">
      <c r="AZ1041" s="17">
        <v>1038</v>
      </c>
      <c r="BA1041" s="17">
        <v>8.7847350659493451E-3</v>
      </c>
      <c r="BB1041" s="17">
        <v>0</v>
      </c>
      <c r="BC1041" s="17">
        <v>94</v>
      </c>
      <c r="BD1041" s="17">
        <v>82.898895497026331</v>
      </c>
    </row>
    <row r="1042" spans="52:56" x14ac:dyDescent="0.25">
      <c r="AZ1042" s="17">
        <v>1039</v>
      </c>
      <c r="BA1042" s="17">
        <v>8.7847350659493451E-3</v>
      </c>
      <c r="BB1042" s="17">
        <v>0</v>
      </c>
      <c r="BC1042" s="17">
        <v>94</v>
      </c>
      <c r="BD1042" s="17">
        <v>82.978759558198803</v>
      </c>
    </row>
    <row r="1043" spans="52:56" x14ac:dyDescent="0.25">
      <c r="AZ1043" s="17">
        <v>1040</v>
      </c>
      <c r="BA1043" s="17">
        <v>8.7847350659493451E-3</v>
      </c>
      <c r="BB1043" s="17">
        <v>0</v>
      </c>
      <c r="BC1043" s="17">
        <v>94</v>
      </c>
      <c r="BD1043" s="17">
        <v>83.058623619371275</v>
      </c>
    </row>
    <row r="1044" spans="52:56" x14ac:dyDescent="0.25">
      <c r="AZ1044" s="17">
        <v>1041</v>
      </c>
      <c r="BA1044" s="17">
        <v>8.7847350659493451E-3</v>
      </c>
      <c r="BB1044" s="17">
        <v>0</v>
      </c>
      <c r="BC1044" s="17">
        <v>94</v>
      </c>
      <c r="BD1044" s="17">
        <v>83.138487680543747</v>
      </c>
    </row>
    <row r="1045" spans="52:56" x14ac:dyDescent="0.25">
      <c r="AZ1045" s="17">
        <v>1042</v>
      </c>
      <c r="BA1045" s="17">
        <v>8.7847350659493451E-3</v>
      </c>
      <c r="BB1045" s="17">
        <v>0</v>
      </c>
      <c r="BC1045" s="17">
        <v>94</v>
      </c>
      <c r="BD1045" s="17">
        <v>83.218351741716219</v>
      </c>
    </row>
    <row r="1046" spans="52:56" x14ac:dyDescent="0.25">
      <c r="AZ1046" s="17">
        <v>1043</v>
      </c>
      <c r="BA1046" s="17">
        <v>8.7847350659493451E-3</v>
      </c>
      <c r="BB1046" s="17">
        <v>0</v>
      </c>
      <c r="BC1046" s="17">
        <v>94</v>
      </c>
      <c r="BD1046" s="17">
        <v>83.298215802888691</v>
      </c>
    </row>
    <row r="1047" spans="52:56" x14ac:dyDescent="0.25">
      <c r="AZ1047" s="17">
        <v>1044</v>
      </c>
      <c r="BA1047" s="17">
        <v>8.7847350659493451E-3</v>
      </c>
      <c r="BB1047" s="17">
        <v>0</v>
      </c>
      <c r="BC1047" s="17">
        <v>94</v>
      </c>
      <c r="BD1047" s="17">
        <v>83.378079864061164</v>
      </c>
    </row>
    <row r="1048" spans="52:56" x14ac:dyDescent="0.25">
      <c r="AZ1048" s="17">
        <v>1045</v>
      </c>
      <c r="BA1048" s="17">
        <v>8.7847350659493451E-3</v>
      </c>
      <c r="BB1048" s="17">
        <v>0</v>
      </c>
      <c r="BC1048" s="17">
        <v>94</v>
      </c>
      <c r="BD1048" s="17">
        <v>83.457943925233636</v>
      </c>
    </row>
    <row r="1049" spans="52:56" x14ac:dyDescent="0.25">
      <c r="AZ1049" s="17">
        <v>1046</v>
      </c>
      <c r="BA1049" s="17">
        <v>8.7847350659493451E-3</v>
      </c>
      <c r="BB1049" s="17">
        <v>0</v>
      </c>
      <c r="BC1049" s="17">
        <v>94</v>
      </c>
      <c r="BD1049" s="17">
        <v>83.537807986406108</v>
      </c>
    </row>
    <row r="1050" spans="52:56" x14ac:dyDescent="0.25">
      <c r="AZ1050" s="17">
        <v>1047</v>
      </c>
      <c r="BA1050" s="17">
        <v>8.7847350659493451E-3</v>
      </c>
      <c r="BB1050" s="17">
        <v>0</v>
      </c>
      <c r="BC1050" s="17">
        <v>94</v>
      </c>
      <c r="BD1050" s="17">
        <v>83.61767204757858</v>
      </c>
    </row>
    <row r="1051" spans="52:56" x14ac:dyDescent="0.25">
      <c r="AZ1051" s="17">
        <v>1048</v>
      </c>
      <c r="BA1051" s="17">
        <v>8.7847350659493451E-3</v>
      </c>
      <c r="BB1051" s="17">
        <v>0</v>
      </c>
      <c r="BC1051" s="17">
        <v>94</v>
      </c>
      <c r="BD1051" s="17">
        <v>83.697536108751052</v>
      </c>
    </row>
    <row r="1052" spans="52:56" x14ac:dyDescent="0.25">
      <c r="AZ1052" s="17">
        <v>1049</v>
      </c>
      <c r="BA1052" s="17">
        <v>8.7847350659493451E-3</v>
      </c>
      <c r="BB1052" s="17">
        <v>0</v>
      </c>
      <c r="BC1052" s="17">
        <v>94</v>
      </c>
      <c r="BD1052" s="17">
        <v>83.777400169923524</v>
      </c>
    </row>
    <row r="1053" spans="52:56" x14ac:dyDescent="0.25">
      <c r="AZ1053" s="17">
        <v>1050</v>
      </c>
      <c r="BA1053" s="17">
        <v>8.587312953466519E-3</v>
      </c>
      <c r="BB1053" s="17">
        <v>0</v>
      </c>
      <c r="BC1053" s="17">
        <v>94</v>
      </c>
      <c r="BD1053" s="17">
        <v>83.857264231095996</v>
      </c>
    </row>
    <row r="1054" spans="52:56" x14ac:dyDescent="0.25">
      <c r="AZ1054" s="17">
        <v>1051</v>
      </c>
      <c r="BA1054" s="17">
        <v>5.7379828890674941E-3</v>
      </c>
      <c r="BB1054" s="17">
        <v>0</v>
      </c>
      <c r="BC1054" s="17">
        <v>94</v>
      </c>
      <c r="BD1054" s="17">
        <v>83.937128292268468</v>
      </c>
    </row>
    <row r="1055" spans="52:56" x14ac:dyDescent="0.25">
      <c r="AZ1055" s="17">
        <v>1052</v>
      </c>
      <c r="BA1055" s="17">
        <v>5.7379828890674941E-3</v>
      </c>
      <c r="BB1055" s="17">
        <v>0</v>
      </c>
      <c r="BC1055" s="17">
        <v>94</v>
      </c>
      <c r="BD1055" s="17">
        <v>84.016992353440941</v>
      </c>
    </row>
    <row r="1056" spans="52:56" x14ac:dyDescent="0.25">
      <c r="AZ1056" s="17">
        <v>1053</v>
      </c>
      <c r="BA1056" s="17">
        <v>5.7379828890674941E-3</v>
      </c>
      <c r="BB1056" s="17">
        <v>0</v>
      </c>
      <c r="BC1056" s="17">
        <v>94</v>
      </c>
      <c r="BD1056" s="17">
        <v>84.096856414613427</v>
      </c>
    </row>
    <row r="1057" spans="52:56" x14ac:dyDescent="0.25">
      <c r="AZ1057" s="18">
        <v>1054</v>
      </c>
      <c r="BA1057" s="18">
        <v>5.7379828890674941E-3</v>
      </c>
      <c r="BB1057" s="18">
        <v>0</v>
      </c>
      <c r="BC1057" s="18">
        <v>94</v>
      </c>
      <c r="BD1057" s="18">
        <v>84.176720475785899</v>
      </c>
    </row>
    <row r="1058" spans="52:56" x14ac:dyDescent="0.25">
      <c r="AZ1058" s="18">
        <v>1055</v>
      </c>
      <c r="BA1058" s="18">
        <v>5.7379828890674941E-3</v>
      </c>
      <c r="BB1058" s="18">
        <v>0</v>
      </c>
      <c r="BC1058" s="18">
        <v>94</v>
      </c>
      <c r="BD1058" s="18">
        <v>84.256584536958371</v>
      </c>
    </row>
    <row r="1059" spans="52:56" x14ac:dyDescent="0.25">
      <c r="AZ1059" s="18">
        <v>1056</v>
      </c>
      <c r="BA1059" s="18">
        <v>5.7379828890674941E-3</v>
      </c>
      <c r="BB1059" s="18">
        <v>0</v>
      </c>
      <c r="BC1059" s="18">
        <v>94</v>
      </c>
      <c r="BD1059" s="18">
        <v>84.336448598130843</v>
      </c>
    </row>
    <row r="1060" spans="52:56" x14ac:dyDescent="0.25">
      <c r="AZ1060" s="18">
        <v>1057</v>
      </c>
      <c r="BA1060" s="18">
        <v>5.7379828890674941E-3</v>
      </c>
      <c r="BB1060" s="18">
        <v>0</v>
      </c>
      <c r="BC1060" s="18">
        <v>94</v>
      </c>
      <c r="BD1060" s="18">
        <v>84.416312659303316</v>
      </c>
    </row>
    <row r="1061" spans="52:56" x14ac:dyDescent="0.25">
      <c r="AZ1061" s="18">
        <v>1058</v>
      </c>
      <c r="BA1061" s="18">
        <v>5.7379828890674941E-3</v>
      </c>
      <c r="BB1061" s="18">
        <v>0</v>
      </c>
      <c r="BC1061" s="18">
        <v>94</v>
      </c>
      <c r="BD1061" s="18">
        <v>84.496176720475788</v>
      </c>
    </row>
    <row r="1062" spans="52:56" x14ac:dyDescent="0.25">
      <c r="AZ1062" s="18">
        <v>1059</v>
      </c>
      <c r="BA1062" s="18">
        <v>5.7379828890674941E-3</v>
      </c>
      <c r="BB1062" s="18">
        <v>0</v>
      </c>
      <c r="BC1062" s="18">
        <v>94</v>
      </c>
      <c r="BD1062" s="18">
        <v>84.57604078164826</v>
      </c>
    </row>
    <row r="1063" spans="52:56" x14ac:dyDescent="0.25">
      <c r="AZ1063" s="18">
        <v>1060</v>
      </c>
      <c r="BA1063" s="18">
        <v>5.7379828890674941E-3</v>
      </c>
      <c r="BB1063" s="18">
        <v>0</v>
      </c>
      <c r="BC1063" s="18">
        <v>94</v>
      </c>
      <c r="BD1063" s="18">
        <v>84.655904842820732</v>
      </c>
    </row>
    <row r="1064" spans="52:56" x14ac:dyDescent="0.25">
      <c r="AZ1064" s="18">
        <v>1061</v>
      </c>
      <c r="BA1064" s="18">
        <v>5.7379828890674941E-3</v>
      </c>
      <c r="BB1064" s="18">
        <v>0</v>
      </c>
      <c r="BC1064" s="18">
        <v>94</v>
      </c>
      <c r="BD1064" s="18">
        <v>84.735768903993204</v>
      </c>
    </row>
    <row r="1065" spans="52:56" x14ac:dyDescent="0.25">
      <c r="AZ1065" s="18">
        <v>1062</v>
      </c>
      <c r="BA1065" s="18">
        <v>5.7379828890674941E-3</v>
      </c>
      <c r="BB1065" s="18">
        <v>0</v>
      </c>
      <c r="BC1065" s="18">
        <v>94</v>
      </c>
      <c r="BD1065" s="18">
        <v>84.815632965165676</v>
      </c>
    </row>
    <row r="1066" spans="52:56" x14ac:dyDescent="0.25">
      <c r="AZ1066" s="18">
        <v>1063</v>
      </c>
      <c r="BA1066" s="18">
        <v>5.7379828890674941E-3</v>
      </c>
      <c r="BB1066" s="18">
        <v>0</v>
      </c>
      <c r="BC1066" s="18">
        <v>94</v>
      </c>
      <c r="BD1066" s="18">
        <v>84.895497026338148</v>
      </c>
    </row>
    <row r="1067" spans="52:56" x14ac:dyDescent="0.25">
      <c r="AZ1067" s="18">
        <v>1064</v>
      </c>
      <c r="BA1067" s="18">
        <v>5.0753472798545128E-3</v>
      </c>
      <c r="BB1067" s="18">
        <v>0</v>
      </c>
      <c r="BC1067" s="18">
        <v>94</v>
      </c>
      <c r="BD1067" s="18">
        <v>84.97536108751062</v>
      </c>
    </row>
    <row r="1068" spans="52:56" x14ac:dyDescent="0.25">
      <c r="AZ1068" s="18">
        <v>1065</v>
      </c>
      <c r="BA1068" s="18">
        <v>4.314210190820511E-3</v>
      </c>
      <c r="BB1068" s="18">
        <v>0</v>
      </c>
      <c r="BC1068" s="18">
        <v>94</v>
      </c>
      <c r="BD1068" s="18">
        <v>85.055225148683093</v>
      </c>
    </row>
    <row r="1069" spans="52:56" x14ac:dyDescent="0.25">
      <c r="AZ1069" s="18">
        <v>1066</v>
      </c>
      <c r="BA1069" s="18">
        <v>4.314210190820511E-3</v>
      </c>
      <c r="BB1069" s="18">
        <v>0</v>
      </c>
      <c r="BC1069" s="18">
        <v>94</v>
      </c>
      <c r="BD1069" s="18">
        <v>85.135089209855565</v>
      </c>
    </row>
    <row r="1070" spans="52:56" x14ac:dyDescent="0.25">
      <c r="AZ1070" s="18">
        <v>1067</v>
      </c>
      <c r="BA1070" s="18">
        <v>4.314210190820511E-3</v>
      </c>
      <c r="BB1070" s="18">
        <v>0</v>
      </c>
      <c r="BC1070" s="18">
        <v>94</v>
      </c>
      <c r="BD1070" s="18">
        <v>85.214953271028037</v>
      </c>
    </row>
    <row r="1071" spans="52:56" x14ac:dyDescent="0.25">
      <c r="AZ1071" s="18">
        <v>1068</v>
      </c>
      <c r="BA1071" s="18">
        <v>4.314210190820511E-3</v>
      </c>
      <c r="BB1071" s="18">
        <v>0</v>
      </c>
      <c r="BC1071" s="18">
        <v>94</v>
      </c>
      <c r="BD1071" s="18">
        <v>85.294817332200509</v>
      </c>
    </row>
    <row r="1072" spans="52:56" x14ac:dyDescent="0.25">
      <c r="AZ1072" s="18">
        <v>1069</v>
      </c>
      <c r="BA1072" s="18">
        <v>4.314210190820511E-3</v>
      </c>
      <c r="BB1072" s="18">
        <v>0</v>
      </c>
      <c r="BC1072" s="18">
        <v>94</v>
      </c>
      <c r="BD1072" s="18">
        <v>85.374681393372981</v>
      </c>
    </row>
    <row r="1073" spans="52:56" x14ac:dyDescent="0.25">
      <c r="AZ1073" s="18">
        <v>1070</v>
      </c>
      <c r="BA1073" s="18">
        <v>4.314210190820511E-3</v>
      </c>
      <c r="BB1073" s="18">
        <v>0</v>
      </c>
      <c r="BC1073" s="18">
        <v>94</v>
      </c>
      <c r="BD1073" s="18">
        <v>85.454545454545453</v>
      </c>
    </row>
    <row r="1074" spans="52:56" x14ac:dyDescent="0.25">
      <c r="AZ1074" s="18">
        <v>1071</v>
      </c>
      <c r="BA1074" s="18">
        <v>4.314210190820511E-3</v>
      </c>
      <c r="BB1074" s="18">
        <v>0</v>
      </c>
      <c r="BC1074" s="18">
        <v>94</v>
      </c>
      <c r="BD1074" s="18">
        <v>85.534409515717925</v>
      </c>
    </row>
    <row r="1075" spans="52:56" x14ac:dyDescent="0.25">
      <c r="AZ1075" s="18">
        <v>1072</v>
      </c>
      <c r="BA1075" s="18">
        <v>4.314210190820511E-3</v>
      </c>
      <c r="BB1075" s="18">
        <v>0</v>
      </c>
      <c r="BC1075" s="18">
        <v>94</v>
      </c>
      <c r="BD1075" s="18">
        <v>85.614273576890398</v>
      </c>
    </row>
    <row r="1076" spans="52:56" x14ac:dyDescent="0.25">
      <c r="AZ1076" s="18">
        <v>1073</v>
      </c>
      <c r="BA1076" s="18">
        <v>4.314210190820511E-3</v>
      </c>
      <c r="BB1076" s="18">
        <v>0</v>
      </c>
      <c r="BC1076" s="18">
        <v>94</v>
      </c>
      <c r="BD1076" s="18">
        <v>85.69413763806287</v>
      </c>
    </row>
    <row r="1077" spans="52:56" x14ac:dyDescent="0.25">
      <c r="AZ1077" s="18">
        <v>1074</v>
      </c>
      <c r="BA1077" s="18">
        <v>4.314210190820511E-3</v>
      </c>
      <c r="BB1077" s="18">
        <v>0</v>
      </c>
      <c r="BC1077" s="18">
        <v>94</v>
      </c>
      <c r="BD1077" s="18">
        <v>85.774001699235342</v>
      </c>
    </row>
    <row r="1078" spans="52:56" x14ac:dyDescent="0.25">
      <c r="AZ1078" s="18">
        <v>1075</v>
      </c>
      <c r="BA1078" s="18">
        <v>4.314210190820511E-3</v>
      </c>
      <c r="BB1078" s="18">
        <v>0</v>
      </c>
      <c r="BC1078" s="18">
        <v>94</v>
      </c>
      <c r="BD1078" s="18">
        <v>85.853865760407814</v>
      </c>
    </row>
    <row r="1079" spans="52:56" x14ac:dyDescent="0.25">
      <c r="AZ1079" s="18">
        <v>1076</v>
      </c>
      <c r="BA1079" s="18">
        <v>4.314210190820511E-3</v>
      </c>
      <c r="BB1079" s="18">
        <v>0</v>
      </c>
      <c r="BC1079" s="18">
        <v>94</v>
      </c>
      <c r="BD1079" s="18">
        <v>85.933729821580286</v>
      </c>
    </row>
    <row r="1080" spans="52:56" x14ac:dyDescent="0.25">
      <c r="AZ1080" s="18">
        <v>1077</v>
      </c>
      <c r="BA1080" s="18">
        <v>4.314210190820511E-3</v>
      </c>
      <c r="BB1080" s="18">
        <v>0</v>
      </c>
      <c r="BC1080" s="18">
        <v>94</v>
      </c>
      <c r="BD1080" s="18">
        <v>86.013593882752758</v>
      </c>
    </row>
    <row r="1081" spans="52:56" x14ac:dyDescent="0.25">
      <c r="AZ1081" s="18">
        <v>1078</v>
      </c>
      <c r="BA1081" s="18">
        <v>4.314210190820511E-3</v>
      </c>
      <c r="BB1081" s="18">
        <v>0</v>
      </c>
      <c r="BC1081" s="18">
        <v>94</v>
      </c>
      <c r="BD1081" s="18">
        <v>86.09345794392523</v>
      </c>
    </row>
    <row r="1082" spans="52:56" x14ac:dyDescent="0.25">
      <c r="AZ1082" s="18">
        <v>1079</v>
      </c>
      <c r="BA1082" s="18">
        <v>4.314210190820511E-3</v>
      </c>
      <c r="BB1082" s="18">
        <v>0</v>
      </c>
      <c r="BC1082" s="18">
        <v>94</v>
      </c>
      <c r="BD1082" s="18">
        <v>86.173322005097702</v>
      </c>
    </row>
    <row r="1083" spans="52:56" x14ac:dyDescent="0.25">
      <c r="AZ1083" s="18">
        <v>1080</v>
      </c>
      <c r="BA1083" s="18">
        <v>4.314210190820511E-3</v>
      </c>
      <c r="BB1083" s="18">
        <v>0</v>
      </c>
      <c r="BC1083" s="18">
        <v>94</v>
      </c>
      <c r="BD1083" s="18">
        <v>86.253186066270175</v>
      </c>
    </row>
    <row r="1084" spans="52:56" x14ac:dyDescent="0.25">
      <c r="AZ1084" s="18">
        <v>1081</v>
      </c>
      <c r="BA1084" s="18">
        <v>4.314210190820511E-3</v>
      </c>
      <c r="BB1084" s="18">
        <v>0</v>
      </c>
      <c r="BC1084" s="18">
        <v>94</v>
      </c>
      <c r="BD1084" s="18">
        <v>86.333050127442647</v>
      </c>
    </row>
    <row r="1085" spans="52:56" x14ac:dyDescent="0.25">
      <c r="AZ1085" s="18">
        <v>1082</v>
      </c>
      <c r="BA1085" s="18">
        <v>4.314210190820511E-3</v>
      </c>
      <c r="BB1085" s="18">
        <v>0</v>
      </c>
      <c r="BC1085" s="18">
        <v>94</v>
      </c>
      <c r="BD1085" s="18">
        <v>86.412914188615119</v>
      </c>
    </row>
    <row r="1086" spans="52:56" x14ac:dyDescent="0.25">
      <c r="AZ1086" s="18">
        <v>1083</v>
      </c>
      <c r="BA1086" s="18">
        <v>4.314210190820511E-3</v>
      </c>
      <c r="BB1086" s="18">
        <v>0</v>
      </c>
      <c r="BC1086" s="18">
        <v>94</v>
      </c>
      <c r="BD1086" s="18">
        <v>86.492778249787591</v>
      </c>
    </row>
    <row r="1087" spans="52:56" x14ac:dyDescent="0.25">
      <c r="AZ1087" s="18">
        <v>1084</v>
      </c>
      <c r="BA1087" s="18">
        <v>4.314210190820511E-3</v>
      </c>
      <c r="BB1087" s="18">
        <v>0</v>
      </c>
      <c r="BC1087" s="18">
        <v>94</v>
      </c>
      <c r="BD1087" s="18">
        <v>86.572642310960063</v>
      </c>
    </row>
    <row r="1088" spans="52:56" x14ac:dyDescent="0.25">
      <c r="AZ1088" s="18">
        <v>1085</v>
      </c>
      <c r="BA1088" s="18">
        <v>4.314210190820511E-3</v>
      </c>
      <c r="BB1088" s="18">
        <v>0</v>
      </c>
      <c r="BC1088" s="18">
        <v>94</v>
      </c>
      <c r="BD1088" s="18">
        <v>86.652506372132535</v>
      </c>
    </row>
    <row r="1089" spans="52:56" x14ac:dyDescent="0.25">
      <c r="AZ1089" s="18">
        <v>1086</v>
      </c>
      <c r="BA1089" s="18">
        <v>4.314210190820511E-3</v>
      </c>
      <c r="BB1089" s="18">
        <v>0</v>
      </c>
      <c r="BC1089" s="18">
        <v>94</v>
      </c>
      <c r="BD1089" s="18">
        <v>86.732370433305007</v>
      </c>
    </row>
    <row r="1090" spans="52:56" x14ac:dyDescent="0.25">
      <c r="AZ1090" s="18">
        <v>1087</v>
      </c>
      <c r="BA1090" s="18">
        <v>4.314210190820511E-3</v>
      </c>
      <c r="BB1090" s="18">
        <v>0</v>
      </c>
      <c r="BC1090" s="18">
        <v>94</v>
      </c>
      <c r="BD1090" s="18">
        <v>86.81223449447748</v>
      </c>
    </row>
    <row r="1091" spans="52:56" x14ac:dyDescent="0.25">
      <c r="AZ1091" s="18">
        <v>1088</v>
      </c>
      <c r="BA1091" s="18">
        <v>4.314210190820511E-3</v>
      </c>
      <c r="BB1091" s="18">
        <v>0</v>
      </c>
      <c r="BC1091" s="18">
        <v>94</v>
      </c>
      <c r="BD1091" s="18">
        <v>86.892098555649952</v>
      </c>
    </row>
    <row r="1092" spans="52:56" x14ac:dyDescent="0.25">
      <c r="AZ1092" s="18">
        <v>1089</v>
      </c>
      <c r="BA1092" s="18">
        <v>4.314210190820511E-3</v>
      </c>
      <c r="BB1092" s="18">
        <v>0</v>
      </c>
      <c r="BC1092" s="18">
        <v>94</v>
      </c>
      <c r="BD1092" s="18">
        <v>86.971962616822424</v>
      </c>
    </row>
    <row r="1093" spans="52:56" x14ac:dyDescent="0.25">
      <c r="AZ1093" s="18">
        <v>1090</v>
      </c>
      <c r="BA1093" s="18">
        <v>4.314210190820511E-3</v>
      </c>
      <c r="BB1093" s="18">
        <v>0</v>
      </c>
      <c r="BC1093" s="18">
        <v>94</v>
      </c>
      <c r="BD1093" s="18">
        <v>87.051826677994896</v>
      </c>
    </row>
    <row r="1094" spans="52:56" x14ac:dyDescent="0.25">
      <c r="AZ1094" s="18">
        <v>1091</v>
      </c>
      <c r="BA1094" s="18">
        <v>4.314210190820511E-3</v>
      </c>
      <c r="BB1094" s="18">
        <v>0</v>
      </c>
      <c r="BC1094" s="18">
        <v>94</v>
      </c>
      <c r="BD1094" s="18">
        <v>87.131690739167368</v>
      </c>
    </row>
    <row r="1095" spans="52:56" x14ac:dyDescent="0.25">
      <c r="AZ1095" s="18">
        <v>1092</v>
      </c>
      <c r="BA1095" s="18">
        <v>4.314210190820511E-3</v>
      </c>
      <c r="BB1095" s="18">
        <v>0</v>
      </c>
      <c r="BC1095" s="18">
        <v>94</v>
      </c>
      <c r="BD1095" s="18">
        <v>87.21155480033984</v>
      </c>
    </row>
    <row r="1096" spans="52:56" x14ac:dyDescent="0.25">
      <c r="AZ1096" s="18">
        <v>1093</v>
      </c>
      <c r="BA1096" s="18">
        <v>4.314210190820511E-3</v>
      </c>
      <c r="BB1096" s="18">
        <v>0</v>
      </c>
      <c r="BC1096" s="18">
        <v>94</v>
      </c>
      <c r="BD1096" s="18">
        <v>87.291418861512312</v>
      </c>
    </row>
    <row r="1097" spans="52:56" x14ac:dyDescent="0.25">
      <c r="AZ1097" s="18">
        <v>1094</v>
      </c>
      <c r="BA1097" s="18">
        <v>4.314210190820511E-3</v>
      </c>
      <c r="BB1097" s="18">
        <v>0</v>
      </c>
      <c r="BC1097" s="18">
        <v>94</v>
      </c>
      <c r="BD1097" s="18">
        <v>87.371282922684784</v>
      </c>
    </row>
    <row r="1098" spans="52:56" x14ac:dyDescent="0.25">
      <c r="AZ1098" s="18">
        <v>1095</v>
      </c>
      <c r="BA1098" s="18">
        <v>4.314210190820511E-3</v>
      </c>
      <c r="BB1098" s="18">
        <v>0</v>
      </c>
      <c r="BC1098" s="18">
        <v>94</v>
      </c>
      <c r="BD1098" s="18">
        <v>87.451146983857257</v>
      </c>
    </row>
    <row r="1099" spans="52:56" x14ac:dyDescent="0.25">
      <c r="AZ1099" s="18">
        <v>1096</v>
      </c>
      <c r="BA1099" s="18">
        <v>4.0384051576901536E-3</v>
      </c>
      <c r="BB1099" s="18">
        <v>0</v>
      </c>
      <c r="BC1099" s="18">
        <v>94</v>
      </c>
      <c r="BD1099" s="18">
        <v>87.531011045029729</v>
      </c>
    </row>
    <row r="1100" spans="52:56" x14ac:dyDescent="0.25">
      <c r="AZ1100" s="18">
        <v>1097</v>
      </c>
      <c r="BA1100" s="18">
        <v>4.0384051576901536E-3</v>
      </c>
      <c r="BB1100" s="18">
        <v>0</v>
      </c>
      <c r="BC1100" s="18">
        <v>94</v>
      </c>
      <c r="BD1100" s="18">
        <v>87.610875106202201</v>
      </c>
    </row>
    <row r="1101" spans="52:56" x14ac:dyDescent="0.25">
      <c r="AZ1101" s="18">
        <v>1098</v>
      </c>
      <c r="BA1101" s="18">
        <v>4.0384051576901536E-3</v>
      </c>
      <c r="BB1101" s="18">
        <v>0</v>
      </c>
      <c r="BC1101" s="18">
        <v>94</v>
      </c>
      <c r="BD1101" s="18">
        <v>87.690739167374673</v>
      </c>
    </row>
    <row r="1102" spans="52:56" x14ac:dyDescent="0.25">
      <c r="AZ1102" s="18">
        <v>1099</v>
      </c>
      <c r="BA1102" s="18">
        <v>4.0384051576901536E-3</v>
      </c>
      <c r="BB1102" s="18">
        <v>0</v>
      </c>
      <c r="BC1102" s="18">
        <v>94</v>
      </c>
      <c r="BD1102" s="18">
        <v>87.770603228547145</v>
      </c>
    </row>
    <row r="1103" spans="52:56" x14ac:dyDescent="0.25">
      <c r="AZ1103" s="18">
        <v>1100</v>
      </c>
      <c r="BA1103" s="18">
        <v>4.0384051576901536E-3</v>
      </c>
      <c r="BB1103" s="18">
        <v>0</v>
      </c>
      <c r="BC1103" s="18">
        <v>94</v>
      </c>
      <c r="BD1103" s="18">
        <v>87.850467289719617</v>
      </c>
    </row>
    <row r="1104" spans="52:56" x14ac:dyDescent="0.25">
      <c r="AZ1104" s="18">
        <v>1101</v>
      </c>
      <c r="BA1104" s="18">
        <v>4.0384051576901536E-3</v>
      </c>
      <c r="BB1104" s="18">
        <v>0</v>
      </c>
      <c r="BC1104" s="18">
        <v>94</v>
      </c>
      <c r="BD1104" s="18">
        <v>87.930331350892089</v>
      </c>
    </row>
    <row r="1105" spans="52:56" x14ac:dyDescent="0.25">
      <c r="AZ1105" s="18">
        <v>1102</v>
      </c>
      <c r="BA1105" s="18">
        <v>4.0384051576901536E-3</v>
      </c>
      <c r="BB1105" s="18">
        <v>0</v>
      </c>
      <c r="BC1105" s="18">
        <v>94</v>
      </c>
      <c r="BD1105" s="18">
        <v>88.010195412064562</v>
      </c>
    </row>
    <row r="1106" spans="52:56" x14ac:dyDescent="0.25">
      <c r="AZ1106" s="18">
        <v>1103</v>
      </c>
      <c r="BA1106" s="18">
        <v>4.0384051576901536E-3</v>
      </c>
      <c r="BB1106" s="18">
        <v>0</v>
      </c>
      <c r="BC1106" s="18">
        <v>94</v>
      </c>
      <c r="BD1106" s="18">
        <v>88.090059473237034</v>
      </c>
    </row>
    <row r="1107" spans="52:56" x14ac:dyDescent="0.25">
      <c r="AZ1107" s="18">
        <v>1104</v>
      </c>
      <c r="BA1107" s="18">
        <v>4.0384051576901536E-3</v>
      </c>
      <c r="BB1107" s="18">
        <v>0</v>
      </c>
      <c r="BC1107" s="18">
        <v>94</v>
      </c>
      <c r="BD1107" s="18">
        <v>88.169923534409506</v>
      </c>
    </row>
    <row r="1108" spans="52:56" x14ac:dyDescent="0.25">
      <c r="AZ1108" s="18">
        <v>1105</v>
      </c>
      <c r="BA1108" s="18">
        <v>4.0384051576901536E-3</v>
      </c>
      <c r="BB1108" s="18">
        <v>0</v>
      </c>
      <c r="BC1108" s="18">
        <v>94</v>
      </c>
      <c r="BD1108" s="18">
        <v>88.249787595581978</v>
      </c>
    </row>
    <row r="1109" spans="52:56" x14ac:dyDescent="0.25">
      <c r="AZ1109" s="18">
        <v>1106</v>
      </c>
      <c r="BA1109" s="18">
        <v>4.0384051576901536E-3</v>
      </c>
      <c r="BB1109" s="18">
        <v>0</v>
      </c>
      <c r="BC1109" s="18">
        <v>94</v>
      </c>
      <c r="BD1109" s="18">
        <v>88.32965165675445</v>
      </c>
    </row>
    <row r="1110" spans="52:56" x14ac:dyDescent="0.25">
      <c r="AZ1110" s="18">
        <v>1107</v>
      </c>
      <c r="BA1110" s="18">
        <v>4.0384051576901536E-3</v>
      </c>
      <c r="BB1110" s="18">
        <v>0</v>
      </c>
      <c r="BC1110" s="18">
        <v>94</v>
      </c>
      <c r="BD1110" s="18">
        <v>88.409515717926922</v>
      </c>
    </row>
    <row r="1111" spans="52:56" x14ac:dyDescent="0.25">
      <c r="AZ1111" s="18">
        <v>1108</v>
      </c>
      <c r="BA1111" s="18">
        <v>4.0384051576901536E-3</v>
      </c>
      <c r="BB1111" s="18">
        <v>0</v>
      </c>
      <c r="BC1111" s="18">
        <v>94</v>
      </c>
      <c r="BD1111" s="18">
        <v>88.489379779099394</v>
      </c>
    </row>
    <row r="1112" spans="52:56" x14ac:dyDescent="0.25">
      <c r="AZ1112" s="18">
        <v>1109</v>
      </c>
      <c r="BA1112" s="18">
        <v>4.0384051576901536E-3</v>
      </c>
      <c r="BB1112" s="18">
        <v>0</v>
      </c>
      <c r="BC1112" s="18">
        <v>94</v>
      </c>
      <c r="BD1112" s="18">
        <v>88.569243840271866</v>
      </c>
    </row>
    <row r="1113" spans="52:56" x14ac:dyDescent="0.25">
      <c r="AZ1113" s="18">
        <v>1110</v>
      </c>
      <c r="BA1113" s="18">
        <v>4.0384051576901536E-3</v>
      </c>
      <c r="BB1113" s="18">
        <v>0</v>
      </c>
      <c r="BC1113" s="18">
        <v>94</v>
      </c>
      <c r="BD1113" s="18">
        <v>88.649107901444353</v>
      </c>
    </row>
    <row r="1114" spans="52:56" x14ac:dyDescent="0.25">
      <c r="AZ1114" s="18">
        <v>1111</v>
      </c>
      <c r="BA1114" s="18">
        <v>4.0384051576901536E-3</v>
      </c>
      <c r="BB1114" s="18">
        <v>0</v>
      </c>
      <c r="BC1114" s="18">
        <v>94</v>
      </c>
      <c r="BD1114" s="18">
        <v>88.728971962616825</v>
      </c>
    </row>
    <row r="1115" spans="52:56" x14ac:dyDescent="0.25">
      <c r="AZ1115" s="18">
        <v>1112</v>
      </c>
      <c r="BA1115" s="18">
        <v>4.0384051576901536E-3</v>
      </c>
      <c r="BB1115" s="18">
        <v>0</v>
      </c>
      <c r="BC1115" s="18">
        <v>94</v>
      </c>
      <c r="BD1115" s="18">
        <v>88.808836023789297</v>
      </c>
    </row>
    <row r="1116" spans="52:56" x14ac:dyDescent="0.25">
      <c r="AZ1116" s="18">
        <v>1113</v>
      </c>
      <c r="BA1116" s="18">
        <v>4.0384051576901536E-3</v>
      </c>
      <c r="BB1116" s="18">
        <v>0</v>
      </c>
      <c r="BC1116" s="18">
        <v>94</v>
      </c>
      <c r="BD1116" s="18">
        <v>88.888700084961769</v>
      </c>
    </row>
    <row r="1117" spans="52:56" x14ac:dyDescent="0.25">
      <c r="AZ1117" s="18">
        <v>1114</v>
      </c>
      <c r="BA1117" s="18">
        <v>4.0384051576901536E-3</v>
      </c>
      <c r="BB1117" s="18">
        <v>0</v>
      </c>
      <c r="BC1117" s="18">
        <v>94</v>
      </c>
      <c r="BD1117" s="18">
        <v>88.968564146134241</v>
      </c>
    </row>
    <row r="1118" spans="52:56" x14ac:dyDescent="0.25">
      <c r="AZ1118" s="18">
        <v>1115</v>
      </c>
      <c r="BA1118" s="18">
        <v>4.0384051576901536E-3</v>
      </c>
      <c r="BB1118" s="18">
        <v>0</v>
      </c>
      <c r="BC1118" s="18">
        <v>94</v>
      </c>
      <c r="BD1118" s="18">
        <v>89.048428207306713</v>
      </c>
    </row>
    <row r="1119" spans="52:56" x14ac:dyDescent="0.25">
      <c r="AZ1119" s="18">
        <v>1116</v>
      </c>
      <c r="BA1119" s="18">
        <v>4.0384051576901536E-3</v>
      </c>
      <c r="BB1119" s="18">
        <v>0</v>
      </c>
      <c r="BC1119" s="18">
        <v>94</v>
      </c>
      <c r="BD1119" s="18">
        <v>89.128292268479186</v>
      </c>
    </row>
    <row r="1120" spans="52:56" x14ac:dyDescent="0.25">
      <c r="AZ1120" s="18">
        <v>1117</v>
      </c>
      <c r="BA1120" s="18">
        <v>4.0384051576901536E-3</v>
      </c>
      <c r="BB1120" s="18">
        <v>0</v>
      </c>
      <c r="BC1120" s="18">
        <v>94</v>
      </c>
      <c r="BD1120" s="18">
        <v>89.208156329651658</v>
      </c>
    </row>
    <row r="1121" spans="52:56" x14ac:dyDescent="0.25">
      <c r="AZ1121" s="18">
        <v>1118</v>
      </c>
      <c r="BA1121" s="18">
        <v>4.0384051576901536E-3</v>
      </c>
      <c r="BB1121" s="18">
        <v>0</v>
      </c>
      <c r="BC1121" s="18">
        <v>94</v>
      </c>
      <c r="BD1121" s="18">
        <v>89.28802039082413</v>
      </c>
    </row>
    <row r="1122" spans="52:56" x14ac:dyDescent="0.25">
      <c r="AZ1122" s="18">
        <v>1119</v>
      </c>
      <c r="BA1122" s="18">
        <v>4.0384051576901536E-3</v>
      </c>
      <c r="BB1122" s="18">
        <v>0</v>
      </c>
      <c r="BC1122" s="18">
        <v>94</v>
      </c>
      <c r="BD1122" s="18">
        <v>89.367884451996602</v>
      </c>
    </row>
    <row r="1123" spans="52:56" x14ac:dyDescent="0.25">
      <c r="AZ1123" s="18">
        <v>1120</v>
      </c>
      <c r="BA1123" s="18">
        <v>4.0384051576901536E-3</v>
      </c>
      <c r="BB1123" s="18">
        <v>0</v>
      </c>
      <c r="BC1123" s="18">
        <v>94</v>
      </c>
      <c r="BD1123" s="18">
        <v>89.447748513169074</v>
      </c>
    </row>
    <row r="1124" spans="52:56" x14ac:dyDescent="0.25">
      <c r="AZ1124" s="18">
        <v>1121</v>
      </c>
      <c r="BA1124" s="18">
        <v>4.0384051576901536E-3</v>
      </c>
      <c r="BB1124" s="18">
        <v>0</v>
      </c>
      <c r="BC1124" s="18">
        <v>94</v>
      </c>
      <c r="BD1124" s="18">
        <v>89.527612574341546</v>
      </c>
    </row>
    <row r="1125" spans="52:56" x14ac:dyDescent="0.25">
      <c r="AZ1125" s="18">
        <v>1122</v>
      </c>
      <c r="BA1125" s="18">
        <v>4.0384051576901536E-3</v>
      </c>
      <c r="BB1125" s="18">
        <v>0</v>
      </c>
      <c r="BC1125" s="18">
        <v>94</v>
      </c>
      <c r="BD1125" s="18">
        <v>89.607476635514018</v>
      </c>
    </row>
    <row r="1126" spans="52:56" x14ac:dyDescent="0.25">
      <c r="AZ1126" s="18">
        <v>1123</v>
      </c>
      <c r="BA1126" s="18">
        <v>4.0384051576901536E-3</v>
      </c>
      <c r="BB1126" s="18">
        <v>0</v>
      </c>
      <c r="BC1126" s="18">
        <v>94</v>
      </c>
      <c r="BD1126" s="18">
        <v>89.687340696686491</v>
      </c>
    </row>
    <row r="1127" spans="52:56" x14ac:dyDescent="0.25">
      <c r="AZ1127" s="18">
        <v>1124</v>
      </c>
      <c r="BA1127" s="18">
        <v>4.0384051576901536E-3</v>
      </c>
      <c r="BB1127" s="18">
        <v>0</v>
      </c>
      <c r="BC1127" s="18">
        <v>94</v>
      </c>
      <c r="BD1127" s="18">
        <v>89.767204757858963</v>
      </c>
    </row>
    <row r="1128" spans="52:56" x14ac:dyDescent="0.25">
      <c r="AZ1128" s="18">
        <v>1125</v>
      </c>
      <c r="BA1128" s="18">
        <v>4.0384051576901536E-3</v>
      </c>
      <c r="BB1128" s="18">
        <v>0</v>
      </c>
      <c r="BC1128" s="18">
        <v>94</v>
      </c>
      <c r="BD1128" s="18">
        <v>89.847068819031435</v>
      </c>
    </row>
    <row r="1129" spans="52:56" x14ac:dyDescent="0.25">
      <c r="AZ1129" s="18">
        <v>1126</v>
      </c>
      <c r="BA1129" s="18">
        <v>4.0384051576901536E-3</v>
      </c>
      <c r="BB1129" s="18">
        <v>0</v>
      </c>
      <c r="BC1129" s="18">
        <v>94</v>
      </c>
      <c r="BD1129" s="18">
        <v>89.926932880203907</v>
      </c>
    </row>
    <row r="1130" spans="52:56" x14ac:dyDescent="0.25">
      <c r="AZ1130" s="18">
        <v>1127</v>
      </c>
      <c r="BA1130" s="18">
        <v>4.0384051576901536E-3</v>
      </c>
      <c r="BB1130" s="18">
        <v>0</v>
      </c>
      <c r="BC1130" s="18">
        <v>94</v>
      </c>
      <c r="BD1130" s="18">
        <v>90.006796941376379</v>
      </c>
    </row>
    <row r="1131" spans="52:56" x14ac:dyDescent="0.25">
      <c r="AZ1131" s="18">
        <v>1128</v>
      </c>
      <c r="BA1131" s="18">
        <v>4.0384051576901536E-3</v>
      </c>
      <c r="BB1131" s="18">
        <v>0</v>
      </c>
      <c r="BC1131" s="18">
        <v>94</v>
      </c>
      <c r="BD1131" s="18">
        <v>90.086661002548851</v>
      </c>
    </row>
    <row r="1132" spans="52:56" x14ac:dyDescent="0.25">
      <c r="AZ1132" s="18">
        <v>1129</v>
      </c>
      <c r="BA1132" s="18">
        <v>4.0384051576901536E-3</v>
      </c>
      <c r="BB1132" s="18">
        <v>0</v>
      </c>
      <c r="BC1132" s="18">
        <v>94</v>
      </c>
      <c r="BD1132" s="18">
        <v>90.166525063721323</v>
      </c>
    </row>
    <row r="1133" spans="52:56" x14ac:dyDescent="0.25">
      <c r="AZ1133" s="18">
        <v>1130</v>
      </c>
      <c r="BA1133" s="18">
        <v>4.0384051576901536E-3</v>
      </c>
      <c r="BB1133" s="18">
        <v>0</v>
      </c>
      <c r="BC1133" s="18">
        <v>94</v>
      </c>
      <c r="BD1133" s="18">
        <v>90.246389124893795</v>
      </c>
    </row>
    <row r="1134" spans="52:56" x14ac:dyDescent="0.25">
      <c r="AZ1134" s="18">
        <v>1131</v>
      </c>
      <c r="BA1134" s="18">
        <v>4.0384051576901536E-3</v>
      </c>
      <c r="BB1134" s="18">
        <v>0</v>
      </c>
      <c r="BC1134" s="18">
        <v>94</v>
      </c>
      <c r="BD1134" s="18">
        <v>90.326253186066268</v>
      </c>
    </row>
    <row r="1135" spans="52:56" x14ac:dyDescent="0.25">
      <c r="AZ1135" s="18">
        <v>1132</v>
      </c>
      <c r="BA1135" s="18">
        <v>4.0384051576901536E-3</v>
      </c>
      <c r="BB1135" s="18">
        <v>0</v>
      </c>
      <c r="BC1135" s="18">
        <v>94</v>
      </c>
      <c r="BD1135" s="18">
        <v>90.40611724723874</v>
      </c>
    </row>
    <row r="1136" spans="52:56" x14ac:dyDescent="0.25">
      <c r="AZ1136" s="18">
        <v>1133</v>
      </c>
      <c r="BA1136" s="18">
        <v>4.0384051576901536E-3</v>
      </c>
      <c r="BB1136" s="18">
        <v>0</v>
      </c>
      <c r="BC1136" s="18">
        <v>94</v>
      </c>
      <c r="BD1136" s="18">
        <v>90.485981308411212</v>
      </c>
    </row>
    <row r="1137" spans="52:56" x14ac:dyDescent="0.25">
      <c r="AZ1137" s="18">
        <v>1134</v>
      </c>
      <c r="BA1137" s="18">
        <v>4.0384051576901536E-3</v>
      </c>
      <c r="BB1137" s="18">
        <v>0</v>
      </c>
      <c r="BC1137" s="18">
        <v>94</v>
      </c>
      <c r="BD1137" s="18">
        <v>90.565845369583684</v>
      </c>
    </row>
    <row r="1138" spans="52:56" x14ac:dyDescent="0.25">
      <c r="AZ1138" s="18">
        <v>1135</v>
      </c>
      <c r="BA1138" s="18">
        <v>4.0384051576901536E-3</v>
      </c>
      <c r="BB1138" s="18">
        <v>0</v>
      </c>
      <c r="BC1138" s="18">
        <v>94</v>
      </c>
      <c r="BD1138" s="18">
        <v>90.645709430756156</v>
      </c>
    </row>
    <row r="1139" spans="52:56" x14ac:dyDescent="0.25">
      <c r="AZ1139" s="18">
        <v>1136</v>
      </c>
      <c r="BA1139" s="18">
        <v>4.0384051576901536E-3</v>
      </c>
      <c r="BB1139" s="18">
        <v>0</v>
      </c>
      <c r="BC1139" s="18">
        <v>94</v>
      </c>
      <c r="BD1139" s="18">
        <v>90.725573491928628</v>
      </c>
    </row>
    <row r="1140" spans="52:56" x14ac:dyDescent="0.25">
      <c r="AZ1140" s="18">
        <v>1137</v>
      </c>
      <c r="BA1140" s="18">
        <v>4.0384051576901536E-3</v>
      </c>
      <c r="BB1140" s="18">
        <v>0</v>
      </c>
      <c r="BC1140" s="18">
        <v>94</v>
      </c>
      <c r="BD1140" s="18">
        <v>90.8054375531011</v>
      </c>
    </row>
    <row r="1141" spans="52:56" x14ac:dyDescent="0.25">
      <c r="AZ1141" s="18">
        <v>1138</v>
      </c>
      <c r="BA1141" s="18">
        <v>4.0384051576901536E-3</v>
      </c>
      <c r="BB1141" s="18">
        <v>0</v>
      </c>
      <c r="BC1141" s="18">
        <v>94</v>
      </c>
      <c r="BD1141" s="18">
        <v>90.885301614273573</v>
      </c>
    </row>
    <row r="1142" spans="52:56" x14ac:dyDescent="0.25">
      <c r="AZ1142" s="18">
        <v>1139</v>
      </c>
      <c r="BA1142" s="18">
        <v>4.0384051576901536E-3</v>
      </c>
      <c r="BB1142" s="18">
        <v>0</v>
      </c>
      <c r="BC1142" s="18">
        <v>94</v>
      </c>
      <c r="BD1142" s="18">
        <v>90.965165675446045</v>
      </c>
    </row>
    <row r="1143" spans="52:56" x14ac:dyDescent="0.25">
      <c r="AZ1143" s="18">
        <v>1140</v>
      </c>
      <c r="BA1143" s="18">
        <v>4.0384051576901536E-3</v>
      </c>
      <c r="BB1143" s="18">
        <v>0</v>
      </c>
      <c r="BC1143" s="18">
        <v>94</v>
      </c>
      <c r="BD1143" s="18">
        <v>91.045029736618517</v>
      </c>
    </row>
    <row r="1144" spans="52:56" x14ac:dyDescent="0.25">
      <c r="AZ1144" s="18">
        <v>1141</v>
      </c>
      <c r="BA1144" s="18">
        <v>4.0384051576901536E-3</v>
      </c>
      <c r="BB1144" s="18">
        <v>0</v>
      </c>
      <c r="BC1144" s="18">
        <v>94</v>
      </c>
      <c r="BD1144" s="18">
        <v>91.124893797790989</v>
      </c>
    </row>
    <row r="1145" spans="52:56" x14ac:dyDescent="0.25">
      <c r="AZ1145" s="18">
        <v>1142</v>
      </c>
      <c r="BA1145" s="18">
        <v>3.8716097761143575E-3</v>
      </c>
      <c r="BB1145" s="18">
        <v>0</v>
      </c>
      <c r="BC1145" s="18">
        <v>94</v>
      </c>
      <c r="BD1145" s="18">
        <v>91.204757858963461</v>
      </c>
    </row>
    <row r="1146" spans="52:56" x14ac:dyDescent="0.25">
      <c r="AZ1146" s="18">
        <v>1143</v>
      </c>
      <c r="BA1146" s="18">
        <v>2.3618129657412058E-3</v>
      </c>
      <c r="BB1146" s="18">
        <v>0</v>
      </c>
      <c r="BC1146" s="18">
        <v>94</v>
      </c>
      <c r="BD1146" s="18">
        <v>91.284621920135933</v>
      </c>
    </row>
    <row r="1147" spans="52:56" x14ac:dyDescent="0.25">
      <c r="AZ1147" s="18">
        <v>1144</v>
      </c>
      <c r="BA1147" s="18">
        <v>2.3618129657412058E-3</v>
      </c>
      <c r="BB1147" s="18">
        <v>0</v>
      </c>
      <c r="BC1147" s="18">
        <v>94</v>
      </c>
      <c r="BD1147" s="18">
        <v>91.364485981308405</v>
      </c>
    </row>
    <row r="1148" spans="52:56" x14ac:dyDescent="0.25">
      <c r="AZ1148" s="18">
        <v>1145</v>
      </c>
      <c r="BA1148" s="18">
        <v>2.3618129657412058E-3</v>
      </c>
      <c r="BB1148" s="18">
        <v>0</v>
      </c>
      <c r="BC1148" s="18">
        <v>94</v>
      </c>
      <c r="BD1148" s="18">
        <v>91.444350042480878</v>
      </c>
    </row>
    <row r="1149" spans="52:56" x14ac:dyDescent="0.25">
      <c r="AZ1149" s="18">
        <v>1146</v>
      </c>
      <c r="BA1149" s="18">
        <v>2.3618129657412058E-3</v>
      </c>
      <c r="BB1149" s="18">
        <v>0</v>
      </c>
      <c r="BC1149" s="18">
        <v>94</v>
      </c>
      <c r="BD1149" s="18">
        <v>91.52421410365335</v>
      </c>
    </row>
    <row r="1150" spans="52:56" x14ac:dyDescent="0.25">
      <c r="AZ1150" s="18">
        <v>1147</v>
      </c>
      <c r="BA1150" s="18">
        <v>2.3618129657412058E-3</v>
      </c>
      <c r="BB1150" s="18">
        <v>0</v>
      </c>
      <c r="BC1150" s="18">
        <v>94</v>
      </c>
      <c r="BD1150" s="18">
        <v>91.604078164825822</v>
      </c>
    </row>
    <row r="1151" spans="52:56" x14ac:dyDescent="0.25">
      <c r="AZ1151" s="18">
        <v>1148</v>
      </c>
      <c r="BA1151" s="18">
        <v>2.3618129657412058E-3</v>
      </c>
      <c r="BB1151" s="18">
        <v>0</v>
      </c>
      <c r="BC1151" s="18">
        <v>94</v>
      </c>
      <c r="BD1151" s="18">
        <v>91.683942225998294</v>
      </c>
    </row>
    <row r="1152" spans="52:56" x14ac:dyDescent="0.25">
      <c r="AZ1152" s="18">
        <v>1149</v>
      </c>
      <c r="BA1152" s="18">
        <v>2.3618129657412058E-3</v>
      </c>
      <c r="BB1152" s="18">
        <v>0</v>
      </c>
      <c r="BC1152" s="18">
        <v>94</v>
      </c>
      <c r="BD1152" s="18">
        <v>91.763806287170766</v>
      </c>
    </row>
    <row r="1153" spans="52:56" x14ac:dyDescent="0.25">
      <c r="AZ1153" s="18">
        <v>1150</v>
      </c>
      <c r="BA1153" s="18">
        <v>2.3618129657412058E-3</v>
      </c>
      <c r="BB1153" s="18">
        <v>0</v>
      </c>
      <c r="BC1153" s="18">
        <v>94</v>
      </c>
      <c r="BD1153" s="18">
        <v>91.843670348343238</v>
      </c>
    </row>
    <row r="1154" spans="52:56" x14ac:dyDescent="0.25">
      <c r="AZ1154" s="18">
        <v>1151</v>
      </c>
      <c r="BA1154" s="18">
        <v>2.3618129657412058E-3</v>
      </c>
      <c r="BB1154" s="18">
        <v>0</v>
      </c>
      <c r="BC1154" s="18">
        <v>94</v>
      </c>
      <c r="BD1154" s="18">
        <v>91.92353440951571</v>
      </c>
    </row>
    <row r="1155" spans="52:56" x14ac:dyDescent="0.25">
      <c r="AZ1155" s="18">
        <v>1152</v>
      </c>
      <c r="BA1155" s="18">
        <v>2.3618129657412058E-3</v>
      </c>
      <c r="BB1155" s="18">
        <v>0</v>
      </c>
      <c r="BC1155" s="18">
        <v>94</v>
      </c>
      <c r="BD1155" s="18">
        <v>92.003398470688182</v>
      </c>
    </row>
    <row r="1156" spans="52:56" x14ac:dyDescent="0.25">
      <c r="AZ1156" s="18">
        <v>1153</v>
      </c>
      <c r="BA1156" s="18">
        <v>2.3618129657412058E-3</v>
      </c>
      <c r="BB1156" s="18">
        <v>0</v>
      </c>
      <c r="BC1156" s="18">
        <v>94</v>
      </c>
      <c r="BD1156" s="18">
        <v>92.083262531860655</v>
      </c>
    </row>
    <row r="1157" spans="52:56" x14ac:dyDescent="0.25">
      <c r="AZ1157" s="18">
        <v>1154</v>
      </c>
      <c r="BA1157" s="18">
        <v>2.3618129657412058E-3</v>
      </c>
      <c r="BB1157" s="18">
        <v>0</v>
      </c>
      <c r="BC1157" s="18">
        <v>94</v>
      </c>
      <c r="BD1157" s="18">
        <v>92.163126593033127</v>
      </c>
    </row>
    <row r="1158" spans="52:56" x14ac:dyDescent="0.25">
      <c r="AZ1158" s="18">
        <v>1155</v>
      </c>
      <c r="BA1158" s="18">
        <v>2.3618129657412058E-3</v>
      </c>
      <c r="BB1158" s="18">
        <v>0</v>
      </c>
      <c r="BC1158" s="18">
        <v>94</v>
      </c>
      <c r="BD1158" s="18">
        <v>92.242990654205599</v>
      </c>
    </row>
    <row r="1159" spans="52:56" x14ac:dyDescent="0.25">
      <c r="AZ1159" s="18">
        <v>1156</v>
      </c>
      <c r="BA1159" s="18">
        <v>1.0611695386137637E-3</v>
      </c>
      <c r="BB1159" s="18">
        <v>0</v>
      </c>
      <c r="BC1159" s="18">
        <v>94</v>
      </c>
      <c r="BD1159" s="18">
        <v>92.322854715378071</v>
      </c>
    </row>
    <row r="1160" spans="52:56" x14ac:dyDescent="0.25">
      <c r="AZ1160" s="18">
        <v>1157</v>
      </c>
      <c r="BA1160" s="18">
        <v>1.0611695386137637E-3</v>
      </c>
      <c r="BB1160" s="18">
        <v>0</v>
      </c>
      <c r="BC1160" s="18">
        <v>94</v>
      </c>
      <c r="BD1160" s="18">
        <v>92.402718776550543</v>
      </c>
    </row>
    <row r="1161" spans="52:56" x14ac:dyDescent="0.25">
      <c r="AZ1161" s="18">
        <v>1158</v>
      </c>
      <c r="BA1161" s="18">
        <v>1.0611695386137637E-3</v>
      </c>
      <c r="BB1161" s="18">
        <v>0</v>
      </c>
      <c r="BC1161" s="18">
        <v>94</v>
      </c>
      <c r="BD1161" s="18">
        <v>92.482582837723015</v>
      </c>
    </row>
    <row r="1162" spans="52:56" x14ac:dyDescent="0.25">
      <c r="AZ1162" s="18">
        <v>1159</v>
      </c>
      <c r="BA1162" s="18">
        <v>1.0611695386137637E-3</v>
      </c>
      <c r="BB1162" s="18">
        <v>0</v>
      </c>
      <c r="BC1162" s="18">
        <v>94</v>
      </c>
      <c r="BD1162" s="18">
        <v>92.562446898895487</v>
      </c>
    </row>
    <row r="1163" spans="52:56" x14ac:dyDescent="0.25">
      <c r="AZ1163" s="18">
        <v>1160</v>
      </c>
      <c r="BA1163" s="18">
        <v>1.0611695386137637E-3</v>
      </c>
      <c r="BB1163" s="18">
        <v>0</v>
      </c>
      <c r="BC1163" s="18">
        <v>94</v>
      </c>
      <c r="BD1163" s="18">
        <v>92.64231096006796</v>
      </c>
    </row>
    <row r="1164" spans="52:56" x14ac:dyDescent="0.25">
      <c r="AZ1164" s="18">
        <v>1161</v>
      </c>
      <c r="BA1164" s="18">
        <v>1.0611695386137637E-3</v>
      </c>
      <c r="BB1164" s="18">
        <v>0</v>
      </c>
      <c r="BC1164" s="18">
        <v>94</v>
      </c>
      <c r="BD1164" s="18">
        <v>92.722175021240432</v>
      </c>
    </row>
    <row r="1165" spans="52:56" x14ac:dyDescent="0.25">
      <c r="AZ1165" s="18">
        <v>1162</v>
      </c>
      <c r="BA1165" s="18">
        <v>1.0611695386137637E-3</v>
      </c>
      <c r="BB1165" s="18">
        <v>0</v>
      </c>
      <c r="BC1165" s="18">
        <v>94</v>
      </c>
      <c r="BD1165" s="18">
        <v>92.802039082412904</v>
      </c>
    </row>
    <row r="1166" spans="52:56" x14ac:dyDescent="0.25">
      <c r="AZ1166" s="18">
        <v>1163</v>
      </c>
      <c r="BA1166" s="18">
        <v>1.0611695386137637E-3</v>
      </c>
      <c r="BB1166" s="18">
        <v>0</v>
      </c>
      <c r="BC1166" s="18">
        <v>94</v>
      </c>
      <c r="BD1166" s="18">
        <v>92.881903143585376</v>
      </c>
    </row>
    <row r="1167" spans="52:56" x14ac:dyDescent="0.25">
      <c r="AZ1167" s="18">
        <v>1164</v>
      </c>
      <c r="BA1167" s="18">
        <v>1.0611695386137637E-3</v>
      </c>
      <c r="BB1167" s="18">
        <v>0</v>
      </c>
      <c r="BC1167" s="18">
        <v>94</v>
      </c>
      <c r="BD1167" s="18">
        <v>92.961767204757848</v>
      </c>
    </row>
    <row r="1168" spans="52:56" x14ac:dyDescent="0.25">
      <c r="AZ1168" s="18">
        <v>1165</v>
      </c>
      <c r="BA1168" s="18">
        <v>1.0611695386137637E-3</v>
      </c>
      <c r="BB1168" s="18">
        <v>0</v>
      </c>
      <c r="BC1168" s="18">
        <v>94</v>
      </c>
      <c r="BD1168" s="18">
        <v>93.04163126593032</v>
      </c>
    </row>
    <row r="1169" spans="52:56" x14ac:dyDescent="0.25">
      <c r="AZ1169" s="18">
        <v>1166</v>
      </c>
      <c r="BA1169" s="18">
        <v>1.0611695386137637E-3</v>
      </c>
      <c r="BB1169" s="18">
        <v>0</v>
      </c>
      <c r="BC1169" s="18">
        <v>94</v>
      </c>
      <c r="BD1169" s="18">
        <v>93.121495327102792</v>
      </c>
    </row>
    <row r="1170" spans="52:56" x14ac:dyDescent="0.25">
      <c r="AZ1170" s="18">
        <v>1167</v>
      </c>
      <c r="BA1170" s="18">
        <v>1.0611695386137637E-3</v>
      </c>
      <c r="BB1170" s="18">
        <v>0</v>
      </c>
      <c r="BC1170" s="18">
        <v>94</v>
      </c>
      <c r="BD1170" s="18">
        <v>93.201359388275279</v>
      </c>
    </row>
    <row r="1171" spans="52:56" x14ac:dyDescent="0.25">
      <c r="AZ1171" s="18">
        <v>1168</v>
      </c>
      <c r="BA1171" s="18">
        <v>1.0611695386137637E-3</v>
      </c>
      <c r="BB1171" s="18">
        <v>0</v>
      </c>
      <c r="BC1171" s="18">
        <v>94</v>
      </c>
      <c r="BD1171" s="18">
        <v>93.281223449447751</v>
      </c>
    </row>
    <row r="1172" spans="52:56" x14ac:dyDescent="0.25">
      <c r="AZ1172" s="18">
        <v>1169</v>
      </c>
      <c r="BA1172" s="18">
        <v>1.0611695386137637E-3</v>
      </c>
      <c r="BB1172" s="18">
        <v>0</v>
      </c>
      <c r="BC1172" s="18">
        <v>94</v>
      </c>
      <c r="BD1172" s="18">
        <v>93.361087510620223</v>
      </c>
    </row>
    <row r="1173" spans="52:56" x14ac:dyDescent="0.25">
      <c r="AZ1173" s="18">
        <v>1170</v>
      </c>
      <c r="BA1173" s="18">
        <v>1.0611695386137637E-3</v>
      </c>
      <c r="BB1173" s="18">
        <v>0</v>
      </c>
      <c r="BC1173" s="18">
        <v>94</v>
      </c>
      <c r="BD1173" s="18">
        <v>93.440951571792695</v>
      </c>
    </row>
    <row r="1174" spans="52:56" x14ac:dyDescent="0.25">
      <c r="AZ1174">
        <v>1171</v>
      </c>
      <c r="BA1174">
        <v>1.0611695386137637E-3</v>
      </c>
      <c r="BB1174">
        <v>0</v>
      </c>
      <c r="BC1174">
        <v>94</v>
      </c>
      <c r="BD1174">
        <v>93.520815632965167</v>
      </c>
    </row>
    <row r="1175" spans="52:56" x14ac:dyDescent="0.25">
      <c r="AZ1175">
        <v>1172</v>
      </c>
      <c r="BA1175">
        <v>1.0611695386137637E-3</v>
      </c>
      <c r="BB1175">
        <v>0</v>
      </c>
      <c r="BC1175">
        <v>94</v>
      </c>
      <c r="BD1175">
        <v>93.600679694137639</v>
      </c>
    </row>
    <row r="1176" spans="52:56" x14ac:dyDescent="0.25">
      <c r="AZ1176">
        <v>1173</v>
      </c>
      <c r="BA1176">
        <v>1.0611695386137637E-3</v>
      </c>
      <c r="BB1176">
        <v>0</v>
      </c>
      <c r="BC1176">
        <v>94</v>
      </c>
      <c r="BD1176">
        <v>93.680543755310111</v>
      </c>
    </row>
    <row r="1177" spans="52:56" x14ac:dyDescent="0.25">
      <c r="AZ1177">
        <v>1174</v>
      </c>
      <c r="BA1177">
        <v>1.0611695386137637E-3</v>
      </c>
      <c r="BB1177">
        <v>0</v>
      </c>
      <c r="BC1177">
        <v>94</v>
      </c>
      <c r="BD1177">
        <v>93.760407816482584</v>
      </c>
    </row>
    <row r="1178" spans="52:56" x14ac:dyDescent="0.25">
      <c r="AZ1178">
        <v>1175</v>
      </c>
      <c r="BA1178">
        <v>1.0611695386137637E-3</v>
      </c>
      <c r="BB1178">
        <v>0</v>
      </c>
      <c r="BC1178">
        <v>94</v>
      </c>
      <c r="BD1178">
        <v>93.840271877655056</v>
      </c>
    </row>
    <row r="1179" spans="52:56" x14ac:dyDescent="0.25">
      <c r="AZ1179">
        <v>1176</v>
      </c>
      <c r="BA1179">
        <v>1.0611695386137637E-3</v>
      </c>
      <c r="BB1179">
        <v>0</v>
      </c>
      <c r="BC1179">
        <v>94</v>
      </c>
      <c r="BD1179">
        <v>93.920135938827528</v>
      </c>
    </row>
    <row r="1180" spans="52:56" x14ac:dyDescent="0.25">
      <c r="AZ1180">
        <v>1177</v>
      </c>
      <c r="BA1180">
        <v>1.0611695386137637E-3</v>
      </c>
      <c r="BB1180">
        <v>0</v>
      </c>
      <c r="BC1180">
        <v>94</v>
      </c>
      <c r="BD1180">
        <v>94</v>
      </c>
    </row>
  </sheetData>
  <mergeCells count="12">
    <mergeCell ref="B4:K4"/>
    <mergeCell ref="N4:Q4"/>
    <mergeCell ref="B5:C5"/>
    <mergeCell ref="D5:E5"/>
    <mergeCell ref="F5:G5"/>
    <mergeCell ref="H5:I5"/>
    <mergeCell ref="J5:K5"/>
    <mergeCell ref="B6:C6"/>
    <mergeCell ref="D6:E6"/>
    <mergeCell ref="F6:G6"/>
    <mergeCell ref="H6:I6"/>
    <mergeCell ref="J6:K6"/>
  </mergeCells>
  <hyperlinks>
    <hyperlink ref="B5" location="'NNB_Output'!R12C2:R12C2" display="Inputs"/>
    <hyperlink ref="D5" location="'NNB_Output'!R36C2:R36C2" display="Prior Class Probabilities"/>
    <hyperlink ref="F5" location="'NNB_Output'!R45C2:R45C2" display="Conditional Probabilities"/>
    <hyperlink ref="H5" location="'NNB_Output'!R74C2:R74C2" display="Train. Score - Summary"/>
    <hyperlink ref="J5" location="'NNB_Output'!R91C2:R91C2" display="Valid. Score - Summary"/>
    <hyperlink ref="B6" location="'NNB_TrainingLiftChart'!R12C2:R12C2" display="Training Lift Chart"/>
    <hyperlink ref="D6" location="'NNB_TrainingScore'!R12C2:R12C2" display="Train. Score - Detailed Rpt."/>
    <hyperlink ref="F6" location="'NNB_ValidationLiftChart'!R12C2:R12C2" display="Validation Lift Chart"/>
    <hyperlink ref="H6" location="'NNB_ValidationScore'!R12C2:R12C2" display="Valid. Score - Detailed Rpt."/>
  </hyperlinks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</sheetPr>
  <dimension ref="B2:Q1195"/>
  <sheetViews>
    <sheetView showGridLines="0" topLeftCell="A18" workbookViewId="0">
      <selection activeCell="I1195" sqref="I19:I1195"/>
    </sheetView>
  </sheetViews>
  <sheetFormatPr defaultRowHeight="15" x14ac:dyDescent="0.25"/>
  <cols>
    <col min="14" max="14" width="11.140625" bestFit="1" customWidth="1"/>
  </cols>
  <sheetData>
    <row r="2" spans="2:17" ht="18.75" x14ac:dyDescent="0.3">
      <c r="B2" s="6" t="s">
        <v>135</v>
      </c>
      <c r="N2" t="s">
        <v>208</v>
      </c>
    </row>
    <row r="4" spans="2:17" ht="15.75" x14ac:dyDescent="0.25">
      <c r="B4" s="35" t="s">
        <v>29</v>
      </c>
      <c r="C4" s="36"/>
      <c r="D4" s="36"/>
      <c r="E4" s="36"/>
      <c r="F4" s="36"/>
      <c r="G4" s="36"/>
      <c r="H4" s="36"/>
      <c r="I4" s="36"/>
      <c r="J4" s="36"/>
      <c r="K4" s="37"/>
      <c r="N4" s="35" t="s">
        <v>30</v>
      </c>
      <c r="O4" s="36"/>
      <c r="P4" s="36"/>
      <c r="Q4" s="37"/>
    </row>
    <row r="5" spans="2:17" x14ac:dyDescent="0.25">
      <c r="B5" s="38" t="s">
        <v>88</v>
      </c>
      <c r="C5" s="39"/>
      <c r="D5" s="38" t="s">
        <v>76</v>
      </c>
      <c r="E5" s="39"/>
      <c r="F5" s="38" t="s">
        <v>103</v>
      </c>
      <c r="G5" s="39"/>
      <c r="H5" s="38" t="s">
        <v>119</v>
      </c>
      <c r="I5" s="39"/>
      <c r="J5" s="38" t="s">
        <v>152</v>
      </c>
      <c r="K5" s="39"/>
      <c r="N5" s="8" t="s">
        <v>85</v>
      </c>
      <c r="O5" s="8" t="s">
        <v>86</v>
      </c>
      <c r="P5" s="8" t="s">
        <v>87</v>
      </c>
      <c r="Q5" s="8" t="s">
        <v>33</v>
      </c>
    </row>
    <row r="6" spans="2:17" x14ac:dyDescent="0.25">
      <c r="B6" s="38" t="s">
        <v>120</v>
      </c>
      <c r="C6" s="39"/>
      <c r="D6" s="38" t="s">
        <v>121</v>
      </c>
      <c r="E6" s="39"/>
      <c r="F6" s="38" t="s">
        <v>153</v>
      </c>
      <c r="G6" s="39"/>
      <c r="H6" s="38" t="s">
        <v>154</v>
      </c>
      <c r="I6" s="39"/>
      <c r="J6" s="40"/>
      <c r="K6" s="39"/>
      <c r="N6" s="7">
        <v>31</v>
      </c>
      <c r="O6" s="7">
        <v>94</v>
      </c>
      <c r="P6" s="7">
        <v>391</v>
      </c>
      <c r="Q6" s="7">
        <v>516</v>
      </c>
    </row>
    <row r="12" spans="2:17" x14ac:dyDescent="0.25">
      <c r="B12" s="13" t="s">
        <v>89</v>
      </c>
      <c r="C12" s="40" t="s">
        <v>90</v>
      </c>
      <c r="D12" s="41"/>
      <c r="E12" s="41"/>
      <c r="F12" s="39"/>
    </row>
    <row r="13" spans="2:17" x14ac:dyDescent="0.25">
      <c r="B13" s="13" t="s">
        <v>91</v>
      </c>
      <c r="C13" s="40" t="s">
        <v>143</v>
      </c>
      <c r="D13" s="41"/>
      <c r="E13" s="41"/>
      <c r="F13" s="39"/>
    </row>
    <row r="14" spans="2:17" x14ac:dyDescent="0.25">
      <c r="B14" s="13" t="s">
        <v>136</v>
      </c>
      <c r="C14" s="40" t="s">
        <v>206</v>
      </c>
      <c r="D14" s="41"/>
      <c r="E14" s="41"/>
      <c r="F14" s="39"/>
    </row>
    <row r="16" spans="2:17" x14ac:dyDescent="0.25">
      <c r="B16" s="45" t="s">
        <v>109</v>
      </c>
      <c r="C16" s="46"/>
      <c r="D16" s="46"/>
      <c r="E16" s="47"/>
      <c r="F16" s="16">
        <v>0.5</v>
      </c>
      <c r="G16" s="45" t="s">
        <v>137</v>
      </c>
      <c r="H16" s="46"/>
      <c r="I16" s="46"/>
      <c r="J16" s="46"/>
      <c r="K16" s="46"/>
      <c r="L16" s="47"/>
    </row>
    <row r="18" spans="2:9" ht="26.25" x14ac:dyDescent="0.25">
      <c r="B18" s="19" t="s">
        <v>138</v>
      </c>
      <c r="C18" s="19" t="s">
        <v>139</v>
      </c>
      <c r="D18" s="19" t="s">
        <v>140</v>
      </c>
      <c r="E18" s="19" t="s">
        <v>141</v>
      </c>
      <c r="F18" s="8" t="s">
        <v>142</v>
      </c>
      <c r="G18" s="8" t="s">
        <v>59</v>
      </c>
      <c r="H18" s="8" t="s">
        <v>60</v>
      </c>
      <c r="I18" s="8" t="s">
        <v>61</v>
      </c>
    </row>
    <row r="19" spans="2:9" x14ac:dyDescent="0.25">
      <c r="B19" s="7">
        <v>0</v>
      </c>
      <c r="C19" s="7">
        <v>0</v>
      </c>
      <c r="D19" s="7">
        <v>0.76701603584963107</v>
      </c>
      <c r="E19" s="7">
        <v>0.23298396415036907</v>
      </c>
      <c r="F19" s="7">
        <v>-4.5977215834792613</v>
      </c>
      <c r="G19" s="7">
        <v>3</v>
      </c>
      <c r="H19" s="7">
        <v>3</v>
      </c>
      <c r="I19" s="7">
        <v>1</v>
      </c>
    </row>
    <row r="20" spans="2:9" x14ac:dyDescent="0.25">
      <c r="B20" s="7">
        <v>0</v>
      </c>
      <c r="C20" s="7">
        <v>0</v>
      </c>
      <c r="D20" s="7">
        <v>0.99104455779917189</v>
      </c>
      <c r="E20" s="7">
        <v>8.9554422008281051E-3</v>
      </c>
      <c r="F20" s="7">
        <v>-3.6033772504653081</v>
      </c>
      <c r="G20" s="7">
        <v>7</v>
      </c>
      <c r="H20" s="7">
        <v>1</v>
      </c>
      <c r="I20" s="7">
        <v>1</v>
      </c>
    </row>
    <row r="21" spans="2:9" x14ac:dyDescent="0.25">
      <c r="B21" s="7">
        <v>0</v>
      </c>
      <c r="C21" s="7">
        <v>0</v>
      </c>
      <c r="D21" s="7">
        <v>0.89196445720847439</v>
      </c>
      <c r="E21" s="7">
        <v>0.10803554279152555</v>
      </c>
      <c r="F21" s="7">
        <v>-4.9786829344768266</v>
      </c>
      <c r="G21" s="7">
        <v>4</v>
      </c>
      <c r="H21" s="7">
        <v>3</v>
      </c>
      <c r="I21" s="7">
        <v>0</v>
      </c>
    </row>
    <row r="22" spans="2:9" x14ac:dyDescent="0.25">
      <c r="B22" s="7">
        <v>0</v>
      </c>
      <c r="C22" s="7">
        <v>0</v>
      </c>
      <c r="D22" s="7">
        <v>0.99596159484230984</v>
      </c>
      <c r="E22" s="7">
        <v>4.0384051576901536E-3</v>
      </c>
      <c r="F22" s="7">
        <v>-3.5954230472947644</v>
      </c>
      <c r="G22" s="7">
        <v>7</v>
      </c>
      <c r="H22" s="7">
        <v>1</v>
      </c>
      <c r="I22" s="7">
        <v>0</v>
      </c>
    </row>
    <row r="23" spans="2:9" x14ac:dyDescent="0.25">
      <c r="B23" s="7">
        <v>0</v>
      </c>
      <c r="C23" s="7">
        <v>0</v>
      </c>
      <c r="D23" s="7">
        <v>0.63059228134205558</v>
      </c>
      <c r="E23" s="7">
        <v>0.36940771865794436</v>
      </c>
      <c r="F23" s="7">
        <v>-5.9059507787266856</v>
      </c>
      <c r="G23" s="7">
        <v>3</v>
      </c>
      <c r="H23" s="7">
        <v>5</v>
      </c>
      <c r="I23" s="7">
        <v>1</v>
      </c>
    </row>
    <row r="24" spans="2:9" x14ac:dyDescent="0.25">
      <c r="B24" s="7">
        <v>0</v>
      </c>
      <c r="C24" s="7">
        <v>0</v>
      </c>
      <c r="D24" s="7">
        <v>0.93041378908288919</v>
      </c>
      <c r="E24" s="7">
        <v>6.9586210917110855E-2</v>
      </c>
      <c r="F24" s="7">
        <v>-3.3740866897806572</v>
      </c>
      <c r="G24" s="7">
        <v>2</v>
      </c>
      <c r="H24" s="7">
        <v>2</v>
      </c>
      <c r="I24" s="7">
        <v>0</v>
      </c>
    </row>
    <row r="25" spans="2:9" x14ac:dyDescent="0.25">
      <c r="B25" s="7">
        <v>0</v>
      </c>
      <c r="C25" s="7">
        <v>0</v>
      </c>
      <c r="D25" s="7">
        <v>0.99104455779917189</v>
      </c>
      <c r="E25" s="7">
        <v>8.9554422008281051E-3</v>
      </c>
      <c r="F25" s="7">
        <v>-3.6033772504653081</v>
      </c>
      <c r="G25" s="7">
        <v>7</v>
      </c>
      <c r="H25" s="7">
        <v>1</v>
      </c>
      <c r="I25" s="7">
        <v>1</v>
      </c>
    </row>
    <row r="26" spans="2:9" x14ac:dyDescent="0.25">
      <c r="B26" s="7">
        <v>0</v>
      </c>
      <c r="C26" s="7">
        <v>0</v>
      </c>
      <c r="D26" s="7">
        <v>0.93041378908288919</v>
      </c>
      <c r="E26" s="7">
        <v>6.9586210917110855E-2</v>
      </c>
      <c r="F26" s="7">
        <v>-3.3740866897806572</v>
      </c>
      <c r="G26" s="7">
        <v>2</v>
      </c>
      <c r="H26" s="7">
        <v>2</v>
      </c>
      <c r="I26" s="7">
        <v>0</v>
      </c>
    </row>
    <row r="27" spans="2:9" x14ac:dyDescent="0.25">
      <c r="B27" s="7">
        <v>0</v>
      </c>
      <c r="C27" s="7">
        <v>0</v>
      </c>
      <c r="D27" s="7">
        <v>0.99596159484230984</v>
      </c>
      <c r="E27" s="7">
        <v>4.0384051576901536E-3</v>
      </c>
      <c r="F27" s="7">
        <v>-3.5954230472947644</v>
      </c>
      <c r="G27" s="7">
        <v>7</v>
      </c>
      <c r="H27" s="7">
        <v>1</v>
      </c>
      <c r="I27" s="7">
        <v>0</v>
      </c>
    </row>
    <row r="28" spans="2:9" x14ac:dyDescent="0.25">
      <c r="B28" s="7">
        <v>0</v>
      </c>
      <c r="C28" s="7">
        <v>0</v>
      </c>
      <c r="D28" s="7">
        <v>0.96813088028311112</v>
      </c>
      <c r="E28" s="7">
        <v>3.1869119716889015E-2</v>
      </c>
      <c r="F28" s="7">
        <v>-4.1796061622748875</v>
      </c>
      <c r="G28" s="7">
        <v>6</v>
      </c>
      <c r="H28" s="7">
        <v>1</v>
      </c>
      <c r="I28" s="7">
        <v>1</v>
      </c>
    </row>
    <row r="29" spans="2:9" x14ac:dyDescent="0.25">
      <c r="B29" s="7">
        <v>0</v>
      </c>
      <c r="C29" s="7">
        <v>0</v>
      </c>
      <c r="D29" s="7">
        <v>0.91664337814490349</v>
      </c>
      <c r="E29" s="7">
        <v>8.3356621855096527E-2</v>
      </c>
      <c r="F29" s="7">
        <v>-3.5972079279072608</v>
      </c>
      <c r="G29" s="7">
        <v>4</v>
      </c>
      <c r="H29" s="7">
        <v>2</v>
      </c>
      <c r="I29" s="7">
        <v>0</v>
      </c>
    </row>
    <row r="30" spans="2:9" x14ac:dyDescent="0.25">
      <c r="B30" s="7">
        <v>0</v>
      </c>
      <c r="C30" s="7">
        <v>0</v>
      </c>
      <c r="D30" s="7">
        <v>0.98199377494684714</v>
      </c>
      <c r="E30" s="7">
        <v>1.8006225053153007E-2</v>
      </c>
      <c r="F30" s="7">
        <v>-3.2985312613758944</v>
      </c>
      <c r="G30" s="7">
        <v>2</v>
      </c>
      <c r="H30" s="7">
        <v>1</v>
      </c>
      <c r="I30" s="7">
        <v>0</v>
      </c>
    </row>
    <row r="31" spans="2:9" x14ac:dyDescent="0.25">
      <c r="B31" s="7">
        <v>0</v>
      </c>
      <c r="C31" s="7">
        <v>0</v>
      </c>
      <c r="D31" s="7">
        <v>0.99121526493405077</v>
      </c>
      <c r="E31" s="7">
        <v>8.7847350659493451E-3</v>
      </c>
      <c r="F31" s="7">
        <v>-3.6794415792864301</v>
      </c>
      <c r="G31" s="7">
        <v>5</v>
      </c>
      <c r="H31" s="7">
        <v>1</v>
      </c>
      <c r="I31" s="7">
        <v>0</v>
      </c>
    </row>
    <row r="32" spans="2:9" x14ac:dyDescent="0.25">
      <c r="B32" s="7">
        <v>0</v>
      </c>
      <c r="C32" s="7">
        <v>0</v>
      </c>
      <c r="D32" s="7">
        <v>0.98063162697034534</v>
      </c>
      <c r="E32" s="7">
        <v>1.9368373029654787E-2</v>
      </c>
      <c r="F32" s="7">
        <v>-3.6816101348371211</v>
      </c>
      <c r="G32" s="7">
        <v>5</v>
      </c>
      <c r="H32" s="7">
        <v>1</v>
      </c>
      <c r="I32" s="7">
        <v>1</v>
      </c>
    </row>
    <row r="33" spans="2:9" x14ac:dyDescent="0.25">
      <c r="B33" s="7">
        <v>0</v>
      </c>
      <c r="C33" s="7">
        <v>0</v>
      </c>
      <c r="D33" s="7">
        <v>0.96813088028311112</v>
      </c>
      <c r="E33" s="7">
        <v>3.1869119716889015E-2</v>
      </c>
      <c r="F33" s="7">
        <v>-4.1796061622748875</v>
      </c>
      <c r="G33" s="7">
        <v>6</v>
      </c>
      <c r="H33" s="7">
        <v>1</v>
      </c>
      <c r="I33" s="7">
        <v>1</v>
      </c>
    </row>
    <row r="34" spans="2:9" x14ac:dyDescent="0.25">
      <c r="B34" s="7">
        <v>0</v>
      </c>
      <c r="C34" s="7">
        <v>0</v>
      </c>
      <c r="D34" s="7">
        <v>0.83149077083876599</v>
      </c>
      <c r="E34" s="7">
        <v>0.16850922916123401</v>
      </c>
      <c r="F34" s="7">
        <v>-3.5126130358926915</v>
      </c>
      <c r="G34" s="7">
        <v>4</v>
      </c>
      <c r="H34" s="7">
        <v>2</v>
      </c>
      <c r="I34" s="7">
        <v>1</v>
      </c>
    </row>
    <row r="35" spans="2:9" x14ac:dyDescent="0.25">
      <c r="B35" s="7">
        <v>0</v>
      </c>
      <c r="C35" s="7">
        <v>0</v>
      </c>
      <c r="D35" s="7">
        <v>0.99104455779917189</v>
      </c>
      <c r="E35" s="7">
        <v>8.9554422008281051E-3</v>
      </c>
      <c r="F35" s="7">
        <v>-3.6033772504653081</v>
      </c>
      <c r="G35" s="7">
        <v>7</v>
      </c>
      <c r="H35" s="7">
        <v>1</v>
      </c>
      <c r="I35" s="7">
        <v>1</v>
      </c>
    </row>
    <row r="36" spans="2:9" x14ac:dyDescent="0.25">
      <c r="B36" s="7">
        <v>0</v>
      </c>
      <c r="C36" s="7">
        <v>0</v>
      </c>
      <c r="D36" s="7">
        <v>0.85713584784335484</v>
      </c>
      <c r="E36" s="7">
        <v>0.14286415215664516</v>
      </c>
      <c r="F36" s="7">
        <v>-3.3049570945308919</v>
      </c>
      <c r="G36" s="7">
        <v>2</v>
      </c>
      <c r="H36" s="7">
        <v>2</v>
      </c>
      <c r="I36" s="7">
        <v>1</v>
      </c>
    </row>
    <row r="37" spans="2:9" x14ac:dyDescent="0.25">
      <c r="B37" s="7">
        <v>0</v>
      </c>
      <c r="C37" s="7">
        <v>0</v>
      </c>
      <c r="D37" s="7">
        <v>0.58357646584981759</v>
      </c>
      <c r="E37" s="7">
        <v>0.41642353415018224</v>
      </c>
      <c r="F37" s="7">
        <v>-6.526527957246433</v>
      </c>
      <c r="G37" s="7">
        <v>2</v>
      </c>
      <c r="H37" s="7">
        <v>7</v>
      </c>
      <c r="I37" s="7">
        <v>1</v>
      </c>
    </row>
    <row r="38" spans="2:9" x14ac:dyDescent="0.25">
      <c r="B38" s="20">
        <v>0</v>
      </c>
      <c r="C38" s="20">
        <v>1</v>
      </c>
      <c r="D38" s="20">
        <v>0.91592394935374377</v>
      </c>
      <c r="E38" s="20">
        <v>8.4076050646256215E-2</v>
      </c>
      <c r="F38" s="20">
        <v>-6.3128412191747154</v>
      </c>
      <c r="G38" s="20">
        <v>3</v>
      </c>
      <c r="H38" s="20">
        <v>13</v>
      </c>
      <c r="I38" s="20">
        <v>0</v>
      </c>
    </row>
    <row r="39" spans="2:9" x14ac:dyDescent="0.25">
      <c r="B39" s="20">
        <v>0</v>
      </c>
      <c r="C39" s="20">
        <v>1</v>
      </c>
      <c r="D39" s="20">
        <v>0.96813088028311112</v>
      </c>
      <c r="E39" s="20">
        <v>3.1869119716889015E-2</v>
      </c>
      <c r="F39" s="20">
        <v>-4.1796061622748875</v>
      </c>
      <c r="G39" s="20">
        <v>6</v>
      </c>
      <c r="H39" s="20">
        <v>1</v>
      </c>
      <c r="I39" s="20">
        <v>1</v>
      </c>
    </row>
    <row r="40" spans="2:9" x14ac:dyDescent="0.25">
      <c r="B40" s="7">
        <v>0</v>
      </c>
      <c r="C40" s="7">
        <v>0</v>
      </c>
      <c r="D40" s="7">
        <v>0.88004948390873894</v>
      </c>
      <c r="E40" s="7">
        <v>0.1199505160912612</v>
      </c>
      <c r="F40" s="7">
        <v>-4.7222886078649324</v>
      </c>
      <c r="G40" s="7">
        <v>3</v>
      </c>
      <c r="H40" s="7">
        <v>3</v>
      </c>
      <c r="I40" s="7">
        <v>0</v>
      </c>
    </row>
    <row r="41" spans="2:9" x14ac:dyDescent="0.25">
      <c r="B41" s="7">
        <v>0</v>
      </c>
      <c r="C41" s="7">
        <v>0</v>
      </c>
      <c r="D41" s="7">
        <v>0.99596159484230984</v>
      </c>
      <c r="E41" s="7">
        <v>4.0384051576901536E-3</v>
      </c>
      <c r="F41" s="7">
        <v>-3.5954230472947644</v>
      </c>
      <c r="G41" s="7">
        <v>7</v>
      </c>
      <c r="H41" s="7">
        <v>1</v>
      </c>
      <c r="I41" s="7">
        <v>0</v>
      </c>
    </row>
    <row r="42" spans="2:9" x14ac:dyDescent="0.25">
      <c r="B42" s="20">
        <v>0</v>
      </c>
      <c r="C42" s="20">
        <v>1</v>
      </c>
      <c r="D42" s="20">
        <v>0.81429487848107662</v>
      </c>
      <c r="E42" s="20">
        <v>0.18570512151892335</v>
      </c>
      <c r="F42" s="20">
        <v>-3.2487692171021116</v>
      </c>
      <c r="G42" s="20">
        <v>3</v>
      </c>
      <c r="H42" s="20">
        <v>2</v>
      </c>
      <c r="I42" s="20">
        <v>1</v>
      </c>
    </row>
    <row r="43" spans="2:9" x14ac:dyDescent="0.25">
      <c r="B43" s="7">
        <v>0</v>
      </c>
      <c r="C43" s="7">
        <v>0</v>
      </c>
      <c r="D43" s="7">
        <v>0.656823150711353</v>
      </c>
      <c r="E43" s="7">
        <v>0.34317684928864711</v>
      </c>
      <c r="F43" s="7">
        <v>-5.4268306178359378</v>
      </c>
      <c r="G43" s="7">
        <v>3</v>
      </c>
      <c r="H43" s="7">
        <v>4</v>
      </c>
      <c r="I43" s="7">
        <v>1</v>
      </c>
    </row>
    <row r="44" spans="2:9" x14ac:dyDescent="0.25">
      <c r="B44" s="7">
        <v>0</v>
      </c>
      <c r="C44" s="7">
        <v>0</v>
      </c>
      <c r="D44" s="7">
        <v>0.9817878782940257</v>
      </c>
      <c r="E44" s="7">
        <v>1.8212121705974305E-2</v>
      </c>
      <c r="F44" s="7">
        <v>-7.3634236948683336</v>
      </c>
      <c r="G44" s="7">
        <v>1</v>
      </c>
      <c r="H44" s="7">
        <v>7</v>
      </c>
      <c r="I44" s="7">
        <v>0</v>
      </c>
    </row>
    <row r="45" spans="2:9" x14ac:dyDescent="0.25">
      <c r="B45" s="7">
        <v>0</v>
      </c>
      <c r="C45" s="7">
        <v>0</v>
      </c>
      <c r="D45" s="7">
        <v>0.90940887596887066</v>
      </c>
      <c r="E45" s="7">
        <v>9.0591124031129386E-2</v>
      </c>
      <c r="F45" s="7">
        <v>-4.7600192866521294</v>
      </c>
      <c r="G45" s="7">
        <v>2</v>
      </c>
      <c r="H45" s="7">
        <v>3</v>
      </c>
      <c r="I45" s="7">
        <v>0</v>
      </c>
    </row>
    <row r="46" spans="2:9" x14ac:dyDescent="0.25">
      <c r="B46" s="7">
        <v>0</v>
      </c>
      <c r="C46" s="7">
        <v>0</v>
      </c>
      <c r="D46" s="7">
        <v>0.96074034088368787</v>
      </c>
      <c r="E46" s="7">
        <v>3.925965911631206E-2</v>
      </c>
      <c r="F46" s="7">
        <v>-3.2895538727048206</v>
      </c>
      <c r="G46" s="7">
        <v>2</v>
      </c>
      <c r="H46" s="7">
        <v>1</v>
      </c>
      <c r="I46" s="7">
        <v>1</v>
      </c>
    </row>
    <row r="47" spans="2:9" x14ac:dyDescent="0.25">
      <c r="B47" s="7">
        <v>0</v>
      </c>
      <c r="C47" s="7">
        <v>0</v>
      </c>
      <c r="D47" s="7">
        <v>0.91664337814490349</v>
      </c>
      <c r="E47" s="7">
        <v>8.3356621855096527E-2</v>
      </c>
      <c r="F47" s="7">
        <v>-3.5972079279072608</v>
      </c>
      <c r="G47" s="7">
        <v>4</v>
      </c>
      <c r="H47" s="7">
        <v>2</v>
      </c>
      <c r="I47" s="7">
        <v>0</v>
      </c>
    </row>
    <row r="48" spans="2:9" x14ac:dyDescent="0.25">
      <c r="B48" s="7">
        <v>0</v>
      </c>
      <c r="C48" s="7">
        <v>0</v>
      </c>
      <c r="D48" s="7">
        <v>0.99104455779917189</v>
      </c>
      <c r="E48" s="7">
        <v>8.9554422008281051E-3</v>
      </c>
      <c r="F48" s="7">
        <v>-3.6033772504653081</v>
      </c>
      <c r="G48" s="7">
        <v>7</v>
      </c>
      <c r="H48" s="7">
        <v>1</v>
      </c>
      <c r="I48" s="7">
        <v>1</v>
      </c>
    </row>
    <row r="49" spans="2:9" x14ac:dyDescent="0.25">
      <c r="B49" s="7">
        <v>0</v>
      </c>
      <c r="C49" s="7">
        <v>0</v>
      </c>
      <c r="D49" s="7">
        <v>0.656823150711353</v>
      </c>
      <c r="E49" s="7">
        <v>0.34317684928864711</v>
      </c>
      <c r="F49" s="7">
        <v>-5.4268306178359378</v>
      </c>
      <c r="G49" s="7">
        <v>3</v>
      </c>
      <c r="H49" s="7">
        <v>4</v>
      </c>
      <c r="I49" s="7">
        <v>1</v>
      </c>
    </row>
    <row r="50" spans="2:9" x14ac:dyDescent="0.25">
      <c r="B50" s="7">
        <v>0</v>
      </c>
      <c r="C50" s="7">
        <v>0</v>
      </c>
      <c r="D50" s="7">
        <v>0.91664337814490349</v>
      </c>
      <c r="E50" s="7">
        <v>8.3356621855096527E-2</v>
      </c>
      <c r="F50" s="7">
        <v>-3.5972079279072608</v>
      </c>
      <c r="G50" s="7">
        <v>4</v>
      </c>
      <c r="H50" s="7">
        <v>2</v>
      </c>
      <c r="I50" s="7">
        <v>0</v>
      </c>
    </row>
    <row r="51" spans="2:9" x14ac:dyDescent="0.25">
      <c r="B51" s="7">
        <v>0</v>
      </c>
      <c r="C51" s="7">
        <v>0</v>
      </c>
      <c r="D51" s="7">
        <v>0.95266593702697866</v>
      </c>
      <c r="E51" s="7">
        <v>4.7334062973021354E-2</v>
      </c>
      <c r="F51" s="7">
        <v>-3.519146164772891</v>
      </c>
      <c r="G51" s="7">
        <v>4</v>
      </c>
      <c r="H51" s="7">
        <v>1</v>
      </c>
      <c r="I51" s="7">
        <v>1</v>
      </c>
    </row>
    <row r="52" spans="2:9" x14ac:dyDescent="0.25">
      <c r="B52" s="7">
        <v>0</v>
      </c>
      <c r="C52" s="7">
        <v>0</v>
      </c>
      <c r="D52" s="7">
        <v>0.94704815133680187</v>
      </c>
      <c r="E52" s="7">
        <v>5.295184866319811E-2</v>
      </c>
      <c r="F52" s="7">
        <v>-3.2702856203110362</v>
      </c>
      <c r="G52" s="7">
        <v>3</v>
      </c>
      <c r="H52" s="7">
        <v>1</v>
      </c>
      <c r="I52" s="7">
        <v>1</v>
      </c>
    </row>
    <row r="53" spans="2:9" x14ac:dyDescent="0.25">
      <c r="B53" s="7">
        <v>0</v>
      </c>
      <c r="C53" s="7">
        <v>0</v>
      </c>
      <c r="D53" s="7">
        <v>0.98063162697034534</v>
      </c>
      <c r="E53" s="7">
        <v>1.9368373029654787E-2</v>
      </c>
      <c r="F53" s="7">
        <v>-3.6816101348371211</v>
      </c>
      <c r="G53" s="7">
        <v>5</v>
      </c>
      <c r="H53" s="7">
        <v>1</v>
      </c>
      <c r="I53" s="7">
        <v>1</v>
      </c>
    </row>
    <row r="54" spans="2:9" x14ac:dyDescent="0.25">
      <c r="B54" s="7">
        <v>0</v>
      </c>
      <c r="C54" s="7">
        <v>0</v>
      </c>
      <c r="D54" s="7">
        <v>0.81429487848107662</v>
      </c>
      <c r="E54" s="7">
        <v>0.18570512151892335</v>
      </c>
      <c r="F54" s="7">
        <v>-3.2487692171021116</v>
      </c>
      <c r="G54" s="7">
        <v>3</v>
      </c>
      <c r="H54" s="7">
        <v>2</v>
      </c>
      <c r="I54" s="7">
        <v>1</v>
      </c>
    </row>
    <row r="55" spans="2:9" x14ac:dyDescent="0.25">
      <c r="B55" s="7">
        <v>0</v>
      </c>
      <c r="C55" s="7">
        <v>0</v>
      </c>
      <c r="D55" s="7">
        <v>0.88004948390873894</v>
      </c>
      <c r="E55" s="7">
        <v>0.1199505160912612</v>
      </c>
      <c r="F55" s="7">
        <v>-4.7222886078649324</v>
      </c>
      <c r="G55" s="7">
        <v>3</v>
      </c>
      <c r="H55" s="7">
        <v>3</v>
      </c>
      <c r="I55" s="7">
        <v>0</v>
      </c>
    </row>
    <row r="56" spans="2:9" x14ac:dyDescent="0.25">
      <c r="B56" s="7">
        <v>0</v>
      </c>
      <c r="C56" s="7">
        <v>0</v>
      </c>
      <c r="D56" s="7">
        <v>0.9254459221442346</v>
      </c>
      <c r="E56" s="7">
        <v>7.4554077855765483E-2</v>
      </c>
      <c r="F56" s="7">
        <v>-3.753199928701946</v>
      </c>
      <c r="G56" s="7">
        <v>5</v>
      </c>
      <c r="H56" s="7">
        <v>2</v>
      </c>
      <c r="I56" s="7">
        <v>1</v>
      </c>
    </row>
    <row r="57" spans="2:9" x14ac:dyDescent="0.25">
      <c r="B57" s="7">
        <v>0</v>
      </c>
      <c r="C57" s="7">
        <v>0</v>
      </c>
      <c r="D57" s="7">
        <v>0.97552509835125079</v>
      </c>
      <c r="E57" s="7">
        <v>2.4474901648749214E-2</v>
      </c>
      <c r="F57" s="7">
        <v>-3.2870081658337886</v>
      </c>
      <c r="G57" s="7">
        <v>3</v>
      </c>
      <c r="H57" s="7">
        <v>1</v>
      </c>
      <c r="I57" s="7">
        <v>0</v>
      </c>
    </row>
    <row r="58" spans="2:9" x14ac:dyDescent="0.25">
      <c r="B58" s="7">
        <v>0</v>
      </c>
      <c r="C58" s="7">
        <v>0</v>
      </c>
      <c r="D58" s="7">
        <v>0.98063162697034534</v>
      </c>
      <c r="E58" s="7">
        <v>1.9368373029654787E-2</v>
      </c>
      <c r="F58" s="7">
        <v>-3.6816101348371211</v>
      </c>
      <c r="G58" s="7">
        <v>5</v>
      </c>
      <c r="H58" s="7">
        <v>1</v>
      </c>
      <c r="I58" s="7">
        <v>1</v>
      </c>
    </row>
    <row r="59" spans="2:9" x14ac:dyDescent="0.25">
      <c r="B59" s="7">
        <v>0</v>
      </c>
      <c r="C59" s="7">
        <v>0</v>
      </c>
      <c r="D59" s="7">
        <v>0.83149077083876599</v>
      </c>
      <c r="E59" s="7">
        <v>0.16850922916123401</v>
      </c>
      <c r="F59" s="7">
        <v>-3.5126130358926915</v>
      </c>
      <c r="G59" s="7">
        <v>4</v>
      </c>
      <c r="H59" s="7">
        <v>2</v>
      </c>
      <c r="I59" s="7">
        <v>1</v>
      </c>
    </row>
    <row r="60" spans="2:9" x14ac:dyDescent="0.25">
      <c r="B60" s="7">
        <v>0</v>
      </c>
      <c r="C60" s="7">
        <v>0</v>
      </c>
      <c r="D60" s="7">
        <v>0.94704815133680187</v>
      </c>
      <c r="E60" s="7">
        <v>5.295184866319811E-2</v>
      </c>
      <c r="F60" s="7">
        <v>-3.2702856203110362</v>
      </c>
      <c r="G60" s="7">
        <v>3</v>
      </c>
      <c r="H60" s="7">
        <v>1</v>
      </c>
      <c r="I60" s="7">
        <v>1</v>
      </c>
    </row>
    <row r="61" spans="2:9" x14ac:dyDescent="0.25">
      <c r="B61" s="7">
        <v>0</v>
      </c>
      <c r="C61" s="7">
        <v>0</v>
      </c>
      <c r="D61" s="7">
        <v>0.99596159484230984</v>
      </c>
      <c r="E61" s="7">
        <v>4.0384051576901536E-3</v>
      </c>
      <c r="F61" s="7">
        <v>-3.5954230472947644</v>
      </c>
      <c r="G61" s="7">
        <v>7</v>
      </c>
      <c r="H61" s="7">
        <v>1</v>
      </c>
      <c r="I61" s="7">
        <v>0</v>
      </c>
    </row>
    <row r="62" spans="2:9" x14ac:dyDescent="0.25">
      <c r="B62" s="7">
        <v>0</v>
      </c>
      <c r="C62" s="7">
        <v>0</v>
      </c>
      <c r="D62" s="7">
        <v>0.96813088028311112</v>
      </c>
      <c r="E62" s="7">
        <v>3.1869119716889015E-2</v>
      </c>
      <c r="F62" s="7">
        <v>-4.1796061622748875</v>
      </c>
      <c r="G62" s="7">
        <v>6</v>
      </c>
      <c r="H62" s="7">
        <v>1</v>
      </c>
      <c r="I62" s="7">
        <v>1</v>
      </c>
    </row>
    <row r="63" spans="2:9" x14ac:dyDescent="0.25">
      <c r="B63" s="7">
        <v>0</v>
      </c>
      <c r="C63" s="7">
        <v>0</v>
      </c>
      <c r="D63" s="7">
        <v>0.59712767933820776</v>
      </c>
      <c r="E63" s="7">
        <v>0.40287232066179213</v>
      </c>
      <c r="F63" s="7">
        <v>-6.6269761861639473</v>
      </c>
      <c r="G63" s="7">
        <v>3</v>
      </c>
      <c r="H63" s="7">
        <v>6</v>
      </c>
      <c r="I63" s="7">
        <v>0</v>
      </c>
    </row>
    <row r="64" spans="2:9" x14ac:dyDescent="0.25">
      <c r="B64" s="7">
        <v>0</v>
      </c>
      <c r="C64" s="7">
        <v>0</v>
      </c>
      <c r="D64" s="7">
        <v>0.98199377494684714</v>
      </c>
      <c r="E64" s="7">
        <v>1.8006225053153007E-2</v>
      </c>
      <c r="F64" s="7">
        <v>-3.2985312613758944</v>
      </c>
      <c r="G64" s="7">
        <v>2</v>
      </c>
      <c r="H64" s="7">
        <v>1</v>
      </c>
      <c r="I64" s="7">
        <v>0</v>
      </c>
    </row>
    <row r="65" spans="2:9" x14ac:dyDescent="0.25">
      <c r="B65" s="7">
        <v>0</v>
      </c>
      <c r="C65" s="7">
        <v>0</v>
      </c>
      <c r="D65" s="7">
        <v>0.91664337814490349</v>
      </c>
      <c r="E65" s="7">
        <v>8.3356621855096527E-2</v>
      </c>
      <c r="F65" s="7">
        <v>-3.5972079279072608</v>
      </c>
      <c r="G65" s="7">
        <v>4</v>
      </c>
      <c r="H65" s="7">
        <v>2</v>
      </c>
      <c r="I65" s="7">
        <v>0</v>
      </c>
    </row>
    <row r="66" spans="2:9" x14ac:dyDescent="0.25">
      <c r="B66" s="7">
        <v>0</v>
      </c>
      <c r="C66" s="7">
        <v>0</v>
      </c>
      <c r="D66" s="7">
        <v>0.99596159484230984</v>
      </c>
      <c r="E66" s="7">
        <v>4.0384051576901536E-3</v>
      </c>
      <c r="F66" s="7">
        <v>-3.5954230472947644</v>
      </c>
      <c r="G66" s="7">
        <v>7</v>
      </c>
      <c r="H66" s="7">
        <v>1</v>
      </c>
      <c r="I66" s="7">
        <v>0</v>
      </c>
    </row>
    <row r="67" spans="2:9" x14ac:dyDescent="0.25">
      <c r="B67" s="7">
        <v>0</v>
      </c>
      <c r="C67" s="7">
        <v>0</v>
      </c>
      <c r="D67" s="7">
        <v>0.99596159484230984</v>
      </c>
      <c r="E67" s="7">
        <v>4.0384051576901536E-3</v>
      </c>
      <c r="F67" s="7">
        <v>-3.5954230472947644</v>
      </c>
      <c r="G67" s="7">
        <v>7</v>
      </c>
      <c r="H67" s="7">
        <v>1</v>
      </c>
      <c r="I67" s="7">
        <v>0</v>
      </c>
    </row>
    <row r="68" spans="2:9" x14ac:dyDescent="0.25">
      <c r="B68" s="20">
        <v>0</v>
      </c>
      <c r="C68" s="20">
        <v>1</v>
      </c>
      <c r="D68" s="20">
        <v>0.656823150711353</v>
      </c>
      <c r="E68" s="20">
        <v>0.34317684928864711</v>
      </c>
      <c r="F68" s="20">
        <v>-5.4268306178359378</v>
      </c>
      <c r="G68" s="20">
        <v>3</v>
      </c>
      <c r="H68" s="20">
        <v>4</v>
      </c>
      <c r="I68" s="20">
        <v>1</v>
      </c>
    </row>
    <row r="69" spans="2:9" x14ac:dyDescent="0.25">
      <c r="B69" s="7">
        <v>0</v>
      </c>
      <c r="C69" s="7">
        <v>0</v>
      </c>
      <c r="D69" s="7">
        <v>0.81833059066570069</v>
      </c>
      <c r="E69" s="7">
        <v>0.18166940933429937</v>
      </c>
      <c r="F69" s="7">
        <v>-4.6673942899237035</v>
      </c>
      <c r="G69" s="7">
        <v>2</v>
      </c>
      <c r="H69" s="7">
        <v>3</v>
      </c>
      <c r="I69" s="7">
        <v>1</v>
      </c>
    </row>
    <row r="70" spans="2:9" x14ac:dyDescent="0.25">
      <c r="B70" s="7">
        <v>0</v>
      </c>
      <c r="C70" s="7">
        <v>0</v>
      </c>
      <c r="D70" s="7">
        <v>0.99104455779917189</v>
      </c>
      <c r="E70" s="7">
        <v>8.9554422008281051E-3</v>
      </c>
      <c r="F70" s="7">
        <v>-3.6033772504653081</v>
      </c>
      <c r="G70" s="7">
        <v>7</v>
      </c>
      <c r="H70" s="7">
        <v>1</v>
      </c>
      <c r="I70" s="7">
        <v>1</v>
      </c>
    </row>
    <row r="71" spans="2:9" x14ac:dyDescent="0.25">
      <c r="B71" s="7">
        <v>0</v>
      </c>
      <c r="C71" s="7">
        <v>0</v>
      </c>
      <c r="D71" s="7">
        <v>0.92351681602339175</v>
      </c>
      <c r="E71" s="7">
        <v>7.6483183976608221E-2</v>
      </c>
      <c r="F71" s="7">
        <v>-6.1311789874708147</v>
      </c>
      <c r="G71" s="7">
        <v>5</v>
      </c>
      <c r="H71" s="7">
        <v>4</v>
      </c>
      <c r="I71" s="7">
        <v>0</v>
      </c>
    </row>
    <row r="72" spans="2:9" x14ac:dyDescent="0.25">
      <c r="B72" s="7">
        <v>0</v>
      </c>
      <c r="C72" s="7">
        <v>0</v>
      </c>
      <c r="D72" s="7">
        <v>0.88004948390873894</v>
      </c>
      <c r="E72" s="7">
        <v>0.1199505160912612</v>
      </c>
      <c r="F72" s="7">
        <v>-4.7222886078649324</v>
      </c>
      <c r="G72" s="7">
        <v>3</v>
      </c>
      <c r="H72" s="7">
        <v>3</v>
      </c>
      <c r="I72" s="7">
        <v>0</v>
      </c>
    </row>
    <row r="73" spans="2:9" x14ac:dyDescent="0.25">
      <c r="B73" s="7">
        <v>0</v>
      </c>
      <c r="C73" s="7">
        <v>0</v>
      </c>
      <c r="D73" s="7">
        <v>0.88162667941311101</v>
      </c>
      <c r="E73" s="7">
        <v>0.11837332058688887</v>
      </c>
      <c r="F73" s="7">
        <v>-4.2155185535569455</v>
      </c>
      <c r="G73" s="7">
        <v>6</v>
      </c>
      <c r="H73" s="7">
        <v>2</v>
      </c>
      <c r="I73" s="7">
        <v>1</v>
      </c>
    </row>
    <row r="74" spans="2:9" x14ac:dyDescent="0.25">
      <c r="B74" s="7">
        <v>0</v>
      </c>
      <c r="C74" s="7">
        <v>0</v>
      </c>
      <c r="D74" s="7">
        <v>0.78017162057256206</v>
      </c>
      <c r="E74" s="7">
        <v>0.21982837942743794</v>
      </c>
      <c r="F74" s="7">
        <v>-6.8992731640585854</v>
      </c>
      <c r="G74" s="7">
        <v>2</v>
      </c>
      <c r="H74" s="7">
        <v>8</v>
      </c>
      <c r="I74" s="7">
        <v>0</v>
      </c>
    </row>
    <row r="75" spans="2:9" x14ac:dyDescent="0.25">
      <c r="B75" s="7">
        <v>0</v>
      </c>
      <c r="C75" s="7">
        <v>0</v>
      </c>
      <c r="D75" s="7">
        <v>0.99104455779917189</v>
      </c>
      <c r="E75" s="7">
        <v>8.9554422008281051E-3</v>
      </c>
      <c r="F75" s="7">
        <v>-3.6033772504653081</v>
      </c>
      <c r="G75" s="7">
        <v>7</v>
      </c>
      <c r="H75" s="7">
        <v>1</v>
      </c>
      <c r="I75" s="7">
        <v>1</v>
      </c>
    </row>
    <row r="76" spans="2:9" x14ac:dyDescent="0.25">
      <c r="B76" s="7">
        <v>0</v>
      </c>
      <c r="C76" s="7">
        <v>0</v>
      </c>
      <c r="D76" s="7">
        <v>0.90716690736744232</v>
      </c>
      <c r="E76" s="7">
        <v>9.2833092632557818E-2</v>
      </c>
      <c r="F76" s="7">
        <v>-3.3438697078257817</v>
      </c>
      <c r="G76" s="7">
        <v>3</v>
      </c>
      <c r="H76" s="7">
        <v>2</v>
      </c>
      <c r="I76" s="7">
        <v>0</v>
      </c>
    </row>
    <row r="77" spans="2:9" x14ac:dyDescent="0.25">
      <c r="B77" s="7">
        <v>0</v>
      </c>
      <c r="C77" s="7">
        <v>0</v>
      </c>
      <c r="D77" s="7">
        <v>0.88004948390873894</v>
      </c>
      <c r="E77" s="7">
        <v>0.1199505160912612</v>
      </c>
      <c r="F77" s="7">
        <v>-4.7222886078649324</v>
      </c>
      <c r="G77" s="7">
        <v>3</v>
      </c>
      <c r="H77" s="7">
        <v>3</v>
      </c>
      <c r="I77" s="7">
        <v>0</v>
      </c>
    </row>
    <row r="78" spans="2:9" x14ac:dyDescent="0.25">
      <c r="B78" s="7">
        <v>0</v>
      </c>
      <c r="C78" s="7">
        <v>0</v>
      </c>
      <c r="D78" s="7">
        <v>0.86993571993922469</v>
      </c>
      <c r="E78" s="7">
        <v>0.13006428006077533</v>
      </c>
      <c r="F78" s="7">
        <v>-6.2791446261003125</v>
      </c>
      <c r="G78" s="7">
        <v>2</v>
      </c>
      <c r="H78" s="7">
        <v>13</v>
      </c>
      <c r="I78" s="7">
        <v>1</v>
      </c>
    </row>
    <row r="79" spans="2:9" x14ac:dyDescent="0.25">
      <c r="B79" s="7">
        <v>0</v>
      </c>
      <c r="C79" s="7">
        <v>0</v>
      </c>
      <c r="D79" s="7">
        <v>0.99104455779917189</v>
      </c>
      <c r="E79" s="7">
        <v>8.9554422008281051E-3</v>
      </c>
      <c r="F79" s="7">
        <v>-3.6033772504653081</v>
      </c>
      <c r="G79" s="7">
        <v>7</v>
      </c>
      <c r="H79" s="7">
        <v>1</v>
      </c>
      <c r="I79" s="7">
        <v>1</v>
      </c>
    </row>
    <row r="80" spans="2:9" x14ac:dyDescent="0.25">
      <c r="B80" s="7">
        <v>0</v>
      </c>
      <c r="C80" s="7">
        <v>0</v>
      </c>
      <c r="D80" s="7">
        <v>0.91664337814490349</v>
      </c>
      <c r="E80" s="7">
        <v>8.3356621855096527E-2</v>
      </c>
      <c r="F80" s="7">
        <v>-3.5972079279072608</v>
      </c>
      <c r="G80" s="7">
        <v>4</v>
      </c>
      <c r="H80" s="7">
        <v>2</v>
      </c>
      <c r="I80" s="7">
        <v>0</v>
      </c>
    </row>
    <row r="81" spans="2:9" x14ac:dyDescent="0.25">
      <c r="B81" s="7">
        <v>0</v>
      </c>
      <c r="C81" s="7">
        <v>0</v>
      </c>
      <c r="D81" s="7">
        <v>0.88162667941311101</v>
      </c>
      <c r="E81" s="7">
        <v>0.11837332058688887</v>
      </c>
      <c r="F81" s="7">
        <v>-4.2155185535569455</v>
      </c>
      <c r="G81" s="7">
        <v>6</v>
      </c>
      <c r="H81" s="7">
        <v>2</v>
      </c>
      <c r="I81" s="7">
        <v>1</v>
      </c>
    </row>
    <row r="82" spans="2:9" x14ac:dyDescent="0.25">
      <c r="B82" s="7">
        <v>0</v>
      </c>
      <c r="C82" s="7">
        <v>0</v>
      </c>
      <c r="D82" s="7">
        <v>0.99104455779917189</v>
      </c>
      <c r="E82" s="7">
        <v>8.9554422008281051E-3</v>
      </c>
      <c r="F82" s="7">
        <v>-3.6033772504653081</v>
      </c>
      <c r="G82" s="7">
        <v>7</v>
      </c>
      <c r="H82" s="7">
        <v>1</v>
      </c>
      <c r="I82" s="7">
        <v>1</v>
      </c>
    </row>
    <row r="83" spans="2:9" x14ac:dyDescent="0.25">
      <c r="B83" s="7">
        <v>0</v>
      </c>
      <c r="C83" s="7">
        <v>0</v>
      </c>
      <c r="D83" s="7">
        <v>0.93041378908288919</v>
      </c>
      <c r="E83" s="7">
        <v>6.9586210917110855E-2</v>
      </c>
      <c r="F83" s="7">
        <v>-3.3740866897806572</v>
      </c>
      <c r="G83" s="7">
        <v>2</v>
      </c>
      <c r="H83" s="7">
        <v>2</v>
      </c>
      <c r="I83" s="7">
        <v>0</v>
      </c>
    </row>
    <row r="84" spans="2:9" x14ac:dyDescent="0.25">
      <c r="B84" s="7">
        <v>0</v>
      </c>
      <c r="C84" s="7">
        <v>0</v>
      </c>
      <c r="D84" s="7">
        <v>0.85713584784335484</v>
      </c>
      <c r="E84" s="7">
        <v>0.14286415215664516</v>
      </c>
      <c r="F84" s="7">
        <v>-3.3049570945308919</v>
      </c>
      <c r="G84" s="7">
        <v>2</v>
      </c>
      <c r="H84" s="7">
        <v>2</v>
      </c>
      <c r="I84" s="7">
        <v>1</v>
      </c>
    </row>
    <row r="85" spans="2:9" x14ac:dyDescent="0.25">
      <c r="B85" s="7">
        <v>0</v>
      </c>
      <c r="C85" s="7">
        <v>0</v>
      </c>
      <c r="D85" s="7">
        <v>0.98199377494684714</v>
      </c>
      <c r="E85" s="7">
        <v>1.8006225053153007E-2</v>
      </c>
      <c r="F85" s="7">
        <v>-3.2985312613758944</v>
      </c>
      <c r="G85" s="7">
        <v>2</v>
      </c>
      <c r="H85" s="7">
        <v>1</v>
      </c>
      <c r="I85" s="7">
        <v>0</v>
      </c>
    </row>
    <row r="86" spans="2:9" x14ac:dyDescent="0.25">
      <c r="B86" s="7">
        <v>0</v>
      </c>
      <c r="C86" s="7">
        <v>0</v>
      </c>
      <c r="D86" s="7">
        <v>0.95266593702697866</v>
      </c>
      <c r="E86" s="7">
        <v>4.7334062973021354E-2</v>
      </c>
      <c r="F86" s="7">
        <v>-3.519146164772891</v>
      </c>
      <c r="G86" s="7">
        <v>4</v>
      </c>
      <c r="H86" s="7">
        <v>1</v>
      </c>
      <c r="I86" s="7">
        <v>1</v>
      </c>
    </row>
    <row r="87" spans="2:9" x14ac:dyDescent="0.25">
      <c r="B87" s="7">
        <v>0</v>
      </c>
      <c r="C87" s="7">
        <v>0</v>
      </c>
      <c r="D87" s="7">
        <v>0.91664337814490349</v>
      </c>
      <c r="E87" s="7">
        <v>8.3356621855096527E-2</v>
      </c>
      <c r="F87" s="7">
        <v>-3.5972079279072608</v>
      </c>
      <c r="G87" s="7">
        <v>4</v>
      </c>
      <c r="H87" s="7">
        <v>2</v>
      </c>
      <c r="I87" s="7">
        <v>0</v>
      </c>
    </row>
    <row r="88" spans="2:9" x14ac:dyDescent="0.25">
      <c r="B88" s="7">
        <v>0</v>
      </c>
      <c r="C88" s="7">
        <v>0</v>
      </c>
      <c r="D88" s="7">
        <v>0.98199377494684714</v>
      </c>
      <c r="E88" s="7">
        <v>1.8006225053153007E-2</v>
      </c>
      <c r="F88" s="7">
        <v>-3.2985312613758944</v>
      </c>
      <c r="G88" s="7">
        <v>2</v>
      </c>
      <c r="H88" s="7">
        <v>1</v>
      </c>
      <c r="I88" s="7">
        <v>0</v>
      </c>
    </row>
    <row r="89" spans="2:9" x14ac:dyDescent="0.25">
      <c r="B89" s="7">
        <v>0</v>
      </c>
      <c r="C89" s="7">
        <v>0</v>
      </c>
      <c r="D89" s="7">
        <v>0.99104455779917189</v>
      </c>
      <c r="E89" s="7">
        <v>8.9554422008281051E-3</v>
      </c>
      <c r="F89" s="7">
        <v>-3.6033772504653081</v>
      </c>
      <c r="G89" s="7">
        <v>7</v>
      </c>
      <c r="H89" s="7">
        <v>1</v>
      </c>
      <c r="I89" s="7">
        <v>1</v>
      </c>
    </row>
    <row r="90" spans="2:9" x14ac:dyDescent="0.25">
      <c r="B90" s="7">
        <v>0</v>
      </c>
      <c r="C90" s="7">
        <v>0</v>
      </c>
      <c r="D90" s="7">
        <v>0.93041378908288919</v>
      </c>
      <c r="E90" s="7">
        <v>6.9586210917110855E-2</v>
      </c>
      <c r="F90" s="7">
        <v>-3.3740866897806572</v>
      </c>
      <c r="G90" s="7">
        <v>2</v>
      </c>
      <c r="H90" s="7">
        <v>2</v>
      </c>
      <c r="I90" s="7">
        <v>0</v>
      </c>
    </row>
    <row r="91" spans="2:9" x14ac:dyDescent="0.25">
      <c r="B91" s="7">
        <v>0</v>
      </c>
      <c r="C91" s="7">
        <v>0</v>
      </c>
      <c r="D91" s="7">
        <v>0.83149077083876599</v>
      </c>
      <c r="E91" s="7">
        <v>0.16850922916123401</v>
      </c>
      <c r="F91" s="7">
        <v>-3.5126130358926915</v>
      </c>
      <c r="G91" s="7">
        <v>4</v>
      </c>
      <c r="H91" s="7">
        <v>2</v>
      </c>
      <c r="I91" s="7">
        <v>1</v>
      </c>
    </row>
    <row r="92" spans="2:9" x14ac:dyDescent="0.25">
      <c r="B92" s="7">
        <v>0</v>
      </c>
      <c r="C92" s="7">
        <v>0</v>
      </c>
      <c r="D92" s="7">
        <v>0.99104455779917189</v>
      </c>
      <c r="E92" s="7">
        <v>8.9554422008281051E-3</v>
      </c>
      <c r="F92" s="7">
        <v>-3.6033772504653081</v>
      </c>
      <c r="G92" s="7">
        <v>7</v>
      </c>
      <c r="H92" s="7">
        <v>1</v>
      </c>
      <c r="I92" s="7">
        <v>1</v>
      </c>
    </row>
    <row r="93" spans="2:9" x14ac:dyDescent="0.25">
      <c r="B93" s="7">
        <v>0</v>
      </c>
      <c r="C93" s="7">
        <v>0</v>
      </c>
      <c r="D93" s="7">
        <v>0.93041378908288919</v>
      </c>
      <c r="E93" s="7">
        <v>6.9586210917110855E-2</v>
      </c>
      <c r="F93" s="7">
        <v>-3.3740866897806572</v>
      </c>
      <c r="G93" s="7">
        <v>2</v>
      </c>
      <c r="H93" s="7">
        <v>2</v>
      </c>
      <c r="I93" s="7">
        <v>0</v>
      </c>
    </row>
    <row r="94" spans="2:9" x14ac:dyDescent="0.25">
      <c r="B94" s="7">
        <v>0</v>
      </c>
      <c r="C94" s="7">
        <v>0</v>
      </c>
      <c r="D94" s="7">
        <v>0.81833059066570069</v>
      </c>
      <c r="E94" s="7">
        <v>0.18166940933429937</v>
      </c>
      <c r="F94" s="7">
        <v>-4.6673942899237035</v>
      </c>
      <c r="G94" s="7">
        <v>2</v>
      </c>
      <c r="H94" s="7">
        <v>3</v>
      </c>
      <c r="I94" s="7">
        <v>1</v>
      </c>
    </row>
    <row r="95" spans="2:9" x14ac:dyDescent="0.25">
      <c r="B95" s="7">
        <v>0</v>
      </c>
      <c r="C95" s="7">
        <v>0</v>
      </c>
      <c r="D95" s="7">
        <v>0.98730201003332485</v>
      </c>
      <c r="E95" s="7">
        <v>1.2697989966675077E-2</v>
      </c>
      <c r="F95" s="7">
        <v>-5.1847032277353833</v>
      </c>
      <c r="G95" s="7">
        <v>1</v>
      </c>
      <c r="H95" s="7">
        <v>3</v>
      </c>
      <c r="I95" s="7">
        <v>1</v>
      </c>
    </row>
    <row r="96" spans="2:9" x14ac:dyDescent="0.25">
      <c r="B96" s="7">
        <v>0</v>
      </c>
      <c r="C96" s="7">
        <v>0</v>
      </c>
      <c r="D96" s="7">
        <v>0.96511235350766766</v>
      </c>
      <c r="E96" s="7">
        <v>3.4887646492332343E-2</v>
      </c>
      <c r="F96" s="7">
        <v>-3.7822653475891794</v>
      </c>
      <c r="G96" s="7">
        <v>5</v>
      </c>
      <c r="H96" s="7">
        <v>2</v>
      </c>
      <c r="I96" s="7">
        <v>0</v>
      </c>
    </row>
    <row r="97" spans="2:9" x14ac:dyDescent="0.25">
      <c r="B97" s="7">
        <v>0</v>
      </c>
      <c r="C97" s="7">
        <v>0</v>
      </c>
      <c r="D97" s="7">
        <v>0.96511235350766766</v>
      </c>
      <c r="E97" s="7">
        <v>3.4887646492332343E-2</v>
      </c>
      <c r="F97" s="7">
        <v>-3.7822653475891794</v>
      </c>
      <c r="G97" s="7">
        <v>5</v>
      </c>
      <c r="H97" s="7">
        <v>2</v>
      </c>
      <c r="I97" s="7">
        <v>0</v>
      </c>
    </row>
    <row r="98" spans="2:9" x14ac:dyDescent="0.25">
      <c r="B98" s="7">
        <v>0</v>
      </c>
      <c r="C98" s="7">
        <v>0</v>
      </c>
      <c r="D98" s="7">
        <v>0.9254459221442346</v>
      </c>
      <c r="E98" s="7">
        <v>7.4554077855765483E-2</v>
      </c>
      <c r="F98" s="7">
        <v>-3.753199928701946</v>
      </c>
      <c r="G98" s="7">
        <v>5</v>
      </c>
      <c r="H98" s="7">
        <v>2</v>
      </c>
      <c r="I98" s="7">
        <v>1</v>
      </c>
    </row>
    <row r="99" spans="2:9" x14ac:dyDescent="0.25">
      <c r="B99" s="7">
        <v>0</v>
      </c>
      <c r="C99" s="7">
        <v>0</v>
      </c>
      <c r="D99" s="7">
        <v>0.96813088028311112</v>
      </c>
      <c r="E99" s="7">
        <v>3.1869119716889015E-2</v>
      </c>
      <c r="F99" s="7">
        <v>-4.1796061622748875</v>
      </c>
      <c r="G99" s="7">
        <v>6</v>
      </c>
      <c r="H99" s="7">
        <v>1</v>
      </c>
      <c r="I99" s="7">
        <v>1</v>
      </c>
    </row>
    <row r="100" spans="2:9" x14ac:dyDescent="0.25">
      <c r="B100" s="7">
        <v>0</v>
      </c>
      <c r="C100" s="7">
        <v>0</v>
      </c>
      <c r="D100" s="7">
        <v>0.85713584784335484</v>
      </c>
      <c r="E100" s="7">
        <v>0.14286415215664516</v>
      </c>
      <c r="F100" s="7">
        <v>-3.3049570945308919</v>
      </c>
      <c r="G100" s="7">
        <v>2</v>
      </c>
      <c r="H100" s="7">
        <v>2</v>
      </c>
      <c r="I100" s="7">
        <v>1</v>
      </c>
    </row>
    <row r="101" spans="2:9" x14ac:dyDescent="0.25">
      <c r="B101" s="7">
        <v>0</v>
      </c>
      <c r="C101" s="7">
        <v>0</v>
      </c>
      <c r="D101" s="7">
        <v>0.98544402183130952</v>
      </c>
      <c r="E101" s="7">
        <v>1.4555978168690446E-2</v>
      </c>
      <c r="F101" s="7">
        <v>-4.1844277955827698</v>
      </c>
      <c r="G101" s="7">
        <v>6</v>
      </c>
      <c r="H101" s="7">
        <v>1</v>
      </c>
      <c r="I101" s="7">
        <v>0</v>
      </c>
    </row>
    <row r="102" spans="2:9" x14ac:dyDescent="0.25">
      <c r="B102" s="7">
        <v>0</v>
      </c>
      <c r="C102" s="7">
        <v>0</v>
      </c>
      <c r="D102" s="7">
        <v>0.99104455779917189</v>
      </c>
      <c r="E102" s="7">
        <v>8.9554422008281051E-3</v>
      </c>
      <c r="F102" s="7">
        <v>-3.6033772504653081</v>
      </c>
      <c r="G102" s="7">
        <v>7</v>
      </c>
      <c r="H102" s="7">
        <v>1</v>
      </c>
      <c r="I102" s="7">
        <v>1</v>
      </c>
    </row>
    <row r="103" spans="2:9" x14ac:dyDescent="0.25">
      <c r="B103" s="20">
        <v>0</v>
      </c>
      <c r="C103" s="20">
        <v>1</v>
      </c>
      <c r="D103" s="20">
        <v>0.94704815133680187</v>
      </c>
      <c r="E103" s="20">
        <v>5.295184866319811E-2</v>
      </c>
      <c r="F103" s="20">
        <v>-3.2702856203110362</v>
      </c>
      <c r="G103" s="20">
        <v>3</v>
      </c>
      <c r="H103" s="20">
        <v>1</v>
      </c>
      <c r="I103" s="20">
        <v>1</v>
      </c>
    </row>
    <row r="104" spans="2:9" x14ac:dyDescent="0.25">
      <c r="B104" s="7">
        <v>1</v>
      </c>
      <c r="C104" s="7">
        <v>1</v>
      </c>
      <c r="D104" s="7">
        <v>0.47644001502213285</v>
      </c>
      <c r="E104" s="7">
        <v>0.52355998497786715</v>
      </c>
      <c r="F104" s="7">
        <v>-6.4190044755806861</v>
      </c>
      <c r="G104" s="7">
        <v>2</v>
      </c>
      <c r="H104" s="7">
        <v>6</v>
      </c>
      <c r="I104" s="7">
        <v>1</v>
      </c>
    </row>
    <row r="105" spans="2:9" x14ac:dyDescent="0.25">
      <c r="B105" s="7">
        <v>0</v>
      </c>
      <c r="C105" s="7">
        <v>0</v>
      </c>
      <c r="D105" s="7">
        <v>0.81833059066570069</v>
      </c>
      <c r="E105" s="7">
        <v>0.18166940933429937</v>
      </c>
      <c r="F105" s="7">
        <v>-4.6673942899237035</v>
      </c>
      <c r="G105" s="7">
        <v>2</v>
      </c>
      <c r="H105" s="7">
        <v>3</v>
      </c>
      <c r="I105" s="7">
        <v>1</v>
      </c>
    </row>
    <row r="106" spans="2:9" x14ac:dyDescent="0.25">
      <c r="B106" s="20">
        <v>0</v>
      </c>
      <c r="C106" s="20">
        <v>1</v>
      </c>
      <c r="D106" s="20">
        <v>0.95266593702697866</v>
      </c>
      <c r="E106" s="20">
        <v>4.7334062973021354E-2</v>
      </c>
      <c r="F106" s="20">
        <v>-3.519146164772891</v>
      </c>
      <c r="G106" s="20">
        <v>4</v>
      </c>
      <c r="H106" s="20">
        <v>1</v>
      </c>
      <c r="I106" s="20">
        <v>1</v>
      </c>
    </row>
    <row r="107" spans="2:9" x14ac:dyDescent="0.25">
      <c r="B107" s="7">
        <v>0</v>
      </c>
      <c r="C107" s="7">
        <v>0</v>
      </c>
      <c r="D107" s="7">
        <v>0.99104455779917189</v>
      </c>
      <c r="E107" s="7">
        <v>8.9554422008281051E-3</v>
      </c>
      <c r="F107" s="7">
        <v>-3.6033772504653081</v>
      </c>
      <c r="G107" s="7">
        <v>7</v>
      </c>
      <c r="H107" s="7">
        <v>1</v>
      </c>
      <c r="I107" s="7">
        <v>1</v>
      </c>
    </row>
    <row r="108" spans="2:9" x14ac:dyDescent="0.25">
      <c r="B108" s="7">
        <v>0</v>
      </c>
      <c r="C108" s="7">
        <v>0</v>
      </c>
      <c r="D108" s="7">
        <v>0.98544402183130952</v>
      </c>
      <c r="E108" s="7">
        <v>1.4555978168690446E-2</v>
      </c>
      <c r="F108" s="7">
        <v>-4.1844277955827698</v>
      </c>
      <c r="G108" s="7">
        <v>6</v>
      </c>
      <c r="H108" s="7">
        <v>1</v>
      </c>
      <c r="I108" s="7">
        <v>0</v>
      </c>
    </row>
    <row r="109" spans="2:9" x14ac:dyDescent="0.25">
      <c r="B109" s="7">
        <v>0</v>
      </c>
      <c r="C109" s="7">
        <v>0</v>
      </c>
      <c r="D109" s="7">
        <v>0.85713584784335484</v>
      </c>
      <c r="E109" s="7">
        <v>0.14286415215664516</v>
      </c>
      <c r="F109" s="7">
        <v>-3.3049570945308919</v>
      </c>
      <c r="G109" s="7">
        <v>2</v>
      </c>
      <c r="H109" s="7">
        <v>2</v>
      </c>
      <c r="I109" s="7">
        <v>1</v>
      </c>
    </row>
    <row r="110" spans="2:9" x14ac:dyDescent="0.25">
      <c r="B110" s="7">
        <v>0</v>
      </c>
      <c r="C110" s="7">
        <v>0</v>
      </c>
      <c r="D110" s="7">
        <v>0.94704815133680187</v>
      </c>
      <c r="E110" s="7">
        <v>5.295184866319811E-2</v>
      </c>
      <c r="F110" s="7">
        <v>-3.2702856203110362</v>
      </c>
      <c r="G110" s="7">
        <v>3</v>
      </c>
      <c r="H110" s="7">
        <v>1</v>
      </c>
      <c r="I110" s="7">
        <v>1</v>
      </c>
    </row>
    <row r="111" spans="2:9" x14ac:dyDescent="0.25">
      <c r="B111" s="7">
        <v>0</v>
      </c>
      <c r="C111" s="7">
        <v>0</v>
      </c>
      <c r="D111" s="7">
        <v>0.90716690736744232</v>
      </c>
      <c r="E111" s="7">
        <v>9.2833092632557818E-2</v>
      </c>
      <c r="F111" s="7">
        <v>-3.3438697078257817</v>
      </c>
      <c r="G111" s="7">
        <v>3</v>
      </c>
      <c r="H111" s="7">
        <v>2</v>
      </c>
      <c r="I111" s="7">
        <v>0</v>
      </c>
    </row>
    <row r="112" spans="2:9" x14ac:dyDescent="0.25">
      <c r="B112" s="7">
        <v>0</v>
      </c>
      <c r="C112" s="7">
        <v>0</v>
      </c>
      <c r="D112" s="7">
        <v>0.99104455779917189</v>
      </c>
      <c r="E112" s="7">
        <v>8.9554422008281051E-3</v>
      </c>
      <c r="F112" s="7">
        <v>-3.6033772504653081</v>
      </c>
      <c r="G112" s="7">
        <v>7</v>
      </c>
      <c r="H112" s="7">
        <v>1</v>
      </c>
      <c r="I112" s="7">
        <v>1</v>
      </c>
    </row>
    <row r="113" spans="2:9" x14ac:dyDescent="0.25">
      <c r="B113" s="7">
        <v>0</v>
      </c>
      <c r="C113" s="7">
        <v>0</v>
      </c>
      <c r="D113" s="7">
        <v>0.91664337814490349</v>
      </c>
      <c r="E113" s="7">
        <v>8.3356621855096527E-2</v>
      </c>
      <c r="F113" s="7">
        <v>-3.5972079279072608</v>
      </c>
      <c r="G113" s="7">
        <v>4</v>
      </c>
      <c r="H113" s="7">
        <v>2</v>
      </c>
      <c r="I113" s="7">
        <v>0</v>
      </c>
    </row>
    <row r="114" spans="2:9" x14ac:dyDescent="0.25">
      <c r="B114" s="7">
        <v>0</v>
      </c>
      <c r="C114" s="7">
        <v>0</v>
      </c>
      <c r="D114" s="7">
        <v>0.91664337814490349</v>
      </c>
      <c r="E114" s="7">
        <v>8.3356621855096527E-2</v>
      </c>
      <c r="F114" s="7">
        <v>-3.5972079279072608</v>
      </c>
      <c r="G114" s="7">
        <v>4</v>
      </c>
      <c r="H114" s="7">
        <v>2</v>
      </c>
      <c r="I114" s="7">
        <v>0</v>
      </c>
    </row>
    <row r="115" spans="2:9" x14ac:dyDescent="0.25">
      <c r="B115" s="7">
        <v>0</v>
      </c>
      <c r="C115" s="7">
        <v>0</v>
      </c>
      <c r="D115" s="7">
        <v>0.98990056358741574</v>
      </c>
      <c r="E115" s="7">
        <v>1.0099436412584345E-2</v>
      </c>
      <c r="F115" s="7">
        <v>-8.3832538286730536</v>
      </c>
      <c r="G115" s="7">
        <v>1</v>
      </c>
      <c r="H115" s="7">
        <v>10</v>
      </c>
      <c r="I115" s="7">
        <v>0</v>
      </c>
    </row>
    <row r="116" spans="2:9" x14ac:dyDescent="0.25">
      <c r="B116" s="7">
        <v>0</v>
      </c>
      <c r="C116" s="7">
        <v>0</v>
      </c>
      <c r="D116" s="7">
        <v>0.89196445720847439</v>
      </c>
      <c r="E116" s="7">
        <v>0.10803554279152555</v>
      </c>
      <c r="F116" s="7">
        <v>-4.9786829344768266</v>
      </c>
      <c r="G116" s="7">
        <v>4</v>
      </c>
      <c r="H116" s="7">
        <v>3</v>
      </c>
      <c r="I116" s="7">
        <v>0</v>
      </c>
    </row>
    <row r="117" spans="2:9" x14ac:dyDescent="0.25">
      <c r="B117" s="7">
        <v>0</v>
      </c>
      <c r="C117" s="7">
        <v>0</v>
      </c>
      <c r="D117" s="7">
        <v>0.90940887596887066</v>
      </c>
      <c r="E117" s="7">
        <v>9.0591124031129386E-2</v>
      </c>
      <c r="F117" s="7">
        <v>-4.7600192866521294</v>
      </c>
      <c r="G117" s="7">
        <v>2</v>
      </c>
      <c r="H117" s="7">
        <v>3</v>
      </c>
      <c r="I117" s="7">
        <v>0</v>
      </c>
    </row>
    <row r="118" spans="2:9" x14ac:dyDescent="0.25">
      <c r="B118" s="7">
        <v>0</v>
      </c>
      <c r="C118" s="7">
        <v>0</v>
      </c>
      <c r="D118" s="7">
        <v>0.99596159484230984</v>
      </c>
      <c r="E118" s="7">
        <v>4.0384051576901536E-3</v>
      </c>
      <c r="F118" s="7">
        <v>-3.5954230472947644</v>
      </c>
      <c r="G118" s="7">
        <v>7</v>
      </c>
      <c r="H118" s="7">
        <v>1</v>
      </c>
      <c r="I118" s="7">
        <v>0</v>
      </c>
    </row>
    <row r="119" spans="2:9" x14ac:dyDescent="0.25">
      <c r="B119" s="7">
        <v>0</v>
      </c>
      <c r="C119" s="7">
        <v>0</v>
      </c>
      <c r="D119" s="7">
        <v>0.76701603584963107</v>
      </c>
      <c r="E119" s="7">
        <v>0.23298396415036907</v>
      </c>
      <c r="F119" s="7">
        <v>-4.5977215834792613</v>
      </c>
      <c r="G119" s="7">
        <v>3</v>
      </c>
      <c r="H119" s="7">
        <v>3</v>
      </c>
      <c r="I119" s="7">
        <v>1</v>
      </c>
    </row>
    <row r="120" spans="2:9" x14ac:dyDescent="0.25">
      <c r="B120" s="7">
        <v>0</v>
      </c>
      <c r="C120" s="7">
        <v>0</v>
      </c>
      <c r="D120" s="7">
        <v>0.85371858869938777</v>
      </c>
      <c r="E120" s="7">
        <v>0.14628141130061215</v>
      </c>
      <c r="F120" s="7">
        <v>-5.6810280406071083</v>
      </c>
      <c r="G120" s="7">
        <v>2</v>
      </c>
      <c r="H120" s="7">
        <v>4</v>
      </c>
      <c r="I120" s="7">
        <v>0</v>
      </c>
    </row>
    <row r="121" spans="2:9" x14ac:dyDescent="0.25">
      <c r="B121" s="7">
        <v>1</v>
      </c>
      <c r="C121" s="7">
        <v>1</v>
      </c>
      <c r="D121" s="7">
        <v>0.47644001502213285</v>
      </c>
      <c r="E121" s="7">
        <v>0.52355998497786715</v>
      </c>
      <c r="F121" s="7">
        <v>-6.4190044755806861</v>
      </c>
      <c r="G121" s="7">
        <v>2</v>
      </c>
      <c r="H121" s="7">
        <v>6</v>
      </c>
      <c r="I121" s="7">
        <v>1</v>
      </c>
    </row>
    <row r="122" spans="2:9" x14ac:dyDescent="0.25">
      <c r="B122" s="7">
        <v>0</v>
      </c>
      <c r="C122" s="7">
        <v>0</v>
      </c>
      <c r="D122" s="7">
        <v>0.99104455779917189</v>
      </c>
      <c r="E122" s="7">
        <v>8.9554422008281051E-3</v>
      </c>
      <c r="F122" s="7">
        <v>-3.6033772504653081</v>
      </c>
      <c r="G122" s="7">
        <v>7</v>
      </c>
      <c r="H122" s="7">
        <v>1</v>
      </c>
      <c r="I122" s="7">
        <v>1</v>
      </c>
    </row>
    <row r="123" spans="2:9" x14ac:dyDescent="0.25">
      <c r="B123" s="7">
        <v>0</v>
      </c>
      <c r="C123" s="7">
        <v>0</v>
      </c>
      <c r="D123" s="7">
        <v>0.90940887596887066</v>
      </c>
      <c r="E123" s="7">
        <v>9.0591124031129386E-2</v>
      </c>
      <c r="F123" s="7">
        <v>-4.7600192866521294</v>
      </c>
      <c r="G123" s="7">
        <v>2</v>
      </c>
      <c r="H123" s="7">
        <v>3</v>
      </c>
      <c r="I123" s="7">
        <v>0</v>
      </c>
    </row>
    <row r="124" spans="2:9" x14ac:dyDescent="0.25">
      <c r="B124" s="20">
        <v>0</v>
      </c>
      <c r="C124" s="20">
        <v>1</v>
      </c>
      <c r="D124" s="20">
        <v>0.81007993587584437</v>
      </c>
      <c r="E124" s="20">
        <v>0.18992006412415563</v>
      </c>
      <c r="F124" s="20">
        <v>-5.6236453368133033</v>
      </c>
      <c r="G124" s="20">
        <v>3</v>
      </c>
      <c r="H124" s="20">
        <v>4</v>
      </c>
      <c r="I124" s="20">
        <v>0</v>
      </c>
    </row>
    <row r="125" spans="2:9" x14ac:dyDescent="0.25">
      <c r="B125" s="7">
        <v>0</v>
      </c>
      <c r="C125" s="7">
        <v>0</v>
      </c>
      <c r="D125" s="7">
        <v>0.88162667941311101</v>
      </c>
      <c r="E125" s="7">
        <v>0.11837332058688887</v>
      </c>
      <c r="F125" s="7">
        <v>-4.2155185535569455</v>
      </c>
      <c r="G125" s="7">
        <v>6</v>
      </c>
      <c r="H125" s="7">
        <v>2</v>
      </c>
      <c r="I125" s="7">
        <v>1</v>
      </c>
    </row>
    <row r="126" spans="2:9" x14ac:dyDescent="0.25">
      <c r="B126" s="20">
        <v>0</v>
      </c>
      <c r="C126" s="20">
        <v>1</v>
      </c>
      <c r="D126" s="20">
        <v>0.63059228134205558</v>
      </c>
      <c r="E126" s="20">
        <v>0.36940771865794436</v>
      </c>
      <c r="F126" s="20">
        <v>-5.9059507787266856</v>
      </c>
      <c r="G126" s="20">
        <v>3</v>
      </c>
      <c r="H126" s="20">
        <v>5</v>
      </c>
      <c r="I126" s="20">
        <v>1</v>
      </c>
    </row>
    <row r="127" spans="2:9" x14ac:dyDescent="0.25">
      <c r="B127" s="7">
        <v>0</v>
      </c>
      <c r="C127" s="7">
        <v>0</v>
      </c>
      <c r="D127" s="7">
        <v>0.99104455779917189</v>
      </c>
      <c r="E127" s="7">
        <v>8.9554422008281051E-3</v>
      </c>
      <c r="F127" s="7">
        <v>-3.6033772504653081</v>
      </c>
      <c r="G127" s="7">
        <v>7</v>
      </c>
      <c r="H127" s="7">
        <v>1</v>
      </c>
      <c r="I127" s="7">
        <v>1</v>
      </c>
    </row>
    <row r="128" spans="2:9" x14ac:dyDescent="0.25">
      <c r="B128" s="7">
        <v>0</v>
      </c>
      <c r="C128" s="7">
        <v>0</v>
      </c>
      <c r="D128" s="7">
        <v>0.91664337814490349</v>
      </c>
      <c r="E128" s="7">
        <v>8.3356621855096527E-2</v>
      </c>
      <c r="F128" s="7">
        <v>-3.5972079279072608</v>
      </c>
      <c r="G128" s="7">
        <v>4</v>
      </c>
      <c r="H128" s="7">
        <v>2</v>
      </c>
      <c r="I128" s="7">
        <v>0</v>
      </c>
    </row>
    <row r="129" spans="2:9" x14ac:dyDescent="0.25">
      <c r="B129" s="7">
        <v>0</v>
      </c>
      <c r="C129" s="7">
        <v>0</v>
      </c>
      <c r="D129" s="7">
        <v>0.93041378908288919</v>
      </c>
      <c r="E129" s="7">
        <v>6.9586210917110855E-2</v>
      </c>
      <c r="F129" s="7">
        <v>-3.3740866897806572</v>
      </c>
      <c r="G129" s="7">
        <v>2</v>
      </c>
      <c r="H129" s="7">
        <v>2</v>
      </c>
      <c r="I129" s="7">
        <v>0</v>
      </c>
    </row>
    <row r="130" spans="2:9" x14ac:dyDescent="0.25">
      <c r="B130" s="20">
        <v>0</v>
      </c>
      <c r="C130" s="20">
        <v>1</v>
      </c>
      <c r="D130" s="20">
        <v>0.76701603584963107</v>
      </c>
      <c r="E130" s="20">
        <v>0.23298396415036907</v>
      </c>
      <c r="F130" s="20">
        <v>-4.5977215834792613</v>
      </c>
      <c r="G130" s="20">
        <v>3</v>
      </c>
      <c r="H130" s="20">
        <v>3</v>
      </c>
      <c r="I130" s="20">
        <v>1</v>
      </c>
    </row>
    <row r="131" spans="2:9" x14ac:dyDescent="0.25">
      <c r="B131" s="20">
        <v>0</v>
      </c>
      <c r="C131" s="20">
        <v>1</v>
      </c>
      <c r="D131" s="20">
        <v>0.83149077083876599</v>
      </c>
      <c r="E131" s="20">
        <v>0.16850922916123401</v>
      </c>
      <c r="F131" s="20">
        <v>-3.5126130358926915</v>
      </c>
      <c r="G131" s="20">
        <v>4</v>
      </c>
      <c r="H131" s="20">
        <v>2</v>
      </c>
      <c r="I131" s="20">
        <v>1</v>
      </c>
    </row>
    <row r="132" spans="2:9" x14ac:dyDescent="0.25">
      <c r="B132" s="7">
        <v>0</v>
      </c>
      <c r="C132" s="7">
        <v>0</v>
      </c>
      <c r="D132" s="7">
        <v>0.94317556960592397</v>
      </c>
      <c r="E132" s="7">
        <v>5.6824430394076086E-2</v>
      </c>
      <c r="F132" s="7">
        <v>-4.2700988955705554</v>
      </c>
      <c r="G132" s="7">
        <v>6</v>
      </c>
      <c r="H132" s="7">
        <v>2</v>
      </c>
      <c r="I132" s="7">
        <v>0</v>
      </c>
    </row>
    <row r="133" spans="2:9" x14ac:dyDescent="0.25">
      <c r="B133" s="7">
        <v>0</v>
      </c>
      <c r="C133" s="7">
        <v>0</v>
      </c>
      <c r="D133" s="7">
        <v>0.94704815133680187</v>
      </c>
      <c r="E133" s="7">
        <v>5.295184866319811E-2</v>
      </c>
      <c r="F133" s="7">
        <v>-3.2702856203110362</v>
      </c>
      <c r="G133" s="7">
        <v>3</v>
      </c>
      <c r="H133" s="7">
        <v>1</v>
      </c>
      <c r="I133" s="7">
        <v>1</v>
      </c>
    </row>
    <row r="134" spans="2:9" x14ac:dyDescent="0.25">
      <c r="B134" s="7">
        <v>0</v>
      </c>
      <c r="C134" s="7">
        <v>0</v>
      </c>
      <c r="D134" s="7">
        <v>0.81429487848107662</v>
      </c>
      <c r="E134" s="7">
        <v>0.18570512151892335</v>
      </c>
      <c r="F134" s="7">
        <v>-3.2487692171021116</v>
      </c>
      <c r="G134" s="7">
        <v>3</v>
      </c>
      <c r="H134" s="7">
        <v>2</v>
      </c>
      <c r="I134" s="7">
        <v>1</v>
      </c>
    </row>
    <row r="135" spans="2:9" x14ac:dyDescent="0.25">
      <c r="B135" s="7">
        <v>0</v>
      </c>
      <c r="C135" s="7">
        <v>0</v>
      </c>
      <c r="D135" s="7">
        <v>0.99596159484230984</v>
      </c>
      <c r="E135" s="7">
        <v>4.0384051576901536E-3</v>
      </c>
      <c r="F135" s="7">
        <v>-3.5954230472947644</v>
      </c>
      <c r="G135" s="7">
        <v>7</v>
      </c>
      <c r="H135" s="7">
        <v>1</v>
      </c>
      <c r="I135" s="7">
        <v>0</v>
      </c>
    </row>
    <row r="136" spans="2:9" x14ac:dyDescent="0.25">
      <c r="B136" s="7">
        <v>0</v>
      </c>
      <c r="C136" s="7">
        <v>0</v>
      </c>
      <c r="D136" s="7">
        <v>0.93041378908288919</v>
      </c>
      <c r="E136" s="7">
        <v>6.9586210917110855E-2</v>
      </c>
      <c r="F136" s="7">
        <v>-3.3740866897806572</v>
      </c>
      <c r="G136" s="7">
        <v>2</v>
      </c>
      <c r="H136" s="7">
        <v>2</v>
      </c>
      <c r="I136" s="7">
        <v>0</v>
      </c>
    </row>
    <row r="137" spans="2:9" x14ac:dyDescent="0.25">
      <c r="B137" s="7">
        <v>0</v>
      </c>
      <c r="C137" s="7">
        <v>0</v>
      </c>
      <c r="D137" s="7">
        <v>0.81429487848107662</v>
      </c>
      <c r="E137" s="7">
        <v>0.18570512151892335</v>
      </c>
      <c r="F137" s="7">
        <v>-3.2487692171021116</v>
      </c>
      <c r="G137" s="7">
        <v>3</v>
      </c>
      <c r="H137" s="7">
        <v>2</v>
      </c>
      <c r="I137" s="7">
        <v>1</v>
      </c>
    </row>
    <row r="138" spans="2:9" x14ac:dyDescent="0.25">
      <c r="B138" s="7">
        <v>0</v>
      </c>
      <c r="C138" s="7">
        <v>0</v>
      </c>
      <c r="D138" s="7">
        <v>0.91664337814490349</v>
      </c>
      <c r="E138" s="7">
        <v>8.3356621855096527E-2</v>
      </c>
      <c r="F138" s="7">
        <v>-3.5972079279072608</v>
      </c>
      <c r="G138" s="7">
        <v>4</v>
      </c>
      <c r="H138" s="7">
        <v>2</v>
      </c>
      <c r="I138" s="7">
        <v>0</v>
      </c>
    </row>
    <row r="139" spans="2:9" x14ac:dyDescent="0.25">
      <c r="B139" s="7">
        <v>0</v>
      </c>
      <c r="C139" s="7">
        <v>0</v>
      </c>
      <c r="D139" s="7">
        <v>0.99043616576952331</v>
      </c>
      <c r="E139" s="7">
        <v>9.5638342304766033E-3</v>
      </c>
      <c r="F139" s="7">
        <v>-3.7791054478488681</v>
      </c>
      <c r="G139" s="7">
        <v>1</v>
      </c>
      <c r="H139" s="7">
        <v>2</v>
      </c>
      <c r="I139" s="7">
        <v>1</v>
      </c>
    </row>
    <row r="140" spans="2:9" x14ac:dyDescent="0.25">
      <c r="B140" s="7">
        <v>0</v>
      </c>
      <c r="C140" s="7">
        <v>0</v>
      </c>
      <c r="D140" s="7">
        <v>0.99121526493405077</v>
      </c>
      <c r="E140" s="7">
        <v>8.7847350659493451E-3</v>
      </c>
      <c r="F140" s="7">
        <v>-3.6794415792864301</v>
      </c>
      <c r="G140" s="7">
        <v>5</v>
      </c>
      <c r="H140" s="7">
        <v>1</v>
      </c>
      <c r="I140" s="7">
        <v>0</v>
      </c>
    </row>
    <row r="141" spans="2:9" x14ac:dyDescent="0.25">
      <c r="B141" s="7">
        <v>0</v>
      </c>
      <c r="C141" s="7">
        <v>0</v>
      </c>
      <c r="D141" s="7">
        <v>0.95266593702697866</v>
      </c>
      <c r="E141" s="7">
        <v>4.7334062973021354E-2</v>
      </c>
      <c r="F141" s="7">
        <v>-3.519146164772891</v>
      </c>
      <c r="G141" s="7">
        <v>4</v>
      </c>
      <c r="H141" s="7">
        <v>1</v>
      </c>
      <c r="I141" s="7">
        <v>1</v>
      </c>
    </row>
    <row r="142" spans="2:9" x14ac:dyDescent="0.25">
      <c r="B142" s="7">
        <v>0</v>
      </c>
      <c r="C142" s="7">
        <v>0</v>
      </c>
      <c r="D142" s="7">
        <v>0.99763818703425877</v>
      </c>
      <c r="E142" s="7">
        <v>2.3618129657412058E-3</v>
      </c>
      <c r="F142" s="7">
        <v>-3.6568397269057122</v>
      </c>
      <c r="G142" s="7">
        <v>1</v>
      </c>
      <c r="H142" s="7">
        <v>1</v>
      </c>
      <c r="I142" s="7">
        <v>1</v>
      </c>
    </row>
    <row r="143" spans="2:9" x14ac:dyDescent="0.25">
      <c r="B143" s="7">
        <v>0</v>
      </c>
      <c r="C143" s="7">
        <v>0</v>
      </c>
      <c r="D143" s="7">
        <v>0.91664337814490349</v>
      </c>
      <c r="E143" s="7">
        <v>8.3356621855096527E-2</v>
      </c>
      <c r="F143" s="7">
        <v>-3.5972079279072608</v>
      </c>
      <c r="G143" s="7">
        <v>4</v>
      </c>
      <c r="H143" s="7">
        <v>2</v>
      </c>
      <c r="I143" s="7">
        <v>0</v>
      </c>
    </row>
    <row r="144" spans="2:9" x14ac:dyDescent="0.25">
      <c r="B144" s="7">
        <v>0</v>
      </c>
      <c r="C144" s="7">
        <v>0</v>
      </c>
      <c r="D144" s="7">
        <v>0.95266593702697866</v>
      </c>
      <c r="E144" s="7">
        <v>4.7334062973021354E-2</v>
      </c>
      <c r="F144" s="7">
        <v>-3.519146164772891</v>
      </c>
      <c r="G144" s="7">
        <v>4</v>
      </c>
      <c r="H144" s="7">
        <v>1</v>
      </c>
      <c r="I144" s="7">
        <v>1</v>
      </c>
    </row>
    <row r="145" spans="2:9" x14ac:dyDescent="0.25">
      <c r="B145" s="7">
        <v>0</v>
      </c>
      <c r="C145" s="7">
        <v>0</v>
      </c>
      <c r="D145" s="7">
        <v>0.93041378908288919</v>
      </c>
      <c r="E145" s="7">
        <v>6.9586210917110855E-2</v>
      </c>
      <c r="F145" s="7">
        <v>-3.3740866897806572</v>
      </c>
      <c r="G145" s="7">
        <v>2</v>
      </c>
      <c r="H145" s="7">
        <v>2</v>
      </c>
      <c r="I145" s="7">
        <v>0</v>
      </c>
    </row>
    <row r="146" spans="2:9" x14ac:dyDescent="0.25">
      <c r="B146" s="7">
        <v>0</v>
      </c>
      <c r="C146" s="7">
        <v>0</v>
      </c>
      <c r="D146" s="7">
        <v>0.98063162697034534</v>
      </c>
      <c r="E146" s="7">
        <v>1.9368373029654787E-2</v>
      </c>
      <c r="F146" s="7">
        <v>-3.6816101348371211</v>
      </c>
      <c r="G146" s="7">
        <v>5</v>
      </c>
      <c r="H146" s="7">
        <v>1</v>
      </c>
      <c r="I146" s="7">
        <v>1</v>
      </c>
    </row>
    <row r="147" spans="2:9" x14ac:dyDescent="0.25">
      <c r="B147" s="7">
        <v>0</v>
      </c>
      <c r="C147" s="7">
        <v>0</v>
      </c>
      <c r="D147" s="7">
        <v>0.91664337814490349</v>
      </c>
      <c r="E147" s="7">
        <v>8.3356621855096527E-2</v>
      </c>
      <c r="F147" s="7">
        <v>-3.5972079279072608</v>
      </c>
      <c r="G147" s="7">
        <v>4</v>
      </c>
      <c r="H147" s="7">
        <v>2</v>
      </c>
      <c r="I147" s="7">
        <v>0</v>
      </c>
    </row>
    <row r="148" spans="2:9" x14ac:dyDescent="0.25">
      <c r="B148" s="7">
        <v>0</v>
      </c>
      <c r="C148" s="7">
        <v>0</v>
      </c>
      <c r="D148" s="7">
        <v>0.99104455779917189</v>
      </c>
      <c r="E148" s="7">
        <v>8.9554422008281051E-3</v>
      </c>
      <c r="F148" s="7">
        <v>-3.6033772504653081</v>
      </c>
      <c r="G148" s="7">
        <v>7</v>
      </c>
      <c r="H148" s="7">
        <v>1</v>
      </c>
      <c r="I148" s="7">
        <v>1</v>
      </c>
    </row>
    <row r="149" spans="2:9" x14ac:dyDescent="0.25">
      <c r="B149" s="7">
        <v>0</v>
      </c>
      <c r="C149" s="7">
        <v>0</v>
      </c>
      <c r="D149" s="7">
        <v>0.99104455779917189</v>
      </c>
      <c r="E149" s="7">
        <v>8.9554422008281051E-3</v>
      </c>
      <c r="F149" s="7">
        <v>-3.6033772504653081</v>
      </c>
      <c r="G149" s="7">
        <v>7</v>
      </c>
      <c r="H149" s="7">
        <v>1</v>
      </c>
      <c r="I149" s="7">
        <v>1</v>
      </c>
    </row>
    <row r="150" spans="2:9" x14ac:dyDescent="0.25">
      <c r="B150" s="7">
        <v>0</v>
      </c>
      <c r="C150" s="7">
        <v>0</v>
      </c>
      <c r="D150" s="7">
        <v>0.99596159484230984</v>
      </c>
      <c r="E150" s="7">
        <v>4.0384051576901536E-3</v>
      </c>
      <c r="F150" s="7">
        <v>-3.5954230472947644</v>
      </c>
      <c r="G150" s="7">
        <v>7</v>
      </c>
      <c r="H150" s="7">
        <v>1</v>
      </c>
      <c r="I150" s="7">
        <v>0</v>
      </c>
    </row>
    <row r="151" spans="2:9" x14ac:dyDescent="0.25">
      <c r="B151" s="7">
        <v>0</v>
      </c>
      <c r="C151" s="7">
        <v>0</v>
      </c>
      <c r="D151" s="7">
        <v>0.99104455779917189</v>
      </c>
      <c r="E151" s="7">
        <v>8.9554422008281051E-3</v>
      </c>
      <c r="F151" s="7">
        <v>-3.6033772504653081</v>
      </c>
      <c r="G151" s="7">
        <v>7</v>
      </c>
      <c r="H151" s="7">
        <v>1</v>
      </c>
      <c r="I151" s="7">
        <v>1</v>
      </c>
    </row>
    <row r="152" spans="2:9" x14ac:dyDescent="0.25">
      <c r="B152" s="7">
        <v>0</v>
      </c>
      <c r="C152" s="7">
        <v>0</v>
      </c>
      <c r="D152" s="7">
        <v>0.99426201711093243</v>
      </c>
      <c r="E152" s="7">
        <v>5.7379828890674941E-3</v>
      </c>
      <c r="F152" s="7">
        <v>-5.178824613018719</v>
      </c>
      <c r="G152" s="7">
        <v>1</v>
      </c>
      <c r="H152" s="7">
        <v>3</v>
      </c>
      <c r="I152" s="7">
        <v>0</v>
      </c>
    </row>
    <row r="153" spans="2:9" x14ac:dyDescent="0.25">
      <c r="B153" s="7">
        <v>1</v>
      </c>
      <c r="C153" s="7">
        <v>1</v>
      </c>
      <c r="D153" s="7">
        <v>0.47644001502213285</v>
      </c>
      <c r="E153" s="7">
        <v>0.52355998497786715</v>
      </c>
      <c r="F153" s="7">
        <v>-6.4190044755806861</v>
      </c>
      <c r="G153" s="7">
        <v>2</v>
      </c>
      <c r="H153" s="7">
        <v>6</v>
      </c>
      <c r="I153" s="7">
        <v>1</v>
      </c>
    </row>
    <row r="154" spans="2:9" x14ac:dyDescent="0.25">
      <c r="B154" s="7">
        <v>0</v>
      </c>
      <c r="C154" s="7">
        <v>0</v>
      </c>
      <c r="D154" s="7">
        <v>0.88004948390873894</v>
      </c>
      <c r="E154" s="7">
        <v>0.1199505160912612</v>
      </c>
      <c r="F154" s="7">
        <v>-4.7222886078649324</v>
      </c>
      <c r="G154" s="7">
        <v>3</v>
      </c>
      <c r="H154" s="7">
        <v>3</v>
      </c>
      <c r="I154" s="7">
        <v>0</v>
      </c>
    </row>
    <row r="155" spans="2:9" x14ac:dyDescent="0.25">
      <c r="B155" s="7">
        <v>0</v>
      </c>
      <c r="C155" s="7">
        <v>0</v>
      </c>
      <c r="D155" s="7">
        <v>0.83149077083876599</v>
      </c>
      <c r="E155" s="7">
        <v>0.16850922916123401</v>
      </c>
      <c r="F155" s="7">
        <v>-3.5126130358926915</v>
      </c>
      <c r="G155" s="7">
        <v>4</v>
      </c>
      <c r="H155" s="7">
        <v>2</v>
      </c>
      <c r="I155" s="7">
        <v>1</v>
      </c>
    </row>
    <row r="156" spans="2:9" x14ac:dyDescent="0.25">
      <c r="B156" s="7">
        <v>0</v>
      </c>
      <c r="C156" s="7">
        <v>0</v>
      </c>
      <c r="D156" s="7">
        <v>0.99763818703425877</v>
      </c>
      <c r="E156" s="7">
        <v>2.3618129657412058E-3</v>
      </c>
      <c r="F156" s="7">
        <v>-3.6568397269057122</v>
      </c>
      <c r="G156" s="7">
        <v>1</v>
      </c>
      <c r="H156" s="7">
        <v>1</v>
      </c>
      <c r="I156" s="7">
        <v>1</v>
      </c>
    </row>
    <row r="157" spans="2:9" x14ac:dyDescent="0.25">
      <c r="B157" s="7">
        <v>0</v>
      </c>
      <c r="C157" s="7">
        <v>0</v>
      </c>
      <c r="D157" s="7">
        <v>0.94704815133680187</v>
      </c>
      <c r="E157" s="7">
        <v>5.295184866319811E-2</v>
      </c>
      <c r="F157" s="7">
        <v>-3.2702856203110362</v>
      </c>
      <c r="G157" s="7">
        <v>3</v>
      </c>
      <c r="H157" s="7">
        <v>1</v>
      </c>
      <c r="I157" s="7">
        <v>1</v>
      </c>
    </row>
    <row r="158" spans="2:9" x14ac:dyDescent="0.25">
      <c r="B158" s="7">
        <v>0</v>
      </c>
      <c r="C158" s="7">
        <v>0</v>
      </c>
      <c r="D158" s="7">
        <v>0.96511235350766766</v>
      </c>
      <c r="E158" s="7">
        <v>3.4887646492332343E-2</v>
      </c>
      <c r="F158" s="7">
        <v>-3.7822653475891794</v>
      </c>
      <c r="G158" s="7">
        <v>5</v>
      </c>
      <c r="H158" s="7">
        <v>2</v>
      </c>
      <c r="I158" s="7">
        <v>0</v>
      </c>
    </row>
    <row r="159" spans="2:9" x14ac:dyDescent="0.25">
      <c r="B159" s="7">
        <v>0</v>
      </c>
      <c r="C159" s="7">
        <v>0</v>
      </c>
      <c r="D159" s="7">
        <v>0.97819127021825214</v>
      </c>
      <c r="E159" s="7">
        <v>2.1808729781747863E-2</v>
      </c>
      <c r="F159" s="7">
        <v>-3.5326836797407237</v>
      </c>
      <c r="G159" s="7">
        <v>4</v>
      </c>
      <c r="H159" s="7">
        <v>1</v>
      </c>
      <c r="I159" s="7">
        <v>0</v>
      </c>
    </row>
    <row r="160" spans="2:9" x14ac:dyDescent="0.25">
      <c r="B160" s="7">
        <v>0</v>
      </c>
      <c r="C160" s="7">
        <v>0</v>
      </c>
      <c r="D160" s="7">
        <v>0.99568578980917943</v>
      </c>
      <c r="E160" s="7">
        <v>4.314210190820511E-3</v>
      </c>
      <c r="F160" s="7">
        <v>-3.7714883611567553</v>
      </c>
      <c r="G160" s="7">
        <v>1</v>
      </c>
      <c r="H160" s="7">
        <v>2</v>
      </c>
      <c r="I160" s="7">
        <v>0</v>
      </c>
    </row>
    <row r="161" spans="2:9" x14ac:dyDescent="0.25">
      <c r="B161" s="7">
        <v>0</v>
      </c>
      <c r="C161" s="7">
        <v>0</v>
      </c>
      <c r="D161" s="7">
        <v>0.93041378908288919</v>
      </c>
      <c r="E161" s="7">
        <v>6.9586210917110855E-2</v>
      </c>
      <c r="F161" s="7">
        <v>-3.3740866897806572</v>
      </c>
      <c r="G161" s="7">
        <v>2</v>
      </c>
      <c r="H161" s="7">
        <v>2</v>
      </c>
      <c r="I161" s="7">
        <v>0</v>
      </c>
    </row>
    <row r="162" spans="2:9" x14ac:dyDescent="0.25">
      <c r="B162" s="7">
        <v>0</v>
      </c>
      <c r="C162" s="7">
        <v>0</v>
      </c>
      <c r="D162" s="7">
        <v>0.88162667941311101</v>
      </c>
      <c r="E162" s="7">
        <v>0.11837332058688887</v>
      </c>
      <c r="F162" s="7">
        <v>-4.2155185535569455</v>
      </c>
      <c r="G162" s="7">
        <v>6</v>
      </c>
      <c r="H162" s="7">
        <v>2</v>
      </c>
      <c r="I162" s="7">
        <v>1</v>
      </c>
    </row>
    <row r="163" spans="2:9" x14ac:dyDescent="0.25">
      <c r="B163" s="7">
        <v>0</v>
      </c>
      <c r="C163" s="7">
        <v>0</v>
      </c>
      <c r="D163" s="7">
        <v>0.91664337814490349</v>
      </c>
      <c r="E163" s="7">
        <v>8.3356621855096527E-2</v>
      </c>
      <c r="F163" s="7">
        <v>-3.5972079279072608</v>
      </c>
      <c r="G163" s="7">
        <v>4</v>
      </c>
      <c r="H163" s="7">
        <v>2</v>
      </c>
      <c r="I163" s="7">
        <v>0</v>
      </c>
    </row>
    <row r="164" spans="2:9" x14ac:dyDescent="0.25">
      <c r="B164" s="7">
        <v>0</v>
      </c>
      <c r="C164" s="7">
        <v>0</v>
      </c>
      <c r="D164" s="7">
        <v>0.9254459221442346</v>
      </c>
      <c r="E164" s="7">
        <v>7.4554077855765483E-2</v>
      </c>
      <c r="F164" s="7">
        <v>-3.753199928701946</v>
      </c>
      <c r="G164" s="7">
        <v>5</v>
      </c>
      <c r="H164" s="7">
        <v>2</v>
      </c>
      <c r="I164" s="7">
        <v>1</v>
      </c>
    </row>
    <row r="165" spans="2:9" x14ac:dyDescent="0.25">
      <c r="B165" s="7">
        <v>0</v>
      </c>
      <c r="C165" s="7">
        <v>0</v>
      </c>
      <c r="D165" s="7">
        <v>0.91664337814490349</v>
      </c>
      <c r="E165" s="7">
        <v>8.3356621855096527E-2</v>
      </c>
      <c r="F165" s="7">
        <v>-3.5972079279072608</v>
      </c>
      <c r="G165" s="7">
        <v>4</v>
      </c>
      <c r="H165" s="7">
        <v>2</v>
      </c>
      <c r="I165" s="7">
        <v>0</v>
      </c>
    </row>
    <row r="166" spans="2:9" x14ac:dyDescent="0.25">
      <c r="B166" s="7">
        <v>0</v>
      </c>
      <c r="C166" s="7">
        <v>0</v>
      </c>
      <c r="D166" s="7">
        <v>0.97835637591544422</v>
      </c>
      <c r="E166" s="7">
        <v>2.1643624084555738E-2</v>
      </c>
      <c r="F166" s="7">
        <v>-6.1598031809328555</v>
      </c>
      <c r="G166" s="7">
        <v>1</v>
      </c>
      <c r="H166" s="7">
        <v>4</v>
      </c>
      <c r="I166" s="7">
        <v>1</v>
      </c>
    </row>
    <row r="167" spans="2:9" x14ac:dyDescent="0.25">
      <c r="B167" s="7">
        <v>0</v>
      </c>
      <c r="C167" s="7">
        <v>0</v>
      </c>
      <c r="D167" s="7">
        <v>0.99043616576952331</v>
      </c>
      <c r="E167" s="7">
        <v>9.5638342304766033E-3</v>
      </c>
      <c r="F167" s="7">
        <v>-3.7791054478488681</v>
      </c>
      <c r="G167" s="7">
        <v>1</v>
      </c>
      <c r="H167" s="7">
        <v>2</v>
      </c>
      <c r="I167" s="7">
        <v>1</v>
      </c>
    </row>
    <row r="168" spans="2:9" x14ac:dyDescent="0.25">
      <c r="B168" s="7">
        <v>0</v>
      </c>
      <c r="C168" s="7">
        <v>0</v>
      </c>
      <c r="D168" s="7">
        <v>0.97552509835125079</v>
      </c>
      <c r="E168" s="7">
        <v>2.4474901648749214E-2</v>
      </c>
      <c r="F168" s="7">
        <v>-3.2870081658337886</v>
      </c>
      <c r="G168" s="7">
        <v>3</v>
      </c>
      <c r="H168" s="7">
        <v>1</v>
      </c>
      <c r="I168" s="7">
        <v>0</v>
      </c>
    </row>
    <row r="169" spans="2:9" x14ac:dyDescent="0.25">
      <c r="B169" s="7">
        <v>0</v>
      </c>
      <c r="C169" s="7">
        <v>0</v>
      </c>
      <c r="D169" s="7">
        <v>0.88004948390873894</v>
      </c>
      <c r="E169" s="7">
        <v>0.1199505160912612</v>
      </c>
      <c r="F169" s="7">
        <v>-4.7222886078649324</v>
      </c>
      <c r="G169" s="7">
        <v>3</v>
      </c>
      <c r="H169" s="7">
        <v>3</v>
      </c>
      <c r="I169" s="7">
        <v>0</v>
      </c>
    </row>
    <row r="170" spans="2:9" x14ac:dyDescent="0.25">
      <c r="B170" s="7">
        <v>0</v>
      </c>
      <c r="C170" s="7">
        <v>0</v>
      </c>
      <c r="D170" s="7">
        <v>0.84829632529047416</v>
      </c>
      <c r="E170" s="7">
        <v>0.15170367470952589</v>
      </c>
      <c r="F170" s="7">
        <v>-5.5857470850488848</v>
      </c>
      <c r="G170" s="7">
        <v>6</v>
      </c>
      <c r="H170" s="7">
        <v>3</v>
      </c>
      <c r="I170" s="7">
        <v>1</v>
      </c>
    </row>
    <row r="171" spans="2:9" x14ac:dyDescent="0.25">
      <c r="B171" s="7">
        <v>0</v>
      </c>
      <c r="C171" s="7">
        <v>0</v>
      </c>
      <c r="D171" s="7">
        <v>0.96074034088368787</v>
      </c>
      <c r="E171" s="7">
        <v>3.925965911631206E-2</v>
      </c>
      <c r="F171" s="7">
        <v>-3.2895538727048206</v>
      </c>
      <c r="G171" s="7">
        <v>2</v>
      </c>
      <c r="H171" s="7">
        <v>1</v>
      </c>
      <c r="I171" s="7">
        <v>1</v>
      </c>
    </row>
    <row r="172" spans="2:9" x14ac:dyDescent="0.25">
      <c r="B172" s="20">
        <v>0</v>
      </c>
      <c r="C172" s="20">
        <v>1</v>
      </c>
      <c r="D172" s="20">
        <v>0.90716690736744232</v>
      </c>
      <c r="E172" s="20">
        <v>9.2833092632557818E-2</v>
      </c>
      <c r="F172" s="20">
        <v>-3.3438697078257817</v>
      </c>
      <c r="G172" s="20">
        <v>3</v>
      </c>
      <c r="H172" s="20">
        <v>2</v>
      </c>
      <c r="I172" s="20">
        <v>0</v>
      </c>
    </row>
    <row r="173" spans="2:9" x14ac:dyDescent="0.25">
      <c r="B173" s="7">
        <v>0</v>
      </c>
      <c r="C173" s="7">
        <v>0</v>
      </c>
      <c r="D173" s="7">
        <v>0.98063162697034534</v>
      </c>
      <c r="E173" s="7">
        <v>1.9368373029654787E-2</v>
      </c>
      <c r="F173" s="7">
        <v>-3.6816101348371211</v>
      </c>
      <c r="G173" s="7">
        <v>5</v>
      </c>
      <c r="H173" s="7">
        <v>1</v>
      </c>
      <c r="I173" s="7">
        <v>1</v>
      </c>
    </row>
    <row r="174" spans="2:9" x14ac:dyDescent="0.25">
      <c r="B174" s="7">
        <v>0</v>
      </c>
      <c r="C174" s="7">
        <v>0</v>
      </c>
      <c r="D174" s="7">
        <v>0.94704815133680187</v>
      </c>
      <c r="E174" s="7">
        <v>5.295184866319811E-2</v>
      </c>
      <c r="F174" s="7">
        <v>-3.2702856203110362</v>
      </c>
      <c r="G174" s="7">
        <v>3</v>
      </c>
      <c r="H174" s="7">
        <v>1</v>
      </c>
      <c r="I174" s="7">
        <v>1</v>
      </c>
    </row>
    <row r="175" spans="2:9" x14ac:dyDescent="0.25">
      <c r="B175" s="7">
        <v>0</v>
      </c>
      <c r="C175" s="7">
        <v>0</v>
      </c>
      <c r="D175" s="7">
        <v>0.99492465272014541</v>
      </c>
      <c r="E175" s="7">
        <v>5.0753472798545128E-3</v>
      </c>
      <c r="F175" s="7">
        <v>-7.6951691592316216</v>
      </c>
      <c r="G175" s="7">
        <v>1</v>
      </c>
      <c r="H175" s="7">
        <v>11</v>
      </c>
      <c r="I175" s="7">
        <v>0</v>
      </c>
    </row>
    <row r="176" spans="2:9" x14ac:dyDescent="0.25">
      <c r="B176" s="7">
        <v>0</v>
      </c>
      <c r="C176" s="7">
        <v>0</v>
      </c>
      <c r="D176" s="7">
        <v>0.9254459221442346</v>
      </c>
      <c r="E176" s="7">
        <v>7.4554077855765483E-2</v>
      </c>
      <c r="F176" s="7">
        <v>-3.753199928701946</v>
      </c>
      <c r="G176" s="7">
        <v>5</v>
      </c>
      <c r="H176" s="7">
        <v>2</v>
      </c>
      <c r="I176" s="7">
        <v>1</v>
      </c>
    </row>
    <row r="177" spans="2:9" x14ac:dyDescent="0.25">
      <c r="B177" s="20">
        <v>0</v>
      </c>
      <c r="C177" s="20">
        <v>1</v>
      </c>
      <c r="D177" s="20">
        <v>0.83149077083876599</v>
      </c>
      <c r="E177" s="20">
        <v>0.16850922916123401</v>
      </c>
      <c r="F177" s="20">
        <v>-3.5126130358926915</v>
      </c>
      <c r="G177" s="20">
        <v>4</v>
      </c>
      <c r="H177" s="20">
        <v>2</v>
      </c>
      <c r="I177" s="20">
        <v>1</v>
      </c>
    </row>
    <row r="178" spans="2:9" x14ac:dyDescent="0.25">
      <c r="B178" s="7">
        <v>0</v>
      </c>
      <c r="C178" s="7">
        <v>0</v>
      </c>
      <c r="D178" s="7">
        <v>0.98544402183130952</v>
      </c>
      <c r="E178" s="7">
        <v>1.4555978168690446E-2</v>
      </c>
      <c r="F178" s="7">
        <v>-4.1844277955827698</v>
      </c>
      <c r="G178" s="7">
        <v>6</v>
      </c>
      <c r="H178" s="7">
        <v>1</v>
      </c>
      <c r="I178" s="7">
        <v>0</v>
      </c>
    </row>
    <row r="179" spans="2:9" x14ac:dyDescent="0.25">
      <c r="B179" s="20">
        <v>0</v>
      </c>
      <c r="C179" s="20">
        <v>1</v>
      </c>
      <c r="D179" s="20">
        <v>0.91664337814490349</v>
      </c>
      <c r="E179" s="20">
        <v>8.3356621855096527E-2</v>
      </c>
      <c r="F179" s="20">
        <v>-3.5972079279072608</v>
      </c>
      <c r="G179" s="20">
        <v>4</v>
      </c>
      <c r="H179" s="20">
        <v>2</v>
      </c>
      <c r="I179" s="20">
        <v>0</v>
      </c>
    </row>
    <row r="180" spans="2:9" x14ac:dyDescent="0.25">
      <c r="B180" s="7">
        <v>0</v>
      </c>
      <c r="C180" s="7">
        <v>0</v>
      </c>
      <c r="D180" s="7">
        <v>0.95266593702697866</v>
      </c>
      <c r="E180" s="7">
        <v>4.7334062973021354E-2</v>
      </c>
      <c r="F180" s="7">
        <v>-3.519146164772891</v>
      </c>
      <c r="G180" s="7">
        <v>4</v>
      </c>
      <c r="H180" s="7">
        <v>1</v>
      </c>
      <c r="I180" s="7">
        <v>1</v>
      </c>
    </row>
    <row r="181" spans="2:9" x14ac:dyDescent="0.25">
      <c r="B181" s="7">
        <v>0</v>
      </c>
      <c r="C181" s="7">
        <v>0</v>
      </c>
      <c r="D181" s="7">
        <v>0.94317556960592397</v>
      </c>
      <c r="E181" s="7">
        <v>5.6824430394076086E-2</v>
      </c>
      <c r="F181" s="7">
        <v>-4.2700988955705554</v>
      </c>
      <c r="G181" s="7">
        <v>6</v>
      </c>
      <c r="H181" s="7">
        <v>2</v>
      </c>
      <c r="I181" s="7">
        <v>0</v>
      </c>
    </row>
    <row r="182" spans="2:9" x14ac:dyDescent="0.25">
      <c r="B182" s="7">
        <v>0</v>
      </c>
      <c r="C182" s="7">
        <v>0</v>
      </c>
      <c r="D182" s="7">
        <v>0.97819127021825214</v>
      </c>
      <c r="E182" s="7">
        <v>2.1808729781747863E-2</v>
      </c>
      <c r="F182" s="7">
        <v>-3.5326836797407237</v>
      </c>
      <c r="G182" s="7">
        <v>4</v>
      </c>
      <c r="H182" s="7">
        <v>1</v>
      </c>
      <c r="I182" s="7">
        <v>0</v>
      </c>
    </row>
    <row r="183" spans="2:9" x14ac:dyDescent="0.25">
      <c r="B183" s="7">
        <v>0</v>
      </c>
      <c r="C183" s="7">
        <v>0</v>
      </c>
      <c r="D183" s="7">
        <v>0.90716690736744232</v>
      </c>
      <c r="E183" s="7">
        <v>9.2833092632557818E-2</v>
      </c>
      <c r="F183" s="7">
        <v>-3.3438697078257817</v>
      </c>
      <c r="G183" s="7">
        <v>3</v>
      </c>
      <c r="H183" s="7">
        <v>2</v>
      </c>
      <c r="I183" s="7">
        <v>0</v>
      </c>
    </row>
    <row r="184" spans="2:9" x14ac:dyDescent="0.25">
      <c r="B184" s="7">
        <v>0</v>
      </c>
      <c r="C184" s="7">
        <v>0</v>
      </c>
      <c r="D184" s="7">
        <v>0.83884496144811083</v>
      </c>
      <c r="E184" s="7">
        <v>0.16115503855188928</v>
      </c>
      <c r="F184" s="7">
        <v>-6.1833277815369794</v>
      </c>
      <c r="G184" s="7">
        <v>2</v>
      </c>
      <c r="H184" s="7">
        <v>5</v>
      </c>
      <c r="I184" s="7">
        <v>0</v>
      </c>
    </row>
    <row r="185" spans="2:9" x14ac:dyDescent="0.25">
      <c r="B185" s="7">
        <v>0</v>
      </c>
      <c r="C185" s="7">
        <v>0</v>
      </c>
      <c r="D185" s="7">
        <v>0.85713584784335484</v>
      </c>
      <c r="E185" s="7">
        <v>0.14286415215664516</v>
      </c>
      <c r="F185" s="7">
        <v>-3.3049570945308919</v>
      </c>
      <c r="G185" s="7">
        <v>2</v>
      </c>
      <c r="H185" s="7">
        <v>2</v>
      </c>
      <c r="I185" s="7">
        <v>1</v>
      </c>
    </row>
    <row r="186" spans="2:9" x14ac:dyDescent="0.25">
      <c r="B186" s="7">
        <v>0</v>
      </c>
      <c r="C186" s="7">
        <v>0</v>
      </c>
      <c r="D186" s="7">
        <v>0.99121526493405077</v>
      </c>
      <c r="E186" s="7">
        <v>8.7847350659493451E-3</v>
      </c>
      <c r="F186" s="7">
        <v>-3.6794415792864301</v>
      </c>
      <c r="G186" s="7">
        <v>5</v>
      </c>
      <c r="H186" s="7">
        <v>1</v>
      </c>
      <c r="I186" s="7">
        <v>0</v>
      </c>
    </row>
    <row r="187" spans="2:9" x14ac:dyDescent="0.25">
      <c r="B187" s="7">
        <v>0</v>
      </c>
      <c r="C187" s="7">
        <v>0</v>
      </c>
      <c r="D187" s="7">
        <v>0.75746538581315048</v>
      </c>
      <c r="E187" s="7">
        <v>0.24253461418684955</v>
      </c>
      <c r="F187" s="7">
        <v>-6.7744269034410882</v>
      </c>
      <c r="G187" s="7">
        <v>2</v>
      </c>
      <c r="H187" s="7">
        <v>7</v>
      </c>
      <c r="I187" s="7">
        <v>0</v>
      </c>
    </row>
    <row r="188" spans="2:9" x14ac:dyDescent="0.25">
      <c r="B188" s="7">
        <v>0</v>
      </c>
      <c r="C188" s="7">
        <v>0</v>
      </c>
      <c r="D188" s="7">
        <v>0.91592394935374377</v>
      </c>
      <c r="E188" s="7">
        <v>8.4076050646256215E-2</v>
      </c>
      <c r="F188" s="7">
        <v>-6.3128412191747154</v>
      </c>
      <c r="G188" s="7">
        <v>3</v>
      </c>
      <c r="H188" s="7">
        <v>13</v>
      </c>
      <c r="I188" s="7">
        <v>0</v>
      </c>
    </row>
    <row r="189" spans="2:9" x14ac:dyDescent="0.25">
      <c r="B189" s="7">
        <v>0</v>
      </c>
      <c r="C189" s="7">
        <v>0</v>
      </c>
      <c r="D189" s="7">
        <v>0.91664337814490349</v>
      </c>
      <c r="E189" s="7">
        <v>8.3356621855096527E-2</v>
      </c>
      <c r="F189" s="7">
        <v>-3.5972079279072608</v>
      </c>
      <c r="G189" s="7">
        <v>4</v>
      </c>
      <c r="H189" s="7">
        <v>2</v>
      </c>
      <c r="I189" s="7">
        <v>0</v>
      </c>
    </row>
    <row r="190" spans="2:9" x14ac:dyDescent="0.25">
      <c r="B190" s="7">
        <v>0</v>
      </c>
      <c r="C190" s="7">
        <v>0</v>
      </c>
      <c r="D190" s="7">
        <v>0.99043616576952331</v>
      </c>
      <c r="E190" s="7">
        <v>9.5638342304766033E-3</v>
      </c>
      <c r="F190" s="7">
        <v>-3.7791054478488681</v>
      </c>
      <c r="G190" s="7">
        <v>1</v>
      </c>
      <c r="H190" s="7">
        <v>2</v>
      </c>
      <c r="I190" s="7">
        <v>1</v>
      </c>
    </row>
    <row r="191" spans="2:9" x14ac:dyDescent="0.25">
      <c r="B191" s="7">
        <v>0</v>
      </c>
      <c r="C191" s="7">
        <v>0</v>
      </c>
      <c r="D191" s="7">
        <v>0.97552509835125079</v>
      </c>
      <c r="E191" s="7">
        <v>2.4474901648749214E-2</v>
      </c>
      <c r="F191" s="7">
        <v>-3.2870081658337886</v>
      </c>
      <c r="G191" s="7">
        <v>3</v>
      </c>
      <c r="H191" s="7">
        <v>1</v>
      </c>
      <c r="I191" s="7">
        <v>0</v>
      </c>
    </row>
    <row r="192" spans="2:9" x14ac:dyDescent="0.25">
      <c r="B192" s="7">
        <v>0</v>
      </c>
      <c r="C192" s="7">
        <v>0</v>
      </c>
      <c r="D192" s="7">
        <v>0.96074034088368787</v>
      </c>
      <c r="E192" s="7">
        <v>3.925965911631206E-2</v>
      </c>
      <c r="F192" s="7">
        <v>-3.2895538727048206</v>
      </c>
      <c r="G192" s="7">
        <v>2</v>
      </c>
      <c r="H192" s="7">
        <v>1</v>
      </c>
      <c r="I192" s="7">
        <v>1</v>
      </c>
    </row>
    <row r="193" spans="2:9" x14ac:dyDescent="0.25">
      <c r="B193" s="7">
        <v>0</v>
      </c>
      <c r="C193" s="7">
        <v>0</v>
      </c>
      <c r="D193" s="7">
        <v>0.99043616576952331</v>
      </c>
      <c r="E193" s="7">
        <v>9.5638342304766033E-3</v>
      </c>
      <c r="F193" s="7">
        <v>-3.7791054478488681</v>
      </c>
      <c r="G193" s="7">
        <v>1</v>
      </c>
      <c r="H193" s="7">
        <v>2</v>
      </c>
      <c r="I193" s="7">
        <v>1</v>
      </c>
    </row>
    <row r="194" spans="2:9" x14ac:dyDescent="0.25">
      <c r="B194" s="7">
        <v>0</v>
      </c>
      <c r="C194" s="7">
        <v>0</v>
      </c>
      <c r="D194" s="7">
        <v>0.99104455779917189</v>
      </c>
      <c r="E194" s="7">
        <v>8.9554422008281051E-3</v>
      </c>
      <c r="F194" s="7">
        <v>-3.6033772504653081</v>
      </c>
      <c r="G194" s="7">
        <v>7</v>
      </c>
      <c r="H194" s="7">
        <v>1</v>
      </c>
      <c r="I194" s="7">
        <v>1</v>
      </c>
    </row>
    <row r="195" spans="2:9" x14ac:dyDescent="0.25">
      <c r="B195" s="7">
        <v>0</v>
      </c>
      <c r="C195" s="7">
        <v>0</v>
      </c>
      <c r="D195" s="7">
        <v>0.99121526493405077</v>
      </c>
      <c r="E195" s="7">
        <v>8.7847350659493451E-3</v>
      </c>
      <c r="F195" s="7">
        <v>-3.6794415792864301</v>
      </c>
      <c r="G195" s="7">
        <v>5</v>
      </c>
      <c r="H195" s="7">
        <v>1</v>
      </c>
      <c r="I195" s="7">
        <v>0</v>
      </c>
    </row>
    <row r="196" spans="2:9" x14ac:dyDescent="0.25">
      <c r="B196" s="7">
        <v>0</v>
      </c>
      <c r="C196" s="7">
        <v>0</v>
      </c>
      <c r="D196" s="7">
        <v>0.93041378908288919</v>
      </c>
      <c r="E196" s="7">
        <v>6.9586210917110855E-2</v>
      </c>
      <c r="F196" s="7">
        <v>-3.3740866897806572</v>
      </c>
      <c r="G196" s="7">
        <v>2</v>
      </c>
      <c r="H196" s="7">
        <v>2</v>
      </c>
      <c r="I196" s="7">
        <v>0</v>
      </c>
    </row>
    <row r="197" spans="2:9" x14ac:dyDescent="0.25">
      <c r="B197" s="7">
        <v>0</v>
      </c>
      <c r="C197" s="7">
        <v>0</v>
      </c>
      <c r="D197" s="7">
        <v>0.98544402183130952</v>
      </c>
      <c r="E197" s="7">
        <v>1.4555978168690446E-2</v>
      </c>
      <c r="F197" s="7">
        <v>-4.1844277955827698</v>
      </c>
      <c r="G197" s="7">
        <v>6</v>
      </c>
      <c r="H197" s="7">
        <v>1</v>
      </c>
      <c r="I197" s="7">
        <v>0</v>
      </c>
    </row>
    <row r="198" spans="2:9" x14ac:dyDescent="0.25">
      <c r="B198" s="7">
        <v>0</v>
      </c>
      <c r="C198" s="7">
        <v>0</v>
      </c>
      <c r="D198" s="7">
        <v>0.97552509835125079</v>
      </c>
      <c r="E198" s="7">
        <v>2.4474901648749214E-2</v>
      </c>
      <c r="F198" s="7">
        <v>-3.2870081658337886</v>
      </c>
      <c r="G198" s="7">
        <v>3</v>
      </c>
      <c r="H198" s="7">
        <v>1</v>
      </c>
      <c r="I198" s="7">
        <v>0</v>
      </c>
    </row>
    <row r="199" spans="2:9" x14ac:dyDescent="0.25">
      <c r="B199" s="7">
        <v>0</v>
      </c>
      <c r="C199" s="7">
        <v>0</v>
      </c>
      <c r="D199" s="7">
        <v>0.81833059066570069</v>
      </c>
      <c r="E199" s="7">
        <v>0.18166940933429937</v>
      </c>
      <c r="F199" s="7">
        <v>-4.6673942899237035</v>
      </c>
      <c r="G199" s="7">
        <v>2</v>
      </c>
      <c r="H199" s="7">
        <v>3</v>
      </c>
      <c r="I199" s="7">
        <v>1</v>
      </c>
    </row>
    <row r="200" spans="2:9" x14ac:dyDescent="0.25">
      <c r="B200" s="7">
        <v>0</v>
      </c>
      <c r="C200" s="7">
        <v>0</v>
      </c>
      <c r="D200" s="7">
        <v>0.99596159484230984</v>
      </c>
      <c r="E200" s="7">
        <v>4.0384051576901536E-3</v>
      </c>
      <c r="F200" s="7">
        <v>-3.5954230472947644</v>
      </c>
      <c r="G200" s="7">
        <v>7</v>
      </c>
      <c r="H200" s="7">
        <v>1</v>
      </c>
      <c r="I200" s="7">
        <v>0</v>
      </c>
    </row>
    <row r="201" spans="2:9" x14ac:dyDescent="0.25">
      <c r="B201" s="7">
        <v>0</v>
      </c>
      <c r="C201" s="7">
        <v>0</v>
      </c>
      <c r="D201" s="7">
        <v>0.85713584784335484</v>
      </c>
      <c r="E201" s="7">
        <v>0.14286415215664516</v>
      </c>
      <c r="F201" s="7">
        <v>-3.3049570945308919</v>
      </c>
      <c r="G201" s="7">
        <v>2</v>
      </c>
      <c r="H201" s="7">
        <v>2</v>
      </c>
      <c r="I201" s="7">
        <v>1</v>
      </c>
    </row>
    <row r="202" spans="2:9" x14ac:dyDescent="0.25">
      <c r="B202" s="7">
        <v>0</v>
      </c>
      <c r="C202" s="7">
        <v>0</v>
      </c>
      <c r="D202" s="7">
        <v>0.93041378908288919</v>
      </c>
      <c r="E202" s="7">
        <v>6.9586210917110855E-2</v>
      </c>
      <c r="F202" s="7">
        <v>-3.3740866897806572</v>
      </c>
      <c r="G202" s="7">
        <v>2</v>
      </c>
      <c r="H202" s="7">
        <v>2</v>
      </c>
      <c r="I202" s="7">
        <v>0</v>
      </c>
    </row>
    <row r="203" spans="2:9" x14ac:dyDescent="0.25">
      <c r="B203" s="7">
        <v>0</v>
      </c>
      <c r="C203" s="7">
        <v>0</v>
      </c>
      <c r="D203" s="7">
        <v>0.90940887596887066</v>
      </c>
      <c r="E203" s="7">
        <v>9.0591124031129386E-2</v>
      </c>
      <c r="F203" s="7">
        <v>-4.7600192866521294</v>
      </c>
      <c r="G203" s="7">
        <v>2</v>
      </c>
      <c r="H203" s="7">
        <v>3</v>
      </c>
      <c r="I203" s="7">
        <v>0</v>
      </c>
    </row>
    <row r="204" spans="2:9" x14ac:dyDescent="0.25">
      <c r="B204" s="7">
        <v>0</v>
      </c>
      <c r="C204" s="7">
        <v>0</v>
      </c>
      <c r="D204" s="7">
        <v>0.99596159484230984</v>
      </c>
      <c r="E204" s="7">
        <v>4.0384051576901536E-3</v>
      </c>
      <c r="F204" s="7">
        <v>-3.5954230472947644</v>
      </c>
      <c r="G204" s="7">
        <v>7</v>
      </c>
      <c r="H204" s="7">
        <v>1</v>
      </c>
      <c r="I204" s="7">
        <v>0</v>
      </c>
    </row>
    <row r="205" spans="2:9" x14ac:dyDescent="0.25">
      <c r="B205" s="7">
        <v>0</v>
      </c>
      <c r="C205" s="7">
        <v>0</v>
      </c>
      <c r="D205" s="7">
        <v>0.81833059066570069</v>
      </c>
      <c r="E205" s="7">
        <v>0.18166940933429937</v>
      </c>
      <c r="F205" s="7">
        <v>-4.6673942899237035</v>
      </c>
      <c r="G205" s="7">
        <v>2</v>
      </c>
      <c r="H205" s="7">
        <v>3</v>
      </c>
      <c r="I205" s="7">
        <v>1</v>
      </c>
    </row>
    <row r="206" spans="2:9" x14ac:dyDescent="0.25">
      <c r="B206" s="7">
        <v>0</v>
      </c>
      <c r="C206" s="7">
        <v>0</v>
      </c>
      <c r="D206" s="7">
        <v>0.81429487848107662</v>
      </c>
      <c r="E206" s="7">
        <v>0.18570512151892335</v>
      </c>
      <c r="F206" s="7">
        <v>-3.2487692171021116</v>
      </c>
      <c r="G206" s="7">
        <v>3</v>
      </c>
      <c r="H206" s="7">
        <v>2</v>
      </c>
      <c r="I206" s="7">
        <v>1</v>
      </c>
    </row>
    <row r="207" spans="2:9" x14ac:dyDescent="0.25">
      <c r="B207" s="7">
        <v>0</v>
      </c>
      <c r="C207" s="7">
        <v>0</v>
      </c>
      <c r="D207" s="7">
        <v>0.99121526493405077</v>
      </c>
      <c r="E207" s="7">
        <v>8.7847350659493451E-3</v>
      </c>
      <c r="F207" s="7">
        <v>-3.6794415792864301</v>
      </c>
      <c r="G207" s="7">
        <v>5</v>
      </c>
      <c r="H207" s="7">
        <v>1</v>
      </c>
      <c r="I207" s="7">
        <v>0</v>
      </c>
    </row>
    <row r="208" spans="2:9" x14ac:dyDescent="0.25">
      <c r="B208" s="7">
        <v>0</v>
      </c>
      <c r="C208" s="7">
        <v>0</v>
      </c>
      <c r="D208" s="7">
        <v>0.97552509835125079</v>
      </c>
      <c r="E208" s="7">
        <v>2.4474901648749214E-2</v>
      </c>
      <c r="F208" s="7">
        <v>-3.2870081658337886</v>
      </c>
      <c r="G208" s="7">
        <v>3</v>
      </c>
      <c r="H208" s="7">
        <v>1</v>
      </c>
      <c r="I208" s="7">
        <v>0</v>
      </c>
    </row>
    <row r="209" spans="2:9" x14ac:dyDescent="0.25">
      <c r="B209" s="7">
        <v>0</v>
      </c>
      <c r="C209" s="7">
        <v>0</v>
      </c>
      <c r="D209" s="7">
        <v>0.99104455779917189</v>
      </c>
      <c r="E209" s="7">
        <v>8.9554422008281051E-3</v>
      </c>
      <c r="F209" s="7">
        <v>-3.6033772504653081</v>
      </c>
      <c r="G209" s="7">
        <v>7</v>
      </c>
      <c r="H209" s="7">
        <v>1</v>
      </c>
      <c r="I209" s="7">
        <v>1</v>
      </c>
    </row>
    <row r="210" spans="2:9" x14ac:dyDescent="0.25">
      <c r="B210" s="7">
        <v>0</v>
      </c>
      <c r="C210" s="7">
        <v>0</v>
      </c>
      <c r="D210" s="7">
        <v>0.93041378908288919</v>
      </c>
      <c r="E210" s="7">
        <v>6.9586210917110855E-2</v>
      </c>
      <c r="F210" s="7">
        <v>-3.3740866897806572</v>
      </c>
      <c r="G210" s="7">
        <v>2</v>
      </c>
      <c r="H210" s="7">
        <v>2</v>
      </c>
      <c r="I210" s="7">
        <v>0</v>
      </c>
    </row>
    <row r="211" spans="2:9" x14ac:dyDescent="0.25">
      <c r="B211" s="7">
        <v>0</v>
      </c>
      <c r="C211" s="7">
        <v>0</v>
      </c>
      <c r="D211" s="7">
        <v>0.98063162697034534</v>
      </c>
      <c r="E211" s="7">
        <v>1.9368373029654787E-2</v>
      </c>
      <c r="F211" s="7">
        <v>-3.6816101348371211</v>
      </c>
      <c r="G211" s="7">
        <v>5</v>
      </c>
      <c r="H211" s="7">
        <v>1</v>
      </c>
      <c r="I211" s="7">
        <v>1</v>
      </c>
    </row>
    <row r="212" spans="2:9" x14ac:dyDescent="0.25">
      <c r="B212" s="7">
        <v>0</v>
      </c>
      <c r="C212" s="7">
        <v>0</v>
      </c>
      <c r="D212" s="7">
        <v>0.85713584784335484</v>
      </c>
      <c r="E212" s="7">
        <v>0.14286415215664516</v>
      </c>
      <c r="F212" s="7">
        <v>-3.3049570945308919</v>
      </c>
      <c r="G212" s="7">
        <v>2</v>
      </c>
      <c r="H212" s="7">
        <v>2</v>
      </c>
      <c r="I212" s="7">
        <v>1</v>
      </c>
    </row>
    <row r="213" spans="2:9" x14ac:dyDescent="0.25">
      <c r="B213" s="7">
        <v>0</v>
      </c>
      <c r="C213" s="7">
        <v>0</v>
      </c>
      <c r="D213" s="7">
        <v>0.99596159484230984</v>
      </c>
      <c r="E213" s="7">
        <v>4.0384051576901536E-3</v>
      </c>
      <c r="F213" s="7">
        <v>-3.5954230472947644</v>
      </c>
      <c r="G213" s="7">
        <v>7</v>
      </c>
      <c r="H213" s="7">
        <v>1</v>
      </c>
      <c r="I213" s="7">
        <v>0</v>
      </c>
    </row>
    <row r="214" spans="2:9" x14ac:dyDescent="0.25">
      <c r="B214" s="7">
        <v>0</v>
      </c>
      <c r="C214" s="7">
        <v>0</v>
      </c>
      <c r="D214" s="7">
        <v>0.98899253929077136</v>
      </c>
      <c r="E214" s="7">
        <v>1.1007460709228664E-2</v>
      </c>
      <c r="F214" s="7">
        <v>-6.6775880270757435</v>
      </c>
      <c r="G214" s="7">
        <v>1</v>
      </c>
      <c r="H214" s="7">
        <v>5</v>
      </c>
      <c r="I214" s="7">
        <v>0</v>
      </c>
    </row>
    <row r="215" spans="2:9" x14ac:dyDescent="0.25">
      <c r="B215" s="7">
        <v>0</v>
      </c>
      <c r="C215" s="7">
        <v>0</v>
      </c>
      <c r="D215" s="7">
        <v>0.90716690736744232</v>
      </c>
      <c r="E215" s="7">
        <v>9.2833092632557818E-2</v>
      </c>
      <c r="F215" s="7">
        <v>-3.3438697078257817</v>
      </c>
      <c r="G215" s="7">
        <v>3</v>
      </c>
      <c r="H215" s="7">
        <v>2</v>
      </c>
      <c r="I215" s="7">
        <v>0</v>
      </c>
    </row>
    <row r="216" spans="2:9" x14ac:dyDescent="0.25">
      <c r="B216" s="7">
        <v>0</v>
      </c>
      <c r="C216" s="7">
        <v>0</v>
      </c>
      <c r="D216" s="7">
        <v>0.98063162697034534</v>
      </c>
      <c r="E216" s="7">
        <v>1.9368373029654787E-2</v>
      </c>
      <c r="F216" s="7">
        <v>-3.6816101348371211</v>
      </c>
      <c r="G216" s="7">
        <v>5</v>
      </c>
      <c r="H216" s="7">
        <v>1</v>
      </c>
      <c r="I216" s="7">
        <v>1</v>
      </c>
    </row>
    <row r="217" spans="2:9" x14ac:dyDescent="0.25">
      <c r="B217" s="20">
        <v>0</v>
      </c>
      <c r="C217" s="20">
        <v>1</v>
      </c>
      <c r="D217" s="20">
        <v>0.70021004198158532</v>
      </c>
      <c r="E217" s="20">
        <v>0.29978995801841463</v>
      </c>
      <c r="F217" s="20">
        <v>-6.0155856366818661</v>
      </c>
      <c r="G217" s="20">
        <v>2</v>
      </c>
      <c r="H217" s="20">
        <v>5</v>
      </c>
      <c r="I217" s="20">
        <v>1</v>
      </c>
    </row>
    <row r="218" spans="2:9" x14ac:dyDescent="0.25">
      <c r="B218" s="20">
        <v>0</v>
      </c>
      <c r="C218" s="20">
        <v>1</v>
      </c>
      <c r="D218" s="20">
        <v>0.97552509835125079</v>
      </c>
      <c r="E218" s="20">
        <v>2.4474901648749214E-2</v>
      </c>
      <c r="F218" s="20">
        <v>-3.2870081658337886</v>
      </c>
      <c r="G218" s="20">
        <v>3</v>
      </c>
      <c r="H218" s="20">
        <v>1</v>
      </c>
      <c r="I218" s="20">
        <v>0</v>
      </c>
    </row>
    <row r="219" spans="2:9" x14ac:dyDescent="0.25">
      <c r="B219" s="7">
        <v>0</v>
      </c>
      <c r="C219" s="7">
        <v>0</v>
      </c>
      <c r="D219" s="7">
        <v>0.99104455779917189</v>
      </c>
      <c r="E219" s="7">
        <v>8.9554422008281051E-3</v>
      </c>
      <c r="F219" s="7">
        <v>-3.6033772504653081</v>
      </c>
      <c r="G219" s="7">
        <v>7</v>
      </c>
      <c r="H219" s="7">
        <v>1</v>
      </c>
      <c r="I219" s="7">
        <v>1</v>
      </c>
    </row>
    <row r="220" spans="2:9" x14ac:dyDescent="0.25">
      <c r="B220" s="7">
        <v>0</v>
      </c>
      <c r="C220" s="7">
        <v>0</v>
      </c>
      <c r="D220" s="7">
        <v>0.99893883046138621</v>
      </c>
      <c r="E220" s="7">
        <v>1.0611695386137637E-3</v>
      </c>
      <c r="F220" s="7">
        <v>-3.6452391955374592</v>
      </c>
      <c r="G220" s="7">
        <v>1</v>
      </c>
      <c r="H220" s="7">
        <v>1</v>
      </c>
      <c r="I220" s="7">
        <v>0</v>
      </c>
    </row>
    <row r="221" spans="2:9" x14ac:dyDescent="0.25">
      <c r="B221" s="7">
        <v>0</v>
      </c>
      <c r="C221" s="7">
        <v>0</v>
      </c>
      <c r="D221" s="7">
        <v>0.88004948390873894</v>
      </c>
      <c r="E221" s="7">
        <v>0.1199505160912612</v>
      </c>
      <c r="F221" s="7">
        <v>-4.7222886078649324</v>
      </c>
      <c r="G221" s="7">
        <v>3</v>
      </c>
      <c r="H221" s="7">
        <v>3</v>
      </c>
      <c r="I221" s="7">
        <v>0</v>
      </c>
    </row>
    <row r="222" spans="2:9" x14ac:dyDescent="0.25">
      <c r="B222" s="7">
        <v>0</v>
      </c>
      <c r="C222" s="7">
        <v>0</v>
      </c>
      <c r="D222" s="7">
        <v>0.95266593702697866</v>
      </c>
      <c r="E222" s="7">
        <v>4.7334062973021354E-2</v>
      </c>
      <c r="F222" s="7">
        <v>-3.519146164772891</v>
      </c>
      <c r="G222" s="7">
        <v>4</v>
      </c>
      <c r="H222" s="7">
        <v>1</v>
      </c>
      <c r="I222" s="7">
        <v>1</v>
      </c>
    </row>
    <row r="223" spans="2:9" x14ac:dyDescent="0.25">
      <c r="B223" s="7">
        <v>0</v>
      </c>
      <c r="C223" s="7">
        <v>0</v>
      </c>
      <c r="D223" s="7">
        <v>0.99426201711093243</v>
      </c>
      <c r="E223" s="7">
        <v>5.7379828890674941E-3</v>
      </c>
      <c r="F223" s="7">
        <v>-5.178824613018719</v>
      </c>
      <c r="G223" s="7">
        <v>1</v>
      </c>
      <c r="H223" s="7">
        <v>3</v>
      </c>
      <c r="I223" s="7">
        <v>0</v>
      </c>
    </row>
    <row r="224" spans="2:9" x14ac:dyDescent="0.25">
      <c r="B224" s="7">
        <v>0</v>
      </c>
      <c r="C224" s="7">
        <v>0</v>
      </c>
      <c r="D224" s="7">
        <v>0.99893883046138621</v>
      </c>
      <c r="E224" s="7">
        <v>1.0611695386137637E-3</v>
      </c>
      <c r="F224" s="7">
        <v>-3.6452391955374592</v>
      </c>
      <c r="G224" s="7">
        <v>1</v>
      </c>
      <c r="H224" s="7">
        <v>1</v>
      </c>
      <c r="I224" s="7">
        <v>0</v>
      </c>
    </row>
    <row r="225" spans="2:9" x14ac:dyDescent="0.25">
      <c r="B225" s="7">
        <v>0</v>
      </c>
      <c r="C225" s="7">
        <v>0</v>
      </c>
      <c r="D225" s="7">
        <v>0.96813088028311112</v>
      </c>
      <c r="E225" s="7">
        <v>3.1869119716889015E-2</v>
      </c>
      <c r="F225" s="7">
        <v>-4.1796061622748875</v>
      </c>
      <c r="G225" s="7">
        <v>6</v>
      </c>
      <c r="H225" s="7">
        <v>1</v>
      </c>
      <c r="I225" s="7">
        <v>1</v>
      </c>
    </row>
    <row r="226" spans="2:9" x14ac:dyDescent="0.25">
      <c r="B226" s="7">
        <v>0</v>
      </c>
      <c r="C226" s="7">
        <v>0</v>
      </c>
      <c r="D226" s="7">
        <v>0.90716690736744232</v>
      </c>
      <c r="E226" s="7">
        <v>9.2833092632557818E-2</v>
      </c>
      <c r="F226" s="7">
        <v>-3.3438697078257817</v>
      </c>
      <c r="G226" s="7">
        <v>3</v>
      </c>
      <c r="H226" s="7">
        <v>2</v>
      </c>
      <c r="I226" s="7">
        <v>0</v>
      </c>
    </row>
    <row r="227" spans="2:9" x14ac:dyDescent="0.25">
      <c r="B227" s="7">
        <v>0</v>
      </c>
      <c r="C227" s="7">
        <v>0</v>
      </c>
      <c r="D227" s="7">
        <v>0.85713584784335484</v>
      </c>
      <c r="E227" s="7">
        <v>0.14286415215664516</v>
      </c>
      <c r="F227" s="7">
        <v>-3.3049570945308919</v>
      </c>
      <c r="G227" s="7">
        <v>2</v>
      </c>
      <c r="H227" s="7">
        <v>2</v>
      </c>
      <c r="I227" s="7">
        <v>1</v>
      </c>
    </row>
    <row r="228" spans="2:9" x14ac:dyDescent="0.25">
      <c r="B228" s="20">
        <v>0</v>
      </c>
      <c r="C228" s="20">
        <v>1</v>
      </c>
      <c r="D228" s="20">
        <v>0.85371858869938777</v>
      </c>
      <c r="E228" s="20">
        <v>0.14628141130061215</v>
      </c>
      <c r="F228" s="20">
        <v>-5.6810280406071083</v>
      </c>
      <c r="G228" s="20">
        <v>2</v>
      </c>
      <c r="H228" s="20">
        <v>4</v>
      </c>
      <c r="I228" s="20">
        <v>0</v>
      </c>
    </row>
    <row r="229" spans="2:9" x14ac:dyDescent="0.25">
      <c r="B229" s="7">
        <v>0</v>
      </c>
      <c r="C229" s="7">
        <v>0</v>
      </c>
      <c r="D229" s="7">
        <v>0.98063162697034534</v>
      </c>
      <c r="E229" s="7">
        <v>1.9368373029654787E-2</v>
      </c>
      <c r="F229" s="7">
        <v>-3.6816101348371211</v>
      </c>
      <c r="G229" s="7">
        <v>5</v>
      </c>
      <c r="H229" s="7">
        <v>1</v>
      </c>
      <c r="I229" s="7">
        <v>1</v>
      </c>
    </row>
    <row r="230" spans="2:9" x14ac:dyDescent="0.25">
      <c r="B230" s="7">
        <v>0</v>
      </c>
      <c r="C230" s="7">
        <v>0</v>
      </c>
      <c r="D230" s="7">
        <v>0.81429487848107662</v>
      </c>
      <c r="E230" s="7">
        <v>0.18570512151892335</v>
      </c>
      <c r="F230" s="7">
        <v>-3.2487692171021116</v>
      </c>
      <c r="G230" s="7">
        <v>3</v>
      </c>
      <c r="H230" s="7">
        <v>2</v>
      </c>
      <c r="I230" s="7">
        <v>1</v>
      </c>
    </row>
    <row r="231" spans="2:9" x14ac:dyDescent="0.25">
      <c r="B231" s="7">
        <v>0</v>
      </c>
      <c r="C231" s="7">
        <v>0</v>
      </c>
      <c r="D231" s="7">
        <v>0.91907296605638611</v>
      </c>
      <c r="E231" s="7">
        <v>8.0927033943613891E-2</v>
      </c>
      <c r="F231" s="7">
        <v>-7.286268309952419</v>
      </c>
      <c r="G231" s="7">
        <v>2</v>
      </c>
      <c r="H231" s="7">
        <v>11</v>
      </c>
      <c r="I231" s="7">
        <v>0</v>
      </c>
    </row>
    <row r="232" spans="2:9" x14ac:dyDescent="0.25">
      <c r="B232" s="7">
        <v>0</v>
      </c>
      <c r="C232" s="7">
        <v>0</v>
      </c>
      <c r="D232" s="7">
        <v>0.7918510388959773</v>
      </c>
      <c r="E232" s="7">
        <v>0.2081489611040227</v>
      </c>
      <c r="F232" s="7">
        <v>-6.120761158958123</v>
      </c>
      <c r="G232" s="7">
        <v>3</v>
      </c>
      <c r="H232" s="7">
        <v>5</v>
      </c>
      <c r="I232" s="7">
        <v>0</v>
      </c>
    </row>
    <row r="233" spans="2:9" x14ac:dyDescent="0.25">
      <c r="B233" s="20">
        <v>0</v>
      </c>
      <c r="C233" s="20">
        <v>1</v>
      </c>
      <c r="D233" s="20">
        <v>0.78744709200332941</v>
      </c>
      <c r="E233" s="20">
        <v>0.2125529079966707</v>
      </c>
      <c r="F233" s="20">
        <v>-4.8669562373905588</v>
      </c>
      <c r="G233" s="20">
        <v>4</v>
      </c>
      <c r="H233" s="20">
        <v>3</v>
      </c>
      <c r="I233" s="20">
        <v>1</v>
      </c>
    </row>
    <row r="234" spans="2:9" x14ac:dyDescent="0.25">
      <c r="B234" s="7">
        <v>0</v>
      </c>
      <c r="C234" s="7">
        <v>0</v>
      </c>
      <c r="D234" s="7">
        <v>0.99104455779917189</v>
      </c>
      <c r="E234" s="7">
        <v>8.9554422008281051E-3</v>
      </c>
      <c r="F234" s="7">
        <v>-3.6033772504653081</v>
      </c>
      <c r="G234" s="7">
        <v>7</v>
      </c>
      <c r="H234" s="7">
        <v>1</v>
      </c>
      <c r="I234" s="7">
        <v>1</v>
      </c>
    </row>
    <row r="235" spans="2:9" x14ac:dyDescent="0.25">
      <c r="B235" s="7">
        <v>0</v>
      </c>
      <c r="C235" s="7">
        <v>0</v>
      </c>
      <c r="D235" s="7">
        <v>0.9254459221442346</v>
      </c>
      <c r="E235" s="7">
        <v>7.4554077855765483E-2</v>
      </c>
      <c r="F235" s="7">
        <v>-3.753199928701946</v>
      </c>
      <c r="G235" s="7">
        <v>5</v>
      </c>
      <c r="H235" s="7">
        <v>2</v>
      </c>
      <c r="I235" s="7">
        <v>1</v>
      </c>
    </row>
    <row r="236" spans="2:9" x14ac:dyDescent="0.25">
      <c r="B236" s="7">
        <v>0</v>
      </c>
      <c r="C236" s="7">
        <v>0</v>
      </c>
      <c r="D236" s="7">
        <v>0.90716690736744232</v>
      </c>
      <c r="E236" s="7">
        <v>9.2833092632557818E-2</v>
      </c>
      <c r="F236" s="7">
        <v>-3.3438697078257817</v>
      </c>
      <c r="G236" s="7">
        <v>3</v>
      </c>
      <c r="H236" s="7">
        <v>2</v>
      </c>
      <c r="I236" s="7">
        <v>0</v>
      </c>
    </row>
    <row r="237" spans="2:9" x14ac:dyDescent="0.25">
      <c r="B237" s="20">
        <v>0</v>
      </c>
      <c r="C237" s="20">
        <v>1</v>
      </c>
      <c r="D237" s="20">
        <v>0.81429487848107662</v>
      </c>
      <c r="E237" s="20">
        <v>0.18570512151892335</v>
      </c>
      <c r="F237" s="20">
        <v>-3.2487692171021116</v>
      </c>
      <c r="G237" s="20">
        <v>3</v>
      </c>
      <c r="H237" s="20">
        <v>2</v>
      </c>
      <c r="I237" s="20">
        <v>1</v>
      </c>
    </row>
    <row r="238" spans="2:9" x14ac:dyDescent="0.25">
      <c r="B238" s="20">
        <v>0</v>
      </c>
      <c r="C238" s="20">
        <v>1</v>
      </c>
      <c r="D238" s="20">
        <v>0.83884496144811083</v>
      </c>
      <c r="E238" s="20">
        <v>0.16115503855188928</v>
      </c>
      <c r="F238" s="20">
        <v>-6.1833277815369794</v>
      </c>
      <c r="G238" s="20">
        <v>2</v>
      </c>
      <c r="H238" s="20">
        <v>5</v>
      </c>
      <c r="I238" s="20">
        <v>0</v>
      </c>
    </row>
    <row r="239" spans="2:9" x14ac:dyDescent="0.25">
      <c r="B239" s="7">
        <v>0</v>
      </c>
      <c r="C239" s="7">
        <v>0</v>
      </c>
      <c r="D239" s="7">
        <v>0.94704815133680187</v>
      </c>
      <c r="E239" s="7">
        <v>5.295184866319811E-2</v>
      </c>
      <c r="F239" s="7">
        <v>-3.2702856203110362</v>
      </c>
      <c r="G239" s="7">
        <v>3</v>
      </c>
      <c r="H239" s="7">
        <v>1</v>
      </c>
      <c r="I239" s="7">
        <v>1</v>
      </c>
    </row>
    <row r="240" spans="2:9" x14ac:dyDescent="0.25">
      <c r="B240" s="7">
        <v>0</v>
      </c>
      <c r="C240" s="7">
        <v>0</v>
      </c>
      <c r="D240" s="7">
        <v>0.98544402183130952</v>
      </c>
      <c r="E240" s="7">
        <v>1.4555978168690446E-2</v>
      </c>
      <c r="F240" s="7">
        <v>-4.1844277955827698</v>
      </c>
      <c r="G240" s="7">
        <v>6</v>
      </c>
      <c r="H240" s="7">
        <v>1</v>
      </c>
      <c r="I240" s="7">
        <v>0</v>
      </c>
    </row>
    <row r="241" spans="2:9" x14ac:dyDescent="0.25">
      <c r="B241" s="7">
        <v>0</v>
      </c>
      <c r="C241" s="7">
        <v>0</v>
      </c>
      <c r="D241" s="7">
        <v>0.99893883046138621</v>
      </c>
      <c r="E241" s="7">
        <v>1.0611695386137637E-3</v>
      </c>
      <c r="F241" s="7">
        <v>-3.6452391955374592</v>
      </c>
      <c r="G241" s="7">
        <v>1</v>
      </c>
      <c r="H241" s="7">
        <v>1</v>
      </c>
      <c r="I241" s="7">
        <v>0</v>
      </c>
    </row>
    <row r="242" spans="2:9" x14ac:dyDescent="0.25">
      <c r="B242" s="7">
        <v>0</v>
      </c>
      <c r="C242" s="7">
        <v>0</v>
      </c>
      <c r="D242" s="7">
        <v>0.99104455779917189</v>
      </c>
      <c r="E242" s="7">
        <v>8.9554422008281051E-3</v>
      </c>
      <c r="F242" s="7">
        <v>-3.6033772504653081</v>
      </c>
      <c r="G242" s="7">
        <v>7</v>
      </c>
      <c r="H242" s="7">
        <v>1</v>
      </c>
      <c r="I242" s="7">
        <v>1</v>
      </c>
    </row>
    <row r="243" spans="2:9" x14ac:dyDescent="0.25">
      <c r="B243" s="20">
        <v>0</v>
      </c>
      <c r="C243" s="20">
        <v>1</v>
      </c>
      <c r="D243" s="20">
        <v>0.88004948390873894</v>
      </c>
      <c r="E243" s="20">
        <v>0.1199505160912612</v>
      </c>
      <c r="F243" s="20">
        <v>-4.7222886078649324</v>
      </c>
      <c r="G243" s="20">
        <v>3</v>
      </c>
      <c r="H243" s="20">
        <v>3</v>
      </c>
      <c r="I243" s="20">
        <v>0</v>
      </c>
    </row>
    <row r="244" spans="2:9" x14ac:dyDescent="0.25">
      <c r="B244" s="7">
        <v>0</v>
      </c>
      <c r="C244" s="7">
        <v>0</v>
      </c>
      <c r="D244" s="7">
        <v>0.81429487848107662</v>
      </c>
      <c r="E244" s="7">
        <v>0.18570512151892335</v>
      </c>
      <c r="F244" s="7">
        <v>-3.2487692171021116</v>
      </c>
      <c r="G244" s="7">
        <v>3</v>
      </c>
      <c r="H244" s="7">
        <v>2</v>
      </c>
      <c r="I244" s="7">
        <v>1</v>
      </c>
    </row>
    <row r="245" spans="2:9" x14ac:dyDescent="0.25">
      <c r="B245" s="7">
        <v>0</v>
      </c>
      <c r="C245" s="7">
        <v>0</v>
      </c>
      <c r="D245" s="7">
        <v>0.78744709200332941</v>
      </c>
      <c r="E245" s="7">
        <v>0.2125529079966707</v>
      </c>
      <c r="F245" s="7">
        <v>-4.8669562373905588</v>
      </c>
      <c r="G245" s="7">
        <v>4</v>
      </c>
      <c r="H245" s="7">
        <v>3</v>
      </c>
      <c r="I245" s="7">
        <v>1</v>
      </c>
    </row>
    <row r="246" spans="2:9" x14ac:dyDescent="0.25">
      <c r="B246" s="7">
        <v>0</v>
      </c>
      <c r="C246" s="7">
        <v>0</v>
      </c>
      <c r="D246" s="7">
        <v>0.96511235350766766</v>
      </c>
      <c r="E246" s="7">
        <v>3.4887646492332343E-2</v>
      </c>
      <c r="F246" s="7">
        <v>-3.7822653475891794</v>
      </c>
      <c r="G246" s="7">
        <v>5</v>
      </c>
      <c r="H246" s="7">
        <v>2</v>
      </c>
      <c r="I246" s="7">
        <v>0</v>
      </c>
    </row>
    <row r="247" spans="2:9" x14ac:dyDescent="0.25">
      <c r="B247" s="7">
        <v>0</v>
      </c>
      <c r="C247" s="7">
        <v>0</v>
      </c>
      <c r="D247" s="7">
        <v>0.99043616576952331</v>
      </c>
      <c r="E247" s="7">
        <v>9.5638342304766033E-3</v>
      </c>
      <c r="F247" s="7">
        <v>-3.7791054478488681</v>
      </c>
      <c r="G247" s="7">
        <v>1</v>
      </c>
      <c r="H247" s="7">
        <v>2</v>
      </c>
      <c r="I247" s="7">
        <v>1</v>
      </c>
    </row>
    <row r="248" spans="2:9" x14ac:dyDescent="0.25">
      <c r="B248" s="7">
        <v>0</v>
      </c>
      <c r="C248" s="7">
        <v>0</v>
      </c>
      <c r="D248" s="7">
        <v>0.93041378908288919</v>
      </c>
      <c r="E248" s="7">
        <v>6.9586210917110855E-2</v>
      </c>
      <c r="F248" s="7">
        <v>-3.3740866897806572</v>
      </c>
      <c r="G248" s="7">
        <v>2</v>
      </c>
      <c r="H248" s="7">
        <v>2</v>
      </c>
      <c r="I248" s="7">
        <v>0</v>
      </c>
    </row>
    <row r="249" spans="2:9" x14ac:dyDescent="0.25">
      <c r="B249" s="7">
        <v>0</v>
      </c>
      <c r="C249" s="7">
        <v>0</v>
      </c>
      <c r="D249" s="7">
        <v>0.99596159484230984</v>
      </c>
      <c r="E249" s="7">
        <v>4.0384051576901536E-3</v>
      </c>
      <c r="F249" s="7">
        <v>-3.5954230472947644</v>
      </c>
      <c r="G249" s="7">
        <v>7</v>
      </c>
      <c r="H249" s="7">
        <v>1</v>
      </c>
      <c r="I249" s="7">
        <v>0</v>
      </c>
    </row>
    <row r="250" spans="2:9" x14ac:dyDescent="0.25">
      <c r="B250" s="7">
        <v>0</v>
      </c>
      <c r="C250" s="7">
        <v>0</v>
      </c>
      <c r="D250" s="7">
        <v>0.9254459221442346</v>
      </c>
      <c r="E250" s="7">
        <v>7.4554077855765483E-2</v>
      </c>
      <c r="F250" s="7">
        <v>-3.753199928701946</v>
      </c>
      <c r="G250" s="7">
        <v>5</v>
      </c>
      <c r="H250" s="7">
        <v>2</v>
      </c>
      <c r="I250" s="7">
        <v>1</v>
      </c>
    </row>
    <row r="251" spans="2:9" x14ac:dyDescent="0.25">
      <c r="B251" s="7">
        <v>0</v>
      </c>
      <c r="C251" s="7">
        <v>0</v>
      </c>
      <c r="D251" s="7">
        <v>0.97819127021825214</v>
      </c>
      <c r="E251" s="7">
        <v>2.1808729781747863E-2</v>
      </c>
      <c r="F251" s="7">
        <v>-3.5326836797407237</v>
      </c>
      <c r="G251" s="7">
        <v>4</v>
      </c>
      <c r="H251" s="7">
        <v>1</v>
      </c>
      <c r="I251" s="7">
        <v>0</v>
      </c>
    </row>
    <row r="252" spans="2:9" x14ac:dyDescent="0.25">
      <c r="B252" s="7">
        <v>0</v>
      </c>
      <c r="C252" s="7">
        <v>0</v>
      </c>
      <c r="D252" s="7">
        <v>0.96813088028311112</v>
      </c>
      <c r="E252" s="7">
        <v>3.1869119716889015E-2</v>
      </c>
      <c r="F252" s="7">
        <v>-4.1796061622748875</v>
      </c>
      <c r="G252" s="7">
        <v>6</v>
      </c>
      <c r="H252" s="7">
        <v>1</v>
      </c>
      <c r="I252" s="7">
        <v>1</v>
      </c>
    </row>
    <row r="253" spans="2:9" x14ac:dyDescent="0.25">
      <c r="B253" s="7">
        <v>0</v>
      </c>
      <c r="C253" s="7">
        <v>0</v>
      </c>
      <c r="D253" s="7">
        <v>0.98373041383775506</v>
      </c>
      <c r="E253" s="7">
        <v>1.6269586162244928E-2</v>
      </c>
      <c r="F253" s="7">
        <v>-3.7125772155776069</v>
      </c>
      <c r="G253" s="7">
        <v>7</v>
      </c>
      <c r="H253" s="7">
        <v>2</v>
      </c>
      <c r="I253" s="7">
        <v>0</v>
      </c>
    </row>
    <row r="254" spans="2:9" x14ac:dyDescent="0.25">
      <c r="B254" s="7">
        <v>0</v>
      </c>
      <c r="C254" s="7">
        <v>0</v>
      </c>
      <c r="D254" s="7">
        <v>0.91664337814490349</v>
      </c>
      <c r="E254" s="7">
        <v>8.3356621855096527E-2</v>
      </c>
      <c r="F254" s="7">
        <v>-3.5972079279072608</v>
      </c>
      <c r="G254" s="7">
        <v>4</v>
      </c>
      <c r="H254" s="7">
        <v>2</v>
      </c>
      <c r="I254" s="7">
        <v>0</v>
      </c>
    </row>
    <row r="255" spans="2:9" x14ac:dyDescent="0.25">
      <c r="B255" s="7">
        <v>0</v>
      </c>
      <c r="C255" s="7">
        <v>0</v>
      </c>
      <c r="D255" s="7">
        <v>0.98373041383775506</v>
      </c>
      <c r="E255" s="7">
        <v>1.6269586162244928E-2</v>
      </c>
      <c r="F255" s="7">
        <v>-3.7125772155776069</v>
      </c>
      <c r="G255" s="7">
        <v>7</v>
      </c>
      <c r="H255" s="7">
        <v>2</v>
      </c>
      <c r="I255" s="7">
        <v>0</v>
      </c>
    </row>
    <row r="256" spans="2:9" x14ac:dyDescent="0.25">
      <c r="B256" s="7">
        <v>0</v>
      </c>
      <c r="C256" s="7">
        <v>0</v>
      </c>
      <c r="D256" s="7">
        <v>0.99893883046138621</v>
      </c>
      <c r="E256" s="7">
        <v>1.0611695386137637E-3</v>
      </c>
      <c r="F256" s="7">
        <v>-3.6452391955374592</v>
      </c>
      <c r="G256" s="7">
        <v>1</v>
      </c>
      <c r="H256" s="7">
        <v>1</v>
      </c>
      <c r="I256" s="7">
        <v>0</v>
      </c>
    </row>
    <row r="257" spans="2:9" x14ac:dyDescent="0.25">
      <c r="B257" s="7">
        <v>0</v>
      </c>
      <c r="C257" s="7">
        <v>0</v>
      </c>
      <c r="D257" s="7">
        <v>0.99104455779917189</v>
      </c>
      <c r="E257" s="7">
        <v>8.9554422008281051E-3</v>
      </c>
      <c r="F257" s="7">
        <v>-3.6033772504653081</v>
      </c>
      <c r="G257" s="7">
        <v>7</v>
      </c>
      <c r="H257" s="7">
        <v>1</v>
      </c>
      <c r="I257" s="7">
        <v>1</v>
      </c>
    </row>
    <row r="258" spans="2:9" x14ac:dyDescent="0.25">
      <c r="B258" s="7">
        <v>0</v>
      </c>
      <c r="C258" s="7">
        <v>0</v>
      </c>
      <c r="D258" s="7">
        <v>0.96074034088368787</v>
      </c>
      <c r="E258" s="7">
        <v>3.925965911631206E-2</v>
      </c>
      <c r="F258" s="7">
        <v>-3.2895538727048206</v>
      </c>
      <c r="G258" s="7">
        <v>2</v>
      </c>
      <c r="H258" s="7">
        <v>1</v>
      </c>
      <c r="I258" s="7">
        <v>1</v>
      </c>
    </row>
    <row r="259" spans="2:9" x14ac:dyDescent="0.25">
      <c r="B259" s="7">
        <v>0</v>
      </c>
      <c r="C259" s="7">
        <v>0</v>
      </c>
      <c r="D259" s="7">
        <v>0.97552509835125079</v>
      </c>
      <c r="E259" s="7">
        <v>2.4474901648749214E-2</v>
      </c>
      <c r="F259" s="7">
        <v>-3.2870081658337886</v>
      </c>
      <c r="G259" s="7">
        <v>3</v>
      </c>
      <c r="H259" s="7">
        <v>1</v>
      </c>
      <c r="I259" s="7">
        <v>0</v>
      </c>
    </row>
    <row r="260" spans="2:9" x14ac:dyDescent="0.25">
      <c r="B260" s="7">
        <v>0</v>
      </c>
      <c r="C260" s="7">
        <v>0</v>
      </c>
      <c r="D260" s="7">
        <v>0.93041378908288919</v>
      </c>
      <c r="E260" s="7">
        <v>6.9586210917110855E-2</v>
      </c>
      <c r="F260" s="7">
        <v>-3.3740866897806572</v>
      </c>
      <c r="G260" s="7">
        <v>2</v>
      </c>
      <c r="H260" s="7">
        <v>2</v>
      </c>
      <c r="I260" s="7">
        <v>0</v>
      </c>
    </row>
    <row r="261" spans="2:9" x14ac:dyDescent="0.25">
      <c r="B261" s="7">
        <v>0</v>
      </c>
      <c r="C261" s="7">
        <v>0</v>
      </c>
      <c r="D261" s="7">
        <v>0.98544402183130952</v>
      </c>
      <c r="E261" s="7">
        <v>1.4555978168690446E-2</v>
      </c>
      <c r="F261" s="7">
        <v>-4.1844277955827698</v>
      </c>
      <c r="G261" s="7">
        <v>6</v>
      </c>
      <c r="H261" s="7">
        <v>1</v>
      </c>
      <c r="I261" s="7">
        <v>0</v>
      </c>
    </row>
    <row r="262" spans="2:9" x14ac:dyDescent="0.25">
      <c r="B262" s="7">
        <v>0</v>
      </c>
      <c r="C262" s="7">
        <v>0</v>
      </c>
      <c r="D262" s="7">
        <v>0.90716690736744232</v>
      </c>
      <c r="E262" s="7">
        <v>9.2833092632557818E-2</v>
      </c>
      <c r="F262" s="7">
        <v>-3.3438697078257817</v>
      </c>
      <c r="G262" s="7">
        <v>3</v>
      </c>
      <c r="H262" s="7">
        <v>2</v>
      </c>
      <c r="I262" s="7">
        <v>0</v>
      </c>
    </row>
    <row r="263" spans="2:9" x14ac:dyDescent="0.25">
      <c r="B263" s="7">
        <v>0</v>
      </c>
      <c r="C263" s="7">
        <v>0</v>
      </c>
      <c r="D263" s="7">
        <v>0.63059228134205558</v>
      </c>
      <c r="E263" s="7">
        <v>0.36940771865794436</v>
      </c>
      <c r="F263" s="7">
        <v>-5.9059507787266856</v>
      </c>
      <c r="G263" s="7">
        <v>3</v>
      </c>
      <c r="H263" s="7">
        <v>5</v>
      </c>
      <c r="I263" s="7">
        <v>1</v>
      </c>
    </row>
    <row r="264" spans="2:9" x14ac:dyDescent="0.25">
      <c r="B264" s="7">
        <v>0</v>
      </c>
      <c r="C264" s="7">
        <v>0</v>
      </c>
      <c r="D264" s="7">
        <v>0.99104455779917189</v>
      </c>
      <c r="E264" s="7">
        <v>8.9554422008281051E-3</v>
      </c>
      <c r="F264" s="7">
        <v>-3.6033772504653081</v>
      </c>
      <c r="G264" s="7">
        <v>7</v>
      </c>
      <c r="H264" s="7">
        <v>1</v>
      </c>
      <c r="I264" s="7">
        <v>1</v>
      </c>
    </row>
    <row r="265" spans="2:9" x14ac:dyDescent="0.25">
      <c r="B265" s="7">
        <v>0</v>
      </c>
      <c r="C265" s="7">
        <v>0</v>
      </c>
      <c r="D265" s="7">
        <v>0.85713584784335484</v>
      </c>
      <c r="E265" s="7">
        <v>0.14286415215664516</v>
      </c>
      <c r="F265" s="7">
        <v>-3.3049570945308919</v>
      </c>
      <c r="G265" s="7">
        <v>2</v>
      </c>
      <c r="H265" s="7">
        <v>2</v>
      </c>
      <c r="I265" s="7">
        <v>1</v>
      </c>
    </row>
    <row r="266" spans="2:9" x14ac:dyDescent="0.25">
      <c r="B266" s="7">
        <v>0</v>
      </c>
      <c r="C266" s="7">
        <v>0</v>
      </c>
      <c r="D266" s="7">
        <v>0.99121526493405077</v>
      </c>
      <c r="E266" s="7">
        <v>8.7847350659493451E-3</v>
      </c>
      <c r="F266" s="7">
        <v>-3.6794415792864301</v>
      </c>
      <c r="G266" s="7">
        <v>5</v>
      </c>
      <c r="H266" s="7">
        <v>1</v>
      </c>
      <c r="I266" s="7">
        <v>0</v>
      </c>
    </row>
    <row r="267" spans="2:9" x14ac:dyDescent="0.25">
      <c r="B267" s="7">
        <v>0</v>
      </c>
      <c r="C267" s="7">
        <v>0</v>
      </c>
      <c r="D267" s="7">
        <v>0.98544402183130952</v>
      </c>
      <c r="E267" s="7">
        <v>1.4555978168690446E-2</v>
      </c>
      <c r="F267" s="7">
        <v>-4.1844277955827698</v>
      </c>
      <c r="G267" s="7">
        <v>6</v>
      </c>
      <c r="H267" s="7">
        <v>1</v>
      </c>
      <c r="I267" s="7">
        <v>0</v>
      </c>
    </row>
    <row r="268" spans="2:9" x14ac:dyDescent="0.25">
      <c r="B268" s="7">
        <v>0</v>
      </c>
      <c r="C268" s="7">
        <v>0</v>
      </c>
      <c r="D268" s="7">
        <v>0.90940887596887066</v>
      </c>
      <c r="E268" s="7">
        <v>9.0591124031129386E-2</v>
      </c>
      <c r="F268" s="7">
        <v>-4.7600192866521294</v>
      </c>
      <c r="G268" s="7">
        <v>2</v>
      </c>
      <c r="H268" s="7">
        <v>3</v>
      </c>
      <c r="I268" s="7">
        <v>0</v>
      </c>
    </row>
    <row r="269" spans="2:9" x14ac:dyDescent="0.25">
      <c r="B269" s="7">
        <v>0</v>
      </c>
      <c r="C269" s="7">
        <v>0</v>
      </c>
      <c r="D269" s="7">
        <v>0.95266593702697866</v>
      </c>
      <c r="E269" s="7">
        <v>4.7334062973021354E-2</v>
      </c>
      <c r="F269" s="7">
        <v>-3.519146164772891</v>
      </c>
      <c r="G269" s="7">
        <v>4</v>
      </c>
      <c r="H269" s="7">
        <v>1</v>
      </c>
      <c r="I269" s="7">
        <v>1</v>
      </c>
    </row>
    <row r="270" spans="2:9" x14ac:dyDescent="0.25">
      <c r="B270" s="7">
        <v>0</v>
      </c>
      <c r="C270" s="7">
        <v>0</v>
      </c>
      <c r="D270" s="7">
        <v>0.98063162697034534</v>
      </c>
      <c r="E270" s="7">
        <v>1.9368373029654787E-2</v>
      </c>
      <c r="F270" s="7">
        <v>-3.6816101348371211</v>
      </c>
      <c r="G270" s="7">
        <v>5</v>
      </c>
      <c r="H270" s="7">
        <v>1</v>
      </c>
      <c r="I270" s="7">
        <v>1</v>
      </c>
    </row>
    <row r="271" spans="2:9" x14ac:dyDescent="0.25">
      <c r="B271" s="7">
        <v>0</v>
      </c>
      <c r="C271" s="7">
        <v>0</v>
      </c>
      <c r="D271" s="7">
        <v>0.91664337814490349</v>
      </c>
      <c r="E271" s="7">
        <v>8.3356621855096527E-2</v>
      </c>
      <c r="F271" s="7">
        <v>-3.5972079279072608</v>
      </c>
      <c r="G271" s="7">
        <v>4</v>
      </c>
      <c r="H271" s="7">
        <v>2</v>
      </c>
      <c r="I271" s="7">
        <v>0</v>
      </c>
    </row>
    <row r="272" spans="2:9" x14ac:dyDescent="0.25">
      <c r="B272" s="7">
        <v>0</v>
      </c>
      <c r="C272" s="7">
        <v>0</v>
      </c>
      <c r="D272" s="7">
        <v>0.91664337814490349</v>
      </c>
      <c r="E272" s="7">
        <v>8.3356621855096527E-2</v>
      </c>
      <c r="F272" s="7">
        <v>-3.5972079279072608</v>
      </c>
      <c r="G272" s="7">
        <v>4</v>
      </c>
      <c r="H272" s="7">
        <v>2</v>
      </c>
      <c r="I272" s="7">
        <v>0</v>
      </c>
    </row>
    <row r="273" spans="2:9" x14ac:dyDescent="0.25">
      <c r="B273" s="7">
        <v>0</v>
      </c>
      <c r="C273" s="7">
        <v>0</v>
      </c>
      <c r="D273" s="7">
        <v>0.98063162697034534</v>
      </c>
      <c r="E273" s="7">
        <v>1.9368373029654787E-2</v>
      </c>
      <c r="F273" s="7">
        <v>-3.6816101348371211</v>
      </c>
      <c r="G273" s="7">
        <v>5</v>
      </c>
      <c r="H273" s="7">
        <v>1</v>
      </c>
      <c r="I273" s="7">
        <v>1</v>
      </c>
    </row>
    <row r="274" spans="2:9" x14ac:dyDescent="0.25">
      <c r="B274" s="7">
        <v>0</v>
      </c>
      <c r="C274" s="7">
        <v>0</v>
      </c>
      <c r="D274" s="7">
        <v>0.75746538581315048</v>
      </c>
      <c r="E274" s="7">
        <v>0.24253461418684955</v>
      </c>
      <c r="F274" s="7">
        <v>-6.7744269034410882</v>
      </c>
      <c r="G274" s="7">
        <v>2</v>
      </c>
      <c r="H274" s="7">
        <v>7</v>
      </c>
      <c r="I274" s="7">
        <v>0</v>
      </c>
    </row>
    <row r="275" spans="2:9" x14ac:dyDescent="0.25">
      <c r="B275" s="7">
        <v>0</v>
      </c>
      <c r="C275" s="7">
        <v>0</v>
      </c>
      <c r="D275" s="7">
        <v>0.98899253929077136</v>
      </c>
      <c r="E275" s="7">
        <v>1.1007460709228664E-2</v>
      </c>
      <c r="F275" s="7">
        <v>-6.6775880270757435</v>
      </c>
      <c r="G275" s="7">
        <v>1</v>
      </c>
      <c r="H275" s="7">
        <v>5</v>
      </c>
      <c r="I275" s="7">
        <v>0</v>
      </c>
    </row>
    <row r="276" spans="2:9" x14ac:dyDescent="0.25">
      <c r="B276" s="7">
        <v>0</v>
      </c>
      <c r="C276" s="7">
        <v>0</v>
      </c>
      <c r="D276" s="7">
        <v>0.91664337814490349</v>
      </c>
      <c r="E276" s="7">
        <v>8.3356621855096527E-2</v>
      </c>
      <c r="F276" s="7">
        <v>-3.5972079279072608</v>
      </c>
      <c r="G276" s="7">
        <v>4</v>
      </c>
      <c r="H276" s="7">
        <v>2</v>
      </c>
      <c r="I276" s="7">
        <v>0</v>
      </c>
    </row>
    <row r="277" spans="2:9" x14ac:dyDescent="0.25">
      <c r="B277" s="7">
        <v>0</v>
      </c>
      <c r="C277" s="7">
        <v>0</v>
      </c>
      <c r="D277" s="7">
        <v>0.81429487848107662</v>
      </c>
      <c r="E277" s="7">
        <v>0.18570512151892335</v>
      </c>
      <c r="F277" s="7">
        <v>-3.2487692171021116</v>
      </c>
      <c r="G277" s="7">
        <v>3</v>
      </c>
      <c r="H277" s="7">
        <v>2</v>
      </c>
      <c r="I277" s="7">
        <v>1</v>
      </c>
    </row>
    <row r="278" spans="2:9" x14ac:dyDescent="0.25">
      <c r="B278" s="7">
        <v>0</v>
      </c>
      <c r="C278" s="7">
        <v>0</v>
      </c>
      <c r="D278" s="7">
        <v>0.85713584784335484</v>
      </c>
      <c r="E278" s="7">
        <v>0.14286415215664516</v>
      </c>
      <c r="F278" s="7">
        <v>-3.3049570945308919</v>
      </c>
      <c r="G278" s="7">
        <v>2</v>
      </c>
      <c r="H278" s="7">
        <v>2</v>
      </c>
      <c r="I278" s="7">
        <v>1</v>
      </c>
    </row>
    <row r="279" spans="2:9" x14ac:dyDescent="0.25">
      <c r="B279" s="7">
        <v>0</v>
      </c>
      <c r="C279" s="7">
        <v>0</v>
      </c>
      <c r="D279" s="7">
        <v>0.99596159484230984</v>
      </c>
      <c r="E279" s="7">
        <v>4.0384051576901536E-3</v>
      </c>
      <c r="F279" s="7">
        <v>-3.5954230472947644</v>
      </c>
      <c r="G279" s="7">
        <v>7</v>
      </c>
      <c r="H279" s="7">
        <v>1</v>
      </c>
      <c r="I279" s="7">
        <v>0</v>
      </c>
    </row>
    <row r="280" spans="2:9" x14ac:dyDescent="0.25">
      <c r="B280" s="7">
        <v>0</v>
      </c>
      <c r="C280" s="7">
        <v>0</v>
      </c>
      <c r="D280" s="7">
        <v>0.98544402183130952</v>
      </c>
      <c r="E280" s="7">
        <v>1.4555978168690446E-2</v>
      </c>
      <c r="F280" s="7">
        <v>-4.1844277955827698</v>
      </c>
      <c r="G280" s="7">
        <v>6</v>
      </c>
      <c r="H280" s="7">
        <v>1</v>
      </c>
      <c r="I280" s="7">
        <v>0</v>
      </c>
    </row>
    <row r="281" spans="2:9" x14ac:dyDescent="0.25">
      <c r="B281" s="7">
        <v>0</v>
      </c>
      <c r="C281" s="7">
        <v>0</v>
      </c>
      <c r="D281" s="7">
        <v>0.94704815133680187</v>
      </c>
      <c r="E281" s="7">
        <v>5.295184866319811E-2</v>
      </c>
      <c r="F281" s="7">
        <v>-3.2702856203110362</v>
      </c>
      <c r="G281" s="7">
        <v>3</v>
      </c>
      <c r="H281" s="7">
        <v>1</v>
      </c>
      <c r="I281" s="7">
        <v>1</v>
      </c>
    </row>
    <row r="282" spans="2:9" x14ac:dyDescent="0.25">
      <c r="B282" s="7">
        <v>0</v>
      </c>
      <c r="C282" s="7">
        <v>0</v>
      </c>
      <c r="D282" s="7">
        <v>0.90716690736744232</v>
      </c>
      <c r="E282" s="7">
        <v>9.2833092632557818E-2</v>
      </c>
      <c r="F282" s="7">
        <v>-3.3438697078257817</v>
      </c>
      <c r="G282" s="7">
        <v>3</v>
      </c>
      <c r="H282" s="7">
        <v>2</v>
      </c>
      <c r="I282" s="7">
        <v>0</v>
      </c>
    </row>
    <row r="283" spans="2:9" x14ac:dyDescent="0.25">
      <c r="B283" s="7">
        <v>0</v>
      </c>
      <c r="C283" s="7">
        <v>0</v>
      </c>
      <c r="D283" s="7">
        <v>0.96813088028311112</v>
      </c>
      <c r="E283" s="7">
        <v>3.1869119716889015E-2</v>
      </c>
      <c r="F283" s="7">
        <v>-4.1796061622748875</v>
      </c>
      <c r="G283" s="7">
        <v>6</v>
      </c>
      <c r="H283" s="7">
        <v>1</v>
      </c>
      <c r="I283" s="7">
        <v>1</v>
      </c>
    </row>
    <row r="284" spans="2:9" x14ac:dyDescent="0.25">
      <c r="B284" s="7">
        <v>0</v>
      </c>
      <c r="C284" s="7">
        <v>0</v>
      </c>
      <c r="D284" s="7">
        <v>0.99568578980917943</v>
      </c>
      <c r="E284" s="7">
        <v>4.314210190820511E-3</v>
      </c>
      <c r="F284" s="7">
        <v>-3.7714883611567553</v>
      </c>
      <c r="G284" s="7">
        <v>1</v>
      </c>
      <c r="H284" s="7">
        <v>2</v>
      </c>
      <c r="I284" s="7">
        <v>0</v>
      </c>
    </row>
    <row r="285" spans="2:9" x14ac:dyDescent="0.25">
      <c r="B285" s="7">
        <v>0</v>
      </c>
      <c r="C285" s="7">
        <v>0</v>
      </c>
      <c r="D285" s="7">
        <v>0.99104455779917189</v>
      </c>
      <c r="E285" s="7">
        <v>8.9554422008281051E-3</v>
      </c>
      <c r="F285" s="7">
        <v>-3.6033772504653081</v>
      </c>
      <c r="G285" s="7">
        <v>7</v>
      </c>
      <c r="H285" s="7">
        <v>1</v>
      </c>
      <c r="I285" s="7">
        <v>1</v>
      </c>
    </row>
    <row r="286" spans="2:9" x14ac:dyDescent="0.25">
      <c r="B286" s="7">
        <v>0</v>
      </c>
      <c r="C286" s="7">
        <v>0</v>
      </c>
      <c r="D286" s="7">
        <v>0.90940887596887066</v>
      </c>
      <c r="E286" s="7">
        <v>9.0591124031129386E-2</v>
      </c>
      <c r="F286" s="7">
        <v>-4.7600192866521294</v>
      </c>
      <c r="G286" s="7">
        <v>2</v>
      </c>
      <c r="H286" s="7">
        <v>3</v>
      </c>
      <c r="I286" s="7">
        <v>0</v>
      </c>
    </row>
    <row r="287" spans="2:9" x14ac:dyDescent="0.25">
      <c r="B287" s="7">
        <v>0</v>
      </c>
      <c r="C287" s="7">
        <v>0</v>
      </c>
      <c r="D287" s="7">
        <v>0.90716690736744232</v>
      </c>
      <c r="E287" s="7">
        <v>9.2833092632557818E-2</v>
      </c>
      <c r="F287" s="7">
        <v>-3.3438697078257817</v>
      </c>
      <c r="G287" s="7">
        <v>3</v>
      </c>
      <c r="H287" s="7">
        <v>2</v>
      </c>
      <c r="I287" s="7">
        <v>0</v>
      </c>
    </row>
    <row r="288" spans="2:9" x14ac:dyDescent="0.25">
      <c r="B288" s="7">
        <v>0</v>
      </c>
      <c r="C288" s="7">
        <v>0</v>
      </c>
      <c r="D288" s="7">
        <v>0.99121526493405077</v>
      </c>
      <c r="E288" s="7">
        <v>8.7847350659493451E-3</v>
      </c>
      <c r="F288" s="7">
        <v>-3.6794415792864301</v>
      </c>
      <c r="G288" s="7">
        <v>5</v>
      </c>
      <c r="H288" s="7">
        <v>1</v>
      </c>
      <c r="I288" s="7">
        <v>0</v>
      </c>
    </row>
    <row r="289" spans="2:9" x14ac:dyDescent="0.25">
      <c r="B289" s="7">
        <v>0</v>
      </c>
      <c r="C289" s="7">
        <v>0</v>
      </c>
      <c r="D289" s="7">
        <v>0.99596159484230984</v>
      </c>
      <c r="E289" s="7">
        <v>4.0384051576901536E-3</v>
      </c>
      <c r="F289" s="7">
        <v>-3.5954230472947644</v>
      </c>
      <c r="G289" s="7">
        <v>7</v>
      </c>
      <c r="H289" s="7">
        <v>1</v>
      </c>
      <c r="I289" s="7">
        <v>0</v>
      </c>
    </row>
    <row r="290" spans="2:9" x14ac:dyDescent="0.25">
      <c r="B290" s="7">
        <v>0</v>
      </c>
      <c r="C290" s="7">
        <v>0</v>
      </c>
      <c r="D290" s="7">
        <v>0.95320569482769135</v>
      </c>
      <c r="E290" s="7">
        <v>4.6794305172308516E-2</v>
      </c>
      <c r="F290" s="7">
        <v>-5.1027266671846414</v>
      </c>
      <c r="G290" s="7">
        <v>7</v>
      </c>
      <c r="H290" s="7">
        <v>3</v>
      </c>
      <c r="I290" s="7">
        <v>1</v>
      </c>
    </row>
    <row r="291" spans="2:9" x14ac:dyDescent="0.25">
      <c r="B291" s="7">
        <v>0</v>
      </c>
      <c r="C291" s="7">
        <v>0</v>
      </c>
      <c r="D291" s="7">
        <v>0.95266593702697866</v>
      </c>
      <c r="E291" s="7">
        <v>4.7334062973021354E-2</v>
      </c>
      <c r="F291" s="7">
        <v>-3.519146164772891</v>
      </c>
      <c r="G291" s="7">
        <v>4</v>
      </c>
      <c r="H291" s="7">
        <v>1</v>
      </c>
      <c r="I291" s="7">
        <v>1</v>
      </c>
    </row>
    <row r="292" spans="2:9" x14ac:dyDescent="0.25">
      <c r="B292" s="7">
        <v>0</v>
      </c>
      <c r="C292" s="7">
        <v>0</v>
      </c>
      <c r="D292" s="7">
        <v>0.72366378643060991</v>
      </c>
      <c r="E292" s="7">
        <v>0.27633621356938998</v>
      </c>
      <c r="F292" s="7">
        <v>-5.5286567285310744</v>
      </c>
      <c r="G292" s="7">
        <v>2</v>
      </c>
      <c r="H292" s="7">
        <v>4</v>
      </c>
      <c r="I292" s="7">
        <v>1</v>
      </c>
    </row>
    <row r="293" spans="2:9" x14ac:dyDescent="0.25">
      <c r="B293" s="7">
        <v>0</v>
      </c>
      <c r="C293" s="7">
        <v>0</v>
      </c>
      <c r="D293" s="7">
        <v>0.98063162697034534</v>
      </c>
      <c r="E293" s="7">
        <v>1.9368373029654787E-2</v>
      </c>
      <c r="F293" s="7">
        <v>-3.6816101348371211</v>
      </c>
      <c r="G293" s="7">
        <v>5</v>
      </c>
      <c r="H293" s="7">
        <v>1</v>
      </c>
      <c r="I293" s="7">
        <v>1</v>
      </c>
    </row>
    <row r="294" spans="2:9" x14ac:dyDescent="0.25">
      <c r="B294" s="7">
        <v>0</v>
      </c>
      <c r="C294" s="7">
        <v>0</v>
      </c>
      <c r="D294" s="7">
        <v>0.99121526493405077</v>
      </c>
      <c r="E294" s="7">
        <v>8.7847350659493451E-3</v>
      </c>
      <c r="F294" s="7">
        <v>-3.6794415792864301</v>
      </c>
      <c r="G294" s="7">
        <v>5</v>
      </c>
      <c r="H294" s="7">
        <v>1</v>
      </c>
      <c r="I294" s="7">
        <v>0</v>
      </c>
    </row>
    <row r="295" spans="2:9" x14ac:dyDescent="0.25">
      <c r="B295" s="7">
        <v>0</v>
      </c>
      <c r="C295" s="7">
        <v>0</v>
      </c>
      <c r="D295" s="7">
        <v>0.81429487848107662</v>
      </c>
      <c r="E295" s="7">
        <v>0.18570512151892335</v>
      </c>
      <c r="F295" s="7">
        <v>-3.2487692171021116</v>
      </c>
      <c r="G295" s="7">
        <v>3</v>
      </c>
      <c r="H295" s="7">
        <v>2</v>
      </c>
      <c r="I295" s="7">
        <v>1</v>
      </c>
    </row>
    <row r="296" spans="2:9" x14ac:dyDescent="0.25">
      <c r="B296" s="7">
        <v>0</v>
      </c>
      <c r="C296" s="7">
        <v>0</v>
      </c>
      <c r="D296" s="7">
        <v>0.99568578980917943</v>
      </c>
      <c r="E296" s="7">
        <v>4.314210190820511E-3</v>
      </c>
      <c r="F296" s="7">
        <v>-3.7714883611567553</v>
      </c>
      <c r="G296" s="7">
        <v>1</v>
      </c>
      <c r="H296" s="7">
        <v>2</v>
      </c>
      <c r="I296" s="7">
        <v>0</v>
      </c>
    </row>
    <row r="297" spans="2:9" x14ac:dyDescent="0.25">
      <c r="B297" s="7">
        <v>0</v>
      </c>
      <c r="C297" s="7">
        <v>0</v>
      </c>
      <c r="D297" s="7">
        <v>0.90716690736744232</v>
      </c>
      <c r="E297" s="7">
        <v>9.2833092632557818E-2</v>
      </c>
      <c r="F297" s="7">
        <v>-3.3438697078257817</v>
      </c>
      <c r="G297" s="7">
        <v>3</v>
      </c>
      <c r="H297" s="7">
        <v>2</v>
      </c>
      <c r="I297" s="7">
        <v>0</v>
      </c>
    </row>
    <row r="298" spans="2:9" x14ac:dyDescent="0.25">
      <c r="B298" s="7">
        <v>0</v>
      </c>
      <c r="C298" s="7">
        <v>0</v>
      </c>
      <c r="D298" s="7">
        <v>0.99104455779917189</v>
      </c>
      <c r="E298" s="7">
        <v>8.9554422008281051E-3</v>
      </c>
      <c r="F298" s="7">
        <v>-3.6033772504653081</v>
      </c>
      <c r="G298" s="7">
        <v>7</v>
      </c>
      <c r="H298" s="7">
        <v>1</v>
      </c>
      <c r="I298" s="7">
        <v>1</v>
      </c>
    </row>
    <row r="299" spans="2:9" x14ac:dyDescent="0.25">
      <c r="B299" s="7">
        <v>0</v>
      </c>
      <c r="C299" s="7">
        <v>0</v>
      </c>
      <c r="D299" s="7">
        <v>0.99104455779917189</v>
      </c>
      <c r="E299" s="7">
        <v>8.9554422008281051E-3</v>
      </c>
      <c r="F299" s="7">
        <v>-3.6033772504653081</v>
      </c>
      <c r="G299" s="7">
        <v>7</v>
      </c>
      <c r="H299" s="7">
        <v>1</v>
      </c>
      <c r="I299" s="7">
        <v>1</v>
      </c>
    </row>
    <row r="300" spans="2:9" x14ac:dyDescent="0.25">
      <c r="B300" s="7">
        <v>0</v>
      </c>
      <c r="C300" s="7">
        <v>0</v>
      </c>
      <c r="D300" s="7">
        <v>0.94014700018967268</v>
      </c>
      <c r="E300" s="7">
        <v>5.9852999810327344E-2</v>
      </c>
      <c r="F300" s="7">
        <v>-7.4282982505894575</v>
      </c>
      <c r="G300" s="7">
        <v>1</v>
      </c>
      <c r="H300" s="7">
        <v>6</v>
      </c>
      <c r="I300" s="7">
        <v>1</v>
      </c>
    </row>
    <row r="301" spans="2:9" x14ac:dyDescent="0.25">
      <c r="B301" s="7">
        <v>0</v>
      </c>
      <c r="C301" s="7">
        <v>0</v>
      </c>
      <c r="D301" s="7">
        <v>0.84829632529047416</v>
      </c>
      <c r="E301" s="7">
        <v>0.15170367470952589</v>
      </c>
      <c r="F301" s="7">
        <v>-5.5857470850488848</v>
      </c>
      <c r="G301" s="7">
        <v>6</v>
      </c>
      <c r="H301" s="7">
        <v>3</v>
      </c>
      <c r="I301" s="7">
        <v>1</v>
      </c>
    </row>
    <row r="302" spans="2:9" x14ac:dyDescent="0.25">
      <c r="B302" s="7">
        <v>0</v>
      </c>
      <c r="C302" s="7">
        <v>0</v>
      </c>
      <c r="D302" s="7">
        <v>0.99596159484230984</v>
      </c>
      <c r="E302" s="7">
        <v>4.0384051576901536E-3</v>
      </c>
      <c r="F302" s="7">
        <v>-3.5954230472947644</v>
      </c>
      <c r="G302" s="7">
        <v>7</v>
      </c>
      <c r="H302" s="7">
        <v>1</v>
      </c>
      <c r="I302" s="7">
        <v>0</v>
      </c>
    </row>
    <row r="303" spans="2:9" x14ac:dyDescent="0.25">
      <c r="B303" s="7">
        <v>0</v>
      </c>
      <c r="C303" s="7">
        <v>0</v>
      </c>
      <c r="D303" s="7">
        <v>0.83149077083876599</v>
      </c>
      <c r="E303" s="7">
        <v>0.16850922916123401</v>
      </c>
      <c r="F303" s="7">
        <v>-3.5126130358926915</v>
      </c>
      <c r="G303" s="7">
        <v>4</v>
      </c>
      <c r="H303" s="7">
        <v>2</v>
      </c>
      <c r="I303" s="7">
        <v>1</v>
      </c>
    </row>
    <row r="304" spans="2:9" x14ac:dyDescent="0.25">
      <c r="B304" s="7">
        <v>0</v>
      </c>
      <c r="C304" s="7">
        <v>0</v>
      </c>
      <c r="D304" s="7">
        <v>0.90716690736744232</v>
      </c>
      <c r="E304" s="7">
        <v>9.2833092632557818E-2</v>
      </c>
      <c r="F304" s="7">
        <v>-3.3438697078257817</v>
      </c>
      <c r="G304" s="7">
        <v>3</v>
      </c>
      <c r="H304" s="7">
        <v>2</v>
      </c>
      <c r="I304" s="7">
        <v>0</v>
      </c>
    </row>
    <row r="305" spans="2:9" x14ac:dyDescent="0.25">
      <c r="B305" s="20">
        <v>0</v>
      </c>
      <c r="C305" s="20">
        <v>1</v>
      </c>
      <c r="D305" s="20">
        <v>0.88004948390873894</v>
      </c>
      <c r="E305" s="20">
        <v>0.1199505160912612</v>
      </c>
      <c r="F305" s="20">
        <v>-4.7222886078649324</v>
      </c>
      <c r="G305" s="20">
        <v>3</v>
      </c>
      <c r="H305" s="20">
        <v>3</v>
      </c>
      <c r="I305" s="20">
        <v>0</v>
      </c>
    </row>
    <row r="306" spans="2:9" x14ac:dyDescent="0.25">
      <c r="B306" s="7">
        <v>0</v>
      </c>
      <c r="C306" s="7">
        <v>0</v>
      </c>
      <c r="D306" s="7">
        <v>0.63059228134205558</v>
      </c>
      <c r="E306" s="7">
        <v>0.36940771865794436</v>
      </c>
      <c r="F306" s="7">
        <v>-5.9059507787266856</v>
      </c>
      <c r="G306" s="7">
        <v>3</v>
      </c>
      <c r="H306" s="7">
        <v>5</v>
      </c>
      <c r="I306" s="7">
        <v>1</v>
      </c>
    </row>
    <row r="307" spans="2:9" x14ac:dyDescent="0.25">
      <c r="B307" s="20">
        <v>0</v>
      </c>
      <c r="C307" s="20">
        <v>1</v>
      </c>
      <c r="D307" s="20">
        <v>0.53786891462132114</v>
      </c>
      <c r="E307" s="20">
        <v>0.4621310853786787</v>
      </c>
      <c r="F307" s="20">
        <v>-6.5353635095889198</v>
      </c>
      <c r="G307" s="20">
        <v>3</v>
      </c>
      <c r="H307" s="20">
        <v>8</v>
      </c>
      <c r="I307" s="20">
        <v>1</v>
      </c>
    </row>
    <row r="308" spans="2:9" x14ac:dyDescent="0.25">
      <c r="B308" s="7">
        <v>0</v>
      </c>
      <c r="C308" s="7">
        <v>0</v>
      </c>
      <c r="D308" s="7">
        <v>0.99763818703425877</v>
      </c>
      <c r="E308" s="7">
        <v>2.3618129657412058E-3</v>
      </c>
      <c r="F308" s="7">
        <v>-3.6568397269057122</v>
      </c>
      <c r="G308" s="7">
        <v>1</v>
      </c>
      <c r="H308" s="7">
        <v>1</v>
      </c>
      <c r="I308" s="7">
        <v>1</v>
      </c>
    </row>
    <row r="309" spans="2:9" x14ac:dyDescent="0.25">
      <c r="B309" s="7">
        <v>0</v>
      </c>
      <c r="C309" s="7">
        <v>0</v>
      </c>
      <c r="D309" s="7">
        <v>0.97819127021825214</v>
      </c>
      <c r="E309" s="7">
        <v>2.1808729781747863E-2</v>
      </c>
      <c r="F309" s="7">
        <v>-3.5326836797407237</v>
      </c>
      <c r="G309" s="7">
        <v>4</v>
      </c>
      <c r="H309" s="7">
        <v>1</v>
      </c>
      <c r="I309" s="7">
        <v>0</v>
      </c>
    </row>
    <row r="310" spans="2:9" x14ac:dyDescent="0.25">
      <c r="B310" s="20">
        <v>1</v>
      </c>
      <c r="C310" s="20">
        <v>0</v>
      </c>
      <c r="D310" s="20">
        <v>0.39942788359063469</v>
      </c>
      <c r="E310" s="20">
        <v>0.60057211640936514</v>
      </c>
      <c r="F310" s="20">
        <v>-6.2377818644775846</v>
      </c>
      <c r="G310" s="20">
        <v>3</v>
      </c>
      <c r="H310" s="20">
        <v>6</v>
      </c>
      <c r="I310" s="20">
        <v>1</v>
      </c>
    </row>
    <row r="311" spans="2:9" x14ac:dyDescent="0.25">
      <c r="B311" s="7">
        <v>0</v>
      </c>
      <c r="C311" s="7">
        <v>0</v>
      </c>
      <c r="D311" s="7">
        <v>0.99121526493405077</v>
      </c>
      <c r="E311" s="7">
        <v>8.7847350659493451E-3</v>
      </c>
      <c r="F311" s="7">
        <v>-3.6794415792864301</v>
      </c>
      <c r="G311" s="7">
        <v>5</v>
      </c>
      <c r="H311" s="7">
        <v>1</v>
      </c>
      <c r="I311" s="7">
        <v>0</v>
      </c>
    </row>
    <row r="312" spans="2:9" x14ac:dyDescent="0.25">
      <c r="B312" s="7">
        <v>0</v>
      </c>
      <c r="C312" s="7">
        <v>0</v>
      </c>
      <c r="D312" s="7">
        <v>0.93041378908288919</v>
      </c>
      <c r="E312" s="7">
        <v>6.9586210917110855E-2</v>
      </c>
      <c r="F312" s="7">
        <v>-3.3740866897806572</v>
      </c>
      <c r="G312" s="7">
        <v>2</v>
      </c>
      <c r="H312" s="7">
        <v>2</v>
      </c>
      <c r="I312" s="7">
        <v>0</v>
      </c>
    </row>
    <row r="313" spans="2:9" x14ac:dyDescent="0.25">
      <c r="B313" s="7">
        <v>0</v>
      </c>
      <c r="C313" s="7">
        <v>0</v>
      </c>
      <c r="D313" s="7">
        <v>0.99893883046138621</v>
      </c>
      <c r="E313" s="7">
        <v>1.0611695386137637E-3</v>
      </c>
      <c r="F313" s="7">
        <v>-3.6452391955374592</v>
      </c>
      <c r="G313" s="7">
        <v>1</v>
      </c>
      <c r="H313" s="7">
        <v>1</v>
      </c>
      <c r="I313" s="7">
        <v>0</v>
      </c>
    </row>
    <row r="314" spans="2:9" x14ac:dyDescent="0.25">
      <c r="B314" s="7">
        <v>0</v>
      </c>
      <c r="C314" s="7">
        <v>0</v>
      </c>
      <c r="D314" s="7">
        <v>0.97819127021825214</v>
      </c>
      <c r="E314" s="7">
        <v>2.1808729781747863E-2</v>
      </c>
      <c r="F314" s="7">
        <v>-3.5326836797407237</v>
      </c>
      <c r="G314" s="7">
        <v>4</v>
      </c>
      <c r="H314" s="7">
        <v>1</v>
      </c>
      <c r="I314" s="7">
        <v>0</v>
      </c>
    </row>
    <row r="315" spans="2:9" x14ac:dyDescent="0.25">
      <c r="B315" s="7">
        <v>0</v>
      </c>
      <c r="C315" s="7">
        <v>0</v>
      </c>
      <c r="D315" s="7">
        <v>0.90716690736744232</v>
      </c>
      <c r="E315" s="7">
        <v>9.2833092632557818E-2</v>
      </c>
      <c r="F315" s="7">
        <v>-3.3438697078257817</v>
      </c>
      <c r="G315" s="7">
        <v>3</v>
      </c>
      <c r="H315" s="7">
        <v>2</v>
      </c>
      <c r="I315" s="7">
        <v>0</v>
      </c>
    </row>
    <row r="316" spans="2:9" x14ac:dyDescent="0.25">
      <c r="B316" s="7">
        <v>0</v>
      </c>
      <c r="C316" s="7">
        <v>0</v>
      </c>
      <c r="D316" s="7">
        <v>0.96813088028311112</v>
      </c>
      <c r="E316" s="7">
        <v>3.1869119716889015E-2</v>
      </c>
      <c r="F316" s="7">
        <v>-4.1796061622748875</v>
      </c>
      <c r="G316" s="7">
        <v>6</v>
      </c>
      <c r="H316" s="7">
        <v>1</v>
      </c>
      <c r="I316" s="7">
        <v>1</v>
      </c>
    </row>
    <row r="317" spans="2:9" x14ac:dyDescent="0.25">
      <c r="B317" s="7">
        <v>0</v>
      </c>
      <c r="C317" s="7">
        <v>0</v>
      </c>
      <c r="D317" s="7">
        <v>0.94704815133680187</v>
      </c>
      <c r="E317" s="7">
        <v>5.295184866319811E-2</v>
      </c>
      <c r="F317" s="7">
        <v>-3.2702856203110362</v>
      </c>
      <c r="G317" s="7">
        <v>3</v>
      </c>
      <c r="H317" s="7">
        <v>1</v>
      </c>
      <c r="I317" s="7">
        <v>1</v>
      </c>
    </row>
    <row r="318" spans="2:9" x14ac:dyDescent="0.25">
      <c r="B318" s="20">
        <v>0</v>
      </c>
      <c r="C318" s="20">
        <v>1</v>
      </c>
      <c r="D318" s="20">
        <v>0.96511235350766766</v>
      </c>
      <c r="E318" s="20">
        <v>3.4887646492332343E-2</v>
      </c>
      <c r="F318" s="20">
        <v>-3.7822653475891794</v>
      </c>
      <c r="G318" s="20">
        <v>5</v>
      </c>
      <c r="H318" s="20">
        <v>2</v>
      </c>
      <c r="I318" s="20">
        <v>0</v>
      </c>
    </row>
    <row r="319" spans="2:9" x14ac:dyDescent="0.25">
      <c r="B319" s="20">
        <v>0</v>
      </c>
      <c r="C319" s="20">
        <v>1</v>
      </c>
      <c r="D319" s="20">
        <v>0.93041378908288919</v>
      </c>
      <c r="E319" s="20">
        <v>6.9586210917110855E-2</v>
      </c>
      <c r="F319" s="20">
        <v>-3.3740866897806572</v>
      </c>
      <c r="G319" s="20">
        <v>2</v>
      </c>
      <c r="H319" s="20">
        <v>2</v>
      </c>
      <c r="I319" s="20">
        <v>0</v>
      </c>
    </row>
    <row r="320" spans="2:9" x14ac:dyDescent="0.25">
      <c r="B320" s="7">
        <v>0</v>
      </c>
      <c r="C320" s="7">
        <v>0</v>
      </c>
      <c r="D320" s="7">
        <v>0.99568578980917943</v>
      </c>
      <c r="E320" s="7">
        <v>4.314210190820511E-3</v>
      </c>
      <c r="F320" s="7">
        <v>-3.7714883611567553</v>
      </c>
      <c r="G320" s="7">
        <v>1</v>
      </c>
      <c r="H320" s="7">
        <v>2</v>
      </c>
      <c r="I320" s="7">
        <v>0</v>
      </c>
    </row>
    <row r="321" spans="2:9" x14ac:dyDescent="0.25">
      <c r="B321" s="7">
        <v>0</v>
      </c>
      <c r="C321" s="7">
        <v>0</v>
      </c>
      <c r="D321" s="7">
        <v>0.91592394935374377</v>
      </c>
      <c r="E321" s="7">
        <v>8.4076050646256215E-2</v>
      </c>
      <c r="F321" s="7">
        <v>-6.3128412191747154</v>
      </c>
      <c r="G321" s="7">
        <v>3</v>
      </c>
      <c r="H321" s="7">
        <v>13</v>
      </c>
      <c r="I321" s="7">
        <v>0</v>
      </c>
    </row>
    <row r="322" spans="2:9" x14ac:dyDescent="0.25">
      <c r="B322" s="7">
        <v>0</v>
      </c>
      <c r="C322" s="7">
        <v>0</v>
      </c>
      <c r="D322" s="7">
        <v>0.97819127021825214</v>
      </c>
      <c r="E322" s="7">
        <v>2.1808729781747863E-2</v>
      </c>
      <c r="F322" s="7">
        <v>-3.5326836797407237</v>
      </c>
      <c r="G322" s="7">
        <v>4</v>
      </c>
      <c r="H322" s="7">
        <v>1</v>
      </c>
      <c r="I322" s="7">
        <v>0</v>
      </c>
    </row>
    <row r="323" spans="2:9" x14ac:dyDescent="0.25">
      <c r="B323" s="20">
        <v>0</v>
      </c>
      <c r="C323" s="20">
        <v>1</v>
      </c>
      <c r="D323" s="20">
        <v>0.83149077083876599</v>
      </c>
      <c r="E323" s="20">
        <v>0.16850922916123401</v>
      </c>
      <c r="F323" s="20">
        <v>-3.5126130358926915</v>
      </c>
      <c r="G323" s="20">
        <v>4</v>
      </c>
      <c r="H323" s="20">
        <v>2</v>
      </c>
      <c r="I323" s="20">
        <v>1</v>
      </c>
    </row>
    <row r="324" spans="2:9" x14ac:dyDescent="0.25">
      <c r="B324" s="7">
        <v>0</v>
      </c>
      <c r="C324" s="7">
        <v>0</v>
      </c>
      <c r="D324" s="7">
        <v>0.99104455779917189</v>
      </c>
      <c r="E324" s="7">
        <v>8.9554422008281051E-3</v>
      </c>
      <c r="F324" s="7">
        <v>-3.6033772504653081</v>
      </c>
      <c r="G324" s="7">
        <v>7</v>
      </c>
      <c r="H324" s="7">
        <v>1</v>
      </c>
      <c r="I324" s="7">
        <v>1</v>
      </c>
    </row>
    <row r="325" spans="2:9" x14ac:dyDescent="0.25">
      <c r="B325" s="7">
        <v>0</v>
      </c>
      <c r="C325" s="7">
        <v>0</v>
      </c>
      <c r="D325" s="7">
        <v>0.93041378908288919</v>
      </c>
      <c r="E325" s="7">
        <v>6.9586210917110855E-2</v>
      </c>
      <c r="F325" s="7">
        <v>-3.3740866897806572</v>
      </c>
      <c r="G325" s="7">
        <v>2</v>
      </c>
      <c r="H325" s="7">
        <v>2</v>
      </c>
      <c r="I325" s="7">
        <v>0</v>
      </c>
    </row>
    <row r="326" spans="2:9" x14ac:dyDescent="0.25">
      <c r="B326" s="7">
        <v>0</v>
      </c>
      <c r="C326" s="7">
        <v>0</v>
      </c>
      <c r="D326" s="7">
        <v>0.97776852995699703</v>
      </c>
      <c r="E326" s="7">
        <v>2.2231470043002931E-2</v>
      </c>
      <c r="F326" s="7">
        <v>-8.3838257013324604</v>
      </c>
      <c r="G326" s="7">
        <v>1</v>
      </c>
      <c r="H326" s="7">
        <v>10</v>
      </c>
      <c r="I326" s="7">
        <v>1</v>
      </c>
    </row>
    <row r="327" spans="2:9" x14ac:dyDescent="0.25">
      <c r="B327" s="7">
        <v>0</v>
      </c>
      <c r="C327" s="7">
        <v>0</v>
      </c>
      <c r="D327" s="7">
        <v>0.91664337814490349</v>
      </c>
      <c r="E327" s="7">
        <v>8.3356621855096527E-2</v>
      </c>
      <c r="F327" s="7">
        <v>-3.5972079279072608</v>
      </c>
      <c r="G327" s="7">
        <v>4</v>
      </c>
      <c r="H327" s="7">
        <v>2</v>
      </c>
      <c r="I327" s="7">
        <v>0</v>
      </c>
    </row>
    <row r="328" spans="2:9" x14ac:dyDescent="0.25">
      <c r="B328" s="7">
        <v>0</v>
      </c>
      <c r="C328" s="7">
        <v>0</v>
      </c>
      <c r="D328" s="7">
        <v>0.96813088028311112</v>
      </c>
      <c r="E328" s="7">
        <v>3.1869119716889015E-2</v>
      </c>
      <c r="F328" s="7">
        <v>-4.1796061622748875</v>
      </c>
      <c r="G328" s="7">
        <v>6</v>
      </c>
      <c r="H328" s="7">
        <v>1</v>
      </c>
      <c r="I328" s="7">
        <v>1</v>
      </c>
    </row>
    <row r="329" spans="2:9" x14ac:dyDescent="0.25">
      <c r="B329" s="7">
        <v>0</v>
      </c>
      <c r="C329" s="7">
        <v>0</v>
      </c>
      <c r="D329" s="7">
        <v>0.99121526493405077</v>
      </c>
      <c r="E329" s="7">
        <v>8.7847350659493451E-3</v>
      </c>
      <c r="F329" s="7">
        <v>-3.6794415792864301</v>
      </c>
      <c r="G329" s="7">
        <v>5</v>
      </c>
      <c r="H329" s="7">
        <v>1</v>
      </c>
      <c r="I329" s="7">
        <v>0</v>
      </c>
    </row>
    <row r="330" spans="2:9" x14ac:dyDescent="0.25">
      <c r="B330" s="7">
        <v>0</v>
      </c>
      <c r="C330" s="7">
        <v>0</v>
      </c>
      <c r="D330" s="7">
        <v>0.95266593702697866</v>
      </c>
      <c r="E330" s="7">
        <v>4.7334062973021354E-2</v>
      </c>
      <c r="F330" s="7">
        <v>-3.519146164772891</v>
      </c>
      <c r="G330" s="7">
        <v>4</v>
      </c>
      <c r="H330" s="7">
        <v>1</v>
      </c>
      <c r="I330" s="7">
        <v>1</v>
      </c>
    </row>
    <row r="331" spans="2:9" x14ac:dyDescent="0.25">
      <c r="B331" s="7">
        <v>0</v>
      </c>
      <c r="C331" s="7">
        <v>0</v>
      </c>
      <c r="D331" s="7">
        <v>0.98899253929077136</v>
      </c>
      <c r="E331" s="7">
        <v>1.1007460709228664E-2</v>
      </c>
      <c r="F331" s="7">
        <v>-6.6775880270757435</v>
      </c>
      <c r="G331" s="7">
        <v>1</v>
      </c>
      <c r="H331" s="7">
        <v>5</v>
      </c>
      <c r="I331" s="7">
        <v>0</v>
      </c>
    </row>
    <row r="332" spans="2:9" x14ac:dyDescent="0.25">
      <c r="B332" s="7">
        <v>0</v>
      </c>
      <c r="C332" s="7">
        <v>0</v>
      </c>
      <c r="D332" s="7">
        <v>0.90716690736744232</v>
      </c>
      <c r="E332" s="7">
        <v>9.2833092632557818E-2</v>
      </c>
      <c r="F332" s="7">
        <v>-3.3438697078257817</v>
      </c>
      <c r="G332" s="7">
        <v>3</v>
      </c>
      <c r="H332" s="7">
        <v>2</v>
      </c>
      <c r="I332" s="7">
        <v>0</v>
      </c>
    </row>
    <row r="333" spans="2:9" x14ac:dyDescent="0.25">
      <c r="B333" s="7">
        <v>0</v>
      </c>
      <c r="C333" s="7">
        <v>0</v>
      </c>
      <c r="D333" s="7">
        <v>0.97819127021825214</v>
      </c>
      <c r="E333" s="7">
        <v>2.1808729781747863E-2</v>
      </c>
      <c r="F333" s="7">
        <v>-3.5326836797407237</v>
      </c>
      <c r="G333" s="7">
        <v>4</v>
      </c>
      <c r="H333" s="7">
        <v>1</v>
      </c>
      <c r="I333" s="7">
        <v>0</v>
      </c>
    </row>
    <row r="334" spans="2:9" x14ac:dyDescent="0.25">
      <c r="B334" s="7">
        <v>0</v>
      </c>
      <c r="C334" s="7">
        <v>0</v>
      </c>
      <c r="D334" s="7">
        <v>0.7918510388959773</v>
      </c>
      <c r="E334" s="7">
        <v>0.2081489611040227</v>
      </c>
      <c r="F334" s="7">
        <v>-6.120761158958123</v>
      </c>
      <c r="G334" s="7">
        <v>3</v>
      </c>
      <c r="H334" s="7">
        <v>5</v>
      </c>
      <c r="I334" s="7">
        <v>0</v>
      </c>
    </row>
    <row r="335" spans="2:9" x14ac:dyDescent="0.25">
      <c r="B335" s="7">
        <v>0</v>
      </c>
      <c r="C335" s="7">
        <v>0</v>
      </c>
      <c r="D335" s="7">
        <v>0.99104455779917189</v>
      </c>
      <c r="E335" s="7">
        <v>8.9554422008281051E-3</v>
      </c>
      <c r="F335" s="7">
        <v>-3.6033772504653081</v>
      </c>
      <c r="G335" s="7">
        <v>7</v>
      </c>
      <c r="H335" s="7">
        <v>1</v>
      </c>
      <c r="I335" s="7">
        <v>1</v>
      </c>
    </row>
    <row r="336" spans="2:9" x14ac:dyDescent="0.25">
      <c r="B336" s="7">
        <v>0</v>
      </c>
      <c r="C336" s="7">
        <v>0</v>
      </c>
      <c r="D336" s="7">
        <v>0.99104455779917189</v>
      </c>
      <c r="E336" s="7">
        <v>8.9554422008281051E-3</v>
      </c>
      <c r="F336" s="7">
        <v>-3.6033772504653081</v>
      </c>
      <c r="G336" s="7">
        <v>7</v>
      </c>
      <c r="H336" s="7">
        <v>1</v>
      </c>
      <c r="I336" s="7">
        <v>1</v>
      </c>
    </row>
    <row r="337" spans="2:9" x14ac:dyDescent="0.25">
      <c r="B337" s="7">
        <v>0</v>
      </c>
      <c r="C337" s="7">
        <v>0</v>
      </c>
      <c r="D337" s="7">
        <v>0.81429487848107662</v>
      </c>
      <c r="E337" s="7">
        <v>0.18570512151892335</v>
      </c>
      <c r="F337" s="7">
        <v>-3.2487692171021116</v>
      </c>
      <c r="G337" s="7">
        <v>3</v>
      </c>
      <c r="H337" s="7">
        <v>2</v>
      </c>
      <c r="I337" s="7">
        <v>1</v>
      </c>
    </row>
    <row r="338" spans="2:9" x14ac:dyDescent="0.25">
      <c r="B338" s="7">
        <v>0</v>
      </c>
      <c r="C338" s="7">
        <v>0</v>
      </c>
      <c r="D338" s="7">
        <v>0.56705201890105983</v>
      </c>
      <c r="E338" s="7">
        <v>0.43294798109894</v>
      </c>
      <c r="F338" s="7">
        <v>-6.8311458544590886</v>
      </c>
      <c r="G338" s="7">
        <v>4</v>
      </c>
      <c r="H338" s="7">
        <v>8</v>
      </c>
      <c r="I338" s="7">
        <v>1</v>
      </c>
    </row>
    <row r="339" spans="2:9" x14ac:dyDescent="0.25">
      <c r="B339" s="7">
        <v>0</v>
      </c>
      <c r="C339" s="7">
        <v>0</v>
      </c>
      <c r="D339" s="7">
        <v>0.99568578980917943</v>
      </c>
      <c r="E339" s="7">
        <v>4.314210190820511E-3</v>
      </c>
      <c r="F339" s="7">
        <v>-3.7714883611567553</v>
      </c>
      <c r="G339" s="7">
        <v>1</v>
      </c>
      <c r="H339" s="7">
        <v>2</v>
      </c>
      <c r="I339" s="7">
        <v>0</v>
      </c>
    </row>
    <row r="340" spans="2:9" x14ac:dyDescent="0.25">
      <c r="B340" s="7">
        <v>0</v>
      </c>
      <c r="C340" s="7">
        <v>0</v>
      </c>
      <c r="D340" s="7">
        <v>0.90940887596887066</v>
      </c>
      <c r="E340" s="7">
        <v>9.0591124031129386E-2</v>
      </c>
      <c r="F340" s="7">
        <v>-4.7600192866521294</v>
      </c>
      <c r="G340" s="7">
        <v>2</v>
      </c>
      <c r="H340" s="7">
        <v>3</v>
      </c>
      <c r="I340" s="7">
        <v>0</v>
      </c>
    </row>
    <row r="341" spans="2:9" x14ac:dyDescent="0.25">
      <c r="B341" s="7">
        <v>0</v>
      </c>
      <c r="C341" s="7">
        <v>0</v>
      </c>
      <c r="D341" s="7">
        <v>0.99104455779917189</v>
      </c>
      <c r="E341" s="7">
        <v>8.9554422008281051E-3</v>
      </c>
      <c r="F341" s="7">
        <v>-3.6033772504653081</v>
      </c>
      <c r="G341" s="7">
        <v>7</v>
      </c>
      <c r="H341" s="7">
        <v>1</v>
      </c>
      <c r="I341" s="7">
        <v>1</v>
      </c>
    </row>
    <row r="342" spans="2:9" x14ac:dyDescent="0.25">
      <c r="B342" s="7">
        <v>0</v>
      </c>
      <c r="C342" s="7">
        <v>0</v>
      </c>
      <c r="D342" s="7">
        <v>0.99121526493405077</v>
      </c>
      <c r="E342" s="7">
        <v>8.7847350659493451E-3</v>
      </c>
      <c r="F342" s="7">
        <v>-3.6794415792864301</v>
      </c>
      <c r="G342" s="7">
        <v>5</v>
      </c>
      <c r="H342" s="7">
        <v>1</v>
      </c>
      <c r="I342" s="7">
        <v>0</v>
      </c>
    </row>
    <row r="343" spans="2:9" x14ac:dyDescent="0.25">
      <c r="B343" s="7">
        <v>0</v>
      </c>
      <c r="C343" s="7">
        <v>0</v>
      </c>
      <c r="D343" s="7">
        <v>0.99596159484230984</v>
      </c>
      <c r="E343" s="7">
        <v>4.0384051576901536E-3</v>
      </c>
      <c r="F343" s="7">
        <v>-3.5954230472947644</v>
      </c>
      <c r="G343" s="7">
        <v>7</v>
      </c>
      <c r="H343" s="7">
        <v>1</v>
      </c>
      <c r="I343" s="7">
        <v>0</v>
      </c>
    </row>
    <row r="344" spans="2:9" x14ac:dyDescent="0.25">
      <c r="B344" s="7">
        <v>0</v>
      </c>
      <c r="C344" s="7">
        <v>0</v>
      </c>
      <c r="D344" s="7">
        <v>0.68292269545632189</v>
      </c>
      <c r="E344" s="7">
        <v>0.31707730454367811</v>
      </c>
      <c r="F344" s="7">
        <v>-5.7087436605487083</v>
      </c>
      <c r="G344" s="7">
        <v>4</v>
      </c>
      <c r="H344" s="7">
        <v>4</v>
      </c>
      <c r="I344" s="7">
        <v>1</v>
      </c>
    </row>
    <row r="345" spans="2:9" x14ac:dyDescent="0.25">
      <c r="B345" s="7">
        <v>0</v>
      </c>
      <c r="C345" s="7">
        <v>0</v>
      </c>
      <c r="D345" s="7">
        <v>0.96511235350766766</v>
      </c>
      <c r="E345" s="7">
        <v>3.4887646492332343E-2</v>
      </c>
      <c r="F345" s="7">
        <v>-3.7822653475891794</v>
      </c>
      <c r="G345" s="7">
        <v>5</v>
      </c>
      <c r="H345" s="7">
        <v>2</v>
      </c>
      <c r="I345" s="7">
        <v>0</v>
      </c>
    </row>
    <row r="346" spans="2:9" x14ac:dyDescent="0.25">
      <c r="B346" s="7">
        <v>0</v>
      </c>
      <c r="C346" s="7">
        <v>0</v>
      </c>
      <c r="D346" s="7">
        <v>0.81007993587584437</v>
      </c>
      <c r="E346" s="7">
        <v>0.18992006412415563</v>
      </c>
      <c r="F346" s="7">
        <v>-5.6236453368133033</v>
      </c>
      <c r="G346" s="7">
        <v>3</v>
      </c>
      <c r="H346" s="7">
        <v>4</v>
      </c>
      <c r="I346" s="7">
        <v>0</v>
      </c>
    </row>
    <row r="347" spans="2:9" x14ac:dyDescent="0.25">
      <c r="B347" s="7">
        <v>0</v>
      </c>
      <c r="C347" s="7">
        <v>0</v>
      </c>
      <c r="D347" s="7">
        <v>0.94704815133680187</v>
      </c>
      <c r="E347" s="7">
        <v>5.295184866319811E-2</v>
      </c>
      <c r="F347" s="7">
        <v>-3.2702856203110362</v>
      </c>
      <c r="G347" s="7">
        <v>3</v>
      </c>
      <c r="H347" s="7">
        <v>1</v>
      </c>
      <c r="I347" s="7">
        <v>1</v>
      </c>
    </row>
    <row r="348" spans="2:9" x14ac:dyDescent="0.25">
      <c r="B348" s="7">
        <v>0</v>
      </c>
      <c r="C348" s="7">
        <v>0</v>
      </c>
      <c r="D348" s="7">
        <v>0.99104455779917189</v>
      </c>
      <c r="E348" s="7">
        <v>8.9554422008281051E-3</v>
      </c>
      <c r="F348" s="7">
        <v>-3.6033772504653081</v>
      </c>
      <c r="G348" s="7">
        <v>7</v>
      </c>
      <c r="H348" s="7">
        <v>1</v>
      </c>
      <c r="I348" s="7">
        <v>1</v>
      </c>
    </row>
    <row r="349" spans="2:9" x14ac:dyDescent="0.25">
      <c r="B349" s="7">
        <v>0</v>
      </c>
      <c r="C349" s="7">
        <v>0</v>
      </c>
      <c r="D349" s="7">
        <v>0.98063162697034534</v>
      </c>
      <c r="E349" s="7">
        <v>1.9368373029654787E-2</v>
      </c>
      <c r="F349" s="7">
        <v>-3.6816101348371211</v>
      </c>
      <c r="G349" s="7">
        <v>5</v>
      </c>
      <c r="H349" s="7">
        <v>1</v>
      </c>
      <c r="I349" s="7">
        <v>1</v>
      </c>
    </row>
    <row r="350" spans="2:9" x14ac:dyDescent="0.25">
      <c r="B350" s="7">
        <v>0</v>
      </c>
      <c r="C350" s="7">
        <v>0</v>
      </c>
      <c r="D350" s="7">
        <v>0.98899253929077136</v>
      </c>
      <c r="E350" s="7">
        <v>1.1007460709228664E-2</v>
      </c>
      <c r="F350" s="7">
        <v>-6.6775880270757435</v>
      </c>
      <c r="G350" s="7">
        <v>1</v>
      </c>
      <c r="H350" s="7">
        <v>5</v>
      </c>
      <c r="I350" s="7">
        <v>0</v>
      </c>
    </row>
    <row r="351" spans="2:9" x14ac:dyDescent="0.25">
      <c r="B351" s="7">
        <v>0</v>
      </c>
      <c r="C351" s="7">
        <v>0</v>
      </c>
      <c r="D351" s="7">
        <v>0.94704815133680187</v>
      </c>
      <c r="E351" s="7">
        <v>5.295184866319811E-2</v>
      </c>
      <c r="F351" s="7">
        <v>-3.2702856203110362</v>
      </c>
      <c r="G351" s="7">
        <v>3</v>
      </c>
      <c r="H351" s="7">
        <v>1</v>
      </c>
      <c r="I351" s="7">
        <v>1</v>
      </c>
    </row>
    <row r="352" spans="2:9" x14ac:dyDescent="0.25">
      <c r="B352" s="7">
        <v>0</v>
      </c>
      <c r="C352" s="7">
        <v>0</v>
      </c>
      <c r="D352" s="7">
        <v>0.93041378908288919</v>
      </c>
      <c r="E352" s="7">
        <v>6.9586210917110855E-2</v>
      </c>
      <c r="F352" s="7">
        <v>-3.3740866897806572</v>
      </c>
      <c r="G352" s="7">
        <v>2</v>
      </c>
      <c r="H352" s="7">
        <v>2</v>
      </c>
      <c r="I352" s="7">
        <v>0</v>
      </c>
    </row>
    <row r="353" spans="2:9" x14ac:dyDescent="0.25">
      <c r="B353" s="7">
        <v>0</v>
      </c>
      <c r="C353" s="7">
        <v>0</v>
      </c>
      <c r="D353" s="7">
        <v>0.98544402183130952</v>
      </c>
      <c r="E353" s="7">
        <v>1.4555978168690446E-2</v>
      </c>
      <c r="F353" s="7">
        <v>-4.1844277955827698</v>
      </c>
      <c r="G353" s="7">
        <v>6</v>
      </c>
      <c r="H353" s="7">
        <v>1</v>
      </c>
      <c r="I353" s="7">
        <v>0</v>
      </c>
    </row>
    <row r="354" spans="2:9" x14ac:dyDescent="0.25">
      <c r="B354" s="7">
        <v>0</v>
      </c>
      <c r="C354" s="7">
        <v>0</v>
      </c>
      <c r="D354" s="7">
        <v>0.94704815133680187</v>
      </c>
      <c r="E354" s="7">
        <v>5.295184866319811E-2</v>
      </c>
      <c r="F354" s="7">
        <v>-3.2702856203110362</v>
      </c>
      <c r="G354" s="7">
        <v>3</v>
      </c>
      <c r="H354" s="7">
        <v>1</v>
      </c>
      <c r="I354" s="7">
        <v>1</v>
      </c>
    </row>
    <row r="355" spans="2:9" x14ac:dyDescent="0.25">
      <c r="B355" s="7">
        <v>0</v>
      </c>
      <c r="C355" s="7">
        <v>0</v>
      </c>
      <c r="D355" s="7">
        <v>0.96511235350766766</v>
      </c>
      <c r="E355" s="7">
        <v>3.4887646492332343E-2</v>
      </c>
      <c r="F355" s="7">
        <v>-3.7822653475891794</v>
      </c>
      <c r="G355" s="7">
        <v>5</v>
      </c>
      <c r="H355" s="7">
        <v>2</v>
      </c>
      <c r="I355" s="7">
        <v>0</v>
      </c>
    </row>
    <row r="356" spans="2:9" x14ac:dyDescent="0.25">
      <c r="B356" s="7">
        <v>0</v>
      </c>
      <c r="C356" s="7">
        <v>0</v>
      </c>
      <c r="D356" s="7">
        <v>0.98063162697034534</v>
      </c>
      <c r="E356" s="7">
        <v>1.9368373029654787E-2</v>
      </c>
      <c r="F356" s="7">
        <v>-3.6816101348371211</v>
      </c>
      <c r="G356" s="7">
        <v>5</v>
      </c>
      <c r="H356" s="7">
        <v>1</v>
      </c>
      <c r="I356" s="7">
        <v>1</v>
      </c>
    </row>
    <row r="357" spans="2:9" x14ac:dyDescent="0.25">
      <c r="B357" s="7">
        <v>0</v>
      </c>
      <c r="C357" s="7">
        <v>0</v>
      </c>
      <c r="D357" s="7">
        <v>0.99104455779917189</v>
      </c>
      <c r="E357" s="7">
        <v>8.9554422008281051E-3</v>
      </c>
      <c r="F357" s="7">
        <v>-3.6033772504653081</v>
      </c>
      <c r="G357" s="7">
        <v>7</v>
      </c>
      <c r="H357" s="7">
        <v>1</v>
      </c>
      <c r="I357" s="7">
        <v>1</v>
      </c>
    </row>
    <row r="358" spans="2:9" x14ac:dyDescent="0.25">
      <c r="B358" s="7">
        <v>0</v>
      </c>
      <c r="C358" s="7">
        <v>0</v>
      </c>
      <c r="D358" s="7">
        <v>0.96074034088368787</v>
      </c>
      <c r="E358" s="7">
        <v>3.925965911631206E-2</v>
      </c>
      <c r="F358" s="7">
        <v>-3.2895538727048206</v>
      </c>
      <c r="G358" s="7">
        <v>2</v>
      </c>
      <c r="H358" s="7">
        <v>1</v>
      </c>
      <c r="I358" s="7">
        <v>1</v>
      </c>
    </row>
    <row r="359" spans="2:9" x14ac:dyDescent="0.25">
      <c r="B359" s="7">
        <v>0</v>
      </c>
      <c r="C359" s="7">
        <v>0</v>
      </c>
      <c r="D359" s="7">
        <v>0.99104455779917189</v>
      </c>
      <c r="E359" s="7">
        <v>8.9554422008281051E-3</v>
      </c>
      <c r="F359" s="7">
        <v>-3.6033772504653081</v>
      </c>
      <c r="G359" s="7">
        <v>7</v>
      </c>
      <c r="H359" s="7">
        <v>1</v>
      </c>
      <c r="I359" s="7">
        <v>1</v>
      </c>
    </row>
    <row r="360" spans="2:9" x14ac:dyDescent="0.25">
      <c r="B360" s="7">
        <v>0</v>
      </c>
      <c r="C360" s="7">
        <v>0</v>
      </c>
      <c r="D360" s="7">
        <v>0.99104455779917189</v>
      </c>
      <c r="E360" s="7">
        <v>8.9554422008281051E-3</v>
      </c>
      <c r="F360" s="7">
        <v>-3.6033772504653081</v>
      </c>
      <c r="G360" s="7">
        <v>7</v>
      </c>
      <c r="H360" s="7">
        <v>1</v>
      </c>
      <c r="I360" s="7">
        <v>1</v>
      </c>
    </row>
    <row r="361" spans="2:9" x14ac:dyDescent="0.25">
      <c r="B361" s="7">
        <v>0</v>
      </c>
      <c r="C361" s="7">
        <v>0</v>
      </c>
      <c r="D361" s="7">
        <v>0.98199377494684714</v>
      </c>
      <c r="E361" s="7">
        <v>1.8006225053153007E-2</v>
      </c>
      <c r="F361" s="7">
        <v>-3.2985312613758944</v>
      </c>
      <c r="G361" s="7">
        <v>2</v>
      </c>
      <c r="H361" s="7">
        <v>1</v>
      </c>
      <c r="I361" s="7">
        <v>0</v>
      </c>
    </row>
    <row r="362" spans="2:9" x14ac:dyDescent="0.25">
      <c r="B362" s="7">
        <v>0</v>
      </c>
      <c r="C362" s="7">
        <v>0</v>
      </c>
      <c r="D362" s="7">
        <v>0.90716690736744232</v>
      </c>
      <c r="E362" s="7">
        <v>9.2833092632557818E-2</v>
      </c>
      <c r="F362" s="7">
        <v>-3.3438697078257817</v>
      </c>
      <c r="G362" s="7">
        <v>3</v>
      </c>
      <c r="H362" s="7">
        <v>2</v>
      </c>
      <c r="I362" s="7">
        <v>0</v>
      </c>
    </row>
    <row r="363" spans="2:9" x14ac:dyDescent="0.25">
      <c r="B363" s="7">
        <v>0</v>
      </c>
      <c r="C363" s="7">
        <v>0</v>
      </c>
      <c r="D363" s="7">
        <v>0.93041378908288919</v>
      </c>
      <c r="E363" s="7">
        <v>6.9586210917110855E-2</v>
      </c>
      <c r="F363" s="7">
        <v>-3.3740866897806572</v>
      </c>
      <c r="G363" s="7">
        <v>2</v>
      </c>
      <c r="H363" s="7">
        <v>2</v>
      </c>
      <c r="I363" s="7">
        <v>0</v>
      </c>
    </row>
    <row r="364" spans="2:9" x14ac:dyDescent="0.25">
      <c r="B364" s="7">
        <v>0</v>
      </c>
      <c r="C364" s="7">
        <v>0</v>
      </c>
      <c r="D364" s="7">
        <v>0.91664337814490349</v>
      </c>
      <c r="E364" s="7">
        <v>8.3356621855096527E-2</v>
      </c>
      <c r="F364" s="7">
        <v>-3.5972079279072608</v>
      </c>
      <c r="G364" s="7">
        <v>4</v>
      </c>
      <c r="H364" s="7">
        <v>2</v>
      </c>
      <c r="I364" s="7">
        <v>0</v>
      </c>
    </row>
    <row r="365" spans="2:9" x14ac:dyDescent="0.25">
      <c r="B365" s="7">
        <v>0</v>
      </c>
      <c r="C365" s="7">
        <v>0</v>
      </c>
      <c r="D365" s="7">
        <v>0.99043616576952331</v>
      </c>
      <c r="E365" s="7">
        <v>9.5638342304766033E-3</v>
      </c>
      <c r="F365" s="7">
        <v>-3.7791054478488681</v>
      </c>
      <c r="G365" s="7">
        <v>1</v>
      </c>
      <c r="H365" s="7">
        <v>2</v>
      </c>
      <c r="I365" s="7">
        <v>1</v>
      </c>
    </row>
    <row r="366" spans="2:9" x14ac:dyDescent="0.25">
      <c r="B366" s="7">
        <v>0</v>
      </c>
      <c r="C366" s="7">
        <v>0</v>
      </c>
      <c r="D366" s="7">
        <v>0.85713584784335484</v>
      </c>
      <c r="E366" s="7">
        <v>0.14286415215664516</v>
      </c>
      <c r="F366" s="7">
        <v>-3.3049570945308919</v>
      </c>
      <c r="G366" s="7">
        <v>2</v>
      </c>
      <c r="H366" s="7">
        <v>2</v>
      </c>
      <c r="I366" s="7">
        <v>1</v>
      </c>
    </row>
    <row r="367" spans="2:9" x14ac:dyDescent="0.25">
      <c r="B367" s="7">
        <v>0</v>
      </c>
      <c r="C367" s="7">
        <v>0</v>
      </c>
      <c r="D367" s="7">
        <v>0.96813088028311112</v>
      </c>
      <c r="E367" s="7">
        <v>3.1869119716889015E-2</v>
      </c>
      <c r="F367" s="7">
        <v>-4.1796061622748875</v>
      </c>
      <c r="G367" s="7">
        <v>6</v>
      </c>
      <c r="H367" s="7">
        <v>1</v>
      </c>
      <c r="I367" s="7">
        <v>1</v>
      </c>
    </row>
    <row r="368" spans="2:9" x14ac:dyDescent="0.25">
      <c r="B368" s="7">
        <v>0</v>
      </c>
      <c r="C368" s="7">
        <v>0</v>
      </c>
      <c r="D368" s="7">
        <v>0.90716690736744232</v>
      </c>
      <c r="E368" s="7">
        <v>9.2833092632557818E-2</v>
      </c>
      <c r="F368" s="7">
        <v>-3.3438697078257817</v>
      </c>
      <c r="G368" s="7">
        <v>3</v>
      </c>
      <c r="H368" s="7">
        <v>2</v>
      </c>
      <c r="I368" s="7">
        <v>0</v>
      </c>
    </row>
    <row r="369" spans="2:9" x14ac:dyDescent="0.25">
      <c r="B369" s="7">
        <v>0</v>
      </c>
      <c r="C369" s="7">
        <v>0</v>
      </c>
      <c r="D369" s="7">
        <v>0.96511235350766766</v>
      </c>
      <c r="E369" s="7">
        <v>3.4887646492332343E-2</v>
      </c>
      <c r="F369" s="7">
        <v>-3.7822653475891794</v>
      </c>
      <c r="G369" s="7">
        <v>5</v>
      </c>
      <c r="H369" s="7">
        <v>2</v>
      </c>
      <c r="I369" s="7">
        <v>0</v>
      </c>
    </row>
    <row r="370" spans="2:9" x14ac:dyDescent="0.25">
      <c r="B370" s="7">
        <v>0</v>
      </c>
      <c r="C370" s="7">
        <v>0</v>
      </c>
      <c r="D370" s="7">
        <v>0.98063162697034534</v>
      </c>
      <c r="E370" s="7">
        <v>1.9368373029654787E-2</v>
      </c>
      <c r="F370" s="7">
        <v>-3.6816101348371211</v>
      </c>
      <c r="G370" s="7">
        <v>5</v>
      </c>
      <c r="H370" s="7">
        <v>1</v>
      </c>
      <c r="I370" s="7">
        <v>1</v>
      </c>
    </row>
    <row r="371" spans="2:9" x14ac:dyDescent="0.25">
      <c r="B371" s="7">
        <v>0</v>
      </c>
      <c r="C371" s="7">
        <v>0</v>
      </c>
      <c r="D371" s="7">
        <v>0.98544402183130952</v>
      </c>
      <c r="E371" s="7">
        <v>1.4555978168690446E-2</v>
      </c>
      <c r="F371" s="7">
        <v>-4.1844277955827698</v>
      </c>
      <c r="G371" s="7">
        <v>6</v>
      </c>
      <c r="H371" s="7">
        <v>1</v>
      </c>
      <c r="I371" s="7">
        <v>0</v>
      </c>
    </row>
    <row r="372" spans="2:9" x14ac:dyDescent="0.25">
      <c r="B372" s="7">
        <v>0</v>
      </c>
      <c r="C372" s="7">
        <v>0</v>
      </c>
      <c r="D372" s="7">
        <v>0.99104455779917189</v>
      </c>
      <c r="E372" s="7">
        <v>8.9554422008281051E-3</v>
      </c>
      <c r="F372" s="7">
        <v>-3.6033772504653081</v>
      </c>
      <c r="G372" s="7">
        <v>7</v>
      </c>
      <c r="H372" s="7">
        <v>1</v>
      </c>
      <c r="I372" s="7">
        <v>1</v>
      </c>
    </row>
    <row r="373" spans="2:9" x14ac:dyDescent="0.25">
      <c r="B373" s="7">
        <v>0</v>
      </c>
      <c r="C373" s="7">
        <v>0</v>
      </c>
      <c r="D373" s="7">
        <v>0.97552509835125079</v>
      </c>
      <c r="E373" s="7">
        <v>2.4474901648749214E-2</v>
      </c>
      <c r="F373" s="7">
        <v>-3.2870081658337886</v>
      </c>
      <c r="G373" s="7">
        <v>3</v>
      </c>
      <c r="H373" s="7">
        <v>1</v>
      </c>
      <c r="I373" s="7">
        <v>0</v>
      </c>
    </row>
    <row r="374" spans="2:9" x14ac:dyDescent="0.25">
      <c r="B374" s="7">
        <v>0</v>
      </c>
      <c r="C374" s="7">
        <v>0</v>
      </c>
      <c r="D374" s="7">
        <v>0.98544402183130952</v>
      </c>
      <c r="E374" s="7">
        <v>1.4555978168690446E-2</v>
      </c>
      <c r="F374" s="7">
        <v>-4.1844277955827698</v>
      </c>
      <c r="G374" s="7">
        <v>6</v>
      </c>
      <c r="H374" s="7">
        <v>1</v>
      </c>
      <c r="I374" s="7">
        <v>0</v>
      </c>
    </row>
    <row r="375" spans="2:9" x14ac:dyDescent="0.25">
      <c r="B375" s="20">
        <v>0</v>
      </c>
      <c r="C375" s="20">
        <v>1</v>
      </c>
      <c r="D375" s="20">
        <v>0.91664337814490349</v>
      </c>
      <c r="E375" s="20">
        <v>8.3356621855096527E-2</v>
      </c>
      <c r="F375" s="20">
        <v>-3.5972079279072608</v>
      </c>
      <c r="G375" s="20">
        <v>4</v>
      </c>
      <c r="H375" s="20">
        <v>2</v>
      </c>
      <c r="I375" s="20">
        <v>0</v>
      </c>
    </row>
    <row r="376" spans="2:9" x14ac:dyDescent="0.25">
      <c r="B376" s="20">
        <v>0</v>
      </c>
      <c r="C376" s="20">
        <v>1</v>
      </c>
      <c r="D376" s="20">
        <v>0.53786891462132114</v>
      </c>
      <c r="E376" s="20">
        <v>0.4621310853786787</v>
      </c>
      <c r="F376" s="20">
        <v>-6.5353635095889198</v>
      </c>
      <c r="G376" s="20">
        <v>3</v>
      </c>
      <c r="H376" s="20">
        <v>8</v>
      </c>
      <c r="I376" s="20">
        <v>1</v>
      </c>
    </row>
    <row r="377" spans="2:9" x14ac:dyDescent="0.25">
      <c r="B377" s="7">
        <v>0</v>
      </c>
      <c r="C377" s="7">
        <v>0</v>
      </c>
      <c r="D377" s="7">
        <v>0.85713584784335484</v>
      </c>
      <c r="E377" s="7">
        <v>0.14286415215664516</v>
      </c>
      <c r="F377" s="7">
        <v>-3.3049570945308919</v>
      </c>
      <c r="G377" s="7">
        <v>2</v>
      </c>
      <c r="H377" s="7">
        <v>2</v>
      </c>
      <c r="I377" s="7">
        <v>1</v>
      </c>
    </row>
    <row r="378" spans="2:9" x14ac:dyDescent="0.25">
      <c r="B378" s="7">
        <v>0</v>
      </c>
      <c r="C378" s="7">
        <v>0</v>
      </c>
      <c r="D378" s="7">
        <v>0.93041378908288919</v>
      </c>
      <c r="E378" s="7">
        <v>6.9586210917110855E-2</v>
      </c>
      <c r="F378" s="7">
        <v>-3.3740866897806572</v>
      </c>
      <c r="G378" s="7">
        <v>2</v>
      </c>
      <c r="H378" s="7">
        <v>2</v>
      </c>
      <c r="I378" s="7">
        <v>0</v>
      </c>
    </row>
    <row r="379" spans="2:9" x14ac:dyDescent="0.25">
      <c r="B379" s="7">
        <v>0</v>
      </c>
      <c r="C379" s="7">
        <v>0</v>
      </c>
      <c r="D379" s="7">
        <v>0.91664337814490349</v>
      </c>
      <c r="E379" s="7">
        <v>8.3356621855096527E-2</v>
      </c>
      <c r="F379" s="7">
        <v>-3.5972079279072608</v>
      </c>
      <c r="G379" s="7">
        <v>4</v>
      </c>
      <c r="H379" s="7">
        <v>2</v>
      </c>
      <c r="I379" s="7">
        <v>0</v>
      </c>
    </row>
    <row r="380" spans="2:9" x14ac:dyDescent="0.25">
      <c r="B380" s="7">
        <v>0</v>
      </c>
      <c r="C380" s="7">
        <v>0</v>
      </c>
      <c r="D380" s="7">
        <v>0.95266593702697866</v>
      </c>
      <c r="E380" s="7">
        <v>4.7334062973021354E-2</v>
      </c>
      <c r="F380" s="7">
        <v>-3.519146164772891</v>
      </c>
      <c r="G380" s="7">
        <v>4</v>
      </c>
      <c r="H380" s="7">
        <v>1</v>
      </c>
      <c r="I380" s="7">
        <v>1</v>
      </c>
    </row>
    <row r="381" spans="2:9" x14ac:dyDescent="0.25">
      <c r="B381" s="7">
        <v>0</v>
      </c>
      <c r="C381" s="7">
        <v>0</v>
      </c>
      <c r="D381" s="7">
        <v>0.97552509835125079</v>
      </c>
      <c r="E381" s="7">
        <v>2.4474901648749214E-2</v>
      </c>
      <c r="F381" s="7">
        <v>-3.2870081658337886</v>
      </c>
      <c r="G381" s="7">
        <v>3</v>
      </c>
      <c r="H381" s="7">
        <v>1</v>
      </c>
      <c r="I381" s="7">
        <v>0</v>
      </c>
    </row>
    <row r="382" spans="2:9" x14ac:dyDescent="0.25">
      <c r="B382" s="7">
        <v>0</v>
      </c>
      <c r="C382" s="7">
        <v>0</v>
      </c>
      <c r="D382" s="7">
        <v>0.99612839022388566</v>
      </c>
      <c r="E382" s="7">
        <v>3.8716097761143575E-3</v>
      </c>
      <c r="F382" s="7">
        <v>-6.7312974099304226</v>
      </c>
      <c r="G382" s="7">
        <v>1</v>
      </c>
      <c r="H382" s="7">
        <v>13</v>
      </c>
      <c r="I382" s="7">
        <v>0</v>
      </c>
    </row>
    <row r="383" spans="2:9" x14ac:dyDescent="0.25">
      <c r="B383" s="7">
        <v>0</v>
      </c>
      <c r="C383" s="7">
        <v>0</v>
      </c>
      <c r="D383" s="7">
        <v>0.96511235350766766</v>
      </c>
      <c r="E383" s="7">
        <v>3.4887646492332343E-2</v>
      </c>
      <c r="F383" s="7">
        <v>-3.7822653475891794</v>
      </c>
      <c r="G383" s="7">
        <v>5</v>
      </c>
      <c r="H383" s="7">
        <v>2</v>
      </c>
      <c r="I383" s="7">
        <v>0</v>
      </c>
    </row>
    <row r="384" spans="2:9" x14ac:dyDescent="0.25">
      <c r="B384" s="7">
        <v>0</v>
      </c>
      <c r="C384" s="7">
        <v>0</v>
      </c>
      <c r="D384" s="7">
        <v>0.99596159484230984</v>
      </c>
      <c r="E384" s="7">
        <v>4.0384051576901536E-3</v>
      </c>
      <c r="F384" s="7">
        <v>-3.5954230472947644</v>
      </c>
      <c r="G384" s="7">
        <v>7</v>
      </c>
      <c r="H384" s="7">
        <v>1</v>
      </c>
      <c r="I384" s="7">
        <v>0</v>
      </c>
    </row>
    <row r="385" spans="2:9" x14ac:dyDescent="0.25">
      <c r="B385" s="7">
        <v>0</v>
      </c>
      <c r="C385" s="7">
        <v>0</v>
      </c>
      <c r="D385" s="7">
        <v>0.98199377494684714</v>
      </c>
      <c r="E385" s="7">
        <v>1.8006225053153007E-2</v>
      </c>
      <c r="F385" s="7">
        <v>-3.2985312613758944</v>
      </c>
      <c r="G385" s="7">
        <v>2</v>
      </c>
      <c r="H385" s="7">
        <v>1</v>
      </c>
      <c r="I385" s="7">
        <v>0</v>
      </c>
    </row>
    <row r="386" spans="2:9" x14ac:dyDescent="0.25">
      <c r="B386" s="7">
        <v>0</v>
      </c>
      <c r="C386" s="7">
        <v>0</v>
      </c>
      <c r="D386" s="7">
        <v>0.99893883046138621</v>
      </c>
      <c r="E386" s="7">
        <v>1.0611695386137637E-3</v>
      </c>
      <c r="F386" s="7">
        <v>-3.6452391955374592</v>
      </c>
      <c r="G386" s="7">
        <v>1</v>
      </c>
      <c r="H386" s="7">
        <v>1</v>
      </c>
      <c r="I386" s="7">
        <v>0</v>
      </c>
    </row>
    <row r="387" spans="2:9" x14ac:dyDescent="0.25">
      <c r="B387" s="20">
        <v>0</v>
      </c>
      <c r="C387" s="20">
        <v>1</v>
      </c>
      <c r="D387" s="20">
        <v>0.76701603584963107</v>
      </c>
      <c r="E387" s="20">
        <v>0.23298396415036907</v>
      </c>
      <c r="F387" s="20">
        <v>-4.5977215834792613</v>
      </c>
      <c r="G387" s="20">
        <v>3</v>
      </c>
      <c r="H387" s="20">
        <v>3</v>
      </c>
      <c r="I387" s="20">
        <v>1</v>
      </c>
    </row>
    <row r="388" spans="2:9" x14ac:dyDescent="0.25">
      <c r="B388" s="7">
        <v>0</v>
      </c>
      <c r="C388" s="7">
        <v>0</v>
      </c>
      <c r="D388" s="7">
        <v>0.81429487848107662</v>
      </c>
      <c r="E388" s="7">
        <v>0.18570512151892335</v>
      </c>
      <c r="F388" s="7">
        <v>-3.2487692171021116</v>
      </c>
      <c r="G388" s="7">
        <v>3</v>
      </c>
      <c r="H388" s="7">
        <v>2</v>
      </c>
      <c r="I388" s="7">
        <v>1</v>
      </c>
    </row>
    <row r="389" spans="2:9" x14ac:dyDescent="0.25">
      <c r="B389" s="7">
        <v>0</v>
      </c>
      <c r="C389" s="7">
        <v>0</v>
      </c>
      <c r="D389" s="7">
        <v>0.81833059066570069</v>
      </c>
      <c r="E389" s="7">
        <v>0.18166940933429937</v>
      </c>
      <c r="F389" s="7">
        <v>-4.6673942899237035</v>
      </c>
      <c r="G389" s="7">
        <v>2</v>
      </c>
      <c r="H389" s="7">
        <v>3</v>
      </c>
      <c r="I389" s="7">
        <v>1</v>
      </c>
    </row>
    <row r="390" spans="2:9" x14ac:dyDescent="0.25">
      <c r="B390" s="20">
        <v>0</v>
      </c>
      <c r="C390" s="20">
        <v>1</v>
      </c>
      <c r="D390" s="20">
        <v>0.99104455779917189</v>
      </c>
      <c r="E390" s="20">
        <v>8.9554422008281051E-3</v>
      </c>
      <c r="F390" s="20">
        <v>-3.6033772504653081</v>
      </c>
      <c r="G390" s="20">
        <v>7</v>
      </c>
      <c r="H390" s="20">
        <v>1</v>
      </c>
      <c r="I390" s="20">
        <v>1</v>
      </c>
    </row>
    <row r="391" spans="2:9" x14ac:dyDescent="0.25">
      <c r="B391" s="7">
        <v>0</v>
      </c>
      <c r="C391" s="7">
        <v>0</v>
      </c>
      <c r="D391" s="7">
        <v>0.97819127021825214</v>
      </c>
      <c r="E391" s="7">
        <v>2.1808729781747863E-2</v>
      </c>
      <c r="F391" s="7">
        <v>-3.5326836797407237</v>
      </c>
      <c r="G391" s="7">
        <v>4</v>
      </c>
      <c r="H391" s="7">
        <v>1</v>
      </c>
      <c r="I391" s="7">
        <v>0</v>
      </c>
    </row>
    <row r="392" spans="2:9" x14ac:dyDescent="0.25">
      <c r="B392" s="7">
        <v>0</v>
      </c>
      <c r="C392" s="7">
        <v>0</v>
      </c>
      <c r="D392" s="7">
        <v>0.99043616576952331</v>
      </c>
      <c r="E392" s="7">
        <v>9.5638342304766033E-3</v>
      </c>
      <c r="F392" s="7">
        <v>-3.7791054478488681</v>
      </c>
      <c r="G392" s="7">
        <v>1</v>
      </c>
      <c r="H392" s="7">
        <v>2</v>
      </c>
      <c r="I392" s="7">
        <v>1</v>
      </c>
    </row>
    <row r="393" spans="2:9" x14ac:dyDescent="0.25">
      <c r="B393" s="7">
        <v>0</v>
      </c>
      <c r="C393" s="7">
        <v>0</v>
      </c>
      <c r="D393" s="7">
        <v>0.97819127021825214</v>
      </c>
      <c r="E393" s="7">
        <v>2.1808729781747863E-2</v>
      </c>
      <c r="F393" s="7">
        <v>-3.5326836797407237</v>
      </c>
      <c r="G393" s="7">
        <v>4</v>
      </c>
      <c r="H393" s="7">
        <v>1</v>
      </c>
      <c r="I393" s="7">
        <v>0</v>
      </c>
    </row>
    <row r="394" spans="2:9" x14ac:dyDescent="0.25">
      <c r="B394" s="7">
        <v>0</v>
      </c>
      <c r="C394" s="7">
        <v>0</v>
      </c>
      <c r="D394" s="7">
        <v>0.90716690736744232</v>
      </c>
      <c r="E394" s="7">
        <v>9.2833092632557818E-2</v>
      </c>
      <c r="F394" s="7">
        <v>-3.3438697078257817</v>
      </c>
      <c r="G394" s="7">
        <v>3</v>
      </c>
      <c r="H394" s="7">
        <v>2</v>
      </c>
      <c r="I394" s="7">
        <v>0</v>
      </c>
    </row>
    <row r="395" spans="2:9" x14ac:dyDescent="0.25">
      <c r="B395" s="7">
        <v>0</v>
      </c>
      <c r="C395" s="7">
        <v>0</v>
      </c>
      <c r="D395" s="7">
        <v>0.83149077083876599</v>
      </c>
      <c r="E395" s="7">
        <v>0.16850922916123401</v>
      </c>
      <c r="F395" s="7">
        <v>-3.5126130358926915</v>
      </c>
      <c r="G395" s="7">
        <v>4</v>
      </c>
      <c r="H395" s="7">
        <v>2</v>
      </c>
      <c r="I395" s="7">
        <v>1</v>
      </c>
    </row>
    <row r="396" spans="2:9" x14ac:dyDescent="0.25">
      <c r="B396" s="20">
        <v>0</v>
      </c>
      <c r="C396" s="20">
        <v>1</v>
      </c>
      <c r="D396" s="20">
        <v>0.72366378643060991</v>
      </c>
      <c r="E396" s="20">
        <v>0.27633621356938998</v>
      </c>
      <c r="F396" s="20">
        <v>-5.5286567285310744</v>
      </c>
      <c r="G396" s="20">
        <v>2</v>
      </c>
      <c r="H396" s="20">
        <v>4</v>
      </c>
      <c r="I396" s="20">
        <v>1</v>
      </c>
    </row>
    <row r="397" spans="2:9" x14ac:dyDescent="0.25">
      <c r="B397" s="7">
        <v>0</v>
      </c>
      <c r="C397" s="7">
        <v>0</v>
      </c>
      <c r="D397" s="7">
        <v>0.98063162697034534</v>
      </c>
      <c r="E397" s="7">
        <v>1.9368373029654787E-2</v>
      </c>
      <c r="F397" s="7">
        <v>-3.6816101348371211</v>
      </c>
      <c r="G397" s="7">
        <v>5</v>
      </c>
      <c r="H397" s="7">
        <v>1</v>
      </c>
      <c r="I397" s="7">
        <v>1</v>
      </c>
    </row>
    <row r="398" spans="2:9" x14ac:dyDescent="0.25">
      <c r="B398" s="7">
        <v>0</v>
      </c>
      <c r="C398" s="7">
        <v>0</v>
      </c>
      <c r="D398" s="7">
        <v>0.98199377494684714</v>
      </c>
      <c r="E398" s="7">
        <v>1.8006225053153007E-2</v>
      </c>
      <c r="F398" s="7">
        <v>-3.2985312613758944</v>
      </c>
      <c r="G398" s="7">
        <v>2</v>
      </c>
      <c r="H398" s="7">
        <v>1</v>
      </c>
      <c r="I398" s="7">
        <v>0</v>
      </c>
    </row>
    <row r="399" spans="2:9" x14ac:dyDescent="0.25">
      <c r="B399" s="7">
        <v>0</v>
      </c>
      <c r="C399" s="7">
        <v>0</v>
      </c>
      <c r="D399" s="7">
        <v>0.98544402183130952</v>
      </c>
      <c r="E399" s="7">
        <v>1.4555978168690446E-2</v>
      </c>
      <c r="F399" s="7">
        <v>-4.1844277955827698</v>
      </c>
      <c r="G399" s="7">
        <v>6</v>
      </c>
      <c r="H399" s="7">
        <v>1</v>
      </c>
      <c r="I399" s="7">
        <v>0</v>
      </c>
    </row>
    <row r="400" spans="2:9" x14ac:dyDescent="0.25">
      <c r="B400" s="7">
        <v>0</v>
      </c>
      <c r="C400" s="7">
        <v>0</v>
      </c>
      <c r="D400" s="7">
        <v>0.93041378908288919</v>
      </c>
      <c r="E400" s="7">
        <v>6.9586210917110855E-2</v>
      </c>
      <c r="F400" s="7">
        <v>-3.3740866897806572</v>
      </c>
      <c r="G400" s="7">
        <v>2</v>
      </c>
      <c r="H400" s="7">
        <v>2</v>
      </c>
      <c r="I400" s="7">
        <v>0</v>
      </c>
    </row>
    <row r="401" spans="2:9" x14ac:dyDescent="0.25">
      <c r="B401" s="7">
        <v>0</v>
      </c>
      <c r="C401" s="7">
        <v>0</v>
      </c>
      <c r="D401" s="7">
        <v>0.99104455779917189</v>
      </c>
      <c r="E401" s="7">
        <v>8.9554422008281051E-3</v>
      </c>
      <c r="F401" s="7">
        <v>-3.6033772504653081</v>
      </c>
      <c r="G401" s="7">
        <v>7</v>
      </c>
      <c r="H401" s="7">
        <v>1</v>
      </c>
      <c r="I401" s="7">
        <v>1</v>
      </c>
    </row>
    <row r="402" spans="2:9" x14ac:dyDescent="0.25">
      <c r="B402" s="7">
        <v>0</v>
      </c>
      <c r="C402" s="7">
        <v>0</v>
      </c>
      <c r="D402" s="7">
        <v>0.99104455779917189</v>
      </c>
      <c r="E402" s="7">
        <v>8.9554422008281051E-3</v>
      </c>
      <c r="F402" s="7">
        <v>-3.6033772504653081</v>
      </c>
      <c r="G402" s="7">
        <v>7</v>
      </c>
      <c r="H402" s="7">
        <v>1</v>
      </c>
      <c r="I402" s="7">
        <v>1</v>
      </c>
    </row>
    <row r="403" spans="2:9" x14ac:dyDescent="0.25">
      <c r="B403" s="7">
        <v>0</v>
      </c>
      <c r="C403" s="7">
        <v>0</v>
      </c>
      <c r="D403" s="7">
        <v>0.94704815133680187</v>
      </c>
      <c r="E403" s="7">
        <v>5.295184866319811E-2</v>
      </c>
      <c r="F403" s="7">
        <v>-3.2702856203110362</v>
      </c>
      <c r="G403" s="7">
        <v>3</v>
      </c>
      <c r="H403" s="7">
        <v>1</v>
      </c>
      <c r="I403" s="7">
        <v>1</v>
      </c>
    </row>
    <row r="404" spans="2:9" x14ac:dyDescent="0.25">
      <c r="B404" s="7">
        <v>0</v>
      </c>
      <c r="C404" s="7">
        <v>0</v>
      </c>
      <c r="D404" s="7">
        <v>0.99121526493405077</v>
      </c>
      <c r="E404" s="7">
        <v>8.7847350659493451E-3</v>
      </c>
      <c r="F404" s="7">
        <v>-3.6794415792864301</v>
      </c>
      <c r="G404" s="7">
        <v>5</v>
      </c>
      <c r="H404" s="7">
        <v>1</v>
      </c>
      <c r="I404" s="7">
        <v>0</v>
      </c>
    </row>
    <row r="405" spans="2:9" x14ac:dyDescent="0.25">
      <c r="B405" s="7">
        <v>0</v>
      </c>
      <c r="C405" s="7">
        <v>0</v>
      </c>
      <c r="D405" s="7">
        <v>0.90940887596887066</v>
      </c>
      <c r="E405" s="7">
        <v>9.0591124031129386E-2</v>
      </c>
      <c r="F405" s="7">
        <v>-4.7600192866521294</v>
      </c>
      <c r="G405" s="7">
        <v>2</v>
      </c>
      <c r="H405" s="7">
        <v>3</v>
      </c>
      <c r="I405" s="7">
        <v>0</v>
      </c>
    </row>
    <row r="406" spans="2:9" x14ac:dyDescent="0.25">
      <c r="B406" s="7">
        <v>0</v>
      </c>
      <c r="C406" s="7">
        <v>0</v>
      </c>
      <c r="D406" s="7">
        <v>0.98544402183130952</v>
      </c>
      <c r="E406" s="7">
        <v>1.4555978168690446E-2</v>
      </c>
      <c r="F406" s="7">
        <v>-4.1844277955827698</v>
      </c>
      <c r="G406" s="7">
        <v>6</v>
      </c>
      <c r="H406" s="7">
        <v>1</v>
      </c>
      <c r="I406" s="7">
        <v>0</v>
      </c>
    </row>
    <row r="407" spans="2:9" x14ac:dyDescent="0.25">
      <c r="B407" s="7">
        <v>0</v>
      </c>
      <c r="C407" s="7">
        <v>0</v>
      </c>
      <c r="D407" s="7">
        <v>0.76701603584963107</v>
      </c>
      <c r="E407" s="7">
        <v>0.23298396415036907</v>
      </c>
      <c r="F407" s="7">
        <v>-4.5977215834792613</v>
      </c>
      <c r="G407" s="7">
        <v>3</v>
      </c>
      <c r="H407" s="7">
        <v>3</v>
      </c>
      <c r="I407" s="7">
        <v>1</v>
      </c>
    </row>
    <row r="408" spans="2:9" x14ac:dyDescent="0.25">
      <c r="B408" s="7">
        <v>0</v>
      </c>
      <c r="C408" s="7">
        <v>0</v>
      </c>
      <c r="D408" s="7">
        <v>0.81429487848107662</v>
      </c>
      <c r="E408" s="7">
        <v>0.18570512151892335</v>
      </c>
      <c r="F408" s="7">
        <v>-3.2487692171021116</v>
      </c>
      <c r="G408" s="7">
        <v>3</v>
      </c>
      <c r="H408" s="7">
        <v>2</v>
      </c>
      <c r="I408" s="7">
        <v>1</v>
      </c>
    </row>
    <row r="409" spans="2:9" x14ac:dyDescent="0.25">
      <c r="B409" s="7">
        <v>0</v>
      </c>
      <c r="C409" s="7">
        <v>0</v>
      </c>
      <c r="D409" s="7">
        <v>0.99568578980917943</v>
      </c>
      <c r="E409" s="7">
        <v>4.314210190820511E-3</v>
      </c>
      <c r="F409" s="7">
        <v>-3.7714883611567553</v>
      </c>
      <c r="G409" s="7">
        <v>1</v>
      </c>
      <c r="H409" s="7">
        <v>2</v>
      </c>
      <c r="I409" s="7">
        <v>0</v>
      </c>
    </row>
    <row r="410" spans="2:9" x14ac:dyDescent="0.25">
      <c r="B410" s="7">
        <v>0</v>
      </c>
      <c r="C410" s="7">
        <v>0</v>
      </c>
      <c r="D410" s="7">
        <v>0.99104455779917189</v>
      </c>
      <c r="E410" s="7">
        <v>8.9554422008281051E-3</v>
      </c>
      <c r="F410" s="7">
        <v>-3.6033772504653081</v>
      </c>
      <c r="G410" s="7">
        <v>7</v>
      </c>
      <c r="H410" s="7">
        <v>1</v>
      </c>
      <c r="I410" s="7">
        <v>1</v>
      </c>
    </row>
    <row r="411" spans="2:9" x14ac:dyDescent="0.25">
      <c r="B411" s="7">
        <v>0</v>
      </c>
      <c r="C411" s="7">
        <v>0</v>
      </c>
      <c r="D411" s="7">
        <v>0.98730201003332485</v>
      </c>
      <c r="E411" s="7">
        <v>1.2697989966675077E-2</v>
      </c>
      <c r="F411" s="7">
        <v>-5.1847032277353833</v>
      </c>
      <c r="G411" s="7">
        <v>1</v>
      </c>
      <c r="H411" s="7">
        <v>3</v>
      </c>
      <c r="I411" s="7">
        <v>1</v>
      </c>
    </row>
    <row r="412" spans="2:9" x14ac:dyDescent="0.25">
      <c r="B412" s="7">
        <v>0</v>
      </c>
      <c r="C412" s="7">
        <v>0</v>
      </c>
      <c r="D412" s="7">
        <v>0.95266593702697866</v>
      </c>
      <c r="E412" s="7">
        <v>4.7334062973021354E-2</v>
      </c>
      <c r="F412" s="7">
        <v>-3.519146164772891</v>
      </c>
      <c r="G412" s="7">
        <v>4</v>
      </c>
      <c r="H412" s="7">
        <v>1</v>
      </c>
      <c r="I412" s="7">
        <v>1</v>
      </c>
    </row>
    <row r="413" spans="2:9" x14ac:dyDescent="0.25">
      <c r="B413" s="7">
        <v>0</v>
      </c>
      <c r="C413" s="7">
        <v>0</v>
      </c>
      <c r="D413" s="7">
        <v>0.99426201711093243</v>
      </c>
      <c r="E413" s="7">
        <v>5.7379828890674941E-3</v>
      </c>
      <c r="F413" s="7">
        <v>-5.178824613018719</v>
      </c>
      <c r="G413" s="7">
        <v>1</v>
      </c>
      <c r="H413" s="7">
        <v>3</v>
      </c>
      <c r="I413" s="7">
        <v>0</v>
      </c>
    </row>
    <row r="414" spans="2:9" x14ac:dyDescent="0.25">
      <c r="B414" s="7">
        <v>0</v>
      </c>
      <c r="C414" s="7">
        <v>0</v>
      </c>
      <c r="D414" s="7">
        <v>0.98063162697034534</v>
      </c>
      <c r="E414" s="7">
        <v>1.9368373029654787E-2</v>
      </c>
      <c r="F414" s="7">
        <v>-3.6816101348371211</v>
      </c>
      <c r="G414" s="7">
        <v>5</v>
      </c>
      <c r="H414" s="7">
        <v>1</v>
      </c>
      <c r="I414" s="7">
        <v>1</v>
      </c>
    </row>
    <row r="415" spans="2:9" x14ac:dyDescent="0.25">
      <c r="B415" s="7">
        <v>0</v>
      </c>
      <c r="C415" s="7">
        <v>0</v>
      </c>
      <c r="D415" s="7">
        <v>0.97579640372812859</v>
      </c>
      <c r="E415" s="7">
        <v>2.4203596271871273E-2</v>
      </c>
      <c r="F415" s="7">
        <v>-6.6770586059221522</v>
      </c>
      <c r="G415" s="7">
        <v>1</v>
      </c>
      <c r="H415" s="7">
        <v>5</v>
      </c>
      <c r="I415" s="7">
        <v>1</v>
      </c>
    </row>
    <row r="416" spans="2:9" x14ac:dyDescent="0.25">
      <c r="B416" s="7">
        <v>0</v>
      </c>
      <c r="C416" s="7">
        <v>0</v>
      </c>
      <c r="D416" s="7">
        <v>0.98199377494684714</v>
      </c>
      <c r="E416" s="7">
        <v>1.8006225053153007E-2</v>
      </c>
      <c r="F416" s="7">
        <v>-3.2985312613758944</v>
      </c>
      <c r="G416" s="7">
        <v>2</v>
      </c>
      <c r="H416" s="7">
        <v>1</v>
      </c>
      <c r="I416" s="7">
        <v>0</v>
      </c>
    </row>
    <row r="417" spans="2:9" x14ac:dyDescent="0.25">
      <c r="B417" s="7">
        <v>0</v>
      </c>
      <c r="C417" s="7">
        <v>0</v>
      </c>
      <c r="D417" s="7">
        <v>0.83149077083876599</v>
      </c>
      <c r="E417" s="7">
        <v>0.16850922916123401</v>
      </c>
      <c r="F417" s="7">
        <v>-3.5126130358926915</v>
      </c>
      <c r="G417" s="7">
        <v>4</v>
      </c>
      <c r="H417" s="7">
        <v>2</v>
      </c>
      <c r="I417" s="7">
        <v>1</v>
      </c>
    </row>
    <row r="418" spans="2:9" x14ac:dyDescent="0.25">
      <c r="B418" s="7">
        <v>0</v>
      </c>
      <c r="C418" s="7">
        <v>0</v>
      </c>
      <c r="D418" s="7">
        <v>0.83149077083876599</v>
      </c>
      <c r="E418" s="7">
        <v>0.16850922916123401</v>
      </c>
      <c r="F418" s="7">
        <v>-3.5126130358926915</v>
      </c>
      <c r="G418" s="7">
        <v>4</v>
      </c>
      <c r="H418" s="7">
        <v>2</v>
      </c>
      <c r="I418" s="7">
        <v>1</v>
      </c>
    </row>
    <row r="419" spans="2:9" x14ac:dyDescent="0.25">
      <c r="B419" s="20">
        <v>0</v>
      </c>
      <c r="C419" s="20">
        <v>1</v>
      </c>
      <c r="D419" s="20">
        <v>0.83149077083876599</v>
      </c>
      <c r="E419" s="20">
        <v>0.16850922916123401</v>
      </c>
      <c r="F419" s="20">
        <v>-3.5126130358926915</v>
      </c>
      <c r="G419" s="20">
        <v>4</v>
      </c>
      <c r="H419" s="20">
        <v>2</v>
      </c>
      <c r="I419" s="20">
        <v>1</v>
      </c>
    </row>
    <row r="420" spans="2:9" x14ac:dyDescent="0.25">
      <c r="B420" s="7">
        <v>0</v>
      </c>
      <c r="C420" s="7">
        <v>0</v>
      </c>
      <c r="D420" s="7">
        <v>0.656823150711353</v>
      </c>
      <c r="E420" s="7">
        <v>0.34317684928864711</v>
      </c>
      <c r="F420" s="7">
        <v>-5.4268306178359378</v>
      </c>
      <c r="G420" s="7">
        <v>3</v>
      </c>
      <c r="H420" s="7">
        <v>4</v>
      </c>
      <c r="I420" s="7">
        <v>1</v>
      </c>
    </row>
    <row r="421" spans="2:9" x14ac:dyDescent="0.25">
      <c r="B421" s="7">
        <v>0</v>
      </c>
      <c r="C421" s="7">
        <v>0</v>
      </c>
      <c r="D421" s="7">
        <v>0.83149077083876599</v>
      </c>
      <c r="E421" s="7">
        <v>0.16850922916123401</v>
      </c>
      <c r="F421" s="7">
        <v>-3.5126130358926915</v>
      </c>
      <c r="G421" s="7">
        <v>4</v>
      </c>
      <c r="H421" s="7">
        <v>2</v>
      </c>
      <c r="I421" s="7">
        <v>1</v>
      </c>
    </row>
    <row r="422" spans="2:9" x14ac:dyDescent="0.25">
      <c r="B422" s="7">
        <v>0</v>
      </c>
      <c r="C422" s="7">
        <v>0</v>
      </c>
      <c r="D422" s="7">
        <v>0.97552509835125079</v>
      </c>
      <c r="E422" s="7">
        <v>2.4474901648749214E-2</v>
      </c>
      <c r="F422" s="7">
        <v>-3.2870081658337886</v>
      </c>
      <c r="G422" s="7">
        <v>3</v>
      </c>
      <c r="H422" s="7">
        <v>1</v>
      </c>
      <c r="I422" s="7">
        <v>0</v>
      </c>
    </row>
    <row r="423" spans="2:9" x14ac:dyDescent="0.25">
      <c r="B423" s="7">
        <v>0</v>
      </c>
      <c r="C423" s="7">
        <v>0</v>
      </c>
      <c r="D423" s="7">
        <v>0.95266593702697866</v>
      </c>
      <c r="E423" s="7">
        <v>4.7334062973021354E-2</v>
      </c>
      <c r="F423" s="7">
        <v>-3.519146164772891</v>
      </c>
      <c r="G423" s="7">
        <v>4</v>
      </c>
      <c r="H423" s="7">
        <v>1</v>
      </c>
      <c r="I423" s="7">
        <v>1</v>
      </c>
    </row>
    <row r="424" spans="2:9" x14ac:dyDescent="0.25">
      <c r="B424" s="7">
        <v>0</v>
      </c>
      <c r="C424" s="7">
        <v>0</v>
      </c>
      <c r="D424" s="7">
        <v>0.96511235350766766</v>
      </c>
      <c r="E424" s="7">
        <v>3.4887646492332343E-2</v>
      </c>
      <c r="F424" s="7">
        <v>-3.7822653475891794</v>
      </c>
      <c r="G424" s="7">
        <v>5</v>
      </c>
      <c r="H424" s="7">
        <v>2</v>
      </c>
      <c r="I424" s="7">
        <v>0</v>
      </c>
    </row>
    <row r="425" spans="2:9" x14ac:dyDescent="0.25">
      <c r="B425" s="20">
        <v>0</v>
      </c>
      <c r="C425" s="20">
        <v>1</v>
      </c>
      <c r="D425" s="20">
        <v>0.89196445720847439</v>
      </c>
      <c r="E425" s="20">
        <v>0.10803554279152555</v>
      </c>
      <c r="F425" s="20">
        <v>-4.9786829344768266</v>
      </c>
      <c r="G425" s="20">
        <v>4</v>
      </c>
      <c r="H425" s="20">
        <v>3</v>
      </c>
      <c r="I425" s="20">
        <v>0</v>
      </c>
    </row>
    <row r="426" spans="2:9" x14ac:dyDescent="0.25">
      <c r="B426" s="7">
        <v>0</v>
      </c>
      <c r="C426" s="7">
        <v>0</v>
      </c>
      <c r="D426" s="7">
        <v>0.94704815133680187</v>
      </c>
      <c r="E426" s="7">
        <v>5.295184866319811E-2</v>
      </c>
      <c r="F426" s="7">
        <v>-3.2702856203110362</v>
      </c>
      <c r="G426" s="7">
        <v>3</v>
      </c>
      <c r="H426" s="7">
        <v>1</v>
      </c>
      <c r="I426" s="7">
        <v>1</v>
      </c>
    </row>
    <row r="427" spans="2:9" x14ac:dyDescent="0.25">
      <c r="B427" s="20">
        <v>0</v>
      </c>
      <c r="C427" s="20">
        <v>1</v>
      </c>
      <c r="D427" s="20">
        <v>0.90716690736744232</v>
      </c>
      <c r="E427" s="20">
        <v>9.2833092632557818E-2</v>
      </c>
      <c r="F427" s="20">
        <v>-3.3438697078257817</v>
      </c>
      <c r="G427" s="20">
        <v>3</v>
      </c>
      <c r="H427" s="20">
        <v>2</v>
      </c>
      <c r="I427" s="20">
        <v>0</v>
      </c>
    </row>
    <row r="428" spans="2:9" x14ac:dyDescent="0.25">
      <c r="B428" s="7">
        <v>0</v>
      </c>
      <c r="C428" s="7">
        <v>0</v>
      </c>
      <c r="D428" s="7">
        <v>0.86993571993922469</v>
      </c>
      <c r="E428" s="7">
        <v>0.13006428006077533</v>
      </c>
      <c r="F428" s="7">
        <v>-6.2791446261003125</v>
      </c>
      <c r="G428" s="7">
        <v>2</v>
      </c>
      <c r="H428" s="7">
        <v>13</v>
      </c>
      <c r="I428" s="7">
        <v>1</v>
      </c>
    </row>
    <row r="429" spans="2:9" x14ac:dyDescent="0.25">
      <c r="B429" s="7">
        <v>0</v>
      </c>
      <c r="C429" s="7">
        <v>0</v>
      </c>
      <c r="D429" s="7">
        <v>0.94704815133680187</v>
      </c>
      <c r="E429" s="7">
        <v>5.295184866319811E-2</v>
      </c>
      <c r="F429" s="7">
        <v>-3.2702856203110362</v>
      </c>
      <c r="G429" s="7">
        <v>3</v>
      </c>
      <c r="H429" s="7">
        <v>1</v>
      </c>
      <c r="I429" s="7">
        <v>1</v>
      </c>
    </row>
    <row r="430" spans="2:9" x14ac:dyDescent="0.25">
      <c r="B430" s="7">
        <v>0</v>
      </c>
      <c r="C430" s="7">
        <v>0</v>
      </c>
      <c r="D430" s="7">
        <v>0.81429487848107662</v>
      </c>
      <c r="E430" s="7">
        <v>0.18570512151892335</v>
      </c>
      <c r="F430" s="7">
        <v>-3.2487692171021116</v>
      </c>
      <c r="G430" s="7">
        <v>3</v>
      </c>
      <c r="H430" s="7">
        <v>2</v>
      </c>
      <c r="I430" s="7">
        <v>1</v>
      </c>
    </row>
    <row r="431" spans="2:9" x14ac:dyDescent="0.25">
      <c r="B431" s="7">
        <v>0</v>
      </c>
      <c r="C431" s="7">
        <v>0</v>
      </c>
      <c r="D431" s="7">
        <v>0.94704815133680187</v>
      </c>
      <c r="E431" s="7">
        <v>5.295184866319811E-2</v>
      </c>
      <c r="F431" s="7">
        <v>-3.2702856203110362</v>
      </c>
      <c r="G431" s="7">
        <v>3</v>
      </c>
      <c r="H431" s="7">
        <v>1</v>
      </c>
      <c r="I431" s="7">
        <v>1</v>
      </c>
    </row>
    <row r="432" spans="2:9" x14ac:dyDescent="0.25">
      <c r="B432" s="7">
        <v>0</v>
      </c>
      <c r="C432" s="7">
        <v>0</v>
      </c>
      <c r="D432" s="7">
        <v>0.98730201003332485</v>
      </c>
      <c r="E432" s="7">
        <v>1.2697989966675077E-2</v>
      </c>
      <c r="F432" s="7">
        <v>-5.1847032277353833</v>
      </c>
      <c r="G432" s="7">
        <v>1</v>
      </c>
      <c r="H432" s="7">
        <v>3</v>
      </c>
      <c r="I432" s="7">
        <v>1</v>
      </c>
    </row>
    <row r="433" spans="2:9" x14ac:dyDescent="0.25">
      <c r="B433" s="7">
        <v>0</v>
      </c>
      <c r="C433" s="7">
        <v>0</v>
      </c>
      <c r="D433" s="7">
        <v>0.86993571993922469</v>
      </c>
      <c r="E433" s="7">
        <v>0.13006428006077533</v>
      </c>
      <c r="F433" s="7">
        <v>-6.2791446261003125</v>
      </c>
      <c r="G433" s="7">
        <v>2</v>
      </c>
      <c r="H433" s="7">
        <v>13</v>
      </c>
      <c r="I433" s="7">
        <v>1</v>
      </c>
    </row>
    <row r="434" spans="2:9" x14ac:dyDescent="0.25">
      <c r="B434" s="7">
        <v>0</v>
      </c>
      <c r="C434" s="7">
        <v>0</v>
      </c>
      <c r="D434" s="7">
        <v>0.90716690736744232</v>
      </c>
      <c r="E434" s="7">
        <v>9.2833092632557818E-2</v>
      </c>
      <c r="F434" s="7">
        <v>-3.3438697078257817</v>
      </c>
      <c r="G434" s="7">
        <v>3</v>
      </c>
      <c r="H434" s="7">
        <v>2</v>
      </c>
      <c r="I434" s="7">
        <v>0</v>
      </c>
    </row>
    <row r="435" spans="2:9" x14ac:dyDescent="0.25">
      <c r="B435" s="7">
        <v>0</v>
      </c>
      <c r="C435" s="7">
        <v>0</v>
      </c>
      <c r="D435" s="7">
        <v>0.99612839022388566</v>
      </c>
      <c r="E435" s="7">
        <v>3.8716097761143575E-3</v>
      </c>
      <c r="F435" s="7">
        <v>-6.7312974099304226</v>
      </c>
      <c r="G435" s="7">
        <v>1</v>
      </c>
      <c r="H435" s="7">
        <v>13</v>
      </c>
      <c r="I435" s="7">
        <v>0</v>
      </c>
    </row>
    <row r="436" spans="2:9" x14ac:dyDescent="0.25">
      <c r="B436" s="7">
        <v>0</v>
      </c>
      <c r="C436" s="7">
        <v>0</v>
      </c>
      <c r="D436" s="7">
        <v>0.76475566984079646</v>
      </c>
      <c r="E436" s="7">
        <v>0.23524433015920362</v>
      </c>
      <c r="F436" s="7">
        <v>-6.466275404569318</v>
      </c>
      <c r="G436" s="7">
        <v>6</v>
      </c>
      <c r="H436" s="7">
        <v>4</v>
      </c>
      <c r="I436" s="7">
        <v>1</v>
      </c>
    </row>
    <row r="437" spans="2:9" x14ac:dyDescent="0.25">
      <c r="B437" s="7">
        <v>0</v>
      </c>
      <c r="C437" s="7">
        <v>0</v>
      </c>
      <c r="D437" s="7">
        <v>0.99763818703425877</v>
      </c>
      <c r="E437" s="7">
        <v>2.3618129657412058E-3</v>
      </c>
      <c r="F437" s="7">
        <v>-3.6568397269057122</v>
      </c>
      <c r="G437" s="7">
        <v>1</v>
      </c>
      <c r="H437" s="7">
        <v>1</v>
      </c>
      <c r="I437" s="7">
        <v>1</v>
      </c>
    </row>
    <row r="438" spans="2:9" x14ac:dyDescent="0.25">
      <c r="B438" s="7">
        <v>0</v>
      </c>
      <c r="C438" s="7">
        <v>0</v>
      </c>
      <c r="D438" s="7">
        <v>0.83149077083876599</v>
      </c>
      <c r="E438" s="7">
        <v>0.16850922916123401</v>
      </c>
      <c r="F438" s="7">
        <v>-3.5126130358926915</v>
      </c>
      <c r="G438" s="7">
        <v>4</v>
      </c>
      <c r="H438" s="7">
        <v>2</v>
      </c>
      <c r="I438" s="7">
        <v>1</v>
      </c>
    </row>
    <row r="439" spans="2:9" x14ac:dyDescent="0.25">
      <c r="B439" s="7">
        <v>0</v>
      </c>
      <c r="C439" s="7">
        <v>0</v>
      </c>
      <c r="D439" s="7">
        <v>0.99043616576952331</v>
      </c>
      <c r="E439" s="7">
        <v>9.5638342304766033E-3</v>
      </c>
      <c r="F439" s="7">
        <v>-3.7791054478488681</v>
      </c>
      <c r="G439" s="7">
        <v>1</v>
      </c>
      <c r="H439" s="7">
        <v>2</v>
      </c>
      <c r="I439" s="7">
        <v>1</v>
      </c>
    </row>
    <row r="440" spans="2:9" x14ac:dyDescent="0.25">
      <c r="B440" s="7">
        <v>0</v>
      </c>
      <c r="C440" s="7">
        <v>0</v>
      </c>
      <c r="D440" s="7">
        <v>0.83149077083876599</v>
      </c>
      <c r="E440" s="7">
        <v>0.16850922916123401</v>
      </c>
      <c r="F440" s="7">
        <v>-3.5126130358926915</v>
      </c>
      <c r="G440" s="7">
        <v>4</v>
      </c>
      <c r="H440" s="7">
        <v>2</v>
      </c>
      <c r="I440" s="7">
        <v>1</v>
      </c>
    </row>
    <row r="441" spans="2:9" x14ac:dyDescent="0.25">
      <c r="B441" s="7">
        <v>0</v>
      </c>
      <c r="C441" s="7">
        <v>0</v>
      </c>
      <c r="D441" s="7">
        <v>0.93041378908288919</v>
      </c>
      <c r="E441" s="7">
        <v>6.9586210917110855E-2</v>
      </c>
      <c r="F441" s="7">
        <v>-3.3740866897806572</v>
      </c>
      <c r="G441" s="7">
        <v>2</v>
      </c>
      <c r="H441" s="7">
        <v>2</v>
      </c>
      <c r="I441" s="7">
        <v>0</v>
      </c>
    </row>
    <row r="442" spans="2:9" x14ac:dyDescent="0.25">
      <c r="B442" s="7">
        <v>0</v>
      </c>
      <c r="C442" s="7">
        <v>0</v>
      </c>
      <c r="D442" s="7">
        <v>0.81007993587584437</v>
      </c>
      <c r="E442" s="7">
        <v>0.18992006412415563</v>
      </c>
      <c r="F442" s="7">
        <v>-5.6236453368133033</v>
      </c>
      <c r="G442" s="7">
        <v>3</v>
      </c>
      <c r="H442" s="7">
        <v>4</v>
      </c>
      <c r="I442" s="7">
        <v>0</v>
      </c>
    </row>
    <row r="443" spans="2:9" x14ac:dyDescent="0.25">
      <c r="B443" s="7">
        <v>0</v>
      </c>
      <c r="C443" s="7">
        <v>0</v>
      </c>
      <c r="D443" s="7">
        <v>0.96511235350766766</v>
      </c>
      <c r="E443" s="7">
        <v>3.4887646492332343E-2</v>
      </c>
      <c r="F443" s="7">
        <v>-3.7822653475891794</v>
      </c>
      <c r="G443" s="7">
        <v>5</v>
      </c>
      <c r="H443" s="7">
        <v>2</v>
      </c>
      <c r="I443" s="7">
        <v>0</v>
      </c>
    </row>
    <row r="444" spans="2:9" x14ac:dyDescent="0.25">
      <c r="B444" s="7">
        <v>0</v>
      </c>
      <c r="C444" s="7">
        <v>0</v>
      </c>
      <c r="D444" s="7">
        <v>0.93041378908288919</v>
      </c>
      <c r="E444" s="7">
        <v>6.9586210917110855E-2</v>
      </c>
      <c r="F444" s="7">
        <v>-3.3740866897806572</v>
      </c>
      <c r="G444" s="7">
        <v>2</v>
      </c>
      <c r="H444" s="7">
        <v>2</v>
      </c>
      <c r="I444" s="7">
        <v>0</v>
      </c>
    </row>
    <row r="445" spans="2:9" x14ac:dyDescent="0.25">
      <c r="B445" s="7">
        <v>0</v>
      </c>
      <c r="C445" s="7">
        <v>0</v>
      </c>
      <c r="D445" s="7">
        <v>0.95266593702697866</v>
      </c>
      <c r="E445" s="7">
        <v>4.7334062973021354E-2</v>
      </c>
      <c r="F445" s="7">
        <v>-3.519146164772891</v>
      </c>
      <c r="G445" s="7">
        <v>4</v>
      </c>
      <c r="H445" s="7">
        <v>1</v>
      </c>
      <c r="I445" s="7">
        <v>1</v>
      </c>
    </row>
    <row r="446" spans="2:9" x14ac:dyDescent="0.25">
      <c r="B446" s="7">
        <v>0</v>
      </c>
      <c r="C446" s="7">
        <v>0</v>
      </c>
      <c r="D446" s="7">
        <v>0.90716690736744232</v>
      </c>
      <c r="E446" s="7">
        <v>9.2833092632557818E-2</v>
      </c>
      <c r="F446" s="7">
        <v>-3.3438697078257817</v>
      </c>
      <c r="G446" s="7">
        <v>3</v>
      </c>
      <c r="H446" s="7">
        <v>2</v>
      </c>
      <c r="I446" s="7">
        <v>0</v>
      </c>
    </row>
    <row r="447" spans="2:9" x14ac:dyDescent="0.25">
      <c r="B447" s="7">
        <v>0</v>
      </c>
      <c r="C447" s="7">
        <v>0</v>
      </c>
      <c r="D447" s="7">
        <v>0.99104455779917189</v>
      </c>
      <c r="E447" s="7">
        <v>8.9554422008281051E-3</v>
      </c>
      <c r="F447" s="7">
        <v>-3.6033772504653081</v>
      </c>
      <c r="G447" s="7">
        <v>7</v>
      </c>
      <c r="H447" s="7">
        <v>1</v>
      </c>
      <c r="I447" s="7">
        <v>1</v>
      </c>
    </row>
    <row r="448" spans="2:9" x14ac:dyDescent="0.25">
      <c r="B448" s="20">
        <v>0</v>
      </c>
      <c r="C448" s="20">
        <v>1</v>
      </c>
      <c r="D448" s="20">
        <v>0.94704815133680187</v>
      </c>
      <c r="E448" s="20">
        <v>5.295184866319811E-2</v>
      </c>
      <c r="F448" s="20">
        <v>-3.2702856203110362</v>
      </c>
      <c r="G448" s="20">
        <v>3</v>
      </c>
      <c r="H448" s="20">
        <v>1</v>
      </c>
      <c r="I448" s="20">
        <v>1</v>
      </c>
    </row>
    <row r="449" spans="2:9" x14ac:dyDescent="0.25">
      <c r="B449" s="7">
        <v>0</v>
      </c>
      <c r="C449" s="7">
        <v>0</v>
      </c>
      <c r="D449" s="7">
        <v>0.9254459221442346</v>
      </c>
      <c r="E449" s="7">
        <v>7.4554077855765483E-2</v>
      </c>
      <c r="F449" s="7">
        <v>-3.753199928701946</v>
      </c>
      <c r="G449" s="7">
        <v>5</v>
      </c>
      <c r="H449" s="7">
        <v>2</v>
      </c>
      <c r="I449" s="7">
        <v>1</v>
      </c>
    </row>
    <row r="450" spans="2:9" x14ac:dyDescent="0.25">
      <c r="B450" s="7">
        <v>0</v>
      </c>
      <c r="C450" s="7">
        <v>0</v>
      </c>
      <c r="D450" s="7">
        <v>0.94704815133680187</v>
      </c>
      <c r="E450" s="7">
        <v>5.295184866319811E-2</v>
      </c>
      <c r="F450" s="7">
        <v>-3.2702856203110362</v>
      </c>
      <c r="G450" s="7">
        <v>3</v>
      </c>
      <c r="H450" s="7">
        <v>1</v>
      </c>
      <c r="I450" s="7">
        <v>1</v>
      </c>
    </row>
    <row r="451" spans="2:9" x14ac:dyDescent="0.25">
      <c r="B451" s="7">
        <v>0</v>
      </c>
      <c r="C451" s="7">
        <v>0</v>
      </c>
      <c r="D451" s="7">
        <v>0.93041378908288919</v>
      </c>
      <c r="E451" s="7">
        <v>6.9586210917110855E-2</v>
      </c>
      <c r="F451" s="7">
        <v>-3.3740866897806572</v>
      </c>
      <c r="G451" s="7">
        <v>2</v>
      </c>
      <c r="H451" s="7">
        <v>2</v>
      </c>
      <c r="I451" s="7">
        <v>0</v>
      </c>
    </row>
    <row r="452" spans="2:9" x14ac:dyDescent="0.25">
      <c r="B452" s="7">
        <v>0</v>
      </c>
      <c r="C452" s="7">
        <v>0</v>
      </c>
      <c r="D452" s="7">
        <v>0.81429487848107662</v>
      </c>
      <c r="E452" s="7">
        <v>0.18570512151892335</v>
      </c>
      <c r="F452" s="7">
        <v>-3.2487692171021116</v>
      </c>
      <c r="G452" s="7">
        <v>3</v>
      </c>
      <c r="H452" s="7">
        <v>2</v>
      </c>
      <c r="I452" s="7">
        <v>1</v>
      </c>
    </row>
    <row r="453" spans="2:9" x14ac:dyDescent="0.25">
      <c r="B453" s="7">
        <v>0</v>
      </c>
      <c r="C453" s="7">
        <v>0</v>
      </c>
      <c r="D453" s="7">
        <v>0.95406424816581958</v>
      </c>
      <c r="E453" s="7">
        <v>4.5935751834180513E-2</v>
      </c>
      <c r="F453" s="7">
        <v>-5.1795190567604656</v>
      </c>
      <c r="G453" s="7">
        <v>5</v>
      </c>
      <c r="H453" s="7">
        <v>3</v>
      </c>
      <c r="I453" s="7">
        <v>0</v>
      </c>
    </row>
    <row r="454" spans="2:9" x14ac:dyDescent="0.25">
      <c r="B454" s="7">
        <v>0</v>
      </c>
      <c r="C454" s="7">
        <v>0</v>
      </c>
      <c r="D454" s="7">
        <v>0.97819127021825214</v>
      </c>
      <c r="E454" s="7">
        <v>2.1808729781747863E-2</v>
      </c>
      <c r="F454" s="7">
        <v>-3.5326836797407237</v>
      </c>
      <c r="G454" s="7">
        <v>4</v>
      </c>
      <c r="H454" s="7">
        <v>1</v>
      </c>
      <c r="I454" s="7">
        <v>0</v>
      </c>
    </row>
    <row r="455" spans="2:9" x14ac:dyDescent="0.25">
      <c r="B455" s="7">
        <v>0</v>
      </c>
      <c r="C455" s="7">
        <v>0</v>
      </c>
      <c r="D455" s="7">
        <v>0.90716690736744232</v>
      </c>
      <c r="E455" s="7">
        <v>9.2833092632557818E-2</v>
      </c>
      <c r="F455" s="7">
        <v>-3.3438697078257817</v>
      </c>
      <c r="G455" s="7">
        <v>3</v>
      </c>
      <c r="H455" s="7">
        <v>2</v>
      </c>
      <c r="I455" s="7">
        <v>0</v>
      </c>
    </row>
    <row r="456" spans="2:9" x14ac:dyDescent="0.25">
      <c r="B456" s="7">
        <v>0</v>
      </c>
      <c r="C456" s="7">
        <v>0</v>
      </c>
      <c r="D456" s="7">
        <v>0.90716690736744232</v>
      </c>
      <c r="E456" s="7">
        <v>9.2833092632557818E-2</v>
      </c>
      <c r="F456" s="7">
        <v>-3.3438697078257817</v>
      </c>
      <c r="G456" s="7">
        <v>3</v>
      </c>
      <c r="H456" s="7">
        <v>2</v>
      </c>
      <c r="I456" s="7">
        <v>0</v>
      </c>
    </row>
    <row r="457" spans="2:9" x14ac:dyDescent="0.25">
      <c r="B457" s="7">
        <v>0</v>
      </c>
      <c r="C457" s="7">
        <v>0</v>
      </c>
      <c r="D457" s="7">
        <v>0.90716690736744232</v>
      </c>
      <c r="E457" s="7">
        <v>9.2833092632557818E-2</v>
      </c>
      <c r="F457" s="7">
        <v>-3.3438697078257817</v>
      </c>
      <c r="G457" s="7">
        <v>3</v>
      </c>
      <c r="H457" s="7">
        <v>2</v>
      </c>
      <c r="I457" s="7">
        <v>0</v>
      </c>
    </row>
    <row r="458" spans="2:9" x14ac:dyDescent="0.25">
      <c r="B458" s="7">
        <v>0</v>
      </c>
      <c r="C458" s="7">
        <v>0</v>
      </c>
      <c r="D458" s="7">
        <v>0.91664337814490349</v>
      </c>
      <c r="E458" s="7">
        <v>8.3356621855096527E-2</v>
      </c>
      <c r="F458" s="7">
        <v>-3.5972079279072608</v>
      </c>
      <c r="G458" s="7">
        <v>4</v>
      </c>
      <c r="H458" s="7">
        <v>2</v>
      </c>
      <c r="I458" s="7">
        <v>0</v>
      </c>
    </row>
    <row r="459" spans="2:9" x14ac:dyDescent="0.25">
      <c r="B459" s="7">
        <v>0</v>
      </c>
      <c r="C459" s="7">
        <v>0</v>
      </c>
      <c r="D459" s="7">
        <v>0.99596159484230984</v>
      </c>
      <c r="E459" s="7">
        <v>4.0384051576901536E-3</v>
      </c>
      <c r="F459" s="7">
        <v>-3.5954230472947644</v>
      </c>
      <c r="G459" s="7">
        <v>7</v>
      </c>
      <c r="H459" s="7">
        <v>1</v>
      </c>
      <c r="I459" s="7">
        <v>0</v>
      </c>
    </row>
    <row r="460" spans="2:9" x14ac:dyDescent="0.25">
      <c r="B460" s="7">
        <v>0</v>
      </c>
      <c r="C460" s="7">
        <v>0</v>
      </c>
      <c r="D460" s="7">
        <v>0.99104455779917189</v>
      </c>
      <c r="E460" s="7">
        <v>8.9554422008281051E-3</v>
      </c>
      <c r="F460" s="7">
        <v>-3.6033772504653081</v>
      </c>
      <c r="G460" s="7">
        <v>7</v>
      </c>
      <c r="H460" s="7">
        <v>1</v>
      </c>
      <c r="I460" s="7">
        <v>1</v>
      </c>
    </row>
    <row r="461" spans="2:9" x14ac:dyDescent="0.25">
      <c r="B461" s="7">
        <v>0</v>
      </c>
      <c r="C461" s="7">
        <v>0</v>
      </c>
      <c r="D461" s="7">
        <v>0.96445259897175506</v>
      </c>
      <c r="E461" s="7">
        <v>3.5547401028244864E-2</v>
      </c>
      <c r="F461" s="7">
        <v>-3.7056894160123646</v>
      </c>
      <c r="G461" s="7">
        <v>7</v>
      </c>
      <c r="H461" s="7">
        <v>2</v>
      </c>
      <c r="I461" s="7">
        <v>1</v>
      </c>
    </row>
    <row r="462" spans="2:9" x14ac:dyDescent="0.25">
      <c r="B462" s="20">
        <v>0</v>
      </c>
      <c r="C462" s="20">
        <v>1</v>
      </c>
      <c r="D462" s="20">
        <v>0.75746538581315048</v>
      </c>
      <c r="E462" s="20">
        <v>0.24253461418684955</v>
      </c>
      <c r="F462" s="20">
        <v>-6.7744269034410882</v>
      </c>
      <c r="G462" s="20">
        <v>2</v>
      </c>
      <c r="H462" s="20">
        <v>7</v>
      </c>
      <c r="I462" s="20">
        <v>0</v>
      </c>
    </row>
    <row r="463" spans="2:9" x14ac:dyDescent="0.25">
      <c r="B463" s="7">
        <v>0</v>
      </c>
      <c r="C463" s="7">
        <v>0</v>
      </c>
      <c r="D463" s="7">
        <v>0.59712767933820776</v>
      </c>
      <c r="E463" s="7">
        <v>0.40287232066179213</v>
      </c>
      <c r="F463" s="7">
        <v>-6.6269761861639473</v>
      </c>
      <c r="G463" s="7">
        <v>3</v>
      </c>
      <c r="H463" s="7">
        <v>6</v>
      </c>
      <c r="I463" s="7">
        <v>0</v>
      </c>
    </row>
    <row r="464" spans="2:9" x14ac:dyDescent="0.25">
      <c r="B464" s="20">
        <v>0</v>
      </c>
      <c r="C464" s="20">
        <v>1</v>
      </c>
      <c r="D464" s="20">
        <v>0.81429487848107662</v>
      </c>
      <c r="E464" s="20">
        <v>0.18570512151892335</v>
      </c>
      <c r="F464" s="20">
        <v>-3.2487692171021116</v>
      </c>
      <c r="G464" s="20">
        <v>3</v>
      </c>
      <c r="H464" s="20">
        <v>2</v>
      </c>
      <c r="I464" s="20">
        <v>1</v>
      </c>
    </row>
    <row r="465" spans="2:9" x14ac:dyDescent="0.25">
      <c r="B465" s="7">
        <v>0</v>
      </c>
      <c r="C465" s="7">
        <v>0</v>
      </c>
      <c r="D465" s="7">
        <v>0.91664337814490349</v>
      </c>
      <c r="E465" s="7">
        <v>8.3356621855096527E-2</v>
      </c>
      <c r="F465" s="7">
        <v>-3.5972079279072608</v>
      </c>
      <c r="G465" s="7">
        <v>4</v>
      </c>
      <c r="H465" s="7">
        <v>2</v>
      </c>
      <c r="I465" s="7">
        <v>0</v>
      </c>
    </row>
    <row r="466" spans="2:9" x14ac:dyDescent="0.25">
      <c r="B466" s="7">
        <v>0</v>
      </c>
      <c r="C466" s="7">
        <v>0</v>
      </c>
      <c r="D466" s="7">
        <v>0.93041378908288919</v>
      </c>
      <c r="E466" s="7">
        <v>6.9586210917110855E-2</v>
      </c>
      <c r="F466" s="7">
        <v>-3.3740866897806572</v>
      </c>
      <c r="G466" s="7">
        <v>2</v>
      </c>
      <c r="H466" s="7">
        <v>2</v>
      </c>
      <c r="I466" s="7">
        <v>0</v>
      </c>
    </row>
    <row r="467" spans="2:9" x14ac:dyDescent="0.25">
      <c r="B467" s="7">
        <v>0</v>
      </c>
      <c r="C467" s="7">
        <v>0</v>
      </c>
      <c r="D467" s="7">
        <v>0.89196445720847439</v>
      </c>
      <c r="E467" s="7">
        <v>0.10803554279152555</v>
      </c>
      <c r="F467" s="7">
        <v>-4.9786829344768266</v>
      </c>
      <c r="G467" s="7">
        <v>4</v>
      </c>
      <c r="H467" s="7">
        <v>3</v>
      </c>
      <c r="I467" s="7">
        <v>0</v>
      </c>
    </row>
    <row r="468" spans="2:9" x14ac:dyDescent="0.25">
      <c r="B468" s="7">
        <v>0</v>
      </c>
      <c r="C468" s="7">
        <v>0</v>
      </c>
      <c r="D468" s="7">
        <v>0.96511235350766766</v>
      </c>
      <c r="E468" s="7">
        <v>3.4887646492332343E-2</v>
      </c>
      <c r="F468" s="7">
        <v>-3.7822653475891794</v>
      </c>
      <c r="G468" s="7">
        <v>5</v>
      </c>
      <c r="H468" s="7">
        <v>2</v>
      </c>
      <c r="I468" s="7">
        <v>0</v>
      </c>
    </row>
    <row r="469" spans="2:9" x14ac:dyDescent="0.25">
      <c r="B469" s="7">
        <v>0</v>
      </c>
      <c r="C469" s="7">
        <v>0</v>
      </c>
      <c r="D469" s="7">
        <v>0.99104455779917189</v>
      </c>
      <c r="E469" s="7">
        <v>8.9554422008281051E-3</v>
      </c>
      <c r="F469" s="7">
        <v>-3.6033772504653081</v>
      </c>
      <c r="G469" s="7">
        <v>7</v>
      </c>
      <c r="H469" s="7">
        <v>1</v>
      </c>
      <c r="I469" s="7">
        <v>1</v>
      </c>
    </row>
    <row r="470" spans="2:9" x14ac:dyDescent="0.25">
      <c r="B470" s="7">
        <v>0</v>
      </c>
      <c r="C470" s="7">
        <v>0</v>
      </c>
      <c r="D470" s="7">
        <v>0.99104455779917189</v>
      </c>
      <c r="E470" s="7">
        <v>8.9554422008281051E-3</v>
      </c>
      <c r="F470" s="7">
        <v>-3.6033772504653081</v>
      </c>
      <c r="G470" s="7">
        <v>7</v>
      </c>
      <c r="H470" s="7">
        <v>1</v>
      </c>
      <c r="I470" s="7">
        <v>1</v>
      </c>
    </row>
    <row r="471" spans="2:9" x14ac:dyDescent="0.25">
      <c r="B471" s="7">
        <v>0</v>
      </c>
      <c r="C471" s="7">
        <v>0</v>
      </c>
      <c r="D471" s="7">
        <v>0.85713584784335484</v>
      </c>
      <c r="E471" s="7">
        <v>0.14286415215664516</v>
      </c>
      <c r="F471" s="7">
        <v>-3.3049570945308919</v>
      </c>
      <c r="G471" s="7">
        <v>2</v>
      </c>
      <c r="H471" s="7">
        <v>2</v>
      </c>
      <c r="I471" s="7">
        <v>1</v>
      </c>
    </row>
    <row r="472" spans="2:9" x14ac:dyDescent="0.25">
      <c r="B472" s="7">
        <v>0</v>
      </c>
      <c r="C472" s="7">
        <v>0</v>
      </c>
      <c r="D472" s="7">
        <v>0.92571529609222136</v>
      </c>
      <c r="E472" s="7">
        <v>7.4284703907778624E-2</v>
      </c>
      <c r="F472" s="7">
        <v>-5.6601803970081086</v>
      </c>
      <c r="G472" s="7">
        <v>6</v>
      </c>
      <c r="H472" s="7">
        <v>3</v>
      </c>
      <c r="I472" s="7">
        <v>0</v>
      </c>
    </row>
    <row r="473" spans="2:9" x14ac:dyDescent="0.25">
      <c r="B473" s="7">
        <v>0</v>
      </c>
      <c r="C473" s="7">
        <v>0</v>
      </c>
      <c r="D473" s="7">
        <v>0.81429487848107662</v>
      </c>
      <c r="E473" s="7">
        <v>0.18570512151892335</v>
      </c>
      <c r="F473" s="7">
        <v>-3.2487692171021116</v>
      </c>
      <c r="G473" s="7">
        <v>3</v>
      </c>
      <c r="H473" s="7">
        <v>2</v>
      </c>
      <c r="I473" s="7">
        <v>1</v>
      </c>
    </row>
    <row r="474" spans="2:9" x14ac:dyDescent="0.25">
      <c r="B474" s="7">
        <v>0</v>
      </c>
      <c r="C474" s="7">
        <v>0</v>
      </c>
      <c r="D474" s="7">
        <v>0.85713584784335484</v>
      </c>
      <c r="E474" s="7">
        <v>0.14286415215664516</v>
      </c>
      <c r="F474" s="7">
        <v>-3.3049570945308919</v>
      </c>
      <c r="G474" s="7">
        <v>2</v>
      </c>
      <c r="H474" s="7">
        <v>2</v>
      </c>
      <c r="I474" s="7">
        <v>1</v>
      </c>
    </row>
    <row r="475" spans="2:9" x14ac:dyDescent="0.25">
      <c r="B475" s="7">
        <v>0</v>
      </c>
      <c r="C475" s="7">
        <v>0</v>
      </c>
      <c r="D475" s="7">
        <v>0.81429487848107662</v>
      </c>
      <c r="E475" s="7">
        <v>0.18570512151892335</v>
      </c>
      <c r="F475" s="7">
        <v>-3.2487692171021116</v>
      </c>
      <c r="G475" s="7">
        <v>3</v>
      </c>
      <c r="H475" s="7">
        <v>2</v>
      </c>
      <c r="I475" s="7">
        <v>1</v>
      </c>
    </row>
    <row r="476" spans="2:9" x14ac:dyDescent="0.25">
      <c r="B476" s="20">
        <v>0</v>
      </c>
      <c r="C476" s="20">
        <v>1</v>
      </c>
      <c r="D476" s="20">
        <v>0.656823150711353</v>
      </c>
      <c r="E476" s="20">
        <v>0.34317684928864711</v>
      </c>
      <c r="F476" s="20">
        <v>-5.4268306178359378</v>
      </c>
      <c r="G476" s="20">
        <v>3</v>
      </c>
      <c r="H476" s="20">
        <v>4</v>
      </c>
      <c r="I476" s="20">
        <v>1</v>
      </c>
    </row>
    <row r="477" spans="2:9" x14ac:dyDescent="0.25">
      <c r="B477" s="7">
        <v>0</v>
      </c>
      <c r="C477" s="7">
        <v>0</v>
      </c>
      <c r="D477" s="7">
        <v>0.81429487848107662</v>
      </c>
      <c r="E477" s="7">
        <v>0.18570512151892335</v>
      </c>
      <c r="F477" s="7">
        <v>-3.2487692171021116</v>
      </c>
      <c r="G477" s="7">
        <v>3</v>
      </c>
      <c r="H477" s="7">
        <v>2</v>
      </c>
      <c r="I477" s="7">
        <v>1</v>
      </c>
    </row>
    <row r="478" spans="2:9" x14ac:dyDescent="0.25">
      <c r="B478" s="7">
        <v>0</v>
      </c>
      <c r="C478" s="7">
        <v>0</v>
      </c>
      <c r="D478" s="7">
        <v>0.89247526327997573</v>
      </c>
      <c r="E478" s="7">
        <v>0.10752473672002429</v>
      </c>
      <c r="F478" s="7">
        <v>-7.2519875757706815</v>
      </c>
      <c r="G478" s="7">
        <v>3</v>
      </c>
      <c r="H478" s="7">
        <v>11</v>
      </c>
      <c r="I478" s="7">
        <v>0</v>
      </c>
    </row>
    <row r="479" spans="2:9" x14ac:dyDescent="0.25">
      <c r="B479" s="7">
        <v>0</v>
      </c>
      <c r="C479" s="7">
        <v>0</v>
      </c>
      <c r="D479" s="7">
        <v>0.93041378908288919</v>
      </c>
      <c r="E479" s="7">
        <v>6.9586210917110855E-2</v>
      </c>
      <c r="F479" s="7">
        <v>-3.3740866897806572</v>
      </c>
      <c r="G479" s="7">
        <v>2</v>
      </c>
      <c r="H479" s="7">
        <v>2</v>
      </c>
      <c r="I479" s="7">
        <v>0</v>
      </c>
    </row>
    <row r="480" spans="2:9" x14ac:dyDescent="0.25">
      <c r="B480" s="7">
        <v>0</v>
      </c>
      <c r="C480" s="7">
        <v>0</v>
      </c>
      <c r="D480" s="7">
        <v>0.81429487848107662</v>
      </c>
      <c r="E480" s="7">
        <v>0.18570512151892335</v>
      </c>
      <c r="F480" s="7">
        <v>-3.2487692171021116</v>
      </c>
      <c r="G480" s="7">
        <v>3</v>
      </c>
      <c r="H480" s="7">
        <v>2</v>
      </c>
      <c r="I480" s="7">
        <v>1</v>
      </c>
    </row>
    <row r="481" spans="2:9" x14ac:dyDescent="0.25">
      <c r="B481" s="7">
        <v>0</v>
      </c>
      <c r="C481" s="7">
        <v>0</v>
      </c>
      <c r="D481" s="7">
        <v>0.93041378908288919</v>
      </c>
      <c r="E481" s="7">
        <v>6.9586210917110855E-2</v>
      </c>
      <c r="F481" s="7">
        <v>-3.3740866897806572</v>
      </c>
      <c r="G481" s="7">
        <v>2</v>
      </c>
      <c r="H481" s="7">
        <v>2</v>
      </c>
      <c r="I481" s="7">
        <v>0</v>
      </c>
    </row>
    <row r="482" spans="2:9" x14ac:dyDescent="0.25">
      <c r="B482" s="7">
        <v>0</v>
      </c>
      <c r="C482" s="7">
        <v>0</v>
      </c>
      <c r="D482" s="7">
        <v>0.90716690736744232</v>
      </c>
      <c r="E482" s="7">
        <v>9.2833092632557818E-2</v>
      </c>
      <c r="F482" s="7">
        <v>-3.3438697078257817</v>
      </c>
      <c r="G482" s="7">
        <v>3</v>
      </c>
      <c r="H482" s="7">
        <v>2</v>
      </c>
      <c r="I482" s="7">
        <v>0</v>
      </c>
    </row>
    <row r="483" spans="2:9" x14ac:dyDescent="0.25">
      <c r="B483" s="7">
        <v>0</v>
      </c>
      <c r="C483" s="7">
        <v>0</v>
      </c>
      <c r="D483" s="7">
        <v>0.88004948390873894</v>
      </c>
      <c r="E483" s="7">
        <v>0.1199505160912612</v>
      </c>
      <c r="F483" s="7">
        <v>-4.7222886078649324</v>
      </c>
      <c r="G483" s="7">
        <v>3</v>
      </c>
      <c r="H483" s="7">
        <v>3</v>
      </c>
      <c r="I483" s="7">
        <v>0</v>
      </c>
    </row>
    <row r="484" spans="2:9" x14ac:dyDescent="0.25">
      <c r="B484" s="7">
        <v>0</v>
      </c>
      <c r="C484" s="7">
        <v>0</v>
      </c>
      <c r="D484" s="7">
        <v>0.90716690736744232</v>
      </c>
      <c r="E484" s="7">
        <v>9.2833092632557818E-2</v>
      </c>
      <c r="F484" s="7">
        <v>-3.3438697078257817</v>
      </c>
      <c r="G484" s="7">
        <v>3</v>
      </c>
      <c r="H484" s="7">
        <v>2</v>
      </c>
      <c r="I484" s="7">
        <v>0</v>
      </c>
    </row>
    <row r="485" spans="2:9" x14ac:dyDescent="0.25">
      <c r="B485" s="7">
        <v>0</v>
      </c>
      <c r="C485" s="7">
        <v>0</v>
      </c>
      <c r="D485" s="7">
        <v>0.98373041383775506</v>
      </c>
      <c r="E485" s="7">
        <v>1.6269586162244928E-2</v>
      </c>
      <c r="F485" s="7">
        <v>-3.7125772155776069</v>
      </c>
      <c r="G485" s="7">
        <v>7</v>
      </c>
      <c r="H485" s="7">
        <v>2</v>
      </c>
      <c r="I485" s="7">
        <v>0</v>
      </c>
    </row>
    <row r="486" spans="2:9" x14ac:dyDescent="0.25">
      <c r="B486" s="7">
        <v>0</v>
      </c>
      <c r="C486" s="7">
        <v>0</v>
      </c>
      <c r="D486" s="7">
        <v>0.94704815133680187</v>
      </c>
      <c r="E486" s="7">
        <v>5.295184866319811E-2</v>
      </c>
      <c r="F486" s="7">
        <v>-3.2702856203110362</v>
      </c>
      <c r="G486" s="7">
        <v>3</v>
      </c>
      <c r="H486" s="7">
        <v>1</v>
      </c>
      <c r="I486" s="7">
        <v>1</v>
      </c>
    </row>
    <row r="487" spans="2:9" x14ac:dyDescent="0.25">
      <c r="B487" s="7">
        <v>0</v>
      </c>
      <c r="C487" s="7">
        <v>0</v>
      </c>
      <c r="D487" s="7">
        <v>0.99043616576952331</v>
      </c>
      <c r="E487" s="7">
        <v>9.5638342304766033E-3</v>
      </c>
      <c r="F487" s="7">
        <v>-3.7791054478488681</v>
      </c>
      <c r="G487" s="7">
        <v>1</v>
      </c>
      <c r="H487" s="7">
        <v>2</v>
      </c>
      <c r="I487" s="7">
        <v>1</v>
      </c>
    </row>
    <row r="488" spans="2:9" x14ac:dyDescent="0.25">
      <c r="B488" s="7">
        <v>0</v>
      </c>
      <c r="C488" s="7">
        <v>0</v>
      </c>
      <c r="D488" s="7">
        <v>0.90716690736744232</v>
      </c>
      <c r="E488" s="7">
        <v>9.2833092632557818E-2</v>
      </c>
      <c r="F488" s="7">
        <v>-3.3438697078257817</v>
      </c>
      <c r="G488" s="7">
        <v>3</v>
      </c>
      <c r="H488" s="7">
        <v>2</v>
      </c>
      <c r="I488" s="7">
        <v>0</v>
      </c>
    </row>
    <row r="489" spans="2:9" x14ac:dyDescent="0.25">
      <c r="B489" s="7">
        <v>0</v>
      </c>
      <c r="C489" s="7">
        <v>0</v>
      </c>
      <c r="D489" s="7">
        <v>0.90716690736744232</v>
      </c>
      <c r="E489" s="7">
        <v>9.2833092632557818E-2</v>
      </c>
      <c r="F489" s="7">
        <v>-3.3438697078257817</v>
      </c>
      <c r="G489" s="7">
        <v>3</v>
      </c>
      <c r="H489" s="7">
        <v>2</v>
      </c>
      <c r="I489" s="7">
        <v>0</v>
      </c>
    </row>
    <row r="490" spans="2:9" x14ac:dyDescent="0.25">
      <c r="B490" s="7">
        <v>0</v>
      </c>
      <c r="C490" s="7">
        <v>0</v>
      </c>
      <c r="D490" s="7">
        <v>0.96030124136455242</v>
      </c>
      <c r="E490" s="7">
        <v>3.9698758635447556E-2</v>
      </c>
      <c r="F490" s="7">
        <v>-7.354198852894358</v>
      </c>
      <c r="G490" s="7">
        <v>1</v>
      </c>
      <c r="H490" s="7">
        <v>7</v>
      </c>
      <c r="I490" s="7">
        <v>1</v>
      </c>
    </row>
    <row r="491" spans="2:9" x14ac:dyDescent="0.25">
      <c r="B491" s="7">
        <v>0</v>
      </c>
      <c r="C491" s="7">
        <v>0</v>
      </c>
      <c r="D491" s="7">
        <v>0.88162667941311101</v>
      </c>
      <c r="E491" s="7">
        <v>0.11837332058688887</v>
      </c>
      <c r="F491" s="7">
        <v>-4.2155185535569455</v>
      </c>
      <c r="G491" s="7">
        <v>6</v>
      </c>
      <c r="H491" s="7">
        <v>2</v>
      </c>
      <c r="I491" s="7">
        <v>1</v>
      </c>
    </row>
    <row r="492" spans="2:9" x14ac:dyDescent="0.25">
      <c r="B492" s="7">
        <v>0</v>
      </c>
      <c r="C492" s="7">
        <v>0</v>
      </c>
      <c r="D492" s="7">
        <v>0.98544402183130952</v>
      </c>
      <c r="E492" s="7">
        <v>1.4555978168690446E-2</v>
      </c>
      <c r="F492" s="7">
        <v>-4.1844277955827698</v>
      </c>
      <c r="G492" s="7">
        <v>6</v>
      </c>
      <c r="H492" s="7">
        <v>1</v>
      </c>
      <c r="I492" s="7">
        <v>0</v>
      </c>
    </row>
    <row r="493" spans="2:9" x14ac:dyDescent="0.25">
      <c r="B493" s="7">
        <v>0</v>
      </c>
      <c r="C493" s="7">
        <v>0</v>
      </c>
      <c r="D493" s="7">
        <v>0.99104455779917189</v>
      </c>
      <c r="E493" s="7">
        <v>8.9554422008281051E-3</v>
      </c>
      <c r="F493" s="7">
        <v>-3.6033772504653081</v>
      </c>
      <c r="G493" s="7">
        <v>7</v>
      </c>
      <c r="H493" s="7">
        <v>1</v>
      </c>
      <c r="I493" s="7">
        <v>1</v>
      </c>
    </row>
    <row r="494" spans="2:9" x14ac:dyDescent="0.25">
      <c r="B494" s="7">
        <v>0</v>
      </c>
      <c r="C494" s="7">
        <v>0</v>
      </c>
      <c r="D494" s="7">
        <v>0.97579640372812859</v>
      </c>
      <c r="E494" s="7">
        <v>2.4203596271871273E-2</v>
      </c>
      <c r="F494" s="7">
        <v>-6.6770586059221522</v>
      </c>
      <c r="G494" s="7">
        <v>1</v>
      </c>
      <c r="H494" s="7">
        <v>5</v>
      </c>
      <c r="I494" s="7">
        <v>1</v>
      </c>
    </row>
    <row r="495" spans="2:9" x14ac:dyDescent="0.25">
      <c r="B495" s="7">
        <v>0</v>
      </c>
      <c r="C495" s="7">
        <v>0</v>
      </c>
      <c r="D495" s="7">
        <v>0.94704815133680187</v>
      </c>
      <c r="E495" s="7">
        <v>5.295184866319811E-2</v>
      </c>
      <c r="F495" s="7">
        <v>-3.2702856203110362</v>
      </c>
      <c r="G495" s="7">
        <v>3</v>
      </c>
      <c r="H495" s="7">
        <v>1</v>
      </c>
      <c r="I495" s="7">
        <v>1</v>
      </c>
    </row>
    <row r="496" spans="2:9" x14ac:dyDescent="0.25">
      <c r="B496" s="7">
        <v>0</v>
      </c>
      <c r="C496" s="7">
        <v>0</v>
      </c>
      <c r="D496" s="7">
        <v>0.93041378908288919</v>
      </c>
      <c r="E496" s="7">
        <v>6.9586210917110855E-2</v>
      </c>
      <c r="F496" s="7">
        <v>-3.3740866897806572</v>
      </c>
      <c r="G496" s="7">
        <v>2</v>
      </c>
      <c r="H496" s="7">
        <v>2</v>
      </c>
      <c r="I496" s="7">
        <v>0</v>
      </c>
    </row>
    <row r="497" spans="2:9" x14ac:dyDescent="0.25">
      <c r="B497" s="7">
        <v>0</v>
      </c>
      <c r="C497" s="7">
        <v>0</v>
      </c>
      <c r="D497" s="7">
        <v>0.97819127021825214</v>
      </c>
      <c r="E497" s="7">
        <v>2.1808729781747863E-2</v>
      </c>
      <c r="F497" s="7">
        <v>-3.5326836797407237</v>
      </c>
      <c r="G497" s="7">
        <v>4</v>
      </c>
      <c r="H497" s="7">
        <v>1</v>
      </c>
      <c r="I497" s="7">
        <v>0</v>
      </c>
    </row>
    <row r="498" spans="2:9" x14ac:dyDescent="0.25">
      <c r="B498" s="7">
        <v>0</v>
      </c>
      <c r="C498" s="7">
        <v>0</v>
      </c>
      <c r="D498" s="7">
        <v>0.98063162697034534</v>
      </c>
      <c r="E498" s="7">
        <v>1.9368373029654787E-2</v>
      </c>
      <c r="F498" s="7">
        <v>-3.6816101348371211</v>
      </c>
      <c r="G498" s="7">
        <v>5</v>
      </c>
      <c r="H498" s="7">
        <v>1</v>
      </c>
      <c r="I498" s="7">
        <v>1</v>
      </c>
    </row>
    <row r="499" spans="2:9" x14ac:dyDescent="0.25">
      <c r="B499" s="7">
        <v>0</v>
      </c>
      <c r="C499" s="7">
        <v>0</v>
      </c>
      <c r="D499" s="7">
        <v>0.99426201711093243</v>
      </c>
      <c r="E499" s="7">
        <v>5.7379828890674941E-3</v>
      </c>
      <c r="F499" s="7">
        <v>-5.178824613018719</v>
      </c>
      <c r="G499" s="7">
        <v>1</v>
      </c>
      <c r="H499" s="7">
        <v>3</v>
      </c>
      <c r="I499" s="7">
        <v>0</v>
      </c>
    </row>
    <row r="500" spans="2:9" x14ac:dyDescent="0.25">
      <c r="B500" s="7">
        <v>0</v>
      </c>
      <c r="C500" s="7">
        <v>0</v>
      </c>
      <c r="D500" s="7">
        <v>0.99893883046138621</v>
      </c>
      <c r="E500" s="7">
        <v>1.0611695386137637E-3</v>
      </c>
      <c r="F500" s="7">
        <v>-3.6452391955374592</v>
      </c>
      <c r="G500" s="7">
        <v>1</v>
      </c>
      <c r="H500" s="7">
        <v>1</v>
      </c>
      <c r="I500" s="7">
        <v>0</v>
      </c>
    </row>
    <row r="501" spans="2:9" x14ac:dyDescent="0.25">
      <c r="B501" s="7">
        <v>0</v>
      </c>
      <c r="C501" s="7">
        <v>0</v>
      </c>
      <c r="D501" s="7">
        <v>0.99763818703425877</v>
      </c>
      <c r="E501" s="7">
        <v>2.3618129657412058E-3</v>
      </c>
      <c r="F501" s="7">
        <v>-3.6568397269057122</v>
      </c>
      <c r="G501" s="7">
        <v>1</v>
      </c>
      <c r="H501" s="7">
        <v>1</v>
      </c>
      <c r="I501" s="7">
        <v>1</v>
      </c>
    </row>
    <row r="502" spans="2:9" x14ac:dyDescent="0.25">
      <c r="B502" s="7">
        <v>0</v>
      </c>
      <c r="C502" s="7">
        <v>0</v>
      </c>
      <c r="D502" s="7">
        <v>0.90716690736744232</v>
      </c>
      <c r="E502" s="7">
        <v>9.2833092632557818E-2</v>
      </c>
      <c r="F502" s="7">
        <v>-3.3438697078257817</v>
      </c>
      <c r="G502" s="7">
        <v>3</v>
      </c>
      <c r="H502" s="7">
        <v>2</v>
      </c>
      <c r="I502" s="7">
        <v>0</v>
      </c>
    </row>
    <row r="503" spans="2:9" x14ac:dyDescent="0.25">
      <c r="B503" s="7">
        <v>0</v>
      </c>
      <c r="C503" s="7">
        <v>0</v>
      </c>
      <c r="D503" s="7">
        <v>0.9254459221442346</v>
      </c>
      <c r="E503" s="7">
        <v>7.4554077855765483E-2</v>
      </c>
      <c r="F503" s="7">
        <v>-3.753199928701946</v>
      </c>
      <c r="G503" s="7">
        <v>5</v>
      </c>
      <c r="H503" s="7">
        <v>2</v>
      </c>
      <c r="I503" s="7">
        <v>1</v>
      </c>
    </row>
    <row r="504" spans="2:9" x14ac:dyDescent="0.25">
      <c r="B504" s="20">
        <v>0</v>
      </c>
      <c r="C504" s="20">
        <v>1</v>
      </c>
      <c r="D504" s="20">
        <v>0.89196445720847439</v>
      </c>
      <c r="E504" s="20">
        <v>0.10803554279152555</v>
      </c>
      <c r="F504" s="20">
        <v>-4.9786829344768266</v>
      </c>
      <c r="G504" s="20">
        <v>4</v>
      </c>
      <c r="H504" s="20">
        <v>3</v>
      </c>
      <c r="I504" s="20">
        <v>0</v>
      </c>
    </row>
    <row r="505" spans="2:9" x14ac:dyDescent="0.25">
      <c r="B505" s="7">
        <v>0</v>
      </c>
      <c r="C505" s="7">
        <v>0</v>
      </c>
      <c r="D505" s="7">
        <v>0.93041378908288919</v>
      </c>
      <c r="E505" s="7">
        <v>6.9586210917110855E-2</v>
      </c>
      <c r="F505" s="7">
        <v>-3.3740866897806572</v>
      </c>
      <c r="G505" s="7">
        <v>2</v>
      </c>
      <c r="H505" s="7">
        <v>2</v>
      </c>
      <c r="I505" s="7">
        <v>0</v>
      </c>
    </row>
    <row r="506" spans="2:9" x14ac:dyDescent="0.25">
      <c r="B506" s="7">
        <v>0</v>
      </c>
      <c r="C506" s="7">
        <v>0</v>
      </c>
      <c r="D506" s="7">
        <v>0.99893883046138621</v>
      </c>
      <c r="E506" s="7">
        <v>1.0611695386137637E-3</v>
      </c>
      <c r="F506" s="7">
        <v>-3.6452391955374592</v>
      </c>
      <c r="G506" s="7">
        <v>1</v>
      </c>
      <c r="H506" s="7">
        <v>1</v>
      </c>
      <c r="I506" s="7">
        <v>0</v>
      </c>
    </row>
    <row r="507" spans="2:9" x14ac:dyDescent="0.25">
      <c r="B507" s="7">
        <v>0</v>
      </c>
      <c r="C507" s="7">
        <v>0</v>
      </c>
      <c r="D507" s="7">
        <v>0.99121526493405077</v>
      </c>
      <c r="E507" s="7">
        <v>8.7847350659493451E-3</v>
      </c>
      <c r="F507" s="7">
        <v>-3.6794415792864301</v>
      </c>
      <c r="G507" s="7">
        <v>5</v>
      </c>
      <c r="H507" s="7">
        <v>1</v>
      </c>
      <c r="I507" s="7">
        <v>0</v>
      </c>
    </row>
    <row r="508" spans="2:9" x14ac:dyDescent="0.25">
      <c r="B508" s="7">
        <v>0</v>
      </c>
      <c r="C508" s="7">
        <v>0</v>
      </c>
      <c r="D508" s="7">
        <v>0.83149077083876599</v>
      </c>
      <c r="E508" s="7">
        <v>0.16850922916123401</v>
      </c>
      <c r="F508" s="7">
        <v>-3.5126130358926915</v>
      </c>
      <c r="G508" s="7">
        <v>4</v>
      </c>
      <c r="H508" s="7">
        <v>2</v>
      </c>
      <c r="I508" s="7">
        <v>1</v>
      </c>
    </row>
    <row r="509" spans="2:9" x14ac:dyDescent="0.25">
      <c r="B509" s="7">
        <v>0</v>
      </c>
      <c r="C509" s="7">
        <v>0</v>
      </c>
      <c r="D509" s="7">
        <v>0.96813088028311112</v>
      </c>
      <c r="E509" s="7">
        <v>3.1869119716889015E-2</v>
      </c>
      <c r="F509" s="7">
        <v>-4.1796061622748875</v>
      </c>
      <c r="G509" s="7">
        <v>6</v>
      </c>
      <c r="H509" s="7">
        <v>1</v>
      </c>
      <c r="I509" s="7">
        <v>1</v>
      </c>
    </row>
    <row r="510" spans="2:9" x14ac:dyDescent="0.25">
      <c r="B510" s="7">
        <v>0</v>
      </c>
      <c r="C510" s="7">
        <v>0</v>
      </c>
      <c r="D510" s="7">
        <v>0.88004948390873894</v>
      </c>
      <c r="E510" s="7">
        <v>0.1199505160912612</v>
      </c>
      <c r="F510" s="7">
        <v>-4.7222886078649324</v>
      </c>
      <c r="G510" s="7">
        <v>3</v>
      </c>
      <c r="H510" s="7">
        <v>3</v>
      </c>
      <c r="I510" s="7">
        <v>0</v>
      </c>
    </row>
    <row r="511" spans="2:9" x14ac:dyDescent="0.25">
      <c r="B511" s="7">
        <v>0</v>
      </c>
      <c r="C511" s="7">
        <v>0</v>
      </c>
      <c r="D511" s="7">
        <v>0.85713584784335484</v>
      </c>
      <c r="E511" s="7">
        <v>0.14286415215664516</v>
      </c>
      <c r="F511" s="7">
        <v>-3.3049570945308919</v>
      </c>
      <c r="G511" s="7">
        <v>2</v>
      </c>
      <c r="H511" s="7">
        <v>2</v>
      </c>
      <c r="I511" s="7">
        <v>1</v>
      </c>
    </row>
    <row r="512" spans="2:9" x14ac:dyDescent="0.25">
      <c r="B512" s="7">
        <v>0</v>
      </c>
      <c r="C512" s="7">
        <v>0</v>
      </c>
      <c r="D512" s="7">
        <v>0.99017083838254638</v>
      </c>
      <c r="E512" s="7">
        <v>9.8291616174535339E-3</v>
      </c>
      <c r="F512" s="7">
        <v>-6.1589032721493444</v>
      </c>
      <c r="G512" s="7">
        <v>1</v>
      </c>
      <c r="H512" s="7">
        <v>4</v>
      </c>
      <c r="I512" s="7">
        <v>0</v>
      </c>
    </row>
    <row r="513" spans="2:9" x14ac:dyDescent="0.25">
      <c r="B513" s="7">
        <v>0</v>
      </c>
      <c r="C513" s="7">
        <v>0</v>
      </c>
      <c r="D513" s="7">
        <v>0.98063162697034534</v>
      </c>
      <c r="E513" s="7">
        <v>1.9368373029654787E-2</v>
      </c>
      <c r="F513" s="7">
        <v>-3.6816101348371211</v>
      </c>
      <c r="G513" s="7">
        <v>5</v>
      </c>
      <c r="H513" s="7">
        <v>1</v>
      </c>
      <c r="I513" s="7">
        <v>1</v>
      </c>
    </row>
    <row r="514" spans="2:9" x14ac:dyDescent="0.25">
      <c r="B514" s="7">
        <v>0</v>
      </c>
      <c r="C514" s="7">
        <v>0</v>
      </c>
      <c r="D514" s="7">
        <v>0.98544402183130952</v>
      </c>
      <c r="E514" s="7">
        <v>1.4555978168690446E-2</v>
      </c>
      <c r="F514" s="7">
        <v>-4.1844277955827698</v>
      </c>
      <c r="G514" s="7">
        <v>6</v>
      </c>
      <c r="H514" s="7">
        <v>1</v>
      </c>
      <c r="I514" s="7">
        <v>0</v>
      </c>
    </row>
    <row r="515" spans="2:9" x14ac:dyDescent="0.25">
      <c r="B515" s="7">
        <v>0</v>
      </c>
      <c r="C515" s="7">
        <v>0</v>
      </c>
      <c r="D515" s="7">
        <v>0.95266593702697866</v>
      </c>
      <c r="E515" s="7">
        <v>4.7334062973021354E-2</v>
      </c>
      <c r="F515" s="7">
        <v>-3.519146164772891</v>
      </c>
      <c r="G515" s="7">
        <v>4</v>
      </c>
      <c r="H515" s="7">
        <v>1</v>
      </c>
      <c r="I515" s="7">
        <v>1</v>
      </c>
    </row>
    <row r="516" spans="2:9" x14ac:dyDescent="0.25">
      <c r="B516" s="7">
        <v>0</v>
      </c>
      <c r="C516" s="7">
        <v>0</v>
      </c>
      <c r="D516" s="7">
        <v>0.99104455779917189</v>
      </c>
      <c r="E516" s="7">
        <v>8.9554422008281051E-3</v>
      </c>
      <c r="F516" s="7">
        <v>-3.6033772504653081</v>
      </c>
      <c r="G516" s="7">
        <v>7</v>
      </c>
      <c r="H516" s="7">
        <v>1</v>
      </c>
      <c r="I516" s="7">
        <v>1</v>
      </c>
    </row>
    <row r="517" spans="2:9" x14ac:dyDescent="0.25">
      <c r="B517" s="7">
        <v>0</v>
      </c>
      <c r="C517" s="7">
        <v>0</v>
      </c>
      <c r="D517" s="7">
        <v>0.99104455779917189</v>
      </c>
      <c r="E517" s="7">
        <v>8.9554422008281051E-3</v>
      </c>
      <c r="F517" s="7">
        <v>-3.6033772504653081</v>
      </c>
      <c r="G517" s="7">
        <v>7</v>
      </c>
      <c r="H517" s="7">
        <v>1</v>
      </c>
      <c r="I517" s="7">
        <v>1</v>
      </c>
    </row>
    <row r="518" spans="2:9" x14ac:dyDescent="0.25">
      <c r="B518" s="7">
        <v>0</v>
      </c>
      <c r="C518" s="7">
        <v>0</v>
      </c>
      <c r="D518" s="7">
        <v>0.98063162697034534</v>
      </c>
      <c r="E518" s="7">
        <v>1.9368373029654787E-2</v>
      </c>
      <c r="F518" s="7">
        <v>-3.6816101348371211</v>
      </c>
      <c r="G518" s="7">
        <v>5</v>
      </c>
      <c r="H518" s="7">
        <v>1</v>
      </c>
      <c r="I518" s="7">
        <v>1</v>
      </c>
    </row>
    <row r="519" spans="2:9" x14ac:dyDescent="0.25">
      <c r="B519" s="7">
        <v>0</v>
      </c>
      <c r="C519" s="7">
        <v>0</v>
      </c>
      <c r="D519" s="7">
        <v>0.99568578980917943</v>
      </c>
      <c r="E519" s="7">
        <v>4.314210190820511E-3</v>
      </c>
      <c r="F519" s="7">
        <v>-3.7714883611567553</v>
      </c>
      <c r="G519" s="7">
        <v>1</v>
      </c>
      <c r="H519" s="7">
        <v>2</v>
      </c>
      <c r="I519" s="7">
        <v>0</v>
      </c>
    </row>
    <row r="520" spans="2:9" x14ac:dyDescent="0.25">
      <c r="B520" s="7">
        <v>0</v>
      </c>
      <c r="C520" s="7">
        <v>0</v>
      </c>
      <c r="D520" s="7">
        <v>0.93041378908288919</v>
      </c>
      <c r="E520" s="7">
        <v>6.9586210917110855E-2</v>
      </c>
      <c r="F520" s="7">
        <v>-3.3740866897806572</v>
      </c>
      <c r="G520" s="7">
        <v>2</v>
      </c>
      <c r="H520" s="7">
        <v>2</v>
      </c>
      <c r="I520" s="7">
        <v>0</v>
      </c>
    </row>
    <row r="521" spans="2:9" x14ac:dyDescent="0.25">
      <c r="B521" s="7">
        <v>0</v>
      </c>
      <c r="C521" s="7">
        <v>0</v>
      </c>
      <c r="D521" s="7">
        <v>0.99104455779917189</v>
      </c>
      <c r="E521" s="7">
        <v>8.9554422008281051E-3</v>
      </c>
      <c r="F521" s="7">
        <v>-3.6033772504653081</v>
      </c>
      <c r="G521" s="7">
        <v>7</v>
      </c>
      <c r="H521" s="7">
        <v>1</v>
      </c>
      <c r="I521" s="7">
        <v>1</v>
      </c>
    </row>
    <row r="522" spans="2:9" x14ac:dyDescent="0.25">
      <c r="B522" s="7">
        <v>0</v>
      </c>
      <c r="C522" s="7">
        <v>0</v>
      </c>
      <c r="D522" s="7">
        <v>0.97552509835125079</v>
      </c>
      <c r="E522" s="7">
        <v>2.4474901648749214E-2</v>
      </c>
      <c r="F522" s="7">
        <v>-3.2870081658337886</v>
      </c>
      <c r="G522" s="7">
        <v>3</v>
      </c>
      <c r="H522" s="7">
        <v>1</v>
      </c>
      <c r="I522" s="7">
        <v>0</v>
      </c>
    </row>
    <row r="523" spans="2:9" x14ac:dyDescent="0.25">
      <c r="B523" s="7">
        <v>0</v>
      </c>
      <c r="C523" s="7">
        <v>0</v>
      </c>
      <c r="D523" s="7">
        <v>0.99763818703425877</v>
      </c>
      <c r="E523" s="7">
        <v>2.3618129657412058E-3</v>
      </c>
      <c r="F523" s="7">
        <v>-3.6568397269057122</v>
      </c>
      <c r="G523" s="7">
        <v>1</v>
      </c>
      <c r="H523" s="7">
        <v>1</v>
      </c>
      <c r="I523" s="7">
        <v>1</v>
      </c>
    </row>
    <row r="524" spans="2:9" x14ac:dyDescent="0.25">
      <c r="B524" s="20">
        <v>0</v>
      </c>
      <c r="C524" s="20">
        <v>1</v>
      </c>
      <c r="D524" s="20">
        <v>0.59712767933820776</v>
      </c>
      <c r="E524" s="20">
        <v>0.40287232066179213</v>
      </c>
      <c r="F524" s="20">
        <v>-6.6269761861639473</v>
      </c>
      <c r="G524" s="20">
        <v>3</v>
      </c>
      <c r="H524" s="20">
        <v>6</v>
      </c>
      <c r="I524" s="20">
        <v>0</v>
      </c>
    </row>
    <row r="525" spans="2:9" x14ac:dyDescent="0.25">
      <c r="B525" s="7">
        <v>0</v>
      </c>
      <c r="C525" s="7">
        <v>0</v>
      </c>
      <c r="D525" s="7">
        <v>0.85713584784335484</v>
      </c>
      <c r="E525" s="7">
        <v>0.14286415215664516</v>
      </c>
      <c r="F525" s="7">
        <v>-3.3049570945308919</v>
      </c>
      <c r="G525" s="7">
        <v>2</v>
      </c>
      <c r="H525" s="7">
        <v>2</v>
      </c>
      <c r="I525" s="7">
        <v>1</v>
      </c>
    </row>
    <row r="526" spans="2:9" x14ac:dyDescent="0.25">
      <c r="B526" s="7">
        <v>0</v>
      </c>
      <c r="C526" s="7">
        <v>0</v>
      </c>
      <c r="D526" s="7">
        <v>0.99043616576952331</v>
      </c>
      <c r="E526" s="7">
        <v>9.5638342304766033E-3</v>
      </c>
      <c r="F526" s="7">
        <v>-3.7791054478488681</v>
      </c>
      <c r="G526" s="7">
        <v>1</v>
      </c>
      <c r="H526" s="7">
        <v>2</v>
      </c>
      <c r="I526" s="7">
        <v>1</v>
      </c>
    </row>
    <row r="527" spans="2:9" x14ac:dyDescent="0.25">
      <c r="B527" s="7">
        <v>0</v>
      </c>
      <c r="C527" s="7">
        <v>0</v>
      </c>
      <c r="D527" s="7">
        <v>0.97819127021825214</v>
      </c>
      <c r="E527" s="7">
        <v>2.1808729781747863E-2</v>
      </c>
      <c r="F527" s="7">
        <v>-3.5326836797407237</v>
      </c>
      <c r="G527" s="7">
        <v>4</v>
      </c>
      <c r="H527" s="7">
        <v>1</v>
      </c>
      <c r="I527" s="7">
        <v>0</v>
      </c>
    </row>
    <row r="528" spans="2:9" x14ac:dyDescent="0.25">
      <c r="B528" s="7">
        <v>0</v>
      </c>
      <c r="C528" s="7">
        <v>0</v>
      </c>
      <c r="D528" s="7">
        <v>0.97819127021825214</v>
      </c>
      <c r="E528" s="7">
        <v>2.1808729781747863E-2</v>
      </c>
      <c r="F528" s="7">
        <v>-3.5326836797407237</v>
      </c>
      <c r="G528" s="7">
        <v>4</v>
      </c>
      <c r="H528" s="7">
        <v>1</v>
      </c>
      <c r="I528" s="7">
        <v>0</v>
      </c>
    </row>
    <row r="529" spans="2:9" x14ac:dyDescent="0.25">
      <c r="B529" s="7">
        <v>0</v>
      </c>
      <c r="C529" s="7">
        <v>0</v>
      </c>
      <c r="D529" s="7">
        <v>0.99043616576952331</v>
      </c>
      <c r="E529" s="7">
        <v>9.5638342304766033E-3</v>
      </c>
      <c r="F529" s="7">
        <v>-3.7791054478488681</v>
      </c>
      <c r="G529" s="7">
        <v>1</v>
      </c>
      <c r="H529" s="7">
        <v>2</v>
      </c>
      <c r="I529" s="7">
        <v>1</v>
      </c>
    </row>
    <row r="530" spans="2:9" x14ac:dyDescent="0.25">
      <c r="B530" s="7">
        <v>0</v>
      </c>
      <c r="C530" s="7">
        <v>0</v>
      </c>
      <c r="D530" s="7">
        <v>0.96074034088368787</v>
      </c>
      <c r="E530" s="7">
        <v>3.925965911631206E-2</v>
      </c>
      <c r="F530" s="7">
        <v>-3.2895538727048206</v>
      </c>
      <c r="G530" s="7">
        <v>2</v>
      </c>
      <c r="H530" s="7">
        <v>1</v>
      </c>
      <c r="I530" s="7">
        <v>1</v>
      </c>
    </row>
    <row r="531" spans="2:9" x14ac:dyDescent="0.25">
      <c r="B531" s="7">
        <v>0</v>
      </c>
      <c r="C531" s="7">
        <v>0</v>
      </c>
      <c r="D531" s="7">
        <v>0.97579640372812859</v>
      </c>
      <c r="E531" s="7">
        <v>2.4203596271871273E-2</v>
      </c>
      <c r="F531" s="7">
        <v>-6.6770586059221522</v>
      </c>
      <c r="G531" s="7">
        <v>1</v>
      </c>
      <c r="H531" s="7">
        <v>5</v>
      </c>
      <c r="I531" s="7">
        <v>1</v>
      </c>
    </row>
    <row r="532" spans="2:9" x14ac:dyDescent="0.25">
      <c r="B532" s="7">
        <v>0</v>
      </c>
      <c r="C532" s="7">
        <v>0</v>
      </c>
      <c r="D532" s="7">
        <v>0.99121526493405077</v>
      </c>
      <c r="E532" s="7">
        <v>8.7847350659493451E-3</v>
      </c>
      <c r="F532" s="7">
        <v>-3.6794415792864301</v>
      </c>
      <c r="G532" s="7">
        <v>5</v>
      </c>
      <c r="H532" s="7">
        <v>1</v>
      </c>
      <c r="I532" s="7">
        <v>0</v>
      </c>
    </row>
    <row r="533" spans="2:9" x14ac:dyDescent="0.25">
      <c r="B533" s="20">
        <v>0</v>
      </c>
      <c r="C533" s="20">
        <v>1</v>
      </c>
      <c r="D533" s="20">
        <v>0.83149077083876599</v>
      </c>
      <c r="E533" s="20">
        <v>0.16850922916123401</v>
      </c>
      <c r="F533" s="20">
        <v>-3.5126130358926915</v>
      </c>
      <c r="G533" s="20">
        <v>4</v>
      </c>
      <c r="H533" s="20">
        <v>2</v>
      </c>
      <c r="I533" s="20">
        <v>1</v>
      </c>
    </row>
    <row r="534" spans="2:9" x14ac:dyDescent="0.25">
      <c r="B534" s="7">
        <v>0</v>
      </c>
      <c r="C534" s="7">
        <v>0</v>
      </c>
      <c r="D534" s="7">
        <v>0.99104455779917189</v>
      </c>
      <c r="E534" s="7">
        <v>8.9554422008281051E-3</v>
      </c>
      <c r="F534" s="7">
        <v>-3.6033772504653081</v>
      </c>
      <c r="G534" s="7">
        <v>7</v>
      </c>
      <c r="H534" s="7">
        <v>1</v>
      </c>
      <c r="I534" s="7">
        <v>1</v>
      </c>
    </row>
    <row r="535" spans="2:9" x14ac:dyDescent="0.25">
      <c r="B535" s="7">
        <v>0</v>
      </c>
      <c r="C535" s="7">
        <v>0</v>
      </c>
      <c r="D535" s="7">
        <v>0.85713584784335484</v>
      </c>
      <c r="E535" s="7">
        <v>0.14286415215664516</v>
      </c>
      <c r="F535" s="7">
        <v>-3.3049570945308919</v>
      </c>
      <c r="G535" s="7">
        <v>2</v>
      </c>
      <c r="H535" s="7">
        <v>2</v>
      </c>
      <c r="I535" s="7">
        <v>1</v>
      </c>
    </row>
    <row r="536" spans="2:9" x14ac:dyDescent="0.25">
      <c r="B536" s="7">
        <v>0</v>
      </c>
      <c r="C536" s="7">
        <v>0</v>
      </c>
      <c r="D536" s="7">
        <v>0.93041378908288919</v>
      </c>
      <c r="E536" s="7">
        <v>6.9586210917110855E-2</v>
      </c>
      <c r="F536" s="7">
        <v>-3.3740866897806572</v>
      </c>
      <c r="G536" s="7">
        <v>2</v>
      </c>
      <c r="H536" s="7">
        <v>2</v>
      </c>
      <c r="I536" s="7">
        <v>0</v>
      </c>
    </row>
    <row r="537" spans="2:9" x14ac:dyDescent="0.25">
      <c r="B537" s="7">
        <v>0</v>
      </c>
      <c r="C537" s="7">
        <v>0</v>
      </c>
      <c r="D537" s="7">
        <v>0.99121526493405077</v>
      </c>
      <c r="E537" s="7">
        <v>8.7847350659493451E-3</v>
      </c>
      <c r="F537" s="7">
        <v>-3.6794415792864301</v>
      </c>
      <c r="G537" s="7">
        <v>5</v>
      </c>
      <c r="H537" s="7">
        <v>1</v>
      </c>
      <c r="I537" s="7">
        <v>0</v>
      </c>
    </row>
    <row r="538" spans="2:9" x14ac:dyDescent="0.25">
      <c r="B538" s="7">
        <v>0</v>
      </c>
      <c r="C538" s="7">
        <v>0</v>
      </c>
      <c r="D538" s="7">
        <v>0.96813088028311112</v>
      </c>
      <c r="E538" s="7">
        <v>3.1869119716889015E-2</v>
      </c>
      <c r="F538" s="7">
        <v>-4.1796061622748875</v>
      </c>
      <c r="G538" s="7">
        <v>6</v>
      </c>
      <c r="H538" s="7">
        <v>1</v>
      </c>
      <c r="I538" s="7">
        <v>1</v>
      </c>
    </row>
    <row r="539" spans="2:9" x14ac:dyDescent="0.25">
      <c r="B539" s="7">
        <v>0</v>
      </c>
      <c r="C539" s="7">
        <v>0</v>
      </c>
      <c r="D539" s="7">
        <v>0.98544402183130952</v>
      </c>
      <c r="E539" s="7">
        <v>1.4555978168690446E-2</v>
      </c>
      <c r="F539" s="7">
        <v>-4.1844277955827698</v>
      </c>
      <c r="G539" s="7">
        <v>6</v>
      </c>
      <c r="H539" s="7">
        <v>1</v>
      </c>
      <c r="I539" s="7">
        <v>0</v>
      </c>
    </row>
    <row r="540" spans="2:9" x14ac:dyDescent="0.25">
      <c r="B540" s="7">
        <v>0</v>
      </c>
      <c r="C540" s="7">
        <v>0</v>
      </c>
      <c r="D540" s="7">
        <v>0.94317556960592397</v>
      </c>
      <c r="E540" s="7">
        <v>5.6824430394076086E-2</v>
      </c>
      <c r="F540" s="7">
        <v>-4.2700988955705554</v>
      </c>
      <c r="G540" s="7">
        <v>6</v>
      </c>
      <c r="H540" s="7">
        <v>2</v>
      </c>
      <c r="I540" s="7">
        <v>0</v>
      </c>
    </row>
    <row r="541" spans="2:9" x14ac:dyDescent="0.25">
      <c r="B541" s="20">
        <v>0</v>
      </c>
      <c r="C541" s="20">
        <v>1</v>
      </c>
      <c r="D541" s="20">
        <v>0.85371858869938777</v>
      </c>
      <c r="E541" s="20">
        <v>0.14628141130061215</v>
      </c>
      <c r="F541" s="20">
        <v>-5.6810280406071083</v>
      </c>
      <c r="G541" s="20">
        <v>2</v>
      </c>
      <c r="H541" s="20">
        <v>4</v>
      </c>
      <c r="I541" s="20">
        <v>0</v>
      </c>
    </row>
    <row r="542" spans="2:9" x14ac:dyDescent="0.25">
      <c r="B542" s="7">
        <v>0</v>
      </c>
      <c r="C542" s="7">
        <v>0</v>
      </c>
      <c r="D542" s="7">
        <v>0.99104455779917189</v>
      </c>
      <c r="E542" s="7">
        <v>8.9554422008281051E-3</v>
      </c>
      <c r="F542" s="7">
        <v>-3.6033772504653081</v>
      </c>
      <c r="G542" s="7">
        <v>7</v>
      </c>
      <c r="H542" s="7">
        <v>1</v>
      </c>
      <c r="I542" s="7">
        <v>1</v>
      </c>
    </row>
    <row r="543" spans="2:9" x14ac:dyDescent="0.25">
      <c r="B543" s="7">
        <v>0</v>
      </c>
      <c r="C543" s="7">
        <v>0</v>
      </c>
      <c r="D543" s="7">
        <v>0.96074034088368787</v>
      </c>
      <c r="E543" s="7">
        <v>3.925965911631206E-2</v>
      </c>
      <c r="F543" s="7">
        <v>-3.2895538727048206</v>
      </c>
      <c r="G543" s="7">
        <v>2</v>
      </c>
      <c r="H543" s="7">
        <v>1</v>
      </c>
      <c r="I543" s="7">
        <v>1</v>
      </c>
    </row>
    <row r="544" spans="2:9" x14ac:dyDescent="0.25">
      <c r="B544" s="7">
        <v>0</v>
      </c>
      <c r="C544" s="7">
        <v>0</v>
      </c>
      <c r="D544" s="7">
        <v>0.93712990501658933</v>
      </c>
      <c r="E544" s="7">
        <v>6.2870094983410771E-2</v>
      </c>
      <c r="F544" s="7">
        <v>-6.3406438093936117</v>
      </c>
      <c r="G544" s="7">
        <v>2</v>
      </c>
      <c r="H544" s="7">
        <v>13</v>
      </c>
      <c r="I544" s="7">
        <v>0</v>
      </c>
    </row>
    <row r="545" spans="2:9" x14ac:dyDescent="0.25">
      <c r="B545" s="7">
        <v>0</v>
      </c>
      <c r="C545" s="7">
        <v>0</v>
      </c>
      <c r="D545" s="7">
        <v>0.96074034088368787</v>
      </c>
      <c r="E545" s="7">
        <v>3.925965911631206E-2</v>
      </c>
      <c r="F545" s="7">
        <v>-3.2895538727048206</v>
      </c>
      <c r="G545" s="7">
        <v>2</v>
      </c>
      <c r="H545" s="7">
        <v>1</v>
      </c>
      <c r="I545" s="7">
        <v>1</v>
      </c>
    </row>
    <row r="546" spans="2:9" x14ac:dyDescent="0.25">
      <c r="B546" s="7">
        <v>0</v>
      </c>
      <c r="C546" s="7">
        <v>0</v>
      </c>
      <c r="D546" s="7">
        <v>0.81429487848107662</v>
      </c>
      <c r="E546" s="7">
        <v>0.18570512151892335</v>
      </c>
      <c r="F546" s="7">
        <v>-3.2487692171021116</v>
      </c>
      <c r="G546" s="7">
        <v>3</v>
      </c>
      <c r="H546" s="7">
        <v>2</v>
      </c>
      <c r="I546" s="7">
        <v>1</v>
      </c>
    </row>
    <row r="547" spans="2:9" x14ac:dyDescent="0.25">
      <c r="B547" s="7">
        <v>0</v>
      </c>
      <c r="C547" s="7">
        <v>0</v>
      </c>
      <c r="D547" s="7">
        <v>0.99104455779917189</v>
      </c>
      <c r="E547" s="7">
        <v>8.9554422008281051E-3</v>
      </c>
      <c r="F547" s="7">
        <v>-3.6033772504653081</v>
      </c>
      <c r="G547" s="7">
        <v>7</v>
      </c>
      <c r="H547" s="7">
        <v>1</v>
      </c>
      <c r="I547" s="7">
        <v>1</v>
      </c>
    </row>
    <row r="548" spans="2:9" x14ac:dyDescent="0.25">
      <c r="B548" s="20">
        <v>0</v>
      </c>
      <c r="C548" s="20">
        <v>1</v>
      </c>
      <c r="D548" s="20">
        <v>0.88162667941311101</v>
      </c>
      <c r="E548" s="20">
        <v>0.11837332058688887</v>
      </c>
      <c r="F548" s="20">
        <v>-4.2155185535569455</v>
      </c>
      <c r="G548" s="20">
        <v>6</v>
      </c>
      <c r="H548" s="20">
        <v>2</v>
      </c>
      <c r="I548" s="20">
        <v>1</v>
      </c>
    </row>
    <row r="549" spans="2:9" x14ac:dyDescent="0.25">
      <c r="B549" s="7">
        <v>0</v>
      </c>
      <c r="C549" s="7">
        <v>0</v>
      </c>
      <c r="D549" s="7">
        <v>0.72366378643060991</v>
      </c>
      <c r="E549" s="7">
        <v>0.27633621356938998</v>
      </c>
      <c r="F549" s="7">
        <v>-5.5286567285310744</v>
      </c>
      <c r="G549" s="7">
        <v>2</v>
      </c>
      <c r="H549" s="7">
        <v>4</v>
      </c>
      <c r="I549" s="7">
        <v>1</v>
      </c>
    </row>
    <row r="550" spans="2:9" x14ac:dyDescent="0.25">
      <c r="B550" s="7">
        <v>0</v>
      </c>
      <c r="C550" s="7">
        <v>0</v>
      </c>
      <c r="D550" s="7">
        <v>0.99104455779917189</v>
      </c>
      <c r="E550" s="7">
        <v>8.9554422008281051E-3</v>
      </c>
      <c r="F550" s="7">
        <v>-3.6033772504653081</v>
      </c>
      <c r="G550" s="7">
        <v>7</v>
      </c>
      <c r="H550" s="7">
        <v>1</v>
      </c>
      <c r="I550" s="7">
        <v>1</v>
      </c>
    </row>
    <row r="551" spans="2:9" x14ac:dyDescent="0.25">
      <c r="B551" s="7">
        <v>0</v>
      </c>
      <c r="C551" s="7">
        <v>0</v>
      </c>
      <c r="D551" s="7">
        <v>0.76701603584963107</v>
      </c>
      <c r="E551" s="7">
        <v>0.23298396415036907</v>
      </c>
      <c r="F551" s="7">
        <v>-4.5977215834792613</v>
      </c>
      <c r="G551" s="7">
        <v>3</v>
      </c>
      <c r="H551" s="7">
        <v>3</v>
      </c>
      <c r="I551" s="7">
        <v>1</v>
      </c>
    </row>
    <row r="552" spans="2:9" x14ac:dyDescent="0.25">
      <c r="B552" s="7">
        <v>0</v>
      </c>
      <c r="C552" s="7">
        <v>0</v>
      </c>
      <c r="D552" s="7">
        <v>0.98063162697034534</v>
      </c>
      <c r="E552" s="7">
        <v>1.9368373029654787E-2</v>
      </c>
      <c r="F552" s="7">
        <v>-3.6816101348371211</v>
      </c>
      <c r="G552" s="7">
        <v>5</v>
      </c>
      <c r="H552" s="7">
        <v>1</v>
      </c>
      <c r="I552" s="7">
        <v>1</v>
      </c>
    </row>
    <row r="553" spans="2:9" x14ac:dyDescent="0.25">
      <c r="B553" s="7">
        <v>0</v>
      </c>
      <c r="C553" s="7">
        <v>0</v>
      </c>
      <c r="D553" s="7">
        <v>0.91664337814490349</v>
      </c>
      <c r="E553" s="7">
        <v>8.3356621855096527E-2</v>
      </c>
      <c r="F553" s="7">
        <v>-3.5972079279072608</v>
      </c>
      <c r="G553" s="7">
        <v>4</v>
      </c>
      <c r="H553" s="7">
        <v>2</v>
      </c>
      <c r="I553" s="7">
        <v>0</v>
      </c>
    </row>
    <row r="554" spans="2:9" x14ac:dyDescent="0.25">
      <c r="B554" s="7">
        <v>0</v>
      </c>
      <c r="C554" s="7">
        <v>0</v>
      </c>
      <c r="D554" s="7">
        <v>0.9817878782940257</v>
      </c>
      <c r="E554" s="7">
        <v>1.8212121705974305E-2</v>
      </c>
      <c r="F554" s="7">
        <v>-7.3634236948683336</v>
      </c>
      <c r="G554" s="7">
        <v>1</v>
      </c>
      <c r="H554" s="7">
        <v>7</v>
      </c>
      <c r="I554" s="7">
        <v>0</v>
      </c>
    </row>
    <row r="555" spans="2:9" x14ac:dyDescent="0.25">
      <c r="B555" s="7">
        <v>0</v>
      </c>
      <c r="C555" s="7">
        <v>0</v>
      </c>
      <c r="D555" s="7">
        <v>0.9254459221442346</v>
      </c>
      <c r="E555" s="7">
        <v>7.4554077855765483E-2</v>
      </c>
      <c r="F555" s="7">
        <v>-3.753199928701946</v>
      </c>
      <c r="G555" s="7">
        <v>5</v>
      </c>
      <c r="H555" s="7">
        <v>2</v>
      </c>
      <c r="I555" s="7">
        <v>1</v>
      </c>
    </row>
    <row r="556" spans="2:9" x14ac:dyDescent="0.25">
      <c r="B556" s="7">
        <v>0</v>
      </c>
      <c r="C556" s="7">
        <v>0</v>
      </c>
      <c r="D556" s="7">
        <v>0.99017083838254638</v>
      </c>
      <c r="E556" s="7">
        <v>9.8291616174535339E-3</v>
      </c>
      <c r="F556" s="7">
        <v>-6.1589032721493444</v>
      </c>
      <c r="G556" s="7">
        <v>1</v>
      </c>
      <c r="H556" s="7">
        <v>4</v>
      </c>
      <c r="I556" s="7">
        <v>0</v>
      </c>
    </row>
    <row r="557" spans="2:9" x14ac:dyDescent="0.25">
      <c r="B557" s="7">
        <v>0</v>
      </c>
      <c r="C557" s="7">
        <v>0</v>
      </c>
      <c r="D557" s="7">
        <v>0.96511235350766766</v>
      </c>
      <c r="E557" s="7">
        <v>3.4887646492332343E-2</v>
      </c>
      <c r="F557" s="7">
        <v>-3.7822653475891794</v>
      </c>
      <c r="G557" s="7">
        <v>5</v>
      </c>
      <c r="H557" s="7">
        <v>2</v>
      </c>
      <c r="I557" s="7">
        <v>0</v>
      </c>
    </row>
    <row r="558" spans="2:9" x14ac:dyDescent="0.25">
      <c r="B558" s="7">
        <v>0</v>
      </c>
      <c r="C558" s="7">
        <v>0</v>
      </c>
      <c r="D558" s="7">
        <v>0.85371858869938777</v>
      </c>
      <c r="E558" s="7">
        <v>0.14628141130061215</v>
      </c>
      <c r="F558" s="7">
        <v>-5.6810280406071083</v>
      </c>
      <c r="G558" s="7">
        <v>2</v>
      </c>
      <c r="H558" s="7">
        <v>4</v>
      </c>
      <c r="I558" s="7">
        <v>0</v>
      </c>
    </row>
    <row r="559" spans="2:9" x14ac:dyDescent="0.25">
      <c r="B559" s="20">
        <v>0</v>
      </c>
      <c r="C559" s="20">
        <v>1</v>
      </c>
      <c r="D559" s="20">
        <v>0.70021004198158532</v>
      </c>
      <c r="E559" s="20">
        <v>0.29978995801841463</v>
      </c>
      <c r="F559" s="20">
        <v>-6.0155856366818661</v>
      </c>
      <c r="G559" s="20">
        <v>2</v>
      </c>
      <c r="H559" s="20">
        <v>5</v>
      </c>
      <c r="I559" s="20">
        <v>1</v>
      </c>
    </row>
    <row r="560" spans="2:9" x14ac:dyDescent="0.25">
      <c r="B560" s="7">
        <v>0</v>
      </c>
      <c r="C560" s="7">
        <v>0</v>
      </c>
      <c r="D560" s="7">
        <v>0.98730201003332485</v>
      </c>
      <c r="E560" s="7">
        <v>1.2697989966675077E-2</v>
      </c>
      <c r="F560" s="7">
        <v>-5.1847032277353833</v>
      </c>
      <c r="G560" s="7">
        <v>1</v>
      </c>
      <c r="H560" s="7">
        <v>3</v>
      </c>
      <c r="I560" s="7">
        <v>1</v>
      </c>
    </row>
    <row r="561" spans="2:9" x14ac:dyDescent="0.25">
      <c r="B561" s="7">
        <v>0</v>
      </c>
      <c r="C561" s="7">
        <v>0</v>
      </c>
      <c r="D561" s="7">
        <v>0.9254459221442346</v>
      </c>
      <c r="E561" s="7">
        <v>7.4554077855765483E-2</v>
      </c>
      <c r="F561" s="7">
        <v>-3.753199928701946</v>
      </c>
      <c r="G561" s="7">
        <v>5</v>
      </c>
      <c r="H561" s="7">
        <v>2</v>
      </c>
      <c r="I561" s="7">
        <v>1</v>
      </c>
    </row>
    <row r="562" spans="2:9" x14ac:dyDescent="0.25">
      <c r="B562" s="20">
        <v>0</v>
      </c>
      <c r="C562" s="20">
        <v>1</v>
      </c>
      <c r="D562" s="20">
        <v>0.83149077083876599</v>
      </c>
      <c r="E562" s="20">
        <v>0.16850922916123401</v>
      </c>
      <c r="F562" s="20">
        <v>-3.5126130358926915</v>
      </c>
      <c r="G562" s="20">
        <v>4</v>
      </c>
      <c r="H562" s="20">
        <v>2</v>
      </c>
      <c r="I562" s="20">
        <v>1</v>
      </c>
    </row>
    <row r="563" spans="2:9" x14ac:dyDescent="0.25">
      <c r="B563" s="7">
        <v>0</v>
      </c>
      <c r="C563" s="7">
        <v>0</v>
      </c>
      <c r="D563" s="7">
        <v>0.95266593702697866</v>
      </c>
      <c r="E563" s="7">
        <v>4.7334062973021354E-2</v>
      </c>
      <c r="F563" s="7">
        <v>-3.519146164772891</v>
      </c>
      <c r="G563" s="7">
        <v>4</v>
      </c>
      <c r="H563" s="7">
        <v>1</v>
      </c>
      <c r="I563" s="7">
        <v>1</v>
      </c>
    </row>
    <row r="564" spans="2:9" x14ac:dyDescent="0.25">
      <c r="B564" s="7">
        <v>0</v>
      </c>
      <c r="C564" s="7">
        <v>0</v>
      </c>
      <c r="D564" s="7">
        <v>0.93712990501658933</v>
      </c>
      <c r="E564" s="7">
        <v>6.2870094983410771E-2</v>
      </c>
      <c r="F564" s="7">
        <v>-6.3406438093936117</v>
      </c>
      <c r="G564" s="7">
        <v>2</v>
      </c>
      <c r="H564" s="7">
        <v>13</v>
      </c>
      <c r="I564" s="7">
        <v>0</v>
      </c>
    </row>
    <row r="565" spans="2:9" x14ac:dyDescent="0.25">
      <c r="B565" s="7">
        <v>0</v>
      </c>
      <c r="C565" s="7">
        <v>0</v>
      </c>
      <c r="D565" s="7">
        <v>0.99104455779917189</v>
      </c>
      <c r="E565" s="7">
        <v>8.9554422008281051E-3</v>
      </c>
      <c r="F565" s="7">
        <v>-3.6033772504653081</v>
      </c>
      <c r="G565" s="7">
        <v>7</v>
      </c>
      <c r="H565" s="7">
        <v>1</v>
      </c>
      <c r="I565" s="7">
        <v>1</v>
      </c>
    </row>
    <row r="566" spans="2:9" x14ac:dyDescent="0.25">
      <c r="B566" s="7">
        <v>0</v>
      </c>
      <c r="C566" s="7">
        <v>0</v>
      </c>
      <c r="D566" s="7">
        <v>0.98544402183130952</v>
      </c>
      <c r="E566" s="7">
        <v>1.4555978168690446E-2</v>
      </c>
      <c r="F566" s="7">
        <v>-4.1844277955827698</v>
      </c>
      <c r="G566" s="7">
        <v>6</v>
      </c>
      <c r="H566" s="7">
        <v>1</v>
      </c>
      <c r="I566" s="7">
        <v>0</v>
      </c>
    </row>
    <row r="567" spans="2:9" x14ac:dyDescent="0.25">
      <c r="B567" s="7">
        <v>0</v>
      </c>
      <c r="C567" s="7">
        <v>0</v>
      </c>
      <c r="D567" s="7">
        <v>0.98730201003332485</v>
      </c>
      <c r="E567" s="7">
        <v>1.2697989966675077E-2</v>
      </c>
      <c r="F567" s="7">
        <v>-5.1847032277353833</v>
      </c>
      <c r="G567" s="7">
        <v>1</v>
      </c>
      <c r="H567" s="7">
        <v>3</v>
      </c>
      <c r="I567" s="7">
        <v>1</v>
      </c>
    </row>
    <row r="568" spans="2:9" x14ac:dyDescent="0.25">
      <c r="B568" s="7">
        <v>0</v>
      </c>
      <c r="C568" s="7">
        <v>0</v>
      </c>
      <c r="D568" s="7">
        <v>0.99893883046138621</v>
      </c>
      <c r="E568" s="7">
        <v>1.0611695386137637E-3</v>
      </c>
      <c r="F568" s="7">
        <v>-3.6452391955374592</v>
      </c>
      <c r="G568" s="7">
        <v>1</v>
      </c>
      <c r="H568" s="7">
        <v>1</v>
      </c>
      <c r="I568" s="7">
        <v>0</v>
      </c>
    </row>
    <row r="569" spans="2:9" x14ac:dyDescent="0.25">
      <c r="B569" s="7">
        <v>0</v>
      </c>
      <c r="C569" s="7">
        <v>0</v>
      </c>
      <c r="D569" s="7">
        <v>0.93712990501658933</v>
      </c>
      <c r="E569" s="7">
        <v>6.2870094983410771E-2</v>
      </c>
      <c r="F569" s="7">
        <v>-6.3406438093936117</v>
      </c>
      <c r="G569" s="7">
        <v>2</v>
      </c>
      <c r="H569" s="7">
        <v>13</v>
      </c>
      <c r="I569" s="7">
        <v>0</v>
      </c>
    </row>
    <row r="570" spans="2:9" x14ac:dyDescent="0.25">
      <c r="B570" s="7">
        <v>0</v>
      </c>
      <c r="C570" s="7">
        <v>0</v>
      </c>
      <c r="D570" s="7">
        <v>0.93260678193662283</v>
      </c>
      <c r="E570" s="7">
        <v>6.739321806337728E-2</v>
      </c>
      <c r="F570" s="7">
        <v>-6.7202725151633533</v>
      </c>
      <c r="G570" s="7">
        <v>5</v>
      </c>
      <c r="H570" s="7">
        <v>13</v>
      </c>
      <c r="I570" s="7">
        <v>1</v>
      </c>
    </row>
    <row r="571" spans="2:9" x14ac:dyDescent="0.25">
      <c r="B571" s="7">
        <v>0</v>
      </c>
      <c r="C571" s="7">
        <v>0</v>
      </c>
      <c r="D571" s="7">
        <v>0.85026365073253329</v>
      </c>
      <c r="E571" s="7">
        <v>0.14973634926746671</v>
      </c>
      <c r="F571" s="7">
        <v>-7.9015964527979872</v>
      </c>
      <c r="G571" s="7">
        <v>2</v>
      </c>
      <c r="H571" s="7">
        <v>12</v>
      </c>
      <c r="I571" s="7">
        <v>0</v>
      </c>
    </row>
    <row r="572" spans="2:9" x14ac:dyDescent="0.25">
      <c r="B572" s="7">
        <v>0</v>
      </c>
      <c r="C572" s="7">
        <v>0</v>
      </c>
      <c r="D572" s="7">
        <v>0.96074034088368787</v>
      </c>
      <c r="E572" s="7">
        <v>3.925965911631206E-2</v>
      </c>
      <c r="F572" s="7">
        <v>-3.2895538727048206</v>
      </c>
      <c r="G572" s="7">
        <v>2</v>
      </c>
      <c r="H572" s="7">
        <v>1</v>
      </c>
      <c r="I572" s="7">
        <v>1</v>
      </c>
    </row>
    <row r="573" spans="2:9" x14ac:dyDescent="0.25">
      <c r="B573" s="7">
        <v>0</v>
      </c>
      <c r="C573" s="7">
        <v>0</v>
      </c>
      <c r="D573" s="7">
        <v>0.96813088028311112</v>
      </c>
      <c r="E573" s="7">
        <v>3.1869119716889015E-2</v>
      </c>
      <c r="F573" s="7">
        <v>-4.1796061622748875</v>
      </c>
      <c r="G573" s="7">
        <v>6</v>
      </c>
      <c r="H573" s="7">
        <v>1</v>
      </c>
      <c r="I573" s="7">
        <v>1</v>
      </c>
    </row>
    <row r="574" spans="2:9" x14ac:dyDescent="0.25">
      <c r="B574" s="7">
        <v>0</v>
      </c>
      <c r="C574" s="7">
        <v>0</v>
      </c>
      <c r="D574" s="7">
        <v>0.96074034088368787</v>
      </c>
      <c r="E574" s="7">
        <v>3.925965911631206E-2</v>
      </c>
      <c r="F574" s="7">
        <v>-3.2895538727048206</v>
      </c>
      <c r="G574" s="7">
        <v>2</v>
      </c>
      <c r="H574" s="7">
        <v>1</v>
      </c>
      <c r="I574" s="7">
        <v>1</v>
      </c>
    </row>
    <row r="575" spans="2:9" x14ac:dyDescent="0.25">
      <c r="B575" s="7">
        <v>0</v>
      </c>
      <c r="C575" s="7">
        <v>0</v>
      </c>
      <c r="D575" s="7">
        <v>0.99104455779917189</v>
      </c>
      <c r="E575" s="7">
        <v>8.9554422008281051E-3</v>
      </c>
      <c r="F575" s="7">
        <v>-3.6033772504653081</v>
      </c>
      <c r="G575" s="7">
        <v>7</v>
      </c>
      <c r="H575" s="7">
        <v>1</v>
      </c>
      <c r="I575" s="7">
        <v>1</v>
      </c>
    </row>
    <row r="576" spans="2:9" x14ac:dyDescent="0.25">
      <c r="B576" s="7">
        <v>0</v>
      </c>
      <c r="C576" s="7">
        <v>0</v>
      </c>
      <c r="D576" s="7">
        <v>0.99121526493405077</v>
      </c>
      <c r="E576" s="7">
        <v>8.7847350659493451E-3</v>
      </c>
      <c r="F576" s="7">
        <v>-3.6794415792864301</v>
      </c>
      <c r="G576" s="7">
        <v>5</v>
      </c>
      <c r="H576" s="7">
        <v>1</v>
      </c>
      <c r="I576" s="7">
        <v>0</v>
      </c>
    </row>
    <row r="577" spans="2:9" x14ac:dyDescent="0.25">
      <c r="B577" s="7">
        <v>0</v>
      </c>
      <c r="C577" s="7">
        <v>0</v>
      </c>
      <c r="D577" s="7">
        <v>0.96511235350766766</v>
      </c>
      <c r="E577" s="7">
        <v>3.4887646492332343E-2</v>
      </c>
      <c r="F577" s="7">
        <v>-3.7822653475891794</v>
      </c>
      <c r="G577" s="7">
        <v>5</v>
      </c>
      <c r="H577" s="7">
        <v>2</v>
      </c>
      <c r="I577" s="7">
        <v>0</v>
      </c>
    </row>
    <row r="578" spans="2:9" x14ac:dyDescent="0.25">
      <c r="B578" s="7">
        <v>0</v>
      </c>
      <c r="C578" s="7">
        <v>0</v>
      </c>
      <c r="D578" s="7">
        <v>0.59712767933820776</v>
      </c>
      <c r="E578" s="7">
        <v>0.40287232066179213</v>
      </c>
      <c r="F578" s="7">
        <v>-6.6269761861639473</v>
      </c>
      <c r="G578" s="7">
        <v>3</v>
      </c>
      <c r="H578" s="7">
        <v>6</v>
      </c>
      <c r="I578" s="7">
        <v>0</v>
      </c>
    </row>
    <row r="579" spans="2:9" x14ac:dyDescent="0.25">
      <c r="B579" s="7">
        <v>0</v>
      </c>
      <c r="C579" s="7">
        <v>0</v>
      </c>
      <c r="D579" s="7">
        <v>0.91664337814490349</v>
      </c>
      <c r="E579" s="7">
        <v>8.3356621855096527E-2</v>
      </c>
      <c r="F579" s="7">
        <v>-3.5972079279072608</v>
      </c>
      <c r="G579" s="7">
        <v>4</v>
      </c>
      <c r="H579" s="7">
        <v>2</v>
      </c>
      <c r="I579" s="7">
        <v>0</v>
      </c>
    </row>
    <row r="580" spans="2:9" x14ac:dyDescent="0.25">
      <c r="B580" s="7">
        <v>0</v>
      </c>
      <c r="C580" s="7">
        <v>0</v>
      </c>
      <c r="D580" s="7">
        <v>0.90716690736744232</v>
      </c>
      <c r="E580" s="7">
        <v>9.2833092632557818E-2</v>
      </c>
      <c r="F580" s="7">
        <v>-3.3438697078257817</v>
      </c>
      <c r="G580" s="7">
        <v>3</v>
      </c>
      <c r="H580" s="7">
        <v>2</v>
      </c>
      <c r="I580" s="7">
        <v>0</v>
      </c>
    </row>
    <row r="581" spans="2:9" x14ac:dyDescent="0.25">
      <c r="B581" s="7">
        <v>0</v>
      </c>
      <c r="C581" s="7">
        <v>0</v>
      </c>
      <c r="D581" s="7">
        <v>0.98373041383775506</v>
      </c>
      <c r="E581" s="7">
        <v>1.6269586162244928E-2</v>
      </c>
      <c r="F581" s="7">
        <v>-3.7125772155776069</v>
      </c>
      <c r="G581" s="7">
        <v>7</v>
      </c>
      <c r="H581" s="7">
        <v>2</v>
      </c>
      <c r="I581" s="7">
        <v>0</v>
      </c>
    </row>
    <row r="582" spans="2:9" x14ac:dyDescent="0.25">
      <c r="B582" s="20">
        <v>0</v>
      </c>
      <c r="C582" s="20">
        <v>1</v>
      </c>
      <c r="D582" s="20">
        <v>0.85713584784335484</v>
      </c>
      <c r="E582" s="20">
        <v>0.14286415215664516</v>
      </c>
      <c r="F582" s="20">
        <v>-3.3049570945308919</v>
      </c>
      <c r="G582" s="20">
        <v>2</v>
      </c>
      <c r="H582" s="20">
        <v>2</v>
      </c>
      <c r="I582" s="20">
        <v>1</v>
      </c>
    </row>
    <row r="583" spans="2:9" x14ac:dyDescent="0.25">
      <c r="B583" s="7">
        <v>0</v>
      </c>
      <c r="C583" s="7">
        <v>0</v>
      </c>
      <c r="D583" s="7">
        <v>0.96445259897175506</v>
      </c>
      <c r="E583" s="7">
        <v>3.5547401028244864E-2</v>
      </c>
      <c r="F583" s="7">
        <v>-3.7056894160123646</v>
      </c>
      <c r="G583" s="7">
        <v>7</v>
      </c>
      <c r="H583" s="7">
        <v>2</v>
      </c>
      <c r="I583" s="7">
        <v>1</v>
      </c>
    </row>
    <row r="584" spans="2:9" x14ac:dyDescent="0.25">
      <c r="B584" s="7">
        <v>0</v>
      </c>
      <c r="C584" s="7">
        <v>0</v>
      </c>
      <c r="D584" s="7">
        <v>0.88004948390873894</v>
      </c>
      <c r="E584" s="7">
        <v>0.1199505160912612</v>
      </c>
      <c r="F584" s="7">
        <v>-4.7222886078649324</v>
      </c>
      <c r="G584" s="7">
        <v>3</v>
      </c>
      <c r="H584" s="7">
        <v>3</v>
      </c>
      <c r="I584" s="7">
        <v>0</v>
      </c>
    </row>
    <row r="585" spans="2:9" x14ac:dyDescent="0.25">
      <c r="B585" s="7">
        <v>0</v>
      </c>
      <c r="C585" s="7">
        <v>0</v>
      </c>
      <c r="D585" s="7">
        <v>0.99043616576952331</v>
      </c>
      <c r="E585" s="7">
        <v>9.5638342304766033E-3</v>
      </c>
      <c r="F585" s="7">
        <v>-3.7791054478488681</v>
      </c>
      <c r="G585" s="7">
        <v>1</v>
      </c>
      <c r="H585" s="7">
        <v>2</v>
      </c>
      <c r="I585" s="7">
        <v>1</v>
      </c>
    </row>
    <row r="586" spans="2:9" x14ac:dyDescent="0.25">
      <c r="B586" s="7">
        <v>0</v>
      </c>
      <c r="C586" s="7">
        <v>0</v>
      </c>
      <c r="D586" s="7">
        <v>0.99104455779917189</v>
      </c>
      <c r="E586" s="7">
        <v>8.9554422008281051E-3</v>
      </c>
      <c r="F586" s="7">
        <v>-3.6033772504653081</v>
      </c>
      <c r="G586" s="7">
        <v>7</v>
      </c>
      <c r="H586" s="7">
        <v>1</v>
      </c>
      <c r="I586" s="7">
        <v>1</v>
      </c>
    </row>
    <row r="587" spans="2:9" x14ac:dyDescent="0.25">
      <c r="B587" s="7">
        <v>0</v>
      </c>
      <c r="C587" s="7">
        <v>0</v>
      </c>
      <c r="D587" s="7">
        <v>0.98544402183130952</v>
      </c>
      <c r="E587" s="7">
        <v>1.4555978168690446E-2</v>
      </c>
      <c r="F587" s="7">
        <v>-4.1844277955827698</v>
      </c>
      <c r="G587" s="7">
        <v>6</v>
      </c>
      <c r="H587" s="7">
        <v>1</v>
      </c>
      <c r="I587" s="7">
        <v>0</v>
      </c>
    </row>
    <row r="588" spans="2:9" x14ac:dyDescent="0.25">
      <c r="B588" s="7">
        <v>0</v>
      </c>
      <c r="C588" s="7">
        <v>0</v>
      </c>
      <c r="D588" s="7">
        <v>0.67480165303688922</v>
      </c>
      <c r="E588" s="7">
        <v>0.32519834696311067</v>
      </c>
      <c r="F588" s="7">
        <v>-7.6655547596120277</v>
      </c>
      <c r="G588" s="7">
        <v>3</v>
      </c>
      <c r="H588" s="7">
        <v>9</v>
      </c>
      <c r="I588" s="7">
        <v>0</v>
      </c>
    </row>
    <row r="589" spans="2:9" x14ac:dyDescent="0.25">
      <c r="B589" s="7">
        <v>0</v>
      </c>
      <c r="C589" s="7">
        <v>0</v>
      </c>
      <c r="D589" s="7">
        <v>0.99612839022388566</v>
      </c>
      <c r="E589" s="7">
        <v>3.8716097761143575E-3</v>
      </c>
      <c r="F589" s="7">
        <v>-6.7312974099304226</v>
      </c>
      <c r="G589" s="7">
        <v>1</v>
      </c>
      <c r="H589" s="7">
        <v>13</v>
      </c>
      <c r="I589" s="7">
        <v>0</v>
      </c>
    </row>
    <row r="590" spans="2:9" x14ac:dyDescent="0.25">
      <c r="B590" s="20">
        <v>0</v>
      </c>
      <c r="C590" s="20">
        <v>1</v>
      </c>
      <c r="D590" s="20">
        <v>0.51167035689914497</v>
      </c>
      <c r="E590" s="20">
        <v>0.48832964310085508</v>
      </c>
      <c r="F590" s="20">
        <v>-7.6446661262280644</v>
      </c>
      <c r="G590" s="20">
        <v>4</v>
      </c>
      <c r="H590" s="20">
        <v>9</v>
      </c>
      <c r="I590" s="20">
        <v>1</v>
      </c>
    </row>
    <row r="591" spans="2:9" x14ac:dyDescent="0.25">
      <c r="B591" s="7">
        <v>0</v>
      </c>
      <c r="C591" s="7">
        <v>0</v>
      </c>
      <c r="D591" s="7">
        <v>0.94317556960592397</v>
      </c>
      <c r="E591" s="7">
        <v>5.6824430394076086E-2</v>
      </c>
      <c r="F591" s="7">
        <v>-4.2700988955705554</v>
      </c>
      <c r="G591" s="7">
        <v>6</v>
      </c>
      <c r="H591" s="7">
        <v>2</v>
      </c>
      <c r="I591" s="7">
        <v>0</v>
      </c>
    </row>
    <row r="592" spans="2:9" x14ac:dyDescent="0.25">
      <c r="B592" s="7">
        <v>0</v>
      </c>
      <c r="C592" s="7">
        <v>0</v>
      </c>
      <c r="D592" s="7">
        <v>0.99596159484230984</v>
      </c>
      <c r="E592" s="7">
        <v>4.0384051576901536E-3</v>
      </c>
      <c r="F592" s="7">
        <v>-3.5954230472947644</v>
      </c>
      <c r="G592" s="7">
        <v>7</v>
      </c>
      <c r="H592" s="7">
        <v>1</v>
      </c>
      <c r="I592" s="7">
        <v>0</v>
      </c>
    </row>
    <row r="593" spans="2:9" x14ac:dyDescent="0.25">
      <c r="B593" s="7">
        <v>0</v>
      </c>
      <c r="C593" s="7">
        <v>0</v>
      </c>
      <c r="D593" s="7">
        <v>0.98199377494684714</v>
      </c>
      <c r="E593" s="7">
        <v>1.8006225053153007E-2</v>
      </c>
      <c r="F593" s="7">
        <v>-3.2985312613758944</v>
      </c>
      <c r="G593" s="7">
        <v>2</v>
      </c>
      <c r="H593" s="7">
        <v>1</v>
      </c>
      <c r="I593" s="7">
        <v>0</v>
      </c>
    </row>
    <row r="594" spans="2:9" x14ac:dyDescent="0.25">
      <c r="B594" s="20">
        <v>0</v>
      </c>
      <c r="C594" s="20">
        <v>1</v>
      </c>
      <c r="D594" s="20">
        <v>0.71977803380101657</v>
      </c>
      <c r="E594" s="20">
        <v>0.28022196619898343</v>
      </c>
      <c r="F594" s="20">
        <v>-6.9614241042983638</v>
      </c>
      <c r="G594" s="20">
        <v>4</v>
      </c>
      <c r="H594" s="20">
        <v>7</v>
      </c>
      <c r="I594" s="20">
        <v>0</v>
      </c>
    </row>
    <row r="595" spans="2:9" x14ac:dyDescent="0.25">
      <c r="B595" s="7">
        <v>0</v>
      </c>
      <c r="C595" s="7">
        <v>0</v>
      </c>
      <c r="D595" s="7">
        <v>0.81833059066570069</v>
      </c>
      <c r="E595" s="7">
        <v>0.18166940933429937</v>
      </c>
      <c r="F595" s="7">
        <v>-4.6673942899237035</v>
      </c>
      <c r="G595" s="7">
        <v>2</v>
      </c>
      <c r="H595" s="7">
        <v>3</v>
      </c>
      <c r="I595" s="7">
        <v>1</v>
      </c>
    </row>
    <row r="596" spans="2:9" x14ac:dyDescent="0.25">
      <c r="B596" s="7">
        <v>0</v>
      </c>
      <c r="C596" s="7">
        <v>0</v>
      </c>
      <c r="D596" s="7">
        <v>0.99568578980917943</v>
      </c>
      <c r="E596" s="7">
        <v>4.314210190820511E-3</v>
      </c>
      <c r="F596" s="7">
        <v>-3.7714883611567553</v>
      </c>
      <c r="G596" s="7">
        <v>1</v>
      </c>
      <c r="H596" s="7">
        <v>2</v>
      </c>
      <c r="I596" s="7">
        <v>0</v>
      </c>
    </row>
    <row r="597" spans="2:9" x14ac:dyDescent="0.25">
      <c r="B597" s="7">
        <v>0</v>
      </c>
      <c r="C597" s="7">
        <v>0</v>
      </c>
      <c r="D597" s="7">
        <v>0.81429487848107662</v>
      </c>
      <c r="E597" s="7">
        <v>0.18570512151892335</v>
      </c>
      <c r="F597" s="7">
        <v>-3.2487692171021116</v>
      </c>
      <c r="G597" s="7">
        <v>3</v>
      </c>
      <c r="H597" s="7">
        <v>2</v>
      </c>
      <c r="I597" s="7">
        <v>1</v>
      </c>
    </row>
    <row r="598" spans="2:9" x14ac:dyDescent="0.25">
      <c r="B598" s="7">
        <v>0</v>
      </c>
      <c r="C598" s="7">
        <v>0</v>
      </c>
      <c r="D598" s="7">
        <v>0.98063162697034534</v>
      </c>
      <c r="E598" s="7">
        <v>1.9368373029654787E-2</v>
      </c>
      <c r="F598" s="7">
        <v>-3.6816101348371211</v>
      </c>
      <c r="G598" s="7">
        <v>5</v>
      </c>
      <c r="H598" s="7">
        <v>1</v>
      </c>
      <c r="I598" s="7">
        <v>1</v>
      </c>
    </row>
    <row r="599" spans="2:9" x14ac:dyDescent="0.25">
      <c r="B599" s="7">
        <v>0</v>
      </c>
      <c r="C599" s="7">
        <v>0</v>
      </c>
      <c r="D599" s="7">
        <v>0.99121526493405077</v>
      </c>
      <c r="E599" s="7">
        <v>8.7847350659493451E-3</v>
      </c>
      <c r="F599" s="7">
        <v>-3.6794415792864301</v>
      </c>
      <c r="G599" s="7">
        <v>5</v>
      </c>
      <c r="H599" s="7">
        <v>1</v>
      </c>
      <c r="I599" s="7">
        <v>0</v>
      </c>
    </row>
    <row r="600" spans="2:9" x14ac:dyDescent="0.25">
      <c r="B600" s="7">
        <v>0</v>
      </c>
      <c r="C600" s="7">
        <v>0</v>
      </c>
      <c r="D600" s="7">
        <v>0.85713584784335484</v>
      </c>
      <c r="E600" s="7">
        <v>0.14286415215664516</v>
      </c>
      <c r="F600" s="7">
        <v>-3.3049570945308919</v>
      </c>
      <c r="G600" s="7">
        <v>2</v>
      </c>
      <c r="H600" s="7">
        <v>2</v>
      </c>
      <c r="I600" s="7">
        <v>1</v>
      </c>
    </row>
    <row r="601" spans="2:9" x14ac:dyDescent="0.25">
      <c r="B601" s="7">
        <v>0</v>
      </c>
      <c r="C601" s="7">
        <v>0</v>
      </c>
      <c r="D601" s="7">
        <v>0.96813088028311112</v>
      </c>
      <c r="E601" s="7">
        <v>3.1869119716889015E-2</v>
      </c>
      <c r="F601" s="7">
        <v>-4.1796061622748875</v>
      </c>
      <c r="G601" s="7">
        <v>6</v>
      </c>
      <c r="H601" s="7">
        <v>1</v>
      </c>
      <c r="I601" s="7">
        <v>1</v>
      </c>
    </row>
    <row r="602" spans="2:9" x14ac:dyDescent="0.25">
      <c r="B602" s="7">
        <v>0</v>
      </c>
      <c r="C602" s="7">
        <v>0</v>
      </c>
      <c r="D602" s="7">
        <v>0.95266593702697866</v>
      </c>
      <c r="E602" s="7">
        <v>4.7334062973021354E-2</v>
      </c>
      <c r="F602" s="7">
        <v>-3.519146164772891</v>
      </c>
      <c r="G602" s="7">
        <v>4</v>
      </c>
      <c r="H602" s="7">
        <v>1</v>
      </c>
      <c r="I602" s="7">
        <v>1</v>
      </c>
    </row>
    <row r="603" spans="2:9" x14ac:dyDescent="0.25">
      <c r="B603" s="7">
        <v>0</v>
      </c>
      <c r="C603" s="7">
        <v>0</v>
      </c>
      <c r="D603" s="7">
        <v>0.99893883046138621</v>
      </c>
      <c r="E603" s="7">
        <v>1.0611695386137637E-3</v>
      </c>
      <c r="F603" s="7">
        <v>-3.6452391955374592</v>
      </c>
      <c r="G603" s="7">
        <v>1</v>
      </c>
      <c r="H603" s="7">
        <v>1</v>
      </c>
      <c r="I603" s="7">
        <v>0</v>
      </c>
    </row>
    <row r="604" spans="2:9" x14ac:dyDescent="0.25">
      <c r="B604" s="7">
        <v>0</v>
      </c>
      <c r="C604" s="7">
        <v>0</v>
      </c>
      <c r="D604" s="7">
        <v>0.96489787108761205</v>
      </c>
      <c r="E604" s="7">
        <v>3.5102128912387863E-2</v>
      </c>
      <c r="F604" s="7">
        <v>-7.4542842670399194</v>
      </c>
      <c r="G604" s="7">
        <v>1</v>
      </c>
      <c r="H604" s="7">
        <v>8</v>
      </c>
      <c r="I604" s="7">
        <v>1</v>
      </c>
    </row>
    <row r="605" spans="2:9" x14ac:dyDescent="0.25">
      <c r="B605" s="7">
        <v>0</v>
      </c>
      <c r="C605" s="7">
        <v>0</v>
      </c>
      <c r="D605" s="7">
        <v>0.90716690736744232</v>
      </c>
      <c r="E605" s="7">
        <v>9.2833092632557818E-2</v>
      </c>
      <c r="F605" s="7">
        <v>-3.3438697078257817</v>
      </c>
      <c r="G605" s="7">
        <v>3</v>
      </c>
      <c r="H605" s="7">
        <v>2</v>
      </c>
      <c r="I605" s="7">
        <v>0</v>
      </c>
    </row>
    <row r="606" spans="2:9" x14ac:dyDescent="0.25">
      <c r="B606" s="7">
        <v>0</v>
      </c>
      <c r="C606" s="7">
        <v>0</v>
      </c>
      <c r="D606" s="7">
        <v>0.81429487848107662</v>
      </c>
      <c r="E606" s="7">
        <v>0.18570512151892335</v>
      </c>
      <c r="F606" s="7">
        <v>-3.2487692171021116</v>
      </c>
      <c r="G606" s="7">
        <v>3</v>
      </c>
      <c r="H606" s="7">
        <v>2</v>
      </c>
      <c r="I606" s="7">
        <v>1</v>
      </c>
    </row>
    <row r="607" spans="2:9" x14ac:dyDescent="0.25">
      <c r="B607" s="7">
        <v>0</v>
      </c>
      <c r="C607" s="7">
        <v>0</v>
      </c>
      <c r="D607" s="7">
        <v>0.93041378908288919</v>
      </c>
      <c r="E607" s="7">
        <v>6.9586210917110855E-2</v>
      </c>
      <c r="F607" s="7">
        <v>-3.3740866897806572</v>
      </c>
      <c r="G607" s="7">
        <v>2</v>
      </c>
      <c r="H607" s="7">
        <v>2</v>
      </c>
      <c r="I607" s="7">
        <v>0</v>
      </c>
    </row>
    <row r="608" spans="2:9" x14ac:dyDescent="0.25">
      <c r="B608" s="20">
        <v>0</v>
      </c>
      <c r="C608" s="20">
        <v>1</v>
      </c>
      <c r="D608" s="20">
        <v>0.90716690736744232</v>
      </c>
      <c r="E608" s="20">
        <v>9.2833092632557818E-2</v>
      </c>
      <c r="F608" s="20">
        <v>-3.3438697078257817</v>
      </c>
      <c r="G608" s="20">
        <v>3</v>
      </c>
      <c r="H608" s="20">
        <v>2</v>
      </c>
      <c r="I608" s="20">
        <v>0</v>
      </c>
    </row>
    <row r="609" spans="2:9" x14ac:dyDescent="0.25">
      <c r="B609" s="7">
        <v>0</v>
      </c>
      <c r="C609" s="7">
        <v>0</v>
      </c>
      <c r="D609" s="7">
        <v>0.9254459221442346</v>
      </c>
      <c r="E609" s="7">
        <v>7.4554077855765483E-2</v>
      </c>
      <c r="F609" s="7">
        <v>-3.753199928701946</v>
      </c>
      <c r="G609" s="7">
        <v>5</v>
      </c>
      <c r="H609" s="7">
        <v>2</v>
      </c>
      <c r="I609" s="7">
        <v>1</v>
      </c>
    </row>
    <row r="610" spans="2:9" x14ac:dyDescent="0.25">
      <c r="B610" s="7">
        <v>0</v>
      </c>
      <c r="C610" s="7">
        <v>0</v>
      </c>
      <c r="D610" s="7">
        <v>0.98730201003332485</v>
      </c>
      <c r="E610" s="7">
        <v>1.2697989966675077E-2</v>
      </c>
      <c r="F610" s="7">
        <v>-5.1847032277353833</v>
      </c>
      <c r="G610" s="7">
        <v>1</v>
      </c>
      <c r="H610" s="7">
        <v>3</v>
      </c>
      <c r="I610" s="7">
        <v>1</v>
      </c>
    </row>
    <row r="611" spans="2:9" x14ac:dyDescent="0.25">
      <c r="B611" s="7">
        <v>0</v>
      </c>
      <c r="C611" s="7">
        <v>0</v>
      </c>
      <c r="D611" s="7">
        <v>0.98199377494684714</v>
      </c>
      <c r="E611" s="7">
        <v>1.8006225053153007E-2</v>
      </c>
      <c r="F611" s="7">
        <v>-3.2985312613758944</v>
      </c>
      <c r="G611" s="7">
        <v>2</v>
      </c>
      <c r="H611" s="7">
        <v>1</v>
      </c>
      <c r="I611" s="7">
        <v>0</v>
      </c>
    </row>
    <row r="612" spans="2:9" x14ac:dyDescent="0.25">
      <c r="B612" s="7">
        <v>0</v>
      </c>
      <c r="C612" s="7">
        <v>0</v>
      </c>
      <c r="D612" s="7">
        <v>0.95266593702697866</v>
      </c>
      <c r="E612" s="7">
        <v>4.7334062973021354E-2</v>
      </c>
      <c r="F612" s="7">
        <v>-3.519146164772891</v>
      </c>
      <c r="G612" s="7">
        <v>4</v>
      </c>
      <c r="H612" s="7">
        <v>1</v>
      </c>
      <c r="I612" s="7">
        <v>1</v>
      </c>
    </row>
    <row r="613" spans="2:9" x14ac:dyDescent="0.25">
      <c r="B613" s="7">
        <v>0</v>
      </c>
      <c r="C613" s="7">
        <v>0</v>
      </c>
      <c r="D613" s="7">
        <v>0.95266593702697866</v>
      </c>
      <c r="E613" s="7">
        <v>4.7334062973021354E-2</v>
      </c>
      <c r="F613" s="7">
        <v>-3.519146164772891</v>
      </c>
      <c r="G613" s="7">
        <v>4</v>
      </c>
      <c r="H613" s="7">
        <v>1</v>
      </c>
      <c r="I613" s="7">
        <v>1</v>
      </c>
    </row>
    <row r="614" spans="2:9" x14ac:dyDescent="0.25">
      <c r="B614" s="7">
        <v>0</v>
      </c>
      <c r="C614" s="7">
        <v>0</v>
      </c>
      <c r="D614" s="7">
        <v>0.85713584784335484</v>
      </c>
      <c r="E614" s="7">
        <v>0.14286415215664516</v>
      </c>
      <c r="F614" s="7">
        <v>-3.3049570945308919</v>
      </c>
      <c r="G614" s="7">
        <v>2</v>
      </c>
      <c r="H614" s="7">
        <v>2</v>
      </c>
      <c r="I614" s="7">
        <v>1</v>
      </c>
    </row>
    <row r="615" spans="2:9" x14ac:dyDescent="0.25">
      <c r="B615" s="7">
        <v>0</v>
      </c>
      <c r="C615" s="7">
        <v>0</v>
      </c>
      <c r="D615" s="7">
        <v>0.90716690736744232</v>
      </c>
      <c r="E615" s="7">
        <v>9.2833092632557818E-2</v>
      </c>
      <c r="F615" s="7">
        <v>-3.3438697078257817</v>
      </c>
      <c r="G615" s="7">
        <v>3</v>
      </c>
      <c r="H615" s="7">
        <v>2</v>
      </c>
      <c r="I615" s="7">
        <v>0</v>
      </c>
    </row>
    <row r="616" spans="2:9" x14ac:dyDescent="0.25">
      <c r="B616" s="7">
        <v>0</v>
      </c>
      <c r="C616" s="7">
        <v>0</v>
      </c>
      <c r="D616" s="7">
        <v>0.81007993587584437</v>
      </c>
      <c r="E616" s="7">
        <v>0.18992006412415563</v>
      </c>
      <c r="F616" s="7">
        <v>-5.6236453368133033</v>
      </c>
      <c r="G616" s="7">
        <v>3</v>
      </c>
      <c r="H616" s="7">
        <v>4</v>
      </c>
      <c r="I616" s="7">
        <v>0</v>
      </c>
    </row>
    <row r="617" spans="2:9" x14ac:dyDescent="0.25">
      <c r="B617" s="7">
        <v>0</v>
      </c>
      <c r="C617" s="7">
        <v>0</v>
      </c>
      <c r="D617" s="7">
        <v>0.98373041383775506</v>
      </c>
      <c r="E617" s="7">
        <v>1.6269586162244928E-2</v>
      </c>
      <c r="F617" s="7">
        <v>-3.7125772155776069</v>
      </c>
      <c r="G617" s="7">
        <v>7</v>
      </c>
      <c r="H617" s="7">
        <v>2</v>
      </c>
      <c r="I617" s="7">
        <v>0</v>
      </c>
    </row>
    <row r="618" spans="2:9" x14ac:dyDescent="0.25">
      <c r="B618" s="7">
        <v>0</v>
      </c>
      <c r="C618" s="7">
        <v>0</v>
      </c>
      <c r="D618" s="7">
        <v>0.88004948390873894</v>
      </c>
      <c r="E618" s="7">
        <v>0.1199505160912612</v>
      </c>
      <c r="F618" s="7">
        <v>-4.7222886078649324</v>
      </c>
      <c r="G618" s="7">
        <v>3</v>
      </c>
      <c r="H618" s="7">
        <v>3</v>
      </c>
      <c r="I618" s="7">
        <v>0</v>
      </c>
    </row>
    <row r="619" spans="2:9" x14ac:dyDescent="0.25">
      <c r="B619" s="7">
        <v>0</v>
      </c>
      <c r="C619" s="7">
        <v>0</v>
      </c>
      <c r="D619" s="7">
        <v>0.98063162697034534</v>
      </c>
      <c r="E619" s="7">
        <v>1.9368373029654787E-2</v>
      </c>
      <c r="F619" s="7">
        <v>-3.6816101348371211</v>
      </c>
      <c r="G619" s="7">
        <v>5</v>
      </c>
      <c r="H619" s="7">
        <v>1</v>
      </c>
      <c r="I619" s="7">
        <v>1</v>
      </c>
    </row>
    <row r="620" spans="2:9" x14ac:dyDescent="0.25">
      <c r="B620" s="7">
        <v>0</v>
      </c>
      <c r="C620" s="7">
        <v>0</v>
      </c>
      <c r="D620" s="7">
        <v>0.84419224557516581</v>
      </c>
      <c r="E620" s="7">
        <v>0.15580775442483411</v>
      </c>
      <c r="F620" s="7">
        <v>-6.0542736315960601</v>
      </c>
      <c r="G620" s="7">
        <v>5</v>
      </c>
      <c r="H620" s="7">
        <v>4</v>
      </c>
      <c r="I620" s="7">
        <v>1</v>
      </c>
    </row>
    <row r="621" spans="2:9" x14ac:dyDescent="0.25">
      <c r="B621" s="7">
        <v>0</v>
      </c>
      <c r="C621" s="7">
        <v>0</v>
      </c>
      <c r="D621" s="7">
        <v>0.96511235350766766</v>
      </c>
      <c r="E621" s="7">
        <v>3.4887646492332343E-2</v>
      </c>
      <c r="F621" s="7">
        <v>-3.7822653475891794</v>
      </c>
      <c r="G621" s="7">
        <v>5</v>
      </c>
      <c r="H621" s="7">
        <v>2</v>
      </c>
      <c r="I621" s="7">
        <v>0</v>
      </c>
    </row>
    <row r="622" spans="2:9" x14ac:dyDescent="0.25">
      <c r="B622" s="7">
        <v>0</v>
      </c>
      <c r="C622" s="7">
        <v>0</v>
      </c>
      <c r="D622" s="7">
        <v>0.90716690736744232</v>
      </c>
      <c r="E622" s="7">
        <v>9.2833092632557818E-2</v>
      </c>
      <c r="F622" s="7">
        <v>-3.3438697078257817</v>
      </c>
      <c r="G622" s="7">
        <v>3</v>
      </c>
      <c r="H622" s="7">
        <v>2</v>
      </c>
      <c r="I622" s="7">
        <v>0</v>
      </c>
    </row>
    <row r="623" spans="2:9" x14ac:dyDescent="0.25">
      <c r="B623" s="7">
        <v>0</v>
      </c>
      <c r="C623" s="7">
        <v>0</v>
      </c>
      <c r="D623" s="7">
        <v>0.99017083838254638</v>
      </c>
      <c r="E623" s="7">
        <v>9.8291616174535339E-3</v>
      </c>
      <c r="F623" s="7">
        <v>-6.1589032721493444</v>
      </c>
      <c r="G623" s="7">
        <v>1</v>
      </c>
      <c r="H623" s="7">
        <v>4</v>
      </c>
      <c r="I623" s="7">
        <v>0</v>
      </c>
    </row>
    <row r="624" spans="2:9" x14ac:dyDescent="0.25">
      <c r="B624" s="7">
        <v>0</v>
      </c>
      <c r="C624" s="7">
        <v>0</v>
      </c>
      <c r="D624" s="7">
        <v>0.81833059066570069</v>
      </c>
      <c r="E624" s="7">
        <v>0.18166940933429937</v>
      </c>
      <c r="F624" s="7">
        <v>-4.6673942899237035</v>
      </c>
      <c r="G624" s="7">
        <v>2</v>
      </c>
      <c r="H624" s="7">
        <v>3</v>
      </c>
      <c r="I624" s="7">
        <v>1</v>
      </c>
    </row>
    <row r="625" spans="2:9" x14ac:dyDescent="0.25">
      <c r="B625" s="7">
        <v>0</v>
      </c>
      <c r="C625" s="7">
        <v>0</v>
      </c>
      <c r="D625" s="7">
        <v>0.98544402183130952</v>
      </c>
      <c r="E625" s="7">
        <v>1.4555978168690446E-2</v>
      </c>
      <c r="F625" s="7">
        <v>-4.1844277955827698</v>
      </c>
      <c r="G625" s="7">
        <v>6</v>
      </c>
      <c r="H625" s="7">
        <v>1</v>
      </c>
      <c r="I625" s="7">
        <v>0</v>
      </c>
    </row>
    <row r="626" spans="2:9" x14ac:dyDescent="0.25">
      <c r="B626" s="7">
        <v>0</v>
      </c>
      <c r="C626" s="7">
        <v>0</v>
      </c>
      <c r="D626" s="7">
        <v>0.96074034088368787</v>
      </c>
      <c r="E626" s="7">
        <v>3.925965911631206E-2</v>
      </c>
      <c r="F626" s="7">
        <v>-3.2895538727048206</v>
      </c>
      <c r="G626" s="7">
        <v>2</v>
      </c>
      <c r="H626" s="7">
        <v>1</v>
      </c>
      <c r="I626" s="7">
        <v>1</v>
      </c>
    </row>
    <row r="627" spans="2:9" x14ac:dyDescent="0.25">
      <c r="B627" s="7">
        <v>0</v>
      </c>
      <c r="C627" s="7">
        <v>0</v>
      </c>
      <c r="D627" s="7">
        <v>0.98063162697034534</v>
      </c>
      <c r="E627" s="7">
        <v>1.9368373029654787E-2</v>
      </c>
      <c r="F627" s="7">
        <v>-3.6816101348371211</v>
      </c>
      <c r="G627" s="7">
        <v>5</v>
      </c>
      <c r="H627" s="7">
        <v>1</v>
      </c>
      <c r="I627" s="7">
        <v>1</v>
      </c>
    </row>
    <row r="628" spans="2:9" x14ac:dyDescent="0.25">
      <c r="B628" s="7">
        <v>0</v>
      </c>
      <c r="C628" s="7">
        <v>0</v>
      </c>
      <c r="D628" s="7">
        <v>0.98544402183130952</v>
      </c>
      <c r="E628" s="7">
        <v>1.4555978168690446E-2</v>
      </c>
      <c r="F628" s="7">
        <v>-4.1844277955827698</v>
      </c>
      <c r="G628" s="7">
        <v>6</v>
      </c>
      <c r="H628" s="7">
        <v>1</v>
      </c>
      <c r="I628" s="7">
        <v>0</v>
      </c>
    </row>
    <row r="629" spans="2:9" x14ac:dyDescent="0.25">
      <c r="B629" s="7">
        <v>0</v>
      </c>
      <c r="C629" s="7">
        <v>0</v>
      </c>
      <c r="D629" s="7">
        <v>0.99043616576952331</v>
      </c>
      <c r="E629" s="7">
        <v>9.5638342304766033E-3</v>
      </c>
      <c r="F629" s="7">
        <v>-3.7791054478488681</v>
      </c>
      <c r="G629" s="7">
        <v>1</v>
      </c>
      <c r="H629" s="7">
        <v>2</v>
      </c>
      <c r="I629" s="7">
        <v>1</v>
      </c>
    </row>
    <row r="630" spans="2:9" x14ac:dyDescent="0.25">
      <c r="B630" s="7">
        <v>0</v>
      </c>
      <c r="C630" s="7">
        <v>0</v>
      </c>
      <c r="D630" s="7">
        <v>0.98199377494684714</v>
      </c>
      <c r="E630" s="7">
        <v>1.8006225053153007E-2</v>
      </c>
      <c r="F630" s="7">
        <v>-3.2985312613758944</v>
      </c>
      <c r="G630" s="7">
        <v>2</v>
      </c>
      <c r="H630" s="7">
        <v>1</v>
      </c>
      <c r="I630" s="7">
        <v>0</v>
      </c>
    </row>
    <row r="631" spans="2:9" x14ac:dyDescent="0.25">
      <c r="B631" s="7">
        <v>0</v>
      </c>
      <c r="C631" s="7">
        <v>0</v>
      </c>
      <c r="D631" s="7">
        <v>0.97552509835125079</v>
      </c>
      <c r="E631" s="7">
        <v>2.4474901648749214E-2</v>
      </c>
      <c r="F631" s="7">
        <v>-3.2870081658337886</v>
      </c>
      <c r="G631" s="7">
        <v>3</v>
      </c>
      <c r="H631" s="7">
        <v>1</v>
      </c>
      <c r="I631" s="7">
        <v>0</v>
      </c>
    </row>
    <row r="632" spans="2:9" x14ac:dyDescent="0.25">
      <c r="B632" s="7">
        <v>0</v>
      </c>
      <c r="C632" s="7">
        <v>0</v>
      </c>
      <c r="D632" s="7">
        <v>0.81429487848107662</v>
      </c>
      <c r="E632" s="7">
        <v>0.18570512151892335</v>
      </c>
      <c r="F632" s="7">
        <v>-3.2487692171021116</v>
      </c>
      <c r="G632" s="7">
        <v>3</v>
      </c>
      <c r="H632" s="7">
        <v>2</v>
      </c>
      <c r="I632" s="7">
        <v>1</v>
      </c>
    </row>
    <row r="633" spans="2:9" x14ac:dyDescent="0.25">
      <c r="B633" s="7">
        <v>0</v>
      </c>
      <c r="C633" s="7">
        <v>0</v>
      </c>
      <c r="D633" s="7">
        <v>0.96813088028311112</v>
      </c>
      <c r="E633" s="7">
        <v>3.1869119716889015E-2</v>
      </c>
      <c r="F633" s="7">
        <v>-4.1796061622748875</v>
      </c>
      <c r="G633" s="7">
        <v>6</v>
      </c>
      <c r="H633" s="7">
        <v>1</v>
      </c>
      <c r="I633" s="7">
        <v>1</v>
      </c>
    </row>
    <row r="634" spans="2:9" x14ac:dyDescent="0.25">
      <c r="B634" s="7">
        <v>0</v>
      </c>
      <c r="C634" s="7">
        <v>0</v>
      </c>
      <c r="D634" s="7">
        <v>0.98063162697034534</v>
      </c>
      <c r="E634" s="7">
        <v>1.9368373029654787E-2</v>
      </c>
      <c r="F634" s="7">
        <v>-3.6816101348371211</v>
      </c>
      <c r="G634" s="7">
        <v>5</v>
      </c>
      <c r="H634" s="7">
        <v>1</v>
      </c>
      <c r="I634" s="7">
        <v>1</v>
      </c>
    </row>
    <row r="635" spans="2:9" x14ac:dyDescent="0.25">
      <c r="B635" s="7">
        <v>0</v>
      </c>
      <c r="C635" s="7">
        <v>0</v>
      </c>
      <c r="D635" s="7">
        <v>0.99121526493405077</v>
      </c>
      <c r="E635" s="7">
        <v>8.7847350659493451E-3</v>
      </c>
      <c r="F635" s="7">
        <v>-3.6794415792864301</v>
      </c>
      <c r="G635" s="7">
        <v>5</v>
      </c>
      <c r="H635" s="7">
        <v>1</v>
      </c>
      <c r="I635" s="7">
        <v>0</v>
      </c>
    </row>
    <row r="636" spans="2:9" x14ac:dyDescent="0.25">
      <c r="B636" s="7">
        <v>0</v>
      </c>
      <c r="C636" s="7">
        <v>0</v>
      </c>
      <c r="D636" s="7">
        <v>0.98063162697034534</v>
      </c>
      <c r="E636" s="7">
        <v>1.9368373029654787E-2</v>
      </c>
      <c r="F636" s="7">
        <v>-3.6816101348371211</v>
      </c>
      <c r="G636" s="7">
        <v>5</v>
      </c>
      <c r="H636" s="7">
        <v>1</v>
      </c>
      <c r="I636" s="7">
        <v>1</v>
      </c>
    </row>
    <row r="637" spans="2:9" x14ac:dyDescent="0.25">
      <c r="B637" s="7">
        <v>0</v>
      </c>
      <c r="C637" s="7">
        <v>0</v>
      </c>
      <c r="D637" s="7">
        <v>0.88004948390873894</v>
      </c>
      <c r="E637" s="7">
        <v>0.1199505160912612</v>
      </c>
      <c r="F637" s="7">
        <v>-4.7222886078649324</v>
      </c>
      <c r="G637" s="7">
        <v>3</v>
      </c>
      <c r="H637" s="7">
        <v>3</v>
      </c>
      <c r="I637" s="7">
        <v>0</v>
      </c>
    </row>
    <row r="638" spans="2:9" x14ac:dyDescent="0.25">
      <c r="B638" s="7">
        <v>0</v>
      </c>
      <c r="C638" s="7">
        <v>0</v>
      </c>
      <c r="D638" s="7">
        <v>0.93041378908288919</v>
      </c>
      <c r="E638" s="7">
        <v>6.9586210917110855E-2</v>
      </c>
      <c r="F638" s="7">
        <v>-3.3740866897806572</v>
      </c>
      <c r="G638" s="7">
        <v>2</v>
      </c>
      <c r="H638" s="7">
        <v>2</v>
      </c>
      <c r="I638" s="7">
        <v>0</v>
      </c>
    </row>
    <row r="639" spans="2:9" x14ac:dyDescent="0.25">
      <c r="B639" s="7">
        <v>0</v>
      </c>
      <c r="C639" s="7">
        <v>0</v>
      </c>
      <c r="D639" s="7">
        <v>0.83149077083876599</v>
      </c>
      <c r="E639" s="7">
        <v>0.16850922916123401</v>
      </c>
      <c r="F639" s="7">
        <v>-3.5126130358926915</v>
      </c>
      <c r="G639" s="7">
        <v>4</v>
      </c>
      <c r="H639" s="7">
        <v>2</v>
      </c>
      <c r="I639" s="7">
        <v>1</v>
      </c>
    </row>
    <row r="640" spans="2:9" x14ac:dyDescent="0.25">
      <c r="B640" s="7">
        <v>0</v>
      </c>
      <c r="C640" s="7">
        <v>0</v>
      </c>
      <c r="D640" s="7">
        <v>0.96074034088368787</v>
      </c>
      <c r="E640" s="7">
        <v>3.925965911631206E-2</v>
      </c>
      <c r="F640" s="7">
        <v>-3.2895538727048206</v>
      </c>
      <c r="G640" s="7">
        <v>2</v>
      </c>
      <c r="H640" s="7">
        <v>1</v>
      </c>
      <c r="I640" s="7">
        <v>1</v>
      </c>
    </row>
    <row r="641" spans="2:9" x14ac:dyDescent="0.25">
      <c r="B641" s="7">
        <v>0</v>
      </c>
      <c r="C641" s="7">
        <v>0</v>
      </c>
      <c r="D641" s="7">
        <v>0.93041378908288919</v>
      </c>
      <c r="E641" s="7">
        <v>6.9586210917110855E-2</v>
      </c>
      <c r="F641" s="7">
        <v>-3.3740866897806572</v>
      </c>
      <c r="G641" s="7">
        <v>2</v>
      </c>
      <c r="H641" s="7">
        <v>2</v>
      </c>
      <c r="I641" s="7">
        <v>0</v>
      </c>
    </row>
    <row r="642" spans="2:9" x14ac:dyDescent="0.25">
      <c r="B642" s="7">
        <v>0</v>
      </c>
      <c r="C642" s="7">
        <v>0</v>
      </c>
      <c r="D642" s="7">
        <v>0.85713584784335484</v>
      </c>
      <c r="E642" s="7">
        <v>0.14286415215664516</v>
      </c>
      <c r="F642" s="7">
        <v>-3.3049570945308919</v>
      </c>
      <c r="G642" s="7">
        <v>2</v>
      </c>
      <c r="H642" s="7">
        <v>2</v>
      </c>
      <c r="I642" s="7">
        <v>1</v>
      </c>
    </row>
    <row r="643" spans="2:9" x14ac:dyDescent="0.25">
      <c r="B643" s="7">
        <v>0</v>
      </c>
      <c r="C643" s="7">
        <v>0</v>
      </c>
      <c r="D643" s="7">
        <v>0.90940887596887066</v>
      </c>
      <c r="E643" s="7">
        <v>9.0591124031129386E-2</v>
      </c>
      <c r="F643" s="7">
        <v>-4.7600192866521294</v>
      </c>
      <c r="G643" s="7">
        <v>2</v>
      </c>
      <c r="H643" s="7">
        <v>3</v>
      </c>
      <c r="I643" s="7">
        <v>0</v>
      </c>
    </row>
    <row r="644" spans="2:9" x14ac:dyDescent="0.25">
      <c r="B644" s="7">
        <v>0</v>
      </c>
      <c r="C644" s="7">
        <v>0</v>
      </c>
      <c r="D644" s="7">
        <v>0.85713584784335484</v>
      </c>
      <c r="E644" s="7">
        <v>0.14286415215664516</v>
      </c>
      <c r="F644" s="7">
        <v>-3.3049570945308919</v>
      </c>
      <c r="G644" s="7">
        <v>2</v>
      </c>
      <c r="H644" s="7">
        <v>2</v>
      </c>
      <c r="I644" s="7">
        <v>1</v>
      </c>
    </row>
    <row r="645" spans="2:9" x14ac:dyDescent="0.25">
      <c r="B645" s="7">
        <v>0</v>
      </c>
      <c r="C645" s="7">
        <v>0</v>
      </c>
      <c r="D645" s="7">
        <v>0.90716690736744232</v>
      </c>
      <c r="E645" s="7">
        <v>9.2833092632557818E-2</v>
      </c>
      <c r="F645" s="7">
        <v>-3.3438697078257817</v>
      </c>
      <c r="G645" s="7">
        <v>3</v>
      </c>
      <c r="H645" s="7">
        <v>2</v>
      </c>
      <c r="I645" s="7">
        <v>0</v>
      </c>
    </row>
    <row r="646" spans="2:9" x14ac:dyDescent="0.25">
      <c r="B646" s="7">
        <v>0</v>
      </c>
      <c r="C646" s="7">
        <v>0</v>
      </c>
      <c r="D646" s="7">
        <v>0.99893883046138621</v>
      </c>
      <c r="E646" s="7">
        <v>1.0611695386137637E-3</v>
      </c>
      <c r="F646" s="7">
        <v>-3.6452391955374592</v>
      </c>
      <c r="G646" s="7">
        <v>1</v>
      </c>
      <c r="H646" s="7">
        <v>1</v>
      </c>
      <c r="I646" s="7">
        <v>0</v>
      </c>
    </row>
    <row r="647" spans="2:9" x14ac:dyDescent="0.25">
      <c r="B647" s="7">
        <v>0</v>
      </c>
      <c r="C647" s="7">
        <v>0</v>
      </c>
      <c r="D647" s="7">
        <v>0.98199377494684714</v>
      </c>
      <c r="E647" s="7">
        <v>1.8006225053153007E-2</v>
      </c>
      <c r="F647" s="7">
        <v>-3.2985312613758944</v>
      </c>
      <c r="G647" s="7">
        <v>2</v>
      </c>
      <c r="H647" s="7">
        <v>1</v>
      </c>
      <c r="I647" s="7">
        <v>0</v>
      </c>
    </row>
    <row r="648" spans="2:9" x14ac:dyDescent="0.25">
      <c r="B648" s="7">
        <v>0</v>
      </c>
      <c r="C648" s="7">
        <v>0</v>
      </c>
      <c r="D648" s="7">
        <v>0.94317556960592397</v>
      </c>
      <c r="E648" s="7">
        <v>5.6824430394076086E-2</v>
      </c>
      <c r="F648" s="7">
        <v>-4.2700988955705554</v>
      </c>
      <c r="G648" s="7">
        <v>6</v>
      </c>
      <c r="H648" s="7">
        <v>2</v>
      </c>
      <c r="I648" s="7">
        <v>0</v>
      </c>
    </row>
    <row r="649" spans="2:9" x14ac:dyDescent="0.25">
      <c r="B649" s="7">
        <v>0</v>
      </c>
      <c r="C649" s="7">
        <v>0</v>
      </c>
      <c r="D649" s="7">
        <v>0.97819127021825214</v>
      </c>
      <c r="E649" s="7">
        <v>2.1808729781747863E-2</v>
      </c>
      <c r="F649" s="7">
        <v>-3.5326836797407237</v>
      </c>
      <c r="G649" s="7">
        <v>4</v>
      </c>
      <c r="H649" s="7">
        <v>1</v>
      </c>
      <c r="I649" s="7">
        <v>0</v>
      </c>
    </row>
    <row r="650" spans="2:9" x14ac:dyDescent="0.25">
      <c r="B650" s="7">
        <v>0</v>
      </c>
      <c r="C650" s="7">
        <v>0</v>
      </c>
      <c r="D650" s="7">
        <v>0.99104455779917189</v>
      </c>
      <c r="E650" s="7">
        <v>8.9554422008281051E-3</v>
      </c>
      <c r="F650" s="7">
        <v>-3.6033772504653081</v>
      </c>
      <c r="G650" s="7">
        <v>7</v>
      </c>
      <c r="H650" s="7">
        <v>1</v>
      </c>
      <c r="I650" s="7">
        <v>1</v>
      </c>
    </row>
    <row r="651" spans="2:9" x14ac:dyDescent="0.25">
      <c r="B651" s="7">
        <v>0</v>
      </c>
      <c r="C651" s="7">
        <v>0</v>
      </c>
      <c r="D651" s="7">
        <v>0.83149077083876599</v>
      </c>
      <c r="E651" s="7">
        <v>0.16850922916123401</v>
      </c>
      <c r="F651" s="7">
        <v>-3.5126130358926915</v>
      </c>
      <c r="G651" s="7">
        <v>4</v>
      </c>
      <c r="H651" s="7">
        <v>2</v>
      </c>
      <c r="I651" s="7">
        <v>1</v>
      </c>
    </row>
    <row r="652" spans="2:9" x14ac:dyDescent="0.25">
      <c r="B652" s="7">
        <v>0</v>
      </c>
      <c r="C652" s="7">
        <v>0</v>
      </c>
      <c r="D652" s="7">
        <v>0.99893883046138621</v>
      </c>
      <c r="E652" s="7">
        <v>1.0611695386137637E-3</v>
      </c>
      <c r="F652" s="7">
        <v>-3.6452391955374592</v>
      </c>
      <c r="G652" s="7">
        <v>1</v>
      </c>
      <c r="H652" s="7">
        <v>1</v>
      </c>
      <c r="I652" s="7">
        <v>0</v>
      </c>
    </row>
    <row r="653" spans="2:9" x14ac:dyDescent="0.25">
      <c r="B653" s="7">
        <v>0</v>
      </c>
      <c r="C653" s="7">
        <v>0</v>
      </c>
      <c r="D653" s="7">
        <v>0.97819127021825214</v>
      </c>
      <c r="E653" s="7">
        <v>2.1808729781747863E-2</v>
      </c>
      <c r="F653" s="7">
        <v>-3.5326836797407237</v>
      </c>
      <c r="G653" s="7">
        <v>4</v>
      </c>
      <c r="H653" s="7">
        <v>1</v>
      </c>
      <c r="I653" s="7">
        <v>0</v>
      </c>
    </row>
    <row r="654" spans="2:9" x14ac:dyDescent="0.25">
      <c r="B654" s="7">
        <v>0</v>
      </c>
      <c r="C654" s="7">
        <v>0</v>
      </c>
      <c r="D654" s="7">
        <v>0.98899253929077136</v>
      </c>
      <c r="E654" s="7">
        <v>1.1007460709228664E-2</v>
      </c>
      <c r="F654" s="7">
        <v>-6.6775880270757435</v>
      </c>
      <c r="G654" s="7">
        <v>1</v>
      </c>
      <c r="H654" s="7">
        <v>5</v>
      </c>
      <c r="I654" s="7">
        <v>0</v>
      </c>
    </row>
    <row r="655" spans="2:9" x14ac:dyDescent="0.25">
      <c r="B655" s="7">
        <v>0</v>
      </c>
      <c r="C655" s="7">
        <v>0</v>
      </c>
      <c r="D655" s="7">
        <v>0.95320569482769135</v>
      </c>
      <c r="E655" s="7">
        <v>4.6794305172308516E-2</v>
      </c>
      <c r="F655" s="7">
        <v>-5.1027266671846414</v>
      </c>
      <c r="G655" s="7">
        <v>7</v>
      </c>
      <c r="H655" s="7">
        <v>3</v>
      </c>
      <c r="I655" s="7">
        <v>1</v>
      </c>
    </row>
    <row r="656" spans="2:9" x14ac:dyDescent="0.25">
      <c r="B656" s="7">
        <v>0</v>
      </c>
      <c r="C656" s="7">
        <v>0</v>
      </c>
      <c r="D656" s="7">
        <v>0.97776852995699703</v>
      </c>
      <c r="E656" s="7">
        <v>2.2231470043002931E-2</v>
      </c>
      <c r="F656" s="7">
        <v>-8.3838257013324604</v>
      </c>
      <c r="G656" s="7">
        <v>1</v>
      </c>
      <c r="H656" s="7">
        <v>12</v>
      </c>
      <c r="I656" s="7">
        <v>1</v>
      </c>
    </row>
    <row r="657" spans="2:9" x14ac:dyDescent="0.25">
      <c r="B657" s="7">
        <v>0</v>
      </c>
      <c r="C657" s="7">
        <v>0</v>
      </c>
      <c r="D657" s="7">
        <v>0.94704815133680187</v>
      </c>
      <c r="E657" s="7">
        <v>5.295184866319811E-2</v>
      </c>
      <c r="F657" s="7">
        <v>-3.2702856203110362</v>
      </c>
      <c r="G657" s="7">
        <v>3</v>
      </c>
      <c r="H657" s="7">
        <v>1</v>
      </c>
      <c r="I657" s="7">
        <v>1</v>
      </c>
    </row>
    <row r="658" spans="2:9" x14ac:dyDescent="0.25">
      <c r="B658" s="7">
        <v>0</v>
      </c>
      <c r="C658" s="7">
        <v>0</v>
      </c>
      <c r="D658" s="7">
        <v>0.83149077083876599</v>
      </c>
      <c r="E658" s="7">
        <v>0.16850922916123401</v>
      </c>
      <c r="F658" s="7">
        <v>-3.5126130358926915</v>
      </c>
      <c r="G658" s="7">
        <v>4</v>
      </c>
      <c r="H658" s="7">
        <v>2</v>
      </c>
      <c r="I658" s="7">
        <v>1</v>
      </c>
    </row>
    <row r="659" spans="2:9" x14ac:dyDescent="0.25">
      <c r="B659" s="7">
        <v>0</v>
      </c>
      <c r="C659" s="7">
        <v>0</v>
      </c>
      <c r="D659" s="7">
        <v>0.56024648377301989</v>
      </c>
      <c r="E659" s="7">
        <v>0.43975351622698011</v>
      </c>
      <c r="F659" s="7">
        <v>-7.4973302153986401</v>
      </c>
      <c r="G659" s="7">
        <v>2</v>
      </c>
      <c r="H659" s="7">
        <v>9</v>
      </c>
      <c r="I659" s="7">
        <v>1</v>
      </c>
    </row>
    <row r="660" spans="2:9" x14ac:dyDescent="0.25">
      <c r="B660" s="7">
        <v>0</v>
      </c>
      <c r="C660" s="7">
        <v>0</v>
      </c>
      <c r="D660" s="7">
        <v>0.81429487848107662</v>
      </c>
      <c r="E660" s="7">
        <v>0.18570512151892335</v>
      </c>
      <c r="F660" s="7">
        <v>-3.2487692171021116</v>
      </c>
      <c r="G660" s="7">
        <v>3</v>
      </c>
      <c r="H660" s="7">
        <v>2</v>
      </c>
      <c r="I660" s="7">
        <v>1</v>
      </c>
    </row>
    <row r="661" spans="2:9" x14ac:dyDescent="0.25">
      <c r="B661" s="7">
        <v>0</v>
      </c>
      <c r="C661" s="7">
        <v>0</v>
      </c>
      <c r="D661" s="7">
        <v>0.86993571993922469</v>
      </c>
      <c r="E661" s="7">
        <v>0.13006428006077533</v>
      </c>
      <c r="F661" s="7">
        <v>-6.2791446261003125</v>
      </c>
      <c r="G661" s="7">
        <v>2</v>
      </c>
      <c r="H661" s="7">
        <v>13</v>
      </c>
      <c r="I661" s="7">
        <v>1</v>
      </c>
    </row>
    <row r="662" spans="2:9" x14ac:dyDescent="0.25">
      <c r="B662" s="7">
        <v>0</v>
      </c>
      <c r="C662" s="7">
        <v>0</v>
      </c>
      <c r="D662" s="7">
        <v>0.9254459221442346</v>
      </c>
      <c r="E662" s="7">
        <v>7.4554077855765483E-2</v>
      </c>
      <c r="F662" s="7">
        <v>-3.753199928701946</v>
      </c>
      <c r="G662" s="7">
        <v>5</v>
      </c>
      <c r="H662" s="7">
        <v>2</v>
      </c>
      <c r="I662" s="7">
        <v>1</v>
      </c>
    </row>
    <row r="663" spans="2:9" x14ac:dyDescent="0.25">
      <c r="B663" s="7">
        <v>0</v>
      </c>
      <c r="C663" s="7">
        <v>0</v>
      </c>
      <c r="D663" s="7">
        <v>0.99763818703425877</v>
      </c>
      <c r="E663" s="7">
        <v>2.3618129657412058E-3</v>
      </c>
      <c r="F663" s="7">
        <v>-3.6568397269057122</v>
      </c>
      <c r="G663" s="7">
        <v>1</v>
      </c>
      <c r="H663" s="7">
        <v>1</v>
      </c>
      <c r="I663" s="7">
        <v>1</v>
      </c>
    </row>
    <row r="664" spans="2:9" x14ac:dyDescent="0.25">
      <c r="B664" s="7">
        <v>0</v>
      </c>
      <c r="C664" s="7">
        <v>0</v>
      </c>
      <c r="D664" s="7">
        <v>0.99043616576952331</v>
      </c>
      <c r="E664" s="7">
        <v>9.5638342304766033E-3</v>
      </c>
      <c r="F664" s="7">
        <v>-3.7791054478488681</v>
      </c>
      <c r="G664" s="7">
        <v>1</v>
      </c>
      <c r="H664" s="7">
        <v>2</v>
      </c>
      <c r="I664" s="7">
        <v>1</v>
      </c>
    </row>
    <row r="665" spans="2:9" x14ac:dyDescent="0.25">
      <c r="B665" s="20">
        <v>0</v>
      </c>
      <c r="C665" s="20">
        <v>1</v>
      </c>
      <c r="D665" s="20">
        <v>0.94317556960592397</v>
      </c>
      <c r="E665" s="20">
        <v>5.6824430394076086E-2</v>
      </c>
      <c r="F665" s="20">
        <v>-4.2700988955705554</v>
      </c>
      <c r="G665" s="20">
        <v>6</v>
      </c>
      <c r="H665" s="20">
        <v>2</v>
      </c>
      <c r="I665" s="20">
        <v>0</v>
      </c>
    </row>
    <row r="666" spans="2:9" x14ac:dyDescent="0.25">
      <c r="B666" s="7">
        <v>0</v>
      </c>
      <c r="C666" s="7">
        <v>0</v>
      </c>
      <c r="D666" s="7">
        <v>0.90716690736744232</v>
      </c>
      <c r="E666" s="7">
        <v>9.2833092632557818E-2</v>
      </c>
      <c r="F666" s="7">
        <v>-3.3438697078257817</v>
      </c>
      <c r="G666" s="7">
        <v>3</v>
      </c>
      <c r="H666" s="7">
        <v>2</v>
      </c>
      <c r="I666" s="7">
        <v>0</v>
      </c>
    </row>
    <row r="667" spans="2:9" x14ac:dyDescent="0.25">
      <c r="B667" s="7">
        <v>0</v>
      </c>
      <c r="C667" s="7">
        <v>0</v>
      </c>
      <c r="D667" s="7">
        <v>0.99492465272014541</v>
      </c>
      <c r="E667" s="7">
        <v>5.0753472798545128E-3</v>
      </c>
      <c r="F667" s="7">
        <v>-7.6951691592316216</v>
      </c>
      <c r="G667" s="7">
        <v>1</v>
      </c>
      <c r="H667" s="7">
        <v>11</v>
      </c>
      <c r="I667" s="7">
        <v>0</v>
      </c>
    </row>
    <row r="668" spans="2:9" x14ac:dyDescent="0.25">
      <c r="B668" s="7">
        <v>0</v>
      </c>
      <c r="C668" s="7">
        <v>0</v>
      </c>
      <c r="D668" s="7">
        <v>0.99104455779917189</v>
      </c>
      <c r="E668" s="7">
        <v>8.9554422008281051E-3</v>
      </c>
      <c r="F668" s="7">
        <v>-3.6033772504653081</v>
      </c>
      <c r="G668" s="7">
        <v>7</v>
      </c>
      <c r="H668" s="7">
        <v>1</v>
      </c>
      <c r="I668" s="7">
        <v>1</v>
      </c>
    </row>
    <row r="669" spans="2:9" x14ac:dyDescent="0.25">
      <c r="B669" s="7">
        <v>0</v>
      </c>
      <c r="C669" s="7">
        <v>0</v>
      </c>
      <c r="D669" s="7">
        <v>0.99104455779917189</v>
      </c>
      <c r="E669" s="7">
        <v>8.9554422008281051E-3</v>
      </c>
      <c r="F669" s="7">
        <v>-3.6033772504653081</v>
      </c>
      <c r="G669" s="7">
        <v>7</v>
      </c>
      <c r="H669" s="7">
        <v>1</v>
      </c>
      <c r="I669" s="7">
        <v>1</v>
      </c>
    </row>
    <row r="670" spans="2:9" x14ac:dyDescent="0.25">
      <c r="B670" s="7">
        <v>0</v>
      </c>
      <c r="C670" s="7">
        <v>0</v>
      </c>
      <c r="D670" s="7">
        <v>0.96511235350766766</v>
      </c>
      <c r="E670" s="7">
        <v>3.4887646492332343E-2</v>
      </c>
      <c r="F670" s="7">
        <v>-3.7822653475891794</v>
      </c>
      <c r="G670" s="7">
        <v>5</v>
      </c>
      <c r="H670" s="7">
        <v>2</v>
      </c>
      <c r="I670" s="7">
        <v>0</v>
      </c>
    </row>
    <row r="671" spans="2:9" x14ac:dyDescent="0.25">
      <c r="B671" s="7">
        <v>0</v>
      </c>
      <c r="C671" s="7">
        <v>0</v>
      </c>
      <c r="D671" s="7">
        <v>0.93041378908288919</v>
      </c>
      <c r="E671" s="7">
        <v>6.9586210917110855E-2</v>
      </c>
      <c r="F671" s="7">
        <v>-3.3740866897806572</v>
      </c>
      <c r="G671" s="7">
        <v>2</v>
      </c>
      <c r="H671" s="7">
        <v>2</v>
      </c>
      <c r="I671" s="7">
        <v>0</v>
      </c>
    </row>
    <row r="672" spans="2:9" x14ac:dyDescent="0.25">
      <c r="B672" s="7">
        <v>0</v>
      </c>
      <c r="C672" s="7">
        <v>0</v>
      </c>
      <c r="D672" s="7">
        <v>0.98063162697034534</v>
      </c>
      <c r="E672" s="7">
        <v>1.9368373029654787E-2</v>
      </c>
      <c r="F672" s="7">
        <v>-3.6816101348371211</v>
      </c>
      <c r="G672" s="7">
        <v>5</v>
      </c>
      <c r="H672" s="7">
        <v>1</v>
      </c>
      <c r="I672" s="7">
        <v>1</v>
      </c>
    </row>
    <row r="673" spans="2:9" x14ac:dyDescent="0.25">
      <c r="B673" s="20">
        <v>0</v>
      </c>
      <c r="C673" s="20">
        <v>1</v>
      </c>
      <c r="D673" s="20">
        <v>0.99121526493405077</v>
      </c>
      <c r="E673" s="20">
        <v>8.7847350659493451E-3</v>
      </c>
      <c r="F673" s="20">
        <v>-3.6794415792864301</v>
      </c>
      <c r="G673" s="20">
        <v>5</v>
      </c>
      <c r="H673" s="20">
        <v>1</v>
      </c>
      <c r="I673" s="20">
        <v>0</v>
      </c>
    </row>
    <row r="674" spans="2:9" x14ac:dyDescent="0.25">
      <c r="B674" s="7">
        <v>0</v>
      </c>
      <c r="C674" s="7">
        <v>0</v>
      </c>
      <c r="D674" s="7">
        <v>0.93041378908288919</v>
      </c>
      <c r="E674" s="7">
        <v>6.9586210917110855E-2</v>
      </c>
      <c r="F674" s="7">
        <v>-3.3740866897806572</v>
      </c>
      <c r="G674" s="7">
        <v>2</v>
      </c>
      <c r="H674" s="7">
        <v>2</v>
      </c>
      <c r="I674" s="7">
        <v>0</v>
      </c>
    </row>
    <row r="675" spans="2:9" x14ac:dyDescent="0.25">
      <c r="B675" s="7">
        <v>0</v>
      </c>
      <c r="C675" s="7">
        <v>0</v>
      </c>
      <c r="D675" s="7">
        <v>0.90716690736744232</v>
      </c>
      <c r="E675" s="7">
        <v>9.2833092632557818E-2</v>
      </c>
      <c r="F675" s="7">
        <v>-3.3438697078257817</v>
      </c>
      <c r="G675" s="7">
        <v>3</v>
      </c>
      <c r="H675" s="7">
        <v>2</v>
      </c>
      <c r="I675" s="7">
        <v>0</v>
      </c>
    </row>
    <row r="676" spans="2:9" x14ac:dyDescent="0.25">
      <c r="B676" s="7">
        <v>0</v>
      </c>
      <c r="C676" s="7">
        <v>0</v>
      </c>
      <c r="D676" s="7">
        <v>0.96813088028311112</v>
      </c>
      <c r="E676" s="7">
        <v>3.1869119716889015E-2</v>
      </c>
      <c r="F676" s="7">
        <v>-4.1796061622748875</v>
      </c>
      <c r="G676" s="7">
        <v>6</v>
      </c>
      <c r="H676" s="7">
        <v>1</v>
      </c>
      <c r="I676" s="7">
        <v>1</v>
      </c>
    </row>
    <row r="677" spans="2:9" x14ac:dyDescent="0.25">
      <c r="B677" s="7">
        <v>0</v>
      </c>
      <c r="C677" s="7">
        <v>0</v>
      </c>
      <c r="D677" s="7">
        <v>0.99104455779917189</v>
      </c>
      <c r="E677" s="7">
        <v>8.9554422008281051E-3</v>
      </c>
      <c r="F677" s="7">
        <v>-3.6033772504653081</v>
      </c>
      <c r="G677" s="7">
        <v>7</v>
      </c>
      <c r="H677" s="7">
        <v>1</v>
      </c>
      <c r="I677" s="7">
        <v>1</v>
      </c>
    </row>
    <row r="678" spans="2:9" x14ac:dyDescent="0.25">
      <c r="B678" s="7">
        <v>0</v>
      </c>
      <c r="C678" s="7">
        <v>0</v>
      </c>
      <c r="D678" s="7">
        <v>0.91664337814490349</v>
      </c>
      <c r="E678" s="7">
        <v>8.3356621855096527E-2</v>
      </c>
      <c r="F678" s="7">
        <v>-3.5972079279072608</v>
      </c>
      <c r="G678" s="7">
        <v>4</v>
      </c>
      <c r="H678" s="7">
        <v>2</v>
      </c>
      <c r="I678" s="7">
        <v>0</v>
      </c>
    </row>
    <row r="679" spans="2:9" x14ac:dyDescent="0.25">
      <c r="B679" s="7">
        <v>0</v>
      </c>
      <c r="C679" s="7">
        <v>0</v>
      </c>
      <c r="D679" s="7">
        <v>0.93041378908288919</v>
      </c>
      <c r="E679" s="7">
        <v>6.9586210917110855E-2</v>
      </c>
      <c r="F679" s="7">
        <v>-3.3740866897806572</v>
      </c>
      <c r="G679" s="7">
        <v>2</v>
      </c>
      <c r="H679" s="7">
        <v>2</v>
      </c>
      <c r="I679" s="7">
        <v>0</v>
      </c>
    </row>
    <row r="680" spans="2:9" x14ac:dyDescent="0.25">
      <c r="B680" s="7">
        <v>0</v>
      </c>
      <c r="C680" s="7">
        <v>0</v>
      </c>
      <c r="D680" s="7">
        <v>0.97552509835125079</v>
      </c>
      <c r="E680" s="7">
        <v>2.4474901648749214E-2</v>
      </c>
      <c r="F680" s="7">
        <v>-3.2870081658337886</v>
      </c>
      <c r="G680" s="7">
        <v>3</v>
      </c>
      <c r="H680" s="7">
        <v>1</v>
      </c>
      <c r="I680" s="7">
        <v>0</v>
      </c>
    </row>
    <row r="681" spans="2:9" x14ac:dyDescent="0.25">
      <c r="B681" s="7">
        <v>0</v>
      </c>
      <c r="C681" s="7">
        <v>0</v>
      </c>
      <c r="D681" s="7">
        <v>0.99104455779917189</v>
      </c>
      <c r="E681" s="7">
        <v>8.9554422008281051E-3</v>
      </c>
      <c r="F681" s="7">
        <v>-3.6033772504653081</v>
      </c>
      <c r="G681" s="7">
        <v>7</v>
      </c>
      <c r="H681" s="7">
        <v>1</v>
      </c>
      <c r="I681" s="7">
        <v>1</v>
      </c>
    </row>
    <row r="682" spans="2:9" x14ac:dyDescent="0.25">
      <c r="B682" s="7">
        <v>0</v>
      </c>
      <c r="C682" s="7">
        <v>0</v>
      </c>
      <c r="D682" s="7">
        <v>0.91664337814490349</v>
      </c>
      <c r="E682" s="7">
        <v>8.3356621855096527E-2</v>
      </c>
      <c r="F682" s="7">
        <v>-3.5972079279072608</v>
      </c>
      <c r="G682" s="7">
        <v>4</v>
      </c>
      <c r="H682" s="7">
        <v>2</v>
      </c>
      <c r="I682" s="7">
        <v>0</v>
      </c>
    </row>
    <row r="683" spans="2:9" x14ac:dyDescent="0.25">
      <c r="B683" s="7">
        <v>0</v>
      </c>
      <c r="C683" s="7">
        <v>0</v>
      </c>
      <c r="D683" s="7">
        <v>0.99104455779917189</v>
      </c>
      <c r="E683" s="7">
        <v>8.9554422008281051E-3</v>
      </c>
      <c r="F683" s="7">
        <v>-3.6033772504653081</v>
      </c>
      <c r="G683" s="7">
        <v>7</v>
      </c>
      <c r="H683" s="7">
        <v>1</v>
      </c>
      <c r="I683" s="7">
        <v>1</v>
      </c>
    </row>
    <row r="684" spans="2:9" x14ac:dyDescent="0.25">
      <c r="B684" s="20">
        <v>0</v>
      </c>
      <c r="C684" s="20">
        <v>1</v>
      </c>
      <c r="D684" s="20">
        <v>0.61427215147972425</v>
      </c>
      <c r="E684" s="20">
        <v>0.38572784852027581</v>
      </c>
      <c r="F684" s="20">
        <v>-6.6731007204341299</v>
      </c>
      <c r="G684" s="20">
        <v>2</v>
      </c>
      <c r="H684" s="20">
        <v>8</v>
      </c>
      <c r="I684" s="20">
        <v>1</v>
      </c>
    </row>
    <row r="685" spans="2:9" x14ac:dyDescent="0.25">
      <c r="B685" s="7">
        <v>0</v>
      </c>
      <c r="C685" s="7">
        <v>0</v>
      </c>
      <c r="D685" s="7">
        <v>0.99763818703425877</v>
      </c>
      <c r="E685" s="7">
        <v>2.3618129657412058E-3</v>
      </c>
      <c r="F685" s="7">
        <v>-3.6568397269057122</v>
      </c>
      <c r="G685" s="7">
        <v>1</v>
      </c>
      <c r="H685" s="7">
        <v>1</v>
      </c>
      <c r="I685" s="7">
        <v>1</v>
      </c>
    </row>
    <row r="686" spans="2:9" x14ac:dyDescent="0.25">
      <c r="B686" s="7">
        <v>0</v>
      </c>
      <c r="C686" s="7">
        <v>0</v>
      </c>
      <c r="D686" s="7">
        <v>0.89196445720847439</v>
      </c>
      <c r="E686" s="7">
        <v>0.10803554279152555</v>
      </c>
      <c r="F686" s="7">
        <v>-4.9786829344768266</v>
      </c>
      <c r="G686" s="7">
        <v>4</v>
      </c>
      <c r="H686" s="7">
        <v>3</v>
      </c>
      <c r="I686" s="7">
        <v>0</v>
      </c>
    </row>
    <row r="687" spans="2:9" x14ac:dyDescent="0.25">
      <c r="B687" s="7">
        <v>0</v>
      </c>
      <c r="C687" s="7">
        <v>0</v>
      </c>
      <c r="D687" s="7">
        <v>0.94704815133680187</v>
      </c>
      <c r="E687" s="7">
        <v>5.295184866319811E-2</v>
      </c>
      <c r="F687" s="7">
        <v>-3.2702856203110362</v>
      </c>
      <c r="G687" s="7">
        <v>3</v>
      </c>
      <c r="H687" s="7">
        <v>1</v>
      </c>
      <c r="I687" s="7">
        <v>1</v>
      </c>
    </row>
    <row r="688" spans="2:9" x14ac:dyDescent="0.25">
      <c r="B688" s="7">
        <v>0</v>
      </c>
      <c r="C688" s="7">
        <v>0</v>
      </c>
      <c r="D688" s="7">
        <v>0.93041378908288919</v>
      </c>
      <c r="E688" s="7">
        <v>6.9586210917110855E-2</v>
      </c>
      <c r="F688" s="7">
        <v>-3.3740866897806572</v>
      </c>
      <c r="G688" s="7">
        <v>2</v>
      </c>
      <c r="H688" s="7">
        <v>2</v>
      </c>
      <c r="I688" s="7">
        <v>0</v>
      </c>
    </row>
    <row r="689" spans="2:9" x14ac:dyDescent="0.25">
      <c r="B689" s="7">
        <v>0</v>
      </c>
      <c r="C689" s="7">
        <v>0</v>
      </c>
      <c r="D689" s="7">
        <v>0.95650403906647929</v>
      </c>
      <c r="E689" s="7">
        <v>4.3495960933520678E-2</v>
      </c>
      <c r="F689" s="7">
        <v>-8.3618377478734089</v>
      </c>
      <c r="G689" s="7">
        <v>1</v>
      </c>
      <c r="H689" s="7">
        <v>9</v>
      </c>
      <c r="I689" s="7">
        <v>1</v>
      </c>
    </row>
    <row r="690" spans="2:9" x14ac:dyDescent="0.25">
      <c r="B690" s="7">
        <v>0</v>
      </c>
      <c r="C690" s="7">
        <v>0</v>
      </c>
      <c r="D690" s="7">
        <v>0.98544402183130952</v>
      </c>
      <c r="E690" s="7">
        <v>1.4555978168690446E-2</v>
      </c>
      <c r="F690" s="7">
        <v>-4.1844277955827698</v>
      </c>
      <c r="G690" s="7">
        <v>6</v>
      </c>
      <c r="H690" s="7">
        <v>1</v>
      </c>
      <c r="I690" s="7">
        <v>0</v>
      </c>
    </row>
    <row r="691" spans="2:9" x14ac:dyDescent="0.25">
      <c r="B691" s="7">
        <v>0</v>
      </c>
      <c r="C691" s="7">
        <v>0</v>
      </c>
      <c r="D691" s="7">
        <v>0.99104455779917189</v>
      </c>
      <c r="E691" s="7">
        <v>8.9554422008281051E-3</v>
      </c>
      <c r="F691" s="7">
        <v>-3.6033772504653081</v>
      </c>
      <c r="G691" s="7">
        <v>7</v>
      </c>
      <c r="H691" s="7">
        <v>1</v>
      </c>
      <c r="I691" s="7">
        <v>1</v>
      </c>
    </row>
    <row r="692" spans="2:9" x14ac:dyDescent="0.25">
      <c r="B692" s="7">
        <v>0</v>
      </c>
      <c r="C692" s="7">
        <v>0</v>
      </c>
      <c r="D692" s="7">
        <v>0.98730201003332485</v>
      </c>
      <c r="E692" s="7">
        <v>1.2697989966675077E-2</v>
      </c>
      <c r="F692" s="7">
        <v>-5.1847032277353833</v>
      </c>
      <c r="G692" s="7">
        <v>1</v>
      </c>
      <c r="H692" s="7">
        <v>3</v>
      </c>
      <c r="I692" s="7">
        <v>1</v>
      </c>
    </row>
    <row r="693" spans="2:9" x14ac:dyDescent="0.25">
      <c r="B693" s="7">
        <v>0</v>
      </c>
      <c r="C693" s="7">
        <v>0</v>
      </c>
      <c r="D693" s="7">
        <v>0.99121526493405077</v>
      </c>
      <c r="E693" s="7">
        <v>8.7847350659493451E-3</v>
      </c>
      <c r="F693" s="7">
        <v>-3.6794415792864301</v>
      </c>
      <c r="G693" s="7">
        <v>5</v>
      </c>
      <c r="H693" s="7">
        <v>1</v>
      </c>
      <c r="I693" s="7">
        <v>0</v>
      </c>
    </row>
    <row r="694" spans="2:9" x14ac:dyDescent="0.25">
      <c r="B694" s="7">
        <v>0</v>
      </c>
      <c r="C694" s="7">
        <v>0</v>
      </c>
      <c r="D694" s="7">
        <v>0.85713584784335484</v>
      </c>
      <c r="E694" s="7">
        <v>0.14286415215664516</v>
      </c>
      <c r="F694" s="7">
        <v>-3.3049570945308919</v>
      </c>
      <c r="G694" s="7">
        <v>2</v>
      </c>
      <c r="H694" s="7">
        <v>2</v>
      </c>
      <c r="I694" s="7">
        <v>1</v>
      </c>
    </row>
    <row r="695" spans="2:9" x14ac:dyDescent="0.25">
      <c r="B695" s="7">
        <v>0</v>
      </c>
      <c r="C695" s="7">
        <v>0</v>
      </c>
      <c r="D695" s="7">
        <v>0.96511235350766766</v>
      </c>
      <c r="E695" s="7">
        <v>3.4887646492332343E-2</v>
      </c>
      <c r="F695" s="7">
        <v>-3.7822653475891794</v>
      </c>
      <c r="G695" s="7">
        <v>5</v>
      </c>
      <c r="H695" s="7">
        <v>2</v>
      </c>
      <c r="I695" s="7">
        <v>0</v>
      </c>
    </row>
    <row r="696" spans="2:9" x14ac:dyDescent="0.25">
      <c r="B696" s="7">
        <v>0</v>
      </c>
      <c r="C696" s="7">
        <v>0</v>
      </c>
      <c r="D696" s="7">
        <v>0.99596159484230984</v>
      </c>
      <c r="E696" s="7">
        <v>4.0384051576901536E-3</v>
      </c>
      <c r="F696" s="7">
        <v>-3.5954230472947644</v>
      </c>
      <c r="G696" s="7">
        <v>7</v>
      </c>
      <c r="H696" s="7">
        <v>1</v>
      </c>
      <c r="I696" s="7">
        <v>0</v>
      </c>
    </row>
    <row r="697" spans="2:9" x14ac:dyDescent="0.25">
      <c r="B697" s="7">
        <v>0</v>
      </c>
      <c r="C697" s="7">
        <v>0</v>
      </c>
      <c r="D697" s="7">
        <v>0.9254459221442346</v>
      </c>
      <c r="E697" s="7">
        <v>7.4554077855765483E-2</v>
      </c>
      <c r="F697" s="7">
        <v>-3.753199928701946</v>
      </c>
      <c r="G697" s="7">
        <v>5</v>
      </c>
      <c r="H697" s="7">
        <v>2</v>
      </c>
      <c r="I697" s="7">
        <v>1</v>
      </c>
    </row>
    <row r="698" spans="2:9" x14ac:dyDescent="0.25">
      <c r="B698" s="7">
        <v>0</v>
      </c>
      <c r="C698" s="7">
        <v>0</v>
      </c>
      <c r="D698" s="7">
        <v>0.9254459221442346</v>
      </c>
      <c r="E698" s="7">
        <v>7.4554077855765483E-2</v>
      </c>
      <c r="F698" s="7">
        <v>-3.753199928701946</v>
      </c>
      <c r="G698" s="7">
        <v>5</v>
      </c>
      <c r="H698" s="7">
        <v>2</v>
      </c>
      <c r="I698" s="7">
        <v>1</v>
      </c>
    </row>
    <row r="699" spans="2:9" x14ac:dyDescent="0.25">
      <c r="B699" s="7">
        <v>0</v>
      </c>
      <c r="C699" s="7">
        <v>0</v>
      </c>
      <c r="D699" s="7">
        <v>0.99104455779917189</v>
      </c>
      <c r="E699" s="7">
        <v>8.9554422008281051E-3</v>
      </c>
      <c r="F699" s="7">
        <v>-3.6033772504653081</v>
      </c>
      <c r="G699" s="7">
        <v>7</v>
      </c>
      <c r="H699" s="7">
        <v>1</v>
      </c>
      <c r="I699" s="7">
        <v>1</v>
      </c>
    </row>
    <row r="700" spans="2:9" x14ac:dyDescent="0.25">
      <c r="B700" s="7">
        <v>0</v>
      </c>
      <c r="C700" s="7">
        <v>0</v>
      </c>
      <c r="D700" s="7">
        <v>0.99104455779917189</v>
      </c>
      <c r="E700" s="7">
        <v>8.9554422008281051E-3</v>
      </c>
      <c r="F700" s="7">
        <v>-3.6033772504653081</v>
      </c>
      <c r="G700" s="7">
        <v>7</v>
      </c>
      <c r="H700" s="7">
        <v>1</v>
      </c>
      <c r="I700" s="7">
        <v>1</v>
      </c>
    </row>
    <row r="701" spans="2:9" x14ac:dyDescent="0.25">
      <c r="B701" s="7">
        <v>0</v>
      </c>
      <c r="C701" s="7">
        <v>0</v>
      </c>
      <c r="D701" s="7">
        <v>0.89196445720847439</v>
      </c>
      <c r="E701" s="7">
        <v>0.10803554279152555</v>
      </c>
      <c r="F701" s="7">
        <v>-4.9786829344768266</v>
      </c>
      <c r="G701" s="7">
        <v>4</v>
      </c>
      <c r="H701" s="7">
        <v>3</v>
      </c>
      <c r="I701" s="7">
        <v>0</v>
      </c>
    </row>
    <row r="702" spans="2:9" x14ac:dyDescent="0.25">
      <c r="B702" s="7">
        <v>0</v>
      </c>
      <c r="C702" s="7">
        <v>0</v>
      </c>
      <c r="D702" s="7">
        <v>0.94704815133680187</v>
      </c>
      <c r="E702" s="7">
        <v>5.295184866319811E-2</v>
      </c>
      <c r="F702" s="7">
        <v>-3.2702856203110362</v>
      </c>
      <c r="G702" s="7">
        <v>3</v>
      </c>
      <c r="H702" s="7">
        <v>1</v>
      </c>
      <c r="I702" s="7">
        <v>1</v>
      </c>
    </row>
    <row r="703" spans="2:9" x14ac:dyDescent="0.25">
      <c r="B703" s="7">
        <v>0</v>
      </c>
      <c r="C703" s="7">
        <v>0</v>
      </c>
      <c r="D703" s="7">
        <v>0.91664337814490349</v>
      </c>
      <c r="E703" s="7">
        <v>8.3356621855096527E-2</v>
      </c>
      <c r="F703" s="7">
        <v>-3.5972079279072608</v>
      </c>
      <c r="G703" s="7">
        <v>4</v>
      </c>
      <c r="H703" s="7">
        <v>2</v>
      </c>
      <c r="I703" s="7">
        <v>0</v>
      </c>
    </row>
    <row r="704" spans="2:9" x14ac:dyDescent="0.25">
      <c r="B704" s="7">
        <v>0</v>
      </c>
      <c r="C704" s="7">
        <v>0</v>
      </c>
      <c r="D704" s="7">
        <v>0.90716690736744232</v>
      </c>
      <c r="E704" s="7">
        <v>9.2833092632557818E-2</v>
      </c>
      <c r="F704" s="7">
        <v>-3.3438697078257817</v>
      </c>
      <c r="G704" s="7">
        <v>3</v>
      </c>
      <c r="H704" s="7">
        <v>2</v>
      </c>
      <c r="I704" s="7">
        <v>0</v>
      </c>
    </row>
    <row r="705" spans="2:9" x14ac:dyDescent="0.25">
      <c r="B705" s="20">
        <v>0</v>
      </c>
      <c r="C705" s="20">
        <v>1</v>
      </c>
      <c r="D705" s="20">
        <v>0.96813088028311112</v>
      </c>
      <c r="E705" s="20">
        <v>3.1869119716889015E-2</v>
      </c>
      <c r="F705" s="20">
        <v>-4.1796061622748875</v>
      </c>
      <c r="G705" s="20">
        <v>6</v>
      </c>
      <c r="H705" s="20">
        <v>1</v>
      </c>
      <c r="I705" s="20">
        <v>1</v>
      </c>
    </row>
    <row r="706" spans="2:9" x14ac:dyDescent="0.25">
      <c r="B706" s="7">
        <v>0</v>
      </c>
      <c r="C706" s="7">
        <v>0</v>
      </c>
      <c r="D706" s="7">
        <v>0.81429487848107662</v>
      </c>
      <c r="E706" s="7">
        <v>0.18570512151892335</v>
      </c>
      <c r="F706" s="7">
        <v>-3.2487692171021116</v>
      </c>
      <c r="G706" s="7">
        <v>3</v>
      </c>
      <c r="H706" s="7">
        <v>2</v>
      </c>
      <c r="I706" s="7">
        <v>1</v>
      </c>
    </row>
    <row r="707" spans="2:9" x14ac:dyDescent="0.25">
      <c r="B707" s="7">
        <v>0</v>
      </c>
      <c r="C707" s="7">
        <v>0</v>
      </c>
      <c r="D707" s="7">
        <v>0.97819127021825214</v>
      </c>
      <c r="E707" s="7">
        <v>2.1808729781747863E-2</v>
      </c>
      <c r="F707" s="7">
        <v>-3.5326836797407237</v>
      </c>
      <c r="G707" s="7">
        <v>4</v>
      </c>
      <c r="H707" s="7">
        <v>1</v>
      </c>
      <c r="I707" s="7">
        <v>0</v>
      </c>
    </row>
    <row r="708" spans="2:9" x14ac:dyDescent="0.25">
      <c r="B708" s="7">
        <v>0</v>
      </c>
      <c r="C708" s="7">
        <v>0</v>
      </c>
      <c r="D708" s="7">
        <v>0.89196445720847439</v>
      </c>
      <c r="E708" s="7">
        <v>0.10803554279152555</v>
      </c>
      <c r="F708" s="7">
        <v>-4.9786829344768266</v>
      </c>
      <c r="G708" s="7">
        <v>4</v>
      </c>
      <c r="H708" s="7">
        <v>3</v>
      </c>
      <c r="I708" s="7">
        <v>0</v>
      </c>
    </row>
    <row r="709" spans="2:9" x14ac:dyDescent="0.25">
      <c r="B709" s="7">
        <v>0</v>
      </c>
      <c r="C709" s="7">
        <v>0</v>
      </c>
      <c r="D709" s="7">
        <v>0.83149077083876599</v>
      </c>
      <c r="E709" s="7">
        <v>0.16850922916123401</v>
      </c>
      <c r="F709" s="7">
        <v>-3.5126130358926915</v>
      </c>
      <c r="G709" s="7">
        <v>4</v>
      </c>
      <c r="H709" s="7">
        <v>2</v>
      </c>
      <c r="I709" s="7">
        <v>1</v>
      </c>
    </row>
    <row r="710" spans="2:9" x14ac:dyDescent="0.25">
      <c r="B710" s="7">
        <v>0</v>
      </c>
      <c r="C710" s="7">
        <v>0</v>
      </c>
      <c r="D710" s="7">
        <v>0.93041378908288919</v>
      </c>
      <c r="E710" s="7">
        <v>6.9586210917110855E-2</v>
      </c>
      <c r="F710" s="7">
        <v>-3.3740866897806572</v>
      </c>
      <c r="G710" s="7">
        <v>2</v>
      </c>
      <c r="H710" s="7">
        <v>2</v>
      </c>
      <c r="I710" s="7">
        <v>0</v>
      </c>
    </row>
    <row r="711" spans="2:9" x14ac:dyDescent="0.25">
      <c r="B711" s="7">
        <v>0</v>
      </c>
      <c r="C711" s="7">
        <v>0</v>
      </c>
      <c r="D711" s="7">
        <v>0.99568578980917943</v>
      </c>
      <c r="E711" s="7">
        <v>4.314210190820511E-3</v>
      </c>
      <c r="F711" s="7">
        <v>-3.7714883611567553</v>
      </c>
      <c r="G711" s="7">
        <v>1</v>
      </c>
      <c r="H711" s="7">
        <v>2</v>
      </c>
      <c r="I711" s="7">
        <v>0</v>
      </c>
    </row>
    <row r="712" spans="2:9" x14ac:dyDescent="0.25">
      <c r="B712" s="7">
        <v>0</v>
      </c>
      <c r="C712" s="7">
        <v>0</v>
      </c>
      <c r="D712" s="7">
        <v>0.99121526493405077</v>
      </c>
      <c r="E712" s="7">
        <v>8.7847350659493451E-3</v>
      </c>
      <c r="F712" s="7">
        <v>-3.6794415792864301</v>
      </c>
      <c r="G712" s="7">
        <v>5</v>
      </c>
      <c r="H712" s="7">
        <v>1</v>
      </c>
      <c r="I712" s="7">
        <v>0</v>
      </c>
    </row>
    <row r="713" spans="2:9" x14ac:dyDescent="0.25">
      <c r="B713" s="7">
        <v>0</v>
      </c>
      <c r="C713" s="7">
        <v>0</v>
      </c>
      <c r="D713" s="7">
        <v>0.96813088028311112</v>
      </c>
      <c r="E713" s="7">
        <v>3.1869119716889015E-2</v>
      </c>
      <c r="F713" s="7">
        <v>-4.1796061622748875</v>
      </c>
      <c r="G713" s="7">
        <v>6</v>
      </c>
      <c r="H713" s="7">
        <v>1</v>
      </c>
      <c r="I713" s="7">
        <v>1</v>
      </c>
    </row>
    <row r="714" spans="2:9" x14ac:dyDescent="0.25">
      <c r="B714" s="7">
        <v>0</v>
      </c>
      <c r="C714" s="7">
        <v>0</v>
      </c>
      <c r="D714" s="7">
        <v>0.96445259897175506</v>
      </c>
      <c r="E714" s="7">
        <v>3.5547401028244864E-2</v>
      </c>
      <c r="F714" s="7">
        <v>-3.7056894160123646</v>
      </c>
      <c r="G714" s="7">
        <v>7</v>
      </c>
      <c r="H714" s="7">
        <v>2</v>
      </c>
      <c r="I714" s="7">
        <v>1</v>
      </c>
    </row>
    <row r="715" spans="2:9" x14ac:dyDescent="0.25">
      <c r="B715" s="7">
        <v>0</v>
      </c>
      <c r="C715" s="7">
        <v>0</v>
      </c>
      <c r="D715" s="7">
        <v>0.91664337814490349</v>
      </c>
      <c r="E715" s="7">
        <v>8.3356621855096527E-2</v>
      </c>
      <c r="F715" s="7">
        <v>-3.5972079279072608</v>
      </c>
      <c r="G715" s="7">
        <v>4</v>
      </c>
      <c r="H715" s="7">
        <v>2</v>
      </c>
      <c r="I715" s="7">
        <v>0</v>
      </c>
    </row>
    <row r="716" spans="2:9" x14ac:dyDescent="0.25">
      <c r="B716" s="7">
        <v>0</v>
      </c>
      <c r="C716" s="7">
        <v>0</v>
      </c>
      <c r="D716" s="7">
        <v>0.96074034088368787</v>
      </c>
      <c r="E716" s="7">
        <v>3.925965911631206E-2</v>
      </c>
      <c r="F716" s="7">
        <v>-3.2895538727048206</v>
      </c>
      <c r="G716" s="7">
        <v>2</v>
      </c>
      <c r="H716" s="7">
        <v>1</v>
      </c>
      <c r="I716" s="7">
        <v>1</v>
      </c>
    </row>
    <row r="717" spans="2:9" x14ac:dyDescent="0.25">
      <c r="B717" s="7">
        <v>0</v>
      </c>
      <c r="C717" s="7">
        <v>0</v>
      </c>
      <c r="D717" s="7">
        <v>0.97819127021825214</v>
      </c>
      <c r="E717" s="7">
        <v>2.1808729781747863E-2</v>
      </c>
      <c r="F717" s="7">
        <v>-3.5326836797407237</v>
      </c>
      <c r="G717" s="7">
        <v>4</v>
      </c>
      <c r="H717" s="7">
        <v>1</v>
      </c>
      <c r="I717" s="7">
        <v>0</v>
      </c>
    </row>
    <row r="718" spans="2:9" x14ac:dyDescent="0.25">
      <c r="B718" s="7">
        <v>0</v>
      </c>
      <c r="C718" s="7">
        <v>0</v>
      </c>
      <c r="D718" s="7">
        <v>0.81833059066570069</v>
      </c>
      <c r="E718" s="7">
        <v>0.18166940933429937</v>
      </c>
      <c r="F718" s="7">
        <v>-4.6673942899237035</v>
      </c>
      <c r="G718" s="7">
        <v>2</v>
      </c>
      <c r="H718" s="7">
        <v>3</v>
      </c>
      <c r="I718" s="7">
        <v>1</v>
      </c>
    </row>
    <row r="719" spans="2:9" x14ac:dyDescent="0.25">
      <c r="B719" s="7">
        <v>0</v>
      </c>
      <c r="C719" s="7">
        <v>0</v>
      </c>
      <c r="D719" s="7">
        <v>0.96074034088368787</v>
      </c>
      <c r="E719" s="7">
        <v>3.925965911631206E-2</v>
      </c>
      <c r="F719" s="7">
        <v>-3.2895538727048206</v>
      </c>
      <c r="G719" s="7">
        <v>2</v>
      </c>
      <c r="H719" s="7">
        <v>1</v>
      </c>
      <c r="I719" s="7">
        <v>1</v>
      </c>
    </row>
    <row r="720" spans="2:9" x14ac:dyDescent="0.25">
      <c r="B720" s="7">
        <v>0</v>
      </c>
      <c r="C720" s="7">
        <v>0</v>
      </c>
      <c r="D720" s="7">
        <v>0.98544402183130952</v>
      </c>
      <c r="E720" s="7">
        <v>1.4555978168690446E-2</v>
      </c>
      <c r="F720" s="7">
        <v>-4.1844277955827698</v>
      </c>
      <c r="G720" s="7">
        <v>6</v>
      </c>
      <c r="H720" s="7">
        <v>1</v>
      </c>
      <c r="I720" s="7">
        <v>0</v>
      </c>
    </row>
    <row r="721" spans="2:9" x14ac:dyDescent="0.25">
      <c r="B721" s="7">
        <v>0</v>
      </c>
      <c r="C721" s="7">
        <v>0</v>
      </c>
      <c r="D721" s="7">
        <v>0.99763818703425877</v>
      </c>
      <c r="E721" s="7">
        <v>2.3618129657412058E-3</v>
      </c>
      <c r="F721" s="7">
        <v>-3.6568397269057122</v>
      </c>
      <c r="G721" s="7">
        <v>1</v>
      </c>
      <c r="H721" s="7">
        <v>1</v>
      </c>
      <c r="I721" s="7">
        <v>1</v>
      </c>
    </row>
    <row r="722" spans="2:9" x14ac:dyDescent="0.25">
      <c r="B722" s="7">
        <v>0</v>
      </c>
      <c r="C722" s="7">
        <v>0</v>
      </c>
      <c r="D722" s="7">
        <v>0.91664337814490349</v>
      </c>
      <c r="E722" s="7">
        <v>8.3356621855096527E-2</v>
      </c>
      <c r="F722" s="7">
        <v>-3.5972079279072608</v>
      </c>
      <c r="G722" s="7">
        <v>4</v>
      </c>
      <c r="H722" s="7">
        <v>2</v>
      </c>
      <c r="I722" s="7">
        <v>0</v>
      </c>
    </row>
    <row r="723" spans="2:9" x14ac:dyDescent="0.25">
      <c r="B723" s="20">
        <v>0</v>
      </c>
      <c r="C723" s="20">
        <v>1</v>
      </c>
      <c r="D723" s="20">
        <v>0.81833059066570069</v>
      </c>
      <c r="E723" s="20">
        <v>0.18166940933429937</v>
      </c>
      <c r="F723" s="20">
        <v>-4.6673942899237035</v>
      </c>
      <c r="G723" s="20">
        <v>2</v>
      </c>
      <c r="H723" s="20">
        <v>3</v>
      </c>
      <c r="I723" s="20">
        <v>1</v>
      </c>
    </row>
    <row r="724" spans="2:9" x14ac:dyDescent="0.25">
      <c r="B724" s="7">
        <v>0</v>
      </c>
      <c r="C724" s="7">
        <v>0</v>
      </c>
      <c r="D724" s="7">
        <v>0.53786891462132114</v>
      </c>
      <c r="E724" s="7">
        <v>0.4621310853786787</v>
      </c>
      <c r="F724" s="7">
        <v>-6.5353635095889198</v>
      </c>
      <c r="G724" s="7">
        <v>3</v>
      </c>
      <c r="H724" s="7">
        <v>8</v>
      </c>
      <c r="I724" s="7">
        <v>1</v>
      </c>
    </row>
    <row r="725" spans="2:9" x14ac:dyDescent="0.25">
      <c r="B725" s="7">
        <v>0</v>
      </c>
      <c r="C725" s="7">
        <v>0</v>
      </c>
      <c r="D725" s="7">
        <v>0.66974920826567264</v>
      </c>
      <c r="E725" s="7">
        <v>0.3302507917343272</v>
      </c>
      <c r="F725" s="7">
        <v>-6.7466625684920203</v>
      </c>
      <c r="G725" s="7">
        <v>2</v>
      </c>
      <c r="H725" s="7">
        <v>6</v>
      </c>
      <c r="I725" s="7">
        <v>0</v>
      </c>
    </row>
    <row r="726" spans="2:9" x14ac:dyDescent="0.25">
      <c r="B726" s="7">
        <v>0</v>
      </c>
      <c r="C726" s="7">
        <v>0</v>
      </c>
      <c r="D726" s="7">
        <v>0.81429487848107662</v>
      </c>
      <c r="E726" s="7">
        <v>0.18570512151892335</v>
      </c>
      <c r="F726" s="7">
        <v>-3.2487692171021116</v>
      </c>
      <c r="G726" s="7">
        <v>3</v>
      </c>
      <c r="H726" s="7">
        <v>2</v>
      </c>
      <c r="I726" s="7">
        <v>1</v>
      </c>
    </row>
    <row r="727" spans="2:9" x14ac:dyDescent="0.25">
      <c r="B727" s="7">
        <v>0</v>
      </c>
      <c r="C727" s="7">
        <v>0</v>
      </c>
      <c r="D727" s="7">
        <v>0.97819127021825214</v>
      </c>
      <c r="E727" s="7">
        <v>2.1808729781747863E-2</v>
      </c>
      <c r="F727" s="7">
        <v>-3.5326836797407237</v>
      </c>
      <c r="G727" s="7">
        <v>4</v>
      </c>
      <c r="H727" s="7">
        <v>1</v>
      </c>
      <c r="I727" s="7">
        <v>0</v>
      </c>
    </row>
    <row r="728" spans="2:9" x14ac:dyDescent="0.25">
      <c r="B728" s="7">
        <v>0</v>
      </c>
      <c r="C728" s="7">
        <v>0</v>
      </c>
      <c r="D728" s="7">
        <v>0.96813088028311112</v>
      </c>
      <c r="E728" s="7">
        <v>3.1869119716889015E-2</v>
      </c>
      <c r="F728" s="7">
        <v>-4.1796061622748875</v>
      </c>
      <c r="G728" s="7">
        <v>6</v>
      </c>
      <c r="H728" s="7">
        <v>1</v>
      </c>
      <c r="I728" s="7">
        <v>1</v>
      </c>
    </row>
    <row r="729" spans="2:9" x14ac:dyDescent="0.25">
      <c r="B729" s="7">
        <v>0</v>
      </c>
      <c r="C729" s="7">
        <v>0</v>
      </c>
      <c r="D729" s="7">
        <v>0.94014700018967268</v>
      </c>
      <c r="E729" s="7">
        <v>5.9852999810327344E-2</v>
      </c>
      <c r="F729" s="7">
        <v>-7.4282982505894575</v>
      </c>
      <c r="G729" s="7">
        <v>1</v>
      </c>
      <c r="H729" s="7">
        <v>6</v>
      </c>
      <c r="I729" s="7">
        <v>1</v>
      </c>
    </row>
    <row r="730" spans="2:9" x14ac:dyDescent="0.25">
      <c r="B730" s="7">
        <v>0</v>
      </c>
      <c r="C730" s="7">
        <v>0</v>
      </c>
      <c r="D730" s="7">
        <v>0.9254459221442346</v>
      </c>
      <c r="E730" s="7">
        <v>7.4554077855765483E-2</v>
      </c>
      <c r="F730" s="7">
        <v>-3.753199928701946</v>
      </c>
      <c r="G730" s="7">
        <v>5</v>
      </c>
      <c r="H730" s="7">
        <v>2</v>
      </c>
      <c r="I730" s="7">
        <v>1</v>
      </c>
    </row>
    <row r="731" spans="2:9" x14ac:dyDescent="0.25">
      <c r="B731" s="7">
        <v>0</v>
      </c>
      <c r="C731" s="7">
        <v>0</v>
      </c>
      <c r="D731" s="7">
        <v>0.83149077083876599</v>
      </c>
      <c r="E731" s="7">
        <v>0.16850922916123401</v>
      </c>
      <c r="F731" s="7">
        <v>-3.5126130358926915</v>
      </c>
      <c r="G731" s="7">
        <v>4</v>
      </c>
      <c r="H731" s="7">
        <v>2</v>
      </c>
      <c r="I731" s="7">
        <v>1</v>
      </c>
    </row>
    <row r="732" spans="2:9" x14ac:dyDescent="0.25">
      <c r="B732" s="7">
        <v>0</v>
      </c>
      <c r="C732" s="7">
        <v>0</v>
      </c>
      <c r="D732" s="7">
        <v>0.91664337814490349</v>
      </c>
      <c r="E732" s="7">
        <v>8.3356621855096527E-2</v>
      </c>
      <c r="F732" s="7">
        <v>-3.5972079279072608</v>
      </c>
      <c r="G732" s="7">
        <v>4</v>
      </c>
      <c r="H732" s="7">
        <v>2</v>
      </c>
      <c r="I732" s="7">
        <v>0</v>
      </c>
    </row>
    <row r="733" spans="2:9" x14ac:dyDescent="0.25">
      <c r="B733" s="7">
        <v>0</v>
      </c>
      <c r="C733" s="7">
        <v>0</v>
      </c>
      <c r="D733" s="7">
        <v>0.99043616576952331</v>
      </c>
      <c r="E733" s="7">
        <v>9.5638342304766033E-3</v>
      </c>
      <c r="F733" s="7">
        <v>-3.7791054478488681</v>
      </c>
      <c r="G733" s="7">
        <v>1</v>
      </c>
      <c r="H733" s="7">
        <v>2</v>
      </c>
      <c r="I733" s="7">
        <v>1</v>
      </c>
    </row>
    <row r="734" spans="2:9" x14ac:dyDescent="0.25">
      <c r="B734" s="7">
        <v>0</v>
      </c>
      <c r="C734" s="7">
        <v>0</v>
      </c>
      <c r="D734" s="7">
        <v>0.81429487848107662</v>
      </c>
      <c r="E734" s="7">
        <v>0.18570512151892335</v>
      </c>
      <c r="F734" s="7">
        <v>-3.2487692171021116</v>
      </c>
      <c r="G734" s="7">
        <v>3</v>
      </c>
      <c r="H734" s="7">
        <v>2</v>
      </c>
      <c r="I734" s="7">
        <v>1</v>
      </c>
    </row>
    <row r="735" spans="2:9" x14ac:dyDescent="0.25">
      <c r="B735" s="7">
        <v>0</v>
      </c>
      <c r="C735" s="7">
        <v>0</v>
      </c>
      <c r="D735" s="7">
        <v>0.91664337814490349</v>
      </c>
      <c r="E735" s="7">
        <v>8.3356621855096527E-2</v>
      </c>
      <c r="F735" s="7">
        <v>-3.5972079279072608</v>
      </c>
      <c r="G735" s="7">
        <v>4</v>
      </c>
      <c r="H735" s="7">
        <v>2</v>
      </c>
      <c r="I735" s="7">
        <v>0</v>
      </c>
    </row>
    <row r="736" spans="2:9" x14ac:dyDescent="0.25">
      <c r="B736" s="7">
        <v>0</v>
      </c>
      <c r="C736" s="7">
        <v>0</v>
      </c>
      <c r="D736" s="7">
        <v>0.99596159484230984</v>
      </c>
      <c r="E736" s="7">
        <v>4.0384051576901536E-3</v>
      </c>
      <c r="F736" s="7">
        <v>-3.5954230472947644</v>
      </c>
      <c r="G736" s="7">
        <v>7</v>
      </c>
      <c r="H736" s="7">
        <v>1</v>
      </c>
      <c r="I736" s="7">
        <v>0</v>
      </c>
    </row>
    <row r="737" spans="2:9" x14ac:dyDescent="0.25">
      <c r="B737" s="7">
        <v>0</v>
      </c>
      <c r="C737" s="7">
        <v>0</v>
      </c>
      <c r="D737" s="7">
        <v>0.94704815133680187</v>
      </c>
      <c r="E737" s="7">
        <v>5.295184866319811E-2</v>
      </c>
      <c r="F737" s="7">
        <v>-3.2702856203110362</v>
      </c>
      <c r="G737" s="7">
        <v>3</v>
      </c>
      <c r="H737" s="7">
        <v>1</v>
      </c>
      <c r="I737" s="7">
        <v>1</v>
      </c>
    </row>
    <row r="738" spans="2:9" x14ac:dyDescent="0.25">
      <c r="B738" s="7">
        <v>0</v>
      </c>
      <c r="C738" s="7">
        <v>0</v>
      </c>
      <c r="D738" s="7">
        <v>0.97819127021825214</v>
      </c>
      <c r="E738" s="7">
        <v>2.1808729781747863E-2</v>
      </c>
      <c r="F738" s="7">
        <v>-3.5326836797407237</v>
      </c>
      <c r="G738" s="7">
        <v>4</v>
      </c>
      <c r="H738" s="7">
        <v>1</v>
      </c>
      <c r="I738" s="7">
        <v>0</v>
      </c>
    </row>
    <row r="739" spans="2:9" x14ac:dyDescent="0.25">
      <c r="B739" s="7">
        <v>0</v>
      </c>
      <c r="C739" s="7">
        <v>0</v>
      </c>
      <c r="D739" s="7">
        <v>0.99104455779917189</v>
      </c>
      <c r="E739" s="7">
        <v>8.9554422008281051E-3</v>
      </c>
      <c r="F739" s="7">
        <v>-3.6033772504653081</v>
      </c>
      <c r="G739" s="7">
        <v>7</v>
      </c>
      <c r="H739" s="7">
        <v>1</v>
      </c>
      <c r="I739" s="7">
        <v>1</v>
      </c>
    </row>
    <row r="740" spans="2:9" x14ac:dyDescent="0.25">
      <c r="B740" s="7">
        <v>0</v>
      </c>
      <c r="C740" s="7">
        <v>0</v>
      </c>
      <c r="D740" s="7">
        <v>0.90309761608295258</v>
      </c>
      <c r="E740" s="7">
        <v>9.690238391704728E-2</v>
      </c>
      <c r="F740" s="7">
        <v>-5.1375220958788326</v>
      </c>
      <c r="G740" s="7">
        <v>5</v>
      </c>
      <c r="H740" s="7">
        <v>3</v>
      </c>
      <c r="I740" s="7">
        <v>1</v>
      </c>
    </row>
    <row r="741" spans="2:9" x14ac:dyDescent="0.25">
      <c r="B741" s="7">
        <v>0</v>
      </c>
      <c r="C741" s="7">
        <v>0</v>
      </c>
      <c r="D741" s="7">
        <v>0.83149077083876599</v>
      </c>
      <c r="E741" s="7">
        <v>0.16850922916123401</v>
      </c>
      <c r="F741" s="7">
        <v>-3.5126130358926915</v>
      </c>
      <c r="G741" s="7">
        <v>4</v>
      </c>
      <c r="H741" s="7">
        <v>2</v>
      </c>
      <c r="I741" s="7">
        <v>1</v>
      </c>
    </row>
    <row r="742" spans="2:9" x14ac:dyDescent="0.25">
      <c r="B742" s="7">
        <v>0</v>
      </c>
      <c r="C742" s="7">
        <v>0</v>
      </c>
      <c r="D742" s="7">
        <v>0.99104455779917189</v>
      </c>
      <c r="E742" s="7">
        <v>8.9554422008281051E-3</v>
      </c>
      <c r="F742" s="7">
        <v>-3.6033772504653081</v>
      </c>
      <c r="G742" s="7">
        <v>7</v>
      </c>
      <c r="H742" s="7">
        <v>1</v>
      </c>
      <c r="I742" s="7">
        <v>1</v>
      </c>
    </row>
    <row r="743" spans="2:9" x14ac:dyDescent="0.25">
      <c r="B743" s="7">
        <v>0</v>
      </c>
      <c r="C743" s="7">
        <v>0</v>
      </c>
      <c r="D743" s="7">
        <v>0.83149077083876599</v>
      </c>
      <c r="E743" s="7">
        <v>0.16850922916123401</v>
      </c>
      <c r="F743" s="7">
        <v>-3.5126130358926915</v>
      </c>
      <c r="G743" s="7">
        <v>4</v>
      </c>
      <c r="H743" s="7">
        <v>2</v>
      </c>
      <c r="I743" s="7">
        <v>1</v>
      </c>
    </row>
    <row r="744" spans="2:9" x14ac:dyDescent="0.25">
      <c r="B744" s="7">
        <v>0</v>
      </c>
      <c r="C744" s="7">
        <v>0</v>
      </c>
      <c r="D744" s="7">
        <v>0.81429487848107662</v>
      </c>
      <c r="E744" s="7">
        <v>0.18570512151892335</v>
      </c>
      <c r="F744" s="7">
        <v>-3.2487692171021116</v>
      </c>
      <c r="G744" s="7">
        <v>3</v>
      </c>
      <c r="H744" s="7">
        <v>2</v>
      </c>
      <c r="I744" s="7">
        <v>1</v>
      </c>
    </row>
    <row r="745" spans="2:9" x14ac:dyDescent="0.25">
      <c r="B745" s="7">
        <v>0</v>
      </c>
      <c r="C745" s="7">
        <v>0</v>
      </c>
      <c r="D745" s="7">
        <v>0.81007993587584437</v>
      </c>
      <c r="E745" s="7">
        <v>0.18992006412415563</v>
      </c>
      <c r="F745" s="7">
        <v>-5.6236453368133033</v>
      </c>
      <c r="G745" s="7">
        <v>3</v>
      </c>
      <c r="H745" s="7">
        <v>4</v>
      </c>
      <c r="I745" s="7">
        <v>0</v>
      </c>
    </row>
    <row r="746" spans="2:9" x14ac:dyDescent="0.25">
      <c r="B746" s="7">
        <v>0</v>
      </c>
      <c r="C746" s="7">
        <v>0</v>
      </c>
      <c r="D746" s="7">
        <v>0.97222647259787554</v>
      </c>
      <c r="E746" s="7">
        <v>2.7773527402124531E-2</v>
      </c>
      <c r="F746" s="7">
        <v>-7.4489473733564147</v>
      </c>
      <c r="G746" s="7">
        <v>1</v>
      </c>
      <c r="H746" s="7">
        <v>6</v>
      </c>
      <c r="I746" s="7">
        <v>0</v>
      </c>
    </row>
    <row r="747" spans="2:9" x14ac:dyDescent="0.25">
      <c r="B747" s="7">
        <v>0</v>
      </c>
      <c r="C747" s="7">
        <v>0</v>
      </c>
      <c r="D747" s="7">
        <v>0.91664337814490349</v>
      </c>
      <c r="E747" s="7">
        <v>8.3356621855096527E-2</v>
      </c>
      <c r="F747" s="7">
        <v>-3.5972079279072608</v>
      </c>
      <c r="G747" s="7">
        <v>4</v>
      </c>
      <c r="H747" s="7">
        <v>2</v>
      </c>
      <c r="I747" s="7">
        <v>0</v>
      </c>
    </row>
    <row r="748" spans="2:9" x14ac:dyDescent="0.25">
      <c r="B748" s="7">
        <v>0</v>
      </c>
      <c r="C748" s="7">
        <v>0</v>
      </c>
      <c r="D748" s="7">
        <v>0.98544402183130952</v>
      </c>
      <c r="E748" s="7">
        <v>1.4555978168690446E-2</v>
      </c>
      <c r="F748" s="7">
        <v>-4.1844277955827698</v>
      </c>
      <c r="G748" s="7">
        <v>6</v>
      </c>
      <c r="H748" s="7">
        <v>1</v>
      </c>
      <c r="I748" s="7">
        <v>0</v>
      </c>
    </row>
    <row r="749" spans="2:9" x14ac:dyDescent="0.25">
      <c r="B749" s="7">
        <v>0</v>
      </c>
      <c r="C749" s="7">
        <v>0</v>
      </c>
      <c r="D749" s="7">
        <v>0.91664337814490349</v>
      </c>
      <c r="E749" s="7">
        <v>8.3356621855096527E-2</v>
      </c>
      <c r="F749" s="7">
        <v>-3.5972079279072608</v>
      </c>
      <c r="G749" s="7">
        <v>4</v>
      </c>
      <c r="H749" s="7">
        <v>2</v>
      </c>
      <c r="I749" s="7">
        <v>0</v>
      </c>
    </row>
    <row r="750" spans="2:9" x14ac:dyDescent="0.25">
      <c r="B750" s="7">
        <v>0</v>
      </c>
      <c r="C750" s="7">
        <v>0</v>
      </c>
      <c r="D750" s="7">
        <v>0.83149077083876599</v>
      </c>
      <c r="E750" s="7">
        <v>0.16850922916123401</v>
      </c>
      <c r="F750" s="7">
        <v>-3.5126130358926915</v>
      </c>
      <c r="G750" s="7">
        <v>4</v>
      </c>
      <c r="H750" s="7">
        <v>2</v>
      </c>
      <c r="I750" s="7">
        <v>1</v>
      </c>
    </row>
    <row r="751" spans="2:9" x14ac:dyDescent="0.25">
      <c r="B751" s="7">
        <v>0</v>
      </c>
      <c r="C751" s="7">
        <v>0</v>
      </c>
      <c r="D751" s="7">
        <v>0.97552509835125079</v>
      </c>
      <c r="E751" s="7">
        <v>2.4474901648749214E-2</v>
      </c>
      <c r="F751" s="7">
        <v>-3.2870081658337886</v>
      </c>
      <c r="G751" s="7">
        <v>3</v>
      </c>
      <c r="H751" s="7">
        <v>1</v>
      </c>
      <c r="I751" s="7">
        <v>0</v>
      </c>
    </row>
    <row r="752" spans="2:9" x14ac:dyDescent="0.25">
      <c r="B752" s="7">
        <v>0</v>
      </c>
      <c r="C752" s="7">
        <v>0</v>
      </c>
      <c r="D752" s="7">
        <v>0.98730201003332485</v>
      </c>
      <c r="E752" s="7">
        <v>1.2697989966675077E-2</v>
      </c>
      <c r="F752" s="7">
        <v>-5.1847032277353833</v>
      </c>
      <c r="G752" s="7">
        <v>1</v>
      </c>
      <c r="H752" s="7">
        <v>3</v>
      </c>
      <c r="I752" s="7">
        <v>1</v>
      </c>
    </row>
    <row r="753" spans="2:9" x14ac:dyDescent="0.25">
      <c r="B753" s="7">
        <v>0</v>
      </c>
      <c r="C753" s="7">
        <v>0</v>
      </c>
      <c r="D753" s="7">
        <v>0.99104455779917189</v>
      </c>
      <c r="E753" s="7">
        <v>8.9554422008281051E-3</v>
      </c>
      <c r="F753" s="7">
        <v>-3.6033772504653081</v>
      </c>
      <c r="G753" s="7">
        <v>7</v>
      </c>
      <c r="H753" s="7">
        <v>1</v>
      </c>
      <c r="I753" s="7">
        <v>1</v>
      </c>
    </row>
    <row r="754" spans="2:9" x14ac:dyDescent="0.25">
      <c r="B754" s="7">
        <v>0</v>
      </c>
      <c r="C754" s="7">
        <v>0</v>
      </c>
      <c r="D754" s="7">
        <v>0.97835637591544422</v>
      </c>
      <c r="E754" s="7">
        <v>2.1643624084555738E-2</v>
      </c>
      <c r="F754" s="7">
        <v>-6.1598031809328555</v>
      </c>
      <c r="G754" s="7">
        <v>1</v>
      </c>
      <c r="H754" s="7">
        <v>4</v>
      </c>
      <c r="I754" s="7">
        <v>1</v>
      </c>
    </row>
    <row r="755" spans="2:9" x14ac:dyDescent="0.25">
      <c r="B755" s="7">
        <v>0</v>
      </c>
      <c r="C755" s="7">
        <v>0</v>
      </c>
      <c r="D755" s="7">
        <v>0.98544402183130952</v>
      </c>
      <c r="E755" s="7">
        <v>1.4555978168690446E-2</v>
      </c>
      <c r="F755" s="7">
        <v>-4.1844277955827698</v>
      </c>
      <c r="G755" s="7">
        <v>6</v>
      </c>
      <c r="H755" s="7">
        <v>1</v>
      </c>
      <c r="I755" s="7">
        <v>0</v>
      </c>
    </row>
    <row r="756" spans="2:9" x14ac:dyDescent="0.25">
      <c r="B756" s="7">
        <v>0</v>
      </c>
      <c r="C756" s="7">
        <v>0</v>
      </c>
      <c r="D756" s="7">
        <v>0.76701603584963107</v>
      </c>
      <c r="E756" s="7">
        <v>0.23298396415036907</v>
      </c>
      <c r="F756" s="7">
        <v>-4.5977215834792613</v>
      </c>
      <c r="G756" s="7">
        <v>3</v>
      </c>
      <c r="H756" s="7">
        <v>3</v>
      </c>
      <c r="I756" s="7">
        <v>1</v>
      </c>
    </row>
    <row r="757" spans="2:9" x14ac:dyDescent="0.25">
      <c r="B757" s="7">
        <v>0</v>
      </c>
      <c r="C757" s="7">
        <v>0</v>
      </c>
      <c r="D757" s="7">
        <v>0.90940887596887066</v>
      </c>
      <c r="E757" s="7">
        <v>9.0591124031129386E-2</v>
      </c>
      <c r="F757" s="7">
        <v>-4.7600192866521294</v>
      </c>
      <c r="G757" s="7">
        <v>2</v>
      </c>
      <c r="H757" s="7">
        <v>3</v>
      </c>
      <c r="I757" s="7">
        <v>0</v>
      </c>
    </row>
    <row r="758" spans="2:9" x14ac:dyDescent="0.25">
      <c r="B758" s="7">
        <v>0</v>
      </c>
      <c r="C758" s="7">
        <v>0</v>
      </c>
      <c r="D758" s="7">
        <v>0.81429487848107662</v>
      </c>
      <c r="E758" s="7">
        <v>0.18570512151892335</v>
      </c>
      <c r="F758" s="7">
        <v>-3.2487692171021116</v>
      </c>
      <c r="G758" s="7">
        <v>3</v>
      </c>
      <c r="H758" s="7">
        <v>2</v>
      </c>
      <c r="I758" s="7">
        <v>1</v>
      </c>
    </row>
    <row r="759" spans="2:9" x14ac:dyDescent="0.25">
      <c r="B759" s="7">
        <v>0</v>
      </c>
      <c r="C759" s="7">
        <v>0</v>
      </c>
      <c r="D759" s="7">
        <v>0.85713584784335484</v>
      </c>
      <c r="E759" s="7">
        <v>0.14286415215664516</v>
      </c>
      <c r="F759" s="7">
        <v>-3.3049570945308919</v>
      </c>
      <c r="G759" s="7">
        <v>2</v>
      </c>
      <c r="H759" s="7">
        <v>2</v>
      </c>
      <c r="I759" s="7">
        <v>1</v>
      </c>
    </row>
    <row r="760" spans="2:9" x14ac:dyDescent="0.25">
      <c r="B760" s="7">
        <v>0</v>
      </c>
      <c r="C760" s="7">
        <v>0</v>
      </c>
      <c r="D760" s="7">
        <v>0.99043616576952331</v>
      </c>
      <c r="E760" s="7">
        <v>9.5638342304766033E-3</v>
      </c>
      <c r="F760" s="7">
        <v>-3.7791054478488681</v>
      </c>
      <c r="G760" s="7">
        <v>1</v>
      </c>
      <c r="H760" s="7">
        <v>2</v>
      </c>
      <c r="I760" s="7">
        <v>1</v>
      </c>
    </row>
    <row r="761" spans="2:9" x14ac:dyDescent="0.25">
      <c r="B761" s="7">
        <v>0</v>
      </c>
      <c r="C761" s="7">
        <v>0</v>
      </c>
      <c r="D761" s="7">
        <v>0.98730201003332485</v>
      </c>
      <c r="E761" s="7">
        <v>1.2697989966675077E-2</v>
      </c>
      <c r="F761" s="7">
        <v>-5.1847032277353833</v>
      </c>
      <c r="G761" s="7">
        <v>1</v>
      </c>
      <c r="H761" s="7">
        <v>3</v>
      </c>
      <c r="I761" s="7">
        <v>1</v>
      </c>
    </row>
    <row r="762" spans="2:9" x14ac:dyDescent="0.25">
      <c r="B762" s="7">
        <v>0</v>
      </c>
      <c r="C762" s="7">
        <v>0</v>
      </c>
      <c r="D762" s="7">
        <v>0.99568578980917943</v>
      </c>
      <c r="E762" s="7">
        <v>4.314210190820511E-3</v>
      </c>
      <c r="F762" s="7">
        <v>-3.7714883611567553</v>
      </c>
      <c r="G762" s="7">
        <v>1</v>
      </c>
      <c r="H762" s="7">
        <v>2</v>
      </c>
      <c r="I762" s="7">
        <v>0</v>
      </c>
    </row>
    <row r="763" spans="2:9" x14ac:dyDescent="0.25">
      <c r="B763" s="7">
        <v>0</v>
      </c>
      <c r="C763" s="7">
        <v>0</v>
      </c>
      <c r="D763" s="7">
        <v>0.99121526493405077</v>
      </c>
      <c r="E763" s="7">
        <v>8.7847350659493451E-3</v>
      </c>
      <c r="F763" s="7">
        <v>-3.6794415792864301</v>
      </c>
      <c r="G763" s="7">
        <v>5</v>
      </c>
      <c r="H763" s="7">
        <v>1</v>
      </c>
      <c r="I763" s="7">
        <v>0</v>
      </c>
    </row>
    <row r="764" spans="2:9" x14ac:dyDescent="0.25">
      <c r="B764" s="7">
        <v>0</v>
      </c>
      <c r="C764" s="7">
        <v>0</v>
      </c>
      <c r="D764" s="7">
        <v>0.99104455779917189</v>
      </c>
      <c r="E764" s="7">
        <v>8.9554422008281051E-3</v>
      </c>
      <c r="F764" s="7">
        <v>-3.6033772504653081</v>
      </c>
      <c r="G764" s="7">
        <v>7</v>
      </c>
      <c r="H764" s="7">
        <v>1</v>
      </c>
      <c r="I764" s="7">
        <v>1</v>
      </c>
    </row>
    <row r="765" spans="2:9" x14ac:dyDescent="0.25">
      <c r="B765" s="7">
        <v>0</v>
      </c>
      <c r="C765" s="7">
        <v>0</v>
      </c>
      <c r="D765" s="7">
        <v>0.93041378908288919</v>
      </c>
      <c r="E765" s="7">
        <v>6.9586210917110855E-2</v>
      </c>
      <c r="F765" s="7">
        <v>-3.3740866897806572</v>
      </c>
      <c r="G765" s="7">
        <v>2</v>
      </c>
      <c r="H765" s="7">
        <v>2</v>
      </c>
      <c r="I765" s="7">
        <v>0</v>
      </c>
    </row>
    <row r="766" spans="2:9" x14ac:dyDescent="0.25">
      <c r="B766" s="7">
        <v>0</v>
      </c>
      <c r="C766" s="7">
        <v>0</v>
      </c>
      <c r="D766" s="7">
        <v>0.91907296605638611</v>
      </c>
      <c r="E766" s="7">
        <v>8.0927033943613891E-2</v>
      </c>
      <c r="F766" s="7">
        <v>-7.286268309952419</v>
      </c>
      <c r="G766" s="7">
        <v>2</v>
      </c>
      <c r="H766" s="7">
        <v>11</v>
      </c>
      <c r="I766" s="7">
        <v>0</v>
      </c>
    </row>
    <row r="767" spans="2:9" x14ac:dyDescent="0.25">
      <c r="B767" s="7">
        <v>0</v>
      </c>
      <c r="C767" s="7">
        <v>0</v>
      </c>
      <c r="D767" s="7">
        <v>0.98544402183130952</v>
      </c>
      <c r="E767" s="7">
        <v>1.4555978168690446E-2</v>
      </c>
      <c r="F767" s="7">
        <v>-4.1844277955827698</v>
      </c>
      <c r="G767" s="7">
        <v>6</v>
      </c>
      <c r="H767" s="7">
        <v>1</v>
      </c>
      <c r="I767" s="7">
        <v>0</v>
      </c>
    </row>
    <row r="768" spans="2:9" x14ac:dyDescent="0.25">
      <c r="B768" s="7">
        <v>0</v>
      </c>
      <c r="C768" s="7">
        <v>0</v>
      </c>
      <c r="D768" s="7">
        <v>0.99121526493405077</v>
      </c>
      <c r="E768" s="7">
        <v>8.7847350659493451E-3</v>
      </c>
      <c r="F768" s="7">
        <v>-3.6794415792864301</v>
      </c>
      <c r="G768" s="7">
        <v>5</v>
      </c>
      <c r="H768" s="7">
        <v>1</v>
      </c>
      <c r="I768" s="7">
        <v>0</v>
      </c>
    </row>
    <row r="769" spans="2:9" x14ac:dyDescent="0.25">
      <c r="B769" s="7">
        <v>0</v>
      </c>
      <c r="C769" s="7">
        <v>0</v>
      </c>
      <c r="D769" s="7">
        <v>0.81429487848107662</v>
      </c>
      <c r="E769" s="7">
        <v>0.18570512151892335</v>
      </c>
      <c r="F769" s="7">
        <v>-3.2487692171021116</v>
      </c>
      <c r="G769" s="7">
        <v>3</v>
      </c>
      <c r="H769" s="7">
        <v>2</v>
      </c>
      <c r="I769" s="7">
        <v>1</v>
      </c>
    </row>
    <row r="770" spans="2:9" x14ac:dyDescent="0.25">
      <c r="B770" s="7">
        <v>0</v>
      </c>
      <c r="C770" s="7">
        <v>0</v>
      </c>
      <c r="D770" s="7">
        <v>0.81833059066570069</v>
      </c>
      <c r="E770" s="7">
        <v>0.18166940933429937</v>
      </c>
      <c r="F770" s="7">
        <v>-4.6673942899237035</v>
      </c>
      <c r="G770" s="7">
        <v>2</v>
      </c>
      <c r="H770" s="7">
        <v>3</v>
      </c>
      <c r="I770" s="7">
        <v>1</v>
      </c>
    </row>
    <row r="771" spans="2:9" x14ac:dyDescent="0.25">
      <c r="B771" s="7">
        <v>0</v>
      </c>
      <c r="C771" s="7">
        <v>0</v>
      </c>
      <c r="D771" s="7">
        <v>0.99596159484230984</v>
      </c>
      <c r="E771" s="7">
        <v>4.0384051576901536E-3</v>
      </c>
      <c r="F771" s="7">
        <v>-3.5954230472947644</v>
      </c>
      <c r="G771" s="7">
        <v>7</v>
      </c>
      <c r="H771" s="7">
        <v>1</v>
      </c>
      <c r="I771" s="7">
        <v>0</v>
      </c>
    </row>
    <row r="772" spans="2:9" x14ac:dyDescent="0.25">
      <c r="B772" s="7">
        <v>0</v>
      </c>
      <c r="C772" s="7">
        <v>0</v>
      </c>
      <c r="D772" s="7">
        <v>0.93041378908288919</v>
      </c>
      <c r="E772" s="7">
        <v>6.9586210917110855E-2</v>
      </c>
      <c r="F772" s="7">
        <v>-3.3740866897806572</v>
      </c>
      <c r="G772" s="7">
        <v>2</v>
      </c>
      <c r="H772" s="7">
        <v>2</v>
      </c>
      <c r="I772" s="7">
        <v>0</v>
      </c>
    </row>
    <row r="773" spans="2:9" x14ac:dyDescent="0.25">
      <c r="B773" s="7">
        <v>0</v>
      </c>
      <c r="C773" s="7">
        <v>0</v>
      </c>
      <c r="D773" s="7">
        <v>0.5059829445296935</v>
      </c>
      <c r="E773" s="7">
        <v>0.49401705547030655</v>
      </c>
      <c r="F773" s="7">
        <v>-6.378941414687608</v>
      </c>
      <c r="G773" s="7">
        <v>3</v>
      </c>
      <c r="H773" s="7">
        <v>7</v>
      </c>
      <c r="I773" s="7">
        <v>1</v>
      </c>
    </row>
    <row r="774" spans="2:9" x14ac:dyDescent="0.25">
      <c r="B774" s="7">
        <v>0</v>
      </c>
      <c r="C774" s="7">
        <v>0</v>
      </c>
      <c r="D774" s="7">
        <v>0.85371858869938777</v>
      </c>
      <c r="E774" s="7">
        <v>0.14628141130061215</v>
      </c>
      <c r="F774" s="7">
        <v>-5.6810280406071083</v>
      </c>
      <c r="G774" s="7">
        <v>2</v>
      </c>
      <c r="H774" s="7">
        <v>4</v>
      </c>
      <c r="I774" s="7">
        <v>0</v>
      </c>
    </row>
    <row r="775" spans="2:9" x14ac:dyDescent="0.25">
      <c r="B775" s="7">
        <v>0</v>
      </c>
      <c r="C775" s="7">
        <v>0</v>
      </c>
      <c r="D775" s="7">
        <v>0.76701603584963107</v>
      </c>
      <c r="E775" s="7">
        <v>0.23298396415036907</v>
      </c>
      <c r="F775" s="7">
        <v>-4.5977215834792613</v>
      </c>
      <c r="G775" s="7">
        <v>3</v>
      </c>
      <c r="H775" s="7">
        <v>3</v>
      </c>
      <c r="I775" s="7">
        <v>1</v>
      </c>
    </row>
    <row r="776" spans="2:9" x14ac:dyDescent="0.25">
      <c r="B776" s="7">
        <v>0</v>
      </c>
      <c r="C776" s="7">
        <v>0</v>
      </c>
      <c r="D776" s="7">
        <v>0.85713584784335484</v>
      </c>
      <c r="E776" s="7">
        <v>0.14286415215664516</v>
      </c>
      <c r="F776" s="7">
        <v>-3.3049570945308919</v>
      </c>
      <c r="G776" s="7">
        <v>2</v>
      </c>
      <c r="H776" s="7">
        <v>2</v>
      </c>
      <c r="I776" s="7">
        <v>1</v>
      </c>
    </row>
    <row r="777" spans="2:9" x14ac:dyDescent="0.25">
      <c r="B777" s="7">
        <v>0</v>
      </c>
      <c r="C777" s="7">
        <v>0</v>
      </c>
      <c r="D777" s="7">
        <v>0.99104455779917189</v>
      </c>
      <c r="E777" s="7">
        <v>8.9554422008281051E-3</v>
      </c>
      <c r="F777" s="7">
        <v>-3.6033772504653081</v>
      </c>
      <c r="G777" s="7">
        <v>7</v>
      </c>
      <c r="H777" s="7">
        <v>1</v>
      </c>
      <c r="I777" s="7">
        <v>1</v>
      </c>
    </row>
    <row r="778" spans="2:9" x14ac:dyDescent="0.25">
      <c r="B778" s="7">
        <v>0</v>
      </c>
      <c r="C778" s="7">
        <v>0</v>
      </c>
      <c r="D778" s="7">
        <v>0.83149077083876599</v>
      </c>
      <c r="E778" s="7">
        <v>0.16850922916123401</v>
      </c>
      <c r="F778" s="7">
        <v>-3.5126130358926915</v>
      </c>
      <c r="G778" s="7">
        <v>4</v>
      </c>
      <c r="H778" s="7">
        <v>2</v>
      </c>
      <c r="I778" s="7">
        <v>1</v>
      </c>
    </row>
    <row r="779" spans="2:9" x14ac:dyDescent="0.25">
      <c r="B779" s="7">
        <v>0</v>
      </c>
      <c r="C779" s="7">
        <v>0</v>
      </c>
      <c r="D779" s="7">
        <v>0.81429487848107662</v>
      </c>
      <c r="E779" s="7">
        <v>0.18570512151892335</v>
      </c>
      <c r="F779" s="7">
        <v>-3.2487692171021116</v>
      </c>
      <c r="G779" s="7">
        <v>3</v>
      </c>
      <c r="H779" s="7">
        <v>2</v>
      </c>
      <c r="I779" s="7">
        <v>1</v>
      </c>
    </row>
    <row r="780" spans="2:9" x14ac:dyDescent="0.25">
      <c r="B780" s="7">
        <v>0</v>
      </c>
      <c r="C780" s="7">
        <v>0</v>
      </c>
      <c r="D780" s="7">
        <v>0.95266593702697866</v>
      </c>
      <c r="E780" s="7">
        <v>4.7334062973021354E-2</v>
      </c>
      <c r="F780" s="7">
        <v>-3.519146164772891</v>
      </c>
      <c r="G780" s="7">
        <v>4</v>
      </c>
      <c r="H780" s="7">
        <v>1</v>
      </c>
      <c r="I780" s="7">
        <v>1</v>
      </c>
    </row>
    <row r="781" spans="2:9" x14ac:dyDescent="0.25">
      <c r="B781" s="7">
        <v>0</v>
      </c>
      <c r="C781" s="7">
        <v>0</v>
      </c>
      <c r="D781" s="7">
        <v>0.96511235350766766</v>
      </c>
      <c r="E781" s="7">
        <v>3.4887646492332343E-2</v>
      </c>
      <c r="F781" s="7">
        <v>-3.7822653475891794</v>
      </c>
      <c r="G781" s="7">
        <v>5</v>
      </c>
      <c r="H781" s="7">
        <v>2</v>
      </c>
      <c r="I781" s="7">
        <v>0</v>
      </c>
    </row>
    <row r="782" spans="2:9" x14ac:dyDescent="0.25">
      <c r="B782" s="20">
        <v>0</v>
      </c>
      <c r="C782" s="20">
        <v>1</v>
      </c>
      <c r="D782" s="20">
        <v>0.83149077083876599</v>
      </c>
      <c r="E782" s="20">
        <v>0.16850922916123401</v>
      </c>
      <c r="F782" s="20">
        <v>-3.5126130358926915</v>
      </c>
      <c r="G782" s="20">
        <v>4</v>
      </c>
      <c r="H782" s="20">
        <v>2</v>
      </c>
      <c r="I782" s="20">
        <v>1</v>
      </c>
    </row>
    <row r="783" spans="2:9" x14ac:dyDescent="0.25">
      <c r="B783" s="7">
        <v>0</v>
      </c>
      <c r="C783" s="7">
        <v>0</v>
      </c>
      <c r="D783" s="7">
        <v>0.90716690736744232</v>
      </c>
      <c r="E783" s="7">
        <v>9.2833092632557818E-2</v>
      </c>
      <c r="F783" s="7">
        <v>-3.3438697078257817</v>
      </c>
      <c r="G783" s="7">
        <v>3</v>
      </c>
      <c r="H783" s="7">
        <v>2</v>
      </c>
      <c r="I783" s="7">
        <v>0</v>
      </c>
    </row>
    <row r="784" spans="2:9" x14ac:dyDescent="0.25">
      <c r="B784" s="7">
        <v>0</v>
      </c>
      <c r="C784" s="7">
        <v>0</v>
      </c>
      <c r="D784" s="7">
        <v>0.82758348291916461</v>
      </c>
      <c r="E784" s="7">
        <v>0.17241651708083539</v>
      </c>
      <c r="F784" s="7">
        <v>-5.8879685742254182</v>
      </c>
      <c r="G784" s="7">
        <v>4</v>
      </c>
      <c r="H784" s="7">
        <v>4</v>
      </c>
      <c r="I784" s="7">
        <v>0</v>
      </c>
    </row>
    <row r="785" spans="2:9" x14ac:dyDescent="0.25">
      <c r="B785" s="7">
        <v>0</v>
      </c>
      <c r="C785" s="7">
        <v>0</v>
      </c>
      <c r="D785" s="7">
        <v>0.81429487848107662</v>
      </c>
      <c r="E785" s="7">
        <v>0.18570512151892335</v>
      </c>
      <c r="F785" s="7">
        <v>-3.2487692171021116</v>
      </c>
      <c r="G785" s="7">
        <v>3</v>
      </c>
      <c r="H785" s="7">
        <v>2</v>
      </c>
      <c r="I785" s="7">
        <v>1</v>
      </c>
    </row>
    <row r="786" spans="2:9" x14ac:dyDescent="0.25">
      <c r="B786" s="7">
        <v>0</v>
      </c>
      <c r="C786" s="7">
        <v>0</v>
      </c>
      <c r="D786" s="7">
        <v>0.9254459221442346</v>
      </c>
      <c r="E786" s="7">
        <v>7.4554077855765483E-2</v>
      </c>
      <c r="F786" s="7">
        <v>-3.753199928701946</v>
      </c>
      <c r="G786" s="7">
        <v>5</v>
      </c>
      <c r="H786" s="7">
        <v>2</v>
      </c>
      <c r="I786" s="7">
        <v>1</v>
      </c>
    </row>
    <row r="787" spans="2:9" x14ac:dyDescent="0.25">
      <c r="B787" s="7">
        <v>0</v>
      </c>
      <c r="C787" s="7">
        <v>0</v>
      </c>
      <c r="D787" s="7">
        <v>0.90716690736744232</v>
      </c>
      <c r="E787" s="7">
        <v>9.2833092632557818E-2</v>
      </c>
      <c r="F787" s="7">
        <v>-3.3438697078257817</v>
      </c>
      <c r="G787" s="7">
        <v>3</v>
      </c>
      <c r="H787" s="7">
        <v>2</v>
      </c>
      <c r="I787" s="7">
        <v>0</v>
      </c>
    </row>
    <row r="788" spans="2:9" x14ac:dyDescent="0.25">
      <c r="B788" s="7">
        <v>0</v>
      </c>
      <c r="C788" s="7">
        <v>0</v>
      </c>
      <c r="D788" s="7">
        <v>0.91664337814490349</v>
      </c>
      <c r="E788" s="7">
        <v>8.3356621855096527E-2</v>
      </c>
      <c r="F788" s="7">
        <v>-3.5972079279072608</v>
      </c>
      <c r="G788" s="7">
        <v>4</v>
      </c>
      <c r="H788" s="7">
        <v>2</v>
      </c>
      <c r="I788" s="7">
        <v>0</v>
      </c>
    </row>
    <row r="789" spans="2:9" x14ac:dyDescent="0.25">
      <c r="B789" s="7">
        <v>0</v>
      </c>
      <c r="C789" s="7">
        <v>0</v>
      </c>
      <c r="D789" s="7">
        <v>0.90716690736744232</v>
      </c>
      <c r="E789" s="7">
        <v>9.2833092632557818E-2</v>
      </c>
      <c r="F789" s="7">
        <v>-3.3438697078257817</v>
      </c>
      <c r="G789" s="7">
        <v>3</v>
      </c>
      <c r="H789" s="7">
        <v>2</v>
      </c>
      <c r="I789" s="7">
        <v>0</v>
      </c>
    </row>
    <row r="790" spans="2:9" x14ac:dyDescent="0.25">
      <c r="B790" s="7">
        <v>0</v>
      </c>
      <c r="C790" s="7">
        <v>0</v>
      </c>
      <c r="D790" s="7">
        <v>0.78017162057256206</v>
      </c>
      <c r="E790" s="7">
        <v>0.21982837942743794</v>
      </c>
      <c r="F790" s="7">
        <v>-6.8992731640585854</v>
      </c>
      <c r="G790" s="7">
        <v>2</v>
      </c>
      <c r="H790" s="7">
        <v>8</v>
      </c>
      <c r="I790" s="7">
        <v>0</v>
      </c>
    </row>
    <row r="791" spans="2:9" x14ac:dyDescent="0.25">
      <c r="B791" s="7">
        <v>0</v>
      </c>
      <c r="C791" s="7">
        <v>0</v>
      </c>
      <c r="D791" s="7">
        <v>0.96445259897175506</v>
      </c>
      <c r="E791" s="7">
        <v>3.5547401028244864E-2</v>
      </c>
      <c r="F791" s="7">
        <v>-3.7056894160123646</v>
      </c>
      <c r="G791" s="7">
        <v>7</v>
      </c>
      <c r="H791" s="7">
        <v>2</v>
      </c>
      <c r="I791" s="7">
        <v>1</v>
      </c>
    </row>
    <row r="792" spans="2:9" x14ac:dyDescent="0.25">
      <c r="B792" s="20">
        <v>0</v>
      </c>
      <c r="C792" s="20">
        <v>1</v>
      </c>
      <c r="D792" s="20">
        <v>0.81833059066570069</v>
      </c>
      <c r="E792" s="20">
        <v>0.18166940933429937</v>
      </c>
      <c r="F792" s="20">
        <v>-4.6673942899237035</v>
      </c>
      <c r="G792" s="20">
        <v>2</v>
      </c>
      <c r="H792" s="20">
        <v>3</v>
      </c>
      <c r="I792" s="20">
        <v>1</v>
      </c>
    </row>
    <row r="793" spans="2:9" x14ac:dyDescent="0.25">
      <c r="B793" s="7">
        <v>0</v>
      </c>
      <c r="C793" s="7">
        <v>0</v>
      </c>
      <c r="D793" s="7">
        <v>0.98063162697034534</v>
      </c>
      <c r="E793" s="7">
        <v>1.9368373029654787E-2</v>
      </c>
      <c r="F793" s="7">
        <v>-3.6816101348371211</v>
      </c>
      <c r="G793" s="7">
        <v>5</v>
      </c>
      <c r="H793" s="7">
        <v>1</v>
      </c>
      <c r="I793" s="7">
        <v>1</v>
      </c>
    </row>
    <row r="794" spans="2:9" x14ac:dyDescent="0.25">
      <c r="B794" s="7">
        <v>0</v>
      </c>
      <c r="C794" s="7">
        <v>0</v>
      </c>
      <c r="D794" s="7">
        <v>0.79495507634540541</v>
      </c>
      <c r="E794" s="7">
        <v>0.20504492365459456</v>
      </c>
      <c r="F794" s="7">
        <v>-7.7051238479123514</v>
      </c>
      <c r="G794" s="7">
        <v>6</v>
      </c>
      <c r="H794" s="7">
        <v>7</v>
      </c>
      <c r="I794" s="7">
        <v>0</v>
      </c>
    </row>
    <row r="795" spans="2:9" x14ac:dyDescent="0.25">
      <c r="B795" s="7">
        <v>0</v>
      </c>
      <c r="C795" s="7">
        <v>0</v>
      </c>
      <c r="D795" s="7">
        <v>0.96813088028311112</v>
      </c>
      <c r="E795" s="7">
        <v>3.1869119716889015E-2</v>
      </c>
      <c r="F795" s="7">
        <v>-4.1796061622748875</v>
      </c>
      <c r="G795" s="7">
        <v>6</v>
      </c>
      <c r="H795" s="7">
        <v>1</v>
      </c>
      <c r="I795" s="7">
        <v>1</v>
      </c>
    </row>
    <row r="796" spans="2:9" x14ac:dyDescent="0.25">
      <c r="B796" s="7">
        <v>0</v>
      </c>
      <c r="C796" s="7">
        <v>0</v>
      </c>
      <c r="D796" s="7">
        <v>0.98544402183130952</v>
      </c>
      <c r="E796" s="7">
        <v>1.4555978168690446E-2</v>
      </c>
      <c r="F796" s="7">
        <v>-4.1844277955827698</v>
      </c>
      <c r="G796" s="7">
        <v>6</v>
      </c>
      <c r="H796" s="7">
        <v>1</v>
      </c>
      <c r="I796" s="7">
        <v>0</v>
      </c>
    </row>
    <row r="797" spans="2:9" x14ac:dyDescent="0.25">
      <c r="B797" s="7">
        <v>0</v>
      </c>
      <c r="C797" s="7">
        <v>0</v>
      </c>
      <c r="D797" s="7">
        <v>0.9817878782940257</v>
      </c>
      <c r="E797" s="7">
        <v>1.8212121705974305E-2</v>
      </c>
      <c r="F797" s="7">
        <v>-7.3634236948683336</v>
      </c>
      <c r="G797" s="7">
        <v>1</v>
      </c>
      <c r="H797" s="7">
        <v>7</v>
      </c>
      <c r="I797" s="7">
        <v>0</v>
      </c>
    </row>
    <row r="798" spans="2:9" x14ac:dyDescent="0.25">
      <c r="B798" s="7">
        <v>0</v>
      </c>
      <c r="C798" s="7">
        <v>0</v>
      </c>
      <c r="D798" s="7">
        <v>0.99121526493405077</v>
      </c>
      <c r="E798" s="7">
        <v>8.7847350659493451E-3</v>
      </c>
      <c r="F798" s="7">
        <v>-3.6794415792864301</v>
      </c>
      <c r="G798" s="7">
        <v>5</v>
      </c>
      <c r="H798" s="7">
        <v>1</v>
      </c>
      <c r="I798" s="7">
        <v>0</v>
      </c>
    </row>
    <row r="799" spans="2:9" x14ac:dyDescent="0.25">
      <c r="B799" s="7">
        <v>0</v>
      </c>
      <c r="C799" s="7">
        <v>0</v>
      </c>
      <c r="D799" s="7">
        <v>0.91592394935374377</v>
      </c>
      <c r="E799" s="7">
        <v>8.4076050646256215E-2</v>
      </c>
      <c r="F799" s="7">
        <v>-6.3128412191747154</v>
      </c>
      <c r="G799" s="7">
        <v>3</v>
      </c>
      <c r="H799" s="7">
        <v>13</v>
      </c>
      <c r="I799" s="7">
        <v>0</v>
      </c>
    </row>
    <row r="800" spans="2:9" x14ac:dyDescent="0.25">
      <c r="B800" s="7">
        <v>0</v>
      </c>
      <c r="C800" s="7">
        <v>0</v>
      </c>
      <c r="D800" s="7">
        <v>0.96511235350766766</v>
      </c>
      <c r="E800" s="7">
        <v>3.4887646492332343E-2</v>
      </c>
      <c r="F800" s="7">
        <v>-3.7822653475891794</v>
      </c>
      <c r="G800" s="7">
        <v>5</v>
      </c>
      <c r="H800" s="7">
        <v>2</v>
      </c>
      <c r="I800" s="7">
        <v>0</v>
      </c>
    </row>
    <row r="801" spans="2:9" x14ac:dyDescent="0.25">
      <c r="B801" s="7">
        <v>0</v>
      </c>
      <c r="C801" s="7">
        <v>0</v>
      </c>
      <c r="D801" s="7">
        <v>0.98544402183130952</v>
      </c>
      <c r="E801" s="7">
        <v>1.4555978168690446E-2</v>
      </c>
      <c r="F801" s="7">
        <v>-4.1844277955827698</v>
      </c>
      <c r="G801" s="7">
        <v>6</v>
      </c>
      <c r="H801" s="7">
        <v>1</v>
      </c>
      <c r="I801" s="7">
        <v>0</v>
      </c>
    </row>
    <row r="802" spans="2:9" x14ac:dyDescent="0.25">
      <c r="B802" s="20">
        <v>0</v>
      </c>
      <c r="C802" s="20">
        <v>1</v>
      </c>
      <c r="D802" s="20">
        <v>0.99104455779917189</v>
      </c>
      <c r="E802" s="20">
        <v>8.9554422008281051E-3</v>
      </c>
      <c r="F802" s="20">
        <v>-3.6033772504653081</v>
      </c>
      <c r="G802" s="20">
        <v>7</v>
      </c>
      <c r="H802" s="20">
        <v>1</v>
      </c>
      <c r="I802" s="20">
        <v>1</v>
      </c>
    </row>
    <row r="803" spans="2:9" x14ac:dyDescent="0.25">
      <c r="B803" s="7">
        <v>0</v>
      </c>
      <c r="C803" s="7">
        <v>0</v>
      </c>
      <c r="D803" s="7">
        <v>0.9254459221442346</v>
      </c>
      <c r="E803" s="7">
        <v>7.4554077855765483E-2</v>
      </c>
      <c r="F803" s="7">
        <v>-3.753199928701946</v>
      </c>
      <c r="G803" s="7">
        <v>5</v>
      </c>
      <c r="H803" s="7">
        <v>2</v>
      </c>
      <c r="I803" s="7">
        <v>1</v>
      </c>
    </row>
    <row r="804" spans="2:9" x14ac:dyDescent="0.25">
      <c r="B804" s="7">
        <v>0</v>
      </c>
      <c r="C804" s="7">
        <v>0</v>
      </c>
      <c r="D804" s="7">
        <v>0.98063162697034534</v>
      </c>
      <c r="E804" s="7">
        <v>1.9368373029654787E-2</v>
      </c>
      <c r="F804" s="7">
        <v>-3.6816101348371211</v>
      </c>
      <c r="G804" s="7">
        <v>5</v>
      </c>
      <c r="H804" s="7">
        <v>1</v>
      </c>
      <c r="I804" s="7">
        <v>1</v>
      </c>
    </row>
    <row r="805" spans="2:9" x14ac:dyDescent="0.25">
      <c r="B805" s="7">
        <v>0</v>
      </c>
      <c r="C805" s="7">
        <v>0</v>
      </c>
      <c r="D805" s="7">
        <v>0.90940887596887066</v>
      </c>
      <c r="E805" s="7">
        <v>9.0591124031129386E-2</v>
      </c>
      <c r="F805" s="7">
        <v>-4.7600192866521294</v>
      </c>
      <c r="G805" s="7">
        <v>2</v>
      </c>
      <c r="H805" s="7">
        <v>3</v>
      </c>
      <c r="I805" s="7">
        <v>0</v>
      </c>
    </row>
    <row r="806" spans="2:9" x14ac:dyDescent="0.25">
      <c r="B806" s="7">
        <v>0</v>
      </c>
      <c r="C806" s="7">
        <v>0</v>
      </c>
      <c r="D806" s="7">
        <v>0.98063162697034534</v>
      </c>
      <c r="E806" s="7">
        <v>1.9368373029654787E-2</v>
      </c>
      <c r="F806" s="7">
        <v>-3.6816101348371211</v>
      </c>
      <c r="G806" s="7">
        <v>5</v>
      </c>
      <c r="H806" s="7">
        <v>1</v>
      </c>
      <c r="I806" s="7">
        <v>1</v>
      </c>
    </row>
    <row r="807" spans="2:9" x14ac:dyDescent="0.25">
      <c r="B807" s="20">
        <v>0</v>
      </c>
      <c r="C807" s="20">
        <v>1</v>
      </c>
      <c r="D807" s="20">
        <v>0.90716690736744232</v>
      </c>
      <c r="E807" s="20">
        <v>9.2833092632557818E-2</v>
      </c>
      <c r="F807" s="20">
        <v>-3.3438697078257817</v>
      </c>
      <c r="G807" s="20">
        <v>3</v>
      </c>
      <c r="H807" s="20">
        <v>2</v>
      </c>
      <c r="I807" s="20">
        <v>0</v>
      </c>
    </row>
    <row r="808" spans="2:9" x14ac:dyDescent="0.25">
      <c r="B808" s="7">
        <v>0</v>
      </c>
      <c r="C808" s="7">
        <v>0</v>
      </c>
      <c r="D808" s="7">
        <v>0.99104455779917189</v>
      </c>
      <c r="E808" s="7">
        <v>8.9554422008281051E-3</v>
      </c>
      <c r="F808" s="7">
        <v>-3.6033772504653081</v>
      </c>
      <c r="G808" s="7">
        <v>7</v>
      </c>
      <c r="H808" s="7">
        <v>1</v>
      </c>
      <c r="I808" s="7">
        <v>1</v>
      </c>
    </row>
    <row r="809" spans="2:9" x14ac:dyDescent="0.25">
      <c r="B809" s="7">
        <v>0</v>
      </c>
      <c r="C809" s="7">
        <v>0</v>
      </c>
      <c r="D809" s="7">
        <v>0.99141268704653351</v>
      </c>
      <c r="E809" s="7">
        <v>8.587312953466519E-3</v>
      </c>
      <c r="F809" s="7">
        <v>-6.7394555422483009</v>
      </c>
      <c r="G809" s="7">
        <v>1</v>
      </c>
      <c r="H809" s="7">
        <v>13</v>
      </c>
      <c r="I809" s="7">
        <v>1</v>
      </c>
    </row>
    <row r="810" spans="2:9" x14ac:dyDescent="0.25">
      <c r="B810" s="7">
        <v>0</v>
      </c>
      <c r="C810" s="7">
        <v>0</v>
      </c>
      <c r="D810" s="7">
        <v>0.90716690736744232</v>
      </c>
      <c r="E810" s="7">
        <v>9.2833092632557818E-2</v>
      </c>
      <c r="F810" s="7">
        <v>-3.3438697078257817</v>
      </c>
      <c r="G810" s="7">
        <v>3</v>
      </c>
      <c r="H810" s="7">
        <v>2</v>
      </c>
      <c r="I810" s="7">
        <v>0</v>
      </c>
    </row>
    <row r="811" spans="2:9" x14ac:dyDescent="0.25">
      <c r="B811" s="7">
        <v>0</v>
      </c>
      <c r="C811" s="7">
        <v>0</v>
      </c>
      <c r="D811" s="7">
        <v>0.99121526493405077</v>
      </c>
      <c r="E811" s="7">
        <v>8.7847350659493451E-3</v>
      </c>
      <c r="F811" s="7">
        <v>-3.6794415792864301</v>
      </c>
      <c r="G811" s="7">
        <v>5</v>
      </c>
      <c r="H811" s="7">
        <v>1</v>
      </c>
      <c r="I811" s="7">
        <v>0</v>
      </c>
    </row>
    <row r="812" spans="2:9" x14ac:dyDescent="0.25">
      <c r="B812" s="7">
        <v>0</v>
      </c>
      <c r="C812" s="7">
        <v>0</v>
      </c>
      <c r="D812" s="7">
        <v>0.99893883046138621</v>
      </c>
      <c r="E812" s="7">
        <v>1.0611695386137637E-3</v>
      </c>
      <c r="F812" s="7">
        <v>-3.6452391955374592</v>
      </c>
      <c r="G812" s="7">
        <v>1</v>
      </c>
      <c r="H812" s="7">
        <v>1</v>
      </c>
      <c r="I812" s="7">
        <v>0</v>
      </c>
    </row>
    <row r="813" spans="2:9" x14ac:dyDescent="0.25">
      <c r="B813" s="7">
        <v>0</v>
      </c>
      <c r="C813" s="7">
        <v>0</v>
      </c>
      <c r="D813" s="7">
        <v>0.99104455779917189</v>
      </c>
      <c r="E813" s="7">
        <v>8.9554422008281051E-3</v>
      </c>
      <c r="F813" s="7">
        <v>-3.6033772504653081</v>
      </c>
      <c r="G813" s="7">
        <v>7</v>
      </c>
      <c r="H813" s="7">
        <v>1</v>
      </c>
      <c r="I813" s="7">
        <v>1</v>
      </c>
    </row>
    <row r="814" spans="2:9" x14ac:dyDescent="0.25">
      <c r="B814" s="7">
        <v>0</v>
      </c>
      <c r="C814" s="7">
        <v>0</v>
      </c>
      <c r="D814" s="7">
        <v>0.96511235350766766</v>
      </c>
      <c r="E814" s="7">
        <v>3.4887646492332343E-2</v>
      </c>
      <c r="F814" s="7">
        <v>-3.7822653475891794</v>
      </c>
      <c r="G814" s="7">
        <v>5</v>
      </c>
      <c r="H814" s="7">
        <v>2</v>
      </c>
      <c r="I814" s="7">
        <v>0</v>
      </c>
    </row>
    <row r="815" spans="2:9" x14ac:dyDescent="0.25">
      <c r="B815" s="7">
        <v>0</v>
      </c>
      <c r="C815" s="7">
        <v>0</v>
      </c>
      <c r="D815" s="7">
        <v>0.99104455779917189</v>
      </c>
      <c r="E815" s="7">
        <v>8.9554422008281051E-3</v>
      </c>
      <c r="F815" s="7">
        <v>-3.6033772504653081</v>
      </c>
      <c r="G815" s="7">
        <v>7</v>
      </c>
      <c r="H815" s="7">
        <v>1</v>
      </c>
      <c r="I815" s="7">
        <v>1</v>
      </c>
    </row>
    <row r="816" spans="2:9" x14ac:dyDescent="0.25">
      <c r="B816" s="20">
        <v>0</v>
      </c>
      <c r="C816" s="20">
        <v>1</v>
      </c>
      <c r="D816" s="20">
        <v>0.83149077083876599</v>
      </c>
      <c r="E816" s="20">
        <v>0.16850922916123401</v>
      </c>
      <c r="F816" s="20">
        <v>-3.5126130358926915</v>
      </c>
      <c r="G816" s="20">
        <v>4</v>
      </c>
      <c r="H816" s="20">
        <v>2</v>
      </c>
      <c r="I816" s="20">
        <v>1</v>
      </c>
    </row>
    <row r="817" spans="2:9" x14ac:dyDescent="0.25">
      <c r="B817" s="7">
        <v>0</v>
      </c>
      <c r="C817" s="7">
        <v>0</v>
      </c>
      <c r="D817" s="7">
        <v>0.81429487848107662</v>
      </c>
      <c r="E817" s="7">
        <v>0.18570512151892335</v>
      </c>
      <c r="F817" s="7">
        <v>-3.2487692171021116</v>
      </c>
      <c r="G817" s="7">
        <v>3</v>
      </c>
      <c r="H817" s="7">
        <v>2</v>
      </c>
      <c r="I817" s="7">
        <v>1</v>
      </c>
    </row>
    <row r="818" spans="2:9" x14ac:dyDescent="0.25">
      <c r="B818" s="7">
        <v>0</v>
      </c>
      <c r="C818" s="7">
        <v>0</v>
      </c>
      <c r="D818" s="7">
        <v>0.81833059066570069</v>
      </c>
      <c r="E818" s="7">
        <v>0.18166940933429937</v>
      </c>
      <c r="F818" s="7">
        <v>-4.6673942899237035</v>
      </c>
      <c r="G818" s="7">
        <v>2</v>
      </c>
      <c r="H818" s="7">
        <v>3</v>
      </c>
      <c r="I818" s="7">
        <v>1</v>
      </c>
    </row>
    <row r="819" spans="2:9" x14ac:dyDescent="0.25">
      <c r="B819" s="20">
        <v>0</v>
      </c>
      <c r="C819" s="20">
        <v>1</v>
      </c>
      <c r="D819" s="20">
        <v>0.81429487848107662</v>
      </c>
      <c r="E819" s="20">
        <v>0.18570512151892335</v>
      </c>
      <c r="F819" s="20">
        <v>-3.2487692171021116</v>
      </c>
      <c r="G819" s="20">
        <v>3</v>
      </c>
      <c r="H819" s="20">
        <v>2</v>
      </c>
      <c r="I819" s="20">
        <v>1</v>
      </c>
    </row>
    <row r="820" spans="2:9" x14ac:dyDescent="0.25">
      <c r="B820" s="20">
        <v>0</v>
      </c>
      <c r="C820" s="20">
        <v>1</v>
      </c>
      <c r="D820" s="20">
        <v>0.9254459221442346</v>
      </c>
      <c r="E820" s="20">
        <v>7.4554077855765483E-2</v>
      </c>
      <c r="F820" s="20">
        <v>-3.753199928701946</v>
      </c>
      <c r="G820" s="20">
        <v>5</v>
      </c>
      <c r="H820" s="20">
        <v>2</v>
      </c>
      <c r="I820" s="20">
        <v>1</v>
      </c>
    </row>
    <row r="821" spans="2:9" x14ac:dyDescent="0.25">
      <c r="B821" s="7">
        <v>0</v>
      </c>
      <c r="C821" s="7">
        <v>0</v>
      </c>
      <c r="D821" s="7">
        <v>0.99763818703425877</v>
      </c>
      <c r="E821" s="7">
        <v>2.3618129657412058E-3</v>
      </c>
      <c r="F821" s="7">
        <v>-3.6568397269057122</v>
      </c>
      <c r="G821" s="7">
        <v>1</v>
      </c>
      <c r="H821" s="7">
        <v>1</v>
      </c>
      <c r="I821" s="7">
        <v>1</v>
      </c>
    </row>
    <row r="822" spans="2:9" x14ac:dyDescent="0.25">
      <c r="B822" s="7">
        <v>0</v>
      </c>
      <c r="C822" s="7">
        <v>0</v>
      </c>
      <c r="D822" s="7">
        <v>0.99121526493405077</v>
      </c>
      <c r="E822" s="7">
        <v>8.7847350659493451E-3</v>
      </c>
      <c r="F822" s="7">
        <v>-3.6794415792864301</v>
      </c>
      <c r="G822" s="7">
        <v>5</v>
      </c>
      <c r="H822" s="7">
        <v>1</v>
      </c>
      <c r="I822" s="7">
        <v>0</v>
      </c>
    </row>
    <row r="823" spans="2:9" x14ac:dyDescent="0.25">
      <c r="B823" s="20">
        <v>0</v>
      </c>
      <c r="C823" s="20">
        <v>1</v>
      </c>
      <c r="D823" s="20">
        <v>0.70021004198158532</v>
      </c>
      <c r="E823" s="20">
        <v>0.29978995801841463</v>
      </c>
      <c r="F823" s="20">
        <v>-6.0155856366818661</v>
      </c>
      <c r="G823" s="20">
        <v>2</v>
      </c>
      <c r="H823" s="20">
        <v>5</v>
      </c>
      <c r="I823" s="20">
        <v>1</v>
      </c>
    </row>
    <row r="824" spans="2:9" x14ac:dyDescent="0.25">
      <c r="B824" s="7">
        <v>0</v>
      </c>
      <c r="C824" s="7">
        <v>0</v>
      </c>
      <c r="D824" s="7">
        <v>0.91664337814490349</v>
      </c>
      <c r="E824" s="7">
        <v>8.3356621855096527E-2</v>
      </c>
      <c r="F824" s="7">
        <v>-3.5972079279072608</v>
      </c>
      <c r="G824" s="7">
        <v>4</v>
      </c>
      <c r="H824" s="7">
        <v>2</v>
      </c>
      <c r="I824" s="7">
        <v>0</v>
      </c>
    </row>
    <row r="825" spans="2:9" x14ac:dyDescent="0.25">
      <c r="B825" s="7">
        <v>0</v>
      </c>
      <c r="C825" s="7">
        <v>0</v>
      </c>
      <c r="D825" s="7">
        <v>0.91664337814490349</v>
      </c>
      <c r="E825" s="7">
        <v>8.3356621855096527E-2</v>
      </c>
      <c r="F825" s="7">
        <v>-3.5972079279072608</v>
      </c>
      <c r="G825" s="7">
        <v>4</v>
      </c>
      <c r="H825" s="7">
        <v>2</v>
      </c>
      <c r="I825" s="7">
        <v>0</v>
      </c>
    </row>
    <row r="826" spans="2:9" x14ac:dyDescent="0.25">
      <c r="B826" s="7">
        <v>0</v>
      </c>
      <c r="C826" s="7">
        <v>0</v>
      </c>
      <c r="D826" s="7">
        <v>0.6769602308650452</v>
      </c>
      <c r="E826" s="7">
        <v>0.32303976913495475</v>
      </c>
      <c r="F826" s="7">
        <v>-7.924598070723877</v>
      </c>
      <c r="G826" s="7">
        <v>4</v>
      </c>
      <c r="H826" s="7">
        <v>10</v>
      </c>
      <c r="I826" s="7">
        <v>1</v>
      </c>
    </row>
    <row r="827" spans="2:9" x14ac:dyDescent="0.25">
      <c r="B827" s="7">
        <v>0</v>
      </c>
      <c r="C827" s="7">
        <v>0</v>
      </c>
      <c r="D827" s="7">
        <v>0.656823150711353</v>
      </c>
      <c r="E827" s="7">
        <v>0.34317684928864711</v>
      </c>
      <c r="F827" s="7">
        <v>-5.4268306178359378</v>
      </c>
      <c r="G827" s="7">
        <v>3</v>
      </c>
      <c r="H827" s="7">
        <v>4</v>
      </c>
      <c r="I827" s="7">
        <v>1</v>
      </c>
    </row>
    <row r="828" spans="2:9" x14ac:dyDescent="0.25">
      <c r="B828" s="7">
        <v>0</v>
      </c>
      <c r="C828" s="7">
        <v>0</v>
      </c>
      <c r="D828" s="7">
        <v>0.98063162697034534</v>
      </c>
      <c r="E828" s="7">
        <v>1.9368373029654787E-2</v>
      </c>
      <c r="F828" s="7">
        <v>-3.6816101348371211</v>
      </c>
      <c r="G828" s="7">
        <v>5</v>
      </c>
      <c r="H828" s="7">
        <v>1</v>
      </c>
      <c r="I828" s="7">
        <v>1</v>
      </c>
    </row>
    <row r="829" spans="2:9" x14ac:dyDescent="0.25">
      <c r="B829" s="20">
        <v>0</v>
      </c>
      <c r="C829" s="20">
        <v>1</v>
      </c>
      <c r="D829" s="20">
        <v>0.91664337814490349</v>
      </c>
      <c r="E829" s="20">
        <v>8.3356621855096527E-2</v>
      </c>
      <c r="F829" s="20">
        <v>-3.5972079279072608</v>
      </c>
      <c r="G829" s="20">
        <v>4</v>
      </c>
      <c r="H829" s="20">
        <v>2</v>
      </c>
      <c r="I829" s="20">
        <v>0</v>
      </c>
    </row>
    <row r="830" spans="2:9" x14ac:dyDescent="0.25">
      <c r="B830" s="7">
        <v>0</v>
      </c>
      <c r="C830" s="7">
        <v>0</v>
      </c>
      <c r="D830" s="7">
        <v>0.94014700018967268</v>
      </c>
      <c r="E830" s="7">
        <v>5.9852999810327344E-2</v>
      </c>
      <c r="F830" s="7">
        <v>-7.4282982505894575</v>
      </c>
      <c r="G830" s="7">
        <v>1</v>
      </c>
      <c r="H830" s="7">
        <v>6</v>
      </c>
      <c r="I830" s="7">
        <v>1</v>
      </c>
    </row>
    <row r="831" spans="2:9" x14ac:dyDescent="0.25">
      <c r="B831" s="7">
        <v>0</v>
      </c>
      <c r="C831" s="7">
        <v>0</v>
      </c>
      <c r="D831" s="7">
        <v>0.7918510388959773</v>
      </c>
      <c r="E831" s="7">
        <v>0.2081489611040227</v>
      </c>
      <c r="F831" s="7">
        <v>-6.120761158958123</v>
      </c>
      <c r="G831" s="7">
        <v>3</v>
      </c>
      <c r="H831" s="7">
        <v>5</v>
      </c>
      <c r="I831" s="7">
        <v>0</v>
      </c>
    </row>
    <row r="832" spans="2:9" x14ac:dyDescent="0.25">
      <c r="B832" s="7">
        <v>0</v>
      </c>
      <c r="C832" s="7">
        <v>0</v>
      </c>
      <c r="D832" s="7">
        <v>0.90940887596887066</v>
      </c>
      <c r="E832" s="7">
        <v>9.0591124031129386E-2</v>
      </c>
      <c r="F832" s="7">
        <v>-4.7600192866521294</v>
      </c>
      <c r="G832" s="7">
        <v>2</v>
      </c>
      <c r="H832" s="7">
        <v>3</v>
      </c>
      <c r="I832" s="7">
        <v>0</v>
      </c>
    </row>
    <row r="833" spans="2:9" x14ac:dyDescent="0.25">
      <c r="B833" s="7">
        <v>0</v>
      </c>
      <c r="C833" s="7">
        <v>0</v>
      </c>
      <c r="D833" s="7">
        <v>0.99104455779917189</v>
      </c>
      <c r="E833" s="7">
        <v>8.9554422008281051E-3</v>
      </c>
      <c r="F833" s="7">
        <v>-3.6033772504653081</v>
      </c>
      <c r="G833" s="7">
        <v>7</v>
      </c>
      <c r="H833" s="7">
        <v>1</v>
      </c>
      <c r="I833" s="7">
        <v>1</v>
      </c>
    </row>
    <row r="834" spans="2:9" x14ac:dyDescent="0.25">
      <c r="B834" s="7">
        <v>0</v>
      </c>
      <c r="C834" s="7">
        <v>0</v>
      </c>
      <c r="D834" s="7">
        <v>0.99017083838254638</v>
      </c>
      <c r="E834" s="7">
        <v>9.8291616174535339E-3</v>
      </c>
      <c r="F834" s="7">
        <v>-6.1589032721493444</v>
      </c>
      <c r="G834" s="7">
        <v>1</v>
      </c>
      <c r="H834" s="7">
        <v>4</v>
      </c>
      <c r="I834" s="7">
        <v>0</v>
      </c>
    </row>
    <row r="835" spans="2:9" x14ac:dyDescent="0.25">
      <c r="B835" s="7">
        <v>0</v>
      </c>
      <c r="C835" s="7">
        <v>0</v>
      </c>
      <c r="D835" s="7">
        <v>0.96511235350766766</v>
      </c>
      <c r="E835" s="7">
        <v>3.4887646492332343E-2</v>
      </c>
      <c r="F835" s="7">
        <v>-3.7822653475891794</v>
      </c>
      <c r="G835" s="7">
        <v>5</v>
      </c>
      <c r="H835" s="7">
        <v>2</v>
      </c>
      <c r="I835" s="7">
        <v>0</v>
      </c>
    </row>
    <row r="836" spans="2:9" x14ac:dyDescent="0.25">
      <c r="B836" s="7">
        <v>0</v>
      </c>
      <c r="C836" s="7">
        <v>0</v>
      </c>
      <c r="D836" s="7">
        <v>0.97552509835125079</v>
      </c>
      <c r="E836" s="7">
        <v>2.4474901648749214E-2</v>
      </c>
      <c r="F836" s="7">
        <v>-3.2870081658337886</v>
      </c>
      <c r="G836" s="7">
        <v>3</v>
      </c>
      <c r="H836" s="7">
        <v>1</v>
      </c>
      <c r="I836" s="7">
        <v>0</v>
      </c>
    </row>
    <row r="837" spans="2:9" x14ac:dyDescent="0.25">
      <c r="B837" s="7">
        <v>0</v>
      </c>
      <c r="C837" s="7">
        <v>0</v>
      </c>
      <c r="D837" s="7">
        <v>0.99426201711093243</v>
      </c>
      <c r="E837" s="7">
        <v>5.7379828890674941E-3</v>
      </c>
      <c r="F837" s="7">
        <v>-5.178824613018719</v>
      </c>
      <c r="G837" s="7">
        <v>1</v>
      </c>
      <c r="H837" s="7">
        <v>3</v>
      </c>
      <c r="I837" s="7">
        <v>0</v>
      </c>
    </row>
    <row r="838" spans="2:9" x14ac:dyDescent="0.25">
      <c r="B838" s="7">
        <v>0</v>
      </c>
      <c r="C838" s="7">
        <v>0</v>
      </c>
      <c r="D838" s="7">
        <v>0.90940887596887066</v>
      </c>
      <c r="E838" s="7">
        <v>9.0591124031129386E-2</v>
      </c>
      <c r="F838" s="7">
        <v>-4.7600192866521294</v>
      </c>
      <c r="G838" s="7">
        <v>2</v>
      </c>
      <c r="H838" s="7">
        <v>3</v>
      </c>
      <c r="I838" s="7">
        <v>0</v>
      </c>
    </row>
    <row r="839" spans="2:9" x14ac:dyDescent="0.25">
      <c r="B839" s="7">
        <v>0</v>
      </c>
      <c r="C839" s="7">
        <v>0</v>
      </c>
      <c r="D839" s="7">
        <v>0.98730201003332485</v>
      </c>
      <c r="E839" s="7">
        <v>1.2697989966675077E-2</v>
      </c>
      <c r="F839" s="7">
        <v>-5.1847032277353833</v>
      </c>
      <c r="G839" s="7">
        <v>1</v>
      </c>
      <c r="H839" s="7">
        <v>3</v>
      </c>
      <c r="I839" s="7">
        <v>1</v>
      </c>
    </row>
    <row r="840" spans="2:9" x14ac:dyDescent="0.25">
      <c r="B840" s="7">
        <v>0</v>
      </c>
      <c r="C840" s="7">
        <v>0</v>
      </c>
      <c r="D840" s="7">
        <v>0.85713584784335484</v>
      </c>
      <c r="E840" s="7">
        <v>0.14286415215664516</v>
      </c>
      <c r="F840" s="7">
        <v>-3.3049570945308919</v>
      </c>
      <c r="G840" s="7">
        <v>2</v>
      </c>
      <c r="H840" s="7">
        <v>2</v>
      </c>
      <c r="I840" s="7">
        <v>1</v>
      </c>
    </row>
    <row r="841" spans="2:9" x14ac:dyDescent="0.25">
      <c r="B841" s="7">
        <v>0</v>
      </c>
      <c r="C841" s="7">
        <v>0</v>
      </c>
      <c r="D841" s="7">
        <v>0.9254459221442346</v>
      </c>
      <c r="E841" s="7">
        <v>7.4554077855765483E-2</v>
      </c>
      <c r="F841" s="7">
        <v>-3.753199928701946</v>
      </c>
      <c r="G841" s="7">
        <v>5</v>
      </c>
      <c r="H841" s="7">
        <v>2</v>
      </c>
      <c r="I841" s="7">
        <v>1</v>
      </c>
    </row>
    <row r="842" spans="2:9" x14ac:dyDescent="0.25">
      <c r="B842" s="7">
        <v>0</v>
      </c>
      <c r="C842" s="7">
        <v>0</v>
      </c>
      <c r="D842" s="7">
        <v>0.96511235350766766</v>
      </c>
      <c r="E842" s="7">
        <v>3.4887646492332343E-2</v>
      </c>
      <c r="F842" s="7">
        <v>-3.7822653475891794</v>
      </c>
      <c r="G842" s="7">
        <v>5</v>
      </c>
      <c r="H842" s="7">
        <v>2</v>
      </c>
      <c r="I842" s="7">
        <v>0</v>
      </c>
    </row>
    <row r="843" spans="2:9" x14ac:dyDescent="0.25">
      <c r="B843" s="7">
        <v>0</v>
      </c>
      <c r="C843" s="7">
        <v>0</v>
      </c>
      <c r="D843" s="7">
        <v>0.96445259897175506</v>
      </c>
      <c r="E843" s="7">
        <v>3.5547401028244864E-2</v>
      </c>
      <c r="F843" s="7">
        <v>-3.7056894160123646</v>
      </c>
      <c r="G843" s="7">
        <v>7</v>
      </c>
      <c r="H843" s="7">
        <v>2</v>
      </c>
      <c r="I843" s="7">
        <v>1</v>
      </c>
    </row>
    <row r="844" spans="2:9" x14ac:dyDescent="0.25">
      <c r="B844" s="20">
        <v>0</v>
      </c>
      <c r="C844" s="20">
        <v>1</v>
      </c>
      <c r="D844" s="20">
        <v>0.81429487848107662</v>
      </c>
      <c r="E844" s="20">
        <v>0.18570512151892335</v>
      </c>
      <c r="F844" s="20">
        <v>-3.2487692171021116</v>
      </c>
      <c r="G844" s="20">
        <v>3</v>
      </c>
      <c r="H844" s="20">
        <v>2</v>
      </c>
      <c r="I844" s="20">
        <v>1</v>
      </c>
    </row>
    <row r="845" spans="2:9" x14ac:dyDescent="0.25">
      <c r="B845" s="7">
        <v>0</v>
      </c>
      <c r="C845" s="7">
        <v>0</v>
      </c>
      <c r="D845" s="7">
        <v>0.96511235350766766</v>
      </c>
      <c r="E845" s="7">
        <v>3.4887646492332343E-2</v>
      </c>
      <c r="F845" s="7">
        <v>-3.7822653475891794</v>
      </c>
      <c r="G845" s="7">
        <v>5</v>
      </c>
      <c r="H845" s="7">
        <v>2</v>
      </c>
      <c r="I845" s="7">
        <v>0</v>
      </c>
    </row>
    <row r="846" spans="2:9" x14ac:dyDescent="0.25">
      <c r="B846" s="7">
        <v>0</v>
      </c>
      <c r="C846" s="7">
        <v>0</v>
      </c>
      <c r="D846" s="7">
        <v>0.98544402183130952</v>
      </c>
      <c r="E846" s="7">
        <v>1.4555978168690446E-2</v>
      </c>
      <c r="F846" s="7">
        <v>-4.1844277955827698</v>
      </c>
      <c r="G846" s="7">
        <v>6</v>
      </c>
      <c r="H846" s="7">
        <v>1</v>
      </c>
      <c r="I846" s="7">
        <v>0</v>
      </c>
    </row>
    <row r="847" spans="2:9" x14ac:dyDescent="0.25">
      <c r="B847" s="7">
        <v>0</v>
      </c>
      <c r="C847" s="7">
        <v>0</v>
      </c>
      <c r="D847" s="7">
        <v>0.95924822326360959</v>
      </c>
      <c r="E847" s="7">
        <v>4.0751776736390403E-2</v>
      </c>
      <c r="F847" s="7">
        <v>-6.6002198163984342</v>
      </c>
      <c r="G847" s="7">
        <v>7</v>
      </c>
      <c r="H847" s="7">
        <v>5</v>
      </c>
      <c r="I847" s="7">
        <v>0</v>
      </c>
    </row>
    <row r="848" spans="2:9" x14ac:dyDescent="0.25">
      <c r="B848" s="20">
        <v>0</v>
      </c>
      <c r="C848" s="20">
        <v>1</v>
      </c>
      <c r="D848" s="20">
        <v>0.81833059066570069</v>
      </c>
      <c r="E848" s="20">
        <v>0.18166940933429937</v>
      </c>
      <c r="F848" s="20">
        <v>-4.6673942899237035</v>
      </c>
      <c r="G848" s="20">
        <v>2</v>
      </c>
      <c r="H848" s="20">
        <v>3</v>
      </c>
      <c r="I848" s="20">
        <v>1</v>
      </c>
    </row>
    <row r="849" spans="2:9" x14ac:dyDescent="0.25">
      <c r="B849" s="7">
        <v>0</v>
      </c>
      <c r="C849" s="7">
        <v>0</v>
      </c>
      <c r="D849" s="7">
        <v>0.93041378908288919</v>
      </c>
      <c r="E849" s="7">
        <v>6.9586210917110855E-2</v>
      </c>
      <c r="F849" s="7">
        <v>-3.3740866897806572</v>
      </c>
      <c r="G849" s="7">
        <v>2</v>
      </c>
      <c r="H849" s="7">
        <v>2</v>
      </c>
      <c r="I849" s="7">
        <v>0</v>
      </c>
    </row>
    <row r="850" spans="2:9" x14ac:dyDescent="0.25">
      <c r="B850" s="7">
        <v>0</v>
      </c>
      <c r="C850" s="7">
        <v>0</v>
      </c>
      <c r="D850" s="7">
        <v>0.99121526493405077</v>
      </c>
      <c r="E850" s="7">
        <v>8.7847350659493451E-3</v>
      </c>
      <c r="F850" s="7">
        <v>-3.6794415792864301</v>
      </c>
      <c r="G850" s="7">
        <v>5</v>
      </c>
      <c r="H850" s="7">
        <v>1</v>
      </c>
      <c r="I850" s="7">
        <v>0</v>
      </c>
    </row>
    <row r="851" spans="2:9" x14ac:dyDescent="0.25">
      <c r="B851" s="7">
        <v>0</v>
      </c>
      <c r="C851" s="7">
        <v>0</v>
      </c>
      <c r="D851" s="7">
        <v>0.93041378908288919</v>
      </c>
      <c r="E851" s="7">
        <v>6.9586210917110855E-2</v>
      </c>
      <c r="F851" s="7">
        <v>-3.3740866897806572</v>
      </c>
      <c r="G851" s="7">
        <v>2</v>
      </c>
      <c r="H851" s="7">
        <v>2</v>
      </c>
      <c r="I851" s="7">
        <v>0</v>
      </c>
    </row>
    <row r="852" spans="2:9" x14ac:dyDescent="0.25">
      <c r="B852" s="7">
        <v>0</v>
      </c>
      <c r="C852" s="7">
        <v>0</v>
      </c>
      <c r="D852" s="7">
        <v>0.99568578980917943</v>
      </c>
      <c r="E852" s="7">
        <v>4.314210190820511E-3</v>
      </c>
      <c r="F852" s="7">
        <v>-3.7714883611567553</v>
      </c>
      <c r="G852" s="7">
        <v>1</v>
      </c>
      <c r="H852" s="7">
        <v>2</v>
      </c>
      <c r="I852" s="7">
        <v>0</v>
      </c>
    </row>
    <row r="853" spans="2:9" x14ac:dyDescent="0.25">
      <c r="B853" s="7">
        <v>0</v>
      </c>
      <c r="C853" s="7">
        <v>0</v>
      </c>
      <c r="D853" s="7">
        <v>0.99104455779917189</v>
      </c>
      <c r="E853" s="7">
        <v>8.9554422008281051E-3</v>
      </c>
      <c r="F853" s="7">
        <v>-3.6033772504653081</v>
      </c>
      <c r="G853" s="7">
        <v>7</v>
      </c>
      <c r="H853" s="7">
        <v>1</v>
      </c>
      <c r="I853" s="7">
        <v>1</v>
      </c>
    </row>
    <row r="854" spans="2:9" x14ac:dyDescent="0.25">
      <c r="B854" s="7">
        <v>0</v>
      </c>
      <c r="C854" s="7">
        <v>0</v>
      </c>
      <c r="D854" s="7">
        <v>0.99121526493405077</v>
      </c>
      <c r="E854" s="7">
        <v>8.7847350659493451E-3</v>
      </c>
      <c r="F854" s="7">
        <v>-3.6794415792864301</v>
      </c>
      <c r="G854" s="7">
        <v>5</v>
      </c>
      <c r="H854" s="7">
        <v>1</v>
      </c>
      <c r="I854" s="7">
        <v>0</v>
      </c>
    </row>
    <row r="855" spans="2:9" x14ac:dyDescent="0.25">
      <c r="B855" s="7">
        <v>0</v>
      </c>
      <c r="C855" s="7">
        <v>0</v>
      </c>
      <c r="D855" s="7">
        <v>0.96813088028311112</v>
      </c>
      <c r="E855" s="7">
        <v>3.1869119716889015E-2</v>
      </c>
      <c r="F855" s="7">
        <v>-4.1796061622748875</v>
      </c>
      <c r="G855" s="7">
        <v>6</v>
      </c>
      <c r="H855" s="7">
        <v>1</v>
      </c>
      <c r="I855" s="7">
        <v>1</v>
      </c>
    </row>
    <row r="856" spans="2:9" x14ac:dyDescent="0.25">
      <c r="B856" s="7">
        <v>0</v>
      </c>
      <c r="C856" s="7">
        <v>0</v>
      </c>
      <c r="D856" s="7">
        <v>0.99596159484230984</v>
      </c>
      <c r="E856" s="7">
        <v>4.0384051576901536E-3</v>
      </c>
      <c r="F856" s="7">
        <v>-3.5954230472947644</v>
      </c>
      <c r="G856" s="7">
        <v>7</v>
      </c>
      <c r="H856" s="7">
        <v>1</v>
      </c>
      <c r="I856" s="7">
        <v>0</v>
      </c>
    </row>
    <row r="857" spans="2:9" x14ac:dyDescent="0.25">
      <c r="B857" s="7">
        <v>0</v>
      </c>
      <c r="C857" s="7">
        <v>0</v>
      </c>
      <c r="D857" s="7">
        <v>0.85713584784335484</v>
      </c>
      <c r="E857" s="7">
        <v>0.14286415215664516</v>
      </c>
      <c r="F857" s="7">
        <v>-3.3049570945308919</v>
      </c>
      <c r="G857" s="7">
        <v>2</v>
      </c>
      <c r="H857" s="7">
        <v>2</v>
      </c>
      <c r="I857" s="7">
        <v>1</v>
      </c>
    </row>
    <row r="858" spans="2:9" x14ac:dyDescent="0.25">
      <c r="B858" s="7">
        <v>0</v>
      </c>
      <c r="C858" s="7">
        <v>0</v>
      </c>
      <c r="D858" s="7">
        <v>0.83149077083876599</v>
      </c>
      <c r="E858" s="7">
        <v>0.16850922916123401</v>
      </c>
      <c r="F858" s="7">
        <v>-3.5126130358926915</v>
      </c>
      <c r="G858" s="7">
        <v>4</v>
      </c>
      <c r="H858" s="7">
        <v>2</v>
      </c>
      <c r="I858" s="7">
        <v>1</v>
      </c>
    </row>
    <row r="859" spans="2:9" x14ac:dyDescent="0.25">
      <c r="B859" s="7">
        <v>0</v>
      </c>
      <c r="C859" s="7">
        <v>0</v>
      </c>
      <c r="D859" s="7">
        <v>0.81064190072251441</v>
      </c>
      <c r="E859" s="7">
        <v>0.18935809927748556</v>
      </c>
      <c r="F859" s="7">
        <v>-6.387160449501514</v>
      </c>
      <c r="G859" s="7">
        <v>4</v>
      </c>
      <c r="H859" s="7">
        <v>5</v>
      </c>
      <c r="I859" s="7">
        <v>0</v>
      </c>
    </row>
    <row r="860" spans="2:9" x14ac:dyDescent="0.25">
      <c r="B860" s="7">
        <v>0</v>
      </c>
      <c r="C860" s="7">
        <v>0</v>
      </c>
      <c r="D860" s="7">
        <v>0.99121526493405077</v>
      </c>
      <c r="E860" s="7">
        <v>8.7847350659493451E-3</v>
      </c>
      <c r="F860" s="7">
        <v>-3.6794415792864301</v>
      </c>
      <c r="G860" s="7">
        <v>5</v>
      </c>
      <c r="H860" s="7">
        <v>1</v>
      </c>
      <c r="I860" s="7">
        <v>0</v>
      </c>
    </row>
    <row r="861" spans="2:9" x14ac:dyDescent="0.25">
      <c r="B861" s="7">
        <v>0</v>
      </c>
      <c r="C861" s="7">
        <v>0</v>
      </c>
      <c r="D861" s="7">
        <v>0.99104455779917189</v>
      </c>
      <c r="E861" s="7">
        <v>8.9554422008281051E-3</v>
      </c>
      <c r="F861" s="7">
        <v>-3.6033772504653081</v>
      </c>
      <c r="G861" s="7">
        <v>7</v>
      </c>
      <c r="H861" s="7">
        <v>1</v>
      </c>
      <c r="I861" s="7">
        <v>1</v>
      </c>
    </row>
    <row r="862" spans="2:9" x14ac:dyDescent="0.25">
      <c r="B862" s="7">
        <v>0</v>
      </c>
      <c r="C862" s="7">
        <v>0</v>
      </c>
      <c r="D862" s="7">
        <v>0.91664337814490349</v>
      </c>
      <c r="E862" s="7">
        <v>8.3356621855096527E-2</v>
      </c>
      <c r="F862" s="7">
        <v>-3.5972079279072608</v>
      </c>
      <c r="G862" s="7">
        <v>4</v>
      </c>
      <c r="H862" s="7">
        <v>2</v>
      </c>
      <c r="I862" s="7">
        <v>0</v>
      </c>
    </row>
    <row r="863" spans="2:9" x14ac:dyDescent="0.25">
      <c r="B863" s="7">
        <v>0</v>
      </c>
      <c r="C863" s="7">
        <v>0</v>
      </c>
      <c r="D863" s="7">
        <v>0.81429487848107662</v>
      </c>
      <c r="E863" s="7">
        <v>0.18570512151892335</v>
      </c>
      <c r="F863" s="7">
        <v>-3.2487692171021116</v>
      </c>
      <c r="G863" s="7">
        <v>3</v>
      </c>
      <c r="H863" s="7">
        <v>2</v>
      </c>
      <c r="I863" s="7">
        <v>1</v>
      </c>
    </row>
    <row r="864" spans="2:9" x14ac:dyDescent="0.25">
      <c r="B864" s="7">
        <v>0</v>
      </c>
      <c r="C864" s="7">
        <v>0</v>
      </c>
      <c r="D864" s="7">
        <v>0.99043616576952331</v>
      </c>
      <c r="E864" s="7">
        <v>9.5638342304766033E-3</v>
      </c>
      <c r="F864" s="7">
        <v>-3.7791054478488681</v>
      </c>
      <c r="G864" s="7">
        <v>1</v>
      </c>
      <c r="H864" s="7">
        <v>2</v>
      </c>
      <c r="I864" s="7">
        <v>1</v>
      </c>
    </row>
    <row r="865" spans="2:9" x14ac:dyDescent="0.25">
      <c r="B865" s="7">
        <v>0</v>
      </c>
      <c r="C865" s="7">
        <v>0</v>
      </c>
      <c r="D865" s="7">
        <v>0.99104455779917189</v>
      </c>
      <c r="E865" s="7">
        <v>8.9554422008281051E-3</v>
      </c>
      <c r="F865" s="7">
        <v>-3.6033772504653081</v>
      </c>
      <c r="G865" s="7">
        <v>7</v>
      </c>
      <c r="H865" s="7">
        <v>1</v>
      </c>
      <c r="I865" s="7">
        <v>1</v>
      </c>
    </row>
    <row r="866" spans="2:9" x14ac:dyDescent="0.25">
      <c r="B866" s="20">
        <v>0</v>
      </c>
      <c r="C866" s="20">
        <v>1</v>
      </c>
      <c r="D866" s="20">
        <v>0.90716690736744232</v>
      </c>
      <c r="E866" s="20">
        <v>9.2833092632557818E-2</v>
      </c>
      <c r="F866" s="20">
        <v>-3.3438697078257817</v>
      </c>
      <c r="G866" s="20">
        <v>3</v>
      </c>
      <c r="H866" s="20">
        <v>2</v>
      </c>
      <c r="I866" s="20">
        <v>0</v>
      </c>
    </row>
    <row r="867" spans="2:9" x14ac:dyDescent="0.25">
      <c r="B867" s="7">
        <v>0</v>
      </c>
      <c r="C867" s="7">
        <v>0</v>
      </c>
      <c r="D867" s="7">
        <v>0.81429487848107662</v>
      </c>
      <c r="E867" s="7">
        <v>0.18570512151892335</v>
      </c>
      <c r="F867" s="7">
        <v>-3.2487692171021116</v>
      </c>
      <c r="G867" s="7">
        <v>3</v>
      </c>
      <c r="H867" s="7">
        <v>2</v>
      </c>
      <c r="I867" s="7">
        <v>1</v>
      </c>
    </row>
    <row r="868" spans="2:9" x14ac:dyDescent="0.25">
      <c r="B868" s="7">
        <v>0</v>
      </c>
      <c r="C868" s="7">
        <v>0</v>
      </c>
      <c r="D868" s="7">
        <v>0.99121526493405077</v>
      </c>
      <c r="E868" s="7">
        <v>8.7847350659493451E-3</v>
      </c>
      <c r="F868" s="7">
        <v>-3.6794415792864301</v>
      </c>
      <c r="G868" s="7">
        <v>5</v>
      </c>
      <c r="H868" s="7">
        <v>1</v>
      </c>
      <c r="I868" s="7">
        <v>0</v>
      </c>
    </row>
    <row r="869" spans="2:9" x14ac:dyDescent="0.25">
      <c r="B869" s="7">
        <v>0</v>
      </c>
      <c r="C869" s="7">
        <v>0</v>
      </c>
      <c r="D869" s="7">
        <v>0.99568578980917943</v>
      </c>
      <c r="E869" s="7">
        <v>4.314210190820511E-3</v>
      </c>
      <c r="F869" s="7">
        <v>-3.7714883611567553</v>
      </c>
      <c r="G869" s="7">
        <v>1</v>
      </c>
      <c r="H869" s="7">
        <v>2</v>
      </c>
      <c r="I869" s="7">
        <v>0</v>
      </c>
    </row>
    <row r="870" spans="2:9" x14ac:dyDescent="0.25">
      <c r="B870" s="7">
        <v>0</v>
      </c>
      <c r="C870" s="7">
        <v>0</v>
      </c>
      <c r="D870" s="7">
        <v>0.92351681602339175</v>
      </c>
      <c r="E870" s="7">
        <v>7.6483183976608221E-2</v>
      </c>
      <c r="F870" s="7">
        <v>-6.1311789874708147</v>
      </c>
      <c r="G870" s="7">
        <v>5</v>
      </c>
      <c r="H870" s="7">
        <v>4</v>
      </c>
      <c r="I870" s="7">
        <v>0</v>
      </c>
    </row>
    <row r="871" spans="2:9" x14ac:dyDescent="0.25">
      <c r="B871" s="7">
        <v>0</v>
      </c>
      <c r="C871" s="7">
        <v>0</v>
      </c>
      <c r="D871" s="7">
        <v>0.90716690736744232</v>
      </c>
      <c r="E871" s="7">
        <v>9.2833092632557818E-2</v>
      </c>
      <c r="F871" s="7">
        <v>-3.3438697078257817</v>
      </c>
      <c r="G871" s="7">
        <v>3</v>
      </c>
      <c r="H871" s="7">
        <v>2</v>
      </c>
      <c r="I871" s="7">
        <v>0</v>
      </c>
    </row>
    <row r="872" spans="2:9" x14ac:dyDescent="0.25">
      <c r="B872" s="7">
        <v>0</v>
      </c>
      <c r="C872" s="7">
        <v>0</v>
      </c>
      <c r="D872" s="7">
        <v>0.98063162697034534</v>
      </c>
      <c r="E872" s="7">
        <v>1.9368373029654787E-2</v>
      </c>
      <c r="F872" s="7">
        <v>-3.6816101348371211</v>
      </c>
      <c r="G872" s="7">
        <v>5</v>
      </c>
      <c r="H872" s="7">
        <v>1</v>
      </c>
      <c r="I872" s="7">
        <v>1</v>
      </c>
    </row>
    <row r="873" spans="2:9" x14ac:dyDescent="0.25">
      <c r="B873" s="7">
        <v>0</v>
      </c>
      <c r="C873" s="7">
        <v>0</v>
      </c>
      <c r="D873" s="7">
        <v>0.94704815133680187</v>
      </c>
      <c r="E873" s="7">
        <v>5.295184866319811E-2</v>
      </c>
      <c r="F873" s="7">
        <v>-3.2702856203110362</v>
      </c>
      <c r="G873" s="7">
        <v>3</v>
      </c>
      <c r="H873" s="7">
        <v>1</v>
      </c>
      <c r="I873" s="7">
        <v>1</v>
      </c>
    </row>
    <row r="874" spans="2:9" x14ac:dyDescent="0.25">
      <c r="B874" s="7">
        <v>0</v>
      </c>
      <c r="C874" s="7">
        <v>0</v>
      </c>
      <c r="D874" s="7">
        <v>0.78833480168228509</v>
      </c>
      <c r="E874" s="7">
        <v>0.21166519831771502</v>
      </c>
      <c r="F874" s="7">
        <v>-7.1408150584050913</v>
      </c>
      <c r="G874" s="7">
        <v>3</v>
      </c>
      <c r="H874" s="7">
        <v>11</v>
      </c>
      <c r="I874" s="7">
        <v>1</v>
      </c>
    </row>
    <row r="875" spans="2:9" x14ac:dyDescent="0.25">
      <c r="B875" s="7">
        <v>0</v>
      </c>
      <c r="C875" s="7">
        <v>0</v>
      </c>
      <c r="D875" s="7">
        <v>0.96074034088368787</v>
      </c>
      <c r="E875" s="7">
        <v>3.925965911631206E-2</v>
      </c>
      <c r="F875" s="7">
        <v>-3.2895538727048206</v>
      </c>
      <c r="G875" s="7">
        <v>2</v>
      </c>
      <c r="H875" s="7">
        <v>1</v>
      </c>
      <c r="I875" s="7">
        <v>1</v>
      </c>
    </row>
    <row r="876" spans="2:9" x14ac:dyDescent="0.25">
      <c r="B876" s="7">
        <v>0</v>
      </c>
      <c r="C876" s="7">
        <v>0</v>
      </c>
      <c r="D876" s="7">
        <v>0.85713584784335484</v>
      </c>
      <c r="E876" s="7">
        <v>0.14286415215664516</v>
      </c>
      <c r="F876" s="7">
        <v>-3.3049570945308919</v>
      </c>
      <c r="G876" s="7">
        <v>2</v>
      </c>
      <c r="H876" s="7">
        <v>2</v>
      </c>
      <c r="I876" s="7">
        <v>1</v>
      </c>
    </row>
    <row r="877" spans="2:9" x14ac:dyDescent="0.25">
      <c r="B877" s="7">
        <v>0</v>
      </c>
      <c r="C877" s="7">
        <v>0</v>
      </c>
      <c r="D877" s="7">
        <v>0.88004948390873894</v>
      </c>
      <c r="E877" s="7">
        <v>0.1199505160912612</v>
      </c>
      <c r="F877" s="7">
        <v>-4.7222886078649324</v>
      </c>
      <c r="G877" s="7">
        <v>3</v>
      </c>
      <c r="H877" s="7">
        <v>3</v>
      </c>
      <c r="I877" s="7">
        <v>0</v>
      </c>
    </row>
    <row r="878" spans="2:9" x14ac:dyDescent="0.25">
      <c r="B878" s="7">
        <v>0</v>
      </c>
      <c r="C878" s="7">
        <v>0</v>
      </c>
      <c r="D878" s="7">
        <v>0.99104455779917189</v>
      </c>
      <c r="E878" s="7">
        <v>8.9554422008281051E-3</v>
      </c>
      <c r="F878" s="7">
        <v>-3.6033772504653081</v>
      </c>
      <c r="G878" s="7">
        <v>7</v>
      </c>
      <c r="H878" s="7">
        <v>1</v>
      </c>
      <c r="I878" s="7">
        <v>1</v>
      </c>
    </row>
    <row r="879" spans="2:9" x14ac:dyDescent="0.25">
      <c r="B879" s="7">
        <v>0</v>
      </c>
      <c r="C879" s="7">
        <v>0</v>
      </c>
      <c r="D879" s="7">
        <v>0.99104455779917189</v>
      </c>
      <c r="E879" s="7">
        <v>8.9554422008281051E-3</v>
      </c>
      <c r="F879" s="7">
        <v>-3.6033772504653081</v>
      </c>
      <c r="G879" s="7">
        <v>7</v>
      </c>
      <c r="H879" s="7">
        <v>1</v>
      </c>
      <c r="I879" s="7">
        <v>1</v>
      </c>
    </row>
    <row r="880" spans="2:9" x14ac:dyDescent="0.25">
      <c r="B880" s="20">
        <v>0</v>
      </c>
      <c r="C880" s="20">
        <v>1</v>
      </c>
      <c r="D880" s="20">
        <v>0.9254459221442346</v>
      </c>
      <c r="E880" s="20">
        <v>7.4554077855765483E-2</v>
      </c>
      <c r="F880" s="20">
        <v>-3.753199928701946</v>
      </c>
      <c r="G880" s="20">
        <v>5</v>
      </c>
      <c r="H880" s="20">
        <v>2</v>
      </c>
      <c r="I880" s="20">
        <v>1</v>
      </c>
    </row>
    <row r="881" spans="2:9" x14ac:dyDescent="0.25">
      <c r="B881" s="7">
        <v>0</v>
      </c>
      <c r="C881" s="7">
        <v>0</v>
      </c>
      <c r="D881" s="7">
        <v>0.85713584784335484</v>
      </c>
      <c r="E881" s="7">
        <v>0.14286415215664516</v>
      </c>
      <c r="F881" s="7">
        <v>-3.3049570945308919</v>
      </c>
      <c r="G881" s="7">
        <v>2</v>
      </c>
      <c r="H881" s="7">
        <v>2</v>
      </c>
      <c r="I881" s="7">
        <v>1</v>
      </c>
    </row>
    <row r="882" spans="2:9" x14ac:dyDescent="0.25">
      <c r="B882" s="7">
        <v>0</v>
      </c>
      <c r="C882" s="7">
        <v>0</v>
      </c>
      <c r="D882" s="7">
        <v>0.87871233776233049</v>
      </c>
      <c r="E882" s="7">
        <v>0.1212876622376694</v>
      </c>
      <c r="F882" s="7">
        <v>-6.5922731860803845</v>
      </c>
      <c r="G882" s="7">
        <v>6</v>
      </c>
      <c r="H882" s="7">
        <v>4</v>
      </c>
      <c r="I882" s="7">
        <v>0</v>
      </c>
    </row>
    <row r="883" spans="2:9" x14ac:dyDescent="0.25">
      <c r="B883" s="7">
        <v>0</v>
      </c>
      <c r="C883" s="7">
        <v>0</v>
      </c>
      <c r="D883" s="7">
        <v>0.99104455779917189</v>
      </c>
      <c r="E883" s="7">
        <v>8.9554422008281051E-3</v>
      </c>
      <c r="F883" s="7">
        <v>-3.6033772504653081</v>
      </c>
      <c r="G883" s="7">
        <v>7</v>
      </c>
      <c r="H883" s="7">
        <v>1</v>
      </c>
      <c r="I883" s="7">
        <v>1</v>
      </c>
    </row>
    <row r="884" spans="2:9" x14ac:dyDescent="0.25">
      <c r="B884" s="7">
        <v>0</v>
      </c>
      <c r="C884" s="7">
        <v>0</v>
      </c>
      <c r="D884" s="7">
        <v>0.93041378908288919</v>
      </c>
      <c r="E884" s="7">
        <v>6.9586210917110855E-2</v>
      </c>
      <c r="F884" s="7">
        <v>-3.3740866897806572</v>
      </c>
      <c r="G884" s="7">
        <v>2</v>
      </c>
      <c r="H884" s="7">
        <v>2</v>
      </c>
      <c r="I884" s="7">
        <v>0</v>
      </c>
    </row>
    <row r="885" spans="2:9" x14ac:dyDescent="0.25">
      <c r="B885" s="7">
        <v>0</v>
      </c>
      <c r="C885" s="7">
        <v>0</v>
      </c>
      <c r="D885" s="7">
        <v>0.84419224557516581</v>
      </c>
      <c r="E885" s="7">
        <v>0.15580775442483411</v>
      </c>
      <c r="F885" s="7">
        <v>-6.0542736315960601</v>
      </c>
      <c r="G885" s="7">
        <v>5</v>
      </c>
      <c r="H885" s="7">
        <v>4</v>
      </c>
      <c r="I885" s="7">
        <v>1</v>
      </c>
    </row>
    <row r="886" spans="2:9" x14ac:dyDescent="0.25">
      <c r="B886" s="7">
        <v>0</v>
      </c>
      <c r="C886" s="7">
        <v>0</v>
      </c>
      <c r="D886" s="7">
        <v>0.90716690736744232</v>
      </c>
      <c r="E886" s="7">
        <v>9.2833092632557818E-2</v>
      </c>
      <c r="F886" s="7">
        <v>-3.3438697078257817</v>
      </c>
      <c r="G886" s="7">
        <v>3</v>
      </c>
      <c r="H886" s="7">
        <v>2</v>
      </c>
      <c r="I886" s="7">
        <v>0</v>
      </c>
    </row>
    <row r="887" spans="2:9" x14ac:dyDescent="0.25">
      <c r="B887" s="7">
        <v>0</v>
      </c>
      <c r="C887" s="7">
        <v>0</v>
      </c>
      <c r="D887" s="7">
        <v>0.99043616576952331</v>
      </c>
      <c r="E887" s="7">
        <v>9.5638342304766033E-3</v>
      </c>
      <c r="F887" s="7">
        <v>-3.7791054478488681</v>
      </c>
      <c r="G887" s="7">
        <v>1</v>
      </c>
      <c r="H887" s="7">
        <v>2</v>
      </c>
      <c r="I887" s="7">
        <v>1</v>
      </c>
    </row>
    <row r="888" spans="2:9" x14ac:dyDescent="0.25">
      <c r="B888" s="7">
        <v>0</v>
      </c>
      <c r="C888" s="7">
        <v>0</v>
      </c>
      <c r="D888" s="7">
        <v>0.93041378908288919</v>
      </c>
      <c r="E888" s="7">
        <v>6.9586210917110855E-2</v>
      </c>
      <c r="F888" s="7">
        <v>-3.3740866897806572</v>
      </c>
      <c r="G888" s="7">
        <v>2</v>
      </c>
      <c r="H888" s="7">
        <v>2</v>
      </c>
      <c r="I888" s="7">
        <v>0</v>
      </c>
    </row>
    <row r="889" spans="2:9" x14ac:dyDescent="0.25">
      <c r="B889" s="7">
        <v>0</v>
      </c>
      <c r="C889" s="7">
        <v>0</v>
      </c>
      <c r="D889" s="7">
        <v>0.98063162697034534</v>
      </c>
      <c r="E889" s="7">
        <v>1.9368373029654787E-2</v>
      </c>
      <c r="F889" s="7">
        <v>-3.6816101348371211</v>
      </c>
      <c r="G889" s="7">
        <v>5</v>
      </c>
      <c r="H889" s="7">
        <v>1</v>
      </c>
      <c r="I889" s="7">
        <v>1</v>
      </c>
    </row>
    <row r="890" spans="2:9" x14ac:dyDescent="0.25">
      <c r="B890" s="7">
        <v>0</v>
      </c>
      <c r="C890" s="7">
        <v>0</v>
      </c>
      <c r="D890" s="7">
        <v>0.99763818703425877</v>
      </c>
      <c r="E890" s="7">
        <v>2.3618129657412058E-3</v>
      </c>
      <c r="F890" s="7">
        <v>-3.6568397269057122</v>
      </c>
      <c r="G890" s="7">
        <v>1</v>
      </c>
      <c r="H890" s="7">
        <v>1</v>
      </c>
      <c r="I890" s="7">
        <v>1</v>
      </c>
    </row>
    <row r="891" spans="2:9" x14ac:dyDescent="0.25">
      <c r="B891" s="7">
        <v>0</v>
      </c>
      <c r="C891" s="7">
        <v>0</v>
      </c>
      <c r="D891" s="7">
        <v>0.96445259897175506</v>
      </c>
      <c r="E891" s="7">
        <v>3.5547401028244864E-2</v>
      </c>
      <c r="F891" s="7">
        <v>-3.7056894160123646</v>
      </c>
      <c r="G891" s="7">
        <v>7</v>
      </c>
      <c r="H891" s="7">
        <v>2</v>
      </c>
      <c r="I891" s="7">
        <v>1</v>
      </c>
    </row>
    <row r="892" spans="2:9" x14ac:dyDescent="0.25">
      <c r="B892" s="20">
        <v>0</v>
      </c>
      <c r="C892" s="20">
        <v>1</v>
      </c>
      <c r="D892" s="20">
        <v>0.81429487848107662</v>
      </c>
      <c r="E892" s="20">
        <v>0.18570512151892335</v>
      </c>
      <c r="F892" s="20">
        <v>-3.2487692171021116</v>
      </c>
      <c r="G892" s="20">
        <v>3</v>
      </c>
      <c r="H892" s="20">
        <v>2</v>
      </c>
      <c r="I892" s="20">
        <v>1</v>
      </c>
    </row>
    <row r="893" spans="2:9" x14ac:dyDescent="0.25">
      <c r="B893" s="7">
        <v>0</v>
      </c>
      <c r="C893" s="7">
        <v>0</v>
      </c>
      <c r="D893" s="7">
        <v>0.90940887596887066</v>
      </c>
      <c r="E893" s="7">
        <v>9.0591124031129386E-2</v>
      </c>
      <c r="F893" s="7">
        <v>-4.7600192866521294</v>
      </c>
      <c r="G893" s="7">
        <v>2</v>
      </c>
      <c r="H893" s="7">
        <v>3</v>
      </c>
      <c r="I893" s="7">
        <v>0</v>
      </c>
    </row>
    <row r="894" spans="2:9" x14ac:dyDescent="0.25">
      <c r="B894" s="7">
        <v>0</v>
      </c>
      <c r="C894" s="7">
        <v>0</v>
      </c>
      <c r="D894" s="7">
        <v>0.97552509835125079</v>
      </c>
      <c r="E894" s="7">
        <v>2.4474901648749214E-2</v>
      </c>
      <c r="F894" s="7">
        <v>-3.2870081658337886</v>
      </c>
      <c r="G894" s="7">
        <v>3</v>
      </c>
      <c r="H894" s="7">
        <v>1</v>
      </c>
      <c r="I894" s="7">
        <v>0</v>
      </c>
    </row>
    <row r="895" spans="2:9" x14ac:dyDescent="0.25">
      <c r="B895" s="7">
        <v>0</v>
      </c>
      <c r="C895" s="7">
        <v>0</v>
      </c>
      <c r="D895" s="7">
        <v>0.90716690736744232</v>
      </c>
      <c r="E895" s="7">
        <v>9.2833092632557818E-2</v>
      </c>
      <c r="F895" s="7">
        <v>-3.3438697078257817</v>
      </c>
      <c r="G895" s="7">
        <v>3</v>
      </c>
      <c r="H895" s="7">
        <v>2</v>
      </c>
      <c r="I895" s="7">
        <v>0</v>
      </c>
    </row>
    <row r="896" spans="2:9" x14ac:dyDescent="0.25">
      <c r="B896" s="7">
        <v>0</v>
      </c>
      <c r="C896" s="7">
        <v>0</v>
      </c>
      <c r="D896" s="7">
        <v>0.83149077083876599</v>
      </c>
      <c r="E896" s="7">
        <v>0.16850922916123401</v>
      </c>
      <c r="F896" s="7">
        <v>-3.5126130358926915</v>
      </c>
      <c r="G896" s="7">
        <v>4</v>
      </c>
      <c r="H896" s="7">
        <v>2</v>
      </c>
      <c r="I896" s="7">
        <v>1</v>
      </c>
    </row>
    <row r="897" spans="2:9" x14ac:dyDescent="0.25">
      <c r="B897" s="7">
        <v>0</v>
      </c>
      <c r="C897" s="7">
        <v>0</v>
      </c>
      <c r="D897" s="7">
        <v>0.97552509835125079</v>
      </c>
      <c r="E897" s="7">
        <v>2.4474901648749214E-2</v>
      </c>
      <c r="F897" s="7">
        <v>-3.2870081658337886</v>
      </c>
      <c r="G897" s="7">
        <v>3</v>
      </c>
      <c r="H897" s="7">
        <v>1</v>
      </c>
      <c r="I897" s="7">
        <v>0</v>
      </c>
    </row>
    <row r="898" spans="2:9" x14ac:dyDescent="0.25">
      <c r="B898" s="20">
        <v>0</v>
      </c>
      <c r="C898" s="20">
        <v>1</v>
      </c>
      <c r="D898" s="20">
        <v>0.83149077083876599</v>
      </c>
      <c r="E898" s="20">
        <v>0.16850922916123401</v>
      </c>
      <c r="F898" s="20">
        <v>-3.5126130358926915</v>
      </c>
      <c r="G898" s="20">
        <v>4</v>
      </c>
      <c r="H898" s="20">
        <v>2</v>
      </c>
      <c r="I898" s="20">
        <v>1</v>
      </c>
    </row>
    <row r="899" spans="2:9" x14ac:dyDescent="0.25">
      <c r="B899" s="7">
        <v>0</v>
      </c>
      <c r="C899" s="7">
        <v>0</v>
      </c>
      <c r="D899" s="7">
        <v>0.99121526493405077</v>
      </c>
      <c r="E899" s="7">
        <v>8.7847350659493451E-3</v>
      </c>
      <c r="F899" s="7">
        <v>-3.6794415792864301</v>
      </c>
      <c r="G899" s="7">
        <v>5</v>
      </c>
      <c r="H899" s="7">
        <v>1</v>
      </c>
      <c r="I899" s="7">
        <v>0</v>
      </c>
    </row>
    <row r="900" spans="2:9" x14ac:dyDescent="0.25">
      <c r="B900" s="7">
        <v>0</v>
      </c>
      <c r="C900" s="7">
        <v>0</v>
      </c>
      <c r="D900" s="7">
        <v>0.97552509835125079</v>
      </c>
      <c r="E900" s="7">
        <v>2.4474901648749214E-2</v>
      </c>
      <c r="F900" s="7">
        <v>-3.2870081658337886</v>
      </c>
      <c r="G900" s="7">
        <v>3</v>
      </c>
      <c r="H900" s="7">
        <v>1</v>
      </c>
      <c r="I900" s="7">
        <v>0</v>
      </c>
    </row>
    <row r="901" spans="2:9" x14ac:dyDescent="0.25">
      <c r="B901" s="7">
        <v>0</v>
      </c>
      <c r="C901" s="7">
        <v>0</v>
      </c>
      <c r="D901" s="7">
        <v>0.94704815133680187</v>
      </c>
      <c r="E901" s="7">
        <v>5.295184866319811E-2</v>
      </c>
      <c r="F901" s="7">
        <v>-3.2702856203110362</v>
      </c>
      <c r="G901" s="7">
        <v>3</v>
      </c>
      <c r="H901" s="7">
        <v>1</v>
      </c>
      <c r="I901" s="7">
        <v>1</v>
      </c>
    </row>
    <row r="902" spans="2:9" x14ac:dyDescent="0.25">
      <c r="B902" s="7">
        <v>0</v>
      </c>
      <c r="C902" s="7">
        <v>0</v>
      </c>
      <c r="D902" s="7">
        <v>0.95266593702697866</v>
      </c>
      <c r="E902" s="7">
        <v>4.7334062973021354E-2</v>
      </c>
      <c r="F902" s="7">
        <v>-3.519146164772891</v>
      </c>
      <c r="G902" s="7">
        <v>4</v>
      </c>
      <c r="H902" s="7">
        <v>1</v>
      </c>
      <c r="I902" s="7">
        <v>1</v>
      </c>
    </row>
    <row r="903" spans="2:9" x14ac:dyDescent="0.25">
      <c r="B903" s="7">
        <v>0</v>
      </c>
      <c r="C903" s="7">
        <v>0</v>
      </c>
      <c r="D903" s="7">
        <v>0.81429487848107662</v>
      </c>
      <c r="E903" s="7">
        <v>0.18570512151892335</v>
      </c>
      <c r="F903" s="7">
        <v>-3.2487692171021116</v>
      </c>
      <c r="G903" s="7">
        <v>3</v>
      </c>
      <c r="H903" s="7">
        <v>2</v>
      </c>
      <c r="I903" s="7">
        <v>1</v>
      </c>
    </row>
    <row r="904" spans="2:9" x14ac:dyDescent="0.25">
      <c r="B904" s="7">
        <v>0</v>
      </c>
      <c r="C904" s="7">
        <v>0</v>
      </c>
      <c r="D904" s="7">
        <v>0.90716690736744232</v>
      </c>
      <c r="E904" s="7">
        <v>9.2833092632557818E-2</v>
      </c>
      <c r="F904" s="7">
        <v>-3.3438697078257817</v>
      </c>
      <c r="G904" s="7">
        <v>3</v>
      </c>
      <c r="H904" s="7">
        <v>2</v>
      </c>
      <c r="I904" s="7">
        <v>0</v>
      </c>
    </row>
    <row r="905" spans="2:9" x14ac:dyDescent="0.25">
      <c r="B905" s="7">
        <v>0</v>
      </c>
      <c r="C905" s="7">
        <v>0</v>
      </c>
      <c r="D905" s="7">
        <v>0.99104455779917189</v>
      </c>
      <c r="E905" s="7">
        <v>8.9554422008281051E-3</v>
      </c>
      <c r="F905" s="7">
        <v>-3.6033772504653081</v>
      </c>
      <c r="G905" s="7">
        <v>7</v>
      </c>
      <c r="H905" s="7">
        <v>1</v>
      </c>
      <c r="I905" s="7">
        <v>1</v>
      </c>
    </row>
    <row r="906" spans="2:9" x14ac:dyDescent="0.25">
      <c r="B906" s="7">
        <v>0</v>
      </c>
      <c r="C906" s="7">
        <v>0</v>
      </c>
      <c r="D906" s="7">
        <v>0.58357646584981759</v>
      </c>
      <c r="E906" s="7">
        <v>0.41642353415018224</v>
      </c>
      <c r="F906" s="7">
        <v>-6.526527957246433</v>
      </c>
      <c r="G906" s="7">
        <v>2</v>
      </c>
      <c r="H906" s="7">
        <v>7</v>
      </c>
      <c r="I906" s="7">
        <v>1</v>
      </c>
    </row>
    <row r="907" spans="2:9" x14ac:dyDescent="0.25">
      <c r="B907" s="7">
        <v>0</v>
      </c>
      <c r="C907" s="7">
        <v>0</v>
      </c>
      <c r="D907" s="7">
        <v>0.93041378908288919</v>
      </c>
      <c r="E907" s="7">
        <v>6.9586210917110855E-2</v>
      </c>
      <c r="F907" s="7">
        <v>-3.3740866897806572</v>
      </c>
      <c r="G907" s="7">
        <v>2</v>
      </c>
      <c r="H907" s="7">
        <v>2</v>
      </c>
      <c r="I907" s="7">
        <v>0</v>
      </c>
    </row>
    <row r="908" spans="2:9" x14ac:dyDescent="0.25">
      <c r="B908" s="7">
        <v>0</v>
      </c>
      <c r="C908" s="7">
        <v>0</v>
      </c>
      <c r="D908" s="7">
        <v>0.99596159484230984</v>
      </c>
      <c r="E908" s="7">
        <v>4.0384051576901536E-3</v>
      </c>
      <c r="F908" s="7">
        <v>-3.5954230472947644</v>
      </c>
      <c r="G908" s="7">
        <v>7</v>
      </c>
      <c r="H908" s="7">
        <v>1</v>
      </c>
      <c r="I908" s="7">
        <v>0</v>
      </c>
    </row>
    <row r="909" spans="2:9" x14ac:dyDescent="0.25">
      <c r="B909" s="7">
        <v>0</v>
      </c>
      <c r="C909" s="7">
        <v>0</v>
      </c>
      <c r="D909" s="7">
        <v>0.93041378908288919</v>
      </c>
      <c r="E909" s="7">
        <v>6.9586210917110855E-2</v>
      </c>
      <c r="F909" s="7">
        <v>-3.3740866897806572</v>
      </c>
      <c r="G909" s="7">
        <v>2</v>
      </c>
      <c r="H909" s="7">
        <v>2</v>
      </c>
      <c r="I909" s="7">
        <v>0</v>
      </c>
    </row>
    <row r="910" spans="2:9" x14ac:dyDescent="0.25">
      <c r="B910" s="7">
        <v>0</v>
      </c>
      <c r="C910" s="7">
        <v>0</v>
      </c>
      <c r="D910" s="7">
        <v>0.99596159484230984</v>
      </c>
      <c r="E910" s="7">
        <v>4.0384051576901536E-3</v>
      </c>
      <c r="F910" s="7">
        <v>-3.5954230472947644</v>
      </c>
      <c r="G910" s="7">
        <v>7</v>
      </c>
      <c r="H910" s="7">
        <v>1</v>
      </c>
      <c r="I910" s="7">
        <v>0</v>
      </c>
    </row>
    <row r="911" spans="2:9" x14ac:dyDescent="0.25">
      <c r="B911" s="7">
        <v>0</v>
      </c>
      <c r="C911" s="7">
        <v>0</v>
      </c>
      <c r="D911" s="7">
        <v>0.99121526493405077</v>
      </c>
      <c r="E911" s="7">
        <v>8.7847350659493451E-3</v>
      </c>
      <c r="F911" s="7">
        <v>-3.6794415792864301</v>
      </c>
      <c r="G911" s="7">
        <v>5</v>
      </c>
      <c r="H911" s="7">
        <v>1</v>
      </c>
      <c r="I911" s="7">
        <v>0</v>
      </c>
    </row>
    <row r="912" spans="2:9" x14ac:dyDescent="0.25">
      <c r="B912" s="7">
        <v>0</v>
      </c>
      <c r="C912" s="7">
        <v>0</v>
      </c>
      <c r="D912" s="7">
        <v>0.95266593702697866</v>
      </c>
      <c r="E912" s="7">
        <v>4.7334062973021354E-2</v>
      </c>
      <c r="F912" s="7">
        <v>-3.519146164772891</v>
      </c>
      <c r="G912" s="7">
        <v>4</v>
      </c>
      <c r="H912" s="7">
        <v>1</v>
      </c>
      <c r="I912" s="7">
        <v>1</v>
      </c>
    </row>
    <row r="913" spans="2:9" x14ac:dyDescent="0.25">
      <c r="B913" s="7">
        <v>0</v>
      </c>
      <c r="C913" s="7">
        <v>0</v>
      </c>
      <c r="D913" s="7">
        <v>0.99596159484230984</v>
      </c>
      <c r="E913" s="7">
        <v>4.0384051576901536E-3</v>
      </c>
      <c r="F913" s="7">
        <v>-3.5954230472947644</v>
      </c>
      <c r="G913" s="7">
        <v>7</v>
      </c>
      <c r="H913" s="7">
        <v>1</v>
      </c>
      <c r="I913" s="7">
        <v>0</v>
      </c>
    </row>
    <row r="914" spans="2:9" x14ac:dyDescent="0.25">
      <c r="B914" s="7">
        <v>0</v>
      </c>
      <c r="C914" s="7">
        <v>0</v>
      </c>
      <c r="D914" s="7">
        <v>0.95266593702697866</v>
      </c>
      <c r="E914" s="7">
        <v>4.7334062973021354E-2</v>
      </c>
      <c r="F914" s="7">
        <v>-3.519146164772891</v>
      </c>
      <c r="G914" s="7">
        <v>4</v>
      </c>
      <c r="H914" s="7">
        <v>1</v>
      </c>
      <c r="I914" s="7">
        <v>1</v>
      </c>
    </row>
    <row r="915" spans="2:9" x14ac:dyDescent="0.25">
      <c r="B915" s="7">
        <v>0</v>
      </c>
      <c r="C915" s="7">
        <v>0</v>
      </c>
      <c r="D915" s="7">
        <v>0.99121526493405077</v>
      </c>
      <c r="E915" s="7">
        <v>8.7847350659493451E-3</v>
      </c>
      <c r="F915" s="7">
        <v>-3.6794415792864301</v>
      </c>
      <c r="G915" s="7">
        <v>5</v>
      </c>
      <c r="H915" s="7">
        <v>1</v>
      </c>
      <c r="I915" s="7">
        <v>0</v>
      </c>
    </row>
    <row r="916" spans="2:9" x14ac:dyDescent="0.25">
      <c r="B916" s="7">
        <v>0</v>
      </c>
      <c r="C916" s="7">
        <v>0</v>
      </c>
      <c r="D916" s="7">
        <v>0.89196445720847439</v>
      </c>
      <c r="E916" s="7">
        <v>0.10803554279152555</v>
      </c>
      <c r="F916" s="7">
        <v>-4.9786829344768266</v>
      </c>
      <c r="G916" s="7">
        <v>4</v>
      </c>
      <c r="H916" s="7">
        <v>3</v>
      </c>
      <c r="I916" s="7">
        <v>0</v>
      </c>
    </row>
    <row r="917" spans="2:9" x14ac:dyDescent="0.25">
      <c r="B917" s="7">
        <v>0</v>
      </c>
      <c r="C917" s="7">
        <v>0</v>
      </c>
      <c r="D917" s="7">
        <v>0.9254459221442346</v>
      </c>
      <c r="E917" s="7">
        <v>7.4554077855765483E-2</v>
      </c>
      <c r="F917" s="7">
        <v>-3.753199928701946</v>
      </c>
      <c r="G917" s="7">
        <v>5</v>
      </c>
      <c r="H917" s="7">
        <v>2</v>
      </c>
      <c r="I917" s="7">
        <v>1</v>
      </c>
    </row>
    <row r="918" spans="2:9" x14ac:dyDescent="0.25">
      <c r="B918" s="7">
        <v>0</v>
      </c>
      <c r="C918" s="7">
        <v>0</v>
      </c>
      <c r="D918" s="7">
        <v>0.91664337814490349</v>
      </c>
      <c r="E918" s="7">
        <v>8.3356621855096527E-2</v>
      </c>
      <c r="F918" s="7">
        <v>-3.5972079279072608</v>
      </c>
      <c r="G918" s="7">
        <v>4</v>
      </c>
      <c r="H918" s="7">
        <v>2</v>
      </c>
      <c r="I918" s="7">
        <v>0</v>
      </c>
    </row>
    <row r="919" spans="2:9" x14ac:dyDescent="0.25">
      <c r="B919" s="7">
        <v>0</v>
      </c>
      <c r="C919" s="7">
        <v>0</v>
      </c>
      <c r="D919" s="7">
        <v>0.91664337814490349</v>
      </c>
      <c r="E919" s="7">
        <v>8.3356621855096527E-2</v>
      </c>
      <c r="F919" s="7">
        <v>-3.5972079279072608</v>
      </c>
      <c r="G919" s="7">
        <v>4</v>
      </c>
      <c r="H919" s="7">
        <v>2</v>
      </c>
      <c r="I919" s="7">
        <v>0</v>
      </c>
    </row>
    <row r="920" spans="2:9" x14ac:dyDescent="0.25">
      <c r="B920" s="7">
        <v>0</v>
      </c>
      <c r="C920" s="7">
        <v>0</v>
      </c>
      <c r="D920" s="7">
        <v>0.94704815133680187</v>
      </c>
      <c r="E920" s="7">
        <v>5.295184866319811E-2</v>
      </c>
      <c r="F920" s="7">
        <v>-3.2702856203110362</v>
      </c>
      <c r="G920" s="7">
        <v>3</v>
      </c>
      <c r="H920" s="7">
        <v>1</v>
      </c>
      <c r="I920" s="7">
        <v>1</v>
      </c>
    </row>
    <row r="921" spans="2:9" x14ac:dyDescent="0.25">
      <c r="B921" s="7">
        <v>0</v>
      </c>
      <c r="C921" s="7">
        <v>0</v>
      </c>
      <c r="D921" s="7">
        <v>0.95266593702697866</v>
      </c>
      <c r="E921" s="7">
        <v>4.7334062973021354E-2</v>
      </c>
      <c r="F921" s="7">
        <v>-3.519146164772891</v>
      </c>
      <c r="G921" s="7">
        <v>4</v>
      </c>
      <c r="H921" s="7">
        <v>1</v>
      </c>
      <c r="I921" s="7">
        <v>1</v>
      </c>
    </row>
    <row r="922" spans="2:9" x14ac:dyDescent="0.25">
      <c r="B922" s="7">
        <v>0</v>
      </c>
      <c r="C922" s="7">
        <v>0</v>
      </c>
      <c r="D922" s="7">
        <v>0.98544402183130952</v>
      </c>
      <c r="E922" s="7">
        <v>1.4555978168690446E-2</v>
      </c>
      <c r="F922" s="7">
        <v>-4.1844277955827698</v>
      </c>
      <c r="G922" s="7">
        <v>6</v>
      </c>
      <c r="H922" s="7">
        <v>1</v>
      </c>
      <c r="I922" s="7">
        <v>0</v>
      </c>
    </row>
    <row r="923" spans="2:9" x14ac:dyDescent="0.25">
      <c r="B923" s="7">
        <v>0</v>
      </c>
      <c r="C923" s="7">
        <v>0</v>
      </c>
      <c r="D923" s="7">
        <v>0.95266593702697866</v>
      </c>
      <c r="E923" s="7">
        <v>4.7334062973021354E-2</v>
      </c>
      <c r="F923" s="7">
        <v>-3.519146164772891</v>
      </c>
      <c r="G923" s="7">
        <v>4</v>
      </c>
      <c r="H923" s="7">
        <v>1</v>
      </c>
      <c r="I923" s="7">
        <v>1</v>
      </c>
    </row>
    <row r="924" spans="2:9" x14ac:dyDescent="0.25">
      <c r="B924" s="20">
        <v>0</v>
      </c>
      <c r="C924" s="20">
        <v>1</v>
      </c>
      <c r="D924" s="20">
        <v>0.96511235350766766</v>
      </c>
      <c r="E924" s="20">
        <v>3.4887646492332343E-2</v>
      </c>
      <c r="F924" s="20">
        <v>-3.7822653475891794</v>
      </c>
      <c r="G924" s="20">
        <v>5</v>
      </c>
      <c r="H924" s="20">
        <v>2</v>
      </c>
      <c r="I924" s="20">
        <v>0</v>
      </c>
    </row>
    <row r="925" spans="2:9" x14ac:dyDescent="0.25">
      <c r="B925" s="20">
        <v>0</v>
      </c>
      <c r="C925" s="20">
        <v>1</v>
      </c>
      <c r="D925" s="20">
        <v>0.72366378643060991</v>
      </c>
      <c r="E925" s="20">
        <v>0.27633621356938998</v>
      </c>
      <c r="F925" s="20">
        <v>-5.5286567285310744</v>
      </c>
      <c r="G925" s="20">
        <v>2</v>
      </c>
      <c r="H925" s="20">
        <v>4</v>
      </c>
      <c r="I925" s="20">
        <v>1</v>
      </c>
    </row>
    <row r="926" spans="2:9" x14ac:dyDescent="0.25">
      <c r="B926" s="7">
        <v>0</v>
      </c>
      <c r="C926" s="7">
        <v>0</v>
      </c>
      <c r="D926" s="7">
        <v>0.88004948390873894</v>
      </c>
      <c r="E926" s="7">
        <v>0.1199505160912612</v>
      </c>
      <c r="F926" s="7">
        <v>-4.7222886078649324</v>
      </c>
      <c r="G926" s="7">
        <v>3</v>
      </c>
      <c r="H926" s="7">
        <v>3</v>
      </c>
      <c r="I926" s="7">
        <v>0</v>
      </c>
    </row>
    <row r="927" spans="2:9" x14ac:dyDescent="0.25">
      <c r="B927" s="7">
        <v>0</v>
      </c>
      <c r="C927" s="7">
        <v>0</v>
      </c>
      <c r="D927" s="7">
        <v>0.90716690736744232</v>
      </c>
      <c r="E927" s="7">
        <v>9.2833092632557818E-2</v>
      </c>
      <c r="F927" s="7">
        <v>-3.3438697078257817</v>
      </c>
      <c r="G927" s="7">
        <v>3</v>
      </c>
      <c r="H927" s="7">
        <v>2</v>
      </c>
      <c r="I927" s="7">
        <v>0</v>
      </c>
    </row>
    <row r="928" spans="2:9" x14ac:dyDescent="0.25">
      <c r="B928" s="7">
        <v>0</v>
      </c>
      <c r="C928" s="7">
        <v>0</v>
      </c>
      <c r="D928" s="7">
        <v>0.99043616576952331</v>
      </c>
      <c r="E928" s="7">
        <v>9.5638342304766033E-3</v>
      </c>
      <c r="F928" s="7">
        <v>-3.7791054478488681</v>
      </c>
      <c r="G928" s="7">
        <v>1</v>
      </c>
      <c r="H928" s="7">
        <v>2</v>
      </c>
      <c r="I928" s="7">
        <v>1</v>
      </c>
    </row>
    <row r="929" spans="2:9" x14ac:dyDescent="0.25">
      <c r="B929" s="7">
        <v>0</v>
      </c>
      <c r="C929" s="7">
        <v>0</v>
      </c>
      <c r="D929" s="7">
        <v>0.99043616576952331</v>
      </c>
      <c r="E929" s="7">
        <v>9.5638342304766033E-3</v>
      </c>
      <c r="F929" s="7">
        <v>-3.7791054478488681</v>
      </c>
      <c r="G929" s="7">
        <v>1</v>
      </c>
      <c r="H929" s="7">
        <v>2</v>
      </c>
      <c r="I929" s="7">
        <v>1</v>
      </c>
    </row>
    <row r="930" spans="2:9" x14ac:dyDescent="0.25">
      <c r="B930" s="7">
        <v>0</v>
      </c>
      <c r="C930" s="7">
        <v>0</v>
      </c>
      <c r="D930" s="7">
        <v>0.99426201711093243</v>
      </c>
      <c r="E930" s="7">
        <v>5.7379828890674941E-3</v>
      </c>
      <c r="F930" s="7">
        <v>-5.178824613018719</v>
      </c>
      <c r="G930" s="7">
        <v>1</v>
      </c>
      <c r="H930" s="7">
        <v>3</v>
      </c>
      <c r="I930" s="7">
        <v>0</v>
      </c>
    </row>
    <row r="931" spans="2:9" x14ac:dyDescent="0.25">
      <c r="B931" s="7">
        <v>0</v>
      </c>
      <c r="C931" s="7">
        <v>0</v>
      </c>
      <c r="D931" s="7">
        <v>0.90940887596887066</v>
      </c>
      <c r="E931" s="7">
        <v>9.0591124031129386E-2</v>
      </c>
      <c r="F931" s="7">
        <v>-4.7600192866521294</v>
      </c>
      <c r="G931" s="7">
        <v>2</v>
      </c>
      <c r="H931" s="7">
        <v>3</v>
      </c>
      <c r="I931" s="7">
        <v>0</v>
      </c>
    </row>
    <row r="932" spans="2:9" x14ac:dyDescent="0.25">
      <c r="B932" s="7">
        <v>0</v>
      </c>
      <c r="C932" s="7">
        <v>0</v>
      </c>
      <c r="D932" s="7">
        <v>0.90940887596887066</v>
      </c>
      <c r="E932" s="7">
        <v>9.0591124031129386E-2</v>
      </c>
      <c r="F932" s="7">
        <v>-4.7600192866521294</v>
      </c>
      <c r="G932" s="7">
        <v>2</v>
      </c>
      <c r="H932" s="7">
        <v>3</v>
      </c>
      <c r="I932" s="7">
        <v>0</v>
      </c>
    </row>
    <row r="933" spans="2:9" x14ac:dyDescent="0.25">
      <c r="B933" s="7">
        <v>0</v>
      </c>
      <c r="C933" s="7">
        <v>0</v>
      </c>
      <c r="D933" s="7">
        <v>0.96511235350766766</v>
      </c>
      <c r="E933" s="7">
        <v>3.4887646492332343E-2</v>
      </c>
      <c r="F933" s="7">
        <v>-3.7822653475891794</v>
      </c>
      <c r="G933" s="7">
        <v>5</v>
      </c>
      <c r="H933" s="7">
        <v>2</v>
      </c>
      <c r="I933" s="7">
        <v>0</v>
      </c>
    </row>
    <row r="934" spans="2:9" x14ac:dyDescent="0.25">
      <c r="B934" s="7">
        <v>0</v>
      </c>
      <c r="C934" s="7">
        <v>0</v>
      </c>
      <c r="D934" s="7">
        <v>0.90716690736744232</v>
      </c>
      <c r="E934" s="7">
        <v>9.2833092632557818E-2</v>
      </c>
      <c r="F934" s="7">
        <v>-3.3438697078257817</v>
      </c>
      <c r="G934" s="7">
        <v>3</v>
      </c>
      <c r="H934" s="7">
        <v>2</v>
      </c>
      <c r="I934" s="7">
        <v>0</v>
      </c>
    </row>
    <row r="935" spans="2:9" x14ac:dyDescent="0.25">
      <c r="B935" s="7">
        <v>0</v>
      </c>
      <c r="C935" s="7">
        <v>0</v>
      </c>
      <c r="D935" s="7">
        <v>0.83149077083876599</v>
      </c>
      <c r="E935" s="7">
        <v>0.16850922916123401</v>
      </c>
      <c r="F935" s="7">
        <v>-3.5126130358926915</v>
      </c>
      <c r="G935" s="7">
        <v>4</v>
      </c>
      <c r="H935" s="7">
        <v>2</v>
      </c>
      <c r="I935" s="7">
        <v>1</v>
      </c>
    </row>
    <row r="936" spans="2:9" x14ac:dyDescent="0.25">
      <c r="B936" s="20">
        <v>0</v>
      </c>
      <c r="C936" s="20">
        <v>1</v>
      </c>
      <c r="D936" s="20">
        <v>0.53544048993093807</v>
      </c>
      <c r="E936" s="20">
        <v>0.46455951006906199</v>
      </c>
      <c r="F936" s="20">
        <v>-6.6784743848398671</v>
      </c>
      <c r="G936" s="20">
        <v>4</v>
      </c>
      <c r="H936" s="20">
        <v>7</v>
      </c>
      <c r="I936" s="20">
        <v>1</v>
      </c>
    </row>
    <row r="937" spans="2:9" x14ac:dyDescent="0.25">
      <c r="B937" s="7">
        <v>0</v>
      </c>
      <c r="C937" s="7">
        <v>0</v>
      </c>
      <c r="D937" s="7">
        <v>0.91664337814490349</v>
      </c>
      <c r="E937" s="7">
        <v>8.3356621855096527E-2</v>
      </c>
      <c r="F937" s="7">
        <v>-3.5972079279072608</v>
      </c>
      <c r="G937" s="7">
        <v>4</v>
      </c>
      <c r="H937" s="7">
        <v>2</v>
      </c>
      <c r="I937" s="7">
        <v>0</v>
      </c>
    </row>
    <row r="938" spans="2:9" x14ac:dyDescent="0.25">
      <c r="B938" s="20">
        <v>0</v>
      </c>
      <c r="C938" s="20">
        <v>1</v>
      </c>
      <c r="D938" s="20">
        <v>0.81429487848107662</v>
      </c>
      <c r="E938" s="20">
        <v>0.18570512151892335</v>
      </c>
      <c r="F938" s="20">
        <v>-3.2487692171021116</v>
      </c>
      <c r="G938" s="20">
        <v>3</v>
      </c>
      <c r="H938" s="20">
        <v>2</v>
      </c>
      <c r="I938" s="20">
        <v>1</v>
      </c>
    </row>
    <row r="939" spans="2:9" x14ac:dyDescent="0.25">
      <c r="B939" s="7">
        <v>0</v>
      </c>
      <c r="C939" s="7">
        <v>0</v>
      </c>
      <c r="D939" s="7">
        <v>0.99568578980917943</v>
      </c>
      <c r="E939" s="7">
        <v>4.314210190820511E-3</v>
      </c>
      <c r="F939" s="7">
        <v>-3.7714883611567553</v>
      </c>
      <c r="G939" s="7">
        <v>1</v>
      </c>
      <c r="H939" s="7">
        <v>2</v>
      </c>
      <c r="I939" s="7">
        <v>0</v>
      </c>
    </row>
    <row r="940" spans="2:9" x14ac:dyDescent="0.25">
      <c r="B940" s="7">
        <v>0</v>
      </c>
      <c r="C940" s="7">
        <v>0</v>
      </c>
      <c r="D940" s="7">
        <v>0.97552509835125079</v>
      </c>
      <c r="E940" s="7">
        <v>2.4474901648749214E-2</v>
      </c>
      <c r="F940" s="7">
        <v>-3.2870081658337886</v>
      </c>
      <c r="G940" s="7">
        <v>3</v>
      </c>
      <c r="H940" s="7">
        <v>1</v>
      </c>
      <c r="I940" s="7">
        <v>0</v>
      </c>
    </row>
    <row r="941" spans="2:9" x14ac:dyDescent="0.25">
      <c r="B941" s="7">
        <v>0</v>
      </c>
      <c r="C941" s="7">
        <v>0</v>
      </c>
      <c r="D941" s="7">
        <v>0.90716690736744232</v>
      </c>
      <c r="E941" s="7">
        <v>9.2833092632557818E-2</v>
      </c>
      <c r="F941" s="7">
        <v>-3.3438697078257817</v>
      </c>
      <c r="G941" s="7">
        <v>3</v>
      </c>
      <c r="H941" s="7">
        <v>2</v>
      </c>
      <c r="I941" s="7">
        <v>0</v>
      </c>
    </row>
    <row r="942" spans="2:9" x14ac:dyDescent="0.25">
      <c r="B942" s="7">
        <v>0</v>
      </c>
      <c r="C942" s="7">
        <v>0</v>
      </c>
      <c r="D942" s="7">
        <v>0.99017083838254638</v>
      </c>
      <c r="E942" s="7">
        <v>9.8291616174535339E-3</v>
      </c>
      <c r="F942" s="7">
        <v>-6.1589032721493444</v>
      </c>
      <c r="G942" s="7">
        <v>1</v>
      </c>
      <c r="H942" s="7">
        <v>4</v>
      </c>
      <c r="I942" s="7">
        <v>0</v>
      </c>
    </row>
    <row r="943" spans="2:9" x14ac:dyDescent="0.25">
      <c r="B943" s="20">
        <v>0</v>
      </c>
      <c r="C943" s="20">
        <v>1</v>
      </c>
      <c r="D943" s="20">
        <v>0.99104455779917189</v>
      </c>
      <c r="E943" s="20">
        <v>8.9554422008281051E-3</v>
      </c>
      <c r="F943" s="20">
        <v>-3.6033772504653081</v>
      </c>
      <c r="G943" s="20">
        <v>7</v>
      </c>
      <c r="H943" s="20">
        <v>1</v>
      </c>
      <c r="I943" s="20">
        <v>1</v>
      </c>
    </row>
    <row r="944" spans="2:9" x14ac:dyDescent="0.25">
      <c r="B944" s="20">
        <v>0</v>
      </c>
      <c r="C944" s="20">
        <v>1</v>
      </c>
      <c r="D944" s="20">
        <v>0.83149077083876599</v>
      </c>
      <c r="E944" s="20">
        <v>0.16850922916123401</v>
      </c>
      <c r="F944" s="20">
        <v>-3.5126130358926915</v>
      </c>
      <c r="G944" s="20">
        <v>4</v>
      </c>
      <c r="H944" s="20">
        <v>2</v>
      </c>
      <c r="I944" s="20">
        <v>1</v>
      </c>
    </row>
    <row r="945" spans="2:9" x14ac:dyDescent="0.25">
      <c r="B945" s="7">
        <v>0</v>
      </c>
      <c r="C945" s="7">
        <v>0</v>
      </c>
      <c r="D945" s="7">
        <v>0.96074034088368787</v>
      </c>
      <c r="E945" s="7">
        <v>3.925965911631206E-2</v>
      </c>
      <c r="F945" s="7">
        <v>-3.2895538727048206</v>
      </c>
      <c r="G945" s="7">
        <v>2</v>
      </c>
      <c r="H945" s="7">
        <v>1</v>
      </c>
      <c r="I945" s="7">
        <v>1</v>
      </c>
    </row>
    <row r="946" spans="2:9" x14ac:dyDescent="0.25">
      <c r="B946" s="7">
        <v>0</v>
      </c>
      <c r="C946" s="7">
        <v>0</v>
      </c>
      <c r="D946" s="7">
        <v>0.98544402183130952</v>
      </c>
      <c r="E946" s="7">
        <v>1.4555978168690446E-2</v>
      </c>
      <c r="F946" s="7">
        <v>-4.1844277955827698</v>
      </c>
      <c r="G946" s="7">
        <v>6</v>
      </c>
      <c r="H946" s="7">
        <v>1</v>
      </c>
      <c r="I946" s="7">
        <v>0</v>
      </c>
    </row>
    <row r="947" spans="2:9" x14ac:dyDescent="0.25">
      <c r="B947" s="7">
        <v>0</v>
      </c>
      <c r="C947" s="7">
        <v>0</v>
      </c>
      <c r="D947" s="7">
        <v>0.99104455779917189</v>
      </c>
      <c r="E947" s="7">
        <v>8.9554422008281051E-3</v>
      </c>
      <c r="F947" s="7">
        <v>-3.6033772504653081</v>
      </c>
      <c r="G947" s="7">
        <v>7</v>
      </c>
      <c r="H947" s="7">
        <v>1</v>
      </c>
      <c r="I947" s="7">
        <v>1</v>
      </c>
    </row>
    <row r="948" spans="2:9" x14ac:dyDescent="0.25">
      <c r="B948" s="7">
        <v>0</v>
      </c>
      <c r="C948" s="7">
        <v>0</v>
      </c>
      <c r="D948" s="7">
        <v>0.90716690736744232</v>
      </c>
      <c r="E948" s="7">
        <v>9.2833092632557818E-2</v>
      </c>
      <c r="F948" s="7">
        <v>-3.3438697078257817</v>
      </c>
      <c r="G948" s="7">
        <v>3</v>
      </c>
      <c r="H948" s="7">
        <v>2</v>
      </c>
      <c r="I948" s="7">
        <v>0</v>
      </c>
    </row>
    <row r="949" spans="2:9" x14ac:dyDescent="0.25">
      <c r="B949" s="7">
        <v>0</v>
      </c>
      <c r="C949" s="7">
        <v>0</v>
      </c>
      <c r="D949" s="7">
        <v>0.96813088028311112</v>
      </c>
      <c r="E949" s="7">
        <v>3.1869119716889015E-2</v>
      </c>
      <c r="F949" s="7">
        <v>-4.1796061622748875</v>
      </c>
      <c r="G949" s="7">
        <v>6</v>
      </c>
      <c r="H949" s="7">
        <v>1</v>
      </c>
      <c r="I949" s="7">
        <v>1</v>
      </c>
    </row>
    <row r="950" spans="2:9" x14ac:dyDescent="0.25">
      <c r="B950" s="20">
        <v>0</v>
      </c>
      <c r="C950" s="20">
        <v>1</v>
      </c>
      <c r="D950" s="20">
        <v>0.83149077083876599</v>
      </c>
      <c r="E950" s="20">
        <v>0.16850922916123401</v>
      </c>
      <c r="F950" s="20">
        <v>-3.5126130358926915</v>
      </c>
      <c r="G950" s="20">
        <v>4</v>
      </c>
      <c r="H950" s="20">
        <v>2</v>
      </c>
      <c r="I950" s="20">
        <v>1</v>
      </c>
    </row>
    <row r="951" spans="2:9" x14ac:dyDescent="0.25">
      <c r="B951" s="20">
        <v>0</v>
      </c>
      <c r="C951" s="20">
        <v>1</v>
      </c>
      <c r="D951" s="20">
        <v>0.85713584784335484</v>
      </c>
      <c r="E951" s="20">
        <v>0.14286415215664516</v>
      </c>
      <c r="F951" s="20">
        <v>-3.3049570945308919</v>
      </c>
      <c r="G951" s="20">
        <v>2</v>
      </c>
      <c r="H951" s="20">
        <v>2</v>
      </c>
      <c r="I951" s="20">
        <v>1</v>
      </c>
    </row>
    <row r="952" spans="2:9" x14ac:dyDescent="0.25">
      <c r="B952" s="7">
        <v>0</v>
      </c>
      <c r="C952" s="7">
        <v>0</v>
      </c>
      <c r="D952" s="7">
        <v>0.99121526493405077</v>
      </c>
      <c r="E952" s="7">
        <v>8.7847350659493451E-3</v>
      </c>
      <c r="F952" s="7">
        <v>-3.6794415792864301</v>
      </c>
      <c r="G952" s="7">
        <v>5</v>
      </c>
      <c r="H952" s="7">
        <v>1</v>
      </c>
      <c r="I952" s="7">
        <v>0</v>
      </c>
    </row>
    <row r="953" spans="2:9" x14ac:dyDescent="0.25">
      <c r="B953" s="20">
        <v>0</v>
      </c>
      <c r="C953" s="20">
        <v>1</v>
      </c>
      <c r="D953" s="20">
        <v>0.81429487848107662</v>
      </c>
      <c r="E953" s="20">
        <v>0.18570512151892335</v>
      </c>
      <c r="F953" s="20">
        <v>-3.2487692171021116</v>
      </c>
      <c r="G953" s="20">
        <v>3</v>
      </c>
      <c r="H953" s="20">
        <v>2</v>
      </c>
      <c r="I953" s="20">
        <v>1</v>
      </c>
    </row>
    <row r="954" spans="2:9" x14ac:dyDescent="0.25">
      <c r="B954" s="7">
        <v>0</v>
      </c>
      <c r="C954" s="7">
        <v>0</v>
      </c>
      <c r="D954" s="7">
        <v>0.90716690736744232</v>
      </c>
      <c r="E954" s="7">
        <v>9.2833092632557818E-2</v>
      </c>
      <c r="F954" s="7">
        <v>-3.3438697078257817</v>
      </c>
      <c r="G954" s="7">
        <v>3</v>
      </c>
      <c r="H954" s="7">
        <v>2</v>
      </c>
      <c r="I954" s="7">
        <v>0</v>
      </c>
    </row>
    <row r="955" spans="2:9" x14ac:dyDescent="0.25">
      <c r="B955" s="7">
        <v>0</v>
      </c>
      <c r="C955" s="7">
        <v>0</v>
      </c>
      <c r="D955" s="7">
        <v>0.74482395787474942</v>
      </c>
      <c r="E955" s="7">
        <v>0.25517604212525058</v>
      </c>
      <c r="F955" s="7">
        <v>-7.0909392983121338</v>
      </c>
      <c r="G955" s="7">
        <v>4</v>
      </c>
      <c r="H955" s="7">
        <v>8</v>
      </c>
      <c r="I955" s="7">
        <v>0</v>
      </c>
    </row>
    <row r="956" spans="2:9" x14ac:dyDescent="0.25">
      <c r="B956" s="7">
        <v>0</v>
      </c>
      <c r="C956" s="7">
        <v>0</v>
      </c>
      <c r="D956" s="7">
        <v>0.76701603584963107</v>
      </c>
      <c r="E956" s="7">
        <v>0.23298396415036907</v>
      </c>
      <c r="F956" s="7">
        <v>-4.5977215834792613</v>
      </c>
      <c r="G956" s="7">
        <v>3</v>
      </c>
      <c r="H956" s="7">
        <v>3</v>
      </c>
      <c r="I956" s="7">
        <v>1</v>
      </c>
    </row>
    <row r="957" spans="2:9" x14ac:dyDescent="0.25">
      <c r="B957" s="7">
        <v>0</v>
      </c>
      <c r="C957" s="7">
        <v>0</v>
      </c>
      <c r="D957" s="7">
        <v>0.98544402183130952</v>
      </c>
      <c r="E957" s="7">
        <v>1.4555978168690446E-2</v>
      </c>
      <c r="F957" s="7">
        <v>-4.1844277955827698</v>
      </c>
      <c r="G957" s="7">
        <v>6</v>
      </c>
      <c r="H957" s="7">
        <v>1</v>
      </c>
      <c r="I957" s="7">
        <v>0</v>
      </c>
    </row>
    <row r="958" spans="2:9" x14ac:dyDescent="0.25">
      <c r="B958" s="7">
        <v>0</v>
      </c>
      <c r="C958" s="7">
        <v>0</v>
      </c>
      <c r="D958" s="7">
        <v>0.99104455779917189</v>
      </c>
      <c r="E958" s="7">
        <v>8.9554422008281051E-3</v>
      </c>
      <c r="F958" s="7">
        <v>-3.6033772504653081</v>
      </c>
      <c r="G958" s="7">
        <v>7</v>
      </c>
      <c r="H958" s="7">
        <v>1</v>
      </c>
      <c r="I958" s="7">
        <v>1</v>
      </c>
    </row>
    <row r="959" spans="2:9" x14ac:dyDescent="0.25">
      <c r="B959" s="7">
        <v>0</v>
      </c>
      <c r="C959" s="7">
        <v>0</v>
      </c>
      <c r="D959" s="7">
        <v>0.99121526493405077</v>
      </c>
      <c r="E959" s="7">
        <v>8.7847350659493451E-3</v>
      </c>
      <c r="F959" s="7">
        <v>-3.6794415792864301</v>
      </c>
      <c r="G959" s="7">
        <v>5</v>
      </c>
      <c r="H959" s="7">
        <v>1</v>
      </c>
      <c r="I959" s="7">
        <v>0</v>
      </c>
    </row>
    <row r="960" spans="2:9" x14ac:dyDescent="0.25">
      <c r="B960" s="7">
        <v>0</v>
      </c>
      <c r="C960" s="7">
        <v>0</v>
      </c>
      <c r="D960" s="7">
        <v>0.98199377494684714</v>
      </c>
      <c r="E960" s="7">
        <v>1.8006225053153007E-2</v>
      </c>
      <c r="F960" s="7">
        <v>-3.2985312613758944</v>
      </c>
      <c r="G960" s="7">
        <v>2</v>
      </c>
      <c r="H960" s="7">
        <v>1</v>
      </c>
      <c r="I960" s="7">
        <v>0</v>
      </c>
    </row>
    <row r="961" spans="2:9" x14ac:dyDescent="0.25">
      <c r="B961" s="7">
        <v>0</v>
      </c>
      <c r="C961" s="7">
        <v>0</v>
      </c>
      <c r="D961" s="7">
        <v>0.83149077083876599</v>
      </c>
      <c r="E961" s="7">
        <v>0.16850922916123401</v>
      </c>
      <c r="F961" s="7">
        <v>-3.5126130358926915</v>
      </c>
      <c r="G961" s="7">
        <v>4</v>
      </c>
      <c r="H961" s="7">
        <v>2</v>
      </c>
      <c r="I961" s="7">
        <v>1</v>
      </c>
    </row>
    <row r="962" spans="2:9" x14ac:dyDescent="0.25">
      <c r="B962" s="7">
        <v>0</v>
      </c>
      <c r="C962" s="7">
        <v>0</v>
      </c>
      <c r="D962" s="7">
        <v>0.81429487848107662</v>
      </c>
      <c r="E962" s="7">
        <v>0.18570512151892335</v>
      </c>
      <c r="F962" s="7">
        <v>-3.2487692171021116</v>
      </c>
      <c r="G962" s="7">
        <v>3</v>
      </c>
      <c r="H962" s="7">
        <v>2</v>
      </c>
      <c r="I962" s="7">
        <v>1</v>
      </c>
    </row>
    <row r="963" spans="2:9" x14ac:dyDescent="0.25">
      <c r="B963" s="7">
        <v>0</v>
      </c>
      <c r="C963" s="7">
        <v>0</v>
      </c>
      <c r="D963" s="7">
        <v>0.81429487848107662</v>
      </c>
      <c r="E963" s="7">
        <v>0.18570512151892335</v>
      </c>
      <c r="F963" s="7">
        <v>-3.2487692171021116</v>
      </c>
      <c r="G963" s="7">
        <v>3</v>
      </c>
      <c r="H963" s="7">
        <v>2</v>
      </c>
      <c r="I963" s="7">
        <v>1</v>
      </c>
    </row>
    <row r="964" spans="2:9" x14ac:dyDescent="0.25">
      <c r="B964" s="7">
        <v>0</v>
      </c>
      <c r="C964" s="7">
        <v>0</v>
      </c>
      <c r="D964" s="7">
        <v>0.99596159484230984</v>
      </c>
      <c r="E964" s="7">
        <v>4.0384051576901536E-3</v>
      </c>
      <c r="F964" s="7">
        <v>-3.5954230472947644</v>
      </c>
      <c r="G964" s="7">
        <v>7</v>
      </c>
      <c r="H964" s="7">
        <v>1</v>
      </c>
      <c r="I964" s="7">
        <v>0</v>
      </c>
    </row>
    <row r="965" spans="2:9" x14ac:dyDescent="0.25">
      <c r="B965" s="7">
        <v>0</v>
      </c>
      <c r="C965" s="7">
        <v>0</v>
      </c>
      <c r="D965" s="7">
        <v>0.99043616576952331</v>
      </c>
      <c r="E965" s="7">
        <v>9.5638342304766033E-3</v>
      </c>
      <c r="F965" s="7">
        <v>-3.7791054478488681</v>
      </c>
      <c r="G965" s="7">
        <v>1</v>
      </c>
      <c r="H965" s="7">
        <v>2</v>
      </c>
      <c r="I965" s="7">
        <v>1</v>
      </c>
    </row>
    <row r="966" spans="2:9" x14ac:dyDescent="0.25">
      <c r="B966" s="7">
        <v>0</v>
      </c>
      <c r="C966" s="7">
        <v>0</v>
      </c>
      <c r="D966" s="7">
        <v>0.94704815133680187</v>
      </c>
      <c r="E966" s="7">
        <v>5.295184866319811E-2</v>
      </c>
      <c r="F966" s="7">
        <v>-3.2702856203110362</v>
      </c>
      <c r="G966" s="7">
        <v>3</v>
      </c>
      <c r="H966" s="7">
        <v>1</v>
      </c>
      <c r="I966" s="7">
        <v>1</v>
      </c>
    </row>
    <row r="967" spans="2:9" x14ac:dyDescent="0.25">
      <c r="B967" s="7">
        <v>0</v>
      </c>
      <c r="C967" s="7">
        <v>0</v>
      </c>
      <c r="D967" s="7">
        <v>0.99104455779917189</v>
      </c>
      <c r="E967" s="7">
        <v>8.9554422008281051E-3</v>
      </c>
      <c r="F967" s="7">
        <v>-3.6033772504653081</v>
      </c>
      <c r="G967" s="7">
        <v>7</v>
      </c>
      <c r="H967" s="7">
        <v>1</v>
      </c>
      <c r="I967" s="7">
        <v>1</v>
      </c>
    </row>
    <row r="968" spans="2:9" x14ac:dyDescent="0.25">
      <c r="B968" s="7">
        <v>0</v>
      </c>
      <c r="C968" s="7">
        <v>0</v>
      </c>
      <c r="D968" s="7">
        <v>0.98063162697034534</v>
      </c>
      <c r="E968" s="7">
        <v>1.9368373029654787E-2</v>
      </c>
      <c r="F968" s="7">
        <v>-3.6816101348371211</v>
      </c>
      <c r="G968" s="7">
        <v>5</v>
      </c>
      <c r="H968" s="7">
        <v>1</v>
      </c>
      <c r="I968" s="7">
        <v>1</v>
      </c>
    </row>
    <row r="969" spans="2:9" x14ac:dyDescent="0.25">
      <c r="B969" s="7">
        <v>0</v>
      </c>
      <c r="C969" s="7">
        <v>0</v>
      </c>
      <c r="D969" s="7">
        <v>0.99596159484230984</v>
      </c>
      <c r="E969" s="7">
        <v>4.0384051576901536E-3</v>
      </c>
      <c r="F969" s="7">
        <v>-3.5954230472947644</v>
      </c>
      <c r="G969" s="7">
        <v>7</v>
      </c>
      <c r="H969" s="7">
        <v>1</v>
      </c>
      <c r="I969" s="7">
        <v>0</v>
      </c>
    </row>
    <row r="970" spans="2:9" x14ac:dyDescent="0.25">
      <c r="B970" s="7">
        <v>0</v>
      </c>
      <c r="C970" s="7">
        <v>0</v>
      </c>
      <c r="D970" s="7">
        <v>0.98899253929077136</v>
      </c>
      <c r="E970" s="7">
        <v>1.1007460709228664E-2</v>
      </c>
      <c r="F970" s="7">
        <v>-6.6775880270757435</v>
      </c>
      <c r="G970" s="7">
        <v>1</v>
      </c>
      <c r="H970" s="7">
        <v>5</v>
      </c>
      <c r="I970" s="7">
        <v>0</v>
      </c>
    </row>
    <row r="971" spans="2:9" x14ac:dyDescent="0.25">
      <c r="B971" s="7">
        <v>0</v>
      </c>
      <c r="C971" s="7">
        <v>0</v>
      </c>
      <c r="D971" s="7">
        <v>0.97819127021825214</v>
      </c>
      <c r="E971" s="7">
        <v>2.1808729781747863E-2</v>
      </c>
      <c r="F971" s="7">
        <v>-3.5326836797407237</v>
      </c>
      <c r="G971" s="7">
        <v>4</v>
      </c>
      <c r="H971" s="7">
        <v>1</v>
      </c>
      <c r="I971" s="7">
        <v>0</v>
      </c>
    </row>
    <row r="972" spans="2:9" x14ac:dyDescent="0.25">
      <c r="B972" s="7">
        <v>0</v>
      </c>
      <c r="C972" s="7">
        <v>0</v>
      </c>
      <c r="D972" s="7">
        <v>0.81429487848107662</v>
      </c>
      <c r="E972" s="7">
        <v>0.18570512151892335</v>
      </c>
      <c r="F972" s="7">
        <v>-3.2487692171021116</v>
      </c>
      <c r="G972" s="7">
        <v>3</v>
      </c>
      <c r="H972" s="7">
        <v>2</v>
      </c>
      <c r="I972" s="7">
        <v>1</v>
      </c>
    </row>
    <row r="973" spans="2:9" x14ac:dyDescent="0.25">
      <c r="B973" s="7">
        <v>0</v>
      </c>
      <c r="C973" s="7">
        <v>0</v>
      </c>
      <c r="D973" s="7">
        <v>0.98544402183130952</v>
      </c>
      <c r="E973" s="7">
        <v>1.4555978168690446E-2</v>
      </c>
      <c r="F973" s="7">
        <v>-4.1844277955827698</v>
      </c>
      <c r="G973" s="7">
        <v>6</v>
      </c>
      <c r="H973" s="7">
        <v>1</v>
      </c>
      <c r="I973" s="7">
        <v>0</v>
      </c>
    </row>
    <row r="974" spans="2:9" x14ac:dyDescent="0.25">
      <c r="B974" s="7">
        <v>0</v>
      </c>
      <c r="C974" s="7">
        <v>0</v>
      </c>
      <c r="D974" s="7">
        <v>0.90716690736744232</v>
      </c>
      <c r="E974" s="7">
        <v>9.2833092632557818E-2</v>
      </c>
      <c r="F974" s="7">
        <v>-3.3438697078257817</v>
      </c>
      <c r="G974" s="7">
        <v>3</v>
      </c>
      <c r="H974" s="7">
        <v>2</v>
      </c>
      <c r="I974" s="7">
        <v>0</v>
      </c>
    </row>
    <row r="975" spans="2:9" x14ac:dyDescent="0.25">
      <c r="B975" s="7">
        <v>0</v>
      </c>
      <c r="C975" s="7">
        <v>0</v>
      </c>
      <c r="D975" s="7">
        <v>0.81429487848107662</v>
      </c>
      <c r="E975" s="7">
        <v>0.18570512151892335</v>
      </c>
      <c r="F975" s="7">
        <v>-3.2487692171021116</v>
      </c>
      <c r="G975" s="7">
        <v>3</v>
      </c>
      <c r="H975" s="7">
        <v>2</v>
      </c>
      <c r="I975" s="7">
        <v>1</v>
      </c>
    </row>
    <row r="976" spans="2:9" x14ac:dyDescent="0.25">
      <c r="B976" s="7">
        <v>0</v>
      </c>
      <c r="C976" s="7">
        <v>0</v>
      </c>
      <c r="D976" s="7">
        <v>0.9254459221442346</v>
      </c>
      <c r="E976" s="7">
        <v>7.4554077855765483E-2</v>
      </c>
      <c r="F976" s="7">
        <v>-3.753199928701946</v>
      </c>
      <c r="G976" s="7">
        <v>5</v>
      </c>
      <c r="H976" s="7">
        <v>2</v>
      </c>
      <c r="I976" s="7">
        <v>1</v>
      </c>
    </row>
    <row r="977" spans="2:9" x14ac:dyDescent="0.25">
      <c r="B977" s="7">
        <v>0</v>
      </c>
      <c r="C977" s="7">
        <v>0</v>
      </c>
      <c r="D977" s="7">
        <v>0.95266593702697866</v>
      </c>
      <c r="E977" s="7">
        <v>4.7334062973021354E-2</v>
      </c>
      <c r="F977" s="7">
        <v>-3.519146164772891</v>
      </c>
      <c r="G977" s="7">
        <v>4</v>
      </c>
      <c r="H977" s="7">
        <v>1</v>
      </c>
      <c r="I977" s="7">
        <v>1</v>
      </c>
    </row>
    <row r="978" spans="2:9" x14ac:dyDescent="0.25">
      <c r="B978" s="20">
        <v>0</v>
      </c>
      <c r="C978" s="20">
        <v>1</v>
      </c>
      <c r="D978" s="20">
        <v>0.81429487848107662</v>
      </c>
      <c r="E978" s="20">
        <v>0.18570512151892335</v>
      </c>
      <c r="F978" s="20">
        <v>-3.2487692171021116</v>
      </c>
      <c r="G978" s="20">
        <v>3</v>
      </c>
      <c r="H978" s="20">
        <v>2</v>
      </c>
      <c r="I978" s="20">
        <v>1</v>
      </c>
    </row>
    <row r="979" spans="2:9" x14ac:dyDescent="0.25">
      <c r="B979" s="7">
        <v>0</v>
      </c>
      <c r="C979" s="7">
        <v>0</v>
      </c>
      <c r="D979" s="7">
        <v>0.88162667941311101</v>
      </c>
      <c r="E979" s="7">
        <v>0.11837332058688887</v>
      </c>
      <c r="F979" s="7">
        <v>-4.2155185535569455</v>
      </c>
      <c r="G979" s="7">
        <v>6</v>
      </c>
      <c r="H979" s="7">
        <v>2</v>
      </c>
      <c r="I979" s="7">
        <v>1</v>
      </c>
    </row>
    <row r="980" spans="2:9" x14ac:dyDescent="0.25">
      <c r="B980" s="7">
        <v>0</v>
      </c>
      <c r="C980" s="7">
        <v>0</v>
      </c>
      <c r="D980" s="7">
        <v>0.83149077083876599</v>
      </c>
      <c r="E980" s="7">
        <v>0.16850922916123401</v>
      </c>
      <c r="F980" s="7">
        <v>-3.5126130358926915</v>
      </c>
      <c r="G980" s="7">
        <v>4</v>
      </c>
      <c r="H980" s="7">
        <v>2</v>
      </c>
      <c r="I980" s="7">
        <v>1</v>
      </c>
    </row>
    <row r="981" spans="2:9" x14ac:dyDescent="0.25">
      <c r="B981" s="7">
        <v>0</v>
      </c>
      <c r="C981" s="7">
        <v>0</v>
      </c>
      <c r="D981" s="7">
        <v>0.91664337814490349</v>
      </c>
      <c r="E981" s="7">
        <v>8.3356621855096527E-2</v>
      </c>
      <c r="F981" s="7">
        <v>-3.5972079279072608</v>
      </c>
      <c r="G981" s="7">
        <v>4</v>
      </c>
      <c r="H981" s="7">
        <v>2</v>
      </c>
      <c r="I981" s="7">
        <v>0</v>
      </c>
    </row>
    <row r="982" spans="2:9" x14ac:dyDescent="0.25">
      <c r="B982" s="7">
        <v>0</v>
      </c>
      <c r="C982" s="7">
        <v>0</v>
      </c>
      <c r="D982" s="7">
        <v>0.93041378908288919</v>
      </c>
      <c r="E982" s="7">
        <v>6.9586210917110855E-2</v>
      </c>
      <c r="F982" s="7">
        <v>-3.3740866897806572</v>
      </c>
      <c r="G982" s="7">
        <v>2</v>
      </c>
      <c r="H982" s="7">
        <v>2</v>
      </c>
      <c r="I982" s="7">
        <v>0</v>
      </c>
    </row>
    <row r="983" spans="2:9" x14ac:dyDescent="0.25">
      <c r="B983" s="7">
        <v>0</v>
      </c>
      <c r="C983" s="7">
        <v>0</v>
      </c>
      <c r="D983" s="7">
        <v>0.98990056358741574</v>
      </c>
      <c r="E983" s="7">
        <v>1.0099436412584345E-2</v>
      </c>
      <c r="F983" s="7">
        <v>-8.3832538286730536</v>
      </c>
      <c r="G983" s="7">
        <v>1</v>
      </c>
      <c r="H983" s="7">
        <v>12</v>
      </c>
      <c r="I983" s="7">
        <v>0</v>
      </c>
    </row>
    <row r="984" spans="2:9" x14ac:dyDescent="0.25">
      <c r="B984" s="7">
        <v>0</v>
      </c>
      <c r="C984" s="7">
        <v>0</v>
      </c>
      <c r="D984" s="7">
        <v>0.98199377494684714</v>
      </c>
      <c r="E984" s="7">
        <v>1.8006225053153007E-2</v>
      </c>
      <c r="F984" s="7">
        <v>-3.2985312613758944</v>
      </c>
      <c r="G984" s="7">
        <v>2</v>
      </c>
      <c r="H984" s="7">
        <v>1</v>
      </c>
      <c r="I984" s="7">
        <v>0</v>
      </c>
    </row>
    <row r="985" spans="2:9" x14ac:dyDescent="0.25">
      <c r="B985" s="7">
        <v>0</v>
      </c>
      <c r="C985" s="7">
        <v>0</v>
      </c>
      <c r="D985" s="7">
        <v>0.99121526493405077</v>
      </c>
      <c r="E985" s="7">
        <v>8.7847350659493451E-3</v>
      </c>
      <c r="F985" s="7">
        <v>-3.6794415792864301</v>
      </c>
      <c r="G985" s="7">
        <v>5</v>
      </c>
      <c r="H985" s="7">
        <v>1</v>
      </c>
      <c r="I985" s="7">
        <v>0</v>
      </c>
    </row>
    <row r="986" spans="2:9" x14ac:dyDescent="0.25">
      <c r="B986" s="7">
        <v>0</v>
      </c>
      <c r="C986" s="7">
        <v>0</v>
      </c>
      <c r="D986" s="7">
        <v>0.91664337814490349</v>
      </c>
      <c r="E986" s="7">
        <v>8.3356621855096527E-2</v>
      </c>
      <c r="F986" s="7">
        <v>-3.5972079279072608</v>
      </c>
      <c r="G986" s="7">
        <v>4</v>
      </c>
      <c r="H986" s="7">
        <v>2</v>
      </c>
      <c r="I986" s="7">
        <v>0</v>
      </c>
    </row>
    <row r="987" spans="2:9" x14ac:dyDescent="0.25">
      <c r="B987" s="7">
        <v>0</v>
      </c>
      <c r="C987" s="7">
        <v>0</v>
      </c>
      <c r="D987" s="7">
        <v>0.99104455779917189</v>
      </c>
      <c r="E987" s="7">
        <v>8.9554422008281051E-3</v>
      </c>
      <c r="F987" s="7">
        <v>-3.6033772504653081</v>
      </c>
      <c r="G987" s="7">
        <v>7</v>
      </c>
      <c r="H987" s="7">
        <v>1</v>
      </c>
      <c r="I987" s="7">
        <v>1</v>
      </c>
    </row>
    <row r="988" spans="2:9" x14ac:dyDescent="0.25">
      <c r="B988" s="7">
        <v>0</v>
      </c>
      <c r="C988" s="7">
        <v>0</v>
      </c>
      <c r="D988" s="7">
        <v>0.99104455779917189</v>
      </c>
      <c r="E988" s="7">
        <v>8.9554422008281051E-3</v>
      </c>
      <c r="F988" s="7">
        <v>-3.6033772504653081</v>
      </c>
      <c r="G988" s="7">
        <v>7</v>
      </c>
      <c r="H988" s="7">
        <v>1</v>
      </c>
      <c r="I988" s="7">
        <v>1</v>
      </c>
    </row>
    <row r="989" spans="2:9" x14ac:dyDescent="0.25">
      <c r="B989" s="7">
        <v>0</v>
      </c>
      <c r="C989" s="7">
        <v>0</v>
      </c>
      <c r="D989" s="7">
        <v>0.99596159484230984</v>
      </c>
      <c r="E989" s="7">
        <v>4.0384051576901536E-3</v>
      </c>
      <c r="F989" s="7">
        <v>-3.5954230472947644</v>
      </c>
      <c r="G989" s="7">
        <v>7</v>
      </c>
      <c r="H989" s="7">
        <v>1</v>
      </c>
      <c r="I989" s="7">
        <v>0</v>
      </c>
    </row>
    <row r="990" spans="2:9" x14ac:dyDescent="0.25">
      <c r="B990" s="7">
        <v>0</v>
      </c>
      <c r="C990" s="7">
        <v>0</v>
      </c>
      <c r="D990" s="7">
        <v>0.98544402183130952</v>
      </c>
      <c r="E990" s="7">
        <v>1.4555978168690446E-2</v>
      </c>
      <c r="F990" s="7">
        <v>-4.1844277955827698</v>
      </c>
      <c r="G990" s="7">
        <v>6</v>
      </c>
      <c r="H990" s="7">
        <v>1</v>
      </c>
      <c r="I990" s="7">
        <v>0</v>
      </c>
    </row>
    <row r="991" spans="2:9" x14ac:dyDescent="0.25">
      <c r="B991" s="7">
        <v>0</v>
      </c>
      <c r="C991" s="7">
        <v>0</v>
      </c>
      <c r="D991" s="7">
        <v>0.99121526493405077</v>
      </c>
      <c r="E991" s="7">
        <v>8.7847350659493451E-3</v>
      </c>
      <c r="F991" s="7">
        <v>-3.6794415792864301</v>
      </c>
      <c r="G991" s="7">
        <v>5</v>
      </c>
      <c r="H991" s="7">
        <v>1</v>
      </c>
      <c r="I991" s="7">
        <v>0</v>
      </c>
    </row>
    <row r="992" spans="2:9" x14ac:dyDescent="0.25">
      <c r="B992" s="7">
        <v>0</v>
      </c>
      <c r="C992" s="7">
        <v>0</v>
      </c>
      <c r="D992" s="7">
        <v>0.85371858869938777</v>
      </c>
      <c r="E992" s="7">
        <v>0.14628141130061215</v>
      </c>
      <c r="F992" s="7">
        <v>-5.6810280406071083</v>
      </c>
      <c r="G992" s="7">
        <v>2</v>
      </c>
      <c r="H992" s="7">
        <v>4</v>
      </c>
      <c r="I992" s="7">
        <v>0</v>
      </c>
    </row>
    <row r="993" spans="2:9" x14ac:dyDescent="0.25">
      <c r="B993" s="7">
        <v>0</v>
      </c>
      <c r="C993" s="7">
        <v>0</v>
      </c>
      <c r="D993" s="7">
        <v>0.88162667941311101</v>
      </c>
      <c r="E993" s="7">
        <v>0.11837332058688887</v>
      </c>
      <c r="F993" s="7">
        <v>-4.2155185535569455</v>
      </c>
      <c r="G993" s="7">
        <v>6</v>
      </c>
      <c r="H993" s="7">
        <v>2</v>
      </c>
      <c r="I993" s="7">
        <v>1</v>
      </c>
    </row>
    <row r="994" spans="2:9" x14ac:dyDescent="0.25">
      <c r="B994" s="7">
        <v>0</v>
      </c>
      <c r="C994" s="7">
        <v>0</v>
      </c>
      <c r="D994" s="7">
        <v>0.91664337814490349</v>
      </c>
      <c r="E994" s="7">
        <v>8.3356621855096527E-2</v>
      </c>
      <c r="F994" s="7">
        <v>-3.5972079279072608</v>
      </c>
      <c r="G994" s="7">
        <v>4</v>
      </c>
      <c r="H994" s="7">
        <v>2</v>
      </c>
      <c r="I994" s="7">
        <v>0</v>
      </c>
    </row>
    <row r="995" spans="2:9" x14ac:dyDescent="0.25">
      <c r="B995" s="7">
        <v>0</v>
      </c>
      <c r="C995" s="7">
        <v>0</v>
      </c>
      <c r="D995" s="7">
        <v>0.96445259897175506</v>
      </c>
      <c r="E995" s="7">
        <v>3.5547401028244864E-2</v>
      </c>
      <c r="F995" s="7">
        <v>-3.7056894160123646</v>
      </c>
      <c r="G995" s="7">
        <v>7</v>
      </c>
      <c r="H995" s="7">
        <v>2</v>
      </c>
      <c r="I995" s="7">
        <v>1</v>
      </c>
    </row>
    <row r="996" spans="2:9" x14ac:dyDescent="0.25">
      <c r="B996" s="7">
        <v>0</v>
      </c>
      <c r="C996" s="7">
        <v>0</v>
      </c>
      <c r="D996" s="7">
        <v>0.99121526493405077</v>
      </c>
      <c r="E996" s="7">
        <v>8.7847350659493451E-3</v>
      </c>
      <c r="F996" s="7">
        <v>-3.6794415792864301</v>
      </c>
      <c r="G996" s="7">
        <v>5</v>
      </c>
      <c r="H996" s="7">
        <v>1</v>
      </c>
      <c r="I996" s="7">
        <v>0</v>
      </c>
    </row>
    <row r="997" spans="2:9" x14ac:dyDescent="0.25">
      <c r="B997" s="7">
        <v>0</v>
      </c>
      <c r="C997" s="7">
        <v>0</v>
      </c>
      <c r="D997" s="7">
        <v>0.99596159484230984</v>
      </c>
      <c r="E997" s="7">
        <v>4.0384051576901536E-3</v>
      </c>
      <c r="F997" s="7">
        <v>-3.5954230472947644</v>
      </c>
      <c r="G997" s="7">
        <v>7</v>
      </c>
      <c r="H997" s="7">
        <v>1</v>
      </c>
      <c r="I997" s="7">
        <v>0</v>
      </c>
    </row>
    <row r="998" spans="2:9" x14ac:dyDescent="0.25">
      <c r="B998" s="7">
        <v>0</v>
      </c>
      <c r="C998" s="7">
        <v>0</v>
      </c>
      <c r="D998" s="7">
        <v>0.7918510388959773</v>
      </c>
      <c r="E998" s="7">
        <v>0.2081489611040227</v>
      </c>
      <c r="F998" s="7">
        <v>-6.120761158958123</v>
      </c>
      <c r="G998" s="7">
        <v>3</v>
      </c>
      <c r="H998" s="7">
        <v>5</v>
      </c>
      <c r="I998" s="7">
        <v>0</v>
      </c>
    </row>
    <row r="999" spans="2:9" x14ac:dyDescent="0.25">
      <c r="B999" s="7">
        <v>0</v>
      </c>
      <c r="C999" s="7">
        <v>0</v>
      </c>
      <c r="D999" s="7">
        <v>0.91664337814490349</v>
      </c>
      <c r="E999" s="7">
        <v>8.3356621855096527E-2</v>
      </c>
      <c r="F999" s="7">
        <v>-3.5972079279072608</v>
      </c>
      <c r="G999" s="7">
        <v>4</v>
      </c>
      <c r="H999" s="7">
        <v>2</v>
      </c>
      <c r="I999" s="7">
        <v>0</v>
      </c>
    </row>
    <row r="1000" spans="2:9" x14ac:dyDescent="0.25">
      <c r="B1000" s="7">
        <v>0</v>
      </c>
      <c r="C1000" s="7">
        <v>0</v>
      </c>
      <c r="D1000" s="7">
        <v>0.81429487848107662</v>
      </c>
      <c r="E1000" s="7">
        <v>0.18570512151892335</v>
      </c>
      <c r="F1000" s="7">
        <v>-3.2487692171021116</v>
      </c>
      <c r="G1000" s="7">
        <v>3</v>
      </c>
      <c r="H1000" s="7">
        <v>2</v>
      </c>
      <c r="I1000" s="7">
        <v>1</v>
      </c>
    </row>
    <row r="1001" spans="2:9" x14ac:dyDescent="0.25">
      <c r="B1001" s="7">
        <v>0</v>
      </c>
      <c r="C1001" s="7">
        <v>0</v>
      </c>
      <c r="D1001" s="7">
        <v>0.98063162697034534</v>
      </c>
      <c r="E1001" s="7">
        <v>1.9368373029654787E-2</v>
      </c>
      <c r="F1001" s="7">
        <v>-3.6816101348371211</v>
      </c>
      <c r="G1001" s="7">
        <v>5</v>
      </c>
      <c r="H1001" s="7">
        <v>1</v>
      </c>
      <c r="I1001" s="7">
        <v>1</v>
      </c>
    </row>
    <row r="1002" spans="2:9" x14ac:dyDescent="0.25">
      <c r="B1002" s="7">
        <v>0</v>
      </c>
      <c r="C1002" s="7">
        <v>0</v>
      </c>
      <c r="D1002" s="7">
        <v>0.99104455779917189</v>
      </c>
      <c r="E1002" s="7">
        <v>8.9554422008281051E-3</v>
      </c>
      <c r="F1002" s="7">
        <v>-3.6033772504653081</v>
      </c>
      <c r="G1002" s="7">
        <v>7</v>
      </c>
      <c r="H1002" s="7">
        <v>1</v>
      </c>
      <c r="I1002" s="7">
        <v>1</v>
      </c>
    </row>
    <row r="1003" spans="2:9" x14ac:dyDescent="0.25">
      <c r="B1003" s="7">
        <v>0</v>
      </c>
      <c r="C1003" s="7">
        <v>0</v>
      </c>
      <c r="D1003" s="7">
        <v>0.93041378908288919</v>
      </c>
      <c r="E1003" s="7">
        <v>6.9586210917110855E-2</v>
      </c>
      <c r="F1003" s="7">
        <v>-3.3740866897806572</v>
      </c>
      <c r="G1003" s="7">
        <v>2</v>
      </c>
      <c r="H1003" s="7">
        <v>2</v>
      </c>
      <c r="I1003" s="7">
        <v>0</v>
      </c>
    </row>
    <row r="1004" spans="2:9" x14ac:dyDescent="0.25">
      <c r="B1004" s="7">
        <v>0</v>
      </c>
      <c r="C1004" s="7">
        <v>0</v>
      </c>
      <c r="D1004" s="7">
        <v>0.56705201890105983</v>
      </c>
      <c r="E1004" s="7">
        <v>0.43294798109894</v>
      </c>
      <c r="F1004" s="7">
        <v>-6.8311458544590886</v>
      </c>
      <c r="G1004" s="7">
        <v>4</v>
      </c>
      <c r="H1004" s="7">
        <v>8</v>
      </c>
      <c r="I1004" s="7">
        <v>1</v>
      </c>
    </row>
    <row r="1005" spans="2:9" x14ac:dyDescent="0.25">
      <c r="B1005" s="7">
        <v>0</v>
      </c>
      <c r="C1005" s="7">
        <v>0</v>
      </c>
      <c r="D1005" s="7">
        <v>0.99121526493405077</v>
      </c>
      <c r="E1005" s="7">
        <v>8.7847350659493451E-3</v>
      </c>
      <c r="F1005" s="7">
        <v>-3.6794415792864301</v>
      </c>
      <c r="G1005" s="7">
        <v>5</v>
      </c>
      <c r="H1005" s="7">
        <v>1</v>
      </c>
      <c r="I1005" s="7">
        <v>0</v>
      </c>
    </row>
    <row r="1006" spans="2:9" x14ac:dyDescent="0.25">
      <c r="B1006" s="20">
        <v>0</v>
      </c>
      <c r="C1006" s="20">
        <v>1</v>
      </c>
      <c r="D1006" s="20">
        <v>0.88162667941311101</v>
      </c>
      <c r="E1006" s="20">
        <v>0.11837332058688887</v>
      </c>
      <c r="F1006" s="20">
        <v>-4.2155185535569455</v>
      </c>
      <c r="G1006" s="20">
        <v>6</v>
      </c>
      <c r="H1006" s="20">
        <v>2</v>
      </c>
      <c r="I1006" s="20">
        <v>1</v>
      </c>
    </row>
    <row r="1007" spans="2:9" x14ac:dyDescent="0.25">
      <c r="B1007" s="7">
        <v>0</v>
      </c>
      <c r="C1007" s="7">
        <v>0</v>
      </c>
      <c r="D1007" s="7">
        <v>0.85713584784335484</v>
      </c>
      <c r="E1007" s="7">
        <v>0.14286415215664516</v>
      </c>
      <c r="F1007" s="7">
        <v>-3.3049570945308919</v>
      </c>
      <c r="G1007" s="7">
        <v>2</v>
      </c>
      <c r="H1007" s="7">
        <v>2</v>
      </c>
      <c r="I1007" s="7">
        <v>1</v>
      </c>
    </row>
    <row r="1008" spans="2:9" x14ac:dyDescent="0.25">
      <c r="B1008" s="7">
        <v>0</v>
      </c>
      <c r="C1008" s="7">
        <v>0</v>
      </c>
      <c r="D1008" s="7">
        <v>0.85371858869938777</v>
      </c>
      <c r="E1008" s="7">
        <v>0.14628141130061215</v>
      </c>
      <c r="F1008" s="7">
        <v>-5.6810280406071083</v>
      </c>
      <c r="G1008" s="7">
        <v>2</v>
      </c>
      <c r="H1008" s="7">
        <v>4</v>
      </c>
      <c r="I1008" s="7">
        <v>0</v>
      </c>
    </row>
    <row r="1009" spans="2:9" x14ac:dyDescent="0.25">
      <c r="B1009" s="7">
        <v>0</v>
      </c>
      <c r="C1009" s="7">
        <v>0</v>
      </c>
      <c r="D1009" s="7">
        <v>0.96074034088368787</v>
      </c>
      <c r="E1009" s="7">
        <v>3.925965911631206E-2</v>
      </c>
      <c r="F1009" s="7">
        <v>-3.2895538727048206</v>
      </c>
      <c r="G1009" s="7">
        <v>2</v>
      </c>
      <c r="H1009" s="7">
        <v>1</v>
      </c>
      <c r="I1009" s="7">
        <v>1</v>
      </c>
    </row>
    <row r="1010" spans="2:9" x14ac:dyDescent="0.25">
      <c r="B1010" s="7">
        <v>0</v>
      </c>
      <c r="C1010" s="7">
        <v>0</v>
      </c>
      <c r="D1010" s="7">
        <v>0.90716690736744232</v>
      </c>
      <c r="E1010" s="7">
        <v>9.2833092632557818E-2</v>
      </c>
      <c r="F1010" s="7">
        <v>-3.3438697078257817</v>
      </c>
      <c r="G1010" s="7">
        <v>3</v>
      </c>
      <c r="H1010" s="7">
        <v>2</v>
      </c>
      <c r="I1010" s="7">
        <v>0</v>
      </c>
    </row>
    <row r="1011" spans="2:9" x14ac:dyDescent="0.25">
      <c r="B1011" s="7">
        <v>0</v>
      </c>
      <c r="C1011" s="7">
        <v>0</v>
      </c>
      <c r="D1011" s="7">
        <v>0.656823150711353</v>
      </c>
      <c r="E1011" s="7">
        <v>0.34317684928864711</v>
      </c>
      <c r="F1011" s="7">
        <v>-5.4268306178359378</v>
      </c>
      <c r="G1011" s="7">
        <v>3</v>
      </c>
      <c r="H1011" s="7">
        <v>4</v>
      </c>
      <c r="I1011" s="7">
        <v>1</v>
      </c>
    </row>
    <row r="1012" spans="2:9" x14ac:dyDescent="0.25">
      <c r="B1012" s="7">
        <v>0</v>
      </c>
      <c r="C1012" s="7">
        <v>0</v>
      </c>
      <c r="D1012" s="7">
        <v>0.99141268704653351</v>
      </c>
      <c r="E1012" s="7">
        <v>8.587312953466519E-3</v>
      </c>
      <c r="F1012" s="7">
        <v>-6.7394555422483009</v>
      </c>
      <c r="G1012" s="7">
        <v>1</v>
      </c>
      <c r="H1012" s="7">
        <v>13</v>
      </c>
      <c r="I1012" s="7">
        <v>1</v>
      </c>
    </row>
    <row r="1013" spans="2:9" x14ac:dyDescent="0.25">
      <c r="B1013" s="7">
        <v>0</v>
      </c>
      <c r="C1013" s="7">
        <v>0</v>
      </c>
      <c r="D1013" s="7">
        <v>0.99568578980917943</v>
      </c>
      <c r="E1013" s="7">
        <v>4.314210190820511E-3</v>
      </c>
      <c r="F1013" s="7">
        <v>-3.7714883611567553</v>
      </c>
      <c r="G1013" s="7">
        <v>1</v>
      </c>
      <c r="H1013" s="7">
        <v>2</v>
      </c>
      <c r="I1013" s="7">
        <v>0</v>
      </c>
    </row>
    <row r="1014" spans="2:9" x14ac:dyDescent="0.25">
      <c r="B1014" s="20">
        <v>0</v>
      </c>
      <c r="C1014" s="20">
        <v>1</v>
      </c>
      <c r="D1014" s="20">
        <v>0.83149077083876599</v>
      </c>
      <c r="E1014" s="20">
        <v>0.16850922916123401</v>
      </c>
      <c r="F1014" s="20">
        <v>-3.5126130358926915</v>
      </c>
      <c r="G1014" s="20">
        <v>4</v>
      </c>
      <c r="H1014" s="20">
        <v>2</v>
      </c>
      <c r="I1014" s="20">
        <v>1</v>
      </c>
    </row>
    <row r="1015" spans="2:9" x14ac:dyDescent="0.25">
      <c r="B1015" s="7">
        <v>1</v>
      </c>
      <c r="C1015" s="7">
        <v>1</v>
      </c>
      <c r="D1015" s="7">
        <v>0.47644001502213285</v>
      </c>
      <c r="E1015" s="7">
        <v>0.52355998497786715</v>
      </c>
      <c r="F1015" s="7">
        <v>-6.4190044755806861</v>
      </c>
      <c r="G1015" s="7">
        <v>2</v>
      </c>
      <c r="H1015" s="7">
        <v>6</v>
      </c>
      <c r="I1015" s="7">
        <v>1</v>
      </c>
    </row>
    <row r="1016" spans="2:9" x14ac:dyDescent="0.25">
      <c r="B1016" s="7">
        <v>0</v>
      </c>
      <c r="C1016" s="7">
        <v>0</v>
      </c>
      <c r="D1016" s="7">
        <v>0.99893883046138621</v>
      </c>
      <c r="E1016" s="7">
        <v>1.0611695386137637E-3</v>
      </c>
      <c r="F1016" s="7">
        <v>-3.6452391955374592</v>
      </c>
      <c r="G1016" s="7">
        <v>1</v>
      </c>
      <c r="H1016" s="7">
        <v>1</v>
      </c>
      <c r="I1016" s="7">
        <v>0</v>
      </c>
    </row>
    <row r="1017" spans="2:9" x14ac:dyDescent="0.25">
      <c r="B1017" s="7">
        <v>0</v>
      </c>
      <c r="C1017" s="7">
        <v>0</v>
      </c>
      <c r="D1017" s="7">
        <v>0.91664337814490349</v>
      </c>
      <c r="E1017" s="7">
        <v>8.3356621855096527E-2</v>
      </c>
      <c r="F1017" s="7">
        <v>-3.5972079279072608</v>
      </c>
      <c r="G1017" s="7">
        <v>4</v>
      </c>
      <c r="H1017" s="7">
        <v>2</v>
      </c>
      <c r="I1017" s="7">
        <v>0</v>
      </c>
    </row>
    <row r="1018" spans="2:9" x14ac:dyDescent="0.25">
      <c r="B1018" s="7">
        <v>0</v>
      </c>
      <c r="C1018" s="7">
        <v>0</v>
      </c>
      <c r="D1018" s="7">
        <v>0.90716690736744232</v>
      </c>
      <c r="E1018" s="7">
        <v>9.2833092632557818E-2</v>
      </c>
      <c r="F1018" s="7">
        <v>-3.3438697078257817</v>
      </c>
      <c r="G1018" s="7">
        <v>3</v>
      </c>
      <c r="H1018" s="7">
        <v>2</v>
      </c>
      <c r="I1018" s="7">
        <v>0</v>
      </c>
    </row>
    <row r="1019" spans="2:9" x14ac:dyDescent="0.25">
      <c r="B1019" s="7">
        <v>0</v>
      </c>
      <c r="C1019" s="7">
        <v>0</v>
      </c>
      <c r="D1019" s="7">
        <v>0.7918510388959773</v>
      </c>
      <c r="E1019" s="7">
        <v>0.2081489611040227</v>
      </c>
      <c r="F1019" s="7">
        <v>-6.120761158958123</v>
      </c>
      <c r="G1019" s="7">
        <v>3</v>
      </c>
      <c r="H1019" s="7">
        <v>5</v>
      </c>
      <c r="I1019" s="7">
        <v>0</v>
      </c>
    </row>
    <row r="1020" spans="2:9" x14ac:dyDescent="0.25">
      <c r="B1020" s="7">
        <v>0</v>
      </c>
      <c r="C1020" s="7">
        <v>0</v>
      </c>
      <c r="D1020" s="7">
        <v>0.98199377494684714</v>
      </c>
      <c r="E1020" s="7">
        <v>1.8006225053153007E-2</v>
      </c>
      <c r="F1020" s="7">
        <v>-3.2985312613758944</v>
      </c>
      <c r="G1020" s="7">
        <v>2</v>
      </c>
      <c r="H1020" s="7">
        <v>1</v>
      </c>
      <c r="I1020" s="7">
        <v>0</v>
      </c>
    </row>
    <row r="1021" spans="2:9" x14ac:dyDescent="0.25">
      <c r="B1021" s="7">
        <v>0</v>
      </c>
      <c r="C1021" s="7">
        <v>0</v>
      </c>
      <c r="D1021" s="7">
        <v>0.98199377494684714</v>
      </c>
      <c r="E1021" s="7">
        <v>1.8006225053153007E-2</v>
      </c>
      <c r="F1021" s="7">
        <v>-3.2985312613758944</v>
      </c>
      <c r="G1021" s="7">
        <v>2</v>
      </c>
      <c r="H1021" s="7">
        <v>1</v>
      </c>
      <c r="I1021" s="7">
        <v>0</v>
      </c>
    </row>
    <row r="1022" spans="2:9" x14ac:dyDescent="0.25">
      <c r="B1022" s="7">
        <v>0</v>
      </c>
      <c r="C1022" s="7">
        <v>0</v>
      </c>
      <c r="D1022" s="7">
        <v>0.99568578980917943</v>
      </c>
      <c r="E1022" s="7">
        <v>4.314210190820511E-3</v>
      </c>
      <c r="F1022" s="7">
        <v>-3.7714883611567553</v>
      </c>
      <c r="G1022" s="7">
        <v>1</v>
      </c>
      <c r="H1022" s="7">
        <v>2</v>
      </c>
      <c r="I1022" s="7">
        <v>0</v>
      </c>
    </row>
    <row r="1023" spans="2:9" x14ac:dyDescent="0.25">
      <c r="B1023" s="7">
        <v>0</v>
      </c>
      <c r="C1023" s="7">
        <v>0</v>
      </c>
      <c r="D1023" s="7">
        <v>0.99568578980917943</v>
      </c>
      <c r="E1023" s="7">
        <v>4.314210190820511E-3</v>
      </c>
      <c r="F1023" s="7">
        <v>-3.7714883611567553</v>
      </c>
      <c r="G1023" s="7">
        <v>1</v>
      </c>
      <c r="H1023" s="7">
        <v>2</v>
      </c>
      <c r="I1023" s="7">
        <v>0</v>
      </c>
    </row>
    <row r="1024" spans="2:9" x14ac:dyDescent="0.25">
      <c r="B1024" s="7">
        <v>0</v>
      </c>
      <c r="C1024" s="7">
        <v>0</v>
      </c>
      <c r="D1024" s="7">
        <v>0.81833059066570069</v>
      </c>
      <c r="E1024" s="7">
        <v>0.18166940933429937</v>
      </c>
      <c r="F1024" s="7">
        <v>-4.6673942899237035</v>
      </c>
      <c r="G1024" s="7">
        <v>2</v>
      </c>
      <c r="H1024" s="7">
        <v>3</v>
      </c>
      <c r="I1024" s="7">
        <v>1</v>
      </c>
    </row>
    <row r="1025" spans="2:9" x14ac:dyDescent="0.25">
      <c r="B1025" s="7">
        <v>0</v>
      </c>
      <c r="C1025" s="7">
        <v>0</v>
      </c>
      <c r="D1025" s="7">
        <v>0.94704815133680187</v>
      </c>
      <c r="E1025" s="7">
        <v>5.295184866319811E-2</v>
      </c>
      <c r="F1025" s="7">
        <v>-3.2702856203110362</v>
      </c>
      <c r="G1025" s="7">
        <v>3</v>
      </c>
      <c r="H1025" s="7">
        <v>1</v>
      </c>
      <c r="I1025" s="7">
        <v>1</v>
      </c>
    </row>
    <row r="1026" spans="2:9" x14ac:dyDescent="0.25">
      <c r="B1026" s="20">
        <v>0</v>
      </c>
      <c r="C1026" s="20">
        <v>1</v>
      </c>
      <c r="D1026" s="20">
        <v>0.656823150711353</v>
      </c>
      <c r="E1026" s="20">
        <v>0.34317684928864711</v>
      </c>
      <c r="F1026" s="20">
        <v>-5.4268306178359378</v>
      </c>
      <c r="G1026" s="20">
        <v>3</v>
      </c>
      <c r="H1026" s="20">
        <v>4</v>
      </c>
      <c r="I1026" s="20">
        <v>1</v>
      </c>
    </row>
    <row r="1027" spans="2:9" x14ac:dyDescent="0.25">
      <c r="B1027" s="7">
        <v>0</v>
      </c>
      <c r="C1027" s="7">
        <v>0</v>
      </c>
      <c r="D1027" s="7">
        <v>0.76701603584963107</v>
      </c>
      <c r="E1027" s="7">
        <v>0.23298396415036907</v>
      </c>
      <c r="F1027" s="7">
        <v>-4.5977215834792613</v>
      </c>
      <c r="G1027" s="7">
        <v>3</v>
      </c>
      <c r="H1027" s="7">
        <v>3</v>
      </c>
      <c r="I1027" s="7">
        <v>1</v>
      </c>
    </row>
    <row r="1028" spans="2:9" x14ac:dyDescent="0.25">
      <c r="B1028" s="7">
        <v>0</v>
      </c>
      <c r="C1028" s="7">
        <v>0</v>
      </c>
      <c r="D1028" s="7">
        <v>0.99121526493405077</v>
      </c>
      <c r="E1028" s="7">
        <v>8.7847350659493451E-3</v>
      </c>
      <c r="F1028" s="7">
        <v>-3.6794415792864301</v>
      </c>
      <c r="G1028" s="7">
        <v>5</v>
      </c>
      <c r="H1028" s="7">
        <v>1</v>
      </c>
      <c r="I1028" s="7">
        <v>0</v>
      </c>
    </row>
    <row r="1029" spans="2:9" x14ac:dyDescent="0.25">
      <c r="B1029" s="7">
        <v>0</v>
      </c>
      <c r="C1029" s="7">
        <v>0</v>
      </c>
      <c r="D1029" s="7">
        <v>0.98199377494684714</v>
      </c>
      <c r="E1029" s="7">
        <v>1.8006225053153007E-2</v>
      </c>
      <c r="F1029" s="7">
        <v>-3.2985312613758944</v>
      </c>
      <c r="G1029" s="7">
        <v>2</v>
      </c>
      <c r="H1029" s="7">
        <v>1</v>
      </c>
      <c r="I1029" s="7">
        <v>0</v>
      </c>
    </row>
    <row r="1030" spans="2:9" x14ac:dyDescent="0.25">
      <c r="B1030" s="7">
        <v>0</v>
      </c>
      <c r="C1030" s="7">
        <v>0</v>
      </c>
      <c r="D1030" s="7">
        <v>0.96813088028311112</v>
      </c>
      <c r="E1030" s="7">
        <v>3.1869119716889015E-2</v>
      </c>
      <c r="F1030" s="7">
        <v>-4.1796061622748875</v>
      </c>
      <c r="G1030" s="7">
        <v>6</v>
      </c>
      <c r="H1030" s="7">
        <v>1</v>
      </c>
      <c r="I1030" s="7">
        <v>1</v>
      </c>
    </row>
    <row r="1031" spans="2:9" x14ac:dyDescent="0.25">
      <c r="B1031" s="7">
        <v>0</v>
      </c>
      <c r="C1031" s="7">
        <v>0</v>
      </c>
      <c r="D1031" s="7">
        <v>0.85713584784335484</v>
      </c>
      <c r="E1031" s="7">
        <v>0.14286415215664516</v>
      </c>
      <c r="F1031" s="7">
        <v>-3.3049570945308919</v>
      </c>
      <c r="G1031" s="7">
        <v>2</v>
      </c>
      <c r="H1031" s="7">
        <v>2</v>
      </c>
      <c r="I1031" s="7">
        <v>1</v>
      </c>
    </row>
    <row r="1032" spans="2:9" x14ac:dyDescent="0.25">
      <c r="B1032" s="7">
        <v>0</v>
      </c>
      <c r="C1032" s="7">
        <v>0</v>
      </c>
      <c r="D1032" s="7">
        <v>0.97835637591544422</v>
      </c>
      <c r="E1032" s="7">
        <v>2.1643624084555738E-2</v>
      </c>
      <c r="F1032" s="7">
        <v>-6.1598031809328555</v>
      </c>
      <c r="G1032" s="7">
        <v>1</v>
      </c>
      <c r="H1032" s="7">
        <v>4</v>
      </c>
      <c r="I1032" s="7">
        <v>1</v>
      </c>
    </row>
    <row r="1033" spans="2:9" x14ac:dyDescent="0.25">
      <c r="B1033" s="7">
        <v>0</v>
      </c>
      <c r="C1033" s="7">
        <v>0</v>
      </c>
      <c r="D1033" s="7">
        <v>0.99596159484230984</v>
      </c>
      <c r="E1033" s="7">
        <v>4.0384051576901536E-3</v>
      </c>
      <c r="F1033" s="7">
        <v>-3.5954230472947644</v>
      </c>
      <c r="G1033" s="7">
        <v>7</v>
      </c>
      <c r="H1033" s="7">
        <v>1</v>
      </c>
      <c r="I1033" s="7">
        <v>0</v>
      </c>
    </row>
    <row r="1034" spans="2:9" x14ac:dyDescent="0.25">
      <c r="B1034" s="7">
        <v>0</v>
      </c>
      <c r="C1034" s="7">
        <v>0</v>
      </c>
      <c r="D1034" s="7">
        <v>0.93041378908288919</v>
      </c>
      <c r="E1034" s="7">
        <v>6.9586210917110855E-2</v>
      </c>
      <c r="F1034" s="7">
        <v>-3.3740866897806572</v>
      </c>
      <c r="G1034" s="7">
        <v>2</v>
      </c>
      <c r="H1034" s="7">
        <v>2</v>
      </c>
      <c r="I1034" s="7">
        <v>0</v>
      </c>
    </row>
    <row r="1035" spans="2:9" x14ac:dyDescent="0.25">
      <c r="B1035" s="7">
        <v>0</v>
      </c>
      <c r="C1035" s="7">
        <v>0</v>
      </c>
      <c r="D1035" s="7">
        <v>0.99426201711093243</v>
      </c>
      <c r="E1035" s="7">
        <v>5.7379828890674941E-3</v>
      </c>
      <c r="F1035" s="7">
        <v>-5.178824613018719</v>
      </c>
      <c r="G1035" s="7">
        <v>1</v>
      </c>
      <c r="H1035" s="7">
        <v>3</v>
      </c>
      <c r="I1035" s="7">
        <v>0</v>
      </c>
    </row>
    <row r="1036" spans="2:9" x14ac:dyDescent="0.25">
      <c r="B1036" s="7">
        <v>0</v>
      </c>
      <c r="C1036" s="7">
        <v>0</v>
      </c>
      <c r="D1036" s="7">
        <v>0.94704815133680187</v>
      </c>
      <c r="E1036" s="7">
        <v>5.295184866319811E-2</v>
      </c>
      <c r="F1036" s="7">
        <v>-3.2702856203110362</v>
      </c>
      <c r="G1036" s="7">
        <v>3</v>
      </c>
      <c r="H1036" s="7">
        <v>1</v>
      </c>
      <c r="I1036" s="7">
        <v>1</v>
      </c>
    </row>
    <row r="1037" spans="2:9" x14ac:dyDescent="0.25">
      <c r="B1037" s="7">
        <v>0</v>
      </c>
      <c r="C1037" s="7">
        <v>0</v>
      </c>
      <c r="D1037" s="7">
        <v>0.97552509835125079</v>
      </c>
      <c r="E1037" s="7">
        <v>2.4474901648749214E-2</v>
      </c>
      <c r="F1037" s="7">
        <v>-3.2870081658337886</v>
      </c>
      <c r="G1037" s="7">
        <v>3</v>
      </c>
      <c r="H1037" s="7">
        <v>1</v>
      </c>
      <c r="I1037" s="7">
        <v>0</v>
      </c>
    </row>
    <row r="1038" spans="2:9" x14ac:dyDescent="0.25">
      <c r="B1038" s="7">
        <v>0</v>
      </c>
      <c r="C1038" s="7">
        <v>0</v>
      </c>
      <c r="D1038" s="7">
        <v>0.93041378908288919</v>
      </c>
      <c r="E1038" s="7">
        <v>6.9586210917110855E-2</v>
      </c>
      <c r="F1038" s="7">
        <v>-3.3740866897806572</v>
      </c>
      <c r="G1038" s="7">
        <v>2</v>
      </c>
      <c r="H1038" s="7">
        <v>2</v>
      </c>
      <c r="I1038" s="7">
        <v>0</v>
      </c>
    </row>
    <row r="1039" spans="2:9" x14ac:dyDescent="0.25">
      <c r="B1039" s="7">
        <v>0</v>
      </c>
      <c r="C1039" s="7">
        <v>0</v>
      </c>
      <c r="D1039" s="7">
        <v>0.97819127021825214</v>
      </c>
      <c r="E1039" s="7">
        <v>2.1808729781747863E-2</v>
      </c>
      <c r="F1039" s="7">
        <v>-3.5326836797407237</v>
      </c>
      <c r="G1039" s="7">
        <v>4</v>
      </c>
      <c r="H1039" s="7">
        <v>1</v>
      </c>
      <c r="I1039" s="7">
        <v>0</v>
      </c>
    </row>
    <row r="1040" spans="2:9" x14ac:dyDescent="0.25">
      <c r="B1040" s="7">
        <v>0</v>
      </c>
      <c r="C1040" s="7">
        <v>0</v>
      </c>
      <c r="D1040" s="7">
        <v>0.90940887596887066</v>
      </c>
      <c r="E1040" s="7">
        <v>9.0591124031129386E-2</v>
      </c>
      <c r="F1040" s="7">
        <v>-4.7600192866521294</v>
      </c>
      <c r="G1040" s="7">
        <v>2</v>
      </c>
      <c r="H1040" s="7">
        <v>3</v>
      </c>
      <c r="I1040" s="7">
        <v>0</v>
      </c>
    </row>
    <row r="1041" spans="2:9" x14ac:dyDescent="0.25">
      <c r="B1041" s="7">
        <v>0</v>
      </c>
      <c r="C1041" s="7">
        <v>0</v>
      </c>
      <c r="D1041" s="7">
        <v>0.97819127021825214</v>
      </c>
      <c r="E1041" s="7">
        <v>2.1808729781747863E-2</v>
      </c>
      <c r="F1041" s="7">
        <v>-3.5326836797407237</v>
      </c>
      <c r="G1041" s="7">
        <v>4</v>
      </c>
      <c r="H1041" s="7">
        <v>1</v>
      </c>
      <c r="I1041" s="7">
        <v>0</v>
      </c>
    </row>
    <row r="1042" spans="2:9" x14ac:dyDescent="0.25">
      <c r="B1042" s="7">
        <v>0</v>
      </c>
      <c r="C1042" s="7">
        <v>0</v>
      </c>
      <c r="D1042" s="7">
        <v>0.99104455779917189</v>
      </c>
      <c r="E1042" s="7">
        <v>8.9554422008281051E-3</v>
      </c>
      <c r="F1042" s="7">
        <v>-3.6033772504653081</v>
      </c>
      <c r="G1042" s="7">
        <v>7</v>
      </c>
      <c r="H1042" s="7">
        <v>1</v>
      </c>
      <c r="I1042" s="7">
        <v>1</v>
      </c>
    </row>
    <row r="1043" spans="2:9" x14ac:dyDescent="0.25">
      <c r="B1043" s="7">
        <v>0</v>
      </c>
      <c r="C1043" s="7">
        <v>0</v>
      </c>
      <c r="D1043" s="7">
        <v>0.90940887596887066</v>
      </c>
      <c r="E1043" s="7">
        <v>9.0591124031129386E-2</v>
      </c>
      <c r="F1043" s="7">
        <v>-4.7600192866521294</v>
      </c>
      <c r="G1043" s="7">
        <v>2</v>
      </c>
      <c r="H1043" s="7">
        <v>3</v>
      </c>
      <c r="I1043" s="7">
        <v>0</v>
      </c>
    </row>
    <row r="1044" spans="2:9" x14ac:dyDescent="0.25">
      <c r="B1044" s="7">
        <v>0</v>
      </c>
      <c r="C1044" s="7">
        <v>0</v>
      </c>
      <c r="D1044" s="7">
        <v>0.98730201003332485</v>
      </c>
      <c r="E1044" s="7">
        <v>1.2697989966675077E-2</v>
      </c>
      <c r="F1044" s="7">
        <v>-5.1847032277353833</v>
      </c>
      <c r="G1044" s="7">
        <v>1</v>
      </c>
      <c r="H1044" s="7">
        <v>3</v>
      </c>
      <c r="I1044" s="7">
        <v>1</v>
      </c>
    </row>
    <row r="1045" spans="2:9" x14ac:dyDescent="0.25">
      <c r="B1045" s="7">
        <v>0</v>
      </c>
      <c r="C1045" s="7">
        <v>0</v>
      </c>
      <c r="D1045" s="7">
        <v>0.88162667941311101</v>
      </c>
      <c r="E1045" s="7">
        <v>0.11837332058688887</v>
      </c>
      <c r="F1045" s="7">
        <v>-4.2155185535569455</v>
      </c>
      <c r="G1045" s="7">
        <v>6</v>
      </c>
      <c r="H1045" s="7">
        <v>2</v>
      </c>
      <c r="I1045" s="7">
        <v>1</v>
      </c>
    </row>
    <row r="1046" spans="2:9" x14ac:dyDescent="0.25">
      <c r="B1046" s="7">
        <v>0</v>
      </c>
      <c r="C1046" s="7">
        <v>0</v>
      </c>
      <c r="D1046" s="7">
        <v>0.85713584784335484</v>
      </c>
      <c r="E1046" s="7">
        <v>0.14286415215664516</v>
      </c>
      <c r="F1046" s="7">
        <v>-3.3049570945308919</v>
      </c>
      <c r="G1046" s="7">
        <v>2</v>
      </c>
      <c r="H1046" s="7">
        <v>2</v>
      </c>
      <c r="I1046" s="7">
        <v>1</v>
      </c>
    </row>
    <row r="1047" spans="2:9" x14ac:dyDescent="0.25">
      <c r="B1047" s="7">
        <v>0</v>
      </c>
      <c r="C1047" s="7">
        <v>0</v>
      </c>
      <c r="D1047" s="7">
        <v>0.96074034088368787</v>
      </c>
      <c r="E1047" s="7">
        <v>3.925965911631206E-2</v>
      </c>
      <c r="F1047" s="7">
        <v>-3.2895538727048206</v>
      </c>
      <c r="G1047" s="7">
        <v>2</v>
      </c>
      <c r="H1047" s="7">
        <v>1</v>
      </c>
      <c r="I1047" s="7">
        <v>1</v>
      </c>
    </row>
    <row r="1048" spans="2:9" x14ac:dyDescent="0.25">
      <c r="B1048" s="7">
        <v>0</v>
      </c>
      <c r="C1048" s="7">
        <v>0</v>
      </c>
      <c r="D1048" s="7">
        <v>0.89196445720847439</v>
      </c>
      <c r="E1048" s="7">
        <v>0.10803554279152555</v>
      </c>
      <c r="F1048" s="7">
        <v>-4.9786829344768266</v>
      </c>
      <c r="G1048" s="7">
        <v>4</v>
      </c>
      <c r="H1048" s="7">
        <v>3</v>
      </c>
      <c r="I1048" s="7">
        <v>0</v>
      </c>
    </row>
    <row r="1049" spans="2:9" x14ac:dyDescent="0.25">
      <c r="B1049" s="7">
        <v>0</v>
      </c>
      <c r="C1049" s="7">
        <v>0</v>
      </c>
      <c r="D1049" s="7">
        <v>0.90940887596887066</v>
      </c>
      <c r="E1049" s="7">
        <v>9.0591124031129386E-2</v>
      </c>
      <c r="F1049" s="7">
        <v>-4.7600192866521294</v>
      </c>
      <c r="G1049" s="7">
        <v>2</v>
      </c>
      <c r="H1049" s="7">
        <v>3</v>
      </c>
      <c r="I1049" s="7">
        <v>0</v>
      </c>
    </row>
    <row r="1050" spans="2:9" x14ac:dyDescent="0.25">
      <c r="B1050" s="7">
        <v>0</v>
      </c>
      <c r="C1050" s="7">
        <v>0</v>
      </c>
      <c r="D1050" s="7">
        <v>0.99121526493405077</v>
      </c>
      <c r="E1050" s="7">
        <v>8.7847350659493451E-3</v>
      </c>
      <c r="F1050" s="7">
        <v>-3.6794415792864301</v>
      </c>
      <c r="G1050" s="7">
        <v>5</v>
      </c>
      <c r="H1050" s="7">
        <v>1</v>
      </c>
      <c r="I1050" s="7">
        <v>0</v>
      </c>
    </row>
    <row r="1051" spans="2:9" x14ac:dyDescent="0.25">
      <c r="B1051" s="20">
        <v>0</v>
      </c>
      <c r="C1051" s="20">
        <v>1</v>
      </c>
      <c r="D1051" s="20">
        <v>0.96813088028311112</v>
      </c>
      <c r="E1051" s="20">
        <v>3.1869119716889015E-2</v>
      </c>
      <c r="F1051" s="20">
        <v>-4.1796061622748875</v>
      </c>
      <c r="G1051" s="20">
        <v>6</v>
      </c>
      <c r="H1051" s="20">
        <v>1</v>
      </c>
      <c r="I1051" s="20">
        <v>1</v>
      </c>
    </row>
    <row r="1052" spans="2:9" x14ac:dyDescent="0.25">
      <c r="B1052" s="7">
        <v>0</v>
      </c>
      <c r="C1052" s="7">
        <v>0</v>
      </c>
      <c r="D1052" s="7">
        <v>0.83149077083876599</v>
      </c>
      <c r="E1052" s="7">
        <v>0.16850922916123401</v>
      </c>
      <c r="F1052" s="7">
        <v>-3.5126130358926915</v>
      </c>
      <c r="G1052" s="7">
        <v>4</v>
      </c>
      <c r="H1052" s="7">
        <v>2</v>
      </c>
      <c r="I1052" s="7">
        <v>1</v>
      </c>
    </row>
    <row r="1053" spans="2:9" x14ac:dyDescent="0.25">
      <c r="B1053" s="7">
        <v>0</v>
      </c>
      <c r="C1053" s="7">
        <v>0</v>
      </c>
      <c r="D1053" s="7">
        <v>0.98063162697034534</v>
      </c>
      <c r="E1053" s="7">
        <v>1.9368373029654787E-2</v>
      </c>
      <c r="F1053" s="7">
        <v>-3.6816101348371211</v>
      </c>
      <c r="G1053" s="7">
        <v>5</v>
      </c>
      <c r="H1053" s="7">
        <v>1</v>
      </c>
      <c r="I1053" s="7">
        <v>1</v>
      </c>
    </row>
    <row r="1054" spans="2:9" x14ac:dyDescent="0.25">
      <c r="B1054" s="7">
        <v>0</v>
      </c>
      <c r="C1054" s="7">
        <v>0</v>
      </c>
      <c r="D1054" s="7">
        <v>0.99104455779917189</v>
      </c>
      <c r="E1054" s="7">
        <v>8.9554422008281051E-3</v>
      </c>
      <c r="F1054" s="7">
        <v>-3.6033772504653081</v>
      </c>
      <c r="G1054" s="7">
        <v>7</v>
      </c>
      <c r="H1054" s="7">
        <v>1</v>
      </c>
      <c r="I1054" s="7">
        <v>1</v>
      </c>
    </row>
    <row r="1055" spans="2:9" x14ac:dyDescent="0.25">
      <c r="B1055" s="7">
        <v>0</v>
      </c>
      <c r="C1055" s="7">
        <v>0</v>
      </c>
      <c r="D1055" s="7">
        <v>0.91664337814490349</v>
      </c>
      <c r="E1055" s="7">
        <v>8.3356621855096527E-2</v>
      </c>
      <c r="F1055" s="7">
        <v>-3.5972079279072608</v>
      </c>
      <c r="G1055" s="7">
        <v>4</v>
      </c>
      <c r="H1055" s="7">
        <v>2</v>
      </c>
      <c r="I1055" s="7">
        <v>0</v>
      </c>
    </row>
    <row r="1056" spans="2:9" x14ac:dyDescent="0.25">
      <c r="B1056" s="7">
        <v>0</v>
      </c>
      <c r="C1056" s="7">
        <v>0</v>
      </c>
      <c r="D1056" s="7">
        <v>0.96445259897175506</v>
      </c>
      <c r="E1056" s="7">
        <v>3.5547401028244864E-2</v>
      </c>
      <c r="F1056" s="7">
        <v>-3.7056894160123646</v>
      </c>
      <c r="G1056" s="7">
        <v>7</v>
      </c>
      <c r="H1056" s="7">
        <v>2</v>
      </c>
      <c r="I1056" s="7">
        <v>1</v>
      </c>
    </row>
    <row r="1057" spans="2:9" x14ac:dyDescent="0.25">
      <c r="B1057" s="7">
        <v>0</v>
      </c>
      <c r="C1057" s="7">
        <v>0</v>
      </c>
      <c r="D1057" s="7">
        <v>0.83149077083876599</v>
      </c>
      <c r="E1057" s="7">
        <v>0.16850922916123401</v>
      </c>
      <c r="F1057" s="7">
        <v>-3.5126130358926915</v>
      </c>
      <c r="G1057" s="7">
        <v>4</v>
      </c>
      <c r="H1057" s="7">
        <v>2</v>
      </c>
      <c r="I1057" s="7">
        <v>1</v>
      </c>
    </row>
    <row r="1058" spans="2:9" x14ac:dyDescent="0.25">
      <c r="B1058" s="20">
        <v>0</v>
      </c>
      <c r="C1058" s="20">
        <v>1</v>
      </c>
      <c r="D1058" s="20">
        <v>0.85713584784335484</v>
      </c>
      <c r="E1058" s="20">
        <v>0.14286415215664516</v>
      </c>
      <c r="F1058" s="20">
        <v>-3.3049570945308919</v>
      </c>
      <c r="G1058" s="20">
        <v>2</v>
      </c>
      <c r="H1058" s="20">
        <v>2</v>
      </c>
      <c r="I1058" s="20">
        <v>1</v>
      </c>
    </row>
    <row r="1059" spans="2:9" x14ac:dyDescent="0.25">
      <c r="B1059" s="7">
        <v>0</v>
      </c>
      <c r="C1059" s="7">
        <v>0</v>
      </c>
      <c r="D1059" s="7">
        <v>0.95266593702697866</v>
      </c>
      <c r="E1059" s="7">
        <v>4.7334062973021354E-2</v>
      </c>
      <c r="F1059" s="7">
        <v>-3.519146164772891</v>
      </c>
      <c r="G1059" s="7">
        <v>4</v>
      </c>
      <c r="H1059" s="7">
        <v>1</v>
      </c>
      <c r="I1059" s="7">
        <v>1</v>
      </c>
    </row>
    <row r="1060" spans="2:9" x14ac:dyDescent="0.25">
      <c r="B1060" s="7">
        <v>0</v>
      </c>
      <c r="C1060" s="7">
        <v>0</v>
      </c>
      <c r="D1060" s="7">
        <v>0.96074034088368787</v>
      </c>
      <c r="E1060" s="7">
        <v>3.925965911631206E-2</v>
      </c>
      <c r="F1060" s="7">
        <v>-3.2895538727048206</v>
      </c>
      <c r="G1060" s="7">
        <v>2</v>
      </c>
      <c r="H1060" s="7">
        <v>1</v>
      </c>
      <c r="I1060" s="7">
        <v>1</v>
      </c>
    </row>
    <row r="1061" spans="2:9" x14ac:dyDescent="0.25">
      <c r="B1061" s="7">
        <v>0</v>
      </c>
      <c r="C1061" s="7">
        <v>0</v>
      </c>
      <c r="D1061" s="7">
        <v>0.88162667941311101</v>
      </c>
      <c r="E1061" s="7">
        <v>0.11837332058688887</v>
      </c>
      <c r="F1061" s="7">
        <v>-4.2155185535569455</v>
      </c>
      <c r="G1061" s="7">
        <v>6</v>
      </c>
      <c r="H1061" s="7">
        <v>2</v>
      </c>
      <c r="I1061" s="7">
        <v>1</v>
      </c>
    </row>
    <row r="1062" spans="2:9" x14ac:dyDescent="0.25">
      <c r="B1062" s="7">
        <v>0</v>
      </c>
      <c r="C1062" s="7">
        <v>0</v>
      </c>
      <c r="D1062" s="7">
        <v>0.98393823063091512</v>
      </c>
      <c r="E1062" s="7">
        <v>1.6061769369084971E-2</v>
      </c>
      <c r="F1062" s="7">
        <v>-7.4609217208684013</v>
      </c>
      <c r="G1062" s="7">
        <v>1</v>
      </c>
      <c r="H1062" s="7">
        <v>8</v>
      </c>
      <c r="I1062" s="7">
        <v>0</v>
      </c>
    </row>
    <row r="1063" spans="2:9" x14ac:dyDescent="0.25">
      <c r="B1063" s="7">
        <v>0</v>
      </c>
      <c r="C1063" s="7">
        <v>0</v>
      </c>
      <c r="D1063" s="7">
        <v>0.96813088028311112</v>
      </c>
      <c r="E1063" s="7">
        <v>3.1869119716889015E-2</v>
      </c>
      <c r="F1063" s="7">
        <v>-4.1796061622748875</v>
      </c>
      <c r="G1063" s="7">
        <v>6</v>
      </c>
      <c r="H1063" s="7">
        <v>1</v>
      </c>
      <c r="I1063" s="7">
        <v>1</v>
      </c>
    </row>
    <row r="1064" spans="2:9" x14ac:dyDescent="0.25">
      <c r="B1064" s="7">
        <v>0</v>
      </c>
      <c r="C1064" s="7">
        <v>0</v>
      </c>
      <c r="D1064" s="7">
        <v>0.83149077083876599</v>
      </c>
      <c r="E1064" s="7">
        <v>0.16850922916123401</v>
      </c>
      <c r="F1064" s="7">
        <v>-3.5126130358926915</v>
      </c>
      <c r="G1064" s="7">
        <v>4</v>
      </c>
      <c r="H1064" s="7">
        <v>2</v>
      </c>
      <c r="I1064" s="7">
        <v>1</v>
      </c>
    </row>
    <row r="1065" spans="2:9" x14ac:dyDescent="0.25">
      <c r="B1065" s="7">
        <v>0</v>
      </c>
      <c r="C1065" s="7">
        <v>0</v>
      </c>
      <c r="D1065" s="7">
        <v>0.99596159484230984</v>
      </c>
      <c r="E1065" s="7">
        <v>4.0384051576901536E-3</v>
      </c>
      <c r="F1065" s="7">
        <v>-3.5954230472947644</v>
      </c>
      <c r="G1065" s="7">
        <v>7</v>
      </c>
      <c r="H1065" s="7">
        <v>1</v>
      </c>
      <c r="I1065" s="7">
        <v>0</v>
      </c>
    </row>
    <row r="1066" spans="2:9" x14ac:dyDescent="0.25">
      <c r="B1066" s="20">
        <v>0</v>
      </c>
      <c r="C1066" s="20">
        <v>1</v>
      </c>
      <c r="D1066" s="20">
        <v>0.95406424816581958</v>
      </c>
      <c r="E1066" s="20">
        <v>4.5935751834180513E-2</v>
      </c>
      <c r="F1066" s="20">
        <v>-5.1795190567604656</v>
      </c>
      <c r="G1066" s="20">
        <v>5</v>
      </c>
      <c r="H1066" s="20">
        <v>3</v>
      </c>
      <c r="I1066" s="20">
        <v>0</v>
      </c>
    </row>
    <row r="1067" spans="2:9" x14ac:dyDescent="0.25">
      <c r="B1067" s="7">
        <v>0</v>
      </c>
      <c r="C1067" s="7">
        <v>0</v>
      </c>
      <c r="D1067" s="7">
        <v>0.99596159484230984</v>
      </c>
      <c r="E1067" s="7">
        <v>4.0384051576901536E-3</v>
      </c>
      <c r="F1067" s="7">
        <v>-3.5954230472947644</v>
      </c>
      <c r="G1067" s="7">
        <v>7</v>
      </c>
      <c r="H1067" s="7">
        <v>1</v>
      </c>
      <c r="I1067" s="7">
        <v>0</v>
      </c>
    </row>
    <row r="1068" spans="2:9" x14ac:dyDescent="0.25">
      <c r="B1068" s="7">
        <v>0</v>
      </c>
      <c r="C1068" s="7">
        <v>0</v>
      </c>
      <c r="D1068" s="7">
        <v>0.89196445720847439</v>
      </c>
      <c r="E1068" s="7">
        <v>0.10803554279152555</v>
      </c>
      <c r="F1068" s="7">
        <v>-4.9786829344768266</v>
      </c>
      <c r="G1068" s="7">
        <v>4</v>
      </c>
      <c r="H1068" s="7">
        <v>3</v>
      </c>
      <c r="I1068" s="7">
        <v>0</v>
      </c>
    </row>
    <row r="1069" spans="2:9" x14ac:dyDescent="0.25">
      <c r="B1069" s="7">
        <v>0</v>
      </c>
      <c r="C1069" s="7">
        <v>0</v>
      </c>
      <c r="D1069" s="7">
        <v>0.99043616576952331</v>
      </c>
      <c r="E1069" s="7">
        <v>9.5638342304766033E-3</v>
      </c>
      <c r="F1069" s="7">
        <v>-3.7791054478488681</v>
      </c>
      <c r="G1069" s="7">
        <v>1</v>
      </c>
      <c r="H1069" s="7">
        <v>2</v>
      </c>
      <c r="I1069" s="7">
        <v>1</v>
      </c>
    </row>
    <row r="1070" spans="2:9" x14ac:dyDescent="0.25">
      <c r="B1070" s="7">
        <v>0</v>
      </c>
      <c r="C1070" s="7">
        <v>0</v>
      </c>
      <c r="D1070" s="7">
        <v>0.76701603584963107</v>
      </c>
      <c r="E1070" s="7">
        <v>0.23298396415036907</v>
      </c>
      <c r="F1070" s="7">
        <v>-4.5977215834792613</v>
      </c>
      <c r="G1070" s="7">
        <v>3</v>
      </c>
      <c r="H1070" s="7">
        <v>3</v>
      </c>
      <c r="I1070" s="7">
        <v>1</v>
      </c>
    </row>
    <row r="1071" spans="2:9" x14ac:dyDescent="0.25">
      <c r="B1071" s="7">
        <v>0</v>
      </c>
      <c r="C1071" s="7">
        <v>0</v>
      </c>
      <c r="D1071" s="7">
        <v>0.99893883046138621</v>
      </c>
      <c r="E1071" s="7">
        <v>1.0611695386137637E-3</v>
      </c>
      <c r="F1071" s="7">
        <v>-3.6452391955374592</v>
      </c>
      <c r="G1071" s="7">
        <v>1</v>
      </c>
      <c r="H1071" s="7">
        <v>1</v>
      </c>
      <c r="I1071" s="7">
        <v>0</v>
      </c>
    </row>
    <row r="1072" spans="2:9" x14ac:dyDescent="0.25">
      <c r="B1072" s="7">
        <v>0</v>
      </c>
      <c r="C1072" s="7">
        <v>0</v>
      </c>
      <c r="D1072" s="7">
        <v>0.99043616576952331</v>
      </c>
      <c r="E1072" s="7">
        <v>9.5638342304766033E-3</v>
      </c>
      <c r="F1072" s="7">
        <v>-3.7791054478488681</v>
      </c>
      <c r="G1072" s="7">
        <v>1</v>
      </c>
      <c r="H1072" s="7">
        <v>2</v>
      </c>
      <c r="I1072" s="7">
        <v>1</v>
      </c>
    </row>
    <row r="1073" spans="2:9" x14ac:dyDescent="0.25">
      <c r="B1073" s="7">
        <v>0</v>
      </c>
      <c r="C1073" s="7">
        <v>0</v>
      </c>
      <c r="D1073" s="7">
        <v>0.85713584784335484</v>
      </c>
      <c r="E1073" s="7">
        <v>0.14286415215664516</v>
      </c>
      <c r="F1073" s="7">
        <v>-3.3049570945308919</v>
      </c>
      <c r="G1073" s="7">
        <v>2</v>
      </c>
      <c r="H1073" s="7">
        <v>2</v>
      </c>
      <c r="I1073" s="7">
        <v>1</v>
      </c>
    </row>
    <row r="1074" spans="2:9" x14ac:dyDescent="0.25">
      <c r="B1074" s="7">
        <v>0</v>
      </c>
      <c r="C1074" s="7">
        <v>0</v>
      </c>
      <c r="D1074" s="7">
        <v>0.96813088028311112</v>
      </c>
      <c r="E1074" s="7">
        <v>3.1869119716889015E-2</v>
      </c>
      <c r="F1074" s="7">
        <v>-4.1796061622748875</v>
      </c>
      <c r="G1074" s="7">
        <v>6</v>
      </c>
      <c r="H1074" s="7">
        <v>1</v>
      </c>
      <c r="I1074" s="7">
        <v>1</v>
      </c>
    </row>
    <row r="1075" spans="2:9" x14ac:dyDescent="0.25">
      <c r="B1075" s="7">
        <v>0</v>
      </c>
      <c r="C1075" s="7">
        <v>0</v>
      </c>
      <c r="D1075" s="7">
        <v>0.78017162057256206</v>
      </c>
      <c r="E1075" s="7">
        <v>0.21982837942743794</v>
      </c>
      <c r="F1075" s="7">
        <v>-6.8992731640585854</v>
      </c>
      <c r="G1075" s="7">
        <v>2</v>
      </c>
      <c r="H1075" s="7">
        <v>8</v>
      </c>
      <c r="I1075" s="7">
        <v>0</v>
      </c>
    </row>
    <row r="1076" spans="2:9" x14ac:dyDescent="0.25">
      <c r="B1076" s="7">
        <v>0</v>
      </c>
      <c r="C1076" s="7">
        <v>0</v>
      </c>
      <c r="D1076" s="7">
        <v>0.78744709200332941</v>
      </c>
      <c r="E1076" s="7">
        <v>0.2125529079966707</v>
      </c>
      <c r="F1076" s="7">
        <v>-4.8669562373905588</v>
      </c>
      <c r="G1076" s="7">
        <v>4</v>
      </c>
      <c r="H1076" s="7">
        <v>3</v>
      </c>
      <c r="I1076" s="7">
        <v>1</v>
      </c>
    </row>
    <row r="1077" spans="2:9" x14ac:dyDescent="0.25">
      <c r="B1077" s="7">
        <v>0</v>
      </c>
      <c r="C1077" s="7">
        <v>0</v>
      </c>
      <c r="D1077" s="7">
        <v>0.95266593702697866</v>
      </c>
      <c r="E1077" s="7">
        <v>4.7334062973021354E-2</v>
      </c>
      <c r="F1077" s="7">
        <v>-3.519146164772891</v>
      </c>
      <c r="G1077" s="7">
        <v>4</v>
      </c>
      <c r="H1077" s="7">
        <v>1</v>
      </c>
      <c r="I1077" s="7">
        <v>1</v>
      </c>
    </row>
    <row r="1078" spans="2:9" x14ac:dyDescent="0.25">
      <c r="B1078" s="7">
        <v>0</v>
      </c>
      <c r="C1078" s="7">
        <v>0</v>
      </c>
      <c r="D1078" s="7">
        <v>0.96074034088368787</v>
      </c>
      <c r="E1078" s="7">
        <v>3.925965911631206E-2</v>
      </c>
      <c r="F1078" s="7">
        <v>-3.2895538727048206</v>
      </c>
      <c r="G1078" s="7">
        <v>2</v>
      </c>
      <c r="H1078" s="7">
        <v>1</v>
      </c>
      <c r="I1078" s="7">
        <v>1</v>
      </c>
    </row>
    <row r="1079" spans="2:9" x14ac:dyDescent="0.25">
      <c r="B1079" s="7">
        <v>0</v>
      </c>
      <c r="C1079" s="7">
        <v>0</v>
      </c>
      <c r="D1079" s="7">
        <v>0.99043616576952331</v>
      </c>
      <c r="E1079" s="7">
        <v>9.5638342304766033E-3</v>
      </c>
      <c r="F1079" s="7">
        <v>-3.7791054478488681</v>
      </c>
      <c r="G1079" s="7">
        <v>1</v>
      </c>
      <c r="H1079" s="7">
        <v>2</v>
      </c>
      <c r="I1079" s="7">
        <v>1</v>
      </c>
    </row>
    <row r="1080" spans="2:9" x14ac:dyDescent="0.25">
      <c r="B1080" s="7">
        <v>0</v>
      </c>
      <c r="C1080" s="7">
        <v>0</v>
      </c>
      <c r="D1080" s="7">
        <v>0.99104455779917189</v>
      </c>
      <c r="E1080" s="7">
        <v>8.9554422008281051E-3</v>
      </c>
      <c r="F1080" s="7">
        <v>-3.6033772504653081</v>
      </c>
      <c r="G1080" s="7">
        <v>7</v>
      </c>
      <c r="H1080" s="7">
        <v>1</v>
      </c>
      <c r="I1080" s="7">
        <v>1</v>
      </c>
    </row>
    <row r="1081" spans="2:9" x14ac:dyDescent="0.25">
      <c r="B1081" s="7">
        <v>0</v>
      </c>
      <c r="C1081" s="7">
        <v>0</v>
      </c>
      <c r="D1081" s="7">
        <v>0.99426201711093243</v>
      </c>
      <c r="E1081" s="7">
        <v>5.7379828890674941E-3</v>
      </c>
      <c r="F1081" s="7">
        <v>-5.178824613018719</v>
      </c>
      <c r="G1081" s="7">
        <v>1</v>
      </c>
      <c r="H1081" s="7">
        <v>3</v>
      </c>
      <c r="I1081" s="7">
        <v>0</v>
      </c>
    </row>
    <row r="1082" spans="2:9" x14ac:dyDescent="0.25">
      <c r="B1082" s="7">
        <v>0</v>
      </c>
      <c r="C1082" s="7">
        <v>0</v>
      </c>
      <c r="D1082" s="7">
        <v>0.99893883046138621</v>
      </c>
      <c r="E1082" s="7">
        <v>1.0611695386137637E-3</v>
      </c>
      <c r="F1082" s="7">
        <v>-3.6452391955374592</v>
      </c>
      <c r="G1082" s="7">
        <v>1</v>
      </c>
      <c r="H1082" s="7">
        <v>1</v>
      </c>
      <c r="I1082" s="7">
        <v>0</v>
      </c>
    </row>
    <row r="1083" spans="2:9" x14ac:dyDescent="0.25">
      <c r="B1083" s="7">
        <v>0</v>
      </c>
      <c r="C1083" s="7">
        <v>0</v>
      </c>
      <c r="D1083" s="7">
        <v>0.85713584784335484</v>
      </c>
      <c r="E1083" s="7">
        <v>0.14286415215664516</v>
      </c>
      <c r="F1083" s="7">
        <v>-3.3049570945308919</v>
      </c>
      <c r="G1083" s="7">
        <v>2</v>
      </c>
      <c r="H1083" s="7">
        <v>2</v>
      </c>
      <c r="I1083" s="7">
        <v>1</v>
      </c>
    </row>
    <row r="1084" spans="2:9" x14ac:dyDescent="0.25">
      <c r="B1084" s="7">
        <v>0</v>
      </c>
      <c r="C1084" s="7">
        <v>0</v>
      </c>
      <c r="D1084" s="7">
        <v>0.81429487848107662</v>
      </c>
      <c r="E1084" s="7">
        <v>0.18570512151892335</v>
      </c>
      <c r="F1084" s="7">
        <v>-3.2487692171021116</v>
      </c>
      <c r="G1084" s="7">
        <v>3</v>
      </c>
      <c r="H1084" s="7">
        <v>2</v>
      </c>
      <c r="I1084" s="7">
        <v>1</v>
      </c>
    </row>
    <row r="1085" spans="2:9" x14ac:dyDescent="0.25">
      <c r="B1085" s="7">
        <v>0</v>
      </c>
      <c r="C1085" s="7">
        <v>0</v>
      </c>
      <c r="D1085" s="7">
        <v>0.99426201711093243</v>
      </c>
      <c r="E1085" s="7">
        <v>5.7379828890674941E-3</v>
      </c>
      <c r="F1085" s="7">
        <v>-5.178824613018719</v>
      </c>
      <c r="G1085" s="7">
        <v>1</v>
      </c>
      <c r="H1085" s="7">
        <v>3</v>
      </c>
      <c r="I1085" s="7">
        <v>0</v>
      </c>
    </row>
    <row r="1086" spans="2:9" x14ac:dyDescent="0.25">
      <c r="B1086" s="7">
        <v>0</v>
      </c>
      <c r="C1086" s="7">
        <v>0</v>
      </c>
      <c r="D1086" s="7">
        <v>0.98544402183130952</v>
      </c>
      <c r="E1086" s="7">
        <v>1.4555978168690446E-2</v>
      </c>
      <c r="F1086" s="7">
        <v>-4.1844277955827698</v>
      </c>
      <c r="G1086" s="7">
        <v>6</v>
      </c>
      <c r="H1086" s="7">
        <v>1</v>
      </c>
      <c r="I1086" s="7">
        <v>0</v>
      </c>
    </row>
    <row r="1087" spans="2:9" x14ac:dyDescent="0.25">
      <c r="B1087" s="7">
        <v>0</v>
      </c>
      <c r="C1087" s="7">
        <v>0</v>
      </c>
      <c r="D1087" s="7">
        <v>0.83149077083876599</v>
      </c>
      <c r="E1087" s="7">
        <v>0.16850922916123401</v>
      </c>
      <c r="F1087" s="7">
        <v>-3.5126130358926915</v>
      </c>
      <c r="G1087" s="7">
        <v>4</v>
      </c>
      <c r="H1087" s="7">
        <v>2</v>
      </c>
      <c r="I1087" s="7">
        <v>1</v>
      </c>
    </row>
    <row r="1088" spans="2:9" x14ac:dyDescent="0.25">
      <c r="B1088" s="7">
        <v>0</v>
      </c>
      <c r="C1088" s="7">
        <v>0</v>
      </c>
      <c r="D1088" s="7">
        <v>0.91664337814490349</v>
      </c>
      <c r="E1088" s="7">
        <v>8.3356621855096527E-2</v>
      </c>
      <c r="F1088" s="7">
        <v>-3.5972079279072608</v>
      </c>
      <c r="G1088" s="7">
        <v>4</v>
      </c>
      <c r="H1088" s="7">
        <v>2</v>
      </c>
      <c r="I1088" s="7">
        <v>0</v>
      </c>
    </row>
    <row r="1089" spans="2:9" x14ac:dyDescent="0.25">
      <c r="B1089" s="7">
        <v>0</v>
      </c>
      <c r="C1089" s="7">
        <v>0</v>
      </c>
      <c r="D1089" s="7">
        <v>0.99568578980917943</v>
      </c>
      <c r="E1089" s="7">
        <v>4.314210190820511E-3</v>
      </c>
      <c r="F1089" s="7">
        <v>-3.7714883611567553</v>
      </c>
      <c r="G1089" s="7">
        <v>1</v>
      </c>
      <c r="H1089" s="7">
        <v>2</v>
      </c>
      <c r="I1089" s="7">
        <v>0</v>
      </c>
    </row>
    <row r="1090" spans="2:9" x14ac:dyDescent="0.25">
      <c r="B1090" s="7">
        <v>0</v>
      </c>
      <c r="C1090" s="7">
        <v>0</v>
      </c>
      <c r="D1090" s="7">
        <v>0.99568578980917943</v>
      </c>
      <c r="E1090" s="7">
        <v>4.314210190820511E-3</v>
      </c>
      <c r="F1090" s="7">
        <v>-3.7714883611567553</v>
      </c>
      <c r="G1090" s="7">
        <v>1</v>
      </c>
      <c r="H1090" s="7">
        <v>2</v>
      </c>
      <c r="I1090" s="7">
        <v>0</v>
      </c>
    </row>
    <row r="1091" spans="2:9" x14ac:dyDescent="0.25">
      <c r="B1091" s="7">
        <v>0</v>
      </c>
      <c r="C1091" s="7">
        <v>0</v>
      </c>
      <c r="D1091" s="7">
        <v>0.90716690736744232</v>
      </c>
      <c r="E1091" s="7">
        <v>9.2833092632557818E-2</v>
      </c>
      <c r="F1091" s="7">
        <v>-3.3438697078257817</v>
      </c>
      <c r="G1091" s="7">
        <v>3</v>
      </c>
      <c r="H1091" s="7">
        <v>2</v>
      </c>
      <c r="I1091" s="7">
        <v>0</v>
      </c>
    </row>
    <row r="1092" spans="2:9" x14ac:dyDescent="0.25">
      <c r="B1092" s="7">
        <v>0</v>
      </c>
      <c r="C1092" s="7">
        <v>0</v>
      </c>
      <c r="D1092" s="7">
        <v>0.99104455779917189</v>
      </c>
      <c r="E1092" s="7">
        <v>8.9554422008281051E-3</v>
      </c>
      <c r="F1092" s="7">
        <v>-3.6033772504653081</v>
      </c>
      <c r="G1092" s="7">
        <v>7</v>
      </c>
      <c r="H1092" s="7">
        <v>1</v>
      </c>
      <c r="I1092" s="7">
        <v>1</v>
      </c>
    </row>
    <row r="1093" spans="2:9" x14ac:dyDescent="0.25">
      <c r="B1093" s="7">
        <v>0</v>
      </c>
      <c r="C1093" s="7">
        <v>0</v>
      </c>
      <c r="D1093" s="7">
        <v>0.99104455779917189</v>
      </c>
      <c r="E1093" s="7">
        <v>8.9554422008281051E-3</v>
      </c>
      <c r="F1093" s="7">
        <v>-3.6033772504653081</v>
      </c>
      <c r="G1093" s="7">
        <v>7</v>
      </c>
      <c r="H1093" s="7">
        <v>1</v>
      </c>
      <c r="I1093" s="7">
        <v>1</v>
      </c>
    </row>
    <row r="1094" spans="2:9" x14ac:dyDescent="0.25">
      <c r="B1094" s="7">
        <v>0</v>
      </c>
      <c r="C1094" s="7">
        <v>0</v>
      </c>
      <c r="D1094" s="7">
        <v>0.99426201711093243</v>
      </c>
      <c r="E1094" s="7">
        <v>5.7379828890674941E-3</v>
      </c>
      <c r="F1094" s="7">
        <v>-5.178824613018719</v>
      </c>
      <c r="G1094" s="7">
        <v>1</v>
      </c>
      <c r="H1094" s="7">
        <v>3</v>
      </c>
      <c r="I1094" s="7">
        <v>0</v>
      </c>
    </row>
    <row r="1095" spans="2:9" x14ac:dyDescent="0.25">
      <c r="B1095" s="7">
        <v>0</v>
      </c>
      <c r="C1095" s="7">
        <v>0</v>
      </c>
      <c r="D1095" s="7">
        <v>0.96511235350766766</v>
      </c>
      <c r="E1095" s="7">
        <v>3.4887646492332343E-2</v>
      </c>
      <c r="F1095" s="7">
        <v>-3.7822653475891794</v>
      </c>
      <c r="G1095" s="7">
        <v>5</v>
      </c>
      <c r="H1095" s="7">
        <v>2</v>
      </c>
      <c r="I1095" s="7">
        <v>0</v>
      </c>
    </row>
    <row r="1096" spans="2:9" x14ac:dyDescent="0.25">
      <c r="B1096" s="7">
        <v>0</v>
      </c>
      <c r="C1096" s="7">
        <v>0</v>
      </c>
      <c r="D1096" s="7">
        <v>0.97819127021825214</v>
      </c>
      <c r="E1096" s="7">
        <v>2.1808729781747863E-2</v>
      </c>
      <c r="F1096" s="7">
        <v>-3.5326836797407237</v>
      </c>
      <c r="G1096" s="7">
        <v>4</v>
      </c>
      <c r="H1096" s="7">
        <v>1</v>
      </c>
      <c r="I1096" s="7">
        <v>0</v>
      </c>
    </row>
    <row r="1097" spans="2:9" x14ac:dyDescent="0.25">
      <c r="B1097" s="7">
        <v>0</v>
      </c>
      <c r="C1097" s="7">
        <v>0</v>
      </c>
      <c r="D1097" s="7">
        <v>0.98544402183130952</v>
      </c>
      <c r="E1097" s="7">
        <v>1.4555978168690446E-2</v>
      </c>
      <c r="F1097" s="7">
        <v>-4.1844277955827698</v>
      </c>
      <c r="G1097" s="7">
        <v>6</v>
      </c>
      <c r="H1097" s="7">
        <v>1</v>
      </c>
      <c r="I1097" s="7">
        <v>0</v>
      </c>
    </row>
    <row r="1098" spans="2:9" x14ac:dyDescent="0.25">
      <c r="B1098" s="7">
        <v>0</v>
      </c>
      <c r="C1098" s="7">
        <v>0</v>
      </c>
      <c r="D1098" s="7">
        <v>0.98063162697034534</v>
      </c>
      <c r="E1098" s="7">
        <v>1.9368373029654787E-2</v>
      </c>
      <c r="F1098" s="7">
        <v>-3.6816101348371211</v>
      </c>
      <c r="G1098" s="7">
        <v>5</v>
      </c>
      <c r="H1098" s="7">
        <v>1</v>
      </c>
      <c r="I1098" s="7">
        <v>1</v>
      </c>
    </row>
    <row r="1099" spans="2:9" x14ac:dyDescent="0.25">
      <c r="B1099" s="7">
        <v>0</v>
      </c>
      <c r="C1099" s="7">
        <v>0</v>
      </c>
      <c r="D1099" s="7">
        <v>0.99568578980917943</v>
      </c>
      <c r="E1099" s="7">
        <v>4.314210190820511E-3</v>
      </c>
      <c r="F1099" s="7">
        <v>-3.7714883611567553</v>
      </c>
      <c r="G1099" s="7">
        <v>1</v>
      </c>
      <c r="H1099" s="7">
        <v>2</v>
      </c>
      <c r="I1099" s="7">
        <v>0</v>
      </c>
    </row>
    <row r="1100" spans="2:9" x14ac:dyDescent="0.25">
      <c r="B1100" s="7">
        <v>0</v>
      </c>
      <c r="C1100" s="7">
        <v>0</v>
      </c>
      <c r="D1100" s="7">
        <v>0.97819127021825214</v>
      </c>
      <c r="E1100" s="7">
        <v>2.1808729781747863E-2</v>
      </c>
      <c r="F1100" s="7">
        <v>-3.5326836797407237</v>
      </c>
      <c r="G1100" s="7">
        <v>4</v>
      </c>
      <c r="H1100" s="7">
        <v>1</v>
      </c>
      <c r="I1100" s="7">
        <v>0</v>
      </c>
    </row>
    <row r="1101" spans="2:9" x14ac:dyDescent="0.25">
      <c r="B1101" s="7">
        <v>0</v>
      </c>
      <c r="C1101" s="7">
        <v>0</v>
      </c>
      <c r="D1101" s="7">
        <v>0.99104455779917189</v>
      </c>
      <c r="E1101" s="7">
        <v>8.9554422008281051E-3</v>
      </c>
      <c r="F1101" s="7">
        <v>-3.6033772504653081</v>
      </c>
      <c r="G1101" s="7">
        <v>7</v>
      </c>
      <c r="H1101" s="7">
        <v>1</v>
      </c>
      <c r="I1101" s="7">
        <v>1</v>
      </c>
    </row>
    <row r="1102" spans="2:9" x14ac:dyDescent="0.25">
      <c r="B1102" s="7">
        <v>0</v>
      </c>
      <c r="C1102" s="7">
        <v>0</v>
      </c>
      <c r="D1102" s="7">
        <v>0.98199377494684714</v>
      </c>
      <c r="E1102" s="7">
        <v>1.8006225053153007E-2</v>
      </c>
      <c r="F1102" s="7">
        <v>-3.2985312613758944</v>
      </c>
      <c r="G1102" s="7">
        <v>2</v>
      </c>
      <c r="H1102" s="7">
        <v>1</v>
      </c>
      <c r="I1102" s="7">
        <v>0</v>
      </c>
    </row>
    <row r="1103" spans="2:9" x14ac:dyDescent="0.25">
      <c r="B1103" s="7">
        <v>0</v>
      </c>
      <c r="C1103" s="7">
        <v>0</v>
      </c>
      <c r="D1103" s="7">
        <v>0.99104455779917189</v>
      </c>
      <c r="E1103" s="7">
        <v>8.9554422008281051E-3</v>
      </c>
      <c r="F1103" s="7">
        <v>-3.6033772504653081</v>
      </c>
      <c r="G1103" s="7">
        <v>7</v>
      </c>
      <c r="H1103" s="7">
        <v>1</v>
      </c>
      <c r="I1103" s="7">
        <v>1</v>
      </c>
    </row>
    <row r="1104" spans="2:9" x14ac:dyDescent="0.25">
      <c r="B1104" s="7">
        <v>0</v>
      </c>
      <c r="C1104" s="7">
        <v>0</v>
      </c>
      <c r="D1104" s="7">
        <v>0.99104455779917189</v>
      </c>
      <c r="E1104" s="7">
        <v>8.9554422008281051E-3</v>
      </c>
      <c r="F1104" s="7">
        <v>-3.6033772504653081</v>
      </c>
      <c r="G1104" s="7">
        <v>7</v>
      </c>
      <c r="H1104" s="7">
        <v>1</v>
      </c>
      <c r="I1104" s="7">
        <v>1</v>
      </c>
    </row>
    <row r="1105" spans="2:9" x14ac:dyDescent="0.25">
      <c r="B1105" s="7">
        <v>0</v>
      </c>
      <c r="C1105" s="7">
        <v>0</v>
      </c>
      <c r="D1105" s="7">
        <v>0.99596159484230984</v>
      </c>
      <c r="E1105" s="7">
        <v>4.0384051576901536E-3</v>
      </c>
      <c r="F1105" s="7">
        <v>-3.5954230472947644</v>
      </c>
      <c r="G1105" s="7">
        <v>7</v>
      </c>
      <c r="H1105" s="7">
        <v>1</v>
      </c>
      <c r="I1105" s="7">
        <v>0</v>
      </c>
    </row>
    <row r="1106" spans="2:9" x14ac:dyDescent="0.25">
      <c r="B1106" s="7">
        <v>0</v>
      </c>
      <c r="C1106" s="7">
        <v>0</v>
      </c>
      <c r="D1106" s="7">
        <v>0.94317556960592397</v>
      </c>
      <c r="E1106" s="7">
        <v>5.6824430394076086E-2</v>
      </c>
      <c r="F1106" s="7">
        <v>-4.2700988955705554</v>
      </c>
      <c r="G1106" s="7">
        <v>6</v>
      </c>
      <c r="H1106" s="7">
        <v>2</v>
      </c>
      <c r="I1106" s="7">
        <v>0</v>
      </c>
    </row>
    <row r="1107" spans="2:9" x14ac:dyDescent="0.25">
      <c r="B1107" s="7">
        <v>0</v>
      </c>
      <c r="C1107" s="7">
        <v>0</v>
      </c>
      <c r="D1107" s="7">
        <v>0.94704815133680187</v>
      </c>
      <c r="E1107" s="7">
        <v>5.295184866319811E-2</v>
      </c>
      <c r="F1107" s="7">
        <v>-3.2702856203110362</v>
      </c>
      <c r="G1107" s="7">
        <v>3</v>
      </c>
      <c r="H1107" s="7">
        <v>1</v>
      </c>
      <c r="I1107" s="7">
        <v>1</v>
      </c>
    </row>
    <row r="1108" spans="2:9" x14ac:dyDescent="0.25">
      <c r="B1108" s="7">
        <v>0</v>
      </c>
      <c r="C1108" s="7">
        <v>0</v>
      </c>
      <c r="D1108" s="7">
        <v>0.98063162697034534</v>
      </c>
      <c r="E1108" s="7">
        <v>1.9368373029654787E-2</v>
      </c>
      <c r="F1108" s="7">
        <v>-3.6816101348371211</v>
      </c>
      <c r="G1108" s="7">
        <v>5</v>
      </c>
      <c r="H1108" s="7">
        <v>1</v>
      </c>
      <c r="I1108" s="7">
        <v>1</v>
      </c>
    </row>
    <row r="1109" spans="2:9" x14ac:dyDescent="0.25">
      <c r="B1109" s="7">
        <v>0</v>
      </c>
      <c r="C1109" s="7">
        <v>0</v>
      </c>
      <c r="D1109" s="7">
        <v>0.97552509835125079</v>
      </c>
      <c r="E1109" s="7">
        <v>2.4474901648749214E-2</v>
      </c>
      <c r="F1109" s="7">
        <v>-3.2870081658337886</v>
      </c>
      <c r="G1109" s="7">
        <v>3</v>
      </c>
      <c r="H1109" s="7">
        <v>1</v>
      </c>
      <c r="I1109" s="7">
        <v>0</v>
      </c>
    </row>
    <row r="1110" spans="2:9" x14ac:dyDescent="0.25">
      <c r="B1110" s="7">
        <v>0</v>
      </c>
      <c r="C1110" s="7">
        <v>0</v>
      </c>
      <c r="D1110" s="7">
        <v>0.99104455779917189</v>
      </c>
      <c r="E1110" s="7">
        <v>8.9554422008281051E-3</v>
      </c>
      <c r="F1110" s="7">
        <v>-3.6033772504653081</v>
      </c>
      <c r="G1110" s="7">
        <v>7</v>
      </c>
      <c r="H1110" s="7">
        <v>1</v>
      </c>
      <c r="I1110" s="7">
        <v>1</v>
      </c>
    </row>
    <row r="1111" spans="2:9" x14ac:dyDescent="0.25">
      <c r="B1111" s="7">
        <v>1</v>
      </c>
      <c r="C1111" s="7">
        <v>1</v>
      </c>
      <c r="D1111" s="7">
        <v>0.39942788359063469</v>
      </c>
      <c r="E1111" s="7">
        <v>0.60057211640936514</v>
      </c>
      <c r="F1111" s="7">
        <v>-6.2377818644775846</v>
      </c>
      <c r="G1111" s="7">
        <v>3</v>
      </c>
      <c r="H1111" s="7">
        <v>6</v>
      </c>
      <c r="I1111" s="7">
        <v>1</v>
      </c>
    </row>
    <row r="1112" spans="2:9" x14ac:dyDescent="0.25">
      <c r="B1112" s="7">
        <v>0</v>
      </c>
      <c r="C1112" s="7">
        <v>0</v>
      </c>
      <c r="D1112" s="7">
        <v>0.99121526493405077</v>
      </c>
      <c r="E1112" s="7">
        <v>8.7847350659493451E-3</v>
      </c>
      <c r="F1112" s="7">
        <v>-3.6794415792864301</v>
      </c>
      <c r="G1112" s="7">
        <v>5</v>
      </c>
      <c r="H1112" s="7">
        <v>1</v>
      </c>
      <c r="I1112" s="7">
        <v>0</v>
      </c>
    </row>
    <row r="1113" spans="2:9" x14ac:dyDescent="0.25">
      <c r="B1113" s="7">
        <v>0</v>
      </c>
      <c r="C1113" s="7">
        <v>0</v>
      </c>
      <c r="D1113" s="7">
        <v>0.99043616576952331</v>
      </c>
      <c r="E1113" s="7">
        <v>9.5638342304766033E-3</v>
      </c>
      <c r="F1113" s="7">
        <v>-3.7791054478488681</v>
      </c>
      <c r="G1113" s="7">
        <v>1</v>
      </c>
      <c r="H1113" s="7">
        <v>2</v>
      </c>
      <c r="I1113" s="7">
        <v>1</v>
      </c>
    </row>
    <row r="1114" spans="2:9" x14ac:dyDescent="0.25">
      <c r="B1114" s="7">
        <v>0</v>
      </c>
      <c r="C1114" s="7">
        <v>0</v>
      </c>
      <c r="D1114" s="7">
        <v>0.99043616576952331</v>
      </c>
      <c r="E1114" s="7">
        <v>9.5638342304766033E-3</v>
      </c>
      <c r="F1114" s="7">
        <v>-3.7791054478488681</v>
      </c>
      <c r="G1114" s="7">
        <v>1</v>
      </c>
      <c r="H1114" s="7">
        <v>2</v>
      </c>
      <c r="I1114" s="7">
        <v>1</v>
      </c>
    </row>
    <row r="1115" spans="2:9" x14ac:dyDescent="0.25">
      <c r="B1115" s="7">
        <v>0</v>
      </c>
      <c r="C1115" s="7">
        <v>0</v>
      </c>
      <c r="D1115" s="7">
        <v>0.93041378908288919</v>
      </c>
      <c r="E1115" s="7">
        <v>6.9586210917110855E-2</v>
      </c>
      <c r="F1115" s="7">
        <v>-3.3740866897806572</v>
      </c>
      <c r="G1115" s="7">
        <v>2</v>
      </c>
      <c r="H1115" s="7">
        <v>2</v>
      </c>
      <c r="I1115" s="7">
        <v>0</v>
      </c>
    </row>
    <row r="1116" spans="2:9" x14ac:dyDescent="0.25">
      <c r="B1116" s="7">
        <v>0</v>
      </c>
      <c r="C1116" s="7">
        <v>0</v>
      </c>
      <c r="D1116" s="7">
        <v>0.83149077083876599</v>
      </c>
      <c r="E1116" s="7">
        <v>0.16850922916123401</v>
      </c>
      <c r="F1116" s="7">
        <v>-3.5126130358926915</v>
      </c>
      <c r="G1116" s="7">
        <v>4</v>
      </c>
      <c r="H1116" s="7">
        <v>2</v>
      </c>
      <c r="I1116" s="7">
        <v>1</v>
      </c>
    </row>
    <row r="1117" spans="2:9" x14ac:dyDescent="0.25">
      <c r="B1117" s="20">
        <v>0</v>
      </c>
      <c r="C1117" s="20">
        <v>1</v>
      </c>
      <c r="D1117" s="20">
        <v>0.88162667941311101</v>
      </c>
      <c r="E1117" s="20">
        <v>0.11837332058688887</v>
      </c>
      <c r="F1117" s="20">
        <v>-4.2155185535569455</v>
      </c>
      <c r="G1117" s="20">
        <v>6</v>
      </c>
      <c r="H1117" s="20">
        <v>2</v>
      </c>
      <c r="I1117" s="20">
        <v>1</v>
      </c>
    </row>
    <row r="1118" spans="2:9" x14ac:dyDescent="0.25">
      <c r="B1118" s="7">
        <v>0</v>
      </c>
      <c r="C1118" s="7">
        <v>0</v>
      </c>
      <c r="D1118" s="7">
        <v>0.98063162697034534</v>
      </c>
      <c r="E1118" s="7">
        <v>1.9368373029654787E-2</v>
      </c>
      <c r="F1118" s="7">
        <v>-3.6816101348371211</v>
      </c>
      <c r="G1118" s="7">
        <v>5</v>
      </c>
      <c r="H1118" s="7">
        <v>1</v>
      </c>
      <c r="I1118" s="7">
        <v>1</v>
      </c>
    </row>
    <row r="1119" spans="2:9" x14ac:dyDescent="0.25">
      <c r="B1119" s="7">
        <v>0</v>
      </c>
      <c r="C1119" s="7">
        <v>0</v>
      </c>
      <c r="D1119" s="7">
        <v>0.85713584784335484</v>
      </c>
      <c r="E1119" s="7">
        <v>0.14286415215664516</v>
      </c>
      <c r="F1119" s="7">
        <v>-3.3049570945308919</v>
      </c>
      <c r="G1119" s="7">
        <v>2</v>
      </c>
      <c r="H1119" s="7">
        <v>2</v>
      </c>
      <c r="I1119" s="7">
        <v>1</v>
      </c>
    </row>
    <row r="1120" spans="2:9" x14ac:dyDescent="0.25">
      <c r="B1120" s="7">
        <v>0</v>
      </c>
      <c r="C1120" s="7">
        <v>0</v>
      </c>
      <c r="D1120" s="7">
        <v>0.99426201711093243</v>
      </c>
      <c r="E1120" s="7">
        <v>5.7379828890674941E-3</v>
      </c>
      <c r="F1120" s="7">
        <v>-5.178824613018719</v>
      </c>
      <c r="G1120" s="7">
        <v>1</v>
      </c>
      <c r="H1120" s="7">
        <v>3</v>
      </c>
      <c r="I1120" s="7">
        <v>0</v>
      </c>
    </row>
    <row r="1121" spans="2:9" x14ac:dyDescent="0.25">
      <c r="B1121" s="7">
        <v>0</v>
      </c>
      <c r="C1121" s="7">
        <v>0</v>
      </c>
      <c r="D1121" s="7">
        <v>0.93041378908288919</v>
      </c>
      <c r="E1121" s="7">
        <v>6.9586210917110855E-2</v>
      </c>
      <c r="F1121" s="7">
        <v>-3.3740866897806572</v>
      </c>
      <c r="G1121" s="7">
        <v>2</v>
      </c>
      <c r="H1121" s="7">
        <v>2</v>
      </c>
      <c r="I1121" s="7">
        <v>0</v>
      </c>
    </row>
    <row r="1122" spans="2:9" x14ac:dyDescent="0.25">
      <c r="B1122" s="7">
        <v>0</v>
      </c>
      <c r="C1122" s="7">
        <v>0</v>
      </c>
      <c r="D1122" s="7">
        <v>0.93041378908288919</v>
      </c>
      <c r="E1122" s="7">
        <v>6.9586210917110855E-2</v>
      </c>
      <c r="F1122" s="7">
        <v>-3.3740866897806572</v>
      </c>
      <c r="G1122" s="7">
        <v>2</v>
      </c>
      <c r="H1122" s="7">
        <v>2</v>
      </c>
      <c r="I1122" s="7">
        <v>0</v>
      </c>
    </row>
    <row r="1123" spans="2:9" x14ac:dyDescent="0.25">
      <c r="B1123" s="20">
        <v>0</v>
      </c>
      <c r="C1123" s="20">
        <v>1</v>
      </c>
      <c r="D1123" s="20">
        <v>0.95406424816581958</v>
      </c>
      <c r="E1123" s="20">
        <v>4.5935751834180513E-2</v>
      </c>
      <c r="F1123" s="20">
        <v>-5.1795190567604656</v>
      </c>
      <c r="G1123" s="20">
        <v>5</v>
      </c>
      <c r="H1123" s="20">
        <v>3</v>
      </c>
      <c r="I1123" s="20">
        <v>0</v>
      </c>
    </row>
    <row r="1124" spans="2:9" x14ac:dyDescent="0.25">
      <c r="B1124" s="7">
        <v>0</v>
      </c>
      <c r="C1124" s="7">
        <v>0</v>
      </c>
      <c r="D1124" s="7">
        <v>0.93041378908288919</v>
      </c>
      <c r="E1124" s="7">
        <v>6.9586210917110855E-2</v>
      </c>
      <c r="F1124" s="7">
        <v>-3.3740866897806572</v>
      </c>
      <c r="G1124" s="7">
        <v>2</v>
      </c>
      <c r="H1124" s="7">
        <v>2</v>
      </c>
      <c r="I1124" s="7">
        <v>0</v>
      </c>
    </row>
    <row r="1125" spans="2:9" x14ac:dyDescent="0.25">
      <c r="B1125" s="7">
        <v>0</v>
      </c>
      <c r="C1125" s="7">
        <v>0</v>
      </c>
      <c r="D1125" s="7">
        <v>0.90940887596887066</v>
      </c>
      <c r="E1125" s="7">
        <v>9.0591124031129386E-2</v>
      </c>
      <c r="F1125" s="7">
        <v>-4.7600192866521294</v>
      </c>
      <c r="G1125" s="7">
        <v>2</v>
      </c>
      <c r="H1125" s="7">
        <v>3</v>
      </c>
      <c r="I1125" s="7">
        <v>0</v>
      </c>
    </row>
    <row r="1126" spans="2:9" x14ac:dyDescent="0.25">
      <c r="B1126" s="7">
        <v>0</v>
      </c>
      <c r="C1126" s="7">
        <v>0</v>
      </c>
      <c r="D1126" s="7">
        <v>0.96074034088368787</v>
      </c>
      <c r="E1126" s="7">
        <v>3.925965911631206E-2</v>
      </c>
      <c r="F1126" s="7">
        <v>-3.2895538727048206</v>
      </c>
      <c r="G1126" s="7">
        <v>2</v>
      </c>
      <c r="H1126" s="7">
        <v>1</v>
      </c>
      <c r="I1126" s="7">
        <v>1</v>
      </c>
    </row>
    <row r="1127" spans="2:9" x14ac:dyDescent="0.25">
      <c r="B1127" s="7">
        <v>0</v>
      </c>
      <c r="C1127" s="7">
        <v>0</v>
      </c>
      <c r="D1127" s="7">
        <v>0.99017083838254638</v>
      </c>
      <c r="E1127" s="7">
        <v>9.8291616174535339E-3</v>
      </c>
      <c r="F1127" s="7">
        <v>-6.1589032721493444</v>
      </c>
      <c r="G1127" s="7">
        <v>1</v>
      </c>
      <c r="H1127" s="7">
        <v>4</v>
      </c>
      <c r="I1127" s="7">
        <v>0</v>
      </c>
    </row>
    <row r="1128" spans="2:9" x14ac:dyDescent="0.25">
      <c r="B1128" s="7">
        <v>0</v>
      </c>
      <c r="C1128" s="7">
        <v>0</v>
      </c>
      <c r="D1128" s="7">
        <v>0.98373041383775506</v>
      </c>
      <c r="E1128" s="7">
        <v>1.6269586162244928E-2</v>
      </c>
      <c r="F1128" s="7">
        <v>-3.7125772155776069</v>
      </c>
      <c r="G1128" s="7">
        <v>7</v>
      </c>
      <c r="H1128" s="7">
        <v>2</v>
      </c>
      <c r="I1128" s="7">
        <v>0</v>
      </c>
    </row>
    <row r="1129" spans="2:9" x14ac:dyDescent="0.25">
      <c r="B1129" s="20">
        <v>0</v>
      </c>
      <c r="C1129" s="20">
        <v>1</v>
      </c>
      <c r="D1129" s="20">
        <v>0.81429487848107662</v>
      </c>
      <c r="E1129" s="20">
        <v>0.18570512151892335</v>
      </c>
      <c r="F1129" s="20">
        <v>-3.2487692171021116</v>
      </c>
      <c r="G1129" s="20">
        <v>3</v>
      </c>
      <c r="H1129" s="20">
        <v>2</v>
      </c>
      <c r="I1129" s="20">
        <v>1</v>
      </c>
    </row>
    <row r="1130" spans="2:9" x14ac:dyDescent="0.25">
      <c r="B1130" s="7">
        <v>0</v>
      </c>
      <c r="C1130" s="7">
        <v>0</v>
      </c>
      <c r="D1130" s="7">
        <v>0.97835637591544422</v>
      </c>
      <c r="E1130" s="7">
        <v>2.1643624084555738E-2</v>
      </c>
      <c r="F1130" s="7">
        <v>-6.1598031809328555</v>
      </c>
      <c r="G1130" s="7">
        <v>1</v>
      </c>
      <c r="H1130" s="7">
        <v>4</v>
      </c>
      <c r="I1130" s="7">
        <v>1</v>
      </c>
    </row>
    <row r="1131" spans="2:9" x14ac:dyDescent="0.25">
      <c r="B1131" s="7">
        <v>0</v>
      </c>
      <c r="C1131" s="7">
        <v>0</v>
      </c>
      <c r="D1131" s="7">
        <v>0.90940887596887066</v>
      </c>
      <c r="E1131" s="7">
        <v>9.0591124031129386E-2</v>
      </c>
      <c r="F1131" s="7">
        <v>-4.7600192866521294</v>
      </c>
      <c r="G1131" s="7">
        <v>2</v>
      </c>
      <c r="H1131" s="7">
        <v>3</v>
      </c>
      <c r="I1131" s="7">
        <v>0</v>
      </c>
    </row>
    <row r="1132" spans="2:9" x14ac:dyDescent="0.25">
      <c r="B1132" s="7">
        <v>0</v>
      </c>
      <c r="C1132" s="7">
        <v>0</v>
      </c>
      <c r="D1132" s="7">
        <v>0.83149077083876599</v>
      </c>
      <c r="E1132" s="7">
        <v>0.16850922916123401</v>
      </c>
      <c r="F1132" s="7">
        <v>-3.5126130358926915</v>
      </c>
      <c r="G1132" s="7">
        <v>4</v>
      </c>
      <c r="H1132" s="7">
        <v>2</v>
      </c>
      <c r="I1132" s="7">
        <v>1</v>
      </c>
    </row>
    <row r="1133" spans="2:9" x14ac:dyDescent="0.25">
      <c r="B1133" s="7">
        <v>0</v>
      </c>
      <c r="C1133" s="7">
        <v>0</v>
      </c>
      <c r="D1133" s="7">
        <v>0.99121526493405077</v>
      </c>
      <c r="E1133" s="7">
        <v>8.7847350659493451E-3</v>
      </c>
      <c r="F1133" s="7">
        <v>-3.6794415792864301</v>
      </c>
      <c r="G1133" s="7">
        <v>5</v>
      </c>
      <c r="H1133" s="7">
        <v>1</v>
      </c>
      <c r="I1133" s="7">
        <v>0</v>
      </c>
    </row>
    <row r="1134" spans="2:9" x14ac:dyDescent="0.25">
      <c r="B1134" s="7">
        <v>0</v>
      </c>
      <c r="C1134" s="7">
        <v>0</v>
      </c>
      <c r="D1134" s="7">
        <v>0.98063162697034534</v>
      </c>
      <c r="E1134" s="7">
        <v>1.9368373029654787E-2</v>
      </c>
      <c r="F1134" s="7">
        <v>-3.6816101348371211</v>
      </c>
      <c r="G1134" s="7">
        <v>5</v>
      </c>
      <c r="H1134" s="7">
        <v>1</v>
      </c>
      <c r="I1134" s="7">
        <v>1</v>
      </c>
    </row>
    <row r="1135" spans="2:9" x14ac:dyDescent="0.25">
      <c r="B1135" s="7">
        <v>0</v>
      </c>
      <c r="C1135" s="7">
        <v>0</v>
      </c>
      <c r="D1135" s="7">
        <v>0.95266593702697866</v>
      </c>
      <c r="E1135" s="7">
        <v>4.7334062973021354E-2</v>
      </c>
      <c r="F1135" s="7">
        <v>-3.519146164772891</v>
      </c>
      <c r="G1135" s="7">
        <v>4</v>
      </c>
      <c r="H1135" s="7">
        <v>1</v>
      </c>
      <c r="I1135" s="7">
        <v>1</v>
      </c>
    </row>
    <row r="1136" spans="2:9" x14ac:dyDescent="0.25">
      <c r="B1136" s="7">
        <v>0</v>
      </c>
      <c r="C1136" s="7">
        <v>0</v>
      </c>
      <c r="D1136" s="7">
        <v>0.9254459221442346</v>
      </c>
      <c r="E1136" s="7">
        <v>7.4554077855765483E-2</v>
      </c>
      <c r="F1136" s="7">
        <v>-3.753199928701946</v>
      </c>
      <c r="G1136" s="7">
        <v>5</v>
      </c>
      <c r="H1136" s="7">
        <v>2</v>
      </c>
      <c r="I1136" s="7">
        <v>1</v>
      </c>
    </row>
    <row r="1137" spans="2:9" x14ac:dyDescent="0.25">
      <c r="B1137" s="7">
        <v>0</v>
      </c>
      <c r="C1137" s="7">
        <v>0</v>
      </c>
      <c r="D1137" s="7">
        <v>0.96511235350766766</v>
      </c>
      <c r="E1137" s="7">
        <v>3.4887646492332343E-2</v>
      </c>
      <c r="F1137" s="7">
        <v>-3.7822653475891794</v>
      </c>
      <c r="G1137" s="7">
        <v>5</v>
      </c>
      <c r="H1137" s="7">
        <v>2</v>
      </c>
      <c r="I1137" s="7">
        <v>0</v>
      </c>
    </row>
    <row r="1138" spans="2:9" x14ac:dyDescent="0.25">
      <c r="B1138" s="7">
        <v>0</v>
      </c>
      <c r="C1138" s="7">
        <v>0</v>
      </c>
      <c r="D1138" s="7">
        <v>0.81429487848107662</v>
      </c>
      <c r="E1138" s="7">
        <v>0.18570512151892335</v>
      </c>
      <c r="F1138" s="7">
        <v>-3.2487692171021116</v>
      </c>
      <c r="G1138" s="7">
        <v>3</v>
      </c>
      <c r="H1138" s="7">
        <v>2</v>
      </c>
      <c r="I1138" s="7">
        <v>1</v>
      </c>
    </row>
    <row r="1139" spans="2:9" x14ac:dyDescent="0.25">
      <c r="B1139" s="20">
        <v>0</v>
      </c>
      <c r="C1139" s="20">
        <v>1</v>
      </c>
      <c r="D1139" s="20">
        <v>0.75746538581315048</v>
      </c>
      <c r="E1139" s="20">
        <v>0.24253461418684955</v>
      </c>
      <c r="F1139" s="20">
        <v>-6.7744269034410882</v>
      </c>
      <c r="G1139" s="20">
        <v>2</v>
      </c>
      <c r="H1139" s="20">
        <v>7</v>
      </c>
      <c r="I1139" s="20">
        <v>0</v>
      </c>
    </row>
    <row r="1140" spans="2:9" x14ac:dyDescent="0.25">
      <c r="B1140" s="7">
        <v>0</v>
      </c>
      <c r="C1140" s="7">
        <v>0</v>
      </c>
      <c r="D1140" s="7">
        <v>0.98063162697034534</v>
      </c>
      <c r="E1140" s="7">
        <v>1.9368373029654787E-2</v>
      </c>
      <c r="F1140" s="7">
        <v>-3.6816101348371211</v>
      </c>
      <c r="G1140" s="7">
        <v>5</v>
      </c>
      <c r="H1140" s="7">
        <v>1</v>
      </c>
      <c r="I1140" s="7">
        <v>1</v>
      </c>
    </row>
    <row r="1141" spans="2:9" x14ac:dyDescent="0.25">
      <c r="B1141" s="20">
        <v>0</v>
      </c>
      <c r="C1141" s="20">
        <v>1</v>
      </c>
      <c r="D1141" s="20">
        <v>0.81833059066570069</v>
      </c>
      <c r="E1141" s="20">
        <v>0.18166940933429937</v>
      </c>
      <c r="F1141" s="20">
        <v>-4.6673942899237035</v>
      </c>
      <c r="G1141" s="20">
        <v>2</v>
      </c>
      <c r="H1141" s="20">
        <v>3</v>
      </c>
      <c r="I1141" s="20">
        <v>1</v>
      </c>
    </row>
    <row r="1142" spans="2:9" x14ac:dyDescent="0.25">
      <c r="B1142" s="7">
        <v>0</v>
      </c>
      <c r="C1142" s="7">
        <v>0</v>
      </c>
      <c r="D1142" s="7">
        <v>0.9254459221442346</v>
      </c>
      <c r="E1142" s="7">
        <v>7.4554077855765483E-2</v>
      </c>
      <c r="F1142" s="7">
        <v>-3.753199928701946</v>
      </c>
      <c r="G1142" s="7">
        <v>5</v>
      </c>
      <c r="H1142" s="7">
        <v>2</v>
      </c>
      <c r="I1142" s="7">
        <v>1</v>
      </c>
    </row>
    <row r="1143" spans="2:9" x14ac:dyDescent="0.25">
      <c r="B1143" s="7">
        <v>0</v>
      </c>
      <c r="C1143" s="7">
        <v>0</v>
      </c>
      <c r="D1143" s="7">
        <v>0.99104455779917189</v>
      </c>
      <c r="E1143" s="7">
        <v>8.9554422008281051E-3</v>
      </c>
      <c r="F1143" s="7">
        <v>-3.6033772504653081</v>
      </c>
      <c r="G1143" s="7">
        <v>7</v>
      </c>
      <c r="H1143" s="7">
        <v>1</v>
      </c>
      <c r="I1143" s="7">
        <v>1</v>
      </c>
    </row>
    <row r="1144" spans="2:9" x14ac:dyDescent="0.25">
      <c r="B1144" s="7">
        <v>0</v>
      </c>
      <c r="C1144" s="7">
        <v>0</v>
      </c>
      <c r="D1144" s="7">
        <v>0.99121526493405077</v>
      </c>
      <c r="E1144" s="7">
        <v>8.7847350659493451E-3</v>
      </c>
      <c r="F1144" s="7">
        <v>-3.6794415792864301</v>
      </c>
      <c r="G1144" s="7">
        <v>5</v>
      </c>
      <c r="H1144" s="7">
        <v>1</v>
      </c>
      <c r="I1144" s="7">
        <v>0</v>
      </c>
    </row>
    <row r="1145" spans="2:9" x14ac:dyDescent="0.25">
      <c r="B1145" s="7">
        <v>0</v>
      </c>
      <c r="C1145" s="7">
        <v>0</v>
      </c>
      <c r="D1145" s="7">
        <v>0.98730201003332485</v>
      </c>
      <c r="E1145" s="7">
        <v>1.2697989966675077E-2</v>
      </c>
      <c r="F1145" s="7">
        <v>-5.1847032277353833</v>
      </c>
      <c r="G1145" s="7">
        <v>1</v>
      </c>
      <c r="H1145" s="7">
        <v>3</v>
      </c>
      <c r="I1145" s="7">
        <v>1</v>
      </c>
    </row>
    <row r="1146" spans="2:9" x14ac:dyDescent="0.25">
      <c r="B1146" s="7">
        <v>0</v>
      </c>
      <c r="C1146" s="7">
        <v>0</v>
      </c>
      <c r="D1146" s="7">
        <v>0.99104455779917189</v>
      </c>
      <c r="E1146" s="7">
        <v>8.9554422008281051E-3</v>
      </c>
      <c r="F1146" s="7">
        <v>-3.6033772504653081</v>
      </c>
      <c r="G1146" s="7">
        <v>7</v>
      </c>
      <c r="H1146" s="7">
        <v>1</v>
      </c>
      <c r="I1146" s="7">
        <v>1</v>
      </c>
    </row>
    <row r="1147" spans="2:9" x14ac:dyDescent="0.25">
      <c r="B1147" s="7">
        <v>0</v>
      </c>
      <c r="C1147" s="7">
        <v>0</v>
      </c>
      <c r="D1147" s="7">
        <v>0.99104455779917189</v>
      </c>
      <c r="E1147" s="7">
        <v>8.9554422008281051E-3</v>
      </c>
      <c r="F1147" s="7">
        <v>-3.6033772504653081</v>
      </c>
      <c r="G1147" s="7">
        <v>7</v>
      </c>
      <c r="H1147" s="7">
        <v>1</v>
      </c>
      <c r="I1147" s="7">
        <v>1</v>
      </c>
    </row>
    <row r="1148" spans="2:9" x14ac:dyDescent="0.25">
      <c r="B1148" s="7">
        <v>0</v>
      </c>
      <c r="C1148" s="7">
        <v>0</v>
      </c>
      <c r="D1148" s="7">
        <v>0.91664337814490349</v>
      </c>
      <c r="E1148" s="7">
        <v>8.3356621855096527E-2</v>
      </c>
      <c r="F1148" s="7">
        <v>-3.5972079279072608</v>
      </c>
      <c r="G1148" s="7">
        <v>4</v>
      </c>
      <c r="H1148" s="7">
        <v>2</v>
      </c>
      <c r="I1148" s="7">
        <v>0</v>
      </c>
    </row>
    <row r="1149" spans="2:9" x14ac:dyDescent="0.25">
      <c r="B1149" s="7">
        <v>0</v>
      </c>
      <c r="C1149" s="7">
        <v>0</v>
      </c>
      <c r="D1149" s="7">
        <v>0.99763818703425877</v>
      </c>
      <c r="E1149" s="7">
        <v>2.3618129657412058E-3</v>
      </c>
      <c r="F1149" s="7">
        <v>-3.6568397269057122</v>
      </c>
      <c r="G1149" s="7">
        <v>1</v>
      </c>
      <c r="H1149" s="7">
        <v>1</v>
      </c>
      <c r="I1149" s="7">
        <v>1</v>
      </c>
    </row>
    <row r="1150" spans="2:9" x14ac:dyDescent="0.25">
      <c r="B1150" s="7">
        <v>0</v>
      </c>
      <c r="C1150" s="7">
        <v>0</v>
      </c>
      <c r="D1150" s="7">
        <v>0.93712990501658933</v>
      </c>
      <c r="E1150" s="7">
        <v>6.2870094983410771E-2</v>
      </c>
      <c r="F1150" s="7">
        <v>-6.3406438093936117</v>
      </c>
      <c r="G1150" s="7">
        <v>2</v>
      </c>
      <c r="H1150" s="7">
        <v>13</v>
      </c>
      <c r="I1150" s="7">
        <v>0</v>
      </c>
    </row>
    <row r="1151" spans="2:9" x14ac:dyDescent="0.25">
      <c r="B1151" s="7">
        <v>0</v>
      </c>
      <c r="C1151" s="7">
        <v>0</v>
      </c>
      <c r="D1151" s="7">
        <v>0.95266593702697866</v>
      </c>
      <c r="E1151" s="7">
        <v>4.7334062973021354E-2</v>
      </c>
      <c r="F1151" s="7">
        <v>-3.519146164772891</v>
      </c>
      <c r="G1151" s="7">
        <v>4</v>
      </c>
      <c r="H1151" s="7">
        <v>1</v>
      </c>
      <c r="I1151" s="7">
        <v>1</v>
      </c>
    </row>
    <row r="1152" spans="2:9" x14ac:dyDescent="0.25">
      <c r="B1152" s="7">
        <v>0</v>
      </c>
      <c r="C1152" s="7">
        <v>0</v>
      </c>
      <c r="D1152" s="7">
        <v>0.91664337814490349</v>
      </c>
      <c r="E1152" s="7">
        <v>8.3356621855096527E-2</v>
      </c>
      <c r="F1152" s="7">
        <v>-3.5972079279072608</v>
      </c>
      <c r="G1152" s="7">
        <v>4</v>
      </c>
      <c r="H1152" s="7">
        <v>2</v>
      </c>
      <c r="I1152" s="7">
        <v>0</v>
      </c>
    </row>
    <row r="1153" spans="2:9" x14ac:dyDescent="0.25">
      <c r="B1153" s="7">
        <v>0</v>
      </c>
      <c r="C1153" s="7">
        <v>0</v>
      </c>
      <c r="D1153" s="7">
        <v>0.99568578980917943</v>
      </c>
      <c r="E1153" s="7">
        <v>4.314210190820511E-3</v>
      </c>
      <c r="F1153" s="7">
        <v>-3.7714883611567553</v>
      </c>
      <c r="G1153" s="7">
        <v>1</v>
      </c>
      <c r="H1153" s="7">
        <v>2</v>
      </c>
      <c r="I1153" s="7">
        <v>0</v>
      </c>
    </row>
    <row r="1154" spans="2:9" x14ac:dyDescent="0.25">
      <c r="B1154" s="7">
        <v>0</v>
      </c>
      <c r="C1154" s="7">
        <v>0</v>
      </c>
      <c r="D1154" s="7">
        <v>0.93041378908288919</v>
      </c>
      <c r="E1154" s="7">
        <v>6.9586210917110855E-2</v>
      </c>
      <c r="F1154" s="7">
        <v>-3.3740866897806572</v>
      </c>
      <c r="G1154" s="7">
        <v>2</v>
      </c>
      <c r="H1154" s="7">
        <v>2</v>
      </c>
      <c r="I1154" s="7">
        <v>0</v>
      </c>
    </row>
    <row r="1155" spans="2:9" x14ac:dyDescent="0.25">
      <c r="B1155" s="7">
        <v>0</v>
      </c>
      <c r="C1155" s="7">
        <v>0</v>
      </c>
      <c r="D1155" s="7">
        <v>0.96813088028311112</v>
      </c>
      <c r="E1155" s="7">
        <v>3.1869119716889015E-2</v>
      </c>
      <c r="F1155" s="7">
        <v>-4.1796061622748875</v>
      </c>
      <c r="G1155" s="7">
        <v>6</v>
      </c>
      <c r="H1155" s="7">
        <v>1</v>
      </c>
      <c r="I1155" s="7">
        <v>1</v>
      </c>
    </row>
    <row r="1156" spans="2:9" x14ac:dyDescent="0.25">
      <c r="B1156" s="7">
        <v>0</v>
      </c>
      <c r="C1156" s="7">
        <v>0</v>
      </c>
      <c r="D1156" s="7">
        <v>0.96813088028311112</v>
      </c>
      <c r="E1156" s="7">
        <v>3.1869119716889015E-2</v>
      </c>
      <c r="F1156" s="7">
        <v>-4.1796061622748875</v>
      </c>
      <c r="G1156" s="7">
        <v>6</v>
      </c>
      <c r="H1156" s="7">
        <v>1</v>
      </c>
      <c r="I1156" s="7">
        <v>1</v>
      </c>
    </row>
    <row r="1157" spans="2:9" x14ac:dyDescent="0.25">
      <c r="B1157" s="7">
        <v>0</v>
      </c>
      <c r="C1157" s="7">
        <v>0</v>
      </c>
      <c r="D1157" s="7">
        <v>0.96074034088368787</v>
      </c>
      <c r="E1157" s="7">
        <v>3.925965911631206E-2</v>
      </c>
      <c r="F1157" s="7">
        <v>-3.2895538727048206</v>
      </c>
      <c r="G1157" s="7">
        <v>2</v>
      </c>
      <c r="H1157" s="7">
        <v>1</v>
      </c>
      <c r="I1157" s="7">
        <v>1</v>
      </c>
    </row>
    <row r="1158" spans="2:9" x14ac:dyDescent="0.25">
      <c r="B1158" s="7">
        <v>0</v>
      </c>
      <c r="C1158" s="7">
        <v>0</v>
      </c>
      <c r="D1158" s="7">
        <v>0.99043616576952331</v>
      </c>
      <c r="E1158" s="7">
        <v>9.5638342304766033E-3</v>
      </c>
      <c r="F1158" s="7">
        <v>-3.7791054478488681</v>
      </c>
      <c r="G1158" s="7">
        <v>1</v>
      </c>
      <c r="H1158" s="7">
        <v>2</v>
      </c>
      <c r="I1158" s="7">
        <v>1</v>
      </c>
    </row>
    <row r="1159" spans="2:9" x14ac:dyDescent="0.25">
      <c r="B1159" s="7">
        <v>0</v>
      </c>
      <c r="C1159" s="7">
        <v>0</v>
      </c>
      <c r="D1159" s="7">
        <v>0.95266593702697866</v>
      </c>
      <c r="E1159" s="7">
        <v>4.7334062973021354E-2</v>
      </c>
      <c r="F1159" s="7">
        <v>-3.519146164772891</v>
      </c>
      <c r="G1159" s="7">
        <v>4</v>
      </c>
      <c r="H1159" s="7">
        <v>1</v>
      </c>
      <c r="I1159" s="7">
        <v>1</v>
      </c>
    </row>
    <row r="1160" spans="2:9" x14ac:dyDescent="0.25">
      <c r="B1160" s="7">
        <v>0</v>
      </c>
      <c r="C1160" s="7">
        <v>0</v>
      </c>
      <c r="D1160" s="7">
        <v>0.99043616576952331</v>
      </c>
      <c r="E1160" s="7">
        <v>9.5638342304766033E-3</v>
      </c>
      <c r="F1160" s="7">
        <v>-3.7791054478488681</v>
      </c>
      <c r="G1160" s="7">
        <v>1</v>
      </c>
      <c r="H1160" s="7">
        <v>2</v>
      </c>
      <c r="I1160" s="7">
        <v>1</v>
      </c>
    </row>
    <row r="1161" spans="2:9" x14ac:dyDescent="0.25">
      <c r="B1161" s="7">
        <v>0</v>
      </c>
      <c r="C1161" s="7">
        <v>0</v>
      </c>
      <c r="D1161" s="7">
        <v>0.86993571993922469</v>
      </c>
      <c r="E1161" s="7">
        <v>0.13006428006077533</v>
      </c>
      <c r="F1161" s="7">
        <v>-6.2791446261003125</v>
      </c>
      <c r="G1161" s="7">
        <v>2</v>
      </c>
      <c r="H1161" s="7">
        <v>13</v>
      </c>
      <c r="I1161" s="7">
        <v>1</v>
      </c>
    </row>
    <row r="1162" spans="2:9" x14ac:dyDescent="0.25">
      <c r="B1162" s="7">
        <v>0</v>
      </c>
      <c r="C1162" s="7">
        <v>0</v>
      </c>
      <c r="D1162" s="7">
        <v>0.98063162697034534</v>
      </c>
      <c r="E1162" s="7">
        <v>1.9368373029654787E-2</v>
      </c>
      <c r="F1162" s="7">
        <v>-3.6816101348371211</v>
      </c>
      <c r="G1162" s="7">
        <v>5</v>
      </c>
      <c r="H1162" s="7">
        <v>1</v>
      </c>
      <c r="I1162" s="7">
        <v>1</v>
      </c>
    </row>
    <row r="1163" spans="2:9" x14ac:dyDescent="0.25">
      <c r="B1163" s="7">
        <v>0</v>
      </c>
      <c r="C1163" s="7">
        <v>0</v>
      </c>
      <c r="D1163" s="7">
        <v>0.85713584784335484</v>
      </c>
      <c r="E1163" s="7">
        <v>0.14286415215664516</v>
      </c>
      <c r="F1163" s="7">
        <v>-3.3049570945308919</v>
      </c>
      <c r="G1163" s="7">
        <v>2</v>
      </c>
      <c r="H1163" s="7">
        <v>2</v>
      </c>
      <c r="I1163" s="7">
        <v>1</v>
      </c>
    </row>
    <row r="1164" spans="2:9" x14ac:dyDescent="0.25">
      <c r="B1164" s="7">
        <v>0</v>
      </c>
      <c r="C1164" s="7">
        <v>0</v>
      </c>
      <c r="D1164" s="7">
        <v>0.93041378908288919</v>
      </c>
      <c r="E1164" s="7">
        <v>6.9586210917110855E-2</v>
      </c>
      <c r="F1164" s="7">
        <v>-3.3740866897806572</v>
      </c>
      <c r="G1164" s="7">
        <v>2</v>
      </c>
      <c r="H1164" s="7">
        <v>2</v>
      </c>
      <c r="I1164" s="7">
        <v>0</v>
      </c>
    </row>
    <row r="1165" spans="2:9" x14ac:dyDescent="0.25">
      <c r="B1165" s="7">
        <v>0</v>
      </c>
      <c r="C1165" s="7">
        <v>0</v>
      </c>
      <c r="D1165" s="7">
        <v>0.93041378908288919</v>
      </c>
      <c r="E1165" s="7">
        <v>6.9586210917110855E-2</v>
      </c>
      <c r="F1165" s="7">
        <v>-3.3740866897806572</v>
      </c>
      <c r="G1165" s="7">
        <v>2</v>
      </c>
      <c r="H1165" s="7">
        <v>2</v>
      </c>
      <c r="I1165" s="7">
        <v>0</v>
      </c>
    </row>
    <row r="1166" spans="2:9" x14ac:dyDescent="0.25">
      <c r="B1166" s="7">
        <v>0</v>
      </c>
      <c r="C1166" s="7">
        <v>0</v>
      </c>
      <c r="D1166" s="7">
        <v>0.85713584784335484</v>
      </c>
      <c r="E1166" s="7">
        <v>0.14286415215664516</v>
      </c>
      <c r="F1166" s="7">
        <v>-3.3049570945308919</v>
      </c>
      <c r="G1166" s="7">
        <v>2</v>
      </c>
      <c r="H1166" s="7">
        <v>2</v>
      </c>
      <c r="I1166" s="7">
        <v>1</v>
      </c>
    </row>
    <row r="1167" spans="2:9" x14ac:dyDescent="0.25">
      <c r="B1167" s="7">
        <v>0</v>
      </c>
      <c r="C1167" s="7">
        <v>0</v>
      </c>
      <c r="D1167" s="7">
        <v>0.90716690736744232</v>
      </c>
      <c r="E1167" s="7">
        <v>9.2833092632557818E-2</v>
      </c>
      <c r="F1167" s="7">
        <v>-3.3438697078257817</v>
      </c>
      <c r="G1167" s="7">
        <v>3</v>
      </c>
      <c r="H1167" s="7">
        <v>2</v>
      </c>
      <c r="I1167" s="7">
        <v>0</v>
      </c>
    </row>
    <row r="1168" spans="2:9" x14ac:dyDescent="0.25">
      <c r="B1168" s="7">
        <v>0</v>
      </c>
      <c r="C1168" s="7">
        <v>0</v>
      </c>
      <c r="D1168" s="7">
        <v>0.81429487848107662</v>
      </c>
      <c r="E1168" s="7">
        <v>0.18570512151892335</v>
      </c>
      <c r="F1168" s="7">
        <v>-3.2487692171021116</v>
      </c>
      <c r="G1168" s="7">
        <v>3</v>
      </c>
      <c r="H1168" s="7">
        <v>2</v>
      </c>
      <c r="I1168" s="7">
        <v>1</v>
      </c>
    </row>
    <row r="1169" spans="2:9" x14ac:dyDescent="0.25">
      <c r="B1169" s="7">
        <v>0</v>
      </c>
      <c r="C1169" s="7">
        <v>0</v>
      </c>
      <c r="D1169" s="7">
        <v>0.81429487848107662</v>
      </c>
      <c r="E1169" s="7">
        <v>0.18570512151892335</v>
      </c>
      <c r="F1169" s="7">
        <v>-3.2487692171021116</v>
      </c>
      <c r="G1169" s="7">
        <v>3</v>
      </c>
      <c r="H1169" s="7">
        <v>2</v>
      </c>
      <c r="I1169" s="7">
        <v>1</v>
      </c>
    </row>
    <row r="1170" spans="2:9" x14ac:dyDescent="0.25">
      <c r="B1170" s="7">
        <v>0</v>
      </c>
      <c r="C1170" s="7">
        <v>0</v>
      </c>
      <c r="D1170" s="7">
        <v>0.97819127021825214</v>
      </c>
      <c r="E1170" s="7">
        <v>2.1808729781747863E-2</v>
      </c>
      <c r="F1170" s="7">
        <v>-3.5326836797407237</v>
      </c>
      <c r="G1170" s="7">
        <v>4</v>
      </c>
      <c r="H1170" s="7">
        <v>1</v>
      </c>
      <c r="I1170" s="7">
        <v>0</v>
      </c>
    </row>
    <row r="1171" spans="2:9" x14ac:dyDescent="0.25">
      <c r="B1171" s="7">
        <v>0</v>
      </c>
      <c r="C1171" s="7">
        <v>0</v>
      </c>
      <c r="D1171" s="7">
        <v>0.83149077083876599</v>
      </c>
      <c r="E1171" s="7">
        <v>0.16850922916123401</v>
      </c>
      <c r="F1171" s="7">
        <v>-3.5126130358926915</v>
      </c>
      <c r="G1171" s="7">
        <v>4</v>
      </c>
      <c r="H1171" s="7">
        <v>2</v>
      </c>
      <c r="I1171" s="7">
        <v>1</v>
      </c>
    </row>
    <row r="1172" spans="2:9" x14ac:dyDescent="0.25">
      <c r="B1172" s="7">
        <v>0</v>
      </c>
      <c r="C1172" s="7">
        <v>0</v>
      </c>
      <c r="D1172" s="7">
        <v>0.96074034088368787</v>
      </c>
      <c r="E1172" s="7">
        <v>3.925965911631206E-2</v>
      </c>
      <c r="F1172" s="7">
        <v>-3.2895538727048206</v>
      </c>
      <c r="G1172" s="7">
        <v>2</v>
      </c>
      <c r="H1172" s="7">
        <v>1</v>
      </c>
      <c r="I1172" s="7">
        <v>1</v>
      </c>
    </row>
    <row r="1173" spans="2:9" x14ac:dyDescent="0.25">
      <c r="B1173" s="7">
        <v>0</v>
      </c>
      <c r="C1173" s="7">
        <v>0</v>
      </c>
      <c r="D1173" s="7">
        <v>0.96074034088368787</v>
      </c>
      <c r="E1173" s="7">
        <v>3.925965911631206E-2</v>
      </c>
      <c r="F1173" s="7">
        <v>-3.2895538727048206</v>
      </c>
      <c r="G1173" s="7">
        <v>2</v>
      </c>
      <c r="H1173" s="7">
        <v>1</v>
      </c>
      <c r="I1173" s="7">
        <v>1</v>
      </c>
    </row>
    <row r="1174" spans="2:9" x14ac:dyDescent="0.25">
      <c r="B1174" s="7">
        <v>0</v>
      </c>
      <c r="C1174" s="7">
        <v>0</v>
      </c>
      <c r="D1174" s="7">
        <v>0.86993571993922469</v>
      </c>
      <c r="E1174" s="7">
        <v>0.13006428006077533</v>
      </c>
      <c r="F1174" s="7">
        <v>-6.2791446261003125</v>
      </c>
      <c r="G1174" s="7">
        <v>2</v>
      </c>
      <c r="H1174" s="7">
        <v>13</v>
      </c>
      <c r="I1174" s="7">
        <v>1</v>
      </c>
    </row>
    <row r="1175" spans="2:9" x14ac:dyDescent="0.25">
      <c r="B1175" s="7">
        <v>0</v>
      </c>
      <c r="C1175" s="7">
        <v>0</v>
      </c>
      <c r="D1175" s="7">
        <v>0.98199377494684714</v>
      </c>
      <c r="E1175" s="7">
        <v>1.8006225053153007E-2</v>
      </c>
      <c r="F1175" s="7">
        <v>-3.2985312613758944</v>
      </c>
      <c r="G1175" s="7">
        <v>2</v>
      </c>
      <c r="H1175" s="7">
        <v>1</v>
      </c>
      <c r="I1175" s="7">
        <v>0</v>
      </c>
    </row>
    <row r="1176" spans="2:9" x14ac:dyDescent="0.25">
      <c r="B1176" s="7">
        <v>0</v>
      </c>
      <c r="C1176" s="7">
        <v>0</v>
      </c>
      <c r="D1176" s="7">
        <v>0.656823150711353</v>
      </c>
      <c r="E1176" s="7">
        <v>0.34317684928864711</v>
      </c>
      <c r="F1176" s="7">
        <v>-5.4268306178359378</v>
      </c>
      <c r="G1176" s="7">
        <v>3</v>
      </c>
      <c r="H1176" s="7">
        <v>4</v>
      </c>
      <c r="I1176" s="7">
        <v>1</v>
      </c>
    </row>
    <row r="1177" spans="2:9" x14ac:dyDescent="0.25">
      <c r="B1177" s="7">
        <v>0</v>
      </c>
      <c r="C1177" s="7">
        <v>0</v>
      </c>
      <c r="D1177" s="7">
        <v>0.99492465272014541</v>
      </c>
      <c r="E1177" s="7">
        <v>5.0753472798545128E-3</v>
      </c>
      <c r="F1177" s="7">
        <v>-7.6951691592316216</v>
      </c>
      <c r="G1177" s="7">
        <v>1</v>
      </c>
      <c r="H1177" s="7">
        <v>11</v>
      </c>
      <c r="I1177" s="7">
        <v>0</v>
      </c>
    </row>
    <row r="1178" spans="2:9" x14ac:dyDescent="0.25">
      <c r="B1178" s="7">
        <v>0</v>
      </c>
      <c r="C1178" s="7">
        <v>0</v>
      </c>
      <c r="D1178" s="7">
        <v>0.99043616576952331</v>
      </c>
      <c r="E1178" s="7">
        <v>9.5638342304766033E-3</v>
      </c>
      <c r="F1178" s="7">
        <v>-3.7791054478488681</v>
      </c>
      <c r="G1178" s="7">
        <v>1</v>
      </c>
      <c r="H1178" s="7">
        <v>2</v>
      </c>
      <c r="I1178" s="7">
        <v>1</v>
      </c>
    </row>
    <row r="1179" spans="2:9" x14ac:dyDescent="0.25">
      <c r="B1179" s="7">
        <v>0</v>
      </c>
      <c r="C1179" s="7">
        <v>0</v>
      </c>
      <c r="D1179" s="7">
        <v>0.81429487848107662</v>
      </c>
      <c r="E1179" s="7">
        <v>0.18570512151892335</v>
      </c>
      <c r="F1179" s="7">
        <v>-3.2487692171021116</v>
      </c>
      <c r="G1179" s="7">
        <v>3</v>
      </c>
      <c r="H1179" s="7">
        <v>2</v>
      </c>
      <c r="I1179" s="7">
        <v>1</v>
      </c>
    </row>
    <row r="1180" spans="2:9" x14ac:dyDescent="0.25">
      <c r="B1180" s="7">
        <v>0</v>
      </c>
      <c r="C1180" s="7">
        <v>0</v>
      </c>
      <c r="D1180" s="7">
        <v>0.99568578980917943</v>
      </c>
      <c r="E1180" s="7">
        <v>4.314210190820511E-3</v>
      </c>
      <c r="F1180" s="7">
        <v>-3.7714883611567553</v>
      </c>
      <c r="G1180" s="7">
        <v>1</v>
      </c>
      <c r="H1180" s="7">
        <v>2</v>
      </c>
      <c r="I1180" s="7">
        <v>0</v>
      </c>
    </row>
    <row r="1181" spans="2:9" x14ac:dyDescent="0.25">
      <c r="B1181" s="7">
        <v>0</v>
      </c>
      <c r="C1181" s="7">
        <v>0</v>
      </c>
      <c r="D1181" s="7">
        <v>0.96813088028311112</v>
      </c>
      <c r="E1181" s="7">
        <v>3.1869119716889015E-2</v>
      </c>
      <c r="F1181" s="7">
        <v>-4.1796061622748875</v>
      </c>
      <c r="G1181" s="7">
        <v>6</v>
      </c>
      <c r="H1181" s="7">
        <v>1</v>
      </c>
      <c r="I1181" s="7">
        <v>1</v>
      </c>
    </row>
    <row r="1182" spans="2:9" x14ac:dyDescent="0.25">
      <c r="B1182" s="7">
        <v>0</v>
      </c>
      <c r="C1182" s="7">
        <v>0</v>
      </c>
      <c r="D1182" s="7">
        <v>0.99104455779917189</v>
      </c>
      <c r="E1182" s="7">
        <v>8.9554422008281051E-3</v>
      </c>
      <c r="F1182" s="7">
        <v>-3.6033772504653081</v>
      </c>
      <c r="G1182" s="7">
        <v>7</v>
      </c>
      <c r="H1182" s="7">
        <v>1</v>
      </c>
      <c r="I1182" s="7">
        <v>1</v>
      </c>
    </row>
    <row r="1183" spans="2:9" x14ac:dyDescent="0.25">
      <c r="B1183" s="7">
        <v>0</v>
      </c>
      <c r="C1183" s="7">
        <v>0</v>
      </c>
      <c r="D1183" s="7">
        <v>0.99426201711093243</v>
      </c>
      <c r="E1183" s="7">
        <v>5.7379828890674941E-3</v>
      </c>
      <c r="F1183" s="7">
        <v>-5.178824613018719</v>
      </c>
      <c r="G1183" s="7">
        <v>1</v>
      </c>
      <c r="H1183" s="7">
        <v>3</v>
      </c>
      <c r="I1183" s="7">
        <v>0</v>
      </c>
    </row>
    <row r="1184" spans="2:9" x14ac:dyDescent="0.25">
      <c r="B1184" s="7">
        <v>0</v>
      </c>
      <c r="C1184" s="7">
        <v>0</v>
      </c>
      <c r="D1184" s="7">
        <v>0.95266593702697866</v>
      </c>
      <c r="E1184" s="7">
        <v>4.7334062973021354E-2</v>
      </c>
      <c r="F1184" s="7">
        <v>-3.519146164772891</v>
      </c>
      <c r="G1184" s="7">
        <v>4</v>
      </c>
      <c r="H1184" s="7">
        <v>1</v>
      </c>
      <c r="I1184" s="7">
        <v>1</v>
      </c>
    </row>
    <row r="1185" spans="2:9" x14ac:dyDescent="0.25">
      <c r="B1185" s="7">
        <v>0</v>
      </c>
      <c r="C1185" s="7">
        <v>0</v>
      </c>
      <c r="D1185" s="7">
        <v>0.91592394935374377</v>
      </c>
      <c r="E1185" s="7">
        <v>8.4076050646256215E-2</v>
      </c>
      <c r="F1185" s="7">
        <v>-6.3128412191747154</v>
      </c>
      <c r="G1185" s="7">
        <v>3</v>
      </c>
      <c r="H1185" s="7">
        <v>13</v>
      </c>
      <c r="I1185" s="7">
        <v>0</v>
      </c>
    </row>
    <row r="1186" spans="2:9" x14ac:dyDescent="0.25">
      <c r="B1186" s="7">
        <v>0</v>
      </c>
      <c r="C1186" s="7">
        <v>0</v>
      </c>
      <c r="D1186" s="7">
        <v>0.99568578980917943</v>
      </c>
      <c r="E1186" s="7">
        <v>4.314210190820511E-3</v>
      </c>
      <c r="F1186" s="7">
        <v>-3.7714883611567553</v>
      </c>
      <c r="G1186" s="7">
        <v>1</v>
      </c>
      <c r="H1186" s="7">
        <v>2</v>
      </c>
      <c r="I1186" s="7">
        <v>0</v>
      </c>
    </row>
    <row r="1187" spans="2:9" x14ac:dyDescent="0.25">
      <c r="B1187" s="7">
        <v>0</v>
      </c>
      <c r="C1187" s="7">
        <v>0</v>
      </c>
      <c r="D1187" s="7">
        <v>0.83884496144811083</v>
      </c>
      <c r="E1187" s="7">
        <v>0.16115503855188928</v>
      </c>
      <c r="F1187" s="7">
        <v>-6.1833277815369794</v>
      </c>
      <c r="G1187" s="7">
        <v>2</v>
      </c>
      <c r="H1187" s="7">
        <v>5</v>
      </c>
      <c r="I1187" s="7">
        <v>0</v>
      </c>
    </row>
    <row r="1188" spans="2:9" x14ac:dyDescent="0.25">
      <c r="B1188" s="7">
        <v>0</v>
      </c>
      <c r="C1188" s="7">
        <v>0</v>
      </c>
      <c r="D1188" s="7">
        <v>0.99104455779917189</v>
      </c>
      <c r="E1188" s="7">
        <v>8.9554422008281051E-3</v>
      </c>
      <c r="F1188" s="7">
        <v>-3.6033772504653081</v>
      </c>
      <c r="G1188" s="7">
        <v>7</v>
      </c>
      <c r="H1188" s="7">
        <v>1</v>
      </c>
      <c r="I1188" s="7">
        <v>1</v>
      </c>
    </row>
    <row r="1189" spans="2:9" x14ac:dyDescent="0.25">
      <c r="B1189" s="7">
        <v>0</v>
      </c>
      <c r="C1189" s="7">
        <v>0</v>
      </c>
      <c r="D1189" s="7">
        <v>0.90716690736744232</v>
      </c>
      <c r="E1189" s="7">
        <v>9.2833092632557818E-2</v>
      </c>
      <c r="F1189" s="7">
        <v>-3.3438697078257817</v>
      </c>
      <c r="G1189" s="7">
        <v>3</v>
      </c>
      <c r="H1189" s="7">
        <v>2</v>
      </c>
      <c r="I1189" s="7">
        <v>0</v>
      </c>
    </row>
    <row r="1190" spans="2:9" x14ac:dyDescent="0.25">
      <c r="B1190" s="7">
        <v>0</v>
      </c>
      <c r="C1190" s="7">
        <v>0</v>
      </c>
      <c r="D1190" s="7">
        <v>0.94704815133680187</v>
      </c>
      <c r="E1190" s="7">
        <v>5.295184866319811E-2</v>
      </c>
      <c r="F1190" s="7">
        <v>-3.2702856203110362</v>
      </c>
      <c r="G1190" s="7">
        <v>3</v>
      </c>
      <c r="H1190" s="7">
        <v>1</v>
      </c>
      <c r="I1190" s="7">
        <v>1</v>
      </c>
    </row>
    <row r="1191" spans="2:9" x14ac:dyDescent="0.25">
      <c r="B1191" s="7">
        <v>0</v>
      </c>
      <c r="C1191" s="7">
        <v>0</v>
      </c>
      <c r="D1191" s="7">
        <v>0.83149077083876599</v>
      </c>
      <c r="E1191" s="7">
        <v>0.16850922916123401</v>
      </c>
      <c r="F1191" s="7">
        <v>-3.5126130358926915</v>
      </c>
      <c r="G1191" s="7">
        <v>4</v>
      </c>
      <c r="H1191" s="7">
        <v>2</v>
      </c>
      <c r="I1191" s="7">
        <v>1</v>
      </c>
    </row>
    <row r="1192" spans="2:9" x14ac:dyDescent="0.25">
      <c r="B1192" s="7">
        <v>0</v>
      </c>
      <c r="C1192" s="7">
        <v>0</v>
      </c>
      <c r="D1192" s="7">
        <v>0.85371858869938777</v>
      </c>
      <c r="E1192" s="7">
        <v>0.14628141130061215</v>
      </c>
      <c r="F1192" s="7">
        <v>-5.6810280406071083</v>
      </c>
      <c r="G1192" s="7">
        <v>2</v>
      </c>
      <c r="H1192" s="7">
        <v>4</v>
      </c>
      <c r="I1192" s="7">
        <v>0</v>
      </c>
    </row>
    <row r="1193" spans="2:9" x14ac:dyDescent="0.25">
      <c r="B1193" s="7">
        <v>0</v>
      </c>
      <c r="C1193" s="7">
        <v>0</v>
      </c>
      <c r="D1193" s="7">
        <v>0.99121526493405077</v>
      </c>
      <c r="E1193" s="7">
        <v>8.7847350659493451E-3</v>
      </c>
      <c r="F1193" s="7">
        <v>-3.6794415792864301</v>
      </c>
      <c r="G1193" s="7">
        <v>5</v>
      </c>
      <c r="H1193" s="7">
        <v>1</v>
      </c>
      <c r="I1193" s="7">
        <v>0</v>
      </c>
    </row>
    <row r="1194" spans="2:9" x14ac:dyDescent="0.25">
      <c r="B1194" s="7">
        <v>0</v>
      </c>
      <c r="C1194" s="7">
        <v>0</v>
      </c>
      <c r="D1194" s="7">
        <v>0.90716690736744232</v>
      </c>
      <c r="E1194" s="7">
        <v>9.2833092632557818E-2</v>
      </c>
      <c r="F1194" s="7">
        <v>-3.3438697078257817</v>
      </c>
      <c r="G1194" s="7">
        <v>3</v>
      </c>
      <c r="H1194" s="7">
        <v>2</v>
      </c>
      <c r="I1194" s="7">
        <v>0</v>
      </c>
    </row>
    <row r="1195" spans="2:9" x14ac:dyDescent="0.25">
      <c r="B1195" s="7">
        <v>0</v>
      </c>
      <c r="C1195" s="7">
        <v>0</v>
      </c>
      <c r="D1195" s="7">
        <v>0.85713584784335484</v>
      </c>
      <c r="E1195" s="7">
        <v>0.14286415215664516</v>
      </c>
      <c r="F1195" s="7">
        <v>-3.3049570945308919</v>
      </c>
      <c r="G1195" s="7">
        <v>2</v>
      </c>
      <c r="H1195" s="7">
        <v>2</v>
      </c>
      <c r="I1195" s="7">
        <v>1</v>
      </c>
    </row>
  </sheetData>
  <mergeCells count="17">
    <mergeCell ref="N4:Q4"/>
    <mergeCell ref="B6:C6"/>
    <mergeCell ref="D6:E6"/>
    <mergeCell ref="F6:G6"/>
    <mergeCell ref="H6:I6"/>
    <mergeCell ref="J6:K6"/>
    <mergeCell ref="B4:K4"/>
    <mergeCell ref="B5:C5"/>
    <mergeCell ref="D5:E5"/>
    <mergeCell ref="F5:G5"/>
    <mergeCell ref="H5:I5"/>
    <mergeCell ref="J5:K5"/>
    <mergeCell ref="C12:F12"/>
    <mergeCell ref="C13:F13"/>
    <mergeCell ref="C14:F14"/>
    <mergeCell ref="B16:E16"/>
    <mergeCell ref="G16:L16"/>
  </mergeCells>
  <hyperlinks>
    <hyperlink ref="B5" location="'NNB_Output'!R12C2:R12C2" display="Inputs"/>
    <hyperlink ref="D5" location="'NNB_Output'!R36C2:R36C2" display="Prior Class Probabilities"/>
    <hyperlink ref="F5" location="'NNB_Output'!R45C2:R45C2" display="Conditional Probabilities"/>
    <hyperlink ref="H5" location="'NNB_Output'!R74C2:R74C2" display="Train. Score - Summary"/>
    <hyperlink ref="J5" location="'NNB_Output'!R91C2:R91C2" display="Valid. Score - Summary"/>
    <hyperlink ref="B6" location="'NNB_TrainingLiftChart'!R12C2:R12C2" display="Training Lift Chart"/>
    <hyperlink ref="D6" location="'NNB_TrainingScore'!R12C2:R12C2" display="Train. Score - Detailed Rpt."/>
    <hyperlink ref="F6" location="'NNB_ValidationLiftChart'!R12C2:R12C2" display="Validation Lift Chart"/>
    <hyperlink ref="H6" location="'NNB_ValidationScore'!R12C2:R12C2" display="Valid. Score - Detailed Rpt.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</sheetPr>
  <dimension ref="B2:BF1180"/>
  <sheetViews>
    <sheetView showGridLines="0" topLeftCell="A12" workbookViewId="0">
      <selection activeCell="E22" sqref="E22"/>
    </sheetView>
  </sheetViews>
  <sheetFormatPr defaultRowHeight="15" x14ac:dyDescent="0.25"/>
  <cols>
    <col min="14" max="14" width="11.140625" bestFit="1" customWidth="1"/>
    <col min="52" max="52" width="8.140625" customWidth="1"/>
    <col min="53" max="53" width="15.28515625" bestFit="1" customWidth="1"/>
    <col min="54" max="54" width="12.42578125" bestFit="1" customWidth="1"/>
    <col min="55" max="55" width="45.7109375" bestFit="1" customWidth="1"/>
    <col min="56" max="56" width="28" bestFit="1" customWidth="1"/>
    <col min="57" max="57" width="6.42578125" customWidth="1"/>
    <col min="58" max="58" width="22.42578125" bestFit="1" customWidth="1"/>
  </cols>
  <sheetData>
    <row r="2" spans="2:58" ht="18.75" x14ac:dyDescent="0.3">
      <c r="B2" s="6" t="s">
        <v>122</v>
      </c>
      <c r="N2" t="s">
        <v>208</v>
      </c>
    </row>
    <row r="3" spans="2:58" x14ac:dyDescent="0.25">
      <c r="AZ3" s="8" t="s">
        <v>123</v>
      </c>
      <c r="BA3" s="8" t="s">
        <v>124</v>
      </c>
      <c r="BB3" s="8" t="s">
        <v>125</v>
      </c>
      <c r="BC3" s="8" t="s">
        <v>126</v>
      </c>
      <c r="BD3" s="8" t="s">
        <v>127</v>
      </c>
      <c r="BE3" s="8" t="s">
        <v>128</v>
      </c>
      <c r="BF3" s="8" t="s">
        <v>129</v>
      </c>
    </row>
    <row r="4" spans="2:58" ht="15.75" x14ac:dyDescent="0.25">
      <c r="B4" s="35" t="s">
        <v>29</v>
      </c>
      <c r="C4" s="36"/>
      <c r="D4" s="36"/>
      <c r="E4" s="36"/>
      <c r="F4" s="36"/>
      <c r="G4" s="36"/>
      <c r="H4" s="36"/>
      <c r="I4" s="36"/>
      <c r="J4" s="36"/>
      <c r="K4" s="37"/>
      <c r="N4" s="35" t="s">
        <v>30</v>
      </c>
      <c r="O4" s="36"/>
      <c r="P4" s="36"/>
      <c r="Q4" s="37"/>
      <c r="AZ4" s="17">
        <v>1</v>
      </c>
      <c r="BA4" s="17">
        <v>0.60057211640936514</v>
      </c>
      <c r="BB4" s="17">
        <v>1</v>
      </c>
      <c r="BC4" s="17">
        <v>1</v>
      </c>
      <c r="BD4" s="17">
        <v>7.9864061172472384E-2</v>
      </c>
      <c r="BE4">
        <v>1</v>
      </c>
      <c r="BF4">
        <v>3.9597199490816513</v>
      </c>
    </row>
    <row r="5" spans="2:58" x14ac:dyDescent="0.25">
      <c r="B5" s="38" t="s">
        <v>88</v>
      </c>
      <c r="C5" s="39"/>
      <c r="D5" s="38" t="s">
        <v>76</v>
      </c>
      <c r="E5" s="39"/>
      <c r="F5" s="38" t="s">
        <v>103</v>
      </c>
      <c r="G5" s="39"/>
      <c r="H5" s="38" t="s">
        <v>119</v>
      </c>
      <c r="I5" s="39"/>
      <c r="J5" s="38" t="s">
        <v>152</v>
      </c>
      <c r="K5" s="39"/>
      <c r="N5" s="8" t="s">
        <v>85</v>
      </c>
      <c r="O5" s="8" t="s">
        <v>86</v>
      </c>
      <c r="P5" s="8" t="s">
        <v>87</v>
      </c>
      <c r="Q5" s="8" t="s">
        <v>33</v>
      </c>
      <c r="AZ5" s="17">
        <v>2</v>
      </c>
      <c r="BA5" s="17">
        <v>0.60057211640936514</v>
      </c>
      <c r="BB5" s="17">
        <v>0</v>
      </c>
      <c r="BC5" s="17">
        <v>1</v>
      </c>
      <c r="BD5" s="17">
        <v>0.15972812234494477</v>
      </c>
      <c r="BE5">
        <v>2</v>
      </c>
      <c r="BF5">
        <v>2.3544280778323334</v>
      </c>
    </row>
    <row r="6" spans="2:58" x14ac:dyDescent="0.25">
      <c r="B6" s="38" t="s">
        <v>120</v>
      </c>
      <c r="C6" s="39"/>
      <c r="D6" s="38" t="s">
        <v>121</v>
      </c>
      <c r="E6" s="39"/>
      <c r="F6" s="38" t="s">
        <v>153</v>
      </c>
      <c r="G6" s="39"/>
      <c r="H6" s="38" t="s">
        <v>154</v>
      </c>
      <c r="I6" s="39"/>
      <c r="J6" s="40"/>
      <c r="K6" s="39"/>
      <c r="N6" s="7">
        <v>31</v>
      </c>
      <c r="O6" s="7">
        <v>94</v>
      </c>
      <c r="P6" s="7">
        <v>391</v>
      </c>
      <c r="Q6" s="7">
        <v>516</v>
      </c>
      <c r="AZ6" s="17">
        <v>3</v>
      </c>
      <c r="BA6" s="17">
        <v>0.52355998497786715</v>
      </c>
      <c r="BB6" s="17">
        <v>1</v>
      </c>
      <c r="BC6" s="17">
        <v>2</v>
      </c>
      <c r="BD6" s="17">
        <v>0.23959218351741715</v>
      </c>
      <c r="BE6">
        <v>3</v>
      </c>
      <c r="BF6">
        <v>1.2842334969994544</v>
      </c>
    </row>
    <row r="7" spans="2:58" x14ac:dyDescent="0.25">
      <c r="AZ7" s="17">
        <v>4</v>
      </c>
      <c r="BA7" s="17">
        <v>0.52355998497786715</v>
      </c>
      <c r="BB7" s="17">
        <v>1</v>
      </c>
      <c r="BC7" s="17">
        <v>3</v>
      </c>
      <c r="BD7" s="17">
        <v>0.31945624468988953</v>
      </c>
      <c r="BE7">
        <v>4</v>
      </c>
      <c r="BF7">
        <v>0.64211674849972722</v>
      </c>
    </row>
    <row r="8" spans="2:58" x14ac:dyDescent="0.25">
      <c r="AZ8" s="17">
        <v>5</v>
      </c>
      <c r="BA8" s="17">
        <v>0.52355998497786715</v>
      </c>
      <c r="BB8" s="17">
        <v>1</v>
      </c>
      <c r="BC8" s="17">
        <v>4</v>
      </c>
      <c r="BD8" s="17">
        <v>0.39932030586236189</v>
      </c>
      <c r="BE8">
        <v>5</v>
      </c>
      <c r="BF8">
        <v>0.53509729041643939</v>
      </c>
    </row>
    <row r="9" spans="2:58" x14ac:dyDescent="0.25">
      <c r="AZ9" s="17">
        <v>6</v>
      </c>
      <c r="BA9" s="17">
        <v>0.52355998497786715</v>
      </c>
      <c r="BB9" s="17">
        <v>1</v>
      </c>
      <c r="BC9" s="17">
        <v>5</v>
      </c>
      <c r="BD9" s="17">
        <v>0.4791843670348343</v>
      </c>
      <c r="BE9">
        <v>6</v>
      </c>
      <c r="BF9">
        <v>0.74913620658301516</v>
      </c>
    </row>
    <row r="10" spans="2:58" x14ac:dyDescent="0.25">
      <c r="AZ10" s="17">
        <v>7</v>
      </c>
      <c r="BA10" s="17">
        <v>0.49401705547030655</v>
      </c>
      <c r="BB10" s="17">
        <v>0</v>
      </c>
      <c r="BC10" s="17">
        <v>5</v>
      </c>
      <c r="BD10" s="17">
        <v>0.55904842820730671</v>
      </c>
      <c r="BE10">
        <v>7</v>
      </c>
      <c r="BF10">
        <v>0.10701945808328789</v>
      </c>
    </row>
    <row r="11" spans="2:58" x14ac:dyDescent="0.25">
      <c r="AZ11" s="17">
        <v>8</v>
      </c>
      <c r="BA11" s="17">
        <v>0.48832964310085508</v>
      </c>
      <c r="BB11" s="17">
        <v>1</v>
      </c>
      <c r="BC11" s="17">
        <v>6</v>
      </c>
      <c r="BD11" s="17">
        <v>0.63891248937977907</v>
      </c>
      <c r="BE11">
        <v>8</v>
      </c>
      <c r="BF11">
        <v>0.32105837424986361</v>
      </c>
    </row>
    <row r="12" spans="2:58" x14ac:dyDescent="0.25">
      <c r="AZ12" s="17">
        <v>9</v>
      </c>
      <c r="BA12" s="17">
        <v>0.46455951006906199</v>
      </c>
      <c r="BB12" s="17">
        <v>1</v>
      </c>
      <c r="BC12" s="17">
        <v>7</v>
      </c>
      <c r="BD12" s="17">
        <v>0.71877655055225143</v>
      </c>
      <c r="BE12">
        <v>9</v>
      </c>
      <c r="BF12">
        <v>0.10701945808328789</v>
      </c>
    </row>
    <row r="13" spans="2:58" x14ac:dyDescent="0.25">
      <c r="AZ13" s="17">
        <v>10</v>
      </c>
      <c r="BA13" s="17">
        <v>0.4621310853786787</v>
      </c>
      <c r="BB13" s="17">
        <v>1</v>
      </c>
      <c r="BC13" s="17">
        <v>8</v>
      </c>
      <c r="BD13" s="17">
        <v>0.79864061172472378</v>
      </c>
      <c r="BE13">
        <v>10</v>
      </c>
      <c r="BF13">
        <v>0</v>
      </c>
    </row>
    <row r="14" spans="2:58" x14ac:dyDescent="0.25">
      <c r="AZ14" s="17">
        <v>11</v>
      </c>
      <c r="BA14" s="17">
        <v>0.4621310853786787</v>
      </c>
      <c r="BB14" s="17">
        <v>1</v>
      </c>
      <c r="BC14" s="17">
        <v>9</v>
      </c>
      <c r="BD14" s="17">
        <v>0.87850467289719625</v>
      </c>
    </row>
    <row r="15" spans="2:58" x14ac:dyDescent="0.25">
      <c r="AZ15" s="17">
        <v>12</v>
      </c>
      <c r="BA15" s="17">
        <v>0.4621310853786787</v>
      </c>
      <c r="BB15" s="17">
        <v>0</v>
      </c>
      <c r="BC15" s="17">
        <v>9</v>
      </c>
      <c r="BD15" s="17">
        <v>0.9583687340696686</v>
      </c>
    </row>
    <row r="16" spans="2:58" x14ac:dyDescent="0.25">
      <c r="AZ16" s="17">
        <v>13</v>
      </c>
      <c r="BA16" s="17">
        <v>0.43975351622698011</v>
      </c>
      <c r="BB16" s="17">
        <v>0</v>
      </c>
      <c r="BC16" s="17">
        <v>9</v>
      </c>
      <c r="BD16" s="17">
        <v>1.0382327952421411</v>
      </c>
    </row>
    <row r="17" spans="52:56" x14ac:dyDescent="0.25">
      <c r="AZ17" s="17">
        <v>14</v>
      </c>
      <c r="BA17" s="17">
        <v>0.43294798109894</v>
      </c>
      <c r="BB17" s="17">
        <v>0</v>
      </c>
      <c r="BC17" s="17">
        <v>9</v>
      </c>
      <c r="BD17" s="17">
        <v>1.1180968564146134</v>
      </c>
    </row>
    <row r="18" spans="52:56" x14ac:dyDescent="0.25">
      <c r="AZ18" s="17">
        <v>15</v>
      </c>
      <c r="BA18" s="17">
        <v>0.43294798109894</v>
      </c>
      <c r="BB18" s="17">
        <v>0</v>
      </c>
      <c r="BC18" s="17">
        <v>9</v>
      </c>
      <c r="BD18" s="17">
        <v>1.1979609175870858</v>
      </c>
    </row>
    <row r="19" spans="52:56" x14ac:dyDescent="0.25">
      <c r="AZ19" s="17">
        <v>16</v>
      </c>
      <c r="BA19" s="17">
        <v>0.41642353415018224</v>
      </c>
      <c r="BB19" s="17">
        <v>0</v>
      </c>
      <c r="BC19" s="17">
        <v>9</v>
      </c>
      <c r="BD19" s="17">
        <v>1.2778249787595581</v>
      </c>
    </row>
    <row r="20" spans="52:56" x14ac:dyDescent="0.25">
      <c r="AZ20" s="17">
        <v>17</v>
      </c>
      <c r="BA20" s="17">
        <v>0.41642353415018224</v>
      </c>
      <c r="BB20" s="17">
        <v>0</v>
      </c>
      <c r="BC20" s="17">
        <v>9</v>
      </c>
      <c r="BD20" s="17">
        <v>1.3576890399320305</v>
      </c>
    </row>
    <row r="21" spans="52:56" x14ac:dyDescent="0.25">
      <c r="AZ21" s="17">
        <v>18</v>
      </c>
      <c r="BA21" s="17">
        <v>0.40287232066179213</v>
      </c>
      <c r="BB21" s="17">
        <v>1</v>
      </c>
      <c r="BC21" s="17">
        <v>10</v>
      </c>
      <c r="BD21" s="17">
        <v>1.4375531011045029</v>
      </c>
    </row>
    <row r="22" spans="52:56" x14ac:dyDescent="0.25">
      <c r="AZ22" s="17">
        <v>19</v>
      </c>
      <c r="BA22" s="17">
        <v>0.40287232066179213</v>
      </c>
      <c r="BB22" s="17">
        <v>0</v>
      </c>
      <c r="BC22" s="17">
        <v>10</v>
      </c>
      <c r="BD22" s="17">
        <v>1.5174171622769752</v>
      </c>
    </row>
    <row r="23" spans="52:56" x14ac:dyDescent="0.25">
      <c r="AZ23" s="17">
        <v>20</v>
      </c>
      <c r="BA23" s="17">
        <v>0.40287232066179213</v>
      </c>
      <c r="BB23" s="17">
        <v>0</v>
      </c>
      <c r="BC23" s="17">
        <v>10</v>
      </c>
      <c r="BD23" s="17">
        <v>1.5972812234494476</v>
      </c>
    </row>
    <row r="24" spans="52:56" x14ac:dyDescent="0.25">
      <c r="AZ24" s="17">
        <v>21</v>
      </c>
      <c r="BA24" s="17">
        <v>0.40287232066179213</v>
      </c>
      <c r="BB24" s="17">
        <v>0</v>
      </c>
      <c r="BC24" s="17">
        <v>10</v>
      </c>
      <c r="BD24" s="17">
        <v>1.6771452846219201</v>
      </c>
    </row>
    <row r="25" spans="52:56" x14ac:dyDescent="0.25">
      <c r="AZ25" s="17">
        <v>22</v>
      </c>
      <c r="BA25" s="17">
        <v>0.38572784852027581</v>
      </c>
      <c r="BB25" s="17">
        <v>1</v>
      </c>
      <c r="BC25" s="17">
        <v>11</v>
      </c>
      <c r="BD25" s="17">
        <v>1.7570093457943925</v>
      </c>
    </row>
    <row r="26" spans="52:56" x14ac:dyDescent="0.25">
      <c r="AZ26" s="17">
        <v>23</v>
      </c>
      <c r="BA26" s="17">
        <v>0.36940771865794436</v>
      </c>
      <c r="BB26" s="17">
        <v>1</v>
      </c>
      <c r="BC26" s="17">
        <v>12</v>
      </c>
      <c r="BD26" s="17">
        <v>1.8368734069668649</v>
      </c>
    </row>
    <row r="27" spans="52:56" x14ac:dyDescent="0.25">
      <c r="AZ27" s="17">
        <v>24</v>
      </c>
      <c r="BA27" s="17">
        <v>0.36940771865794436</v>
      </c>
      <c r="BB27" s="17">
        <v>0</v>
      </c>
      <c r="BC27" s="17">
        <v>12</v>
      </c>
      <c r="BD27" s="17">
        <v>1.9167374681393372</v>
      </c>
    </row>
    <row r="28" spans="52:56" x14ac:dyDescent="0.25">
      <c r="AZ28" s="17">
        <v>25</v>
      </c>
      <c r="BA28" s="17">
        <v>0.36940771865794436</v>
      </c>
      <c r="BB28" s="17">
        <v>0</v>
      </c>
      <c r="BC28" s="17">
        <v>12</v>
      </c>
      <c r="BD28" s="17">
        <v>1.9966015293118096</v>
      </c>
    </row>
    <row r="29" spans="52:56" x14ac:dyDescent="0.25">
      <c r="AZ29" s="17">
        <v>26</v>
      </c>
      <c r="BA29" s="17">
        <v>0.36940771865794436</v>
      </c>
      <c r="BB29" s="17">
        <v>0</v>
      </c>
      <c r="BC29" s="17">
        <v>12</v>
      </c>
      <c r="BD29" s="17">
        <v>2.0764655904842821</v>
      </c>
    </row>
    <row r="30" spans="52:56" x14ac:dyDescent="0.25">
      <c r="AZ30" s="17">
        <v>27</v>
      </c>
      <c r="BA30" s="17">
        <v>0.34317684928864711</v>
      </c>
      <c r="BB30" s="17">
        <v>1</v>
      </c>
      <c r="BC30" s="17">
        <v>13</v>
      </c>
      <c r="BD30" s="17">
        <v>2.1563296516567543</v>
      </c>
    </row>
    <row r="31" spans="52:56" x14ac:dyDescent="0.25">
      <c r="AZ31" s="17">
        <v>28</v>
      </c>
      <c r="BA31" s="17">
        <v>0.34317684928864711</v>
      </c>
      <c r="BB31" s="17">
        <v>1</v>
      </c>
      <c r="BC31" s="17">
        <v>14</v>
      </c>
      <c r="BD31" s="17">
        <v>2.2361937128292269</v>
      </c>
    </row>
    <row r="32" spans="52:56" x14ac:dyDescent="0.25">
      <c r="AZ32" s="17">
        <v>29</v>
      </c>
      <c r="BA32" s="17">
        <v>0.34317684928864711</v>
      </c>
      <c r="BB32" s="17">
        <v>1</v>
      </c>
      <c r="BC32" s="17">
        <v>15</v>
      </c>
      <c r="BD32" s="17">
        <v>2.316057774001699</v>
      </c>
    </row>
    <row r="33" spans="9:56" x14ac:dyDescent="0.25">
      <c r="AZ33" s="17">
        <v>30</v>
      </c>
      <c r="BA33" s="17">
        <v>0.34317684928864711</v>
      </c>
      <c r="BB33" s="17">
        <v>0</v>
      </c>
      <c r="BC33" s="17">
        <v>15</v>
      </c>
      <c r="BD33" s="17">
        <v>2.3959218351741716</v>
      </c>
    </row>
    <row r="34" spans="9:56" x14ac:dyDescent="0.25">
      <c r="AZ34" s="17">
        <v>31</v>
      </c>
      <c r="BA34" s="17">
        <v>0.34317684928864711</v>
      </c>
      <c r="BB34" s="17">
        <v>0</v>
      </c>
      <c r="BC34" s="17">
        <v>15</v>
      </c>
      <c r="BD34" s="17">
        <v>2.4757858963466437</v>
      </c>
    </row>
    <row r="35" spans="9:56" x14ac:dyDescent="0.25">
      <c r="AZ35" s="17">
        <v>32</v>
      </c>
      <c r="BA35" s="17">
        <v>0.34317684928864711</v>
      </c>
      <c r="BB35" s="17">
        <v>0</v>
      </c>
      <c r="BC35" s="17">
        <v>15</v>
      </c>
      <c r="BD35" s="17">
        <v>2.5556499575191163</v>
      </c>
    </row>
    <row r="36" spans="9:56" x14ac:dyDescent="0.25">
      <c r="AZ36" s="17">
        <v>33</v>
      </c>
      <c r="BA36" s="17">
        <v>0.34317684928864711</v>
      </c>
      <c r="BB36" s="17">
        <v>0</v>
      </c>
      <c r="BC36" s="17">
        <v>15</v>
      </c>
      <c r="BD36" s="17">
        <v>2.6355140186915889</v>
      </c>
    </row>
    <row r="37" spans="9:56" x14ac:dyDescent="0.25">
      <c r="AZ37" s="17">
        <v>34</v>
      </c>
      <c r="BA37" s="17">
        <v>0.34317684928864711</v>
      </c>
      <c r="BB37" s="17">
        <v>0</v>
      </c>
      <c r="BC37" s="17">
        <v>15</v>
      </c>
      <c r="BD37" s="17">
        <v>2.715378079864061</v>
      </c>
    </row>
    <row r="38" spans="9:56" x14ac:dyDescent="0.25">
      <c r="AZ38" s="17">
        <v>35</v>
      </c>
      <c r="BA38" s="17">
        <v>0.34317684928864711</v>
      </c>
      <c r="BB38" s="17">
        <v>0</v>
      </c>
      <c r="BC38" s="17">
        <v>15</v>
      </c>
      <c r="BD38" s="17">
        <v>2.7952421410365336</v>
      </c>
    </row>
    <row r="39" spans="9:56" x14ac:dyDescent="0.25">
      <c r="AZ39" s="17">
        <v>36</v>
      </c>
      <c r="BA39" s="17">
        <v>0.3302507917343272</v>
      </c>
      <c r="BB39" s="17">
        <v>0</v>
      </c>
      <c r="BC39" s="17">
        <v>15</v>
      </c>
      <c r="BD39" s="17">
        <v>2.8751062022090057</v>
      </c>
    </row>
    <row r="40" spans="9:56" x14ac:dyDescent="0.25">
      <c r="I40" s="8" t="s">
        <v>130</v>
      </c>
      <c r="J40" s="8" t="s">
        <v>131</v>
      </c>
      <c r="K40" s="8" t="s">
        <v>132</v>
      </c>
      <c r="L40" s="8" t="s">
        <v>133</v>
      </c>
      <c r="M40" s="8" t="s">
        <v>134</v>
      </c>
      <c r="AZ40" s="17">
        <v>37</v>
      </c>
      <c r="BA40" s="17">
        <v>0.32519834696311067</v>
      </c>
      <c r="BB40" s="17">
        <v>0</v>
      </c>
      <c r="BC40" s="17">
        <v>15</v>
      </c>
      <c r="BD40" s="17">
        <v>2.9549702633814783</v>
      </c>
    </row>
    <row r="41" spans="9:56" x14ac:dyDescent="0.25">
      <c r="I41" s="13">
        <v>1</v>
      </c>
      <c r="J41" s="7">
        <v>0.31623931623931623</v>
      </c>
      <c r="K41" s="7">
        <v>0.46700758041497076</v>
      </c>
      <c r="L41" s="7">
        <v>0</v>
      </c>
      <c r="M41" s="7">
        <v>1</v>
      </c>
      <c r="AZ41" s="17">
        <v>38</v>
      </c>
      <c r="BA41" s="17">
        <v>0.32303976913495475</v>
      </c>
      <c r="BB41" s="17">
        <v>0</v>
      </c>
      <c r="BC41" s="17">
        <v>15</v>
      </c>
      <c r="BD41" s="17">
        <v>3.0348343245539504</v>
      </c>
    </row>
    <row r="42" spans="9:56" x14ac:dyDescent="0.25">
      <c r="I42" s="13">
        <v>2</v>
      </c>
      <c r="J42" s="7">
        <v>0.18803418803418803</v>
      </c>
      <c r="K42" s="7">
        <v>0.39242007601864776</v>
      </c>
      <c r="L42" s="7">
        <v>0</v>
      </c>
      <c r="M42" s="7">
        <v>1</v>
      </c>
      <c r="AZ42" s="17">
        <v>39</v>
      </c>
      <c r="BA42" s="17">
        <v>0.31707730454367811</v>
      </c>
      <c r="BB42" s="17">
        <v>0</v>
      </c>
      <c r="BC42" s="17">
        <v>15</v>
      </c>
      <c r="BD42" s="17">
        <v>3.114698385726423</v>
      </c>
    </row>
    <row r="43" spans="9:56" x14ac:dyDescent="0.25">
      <c r="I43" s="13">
        <v>3</v>
      </c>
      <c r="J43" s="7">
        <v>0.10256410256410256</v>
      </c>
      <c r="K43" s="7">
        <v>0.30469361051139937</v>
      </c>
      <c r="L43" s="7">
        <v>0</v>
      </c>
      <c r="M43" s="7">
        <v>1</v>
      </c>
      <c r="AZ43" s="17">
        <v>40</v>
      </c>
      <c r="BA43" s="17">
        <v>0.29978995801841463</v>
      </c>
      <c r="BB43" s="17">
        <v>1</v>
      </c>
      <c r="BC43" s="17">
        <v>16</v>
      </c>
      <c r="BD43" s="17">
        <v>3.1945624468988951</v>
      </c>
    </row>
    <row r="44" spans="9:56" x14ac:dyDescent="0.25">
      <c r="I44" s="13">
        <v>4</v>
      </c>
      <c r="J44" s="7">
        <v>5.128205128205128E-2</v>
      </c>
      <c r="K44" s="7">
        <v>0.22152114580133273</v>
      </c>
      <c r="L44" s="7">
        <v>0</v>
      </c>
      <c r="M44" s="7">
        <v>1</v>
      </c>
      <c r="AZ44" s="17">
        <v>41</v>
      </c>
      <c r="BA44" s="17">
        <v>0.29978995801841463</v>
      </c>
      <c r="BB44" s="17">
        <v>1</v>
      </c>
      <c r="BC44" s="17">
        <v>17</v>
      </c>
      <c r="BD44" s="17">
        <v>3.2744265080713677</v>
      </c>
    </row>
    <row r="45" spans="9:56" x14ac:dyDescent="0.25">
      <c r="I45" s="13">
        <v>5</v>
      </c>
      <c r="J45" s="7">
        <v>4.2735042735042736E-2</v>
      </c>
      <c r="K45" s="7">
        <v>0.203129073674266</v>
      </c>
      <c r="L45" s="7">
        <v>0</v>
      </c>
      <c r="M45" s="7">
        <v>1</v>
      </c>
      <c r="AZ45" s="17">
        <v>42</v>
      </c>
      <c r="BA45" s="17">
        <v>0.29978995801841463</v>
      </c>
      <c r="BB45" s="17">
        <v>1</v>
      </c>
      <c r="BC45" s="17">
        <v>18</v>
      </c>
      <c r="BD45" s="17">
        <v>3.3542905692438403</v>
      </c>
    </row>
    <row r="46" spans="9:56" x14ac:dyDescent="0.25">
      <c r="I46" s="13">
        <v>6</v>
      </c>
      <c r="J46" s="7">
        <v>5.9829059829059832E-2</v>
      </c>
      <c r="K46" s="7">
        <v>0.23818995211002808</v>
      </c>
      <c r="L46" s="7">
        <v>0</v>
      </c>
      <c r="M46" s="7">
        <v>1</v>
      </c>
      <c r="AZ46" s="17">
        <v>43</v>
      </c>
      <c r="BA46" s="17">
        <v>0.28022196619898343</v>
      </c>
      <c r="BB46" s="17">
        <v>1</v>
      </c>
      <c r="BC46" s="17">
        <v>19</v>
      </c>
      <c r="BD46" s="17">
        <v>3.4341546304163124</v>
      </c>
    </row>
    <row r="47" spans="9:56" x14ac:dyDescent="0.25">
      <c r="I47" s="13">
        <v>7</v>
      </c>
      <c r="J47" s="7">
        <v>8.5470085470085479E-3</v>
      </c>
      <c r="K47" s="7">
        <v>9.2450032704204696E-2</v>
      </c>
      <c r="L47" s="7">
        <v>0</v>
      </c>
      <c r="M47" s="7">
        <v>1</v>
      </c>
      <c r="AZ47" s="17">
        <v>44</v>
      </c>
      <c r="BA47" s="17">
        <v>0.27633621356938998</v>
      </c>
      <c r="BB47" s="17">
        <v>1</v>
      </c>
      <c r="BC47" s="17">
        <v>20</v>
      </c>
      <c r="BD47" s="17">
        <v>3.514018691588785</v>
      </c>
    </row>
    <row r="48" spans="9:56" x14ac:dyDescent="0.25">
      <c r="I48" s="13">
        <v>8</v>
      </c>
      <c r="J48" s="7">
        <v>2.564102564102564E-2</v>
      </c>
      <c r="K48" s="7">
        <v>0.15874173676775252</v>
      </c>
      <c r="L48" s="7">
        <v>0</v>
      </c>
      <c r="M48" s="7">
        <v>1</v>
      </c>
      <c r="AZ48" s="17">
        <v>45</v>
      </c>
      <c r="BA48" s="17">
        <v>0.27633621356938998</v>
      </c>
      <c r="BB48" s="17">
        <v>1</v>
      </c>
      <c r="BC48" s="17">
        <v>21</v>
      </c>
      <c r="BD48" s="17">
        <v>3.5938827527612571</v>
      </c>
    </row>
    <row r="49" spans="9:56" x14ac:dyDescent="0.25">
      <c r="I49" s="13">
        <v>9</v>
      </c>
      <c r="J49" s="7">
        <v>8.5470085470085479E-3</v>
      </c>
      <c r="K49" s="7">
        <v>9.2450032704204821E-2</v>
      </c>
      <c r="L49" s="7">
        <v>0</v>
      </c>
      <c r="M49" s="7">
        <v>1</v>
      </c>
      <c r="AZ49" s="17">
        <v>46</v>
      </c>
      <c r="BA49" s="17">
        <v>0.27633621356938998</v>
      </c>
      <c r="BB49" s="17">
        <v>0</v>
      </c>
      <c r="BC49" s="17">
        <v>21</v>
      </c>
      <c r="BD49" s="17">
        <v>3.6737468139337297</v>
      </c>
    </row>
    <row r="50" spans="9:56" x14ac:dyDescent="0.25">
      <c r="I50" s="13">
        <v>10</v>
      </c>
      <c r="J50" s="7">
        <v>0</v>
      </c>
      <c r="K50" s="7">
        <v>0</v>
      </c>
      <c r="L50" s="7">
        <v>0</v>
      </c>
      <c r="M50" s="7">
        <v>0</v>
      </c>
      <c r="AZ50" s="17">
        <v>47</v>
      </c>
      <c r="BA50" s="17">
        <v>0.27633621356938998</v>
      </c>
      <c r="BB50" s="17">
        <v>0</v>
      </c>
      <c r="BC50" s="17">
        <v>21</v>
      </c>
      <c r="BD50" s="17">
        <v>3.7536108751062018</v>
      </c>
    </row>
    <row r="51" spans="9:56" x14ac:dyDescent="0.25">
      <c r="AZ51" s="17">
        <v>48</v>
      </c>
      <c r="BA51" s="17">
        <v>0.25517604212525058</v>
      </c>
      <c r="BB51" s="17">
        <v>0</v>
      </c>
      <c r="BC51" s="17">
        <v>21</v>
      </c>
      <c r="BD51" s="17">
        <v>3.8334749362786744</v>
      </c>
    </row>
    <row r="52" spans="9:56" x14ac:dyDescent="0.25">
      <c r="AZ52" s="17">
        <v>49</v>
      </c>
      <c r="BA52" s="17">
        <v>0.24253461418684955</v>
      </c>
      <c r="BB52" s="17">
        <v>1</v>
      </c>
      <c r="BC52" s="17">
        <v>22</v>
      </c>
      <c r="BD52" s="17">
        <v>3.913338997451147</v>
      </c>
    </row>
    <row r="53" spans="9:56" x14ac:dyDescent="0.25">
      <c r="AZ53" s="17">
        <v>50</v>
      </c>
      <c r="BA53" s="17">
        <v>0.24253461418684955</v>
      </c>
      <c r="BB53" s="17">
        <v>1</v>
      </c>
      <c r="BC53" s="17">
        <v>23</v>
      </c>
      <c r="BD53" s="17">
        <v>3.9932030586236191</v>
      </c>
    </row>
    <row r="54" spans="9:56" x14ac:dyDescent="0.25">
      <c r="AZ54" s="17">
        <v>51</v>
      </c>
      <c r="BA54" s="17">
        <v>0.24253461418684955</v>
      </c>
      <c r="BB54" s="17">
        <v>0</v>
      </c>
      <c r="BC54" s="17">
        <v>23</v>
      </c>
      <c r="BD54" s="17">
        <v>4.0730671197960913</v>
      </c>
    </row>
    <row r="55" spans="9:56" x14ac:dyDescent="0.25">
      <c r="AZ55" s="17">
        <v>52</v>
      </c>
      <c r="BA55" s="17">
        <v>0.24253461418684955</v>
      </c>
      <c r="BB55" s="17">
        <v>0</v>
      </c>
      <c r="BC55" s="17">
        <v>23</v>
      </c>
      <c r="BD55" s="17">
        <v>4.1529311809685643</v>
      </c>
    </row>
    <row r="56" spans="9:56" x14ac:dyDescent="0.25">
      <c r="AZ56" s="17">
        <v>53</v>
      </c>
      <c r="BA56" s="17">
        <v>0.23524433015920362</v>
      </c>
      <c r="BB56" s="17">
        <v>0</v>
      </c>
      <c r="BC56" s="17">
        <v>23</v>
      </c>
      <c r="BD56" s="17">
        <v>4.2327952421410364</v>
      </c>
    </row>
    <row r="57" spans="9:56" x14ac:dyDescent="0.25">
      <c r="AZ57" s="17">
        <v>54</v>
      </c>
      <c r="BA57" s="17">
        <v>0.23298396415036907</v>
      </c>
      <c r="BB57" s="17">
        <v>1</v>
      </c>
      <c r="BC57" s="17">
        <v>24</v>
      </c>
      <c r="BD57" s="17">
        <v>4.3126593033135086</v>
      </c>
    </row>
    <row r="58" spans="9:56" x14ac:dyDescent="0.25">
      <c r="AZ58" s="17">
        <v>55</v>
      </c>
      <c r="BA58" s="17">
        <v>0.23298396415036907</v>
      </c>
      <c r="BB58" s="17">
        <v>1</v>
      </c>
      <c r="BC58" s="17">
        <v>25</v>
      </c>
      <c r="BD58" s="17">
        <v>4.3925233644859807</v>
      </c>
    </row>
    <row r="59" spans="9:56" x14ac:dyDescent="0.25">
      <c r="AZ59" s="17">
        <v>56</v>
      </c>
      <c r="BA59" s="17">
        <v>0.23298396415036907</v>
      </c>
      <c r="BB59" s="17">
        <v>0</v>
      </c>
      <c r="BC59" s="17">
        <v>25</v>
      </c>
      <c r="BD59" s="17">
        <v>4.4723874256584537</v>
      </c>
    </row>
    <row r="60" spans="9:56" x14ac:dyDescent="0.25">
      <c r="AZ60" s="17">
        <v>57</v>
      </c>
      <c r="BA60" s="17">
        <v>0.23298396415036907</v>
      </c>
      <c r="BB60" s="17">
        <v>0</v>
      </c>
      <c r="BC60" s="17">
        <v>25</v>
      </c>
      <c r="BD60" s="17">
        <v>4.5522514868309258</v>
      </c>
    </row>
    <row r="61" spans="9:56" x14ac:dyDescent="0.25">
      <c r="AZ61" s="17">
        <v>58</v>
      </c>
      <c r="BA61" s="17">
        <v>0.23298396415036907</v>
      </c>
      <c r="BB61" s="17">
        <v>0</v>
      </c>
      <c r="BC61" s="17">
        <v>25</v>
      </c>
      <c r="BD61" s="17">
        <v>4.632115548003398</v>
      </c>
    </row>
    <row r="62" spans="9:56" x14ac:dyDescent="0.25">
      <c r="AZ62" s="17">
        <v>59</v>
      </c>
      <c r="BA62" s="17">
        <v>0.23298396415036907</v>
      </c>
      <c r="BB62" s="17">
        <v>0</v>
      </c>
      <c r="BC62" s="17">
        <v>25</v>
      </c>
      <c r="BD62" s="17">
        <v>4.711979609175871</v>
      </c>
    </row>
    <row r="63" spans="9:56" x14ac:dyDescent="0.25">
      <c r="AZ63" s="17">
        <v>60</v>
      </c>
      <c r="BA63" s="17">
        <v>0.23298396415036907</v>
      </c>
      <c r="BB63" s="17">
        <v>0</v>
      </c>
      <c r="BC63" s="17">
        <v>25</v>
      </c>
      <c r="BD63" s="17">
        <v>4.7918436703483431</v>
      </c>
    </row>
    <row r="64" spans="9:56" x14ac:dyDescent="0.25">
      <c r="AZ64" s="17">
        <v>61</v>
      </c>
      <c r="BA64" s="17">
        <v>0.23298396415036907</v>
      </c>
      <c r="BB64" s="17">
        <v>0</v>
      </c>
      <c r="BC64" s="17">
        <v>25</v>
      </c>
      <c r="BD64" s="17">
        <v>4.8717077315208153</v>
      </c>
    </row>
    <row r="65" spans="52:56" x14ac:dyDescent="0.25">
      <c r="AZ65" s="17">
        <v>62</v>
      </c>
      <c r="BA65" s="17">
        <v>0.23298396415036907</v>
      </c>
      <c r="BB65" s="17">
        <v>0</v>
      </c>
      <c r="BC65" s="17">
        <v>25</v>
      </c>
      <c r="BD65" s="17">
        <v>4.9515717926932874</v>
      </c>
    </row>
    <row r="66" spans="52:56" x14ac:dyDescent="0.25">
      <c r="AZ66" s="17">
        <v>63</v>
      </c>
      <c r="BA66" s="17">
        <v>0.23298396415036907</v>
      </c>
      <c r="BB66" s="17">
        <v>0</v>
      </c>
      <c r="BC66" s="17">
        <v>25</v>
      </c>
      <c r="BD66" s="17">
        <v>5.0314358538657604</v>
      </c>
    </row>
    <row r="67" spans="52:56" x14ac:dyDescent="0.25">
      <c r="AZ67" s="17">
        <v>64</v>
      </c>
      <c r="BA67" s="17">
        <v>0.23298396415036907</v>
      </c>
      <c r="BB67" s="17">
        <v>0</v>
      </c>
      <c r="BC67" s="17">
        <v>25</v>
      </c>
      <c r="BD67" s="17">
        <v>5.1112999150382326</v>
      </c>
    </row>
    <row r="68" spans="52:56" x14ac:dyDescent="0.25">
      <c r="AZ68" s="17">
        <v>65</v>
      </c>
      <c r="BA68" s="17">
        <v>0.21982837942743794</v>
      </c>
      <c r="BB68" s="17">
        <v>0</v>
      </c>
      <c r="BC68" s="17">
        <v>25</v>
      </c>
      <c r="BD68" s="17">
        <v>5.1911639762107047</v>
      </c>
    </row>
    <row r="69" spans="52:56" x14ac:dyDescent="0.25">
      <c r="AZ69" s="17">
        <v>66</v>
      </c>
      <c r="BA69" s="17">
        <v>0.21982837942743794</v>
      </c>
      <c r="BB69" s="17">
        <v>0</v>
      </c>
      <c r="BC69" s="17">
        <v>25</v>
      </c>
      <c r="BD69" s="17">
        <v>5.2710280373831777</v>
      </c>
    </row>
    <row r="70" spans="52:56" x14ac:dyDescent="0.25">
      <c r="AZ70" s="17">
        <v>67</v>
      </c>
      <c r="BA70" s="17">
        <v>0.21982837942743794</v>
      </c>
      <c r="BB70" s="17">
        <v>0</v>
      </c>
      <c r="BC70" s="17">
        <v>25</v>
      </c>
      <c r="BD70" s="17">
        <v>5.3508920985556498</v>
      </c>
    </row>
    <row r="71" spans="52:56" x14ac:dyDescent="0.25">
      <c r="AZ71" s="17">
        <v>68</v>
      </c>
      <c r="BA71" s="17">
        <v>0.2125529079966707</v>
      </c>
      <c r="BB71" s="17">
        <v>1</v>
      </c>
      <c r="BC71" s="17">
        <v>26</v>
      </c>
      <c r="BD71" s="17">
        <v>5.430756159728122</v>
      </c>
    </row>
    <row r="72" spans="52:56" x14ac:dyDescent="0.25">
      <c r="AZ72" s="17">
        <v>69</v>
      </c>
      <c r="BA72" s="17">
        <v>0.2125529079966707</v>
      </c>
      <c r="BB72" s="17">
        <v>0</v>
      </c>
      <c r="BC72" s="17">
        <v>26</v>
      </c>
      <c r="BD72" s="17">
        <v>5.5106202209005941</v>
      </c>
    </row>
    <row r="73" spans="52:56" x14ac:dyDescent="0.25">
      <c r="AZ73" s="17">
        <v>70</v>
      </c>
      <c r="BA73" s="17">
        <v>0.2125529079966707</v>
      </c>
      <c r="BB73" s="17">
        <v>0</v>
      </c>
      <c r="BC73" s="17">
        <v>26</v>
      </c>
      <c r="BD73" s="17">
        <v>5.5904842820730671</v>
      </c>
    </row>
    <row r="74" spans="52:56" x14ac:dyDescent="0.25">
      <c r="AZ74" s="17">
        <v>71</v>
      </c>
      <c r="BA74" s="17">
        <v>0.21166519831771502</v>
      </c>
      <c r="BB74" s="17">
        <v>0</v>
      </c>
      <c r="BC74" s="17">
        <v>26</v>
      </c>
      <c r="BD74" s="17">
        <v>5.6703483432455393</v>
      </c>
    </row>
    <row r="75" spans="52:56" x14ac:dyDescent="0.25">
      <c r="AZ75" s="17">
        <v>72</v>
      </c>
      <c r="BA75" s="17">
        <v>0.2081489611040227</v>
      </c>
      <c r="BB75" s="17">
        <v>0</v>
      </c>
      <c r="BC75" s="17">
        <v>26</v>
      </c>
      <c r="BD75" s="17">
        <v>5.7502124044180114</v>
      </c>
    </row>
    <row r="76" spans="52:56" x14ac:dyDescent="0.25">
      <c r="AZ76" s="17">
        <v>73</v>
      </c>
      <c r="BA76" s="17">
        <v>0.2081489611040227</v>
      </c>
      <c r="BB76" s="17">
        <v>0</v>
      </c>
      <c r="BC76" s="17">
        <v>26</v>
      </c>
      <c r="BD76" s="17">
        <v>5.8300764655904844</v>
      </c>
    </row>
    <row r="77" spans="52:56" x14ac:dyDescent="0.25">
      <c r="AZ77" s="17">
        <v>74</v>
      </c>
      <c r="BA77" s="17">
        <v>0.2081489611040227</v>
      </c>
      <c r="BB77" s="17">
        <v>0</v>
      </c>
      <c r="BC77" s="17">
        <v>26</v>
      </c>
      <c r="BD77" s="17">
        <v>5.9099405267629566</v>
      </c>
    </row>
    <row r="78" spans="52:56" x14ac:dyDescent="0.25">
      <c r="AZ78" s="17">
        <v>75</v>
      </c>
      <c r="BA78" s="17">
        <v>0.2081489611040227</v>
      </c>
      <c r="BB78" s="17">
        <v>0</v>
      </c>
      <c r="BC78" s="17">
        <v>26</v>
      </c>
      <c r="BD78" s="17">
        <v>5.9898045879354287</v>
      </c>
    </row>
    <row r="79" spans="52:56" x14ac:dyDescent="0.25">
      <c r="AZ79" s="17">
        <v>76</v>
      </c>
      <c r="BA79" s="17">
        <v>0.2081489611040227</v>
      </c>
      <c r="BB79" s="17">
        <v>0</v>
      </c>
      <c r="BC79" s="17">
        <v>26</v>
      </c>
      <c r="BD79" s="17">
        <v>6.0696686491079008</v>
      </c>
    </row>
    <row r="80" spans="52:56" x14ac:dyDescent="0.25">
      <c r="AZ80" s="17">
        <v>77</v>
      </c>
      <c r="BA80" s="17">
        <v>0.20504492365459456</v>
      </c>
      <c r="BB80" s="17">
        <v>0</v>
      </c>
      <c r="BC80" s="17">
        <v>26</v>
      </c>
      <c r="BD80" s="17">
        <v>6.1495327102803738</v>
      </c>
    </row>
    <row r="81" spans="52:56" x14ac:dyDescent="0.25">
      <c r="AZ81" s="17">
        <v>78</v>
      </c>
      <c r="BA81" s="17">
        <v>0.18992006412415563</v>
      </c>
      <c r="BB81" s="17">
        <v>1</v>
      </c>
      <c r="BC81" s="17">
        <v>27</v>
      </c>
      <c r="BD81" s="17">
        <v>6.229396771452846</v>
      </c>
    </row>
    <row r="82" spans="52:56" x14ac:dyDescent="0.25">
      <c r="AZ82" s="17">
        <v>79</v>
      </c>
      <c r="BA82" s="17">
        <v>0.18992006412415563</v>
      </c>
      <c r="BB82" s="17">
        <v>0</v>
      </c>
      <c r="BC82" s="17">
        <v>27</v>
      </c>
      <c r="BD82" s="17">
        <v>6.3092608326253181</v>
      </c>
    </row>
    <row r="83" spans="52:56" x14ac:dyDescent="0.25">
      <c r="AZ83" s="17">
        <v>80</v>
      </c>
      <c r="BA83" s="17">
        <v>0.18992006412415563</v>
      </c>
      <c r="BB83" s="17">
        <v>0</v>
      </c>
      <c r="BC83" s="17">
        <v>27</v>
      </c>
      <c r="BD83" s="17">
        <v>6.3891248937977903</v>
      </c>
    </row>
    <row r="84" spans="52:56" x14ac:dyDescent="0.25">
      <c r="AZ84" s="17">
        <v>81</v>
      </c>
      <c r="BA84" s="17">
        <v>0.18992006412415563</v>
      </c>
      <c r="BB84" s="17">
        <v>0</v>
      </c>
      <c r="BC84" s="17">
        <v>27</v>
      </c>
      <c r="BD84" s="17">
        <v>6.4689889549702633</v>
      </c>
    </row>
    <row r="85" spans="52:56" x14ac:dyDescent="0.25">
      <c r="AZ85" s="17">
        <v>82</v>
      </c>
      <c r="BA85" s="17">
        <v>0.18992006412415563</v>
      </c>
      <c r="BB85" s="17">
        <v>0</v>
      </c>
      <c r="BC85" s="17">
        <v>27</v>
      </c>
      <c r="BD85" s="17">
        <v>6.5488530161427354</v>
      </c>
    </row>
    <row r="86" spans="52:56" x14ac:dyDescent="0.25">
      <c r="AZ86" s="17">
        <v>83</v>
      </c>
      <c r="BA86" s="17">
        <v>0.18935809927748556</v>
      </c>
      <c r="BB86" s="17">
        <v>0</v>
      </c>
      <c r="BC86" s="17">
        <v>27</v>
      </c>
      <c r="BD86" s="17">
        <v>6.6287170773152075</v>
      </c>
    </row>
    <row r="87" spans="52:56" x14ac:dyDescent="0.25">
      <c r="AZ87" s="17">
        <v>84</v>
      </c>
      <c r="BA87" s="17">
        <v>0.18570512151892335</v>
      </c>
      <c r="BB87" s="17">
        <v>1</v>
      </c>
      <c r="BC87" s="17">
        <v>28</v>
      </c>
      <c r="BD87" s="17">
        <v>6.7085811384876806</v>
      </c>
    </row>
    <row r="88" spans="52:56" x14ac:dyDescent="0.25">
      <c r="AZ88" s="17">
        <v>85</v>
      </c>
      <c r="BA88" s="17">
        <v>0.18570512151892335</v>
      </c>
      <c r="BB88" s="17">
        <v>1</v>
      </c>
      <c r="BC88" s="17">
        <v>29</v>
      </c>
      <c r="BD88" s="17">
        <v>6.7884451996601527</v>
      </c>
    </row>
    <row r="89" spans="52:56" x14ac:dyDescent="0.25">
      <c r="AZ89" s="17">
        <v>86</v>
      </c>
      <c r="BA89" s="17">
        <v>0.18570512151892335</v>
      </c>
      <c r="BB89" s="17">
        <v>1</v>
      </c>
      <c r="BC89" s="17">
        <v>30</v>
      </c>
      <c r="BD89" s="17">
        <v>6.8683092608326248</v>
      </c>
    </row>
    <row r="90" spans="52:56" x14ac:dyDescent="0.25">
      <c r="AZ90" s="17">
        <v>87</v>
      </c>
      <c r="BA90" s="17">
        <v>0.18570512151892335</v>
      </c>
      <c r="BB90" s="17">
        <v>1</v>
      </c>
      <c r="BC90" s="17">
        <v>31</v>
      </c>
      <c r="BD90" s="17">
        <v>6.948173322005097</v>
      </c>
    </row>
    <row r="91" spans="52:56" x14ac:dyDescent="0.25">
      <c r="AZ91" s="17">
        <v>88</v>
      </c>
      <c r="BA91" s="17">
        <v>0.18570512151892335</v>
      </c>
      <c r="BB91" s="17">
        <v>1</v>
      </c>
      <c r="BC91" s="17">
        <v>32</v>
      </c>
      <c r="BD91" s="17">
        <v>7.02803738317757</v>
      </c>
    </row>
    <row r="92" spans="52:56" x14ac:dyDescent="0.25">
      <c r="AZ92" s="17">
        <v>89</v>
      </c>
      <c r="BA92" s="17">
        <v>0.18570512151892335</v>
      </c>
      <c r="BB92" s="17">
        <v>1</v>
      </c>
      <c r="BC92" s="17">
        <v>33</v>
      </c>
      <c r="BD92" s="17">
        <v>7.1079014443500421</v>
      </c>
    </row>
    <row r="93" spans="52:56" x14ac:dyDescent="0.25">
      <c r="AZ93" s="17">
        <v>90</v>
      </c>
      <c r="BA93" s="17">
        <v>0.18570512151892335</v>
      </c>
      <c r="BB93" s="17">
        <v>1</v>
      </c>
      <c r="BC93" s="17">
        <v>34</v>
      </c>
      <c r="BD93" s="17">
        <v>7.1877655055225143</v>
      </c>
    </row>
    <row r="94" spans="52:56" x14ac:dyDescent="0.25">
      <c r="AZ94" s="17">
        <v>91</v>
      </c>
      <c r="BA94" s="17">
        <v>0.18570512151892335</v>
      </c>
      <c r="BB94" s="17">
        <v>1</v>
      </c>
      <c r="BC94" s="17">
        <v>35</v>
      </c>
      <c r="BD94" s="17">
        <v>7.2676295666949873</v>
      </c>
    </row>
    <row r="95" spans="52:56" x14ac:dyDescent="0.25">
      <c r="AZ95" s="17">
        <v>92</v>
      </c>
      <c r="BA95" s="17">
        <v>0.18570512151892335</v>
      </c>
      <c r="BB95" s="17">
        <v>1</v>
      </c>
      <c r="BC95" s="17">
        <v>36</v>
      </c>
      <c r="BD95" s="17">
        <v>7.3474936278674594</v>
      </c>
    </row>
    <row r="96" spans="52:56" x14ac:dyDescent="0.25">
      <c r="AZ96" s="17">
        <v>93</v>
      </c>
      <c r="BA96" s="17">
        <v>0.18570512151892335</v>
      </c>
      <c r="BB96" s="17">
        <v>1</v>
      </c>
      <c r="BC96" s="17">
        <v>37</v>
      </c>
      <c r="BD96" s="17">
        <v>7.4273576890399315</v>
      </c>
    </row>
    <row r="97" spans="52:56" x14ac:dyDescent="0.25">
      <c r="AZ97" s="17">
        <v>94</v>
      </c>
      <c r="BA97" s="17">
        <v>0.18570512151892335</v>
      </c>
      <c r="BB97" s="17">
        <v>0</v>
      </c>
      <c r="BC97" s="17">
        <v>37</v>
      </c>
      <c r="BD97" s="17">
        <v>7.5072217502124037</v>
      </c>
    </row>
    <row r="98" spans="52:56" x14ac:dyDescent="0.25">
      <c r="AZ98" s="17">
        <v>95</v>
      </c>
      <c r="BA98" s="17">
        <v>0.18570512151892335</v>
      </c>
      <c r="BB98" s="17">
        <v>0</v>
      </c>
      <c r="BC98" s="17">
        <v>37</v>
      </c>
      <c r="BD98" s="17">
        <v>7.5870858113848767</v>
      </c>
    </row>
    <row r="99" spans="52:56" x14ac:dyDescent="0.25">
      <c r="AZ99" s="17">
        <v>96</v>
      </c>
      <c r="BA99" s="17">
        <v>0.18570512151892335</v>
      </c>
      <c r="BB99" s="17">
        <v>0</v>
      </c>
      <c r="BC99" s="17">
        <v>37</v>
      </c>
      <c r="BD99" s="17">
        <v>7.6669498725573488</v>
      </c>
    </row>
    <row r="100" spans="52:56" x14ac:dyDescent="0.25">
      <c r="AZ100" s="17">
        <v>97</v>
      </c>
      <c r="BA100" s="17">
        <v>0.18570512151892335</v>
      </c>
      <c r="BB100" s="17">
        <v>0</v>
      </c>
      <c r="BC100" s="17">
        <v>37</v>
      </c>
      <c r="BD100" s="17">
        <v>7.746813933729821</v>
      </c>
    </row>
    <row r="101" spans="52:56" x14ac:dyDescent="0.25">
      <c r="AZ101" s="17">
        <v>98</v>
      </c>
      <c r="BA101" s="17">
        <v>0.18570512151892335</v>
      </c>
      <c r="BB101" s="17">
        <v>0</v>
      </c>
      <c r="BC101" s="17">
        <v>37</v>
      </c>
      <c r="BD101" s="17">
        <v>7.826677994902294</v>
      </c>
    </row>
    <row r="102" spans="52:56" x14ac:dyDescent="0.25">
      <c r="AZ102" s="17">
        <v>99</v>
      </c>
      <c r="BA102" s="17">
        <v>0.18570512151892335</v>
      </c>
      <c r="BB102" s="17">
        <v>0</v>
      </c>
      <c r="BC102" s="17">
        <v>37</v>
      </c>
      <c r="BD102" s="17">
        <v>7.9065420560747661</v>
      </c>
    </row>
    <row r="103" spans="52:56" x14ac:dyDescent="0.25">
      <c r="AZ103" s="17">
        <v>100</v>
      </c>
      <c r="BA103" s="17">
        <v>0.18570512151892335</v>
      </c>
      <c r="BB103" s="17">
        <v>0</v>
      </c>
      <c r="BC103" s="17">
        <v>37</v>
      </c>
      <c r="BD103" s="17">
        <v>7.9864061172472383</v>
      </c>
    </row>
    <row r="104" spans="52:56" x14ac:dyDescent="0.25">
      <c r="AZ104" s="17">
        <v>101</v>
      </c>
      <c r="BA104" s="17">
        <v>0.18570512151892335</v>
      </c>
      <c r="BB104" s="17">
        <v>0</v>
      </c>
      <c r="BC104" s="17">
        <v>37</v>
      </c>
      <c r="BD104" s="17">
        <v>8.0662701784197104</v>
      </c>
    </row>
    <row r="105" spans="52:56" x14ac:dyDescent="0.25">
      <c r="AZ105" s="17">
        <v>102</v>
      </c>
      <c r="BA105" s="17">
        <v>0.18570512151892335</v>
      </c>
      <c r="BB105" s="17">
        <v>0</v>
      </c>
      <c r="BC105" s="17">
        <v>37</v>
      </c>
      <c r="BD105" s="17">
        <v>8.1461342395921825</v>
      </c>
    </row>
    <row r="106" spans="52:56" x14ac:dyDescent="0.25">
      <c r="AZ106" s="17">
        <v>103</v>
      </c>
      <c r="BA106" s="17">
        <v>0.18570512151892335</v>
      </c>
      <c r="BB106" s="17">
        <v>0</v>
      </c>
      <c r="BC106" s="17">
        <v>37</v>
      </c>
      <c r="BD106" s="17">
        <v>8.2259983007646547</v>
      </c>
    </row>
    <row r="107" spans="52:56" x14ac:dyDescent="0.25">
      <c r="AZ107" s="17">
        <v>104</v>
      </c>
      <c r="BA107" s="17">
        <v>0.18570512151892335</v>
      </c>
      <c r="BB107" s="17">
        <v>0</v>
      </c>
      <c r="BC107" s="17">
        <v>37</v>
      </c>
      <c r="BD107" s="17">
        <v>8.3058623619371286</v>
      </c>
    </row>
    <row r="108" spans="52:56" x14ac:dyDescent="0.25">
      <c r="AZ108" s="17">
        <v>105</v>
      </c>
      <c r="BA108" s="17">
        <v>0.18570512151892335</v>
      </c>
      <c r="BB108" s="17">
        <v>0</v>
      </c>
      <c r="BC108" s="17">
        <v>37</v>
      </c>
      <c r="BD108" s="17">
        <v>8.3857264231096007</v>
      </c>
    </row>
    <row r="109" spans="52:56" x14ac:dyDescent="0.25">
      <c r="AZ109" s="17">
        <v>106</v>
      </c>
      <c r="BA109" s="17">
        <v>0.18570512151892335</v>
      </c>
      <c r="BB109" s="17">
        <v>0</v>
      </c>
      <c r="BC109" s="17">
        <v>37</v>
      </c>
      <c r="BD109" s="17">
        <v>8.4655904842820728</v>
      </c>
    </row>
    <row r="110" spans="52:56" x14ac:dyDescent="0.25">
      <c r="AZ110" s="17">
        <v>107</v>
      </c>
      <c r="BA110" s="17">
        <v>0.18570512151892335</v>
      </c>
      <c r="BB110" s="17">
        <v>0</v>
      </c>
      <c r="BC110" s="17">
        <v>37</v>
      </c>
      <c r="BD110" s="17">
        <v>8.545454545454545</v>
      </c>
    </row>
    <row r="111" spans="52:56" x14ac:dyDescent="0.25">
      <c r="AZ111" s="17">
        <v>108</v>
      </c>
      <c r="BA111" s="17">
        <v>0.18570512151892335</v>
      </c>
      <c r="BB111" s="17">
        <v>0</v>
      </c>
      <c r="BC111" s="17">
        <v>37</v>
      </c>
      <c r="BD111" s="17">
        <v>8.6253186066270171</v>
      </c>
    </row>
    <row r="112" spans="52:56" x14ac:dyDescent="0.25">
      <c r="AZ112" s="17">
        <v>109</v>
      </c>
      <c r="BA112" s="17">
        <v>0.18570512151892335</v>
      </c>
      <c r="BB112" s="17">
        <v>0</v>
      </c>
      <c r="BC112" s="17">
        <v>37</v>
      </c>
      <c r="BD112" s="17">
        <v>8.7051826677994892</v>
      </c>
    </row>
    <row r="113" spans="52:56" x14ac:dyDescent="0.25">
      <c r="AZ113" s="17">
        <v>110</v>
      </c>
      <c r="BA113" s="17">
        <v>0.18570512151892335</v>
      </c>
      <c r="BB113" s="17">
        <v>0</v>
      </c>
      <c r="BC113" s="17">
        <v>37</v>
      </c>
      <c r="BD113" s="17">
        <v>8.7850467289719614</v>
      </c>
    </row>
    <row r="114" spans="52:56" x14ac:dyDescent="0.25">
      <c r="AZ114" s="17">
        <v>111</v>
      </c>
      <c r="BA114" s="17">
        <v>0.18570512151892335</v>
      </c>
      <c r="BB114" s="17">
        <v>0</v>
      </c>
      <c r="BC114" s="17">
        <v>37</v>
      </c>
      <c r="BD114" s="17">
        <v>8.8649107901444353</v>
      </c>
    </row>
    <row r="115" spans="52:56" x14ac:dyDescent="0.25">
      <c r="AZ115" s="17">
        <v>112</v>
      </c>
      <c r="BA115" s="17">
        <v>0.18570512151892335</v>
      </c>
      <c r="BB115" s="17">
        <v>0</v>
      </c>
      <c r="BC115" s="17">
        <v>37</v>
      </c>
      <c r="BD115" s="17">
        <v>8.9447748513169074</v>
      </c>
    </row>
    <row r="116" spans="52:56" x14ac:dyDescent="0.25">
      <c r="AZ116" s="17">
        <v>113</v>
      </c>
      <c r="BA116" s="17">
        <v>0.18570512151892335</v>
      </c>
      <c r="BB116" s="17">
        <v>0</v>
      </c>
      <c r="BC116" s="17">
        <v>37</v>
      </c>
      <c r="BD116" s="17">
        <v>9.0246389124893795</v>
      </c>
    </row>
    <row r="117" spans="52:56" x14ac:dyDescent="0.25">
      <c r="AZ117" s="17">
        <v>114</v>
      </c>
      <c r="BA117" s="17">
        <v>0.18570512151892335</v>
      </c>
      <c r="BB117" s="17">
        <v>0</v>
      </c>
      <c r="BC117" s="17">
        <v>37</v>
      </c>
      <c r="BD117" s="17">
        <v>9.1045029736618517</v>
      </c>
    </row>
    <row r="118" spans="52:56" x14ac:dyDescent="0.25">
      <c r="AZ118" s="17">
        <v>115</v>
      </c>
      <c r="BA118" s="17">
        <v>0.18570512151892335</v>
      </c>
      <c r="BB118" s="17">
        <v>0</v>
      </c>
      <c r="BC118" s="17">
        <v>37</v>
      </c>
      <c r="BD118" s="17">
        <v>9.1843670348343238</v>
      </c>
    </row>
    <row r="119" spans="52:56" x14ac:dyDescent="0.25">
      <c r="AZ119" s="17">
        <v>116</v>
      </c>
      <c r="BA119" s="17">
        <v>0.18570512151892335</v>
      </c>
      <c r="BB119" s="17">
        <v>0</v>
      </c>
      <c r="BC119" s="17">
        <v>37</v>
      </c>
      <c r="BD119" s="17">
        <v>9.264231096006796</v>
      </c>
    </row>
    <row r="120" spans="52:56" x14ac:dyDescent="0.25">
      <c r="AZ120" s="17">
        <v>117</v>
      </c>
      <c r="BA120" s="17">
        <v>0.18570512151892335</v>
      </c>
      <c r="BB120" s="17">
        <v>0</v>
      </c>
      <c r="BC120" s="17">
        <v>37</v>
      </c>
      <c r="BD120" s="17">
        <v>9.3440951571792681</v>
      </c>
    </row>
    <row r="121" spans="52:56" x14ac:dyDescent="0.25">
      <c r="AZ121" s="18">
        <v>118</v>
      </c>
      <c r="BA121" s="18">
        <v>0.18570512151892335</v>
      </c>
      <c r="BB121" s="18">
        <v>0</v>
      </c>
      <c r="BC121" s="18">
        <v>37</v>
      </c>
      <c r="BD121" s="18">
        <v>9.423959218351742</v>
      </c>
    </row>
    <row r="122" spans="52:56" x14ac:dyDescent="0.25">
      <c r="AZ122" s="18">
        <v>119</v>
      </c>
      <c r="BA122" s="18">
        <v>0.18570512151892335</v>
      </c>
      <c r="BB122" s="18">
        <v>0</v>
      </c>
      <c r="BC122" s="18">
        <v>37</v>
      </c>
      <c r="BD122" s="18">
        <v>9.5038232795242141</v>
      </c>
    </row>
    <row r="123" spans="52:56" x14ac:dyDescent="0.25">
      <c r="AZ123" s="18">
        <v>120</v>
      </c>
      <c r="BA123" s="18">
        <v>0.18570512151892335</v>
      </c>
      <c r="BB123" s="18">
        <v>0</v>
      </c>
      <c r="BC123" s="18">
        <v>37</v>
      </c>
      <c r="BD123" s="18">
        <v>9.5836873406966863</v>
      </c>
    </row>
    <row r="124" spans="52:56" x14ac:dyDescent="0.25">
      <c r="AZ124" s="18">
        <v>121</v>
      </c>
      <c r="BA124" s="18">
        <v>0.18570512151892335</v>
      </c>
      <c r="BB124" s="18">
        <v>0</v>
      </c>
      <c r="BC124" s="18">
        <v>37</v>
      </c>
      <c r="BD124" s="18">
        <v>9.6635514018691584</v>
      </c>
    </row>
    <row r="125" spans="52:56" x14ac:dyDescent="0.25">
      <c r="AZ125" s="18">
        <v>122</v>
      </c>
      <c r="BA125" s="18">
        <v>0.18570512151892335</v>
      </c>
      <c r="BB125" s="18">
        <v>0</v>
      </c>
      <c r="BC125" s="18">
        <v>37</v>
      </c>
      <c r="BD125" s="18">
        <v>9.7434154630416305</v>
      </c>
    </row>
    <row r="126" spans="52:56" x14ac:dyDescent="0.25">
      <c r="AZ126" s="18">
        <v>123</v>
      </c>
      <c r="BA126" s="18">
        <v>0.18570512151892335</v>
      </c>
      <c r="BB126" s="18">
        <v>0</v>
      </c>
      <c r="BC126" s="18">
        <v>37</v>
      </c>
      <c r="BD126" s="18">
        <v>9.8232795242141027</v>
      </c>
    </row>
    <row r="127" spans="52:56" x14ac:dyDescent="0.25">
      <c r="AZ127" s="18">
        <v>124</v>
      </c>
      <c r="BA127" s="18">
        <v>0.18570512151892335</v>
      </c>
      <c r="BB127" s="18">
        <v>0</v>
      </c>
      <c r="BC127" s="18">
        <v>37</v>
      </c>
      <c r="BD127" s="18">
        <v>9.9031435853865748</v>
      </c>
    </row>
    <row r="128" spans="52:56" x14ac:dyDescent="0.25">
      <c r="AZ128" s="18">
        <v>125</v>
      </c>
      <c r="BA128" s="18">
        <v>0.18570512151892335</v>
      </c>
      <c r="BB128" s="18">
        <v>0</v>
      </c>
      <c r="BC128" s="18">
        <v>37</v>
      </c>
      <c r="BD128" s="18">
        <v>9.9830076465590487</v>
      </c>
    </row>
    <row r="129" spans="52:56" x14ac:dyDescent="0.25">
      <c r="AZ129" s="18">
        <v>126</v>
      </c>
      <c r="BA129" s="18">
        <v>0.18570512151892335</v>
      </c>
      <c r="BB129" s="18">
        <v>0</v>
      </c>
      <c r="BC129" s="18">
        <v>37</v>
      </c>
      <c r="BD129" s="18">
        <v>10.062871707731521</v>
      </c>
    </row>
    <row r="130" spans="52:56" x14ac:dyDescent="0.25">
      <c r="AZ130" s="18">
        <v>127</v>
      </c>
      <c r="BA130" s="18">
        <v>0.18570512151892335</v>
      </c>
      <c r="BB130" s="18">
        <v>0</v>
      </c>
      <c r="BC130" s="18">
        <v>37</v>
      </c>
      <c r="BD130" s="18">
        <v>10.142735768903993</v>
      </c>
    </row>
    <row r="131" spans="52:56" x14ac:dyDescent="0.25">
      <c r="AZ131" s="18">
        <v>128</v>
      </c>
      <c r="BA131" s="18">
        <v>0.18570512151892335</v>
      </c>
      <c r="BB131" s="18">
        <v>0</v>
      </c>
      <c r="BC131" s="18">
        <v>37</v>
      </c>
      <c r="BD131" s="18">
        <v>10.222599830076465</v>
      </c>
    </row>
    <row r="132" spans="52:56" x14ac:dyDescent="0.25">
      <c r="AZ132" s="18">
        <v>129</v>
      </c>
      <c r="BA132" s="18">
        <v>0.18570512151892335</v>
      </c>
      <c r="BB132" s="18">
        <v>0</v>
      </c>
      <c r="BC132" s="18">
        <v>37</v>
      </c>
      <c r="BD132" s="18">
        <v>10.302463891248937</v>
      </c>
    </row>
    <row r="133" spans="52:56" x14ac:dyDescent="0.25">
      <c r="AZ133" s="18">
        <v>130</v>
      </c>
      <c r="BA133" s="18">
        <v>0.18570512151892335</v>
      </c>
      <c r="BB133" s="18">
        <v>0</v>
      </c>
      <c r="BC133" s="18">
        <v>37</v>
      </c>
      <c r="BD133" s="18">
        <v>10.382327952421409</v>
      </c>
    </row>
    <row r="134" spans="52:56" x14ac:dyDescent="0.25">
      <c r="AZ134" s="18">
        <v>131</v>
      </c>
      <c r="BA134" s="18">
        <v>0.18570512151892335</v>
      </c>
      <c r="BB134" s="18">
        <v>0</v>
      </c>
      <c r="BC134" s="18">
        <v>37</v>
      </c>
      <c r="BD134" s="18">
        <v>10.462192013593882</v>
      </c>
    </row>
    <row r="135" spans="52:56" x14ac:dyDescent="0.25">
      <c r="AZ135" s="18">
        <v>132</v>
      </c>
      <c r="BA135" s="18">
        <v>0.18570512151892335</v>
      </c>
      <c r="BB135" s="18">
        <v>0</v>
      </c>
      <c r="BC135" s="18">
        <v>37</v>
      </c>
      <c r="BD135" s="18">
        <v>10.542056074766355</v>
      </c>
    </row>
    <row r="136" spans="52:56" x14ac:dyDescent="0.25">
      <c r="AZ136" s="18">
        <v>133</v>
      </c>
      <c r="BA136" s="18">
        <v>0.18570512151892335</v>
      </c>
      <c r="BB136" s="18">
        <v>0</v>
      </c>
      <c r="BC136" s="18">
        <v>37</v>
      </c>
      <c r="BD136" s="18">
        <v>10.621920135938828</v>
      </c>
    </row>
    <row r="137" spans="52:56" x14ac:dyDescent="0.25">
      <c r="AZ137" s="18">
        <v>134</v>
      </c>
      <c r="BA137" s="18">
        <v>0.18570512151892335</v>
      </c>
      <c r="BB137" s="18">
        <v>0</v>
      </c>
      <c r="BC137" s="18">
        <v>37</v>
      </c>
      <c r="BD137" s="18">
        <v>10.7017841971113</v>
      </c>
    </row>
    <row r="138" spans="52:56" x14ac:dyDescent="0.25">
      <c r="AZ138" s="18">
        <v>135</v>
      </c>
      <c r="BA138" s="18">
        <v>0.18570512151892335</v>
      </c>
      <c r="BB138" s="18">
        <v>0</v>
      </c>
      <c r="BC138" s="18">
        <v>37</v>
      </c>
      <c r="BD138" s="18">
        <v>10.781648258283772</v>
      </c>
    </row>
    <row r="139" spans="52:56" x14ac:dyDescent="0.25">
      <c r="AZ139" s="18">
        <v>136</v>
      </c>
      <c r="BA139" s="18">
        <v>0.18570512151892335</v>
      </c>
      <c r="BB139" s="18">
        <v>0</v>
      </c>
      <c r="BC139" s="18">
        <v>37</v>
      </c>
      <c r="BD139" s="18">
        <v>10.861512319456244</v>
      </c>
    </row>
    <row r="140" spans="52:56" x14ac:dyDescent="0.25">
      <c r="AZ140" s="18">
        <v>137</v>
      </c>
      <c r="BA140" s="18">
        <v>0.18570512151892335</v>
      </c>
      <c r="BB140" s="18">
        <v>0</v>
      </c>
      <c r="BC140" s="18">
        <v>37</v>
      </c>
      <c r="BD140" s="18">
        <v>10.941376380628716</v>
      </c>
    </row>
    <row r="141" spans="52:56" x14ac:dyDescent="0.25">
      <c r="AZ141" s="18">
        <v>138</v>
      </c>
      <c r="BA141" s="18">
        <v>0.18166940933429937</v>
      </c>
      <c r="BB141" s="18">
        <v>1</v>
      </c>
      <c r="BC141" s="18">
        <v>38</v>
      </c>
      <c r="BD141" s="18">
        <v>11.021240441801188</v>
      </c>
    </row>
    <row r="142" spans="52:56" x14ac:dyDescent="0.25">
      <c r="AZ142" s="18">
        <v>139</v>
      </c>
      <c r="BA142" s="18">
        <v>0.18166940933429937</v>
      </c>
      <c r="BB142" s="18">
        <v>1</v>
      </c>
      <c r="BC142" s="18">
        <v>39</v>
      </c>
      <c r="BD142" s="18">
        <v>11.101104502973662</v>
      </c>
    </row>
    <row r="143" spans="52:56" x14ac:dyDescent="0.25">
      <c r="AZ143" s="18">
        <v>140</v>
      </c>
      <c r="BA143" s="18">
        <v>0.18166940933429937</v>
      </c>
      <c r="BB143" s="18">
        <v>1</v>
      </c>
      <c r="BC143" s="18">
        <v>40</v>
      </c>
      <c r="BD143" s="18">
        <v>11.180968564146134</v>
      </c>
    </row>
    <row r="144" spans="52:56" x14ac:dyDescent="0.25">
      <c r="AZ144" s="18">
        <v>141</v>
      </c>
      <c r="BA144" s="18">
        <v>0.18166940933429937</v>
      </c>
      <c r="BB144" s="18">
        <v>1</v>
      </c>
      <c r="BC144" s="18">
        <v>41</v>
      </c>
      <c r="BD144" s="18">
        <v>11.260832625318606</v>
      </c>
    </row>
    <row r="145" spans="52:56" x14ac:dyDescent="0.25">
      <c r="AZ145" s="18">
        <v>142</v>
      </c>
      <c r="BA145" s="18">
        <v>0.18166940933429937</v>
      </c>
      <c r="BB145" s="18">
        <v>0</v>
      </c>
      <c r="BC145" s="18">
        <v>41</v>
      </c>
      <c r="BD145" s="18">
        <v>11.340696686491079</v>
      </c>
    </row>
    <row r="146" spans="52:56" x14ac:dyDescent="0.25">
      <c r="AZ146" s="18">
        <v>143</v>
      </c>
      <c r="BA146" s="18">
        <v>0.18166940933429937</v>
      </c>
      <c r="BB146" s="18">
        <v>0</v>
      </c>
      <c r="BC146" s="18">
        <v>41</v>
      </c>
      <c r="BD146" s="18">
        <v>11.420560747663551</v>
      </c>
    </row>
    <row r="147" spans="52:56" x14ac:dyDescent="0.25">
      <c r="AZ147" s="18">
        <v>144</v>
      </c>
      <c r="BA147" s="18">
        <v>0.18166940933429937</v>
      </c>
      <c r="BB147" s="18">
        <v>0</v>
      </c>
      <c r="BC147" s="18">
        <v>41</v>
      </c>
      <c r="BD147" s="18">
        <v>11.500424808836023</v>
      </c>
    </row>
    <row r="148" spans="52:56" x14ac:dyDescent="0.25">
      <c r="AZ148" s="18">
        <v>145</v>
      </c>
      <c r="BA148" s="18">
        <v>0.18166940933429937</v>
      </c>
      <c r="BB148" s="18">
        <v>0</v>
      </c>
      <c r="BC148" s="18">
        <v>41</v>
      </c>
      <c r="BD148" s="18">
        <v>11.580288870008495</v>
      </c>
    </row>
    <row r="149" spans="52:56" x14ac:dyDescent="0.25">
      <c r="AZ149" s="18">
        <v>146</v>
      </c>
      <c r="BA149" s="18">
        <v>0.18166940933429937</v>
      </c>
      <c r="BB149" s="18">
        <v>0</v>
      </c>
      <c r="BC149" s="18">
        <v>41</v>
      </c>
      <c r="BD149" s="18">
        <v>11.660152931180969</v>
      </c>
    </row>
    <row r="150" spans="52:56" x14ac:dyDescent="0.25">
      <c r="AZ150" s="18">
        <v>147</v>
      </c>
      <c r="BA150" s="18">
        <v>0.18166940933429937</v>
      </c>
      <c r="BB150" s="18">
        <v>0</v>
      </c>
      <c r="BC150" s="18">
        <v>41</v>
      </c>
      <c r="BD150" s="18">
        <v>11.740016992353441</v>
      </c>
    </row>
    <row r="151" spans="52:56" x14ac:dyDescent="0.25">
      <c r="AZ151" s="18">
        <v>148</v>
      </c>
      <c r="BA151" s="18">
        <v>0.18166940933429937</v>
      </c>
      <c r="BB151" s="18">
        <v>0</v>
      </c>
      <c r="BC151" s="18">
        <v>41</v>
      </c>
      <c r="BD151" s="18">
        <v>11.819881053525913</v>
      </c>
    </row>
    <row r="152" spans="52:56" x14ac:dyDescent="0.25">
      <c r="AZ152" s="18">
        <v>149</v>
      </c>
      <c r="BA152" s="18">
        <v>0.18166940933429937</v>
      </c>
      <c r="BB152" s="18">
        <v>0</v>
      </c>
      <c r="BC152" s="18">
        <v>41</v>
      </c>
      <c r="BD152" s="18">
        <v>11.899745114698385</v>
      </c>
    </row>
    <row r="153" spans="52:56" x14ac:dyDescent="0.25">
      <c r="AZ153" s="18">
        <v>150</v>
      </c>
      <c r="BA153" s="18">
        <v>0.18166940933429937</v>
      </c>
      <c r="BB153" s="18">
        <v>0</v>
      </c>
      <c r="BC153" s="18">
        <v>41</v>
      </c>
      <c r="BD153" s="18">
        <v>11.979609175870857</v>
      </c>
    </row>
    <row r="154" spans="52:56" x14ac:dyDescent="0.25">
      <c r="AZ154" s="18">
        <v>151</v>
      </c>
      <c r="BA154" s="18">
        <v>0.18166940933429937</v>
      </c>
      <c r="BB154" s="18">
        <v>0</v>
      </c>
      <c r="BC154" s="18">
        <v>41</v>
      </c>
      <c r="BD154" s="18">
        <v>12.05947323704333</v>
      </c>
    </row>
    <row r="155" spans="52:56" x14ac:dyDescent="0.25">
      <c r="AZ155" s="18">
        <v>152</v>
      </c>
      <c r="BA155" s="18">
        <v>0.18166940933429937</v>
      </c>
      <c r="BB155" s="18">
        <v>0</v>
      </c>
      <c r="BC155" s="18">
        <v>41</v>
      </c>
      <c r="BD155" s="18">
        <v>12.139337298215802</v>
      </c>
    </row>
    <row r="156" spans="52:56" x14ac:dyDescent="0.25">
      <c r="AZ156" s="18">
        <v>153</v>
      </c>
      <c r="BA156" s="18">
        <v>0.18166940933429937</v>
      </c>
      <c r="BB156" s="18">
        <v>0</v>
      </c>
      <c r="BC156" s="18">
        <v>41</v>
      </c>
      <c r="BD156" s="18">
        <v>12.219201359388276</v>
      </c>
    </row>
    <row r="157" spans="52:56" x14ac:dyDescent="0.25">
      <c r="AZ157" s="18">
        <v>154</v>
      </c>
      <c r="BA157" s="18">
        <v>0.17241651708083539</v>
      </c>
      <c r="BB157" s="18">
        <v>0</v>
      </c>
      <c r="BC157" s="18">
        <v>41</v>
      </c>
      <c r="BD157" s="18">
        <v>12.299065420560748</v>
      </c>
    </row>
    <row r="158" spans="52:56" x14ac:dyDescent="0.25">
      <c r="AZ158" s="18">
        <v>155</v>
      </c>
      <c r="BA158" s="18">
        <v>0.16850922916123401</v>
      </c>
      <c r="BB158" s="18">
        <v>1</v>
      </c>
      <c r="BC158" s="18">
        <v>42</v>
      </c>
      <c r="BD158" s="18">
        <v>12.37892948173322</v>
      </c>
    </row>
    <row r="159" spans="52:56" x14ac:dyDescent="0.25">
      <c r="AZ159" s="18">
        <v>156</v>
      </c>
      <c r="BA159" s="18">
        <v>0.16850922916123401</v>
      </c>
      <c r="BB159" s="18">
        <v>1</v>
      </c>
      <c r="BC159" s="18">
        <v>43</v>
      </c>
      <c r="BD159" s="18">
        <v>12.458793542905692</v>
      </c>
    </row>
    <row r="160" spans="52:56" x14ac:dyDescent="0.25">
      <c r="AZ160" s="18">
        <v>157</v>
      </c>
      <c r="BA160" s="18">
        <v>0.16850922916123401</v>
      </c>
      <c r="BB160" s="18">
        <v>1</v>
      </c>
      <c r="BC160" s="18">
        <v>44</v>
      </c>
      <c r="BD160" s="18">
        <v>12.538657604078164</v>
      </c>
    </row>
    <row r="161" spans="52:56" x14ac:dyDescent="0.25">
      <c r="AZ161" s="18">
        <v>158</v>
      </c>
      <c r="BA161" s="18">
        <v>0.16850922916123401</v>
      </c>
      <c r="BB161" s="18">
        <v>1</v>
      </c>
      <c r="BC161" s="18">
        <v>45</v>
      </c>
      <c r="BD161" s="18">
        <v>12.618521665250636</v>
      </c>
    </row>
    <row r="162" spans="52:56" x14ac:dyDescent="0.25">
      <c r="AZ162" s="18">
        <v>159</v>
      </c>
      <c r="BA162" s="18">
        <v>0.16850922916123401</v>
      </c>
      <c r="BB162" s="18">
        <v>1</v>
      </c>
      <c r="BC162" s="18">
        <v>46</v>
      </c>
      <c r="BD162" s="18">
        <v>12.698385726423108</v>
      </c>
    </row>
    <row r="163" spans="52:56" x14ac:dyDescent="0.25">
      <c r="AZ163" s="18">
        <v>160</v>
      </c>
      <c r="BA163" s="18">
        <v>0.16850922916123401</v>
      </c>
      <c r="BB163" s="18">
        <v>1</v>
      </c>
      <c r="BC163" s="18">
        <v>47</v>
      </c>
      <c r="BD163" s="18">
        <v>12.778249787595581</v>
      </c>
    </row>
    <row r="164" spans="52:56" x14ac:dyDescent="0.25">
      <c r="AZ164" s="18">
        <v>161</v>
      </c>
      <c r="BA164" s="18">
        <v>0.16850922916123401</v>
      </c>
      <c r="BB164" s="18">
        <v>1</v>
      </c>
      <c r="BC164" s="18">
        <v>48</v>
      </c>
      <c r="BD164" s="18">
        <v>12.858113848768054</v>
      </c>
    </row>
    <row r="165" spans="52:56" x14ac:dyDescent="0.25">
      <c r="AZ165" s="18">
        <v>162</v>
      </c>
      <c r="BA165" s="18">
        <v>0.16850922916123401</v>
      </c>
      <c r="BB165" s="18">
        <v>1</v>
      </c>
      <c r="BC165" s="18">
        <v>49</v>
      </c>
      <c r="BD165" s="18">
        <v>12.937977909940527</v>
      </c>
    </row>
    <row r="166" spans="52:56" x14ac:dyDescent="0.25">
      <c r="AZ166" s="18">
        <v>163</v>
      </c>
      <c r="BA166" s="18">
        <v>0.16850922916123401</v>
      </c>
      <c r="BB166" s="18">
        <v>1</v>
      </c>
      <c r="BC166" s="18">
        <v>50</v>
      </c>
      <c r="BD166" s="18">
        <v>13.017841971112999</v>
      </c>
    </row>
    <row r="167" spans="52:56" x14ac:dyDescent="0.25">
      <c r="AZ167" s="18">
        <v>164</v>
      </c>
      <c r="BA167" s="18">
        <v>0.16850922916123401</v>
      </c>
      <c r="BB167" s="18">
        <v>1</v>
      </c>
      <c r="BC167" s="18">
        <v>51</v>
      </c>
      <c r="BD167" s="18">
        <v>13.097706032285471</v>
      </c>
    </row>
    <row r="168" spans="52:56" x14ac:dyDescent="0.25">
      <c r="AZ168" s="18">
        <v>165</v>
      </c>
      <c r="BA168" s="18">
        <v>0.16850922916123401</v>
      </c>
      <c r="BB168" s="18">
        <v>1</v>
      </c>
      <c r="BC168" s="18">
        <v>52</v>
      </c>
      <c r="BD168" s="18">
        <v>13.177570093457943</v>
      </c>
    </row>
    <row r="169" spans="52:56" x14ac:dyDescent="0.25">
      <c r="AZ169" s="18">
        <v>166</v>
      </c>
      <c r="BA169" s="18">
        <v>0.16850922916123401</v>
      </c>
      <c r="BB169" s="18">
        <v>1</v>
      </c>
      <c r="BC169" s="18">
        <v>53</v>
      </c>
      <c r="BD169" s="18">
        <v>13.257434154630415</v>
      </c>
    </row>
    <row r="170" spans="52:56" x14ac:dyDescent="0.25">
      <c r="AZ170" s="18">
        <v>167</v>
      </c>
      <c r="BA170" s="18">
        <v>0.16850922916123401</v>
      </c>
      <c r="BB170" s="18">
        <v>0</v>
      </c>
      <c r="BC170" s="18">
        <v>53</v>
      </c>
      <c r="BD170" s="18">
        <v>13.337298215802887</v>
      </c>
    </row>
    <row r="171" spans="52:56" x14ac:dyDescent="0.25">
      <c r="AZ171" s="18">
        <v>168</v>
      </c>
      <c r="BA171" s="18">
        <v>0.16850922916123401</v>
      </c>
      <c r="BB171" s="18">
        <v>0</v>
      </c>
      <c r="BC171" s="18">
        <v>53</v>
      </c>
      <c r="BD171" s="18">
        <v>13.417162276975361</v>
      </c>
    </row>
    <row r="172" spans="52:56" x14ac:dyDescent="0.25">
      <c r="AZ172" s="18">
        <v>169</v>
      </c>
      <c r="BA172" s="18">
        <v>0.16850922916123401</v>
      </c>
      <c r="BB172" s="18">
        <v>0</v>
      </c>
      <c r="BC172" s="18">
        <v>53</v>
      </c>
      <c r="BD172" s="18">
        <v>13.497026338147833</v>
      </c>
    </row>
    <row r="173" spans="52:56" x14ac:dyDescent="0.25">
      <c r="AZ173" s="18">
        <v>170</v>
      </c>
      <c r="BA173" s="18">
        <v>0.16850922916123401</v>
      </c>
      <c r="BB173" s="18">
        <v>0</v>
      </c>
      <c r="BC173" s="18">
        <v>53</v>
      </c>
      <c r="BD173" s="18">
        <v>13.576890399320305</v>
      </c>
    </row>
    <row r="174" spans="52:56" x14ac:dyDescent="0.25">
      <c r="AZ174" s="18">
        <v>171</v>
      </c>
      <c r="BA174" s="18">
        <v>0.16850922916123401</v>
      </c>
      <c r="BB174" s="18">
        <v>0</v>
      </c>
      <c r="BC174" s="18">
        <v>53</v>
      </c>
      <c r="BD174" s="18">
        <v>13.656754460492778</v>
      </c>
    </row>
    <row r="175" spans="52:56" x14ac:dyDescent="0.25">
      <c r="AZ175" s="18">
        <v>172</v>
      </c>
      <c r="BA175" s="18">
        <v>0.16850922916123401</v>
      </c>
      <c r="BB175" s="18">
        <v>0</v>
      </c>
      <c r="BC175" s="18">
        <v>53</v>
      </c>
      <c r="BD175" s="18">
        <v>13.73661852166525</v>
      </c>
    </row>
    <row r="176" spans="52:56" x14ac:dyDescent="0.25">
      <c r="AZ176" s="18">
        <v>173</v>
      </c>
      <c r="BA176" s="18">
        <v>0.16850922916123401</v>
      </c>
      <c r="BB176" s="18">
        <v>0</v>
      </c>
      <c r="BC176" s="18">
        <v>53</v>
      </c>
      <c r="BD176" s="18">
        <v>13.816482582837722</v>
      </c>
    </row>
    <row r="177" spans="52:56" x14ac:dyDescent="0.25">
      <c r="AZ177" s="18">
        <v>174</v>
      </c>
      <c r="BA177" s="18">
        <v>0.16850922916123401</v>
      </c>
      <c r="BB177" s="18">
        <v>0</v>
      </c>
      <c r="BC177" s="18">
        <v>53</v>
      </c>
      <c r="BD177" s="18">
        <v>13.896346644010194</v>
      </c>
    </row>
    <row r="178" spans="52:56" x14ac:dyDescent="0.25">
      <c r="AZ178" s="18">
        <v>175</v>
      </c>
      <c r="BA178" s="18">
        <v>0.16850922916123401</v>
      </c>
      <c r="BB178" s="18">
        <v>0</v>
      </c>
      <c r="BC178" s="18">
        <v>53</v>
      </c>
      <c r="BD178" s="18">
        <v>13.976210705182668</v>
      </c>
    </row>
    <row r="179" spans="52:56" x14ac:dyDescent="0.25">
      <c r="AZ179" s="18">
        <v>176</v>
      </c>
      <c r="BA179" s="18">
        <v>0.16850922916123401</v>
      </c>
      <c r="BB179" s="18">
        <v>0</v>
      </c>
      <c r="BC179" s="18">
        <v>53</v>
      </c>
      <c r="BD179" s="18">
        <v>14.05607476635514</v>
      </c>
    </row>
    <row r="180" spans="52:56" x14ac:dyDescent="0.25">
      <c r="AZ180" s="18">
        <v>177</v>
      </c>
      <c r="BA180" s="18">
        <v>0.16850922916123401</v>
      </c>
      <c r="BB180" s="18">
        <v>0</v>
      </c>
      <c r="BC180" s="18">
        <v>53</v>
      </c>
      <c r="BD180" s="18">
        <v>14.135938827527612</v>
      </c>
    </row>
    <row r="181" spans="52:56" x14ac:dyDescent="0.25">
      <c r="AZ181" s="18">
        <v>178</v>
      </c>
      <c r="BA181" s="18">
        <v>0.16850922916123401</v>
      </c>
      <c r="BB181" s="18">
        <v>0</v>
      </c>
      <c r="BC181" s="18">
        <v>53</v>
      </c>
      <c r="BD181" s="18">
        <v>14.215802888700084</v>
      </c>
    </row>
    <row r="182" spans="52:56" x14ac:dyDescent="0.25">
      <c r="AZ182" s="18">
        <v>179</v>
      </c>
      <c r="BA182" s="18">
        <v>0.16850922916123401</v>
      </c>
      <c r="BB182" s="18">
        <v>0</v>
      </c>
      <c r="BC182" s="18">
        <v>53</v>
      </c>
      <c r="BD182" s="18">
        <v>14.295666949872556</v>
      </c>
    </row>
    <row r="183" spans="52:56" x14ac:dyDescent="0.25">
      <c r="AZ183" s="18">
        <v>180</v>
      </c>
      <c r="BA183" s="18">
        <v>0.16850922916123401</v>
      </c>
      <c r="BB183" s="18">
        <v>0</v>
      </c>
      <c r="BC183" s="18">
        <v>53</v>
      </c>
      <c r="BD183" s="18">
        <v>14.375531011045029</v>
      </c>
    </row>
    <row r="184" spans="52:56" x14ac:dyDescent="0.25">
      <c r="AZ184" s="18">
        <v>181</v>
      </c>
      <c r="BA184" s="18">
        <v>0.16850922916123401</v>
      </c>
      <c r="BB184" s="18">
        <v>0</v>
      </c>
      <c r="BC184" s="18">
        <v>53</v>
      </c>
      <c r="BD184" s="18">
        <v>14.455395072217501</v>
      </c>
    </row>
    <row r="185" spans="52:56" x14ac:dyDescent="0.25">
      <c r="AZ185" s="18">
        <v>182</v>
      </c>
      <c r="BA185" s="18">
        <v>0.16850922916123401</v>
      </c>
      <c r="BB185" s="18">
        <v>0</v>
      </c>
      <c r="BC185" s="18">
        <v>53</v>
      </c>
      <c r="BD185" s="18">
        <v>14.535259133389975</v>
      </c>
    </row>
    <row r="186" spans="52:56" x14ac:dyDescent="0.25">
      <c r="AZ186" s="18">
        <v>183</v>
      </c>
      <c r="BA186" s="18">
        <v>0.16850922916123401</v>
      </c>
      <c r="BB186" s="18">
        <v>0</v>
      </c>
      <c r="BC186" s="18">
        <v>53</v>
      </c>
      <c r="BD186" s="18">
        <v>14.615123194562447</v>
      </c>
    </row>
    <row r="187" spans="52:56" x14ac:dyDescent="0.25">
      <c r="AZ187" s="18">
        <v>184</v>
      </c>
      <c r="BA187" s="18">
        <v>0.16850922916123401</v>
      </c>
      <c r="BB187" s="18">
        <v>0</v>
      </c>
      <c r="BC187" s="18">
        <v>53</v>
      </c>
      <c r="BD187" s="18">
        <v>14.694987255734919</v>
      </c>
    </row>
    <row r="188" spans="52:56" x14ac:dyDescent="0.25">
      <c r="AZ188" s="18">
        <v>185</v>
      </c>
      <c r="BA188" s="18">
        <v>0.16850922916123401</v>
      </c>
      <c r="BB188" s="18">
        <v>0</v>
      </c>
      <c r="BC188" s="18">
        <v>53</v>
      </c>
      <c r="BD188" s="18">
        <v>14.774851316907391</v>
      </c>
    </row>
    <row r="189" spans="52:56" x14ac:dyDescent="0.25">
      <c r="AZ189" s="18">
        <v>186</v>
      </c>
      <c r="BA189" s="18">
        <v>0.16850922916123401</v>
      </c>
      <c r="BB189" s="18">
        <v>0</v>
      </c>
      <c r="BC189" s="18">
        <v>53</v>
      </c>
      <c r="BD189" s="18">
        <v>14.854715378079863</v>
      </c>
    </row>
    <row r="190" spans="52:56" x14ac:dyDescent="0.25">
      <c r="AZ190" s="18">
        <v>187</v>
      </c>
      <c r="BA190" s="18">
        <v>0.16850922916123401</v>
      </c>
      <c r="BB190" s="18">
        <v>0</v>
      </c>
      <c r="BC190" s="18">
        <v>53</v>
      </c>
      <c r="BD190" s="18">
        <v>14.934579439252335</v>
      </c>
    </row>
    <row r="191" spans="52:56" x14ac:dyDescent="0.25">
      <c r="AZ191" s="18">
        <v>188</v>
      </c>
      <c r="BA191" s="18">
        <v>0.16850922916123401</v>
      </c>
      <c r="BB191" s="18">
        <v>0</v>
      </c>
      <c r="BC191" s="18">
        <v>53</v>
      </c>
      <c r="BD191" s="18">
        <v>15.014443500424807</v>
      </c>
    </row>
    <row r="192" spans="52:56" x14ac:dyDescent="0.25">
      <c r="AZ192" s="18">
        <v>189</v>
      </c>
      <c r="BA192" s="18">
        <v>0.16850922916123401</v>
      </c>
      <c r="BB192" s="18">
        <v>0</v>
      </c>
      <c r="BC192" s="18">
        <v>53</v>
      </c>
      <c r="BD192" s="18">
        <v>15.094307561597281</v>
      </c>
    </row>
    <row r="193" spans="52:56" x14ac:dyDescent="0.25">
      <c r="AZ193" s="18">
        <v>190</v>
      </c>
      <c r="BA193" s="18">
        <v>0.16850922916123401</v>
      </c>
      <c r="BB193" s="18">
        <v>0</v>
      </c>
      <c r="BC193" s="18">
        <v>53</v>
      </c>
      <c r="BD193" s="18">
        <v>15.174171622769753</v>
      </c>
    </row>
    <row r="194" spans="52:56" x14ac:dyDescent="0.25">
      <c r="AZ194" s="18">
        <v>191</v>
      </c>
      <c r="BA194" s="18">
        <v>0.16850922916123401</v>
      </c>
      <c r="BB194" s="18">
        <v>0</v>
      </c>
      <c r="BC194" s="18">
        <v>53</v>
      </c>
      <c r="BD194" s="18">
        <v>15.254035683942226</v>
      </c>
    </row>
    <row r="195" spans="52:56" x14ac:dyDescent="0.25">
      <c r="AZ195" s="18">
        <v>192</v>
      </c>
      <c r="BA195" s="18">
        <v>0.16850922916123401</v>
      </c>
      <c r="BB195" s="18">
        <v>0</v>
      </c>
      <c r="BC195" s="18">
        <v>53</v>
      </c>
      <c r="BD195" s="18">
        <v>15.333899745114698</v>
      </c>
    </row>
    <row r="196" spans="52:56" x14ac:dyDescent="0.25">
      <c r="AZ196" s="18">
        <v>193</v>
      </c>
      <c r="BA196" s="18">
        <v>0.16850922916123401</v>
      </c>
      <c r="BB196" s="18">
        <v>0</v>
      </c>
      <c r="BC196" s="18">
        <v>53</v>
      </c>
      <c r="BD196" s="18">
        <v>15.41376380628717</v>
      </c>
    </row>
    <row r="197" spans="52:56" x14ac:dyDescent="0.25">
      <c r="AZ197" s="18">
        <v>194</v>
      </c>
      <c r="BA197" s="18">
        <v>0.16850922916123401</v>
      </c>
      <c r="BB197" s="18">
        <v>0</v>
      </c>
      <c r="BC197" s="18">
        <v>53</v>
      </c>
      <c r="BD197" s="18">
        <v>15.493627867459642</v>
      </c>
    </row>
    <row r="198" spans="52:56" x14ac:dyDescent="0.25">
      <c r="AZ198" s="18">
        <v>195</v>
      </c>
      <c r="BA198" s="18">
        <v>0.16850922916123401</v>
      </c>
      <c r="BB198" s="18">
        <v>0</v>
      </c>
      <c r="BC198" s="18">
        <v>53</v>
      </c>
      <c r="BD198" s="18">
        <v>15.573491928632114</v>
      </c>
    </row>
    <row r="199" spans="52:56" x14ac:dyDescent="0.25">
      <c r="AZ199" s="18">
        <v>196</v>
      </c>
      <c r="BA199" s="18">
        <v>0.16850922916123401</v>
      </c>
      <c r="BB199" s="18">
        <v>0</v>
      </c>
      <c r="BC199" s="18">
        <v>53</v>
      </c>
      <c r="BD199" s="18">
        <v>15.653355989804588</v>
      </c>
    </row>
    <row r="200" spans="52:56" x14ac:dyDescent="0.25">
      <c r="AZ200" s="18">
        <v>197</v>
      </c>
      <c r="BA200" s="18">
        <v>0.16850922916123401</v>
      </c>
      <c r="BB200" s="18">
        <v>0</v>
      </c>
      <c r="BC200" s="18">
        <v>53</v>
      </c>
      <c r="BD200" s="18">
        <v>15.73322005097706</v>
      </c>
    </row>
    <row r="201" spans="52:56" x14ac:dyDescent="0.25">
      <c r="AZ201" s="18">
        <v>198</v>
      </c>
      <c r="BA201" s="18">
        <v>0.16850922916123401</v>
      </c>
      <c r="BB201" s="18">
        <v>0</v>
      </c>
      <c r="BC201" s="18">
        <v>53</v>
      </c>
      <c r="BD201" s="18">
        <v>15.813084112149532</v>
      </c>
    </row>
    <row r="202" spans="52:56" x14ac:dyDescent="0.25">
      <c r="AZ202" s="18">
        <v>199</v>
      </c>
      <c r="BA202" s="18">
        <v>0.16850922916123401</v>
      </c>
      <c r="BB202" s="18">
        <v>0</v>
      </c>
      <c r="BC202" s="18">
        <v>53</v>
      </c>
      <c r="BD202" s="18">
        <v>15.892948173322004</v>
      </c>
    </row>
    <row r="203" spans="52:56" x14ac:dyDescent="0.25">
      <c r="AZ203" s="18">
        <v>200</v>
      </c>
      <c r="BA203" s="18">
        <v>0.16850922916123401</v>
      </c>
      <c r="BB203" s="18">
        <v>0</v>
      </c>
      <c r="BC203" s="18">
        <v>53</v>
      </c>
      <c r="BD203" s="18">
        <v>15.972812234494477</v>
      </c>
    </row>
    <row r="204" spans="52:56" x14ac:dyDescent="0.25">
      <c r="AZ204" s="18">
        <v>201</v>
      </c>
      <c r="BA204" s="18">
        <v>0.16115503855188928</v>
      </c>
      <c r="BB204" s="18">
        <v>1</v>
      </c>
      <c r="BC204" s="18">
        <v>54</v>
      </c>
      <c r="BD204" s="18">
        <v>16.052676295666949</v>
      </c>
    </row>
    <row r="205" spans="52:56" x14ac:dyDescent="0.25">
      <c r="AZ205" s="18">
        <v>202</v>
      </c>
      <c r="BA205" s="18">
        <v>0.16115503855188928</v>
      </c>
      <c r="BB205" s="18">
        <v>0</v>
      </c>
      <c r="BC205" s="18">
        <v>54</v>
      </c>
      <c r="BD205" s="18">
        <v>16.132540356839421</v>
      </c>
    </row>
    <row r="206" spans="52:56" x14ac:dyDescent="0.25">
      <c r="AZ206" s="18">
        <v>203</v>
      </c>
      <c r="BA206" s="18">
        <v>0.16115503855188928</v>
      </c>
      <c r="BB206" s="18">
        <v>0</v>
      </c>
      <c r="BC206" s="18">
        <v>54</v>
      </c>
      <c r="BD206" s="18">
        <v>16.212404418011893</v>
      </c>
    </row>
    <row r="207" spans="52:56" x14ac:dyDescent="0.25">
      <c r="AZ207" s="18">
        <v>204</v>
      </c>
      <c r="BA207" s="18">
        <v>0.15580775442483411</v>
      </c>
      <c r="BB207" s="18">
        <v>0</v>
      </c>
      <c r="BC207" s="18">
        <v>54</v>
      </c>
      <c r="BD207" s="18">
        <v>16.292268479184365</v>
      </c>
    </row>
    <row r="208" spans="52:56" x14ac:dyDescent="0.25">
      <c r="AZ208" s="18">
        <v>205</v>
      </c>
      <c r="BA208" s="18">
        <v>0.15580775442483411</v>
      </c>
      <c r="BB208" s="18">
        <v>0</v>
      </c>
      <c r="BC208" s="18">
        <v>54</v>
      </c>
      <c r="BD208" s="18">
        <v>16.372132540356837</v>
      </c>
    </row>
    <row r="209" spans="52:56" x14ac:dyDescent="0.25">
      <c r="AZ209" s="18">
        <v>206</v>
      </c>
      <c r="BA209" s="18">
        <v>0.15170367470952589</v>
      </c>
      <c r="BB209" s="18">
        <v>0</v>
      </c>
      <c r="BC209" s="18">
        <v>54</v>
      </c>
      <c r="BD209" s="18">
        <v>16.451996601529309</v>
      </c>
    </row>
    <row r="210" spans="52:56" x14ac:dyDescent="0.25">
      <c r="AZ210" s="18">
        <v>207</v>
      </c>
      <c r="BA210" s="18">
        <v>0.15170367470952589</v>
      </c>
      <c r="BB210" s="18">
        <v>0</v>
      </c>
      <c r="BC210" s="18">
        <v>54</v>
      </c>
      <c r="BD210" s="18">
        <v>16.531860662701785</v>
      </c>
    </row>
    <row r="211" spans="52:56" x14ac:dyDescent="0.25">
      <c r="AZ211" s="18">
        <v>208</v>
      </c>
      <c r="BA211" s="18">
        <v>0.14973634926746671</v>
      </c>
      <c r="BB211" s="18">
        <v>0</v>
      </c>
      <c r="BC211" s="18">
        <v>54</v>
      </c>
      <c r="BD211" s="18">
        <v>16.611724723874257</v>
      </c>
    </row>
    <row r="212" spans="52:56" x14ac:dyDescent="0.25">
      <c r="AZ212" s="18">
        <v>209</v>
      </c>
      <c r="BA212" s="18">
        <v>0.14628141130061215</v>
      </c>
      <c r="BB212" s="18">
        <v>1</v>
      </c>
      <c r="BC212" s="18">
        <v>55</v>
      </c>
      <c r="BD212" s="18">
        <v>16.691588785046729</v>
      </c>
    </row>
    <row r="213" spans="52:56" x14ac:dyDescent="0.25">
      <c r="AZ213" s="18">
        <v>210</v>
      </c>
      <c r="BA213" s="18">
        <v>0.14628141130061215</v>
      </c>
      <c r="BB213" s="18">
        <v>1</v>
      </c>
      <c r="BC213" s="18">
        <v>56</v>
      </c>
      <c r="BD213" s="18">
        <v>16.771452846219201</v>
      </c>
    </row>
    <row r="214" spans="52:56" x14ac:dyDescent="0.25">
      <c r="AZ214" s="18">
        <v>211</v>
      </c>
      <c r="BA214" s="18">
        <v>0.14628141130061215</v>
      </c>
      <c r="BB214" s="18">
        <v>0</v>
      </c>
      <c r="BC214" s="18">
        <v>56</v>
      </c>
      <c r="BD214" s="18">
        <v>16.851316907391674</v>
      </c>
    </row>
    <row r="215" spans="52:56" x14ac:dyDescent="0.25">
      <c r="AZ215" s="18">
        <v>212</v>
      </c>
      <c r="BA215" s="18">
        <v>0.14628141130061215</v>
      </c>
      <c r="BB215" s="18">
        <v>0</v>
      </c>
      <c r="BC215" s="18">
        <v>56</v>
      </c>
      <c r="BD215" s="18">
        <v>16.931180968564146</v>
      </c>
    </row>
    <row r="216" spans="52:56" x14ac:dyDescent="0.25">
      <c r="AZ216" s="18">
        <v>213</v>
      </c>
      <c r="BA216" s="18">
        <v>0.14628141130061215</v>
      </c>
      <c r="BB216" s="18">
        <v>0</v>
      </c>
      <c r="BC216" s="18">
        <v>56</v>
      </c>
      <c r="BD216" s="18">
        <v>17.011045029736618</v>
      </c>
    </row>
    <row r="217" spans="52:56" x14ac:dyDescent="0.25">
      <c r="AZ217" s="18">
        <v>214</v>
      </c>
      <c r="BA217" s="18">
        <v>0.14628141130061215</v>
      </c>
      <c r="BB217" s="18">
        <v>0</v>
      </c>
      <c r="BC217" s="18">
        <v>56</v>
      </c>
      <c r="BD217" s="18">
        <v>17.09090909090909</v>
      </c>
    </row>
    <row r="218" spans="52:56" x14ac:dyDescent="0.25">
      <c r="AZ218" s="18">
        <v>215</v>
      </c>
      <c r="BA218" s="18">
        <v>0.14628141130061215</v>
      </c>
      <c r="BB218" s="18">
        <v>0</v>
      </c>
      <c r="BC218" s="18">
        <v>56</v>
      </c>
      <c r="BD218" s="18">
        <v>17.170773152081562</v>
      </c>
    </row>
    <row r="219" spans="52:56" x14ac:dyDescent="0.25">
      <c r="AZ219" s="18">
        <v>216</v>
      </c>
      <c r="BA219" s="18">
        <v>0.14628141130061215</v>
      </c>
      <c r="BB219" s="18">
        <v>0</v>
      </c>
      <c r="BC219" s="18">
        <v>56</v>
      </c>
      <c r="BD219" s="18">
        <v>17.250637213254034</v>
      </c>
    </row>
    <row r="220" spans="52:56" x14ac:dyDescent="0.25">
      <c r="AZ220" s="18">
        <v>217</v>
      </c>
      <c r="BA220" s="18">
        <v>0.14286415215664516</v>
      </c>
      <c r="BB220" s="18">
        <v>1</v>
      </c>
      <c r="BC220" s="18">
        <v>57</v>
      </c>
      <c r="BD220" s="18">
        <v>17.330501274426506</v>
      </c>
    </row>
    <row r="221" spans="52:56" x14ac:dyDescent="0.25">
      <c r="AZ221" s="18">
        <v>218</v>
      </c>
      <c r="BA221" s="18">
        <v>0.14286415215664516</v>
      </c>
      <c r="BB221" s="18">
        <v>1</v>
      </c>
      <c r="BC221" s="18">
        <v>58</v>
      </c>
      <c r="BD221" s="18">
        <v>17.410365335598978</v>
      </c>
    </row>
    <row r="222" spans="52:56" x14ac:dyDescent="0.25">
      <c r="AZ222" s="18">
        <v>219</v>
      </c>
      <c r="BA222" s="18">
        <v>0.14286415215664516</v>
      </c>
      <c r="BB222" s="18">
        <v>1</v>
      </c>
      <c r="BC222" s="18">
        <v>59</v>
      </c>
      <c r="BD222" s="18">
        <v>17.490229396771451</v>
      </c>
    </row>
    <row r="223" spans="52:56" x14ac:dyDescent="0.25">
      <c r="AZ223" s="18">
        <v>220</v>
      </c>
      <c r="BA223" s="18">
        <v>0.14286415215664516</v>
      </c>
      <c r="BB223" s="18">
        <v>0</v>
      </c>
      <c r="BC223" s="18">
        <v>59</v>
      </c>
      <c r="BD223" s="18">
        <v>17.570093457943923</v>
      </c>
    </row>
    <row r="224" spans="52:56" x14ac:dyDescent="0.25">
      <c r="AZ224" s="18">
        <v>221</v>
      </c>
      <c r="BA224" s="18">
        <v>0.14286415215664516</v>
      </c>
      <c r="BB224" s="18">
        <v>0</v>
      </c>
      <c r="BC224" s="18">
        <v>59</v>
      </c>
      <c r="BD224" s="18">
        <v>17.649957519116398</v>
      </c>
    </row>
    <row r="225" spans="52:56" x14ac:dyDescent="0.25">
      <c r="AZ225" s="18">
        <v>222</v>
      </c>
      <c r="BA225" s="18">
        <v>0.14286415215664516</v>
      </c>
      <c r="BB225" s="18">
        <v>0</v>
      </c>
      <c r="BC225" s="18">
        <v>59</v>
      </c>
      <c r="BD225" s="18">
        <v>17.729821580288871</v>
      </c>
    </row>
    <row r="226" spans="52:56" x14ac:dyDescent="0.25">
      <c r="AZ226" s="18">
        <v>223</v>
      </c>
      <c r="BA226" s="18">
        <v>0.14286415215664516</v>
      </c>
      <c r="BB226" s="18">
        <v>0</v>
      </c>
      <c r="BC226" s="18">
        <v>59</v>
      </c>
      <c r="BD226" s="18">
        <v>17.809685641461343</v>
      </c>
    </row>
    <row r="227" spans="52:56" x14ac:dyDescent="0.25">
      <c r="AZ227" s="18">
        <v>224</v>
      </c>
      <c r="BA227" s="18">
        <v>0.14286415215664516</v>
      </c>
      <c r="BB227" s="18">
        <v>0</v>
      </c>
      <c r="BC227" s="18">
        <v>59</v>
      </c>
      <c r="BD227" s="18">
        <v>17.889549702633815</v>
      </c>
    </row>
    <row r="228" spans="52:56" x14ac:dyDescent="0.25">
      <c r="AZ228" s="18">
        <v>225</v>
      </c>
      <c r="BA228" s="18">
        <v>0.14286415215664516</v>
      </c>
      <c r="BB228" s="18">
        <v>0</v>
      </c>
      <c r="BC228" s="18">
        <v>59</v>
      </c>
      <c r="BD228" s="18">
        <v>17.969413763806287</v>
      </c>
    </row>
    <row r="229" spans="52:56" x14ac:dyDescent="0.25">
      <c r="AZ229" s="18">
        <v>226</v>
      </c>
      <c r="BA229" s="18">
        <v>0.14286415215664516</v>
      </c>
      <c r="BB229" s="18">
        <v>0</v>
      </c>
      <c r="BC229" s="18">
        <v>59</v>
      </c>
      <c r="BD229" s="18">
        <v>18.049277824978759</v>
      </c>
    </row>
    <row r="230" spans="52:56" x14ac:dyDescent="0.25">
      <c r="AZ230" s="18">
        <v>227</v>
      </c>
      <c r="BA230" s="18">
        <v>0.14286415215664516</v>
      </c>
      <c r="BB230" s="18">
        <v>0</v>
      </c>
      <c r="BC230" s="18">
        <v>59</v>
      </c>
      <c r="BD230" s="18">
        <v>18.129141886151231</v>
      </c>
    </row>
    <row r="231" spans="52:56" x14ac:dyDescent="0.25">
      <c r="AZ231" s="18">
        <v>228</v>
      </c>
      <c r="BA231" s="18">
        <v>0.14286415215664516</v>
      </c>
      <c r="BB231" s="18">
        <v>0</v>
      </c>
      <c r="BC231" s="18">
        <v>59</v>
      </c>
      <c r="BD231" s="18">
        <v>18.209005947323703</v>
      </c>
    </row>
    <row r="232" spans="52:56" x14ac:dyDescent="0.25">
      <c r="AZ232" s="18">
        <v>229</v>
      </c>
      <c r="BA232" s="18">
        <v>0.14286415215664516</v>
      </c>
      <c r="BB232" s="18">
        <v>0</v>
      </c>
      <c r="BC232" s="18">
        <v>59</v>
      </c>
      <c r="BD232" s="18">
        <v>18.288870008496176</v>
      </c>
    </row>
    <row r="233" spans="52:56" x14ac:dyDescent="0.25">
      <c r="AZ233" s="18">
        <v>230</v>
      </c>
      <c r="BA233" s="18">
        <v>0.14286415215664516</v>
      </c>
      <c r="BB233" s="18">
        <v>0</v>
      </c>
      <c r="BC233" s="18">
        <v>59</v>
      </c>
      <c r="BD233" s="18">
        <v>18.368734069668648</v>
      </c>
    </row>
    <row r="234" spans="52:56" x14ac:dyDescent="0.25">
      <c r="AZ234" s="18">
        <v>231</v>
      </c>
      <c r="BA234" s="18">
        <v>0.14286415215664516</v>
      </c>
      <c r="BB234" s="18">
        <v>0</v>
      </c>
      <c r="BC234" s="18">
        <v>59</v>
      </c>
      <c r="BD234" s="18">
        <v>18.44859813084112</v>
      </c>
    </row>
    <row r="235" spans="52:56" x14ac:dyDescent="0.25">
      <c r="AZ235" s="18">
        <v>232</v>
      </c>
      <c r="BA235" s="18">
        <v>0.14286415215664516</v>
      </c>
      <c r="BB235" s="18">
        <v>0</v>
      </c>
      <c r="BC235" s="18">
        <v>59</v>
      </c>
      <c r="BD235" s="18">
        <v>18.528462192013592</v>
      </c>
    </row>
    <row r="236" spans="52:56" x14ac:dyDescent="0.25">
      <c r="AZ236" s="18">
        <v>233</v>
      </c>
      <c r="BA236" s="18">
        <v>0.14286415215664516</v>
      </c>
      <c r="BB236" s="18">
        <v>0</v>
      </c>
      <c r="BC236" s="18">
        <v>59</v>
      </c>
      <c r="BD236" s="18">
        <v>18.608326253186064</v>
      </c>
    </row>
    <row r="237" spans="52:56" x14ac:dyDescent="0.25">
      <c r="AZ237" s="18">
        <v>234</v>
      </c>
      <c r="BA237" s="18">
        <v>0.14286415215664516</v>
      </c>
      <c r="BB237" s="18">
        <v>0</v>
      </c>
      <c r="BC237" s="18">
        <v>59</v>
      </c>
      <c r="BD237" s="18">
        <v>18.688190314358536</v>
      </c>
    </row>
    <row r="238" spans="52:56" x14ac:dyDescent="0.25">
      <c r="AZ238" s="17">
        <v>235</v>
      </c>
      <c r="BA238" s="17">
        <v>0.14286415215664516</v>
      </c>
      <c r="BB238" s="17">
        <v>0</v>
      </c>
      <c r="BC238" s="17">
        <v>59</v>
      </c>
      <c r="BD238" s="17">
        <v>18.768054375531012</v>
      </c>
    </row>
    <row r="239" spans="52:56" x14ac:dyDescent="0.25">
      <c r="AZ239" s="17">
        <v>236</v>
      </c>
      <c r="BA239" s="17">
        <v>0.14286415215664516</v>
      </c>
      <c r="BB239" s="17">
        <v>0</v>
      </c>
      <c r="BC239" s="17">
        <v>59</v>
      </c>
      <c r="BD239" s="17">
        <v>18.847918436703484</v>
      </c>
    </row>
    <row r="240" spans="52:56" x14ac:dyDescent="0.25">
      <c r="AZ240" s="17">
        <v>237</v>
      </c>
      <c r="BA240" s="17">
        <v>0.14286415215664516</v>
      </c>
      <c r="BB240" s="17">
        <v>0</v>
      </c>
      <c r="BC240" s="17">
        <v>59</v>
      </c>
      <c r="BD240" s="17">
        <v>18.927782497875956</v>
      </c>
    </row>
    <row r="241" spans="52:56" x14ac:dyDescent="0.25">
      <c r="AZ241" s="17">
        <v>238</v>
      </c>
      <c r="BA241" s="17">
        <v>0.14286415215664516</v>
      </c>
      <c r="BB241" s="17">
        <v>0</v>
      </c>
      <c r="BC241" s="17">
        <v>59</v>
      </c>
      <c r="BD241" s="17">
        <v>19.007646559048428</v>
      </c>
    </row>
    <row r="242" spans="52:56" x14ac:dyDescent="0.25">
      <c r="AZ242" s="17">
        <v>239</v>
      </c>
      <c r="BA242" s="17">
        <v>0.14286415215664516</v>
      </c>
      <c r="BB242" s="17">
        <v>0</v>
      </c>
      <c r="BC242" s="17">
        <v>59</v>
      </c>
      <c r="BD242" s="17">
        <v>19.0875106202209</v>
      </c>
    </row>
    <row r="243" spans="52:56" x14ac:dyDescent="0.25">
      <c r="AZ243" s="17">
        <v>240</v>
      </c>
      <c r="BA243" s="17">
        <v>0.14286415215664516</v>
      </c>
      <c r="BB243" s="17">
        <v>0</v>
      </c>
      <c r="BC243" s="17">
        <v>59</v>
      </c>
      <c r="BD243" s="17">
        <v>19.167374681393373</v>
      </c>
    </row>
    <row r="244" spans="52:56" x14ac:dyDescent="0.25">
      <c r="AZ244" s="17">
        <v>241</v>
      </c>
      <c r="BA244" s="17">
        <v>0.14286415215664516</v>
      </c>
      <c r="BB244" s="17">
        <v>0</v>
      </c>
      <c r="BC244" s="17">
        <v>59</v>
      </c>
      <c r="BD244" s="17">
        <v>19.247238742565845</v>
      </c>
    </row>
    <row r="245" spans="52:56" x14ac:dyDescent="0.25">
      <c r="AZ245" s="17">
        <v>242</v>
      </c>
      <c r="BA245" s="17">
        <v>0.14286415215664516</v>
      </c>
      <c r="BB245" s="17">
        <v>0</v>
      </c>
      <c r="BC245" s="17">
        <v>59</v>
      </c>
      <c r="BD245" s="17">
        <v>19.327102803738317</v>
      </c>
    </row>
    <row r="246" spans="52:56" x14ac:dyDescent="0.25">
      <c r="AZ246" s="17">
        <v>243</v>
      </c>
      <c r="BA246" s="17">
        <v>0.14286415215664516</v>
      </c>
      <c r="BB246" s="17">
        <v>0</v>
      </c>
      <c r="BC246" s="17">
        <v>59</v>
      </c>
      <c r="BD246" s="17">
        <v>19.406966864910789</v>
      </c>
    </row>
    <row r="247" spans="52:56" x14ac:dyDescent="0.25">
      <c r="AZ247" s="17">
        <v>244</v>
      </c>
      <c r="BA247" s="17">
        <v>0.14286415215664516</v>
      </c>
      <c r="BB247" s="17">
        <v>0</v>
      </c>
      <c r="BC247" s="17">
        <v>59</v>
      </c>
      <c r="BD247" s="17">
        <v>19.486830926083261</v>
      </c>
    </row>
    <row r="248" spans="52:56" x14ac:dyDescent="0.25">
      <c r="AZ248" s="17">
        <v>245</v>
      </c>
      <c r="BA248" s="17">
        <v>0.14286415215664516</v>
      </c>
      <c r="BB248" s="17">
        <v>0</v>
      </c>
      <c r="BC248" s="17">
        <v>59</v>
      </c>
      <c r="BD248" s="17">
        <v>19.566694987255733</v>
      </c>
    </row>
    <row r="249" spans="52:56" x14ac:dyDescent="0.25">
      <c r="AZ249" s="17">
        <v>246</v>
      </c>
      <c r="BA249" s="17">
        <v>0.14286415215664516</v>
      </c>
      <c r="BB249" s="17">
        <v>0</v>
      </c>
      <c r="BC249" s="17">
        <v>59</v>
      </c>
      <c r="BD249" s="17">
        <v>19.646559048428205</v>
      </c>
    </row>
    <row r="250" spans="52:56" x14ac:dyDescent="0.25">
      <c r="AZ250" s="17">
        <v>247</v>
      </c>
      <c r="BA250" s="17">
        <v>0.14286415215664516</v>
      </c>
      <c r="BB250" s="17">
        <v>0</v>
      </c>
      <c r="BC250" s="17">
        <v>59</v>
      </c>
      <c r="BD250" s="17">
        <v>19.726423109600677</v>
      </c>
    </row>
    <row r="251" spans="52:56" x14ac:dyDescent="0.25">
      <c r="AZ251" s="17">
        <v>248</v>
      </c>
      <c r="BA251" s="17">
        <v>0.14286415215664516</v>
      </c>
      <c r="BB251" s="17">
        <v>0</v>
      </c>
      <c r="BC251" s="17">
        <v>59</v>
      </c>
      <c r="BD251" s="17">
        <v>19.80628717077315</v>
      </c>
    </row>
    <row r="252" spans="52:56" x14ac:dyDescent="0.25">
      <c r="AZ252" s="17">
        <v>249</v>
      </c>
      <c r="BA252" s="17">
        <v>0.14286415215664516</v>
      </c>
      <c r="BB252" s="17">
        <v>0</v>
      </c>
      <c r="BC252" s="17">
        <v>59</v>
      </c>
      <c r="BD252" s="17">
        <v>19.886151231945625</v>
      </c>
    </row>
    <row r="253" spans="52:56" x14ac:dyDescent="0.25">
      <c r="AZ253" s="17">
        <v>250</v>
      </c>
      <c r="BA253" s="17">
        <v>0.14286415215664516</v>
      </c>
      <c r="BB253" s="17">
        <v>0</v>
      </c>
      <c r="BC253" s="17">
        <v>59</v>
      </c>
      <c r="BD253" s="17">
        <v>19.966015293118097</v>
      </c>
    </row>
    <row r="254" spans="52:56" x14ac:dyDescent="0.25">
      <c r="AZ254" s="17">
        <v>251</v>
      </c>
      <c r="BA254" s="17">
        <v>0.14286415215664516</v>
      </c>
      <c r="BB254" s="17">
        <v>0</v>
      </c>
      <c r="BC254" s="17">
        <v>59</v>
      </c>
      <c r="BD254" s="17">
        <v>20.04587935429057</v>
      </c>
    </row>
    <row r="255" spans="52:56" x14ac:dyDescent="0.25">
      <c r="AZ255" s="17">
        <v>252</v>
      </c>
      <c r="BA255" s="17">
        <v>0.14286415215664516</v>
      </c>
      <c r="BB255" s="17">
        <v>0</v>
      </c>
      <c r="BC255" s="17">
        <v>59</v>
      </c>
      <c r="BD255" s="17">
        <v>20.125743415463042</v>
      </c>
    </row>
    <row r="256" spans="52:56" x14ac:dyDescent="0.25">
      <c r="AZ256" s="17">
        <v>253</v>
      </c>
      <c r="BA256" s="17">
        <v>0.14286415215664516</v>
      </c>
      <c r="BB256" s="17">
        <v>0</v>
      </c>
      <c r="BC256" s="17">
        <v>59</v>
      </c>
      <c r="BD256" s="17">
        <v>20.205607476635514</v>
      </c>
    </row>
    <row r="257" spans="52:56" x14ac:dyDescent="0.25">
      <c r="AZ257" s="17">
        <v>254</v>
      </c>
      <c r="BA257" s="17">
        <v>0.14286415215664516</v>
      </c>
      <c r="BB257" s="17">
        <v>0</v>
      </c>
      <c r="BC257" s="17">
        <v>59</v>
      </c>
      <c r="BD257" s="17">
        <v>20.285471537807986</v>
      </c>
    </row>
    <row r="258" spans="52:56" x14ac:dyDescent="0.25">
      <c r="AZ258" s="17">
        <v>255</v>
      </c>
      <c r="BA258" s="17">
        <v>0.14286415215664516</v>
      </c>
      <c r="BB258" s="17">
        <v>0</v>
      </c>
      <c r="BC258" s="17">
        <v>59</v>
      </c>
      <c r="BD258" s="17">
        <v>20.365335598980458</v>
      </c>
    </row>
    <row r="259" spans="52:56" x14ac:dyDescent="0.25">
      <c r="AZ259" s="17">
        <v>256</v>
      </c>
      <c r="BA259" s="17">
        <v>0.14286415215664516</v>
      </c>
      <c r="BB259" s="17">
        <v>0</v>
      </c>
      <c r="BC259" s="17">
        <v>59</v>
      </c>
      <c r="BD259" s="17">
        <v>20.44519966015293</v>
      </c>
    </row>
    <row r="260" spans="52:56" x14ac:dyDescent="0.25">
      <c r="AZ260" s="17">
        <v>257</v>
      </c>
      <c r="BA260" s="17">
        <v>0.13006428006077533</v>
      </c>
      <c r="BB260" s="17">
        <v>0</v>
      </c>
      <c r="BC260" s="17">
        <v>59</v>
      </c>
      <c r="BD260" s="17">
        <v>20.525063721325402</v>
      </c>
    </row>
    <row r="261" spans="52:56" x14ac:dyDescent="0.25">
      <c r="AZ261" s="17">
        <v>258</v>
      </c>
      <c r="BA261" s="17">
        <v>0.13006428006077533</v>
      </c>
      <c r="BB261" s="17">
        <v>0</v>
      </c>
      <c r="BC261" s="17">
        <v>59</v>
      </c>
      <c r="BD261" s="17">
        <v>20.604927782497874</v>
      </c>
    </row>
    <row r="262" spans="52:56" x14ac:dyDescent="0.25">
      <c r="AZ262" s="17">
        <v>259</v>
      </c>
      <c r="BA262" s="17">
        <v>0.13006428006077533</v>
      </c>
      <c r="BB262" s="17">
        <v>0</v>
      </c>
      <c r="BC262" s="17">
        <v>59</v>
      </c>
      <c r="BD262" s="17">
        <v>20.684791843670347</v>
      </c>
    </row>
    <row r="263" spans="52:56" x14ac:dyDescent="0.25">
      <c r="AZ263" s="17">
        <v>260</v>
      </c>
      <c r="BA263" s="17">
        <v>0.13006428006077533</v>
      </c>
      <c r="BB263" s="17">
        <v>0</v>
      </c>
      <c r="BC263" s="17">
        <v>59</v>
      </c>
      <c r="BD263" s="17">
        <v>20.764655904842819</v>
      </c>
    </row>
    <row r="264" spans="52:56" x14ac:dyDescent="0.25">
      <c r="AZ264" s="17">
        <v>261</v>
      </c>
      <c r="BA264" s="17">
        <v>0.13006428006077533</v>
      </c>
      <c r="BB264" s="17">
        <v>0</v>
      </c>
      <c r="BC264" s="17">
        <v>59</v>
      </c>
      <c r="BD264" s="17">
        <v>20.844519966015291</v>
      </c>
    </row>
    <row r="265" spans="52:56" x14ac:dyDescent="0.25">
      <c r="AZ265" s="17">
        <v>262</v>
      </c>
      <c r="BA265" s="17">
        <v>0.13006428006077533</v>
      </c>
      <c r="BB265" s="17">
        <v>0</v>
      </c>
      <c r="BC265" s="17">
        <v>59</v>
      </c>
      <c r="BD265" s="17">
        <v>20.924384027187763</v>
      </c>
    </row>
    <row r="266" spans="52:56" x14ac:dyDescent="0.25">
      <c r="AZ266" s="17">
        <v>263</v>
      </c>
      <c r="BA266" s="17">
        <v>0.1212876622376694</v>
      </c>
      <c r="BB266" s="17">
        <v>0</v>
      </c>
      <c r="BC266" s="17">
        <v>59</v>
      </c>
      <c r="BD266" s="17">
        <v>21.004248088360235</v>
      </c>
    </row>
    <row r="267" spans="52:56" x14ac:dyDescent="0.25">
      <c r="AZ267" s="17">
        <v>264</v>
      </c>
      <c r="BA267" s="17">
        <v>0.1199505160912612</v>
      </c>
      <c r="BB267" s="17">
        <v>1</v>
      </c>
      <c r="BC267" s="17">
        <v>60</v>
      </c>
      <c r="BD267" s="17">
        <v>21.084112149532711</v>
      </c>
    </row>
    <row r="268" spans="52:56" x14ac:dyDescent="0.25">
      <c r="AZ268" s="17">
        <v>265</v>
      </c>
      <c r="BA268" s="17">
        <v>0.1199505160912612</v>
      </c>
      <c r="BB268" s="17">
        <v>1</v>
      </c>
      <c r="BC268" s="17">
        <v>61</v>
      </c>
      <c r="BD268" s="17">
        <v>21.163976210705183</v>
      </c>
    </row>
    <row r="269" spans="52:56" x14ac:dyDescent="0.25">
      <c r="AZ269" s="17">
        <v>266</v>
      </c>
      <c r="BA269" s="17">
        <v>0.1199505160912612</v>
      </c>
      <c r="BB269" s="17">
        <v>0</v>
      </c>
      <c r="BC269" s="17">
        <v>61</v>
      </c>
      <c r="BD269" s="17">
        <v>21.243840271877655</v>
      </c>
    </row>
    <row r="270" spans="52:56" x14ac:dyDescent="0.25">
      <c r="AZ270" s="17">
        <v>267</v>
      </c>
      <c r="BA270" s="17">
        <v>0.1199505160912612</v>
      </c>
      <c r="BB270" s="17">
        <v>0</v>
      </c>
      <c r="BC270" s="17">
        <v>61</v>
      </c>
      <c r="BD270" s="17">
        <v>21.323704333050127</v>
      </c>
    </row>
    <row r="271" spans="52:56" x14ac:dyDescent="0.25">
      <c r="AZ271" s="17">
        <v>268</v>
      </c>
      <c r="BA271" s="17">
        <v>0.1199505160912612</v>
      </c>
      <c r="BB271" s="17">
        <v>0</v>
      </c>
      <c r="BC271" s="17">
        <v>61</v>
      </c>
      <c r="BD271" s="17">
        <v>21.403568394222599</v>
      </c>
    </row>
    <row r="272" spans="52:56" x14ac:dyDescent="0.25">
      <c r="AZ272" s="17">
        <v>269</v>
      </c>
      <c r="BA272" s="17">
        <v>0.1199505160912612</v>
      </c>
      <c r="BB272" s="17">
        <v>0</v>
      </c>
      <c r="BC272" s="17">
        <v>61</v>
      </c>
      <c r="BD272" s="17">
        <v>21.483432455395072</v>
      </c>
    </row>
    <row r="273" spans="52:56" x14ac:dyDescent="0.25">
      <c r="AZ273" s="17">
        <v>270</v>
      </c>
      <c r="BA273" s="17">
        <v>0.1199505160912612</v>
      </c>
      <c r="BB273" s="17">
        <v>0</v>
      </c>
      <c r="BC273" s="17">
        <v>61</v>
      </c>
      <c r="BD273" s="17">
        <v>21.563296516567544</v>
      </c>
    </row>
    <row r="274" spans="52:56" x14ac:dyDescent="0.25">
      <c r="AZ274" s="17">
        <v>271</v>
      </c>
      <c r="BA274" s="17">
        <v>0.1199505160912612</v>
      </c>
      <c r="BB274" s="17">
        <v>0</v>
      </c>
      <c r="BC274" s="17">
        <v>61</v>
      </c>
      <c r="BD274" s="17">
        <v>21.643160577740016</v>
      </c>
    </row>
    <row r="275" spans="52:56" x14ac:dyDescent="0.25">
      <c r="AZ275" s="17">
        <v>272</v>
      </c>
      <c r="BA275" s="17">
        <v>0.1199505160912612</v>
      </c>
      <c r="BB275" s="17">
        <v>0</v>
      </c>
      <c r="BC275" s="17">
        <v>61</v>
      </c>
      <c r="BD275" s="17">
        <v>21.723024638912488</v>
      </c>
    </row>
    <row r="276" spans="52:56" x14ac:dyDescent="0.25">
      <c r="AZ276" s="17">
        <v>273</v>
      </c>
      <c r="BA276" s="17">
        <v>0.1199505160912612</v>
      </c>
      <c r="BB276" s="17">
        <v>0</v>
      </c>
      <c r="BC276" s="17">
        <v>61</v>
      </c>
      <c r="BD276" s="17">
        <v>21.80288870008496</v>
      </c>
    </row>
    <row r="277" spans="52:56" x14ac:dyDescent="0.25">
      <c r="AZ277" s="17">
        <v>274</v>
      </c>
      <c r="BA277" s="17">
        <v>0.1199505160912612</v>
      </c>
      <c r="BB277" s="17">
        <v>0</v>
      </c>
      <c r="BC277" s="17">
        <v>61</v>
      </c>
      <c r="BD277" s="17">
        <v>21.882752761257432</v>
      </c>
    </row>
    <row r="278" spans="52:56" x14ac:dyDescent="0.25">
      <c r="AZ278" s="17">
        <v>275</v>
      </c>
      <c r="BA278" s="17">
        <v>0.1199505160912612</v>
      </c>
      <c r="BB278" s="17">
        <v>0</v>
      </c>
      <c r="BC278" s="17">
        <v>61</v>
      </c>
      <c r="BD278" s="17">
        <v>21.962616822429904</v>
      </c>
    </row>
    <row r="279" spans="52:56" x14ac:dyDescent="0.25">
      <c r="AZ279" s="17">
        <v>276</v>
      </c>
      <c r="BA279" s="17">
        <v>0.1199505160912612</v>
      </c>
      <c r="BB279" s="17">
        <v>0</v>
      </c>
      <c r="BC279" s="17">
        <v>61</v>
      </c>
      <c r="BD279" s="17">
        <v>22.042480883602376</v>
      </c>
    </row>
    <row r="280" spans="52:56" x14ac:dyDescent="0.25">
      <c r="AZ280" s="17">
        <v>277</v>
      </c>
      <c r="BA280" s="17">
        <v>0.1199505160912612</v>
      </c>
      <c r="BB280" s="17">
        <v>0</v>
      </c>
      <c r="BC280" s="17">
        <v>61</v>
      </c>
      <c r="BD280" s="17">
        <v>22.122344944774849</v>
      </c>
    </row>
    <row r="281" spans="52:56" x14ac:dyDescent="0.25">
      <c r="AZ281" s="17">
        <v>278</v>
      </c>
      <c r="BA281" s="17">
        <v>0.1199505160912612</v>
      </c>
      <c r="BB281" s="17">
        <v>0</v>
      </c>
      <c r="BC281" s="17">
        <v>61</v>
      </c>
      <c r="BD281" s="17">
        <v>22.202209005947324</v>
      </c>
    </row>
    <row r="282" spans="52:56" x14ac:dyDescent="0.25">
      <c r="AZ282" s="17">
        <v>279</v>
      </c>
      <c r="BA282" s="17">
        <v>0.1199505160912612</v>
      </c>
      <c r="BB282" s="17">
        <v>0</v>
      </c>
      <c r="BC282" s="17">
        <v>61</v>
      </c>
      <c r="BD282" s="17">
        <v>22.282073067119796</v>
      </c>
    </row>
    <row r="283" spans="52:56" x14ac:dyDescent="0.25">
      <c r="AZ283" s="17">
        <v>280</v>
      </c>
      <c r="BA283" s="17">
        <v>0.11837332058688887</v>
      </c>
      <c r="BB283" s="17">
        <v>1</v>
      </c>
      <c r="BC283" s="17">
        <v>62</v>
      </c>
      <c r="BD283" s="17">
        <v>22.361937128292269</v>
      </c>
    </row>
    <row r="284" spans="52:56" x14ac:dyDescent="0.25">
      <c r="AZ284" s="17">
        <v>281</v>
      </c>
      <c r="BA284" s="17">
        <v>0.11837332058688887</v>
      </c>
      <c r="BB284" s="17">
        <v>1</v>
      </c>
      <c r="BC284" s="17">
        <v>63</v>
      </c>
      <c r="BD284" s="17">
        <v>22.441801189464741</v>
      </c>
    </row>
    <row r="285" spans="52:56" x14ac:dyDescent="0.25">
      <c r="AZ285" s="17">
        <v>282</v>
      </c>
      <c r="BA285" s="17">
        <v>0.11837332058688887</v>
      </c>
      <c r="BB285" s="17">
        <v>1</v>
      </c>
      <c r="BC285" s="17">
        <v>64</v>
      </c>
      <c r="BD285" s="17">
        <v>22.521665250637213</v>
      </c>
    </row>
    <row r="286" spans="52:56" x14ac:dyDescent="0.25">
      <c r="AZ286" s="17">
        <v>283</v>
      </c>
      <c r="BA286" s="17">
        <v>0.11837332058688887</v>
      </c>
      <c r="BB286" s="17">
        <v>0</v>
      </c>
      <c r="BC286" s="17">
        <v>64</v>
      </c>
      <c r="BD286" s="17">
        <v>22.601529311809685</v>
      </c>
    </row>
    <row r="287" spans="52:56" x14ac:dyDescent="0.25">
      <c r="AZ287" s="17">
        <v>284</v>
      </c>
      <c r="BA287" s="17">
        <v>0.11837332058688887</v>
      </c>
      <c r="BB287" s="17">
        <v>0</v>
      </c>
      <c r="BC287" s="17">
        <v>64</v>
      </c>
      <c r="BD287" s="17">
        <v>22.681393372982157</v>
      </c>
    </row>
    <row r="288" spans="52:56" x14ac:dyDescent="0.25">
      <c r="AZ288" s="17">
        <v>285</v>
      </c>
      <c r="BA288" s="17">
        <v>0.11837332058688887</v>
      </c>
      <c r="BB288" s="17">
        <v>0</v>
      </c>
      <c r="BC288" s="17">
        <v>64</v>
      </c>
      <c r="BD288" s="17">
        <v>22.761257434154629</v>
      </c>
    </row>
    <row r="289" spans="52:56" x14ac:dyDescent="0.25">
      <c r="AZ289" s="17">
        <v>286</v>
      </c>
      <c r="BA289" s="17">
        <v>0.11837332058688887</v>
      </c>
      <c r="BB289" s="17">
        <v>0</v>
      </c>
      <c r="BC289" s="17">
        <v>64</v>
      </c>
      <c r="BD289" s="17">
        <v>22.841121495327101</v>
      </c>
    </row>
    <row r="290" spans="52:56" x14ac:dyDescent="0.25">
      <c r="AZ290" s="17">
        <v>287</v>
      </c>
      <c r="BA290" s="17">
        <v>0.11837332058688887</v>
      </c>
      <c r="BB290" s="17">
        <v>0</v>
      </c>
      <c r="BC290" s="17">
        <v>64</v>
      </c>
      <c r="BD290" s="17">
        <v>22.920985556499573</v>
      </c>
    </row>
    <row r="291" spans="52:56" x14ac:dyDescent="0.25">
      <c r="AZ291" s="17">
        <v>288</v>
      </c>
      <c r="BA291" s="17">
        <v>0.11837332058688887</v>
      </c>
      <c r="BB291" s="17">
        <v>0</v>
      </c>
      <c r="BC291" s="17">
        <v>64</v>
      </c>
      <c r="BD291" s="17">
        <v>23.000849617672046</v>
      </c>
    </row>
    <row r="292" spans="52:56" x14ac:dyDescent="0.25">
      <c r="AZ292" s="17">
        <v>289</v>
      </c>
      <c r="BA292" s="17">
        <v>0.11837332058688887</v>
      </c>
      <c r="BB292" s="17">
        <v>0</v>
      </c>
      <c r="BC292" s="17">
        <v>64</v>
      </c>
      <c r="BD292" s="17">
        <v>23.080713678844518</v>
      </c>
    </row>
    <row r="293" spans="52:56" x14ac:dyDescent="0.25">
      <c r="AZ293" s="17">
        <v>290</v>
      </c>
      <c r="BA293" s="17">
        <v>0.11837332058688887</v>
      </c>
      <c r="BB293" s="17">
        <v>0</v>
      </c>
      <c r="BC293" s="17">
        <v>64</v>
      </c>
      <c r="BD293" s="17">
        <v>23.16057774001699</v>
      </c>
    </row>
    <row r="294" spans="52:56" x14ac:dyDescent="0.25">
      <c r="AZ294" s="17">
        <v>291</v>
      </c>
      <c r="BA294" s="17">
        <v>0.11837332058688887</v>
      </c>
      <c r="BB294" s="17">
        <v>0</v>
      </c>
      <c r="BC294" s="17">
        <v>64</v>
      </c>
      <c r="BD294" s="17">
        <v>23.240441801189462</v>
      </c>
    </row>
    <row r="295" spans="52:56" x14ac:dyDescent="0.25">
      <c r="AZ295" s="17">
        <v>292</v>
      </c>
      <c r="BA295" s="17">
        <v>0.10803554279152555</v>
      </c>
      <c r="BB295" s="17">
        <v>1</v>
      </c>
      <c r="BC295" s="17">
        <v>65</v>
      </c>
      <c r="BD295" s="17">
        <v>23.320305862361938</v>
      </c>
    </row>
    <row r="296" spans="52:56" x14ac:dyDescent="0.25">
      <c r="AZ296" s="17">
        <v>293</v>
      </c>
      <c r="BA296" s="17">
        <v>0.10803554279152555</v>
      </c>
      <c r="BB296" s="17">
        <v>1</v>
      </c>
      <c r="BC296" s="17">
        <v>66</v>
      </c>
      <c r="BD296" s="17">
        <v>23.40016992353441</v>
      </c>
    </row>
    <row r="297" spans="52:56" x14ac:dyDescent="0.25">
      <c r="AZ297" s="17">
        <v>294</v>
      </c>
      <c r="BA297" s="17">
        <v>0.10803554279152555</v>
      </c>
      <c r="BB297" s="17">
        <v>0</v>
      </c>
      <c r="BC297" s="17">
        <v>66</v>
      </c>
      <c r="BD297" s="17">
        <v>23.480033984706882</v>
      </c>
    </row>
    <row r="298" spans="52:56" x14ac:dyDescent="0.25">
      <c r="AZ298" s="17">
        <v>295</v>
      </c>
      <c r="BA298" s="17">
        <v>0.10803554279152555</v>
      </c>
      <c r="BB298" s="17">
        <v>0</v>
      </c>
      <c r="BC298" s="17">
        <v>66</v>
      </c>
      <c r="BD298" s="17">
        <v>23.559898045879354</v>
      </c>
    </row>
    <row r="299" spans="52:56" x14ac:dyDescent="0.25">
      <c r="AZ299" s="17">
        <v>296</v>
      </c>
      <c r="BA299" s="17">
        <v>0.10803554279152555</v>
      </c>
      <c r="BB299" s="17">
        <v>0</v>
      </c>
      <c r="BC299" s="17">
        <v>66</v>
      </c>
      <c r="BD299" s="17">
        <v>23.639762107051826</v>
      </c>
    </row>
    <row r="300" spans="52:56" x14ac:dyDescent="0.25">
      <c r="AZ300" s="17">
        <v>297</v>
      </c>
      <c r="BA300" s="17">
        <v>0.10803554279152555</v>
      </c>
      <c r="BB300" s="17">
        <v>0</v>
      </c>
      <c r="BC300" s="17">
        <v>66</v>
      </c>
      <c r="BD300" s="17">
        <v>23.719626168224298</v>
      </c>
    </row>
    <row r="301" spans="52:56" x14ac:dyDescent="0.25">
      <c r="AZ301" s="17">
        <v>298</v>
      </c>
      <c r="BA301" s="17">
        <v>0.10803554279152555</v>
      </c>
      <c r="BB301" s="17">
        <v>0</v>
      </c>
      <c r="BC301" s="17">
        <v>66</v>
      </c>
      <c r="BD301" s="17">
        <v>23.799490229396771</v>
      </c>
    </row>
    <row r="302" spans="52:56" x14ac:dyDescent="0.25">
      <c r="AZ302" s="17">
        <v>299</v>
      </c>
      <c r="BA302" s="17">
        <v>0.10803554279152555</v>
      </c>
      <c r="BB302" s="17">
        <v>0</v>
      </c>
      <c r="BC302" s="17">
        <v>66</v>
      </c>
      <c r="BD302" s="17">
        <v>23.879354290569243</v>
      </c>
    </row>
    <row r="303" spans="52:56" x14ac:dyDescent="0.25">
      <c r="AZ303" s="17">
        <v>300</v>
      </c>
      <c r="BA303" s="17">
        <v>0.10803554279152555</v>
      </c>
      <c r="BB303" s="17">
        <v>0</v>
      </c>
      <c r="BC303" s="17">
        <v>66</v>
      </c>
      <c r="BD303" s="17">
        <v>23.959218351741715</v>
      </c>
    </row>
    <row r="304" spans="52:56" x14ac:dyDescent="0.25">
      <c r="AZ304" s="17">
        <v>301</v>
      </c>
      <c r="BA304" s="17">
        <v>0.10803554279152555</v>
      </c>
      <c r="BB304" s="17">
        <v>0</v>
      </c>
      <c r="BC304" s="17">
        <v>66</v>
      </c>
      <c r="BD304" s="17">
        <v>24.039082412914187</v>
      </c>
    </row>
    <row r="305" spans="52:56" x14ac:dyDescent="0.25">
      <c r="AZ305" s="17">
        <v>302</v>
      </c>
      <c r="BA305" s="17">
        <v>0.10803554279152555</v>
      </c>
      <c r="BB305" s="17">
        <v>0</v>
      </c>
      <c r="BC305" s="17">
        <v>66</v>
      </c>
      <c r="BD305" s="17">
        <v>24.118946474086659</v>
      </c>
    </row>
    <row r="306" spans="52:56" x14ac:dyDescent="0.25">
      <c r="AZ306" s="17">
        <v>303</v>
      </c>
      <c r="BA306" s="17">
        <v>0.10752473672002429</v>
      </c>
      <c r="BB306" s="17">
        <v>0</v>
      </c>
      <c r="BC306" s="17">
        <v>66</v>
      </c>
      <c r="BD306" s="17">
        <v>24.198810535259131</v>
      </c>
    </row>
    <row r="307" spans="52:56" x14ac:dyDescent="0.25">
      <c r="AZ307" s="17">
        <v>304</v>
      </c>
      <c r="BA307" s="17">
        <v>9.690238391704728E-2</v>
      </c>
      <c r="BB307" s="17">
        <v>0</v>
      </c>
      <c r="BC307" s="17">
        <v>66</v>
      </c>
      <c r="BD307" s="17">
        <v>24.278674596431603</v>
      </c>
    </row>
    <row r="308" spans="52:56" x14ac:dyDescent="0.25">
      <c r="AZ308" s="17">
        <v>305</v>
      </c>
      <c r="BA308" s="17">
        <v>9.2833092632557818E-2</v>
      </c>
      <c r="BB308" s="17">
        <v>1</v>
      </c>
      <c r="BC308" s="17">
        <v>67</v>
      </c>
      <c r="BD308" s="17">
        <v>24.358538657604075</v>
      </c>
    </row>
    <row r="309" spans="52:56" x14ac:dyDescent="0.25">
      <c r="AZ309" s="17">
        <v>306</v>
      </c>
      <c r="BA309" s="17">
        <v>9.2833092632557818E-2</v>
      </c>
      <c r="BB309" s="17">
        <v>1</v>
      </c>
      <c r="BC309" s="17">
        <v>68</v>
      </c>
      <c r="BD309" s="17">
        <v>24.438402718776551</v>
      </c>
    </row>
    <row r="310" spans="52:56" x14ac:dyDescent="0.25">
      <c r="AZ310" s="17">
        <v>307</v>
      </c>
      <c r="BA310" s="17">
        <v>9.2833092632557818E-2</v>
      </c>
      <c r="BB310" s="17">
        <v>1</v>
      </c>
      <c r="BC310" s="17">
        <v>69</v>
      </c>
      <c r="BD310" s="17">
        <v>24.518266779949023</v>
      </c>
    </row>
    <row r="311" spans="52:56" x14ac:dyDescent="0.25">
      <c r="AZ311" s="17">
        <v>308</v>
      </c>
      <c r="BA311" s="17">
        <v>9.2833092632557818E-2</v>
      </c>
      <c r="BB311" s="17">
        <v>1</v>
      </c>
      <c r="BC311" s="17">
        <v>70</v>
      </c>
      <c r="BD311" s="17">
        <v>24.598130841121495</v>
      </c>
    </row>
    <row r="312" spans="52:56" x14ac:dyDescent="0.25">
      <c r="AZ312" s="17">
        <v>309</v>
      </c>
      <c r="BA312" s="17">
        <v>9.2833092632557818E-2</v>
      </c>
      <c r="BB312" s="17">
        <v>1</v>
      </c>
      <c r="BC312" s="17">
        <v>71</v>
      </c>
      <c r="BD312" s="17">
        <v>24.677994902293968</v>
      </c>
    </row>
    <row r="313" spans="52:56" x14ac:dyDescent="0.25">
      <c r="AZ313" s="17">
        <v>310</v>
      </c>
      <c r="BA313" s="17">
        <v>9.2833092632557818E-2</v>
      </c>
      <c r="BB313" s="17">
        <v>0</v>
      </c>
      <c r="BC313" s="17">
        <v>71</v>
      </c>
      <c r="BD313" s="17">
        <v>24.75785896346644</v>
      </c>
    </row>
    <row r="314" spans="52:56" x14ac:dyDescent="0.25">
      <c r="AZ314" s="17">
        <v>311</v>
      </c>
      <c r="BA314" s="17">
        <v>9.2833092632557818E-2</v>
      </c>
      <c r="BB314" s="17">
        <v>0</v>
      </c>
      <c r="BC314" s="17">
        <v>71</v>
      </c>
      <c r="BD314" s="17">
        <v>24.837723024638912</v>
      </c>
    </row>
    <row r="315" spans="52:56" x14ac:dyDescent="0.25">
      <c r="AZ315" s="17">
        <v>312</v>
      </c>
      <c r="BA315" s="17">
        <v>9.2833092632557818E-2</v>
      </c>
      <c r="BB315" s="17">
        <v>0</v>
      </c>
      <c r="BC315" s="17">
        <v>71</v>
      </c>
      <c r="BD315" s="17">
        <v>24.917587085811384</v>
      </c>
    </row>
    <row r="316" spans="52:56" x14ac:dyDescent="0.25">
      <c r="AZ316" s="17">
        <v>313</v>
      </c>
      <c r="BA316" s="17">
        <v>9.2833092632557818E-2</v>
      </c>
      <c r="BB316" s="17">
        <v>0</v>
      </c>
      <c r="BC316" s="17">
        <v>71</v>
      </c>
      <c r="BD316" s="17">
        <v>24.997451146983856</v>
      </c>
    </row>
    <row r="317" spans="52:56" x14ac:dyDescent="0.25">
      <c r="AZ317" s="17">
        <v>314</v>
      </c>
      <c r="BA317" s="17">
        <v>9.2833092632557818E-2</v>
      </c>
      <c r="BB317" s="17">
        <v>0</v>
      </c>
      <c r="BC317" s="17">
        <v>71</v>
      </c>
      <c r="BD317" s="17">
        <v>25.077315208156328</v>
      </c>
    </row>
    <row r="318" spans="52:56" x14ac:dyDescent="0.25">
      <c r="AZ318" s="17">
        <v>315</v>
      </c>
      <c r="BA318" s="17">
        <v>9.2833092632557818E-2</v>
      </c>
      <c r="BB318" s="17">
        <v>0</v>
      </c>
      <c r="BC318" s="17">
        <v>71</v>
      </c>
      <c r="BD318" s="17">
        <v>25.1571792693288</v>
      </c>
    </row>
    <row r="319" spans="52:56" x14ac:dyDescent="0.25">
      <c r="AZ319" s="17">
        <v>316</v>
      </c>
      <c r="BA319" s="17">
        <v>9.2833092632557818E-2</v>
      </c>
      <c r="BB319" s="17">
        <v>0</v>
      </c>
      <c r="BC319" s="17">
        <v>71</v>
      </c>
      <c r="BD319" s="17">
        <v>25.237043330501272</v>
      </c>
    </row>
    <row r="320" spans="52:56" x14ac:dyDescent="0.25">
      <c r="AZ320" s="17">
        <v>317</v>
      </c>
      <c r="BA320" s="17">
        <v>9.2833092632557818E-2</v>
      </c>
      <c r="BB320" s="17">
        <v>0</v>
      </c>
      <c r="BC320" s="17">
        <v>71</v>
      </c>
      <c r="BD320" s="17">
        <v>25.316907391673745</v>
      </c>
    </row>
    <row r="321" spans="52:56" x14ac:dyDescent="0.25">
      <c r="AZ321" s="17">
        <v>318</v>
      </c>
      <c r="BA321" s="17">
        <v>9.2833092632557818E-2</v>
      </c>
      <c r="BB321" s="17">
        <v>0</v>
      </c>
      <c r="BC321" s="17">
        <v>71</v>
      </c>
      <c r="BD321" s="17">
        <v>25.396771452846217</v>
      </c>
    </row>
    <row r="322" spans="52:56" x14ac:dyDescent="0.25">
      <c r="AZ322" s="17">
        <v>319</v>
      </c>
      <c r="BA322" s="17">
        <v>9.2833092632557818E-2</v>
      </c>
      <c r="BB322" s="17">
        <v>0</v>
      </c>
      <c r="BC322" s="17">
        <v>71</v>
      </c>
      <c r="BD322" s="17">
        <v>25.476635514018689</v>
      </c>
    </row>
    <row r="323" spans="52:56" x14ac:dyDescent="0.25">
      <c r="AZ323" s="17">
        <v>320</v>
      </c>
      <c r="BA323" s="17">
        <v>9.2833092632557818E-2</v>
      </c>
      <c r="BB323" s="17">
        <v>0</v>
      </c>
      <c r="BC323" s="17">
        <v>71</v>
      </c>
      <c r="BD323" s="17">
        <v>25.556499575191161</v>
      </c>
    </row>
    <row r="324" spans="52:56" x14ac:dyDescent="0.25">
      <c r="AZ324" s="17">
        <v>321</v>
      </c>
      <c r="BA324" s="17">
        <v>9.2833092632557818E-2</v>
      </c>
      <c r="BB324" s="17">
        <v>0</v>
      </c>
      <c r="BC324" s="17">
        <v>71</v>
      </c>
      <c r="BD324" s="17">
        <v>25.636363636363637</v>
      </c>
    </row>
    <row r="325" spans="52:56" x14ac:dyDescent="0.25">
      <c r="AZ325" s="17">
        <v>322</v>
      </c>
      <c r="BA325" s="17">
        <v>9.2833092632557818E-2</v>
      </c>
      <c r="BB325" s="17">
        <v>0</v>
      </c>
      <c r="BC325" s="17">
        <v>71</v>
      </c>
      <c r="BD325" s="17">
        <v>25.716227697536109</v>
      </c>
    </row>
    <row r="326" spans="52:56" x14ac:dyDescent="0.25">
      <c r="AZ326" s="17">
        <v>323</v>
      </c>
      <c r="BA326" s="17">
        <v>9.2833092632557818E-2</v>
      </c>
      <c r="BB326" s="17">
        <v>0</v>
      </c>
      <c r="BC326" s="17">
        <v>71</v>
      </c>
      <c r="BD326" s="17">
        <v>25.796091758708581</v>
      </c>
    </row>
    <row r="327" spans="52:56" x14ac:dyDescent="0.25">
      <c r="AZ327" s="17">
        <v>324</v>
      </c>
      <c r="BA327" s="17">
        <v>9.2833092632557818E-2</v>
      </c>
      <c r="BB327" s="17">
        <v>0</v>
      </c>
      <c r="BC327" s="17">
        <v>71</v>
      </c>
      <c r="BD327" s="17">
        <v>25.875955819881053</v>
      </c>
    </row>
    <row r="328" spans="52:56" x14ac:dyDescent="0.25">
      <c r="AZ328" s="17">
        <v>325</v>
      </c>
      <c r="BA328" s="17">
        <v>9.2833092632557818E-2</v>
      </c>
      <c r="BB328" s="17">
        <v>0</v>
      </c>
      <c r="BC328" s="17">
        <v>71</v>
      </c>
      <c r="BD328" s="17">
        <v>25.955819881053525</v>
      </c>
    </row>
    <row r="329" spans="52:56" x14ac:dyDescent="0.25">
      <c r="AZ329" s="17">
        <v>326</v>
      </c>
      <c r="BA329" s="17">
        <v>9.2833092632557818E-2</v>
      </c>
      <c r="BB329" s="17">
        <v>0</v>
      </c>
      <c r="BC329" s="17">
        <v>71</v>
      </c>
      <c r="BD329" s="17">
        <v>26.035683942225997</v>
      </c>
    </row>
    <row r="330" spans="52:56" x14ac:dyDescent="0.25">
      <c r="AZ330" s="17">
        <v>327</v>
      </c>
      <c r="BA330" s="17">
        <v>9.2833092632557818E-2</v>
      </c>
      <c r="BB330" s="17">
        <v>0</v>
      </c>
      <c r="BC330" s="17">
        <v>71</v>
      </c>
      <c r="BD330" s="17">
        <v>26.115548003398469</v>
      </c>
    </row>
    <row r="331" spans="52:56" x14ac:dyDescent="0.25">
      <c r="AZ331" s="17">
        <v>328</v>
      </c>
      <c r="BA331" s="17">
        <v>9.2833092632557818E-2</v>
      </c>
      <c r="BB331" s="17">
        <v>0</v>
      </c>
      <c r="BC331" s="17">
        <v>71</v>
      </c>
      <c r="BD331" s="17">
        <v>26.195412064570942</v>
      </c>
    </row>
    <row r="332" spans="52:56" x14ac:dyDescent="0.25">
      <c r="AZ332" s="17">
        <v>329</v>
      </c>
      <c r="BA332" s="17">
        <v>9.2833092632557818E-2</v>
      </c>
      <c r="BB332" s="17">
        <v>0</v>
      </c>
      <c r="BC332" s="17">
        <v>71</v>
      </c>
      <c r="BD332" s="17">
        <v>26.275276125743414</v>
      </c>
    </row>
    <row r="333" spans="52:56" x14ac:dyDescent="0.25">
      <c r="AZ333" s="17">
        <v>330</v>
      </c>
      <c r="BA333" s="17">
        <v>9.2833092632557818E-2</v>
      </c>
      <c r="BB333" s="17">
        <v>0</v>
      </c>
      <c r="BC333" s="17">
        <v>71</v>
      </c>
      <c r="BD333" s="17">
        <v>26.355140186915886</v>
      </c>
    </row>
    <row r="334" spans="52:56" x14ac:dyDescent="0.25">
      <c r="AZ334" s="17">
        <v>331</v>
      </c>
      <c r="BA334" s="17">
        <v>9.2833092632557818E-2</v>
      </c>
      <c r="BB334" s="17">
        <v>0</v>
      </c>
      <c r="BC334" s="17">
        <v>71</v>
      </c>
      <c r="BD334" s="17">
        <v>26.435004248088358</v>
      </c>
    </row>
    <row r="335" spans="52:56" x14ac:dyDescent="0.25">
      <c r="AZ335" s="17">
        <v>332</v>
      </c>
      <c r="BA335" s="17">
        <v>9.2833092632557818E-2</v>
      </c>
      <c r="BB335" s="17">
        <v>0</v>
      </c>
      <c r="BC335" s="17">
        <v>71</v>
      </c>
      <c r="BD335" s="17">
        <v>26.51486830926083</v>
      </c>
    </row>
    <row r="336" spans="52:56" x14ac:dyDescent="0.25">
      <c r="AZ336" s="17">
        <v>333</v>
      </c>
      <c r="BA336" s="17">
        <v>9.2833092632557818E-2</v>
      </c>
      <c r="BB336" s="17">
        <v>0</v>
      </c>
      <c r="BC336" s="17">
        <v>71</v>
      </c>
      <c r="BD336" s="17">
        <v>26.594732370433302</v>
      </c>
    </row>
    <row r="337" spans="52:56" x14ac:dyDescent="0.25">
      <c r="AZ337" s="17">
        <v>334</v>
      </c>
      <c r="BA337" s="17">
        <v>9.2833092632557818E-2</v>
      </c>
      <c r="BB337" s="17">
        <v>0</v>
      </c>
      <c r="BC337" s="17">
        <v>71</v>
      </c>
      <c r="BD337" s="17">
        <v>26.674596431605774</v>
      </c>
    </row>
    <row r="338" spans="52:56" x14ac:dyDescent="0.25">
      <c r="AZ338" s="17">
        <v>335</v>
      </c>
      <c r="BA338" s="17">
        <v>9.2833092632557818E-2</v>
      </c>
      <c r="BB338" s="17">
        <v>0</v>
      </c>
      <c r="BC338" s="17">
        <v>71</v>
      </c>
      <c r="BD338" s="17">
        <v>26.75446049277825</v>
      </c>
    </row>
    <row r="339" spans="52:56" x14ac:dyDescent="0.25">
      <c r="AZ339" s="17">
        <v>336</v>
      </c>
      <c r="BA339" s="17">
        <v>9.2833092632557818E-2</v>
      </c>
      <c r="BB339" s="17">
        <v>0</v>
      </c>
      <c r="BC339" s="17">
        <v>71</v>
      </c>
      <c r="BD339" s="17">
        <v>26.834324553950722</v>
      </c>
    </row>
    <row r="340" spans="52:56" x14ac:dyDescent="0.25">
      <c r="AZ340" s="17">
        <v>337</v>
      </c>
      <c r="BA340" s="17">
        <v>9.2833092632557818E-2</v>
      </c>
      <c r="BB340" s="17">
        <v>0</v>
      </c>
      <c r="BC340" s="17">
        <v>71</v>
      </c>
      <c r="BD340" s="17">
        <v>26.914188615123194</v>
      </c>
    </row>
    <row r="341" spans="52:56" x14ac:dyDescent="0.25">
      <c r="AZ341" s="17">
        <v>338</v>
      </c>
      <c r="BA341" s="17">
        <v>9.2833092632557818E-2</v>
      </c>
      <c r="BB341" s="17">
        <v>0</v>
      </c>
      <c r="BC341" s="17">
        <v>71</v>
      </c>
      <c r="BD341" s="17">
        <v>26.994052676295667</v>
      </c>
    </row>
    <row r="342" spans="52:56" x14ac:dyDescent="0.25">
      <c r="AZ342" s="17">
        <v>339</v>
      </c>
      <c r="BA342" s="17">
        <v>9.2833092632557818E-2</v>
      </c>
      <c r="BB342" s="17">
        <v>0</v>
      </c>
      <c r="BC342" s="17">
        <v>71</v>
      </c>
      <c r="BD342" s="17">
        <v>27.073916737468139</v>
      </c>
    </row>
    <row r="343" spans="52:56" x14ac:dyDescent="0.25">
      <c r="AZ343" s="17">
        <v>340</v>
      </c>
      <c r="BA343" s="17">
        <v>9.2833092632557818E-2</v>
      </c>
      <c r="BB343" s="17">
        <v>0</v>
      </c>
      <c r="BC343" s="17">
        <v>71</v>
      </c>
      <c r="BD343" s="17">
        <v>27.153780798640611</v>
      </c>
    </row>
    <row r="344" spans="52:56" x14ac:dyDescent="0.25">
      <c r="AZ344" s="17">
        <v>341</v>
      </c>
      <c r="BA344" s="17">
        <v>9.2833092632557818E-2</v>
      </c>
      <c r="BB344" s="17">
        <v>0</v>
      </c>
      <c r="BC344" s="17">
        <v>71</v>
      </c>
      <c r="BD344" s="17">
        <v>27.233644859813083</v>
      </c>
    </row>
    <row r="345" spans="52:56" x14ac:dyDescent="0.25">
      <c r="AZ345" s="17">
        <v>342</v>
      </c>
      <c r="BA345" s="17">
        <v>9.2833092632557818E-2</v>
      </c>
      <c r="BB345" s="17">
        <v>0</v>
      </c>
      <c r="BC345" s="17">
        <v>71</v>
      </c>
      <c r="BD345" s="17">
        <v>27.313508920985555</v>
      </c>
    </row>
    <row r="346" spans="52:56" x14ac:dyDescent="0.25">
      <c r="AZ346" s="17">
        <v>343</v>
      </c>
      <c r="BA346" s="17">
        <v>9.2833092632557818E-2</v>
      </c>
      <c r="BB346" s="17">
        <v>0</v>
      </c>
      <c r="BC346" s="17">
        <v>71</v>
      </c>
      <c r="BD346" s="17">
        <v>27.393372982158027</v>
      </c>
    </row>
    <row r="347" spans="52:56" x14ac:dyDescent="0.25">
      <c r="AZ347" s="17">
        <v>344</v>
      </c>
      <c r="BA347" s="17">
        <v>9.2833092632557818E-2</v>
      </c>
      <c r="BB347" s="17">
        <v>0</v>
      </c>
      <c r="BC347" s="17">
        <v>71</v>
      </c>
      <c r="BD347" s="17">
        <v>27.473237043330499</v>
      </c>
    </row>
    <row r="348" spans="52:56" x14ac:dyDescent="0.25">
      <c r="AZ348" s="17">
        <v>345</v>
      </c>
      <c r="BA348" s="17">
        <v>9.2833092632557818E-2</v>
      </c>
      <c r="BB348" s="17">
        <v>0</v>
      </c>
      <c r="BC348" s="17">
        <v>71</v>
      </c>
      <c r="BD348" s="17">
        <v>27.553101104502971</v>
      </c>
    </row>
    <row r="349" spans="52:56" x14ac:dyDescent="0.25">
      <c r="AZ349" s="17">
        <v>346</v>
      </c>
      <c r="BA349" s="17">
        <v>9.2833092632557818E-2</v>
      </c>
      <c r="BB349" s="17">
        <v>0</v>
      </c>
      <c r="BC349" s="17">
        <v>71</v>
      </c>
      <c r="BD349" s="17">
        <v>27.632965165675444</v>
      </c>
    </row>
    <row r="350" spans="52:56" x14ac:dyDescent="0.25">
      <c r="AZ350" s="17">
        <v>347</v>
      </c>
      <c r="BA350" s="17">
        <v>9.2833092632557818E-2</v>
      </c>
      <c r="BB350" s="17">
        <v>0</v>
      </c>
      <c r="BC350" s="17">
        <v>71</v>
      </c>
      <c r="BD350" s="17">
        <v>27.712829226847916</v>
      </c>
    </row>
    <row r="351" spans="52:56" x14ac:dyDescent="0.25">
      <c r="AZ351" s="17">
        <v>348</v>
      </c>
      <c r="BA351" s="17">
        <v>9.2833092632557818E-2</v>
      </c>
      <c r="BB351" s="17">
        <v>0</v>
      </c>
      <c r="BC351" s="17">
        <v>71</v>
      </c>
      <c r="BD351" s="17">
        <v>27.792693288020388</v>
      </c>
    </row>
    <row r="352" spans="52:56" x14ac:dyDescent="0.25">
      <c r="AZ352" s="17">
        <v>349</v>
      </c>
      <c r="BA352" s="17">
        <v>9.2833092632557818E-2</v>
      </c>
      <c r="BB352" s="17">
        <v>0</v>
      </c>
      <c r="BC352" s="17">
        <v>71</v>
      </c>
      <c r="BD352" s="17">
        <v>27.872557349192864</v>
      </c>
    </row>
    <row r="353" spans="52:56" x14ac:dyDescent="0.25">
      <c r="AZ353" s="17">
        <v>350</v>
      </c>
      <c r="BA353" s="17">
        <v>9.2833092632557818E-2</v>
      </c>
      <c r="BB353" s="17">
        <v>0</v>
      </c>
      <c r="BC353" s="17">
        <v>71</v>
      </c>
      <c r="BD353" s="17">
        <v>27.952421410365336</v>
      </c>
    </row>
    <row r="354" spans="52:56" x14ac:dyDescent="0.25">
      <c r="AZ354" s="17">
        <v>351</v>
      </c>
      <c r="BA354" s="17">
        <v>9.2833092632557818E-2</v>
      </c>
      <c r="BB354" s="17">
        <v>0</v>
      </c>
      <c r="BC354" s="17">
        <v>71</v>
      </c>
      <c r="BD354" s="17">
        <v>28.032285471537808</v>
      </c>
    </row>
    <row r="355" spans="52:56" x14ac:dyDescent="0.25">
      <c r="AZ355" s="18">
        <v>352</v>
      </c>
      <c r="BA355" s="18">
        <v>9.2833092632557818E-2</v>
      </c>
      <c r="BB355" s="18">
        <v>0</v>
      </c>
      <c r="BC355" s="18">
        <v>71</v>
      </c>
      <c r="BD355" s="18">
        <v>28.11214953271028</v>
      </c>
    </row>
    <row r="356" spans="52:56" x14ac:dyDescent="0.25">
      <c r="AZ356" s="18">
        <v>353</v>
      </c>
      <c r="BA356" s="18">
        <v>9.2833092632557818E-2</v>
      </c>
      <c r="BB356" s="18">
        <v>0</v>
      </c>
      <c r="BC356" s="18">
        <v>71</v>
      </c>
      <c r="BD356" s="18">
        <v>28.192013593882752</v>
      </c>
    </row>
    <row r="357" spans="52:56" x14ac:dyDescent="0.25">
      <c r="AZ357" s="18">
        <v>354</v>
      </c>
      <c r="BA357" s="18">
        <v>9.2833092632557818E-2</v>
      </c>
      <c r="BB357" s="18">
        <v>0</v>
      </c>
      <c r="BC357" s="18">
        <v>71</v>
      </c>
      <c r="BD357" s="18">
        <v>28.271877655055224</v>
      </c>
    </row>
    <row r="358" spans="52:56" x14ac:dyDescent="0.25">
      <c r="AZ358" s="18">
        <v>355</v>
      </c>
      <c r="BA358" s="18">
        <v>9.2833092632557818E-2</v>
      </c>
      <c r="BB358" s="18">
        <v>0</v>
      </c>
      <c r="BC358" s="18">
        <v>71</v>
      </c>
      <c r="BD358" s="18">
        <v>28.351741716227696</v>
      </c>
    </row>
    <row r="359" spans="52:56" x14ac:dyDescent="0.25">
      <c r="AZ359" s="18">
        <v>356</v>
      </c>
      <c r="BA359" s="18">
        <v>9.2833092632557818E-2</v>
      </c>
      <c r="BB359" s="18">
        <v>0</v>
      </c>
      <c r="BC359" s="18">
        <v>71</v>
      </c>
      <c r="BD359" s="18">
        <v>28.431605777400168</v>
      </c>
    </row>
    <row r="360" spans="52:56" x14ac:dyDescent="0.25">
      <c r="AZ360" s="18">
        <v>357</v>
      </c>
      <c r="BA360" s="18">
        <v>9.2833092632557818E-2</v>
      </c>
      <c r="BB360" s="18">
        <v>0</v>
      </c>
      <c r="BC360" s="18">
        <v>71</v>
      </c>
      <c r="BD360" s="18">
        <v>28.511469838572641</v>
      </c>
    </row>
    <row r="361" spans="52:56" x14ac:dyDescent="0.25">
      <c r="AZ361" s="18">
        <v>358</v>
      </c>
      <c r="BA361" s="18">
        <v>9.2833092632557818E-2</v>
      </c>
      <c r="BB361" s="18">
        <v>0</v>
      </c>
      <c r="BC361" s="18">
        <v>71</v>
      </c>
      <c r="BD361" s="18">
        <v>28.591333899745113</v>
      </c>
    </row>
    <row r="362" spans="52:56" x14ac:dyDescent="0.25">
      <c r="AZ362" s="18">
        <v>359</v>
      </c>
      <c r="BA362" s="18">
        <v>9.2833092632557818E-2</v>
      </c>
      <c r="BB362" s="18">
        <v>0</v>
      </c>
      <c r="BC362" s="18">
        <v>71</v>
      </c>
      <c r="BD362" s="18">
        <v>28.671197960917585</v>
      </c>
    </row>
    <row r="363" spans="52:56" x14ac:dyDescent="0.25">
      <c r="AZ363" s="18">
        <v>360</v>
      </c>
      <c r="BA363" s="18">
        <v>9.2833092632557818E-2</v>
      </c>
      <c r="BB363" s="18">
        <v>0</v>
      </c>
      <c r="BC363" s="18">
        <v>71</v>
      </c>
      <c r="BD363" s="18">
        <v>28.751062022090057</v>
      </c>
    </row>
    <row r="364" spans="52:56" x14ac:dyDescent="0.25">
      <c r="AZ364" s="18">
        <v>361</v>
      </c>
      <c r="BA364" s="18">
        <v>9.2833092632557818E-2</v>
      </c>
      <c r="BB364" s="18">
        <v>0</v>
      </c>
      <c r="BC364" s="18">
        <v>71</v>
      </c>
      <c r="BD364" s="18">
        <v>28.830926083262529</v>
      </c>
    </row>
    <row r="365" spans="52:56" x14ac:dyDescent="0.25">
      <c r="AZ365" s="18">
        <v>362</v>
      </c>
      <c r="BA365" s="18">
        <v>9.2833092632557818E-2</v>
      </c>
      <c r="BB365" s="18">
        <v>0</v>
      </c>
      <c r="BC365" s="18">
        <v>71</v>
      </c>
      <c r="BD365" s="18">
        <v>28.910790144435001</v>
      </c>
    </row>
    <row r="366" spans="52:56" x14ac:dyDescent="0.25">
      <c r="AZ366" s="18">
        <v>363</v>
      </c>
      <c r="BA366" s="18">
        <v>9.2833092632557818E-2</v>
      </c>
      <c r="BB366" s="18">
        <v>0</v>
      </c>
      <c r="BC366" s="18">
        <v>71</v>
      </c>
      <c r="BD366" s="18">
        <v>28.990654205607477</v>
      </c>
    </row>
    <row r="367" spans="52:56" x14ac:dyDescent="0.25">
      <c r="AZ367" s="18">
        <v>364</v>
      </c>
      <c r="BA367" s="18">
        <v>9.0591124031129386E-2</v>
      </c>
      <c r="BB367" s="18">
        <v>0</v>
      </c>
      <c r="BC367" s="18">
        <v>71</v>
      </c>
      <c r="BD367" s="18">
        <v>29.070518266779949</v>
      </c>
    </row>
    <row r="368" spans="52:56" x14ac:dyDescent="0.25">
      <c r="AZ368" s="18">
        <v>365</v>
      </c>
      <c r="BA368" s="18">
        <v>9.0591124031129386E-2</v>
      </c>
      <c r="BB368" s="18">
        <v>0</v>
      </c>
      <c r="BC368" s="18">
        <v>71</v>
      </c>
      <c r="BD368" s="18">
        <v>29.150382327952421</v>
      </c>
    </row>
    <row r="369" spans="52:56" x14ac:dyDescent="0.25">
      <c r="AZ369" s="18">
        <v>366</v>
      </c>
      <c r="BA369" s="18">
        <v>9.0591124031129386E-2</v>
      </c>
      <c r="BB369" s="18">
        <v>0</v>
      </c>
      <c r="BC369" s="18">
        <v>71</v>
      </c>
      <c r="BD369" s="18">
        <v>29.230246389124893</v>
      </c>
    </row>
    <row r="370" spans="52:56" x14ac:dyDescent="0.25">
      <c r="AZ370" s="18">
        <v>367</v>
      </c>
      <c r="BA370" s="18">
        <v>9.0591124031129386E-2</v>
      </c>
      <c r="BB370" s="18">
        <v>0</v>
      </c>
      <c r="BC370" s="18">
        <v>71</v>
      </c>
      <c r="BD370" s="18">
        <v>29.310110450297366</v>
      </c>
    </row>
    <row r="371" spans="52:56" x14ac:dyDescent="0.25">
      <c r="AZ371" s="18">
        <v>368</v>
      </c>
      <c r="BA371" s="18">
        <v>9.0591124031129386E-2</v>
      </c>
      <c r="BB371" s="18">
        <v>0</v>
      </c>
      <c r="BC371" s="18">
        <v>71</v>
      </c>
      <c r="BD371" s="18">
        <v>29.389974511469838</v>
      </c>
    </row>
    <row r="372" spans="52:56" x14ac:dyDescent="0.25">
      <c r="AZ372" s="18">
        <v>369</v>
      </c>
      <c r="BA372" s="18">
        <v>9.0591124031129386E-2</v>
      </c>
      <c r="BB372" s="18">
        <v>0</v>
      </c>
      <c r="BC372" s="18">
        <v>71</v>
      </c>
      <c r="BD372" s="18">
        <v>29.46983857264231</v>
      </c>
    </row>
    <row r="373" spans="52:56" x14ac:dyDescent="0.25">
      <c r="AZ373" s="18">
        <v>370</v>
      </c>
      <c r="BA373" s="18">
        <v>9.0591124031129386E-2</v>
      </c>
      <c r="BB373" s="18">
        <v>0</v>
      </c>
      <c r="BC373" s="18">
        <v>71</v>
      </c>
      <c r="BD373" s="18">
        <v>29.549702633814782</v>
      </c>
    </row>
    <row r="374" spans="52:56" x14ac:dyDescent="0.25">
      <c r="AZ374" s="18">
        <v>371</v>
      </c>
      <c r="BA374" s="18">
        <v>9.0591124031129386E-2</v>
      </c>
      <c r="BB374" s="18">
        <v>0</v>
      </c>
      <c r="BC374" s="18">
        <v>71</v>
      </c>
      <c r="BD374" s="18">
        <v>29.629566694987254</v>
      </c>
    </row>
    <row r="375" spans="52:56" x14ac:dyDescent="0.25">
      <c r="AZ375" s="18">
        <v>372</v>
      </c>
      <c r="BA375" s="18">
        <v>9.0591124031129386E-2</v>
      </c>
      <c r="BB375" s="18">
        <v>0</v>
      </c>
      <c r="BC375" s="18">
        <v>71</v>
      </c>
      <c r="BD375" s="18">
        <v>29.709430756159726</v>
      </c>
    </row>
    <row r="376" spans="52:56" x14ac:dyDescent="0.25">
      <c r="AZ376" s="18">
        <v>373</v>
      </c>
      <c r="BA376" s="18">
        <v>9.0591124031129386E-2</v>
      </c>
      <c r="BB376" s="18">
        <v>0</v>
      </c>
      <c r="BC376" s="18">
        <v>71</v>
      </c>
      <c r="BD376" s="18">
        <v>29.789294817332198</v>
      </c>
    </row>
    <row r="377" spans="52:56" x14ac:dyDescent="0.25">
      <c r="AZ377" s="18">
        <v>374</v>
      </c>
      <c r="BA377" s="18">
        <v>9.0591124031129386E-2</v>
      </c>
      <c r="BB377" s="18">
        <v>0</v>
      </c>
      <c r="BC377" s="18">
        <v>71</v>
      </c>
      <c r="BD377" s="18">
        <v>29.86915887850467</v>
      </c>
    </row>
    <row r="378" spans="52:56" x14ac:dyDescent="0.25">
      <c r="AZ378" s="18">
        <v>375</v>
      </c>
      <c r="BA378" s="18">
        <v>9.0591124031129386E-2</v>
      </c>
      <c r="BB378" s="18">
        <v>0</v>
      </c>
      <c r="BC378" s="18">
        <v>71</v>
      </c>
      <c r="BD378" s="18">
        <v>29.949022939677143</v>
      </c>
    </row>
    <row r="379" spans="52:56" x14ac:dyDescent="0.25">
      <c r="AZ379" s="18">
        <v>376</v>
      </c>
      <c r="BA379" s="18">
        <v>9.0591124031129386E-2</v>
      </c>
      <c r="BB379" s="18">
        <v>0</v>
      </c>
      <c r="BC379" s="18">
        <v>71</v>
      </c>
      <c r="BD379" s="18">
        <v>30.028887000849615</v>
      </c>
    </row>
    <row r="380" spans="52:56" x14ac:dyDescent="0.25">
      <c r="AZ380" s="18">
        <v>377</v>
      </c>
      <c r="BA380" s="18">
        <v>9.0591124031129386E-2</v>
      </c>
      <c r="BB380" s="18">
        <v>0</v>
      </c>
      <c r="BC380" s="18">
        <v>71</v>
      </c>
      <c r="BD380" s="18">
        <v>30.10875106202209</v>
      </c>
    </row>
    <row r="381" spans="52:56" x14ac:dyDescent="0.25">
      <c r="AZ381" s="18">
        <v>378</v>
      </c>
      <c r="BA381" s="18">
        <v>9.0591124031129386E-2</v>
      </c>
      <c r="BB381" s="18">
        <v>0</v>
      </c>
      <c r="BC381" s="18">
        <v>71</v>
      </c>
      <c r="BD381" s="18">
        <v>30.188615123194563</v>
      </c>
    </row>
    <row r="382" spans="52:56" x14ac:dyDescent="0.25">
      <c r="AZ382" s="18">
        <v>379</v>
      </c>
      <c r="BA382" s="18">
        <v>9.0591124031129386E-2</v>
      </c>
      <c r="BB382" s="18">
        <v>0</v>
      </c>
      <c r="BC382" s="18">
        <v>71</v>
      </c>
      <c r="BD382" s="18">
        <v>30.268479184367035</v>
      </c>
    </row>
    <row r="383" spans="52:56" x14ac:dyDescent="0.25">
      <c r="AZ383" s="18">
        <v>380</v>
      </c>
      <c r="BA383" s="18">
        <v>9.0591124031129386E-2</v>
      </c>
      <c r="BB383" s="18">
        <v>0</v>
      </c>
      <c r="BC383" s="18">
        <v>71</v>
      </c>
      <c r="BD383" s="18">
        <v>30.348343245539507</v>
      </c>
    </row>
    <row r="384" spans="52:56" x14ac:dyDescent="0.25">
      <c r="AZ384" s="18">
        <v>381</v>
      </c>
      <c r="BA384" s="18">
        <v>9.0591124031129386E-2</v>
      </c>
      <c r="BB384" s="18">
        <v>0</v>
      </c>
      <c r="BC384" s="18">
        <v>71</v>
      </c>
      <c r="BD384" s="18">
        <v>30.428207306711979</v>
      </c>
    </row>
    <row r="385" spans="52:56" x14ac:dyDescent="0.25">
      <c r="AZ385" s="18">
        <v>382</v>
      </c>
      <c r="BA385" s="18">
        <v>9.0591124031129386E-2</v>
      </c>
      <c r="BB385" s="18">
        <v>0</v>
      </c>
      <c r="BC385" s="18">
        <v>71</v>
      </c>
      <c r="BD385" s="18">
        <v>30.508071367884451</v>
      </c>
    </row>
    <row r="386" spans="52:56" x14ac:dyDescent="0.25">
      <c r="AZ386" s="18">
        <v>383</v>
      </c>
      <c r="BA386" s="18">
        <v>9.0591124031129386E-2</v>
      </c>
      <c r="BB386" s="18">
        <v>0</v>
      </c>
      <c r="BC386" s="18">
        <v>71</v>
      </c>
      <c r="BD386" s="18">
        <v>30.587935429056923</v>
      </c>
    </row>
    <row r="387" spans="52:56" x14ac:dyDescent="0.25">
      <c r="AZ387" s="18">
        <v>384</v>
      </c>
      <c r="BA387" s="18">
        <v>9.0591124031129386E-2</v>
      </c>
      <c r="BB387" s="18">
        <v>0</v>
      </c>
      <c r="BC387" s="18">
        <v>71</v>
      </c>
      <c r="BD387" s="18">
        <v>30.667799490229395</v>
      </c>
    </row>
    <row r="388" spans="52:56" x14ac:dyDescent="0.25">
      <c r="AZ388" s="18">
        <v>385</v>
      </c>
      <c r="BA388" s="18">
        <v>8.4076050646256215E-2</v>
      </c>
      <c r="BB388" s="18">
        <v>1</v>
      </c>
      <c r="BC388" s="18">
        <v>72</v>
      </c>
      <c r="BD388" s="18">
        <v>30.747663551401867</v>
      </c>
    </row>
    <row r="389" spans="52:56" x14ac:dyDescent="0.25">
      <c r="AZ389" s="18">
        <v>386</v>
      </c>
      <c r="BA389" s="18">
        <v>8.4076050646256215E-2</v>
      </c>
      <c r="BB389" s="18">
        <v>0</v>
      </c>
      <c r="BC389" s="18">
        <v>72</v>
      </c>
      <c r="BD389" s="18">
        <v>30.82752761257434</v>
      </c>
    </row>
    <row r="390" spans="52:56" x14ac:dyDescent="0.25">
      <c r="AZ390" s="18">
        <v>387</v>
      </c>
      <c r="BA390" s="18">
        <v>8.4076050646256215E-2</v>
      </c>
      <c r="BB390" s="18">
        <v>0</v>
      </c>
      <c r="BC390" s="18">
        <v>72</v>
      </c>
      <c r="BD390" s="18">
        <v>30.907391673746812</v>
      </c>
    </row>
    <row r="391" spans="52:56" x14ac:dyDescent="0.25">
      <c r="AZ391" s="18">
        <v>388</v>
      </c>
      <c r="BA391" s="18">
        <v>8.4076050646256215E-2</v>
      </c>
      <c r="BB391" s="18">
        <v>0</v>
      </c>
      <c r="BC391" s="18">
        <v>72</v>
      </c>
      <c r="BD391" s="18">
        <v>30.987255734919284</v>
      </c>
    </row>
    <row r="392" spans="52:56" x14ac:dyDescent="0.25">
      <c r="AZ392" s="18">
        <v>389</v>
      </c>
      <c r="BA392" s="18">
        <v>8.4076050646256215E-2</v>
      </c>
      <c r="BB392" s="18">
        <v>0</v>
      </c>
      <c r="BC392" s="18">
        <v>72</v>
      </c>
      <c r="BD392" s="18">
        <v>31.067119796091756</v>
      </c>
    </row>
    <row r="393" spans="52:56" x14ac:dyDescent="0.25">
      <c r="AZ393" s="18">
        <v>390</v>
      </c>
      <c r="BA393" s="18">
        <v>8.3356621855096527E-2</v>
      </c>
      <c r="BB393" s="18">
        <v>1</v>
      </c>
      <c r="BC393" s="18">
        <v>73</v>
      </c>
      <c r="BD393" s="18">
        <v>31.146983857264228</v>
      </c>
    </row>
    <row r="394" spans="52:56" x14ac:dyDescent="0.25">
      <c r="AZ394" s="18">
        <v>391</v>
      </c>
      <c r="BA394" s="18">
        <v>8.3356621855096527E-2</v>
      </c>
      <c r="BB394" s="18">
        <v>1</v>
      </c>
      <c r="BC394" s="18">
        <v>74</v>
      </c>
      <c r="BD394" s="18">
        <v>31.2268479184367</v>
      </c>
    </row>
    <row r="395" spans="52:56" x14ac:dyDescent="0.25">
      <c r="AZ395" s="18">
        <v>392</v>
      </c>
      <c r="BA395" s="18">
        <v>8.3356621855096527E-2</v>
      </c>
      <c r="BB395" s="18">
        <v>1</v>
      </c>
      <c r="BC395" s="18">
        <v>75</v>
      </c>
      <c r="BD395" s="18">
        <v>31.306711979609176</v>
      </c>
    </row>
    <row r="396" spans="52:56" x14ac:dyDescent="0.25">
      <c r="AZ396" s="18">
        <v>393</v>
      </c>
      <c r="BA396" s="18">
        <v>8.3356621855096527E-2</v>
      </c>
      <c r="BB396" s="18">
        <v>0</v>
      </c>
      <c r="BC396" s="18">
        <v>75</v>
      </c>
      <c r="BD396" s="18">
        <v>31.386576040781648</v>
      </c>
    </row>
    <row r="397" spans="52:56" x14ac:dyDescent="0.25">
      <c r="AZ397" s="18">
        <v>394</v>
      </c>
      <c r="BA397" s="18">
        <v>8.3356621855096527E-2</v>
      </c>
      <c r="BB397" s="18">
        <v>0</v>
      </c>
      <c r="BC397" s="18">
        <v>75</v>
      </c>
      <c r="BD397" s="18">
        <v>31.46644010195412</v>
      </c>
    </row>
    <row r="398" spans="52:56" x14ac:dyDescent="0.25">
      <c r="AZ398" s="18">
        <v>395</v>
      </c>
      <c r="BA398" s="18">
        <v>8.3356621855096527E-2</v>
      </c>
      <c r="BB398" s="18">
        <v>0</v>
      </c>
      <c r="BC398" s="18">
        <v>75</v>
      </c>
      <c r="BD398" s="18">
        <v>31.546304163126592</v>
      </c>
    </row>
    <row r="399" spans="52:56" x14ac:dyDescent="0.25">
      <c r="AZ399" s="18">
        <v>396</v>
      </c>
      <c r="BA399" s="18">
        <v>8.3356621855096527E-2</v>
      </c>
      <c r="BB399" s="18">
        <v>0</v>
      </c>
      <c r="BC399" s="18">
        <v>75</v>
      </c>
      <c r="BD399" s="18">
        <v>31.626168224299064</v>
      </c>
    </row>
    <row r="400" spans="52:56" x14ac:dyDescent="0.25">
      <c r="AZ400" s="18">
        <v>397</v>
      </c>
      <c r="BA400" s="18">
        <v>8.3356621855096527E-2</v>
      </c>
      <c r="BB400" s="18">
        <v>0</v>
      </c>
      <c r="BC400" s="18">
        <v>75</v>
      </c>
      <c r="BD400" s="18">
        <v>31.706032285471537</v>
      </c>
    </row>
    <row r="401" spans="52:56" x14ac:dyDescent="0.25">
      <c r="AZ401" s="18">
        <v>398</v>
      </c>
      <c r="BA401" s="18">
        <v>8.3356621855096527E-2</v>
      </c>
      <c r="BB401" s="18">
        <v>0</v>
      </c>
      <c r="BC401" s="18">
        <v>75</v>
      </c>
      <c r="BD401" s="18">
        <v>31.785896346644009</v>
      </c>
    </row>
    <row r="402" spans="52:56" x14ac:dyDescent="0.25">
      <c r="AZ402" s="18">
        <v>399</v>
      </c>
      <c r="BA402" s="18">
        <v>8.3356621855096527E-2</v>
      </c>
      <c r="BB402" s="18">
        <v>0</v>
      </c>
      <c r="BC402" s="18">
        <v>75</v>
      </c>
      <c r="BD402" s="18">
        <v>31.865760407816481</v>
      </c>
    </row>
    <row r="403" spans="52:56" x14ac:dyDescent="0.25">
      <c r="AZ403" s="18">
        <v>400</v>
      </c>
      <c r="BA403" s="18">
        <v>8.3356621855096527E-2</v>
      </c>
      <c r="BB403" s="18">
        <v>0</v>
      </c>
      <c r="BC403" s="18">
        <v>75</v>
      </c>
      <c r="BD403" s="18">
        <v>31.945624468988953</v>
      </c>
    </row>
    <row r="404" spans="52:56" x14ac:dyDescent="0.25">
      <c r="AZ404" s="18">
        <v>401</v>
      </c>
      <c r="BA404" s="18">
        <v>8.3356621855096527E-2</v>
      </c>
      <c r="BB404" s="18">
        <v>0</v>
      </c>
      <c r="BC404" s="18">
        <v>75</v>
      </c>
      <c r="BD404" s="18">
        <v>32.025488530161425</v>
      </c>
    </row>
    <row r="405" spans="52:56" x14ac:dyDescent="0.25">
      <c r="AZ405" s="18">
        <v>402</v>
      </c>
      <c r="BA405" s="18">
        <v>8.3356621855096527E-2</v>
      </c>
      <c r="BB405" s="18">
        <v>0</v>
      </c>
      <c r="BC405" s="18">
        <v>75</v>
      </c>
      <c r="BD405" s="18">
        <v>32.105352591333897</v>
      </c>
    </row>
    <row r="406" spans="52:56" x14ac:dyDescent="0.25">
      <c r="AZ406" s="18">
        <v>403</v>
      </c>
      <c r="BA406" s="18">
        <v>8.3356621855096527E-2</v>
      </c>
      <c r="BB406" s="18">
        <v>0</v>
      </c>
      <c r="BC406" s="18">
        <v>75</v>
      </c>
      <c r="BD406" s="18">
        <v>32.185216652506369</v>
      </c>
    </row>
    <row r="407" spans="52:56" x14ac:dyDescent="0.25">
      <c r="AZ407" s="18">
        <v>404</v>
      </c>
      <c r="BA407" s="18">
        <v>8.3356621855096527E-2</v>
      </c>
      <c r="BB407" s="18">
        <v>0</v>
      </c>
      <c r="BC407" s="18">
        <v>75</v>
      </c>
      <c r="BD407" s="18">
        <v>32.265080713678842</v>
      </c>
    </row>
    <row r="408" spans="52:56" x14ac:dyDescent="0.25">
      <c r="AZ408" s="18">
        <v>405</v>
      </c>
      <c r="BA408" s="18">
        <v>8.3356621855096527E-2</v>
      </c>
      <c r="BB408" s="18">
        <v>0</v>
      </c>
      <c r="BC408" s="18">
        <v>75</v>
      </c>
      <c r="BD408" s="18">
        <v>32.344944774851314</v>
      </c>
    </row>
    <row r="409" spans="52:56" x14ac:dyDescent="0.25">
      <c r="AZ409" s="18">
        <v>406</v>
      </c>
      <c r="BA409" s="18">
        <v>8.3356621855096527E-2</v>
      </c>
      <c r="BB409" s="18">
        <v>0</v>
      </c>
      <c r="BC409" s="18">
        <v>75</v>
      </c>
      <c r="BD409" s="18">
        <v>32.424808836023786</v>
      </c>
    </row>
    <row r="410" spans="52:56" x14ac:dyDescent="0.25">
      <c r="AZ410" s="18">
        <v>407</v>
      </c>
      <c r="BA410" s="18">
        <v>8.3356621855096527E-2</v>
      </c>
      <c r="BB410" s="18">
        <v>0</v>
      </c>
      <c r="BC410" s="18">
        <v>75</v>
      </c>
      <c r="BD410" s="18">
        <v>32.504672897196258</v>
      </c>
    </row>
    <row r="411" spans="52:56" x14ac:dyDescent="0.25">
      <c r="AZ411" s="18">
        <v>408</v>
      </c>
      <c r="BA411" s="18">
        <v>8.3356621855096527E-2</v>
      </c>
      <c r="BB411" s="18">
        <v>0</v>
      </c>
      <c r="BC411" s="18">
        <v>75</v>
      </c>
      <c r="BD411" s="18">
        <v>32.58453695836873</v>
      </c>
    </row>
    <row r="412" spans="52:56" x14ac:dyDescent="0.25">
      <c r="AZ412" s="18">
        <v>409</v>
      </c>
      <c r="BA412" s="18">
        <v>8.3356621855096527E-2</v>
      </c>
      <c r="BB412" s="18">
        <v>0</v>
      </c>
      <c r="BC412" s="18">
        <v>75</v>
      </c>
      <c r="BD412" s="18">
        <v>32.664401019541202</v>
      </c>
    </row>
    <row r="413" spans="52:56" x14ac:dyDescent="0.25">
      <c r="AZ413" s="18">
        <v>410</v>
      </c>
      <c r="BA413" s="18">
        <v>8.3356621855096527E-2</v>
      </c>
      <c r="BB413" s="18">
        <v>0</v>
      </c>
      <c r="BC413" s="18">
        <v>75</v>
      </c>
      <c r="BD413" s="18">
        <v>32.744265080713674</v>
      </c>
    </row>
    <row r="414" spans="52:56" x14ac:dyDescent="0.25">
      <c r="AZ414" s="18">
        <v>411</v>
      </c>
      <c r="BA414" s="18">
        <v>8.3356621855096527E-2</v>
      </c>
      <c r="BB414" s="18">
        <v>0</v>
      </c>
      <c r="BC414" s="18">
        <v>75</v>
      </c>
      <c r="BD414" s="18">
        <v>32.824129141886146</v>
      </c>
    </row>
    <row r="415" spans="52:56" x14ac:dyDescent="0.25">
      <c r="AZ415" s="18">
        <v>412</v>
      </c>
      <c r="BA415" s="18">
        <v>8.3356621855096527E-2</v>
      </c>
      <c r="BB415" s="18">
        <v>0</v>
      </c>
      <c r="BC415" s="18">
        <v>75</v>
      </c>
      <c r="BD415" s="18">
        <v>32.903993203058619</v>
      </c>
    </row>
    <row r="416" spans="52:56" x14ac:dyDescent="0.25">
      <c r="AZ416" s="18">
        <v>413</v>
      </c>
      <c r="BA416" s="18">
        <v>8.3356621855096527E-2</v>
      </c>
      <c r="BB416" s="18">
        <v>0</v>
      </c>
      <c r="BC416" s="18">
        <v>75</v>
      </c>
      <c r="BD416" s="18">
        <v>32.983857264231098</v>
      </c>
    </row>
    <row r="417" spans="52:56" x14ac:dyDescent="0.25">
      <c r="AZ417" s="18">
        <v>414</v>
      </c>
      <c r="BA417" s="18">
        <v>8.3356621855096527E-2</v>
      </c>
      <c r="BB417" s="18">
        <v>0</v>
      </c>
      <c r="BC417" s="18">
        <v>75</v>
      </c>
      <c r="BD417" s="18">
        <v>33.06372132540357</v>
      </c>
    </row>
    <row r="418" spans="52:56" x14ac:dyDescent="0.25">
      <c r="AZ418" s="18">
        <v>415</v>
      </c>
      <c r="BA418" s="18">
        <v>8.3356621855096527E-2</v>
      </c>
      <c r="BB418" s="18">
        <v>0</v>
      </c>
      <c r="BC418" s="18">
        <v>75</v>
      </c>
      <c r="BD418" s="18">
        <v>33.143585386576042</v>
      </c>
    </row>
    <row r="419" spans="52:56" x14ac:dyDescent="0.25">
      <c r="AZ419" s="18">
        <v>416</v>
      </c>
      <c r="BA419" s="18">
        <v>8.3356621855096527E-2</v>
      </c>
      <c r="BB419" s="18">
        <v>0</v>
      </c>
      <c r="BC419" s="18">
        <v>75</v>
      </c>
      <c r="BD419" s="18">
        <v>33.223449447748514</v>
      </c>
    </row>
    <row r="420" spans="52:56" x14ac:dyDescent="0.25">
      <c r="AZ420" s="18">
        <v>417</v>
      </c>
      <c r="BA420" s="18">
        <v>8.3356621855096527E-2</v>
      </c>
      <c r="BB420" s="18">
        <v>0</v>
      </c>
      <c r="BC420" s="18">
        <v>75</v>
      </c>
      <c r="BD420" s="18">
        <v>33.303313508920986</v>
      </c>
    </row>
    <row r="421" spans="52:56" x14ac:dyDescent="0.25">
      <c r="AZ421" s="18">
        <v>418</v>
      </c>
      <c r="BA421" s="18">
        <v>8.3356621855096527E-2</v>
      </c>
      <c r="BB421" s="18">
        <v>0</v>
      </c>
      <c r="BC421" s="18">
        <v>75</v>
      </c>
      <c r="BD421" s="18">
        <v>33.383177570093459</v>
      </c>
    </row>
    <row r="422" spans="52:56" x14ac:dyDescent="0.25">
      <c r="AZ422" s="18">
        <v>419</v>
      </c>
      <c r="BA422" s="18">
        <v>8.3356621855096527E-2</v>
      </c>
      <c r="BB422" s="18">
        <v>0</v>
      </c>
      <c r="BC422" s="18">
        <v>75</v>
      </c>
      <c r="BD422" s="18">
        <v>33.463041631265931</v>
      </c>
    </row>
    <row r="423" spans="52:56" x14ac:dyDescent="0.25">
      <c r="AZ423" s="18">
        <v>420</v>
      </c>
      <c r="BA423" s="18">
        <v>8.3356621855096527E-2</v>
      </c>
      <c r="BB423" s="18">
        <v>0</v>
      </c>
      <c r="BC423" s="18">
        <v>75</v>
      </c>
      <c r="BD423" s="18">
        <v>33.542905692438403</v>
      </c>
    </row>
    <row r="424" spans="52:56" x14ac:dyDescent="0.25">
      <c r="AZ424" s="18">
        <v>421</v>
      </c>
      <c r="BA424" s="18">
        <v>8.3356621855096527E-2</v>
      </c>
      <c r="BB424" s="18">
        <v>0</v>
      </c>
      <c r="BC424" s="18">
        <v>75</v>
      </c>
      <c r="BD424" s="18">
        <v>33.622769753610875</v>
      </c>
    </row>
    <row r="425" spans="52:56" x14ac:dyDescent="0.25">
      <c r="AZ425" s="18">
        <v>422</v>
      </c>
      <c r="BA425" s="18">
        <v>8.3356621855096527E-2</v>
      </c>
      <c r="BB425" s="18">
        <v>0</v>
      </c>
      <c r="BC425" s="18">
        <v>75</v>
      </c>
      <c r="BD425" s="18">
        <v>33.702633814783347</v>
      </c>
    </row>
    <row r="426" spans="52:56" x14ac:dyDescent="0.25">
      <c r="AZ426" s="18">
        <v>423</v>
      </c>
      <c r="BA426" s="18">
        <v>8.3356621855096527E-2</v>
      </c>
      <c r="BB426" s="18">
        <v>0</v>
      </c>
      <c r="BC426" s="18">
        <v>75</v>
      </c>
      <c r="BD426" s="18">
        <v>33.782497875955819</v>
      </c>
    </row>
    <row r="427" spans="52:56" x14ac:dyDescent="0.25">
      <c r="AZ427" s="18">
        <v>424</v>
      </c>
      <c r="BA427" s="18">
        <v>8.3356621855096527E-2</v>
      </c>
      <c r="BB427" s="18">
        <v>0</v>
      </c>
      <c r="BC427" s="18">
        <v>75</v>
      </c>
      <c r="BD427" s="18">
        <v>33.862361937128291</v>
      </c>
    </row>
    <row r="428" spans="52:56" x14ac:dyDescent="0.25">
      <c r="AZ428" s="18">
        <v>425</v>
      </c>
      <c r="BA428" s="18">
        <v>8.3356621855096527E-2</v>
      </c>
      <c r="BB428" s="18">
        <v>0</v>
      </c>
      <c r="BC428" s="18">
        <v>75</v>
      </c>
      <c r="BD428" s="18">
        <v>33.942225998300763</v>
      </c>
    </row>
    <row r="429" spans="52:56" x14ac:dyDescent="0.25">
      <c r="AZ429" s="18">
        <v>426</v>
      </c>
      <c r="BA429" s="18">
        <v>8.3356621855096527E-2</v>
      </c>
      <c r="BB429" s="18">
        <v>0</v>
      </c>
      <c r="BC429" s="18">
        <v>75</v>
      </c>
      <c r="BD429" s="18">
        <v>34.022090059473236</v>
      </c>
    </row>
    <row r="430" spans="52:56" x14ac:dyDescent="0.25">
      <c r="AZ430" s="18">
        <v>427</v>
      </c>
      <c r="BA430" s="18">
        <v>8.3356621855096527E-2</v>
      </c>
      <c r="BB430" s="18">
        <v>0</v>
      </c>
      <c r="BC430" s="18">
        <v>75</v>
      </c>
      <c r="BD430" s="18">
        <v>34.101954120645708</v>
      </c>
    </row>
    <row r="431" spans="52:56" x14ac:dyDescent="0.25">
      <c r="AZ431" s="18">
        <v>428</v>
      </c>
      <c r="BA431" s="18">
        <v>8.3356621855096527E-2</v>
      </c>
      <c r="BB431" s="18">
        <v>0</v>
      </c>
      <c r="BC431" s="18">
        <v>75</v>
      </c>
      <c r="BD431" s="18">
        <v>34.18181818181818</v>
      </c>
    </row>
    <row r="432" spans="52:56" x14ac:dyDescent="0.25">
      <c r="AZ432" s="18">
        <v>429</v>
      </c>
      <c r="BA432" s="18">
        <v>8.3356621855096527E-2</v>
      </c>
      <c r="BB432" s="18">
        <v>0</v>
      </c>
      <c r="BC432" s="18">
        <v>75</v>
      </c>
      <c r="BD432" s="18">
        <v>34.261682242990652</v>
      </c>
    </row>
    <row r="433" spans="52:56" x14ac:dyDescent="0.25">
      <c r="AZ433" s="18">
        <v>430</v>
      </c>
      <c r="BA433" s="18">
        <v>8.3356621855096527E-2</v>
      </c>
      <c r="BB433" s="18">
        <v>0</v>
      </c>
      <c r="BC433" s="18">
        <v>75</v>
      </c>
      <c r="BD433" s="18">
        <v>34.341546304163124</v>
      </c>
    </row>
    <row r="434" spans="52:56" x14ac:dyDescent="0.25">
      <c r="AZ434" s="18">
        <v>431</v>
      </c>
      <c r="BA434" s="18">
        <v>8.3356621855096527E-2</v>
      </c>
      <c r="BB434" s="18">
        <v>0</v>
      </c>
      <c r="BC434" s="18">
        <v>75</v>
      </c>
      <c r="BD434" s="18">
        <v>34.421410365335596</v>
      </c>
    </row>
    <row r="435" spans="52:56" x14ac:dyDescent="0.25">
      <c r="AZ435" s="18">
        <v>432</v>
      </c>
      <c r="BA435" s="18">
        <v>8.3356621855096527E-2</v>
      </c>
      <c r="BB435" s="18">
        <v>0</v>
      </c>
      <c r="BC435" s="18">
        <v>75</v>
      </c>
      <c r="BD435" s="18">
        <v>34.501274426508068</v>
      </c>
    </row>
    <row r="436" spans="52:56" x14ac:dyDescent="0.25">
      <c r="AZ436" s="18">
        <v>433</v>
      </c>
      <c r="BA436" s="18">
        <v>8.3356621855096527E-2</v>
      </c>
      <c r="BB436" s="18">
        <v>0</v>
      </c>
      <c r="BC436" s="18">
        <v>75</v>
      </c>
      <c r="BD436" s="18">
        <v>34.581138487680541</v>
      </c>
    </row>
    <row r="437" spans="52:56" x14ac:dyDescent="0.25">
      <c r="AZ437" s="18">
        <v>434</v>
      </c>
      <c r="BA437" s="18">
        <v>8.3356621855096527E-2</v>
      </c>
      <c r="BB437" s="18">
        <v>0</v>
      </c>
      <c r="BC437" s="18">
        <v>75</v>
      </c>
      <c r="BD437" s="18">
        <v>34.661002548853013</v>
      </c>
    </row>
    <row r="438" spans="52:56" x14ac:dyDescent="0.25">
      <c r="AZ438" s="18">
        <v>435</v>
      </c>
      <c r="BA438" s="18">
        <v>8.3356621855096527E-2</v>
      </c>
      <c r="BB438" s="18">
        <v>0</v>
      </c>
      <c r="BC438" s="18">
        <v>75</v>
      </c>
      <c r="BD438" s="18">
        <v>34.740866610025485</v>
      </c>
    </row>
    <row r="439" spans="52:56" x14ac:dyDescent="0.25">
      <c r="AZ439" s="18">
        <v>436</v>
      </c>
      <c r="BA439" s="18">
        <v>8.3356621855096527E-2</v>
      </c>
      <c r="BB439" s="18">
        <v>0</v>
      </c>
      <c r="BC439" s="18">
        <v>75</v>
      </c>
      <c r="BD439" s="18">
        <v>34.820730671197957</v>
      </c>
    </row>
    <row r="440" spans="52:56" x14ac:dyDescent="0.25">
      <c r="AZ440" s="18">
        <v>437</v>
      </c>
      <c r="BA440" s="18">
        <v>8.3356621855096527E-2</v>
      </c>
      <c r="BB440" s="18">
        <v>0</v>
      </c>
      <c r="BC440" s="18">
        <v>75</v>
      </c>
      <c r="BD440" s="18">
        <v>34.900594732370429</v>
      </c>
    </row>
    <row r="441" spans="52:56" x14ac:dyDescent="0.25">
      <c r="AZ441" s="18">
        <v>438</v>
      </c>
      <c r="BA441" s="18">
        <v>8.3356621855096527E-2</v>
      </c>
      <c r="BB441" s="18">
        <v>0</v>
      </c>
      <c r="BC441" s="18">
        <v>75</v>
      </c>
      <c r="BD441" s="18">
        <v>34.980458793542901</v>
      </c>
    </row>
    <row r="442" spans="52:56" x14ac:dyDescent="0.25">
      <c r="AZ442" s="18">
        <v>439</v>
      </c>
      <c r="BA442" s="18">
        <v>8.3356621855096527E-2</v>
      </c>
      <c r="BB442" s="18">
        <v>0</v>
      </c>
      <c r="BC442" s="18">
        <v>75</v>
      </c>
      <c r="BD442" s="18">
        <v>35.060322854715373</v>
      </c>
    </row>
    <row r="443" spans="52:56" x14ac:dyDescent="0.25">
      <c r="AZ443" s="18">
        <v>440</v>
      </c>
      <c r="BA443" s="18">
        <v>8.3356621855096527E-2</v>
      </c>
      <c r="BB443" s="18">
        <v>0</v>
      </c>
      <c r="BC443" s="18">
        <v>75</v>
      </c>
      <c r="BD443" s="18">
        <v>35.140186915887845</v>
      </c>
    </row>
    <row r="444" spans="52:56" x14ac:dyDescent="0.25">
      <c r="AZ444" s="18">
        <v>441</v>
      </c>
      <c r="BA444" s="18">
        <v>8.3356621855096527E-2</v>
      </c>
      <c r="BB444" s="18">
        <v>0</v>
      </c>
      <c r="BC444" s="18">
        <v>75</v>
      </c>
      <c r="BD444" s="18">
        <v>35.220050977060325</v>
      </c>
    </row>
    <row r="445" spans="52:56" x14ac:dyDescent="0.25">
      <c r="AZ445" s="18">
        <v>442</v>
      </c>
      <c r="BA445" s="18">
        <v>8.3356621855096527E-2</v>
      </c>
      <c r="BB445" s="18">
        <v>0</v>
      </c>
      <c r="BC445" s="18">
        <v>75</v>
      </c>
      <c r="BD445" s="18">
        <v>35.299915038232797</v>
      </c>
    </row>
    <row r="446" spans="52:56" x14ac:dyDescent="0.25">
      <c r="AZ446" s="18">
        <v>443</v>
      </c>
      <c r="BA446" s="18">
        <v>8.3356621855096527E-2</v>
      </c>
      <c r="BB446" s="18">
        <v>0</v>
      </c>
      <c r="BC446" s="18">
        <v>75</v>
      </c>
      <c r="BD446" s="18">
        <v>35.379779099405269</v>
      </c>
    </row>
    <row r="447" spans="52:56" x14ac:dyDescent="0.25">
      <c r="AZ447" s="18">
        <v>444</v>
      </c>
      <c r="BA447" s="18">
        <v>8.0927033943613891E-2</v>
      </c>
      <c r="BB447" s="18">
        <v>0</v>
      </c>
      <c r="BC447" s="18">
        <v>75</v>
      </c>
      <c r="BD447" s="18">
        <v>35.459643160577741</v>
      </c>
    </row>
    <row r="448" spans="52:56" x14ac:dyDescent="0.25">
      <c r="AZ448" s="18">
        <v>445</v>
      </c>
      <c r="BA448" s="18">
        <v>8.0927033943613891E-2</v>
      </c>
      <c r="BB448" s="18">
        <v>0</v>
      </c>
      <c r="BC448" s="18">
        <v>75</v>
      </c>
      <c r="BD448" s="18">
        <v>35.539507221750213</v>
      </c>
    </row>
    <row r="449" spans="52:56" x14ac:dyDescent="0.25">
      <c r="AZ449" s="18">
        <v>446</v>
      </c>
      <c r="BA449" s="18">
        <v>7.6483183976608221E-2</v>
      </c>
      <c r="BB449" s="18">
        <v>0</v>
      </c>
      <c r="BC449" s="18">
        <v>75</v>
      </c>
      <c r="BD449" s="18">
        <v>35.619371282922685</v>
      </c>
    </row>
    <row r="450" spans="52:56" x14ac:dyDescent="0.25">
      <c r="AZ450" s="18">
        <v>447</v>
      </c>
      <c r="BA450" s="18">
        <v>7.6483183976608221E-2</v>
      </c>
      <c r="BB450" s="18">
        <v>0</v>
      </c>
      <c r="BC450" s="18">
        <v>75</v>
      </c>
      <c r="BD450" s="18">
        <v>35.699235344095158</v>
      </c>
    </row>
    <row r="451" spans="52:56" x14ac:dyDescent="0.25">
      <c r="AZ451" s="18">
        <v>448</v>
      </c>
      <c r="BA451" s="18">
        <v>7.4554077855765483E-2</v>
      </c>
      <c r="BB451" s="18">
        <v>1</v>
      </c>
      <c r="BC451" s="18">
        <v>76</v>
      </c>
      <c r="BD451" s="18">
        <v>35.77909940526763</v>
      </c>
    </row>
    <row r="452" spans="52:56" x14ac:dyDescent="0.25">
      <c r="AZ452" s="18">
        <v>449</v>
      </c>
      <c r="BA452" s="18">
        <v>7.4554077855765483E-2</v>
      </c>
      <c r="BB452" s="18">
        <v>1</v>
      </c>
      <c r="BC452" s="18">
        <v>77</v>
      </c>
      <c r="BD452" s="18">
        <v>35.858963466440102</v>
      </c>
    </row>
    <row r="453" spans="52:56" x14ac:dyDescent="0.25">
      <c r="AZ453" s="18">
        <v>450</v>
      </c>
      <c r="BA453" s="18">
        <v>7.4554077855765483E-2</v>
      </c>
      <c r="BB453" s="18">
        <v>0</v>
      </c>
      <c r="BC453" s="18">
        <v>77</v>
      </c>
      <c r="BD453" s="18">
        <v>35.938827527612574</v>
      </c>
    </row>
    <row r="454" spans="52:56" x14ac:dyDescent="0.25">
      <c r="AZ454" s="18">
        <v>451</v>
      </c>
      <c r="BA454" s="18">
        <v>7.4554077855765483E-2</v>
      </c>
      <c r="BB454" s="18">
        <v>0</v>
      </c>
      <c r="BC454" s="18">
        <v>77</v>
      </c>
      <c r="BD454" s="18">
        <v>36.018691588785046</v>
      </c>
    </row>
    <row r="455" spans="52:56" x14ac:dyDescent="0.25">
      <c r="AZ455" s="18">
        <v>452</v>
      </c>
      <c r="BA455" s="18">
        <v>7.4554077855765483E-2</v>
      </c>
      <c r="BB455" s="18">
        <v>0</v>
      </c>
      <c r="BC455" s="18">
        <v>77</v>
      </c>
      <c r="BD455" s="18">
        <v>36.098555649957518</v>
      </c>
    </row>
    <row r="456" spans="52:56" x14ac:dyDescent="0.25">
      <c r="AZ456" s="18">
        <v>453</v>
      </c>
      <c r="BA456" s="18">
        <v>7.4554077855765483E-2</v>
      </c>
      <c r="BB456" s="18">
        <v>0</v>
      </c>
      <c r="BC456" s="18">
        <v>77</v>
      </c>
      <c r="BD456" s="18">
        <v>36.17841971112999</v>
      </c>
    </row>
    <row r="457" spans="52:56" x14ac:dyDescent="0.25">
      <c r="AZ457" s="18">
        <v>454</v>
      </c>
      <c r="BA457" s="18">
        <v>7.4554077855765483E-2</v>
      </c>
      <c r="BB457" s="18">
        <v>0</v>
      </c>
      <c r="BC457" s="18">
        <v>77</v>
      </c>
      <c r="BD457" s="18">
        <v>36.258283772302462</v>
      </c>
    </row>
    <row r="458" spans="52:56" x14ac:dyDescent="0.25">
      <c r="AZ458" s="18">
        <v>455</v>
      </c>
      <c r="BA458" s="18">
        <v>7.4554077855765483E-2</v>
      </c>
      <c r="BB458" s="18">
        <v>0</v>
      </c>
      <c r="BC458" s="18">
        <v>77</v>
      </c>
      <c r="BD458" s="18">
        <v>36.338147833474935</v>
      </c>
    </row>
    <row r="459" spans="52:56" x14ac:dyDescent="0.25">
      <c r="AZ459" s="18">
        <v>456</v>
      </c>
      <c r="BA459" s="18">
        <v>7.4554077855765483E-2</v>
      </c>
      <c r="BB459" s="18">
        <v>0</v>
      </c>
      <c r="BC459" s="18">
        <v>77</v>
      </c>
      <c r="BD459" s="18">
        <v>36.418011894647407</v>
      </c>
    </row>
    <row r="460" spans="52:56" x14ac:dyDescent="0.25">
      <c r="AZ460" s="18">
        <v>457</v>
      </c>
      <c r="BA460" s="18">
        <v>7.4554077855765483E-2</v>
      </c>
      <c r="BB460" s="18">
        <v>0</v>
      </c>
      <c r="BC460" s="18">
        <v>77</v>
      </c>
      <c r="BD460" s="18">
        <v>36.497875955819879</v>
      </c>
    </row>
    <row r="461" spans="52:56" x14ac:dyDescent="0.25">
      <c r="AZ461" s="18">
        <v>458</v>
      </c>
      <c r="BA461" s="18">
        <v>7.4554077855765483E-2</v>
      </c>
      <c r="BB461" s="18">
        <v>0</v>
      </c>
      <c r="BC461" s="18">
        <v>77</v>
      </c>
      <c r="BD461" s="18">
        <v>36.577740016992351</v>
      </c>
    </row>
    <row r="462" spans="52:56" x14ac:dyDescent="0.25">
      <c r="AZ462" s="18">
        <v>459</v>
      </c>
      <c r="BA462" s="18">
        <v>7.4554077855765483E-2</v>
      </c>
      <c r="BB462" s="18">
        <v>0</v>
      </c>
      <c r="BC462" s="18">
        <v>77</v>
      </c>
      <c r="BD462" s="18">
        <v>36.657604078164823</v>
      </c>
    </row>
    <row r="463" spans="52:56" x14ac:dyDescent="0.25">
      <c r="AZ463" s="18">
        <v>460</v>
      </c>
      <c r="BA463" s="18">
        <v>7.4554077855765483E-2</v>
      </c>
      <c r="BB463" s="18">
        <v>0</v>
      </c>
      <c r="BC463" s="18">
        <v>77</v>
      </c>
      <c r="BD463" s="18">
        <v>36.737468139337295</v>
      </c>
    </row>
    <row r="464" spans="52:56" x14ac:dyDescent="0.25">
      <c r="AZ464" s="18">
        <v>461</v>
      </c>
      <c r="BA464" s="18">
        <v>7.4554077855765483E-2</v>
      </c>
      <c r="BB464" s="18">
        <v>0</v>
      </c>
      <c r="BC464" s="18">
        <v>77</v>
      </c>
      <c r="BD464" s="18">
        <v>36.817332200509767</v>
      </c>
    </row>
    <row r="465" spans="52:56" x14ac:dyDescent="0.25">
      <c r="AZ465" s="18">
        <v>462</v>
      </c>
      <c r="BA465" s="18">
        <v>7.4554077855765483E-2</v>
      </c>
      <c r="BB465" s="18">
        <v>0</v>
      </c>
      <c r="BC465" s="18">
        <v>77</v>
      </c>
      <c r="BD465" s="18">
        <v>36.89719626168224</v>
      </c>
    </row>
    <row r="466" spans="52:56" x14ac:dyDescent="0.25">
      <c r="AZ466" s="18">
        <v>463</v>
      </c>
      <c r="BA466" s="18">
        <v>7.4554077855765483E-2</v>
      </c>
      <c r="BB466" s="18">
        <v>0</v>
      </c>
      <c r="BC466" s="18">
        <v>77</v>
      </c>
      <c r="BD466" s="18">
        <v>36.977060322854712</v>
      </c>
    </row>
    <row r="467" spans="52:56" x14ac:dyDescent="0.25">
      <c r="AZ467" s="18">
        <v>464</v>
      </c>
      <c r="BA467" s="18">
        <v>7.4554077855765483E-2</v>
      </c>
      <c r="BB467" s="18">
        <v>0</v>
      </c>
      <c r="BC467" s="18">
        <v>77</v>
      </c>
      <c r="BD467" s="18">
        <v>37.056924384027184</v>
      </c>
    </row>
    <row r="468" spans="52:56" x14ac:dyDescent="0.25">
      <c r="AZ468" s="18">
        <v>465</v>
      </c>
      <c r="BA468" s="18">
        <v>7.4554077855765483E-2</v>
      </c>
      <c r="BB468" s="18">
        <v>0</v>
      </c>
      <c r="BC468" s="18">
        <v>77</v>
      </c>
      <c r="BD468" s="18">
        <v>37.136788445199656</v>
      </c>
    </row>
    <row r="469" spans="52:56" x14ac:dyDescent="0.25">
      <c r="AZ469" s="18">
        <v>466</v>
      </c>
      <c r="BA469" s="18">
        <v>7.4554077855765483E-2</v>
      </c>
      <c r="BB469" s="18">
        <v>0</v>
      </c>
      <c r="BC469" s="18">
        <v>77</v>
      </c>
      <c r="BD469" s="18">
        <v>37.216652506372128</v>
      </c>
    </row>
    <row r="470" spans="52:56" x14ac:dyDescent="0.25">
      <c r="AZ470" s="18">
        <v>467</v>
      </c>
      <c r="BA470" s="18">
        <v>7.4554077855765483E-2</v>
      </c>
      <c r="BB470" s="18">
        <v>0</v>
      </c>
      <c r="BC470" s="18">
        <v>77</v>
      </c>
      <c r="BD470" s="18">
        <v>37.2965165675446</v>
      </c>
    </row>
    <row r="471" spans="52:56" x14ac:dyDescent="0.25">
      <c r="AZ471" s="18">
        <v>468</v>
      </c>
      <c r="BA471" s="18">
        <v>7.4554077855765483E-2</v>
      </c>
      <c r="BB471" s="18">
        <v>0</v>
      </c>
      <c r="BC471" s="18">
        <v>77</v>
      </c>
      <c r="BD471" s="18">
        <v>37.376380628717072</v>
      </c>
    </row>
    <row r="472" spans="52:56" x14ac:dyDescent="0.25">
      <c r="AZ472" s="17">
        <v>469</v>
      </c>
      <c r="BA472" s="17">
        <v>7.4554077855765483E-2</v>
      </c>
      <c r="BB472" s="17">
        <v>0</v>
      </c>
      <c r="BC472" s="17">
        <v>77</v>
      </c>
      <c r="BD472" s="17">
        <v>37.456244689889544</v>
      </c>
    </row>
    <row r="473" spans="52:56" x14ac:dyDescent="0.25">
      <c r="AZ473" s="17">
        <v>470</v>
      </c>
      <c r="BA473" s="17">
        <v>7.4554077855765483E-2</v>
      </c>
      <c r="BB473" s="17">
        <v>0</v>
      </c>
      <c r="BC473" s="17">
        <v>77</v>
      </c>
      <c r="BD473" s="17">
        <v>37.536108751062024</v>
      </c>
    </row>
    <row r="474" spans="52:56" x14ac:dyDescent="0.25">
      <c r="AZ474" s="17">
        <v>471</v>
      </c>
      <c r="BA474" s="17">
        <v>7.4554077855765483E-2</v>
      </c>
      <c r="BB474" s="17">
        <v>0</v>
      </c>
      <c r="BC474" s="17">
        <v>77</v>
      </c>
      <c r="BD474" s="17">
        <v>37.615972812234496</v>
      </c>
    </row>
    <row r="475" spans="52:56" x14ac:dyDescent="0.25">
      <c r="AZ475" s="17">
        <v>472</v>
      </c>
      <c r="BA475" s="17">
        <v>7.4284703907778624E-2</v>
      </c>
      <c r="BB475" s="17">
        <v>0</v>
      </c>
      <c r="BC475" s="17">
        <v>77</v>
      </c>
      <c r="BD475" s="17">
        <v>37.695836873406968</v>
      </c>
    </row>
    <row r="476" spans="52:56" x14ac:dyDescent="0.25">
      <c r="AZ476" s="17">
        <v>473</v>
      </c>
      <c r="BA476" s="17">
        <v>6.9586210917110855E-2</v>
      </c>
      <c r="BB476" s="17">
        <v>1</v>
      </c>
      <c r="BC476" s="17">
        <v>78</v>
      </c>
      <c r="BD476" s="17">
        <v>37.77570093457944</v>
      </c>
    </row>
    <row r="477" spans="52:56" x14ac:dyDescent="0.25">
      <c r="AZ477" s="17">
        <v>474</v>
      </c>
      <c r="BA477" s="17">
        <v>6.9586210917110855E-2</v>
      </c>
      <c r="BB477" s="17">
        <v>0</v>
      </c>
      <c r="BC477" s="17">
        <v>78</v>
      </c>
      <c r="BD477" s="17">
        <v>37.855564995751912</v>
      </c>
    </row>
    <row r="478" spans="52:56" x14ac:dyDescent="0.25">
      <c r="AZ478" s="17">
        <v>475</v>
      </c>
      <c r="BA478" s="17">
        <v>6.9586210917110855E-2</v>
      </c>
      <c r="BB478" s="17">
        <v>0</v>
      </c>
      <c r="BC478" s="17">
        <v>78</v>
      </c>
      <c r="BD478" s="17">
        <v>37.935429056924384</v>
      </c>
    </row>
    <row r="479" spans="52:56" x14ac:dyDescent="0.25">
      <c r="AZ479" s="17">
        <v>476</v>
      </c>
      <c r="BA479" s="17">
        <v>6.9586210917110855E-2</v>
      </c>
      <c r="BB479" s="17">
        <v>0</v>
      </c>
      <c r="BC479" s="17">
        <v>78</v>
      </c>
      <c r="BD479" s="17">
        <v>38.015293118096857</v>
      </c>
    </row>
    <row r="480" spans="52:56" x14ac:dyDescent="0.25">
      <c r="AZ480" s="17">
        <v>477</v>
      </c>
      <c r="BA480" s="17">
        <v>6.9586210917110855E-2</v>
      </c>
      <c r="BB480" s="17">
        <v>0</v>
      </c>
      <c r="BC480" s="17">
        <v>78</v>
      </c>
      <c r="BD480" s="17">
        <v>38.095157179269329</v>
      </c>
    </row>
    <row r="481" spans="52:56" x14ac:dyDescent="0.25">
      <c r="AZ481" s="17">
        <v>478</v>
      </c>
      <c r="BA481" s="17">
        <v>6.9586210917110855E-2</v>
      </c>
      <c r="BB481" s="17">
        <v>0</v>
      </c>
      <c r="BC481" s="17">
        <v>78</v>
      </c>
      <c r="BD481" s="17">
        <v>38.175021240441801</v>
      </c>
    </row>
    <row r="482" spans="52:56" x14ac:dyDescent="0.25">
      <c r="AZ482" s="17">
        <v>479</v>
      </c>
      <c r="BA482" s="17">
        <v>6.9586210917110855E-2</v>
      </c>
      <c r="BB482" s="17">
        <v>0</v>
      </c>
      <c r="BC482" s="17">
        <v>78</v>
      </c>
      <c r="BD482" s="17">
        <v>38.254885301614273</v>
      </c>
    </row>
    <row r="483" spans="52:56" x14ac:dyDescent="0.25">
      <c r="AZ483" s="17">
        <v>480</v>
      </c>
      <c r="BA483" s="17">
        <v>6.9586210917110855E-2</v>
      </c>
      <c r="BB483" s="17">
        <v>0</v>
      </c>
      <c r="BC483" s="17">
        <v>78</v>
      </c>
      <c r="BD483" s="17">
        <v>38.334749362786745</v>
      </c>
    </row>
    <row r="484" spans="52:56" x14ac:dyDescent="0.25">
      <c r="AZ484" s="17">
        <v>481</v>
      </c>
      <c r="BA484" s="17">
        <v>6.9586210917110855E-2</v>
      </c>
      <c r="BB484" s="17">
        <v>0</v>
      </c>
      <c r="BC484" s="17">
        <v>78</v>
      </c>
      <c r="BD484" s="17">
        <v>38.414613423959217</v>
      </c>
    </row>
    <row r="485" spans="52:56" x14ac:dyDescent="0.25">
      <c r="AZ485" s="17">
        <v>482</v>
      </c>
      <c r="BA485" s="17">
        <v>6.9586210917110855E-2</v>
      </c>
      <c r="BB485" s="17">
        <v>0</v>
      </c>
      <c r="BC485" s="17">
        <v>78</v>
      </c>
      <c r="BD485" s="17">
        <v>38.494477485131689</v>
      </c>
    </row>
    <row r="486" spans="52:56" x14ac:dyDescent="0.25">
      <c r="AZ486" s="17">
        <v>483</v>
      </c>
      <c r="BA486" s="17">
        <v>6.9586210917110855E-2</v>
      </c>
      <c r="BB486" s="17">
        <v>0</v>
      </c>
      <c r="BC486" s="17">
        <v>78</v>
      </c>
      <c r="BD486" s="17">
        <v>38.574341546304161</v>
      </c>
    </row>
    <row r="487" spans="52:56" x14ac:dyDescent="0.25">
      <c r="AZ487" s="17">
        <v>484</v>
      </c>
      <c r="BA487" s="17">
        <v>6.9586210917110855E-2</v>
      </c>
      <c r="BB487" s="17">
        <v>0</v>
      </c>
      <c r="BC487" s="17">
        <v>78</v>
      </c>
      <c r="BD487" s="17">
        <v>38.654205607476634</v>
      </c>
    </row>
    <row r="488" spans="52:56" x14ac:dyDescent="0.25">
      <c r="AZ488" s="17">
        <v>485</v>
      </c>
      <c r="BA488" s="17">
        <v>6.9586210917110855E-2</v>
      </c>
      <c r="BB488" s="17">
        <v>0</v>
      </c>
      <c r="BC488" s="17">
        <v>78</v>
      </c>
      <c r="BD488" s="17">
        <v>38.734069668649106</v>
      </c>
    </row>
    <row r="489" spans="52:56" x14ac:dyDescent="0.25">
      <c r="AZ489" s="17">
        <v>486</v>
      </c>
      <c r="BA489" s="17">
        <v>6.9586210917110855E-2</v>
      </c>
      <c r="BB489" s="17">
        <v>0</v>
      </c>
      <c r="BC489" s="17">
        <v>78</v>
      </c>
      <c r="BD489" s="17">
        <v>38.813933729821578</v>
      </c>
    </row>
    <row r="490" spans="52:56" x14ac:dyDescent="0.25">
      <c r="AZ490" s="17">
        <v>487</v>
      </c>
      <c r="BA490" s="17">
        <v>6.9586210917110855E-2</v>
      </c>
      <c r="BB490" s="17">
        <v>0</v>
      </c>
      <c r="BC490" s="17">
        <v>78</v>
      </c>
      <c r="BD490" s="17">
        <v>38.89379779099405</v>
      </c>
    </row>
    <row r="491" spans="52:56" x14ac:dyDescent="0.25">
      <c r="AZ491" s="17">
        <v>488</v>
      </c>
      <c r="BA491" s="17">
        <v>6.9586210917110855E-2</v>
      </c>
      <c r="BB491" s="17">
        <v>0</v>
      </c>
      <c r="BC491" s="17">
        <v>78</v>
      </c>
      <c r="BD491" s="17">
        <v>38.973661852166522</v>
      </c>
    </row>
    <row r="492" spans="52:56" x14ac:dyDescent="0.25">
      <c r="AZ492" s="17">
        <v>489</v>
      </c>
      <c r="BA492" s="17">
        <v>6.9586210917110855E-2</v>
      </c>
      <c r="BB492" s="17">
        <v>0</v>
      </c>
      <c r="BC492" s="17">
        <v>78</v>
      </c>
      <c r="BD492" s="17">
        <v>39.053525913338994</v>
      </c>
    </row>
    <row r="493" spans="52:56" x14ac:dyDescent="0.25">
      <c r="AZ493" s="17">
        <v>490</v>
      </c>
      <c r="BA493" s="17">
        <v>6.9586210917110855E-2</v>
      </c>
      <c r="BB493" s="17">
        <v>0</v>
      </c>
      <c r="BC493" s="17">
        <v>78</v>
      </c>
      <c r="BD493" s="17">
        <v>39.133389974511466</v>
      </c>
    </row>
    <row r="494" spans="52:56" x14ac:dyDescent="0.25">
      <c r="AZ494" s="17">
        <v>491</v>
      </c>
      <c r="BA494" s="17">
        <v>6.9586210917110855E-2</v>
      </c>
      <c r="BB494" s="17">
        <v>0</v>
      </c>
      <c r="BC494" s="17">
        <v>78</v>
      </c>
      <c r="BD494" s="17">
        <v>39.213254035683939</v>
      </c>
    </row>
    <row r="495" spans="52:56" x14ac:dyDescent="0.25">
      <c r="AZ495" s="17">
        <v>492</v>
      </c>
      <c r="BA495" s="17">
        <v>6.9586210917110855E-2</v>
      </c>
      <c r="BB495" s="17">
        <v>0</v>
      </c>
      <c r="BC495" s="17">
        <v>78</v>
      </c>
      <c r="BD495" s="17">
        <v>39.293118096856411</v>
      </c>
    </row>
    <row r="496" spans="52:56" x14ac:dyDescent="0.25">
      <c r="AZ496" s="17">
        <v>493</v>
      </c>
      <c r="BA496" s="17">
        <v>6.9586210917110855E-2</v>
      </c>
      <c r="BB496" s="17">
        <v>0</v>
      </c>
      <c r="BC496" s="17">
        <v>78</v>
      </c>
      <c r="BD496" s="17">
        <v>39.372982158028883</v>
      </c>
    </row>
    <row r="497" spans="52:56" x14ac:dyDescent="0.25">
      <c r="AZ497" s="17">
        <v>494</v>
      </c>
      <c r="BA497" s="17">
        <v>6.9586210917110855E-2</v>
      </c>
      <c r="BB497" s="17">
        <v>0</v>
      </c>
      <c r="BC497" s="17">
        <v>78</v>
      </c>
      <c r="BD497" s="17">
        <v>39.452846219201355</v>
      </c>
    </row>
    <row r="498" spans="52:56" x14ac:dyDescent="0.25">
      <c r="AZ498" s="17">
        <v>495</v>
      </c>
      <c r="BA498" s="17">
        <v>6.9586210917110855E-2</v>
      </c>
      <c r="BB498" s="17">
        <v>0</v>
      </c>
      <c r="BC498" s="17">
        <v>78</v>
      </c>
      <c r="BD498" s="17">
        <v>39.532710280373827</v>
      </c>
    </row>
    <row r="499" spans="52:56" x14ac:dyDescent="0.25">
      <c r="AZ499" s="17">
        <v>496</v>
      </c>
      <c r="BA499" s="17">
        <v>6.9586210917110855E-2</v>
      </c>
      <c r="BB499" s="17">
        <v>0</v>
      </c>
      <c r="BC499" s="17">
        <v>78</v>
      </c>
      <c r="BD499" s="17">
        <v>39.612574341546299</v>
      </c>
    </row>
    <row r="500" spans="52:56" x14ac:dyDescent="0.25">
      <c r="AZ500" s="17">
        <v>497</v>
      </c>
      <c r="BA500" s="17">
        <v>6.9586210917110855E-2</v>
      </c>
      <c r="BB500" s="17">
        <v>0</v>
      </c>
      <c r="BC500" s="17">
        <v>78</v>
      </c>
      <c r="BD500" s="17">
        <v>39.692438402718771</v>
      </c>
    </row>
    <row r="501" spans="52:56" x14ac:dyDescent="0.25">
      <c r="AZ501" s="17">
        <v>498</v>
      </c>
      <c r="BA501" s="17">
        <v>6.9586210917110855E-2</v>
      </c>
      <c r="BB501" s="17">
        <v>0</v>
      </c>
      <c r="BC501" s="17">
        <v>78</v>
      </c>
      <c r="BD501" s="17">
        <v>39.772302463891251</v>
      </c>
    </row>
    <row r="502" spans="52:56" x14ac:dyDescent="0.25">
      <c r="AZ502" s="17">
        <v>499</v>
      </c>
      <c r="BA502" s="17">
        <v>6.9586210917110855E-2</v>
      </c>
      <c r="BB502" s="17">
        <v>0</v>
      </c>
      <c r="BC502" s="17">
        <v>78</v>
      </c>
      <c r="BD502" s="17">
        <v>39.852166525063723</v>
      </c>
    </row>
    <row r="503" spans="52:56" x14ac:dyDescent="0.25">
      <c r="AZ503" s="17">
        <v>500</v>
      </c>
      <c r="BA503" s="17">
        <v>6.9586210917110855E-2</v>
      </c>
      <c r="BB503" s="17">
        <v>0</v>
      </c>
      <c r="BC503" s="17">
        <v>78</v>
      </c>
      <c r="BD503" s="17">
        <v>39.932030586236195</v>
      </c>
    </row>
    <row r="504" spans="52:56" x14ac:dyDescent="0.25">
      <c r="AZ504" s="17">
        <v>501</v>
      </c>
      <c r="BA504" s="17">
        <v>6.9586210917110855E-2</v>
      </c>
      <c r="BB504" s="17">
        <v>0</v>
      </c>
      <c r="BC504" s="17">
        <v>78</v>
      </c>
      <c r="BD504" s="17">
        <v>40.011894647408667</v>
      </c>
    </row>
    <row r="505" spans="52:56" x14ac:dyDescent="0.25">
      <c r="AZ505" s="17">
        <v>502</v>
      </c>
      <c r="BA505" s="17">
        <v>6.9586210917110855E-2</v>
      </c>
      <c r="BB505" s="17">
        <v>0</v>
      </c>
      <c r="BC505" s="17">
        <v>78</v>
      </c>
      <c r="BD505" s="17">
        <v>40.091758708581139</v>
      </c>
    </row>
    <row r="506" spans="52:56" x14ac:dyDescent="0.25">
      <c r="AZ506" s="17">
        <v>503</v>
      </c>
      <c r="BA506" s="17">
        <v>6.9586210917110855E-2</v>
      </c>
      <c r="BB506" s="17">
        <v>0</v>
      </c>
      <c r="BC506" s="17">
        <v>78</v>
      </c>
      <c r="BD506" s="17">
        <v>40.171622769753611</v>
      </c>
    </row>
    <row r="507" spans="52:56" x14ac:dyDescent="0.25">
      <c r="AZ507" s="17">
        <v>504</v>
      </c>
      <c r="BA507" s="17">
        <v>6.9586210917110855E-2</v>
      </c>
      <c r="BB507" s="17">
        <v>0</v>
      </c>
      <c r="BC507" s="17">
        <v>78</v>
      </c>
      <c r="BD507" s="17">
        <v>40.251486830926083</v>
      </c>
    </row>
    <row r="508" spans="52:56" x14ac:dyDescent="0.25">
      <c r="AZ508" s="17">
        <v>505</v>
      </c>
      <c r="BA508" s="17">
        <v>6.9586210917110855E-2</v>
      </c>
      <c r="BB508" s="17">
        <v>0</v>
      </c>
      <c r="BC508" s="17">
        <v>78</v>
      </c>
      <c r="BD508" s="17">
        <v>40.331350892098556</v>
      </c>
    </row>
    <row r="509" spans="52:56" x14ac:dyDescent="0.25">
      <c r="AZ509" s="17">
        <v>506</v>
      </c>
      <c r="BA509" s="17">
        <v>6.9586210917110855E-2</v>
      </c>
      <c r="BB509" s="17">
        <v>0</v>
      </c>
      <c r="BC509" s="17">
        <v>78</v>
      </c>
      <c r="BD509" s="17">
        <v>40.411214953271028</v>
      </c>
    </row>
    <row r="510" spans="52:56" x14ac:dyDescent="0.25">
      <c r="AZ510" s="17">
        <v>507</v>
      </c>
      <c r="BA510" s="17">
        <v>6.9586210917110855E-2</v>
      </c>
      <c r="BB510" s="17">
        <v>0</v>
      </c>
      <c r="BC510" s="17">
        <v>78</v>
      </c>
      <c r="BD510" s="17">
        <v>40.4910790144435</v>
      </c>
    </row>
    <row r="511" spans="52:56" x14ac:dyDescent="0.25">
      <c r="AZ511" s="17">
        <v>508</v>
      </c>
      <c r="BA511" s="17">
        <v>6.9586210917110855E-2</v>
      </c>
      <c r="BB511" s="17">
        <v>0</v>
      </c>
      <c r="BC511" s="17">
        <v>78</v>
      </c>
      <c r="BD511" s="17">
        <v>40.570943075615972</v>
      </c>
    </row>
    <row r="512" spans="52:56" x14ac:dyDescent="0.25">
      <c r="AZ512" s="17">
        <v>509</v>
      </c>
      <c r="BA512" s="17">
        <v>6.9586210917110855E-2</v>
      </c>
      <c r="BB512" s="17">
        <v>0</v>
      </c>
      <c r="BC512" s="17">
        <v>78</v>
      </c>
      <c r="BD512" s="17">
        <v>40.650807136788444</v>
      </c>
    </row>
    <row r="513" spans="52:56" x14ac:dyDescent="0.25">
      <c r="AZ513" s="17">
        <v>510</v>
      </c>
      <c r="BA513" s="17">
        <v>6.9586210917110855E-2</v>
      </c>
      <c r="BB513" s="17">
        <v>0</v>
      </c>
      <c r="BC513" s="17">
        <v>78</v>
      </c>
      <c r="BD513" s="17">
        <v>40.730671197960916</v>
      </c>
    </row>
    <row r="514" spans="52:56" x14ac:dyDescent="0.25">
      <c r="AZ514" s="17">
        <v>511</v>
      </c>
      <c r="BA514" s="17">
        <v>6.9586210917110855E-2</v>
      </c>
      <c r="BB514" s="17">
        <v>0</v>
      </c>
      <c r="BC514" s="17">
        <v>78</v>
      </c>
      <c r="BD514" s="17">
        <v>40.810535259133388</v>
      </c>
    </row>
    <row r="515" spans="52:56" x14ac:dyDescent="0.25">
      <c r="AZ515" s="17">
        <v>512</v>
      </c>
      <c r="BA515" s="17">
        <v>6.9586210917110855E-2</v>
      </c>
      <c r="BB515" s="17">
        <v>0</v>
      </c>
      <c r="BC515" s="17">
        <v>78</v>
      </c>
      <c r="BD515" s="17">
        <v>40.89039932030586</v>
      </c>
    </row>
    <row r="516" spans="52:56" x14ac:dyDescent="0.25">
      <c r="AZ516" s="17">
        <v>513</v>
      </c>
      <c r="BA516" s="17">
        <v>6.9586210917110855E-2</v>
      </c>
      <c r="BB516" s="17">
        <v>0</v>
      </c>
      <c r="BC516" s="17">
        <v>78</v>
      </c>
      <c r="BD516" s="17">
        <v>40.970263381478333</v>
      </c>
    </row>
    <row r="517" spans="52:56" x14ac:dyDescent="0.25">
      <c r="AZ517" s="17">
        <v>514</v>
      </c>
      <c r="BA517" s="17">
        <v>6.9586210917110855E-2</v>
      </c>
      <c r="BB517" s="17">
        <v>0</v>
      </c>
      <c r="BC517" s="17">
        <v>78</v>
      </c>
      <c r="BD517" s="17">
        <v>41.050127442650805</v>
      </c>
    </row>
    <row r="518" spans="52:56" x14ac:dyDescent="0.25">
      <c r="AZ518" s="17">
        <v>515</v>
      </c>
      <c r="BA518" s="17">
        <v>6.9586210917110855E-2</v>
      </c>
      <c r="BB518" s="17">
        <v>0</v>
      </c>
      <c r="BC518" s="17">
        <v>78</v>
      </c>
      <c r="BD518" s="17">
        <v>41.129991503823277</v>
      </c>
    </row>
    <row r="519" spans="52:56" x14ac:dyDescent="0.25">
      <c r="AZ519" s="17">
        <v>516</v>
      </c>
      <c r="BA519" s="17">
        <v>6.9586210917110855E-2</v>
      </c>
      <c r="BB519" s="17">
        <v>0</v>
      </c>
      <c r="BC519" s="17">
        <v>78</v>
      </c>
      <c r="BD519" s="17">
        <v>41.209855564995749</v>
      </c>
    </row>
    <row r="520" spans="52:56" x14ac:dyDescent="0.25">
      <c r="AZ520" s="17">
        <v>517</v>
      </c>
      <c r="BA520" s="17">
        <v>6.9586210917110855E-2</v>
      </c>
      <c r="BB520" s="17">
        <v>0</v>
      </c>
      <c r="BC520" s="17">
        <v>78</v>
      </c>
      <c r="BD520" s="17">
        <v>41.289719626168221</v>
      </c>
    </row>
    <row r="521" spans="52:56" x14ac:dyDescent="0.25">
      <c r="AZ521" s="17">
        <v>518</v>
      </c>
      <c r="BA521" s="17">
        <v>6.9586210917110855E-2</v>
      </c>
      <c r="BB521" s="17">
        <v>0</v>
      </c>
      <c r="BC521" s="17">
        <v>78</v>
      </c>
      <c r="BD521" s="17">
        <v>41.369583687340693</v>
      </c>
    </row>
    <row r="522" spans="52:56" x14ac:dyDescent="0.25">
      <c r="AZ522" s="17">
        <v>519</v>
      </c>
      <c r="BA522" s="17">
        <v>6.9586210917110855E-2</v>
      </c>
      <c r="BB522" s="17">
        <v>0</v>
      </c>
      <c r="BC522" s="17">
        <v>78</v>
      </c>
      <c r="BD522" s="17">
        <v>41.449447748513165</v>
      </c>
    </row>
    <row r="523" spans="52:56" x14ac:dyDescent="0.25">
      <c r="AZ523" s="17">
        <v>520</v>
      </c>
      <c r="BA523" s="17">
        <v>6.9586210917110855E-2</v>
      </c>
      <c r="BB523" s="17">
        <v>0</v>
      </c>
      <c r="BC523" s="17">
        <v>78</v>
      </c>
      <c r="BD523" s="17">
        <v>41.529311809685638</v>
      </c>
    </row>
    <row r="524" spans="52:56" x14ac:dyDescent="0.25">
      <c r="AZ524" s="17">
        <v>521</v>
      </c>
      <c r="BA524" s="17">
        <v>6.9586210917110855E-2</v>
      </c>
      <c r="BB524" s="17">
        <v>0</v>
      </c>
      <c r="BC524" s="17">
        <v>78</v>
      </c>
      <c r="BD524" s="17">
        <v>41.60917587085811</v>
      </c>
    </row>
    <row r="525" spans="52:56" x14ac:dyDescent="0.25">
      <c r="AZ525" s="17">
        <v>522</v>
      </c>
      <c r="BA525" s="17">
        <v>6.9586210917110855E-2</v>
      </c>
      <c r="BB525" s="17">
        <v>0</v>
      </c>
      <c r="BC525" s="17">
        <v>78</v>
      </c>
      <c r="BD525" s="17">
        <v>41.689039932030582</v>
      </c>
    </row>
    <row r="526" spans="52:56" x14ac:dyDescent="0.25">
      <c r="AZ526" s="17">
        <v>523</v>
      </c>
      <c r="BA526" s="17">
        <v>6.9586210917110855E-2</v>
      </c>
      <c r="BB526" s="17">
        <v>0</v>
      </c>
      <c r="BC526" s="17">
        <v>78</v>
      </c>
      <c r="BD526" s="17">
        <v>41.768903993203054</v>
      </c>
    </row>
    <row r="527" spans="52:56" x14ac:dyDescent="0.25">
      <c r="AZ527" s="17">
        <v>524</v>
      </c>
      <c r="BA527" s="17">
        <v>6.9586210917110855E-2</v>
      </c>
      <c r="BB527" s="17">
        <v>0</v>
      </c>
      <c r="BC527" s="17">
        <v>78</v>
      </c>
      <c r="BD527" s="17">
        <v>41.848768054375526</v>
      </c>
    </row>
    <row r="528" spans="52:56" x14ac:dyDescent="0.25">
      <c r="AZ528" s="17">
        <v>525</v>
      </c>
      <c r="BA528" s="17">
        <v>6.9586210917110855E-2</v>
      </c>
      <c r="BB528" s="17">
        <v>0</v>
      </c>
      <c r="BC528" s="17">
        <v>78</v>
      </c>
      <c r="BD528" s="17">
        <v>41.928632115547998</v>
      </c>
    </row>
    <row r="529" spans="52:56" x14ac:dyDescent="0.25">
      <c r="AZ529" s="17">
        <v>526</v>
      </c>
      <c r="BA529" s="17">
        <v>6.9586210917110855E-2</v>
      </c>
      <c r="BB529" s="17">
        <v>0</v>
      </c>
      <c r="BC529" s="17">
        <v>78</v>
      </c>
      <c r="BD529" s="17">
        <v>42.00849617672047</v>
      </c>
    </row>
    <row r="530" spans="52:56" x14ac:dyDescent="0.25">
      <c r="AZ530" s="17">
        <v>527</v>
      </c>
      <c r="BA530" s="17">
        <v>6.9586210917110855E-2</v>
      </c>
      <c r="BB530" s="17">
        <v>0</v>
      </c>
      <c r="BC530" s="17">
        <v>78</v>
      </c>
      <c r="BD530" s="17">
        <v>42.08836023789295</v>
      </c>
    </row>
    <row r="531" spans="52:56" x14ac:dyDescent="0.25">
      <c r="AZ531" s="17">
        <v>528</v>
      </c>
      <c r="BA531" s="17">
        <v>6.9586210917110855E-2</v>
      </c>
      <c r="BB531" s="17">
        <v>0</v>
      </c>
      <c r="BC531" s="17">
        <v>78</v>
      </c>
      <c r="BD531" s="17">
        <v>42.168224299065422</v>
      </c>
    </row>
    <row r="532" spans="52:56" x14ac:dyDescent="0.25">
      <c r="AZ532" s="17">
        <v>529</v>
      </c>
      <c r="BA532" s="17">
        <v>6.9586210917110855E-2</v>
      </c>
      <c r="BB532" s="17">
        <v>0</v>
      </c>
      <c r="BC532" s="17">
        <v>78</v>
      </c>
      <c r="BD532" s="17">
        <v>42.248088360237894</v>
      </c>
    </row>
    <row r="533" spans="52:56" x14ac:dyDescent="0.25">
      <c r="AZ533" s="17">
        <v>530</v>
      </c>
      <c r="BA533" s="17">
        <v>6.9586210917110855E-2</v>
      </c>
      <c r="BB533" s="17">
        <v>0</v>
      </c>
      <c r="BC533" s="17">
        <v>78</v>
      </c>
      <c r="BD533" s="17">
        <v>42.327952421410366</v>
      </c>
    </row>
    <row r="534" spans="52:56" x14ac:dyDescent="0.25">
      <c r="AZ534" s="17">
        <v>531</v>
      </c>
      <c r="BA534" s="17">
        <v>6.739321806337728E-2</v>
      </c>
      <c r="BB534" s="17">
        <v>0</v>
      </c>
      <c r="BC534" s="17">
        <v>78</v>
      </c>
      <c r="BD534" s="17">
        <v>42.407816482582838</v>
      </c>
    </row>
    <row r="535" spans="52:56" x14ac:dyDescent="0.25">
      <c r="AZ535" s="17">
        <v>532</v>
      </c>
      <c r="BA535" s="17">
        <v>6.2870094983410771E-2</v>
      </c>
      <c r="BB535" s="17">
        <v>0</v>
      </c>
      <c r="BC535" s="17">
        <v>78</v>
      </c>
      <c r="BD535" s="17">
        <v>42.48768054375531</v>
      </c>
    </row>
    <row r="536" spans="52:56" x14ac:dyDescent="0.25">
      <c r="AZ536" s="17">
        <v>533</v>
      </c>
      <c r="BA536" s="17">
        <v>6.2870094983410771E-2</v>
      </c>
      <c r="BB536" s="17">
        <v>0</v>
      </c>
      <c r="BC536" s="17">
        <v>78</v>
      </c>
      <c r="BD536" s="17">
        <v>42.567544604927782</v>
      </c>
    </row>
    <row r="537" spans="52:56" x14ac:dyDescent="0.25">
      <c r="AZ537" s="17">
        <v>534</v>
      </c>
      <c r="BA537" s="17">
        <v>6.2870094983410771E-2</v>
      </c>
      <c r="BB537" s="17">
        <v>0</v>
      </c>
      <c r="BC537" s="17">
        <v>78</v>
      </c>
      <c r="BD537" s="17">
        <v>42.647408666100254</v>
      </c>
    </row>
    <row r="538" spans="52:56" x14ac:dyDescent="0.25">
      <c r="AZ538" s="17">
        <v>535</v>
      </c>
      <c r="BA538" s="17">
        <v>6.2870094983410771E-2</v>
      </c>
      <c r="BB538" s="17">
        <v>0</v>
      </c>
      <c r="BC538" s="17">
        <v>78</v>
      </c>
      <c r="BD538" s="17">
        <v>42.727272727272727</v>
      </c>
    </row>
    <row r="539" spans="52:56" x14ac:dyDescent="0.25">
      <c r="AZ539" s="17">
        <v>536</v>
      </c>
      <c r="BA539" s="17">
        <v>5.9852999810327344E-2</v>
      </c>
      <c r="BB539" s="17">
        <v>0</v>
      </c>
      <c r="BC539" s="17">
        <v>78</v>
      </c>
      <c r="BD539" s="17">
        <v>42.807136788445199</v>
      </c>
    </row>
    <row r="540" spans="52:56" x14ac:dyDescent="0.25">
      <c r="AZ540" s="17">
        <v>537</v>
      </c>
      <c r="BA540" s="17">
        <v>5.9852999810327344E-2</v>
      </c>
      <c r="BB540" s="17">
        <v>0</v>
      </c>
      <c r="BC540" s="17">
        <v>78</v>
      </c>
      <c r="BD540" s="17">
        <v>42.887000849617671</v>
      </c>
    </row>
    <row r="541" spans="52:56" x14ac:dyDescent="0.25">
      <c r="AZ541" s="17">
        <v>538</v>
      </c>
      <c r="BA541" s="17">
        <v>5.9852999810327344E-2</v>
      </c>
      <c r="BB541" s="17">
        <v>0</v>
      </c>
      <c r="BC541" s="17">
        <v>78</v>
      </c>
      <c r="BD541" s="17">
        <v>42.966864910790143</v>
      </c>
    </row>
    <row r="542" spans="52:56" x14ac:dyDescent="0.25">
      <c r="AZ542" s="17">
        <v>539</v>
      </c>
      <c r="BA542" s="17">
        <v>5.6824430394076086E-2</v>
      </c>
      <c r="BB542" s="17">
        <v>1</v>
      </c>
      <c r="BC542" s="17">
        <v>79</v>
      </c>
      <c r="BD542" s="17">
        <v>43.046728971962615</v>
      </c>
    </row>
    <row r="543" spans="52:56" x14ac:dyDescent="0.25">
      <c r="AZ543" s="17">
        <v>540</v>
      </c>
      <c r="BA543" s="17">
        <v>5.6824430394076086E-2</v>
      </c>
      <c r="BB543" s="17">
        <v>0</v>
      </c>
      <c r="BC543" s="17">
        <v>79</v>
      </c>
      <c r="BD543" s="17">
        <v>43.126593033135087</v>
      </c>
    </row>
    <row r="544" spans="52:56" x14ac:dyDescent="0.25">
      <c r="AZ544" s="17">
        <v>541</v>
      </c>
      <c r="BA544" s="17">
        <v>5.6824430394076086E-2</v>
      </c>
      <c r="BB544" s="17">
        <v>0</v>
      </c>
      <c r="BC544" s="17">
        <v>79</v>
      </c>
      <c r="BD544" s="17">
        <v>43.206457094307559</v>
      </c>
    </row>
    <row r="545" spans="52:56" x14ac:dyDescent="0.25">
      <c r="AZ545" s="17">
        <v>542</v>
      </c>
      <c r="BA545" s="17">
        <v>5.6824430394076086E-2</v>
      </c>
      <c r="BB545" s="17">
        <v>0</v>
      </c>
      <c r="BC545" s="17">
        <v>79</v>
      </c>
      <c r="BD545" s="17">
        <v>43.286321155480032</v>
      </c>
    </row>
    <row r="546" spans="52:56" x14ac:dyDescent="0.25">
      <c r="AZ546" s="17">
        <v>543</v>
      </c>
      <c r="BA546" s="17">
        <v>5.6824430394076086E-2</v>
      </c>
      <c r="BB546" s="17">
        <v>0</v>
      </c>
      <c r="BC546" s="17">
        <v>79</v>
      </c>
      <c r="BD546" s="17">
        <v>43.366185216652504</v>
      </c>
    </row>
    <row r="547" spans="52:56" x14ac:dyDescent="0.25">
      <c r="AZ547" s="17">
        <v>544</v>
      </c>
      <c r="BA547" s="17">
        <v>5.6824430394076086E-2</v>
      </c>
      <c r="BB547" s="17">
        <v>0</v>
      </c>
      <c r="BC547" s="17">
        <v>79</v>
      </c>
      <c r="BD547" s="17">
        <v>43.446049277824976</v>
      </c>
    </row>
    <row r="548" spans="52:56" x14ac:dyDescent="0.25">
      <c r="AZ548" s="17">
        <v>545</v>
      </c>
      <c r="BA548" s="17">
        <v>5.6824430394076086E-2</v>
      </c>
      <c r="BB548" s="17">
        <v>0</v>
      </c>
      <c r="BC548" s="17">
        <v>79</v>
      </c>
      <c r="BD548" s="17">
        <v>43.525913338997448</v>
      </c>
    </row>
    <row r="549" spans="52:56" x14ac:dyDescent="0.25">
      <c r="AZ549" s="17">
        <v>546</v>
      </c>
      <c r="BA549" s="17">
        <v>5.295184866319811E-2</v>
      </c>
      <c r="BB549" s="17">
        <v>1</v>
      </c>
      <c r="BC549" s="17">
        <v>80</v>
      </c>
      <c r="BD549" s="17">
        <v>43.60577740016992</v>
      </c>
    </row>
    <row r="550" spans="52:56" x14ac:dyDescent="0.25">
      <c r="AZ550" s="17">
        <v>547</v>
      </c>
      <c r="BA550" s="17">
        <v>5.295184866319811E-2</v>
      </c>
      <c r="BB550" s="17">
        <v>1</v>
      </c>
      <c r="BC550" s="17">
        <v>81</v>
      </c>
      <c r="BD550" s="17">
        <v>43.685641461342392</v>
      </c>
    </row>
    <row r="551" spans="52:56" x14ac:dyDescent="0.25">
      <c r="AZ551" s="17">
        <v>548</v>
      </c>
      <c r="BA551" s="17">
        <v>5.295184866319811E-2</v>
      </c>
      <c r="BB551" s="17">
        <v>0</v>
      </c>
      <c r="BC551" s="17">
        <v>81</v>
      </c>
      <c r="BD551" s="17">
        <v>43.765505522514864</v>
      </c>
    </row>
    <row r="552" spans="52:56" x14ac:dyDescent="0.25">
      <c r="AZ552" s="17">
        <v>549</v>
      </c>
      <c r="BA552" s="17">
        <v>5.295184866319811E-2</v>
      </c>
      <c r="BB552" s="17">
        <v>0</v>
      </c>
      <c r="BC552" s="17">
        <v>81</v>
      </c>
      <c r="BD552" s="17">
        <v>43.845369583687337</v>
      </c>
    </row>
    <row r="553" spans="52:56" x14ac:dyDescent="0.25">
      <c r="AZ553" s="17">
        <v>550</v>
      </c>
      <c r="BA553" s="17">
        <v>5.295184866319811E-2</v>
      </c>
      <c r="BB553" s="17">
        <v>0</v>
      </c>
      <c r="BC553" s="17">
        <v>81</v>
      </c>
      <c r="BD553" s="17">
        <v>43.925233644859809</v>
      </c>
    </row>
    <row r="554" spans="52:56" x14ac:dyDescent="0.25">
      <c r="AZ554" s="17">
        <v>551</v>
      </c>
      <c r="BA554" s="17">
        <v>5.295184866319811E-2</v>
      </c>
      <c r="BB554" s="17">
        <v>0</v>
      </c>
      <c r="BC554" s="17">
        <v>81</v>
      </c>
      <c r="BD554" s="17">
        <v>44.005097706032281</v>
      </c>
    </row>
    <row r="555" spans="52:56" x14ac:dyDescent="0.25">
      <c r="AZ555" s="17">
        <v>552</v>
      </c>
      <c r="BA555" s="17">
        <v>5.295184866319811E-2</v>
      </c>
      <c r="BB555" s="17">
        <v>0</v>
      </c>
      <c r="BC555" s="17">
        <v>81</v>
      </c>
      <c r="BD555" s="17">
        <v>44.084961767204753</v>
      </c>
    </row>
    <row r="556" spans="52:56" x14ac:dyDescent="0.25">
      <c r="AZ556" s="17">
        <v>553</v>
      </c>
      <c r="BA556" s="17">
        <v>5.295184866319811E-2</v>
      </c>
      <c r="BB556" s="17">
        <v>0</v>
      </c>
      <c r="BC556" s="17">
        <v>81</v>
      </c>
      <c r="BD556" s="17">
        <v>44.164825828377225</v>
      </c>
    </row>
    <row r="557" spans="52:56" x14ac:dyDescent="0.25">
      <c r="AZ557" s="17">
        <v>554</v>
      </c>
      <c r="BA557" s="17">
        <v>5.295184866319811E-2</v>
      </c>
      <c r="BB557" s="17">
        <v>0</v>
      </c>
      <c r="BC557" s="17">
        <v>81</v>
      </c>
      <c r="BD557" s="17">
        <v>44.244689889549697</v>
      </c>
    </row>
    <row r="558" spans="52:56" x14ac:dyDescent="0.25">
      <c r="AZ558" s="17">
        <v>555</v>
      </c>
      <c r="BA558" s="17">
        <v>5.295184866319811E-2</v>
      </c>
      <c r="BB558" s="17">
        <v>0</v>
      </c>
      <c r="BC558" s="17">
        <v>81</v>
      </c>
      <c r="BD558" s="17">
        <v>44.324553950722176</v>
      </c>
    </row>
    <row r="559" spans="52:56" x14ac:dyDescent="0.25">
      <c r="AZ559" s="17">
        <v>556</v>
      </c>
      <c r="BA559" s="17">
        <v>5.295184866319811E-2</v>
      </c>
      <c r="BB559" s="17">
        <v>0</v>
      </c>
      <c r="BC559" s="17">
        <v>81</v>
      </c>
      <c r="BD559" s="17">
        <v>44.404418011894649</v>
      </c>
    </row>
    <row r="560" spans="52:56" x14ac:dyDescent="0.25">
      <c r="AZ560" s="17">
        <v>557</v>
      </c>
      <c r="BA560" s="17">
        <v>5.295184866319811E-2</v>
      </c>
      <c r="BB560" s="17">
        <v>0</v>
      </c>
      <c r="BC560" s="17">
        <v>81</v>
      </c>
      <c r="BD560" s="17">
        <v>44.484282073067121</v>
      </c>
    </row>
    <row r="561" spans="52:56" x14ac:dyDescent="0.25">
      <c r="AZ561" s="17">
        <v>558</v>
      </c>
      <c r="BA561" s="17">
        <v>5.295184866319811E-2</v>
      </c>
      <c r="BB561" s="17">
        <v>0</v>
      </c>
      <c r="BC561" s="17">
        <v>81</v>
      </c>
      <c r="BD561" s="17">
        <v>44.564146134239593</v>
      </c>
    </row>
    <row r="562" spans="52:56" x14ac:dyDescent="0.25">
      <c r="AZ562" s="17">
        <v>559</v>
      </c>
      <c r="BA562" s="17">
        <v>5.295184866319811E-2</v>
      </c>
      <c r="BB562" s="17">
        <v>0</v>
      </c>
      <c r="BC562" s="17">
        <v>81</v>
      </c>
      <c r="BD562" s="17">
        <v>44.644010195412065</v>
      </c>
    </row>
    <row r="563" spans="52:56" x14ac:dyDescent="0.25">
      <c r="AZ563" s="17">
        <v>560</v>
      </c>
      <c r="BA563" s="17">
        <v>5.295184866319811E-2</v>
      </c>
      <c r="BB563" s="17">
        <v>0</v>
      </c>
      <c r="BC563" s="17">
        <v>81</v>
      </c>
      <c r="BD563" s="17">
        <v>44.723874256584537</v>
      </c>
    </row>
    <row r="564" spans="52:56" x14ac:dyDescent="0.25">
      <c r="AZ564" s="17">
        <v>561</v>
      </c>
      <c r="BA564" s="17">
        <v>5.295184866319811E-2</v>
      </c>
      <c r="BB564" s="17">
        <v>0</v>
      </c>
      <c r="BC564" s="17">
        <v>81</v>
      </c>
      <c r="BD564" s="17">
        <v>44.803738317757009</v>
      </c>
    </row>
    <row r="565" spans="52:56" x14ac:dyDescent="0.25">
      <c r="AZ565" s="17">
        <v>562</v>
      </c>
      <c r="BA565" s="17">
        <v>5.295184866319811E-2</v>
      </c>
      <c r="BB565" s="17">
        <v>0</v>
      </c>
      <c r="BC565" s="17">
        <v>81</v>
      </c>
      <c r="BD565" s="17">
        <v>44.883602378929481</v>
      </c>
    </row>
    <row r="566" spans="52:56" x14ac:dyDescent="0.25">
      <c r="AZ566" s="17">
        <v>563</v>
      </c>
      <c r="BA566" s="17">
        <v>5.295184866319811E-2</v>
      </c>
      <c r="BB566" s="17">
        <v>0</v>
      </c>
      <c r="BC566" s="17">
        <v>81</v>
      </c>
      <c r="BD566" s="17">
        <v>44.963466440101953</v>
      </c>
    </row>
    <row r="567" spans="52:56" x14ac:dyDescent="0.25">
      <c r="AZ567" s="17">
        <v>564</v>
      </c>
      <c r="BA567" s="17">
        <v>5.295184866319811E-2</v>
      </c>
      <c r="BB567" s="17">
        <v>0</v>
      </c>
      <c r="BC567" s="17">
        <v>81</v>
      </c>
      <c r="BD567" s="17">
        <v>45.043330501274426</v>
      </c>
    </row>
    <row r="568" spans="52:56" x14ac:dyDescent="0.25">
      <c r="AZ568" s="17">
        <v>565</v>
      </c>
      <c r="BA568" s="17">
        <v>5.295184866319811E-2</v>
      </c>
      <c r="BB568" s="17">
        <v>0</v>
      </c>
      <c r="BC568" s="17">
        <v>81</v>
      </c>
      <c r="BD568" s="17">
        <v>45.123194562446898</v>
      </c>
    </row>
    <row r="569" spans="52:56" x14ac:dyDescent="0.25">
      <c r="AZ569" s="17">
        <v>566</v>
      </c>
      <c r="BA569" s="17">
        <v>5.295184866319811E-2</v>
      </c>
      <c r="BB569" s="17">
        <v>0</v>
      </c>
      <c r="BC569" s="17">
        <v>81</v>
      </c>
      <c r="BD569" s="17">
        <v>45.20305862361937</v>
      </c>
    </row>
    <row r="570" spans="52:56" x14ac:dyDescent="0.25">
      <c r="AZ570" s="17">
        <v>567</v>
      </c>
      <c r="BA570" s="17">
        <v>5.295184866319811E-2</v>
      </c>
      <c r="BB570" s="17">
        <v>0</v>
      </c>
      <c r="BC570" s="17">
        <v>81</v>
      </c>
      <c r="BD570" s="17">
        <v>45.282922684791842</v>
      </c>
    </row>
    <row r="571" spans="52:56" x14ac:dyDescent="0.25">
      <c r="AZ571" s="17">
        <v>568</v>
      </c>
      <c r="BA571" s="17">
        <v>5.295184866319811E-2</v>
      </c>
      <c r="BB571" s="17">
        <v>0</v>
      </c>
      <c r="BC571" s="17">
        <v>81</v>
      </c>
      <c r="BD571" s="17">
        <v>45.362786745964314</v>
      </c>
    </row>
    <row r="572" spans="52:56" x14ac:dyDescent="0.25">
      <c r="AZ572" s="17">
        <v>569</v>
      </c>
      <c r="BA572" s="17">
        <v>5.295184866319811E-2</v>
      </c>
      <c r="BB572" s="17">
        <v>0</v>
      </c>
      <c r="BC572" s="17">
        <v>81</v>
      </c>
      <c r="BD572" s="17">
        <v>45.442650807136786</v>
      </c>
    </row>
    <row r="573" spans="52:56" x14ac:dyDescent="0.25">
      <c r="AZ573" s="17">
        <v>570</v>
      </c>
      <c r="BA573" s="17">
        <v>5.295184866319811E-2</v>
      </c>
      <c r="BB573" s="17">
        <v>0</v>
      </c>
      <c r="BC573" s="17">
        <v>81</v>
      </c>
      <c r="BD573" s="17">
        <v>45.522514868309258</v>
      </c>
    </row>
    <row r="574" spans="52:56" x14ac:dyDescent="0.25">
      <c r="AZ574" s="17">
        <v>571</v>
      </c>
      <c r="BA574" s="17">
        <v>5.295184866319811E-2</v>
      </c>
      <c r="BB574" s="17">
        <v>0</v>
      </c>
      <c r="BC574" s="17">
        <v>81</v>
      </c>
      <c r="BD574" s="17">
        <v>45.602378929481731</v>
      </c>
    </row>
    <row r="575" spans="52:56" x14ac:dyDescent="0.25">
      <c r="AZ575" s="17">
        <v>572</v>
      </c>
      <c r="BA575" s="17">
        <v>5.295184866319811E-2</v>
      </c>
      <c r="BB575" s="17">
        <v>0</v>
      </c>
      <c r="BC575" s="17">
        <v>81</v>
      </c>
      <c r="BD575" s="17">
        <v>45.682242990654203</v>
      </c>
    </row>
    <row r="576" spans="52:56" x14ac:dyDescent="0.25">
      <c r="AZ576" s="17">
        <v>573</v>
      </c>
      <c r="BA576" s="17">
        <v>5.295184866319811E-2</v>
      </c>
      <c r="BB576" s="17">
        <v>0</v>
      </c>
      <c r="BC576" s="17">
        <v>81</v>
      </c>
      <c r="BD576" s="17">
        <v>45.762107051826675</v>
      </c>
    </row>
    <row r="577" spans="52:56" x14ac:dyDescent="0.25">
      <c r="AZ577" s="17">
        <v>574</v>
      </c>
      <c r="BA577" s="17">
        <v>5.295184866319811E-2</v>
      </c>
      <c r="BB577" s="17">
        <v>0</v>
      </c>
      <c r="BC577" s="17">
        <v>81</v>
      </c>
      <c r="BD577" s="17">
        <v>45.841971112999147</v>
      </c>
    </row>
    <row r="578" spans="52:56" x14ac:dyDescent="0.25">
      <c r="AZ578" s="17">
        <v>575</v>
      </c>
      <c r="BA578" s="17">
        <v>5.295184866319811E-2</v>
      </c>
      <c r="BB578" s="17">
        <v>0</v>
      </c>
      <c r="BC578" s="17">
        <v>81</v>
      </c>
      <c r="BD578" s="17">
        <v>45.921835174171619</v>
      </c>
    </row>
    <row r="579" spans="52:56" x14ac:dyDescent="0.25">
      <c r="AZ579" s="17">
        <v>576</v>
      </c>
      <c r="BA579" s="17">
        <v>5.295184866319811E-2</v>
      </c>
      <c r="BB579" s="17">
        <v>0</v>
      </c>
      <c r="BC579" s="17">
        <v>81</v>
      </c>
      <c r="BD579" s="17">
        <v>46.001699235344091</v>
      </c>
    </row>
    <row r="580" spans="52:56" x14ac:dyDescent="0.25">
      <c r="AZ580" s="17">
        <v>577</v>
      </c>
      <c r="BA580" s="17">
        <v>5.295184866319811E-2</v>
      </c>
      <c r="BB580" s="17">
        <v>0</v>
      </c>
      <c r="BC580" s="17">
        <v>81</v>
      </c>
      <c r="BD580" s="17">
        <v>46.081563296516563</v>
      </c>
    </row>
    <row r="581" spans="52:56" x14ac:dyDescent="0.25">
      <c r="AZ581" s="17">
        <v>578</v>
      </c>
      <c r="BA581" s="17">
        <v>5.295184866319811E-2</v>
      </c>
      <c r="BB581" s="17">
        <v>0</v>
      </c>
      <c r="BC581" s="17">
        <v>81</v>
      </c>
      <c r="BD581" s="17">
        <v>46.161427357689035</v>
      </c>
    </row>
    <row r="582" spans="52:56" x14ac:dyDescent="0.25">
      <c r="AZ582" s="17">
        <v>579</v>
      </c>
      <c r="BA582" s="17">
        <v>4.7334062973021354E-2</v>
      </c>
      <c r="BB582" s="17">
        <v>1</v>
      </c>
      <c r="BC582" s="17">
        <v>82</v>
      </c>
      <c r="BD582" s="17">
        <v>46.241291418861508</v>
      </c>
    </row>
    <row r="583" spans="52:56" x14ac:dyDescent="0.25">
      <c r="AZ583" s="17">
        <v>580</v>
      </c>
      <c r="BA583" s="17">
        <v>4.7334062973021354E-2</v>
      </c>
      <c r="BB583" s="17">
        <v>0</v>
      </c>
      <c r="BC583" s="17">
        <v>82</v>
      </c>
      <c r="BD583" s="17">
        <v>46.32115548003398</v>
      </c>
    </row>
    <row r="584" spans="52:56" x14ac:dyDescent="0.25">
      <c r="AZ584" s="17">
        <v>581</v>
      </c>
      <c r="BA584" s="17">
        <v>4.7334062973021354E-2</v>
      </c>
      <c r="BB584" s="17">
        <v>0</v>
      </c>
      <c r="BC584" s="17">
        <v>82</v>
      </c>
      <c r="BD584" s="17">
        <v>46.401019541206452</v>
      </c>
    </row>
    <row r="585" spans="52:56" x14ac:dyDescent="0.25">
      <c r="AZ585" s="17">
        <v>582</v>
      </c>
      <c r="BA585" s="17">
        <v>4.7334062973021354E-2</v>
      </c>
      <c r="BB585" s="17">
        <v>0</v>
      </c>
      <c r="BC585" s="17">
        <v>82</v>
      </c>
      <c r="BD585" s="17">
        <v>46.480883602378924</v>
      </c>
    </row>
    <row r="586" spans="52:56" x14ac:dyDescent="0.25">
      <c r="AZ586" s="17">
        <v>583</v>
      </c>
      <c r="BA586" s="17">
        <v>4.7334062973021354E-2</v>
      </c>
      <c r="BB586" s="17">
        <v>0</v>
      </c>
      <c r="BC586" s="17">
        <v>82</v>
      </c>
      <c r="BD586" s="17">
        <v>46.560747663551396</v>
      </c>
    </row>
    <row r="587" spans="52:56" x14ac:dyDescent="0.25">
      <c r="AZ587" s="17">
        <v>584</v>
      </c>
      <c r="BA587" s="17">
        <v>4.7334062973021354E-2</v>
      </c>
      <c r="BB587" s="17">
        <v>0</v>
      </c>
      <c r="BC587" s="17">
        <v>82</v>
      </c>
      <c r="BD587" s="17">
        <v>46.640611724723875</v>
      </c>
    </row>
    <row r="588" spans="52:56" x14ac:dyDescent="0.25">
      <c r="AZ588" s="17">
        <v>585</v>
      </c>
      <c r="BA588" s="17">
        <v>4.7334062973021354E-2</v>
      </c>
      <c r="BB588" s="17">
        <v>0</v>
      </c>
      <c r="BC588" s="17">
        <v>82</v>
      </c>
      <c r="BD588" s="17">
        <v>46.720475785896348</v>
      </c>
    </row>
    <row r="589" spans="52:56" x14ac:dyDescent="0.25">
      <c r="AZ589" s="18">
        <v>586</v>
      </c>
      <c r="BA589" s="18">
        <v>4.7334062973021354E-2</v>
      </c>
      <c r="BB589" s="18">
        <v>0</v>
      </c>
      <c r="BC589" s="18">
        <v>82</v>
      </c>
      <c r="BD589" s="18">
        <v>46.80033984706882</v>
      </c>
    </row>
    <row r="590" spans="52:56" x14ac:dyDescent="0.25">
      <c r="AZ590" s="18">
        <v>587</v>
      </c>
      <c r="BA590" s="18">
        <v>4.7334062973021354E-2</v>
      </c>
      <c r="BB590" s="18">
        <v>0</v>
      </c>
      <c r="BC590" s="18">
        <v>82</v>
      </c>
      <c r="BD590" s="18">
        <v>46.880203908241292</v>
      </c>
    </row>
    <row r="591" spans="52:56" x14ac:dyDescent="0.25">
      <c r="AZ591" s="18">
        <v>588</v>
      </c>
      <c r="BA591" s="18">
        <v>4.7334062973021354E-2</v>
      </c>
      <c r="BB591" s="18">
        <v>0</v>
      </c>
      <c r="BC591" s="18">
        <v>82</v>
      </c>
      <c r="BD591" s="18">
        <v>46.960067969413764</v>
      </c>
    </row>
    <row r="592" spans="52:56" x14ac:dyDescent="0.25">
      <c r="AZ592" s="18">
        <v>589</v>
      </c>
      <c r="BA592" s="18">
        <v>4.7334062973021354E-2</v>
      </c>
      <c r="BB592" s="18">
        <v>0</v>
      </c>
      <c r="BC592" s="18">
        <v>82</v>
      </c>
      <c r="BD592" s="18">
        <v>47.039932030586236</v>
      </c>
    </row>
    <row r="593" spans="52:56" x14ac:dyDescent="0.25">
      <c r="AZ593" s="18">
        <v>590</v>
      </c>
      <c r="BA593" s="18">
        <v>4.7334062973021354E-2</v>
      </c>
      <c r="BB593" s="18">
        <v>0</v>
      </c>
      <c r="BC593" s="18">
        <v>82</v>
      </c>
      <c r="BD593" s="18">
        <v>47.119796091758708</v>
      </c>
    </row>
    <row r="594" spans="52:56" x14ac:dyDescent="0.25">
      <c r="AZ594" s="18">
        <v>591</v>
      </c>
      <c r="BA594" s="18">
        <v>4.7334062973021354E-2</v>
      </c>
      <c r="BB594" s="18">
        <v>0</v>
      </c>
      <c r="BC594" s="18">
        <v>82</v>
      </c>
      <c r="BD594" s="18">
        <v>47.19966015293118</v>
      </c>
    </row>
    <row r="595" spans="52:56" x14ac:dyDescent="0.25">
      <c r="AZ595" s="18">
        <v>592</v>
      </c>
      <c r="BA595" s="18">
        <v>4.7334062973021354E-2</v>
      </c>
      <c r="BB595" s="18">
        <v>0</v>
      </c>
      <c r="BC595" s="18">
        <v>82</v>
      </c>
      <c r="BD595" s="18">
        <v>47.279524214103652</v>
      </c>
    </row>
    <row r="596" spans="52:56" x14ac:dyDescent="0.25">
      <c r="AZ596" s="18">
        <v>593</v>
      </c>
      <c r="BA596" s="18">
        <v>4.7334062973021354E-2</v>
      </c>
      <c r="BB596" s="18">
        <v>0</v>
      </c>
      <c r="BC596" s="18">
        <v>82</v>
      </c>
      <c r="BD596" s="18">
        <v>47.359388275276125</v>
      </c>
    </row>
    <row r="597" spans="52:56" x14ac:dyDescent="0.25">
      <c r="AZ597" s="18">
        <v>594</v>
      </c>
      <c r="BA597" s="18">
        <v>4.7334062973021354E-2</v>
      </c>
      <c r="BB597" s="18">
        <v>0</v>
      </c>
      <c r="BC597" s="18">
        <v>82</v>
      </c>
      <c r="BD597" s="18">
        <v>47.439252336448597</v>
      </c>
    </row>
    <row r="598" spans="52:56" x14ac:dyDescent="0.25">
      <c r="AZ598" s="18">
        <v>595</v>
      </c>
      <c r="BA598" s="18">
        <v>4.7334062973021354E-2</v>
      </c>
      <c r="BB598" s="18">
        <v>0</v>
      </c>
      <c r="BC598" s="18">
        <v>82</v>
      </c>
      <c r="BD598" s="18">
        <v>47.519116397621069</v>
      </c>
    </row>
    <row r="599" spans="52:56" x14ac:dyDescent="0.25">
      <c r="AZ599" s="18">
        <v>596</v>
      </c>
      <c r="BA599" s="18">
        <v>4.7334062973021354E-2</v>
      </c>
      <c r="BB599" s="18">
        <v>0</v>
      </c>
      <c r="BC599" s="18">
        <v>82</v>
      </c>
      <c r="BD599" s="18">
        <v>47.598980458793541</v>
      </c>
    </row>
    <row r="600" spans="52:56" x14ac:dyDescent="0.25">
      <c r="AZ600" s="18">
        <v>597</v>
      </c>
      <c r="BA600" s="18">
        <v>4.7334062973021354E-2</v>
      </c>
      <c r="BB600" s="18">
        <v>0</v>
      </c>
      <c r="BC600" s="18">
        <v>82</v>
      </c>
      <c r="BD600" s="18">
        <v>47.678844519966013</v>
      </c>
    </row>
    <row r="601" spans="52:56" x14ac:dyDescent="0.25">
      <c r="AZ601" s="18">
        <v>598</v>
      </c>
      <c r="BA601" s="18">
        <v>4.7334062973021354E-2</v>
      </c>
      <c r="BB601" s="18">
        <v>0</v>
      </c>
      <c r="BC601" s="18">
        <v>82</v>
      </c>
      <c r="BD601" s="18">
        <v>47.758708581138485</v>
      </c>
    </row>
    <row r="602" spans="52:56" x14ac:dyDescent="0.25">
      <c r="AZ602" s="18">
        <v>599</v>
      </c>
      <c r="BA602" s="18">
        <v>4.7334062973021354E-2</v>
      </c>
      <c r="BB602" s="18">
        <v>0</v>
      </c>
      <c r="BC602" s="18">
        <v>82</v>
      </c>
      <c r="BD602" s="18">
        <v>47.838572642310957</v>
      </c>
    </row>
    <row r="603" spans="52:56" x14ac:dyDescent="0.25">
      <c r="AZ603" s="18">
        <v>600</v>
      </c>
      <c r="BA603" s="18">
        <v>4.7334062973021354E-2</v>
      </c>
      <c r="BB603" s="18">
        <v>0</v>
      </c>
      <c r="BC603" s="18">
        <v>82</v>
      </c>
      <c r="BD603" s="18">
        <v>47.91843670348343</v>
      </c>
    </row>
    <row r="604" spans="52:56" x14ac:dyDescent="0.25">
      <c r="AZ604" s="18">
        <v>601</v>
      </c>
      <c r="BA604" s="18">
        <v>4.7334062973021354E-2</v>
      </c>
      <c r="BB604" s="18">
        <v>0</v>
      </c>
      <c r="BC604" s="18">
        <v>82</v>
      </c>
      <c r="BD604" s="18">
        <v>47.998300764655902</v>
      </c>
    </row>
    <row r="605" spans="52:56" x14ac:dyDescent="0.25">
      <c r="AZ605" s="18">
        <v>602</v>
      </c>
      <c r="BA605" s="18">
        <v>4.7334062973021354E-2</v>
      </c>
      <c r="BB605" s="18">
        <v>0</v>
      </c>
      <c r="BC605" s="18">
        <v>82</v>
      </c>
      <c r="BD605" s="18">
        <v>48.078164825828374</v>
      </c>
    </row>
    <row r="606" spans="52:56" x14ac:dyDescent="0.25">
      <c r="AZ606" s="18">
        <v>603</v>
      </c>
      <c r="BA606" s="18">
        <v>4.7334062973021354E-2</v>
      </c>
      <c r="BB606" s="18">
        <v>0</v>
      </c>
      <c r="BC606" s="18">
        <v>82</v>
      </c>
      <c r="BD606" s="18">
        <v>48.158028887000846</v>
      </c>
    </row>
    <row r="607" spans="52:56" x14ac:dyDescent="0.25">
      <c r="AZ607" s="18">
        <v>604</v>
      </c>
      <c r="BA607" s="18">
        <v>4.7334062973021354E-2</v>
      </c>
      <c r="BB607" s="18">
        <v>0</v>
      </c>
      <c r="BC607" s="18">
        <v>82</v>
      </c>
      <c r="BD607" s="18">
        <v>48.237892948173318</v>
      </c>
    </row>
    <row r="608" spans="52:56" x14ac:dyDescent="0.25">
      <c r="AZ608" s="18">
        <v>605</v>
      </c>
      <c r="BA608" s="18">
        <v>4.7334062973021354E-2</v>
      </c>
      <c r="BB608" s="18">
        <v>0</v>
      </c>
      <c r="BC608" s="18">
        <v>82</v>
      </c>
      <c r="BD608" s="18">
        <v>48.31775700934579</v>
      </c>
    </row>
    <row r="609" spans="52:56" x14ac:dyDescent="0.25">
      <c r="AZ609" s="18">
        <v>606</v>
      </c>
      <c r="BA609" s="18">
        <v>4.7334062973021354E-2</v>
      </c>
      <c r="BB609" s="18">
        <v>0</v>
      </c>
      <c r="BC609" s="18">
        <v>82</v>
      </c>
      <c r="BD609" s="18">
        <v>48.397621070518262</v>
      </c>
    </row>
    <row r="610" spans="52:56" x14ac:dyDescent="0.25">
      <c r="AZ610" s="18">
        <v>607</v>
      </c>
      <c r="BA610" s="18">
        <v>4.7334062973021354E-2</v>
      </c>
      <c r="BB610" s="18">
        <v>0</v>
      </c>
      <c r="BC610" s="18">
        <v>82</v>
      </c>
      <c r="BD610" s="18">
        <v>48.477485131690734</v>
      </c>
    </row>
    <row r="611" spans="52:56" x14ac:dyDescent="0.25">
      <c r="AZ611" s="18">
        <v>608</v>
      </c>
      <c r="BA611" s="18">
        <v>4.7334062973021354E-2</v>
      </c>
      <c r="BB611" s="18">
        <v>0</v>
      </c>
      <c r="BC611" s="18">
        <v>82</v>
      </c>
      <c r="BD611" s="18">
        <v>48.557349192863207</v>
      </c>
    </row>
    <row r="612" spans="52:56" x14ac:dyDescent="0.25">
      <c r="AZ612" s="18">
        <v>609</v>
      </c>
      <c r="BA612" s="18">
        <v>4.7334062973021354E-2</v>
      </c>
      <c r="BB612" s="18">
        <v>0</v>
      </c>
      <c r="BC612" s="18">
        <v>82</v>
      </c>
      <c r="BD612" s="18">
        <v>48.637213254035679</v>
      </c>
    </row>
    <row r="613" spans="52:56" x14ac:dyDescent="0.25">
      <c r="AZ613" s="18">
        <v>610</v>
      </c>
      <c r="BA613" s="18">
        <v>4.7334062973021354E-2</v>
      </c>
      <c r="BB613" s="18">
        <v>0</v>
      </c>
      <c r="BC613" s="18">
        <v>82</v>
      </c>
      <c r="BD613" s="18">
        <v>48.717077315208151</v>
      </c>
    </row>
    <row r="614" spans="52:56" x14ac:dyDescent="0.25">
      <c r="AZ614" s="18">
        <v>611</v>
      </c>
      <c r="BA614" s="18">
        <v>4.6794305172308516E-2</v>
      </c>
      <c r="BB614" s="18">
        <v>0</v>
      </c>
      <c r="BC614" s="18">
        <v>82</v>
      </c>
      <c r="BD614" s="18">
        <v>48.796941376380623</v>
      </c>
    </row>
    <row r="615" spans="52:56" x14ac:dyDescent="0.25">
      <c r="AZ615" s="18">
        <v>612</v>
      </c>
      <c r="BA615" s="18">
        <v>4.6794305172308516E-2</v>
      </c>
      <c r="BB615" s="18">
        <v>0</v>
      </c>
      <c r="BC615" s="18">
        <v>82</v>
      </c>
      <c r="BD615" s="18">
        <v>48.876805437553102</v>
      </c>
    </row>
    <row r="616" spans="52:56" x14ac:dyDescent="0.25">
      <c r="AZ616" s="18">
        <v>613</v>
      </c>
      <c r="BA616" s="18">
        <v>4.5935751834180513E-2</v>
      </c>
      <c r="BB616" s="18">
        <v>1</v>
      </c>
      <c r="BC616" s="18">
        <v>83</v>
      </c>
      <c r="BD616" s="18">
        <v>48.956669498725574</v>
      </c>
    </row>
    <row r="617" spans="52:56" x14ac:dyDescent="0.25">
      <c r="AZ617" s="18">
        <v>614</v>
      </c>
      <c r="BA617" s="18">
        <v>4.5935751834180513E-2</v>
      </c>
      <c r="BB617" s="18">
        <v>1</v>
      </c>
      <c r="BC617" s="18">
        <v>84</v>
      </c>
      <c r="BD617" s="18">
        <v>49.036533559898047</v>
      </c>
    </row>
    <row r="618" spans="52:56" x14ac:dyDescent="0.25">
      <c r="AZ618" s="18">
        <v>615</v>
      </c>
      <c r="BA618" s="18">
        <v>4.5935751834180513E-2</v>
      </c>
      <c r="BB618" s="18">
        <v>0</v>
      </c>
      <c r="BC618" s="18">
        <v>84</v>
      </c>
      <c r="BD618" s="18">
        <v>49.116397621070519</v>
      </c>
    </row>
    <row r="619" spans="52:56" x14ac:dyDescent="0.25">
      <c r="AZ619" s="18">
        <v>616</v>
      </c>
      <c r="BA619" s="18">
        <v>4.3495960933520678E-2</v>
      </c>
      <c r="BB619" s="18">
        <v>0</v>
      </c>
      <c r="BC619" s="18">
        <v>84</v>
      </c>
      <c r="BD619" s="18">
        <v>49.196261682242991</v>
      </c>
    </row>
    <row r="620" spans="52:56" x14ac:dyDescent="0.25">
      <c r="AZ620" s="18">
        <v>617</v>
      </c>
      <c r="BA620" s="18">
        <v>4.0751776736390403E-2</v>
      </c>
      <c r="BB620" s="18">
        <v>0</v>
      </c>
      <c r="BC620" s="18">
        <v>84</v>
      </c>
      <c r="BD620" s="18">
        <v>49.276125743415463</v>
      </c>
    </row>
    <row r="621" spans="52:56" x14ac:dyDescent="0.25">
      <c r="AZ621" s="18">
        <v>618</v>
      </c>
      <c r="BA621" s="18">
        <v>3.9698758635447556E-2</v>
      </c>
      <c r="BB621" s="18">
        <v>0</v>
      </c>
      <c r="BC621" s="18">
        <v>84</v>
      </c>
      <c r="BD621" s="18">
        <v>49.355989804587935</v>
      </c>
    </row>
    <row r="622" spans="52:56" x14ac:dyDescent="0.25">
      <c r="AZ622" s="18">
        <v>619</v>
      </c>
      <c r="BA622" s="18">
        <v>3.925965911631206E-2</v>
      </c>
      <c r="BB622" s="18">
        <v>0</v>
      </c>
      <c r="BC622" s="18">
        <v>84</v>
      </c>
      <c r="BD622" s="18">
        <v>49.435853865760407</v>
      </c>
    </row>
    <row r="623" spans="52:56" x14ac:dyDescent="0.25">
      <c r="AZ623" s="18">
        <v>620</v>
      </c>
      <c r="BA623" s="18">
        <v>3.925965911631206E-2</v>
      </c>
      <c r="BB623" s="18">
        <v>0</v>
      </c>
      <c r="BC623" s="18">
        <v>84</v>
      </c>
      <c r="BD623" s="18">
        <v>49.515717926932879</v>
      </c>
    </row>
    <row r="624" spans="52:56" x14ac:dyDescent="0.25">
      <c r="AZ624" s="18">
        <v>621</v>
      </c>
      <c r="BA624" s="18">
        <v>3.925965911631206E-2</v>
      </c>
      <c r="BB624" s="18">
        <v>0</v>
      </c>
      <c r="BC624" s="18">
        <v>84</v>
      </c>
      <c r="BD624" s="18">
        <v>49.595581988105351</v>
      </c>
    </row>
    <row r="625" spans="52:56" x14ac:dyDescent="0.25">
      <c r="AZ625" s="18">
        <v>622</v>
      </c>
      <c r="BA625" s="18">
        <v>3.925965911631206E-2</v>
      </c>
      <c r="BB625" s="18">
        <v>0</v>
      </c>
      <c r="BC625" s="18">
        <v>84</v>
      </c>
      <c r="BD625" s="18">
        <v>49.675446049277824</v>
      </c>
    </row>
    <row r="626" spans="52:56" x14ac:dyDescent="0.25">
      <c r="AZ626" s="18">
        <v>623</v>
      </c>
      <c r="BA626" s="18">
        <v>3.925965911631206E-2</v>
      </c>
      <c r="BB626" s="18">
        <v>0</v>
      </c>
      <c r="BC626" s="18">
        <v>84</v>
      </c>
      <c r="BD626" s="18">
        <v>49.755310110450296</v>
      </c>
    </row>
    <row r="627" spans="52:56" x14ac:dyDescent="0.25">
      <c r="AZ627" s="18">
        <v>624</v>
      </c>
      <c r="BA627" s="18">
        <v>3.925965911631206E-2</v>
      </c>
      <c r="BB627" s="18">
        <v>0</v>
      </c>
      <c r="BC627" s="18">
        <v>84</v>
      </c>
      <c r="BD627" s="18">
        <v>49.835174171622768</v>
      </c>
    </row>
    <row r="628" spans="52:56" x14ac:dyDescent="0.25">
      <c r="AZ628" s="18">
        <v>625</v>
      </c>
      <c r="BA628" s="18">
        <v>3.925965911631206E-2</v>
      </c>
      <c r="BB628" s="18">
        <v>0</v>
      </c>
      <c r="BC628" s="18">
        <v>84</v>
      </c>
      <c r="BD628" s="18">
        <v>49.91503823279524</v>
      </c>
    </row>
    <row r="629" spans="52:56" x14ac:dyDescent="0.25">
      <c r="AZ629" s="18">
        <v>626</v>
      </c>
      <c r="BA629" s="18">
        <v>3.925965911631206E-2</v>
      </c>
      <c r="BB629" s="18">
        <v>0</v>
      </c>
      <c r="BC629" s="18">
        <v>84</v>
      </c>
      <c r="BD629" s="18">
        <v>49.994902293967712</v>
      </c>
    </row>
    <row r="630" spans="52:56" x14ac:dyDescent="0.25">
      <c r="AZ630" s="18">
        <v>627</v>
      </c>
      <c r="BA630" s="18">
        <v>3.925965911631206E-2</v>
      </c>
      <c r="BB630" s="18">
        <v>0</v>
      </c>
      <c r="BC630" s="18">
        <v>84</v>
      </c>
      <c r="BD630" s="18">
        <v>50.074766355140184</v>
      </c>
    </row>
    <row r="631" spans="52:56" x14ac:dyDescent="0.25">
      <c r="AZ631" s="18">
        <v>628</v>
      </c>
      <c r="BA631" s="18">
        <v>3.925965911631206E-2</v>
      </c>
      <c r="BB631" s="18">
        <v>0</v>
      </c>
      <c r="BC631" s="18">
        <v>84</v>
      </c>
      <c r="BD631" s="18">
        <v>50.154630416312656</v>
      </c>
    </row>
    <row r="632" spans="52:56" x14ac:dyDescent="0.25">
      <c r="AZ632" s="18">
        <v>629</v>
      </c>
      <c r="BA632" s="18">
        <v>3.925965911631206E-2</v>
      </c>
      <c r="BB632" s="18">
        <v>0</v>
      </c>
      <c r="BC632" s="18">
        <v>84</v>
      </c>
      <c r="BD632" s="18">
        <v>50.234494477485129</v>
      </c>
    </row>
    <row r="633" spans="52:56" x14ac:dyDescent="0.25">
      <c r="AZ633" s="18">
        <v>630</v>
      </c>
      <c r="BA633" s="18">
        <v>3.925965911631206E-2</v>
      </c>
      <c r="BB633" s="18">
        <v>0</v>
      </c>
      <c r="BC633" s="18">
        <v>84</v>
      </c>
      <c r="BD633" s="18">
        <v>50.314358538657601</v>
      </c>
    </row>
    <row r="634" spans="52:56" x14ac:dyDescent="0.25">
      <c r="AZ634" s="18">
        <v>631</v>
      </c>
      <c r="BA634" s="18">
        <v>3.925965911631206E-2</v>
      </c>
      <c r="BB634" s="18">
        <v>0</v>
      </c>
      <c r="BC634" s="18">
        <v>84</v>
      </c>
      <c r="BD634" s="18">
        <v>50.394222599830073</v>
      </c>
    </row>
    <row r="635" spans="52:56" x14ac:dyDescent="0.25">
      <c r="AZ635" s="18">
        <v>632</v>
      </c>
      <c r="BA635" s="18">
        <v>3.925965911631206E-2</v>
      </c>
      <c r="BB635" s="18">
        <v>0</v>
      </c>
      <c r="BC635" s="18">
        <v>84</v>
      </c>
      <c r="BD635" s="18">
        <v>50.474086661002545</v>
      </c>
    </row>
    <row r="636" spans="52:56" x14ac:dyDescent="0.25">
      <c r="AZ636" s="18">
        <v>633</v>
      </c>
      <c r="BA636" s="18">
        <v>3.925965911631206E-2</v>
      </c>
      <c r="BB636" s="18">
        <v>0</v>
      </c>
      <c r="BC636" s="18">
        <v>84</v>
      </c>
      <c r="BD636" s="18">
        <v>50.553950722175017</v>
      </c>
    </row>
    <row r="637" spans="52:56" x14ac:dyDescent="0.25">
      <c r="AZ637" s="18">
        <v>634</v>
      </c>
      <c r="BA637" s="18">
        <v>3.925965911631206E-2</v>
      </c>
      <c r="BB637" s="18">
        <v>0</v>
      </c>
      <c r="BC637" s="18">
        <v>84</v>
      </c>
      <c r="BD637" s="18">
        <v>50.633814783347489</v>
      </c>
    </row>
    <row r="638" spans="52:56" x14ac:dyDescent="0.25">
      <c r="AZ638" s="18">
        <v>635</v>
      </c>
      <c r="BA638" s="18">
        <v>3.925965911631206E-2</v>
      </c>
      <c r="BB638" s="18">
        <v>0</v>
      </c>
      <c r="BC638" s="18">
        <v>84</v>
      </c>
      <c r="BD638" s="18">
        <v>50.713678844519961</v>
      </c>
    </row>
    <row r="639" spans="52:56" x14ac:dyDescent="0.25">
      <c r="AZ639" s="18">
        <v>636</v>
      </c>
      <c r="BA639" s="18">
        <v>3.925965911631206E-2</v>
      </c>
      <c r="BB639" s="18">
        <v>0</v>
      </c>
      <c r="BC639" s="18">
        <v>84</v>
      </c>
      <c r="BD639" s="18">
        <v>50.793542905692433</v>
      </c>
    </row>
    <row r="640" spans="52:56" x14ac:dyDescent="0.25">
      <c r="AZ640" s="18">
        <v>637</v>
      </c>
      <c r="BA640" s="18">
        <v>3.925965911631206E-2</v>
      </c>
      <c r="BB640" s="18">
        <v>0</v>
      </c>
      <c r="BC640" s="18">
        <v>84</v>
      </c>
      <c r="BD640" s="18">
        <v>50.873406966864906</v>
      </c>
    </row>
    <row r="641" spans="52:56" x14ac:dyDescent="0.25">
      <c r="AZ641" s="18">
        <v>638</v>
      </c>
      <c r="BA641" s="18">
        <v>3.925965911631206E-2</v>
      </c>
      <c r="BB641" s="18">
        <v>0</v>
      </c>
      <c r="BC641" s="18">
        <v>84</v>
      </c>
      <c r="BD641" s="18">
        <v>50.953271028037378</v>
      </c>
    </row>
    <row r="642" spans="52:56" x14ac:dyDescent="0.25">
      <c r="AZ642" s="18">
        <v>639</v>
      </c>
      <c r="BA642" s="18">
        <v>3.925965911631206E-2</v>
      </c>
      <c r="BB642" s="18">
        <v>0</v>
      </c>
      <c r="BC642" s="18">
        <v>84</v>
      </c>
      <c r="BD642" s="18">
        <v>51.03313508920985</v>
      </c>
    </row>
    <row r="643" spans="52:56" x14ac:dyDescent="0.25">
      <c r="AZ643" s="18">
        <v>640</v>
      </c>
      <c r="BA643" s="18">
        <v>3.925965911631206E-2</v>
      </c>
      <c r="BB643" s="18">
        <v>0</v>
      </c>
      <c r="BC643" s="18">
        <v>84</v>
      </c>
      <c r="BD643" s="18">
        <v>51.112999150382322</v>
      </c>
    </row>
    <row r="644" spans="52:56" x14ac:dyDescent="0.25">
      <c r="AZ644" s="18">
        <v>641</v>
      </c>
      <c r="BA644" s="18">
        <v>3.925965911631206E-2</v>
      </c>
      <c r="BB644" s="18">
        <v>0</v>
      </c>
      <c r="BC644" s="18">
        <v>84</v>
      </c>
      <c r="BD644" s="18">
        <v>51.192863211554801</v>
      </c>
    </row>
    <row r="645" spans="52:56" x14ac:dyDescent="0.25">
      <c r="AZ645" s="18">
        <v>642</v>
      </c>
      <c r="BA645" s="18">
        <v>3.925965911631206E-2</v>
      </c>
      <c r="BB645" s="18">
        <v>0</v>
      </c>
      <c r="BC645" s="18">
        <v>84</v>
      </c>
      <c r="BD645" s="18">
        <v>51.272727272727273</v>
      </c>
    </row>
    <row r="646" spans="52:56" x14ac:dyDescent="0.25">
      <c r="AZ646" s="18">
        <v>643</v>
      </c>
      <c r="BA646" s="18">
        <v>3.5547401028244864E-2</v>
      </c>
      <c r="BB646" s="18">
        <v>0</v>
      </c>
      <c r="BC646" s="18">
        <v>84</v>
      </c>
      <c r="BD646" s="18">
        <v>51.352591333899746</v>
      </c>
    </row>
    <row r="647" spans="52:56" x14ac:dyDescent="0.25">
      <c r="AZ647" s="18">
        <v>644</v>
      </c>
      <c r="BA647" s="18">
        <v>3.5547401028244864E-2</v>
      </c>
      <c r="BB647" s="18">
        <v>0</v>
      </c>
      <c r="BC647" s="18">
        <v>84</v>
      </c>
      <c r="BD647" s="18">
        <v>51.432455395072218</v>
      </c>
    </row>
    <row r="648" spans="52:56" x14ac:dyDescent="0.25">
      <c r="AZ648" s="18">
        <v>645</v>
      </c>
      <c r="BA648" s="18">
        <v>3.5547401028244864E-2</v>
      </c>
      <c r="BB648" s="18">
        <v>0</v>
      </c>
      <c r="BC648" s="18">
        <v>84</v>
      </c>
      <c r="BD648" s="18">
        <v>51.51231945624469</v>
      </c>
    </row>
    <row r="649" spans="52:56" x14ac:dyDescent="0.25">
      <c r="AZ649" s="18">
        <v>646</v>
      </c>
      <c r="BA649" s="18">
        <v>3.5547401028244864E-2</v>
      </c>
      <c r="BB649" s="18">
        <v>0</v>
      </c>
      <c r="BC649" s="18">
        <v>84</v>
      </c>
      <c r="BD649" s="18">
        <v>51.592183517417162</v>
      </c>
    </row>
    <row r="650" spans="52:56" x14ac:dyDescent="0.25">
      <c r="AZ650" s="18">
        <v>647</v>
      </c>
      <c r="BA650" s="18">
        <v>3.5547401028244864E-2</v>
      </c>
      <c r="BB650" s="18">
        <v>0</v>
      </c>
      <c r="BC650" s="18">
        <v>84</v>
      </c>
      <c r="BD650" s="18">
        <v>51.672047578589634</v>
      </c>
    </row>
    <row r="651" spans="52:56" x14ac:dyDescent="0.25">
      <c r="AZ651" s="18">
        <v>648</v>
      </c>
      <c r="BA651" s="18">
        <v>3.5547401028244864E-2</v>
      </c>
      <c r="BB651" s="18">
        <v>0</v>
      </c>
      <c r="BC651" s="18">
        <v>84</v>
      </c>
      <c r="BD651" s="18">
        <v>51.751911639762106</v>
      </c>
    </row>
    <row r="652" spans="52:56" x14ac:dyDescent="0.25">
      <c r="AZ652" s="18">
        <v>649</v>
      </c>
      <c r="BA652" s="18">
        <v>3.5547401028244864E-2</v>
      </c>
      <c r="BB652" s="18">
        <v>0</v>
      </c>
      <c r="BC652" s="18">
        <v>84</v>
      </c>
      <c r="BD652" s="18">
        <v>51.831775700934578</v>
      </c>
    </row>
    <row r="653" spans="52:56" x14ac:dyDescent="0.25">
      <c r="AZ653" s="18">
        <v>650</v>
      </c>
      <c r="BA653" s="18">
        <v>3.5547401028244864E-2</v>
      </c>
      <c r="BB653" s="18">
        <v>0</v>
      </c>
      <c r="BC653" s="18">
        <v>84</v>
      </c>
      <c r="BD653" s="18">
        <v>51.91163976210705</v>
      </c>
    </row>
    <row r="654" spans="52:56" x14ac:dyDescent="0.25">
      <c r="AZ654" s="18">
        <v>651</v>
      </c>
      <c r="BA654" s="18">
        <v>3.5102128912387863E-2</v>
      </c>
      <c r="BB654" s="18">
        <v>0</v>
      </c>
      <c r="BC654" s="18">
        <v>84</v>
      </c>
      <c r="BD654" s="18">
        <v>51.991503823279523</v>
      </c>
    </row>
    <row r="655" spans="52:56" x14ac:dyDescent="0.25">
      <c r="AZ655" s="18">
        <v>652</v>
      </c>
      <c r="BA655" s="18">
        <v>3.4887646492332343E-2</v>
      </c>
      <c r="BB655" s="18">
        <v>1</v>
      </c>
      <c r="BC655" s="18">
        <v>85</v>
      </c>
      <c r="BD655" s="18">
        <v>52.071367884451995</v>
      </c>
    </row>
    <row r="656" spans="52:56" x14ac:dyDescent="0.25">
      <c r="AZ656" s="18">
        <v>653</v>
      </c>
      <c r="BA656" s="18">
        <v>3.4887646492332343E-2</v>
      </c>
      <c r="BB656" s="18">
        <v>1</v>
      </c>
      <c r="BC656" s="18">
        <v>86</v>
      </c>
      <c r="BD656" s="18">
        <v>52.151231945624467</v>
      </c>
    </row>
    <row r="657" spans="52:56" x14ac:dyDescent="0.25">
      <c r="AZ657" s="18">
        <v>654</v>
      </c>
      <c r="BA657" s="18">
        <v>3.4887646492332343E-2</v>
      </c>
      <c r="BB657" s="18">
        <v>0</v>
      </c>
      <c r="BC657" s="18">
        <v>86</v>
      </c>
      <c r="BD657" s="18">
        <v>52.231096006796939</v>
      </c>
    </row>
    <row r="658" spans="52:56" x14ac:dyDescent="0.25">
      <c r="AZ658" s="18">
        <v>655</v>
      </c>
      <c r="BA658" s="18">
        <v>3.4887646492332343E-2</v>
      </c>
      <c r="BB658" s="18">
        <v>0</v>
      </c>
      <c r="BC658" s="18">
        <v>86</v>
      </c>
      <c r="BD658" s="18">
        <v>52.310960067969411</v>
      </c>
    </row>
    <row r="659" spans="52:56" x14ac:dyDescent="0.25">
      <c r="AZ659" s="18">
        <v>656</v>
      </c>
      <c r="BA659" s="18">
        <v>3.4887646492332343E-2</v>
      </c>
      <c r="BB659" s="18">
        <v>0</v>
      </c>
      <c r="BC659" s="18">
        <v>86</v>
      </c>
      <c r="BD659" s="18">
        <v>52.390824129141883</v>
      </c>
    </row>
    <row r="660" spans="52:56" x14ac:dyDescent="0.25">
      <c r="AZ660" s="18">
        <v>657</v>
      </c>
      <c r="BA660" s="18">
        <v>3.4887646492332343E-2</v>
      </c>
      <c r="BB660" s="18">
        <v>0</v>
      </c>
      <c r="BC660" s="18">
        <v>86</v>
      </c>
      <c r="BD660" s="18">
        <v>52.470688190314355</v>
      </c>
    </row>
    <row r="661" spans="52:56" x14ac:dyDescent="0.25">
      <c r="AZ661" s="18">
        <v>658</v>
      </c>
      <c r="BA661" s="18">
        <v>3.4887646492332343E-2</v>
      </c>
      <c r="BB661" s="18">
        <v>0</v>
      </c>
      <c r="BC661" s="18">
        <v>86</v>
      </c>
      <c r="BD661" s="18">
        <v>52.550552251486828</v>
      </c>
    </row>
    <row r="662" spans="52:56" x14ac:dyDescent="0.25">
      <c r="AZ662" s="18">
        <v>659</v>
      </c>
      <c r="BA662" s="18">
        <v>3.4887646492332343E-2</v>
      </c>
      <c r="BB662" s="18">
        <v>0</v>
      </c>
      <c r="BC662" s="18">
        <v>86</v>
      </c>
      <c r="BD662" s="18">
        <v>52.6304163126593</v>
      </c>
    </row>
    <row r="663" spans="52:56" x14ac:dyDescent="0.25">
      <c r="AZ663" s="18">
        <v>660</v>
      </c>
      <c r="BA663" s="18">
        <v>3.4887646492332343E-2</v>
      </c>
      <c r="BB663" s="18">
        <v>0</v>
      </c>
      <c r="BC663" s="18">
        <v>86</v>
      </c>
      <c r="BD663" s="18">
        <v>52.710280373831772</v>
      </c>
    </row>
    <row r="664" spans="52:56" x14ac:dyDescent="0.25">
      <c r="AZ664" s="18">
        <v>661</v>
      </c>
      <c r="BA664" s="18">
        <v>3.4887646492332343E-2</v>
      </c>
      <c r="BB664" s="18">
        <v>0</v>
      </c>
      <c r="BC664" s="18">
        <v>86</v>
      </c>
      <c r="BD664" s="18">
        <v>52.790144435004244</v>
      </c>
    </row>
    <row r="665" spans="52:56" x14ac:dyDescent="0.25">
      <c r="AZ665" s="18">
        <v>662</v>
      </c>
      <c r="BA665" s="18">
        <v>3.4887646492332343E-2</v>
      </c>
      <c r="BB665" s="18">
        <v>0</v>
      </c>
      <c r="BC665" s="18">
        <v>86</v>
      </c>
      <c r="BD665" s="18">
        <v>52.870008496176716</v>
      </c>
    </row>
    <row r="666" spans="52:56" x14ac:dyDescent="0.25">
      <c r="AZ666" s="18">
        <v>663</v>
      </c>
      <c r="BA666" s="18">
        <v>3.4887646492332343E-2</v>
      </c>
      <c r="BB666" s="18">
        <v>0</v>
      </c>
      <c r="BC666" s="18">
        <v>86</v>
      </c>
      <c r="BD666" s="18">
        <v>52.949872557349188</v>
      </c>
    </row>
    <row r="667" spans="52:56" x14ac:dyDescent="0.25">
      <c r="AZ667" s="18">
        <v>664</v>
      </c>
      <c r="BA667" s="18">
        <v>3.4887646492332343E-2</v>
      </c>
      <c r="BB667" s="18">
        <v>0</v>
      </c>
      <c r="BC667" s="18">
        <v>86</v>
      </c>
      <c r="BD667" s="18">
        <v>53.02973661852166</v>
      </c>
    </row>
    <row r="668" spans="52:56" x14ac:dyDescent="0.25">
      <c r="AZ668" s="18">
        <v>665</v>
      </c>
      <c r="BA668" s="18">
        <v>3.4887646492332343E-2</v>
      </c>
      <c r="BB668" s="18">
        <v>0</v>
      </c>
      <c r="BC668" s="18">
        <v>86</v>
      </c>
      <c r="BD668" s="18">
        <v>53.109600679694132</v>
      </c>
    </row>
    <row r="669" spans="52:56" x14ac:dyDescent="0.25">
      <c r="AZ669" s="18">
        <v>666</v>
      </c>
      <c r="BA669" s="18">
        <v>3.4887646492332343E-2</v>
      </c>
      <c r="BB669" s="18">
        <v>0</v>
      </c>
      <c r="BC669" s="18">
        <v>86</v>
      </c>
      <c r="BD669" s="18">
        <v>53.189464740866605</v>
      </c>
    </row>
    <row r="670" spans="52:56" x14ac:dyDescent="0.25">
      <c r="AZ670" s="18">
        <v>667</v>
      </c>
      <c r="BA670" s="18">
        <v>3.4887646492332343E-2</v>
      </c>
      <c r="BB670" s="18">
        <v>0</v>
      </c>
      <c r="BC670" s="18">
        <v>86</v>
      </c>
      <c r="BD670" s="18">
        <v>53.269328802039077</v>
      </c>
    </row>
    <row r="671" spans="52:56" x14ac:dyDescent="0.25">
      <c r="AZ671" s="18">
        <v>668</v>
      </c>
      <c r="BA671" s="18">
        <v>3.4887646492332343E-2</v>
      </c>
      <c r="BB671" s="18">
        <v>0</v>
      </c>
      <c r="BC671" s="18">
        <v>86</v>
      </c>
      <c r="BD671" s="18">
        <v>53.349192863211549</v>
      </c>
    </row>
    <row r="672" spans="52:56" x14ac:dyDescent="0.25">
      <c r="AZ672" s="18">
        <v>669</v>
      </c>
      <c r="BA672" s="18">
        <v>3.4887646492332343E-2</v>
      </c>
      <c r="BB672" s="18">
        <v>0</v>
      </c>
      <c r="BC672" s="18">
        <v>86</v>
      </c>
      <c r="BD672" s="18">
        <v>53.429056924384028</v>
      </c>
    </row>
    <row r="673" spans="52:56" x14ac:dyDescent="0.25">
      <c r="AZ673" s="18">
        <v>670</v>
      </c>
      <c r="BA673" s="18">
        <v>3.4887646492332343E-2</v>
      </c>
      <c r="BB673" s="18">
        <v>0</v>
      </c>
      <c r="BC673" s="18">
        <v>86</v>
      </c>
      <c r="BD673" s="18">
        <v>53.5089209855565</v>
      </c>
    </row>
    <row r="674" spans="52:56" x14ac:dyDescent="0.25">
      <c r="AZ674" s="18">
        <v>671</v>
      </c>
      <c r="BA674" s="18">
        <v>3.4887646492332343E-2</v>
      </c>
      <c r="BB674" s="18">
        <v>0</v>
      </c>
      <c r="BC674" s="18">
        <v>86</v>
      </c>
      <c r="BD674" s="18">
        <v>53.588785046728972</v>
      </c>
    </row>
    <row r="675" spans="52:56" x14ac:dyDescent="0.25">
      <c r="AZ675" s="18">
        <v>672</v>
      </c>
      <c r="BA675" s="18">
        <v>3.4887646492332343E-2</v>
      </c>
      <c r="BB675" s="18">
        <v>0</v>
      </c>
      <c r="BC675" s="18">
        <v>86</v>
      </c>
      <c r="BD675" s="18">
        <v>53.668649107901444</v>
      </c>
    </row>
    <row r="676" spans="52:56" x14ac:dyDescent="0.25">
      <c r="AZ676" s="18">
        <v>673</v>
      </c>
      <c r="BA676" s="18">
        <v>3.4887646492332343E-2</v>
      </c>
      <c r="BB676" s="18">
        <v>0</v>
      </c>
      <c r="BC676" s="18">
        <v>86</v>
      </c>
      <c r="BD676" s="18">
        <v>53.748513169073917</v>
      </c>
    </row>
    <row r="677" spans="52:56" x14ac:dyDescent="0.25">
      <c r="AZ677" s="18">
        <v>674</v>
      </c>
      <c r="BA677" s="18">
        <v>3.4887646492332343E-2</v>
      </c>
      <c r="BB677" s="18">
        <v>0</v>
      </c>
      <c r="BC677" s="18">
        <v>86</v>
      </c>
      <c r="BD677" s="18">
        <v>53.828377230246389</v>
      </c>
    </row>
    <row r="678" spans="52:56" x14ac:dyDescent="0.25">
      <c r="AZ678" s="18">
        <v>675</v>
      </c>
      <c r="BA678" s="18">
        <v>3.4887646492332343E-2</v>
      </c>
      <c r="BB678" s="18">
        <v>0</v>
      </c>
      <c r="BC678" s="18">
        <v>86</v>
      </c>
      <c r="BD678" s="18">
        <v>53.908241291418861</v>
      </c>
    </row>
    <row r="679" spans="52:56" x14ac:dyDescent="0.25">
      <c r="AZ679" s="18">
        <v>676</v>
      </c>
      <c r="BA679" s="18">
        <v>3.4887646492332343E-2</v>
      </c>
      <c r="BB679" s="18">
        <v>0</v>
      </c>
      <c r="BC679" s="18">
        <v>86</v>
      </c>
      <c r="BD679" s="18">
        <v>53.988105352591333</v>
      </c>
    </row>
    <row r="680" spans="52:56" x14ac:dyDescent="0.25">
      <c r="AZ680" s="18">
        <v>677</v>
      </c>
      <c r="BA680" s="18">
        <v>3.4887646492332343E-2</v>
      </c>
      <c r="BB680" s="18">
        <v>0</v>
      </c>
      <c r="BC680" s="18">
        <v>86</v>
      </c>
      <c r="BD680" s="18">
        <v>54.067969413763805</v>
      </c>
    </row>
    <row r="681" spans="52:56" x14ac:dyDescent="0.25">
      <c r="AZ681" s="18">
        <v>678</v>
      </c>
      <c r="BA681" s="18">
        <v>3.4887646492332343E-2</v>
      </c>
      <c r="BB681" s="18">
        <v>0</v>
      </c>
      <c r="BC681" s="18">
        <v>86</v>
      </c>
      <c r="BD681" s="18">
        <v>54.147833474936277</v>
      </c>
    </row>
    <row r="682" spans="52:56" x14ac:dyDescent="0.25">
      <c r="AZ682" s="18">
        <v>679</v>
      </c>
      <c r="BA682" s="18">
        <v>3.1869119716889015E-2</v>
      </c>
      <c r="BB682" s="18">
        <v>1</v>
      </c>
      <c r="BC682" s="18">
        <v>87</v>
      </c>
      <c r="BD682" s="18">
        <v>54.227697536108749</v>
      </c>
    </row>
    <row r="683" spans="52:56" x14ac:dyDescent="0.25">
      <c r="AZ683" s="18">
        <v>680</v>
      </c>
      <c r="BA683" s="18">
        <v>3.1869119716889015E-2</v>
      </c>
      <c r="BB683" s="18">
        <v>1</v>
      </c>
      <c r="BC683" s="18">
        <v>88</v>
      </c>
      <c r="BD683" s="18">
        <v>54.307561597281222</v>
      </c>
    </row>
    <row r="684" spans="52:56" x14ac:dyDescent="0.25">
      <c r="AZ684" s="18">
        <v>681</v>
      </c>
      <c r="BA684" s="18">
        <v>3.1869119716889015E-2</v>
      </c>
      <c r="BB684" s="18">
        <v>1</v>
      </c>
      <c r="BC684" s="18">
        <v>89</v>
      </c>
      <c r="BD684" s="18">
        <v>54.387425658453694</v>
      </c>
    </row>
    <row r="685" spans="52:56" x14ac:dyDescent="0.25">
      <c r="AZ685" s="18">
        <v>682</v>
      </c>
      <c r="BA685" s="18">
        <v>3.1869119716889015E-2</v>
      </c>
      <c r="BB685" s="18">
        <v>0</v>
      </c>
      <c r="BC685" s="18">
        <v>89</v>
      </c>
      <c r="BD685" s="18">
        <v>54.467289719626166</v>
      </c>
    </row>
    <row r="686" spans="52:56" x14ac:dyDescent="0.25">
      <c r="AZ686" s="18">
        <v>683</v>
      </c>
      <c r="BA686" s="18">
        <v>3.1869119716889015E-2</v>
      </c>
      <c r="BB686" s="18">
        <v>0</v>
      </c>
      <c r="BC686" s="18">
        <v>89</v>
      </c>
      <c r="BD686" s="18">
        <v>54.547153780798638</v>
      </c>
    </row>
    <row r="687" spans="52:56" x14ac:dyDescent="0.25">
      <c r="AZ687" s="18">
        <v>684</v>
      </c>
      <c r="BA687" s="18">
        <v>3.1869119716889015E-2</v>
      </c>
      <c r="BB687" s="18">
        <v>0</v>
      </c>
      <c r="BC687" s="18">
        <v>89</v>
      </c>
      <c r="BD687" s="18">
        <v>54.62701784197111</v>
      </c>
    </row>
    <row r="688" spans="52:56" x14ac:dyDescent="0.25">
      <c r="AZ688" s="18">
        <v>685</v>
      </c>
      <c r="BA688" s="18">
        <v>3.1869119716889015E-2</v>
      </c>
      <c r="BB688" s="18">
        <v>0</v>
      </c>
      <c r="BC688" s="18">
        <v>89</v>
      </c>
      <c r="BD688" s="18">
        <v>54.706881903143582</v>
      </c>
    </row>
    <row r="689" spans="52:56" x14ac:dyDescent="0.25">
      <c r="AZ689" s="18">
        <v>686</v>
      </c>
      <c r="BA689" s="18">
        <v>3.1869119716889015E-2</v>
      </c>
      <c r="BB689" s="18">
        <v>0</v>
      </c>
      <c r="BC689" s="18">
        <v>89</v>
      </c>
      <c r="BD689" s="18">
        <v>54.786745964316054</v>
      </c>
    </row>
    <row r="690" spans="52:56" x14ac:dyDescent="0.25">
      <c r="AZ690" s="18">
        <v>687</v>
      </c>
      <c r="BA690" s="18">
        <v>3.1869119716889015E-2</v>
      </c>
      <c r="BB690" s="18">
        <v>0</v>
      </c>
      <c r="BC690" s="18">
        <v>89</v>
      </c>
      <c r="BD690" s="18">
        <v>54.866610025488527</v>
      </c>
    </row>
    <row r="691" spans="52:56" x14ac:dyDescent="0.25">
      <c r="AZ691" s="18">
        <v>688</v>
      </c>
      <c r="BA691" s="18">
        <v>3.1869119716889015E-2</v>
      </c>
      <c r="BB691" s="18">
        <v>0</v>
      </c>
      <c r="BC691" s="18">
        <v>89</v>
      </c>
      <c r="BD691" s="18">
        <v>54.946474086660999</v>
      </c>
    </row>
    <row r="692" spans="52:56" x14ac:dyDescent="0.25">
      <c r="AZ692" s="18">
        <v>689</v>
      </c>
      <c r="BA692" s="18">
        <v>3.1869119716889015E-2</v>
      </c>
      <c r="BB692" s="18">
        <v>0</v>
      </c>
      <c r="BC692" s="18">
        <v>89</v>
      </c>
      <c r="BD692" s="18">
        <v>55.026338147833471</v>
      </c>
    </row>
    <row r="693" spans="52:56" x14ac:dyDescent="0.25">
      <c r="AZ693" s="18">
        <v>690</v>
      </c>
      <c r="BA693" s="18">
        <v>3.1869119716889015E-2</v>
      </c>
      <c r="BB693" s="18">
        <v>0</v>
      </c>
      <c r="BC693" s="18">
        <v>89</v>
      </c>
      <c r="BD693" s="18">
        <v>55.106202209005943</v>
      </c>
    </row>
    <row r="694" spans="52:56" x14ac:dyDescent="0.25">
      <c r="AZ694" s="18">
        <v>691</v>
      </c>
      <c r="BA694" s="18">
        <v>3.1869119716889015E-2</v>
      </c>
      <c r="BB694" s="18">
        <v>0</v>
      </c>
      <c r="BC694" s="18">
        <v>89</v>
      </c>
      <c r="BD694" s="18">
        <v>55.186066270178415</v>
      </c>
    </row>
    <row r="695" spans="52:56" x14ac:dyDescent="0.25">
      <c r="AZ695" s="18">
        <v>692</v>
      </c>
      <c r="BA695" s="18">
        <v>3.1869119716889015E-2</v>
      </c>
      <c r="BB695" s="18">
        <v>0</v>
      </c>
      <c r="BC695" s="18">
        <v>89</v>
      </c>
      <c r="BD695" s="18">
        <v>55.265930331350887</v>
      </c>
    </row>
    <row r="696" spans="52:56" x14ac:dyDescent="0.25">
      <c r="AZ696" s="18">
        <v>693</v>
      </c>
      <c r="BA696" s="18">
        <v>3.1869119716889015E-2</v>
      </c>
      <c r="BB696" s="18">
        <v>0</v>
      </c>
      <c r="BC696" s="18">
        <v>89</v>
      </c>
      <c r="BD696" s="18">
        <v>55.345794392523359</v>
      </c>
    </row>
    <row r="697" spans="52:56" x14ac:dyDescent="0.25">
      <c r="AZ697" s="18">
        <v>694</v>
      </c>
      <c r="BA697" s="18">
        <v>3.1869119716889015E-2</v>
      </c>
      <c r="BB697" s="18">
        <v>0</v>
      </c>
      <c r="BC697" s="18">
        <v>89</v>
      </c>
      <c r="BD697" s="18">
        <v>55.425658453695831</v>
      </c>
    </row>
    <row r="698" spans="52:56" x14ac:dyDescent="0.25">
      <c r="AZ698" s="18">
        <v>695</v>
      </c>
      <c r="BA698" s="18">
        <v>3.1869119716889015E-2</v>
      </c>
      <c r="BB698" s="18">
        <v>0</v>
      </c>
      <c r="BC698" s="18">
        <v>89</v>
      </c>
      <c r="BD698" s="18">
        <v>55.505522514868304</v>
      </c>
    </row>
    <row r="699" spans="52:56" x14ac:dyDescent="0.25">
      <c r="AZ699" s="18">
        <v>696</v>
      </c>
      <c r="BA699" s="18">
        <v>3.1869119716889015E-2</v>
      </c>
      <c r="BB699" s="18">
        <v>0</v>
      </c>
      <c r="BC699" s="18">
        <v>89</v>
      </c>
      <c r="BD699" s="18">
        <v>55.585386576040776</v>
      </c>
    </row>
    <row r="700" spans="52:56" x14ac:dyDescent="0.25">
      <c r="AZ700" s="18">
        <v>697</v>
      </c>
      <c r="BA700" s="18">
        <v>3.1869119716889015E-2</v>
      </c>
      <c r="BB700" s="18">
        <v>0</v>
      </c>
      <c r="BC700" s="18">
        <v>89</v>
      </c>
      <c r="BD700" s="18">
        <v>55.665250637213255</v>
      </c>
    </row>
    <row r="701" spans="52:56" x14ac:dyDescent="0.25">
      <c r="AZ701" s="18">
        <v>698</v>
      </c>
      <c r="BA701" s="18">
        <v>3.1869119716889015E-2</v>
      </c>
      <c r="BB701" s="18">
        <v>0</v>
      </c>
      <c r="BC701" s="18">
        <v>89</v>
      </c>
      <c r="BD701" s="18">
        <v>55.745114698385727</v>
      </c>
    </row>
    <row r="702" spans="52:56" x14ac:dyDescent="0.25">
      <c r="AZ702" s="18">
        <v>699</v>
      </c>
      <c r="BA702" s="18">
        <v>3.1869119716889015E-2</v>
      </c>
      <c r="BB702" s="18">
        <v>0</v>
      </c>
      <c r="BC702" s="18">
        <v>89</v>
      </c>
      <c r="BD702" s="18">
        <v>55.824978759558199</v>
      </c>
    </row>
    <row r="703" spans="52:56" x14ac:dyDescent="0.25">
      <c r="AZ703" s="18">
        <v>700</v>
      </c>
      <c r="BA703" s="18">
        <v>3.1869119716889015E-2</v>
      </c>
      <c r="BB703" s="18">
        <v>0</v>
      </c>
      <c r="BC703" s="18">
        <v>89</v>
      </c>
      <c r="BD703" s="18">
        <v>55.904842820730671</v>
      </c>
    </row>
    <row r="704" spans="52:56" x14ac:dyDescent="0.25">
      <c r="AZ704" s="18">
        <v>701</v>
      </c>
      <c r="BA704" s="18">
        <v>3.1869119716889015E-2</v>
      </c>
      <c r="BB704" s="18">
        <v>0</v>
      </c>
      <c r="BC704" s="18">
        <v>89</v>
      </c>
      <c r="BD704" s="18">
        <v>55.984706881903143</v>
      </c>
    </row>
    <row r="705" spans="52:56" x14ac:dyDescent="0.25">
      <c r="AZ705" s="18">
        <v>702</v>
      </c>
      <c r="BA705" s="18">
        <v>3.1869119716889015E-2</v>
      </c>
      <c r="BB705" s="18">
        <v>0</v>
      </c>
      <c r="BC705" s="18">
        <v>89</v>
      </c>
      <c r="BD705" s="18">
        <v>56.064570943075616</v>
      </c>
    </row>
    <row r="706" spans="52:56" x14ac:dyDescent="0.25">
      <c r="AZ706" s="17">
        <v>703</v>
      </c>
      <c r="BA706" s="17">
        <v>3.1869119716889015E-2</v>
      </c>
      <c r="BB706" s="17">
        <v>0</v>
      </c>
      <c r="BC706" s="17">
        <v>89</v>
      </c>
      <c r="BD706" s="17">
        <v>56.144435004248088</v>
      </c>
    </row>
    <row r="707" spans="52:56" x14ac:dyDescent="0.25">
      <c r="AZ707" s="17">
        <v>704</v>
      </c>
      <c r="BA707" s="17">
        <v>3.1869119716889015E-2</v>
      </c>
      <c r="BB707" s="17">
        <v>0</v>
      </c>
      <c r="BC707" s="17">
        <v>89</v>
      </c>
      <c r="BD707" s="17">
        <v>56.22429906542056</v>
      </c>
    </row>
    <row r="708" spans="52:56" x14ac:dyDescent="0.25">
      <c r="AZ708" s="17">
        <v>705</v>
      </c>
      <c r="BA708" s="17">
        <v>3.1869119716889015E-2</v>
      </c>
      <c r="BB708" s="17">
        <v>0</v>
      </c>
      <c r="BC708" s="17">
        <v>89</v>
      </c>
      <c r="BD708" s="17">
        <v>56.304163126593032</v>
      </c>
    </row>
    <row r="709" spans="52:56" x14ac:dyDescent="0.25">
      <c r="AZ709" s="17">
        <v>706</v>
      </c>
      <c r="BA709" s="17">
        <v>3.1869119716889015E-2</v>
      </c>
      <c r="BB709" s="17">
        <v>0</v>
      </c>
      <c r="BC709" s="17">
        <v>89</v>
      </c>
      <c r="BD709" s="17">
        <v>56.384027187765504</v>
      </c>
    </row>
    <row r="710" spans="52:56" x14ac:dyDescent="0.25">
      <c r="AZ710" s="17">
        <v>707</v>
      </c>
      <c r="BA710" s="17">
        <v>3.1869119716889015E-2</v>
      </c>
      <c r="BB710" s="17">
        <v>0</v>
      </c>
      <c r="BC710" s="17">
        <v>89</v>
      </c>
      <c r="BD710" s="17">
        <v>56.463891248937976</v>
      </c>
    </row>
    <row r="711" spans="52:56" x14ac:dyDescent="0.25">
      <c r="AZ711" s="17">
        <v>708</v>
      </c>
      <c r="BA711" s="17">
        <v>3.1869119716889015E-2</v>
      </c>
      <c r="BB711" s="17">
        <v>0</v>
      </c>
      <c r="BC711" s="17">
        <v>89</v>
      </c>
      <c r="BD711" s="17">
        <v>56.543755310110448</v>
      </c>
    </row>
    <row r="712" spans="52:56" x14ac:dyDescent="0.25">
      <c r="AZ712" s="17">
        <v>709</v>
      </c>
      <c r="BA712" s="17">
        <v>2.7773527402124531E-2</v>
      </c>
      <c r="BB712" s="17">
        <v>0</v>
      </c>
      <c r="BC712" s="17">
        <v>89</v>
      </c>
      <c r="BD712" s="17">
        <v>56.623619371282921</v>
      </c>
    </row>
    <row r="713" spans="52:56" x14ac:dyDescent="0.25">
      <c r="AZ713" s="17">
        <v>710</v>
      </c>
      <c r="BA713" s="17">
        <v>2.4474901648749214E-2</v>
      </c>
      <c r="BB713" s="17">
        <v>1</v>
      </c>
      <c r="BC713" s="17">
        <v>90</v>
      </c>
      <c r="BD713" s="17">
        <v>56.703483432455393</v>
      </c>
    </row>
    <row r="714" spans="52:56" x14ac:dyDescent="0.25">
      <c r="AZ714" s="17">
        <v>711</v>
      </c>
      <c r="BA714" s="17">
        <v>2.4474901648749214E-2</v>
      </c>
      <c r="BB714" s="17">
        <v>0</v>
      </c>
      <c r="BC714" s="17">
        <v>90</v>
      </c>
      <c r="BD714" s="17">
        <v>56.783347493627865</v>
      </c>
    </row>
    <row r="715" spans="52:56" x14ac:dyDescent="0.25">
      <c r="AZ715" s="17">
        <v>712</v>
      </c>
      <c r="BA715" s="17">
        <v>2.4474901648749214E-2</v>
      </c>
      <c r="BB715" s="17">
        <v>0</v>
      </c>
      <c r="BC715" s="17">
        <v>90</v>
      </c>
      <c r="BD715" s="17">
        <v>56.863211554800337</v>
      </c>
    </row>
    <row r="716" spans="52:56" x14ac:dyDescent="0.25">
      <c r="AZ716" s="17">
        <v>713</v>
      </c>
      <c r="BA716" s="17">
        <v>2.4474901648749214E-2</v>
      </c>
      <c r="BB716" s="17">
        <v>0</v>
      </c>
      <c r="BC716" s="17">
        <v>90</v>
      </c>
      <c r="BD716" s="17">
        <v>56.943075615972809</v>
      </c>
    </row>
    <row r="717" spans="52:56" x14ac:dyDescent="0.25">
      <c r="AZ717" s="17">
        <v>714</v>
      </c>
      <c r="BA717" s="17">
        <v>2.4474901648749214E-2</v>
      </c>
      <c r="BB717" s="17">
        <v>0</v>
      </c>
      <c r="BC717" s="17">
        <v>90</v>
      </c>
      <c r="BD717" s="17">
        <v>57.022939677145281</v>
      </c>
    </row>
    <row r="718" spans="52:56" x14ac:dyDescent="0.25">
      <c r="AZ718" s="17">
        <v>715</v>
      </c>
      <c r="BA718" s="17">
        <v>2.4474901648749214E-2</v>
      </c>
      <c r="BB718" s="17">
        <v>0</v>
      </c>
      <c r="BC718" s="17">
        <v>90</v>
      </c>
      <c r="BD718" s="17">
        <v>57.102803738317753</v>
      </c>
    </row>
    <row r="719" spans="52:56" x14ac:dyDescent="0.25">
      <c r="AZ719" s="17">
        <v>716</v>
      </c>
      <c r="BA719" s="17">
        <v>2.4474901648749214E-2</v>
      </c>
      <c r="BB719" s="17">
        <v>0</v>
      </c>
      <c r="BC719" s="17">
        <v>90</v>
      </c>
      <c r="BD719" s="17">
        <v>57.182667799490225</v>
      </c>
    </row>
    <row r="720" spans="52:56" x14ac:dyDescent="0.25">
      <c r="AZ720" s="17">
        <v>717</v>
      </c>
      <c r="BA720" s="17">
        <v>2.4474901648749214E-2</v>
      </c>
      <c r="BB720" s="17">
        <v>0</v>
      </c>
      <c r="BC720" s="17">
        <v>90</v>
      </c>
      <c r="BD720" s="17">
        <v>57.262531860662698</v>
      </c>
    </row>
    <row r="721" spans="52:56" x14ac:dyDescent="0.25">
      <c r="AZ721" s="17">
        <v>718</v>
      </c>
      <c r="BA721" s="17">
        <v>2.4474901648749214E-2</v>
      </c>
      <c r="BB721" s="17">
        <v>0</v>
      </c>
      <c r="BC721" s="17">
        <v>90</v>
      </c>
      <c r="BD721" s="17">
        <v>57.34239592183517</v>
      </c>
    </row>
    <row r="722" spans="52:56" x14ac:dyDescent="0.25">
      <c r="AZ722" s="17">
        <v>719</v>
      </c>
      <c r="BA722" s="17">
        <v>2.4474901648749214E-2</v>
      </c>
      <c r="BB722" s="17">
        <v>0</v>
      </c>
      <c r="BC722" s="17">
        <v>90</v>
      </c>
      <c r="BD722" s="17">
        <v>57.422259983007642</v>
      </c>
    </row>
    <row r="723" spans="52:56" x14ac:dyDescent="0.25">
      <c r="AZ723" s="17">
        <v>720</v>
      </c>
      <c r="BA723" s="17">
        <v>2.4474901648749214E-2</v>
      </c>
      <c r="BB723" s="17">
        <v>0</v>
      </c>
      <c r="BC723" s="17">
        <v>90</v>
      </c>
      <c r="BD723" s="17">
        <v>57.502124044180114</v>
      </c>
    </row>
    <row r="724" spans="52:56" x14ac:dyDescent="0.25">
      <c r="AZ724" s="17">
        <v>721</v>
      </c>
      <c r="BA724" s="17">
        <v>2.4474901648749214E-2</v>
      </c>
      <c r="BB724" s="17">
        <v>0</v>
      </c>
      <c r="BC724" s="17">
        <v>90</v>
      </c>
      <c r="BD724" s="17">
        <v>57.581988105352586</v>
      </c>
    </row>
    <row r="725" spans="52:56" x14ac:dyDescent="0.25">
      <c r="AZ725" s="17">
        <v>722</v>
      </c>
      <c r="BA725" s="17">
        <v>2.4474901648749214E-2</v>
      </c>
      <c r="BB725" s="17">
        <v>0</v>
      </c>
      <c r="BC725" s="17">
        <v>90</v>
      </c>
      <c r="BD725" s="17">
        <v>57.661852166525058</v>
      </c>
    </row>
    <row r="726" spans="52:56" x14ac:dyDescent="0.25">
      <c r="AZ726" s="17">
        <v>723</v>
      </c>
      <c r="BA726" s="17">
        <v>2.4474901648749214E-2</v>
      </c>
      <c r="BB726" s="17">
        <v>0</v>
      </c>
      <c r="BC726" s="17">
        <v>90</v>
      </c>
      <c r="BD726" s="17">
        <v>57.74171622769753</v>
      </c>
    </row>
    <row r="727" spans="52:56" x14ac:dyDescent="0.25">
      <c r="AZ727" s="17">
        <v>724</v>
      </c>
      <c r="BA727" s="17">
        <v>2.4474901648749214E-2</v>
      </c>
      <c r="BB727" s="17">
        <v>0</v>
      </c>
      <c r="BC727" s="17">
        <v>90</v>
      </c>
      <c r="BD727" s="17">
        <v>57.821580288870003</v>
      </c>
    </row>
    <row r="728" spans="52:56" x14ac:dyDescent="0.25">
      <c r="AZ728" s="17">
        <v>725</v>
      </c>
      <c r="BA728" s="17">
        <v>2.4474901648749214E-2</v>
      </c>
      <c r="BB728" s="17">
        <v>0</v>
      </c>
      <c r="BC728" s="17">
        <v>90</v>
      </c>
      <c r="BD728" s="17">
        <v>57.901444350042475</v>
      </c>
    </row>
    <row r="729" spans="52:56" x14ac:dyDescent="0.25">
      <c r="AZ729" s="17">
        <v>726</v>
      </c>
      <c r="BA729" s="17">
        <v>2.4474901648749214E-2</v>
      </c>
      <c r="BB729" s="17">
        <v>0</v>
      </c>
      <c r="BC729" s="17">
        <v>90</v>
      </c>
      <c r="BD729" s="17">
        <v>57.981308411214954</v>
      </c>
    </row>
    <row r="730" spans="52:56" x14ac:dyDescent="0.25">
      <c r="AZ730" s="17">
        <v>727</v>
      </c>
      <c r="BA730" s="17">
        <v>2.4474901648749214E-2</v>
      </c>
      <c r="BB730" s="17">
        <v>0</v>
      </c>
      <c r="BC730" s="17">
        <v>90</v>
      </c>
      <c r="BD730" s="17">
        <v>58.061172472387426</v>
      </c>
    </row>
    <row r="731" spans="52:56" x14ac:dyDescent="0.25">
      <c r="AZ731" s="17">
        <v>728</v>
      </c>
      <c r="BA731" s="17">
        <v>2.4474901648749214E-2</v>
      </c>
      <c r="BB731" s="17">
        <v>0</v>
      </c>
      <c r="BC731" s="17">
        <v>90</v>
      </c>
      <c r="BD731" s="17">
        <v>58.141036533559898</v>
      </c>
    </row>
    <row r="732" spans="52:56" x14ac:dyDescent="0.25">
      <c r="AZ732" s="17">
        <v>729</v>
      </c>
      <c r="BA732" s="17">
        <v>2.4474901648749214E-2</v>
      </c>
      <c r="BB732" s="17">
        <v>0</v>
      </c>
      <c r="BC732" s="17">
        <v>90</v>
      </c>
      <c r="BD732" s="17">
        <v>58.22090059473237</v>
      </c>
    </row>
    <row r="733" spans="52:56" x14ac:dyDescent="0.25">
      <c r="AZ733" s="17">
        <v>730</v>
      </c>
      <c r="BA733" s="17">
        <v>2.4474901648749214E-2</v>
      </c>
      <c r="BB733" s="17">
        <v>0</v>
      </c>
      <c r="BC733" s="17">
        <v>90</v>
      </c>
      <c r="BD733" s="17">
        <v>58.300764655904842</v>
      </c>
    </row>
    <row r="734" spans="52:56" x14ac:dyDescent="0.25">
      <c r="AZ734" s="17">
        <v>731</v>
      </c>
      <c r="BA734" s="17">
        <v>2.4203596271871273E-2</v>
      </c>
      <c r="BB734" s="17">
        <v>0</v>
      </c>
      <c r="BC734" s="17">
        <v>90</v>
      </c>
      <c r="BD734" s="17">
        <v>58.380628717077315</v>
      </c>
    </row>
    <row r="735" spans="52:56" x14ac:dyDescent="0.25">
      <c r="AZ735" s="17">
        <v>732</v>
      </c>
      <c r="BA735" s="17">
        <v>2.4203596271871273E-2</v>
      </c>
      <c r="BB735" s="17">
        <v>0</v>
      </c>
      <c r="BC735" s="17">
        <v>90</v>
      </c>
      <c r="BD735" s="17">
        <v>58.460492778249787</v>
      </c>
    </row>
    <row r="736" spans="52:56" x14ac:dyDescent="0.25">
      <c r="AZ736" s="17">
        <v>733</v>
      </c>
      <c r="BA736" s="17">
        <v>2.4203596271871273E-2</v>
      </c>
      <c r="BB736" s="17">
        <v>0</v>
      </c>
      <c r="BC736" s="17">
        <v>90</v>
      </c>
      <c r="BD736" s="17">
        <v>58.540356839422259</v>
      </c>
    </row>
    <row r="737" spans="52:56" x14ac:dyDescent="0.25">
      <c r="AZ737" s="17">
        <v>734</v>
      </c>
      <c r="BA737" s="17">
        <v>2.2231470043002931E-2</v>
      </c>
      <c r="BB737" s="17">
        <v>0</v>
      </c>
      <c r="BC737" s="17">
        <v>90</v>
      </c>
      <c r="BD737" s="17">
        <v>58.620220900594731</v>
      </c>
    </row>
    <row r="738" spans="52:56" x14ac:dyDescent="0.25">
      <c r="AZ738" s="17">
        <v>735</v>
      </c>
      <c r="BA738" s="17">
        <v>2.2231470043002931E-2</v>
      </c>
      <c r="BB738" s="17">
        <v>0</v>
      </c>
      <c r="BC738" s="17">
        <v>90</v>
      </c>
      <c r="BD738" s="17">
        <v>58.700084961767203</v>
      </c>
    </row>
    <row r="739" spans="52:56" x14ac:dyDescent="0.25">
      <c r="AZ739" s="17">
        <v>736</v>
      </c>
      <c r="BA739" s="17">
        <v>2.1808729781747863E-2</v>
      </c>
      <c r="BB739" s="17">
        <v>0</v>
      </c>
      <c r="BC739" s="17">
        <v>90</v>
      </c>
      <c r="BD739" s="17">
        <v>58.779949022939675</v>
      </c>
    </row>
    <row r="740" spans="52:56" x14ac:dyDescent="0.25">
      <c r="AZ740" s="17">
        <v>737</v>
      </c>
      <c r="BA740" s="17">
        <v>2.1808729781747863E-2</v>
      </c>
      <c r="BB740" s="17">
        <v>0</v>
      </c>
      <c r="BC740" s="17">
        <v>90</v>
      </c>
      <c r="BD740" s="17">
        <v>58.859813084112147</v>
      </c>
    </row>
    <row r="741" spans="52:56" x14ac:dyDescent="0.25">
      <c r="AZ741" s="17">
        <v>738</v>
      </c>
      <c r="BA741" s="17">
        <v>2.1808729781747863E-2</v>
      </c>
      <c r="BB741" s="17">
        <v>0</v>
      </c>
      <c r="BC741" s="17">
        <v>90</v>
      </c>
      <c r="BD741" s="17">
        <v>58.93967714528462</v>
      </c>
    </row>
    <row r="742" spans="52:56" x14ac:dyDescent="0.25">
      <c r="AZ742" s="17">
        <v>739</v>
      </c>
      <c r="BA742" s="17">
        <v>2.1808729781747863E-2</v>
      </c>
      <c r="BB742" s="17">
        <v>0</v>
      </c>
      <c r="BC742" s="17">
        <v>90</v>
      </c>
      <c r="BD742" s="17">
        <v>59.019541206457092</v>
      </c>
    </row>
    <row r="743" spans="52:56" x14ac:dyDescent="0.25">
      <c r="AZ743" s="17">
        <v>740</v>
      </c>
      <c r="BA743" s="17">
        <v>2.1808729781747863E-2</v>
      </c>
      <c r="BB743" s="17">
        <v>0</v>
      </c>
      <c r="BC743" s="17">
        <v>90</v>
      </c>
      <c r="BD743" s="17">
        <v>59.099405267629564</v>
      </c>
    </row>
    <row r="744" spans="52:56" x14ac:dyDescent="0.25">
      <c r="AZ744" s="17">
        <v>741</v>
      </c>
      <c r="BA744" s="17">
        <v>2.1808729781747863E-2</v>
      </c>
      <c r="BB744" s="17">
        <v>0</v>
      </c>
      <c r="BC744" s="17">
        <v>90</v>
      </c>
      <c r="BD744" s="17">
        <v>59.179269328802036</v>
      </c>
    </row>
    <row r="745" spans="52:56" x14ac:dyDescent="0.25">
      <c r="AZ745" s="17">
        <v>742</v>
      </c>
      <c r="BA745" s="17">
        <v>2.1808729781747863E-2</v>
      </c>
      <c r="BB745" s="17">
        <v>0</v>
      </c>
      <c r="BC745" s="17">
        <v>90</v>
      </c>
      <c r="BD745" s="17">
        <v>59.259133389974508</v>
      </c>
    </row>
    <row r="746" spans="52:56" x14ac:dyDescent="0.25">
      <c r="AZ746" s="17">
        <v>743</v>
      </c>
      <c r="BA746" s="17">
        <v>2.1808729781747863E-2</v>
      </c>
      <c r="BB746" s="17">
        <v>0</v>
      </c>
      <c r="BC746" s="17">
        <v>90</v>
      </c>
      <c r="BD746" s="17">
        <v>59.33899745114698</v>
      </c>
    </row>
    <row r="747" spans="52:56" x14ac:dyDescent="0.25">
      <c r="AZ747" s="17">
        <v>744</v>
      </c>
      <c r="BA747" s="17">
        <v>2.1808729781747863E-2</v>
      </c>
      <c r="BB747" s="17">
        <v>0</v>
      </c>
      <c r="BC747" s="17">
        <v>90</v>
      </c>
      <c r="BD747" s="17">
        <v>59.418861512319452</v>
      </c>
    </row>
    <row r="748" spans="52:56" x14ac:dyDescent="0.25">
      <c r="AZ748" s="17">
        <v>745</v>
      </c>
      <c r="BA748" s="17">
        <v>2.1808729781747863E-2</v>
      </c>
      <c r="BB748" s="17">
        <v>0</v>
      </c>
      <c r="BC748" s="17">
        <v>90</v>
      </c>
      <c r="BD748" s="17">
        <v>59.498725573491924</v>
      </c>
    </row>
    <row r="749" spans="52:56" x14ac:dyDescent="0.25">
      <c r="AZ749" s="17">
        <v>746</v>
      </c>
      <c r="BA749" s="17">
        <v>2.1808729781747863E-2</v>
      </c>
      <c r="BB749" s="17">
        <v>0</v>
      </c>
      <c r="BC749" s="17">
        <v>90</v>
      </c>
      <c r="BD749" s="17">
        <v>59.578589634664397</v>
      </c>
    </row>
    <row r="750" spans="52:56" x14ac:dyDescent="0.25">
      <c r="AZ750" s="17">
        <v>747</v>
      </c>
      <c r="BA750" s="17">
        <v>2.1808729781747863E-2</v>
      </c>
      <c r="BB750" s="17">
        <v>0</v>
      </c>
      <c r="BC750" s="17">
        <v>90</v>
      </c>
      <c r="BD750" s="17">
        <v>59.658453695836869</v>
      </c>
    </row>
    <row r="751" spans="52:56" x14ac:dyDescent="0.25">
      <c r="AZ751" s="17">
        <v>748</v>
      </c>
      <c r="BA751" s="17">
        <v>2.1808729781747863E-2</v>
      </c>
      <c r="BB751" s="17">
        <v>0</v>
      </c>
      <c r="BC751" s="17">
        <v>90</v>
      </c>
      <c r="BD751" s="17">
        <v>59.738317757009341</v>
      </c>
    </row>
    <row r="752" spans="52:56" x14ac:dyDescent="0.25">
      <c r="AZ752" s="17">
        <v>749</v>
      </c>
      <c r="BA752" s="17">
        <v>2.1808729781747863E-2</v>
      </c>
      <c r="BB752" s="17">
        <v>0</v>
      </c>
      <c r="BC752" s="17">
        <v>90</v>
      </c>
      <c r="BD752" s="17">
        <v>59.818181818181813</v>
      </c>
    </row>
    <row r="753" spans="52:56" x14ac:dyDescent="0.25">
      <c r="AZ753" s="17">
        <v>750</v>
      </c>
      <c r="BA753" s="17">
        <v>2.1808729781747863E-2</v>
      </c>
      <c r="BB753" s="17">
        <v>0</v>
      </c>
      <c r="BC753" s="17">
        <v>90</v>
      </c>
      <c r="BD753" s="17">
        <v>59.898045879354285</v>
      </c>
    </row>
    <row r="754" spans="52:56" x14ac:dyDescent="0.25">
      <c r="AZ754" s="17">
        <v>751</v>
      </c>
      <c r="BA754" s="17">
        <v>2.1808729781747863E-2</v>
      </c>
      <c r="BB754" s="17">
        <v>0</v>
      </c>
      <c r="BC754" s="17">
        <v>90</v>
      </c>
      <c r="BD754" s="17">
        <v>59.977909940526757</v>
      </c>
    </row>
    <row r="755" spans="52:56" x14ac:dyDescent="0.25">
      <c r="AZ755" s="17">
        <v>752</v>
      </c>
      <c r="BA755" s="17">
        <v>2.1808729781747863E-2</v>
      </c>
      <c r="BB755" s="17">
        <v>0</v>
      </c>
      <c r="BC755" s="17">
        <v>90</v>
      </c>
      <c r="BD755" s="17">
        <v>60.057774001699229</v>
      </c>
    </row>
    <row r="756" spans="52:56" x14ac:dyDescent="0.25">
      <c r="AZ756" s="17">
        <v>753</v>
      </c>
      <c r="BA756" s="17">
        <v>2.1808729781747863E-2</v>
      </c>
      <c r="BB756" s="17">
        <v>0</v>
      </c>
      <c r="BC756" s="17">
        <v>90</v>
      </c>
      <c r="BD756" s="17">
        <v>60.137638062871702</v>
      </c>
    </row>
    <row r="757" spans="52:56" x14ac:dyDescent="0.25">
      <c r="AZ757" s="17">
        <v>754</v>
      </c>
      <c r="BA757" s="17">
        <v>2.1808729781747863E-2</v>
      </c>
      <c r="BB757" s="17">
        <v>0</v>
      </c>
      <c r="BC757" s="17">
        <v>90</v>
      </c>
      <c r="BD757" s="17">
        <v>60.217502124044181</v>
      </c>
    </row>
    <row r="758" spans="52:56" x14ac:dyDescent="0.25">
      <c r="AZ758" s="17">
        <v>755</v>
      </c>
      <c r="BA758" s="17">
        <v>2.1808729781747863E-2</v>
      </c>
      <c r="BB758" s="17">
        <v>0</v>
      </c>
      <c r="BC758" s="17">
        <v>90</v>
      </c>
      <c r="BD758" s="17">
        <v>60.297366185216653</v>
      </c>
    </row>
    <row r="759" spans="52:56" x14ac:dyDescent="0.25">
      <c r="AZ759" s="17">
        <v>756</v>
      </c>
      <c r="BA759" s="17">
        <v>2.1808729781747863E-2</v>
      </c>
      <c r="BB759" s="17">
        <v>0</v>
      </c>
      <c r="BC759" s="17">
        <v>90</v>
      </c>
      <c r="BD759" s="17">
        <v>60.377230246389125</v>
      </c>
    </row>
    <row r="760" spans="52:56" x14ac:dyDescent="0.25">
      <c r="AZ760" s="17">
        <v>757</v>
      </c>
      <c r="BA760" s="17">
        <v>2.1808729781747863E-2</v>
      </c>
      <c r="BB760" s="17">
        <v>0</v>
      </c>
      <c r="BC760" s="17">
        <v>90</v>
      </c>
      <c r="BD760" s="17">
        <v>60.457094307561597</v>
      </c>
    </row>
    <row r="761" spans="52:56" x14ac:dyDescent="0.25">
      <c r="AZ761" s="17">
        <v>758</v>
      </c>
      <c r="BA761" s="17">
        <v>2.1808729781747863E-2</v>
      </c>
      <c r="BB761" s="17">
        <v>0</v>
      </c>
      <c r="BC761" s="17">
        <v>90</v>
      </c>
      <c r="BD761" s="17">
        <v>60.536958368734069</v>
      </c>
    </row>
    <row r="762" spans="52:56" x14ac:dyDescent="0.25">
      <c r="AZ762" s="17">
        <v>759</v>
      </c>
      <c r="BA762" s="17">
        <v>2.1808729781747863E-2</v>
      </c>
      <c r="BB762" s="17">
        <v>0</v>
      </c>
      <c r="BC762" s="17">
        <v>90</v>
      </c>
      <c r="BD762" s="17">
        <v>60.616822429906541</v>
      </c>
    </row>
    <row r="763" spans="52:56" x14ac:dyDescent="0.25">
      <c r="AZ763" s="17">
        <v>760</v>
      </c>
      <c r="BA763" s="17">
        <v>2.1808729781747863E-2</v>
      </c>
      <c r="BB763" s="17">
        <v>0</v>
      </c>
      <c r="BC763" s="17">
        <v>90</v>
      </c>
      <c r="BD763" s="17">
        <v>60.696686491079014</v>
      </c>
    </row>
    <row r="764" spans="52:56" x14ac:dyDescent="0.25">
      <c r="AZ764" s="17">
        <v>761</v>
      </c>
      <c r="BA764" s="17">
        <v>2.1643624084555738E-2</v>
      </c>
      <c r="BB764" s="17">
        <v>0</v>
      </c>
      <c r="BC764" s="17">
        <v>90</v>
      </c>
      <c r="BD764" s="17">
        <v>60.776550552251486</v>
      </c>
    </row>
    <row r="765" spans="52:56" x14ac:dyDescent="0.25">
      <c r="AZ765" s="17">
        <v>762</v>
      </c>
      <c r="BA765" s="17">
        <v>2.1643624084555738E-2</v>
      </c>
      <c r="BB765" s="17">
        <v>0</v>
      </c>
      <c r="BC765" s="17">
        <v>90</v>
      </c>
      <c r="BD765" s="17">
        <v>60.856414613423958</v>
      </c>
    </row>
    <row r="766" spans="52:56" x14ac:dyDescent="0.25">
      <c r="AZ766" s="17">
        <v>763</v>
      </c>
      <c r="BA766" s="17">
        <v>2.1643624084555738E-2</v>
      </c>
      <c r="BB766" s="17">
        <v>0</v>
      </c>
      <c r="BC766" s="17">
        <v>90</v>
      </c>
      <c r="BD766" s="17">
        <v>60.93627867459643</v>
      </c>
    </row>
    <row r="767" spans="52:56" x14ac:dyDescent="0.25">
      <c r="AZ767" s="17">
        <v>764</v>
      </c>
      <c r="BA767" s="17">
        <v>2.1643624084555738E-2</v>
      </c>
      <c r="BB767" s="17">
        <v>0</v>
      </c>
      <c r="BC767" s="17">
        <v>90</v>
      </c>
      <c r="BD767" s="17">
        <v>61.016142735768902</v>
      </c>
    </row>
    <row r="768" spans="52:56" x14ac:dyDescent="0.25">
      <c r="AZ768" s="17">
        <v>765</v>
      </c>
      <c r="BA768" s="17">
        <v>1.9368373029654787E-2</v>
      </c>
      <c r="BB768" s="17">
        <v>0</v>
      </c>
      <c r="BC768" s="17">
        <v>90</v>
      </c>
      <c r="BD768" s="17">
        <v>61.096006796941374</v>
      </c>
    </row>
    <row r="769" spans="52:56" x14ac:dyDescent="0.25">
      <c r="AZ769" s="17">
        <v>766</v>
      </c>
      <c r="BA769" s="17">
        <v>1.9368373029654787E-2</v>
      </c>
      <c r="BB769" s="17">
        <v>0</v>
      </c>
      <c r="BC769" s="17">
        <v>90</v>
      </c>
      <c r="BD769" s="17">
        <v>61.175870858113846</v>
      </c>
    </row>
    <row r="770" spans="52:56" x14ac:dyDescent="0.25">
      <c r="AZ770" s="17">
        <v>767</v>
      </c>
      <c r="BA770" s="17">
        <v>1.9368373029654787E-2</v>
      </c>
      <c r="BB770" s="17">
        <v>0</v>
      </c>
      <c r="BC770" s="17">
        <v>90</v>
      </c>
      <c r="BD770" s="17">
        <v>61.255734919286319</v>
      </c>
    </row>
    <row r="771" spans="52:56" x14ac:dyDescent="0.25">
      <c r="AZ771" s="17">
        <v>768</v>
      </c>
      <c r="BA771" s="17">
        <v>1.9368373029654787E-2</v>
      </c>
      <c r="BB771" s="17">
        <v>0</v>
      </c>
      <c r="BC771" s="17">
        <v>90</v>
      </c>
      <c r="BD771" s="17">
        <v>61.335598980458791</v>
      </c>
    </row>
    <row r="772" spans="52:56" x14ac:dyDescent="0.25">
      <c r="AZ772" s="17">
        <v>769</v>
      </c>
      <c r="BA772" s="17">
        <v>1.9368373029654787E-2</v>
      </c>
      <c r="BB772" s="17">
        <v>0</v>
      </c>
      <c r="BC772" s="17">
        <v>90</v>
      </c>
      <c r="BD772" s="17">
        <v>61.415463041631263</v>
      </c>
    </row>
    <row r="773" spans="52:56" x14ac:dyDescent="0.25">
      <c r="AZ773" s="17">
        <v>770</v>
      </c>
      <c r="BA773" s="17">
        <v>1.9368373029654787E-2</v>
      </c>
      <c r="BB773" s="17">
        <v>0</v>
      </c>
      <c r="BC773" s="17">
        <v>90</v>
      </c>
      <c r="BD773" s="17">
        <v>61.495327102803735</v>
      </c>
    </row>
    <row r="774" spans="52:56" x14ac:dyDescent="0.25">
      <c r="AZ774" s="17">
        <v>771</v>
      </c>
      <c r="BA774" s="17">
        <v>1.9368373029654787E-2</v>
      </c>
      <c r="BB774" s="17">
        <v>0</v>
      </c>
      <c r="BC774" s="17">
        <v>90</v>
      </c>
      <c r="BD774" s="17">
        <v>61.575191163976207</v>
      </c>
    </row>
    <row r="775" spans="52:56" x14ac:dyDescent="0.25">
      <c r="AZ775" s="17">
        <v>772</v>
      </c>
      <c r="BA775" s="17">
        <v>1.9368373029654787E-2</v>
      </c>
      <c r="BB775" s="17">
        <v>0</v>
      </c>
      <c r="BC775" s="17">
        <v>90</v>
      </c>
      <c r="BD775" s="17">
        <v>61.655055225148679</v>
      </c>
    </row>
    <row r="776" spans="52:56" x14ac:dyDescent="0.25">
      <c r="AZ776" s="17">
        <v>773</v>
      </c>
      <c r="BA776" s="17">
        <v>1.9368373029654787E-2</v>
      </c>
      <c r="BB776" s="17">
        <v>0</v>
      </c>
      <c r="BC776" s="17">
        <v>90</v>
      </c>
      <c r="BD776" s="17">
        <v>61.734919286321151</v>
      </c>
    </row>
    <row r="777" spans="52:56" x14ac:dyDescent="0.25">
      <c r="AZ777" s="17">
        <v>774</v>
      </c>
      <c r="BA777" s="17">
        <v>1.9368373029654787E-2</v>
      </c>
      <c r="BB777" s="17">
        <v>0</v>
      </c>
      <c r="BC777" s="17">
        <v>90</v>
      </c>
      <c r="BD777" s="17">
        <v>61.814783347493623</v>
      </c>
    </row>
    <row r="778" spans="52:56" x14ac:dyDescent="0.25">
      <c r="AZ778" s="17">
        <v>775</v>
      </c>
      <c r="BA778" s="17">
        <v>1.9368373029654787E-2</v>
      </c>
      <c r="BB778" s="17">
        <v>0</v>
      </c>
      <c r="BC778" s="17">
        <v>90</v>
      </c>
      <c r="BD778" s="17">
        <v>61.894647408666096</v>
      </c>
    </row>
    <row r="779" spans="52:56" x14ac:dyDescent="0.25">
      <c r="AZ779" s="17">
        <v>776</v>
      </c>
      <c r="BA779" s="17">
        <v>1.9368373029654787E-2</v>
      </c>
      <c r="BB779" s="17">
        <v>0</v>
      </c>
      <c r="BC779" s="17">
        <v>90</v>
      </c>
      <c r="BD779" s="17">
        <v>61.974511469838568</v>
      </c>
    </row>
    <row r="780" spans="52:56" x14ac:dyDescent="0.25">
      <c r="AZ780" s="17">
        <v>777</v>
      </c>
      <c r="BA780" s="17">
        <v>1.9368373029654787E-2</v>
      </c>
      <c r="BB780" s="17">
        <v>0</v>
      </c>
      <c r="BC780" s="17">
        <v>90</v>
      </c>
      <c r="BD780" s="17">
        <v>62.05437553101104</v>
      </c>
    </row>
    <row r="781" spans="52:56" x14ac:dyDescent="0.25">
      <c r="AZ781" s="17">
        <v>778</v>
      </c>
      <c r="BA781" s="17">
        <v>1.9368373029654787E-2</v>
      </c>
      <c r="BB781" s="17">
        <v>0</v>
      </c>
      <c r="BC781" s="17">
        <v>90</v>
      </c>
      <c r="BD781" s="17">
        <v>62.134239592183512</v>
      </c>
    </row>
    <row r="782" spans="52:56" x14ac:dyDescent="0.25">
      <c r="AZ782" s="17">
        <v>779</v>
      </c>
      <c r="BA782" s="17">
        <v>1.9368373029654787E-2</v>
      </c>
      <c r="BB782" s="17">
        <v>0</v>
      </c>
      <c r="BC782" s="17">
        <v>90</v>
      </c>
      <c r="BD782" s="17">
        <v>62.214103653355984</v>
      </c>
    </row>
    <row r="783" spans="52:56" x14ac:dyDescent="0.25">
      <c r="AZ783" s="17">
        <v>780</v>
      </c>
      <c r="BA783" s="17">
        <v>1.9368373029654787E-2</v>
      </c>
      <c r="BB783" s="17">
        <v>0</v>
      </c>
      <c r="BC783" s="17">
        <v>90</v>
      </c>
      <c r="BD783" s="17">
        <v>62.293967714528456</v>
      </c>
    </row>
    <row r="784" spans="52:56" x14ac:dyDescent="0.25">
      <c r="AZ784" s="17">
        <v>781</v>
      </c>
      <c r="BA784" s="17">
        <v>1.9368373029654787E-2</v>
      </c>
      <c r="BB784" s="17">
        <v>0</v>
      </c>
      <c r="BC784" s="17">
        <v>90</v>
      </c>
      <c r="BD784" s="17">
        <v>62.373831775700928</v>
      </c>
    </row>
    <row r="785" spans="52:56" x14ac:dyDescent="0.25">
      <c r="AZ785" s="17">
        <v>782</v>
      </c>
      <c r="BA785" s="17">
        <v>1.9368373029654787E-2</v>
      </c>
      <c r="BB785" s="17">
        <v>0</v>
      </c>
      <c r="BC785" s="17">
        <v>90</v>
      </c>
      <c r="BD785" s="17">
        <v>62.453695836873401</v>
      </c>
    </row>
    <row r="786" spans="52:56" x14ac:dyDescent="0.25">
      <c r="AZ786" s="17">
        <v>783</v>
      </c>
      <c r="BA786" s="17">
        <v>1.9368373029654787E-2</v>
      </c>
      <c r="BB786" s="17">
        <v>0</v>
      </c>
      <c r="BC786" s="17">
        <v>90</v>
      </c>
      <c r="BD786" s="17">
        <v>62.53355989804588</v>
      </c>
    </row>
    <row r="787" spans="52:56" x14ac:dyDescent="0.25">
      <c r="AZ787" s="17">
        <v>784</v>
      </c>
      <c r="BA787" s="17">
        <v>1.9368373029654787E-2</v>
      </c>
      <c r="BB787" s="17">
        <v>0</v>
      </c>
      <c r="BC787" s="17">
        <v>90</v>
      </c>
      <c r="BD787" s="17">
        <v>62.613423959218352</v>
      </c>
    </row>
    <row r="788" spans="52:56" x14ac:dyDescent="0.25">
      <c r="AZ788" s="17">
        <v>785</v>
      </c>
      <c r="BA788" s="17">
        <v>1.9368373029654787E-2</v>
      </c>
      <c r="BB788" s="17">
        <v>0</v>
      </c>
      <c r="BC788" s="17">
        <v>90</v>
      </c>
      <c r="BD788" s="17">
        <v>62.693288020390824</v>
      </c>
    </row>
    <row r="789" spans="52:56" x14ac:dyDescent="0.25">
      <c r="AZ789" s="17">
        <v>786</v>
      </c>
      <c r="BA789" s="17">
        <v>1.9368373029654787E-2</v>
      </c>
      <c r="BB789" s="17">
        <v>0</v>
      </c>
      <c r="BC789" s="17">
        <v>90</v>
      </c>
      <c r="BD789" s="17">
        <v>62.773152081563296</v>
      </c>
    </row>
    <row r="790" spans="52:56" x14ac:dyDescent="0.25">
      <c r="AZ790" s="17">
        <v>787</v>
      </c>
      <c r="BA790" s="17">
        <v>1.9368373029654787E-2</v>
      </c>
      <c r="BB790" s="17">
        <v>0</v>
      </c>
      <c r="BC790" s="17">
        <v>90</v>
      </c>
      <c r="BD790" s="17">
        <v>62.853016142735768</v>
      </c>
    </row>
    <row r="791" spans="52:56" x14ac:dyDescent="0.25">
      <c r="AZ791" s="17">
        <v>788</v>
      </c>
      <c r="BA791" s="17">
        <v>1.9368373029654787E-2</v>
      </c>
      <c r="BB791" s="17">
        <v>0</v>
      </c>
      <c r="BC791" s="17">
        <v>90</v>
      </c>
      <c r="BD791" s="17">
        <v>62.93288020390824</v>
      </c>
    </row>
    <row r="792" spans="52:56" x14ac:dyDescent="0.25">
      <c r="AZ792" s="17">
        <v>789</v>
      </c>
      <c r="BA792" s="17">
        <v>1.9368373029654787E-2</v>
      </c>
      <c r="BB792" s="17">
        <v>0</v>
      </c>
      <c r="BC792" s="17">
        <v>90</v>
      </c>
      <c r="BD792" s="17">
        <v>63.012744265080713</v>
      </c>
    </row>
    <row r="793" spans="52:56" x14ac:dyDescent="0.25">
      <c r="AZ793" s="17">
        <v>790</v>
      </c>
      <c r="BA793" s="17">
        <v>1.9368373029654787E-2</v>
      </c>
      <c r="BB793" s="17">
        <v>0</v>
      </c>
      <c r="BC793" s="17">
        <v>90</v>
      </c>
      <c r="BD793" s="17">
        <v>63.092608326253185</v>
      </c>
    </row>
    <row r="794" spans="52:56" x14ac:dyDescent="0.25">
      <c r="AZ794" s="17">
        <v>791</v>
      </c>
      <c r="BA794" s="17">
        <v>1.9368373029654787E-2</v>
      </c>
      <c r="BB794" s="17">
        <v>0</v>
      </c>
      <c r="BC794" s="17">
        <v>90</v>
      </c>
      <c r="BD794" s="17">
        <v>63.172472387425657</v>
      </c>
    </row>
    <row r="795" spans="52:56" x14ac:dyDescent="0.25">
      <c r="AZ795" s="17">
        <v>792</v>
      </c>
      <c r="BA795" s="17">
        <v>1.9368373029654787E-2</v>
      </c>
      <c r="BB795" s="17">
        <v>0</v>
      </c>
      <c r="BC795" s="17">
        <v>90</v>
      </c>
      <c r="BD795" s="17">
        <v>63.252336448598129</v>
      </c>
    </row>
    <row r="796" spans="52:56" x14ac:dyDescent="0.25">
      <c r="AZ796" s="17">
        <v>793</v>
      </c>
      <c r="BA796" s="17">
        <v>1.9368373029654787E-2</v>
      </c>
      <c r="BB796" s="17">
        <v>0</v>
      </c>
      <c r="BC796" s="17">
        <v>90</v>
      </c>
      <c r="BD796" s="17">
        <v>63.332200509770601</v>
      </c>
    </row>
    <row r="797" spans="52:56" x14ac:dyDescent="0.25">
      <c r="AZ797" s="17">
        <v>794</v>
      </c>
      <c r="BA797" s="17">
        <v>1.9368373029654787E-2</v>
      </c>
      <c r="BB797" s="17">
        <v>0</v>
      </c>
      <c r="BC797" s="17">
        <v>90</v>
      </c>
      <c r="BD797" s="17">
        <v>63.412064570943073</v>
      </c>
    </row>
    <row r="798" spans="52:56" x14ac:dyDescent="0.25">
      <c r="AZ798" s="17">
        <v>795</v>
      </c>
      <c r="BA798" s="17">
        <v>1.9368373029654787E-2</v>
      </c>
      <c r="BB798" s="17">
        <v>0</v>
      </c>
      <c r="BC798" s="17">
        <v>90</v>
      </c>
      <c r="BD798" s="17">
        <v>63.491928632115545</v>
      </c>
    </row>
    <row r="799" spans="52:56" x14ac:dyDescent="0.25">
      <c r="AZ799" s="17">
        <v>796</v>
      </c>
      <c r="BA799" s="17">
        <v>1.9368373029654787E-2</v>
      </c>
      <c r="BB799" s="17">
        <v>0</v>
      </c>
      <c r="BC799" s="17">
        <v>90</v>
      </c>
      <c r="BD799" s="17">
        <v>63.571792693288018</v>
      </c>
    </row>
    <row r="800" spans="52:56" x14ac:dyDescent="0.25">
      <c r="AZ800" s="17">
        <v>797</v>
      </c>
      <c r="BA800" s="17">
        <v>1.9368373029654787E-2</v>
      </c>
      <c r="BB800" s="17">
        <v>0</v>
      </c>
      <c r="BC800" s="17">
        <v>90</v>
      </c>
      <c r="BD800" s="17">
        <v>63.65165675446049</v>
      </c>
    </row>
    <row r="801" spans="52:56" x14ac:dyDescent="0.25">
      <c r="AZ801" s="17">
        <v>798</v>
      </c>
      <c r="BA801" s="17">
        <v>1.9368373029654787E-2</v>
      </c>
      <c r="BB801" s="17">
        <v>0</v>
      </c>
      <c r="BC801" s="17">
        <v>90</v>
      </c>
      <c r="BD801" s="17">
        <v>63.731520815632962</v>
      </c>
    </row>
    <row r="802" spans="52:56" x14ac:dyDescent="0.25">
      <c r="AZ802" s="17">
        <v>799</v>
      </c>
      <c r="BA802" s="17">
        <v>1.9368373029654787E-2</v>
      </c>
      <c r="BB802" s="17">
        <v>0</v>
      </c>
      <c r="BC802" s="17">
        <v>90</v>
      </c>
      <c r="BD802" s="17">
        <v>63.811384876805434</v>
      </c>
    </row>
    <row r="803" spans="52:56" x14ac:dyDescent="0.25">
      <c r="AZ803" s="17">
        <v>800</v>
      </c>
      <c r="BA803" s="17">
        <v>1.9368373029654787E-2</v>
      </c>
      <c r="BB803" s="17">
        <v>0</v>
      </c>
      <c r="BC803" s="17">
        <v>90</v>
      </c>
      <c r="BD803" s="17">
        <v>63.891248937977906</v>
      </c>
    </row>
    <row r="804" spans="52:56" x14ac:dyDescent="0.25">
      <c r="AZ804" s="17">
        <v>801</v>
      </c>
      <c r="BA804" s="17">
        <v>1.9368373029654787E-2</v>
      </c>
      <c r="BB804" s="17">
        <v>0</v>
      </c>
      <c r="BC804" s="17">
        <v>90</v>
      </c>
      <c r="BD804" s="17">
        <v>63.971112999150378</v>
      </c>
    </row>
    <row r="805" spans="52:56" x14ac:dyDescent="0.25">
      <c r="AZ805" s="17">
        <v>802</v>
      </c>
      <c r="BA805" s="17">
        <v>1.9368373029654787E-2</v>
      </c>
      <c r="BB805" s="17">
        <v>0</v>
      </c>
      <c r="BC805" s="17">
        <v>90</v>
      </c>
      <c r="BD805" s="17">
        <v>64.05097706032285</v>
      </c>
    </row>
    <row r="806" spans="52:56" x14ac:dyDescent="0.25">
      <c r="AZ806" s="17">
        <v>803</v>
      </c>
      <c r="BA806" s="17">
        <v>1.9368373029654787E-2</v>
      </c>
      <c r="BB806" s="17">
        <v>0</v>
      </c>
      <c r="BC806" s="17">
        <v>90</v>
      </c>
      <c r="BD806" s="17">
        <v>64.130841121495322</v>
      </c>
    </row>
    <row r="807" spans="52:56" x14ac:dyDescent="0.25">
      <c r="AZ807" s="17">
        <v>804</v>
      </c>
      <c r="BA807" s="17">
        <v>1.9368373029654787E-2</v>
      </c>
      <c r="BB807" s="17">
        <v>0</v>
      </c>
      <c r="BC807" s="17">
        <v>90</v>
      </c>
      <c r="BD807" s="17">
        <v>64.210705182667795</v>
      </c>
    </row>
    <row r="808" spans="52:56" x14ac:dyDescent="0.25">
      <c r="AZ808" s="17">
        <v>805</v>
      </c>
      <c r="BA808" s="17">
        <v>1.9368373029654787E-2</v>
      </c>
      <c r="BB808" s="17">
        <v>0</v>
      </c>
      <c r="BC808" s="17">
        <v>90</v>
      </c>
      <c r="BD808" s="17">
        <v>64.290569243840267</v>
      </c>
    </row>
    <row r="809" spans="52:56" x14ac:dyDescent="0.25">
      <c r="AZ809" s="17">
        <v>806</v>
      </c>
      <c r="BA809" s="17">
        <v>1.8212121705974305E-2</v>
      </c>
      <c r="BB809" s="17">
        <v>0</v>
      </c>
      <c r="BC809" s="17">
        <v>90</v>
      </c>
      <c r="BD809" s="17">
        <v>64.370433305012739</v>
      </c>
    </row>
    <row r="810" spans="52:56" x14ac:dyDescent="0.25">
      <c r="AZ810" s="17">
        <v>807</v>
      </c>
      <c r="BA810" s="17">
        <v>1.8212121705974305E-2</v>
      </c>
      <c r="BB810" s="17">
        <v>0</v>
      </c>
      <c r="BC810" s="17">
        <v>90</v>
      </c>
      <c r="BD810" s="17">
        <v>64.450297366185211</v>
      </c>
    </row>
    <row r="811" spans="52:56" x14ac:dyDescent="0.25">
      <c r="AZ811" s="17">
        <v>808</v>
      </c>
      <c r="BA811" s="17">
        <v>1.8212121705974305E-2</v>
      </c>
      <c r="BB811" s="17">
        <v>0</v>
      </c>
      <c r="BC811" s="17">
        <v>90</v>
      </c>
      <c r="BD811" s="17">
        <v>64.530161427357683</v>
      </c>
    </row>
    <row r="812" spans="52:56" x14ac:dyDescent="0.25">
      <c r="AZ812" s="17">
        <v>809</v>
      </c>
      <c r="BA812" s="17">
        <v>1.8006225053153007E-2</v>
      </c>
      <c r="BB812" s="17">
        <v>0</v>
      </c>
      <c r="BC812" s="17">
        <v>90</v>
      </c>
      <c r="BD812" s="17">
        <v>64.610025488530155</v>
      </c>
    </row>
    <row r="813" spans="52:56" x14ac:dyDescent="0.25">
      <c r="AZ813" s="17">
        <v>810</v>
      </c>
      <c r="BA813" s="17">
        <v>1.8006225053153007E-2</v>
      </c>
      <c r="BB813" s="17">
        <v>0</v>
      </c>
      <c r="BC813" s="17">
        <v>90</v>
      </c>
      <c r="BD813" s="17">
        <v>64.689889549702627</v>
      </c>
    </row>
    <row r="814" spans="52:56" x14ac:dyDescent="0.25">
      <c r="AZ814" s="17">
        <v>811</v>
      </c>
      <c r="BA814" s="17">
        <v>1.8006225053153007E-2</v>
      </c>
      <c r="BB814" s="17">
        <v>0</v>
      </c>
      <c r="BC814" s="17">
        <v>90</v>
      </c>
      <c r="BD814" s="17">
        <v>64.7697536108751</v>
      </c>
    </row>
    <row r="815" spans="52:56" x14ac:dyDescent="0.25">
      <c r="AZ815" s="17">
        <v>812</v>
      </c>
      <c r="BA815" s="17">
        <v>1.8006225053153007E-2</v>
      </c>
      <c r="BB815" s="17">
        <v>0</v>
      </c>
      <c r="BC815" s="17">
        <v>90</v>
      </c>
      <c r="BD815" s="17">
        <v>64.849617672047572</v>
      </c>
    </row>
    <row r="816" spans="52:56" x14ac:dyDescent="0.25">
      <c r="AZ816" s="17">
        <v>813</v>
      </c>
      <c r="BA816" s="17">
        <v>1.8006225053153007E-2</v>
      </c>
      <c r="BB816" s="17">
        <v>0</v>
      </c>
      <c r="BC816" s="17">
        <v>90</v>
      </c>
      <c r="BD816" s="17">
        <v>64.929481733220044</v>
      </c>
    </row>
    <row r="817" spans="52:56" x14ac:dyDescent="0.25">
      <c r="AZ817" s="17">
        <v>814</v>
      </c>
      <c r="BA817" s="17">
        <v>1.8006225053153007E-2</v>
      </c>
      <c r="BB817" s="17">
        <v>0</v>
      </c>
      <c r="BC817" s="17">
        <v>90</v>
      </c>
      <c r="BD817" s="17">
        <v>65.009345794392516</v>
      </c>
    </row>
    <row r="818" spans="52:56" x14ac:dyDescent="0.25">
      <c r="AZ818" s="17">
        <v>815</v>
      </c>
      <c r="BA818" s="17">
        <v>1.8006225053153007E-2</v>
      </c>
      <c r="BB818" s="17">
        <v>0</v>
      </c>
      <c r="BC818" s="17">
        <v>90</v>
      </c>
      <c r="BD818" s="17">
        <v>65.089209855564988</v>
      </c>
    </row>
    <row r="819" spans="52:56" x14ac:dyDescent="0.25">
      <c r="AZ819" s="17">
        <v>816</v>
      </c>
      <c r="BA819" s="17">
        <v>1.8006225053153007E-2</v>
      </c>
      <c r="BB819" s="17">
        <v>0</v>
      </c>
      <c r="BC819" s="17">
        <v>90</v>
      </c>
      <c r="BD819" s="17">
        <v>65.16907391673746</v>
      </c>
    </row>
    <row r="820" spans="52:56" x14ac:dyDescent="0.25">
      <c r="AZ820" s="17">
        <v>817</v>
      </c>
      <c r="BA820" s="17">
        <v>1.8006225053153007E-2</v>
      </c>
      <c r="BB820" s="17">
        <v>0</v>
      </c>
      <c r="BC820" s="17">
        <v>90</v>
      </c>
      <c r="BD820" s="17">
        <v>65.248937977909932</v>
      </c>
    </row>
    <row r="821" spans="52:56" x14ac:dyDescent="0.25">
      <c r="AZ821" s="17">
        <v>818</v>
      </c>
      <c r="BA821" s="17">
        <v>1.8006225053153007E-2</v>
      </c>
      <c r="BB821" s="17">
        <v>0</v>
      </c>
      <c r="BC821" s="17">
        <v>90</v>
      </c>
      <c r="BD821" s="17">
        <v>65.328802039082404</v>
      </c>
    </row>
    <row r="822" spans="52:56" x14ac:dyDescent="0.25">
      <c r="AZ822" s="17">
        <v>819</v>
      </c>
      <c r="BA822" s="17">
        <v>1.8006225053153007E-2</v>
      </c>
      <c r="BB822" s="17">
        <v>0</v>
      </c>
      <c r="BC822" s="17">
        <v>90</v>
      </c>
      <c r="BD822" s="17">
        <v>65.408666100254877</v>
      </c>
    </row>
    <row r="823" spans="52:56" x14ac:dyDescent="0.25">
      <c r="AZ823" s="18">
        <v>820</v>
      </c>
      <c r="BA823" s="18">
        <v>1.8006225053153007E-2</v>
      </c>
      <c r="BB823" s="18">
        <v>0</v>
      </c>
      <c r="BC823" s="18">
        <v>90</v>
      </c>
      <c r="BD823" s="18">
        <v>65.488530161427349</v>
      </c>
    </row>
    <row r="824" spans="52:56" x14ac:dyDescent="0.25">
      <c r="AZ824" s="18">
        <v>821</v>
      </c>
      <c r="BA824" s="18">
        <v>1.8006225053153007E-2</v>
      </c>
      <c r="BB824" s="18">
        <v>0</v>
      </c>
      <c r="BC824" s="18">
        <v>90</v>
      </c>
      <c r="BD824" s="18">
        <v>65.568394222599821</v>
      </c>
    </row>
    <row r="825" spans="52:56" x14ac:dyDescent="0.25">
      <c r="AZ825" s="18">
        <v>822</v>
      </c>
      <c r="BA825" s="18">
        <v>1.8006225053153007E-2</v>
      </c>
      <c r="BB825" s="18">
        <v>0</v>
      </c>
      <c r="BC825" s="18">
        <v>90</v>
      </c>
      <c r="BD825" s="18">
        <v>65.648258283772293</v>
      </c>
    </row>
    <row r="826" spans="52:56" x14ac:dyDescent="0.25">
      <c r="AZ826" s="18">
        <v>823</v>
      </c>
      <c r="BA826" s="18">
        <v>1.8006225053153007E-2</v>
      </c>
      <c r="BB826" s="18">
        <v>0</v>
      </c>
      <c r="BC826" s="18">
        <v>90</v>
      </c>
      <c r="BD826" s="18">
        <v>65.728122344944765</v>
      </c>
    </row>
    <row r="827" spans="52:56" x14ac:dyDescent="0.25">
      <c r="AZ827" s="18">
        <v>824</v>
      </c>
      <c r="BA827" s="18">
        <v>1.8006225053153007E-2</v>
      </c>
      <c r="BB827" s="18">
        <v>0</v>
      </c>
      <c r="BC827" s="18">
        <v>90</v>
      </c>
      <c r="BD827" s="18">
        <v>65.807986406117237</v>
      </c>
    </row>
    <row r="828" spans="52:56" x14ac:dyDescent="0.25">
      <c r="AZ828" s="18">
        <v>825</v>
      </c>
      <c r="BA828" s="18">
        <v>1.8006225053153007E-2</v>
      </c>
      <c r="BB828" s="18">
        <v>0</v>
      </c>
      <c r="BC828" s="18">
        <v>90</v>
      </c>
      <c r="BD828" s="18">
        <v>65.887850467289724</v>
      </c>
    </row>
    <row r="829" spans="52:56" x14ac:dyDescent="0.25">
      <c r="AZ829" s="18">
        <v>826</v>
      </c>
      <c r="BA829" s="18">
        <v>1.8006225053153007E-2</v>
      </c>
      <c r="BB829" s="18">
        <v>0</v>
      </c>
      <c r="BC829" s="18">
        <v>90</v>
      </c>
      <c r="BD829" s="18">
        <v>65.967714528462196</v>
      </c>
    </row>
    <row r="830" spans="52:56" x14ac:dyDescent="0.25">
      <c r="AZ830" s="18">
        <v>827</v>
      </c>
      <c r="BA830" s="18">
        <v>1.8006225053153007E-2</v>
      </c>
      <c r="BB830" s="18">
        <v>0</v>
      </c>
      <c r="BC830" s="18">
        <v>90</v>
      </c>
      <c r="BD830" s="18">
        <v>66.047578589634668</v>
      </c>
    </row>
    <row r="831" spans="52:56" x14ac:dyDescent="0.25">
      <c r="AZ831" s="18">
        <v>828</v>
      </c>
      <c r="BA831" s="18">
        <v>1.6269586162244928E-2</v>
      </c>
      <c r="BB831" s="18">
        <v>0</v>
      </c>
      <c r="BC831" s="18">
        <v>90</v>
      </c>
      <c r="BD831" s="18">
        <v>66.12744265080714</v>
      </c>
    </row>
    <row r="832" spans="52:56" x14ac:dyDescent="0.25">
      <c r="AZ832" s="18">
        <v>829</v>
      </c>
      <c r="BA832" s="18">
        <v>1.6269586162244928E-2</v>
      </c>
      <c r="BB832" s="18">
        <v>0</v>
      </c>
      <c r="BC832" s="18">
        <v>90</v>
      </c>
      <c r="BD832" s="18">
        <v>66.207306711979612</v>
      </c>
    </row>
    <row r="833" spans="52:56" x14ac:dyDescent="0.25">
      <c r="AZ833" s="18">
        <v>830</v>
      </c>
      <c r="BA833" s="18">
        <v>1.6269586162244928E-2</v>
      </c>
      <c r="BB833" s="18">
        <v>0</v>
      </c>
      <c r="BC833" s="18">
        <v>90</v>
      </c>
      <c r="BD833" s="18">
        <v>66.287170773152084</v>
      </c>
    </row>
    <row r="834" spans="52:56" x14ac:dyDescent="0.25">
      <c r="AZ834" s="18">
        <v>831</v>
      </c>
      <c r="BA834" s="18">
        <v>1.6269586162244928E-2</v>
      </c>
      <c r="BB834" s="18">
        <v>0</v>
      </c>
      <c r="BC834" s="18">
        <v>90</v>
      </c>
      <c r="BD834" s="18">
        <v>66.367034834324556</v>
      </c>
    </row>
    <row r="835" spans="52:56" x14ac:dyDescent="0.25">
      <c r="AZ835" s="18">
        <v>832</v>
      </c>
      <c r="BA835" s="18">
        <v>1.6269586162244928E-2</v>
      </c>
      <c r="BB835" s="18">
        <v>0</v>
      </c>
      <c r="BC835" s="18">
        <v>90</v>
      </c>
      <c r="BD835" s="18">
        <v>66.446898895497029</v>
      </c>
    </row>
    <row r="836" spans="52:56" x14ac:dyDescent="0.25">
      <c r="AZ836" s="18">
        <v>833</v>
      </c>
      <c r="BA836" s="18">
        <v>1.6269586162244928E-2</v>
      </c>
      <c r="BB836" s="18">
        <v>0</v>
      </c>
      <c r="BC836" s="18">
        <v>90</v>
      </c>
      <c r="BD836" s="18">
        <v>66.526762956669501</v>
      </c>
    </row>
    <row r="837" spans="52:56" x14ac:dyDescent="0.25">
      <c r="AZ837" s="18">
        <v>834</v>
      </c>
      <c r="BA837" s="18">
        <v>1.6061769369084971E-2</v>
      </c>
      <c r="BB837" s="18">
        <v>0</v>
      </c>
      <c r="BC837" s="18">
        <v>90</v>
      </c>
      <c r="BD837" s="18">
        <v>66.606627017841973</v>
      </c>
    </row>
    <row r="838" spans="52:56" x14ac:dyDescent="0.25">
      <c r="AZ838" s="18">
        <v>835</v>
      </c>
      <c r="BA838" s="18">
        <v>1.4555978168690446E-2</v>
      </c>
      <c r="BB838" s="18">
        <v>0</v>
      </c>
      <c r="BC838" s="18">
        <v>90</v>
      </c>
      <c r="BD838" s="18">
        <v>66.686491079014445</v>
      </c>
    </row>
    <row r="839" spans="52:56" x14ac:dyDescent="0.25">
      <c r="AZ839" s="18">
        <v>836</v>
      </c>
      <c r="BA839" s="18">
        <v>1.4555978168690446E-2</v>
      </c>
      <c r="BB839" s="18">
        <v>0</v>
      </c>
      <c r="BC839" s="18">
        <v>90</v>
      </c>
      <c r="BD839" s="18">
        <v>66.766355140186917</v>
      </c>
    </row>
    <row r="840" spans="52:56" x14ac:dyDescent="0.25">
      <c r="AZ840" s="18">
        <v>837</v>
      </c>
      <c r="BA840" s="18">
        <v>1.4555978168690446E-2</v>
      </c>
      <c r="BB840" s="18">
        <v>0</v>
      </c>
      <c r="BC840" s="18">
        <v>90</v>
      </c>
      <c r="BD840" s="18">
        <v>66.846219201359389</v>
      </c>
    </row>
    <row r="841" spans="52:56" x14ac:dyDescent="0.25">
      <c r="AZ841" s="18">
        <v>838</v>
      </c>
      <c r="BA841" s="18">
        <v>1.4555978168690446E-2</v>
      </c>
      <c r="BB841" s="18">
        <v>0</v>
      </c>
      <c r="BC841" s="18">
        <v>90</v>
      </c>
      <c r="BD841" s="18">
        <v>66.926083262531861</v>
      </c>
    </row>
    <row r="842" spans="52:56" x14ac:dyDescent="0.25">
      <c r="AZ842" s="18">
        <v>839</v>
      </c>
      <c r="BA842" s="18">
        <v>1.4555978168690446E-2</v>
      </c>
      <c r="BB842" s="18">
        <v>0</v>
      </c>
      <c r="BC842" s="18">
        <v>90</v>
      </c>
      <c r="BD842" s="18">
        <v>67.005947323704333</v>
      </c>
    </row>
    <row r="843" spans="52:56" x14ac:dyDescent="0.25">
      <c r="AZ843" s="18">
        <v>840</v>
      </c>
      <c r="BA843" s="18">
        <v>1.4555978168690446E-2</v>
      </c>
      <c r="BB843" s="18">
        <v>0</v>
      </c>
      <c r="BC843" s="18">
        <v>90</v>
      </c>
      <c r="BD843" s="18">
        <v>67.085811384876806</v>
      </c>
    </row>
    <row r="844" spans="52:56" x14ac:dyDescent="0.25">
      <c r="AZ844" s="18">
        <v>841</v>
      </c>
      <c r="BA844" s="18">
        <v>1.4555978168690446E-2</v>
      </c>
      <c r="BB844" s="18">
        <v>0</v>
      </c>
      <c r="BC844" s="18">
        <v>90</v>
      </c>
      <c r="BD844" s="18">
        <v>67.165675446049278</v>
      </c>
    </row>
    <row r="845" spans="52:56" x14ac:dyDescent="0.25">
      <c r="AZ845" s="18">
        <v>842</v>
      </c>
      <c r="BA845" s="18">
        <v>1.4555978168690446E-2</v>
      </c>
      <c r="BB845" s="18">
        <v>0</v>
      </c>
      <c r="BC845" s="18">
        <v>90</v>
      </c>
      <c r="BD845" s="18">
        <v>67.24553950722175</v>
      </c>
    </row>
    <row r="846" spans="52:56" x14ac:dyDescent="0.25">
      <c r="AZ846" s="18">
        <v>843</v>
      </c>
      <c r="BA846" s="18">
        <v>1.4555978168690446E-2</v>
      </c>
      <c r="BB846" s="18">
        <v>0</v>
      </c>
      <c r="BC846" s="18">
        <v>90</v>
      </c>
      <c r="BD846" s="18">
        <v>67.325403568394222</v>
      </c>
    </row>
    <row r="847" spans="52:56" x14ac:dyDescent="0.25">
      <c r="AZ847" s="18">
        <v>844</v>
      </c>
      <c r="BA847" s="18">
        <v>1.4555978168690446E-2</v>
      </c>
      <c r="BB847" s="18">
        <v>0</v>
      </c>
      <c r="BC847" s="18">
        <v>90</v>
      </c>
      <c r="BD847" s="18">
        <v>67.405267629566694</v>
      </c>
    </row>
    <row r="848" spans="52:56" x14ac:dyDescent="0.25">
      <c r="AZ848" s="18">
        <v>845</v>
      </c>
      <c r="BA848" s="18">
        <v>1.4555978168690446E-2</v>
      </c>
      <c r="BB848" s="18">
        <v>0</v>
      </c>
      <c r="BC848" s="18">
        <v>90</v>
      </c>
      <c r="BD848" s="18">
        <v>67.485131690739166</v>
      </c>
    </row>
    <row r="849" spans="52:56" x14ac:dyDescent="0.25">
      <c r="AZ849" s="18">
        <v>846</v>
      </c>
      <c r="BA849" s="18">
        <v>1.4555978168690446E-2</v>
      </c>
      <c r="BB849" s="18">
        <v>0</v>
      </c>
      <c r="BC849" s="18">
        <v>90</v>
      </c>
      <c r="BD849" s="18">
        <v>67.564995751911638</v>
      </c>
    </row>
    <row r="850" spans="52:56" x14ac:dyDescent="0.25">
      <c r="AZ850" s="18">
        <v>847</v>
      </c>
      <c r="BA850" s="18">
        <v>1.4555978168690446E-2</v>
      </c>
      <c r="BB850" s="18">
        <v>0</v>
      </c>
      <c r="BC850" s="18">
        <v>90</v>
      </c>
      <c r="BD850" s="18">
        <v>67.644859813084111</v>
      </c>
    </row>
    <row r="851" spans="52:56" x14ac:dyDescent="0.25">
      <c r="AZ851" s="18">
        <v>848</v>
      </c>
      <c r="BA851" s="18">
        <v>1.4555978168690446E-2</v>
      </c>
      <c r="BB851" s="18">
        <v>0</v>
      </c>
      <c r="BC851" s="18">
        <v>90</v>
      </c>
      <c r="BD851" s="18">
        <v>67.724723874256583</v>
      </c>
    </row>
    <row r="852" spans="52:56" x14ac:dyDescent="0.25">
      <c r="AZ852" s="18">
        <v>849</v>
      </c>
      <c r="BA852" s="18">
        <v>1.4555978168690446E-2</v>
      </c>
      <c r="BB852" s="18">
        <v>0</v>
      </c>
      <c r="BC852" s="18">
        <v>90</v>
      </c>
      <c r="BD852" s="18">
        <v>67.804587935429055</v>
      </c>
    </row>
    <row r="853" spans="52:56" x14ac:dyDescent="0.25">
      <c r="AZ853" s="18">
        <v>850</v>
      </c>
      <c r="BA853" s="18">
        <v>1.4555978168690446E-2</v>
      </c>
      <c r="BB853" s="18">
        <v>0</v>
      </c>
      <c r="BC853" s="18">
        <v>90</v>
      </c>
      <c r="BD853" s="18">
        <v>67.884451996601527</v>
      </c>
    </row>
    <row r="854" spans="52:56" x14ac:dyDescent="0.25">
      <c r="AZ854" s="18">
        <v>851</v>
      </c>
      <c r="BA854" s="18">
        <v>1.4555978168690446E-2</v>
      </c>
      <c r="BB854" s="18">
        <v>0</v>
      </c>
      <c r="BC854" s="18">
        <v>90</v>
      </c>
      <c r="BD854" s="18">
        <v>67.964316057773999</v>
      </c>
    </row>
    <row r="855" spans="52:56" x14ac:dyDescent="0.25">
      <c r="AZ855" s="18">
        <v>852</v>
      </c>
      <c r="BA855" s="18">
        <v>1.4555978168690446E-2</v>
      </c>
      <c r="BB855" s="18">
        <v>0</v>
      </c>
      <c r="BC855" s="18">
        <v>90</v>
      </c>
      <c r="BD855" s="18">
        <v>68.044180118946471</v>
      </c>
    </row>
    <row r="856" spans="52:56" x14ac:dyDescent="0.25">
      <c r="AZ856" s="18">
        <v>853</v>
      </c>
      <c r="BA856" s="18">
        <v>1.4555978168690446E-2</v>
      </c>
      <c r="BB856" s="18">
        <v>0</v>
      </c>
      <c r="BC856" s="18">
        <v>90</v>
      </c>
      <c r="BD856" s="18">
        <v>68.124044180118943</v>
      </c>
    </row>
    <row r="857" spans="52:56" x14ac:dyDescent="0.25">
      <c r="AZ857" s="18">
        <v>854</v>
      </c>
      <c r="BA857" s="18">
        <v>1.4555978168690446E-2</v>
      </c>
      <c r="BB857" s="18">
        <v>0</v>
      </c>
      <c r="BC857" s="18">
        <v>90</v>
      </c>
      <c r="BD857" s="18">
        <v>68.203908241291415</v>
      </c>
    </row>
    <row r="858" spans="52:56" x14ac:dyDescent="0.25">
      <c r="AZ858" s="18">
        <v>855</v>
      </c>
      <c r="BA858" s="18">
        <v>1.4555978168690446E-2</v>
      </c>
      <c r="BB858" s="18">
        <v>0</v>
      </c>
      <c r="BC858" s="18">
        <v>90</v>
      </c>
      <c r="BD858" s="18">
        <v>68.283772302463888</v>
      </c>
    </row>
    <row r="859" spans="52:56" x14ac:dyDescent="0.25">
      <c r="AZ859" s="18">
        <v>856</v>
      </c>
      <c r="BA859" s="18">
        <v>1.4555978168690446E-2</v>
      </c>
      <c r="BB859" s="18">
        <v>0</v>
      </c>
      <c r="BC859" s="18">
        <v>90</v>
      </c>
      <c r="BD859" s="18">
        <v>68.36363636363636</v>
      </c>
    </row>
    <row r="860" spans="52:56" x14ac:dyDescent="0.25">
      <c r="AZ860" s="18">
        <v>857</v>
      </c>
      <c r="BA860" s="18">
        <v>1.4555978168690446E-2</v>
      </c>
      <c r="BB860" s="18">
        <v>0</v>
      </c>
      <c r="BC860" s="18">
        <v>90</v>
      </c>
      <c r="BD860" s="18">
        <v>68.443500424808832</v>
      </c>
    </row>
    <row r="861" spans="52:56" x14ac:dyDescent="0.25">
      <c r="AZ861" s="18">
        <v>858</v>
      </c>
      <c r="BA861" s="18">
        <v>1.4555978168690446E-2</v>
      </c>
      <c r="BB861" s="18">
        <v>0</v>
      </c>
      <c r="BC861" s="18">
        <v>90</v>
      </c>
      <c r="BD861" s="18">
        <v>68.523364485981304</v>
      </c>
    </row>
    <row r="862" spans="52:56" x14ac:dyDescent="0.25">
      <c r="AZ862" s="18">
        <v>859</v>
      </c>
      <c r="BA862" s="18">
        <v>1.4555978168690446E-2</v>
      </c>
      <c r="BB862" s="18">
        <v>0</v>
      </c>
      <c r="BC862" s="18">
        <v>90</v>
      </c>
      <c r="BD862" s="18">
        <v>68.603228547153776</v>
      </c>
    </row>
    <row r="863" spans="52:56" x14ac:dyDescent="0.25">
      <c r="AZ863" s="18">
        <v>860</v>
      </c>
      <c r="BA863" s="18">
        <v>1.4555978168690446E-2</v>
      </c>
      <c r="BB863" s="18">
        <v>0</v>
      </c>
      <c r="BC863" s="18">
        <v>90</v>
      </c>
      <c r="BD863" s="18">
        <v>68.683092608326248</v>
      </c>
    </row>
    <row r="864" spans="52:56" x14ac:dyDescent="0.25">
      <c r="AZ864" s="18">
        <v>861</v>
      </c>
      <c r="BA864" s="18">
        <v>1.4555978168690446E-2</v>
      </c>
      <c r="BB864" s="18">
        <v>0</v>
      </c>
      <c r="BC864" s="18">
        <v>90</v>
      </c>
      <c r="BD864" s="18">
        <v>68.76295666949872</v>
      </c>
    </row>
    <row r="865" spans="52:56" x14ac:dyDescent="0.25">
      <c r="AZ865" s="18">
        <v>862</v>
      </c>
      <c r="BA865" s="18">
        <v>1.4555978168690446E-2</v>
      </c>
      <c r="BB865" s="18">
        <v>0</v>
      </c>
      <c r="BC865" s="18">
        <v>90</v>
      </c>
      <c r="BD865" s="18">
        <v>68.842820730671193</v>
      </c>
    </row>
    <row r="866" spans="52:56" x14ac:dyDescent="0.25">
      <c r="AZ866" s="18">
        <v>863</v>
      </c>
      <c r="BA866" s="18">
        <v>1.4555978168690446E-2</v>
      </c>
      <c r="BB866" s="18">
        <v>0</v>
      </c>
      <c r="BC866" s="18">
        <v>90</v>
      </c>
      <c r="BD866" s="18">
        <v>68.922684791843665</v>
      </c>
    </row>
    <row r="867" spans="52:56" x14ac:dyDescent="0.25">
      <c r="AZ867" s="18">
        <v>864</v>
      </c>
      <c r="BA867" s="18">
        <v>1.4555978168690446E-2</v>
      </c>
      <c r="BB867" s="18">
        <v>0</v>
      </c>
      <c r="BC867" s="18">
        <v>90</v>
      </c>
      <c r="BD867" s="18">
        <v>69.002548853016137</v>
      </c>
    </row>
    <row r="868" spans="52:56" x14ac:dyDescent="0.25">
      <c r="AZ868" s="18">
        <v>865</v>
      </c>
      <c r="BA868" s="18">
        <v>1.4555978168690446E-2</v>
      </c>
      <c r="BB868" s="18">
        <v>0</v>
      </c>
      <c r="BC868" s="18">
        <v>90</v>
      </c>
      <c r="BD868" s="18">
        <v>69.082412914188609</v>
      </c>
    </row>
    <row r="869" spans="52:56" x14ac:dyDescent="0.25">
      <c r="AZ869" s="18">
        <v>866</v>
      </c>
      <c r="BA869" s="18">
        <v>1.4555978168690446E-2</v>
      </c>
      <c r="BB869" s="18">
        <v>0</v>
      </c>
      <c r="BC869" s="18">
        <v>90</v>
      </c>
      <c r="BD869" s="18">
        <v>69.162276975361081</v>
      </c>
    </row>
    <row r="870" spans="52:56" x14ac:dyDescent="0.25">
      <c r="AZ870" s="18">
        <v>867</v>
      </c>
      <c r="BA870" s="18">
        <v>1.4555978168690446E-2</v>
      </c>
      <c r="BB870" s="18">
        <v>0</v>
      </c>
      <c r="BC870" s="18">
        <v>90</v>
      </c>
      <c r="BD870" s="18">
        <v>69.242141036533553</v>
      </c>
    </row>
    <row r="871" spans="52:56" x14ac:dyDescent="0.25">
      <c r="AZ871" s="18">
        <v>868</v>
      </c>
      <c r="BA871" s="18">
        <v>1.4555978168690446E-2</v>
      </c>
      <c r="BB871" s="18">
        <v>0</v>
      </c>
      <c r="BC871" s="18">
        <v>90</v>
      </c>
      <c r="BD871" s="18">
        <v>69.322005097706025</v>
      </c>
    </row>
    <row r="872" spans="52:56" x14ac:dyDescent="0.25">
      <c r="AZ872" s="18">
        <v>869</v>
      </c>
      <c r="BA872" s="18">
        <v>1.4555978168690446E-2</v>
      </c>
      <c r="BB872" s="18">
        <v>0</v>
      </c>
      <c r="BC872" s="18">
        <v>90</v>
      </c>
      <c r="BD872" s="18">
        <v>69.401869158878498</v>
      </c>
    </row>
    <row r="873" spans="52:56" x14ac:dyDescent="0.25">
      <c r="AZ873" s="18">
        <v>870</v>
      </c>
      <c r="BA873" s="18">
        <v>1.2697989966675077E-2</v>
      </c>
      <c r="BB873" s="18">
        <v>0</v>
      </c>
      <c r="BC873" s="18">
        <v>90</v>
      </c>
      <c r="BD873" s="18">
        <v>69.48173322005097</v>
      </c>
    </row>
    <row r="874" spans="52:56" x14ac:dyDescent="0.25">
      <c r="AZ874" s="18">
        <v>871</v>
      </c>
      <c r="BA874" s="18">
        <v>1.2697989966675077E-2</v>
      </c>
      <c r="BB874" s="18">
        <v>0</v>
      </c>
      <c r="BC874" s="18">
        <v>90</v>
      </c>
      <c r="BD874" s="18">
        <v>69.561597281223442</v>
      </c>
    </row>
    <row r="875" spans="52:56" x14ac:dyDescent="0.25">
      <c r="AZ875" s="18">
        <v>872</v>
      </c>
      <c r="BA875" s="18">
        <v>1.2697989966675077E-2</v>
      </c>
      <c r="BB875" s="18">
        <v>0</v>
      </c>
      <c r="BC875" s="18">
        <v>90</v>
      </c>
      <c r="BD875" s="18">
        <v>69.641461342395914</v>
      </c>
    </row>
    <row r="876" spans="52:56" x14ac:dyDescent="0.25">
      <c r="AZ876" s="18">
        <v>873</v>
      </c>
      <c r="BA876" s="18">
        <v>1.2697989966675077E-2</v>
      </c>
      <c r="BB876" s="18">
        <v>0</v>
      </c>
      <c r="BC876" s="18">
        <v>90</v>
      </c>
      <c r="BD876" s="18">
        <v>69.721325403568386</v>
      </c>
    </row>
    <row r="877" spans="52:56" x14ac:dyDescent="0.25">
      <c r="AZ877" s="18">
        <v>874</v>
      </c>
      <c r="BA877" s="18">
        <v>1.2697989966675077E-2</v>
      </c>
      <c r="BB877" s="18">
        <v>0</v>
      </c>
      <c r="BC877" s="18">
        <v>90</v>
      </c>
      <c r="BD877" s="18">
        <v>69.801189464740858</v>
      </c>
    </row>
    <row r="878" spans="52:56" x14ac:dyDescent="0.25">
      <c r="AZ878" s="18">
        <v>875</v>
      </c>
      <c r="BA878" s="18">
        <v>1.2697989966675077E-2</v>
      </c>
      <c r="BB878" s="18">
        <v>0</v>
      </c>
      <c r="BC878" s="18">
        <v>90</v>
      </c>
      <c r="BD878" s="18">
        <v>69.88105352591333</v>
      </c>
    </row>
    <row r="879" spans="52:56" x14ac:dyDescent="0.25">
      <c r="AZ879" s="18">
        <v>876</v>
      </c>
      <c r="BA879" s="18">
        <v>1.2697989966675077E-2</v>
      </c>
      <c r="BB879" s="18">
        <v>0</v>
      </c>
      <c r="BC879" s="18">
        <v>90</v>
      </c>
      <c r="BD879" s="18">
        <v>69.960917587085802</v>
      </c>
    </row>
    <row r="880" spans="52:56" x14ac:dyDescent="0.25">
      <c r="AZ880" s="18">
        <v>877</v>
      </c>
      <c r="BA880" s="18">
        <v>1.2697989966675077E-2</v>
      </c>
      <c r="BB880" s="18">
        <v>0</v>
      </c>
      <c r="BC880" s="18">
        <v>90</v>
      </c>
      <c r="BD880" s="18">
        <v>70.040781648258275</v>
      </c>
    </row>
    <row r="881" spans="52:56" x14ac:dyDescent="0.25">
      <c r="AZ881" s="18">
        <v>878</v>
      </c>
      <c r="BA881" s="18">
        <v>1.2697989966675077E-2</v>
      </c>
      <c r="BB881" s="18">
        <v>0</v>
      </c>
      <c r="BC881" s="18">
        <v>90</v>
      </c>
      <c r="BD881" s="18">
        <v>70.120645709430747</v>
      </c>
    </row>
    <row r="882" spans="52:56" x14ac:dyDescent="0.25">
      <c r="AZ882" s="18">
        <v>879</v>
      </c>
      <c r="BA882" s="18">
        <v>1.2697989966675077E-2</v>
      </c>
      <c r="BB882" s="18">
        <v>0</v>
      </c>
      <c r="BC882" s="18">
        <v>90</v>
      </c>
      <c r="BD882" s="18">
        <v>70.200509770603219</v>
      </c>
    </row>
    <row r="883" spans="52:56" x14ac:dyDescent="0.25">
      <c r="AZ883" s="18">
        <v>880</v>
      </c>
      <c r="BA883" s="18">
        <v>1.2697989966675077E-2</v>
      </c>
      <c r="BB883" s="18">
        <v>0</v>
      </c>
      <c r="BC883" s="18">
        <v>90</v>
      </c>
      <c r="BD883" s="18">
        <v>70.280373831775691</v>
      </c>
    </row>
    <row r="884" spans="52:56" x14ac:dyDescent="0.25">
      <c r="AZ884" s="18">
        <v>881</v>
      </c>
      <c r="BA884" s="18">
        <v>1.2697989966675077E-2</v>
      </c>
      <c r="BB884" s="18">
        <v>0</v>
      </c>
      <c r="BC884" s="18">
        <v>90</v>
      </c>
      <c r="BD884" s="18">
        <v>70.360237892948163</v>
      </c>
    </row>
    <row r="885" spans="52:56" x14ac:dyDescent="0.25">
      <c r="AZ885" s="18">
        <v>882</v>
      </c>
      <c r="BA885" s="18">
        <v>1.1007460709228664E-2</v>
      </c>
      <c r="BB885" s="18">
        <v>0</v>
      </c>
      <c r="BC885" s="18">
        <v>90</v>
      </c>
      <c r="BD885" s="18">
        <v>70.440101954120649</v>
      </c>
    </row>
    <row r="886" spans="52:56" x14ac:dyDescent="0.25">
      <c r="AZ886" s="18">
        <v>883</v>
      </c>
      <c r="BA886" s="18">
        <v>1.1007460709228664E-2</v>
      </c>
      <c r="BB886" s="18">
        <v>0</v>
      </c>
      <c r="BC886" s="18">
        <v>90</v>
      </c>
      <c r="BD886" s="18">
        <v>70.519966015293122</v>
      </c>
    </row>
    <row r="887" spans="52:56" x14ac:dyDescent="0.25">
      <c r="AZ887" s="18">
        <v>884</v>
      </c>
      <c r="BA887" s="18">
        <v>1.1007460709228664E-2</v>
      </c>
      <c r="BB887" s="18">
        <v>0</v>
      </c>
      <c r="BC887" s="18">
        <v>90</v>
      </c>
      <c r="BD887" s="18">
        <v>70.599830076465594</v>
      </c>
    </row>
    <row r="888" spans="52:56" x14ac:dyDescent="0.25">
      <c r="AZ888" s="18">
        <v>885</v>
      </c>
      <c r="BA888" s="18">
        <v>1.1007460709228664E-2</v>
      </c>
      <c r="BB888" s="18">
        <v>0</v>
      </c>
      <c r="BC888" s="18">
        <v>90</v>
      </c>
      <c r="BD888" s="18">
        <v>70.679694137638066</v>
      </c>
    </row>
    <row r="889" spans="52:56" x14ac:dyDescent="0.25">
      <c r="AZ889" s="18">
        <v>886</v>
      </c>
      <c r="BA889" s="18">
        <v>1.1007460709228664E-2</v>
      </c>
      <c r="BB889" s="18">
        <v>0</v>
      </c>
      <c r="BC889" s="18">
        <v>90</v>
      </c>
      <c r="BD889" s="18">
        <v>70.759558198810538</v>
      </c>
    </row>
    <row r="890" spans="52:56" x14ac:dyDescent="0.25">
      <c r="AZ890" s="18">
        <v>887</v>
      </c>
      <c r="BA890" s="18">
        <v>1.1007460709228664E-2</v>
      </c>
      <c r="BB890" s="18">
        <v>0</v>
      </c>
      <c r="BC890" s="18">
        <v>90</v>
      </c>
      <c r="BD890" s="18">
        <v>70.83942225998301</v>
      </c>
    </row>
    <row r="891" spans="52:56" x14ac:dyDescent="0.25">
      <c r="AZ891" s="18">
        <v>888</v>
      </c>
      <c r="BA891" s="18">
        <v>1.0099436412584345E-2</v>
      </c>
      <c r="BB891" s="18">
        <v>0</v>
      </c>
      <c r="BC891" s="18">
        <v>90</v>
      </c>
      <c r="BD891" s="18">
        <v>70.919286321155482</v>
      </c>
    </row>
    <row r="892" spans="52:56" x14ac:dyDescent="0.25">
      <c r="AZ892" s="18">
        <v>889</v>
      </c>
      <c r="BA892" s="18">
        <v>1.0099436412584345E-2</v>
      </c>
      <c r="BB892" s="18">
        <v>0</v>
      </c>
      <c r="BC892" s="18">
        <v>90</v>
      </c>
      <c r="BD892" s="18">
        <v>70.999150382327954</v>
      </c>
    </row>
    <row r="893" spans="52:56" x14ac:dyDescent="0.25">
      <c r="AZ893" s="18">
        <v>890</v>
      </c>
      <c r="BA893" s="18">
        <v>9.8291616174535339E-3</v>
      </c>
      <c r="BB893" s="18">
        <v>0</v>
      </c>
      <c r="BC893" s="18">
        <v>90</v>
      </c>
      <c r="BD893" s="18">
        <v>71.079014443500427</v>
      </c>
    </row>
    <row r="894" spans="52:56" x14ac:dyDescent="0.25">
      <c r="AZ894" s="18">
        <v>891</v>
      </c>
      <c r="BA894" s="18">
        <v>9.8291616174535339E-3</v>
      </c>
      <c r="BB894" s="18">
        <v>0</v>
      </c>
      <c r="BC894" s="18">
        <v>90</v>
      </c>
      <c r="BD894" s="18">
        <v>71.158878504672899</v>
      </c>
    </row>
    <row r="895" spans="52:56" x14ac:dyDescent="0.25">
      <c r="AZ895" s="18">
        <v>892</v>
      </c>
      <c r="BA895" s="18">
        <v>9.8291616174535339E-3</v>
      </c>
      <c r="BB895" s="18">
        <v>0</v>
      </c>
      <c r="BC895" s="18">
        <v>90</v>
      </c>
      <c r="BD895" s="18">
        <v>71.238742565845371</v>
      </c>
    </row>
    <row r="896" spans="52:56" x14ac:dyDescent="0.25">
      <c r="AZ896" s="18">
        <v>893</v>
      </c>
      <c r="BA896" s="18">
        <v>9.8291616174535339E-3</v>
      </c>
      <c r="BB896" s="18">
        <v>0</v>
      </c>
      <c r="BC896" s="18">
        <v>90</v>
      </c>
      <c r="BD896" s="18">
        <v>71.318606627017843</v>
      </c>
    </row>
    <row r="897" spans="52:56" x14ac:dyDescent="0.25">
      <c r="AZ897" s="18">
        <v>894</v>
      </c>
      <c r="BA897" s="18">
        <v>9.8291616174535339E-3</v>
      </c>
      <c r="BB897" s="18">
        <v>0</v>
      </c>
      <c r="BC897" s="18">
        <v>90</v>
      </c>
      <c r="BD897" s="18">
        <v>71.398470688190315</v>
      </c>
    </row>
    <row r="898" spans="52:56" x14ac:dyDescent="0.25">
      <c r="AZ898" s="18">
        <v>895</v>
      </c>
      <c r="BA898" s="18">
        <v>9.8291616174535339E-3</v>
      </c>
      <c r="BB898" s="18">
        <v>0</v>
      </c>
      <c r="BC898" s="18">
        <v>90</v>
      </c>
      <c r="BD898" s="18">
        <v>71.478334749362787</v>
      </c>
    </row>
    <row r="899" spans="52:56" x14ac:dyDescent="0.25">
      <c r="AZ899" s="18">
        <v>896</v>
      </c>
      <c r="BA899" s="18">
        <v>9.5638342304766033E-3</v>
      </c>
      <c r="BB899" s="18">
        <v>0</v>
      </c>
      <c r="BC899" s="18">
        <v>90</v>
      </c>
      <c r="BD899" s="18">
        <v>71.558198810535259</v>
      </c>
    </row>
    <row r="900" spans="52:56" x14ac:dyDescent="0.25">
      <c r="AZ900" s="18">
        <v>897</v>
      </c>
      <c r="BA900" s="18">
        <v>9.5638342304766033E-3</v>
      </c>
      <c r="BB900" s="18">
        <v>0</v>
      </c>
      <c r="BC900" s="18">
        <v>90</v>
      </c>
      <c r="BD900" s="18">
        <v>71.638062871707731</v>
      </c>
    </row>
    <row r="901" spans="52:56" x14ac:dyDescent="0.25">
      <c r="AZ901" s="18">
        <v>898</v>
      </c>
      <c r="BA901" s="18">
        <v>9.5638342304766033E-3</v>
      </c>
      <c r="BB901" s="18">
        <v>0</v>
      </c>
      <c r="BC901" s="18">
        <v>90</v>
      </c>
      <c r="BD901" s="18">
        <v>71.717926932880204</v>
      </c>
    </row>
    <row r="902" spans="52:56" x14ac:dyDescent="0.25">
      <c r="AZ902" s="18">
        <v>899</v>
      </c>
      <c r="BA902" s="18">
        <v>9.5638342304766033E-3</v>
      </c>
      <c r="BB902" s="18">
        <v>0</v>
      </c>
      <c r="BC902" s="18">
        <v>90</v>
      </c>
      <c r="BD902" s="18">
        <v>71.797790994052676</v>
      </c>
    </row>
    <row r="903" spans="52:56" x14ac:dyDescent="0.25">
      <c r="AZ903" s="18">
        <v>900</v>
      </c>
      <c r="BA903" s="18">
        <v>9.5638342304766033E-3</v>
      </c>
      <c r="BB903" s="18">
        <v>0</v>
      </c>
      <c r="BC903" s="18">
        <v>90</v>
      </c>
      <c r="BD903" s="18">
        <v>71.877655055225148</v>
      </c>
    </row>
    <row r="904" spans="52:56" x14ac:dyDescent="0.25">
      <c r="AZ904" s="18">
        <v>901</v>
      </c>
      <c r="BA904" s="18">
        <v>9.5638342304766033E-3</v>
      </c>
      <c r="BB904" s="18">
        <v>0</v>
      </c>
      <c r="BC904" s="18">
        <v>90</v>
      </c>
      <c r="BD904" s="18">
        <v>71.95751911639762</v>
      </c>
    </row>
    <row r="905" spans="52:56" x14ac:dyDescent="0.25">
      <c r="AZ905" s="18">
        <v>902</v>
      </c>
      <c r="BA905" s="18">
        <v>9.5638342304766033E-3</v>
      </c>
      <c r="BB905" s="18">
        <v>0</v>
      </c>
      <c r="BC905" s="18">
        <v>90</v>
      </c>
      <c r="BD905" s="18">
        <v>72.037383177570092</v>
      </c>
    </row>
    <row r="906" spans="52:56" x14ac:dyDescent="0.25">
      <c r="AZ906" s="18">
        <v>903</v>
      </c>
      <c r="BA906" s="18">
        <v>9.5638342304766033E-3</v>
      </c>
      <c r="BB906" s="18">
        <v>0</v>
      </c>
      <c r="BC906" s="18">
        <v>90</v>
      </c>
      <c r="BD906" s="18">
        <v>72.117247238742564</v>
      </c>
    </row>
    <row r="907" spans="52:56" x14ac:dyDescent="0.25">
      <c r="AZ907" s="18">
        <v>904</v>
      </c>
      <c r="BA907" s="18">
        <v>9.5638342304766033E-3</v>
      </c>
      <c r="BB907" s="18">
        <v>0</v>
      </c>
      <c r="BC907" s="18">
        <v>90</v>
      </c>
      <c r="BD907" s="18">
        <v>72.197111299915036</v>
      </c>
    </row>
    <row r="908" spans="52:56" x14ac:dyDescent="0.25">
      <c r="AZ908" s="18">
        <v>905</v>
      </c>
      <c r="BA908" s="18">
        <v>9.5638342304766033E-3</v>
      </c>
      <c r="BB908" s="18">
        <v>0</v>
      </c>
      <c r="BC908" s="18">
        <v>90</v>
      </c>
      <c r="BD908" s="18">
        <v>72.276975361087509</v>
      </c>
    </row>
    <row r="909" spans="52:56" x14ac:dyDescent="0.25">
      <c r="AZ909" s="18">
        <v>906</v>
      </c>
      <c r="BA909" s="18">
        <v>9.5638342304766033E-3</v>
      </c>
      <c r="BB909" s="18">
        <v>0</v>
      </c>
      <c r="BC909" s="18">
        <v>90</v>
      </c>
      <c r="BD909" s="18">
        <v>72.356839422259981</v>
      </c>
    </row>
    <row r="910" spans="52:56" x14ac:dyDescent="0.25">
      <c r="AZ910" s="18">
        <v>907</v>
      </c>
      <c r="BA910" s="18">
        <v>9.5638342304766033E-3</v>
      </c>
      <c r="BB910" s="18">
        <v>0</v>
      </c>
      <c r="BC910" s="18">
        <v>90</v>
      </c>
      <c r="BD910" s="18">
        <v>72.436703483432453</v>
      </c>
    </row>
    <row r="911" spans="52:56" x14ac:dyDescent="0.25">
      <c r="AZ911" s="18">
        <v>908</v>
      </c>
      <c r="BA911" s="18">
        <v>9.5638342304766033E-3</v>
      </c>
      <c r="BB911" s="18">
        <v>0</v>
      </c>
      <c r="BC911" s="18">
        <v>90</v>
      </c>
      <c r="BD911" s="18">
        <v>72.516567544604925</v>
      </c>
    </row>
    <row r="912" spans="52:56" x14ac:dyDescent="0.25">
      <c r="AZ912" s="18">
        <v>909</v>
      </c>
      <c r="BA912" s="18">
        <v>9.5638342304766033E-3</v>
      </c>
      <c r="BB912" s="18">
        <v>0</v>
      </c>
      <c r="BC912" s="18">
        <v>90</v>
      </c>
      <c r="BD912" s="18">
        <v>72.596431605777397</v>
      </c>
    </row>
    <row r="913" spans="52:56" x14ac:dyDescent="0.25">
      <c r="AZ913" s="18">
        <v>910</v>
      </c>
      <c r="BA913" s="18">
        <v>9.5638342304766033E-3</v>
      </c>
      <c r="BB913" s="18">
        <v>0</v>
      </c>
      <c r="BC913" s="18">
        <v>90</v>
      </c>
      <c r="BD913" s="18">
        <v>72.676295666949869</v>
      </c>
    </row>
    <row r="914" spans="52:56" x14ac:dyDescent="0.25">
      <c r="AZ914" s="18">
        <v>911</v>
      </c>
      <c r="BA914" s="18">
        <v>9.5638342304766033E-3</v>
      </c>
      <c r="BB914" s="18">
        <v>0</v>
      </c>
      <c r="BC914" s="18">
        <v>90</v>
      </c>
      <c r="BD914" s="18">
        <v>72.756159728122341</v>
      </c>
    </row>
    <row r="915" spans="52:56" x14ac:dyDescent="0.25">
      <c r="AZ915" s="18">
        <v>912</v>
      </c>
      <c r="BA915" s="18">
        <v>9.5638342304766033E-3</v>
      </c>
      <c r="BB915" s="18">
        <v>0</v>
      </c>
      <c r="BC915" s="18">
        <v>90</v>
      </c>
      <c r="BD915" s="18">
        <v>72.836023789294813</v>
      </c>
    </row>
    <row r="916" spans="52:56" x14ac:dyDescent="0.25">
      <c r="AZ916" s="18">
        <v>913</v>
      </c>
      <c r="BA916" s="18">
        <v>9.5638342304766033E-3</v>
      </c>
      <c r="BB916" s="18">
        <v>0</v>
      </c>
      <c r="BC916" s="18">
        <v>90</v>
      </c>
      <c r="BD916" s="18">
        <v>72.915887850467286</v>
      </c>
    </row>
    <row r="917" spans="52:56" x14ac:dyDescent="0.25">
      <c r="AZ917" s="18">
        <v>914</v>
      </c>
      <c r="BA917" s="18">
        <v>9.5638342304766033E-3</v>
      </c>
      <c r="BB917" s="18">
        <v>0</v>
      </c>
      <c r="BC917" s="18">
        <v>90</v>
      </c>
      <c r="BD917" s="18">
        <v>72.995751911639758</v>
      </c>
    </row>
    <row r="918" spans="52:56" x14ac:dyDescent="0.25">
      <c r="AZ918" s="18">
        <v>915</v>
      </c>
      <c r="BA918" s="18">
        <v>9.5638342304766033E-3</v>
      </c>
      <c r="BB918" s="18">
        <v>0</v>
      </c>
      <c r="BC918" s="18">
        <v>90</v>
      </c>
      <c r="BD918" s="18">
        <v>73.07561597281223</v>
      </c>
    </row>
    <row r="919" spans="52:56" x14ac:dyDescent="0.25">
      <c r="AZ919" s="18">
        <v>916</v>
      </c>
      <c r="BA919" s="18">
        <v>9.5638342304766033E-3</v>
      </c>
      <c r="BB919" s="18">
        <v>0</v>
      </c>
      <c r="BC919" s="18">
        <v>90</v>
      </c>
      <c r="BD919" s="18">
        <v>73.155480033984702</v>
      </c>
    </row>
    <row r="920" spans="52:56" x14ac:dyDescent="0.25">
      <c r="AZ920" s="18">
        <v>917</v>
      </c>
      <c r="BA920" s="18">
        <v>9.5638342304766033E-3</v>
      </c>
      <c r="BB920" s="18">
        <v>0</v>
      </c>
      <c r="BC920" s="18">
        <v>90</v>
      </c>
      <c r="BD920" s="18">
        <v>73.235344095157174</v>
      </c>
    </row>
    <row r="921" spans="52:56" x14ac:dyDescent="0.25">
      <c r="AZ921" s="18">
        <v>918</v>
      </c>
      <c r="BA921" s="18">
        <v>9.5638342304766033E-3</v>
      </c>
      <c r="BB921" s="18">
        <v>0</v>
      </c>
      <c r="BC921" s="18">
        <v>90</v>
      </c>
      <c r="BD921" s="18">
        <v>73.315208156329646</v>
      </c>
    </row>
    <row r="922" spans="52:56" x14ac:dyDescent="0.25">
      <c r="AZ922" s="18">
        <v>919</v>
      </c>
      <c r="BA922" s="18">
        <v>9.5638342304766033E-3</v>
      </c>
      <c r="BB922" s="18">
        <v>0</v>
      </c>
      <c r="BC922" s="18">
        <v>90</v>
      </c>
      <c r="BD922" s="18">
        <v>73.395072217502118</v>
      </c>
    </row>
    <row r="923" spans="52:56" x14ac:dyDescent="0.25">
      <c r="AZ923" s="18">
        <v>920</v>
      </c>
      <c r="BA923" s="18">
        <v>9.5638342304766033E-3</v>
      </c>
      <c r="BB923" s="18">
        <v>0</v>
      </c>
      <c r="BC923" s="18">
        <v>90</v>
      </c>
      <c r="BD923" s="18">
        <v>73.474936278674591</v>
      </c>
    </row>
    <row r="924" spans="52:56" x14ac:dyDescent="0.25">
      <c r="AZ924" s="18">
        <v>921</v>
      </c>
      <c r="BA924" s="18">
        <v>9.5638342304766033E-3</v>
      </c>
      <c r="BB924" s="18">
        <v>0</v>
      </c>
      <c r="BC924" s="18">
        <v>90</v>
      </c>
      <c r="BD924" s="18">
        <v>73.554800339847063</v>
      </c>
    </row>
    <row r="925" spans="52:56" x14ac:dyDescent="0.25">
      <c r="AZ925" s="18">
        <v>922</v>
      </c>
      <c r="BA925" s="18">
        <v>9.5638342304766033E-3</v>
      </c>
      <c r="BB925" s="18">
        <v>0</v>
      </c>
      <c r="BC925" s="18">
        <v>90</v>
      </c>
      <c r="BD925" s="18">
        <v>73.634664401019535</v>
      </c>
    </row>
    <row r="926" spans="52:56" x14ac:dyDescent="0.25">
      <c r="AZ926" s="18">
        <v>923</v>
      </c>
      <c r="BA926" s="18">
        <v>9.5638342304766033E-3</v>
      </c>
      <c r="BB926" s="18">
        <v>0</v>
      </c>
      <c r="BC926" s="18">
        <v>90</v>
      </c>
      <c r="BD926" s="18">
        <v>73.714528462192007</v>
      </c>
    </row>
    <row r="927" spans="52:56" x14ac:dyDescent="0.25">
      <c r="AZ927" s="18">
        <v>924</v>
      </c>
      <c r="BA927" s="18">
        <v>9.5638342304766033E-3</v>
      </c>
      <c r="BB927" s="18">
        <v>0</v>
      </c>
      <c r="BC927" s="18">
        <v>90</v>
      </c>
      <c r="BD927" s="18">
        <v>73.794392523364479</v>
      </c>
    </row>
    <row r="928" spans="52:56" x14ac:dyDescent="0.25">
      <c r="AZ928" s="18">
        <v>925</v>
      </c>
      <c r="BA928" s="18">
        <v>8.9554422008281051E-3</v>
      </c>
      <c r="BB928" s="18">
        <v>1</v>
      </c>
      <c r="BC928" s="18">
        <v>91</v>
      </c>
      <c r="BD928" s="18">
        <v>73.874256584536951</v>
      </c>
    </row>
    <row r="929" spans="52:56" x14ac:dyDescent="0.25">
      <c r="AZ929" s="18">
        <v>926</v>
      </c>
      <c r="BA929" s="18">
        <v>8.9554422008281051E-3</v>
      </c>
      <c r="BB929" s="18">
        <v>1</v>
      </c>
      <c r="BC929" s="18">
        <v>92</v>
      </c>
      <c r="BD929" s="18">
        <v>73.954120645709423</v>
      </c>
    </row>
    <row r="930" spans="52:56" x14ac:dyDescent="0.25">
      <c r="AZ930" s="18">
        <v>927</v>
      </c>
      <c r="BA930" s="18">
        <v>8.9554422008281051E-3</v>
      </c>
      <c r="BB930" s="18">
        <v>1</v>
      </c>
      <c r="BC930" s="18">
        <v>93</v>
      </c>
      <c r="BD930" s="18">
        <v>74.033984706881895</v>
      </c>
    </row>
    <row r="931" spans="52:56" x14ac:dyDescent="0.25">
      <c r="AZ931" s="18">
        <v>928</v>
      </c>
      <c r="BA931" s="18">
        <v>8.9554422008281051E-3</v>
      </c>
      <c r="BB931" s="18">
        <v>0</v>
      </c>
      <c r="BC931" s="18">
        <v>93</v>
      </c>
      <c r="BD931" s="18">
        <v>74.113848768054368</v>
      </c>
    </row>
    <row r="932" spans="52:56" x14ac:dyDescent="0.25">
      <c r="AZ932" s="18">
        <v>929</v>
      </c>
      <c r="BA932" s="18">
        <v>8.9554422008281051E-3</v>
      </c>
      <c r="BB932" s="18">
        <v>0</v>
      </c>
      <c r="BC932" s="18">
        <v>93</v>
      </c>
      <c r="BD932" s="18">
        <v>74.19371282922684</v>
      </c>
    </row>
    <row r="933" spans="52:56" x14ac:dyDescent="0.25">
      <c r="AZ933" s="18">
        <v>930</v>
      </c>
      <c r="BA933" s="18">
        <v>8.9554422008281051E-3</v>
      </c>
      <c r="BB933" s="18">
        <v>0</v>
      </c>
      <c r="BC933" s="18">
        <v>93</v>
      </c>
      <c r="BD933" s="18">
        <v>74.273576890399312</v>
      </c>
    </row>
    <row r="934" spans="52:56" x14ac:dyDescent="0.25">
      <c r="AZ934" s="18">
        <v>931</v>
      </c>
      <c r="BA934" s="18">
        <v>8.9554422008281051E-3</v>
      </c>
      <c r="BB934" s="18">
        <v>0</v>
      </c>
      <c r="BC934" s="18">
        <v>93</v>
      </c>
      <c r="BD934" s="18">
        <v>74.353440951571784</v>
      </c>
    </row>
    <row r="935" spans="52:56" x14ac:dyDescent="0.25">
      <c r="AZ935" s="18">
        <v>932</v>
      </c>
      <c r="BA935" s="18">
        <v>8.9554422008281051E-3</v>
      </c>
      <c r="BB935" s="18">
        <v>0</v>
      </c>
      <c r="BC935" s="18">
        <v>93</v>
      </c>
      <c r="BD935" s="18">
        <v>74.433305012744256</v>
      </c>
    </row>
    <row r="936" spans="52:56" x14ac:dyDescent="0.25">
      <c r="AZ936" s="18">
        <v>933</v>
      </c>
      <c r="BA936" s="18">
        <v>8.9554422008281051E-3</v>
      </c>
      <c r="BB936" s="18">
        <v>0</v>
      </c>
      <c r="BC936" s="18">
        <v>93</v>
      </c>
      <c r="BD936" s="18">
        <v>74.513169073916728</v>
      </c>
    </row>
    <row r="937" spans="52:56" x14ac:dyDescent="0.25">
      <c r="AZ937" s="18">
        <v>934</v>
      </c>
      <c r="BA937" s="18">
        <v>8.9554422008281051E-3</v>
      </c>
      <c r="BB937" s="18">
        <v>0</v>
      </c>
      <c r="BC937" s="18">
        <v>93</v>
      </c>
      <c r="BD937" s="18">
        <v>74.5930331350892</v>
      </c>
    </row>
    <row r="938" spans="52:56" x14ac:dyDescent="0.25">
      <c r="AZ938" s="18">
        <v>935</v>
      </c>
      <c r="BA938" s="18">
        <v>8.9554422008281051E-3</v>
      </c>
      <c r="BB938" s="18">
        <v>0</v>
      </c>
      <c r="BC938" s="18">
        <v>93</v>
      </c>
      <c r="BD938" s="18">
        <v>74.672897196261673</v>
      </c>
    </row>
    <row r="939" spans="52:56" x14ac:dyDescent="0.25">
      <c r="AZ939" s="18">
        <v>936</v>
      </c>
      <c r="BA939" s="18">
        <v>8.9554422008281051E-3</v>
      </c>
      <c r="BB939" s="18">
        <v>0</v>
      </c>
      <c r="BC939" s="18">
        <v>93</v>
      </c>
      <c r="BD939" s="18">
        <v>74.752761257434145</v>
      </c>
    </row>
    <row r="940" spans="52:56" x14ac:dyDescent="0.25">
      <c r="AZ940" s="17">
        <v>937</v>
      </c>
      <c r="BA940" s="17">
        <v>8.9554422008281051E-3</v>
      </c>
      <c r="BB940" s="17">
        <v>0</v>
      </c>
      <c r="BC940" s="17">
        <v>93</v>
      </c>
      <c r="BD940" s="17">
        <v>74.832625318606617</v>
      </c>
    </row>
    <row r="941" spans="52:56" x14ac:dyDescent="0.25">
      <c r="AZ941" s="17">
        <v>938</v>
      </c>
      <c r="BA941" s="17">
        <v>8.9554422008281051E-3</v>
      </c>
      <c r="BB941" s="17">
        <v>0</v>
      </c>
      <c r="BC941" s="17">
        <v>93</v>
      </c>
      <c r="BD941" s="17">
        <v>74.912489379779089</v>
      </c>
    </row>
    <row r="942" spans="52:56" x14ac:dyDescent="0.25">
      <c r="AZ942" s="17">
        <v>939</v>
      </c>
      <c r="BA942" s="17">
        <v>8.9554422008281051E-3</v>
      </c>
      <c r="BB942" s="17">
        <v>0</v>
      </c>
      <c r="BC942" s="17">
        <v>93</v>
      </c>
      <c r="BD942" s="17">
        <v>74.992353440951575</v>
      </c>
    </row>
    <row r="943" spans="52:56" x14ac:dyDescent="0.25">
      <c r="AZ943" s="17">
        <v>940</v>
      </c>
      <c r="BA943" s="17">
        <v>8.9554422008281051E-3</v>
      </c>
      <c r="BB943" s="17">
        <v>0</v>
      </c>
      <c r="BC943" s="17">
        <v>93</v>
      </c>
      <c r="BD943" s="17">
        <v>75.072217502124047</v>
      </c>
    </row>
    <row r="944" spans="52:56" x14ac:dyDescent="0.25">
      <c r="AZ944" s="17">
        <v>941</v>
      </c>
      <c r="BA944" s="17">
        <v>8.9554422008281051E-3</v>
      </c>
      <c r="BB944" s="17">
        <v>0</v>
      </c>
      <c r="BC944" s="17">
        <v>93</v>
      </c>
      <c r="BD944" s="17">
        <v>75.15208156329652</v>
      </c>
    </row>
    <row r="945" spans="52:56" x14ac:dyDescent="0.25">
      <c r="AZ945" s="17">
        <v>942</v>
      </c>
      <c r="BA945" s="17">
        <v>8.9554422008281051E-3</v>
      </c>
      <c r="BB945" s="17">
        <v>0</v>
      </c>
      <c r="BC945" s="17">
        <v>93</v>
      </c>
      <c r="BD945" s="17">
        <v>75.231945624468992</v>
      </c>
    </row>
    <row r="946" spans="52:56" x14ac:dyDescent="0.25">
      <c r="AZ946" s="17">
        <v>943</v>
      </c>
      <c r="BA946" s="17">
        <v>8.9554422008281051E-3</v>
      </c>
      <c r="BB946" s="17">
        <v>0</v>
      </c>
      <c r="BC946" s="17">
        <v>93</v>
      </c>
      <c r="BD946" s="17">
        <v>75.311809685641464</v>
      </c>
    </row>
    <row r="947" spans="52:56" x14ac:dyDescent="0.25">
      <c r="AZ947" s="17">
        <v>944</v>
      </c>
      <c r="BA947" s="17">
        <v>8.9554422008281051E-3</v>
      </c>
      <c r="BB947" s="17">
        <v>0</v>
      </c>
      <c r="BC947" s="17">
        <v>93</v>
      </c>
      <c r="BD947" s="17">
        <v>75.391673746813936</v>
      </c>
    </row>
    <row r="948" spans="52:56" x14ac:dyDescent="0.25">
      <c r="AZ948" s="17">
        <v>945</v>
      </c>
      <c r="BA948" s="17">
        <v>8.9554422008281051E-3</v>
      </c>
      <c r="BB948" s="17">
        <v>0</v>
      </c>
      <c r="BC948" s="17">
        <v>93</v>
      </c>
      <c r="BD948" s="17">
        <v>75.471537807986408</v>
      </c>
    </row>
    <row r="949" spans="52:56" x14ac:dyDescent="0.25">
      <c r="AZ949" s="17">
        <v>946</v>
      </c>
      <c r="BA949" s="17">
        <v>8.9554422008281051E-3</v>
      </c>
      <c r="BB949" s="17">
        <v>0</v>
      </c>
      <c r="BC949" s="17">
        <v>93</v>
      </c>
      <c r="BD949" s="17">
        <v>75.55140186915888</v>
      </c>
    </row>
    <row r="950" spans="52:56" x14ac:dyDescent="0.25">
      <c r="AZ950" s="17">
        <v>947</v>
      </c>
      <c r="BA950" s="17">
        <v>8.9554422008281051E-3</v>
      </c>
      <c r="BB950" s="17">
        <v>0</v>
      </c>
      <c r="BC950" s="17">
        <v>93</v>
      </c>
      <c r="BD950" s="17">
        <v>75.631265930331352</v>
      </c>
    </row>
    <row r="951" spans="52:56" x14ac:dyDescent="0.25">
      <c r="AZ951" s="17">
        <v>948</v>
      </c>
      <c r="BA951" s="17">
        <v>8.9554422008281051E-3</v>
      </c>
      <c r="BB951" s="17">
        <v>0</v>
      </c>
      <c r="BC951" s="17">
        <v>93</v>
      </c>
      <c r="BD951" s="17">
        <v>75.711129991503824</v>
      </c>
    </row>
    <row r="952" spans="52:56" x14ac:dyDescent="0.25">
      <c r="AZ952" s="17">
        <v>949</v>
      </c>
      <c r="BA952" s="17">
        <v>8.9554422008281051E-3</v>
      </c>
      <c r="BB952" s="17">
        <v>0</v>
      </c>
      <c r="BC952" s="17">
        <v>93</v>
      </c>
      <c r="BD952" s="17">
        <v>75.790994052676297</v>
      </c>
    </row>
    <row r="953" spans="52:56" x14ac:dyDescent="0.25">
      <c r="AZ953" s="17">
        <v>950</v>
      </c>
      <c r="BA953" s="17">
        <v>8.9554422008281051E-3</v>
      </c>
      <c r="BB953" s="17">
        <v>0</v>
      </c>
      <c r="BC953" s="17">
        <v>93</v>
      </c>
      <c r="BD953" s="17">
        <v>75.870858113848769</v>
      </c>
    </row>
    <row r="954" spans="52:56" x14ac:dyDescent="0.25">
      <c r="AZ954" s="17">
        <v>951</v>
      </c>
      <c r="BA954" s="17">
        <v>8.9554422008281051E-3</v>
      </c>
      <c r="BB954" s="17">
        <v>0</v>
      </c>
      <c r="BC954" s="17">
        <v>93</v>
      </c>
      <c r="BD954" s="17">
        <v>75.950722175021241</v>
      </c>
    </row>
    <row r="955" spans="52:56" x14ac:dyDescent="0.25">
      <c r="AZ955" s="17">
        <v>952</v>
      </c>
      <c r="BA955" s="17">
        <v>8.9554422008281051E-3</v>
      </c>
      <c r="BB955" s="17">
        <v>0</v>
      </c>
      <c r="BC955" s="17">
        <v>93</v>
      </c>
      <c r="BD955" s="17">
        <v>76.030586236193713</v>
      </c>
    </row>
    <row r="956" spans="52:56" x14ac:dyDescent="0.25">
      <c r="AZ956" s="17">
        <v>953</v>
      </c>
      <c r="BA956" s="17">
        <v>8.9554422008281051E-3</v>
      </c>
      <c r="BB956" s="17">
        <v>0</v>
      </c>
      <c r="BC956" s="17">
        <v>93</v>
      </c>
      <c r="BD956" s="17">
        <v>76.110450297366185</v>
      </c>
    </row>
    <row r="957" spans="52:56" x14ac:dyDescent="0.25">
      <c r="AZ957" s="17">
        <v>954</v>
      </c>
      <c r="BA957" s="17">
        <v>8.9554422008281051E-3</v>
      </c>
      <c r="BB957" s="17">
        <v>0</v>
      </c>
      <c r="BC957" s="17">
        <v>93</v>
      </c>
      <c r="BD957" s="17">
        <v>76.190314358538657</v>
      </c>
    </row>
    <row r="958" spans="52:56" x14ac:dyDescent="0.25">
      <c r="AZ958" s="17">
        <v>955</v>
      </c>
      <c r="BA958" s="17">
        <v>8.9554422008281051E-3</v>
      </c>
      <c r="BB958" s="17">
        <v>0</v>
      </c>
      <c r="BC958" s="17">
        <v>93</v>
      </c>
      <c r="BD958" s="17">
        <v>76.270178419711129</v>
      </c>
    </row>
    <row r="959" spans="52:56" x14ac:dyDescent="0.25">
      <c r="AZ959" s="17">
        <v>956</v>
      </c>
      <c r="BA959" s="17">
        <v>8.9554422008281051E-3</v>
      </c>
      <c r="BB959" s="17">
        <v>0</v>
      </c>
      <c r="BC959" s="17">
        <v>93</v>
      </c>
      <c r="BD959" s="17">
        <v>76.350042480883602</v>
      </c>
    </row>
    <row r="960" spans="52:56" x14ac:dyDescent="0.25">
      <c r="AZ960" s="17">
        <v>957</v>
      </c>
      <c r="BA960" s="17">
        <v>8.9554422008281051E-3</v>
      </c>
      <c r="BB960" s="17">
        <v>0</v>
      </c>
      <c r="BC960" s="17">
        <v>93</v>
      </c>
      <c r="BD960" s="17">
        <v>76.429906542056074</v>
      </c>
    </row>
    <row r="961" spans="52:56" x14ac:dyDescent="0.25">
      <c r="AZ961" s="17">
        <v>958</v>
      </c>
      <c r="BA961" s="17">
        <v>8.9554422008281051E-3</v>
      </c>
      <c r="BB961" s="17">
        <v>0</v>
      </c>
      <c r="BC961" s="17">
        <v>93</v>
      </c>
      <c r="BD961" s="17">
        <v>76.509770603228546</v>
      </c>
    </row>
    <row r="962" spans="52:56" x14ac:dyDescent="0.25">
      <c r="AZ962" s="17">
        <v>959</v>
      </c>
      <c r="BA962" s="17">
        <v>8.9554422008281051E-3</v>
      </c>
      <c r="BB962" s="17">
        <v>0</v>
      </c>
      <c r="BC962" s="17">
        <v>93</v>
      </c>
      <c r="BD962" s="17">
        <v>76.589634664401018</v>
      </c>
    </row>
    <row r="963" spans="52:56" x14ac:dyDescent="0.25">
      <c r="AZ963" s="17">
        <v>960</v>
      </c>
      <c r="BA963" s="17">
        <v>8.9554422008281051E-3</v>
      </c>
      <c r="BB963" s="17">
        <v>0</v>
      </c>
      <c r="BC963" s="17">
        <v>93</v>
      </c>
      <c r="BD963" s="17">
        <v>76.66949872557349</v>
      </c>
    </row>
    <row r="964" spans="52:56" x14ac:dyDescent="0.25">
      <c r="AZ964" s="17">
        <v>961</v>
      </c>
      <c r="BA964" s="17">
        <v>8.9554422008281051E-3</v>
      </c>
      <c r="BB964" s="17">
        <v>0</v>
      </c>
      <c r="BC964" s="17">
        <v>93</v>
      </c>
      <c r="BD964" s="17">
        <v>76.749362786745962</v>
      </c>
    </row>
    <row r="965" spans="52:56" x14ac:dyDescent="0.25">
      <c r="AZ965" s="17">
        <v>962</v>
      </c>
      <c r="BA965" s="17">
        <v>8.9554422008281051E-3</v>
      </c>
      <c r="BB965" s="17">
        <v>0</v>
      </c>
      <c r="BC965" s="17">
        <v>93</v>
      </c>
      <c r="BD965" s="17">
        <v>76.829226847918434</v>
      </c>
    </row>
    <row r="966" spans="52:56" x14ac:dyDescent="0.25">
      <c r="AZ966" s="17">
        <v>963</v>
      </c>
      <c r="BA966" s="17">
        <v>8.9554422008281051E-3</v>
      </c>
      <c r="BB966" s="17">
        <v>0</v>
      </c>
      <c r="BC966" s="17">
        <v>93</v>
      </c>
      <c r="BD966" s="17">
        <v>76.909090909090907</v>
      </c>
    </row>
    <row r="967" spans="52:56" x14ac:dyDescent="0.25">
      <c r="AZ967" s="17">
        <v>964</v>
      </c>
      <c r="BA967" s="17">
        <v>8.9554422008281051E-3</v>
      </c>
      <c r="BB967" s="17">
        <v>0</v>
      </c>
      <c r="BC967" s="17">
        <v>93</v>
      </c>
      <c r="BD967" s="17">
        <v>76.988954970263379</v>
      </c>
    </row>
    <row r="968" spans="52:56" x14ac:dyDescent="0.25">
      <c r="AZ968" s="17">
        <v>965</v>
      </c>
      <c r="BA968" s="17">
        <v>8.9554422008281051E-3</v>
      </c>
      <c r="BB968" s="17">
        <v>0</v>
      </c>
      <c r="BC968" s="17">
        <v>93</v>
      </c>
      <c r="BD968" s="17">
        <v>77.068819031435851</v>
      </c>
    </row>
    <row r="969" spans="52:56" x14ac:dyDescent="0.25">
      <c r="AZ969" s="17">
        <v>966</v>
      </c>
      <c r="BA969" s="17">
        <v>8.9554422008281051E-3</v>
      </c>
      <c r="BB969" s="17">
        <v>0</v>
      </c>
      <c r="BC969" s="17">
        <v>93</v>
      </c>
      <c r="BD969" s="17">
        <v>77.148683092608323</v>
      </c>
    </row>
    <row r="970" spans="52:56" x14ac:dyDescent="0.25">
      <c r="AZ970" s="17">
        <v>967</v>
      </c>
      <c r="BA970" s="17">
        <v>8.9554422008281051E-3</v>
      </c>
      <c r="BB970" s="17">
        <v>0</v>
      </c>
      <c r="BC970" s="17">
        <v>93</v>
      </c>
      <c r="BD970" s="17">
        <v>77.228547153780795</v>
      </c>
    </row>
    <row r="971" spans="52:56" x14ac:dyDescent="0.25">
      <c r="AZ971" s="17">
        <v>968</v>
      </c>
      <c r="BA971" s="17">
        <v>8.9554422008281051E-3</v>
      </c>
      <c r="BB971" s="17">
        <v>0</v>
      </c>
      <c r="BC971" s="17">
        <v>93</v>
      </c>
      <c r="BD971" s="17">
        <v>77.308411214953267</v>
      </c>
    </row>
    <row r="972" spans="52:56" x14ac:dyDescent="0.25">
      <c r="AZ972" s="17">
        <v>969</v>
      </c>
      <c r="BA972" s="17">
        <v>8.9554422008281051E-3</v>
      </c>
      <c r="BB972" s="17">
        <v>0</v>
      </c>
      <c r="BC972" s="17">
        <v>93</v>
      </c>
      <c r="BD972" s="17">
        <v>77.388275276125739</v>
      </c>
    </row>
    <row r="973" spans="52:56" x14ac:dyDescent="0.25">
      <c r="AZ973" s="17">
        <v>970</v>
      </c>
      <c r="BA973" s="17">
        <v>8.9554422008281051E-3</v>
      </c>
      <c r="BB973" s="17">
        <v>0</v>
      </c>
      <c r="BC973" s="17">
        <v>93</v>
      </c>
      <c r="BD973" s="17">
        <v>77.468139337298211</v>
      </c>
    </row>
    <row r="974" spans="52:56" x14ac:dyDescent="0.25">
      <c r="AZ974" s="17">
        <v>971</v>
      </c>
      <c r="BA974" s="17">
        <v>8.9554422008281051E-3</v>
      </c>
      <c r="BB974" s="17">
        <v>0</v>
      </c>
      <c r="BC974" s="17">
        <v>93</v>
      </c>
      <c r="BD974" s="17">
        <v>77.548003398470684</v>
      </c>
    </row>
    <row r="975" spans="52:56" x14ac:dyDescent="0.25">
      <c r="AZ975" s="17">
        <v>972</v>
      </c>
      <c r="BA975" s="17">
        <v>8.9554422008281051E-3</v>
      </c>
      <c r="BB975" s="17">
        <v>0</v>
      </c>
      <c r="BC975" s="17">
        <v>93</v>
      </c>
      <c r="BD975" s="17">
        <v>77.627867459643156</v>
      </c>
    </row>
    <row r="976" spans="52:56" x14ac:dyDescent="0.25">
      <c r="AZ976" s="17">
        <v>973</v>
      </c>
      <c r="BA976" s="17">
        <v>8.9554422008281051E-3</v>
      </c>
      <c r="BB976" s="17">
        <v>0</v>
      </c>
      <c r="BC976" s="17">
        <v>93</v>
      </c>
      <c r="BD976" s="17">
        <v>77.707731520815628</v>
      </c>
    </row>
    <row r="977" spans="52:56" x14ac:dyDescent="0.25">
      <c r="AZ977" s="17">
        <v>974</v>
      </c>
      <c r="BA977" s="17">
        <v>8.9554422008281051E-3</v>
      </c>
      <c r="BB977" s="17">
        <v>0</v>
      </c>
      <c r="BC977" s="17">
        <v>93</v>
      </c>
      <c r="BD977" s="17">
        <v>77.7875955819881</v>
      </c>
    </row>
    <row r="978" spans="52:56" x14ac:dyDescent="0.25">
      <c r="AZ978" s="17">
        <v>975</v>
      </c>
      <c r="BA978" s="17">
        <v>8.9554422008281051E-3</v>
      </c>
      <c r="BB978" s="17">
        <v>0</v>
      </c>
      <c r="BC978" s="17">
        <v>93</v>
      </c>
      <c r="BD978" s="17">
        <v>77.867459643160572</v>
      </c>
    </row>
    <row r="979" spans="52:56" x14ac:dyDescent="0.25">
      <c r="AZ979" s="17">
        <v>976</v>
      </c>
      <c r="BA979" s="17">
        <v>8.9554422008281051E-3</v>
      </c>
      <c r="BB979" s="17">
        <v>0</v>
      </c>
      <c r="BC979" s="17">
        <v>93</v>
      </c>
      <c r="BD979" s="17">
        <v>77.947323704333044</v>
      </c>
    </row>
    <row r="980" spans="52:56" x14ac:dyDescent="0.25">
      <c r="AZ980" s="17">
        <v>977</v>
      </c>
      <c r="BA980" s="17">
        <v>8.9554422008281051E-3</v>
      </c>
      <c r="BB980" s="17">
        <v>0</v>
      </c>
      <c r="BC980" s="17">
        <v>93</v>
      </c>
      <c r="BD980" s="17">
        <v>78.027187765505516</v>
      </c>
    </row>
    <row r="981" spans="52:56" x14ac:dyDescent="0.25">
      <c r="AZ981" s="17">
        <v>978</v>
      </c>
      <c r="BA981" s="17">
        <v>8.9554422008281051E-3</v>
      </c>
      <c r="BB981" s="17">
        <v>0</v>
      </c>
      <c r="BC981" s="17">
        <v>93</v>
      </c>
      <c r="BD981" s="17">
        <v>78.107051826677989</v>
      </c>
    </row>
    <row r="982" spans="52:56" x14ac:dyDescent="0.25">
      <c r="AZ982" s="17">
        <v>979</v>
      </c>
      <c r="BA982" s="17">
        <v>8.9554422008281051E-3</v>
      </c>
      <c r="BB982" s="17">
        <v>0</v>
      </c>
      <c r="BC982" s="17">
        <v>93</v>
      </c>
      <c r="BD982" s="17">
        <v>78.186915887850461</v>
      </c>
    </row>
    <row r="983" spans="52:56" x14ac:dyDescent="0.25">
      <c r="AZ983" s="17">
        <v>980</v>
      </c>
      <c r="BA983" s="17">
        <v>8.9554422008281051E-3</v>
      </c>
      <c r="BB983" s="17">
        <v>0</v>
      </c>
      <c r="BC983" s="17">
        <v>93</v>
      </c>
      <c r="BD983" s="17">
        <v>78.266779949022933</v>
      </c>
    </row>
    <row r="984" spans="52:56" x14ac:dyDescent="0.25">
      <c r="AZ984" s="17">
        <v>981</v>
      </c>
      <c r="BA984" s="17">
        <v>8.9554422008281051E-3</v>
      </c>
      <c r="BB984" s="17">
        <v>0</v>
      </c>
      <c r="BC984" s="17">
        <v>93</v>
      </c>
      <c r="BD984" s="17">
        <v>78.346644010195405</v>
      </c>
    </row>
    <row r="985" spans="52:56" x14ac:dyDescent="0.25">
      <c r="AZ985" s="17">
        <v>982</v>
      </c>
      <c r="BA985" s="17">
        <v>8.9554422008281051E-3</v>
      </c>
      <c r="BB985" s="17">
        <v>0</v>
      </c>
      <c r="BC985" s="17">
        <v>93</v>
      </c>
      <c r="BD985" s="17">
        <v>78.426508071367877</v>
      </c>
    </row>
    <row r="986" spans="52:56" x14ac:dyDescent="0.25">
      <c r="AZ986" s="17">
        <v>983</v>
      </c>
      <c r="BA986" s="17">
        <v>8.9554422008281051E-3</v>
      </c>
      <c r="BB986" s="17">
        <v>0</v>
      </c>
      <c r="BC986" s="17">
        <v>93</v>
      </c>
      <c r="BD986" s="17">
        <v>78.506372132540349</v>
      </c>
    </row>
    <row r="987" spans="52:56" x14ac:dyDescent="0.25">
      <c r="AZ987" s="17">
        <v>984</v>
      </c>
      <c r="BA987" s="17">
        <v>8.9554422008281051E-3</v>
      </c>
      <c r="BB987" s="17">
        <v>0</v>
      </c>
      <c r="BC987" s="17">
        <v>93</v>
      </c>
      <c r="BD987" s="17">
        <v>78.586236193712821</v>
      </c>
    </row>
    <row r="988" spans="52:56" x14ac:dyDescent="0.25">
      <c r="AZ988" s="17">
        <v>985</v>
      </c>
      <c r="BA988" s="17">
        <v>8.9554422008281051E-3</v>
      </c>
      <c r="BB988" s="17">
        <v>0</v>
      </c>
      <c r="BC988" s="17">
        <v>93</v>
      </c>
      <c r="BD988" s="17">
        <v>78.666100254885293</v>
      </c>
    </row>
    <row r="989" spans="52:56" x14ac:dyDescent="0.25">
      <c r="AZ989" s="17">
        <v>986</v>
      </c>
      <c r="BA989" s="17">
        <v>8.9554422008281051E-3</v>
      </c>
      <c r="BB989" s="17">
        <v>0</v>
      </c>
      <c r="BC989" s="17">
        <v>93</v>
      </c>
      <c r="BD989" s="17">
        <v>78.745964316057766</v>
      </c>
    </row>
    <row r="990" spans="52:56" x14ac:dyDescent="0.25">
      <c r="AZ990" s="17">
        <v>987</v>
      </c>
      <c r="BA990" s="17">
        <v>8.9554422008281051E-3</v>
      </c>
      <c r="BB990" s="17">
        <v>0</v>
      </c>
      <c r="BC990" s="17">
        <v>93</v>
      </c>
      <c r="BD990" s="17">
        <v>78.825828377230238</v>
      </c>
    </row>
    <row r="991" spans="52:56" x14ac:dyDescent="0.25">
      <c r="AZ991" s="17">
        <v>988</v>
      </c>
      <c r="BA991" s="17">
        <v>8.9554422008281051E-3</v>
      </c>
      <c r="BB991" s="17">
        <v>0</v>
      </c>
      <c r="BC991" s="17">
        <v>93</v>
      </c>
      <c r="BD991" s="17">
        <v>78.90569243840271</v>
      </c>
    </row>
    <row r="992" spans="52:56" x14ac:dyDescent="0.25">
      <c r="AZ992" s="17">
        <v>989</v>
      </c>
      <c r="BA992" s="17">
        <v>8.9554422008281051E-3</v>
      </c>
      <c r="BB992" s="17">
        <v>0</v>
      </c>
      <c r="BC992" s="17">
        <v>93</v>
      </c>
      <c r="BD992" s="17">
        <v>78.985556499575182</v>
      </c>
    </row>
    <row r="993" spans="52:56" x14ac:dyDescent="0.25">
      <c r="AZ993" s="17">
        <v>990</v>
      </c>
      <c r="BA993" s="17">
        <v>8.9554422008281051E-3</v>
      </c>
      <c r="BB993" s="17">
        <v>0</v>
      </c>
      <c r="BC993" s="17">
        <v>93</v>
      </c>
      <c r="BD993" s="17">
        <v>79.065420560747654</v>
      </c>
    </row>
    <row r="994" spans="52:56" x14ac:dyDescent="0.25">
      <c r="AZ994" s="17">
        <v>991</v>
      </c>
      <c r="BA994" s="17">
        <v>8.9554422008281051E-3</v>
      </c>
      <c r="BB994" s="17">
        <v>0</v>
      </c>
      <c r="BC994" s="17">
        <v>93</v>
      </c>
      <c r="BD994" s="17">
        <v>79.145284621920126</v>
      </c>
    </row>
    <row r="995" spans="52:56" x14ac:dyDescent="0.25">
      <c r="AZ995" s="17">
        <v>992</v>
      </c>
      <c r="BA995" s="17">
        <v>8.9554422008281051E-3</v>
      </c>
      <c r="BB995" s="17">
        <v>0</v>
      </c>
      <c r="BC995" s="17">
        <v>93</v>
      </c>
      <c r="BD995" s="17">
        <v>79.225148683092598</v>
      </c>
    </row>
    <row r="996" spans="52:56" x14ac:dyDescent="0.25">
      <c r="AZ996" s="17">
        <v>993</v>
      </c>
      <c r="BA996" s="17">
        <v>8.9554422008281051E-3</v>
      </c>
      <c r="BB996" s="17">
        <v>0</v>
      </c>
      <c r="BC996" s="17">
        <v>93</v>
      </c>
      <c r="BD996" s="17">
        <v>79.305012744265071</v>
      </c>
    </row>
    <row r="997" spans="52:56" x14ac:dyDescent="0.25">
      <c r="AZ997" s="17">
        <v>994</v>
      </c>
      <c r="BA997" s="17">
        <v>8.9554422008281051E-3</v>
      </c>
      <c r="BB997" s="17">
        <v>0</v>
      </c>
      <c r="BC997" s="17">
        <v>93</v>
      </c>
      <c r="BD997" s="17">
        <v>79.384876805437543</v>
      </c>
    </row>
    <row r="998" spans="52:56" x14ac:dyDescent="0.25">
      <c r="AZ998" s="17">
        <v>995</v>
      </c>
      <c r="BA998" s="17">
        <v>8.9554422008281051E-3</v>
      </c>
      <c r="BB998" s="17">
        <v>0</v>
      </c>
      <c r="BC998" s="17">
        <v>93</v>
      </c>
      <c r="BD998" s="17">
        <v>79.464740866610015</v>
      </c>
    </row>
    <row r="999" spans="52:56" x14ac:dyDescent="0.25">
      <c r="AZ999" s="17">
        <v>996</v>
      </c>
      <c r="BA999" s="17">
        <v>8.9554422008281051E-3</v>
      </c>
      <c r="BB999" s="17">
        <v>0</v>
      </c>
      <c r="BC999" s="17">
        <v>93</v>
      </c>
      <c r="BD999" s="17">
        <v>79.544604927782501</v>
      </c>
    </row>
    <row r="1000" spans="52:56" x14ac:dyDescent="0.25">
      <c r="AZ1000" s="17">
        <v>997</v>
      </c>
      <c r="BA1000" s="17">
        <v>8.9554422008281051E-3</v>
      </c>
      <c r="BB1000" s="17">
        <v>0</v>
      </c>
      <c r="BC1000" s="17">
        <v>93</v>
      </c>
      <c r="BD1000" s="17">
        <v>79.624468988954973</v>
      </c>
    </row>
    <row r="1001" spans="52:56" x14ac:dyDescent="0.25">
      <c r="AZ1001" s="17">
        <v>998</v>
      </c>
      <c r="BA1001" s="17">
        <v>8.9554422008281051E-3</v>
      </c>
      <c r="BB1001" s="17">
        <v>0</v>
      </c>
      <c r="BC1001" s="17">
        <v>93</v>
      </c>
      <c r="BD1001" s="17">
        <v>79.704333050127445</v>
      </c>
    </row>
    <row r="1002" spans="52:56" x14ac:dyDescent="0.25">
      <c r="AZ1002" s="17">
        <v>999</v>
      </c>
      <c r="BA1002" s="17">
        <v>8.9554422008281051E-3</v>
      </c>
      <c r="BB1002" s="17">
        <v>0</v>
      </c>
      <c r="BC1002" s="17">
        <v>93</v>
      </c>
      <c r="BD1002" s="17">
        <v>79.784197111299918</v>
      </c>
    </row>
    <row r="1003" spans="52:56" x14ac:dyDescent="0.25">
      <c r="AZ1003" s="17">
        <v>1000</v>
      </c>
      <c r="BA1003" s="17">
        <v>8.9554422008281051E-3</v>
      </c>
      <c r="BB1003" s="17">
        <v>0</v>
      </c>
      <c r="BC1003" s="17">
        <v>93</v>
      </c>
      <c r="BD1003" s="17">
        <v>79.86406117247239</v>
      </c>
    </row>
    <row r="1004" spans="52:56" x14ac:dyDescent="0.25">
      <c r="AZ1004" s="17">
        <v>1001</v>
      </c>
      <c r="BA1004" s="17">
        <v>8.9554422008281051E-3</v>
      </c>
      <c r="BB1004" s="17">
        <v>0</v>
      </c>
      <c r="BC1004" s="17">
        <v>93</v>
      </c>
      <c r="BD1004" s="17">
        <v>79.943925233644862</v>
      </c>
    </row>
    <row r="1005" spans="52:56" x14ac:dyDescent="0.25">
      <c r="AZ1005" s="17">
        <v>1002</v>
      </c>
      <c r="BA1005" s="17">
        <v>8.9554422008281051E-3</v>
      </c>
      <c r="BB1005" s="17">
        <v>0</v>
      </c>
      <c r="BC1005" s="17">
        <v>93</v>
      </c>
      <c r="BD1005" s="17">
        <v>80.023789294817334</v>
      </c>
    </row>
    <row r="1006" spans="52:56" x14ac:dyDescent="0.25">
      <c r="AZ1006" s="17">
        <v>1003</v>
      </c>
      <c r="BA1006" s="17">
        <v>8.9554422008281051E-3</v>
      </c>
      <c r="BB1006" s="17">
        <v>0</v>
      </c>
      <c r="BC1006" s="17">
        <v>93</v>
      </c>
      <c r="BD1006" s="17">
        <v>80.103653355989806</v>
      </c>
    </row>
    <row r="1007" spans="52:56" x14ac:dyDescent="0.25">
      <c r="AZ1007" s="17">
        <v>1004</v>
      </c>
      <c r="BA1007" s="17">
        <v>8.9554422008281051E-3</v>
      </c>
      <c r="BB1007" s="17">
        <v>0</v>
      </c>
      <c r="BC1007" s="17">
        <v>93</v>
      </c>
      <c r="BD1007" s="17">
        <v>80.183517417162278</v>
      </c>
    </row>
    <row r="1008" spans="52:56" x14ac:dyDescent="0.25">
      <c r="AZ1008" s="17">
        <v>1005</v>
      </c>
      <c r="BA1008" s="17">
        <v>8.9554422008281051E-3</v>
      </c>
      <c r="BB1008" s="17">
        <v>0</v>
      </c>
      <c r="BC1008" s="17">
        <v>93</v>
      </c>
      <c r="BD1008" s="17">
        <v>80.26338147833475</v>
      </c>
    </row>
    <row r="1009" spans="52:56" x14ac:dyDescent="0.25">
      <c r="AZ1009" s="17">
        <v>1006</v>
      </c>
      <c r="BA1009" s="17">
        <v>8.9554422008281051E-3</v>
      </c>
      <c r="BB1009" s="17">
        <v>0</v>
      </c>
      <c r="BC1009" s="17">
        <v>93</v>
      </c>
      <c r="BD1009" s="17">
        <v>80.343245539507222</v>
      </c>
    </row>
    <row r="1010" spans="52:56" x14ac:dyDescent="0.25">
      <c r="AZ1010" s="17">
        <v>1007</v>
      </c>
      <c r="BA1010" s="17">
        <v>8.9554422008281051E-3</v>
      </c>
      <c r="BB1010" s="17">
        <v>0</v>
      </c>
      <c r="BC1010" s="17">
        <v>93</v>
      </c>
      <c r="BD1010" s="17">
        <v>80.423109600679695</v>
      </c>
    </row>
    <row r="1011" spans="52:56" x14ac:dyDescent="0.25">
      <c r="AZ1011" s="17">
        <v>1008</v>
      </c>
      <c r="BA1011" s="17">
        <v>8.9554422008281051E-3</v>
      </c>
      <c r="BB1011" s="17">
        <v>0</v>
      </c>
      <c r="BC1011" s="17">
        <v>93</v>
      </c>
      <c r="BD1011" s="17">
        <v>80.502973661852167</v>
      </c>
    </row>
    <row r="1012" spans="52:56" x14ac:dyDescent="0.25">
      <c r="AZ1012" s="17">
        <v>1009</v>
      </c>
      <c r="BA1012" s="17">
        <v>8.9554422008281051E-3</v>
      </c>
      <c r="BB1012" s="17">
        <v>0</v>
      </c>
      <c r="BC1012" s="17">
        <v>93</v>
      </c>
      <c r="BD1012" s="17">
        <v>80.582837723024639</v>
      </c>
    </row>
    <row r="1013" spans="52:56" x14ac:dyDescent="0.25">
      <c r="AZ1013" s="17">
        <v>1010</v>
      </c>
      <c r="BA1013" s="17">
        <v>8.9554422008281051E-3</v>
      </c>
      <c r="BB1013" s="17">
        <v>0</v>
      </c>
      <c r="BC1013" s="17">
        <v>93</v>
      </c>
      <c r="BD1013" s="17">
        <v>80.662701784197111</v>
      </c>
    </row>
    <row r="1014" spans="52:56" x14ac:dyDescent="0.25">
      <c r="AZ1014" s="17">
        <v>1011</v>
      </c>
      <c r="BA1014" s="17">
        <v>8.9554422008281051E-3</v>
      </c>
      <c r="BB1014" s="17">
        <v>0</v>
      </c>
      <c r="BC1014" s="17">
        <v>93</v>
      </c>
      <c r="BD1014" s="17">
        <v>80.742565845369583</v>
      </c>
    </row>
    <row r="1015" spans="52:56" x14ac:dyDescent="0.25">
      <c r="AZ1015" s="17">
        <v>1012</v>
      </c>
      <c r="BA1015" s="17">
        <v>8.9554422008281051E-3</v>
      </c>
      <c r="BB1015" s="17">
        <v>0</v>
      </c>
      <c r="BC1015" s="17">
        <v>93</v>
      </c>
      <c r="BD1015" s="17">
        <v>80.822429906542055</v>
      </c>
    </row>
    <row r="1016" spans="52:56" x14ac:dyDescent="0.25">
      <c r="AZ1016" s="17">
        <v>1013</v>
      </c>
      <c r="BA1016" s="17">
        <v>8.9554422008281051E-3</v>
      </c>
      <c r="BB1016" s="17">
        <v>0</v>
      </c>
      <c r="BC1016" s="17">
        <v>93</v>
      </c>
      <c r="BD1016" s="17">
        <v>80.902293967714527</v>
      </c>
    </row>
    <row r="1017" spans="52:56" x14ac:dyDescent="0.25">
      <c r="AZ1017" s="17">
        <v>1014</v>
      </c>
      <c r="BA1017" s="17">
        <v>8.9554422008281051E-3</v>
      </c>
      <c r="BB1017" s="17">
        <v>0</v>
      </c>
      <c r="BC1017" s="17">
        <v>93</v>
      </c>
      <c r="BD1017" s="17">
        <v>80.982158028887</v>
      </c>
    </row>
    <row r="1018" spans="52:56" x14ac:dyDescent="0.25">
      <c r="AZ1018" s="17">
        <v>1015</v>
      </c>
      <c r="BA1018" s="17">
        <v>8.9554422008281051E-3</v>
      </c>
      <c r="BB1018" s="17">
        <v>0</v>
      </c>
      <c r="BC1018" s="17">
        <v>93</v>
      </c>
      <c r="BD1018" s="17">
        <v>81.062022090059472</v>
      </c>
    </row>
    <row r="1019" spans="52:56" x14ac:dyDescent="0.25">
      <c r="AZ1019" s="17">
        <v>1016</v>
      </c>
      <c r="BA1019" s="17">
        <v>8.9554422008281051E-3</v>
      </c>
      <c r="BB1019" s="17">
        <v>0</v>
      </c>
      <c r="BC1019" s="17">
        <v>93</v>
      </c>
      <c r="BD1019" s="17">
        <v>81.141886151231944</v>
      </c>
    </row>
    <row r="1020" spans="52:56" x14ac:dyDescent="0.25">
      <c r="AZ1020" s="17">
        <v>1017</v>
      </c>
      <c r="BA1020" s="17">
        <v>8.9554422008281051E-3</v>
      </c>
      <c r="BB1020" s="17">
        <v>0</v>
      </c>
      <c r="BC1020" s="17">
        <v>93</v>
      </c>
      <c r="BD1020" s="17">
        <v>81.221750212404416</v>
      </c>
    </row>
    <row r="1021" spans="52:56" x14ac:dyDescent="0.25">
      <c r="AZ1021" s="17">
        <v>1018</v>
      </c>
      <c r="BA1021" s="17">
        <v>8.9554422008281051E-3</v>
      </c>
      <c r="BB1021" s="17">
        <v>0</v>
      </c>
      <c r="BC1021" s="17">
        <v>93</v>
      </c>
      <c r="BD1021" s="17">
        <v>81.301614273576888</v>
      </c>
    </row>
    <row r="1022" spans="52:56" x14ac:dyDescent="0.25">
      <c r="AZ1022" s="17">
        <v>1019</v>
      </c>
      <c r="BA1022" s="17">
        <v>8.9554422008281051E-3</v>
      </c>
      <c r="BB1022" s="17">
        <v>0</v>
      </c>
      <c r="BC1022" s="17">
        <v>93</v>
      </c>
      <c r="BD1022" s="17">
        <v>81.38147833474936</v>
      </c>
    </row>
    <row r="1023" spans="52:56" x14ac:dyDescent="0.25">
      <c r="AZ1023" s="17">
        <v>1020</v>
      </c>
      <c r="BA1023" s="17">
        <v>8.9554422008281051E-3</v>
      </c>
      <c r="BB1023" s="17">
        <v>0</v>
      </c>
      <c r="BC1023" s="17">
        <v>93</v>
      </c>
      <c r="BD1023" s="17">
        <v>81.461342395921832</v>
      </c>
    </row>
    <row r="1024" spans="52:56" x14ac:dyDescent="0.25">
      <c r="AZ1024" s="17">
        <v>1021</v>
      </c>
      <c r="BA1024" s="17">
        <v>8.9554422008281051E-3</v>
      </c>
      <c r="BB1024" s="17">
        <v>0</v>
      </c>
      <c r="BC1024" s="17">
        <v>93</v>
      </c>
      <c r="BD1024" s="17">
        <v>81.541206457094304</v>
      </c>
    </row>
    <row r="1025" spans="52:56" x14ac:dyDescent="0.25">
      <c r="AZ1025" s="17">
        <v>1022</v>
      </c>
      <c r="BA1025" s="17">
        <v>8.9554422008281051E-3</v>
      </c>
      <c r="BB1025" s="17">
        <v>0</v>
      </c>
      <c r="BC1025" s="17">
        <v>93</v>
      </c>
      <c r="BD1025" s="17">
        <v>81.621070518266777</v>
      </c>
    </row>
    <row r="1026" spans="52:56" x14ac:dyDescent="0.25">
      <c r="AZ1026" s="17">
        <v>1023</v>
      </c>
      <c r="BA1026" s="17">
        <v>8.9554422008281051E-3</v>
      </c>
      <c r="BB1026" s="17">
        <v>0</v>
      </c>
      <c r="BC1026" s="17">
        <v>93</v>
      </c>
      <c r="BD1026" s="17">
        <v>81.700934579439249</v>
      </c>
    </row>
    <row r="1027" spans="52:56" x14ac:dyDescent="0.25">
      <c r="AZ1027" s="17">
        <v>1024</v>
      </c>
      <c r="BA1027" s="17">
        <v>8.9554422008281051E-3</v>
      </c>
      <c r="BB1027" s="17">
        <v>0</v>
      </c>
      <c r="BC1027" s="17">
        <v>93</v>
      </c>
      <c r="BD1027" s="17">
        <v>81.780798640611721</v>
      </c>
    </row>
    <row r="1028" spans="52:56" x14ac:dyDescent="0.25">
      <c r="AZ1028" s="17">
        <v>1025</v>
      </c>
      <c r="BA1028" s="17">
        <v>8.9554422008281051E-3</v>
      </c>
      <c r="BB1028" s="17">
        <v>0</v>
      </c>
      <c r="BC1028" s="17">
        <v>93</v>
      </c>
      <c r="BD1028" s="17">
        <v>81.860662701784193</v>
      </c>
    </row>
    <row r="1029" spans="52:56" x14ac:dyDescent="0.25">
      <c r="AZ1029" s="17">
        <v>1026</v>
      </c>
      <c r="BA1029" s="17">
        <v>8.9554422008281051E-3</v>
      </c>
      <c r="BB1029" s="17">
        <v>0</v>
      </c>
      <c r="BC1029" s="17">
        <v>93</v>
      </c>
      <c r="BD1029" s="17">
        <v>81.940526762956665</v>
      </c>
    </row>
    <row r="1030" spans="52:56" x14ac:dyDescent="0.25">
      <c r="AZ1030" s="17">
        <v>1027</v>
      </c>
      <c r="BA1030" s="17">
        <v>8.9554422008281051E-3</v>
      </c>
      <c r="BB1030" s="17">
        <v>0</v>
      </c>
      <c r="BC1030" s="17">
        <v>93</v>
      </c>
      <c r="BD1030" s="17">
        <v>82.020390824129137</v>
      </c>
    </row>
    <row r="1031" spans="52:56" x14ac:dyDescent="0.25">
      <c r="AZ1031" s="17">
        <v>1028</v>
      </c>
      <c r="BA1031" s="17">
        <v>8.7847350659493451E-3</v>
      </c>
      <c r="BB1031" s="17">
        <v>1</v>
      </c>
      <c r="BC1031" s="17">
        <v>94</v>
      </c>
      <c r="BD1031" s="17">
        <v>82.100254885301609</v>
      </c>
    </row>
    <row r="1032" spans="52:56" x14ac:dyDescent="0.25">
      <c r="AZ1032" s="17">
        <v>1029</v>
      </c>
      <c r="BA1032" s="17">
        <v>8.7847350659493451E-3</v>
      </c>
      <c r="BB1032" s="17">
        <v>0</v>
      </c>
      <c r="BC1032" s="17">
        <v>94</v>
      </c>
      <c r="BD1032" s="17">
        <v>82.180118946474082</v>
      </c>
    </row>
    <row r="1033" spans="52:56" x14ac:dyDescent="0.25">
      <c r="AZ1033" s="17">
        <v>1030</v>
      </c>
      <c r="BA1033" s="17">
        <v>8.7847350659493451E-3</v>
      </c>
      <c r="BB1033" s="17">
        <v>0</v>
      </c>
      <c r="BC1033" s="17">
        <v>94</v>
      </c>
      <c r="BD1033" s="17">
        <v>82.259983007646554</v>
      </c>
    </row>
    <row r="1034" spans="52:56" x14ac:dyDescent="0.25">
      <c r="AZ1034" s="17">
        <v>1031</v>
      </c>
      <c r="BA1034" s="17">
        <v>8.7847350659493451E-3</v>
      </c>
      <c r="BB1034" s="17">
        <v>0</v>
      </c>
      <c r="BC1034" s="17">
        <v>94</v>
      </c>
      <c r="BD1034" s="17">
        <v>82.339847068819026</v>
      </c>
    </row>
    <row r="1035" spans="52:56" x14ac:dyDescent="0.25">
      <c r="AZ1035" s="17">
        <v>1032</v>
      </c>
      <c r="BA1035" s="17">
        <v>8.7847350659493451E-3</v>
      </c>
      <c r="BB1035" s="17">
        <v>0</v>
      </c>
      <c r="BC1035" s="17">
        <v>94</v>
      </c>
      <c r="BD1035" s="17">
        <v>82.419711129991498</v>
      </c>
    </row>
    <row r="1036" spans="52:56" x14ac:dyDescent="0.25">
      <c r="AZ1036" s="17">
        <v>1033</v>
      </c>
      <c r="BA1036" s="17">
        <v>8.7847350659493451E-3</v>
      </c>
      <c r="BB1036" s="17">
        <v>0</v>
      </c>
      <c r="BC1036" s="17">
        <v>94</v>
      </c>
      <c r="BD1036" s="17">
        <v>82.49957519116397</v>
      </c>
    </row>
    <row r="1037" spans="52:56" x14ac:dyDescent="0.25">
      <c r="AZ1037" s="17">
        <v>1034</v>
      </c>
      <c r="BA1037" s="17">
        <v>8.7847350659493451E-3</v>
      </c>
      <c r="BB1037" s="17">
        <v>0</v>
      </c>
      <c r="BC1037" s="17">
        <v>94</v>
      </c>
      <c r="BD1037" s="17">
        <v>82.579439252336442</v>
      </c>
    </row>
    <row r="1038" spans="52:56" x14ac:dyDescent="0.25">
      <c r="AZ1038" s="17">
        <v>1035</v>
      </c>
      <c r="BA1038" s="17">
        <v>8.7847350659493451E-3</v>
      </c>
      <c r="BB1038" s="17">
        <v>0</v>
      </c>
      <c r="BC1038" s="17">
        <v>94</v>
      </c>
      <c r="BD1038" s="17">
        <v>82.659303313508914</v>
      </c>
    </row>
    <row r="1039" spans="52:56" x14ac:dyDescent="0.25">
      <c r="AZ1039" s="17">
        <v>1036</v>
      </c>
      <c r="BA1039" s="17">
        <v>8.7847350659493451E-3</v>
      </c>
      <c r="BB1039" s="17">
        <v>0</v>
      </c>
      <c r="BC1039" s="17">
        <v>94</v>
      </c>
      <c r="BD1039" s="17">
        <v>82.739167374681386</v>
      </c>
    </row>
    <row r="1040" spans="52:56" x14ac:dyDescent="0.25">
      <c r="AZ1040" s="17">
        <v>1037</v>
      </c>
      <c r="BA1040" s="17">
        <v>8.7847350659493451E-3</v>
      </c>
      <c r="BB1040" s="17">
        <v>0</v>
      </c>
      <c r="BC1040" s="17">
        <v>94</v>
      </c>
      <c r="BD1040" s="17">
        <v>82.819031435853859</v>
      </c>
    </row>
    <row r="1041" spans="52:56" x14ac:dyDescent="0.25">
      <c r="AZ1041" s="17">
        <v>1038</v>
      </c>
      <c r="BA1041" s="17">
        <v>8.7847350659493451E-3</v>
      </c>
      <c r="BB1041" s="17">
        <v>0</v>
      </c>
      <c r="BC1041" s="17">
        <v>94</v>
      </c>
      <c r="BD1041" s="17">
        <v>82.898895497026331</v>
      </c>
    </row>
    <row r="1042" spans="52:56" x14ac:dyDescent="0.25">
      <c r="AZ1042" s="17">
        <v>1039</v>
      </c>
      <c r="BA1042" s="17">
        <v>8.7847350659493451E-3</v>
      </c>
      <c r="BB1042" s="17">
        <v>0</v>
      </c>
      <c r="BC1042" s="17">
        <v>94</v>
      </c>
      <c r="BD1042" s="17">
        <v>82.978759558198803</v>
      </c>
    </row>
    <row r="1043" spans="52:56" x14ac:dyDescent="0.25">
      <c r="AZ1043" s="17">
        <v>1040</v>
      </c>
      <c r="BA1043" s="17">
        <v>8.7847350659493451E-3</v>
      </c>
      <c r="BB1043" s="17">
        <v>0</v>
      </c>
      <c r="BC1043" s="17">
        <v>94</v>
      </c>
      <c r="BD1043" s="17">
        <v>83.058623619371275</v>
      </c>
    </row>
    <row r="1044" spans="52:56" x14ac:dyDescent="0.25">
      <c r="AZ1044" s="17">
        <v>1041</v>
      </c>
      <c r="BA1044" s="17">
        <v>8.7847350659493451E-3</v>
      </c>
      <c r="BB1044" s="17">
        <v>0</v>
      </c>
      <c r="BC1044" s="17">
        <v>94</v>
      </c>
      <c r="BD1044" s="17">
        <v>83.138487680543747</v>
      </c>
    </row>
    <row r="1045" spans="52:56" x14ac:dyDescent="0.25">
      <c r="AZ1045" s="17">
        <v>1042</v>
      </c>
      <c r="BA1045" s="17">
        <v>8.7847350659493451E-3</v>
      </c>
      <c r="BB1045" s="17">
        <v>0</v>
      </c>
      <c r="BC1045" s="17">
        <v>94</v>
      </c>
      <c r="BD1045" s="17">
        <v>83.218351741716219</v>
      </c>
    </row>
    <row r="1046" spans="52:56" x14ac:dyDescent="0.25">
      <c r="AZ1046" s="17">
        <v>1043</v>
      </c>
      <c r="BA1046" s="17">
        <v>8.7847350659493451E-3</v>
      </c>
      <c r="BB1046" s="17">
        <v>0</v>
      </c>
      <c r="BC1046" s="17">
        <v>94</v>
      </c>
      <c r="BD1046" s="17">
        <v>83.298215802888691</v>
      </c>
    </row>
    <row r="1047" spans="52:56" x14ac:dyDescent="0.25">
      <c r="AZ1047" s="17">
        <v>1044</v>
      </c>
      <c r="BA1047" s="17">
        <v>8.7847350659493451E-3</v>
      </c>
      <c r="BB1047" s="17">
        <v>0</v>
      </c>
      <c r="BC1047" s="17">
        <v>94</v>
      </c>
      <c r="BD1047" s="17">
        <v>83.378079864061164</v>
      </c>
    </row>
    <row r="1048" spans="52:56" x14ac:dyDescent="0.25">
      <c r="AZ1048" s="17">
        <v>1045</v>
      </c>
      <c r="BA1048" s="17">
        <v>8.7847350659493451E-3</v>
      </c>
      <c r="BB1048" s="17">
        <v>0</v>
      </c>
      <c r="BC1048" s="17">
        <v>94</v>
      </c>
      <c r="BD1048" s="17">
        <v>83.457943925233636</v>
      </c>
    </row>
    <row r="1049" spans="52:56" x14ac:dyDescent="0.25">
      <c r="AZ1049" s="17">
        <v>1046</v>
      </c>
      <c r="BA1049" s="17">
        <v>8.7847350659493451E-3</v>
      </c>
      <c r="BB1049" s="17">
        <v>0</v>
      </c>
      <c r="BC1049" s="17">
        <v>94</v>
      </c>
      <c r="BD1049" s="17">
        <v>83.537807986406108</v>
      </c>
    </row>
    <row r="1050" spans="52:56" x14ac:dyDescent="0.25">
      <c r="AZ1050" s="17">
        <v>1047</v>
      </c>
      <c r="BA1050" s="17">
        <v>8.7847350659493451E-3</v>
      </c>
      <c r="BB1050" s="17">
        <v>0</v>
      </c>
      <c r="BC1050" s="17">
        <v>94</v>
      </c>
      <c r="BD1050" s="17">
        <v>83.61767204757858</v>
      </c>
    </row>
    <row r="1051" spans="52:56" x14ac:dyDescent="0.25">
      <c r="AZ1051" s="17">
        <v>1048</v>
      </c>
      <c r="BA1051" s="17">
        <v>8.7847350659493451E-3</v>
      </c>
      <c r="BB1051" s="17">
        <v>0</v>
      </c>
      <c r="BC1051" s="17">
        <v>94</v>
      </c>
      <c r="BD1051" s="17">
        <v>83.697536108751052</v>
      </c>
    </row>
    <row r="1052" spans="52:56" x14ac:dyDescent="0.25">
      <c r="AZ1052" s="17">
        <v>1049</v>
      </c>
      <c r="BA1052" s="17">
        <v>8.7847350659493451E-3</v>
      </c>
      <c r="BB1052" s="17">
        <v>0</v>
      </c>
      <c r="BC1052" s="17">
        <v>94</v>
      </c>
      <c r="BD1052" s="17">
        <v>83.777400169923524</v>
      </c>
    </row>
    <row r="1053" spans="52:56" x14ac:dyDescent="0.25">
      <c r="AZ1053" s="17">
        <v>1050</v>
      </c>
      <c r="BA1053" s="17">
        <v>8.7847350659493451E-3</v>
      </c>
      <c r="BB1053" s="17">
        <v>0</v>
      </c>
      <c r="BC1053" s="17">
        <v>94</v>
      </c>
      <c r="BD1053" s="17">
        <v>83.857264231095996</v>
      </c>
    </row>
    <row r="1054" spans="52:56" x14ac:dyDescent="0.25">
      <c r="AZ1054" s="17">
        <v>1051</v>
      </c>
      <c r="BA1054" s="17">
        <v>8.7847350659493451E-3</v>
      </c>
      <c r="BB1054" s="17">
        <v>0</v>
      </c>
      <c r="BC1054" s="17">
        <v>94</v>
      </c>
      <c r="BD1054" s="17">
        <v>83.937128292268468</v>
      </c>
    </row>
    <row r="1055" spans="52:56" x14ac:dyDescent="0.25">
      <c r="AZ1055" s="17">
        <v>1052</v>
      </c>
      <c r="BA1055" s="17">
        <v>8.7847350659493451E-3</v>
      </c>
      <c r="BB1055" s="17">
        <v>0</v>
      </c>
      <c r="BC1055" s="17">
        <v>94</v>
      </c>
      <c r="BD1055" s="17">
        <v>84.016992353440941</v>
      </c>
    </row>
    <row r="1056" spans="52:56" x14ac:dyDescent="0.25">
      <c r="AZ1056" s="17">
        <v>1053</v>
      </c>
      <c r="BA1056" s="17">
        <v>8.7847350659493451E-3</v>
      </c>
      <c r="BB1056" s="17">
        <v>0</v>
      </c>
      <c r="BC1056" s="17">
        <v>94</v>
      </c>
      <c r="BD1056" s="17">
        <v>84.096856414613427</v>
      </c>
    </row>
    <row r="1057" spans="52:56" x14ac:dyDescent="0.25">
      <c r="AZ1057" s="18">
        <v>1054</v>
      </c>
      <c r="BA1057" s="18">
        <v>8.7847350659493451E-3</v>
      </c>
      <c r="BB1057" s="18">
        <v>0</v>
      </c>
      <c r="BC1057" s="18">
        <v>94</v>
      </c>
      <c r="BD1057" s="18">
        <v>84.176720475785899</v>
      </c>
    </row>
    <row r="1058" spans="52:56" x14ac:dyDescent="0.25">
      <c r="AZ1058" s="18">
        <v>1055</v>
      </c>
      <c r="BA1058" s="18">
        <v>8.7847350659493451E-3</v>
      </c>
      <c r="BB1058" s="18">
        <v>0</v>
      </c>
      <c r="BC1058" s="18">
        <v>94</v>
      </c>
      <c r="BD1058" s="18">
        <v>84.256584536958371</v>
      </c>
    </row>
    <row r="1059" spans="52:56" x14ac:dyDescent="0.25">
      <c r="AZ1059" s="18">
        <v>1056</v>
      </c>
      <c r="BA1059" s="18">
        <v>8.7847350659493451E-3</v>
      </c>
      <c r="BB1059" s="18">
        <v>0</v>
      </c>
      <c r="BC1059" s="18">
        <v>94</v>
      </c>
      <c r="BD1059" s="18">
        <v>84.336448598130843</v>
      </c>
    </row>
    <row r="1060" spans="52:56" x14ac:dyDescent="0.25">
      <c r="AZ1060" s="18">
        <v>1057</v>
      </c>
      <c r="BA1060" s="18">
        <v>8.7847350659493451E-3</v>
      </c>
      <c r="BB1060" s="18">
        <v>0</v>
      </c>
      <c r="BC1060" s="18">
        <v>94</v>
      </c>
      <c r="BD1060" s="18">
        <v>84.416312659303316</v>
      </c>
    </row>
    <row r="1061" spans="52:56" x14ac:dyDescent="0.25">
      <c r="AZ1061" s="18">
        <v>1058</v>
      </c>
      <c r="BA1061" s="18">
        <v>8.7847350659493451E-3</v>
      </c>
      <c r="BB1061" s="18">
        <v>0</v>
      </c>
      <c r="BC1061" s="18">
        <v>94</v>
      </c>
      <c r="BD1061" s="18">
        <v>84.496176720475788</v>
      </c>
    </row>
    <row r="1062" spans="52:56" x14ac:dyDescent="0.25">
      <c r="AZ1062" s="18">
        <v>1059</v>
      </c>
      <c r="BA1062" s="18">
        <v>8.7847350659493451E-3</v>
      </c>
      <c r="BB1062" s="18">
        <v>0</v>
      </c>
      <c r="BC1062" s="18">
        <v>94</v>
      </c>
      <c r="BD1062" s="18">
        <v>84.57604078164826</v>
      </c>
    </row>
    <row r="1063" spans="52:56" x14ac:dyDescent="0.25">
      <c r="AZ1063" s="18">
        <v>1060</v>
      </c>
      <c r="BA1063" s="18">
        <v>8.7847350659493451E-3</v>
      </c>
      <c r="BB1063" s="18">
        <v>0</v>
      </c>
      <c r="BC1063" s="18">
        <v>94</v>
      </c>
      <c r="BD1063" s="18">
        <v>84.655904842820732</v>
      </c>
    </row>
    <row r="1064" spans="52:56" x14ac:dyDescent="0.25">
      <c r="AZ1064" s="18">
        <v>1061</v>
      </c>
      <c r="BA1064" s="18">
        <v>8.7847350659493451E-3</v>
      </c>
      <c r="BB1064" s="18">
        <v>0</v>
      </c>
      <c r="BC1064" s="18">
        <v>94</v>
      </c>
      <c r="BD1064" s="18">
        <v>84.735768903993204</v>
      </c>
    </row>
    <row r="1065" spans="52:56" x14ac:dyDescent="0.25">
      <c r="AZ1065" s="18">
        <v>1062</v>
      </c>
      <c r="BA1065" s="18">
        <v>8.7847350659493451E-3</v>
      </c>
      <c r="BB1065" s="18">
        <v>0</v>
      </c>
      <c r="BC1065" s="18">
        <v>94</v>
      </c>
      <c r="BD1065" s="18">
        <v>84.815632965165676</v>
      </c>
    </row>
    <row r="1066" spans="52:56" x14ac:dyDescent="0.25">
      <c r="AZ1066" s="18">
        <v>1063</v>
      </c>
      <c r="BA1066" s="18">
        <v>8.7847350659493451E-3</v>
      </c>
      <c r="BB1066" s="18">
        <v>0</v>
      </c>
      <c r="BC1066" s="18">
        <v>94</v>
      </c>
      <c r="BD1066" s="18">
        <v>84.895497026338148</v>
      </c>
    </row>
    <row r="1067" spans="52:56" x14ac:dyDescent="0.25">
      <c r="AZ1067" s="18">
        <v>1064</v>
      </c>
      <c r="BA1067" s="18">
        <v>8.7847350659493451E-3</v>
      </c>
      <c r="BB1067" s="18">
        <v>0</v>
      </c>
      <c r="BC1067" s="18">
        <v>94</v>
      </c>
      <c r="BD1067" s="18">
        <v>84.97536108751062</v>
      </c>
    </row>
    <row r="1068" spans="52:56" x14ac:dyDescent="0.25">
      <c r="AZ1068" s="18">
        <v>1065</v>
      </c>
      <c r="BA1068" s="18">
        <v>8.7847350659493451E-3</v>
      </c>
      <c r="BB1068" s="18">
        <v>0</v>
      </c>
      <c r="BC1068" s="18">
        <v>94</v>
      </c>
      <c r="BD1068" s="18">
        <v>85.055225148683093</v>
      </c>
    </row>
    <row r="1069" spans="52:56" x14ac:dyDescent="0.25">
      <c r="AZ1069" s="18">
        <v>1066</v>
      </c>
      <c r="BA1069" s="18">
        <v>8.7847350659493451E-3</v>
      </c>
      <c r="BB1069" s="18">
        <v>0</v>
      </c>
      <c r="BC1069" s="18">
        <v>94</v>
      </c>
      <c r="BD1069" s="18">
        <v>85.135089209855565</v>
      </c>
    </row>
    <row r="1070" spans="52:56" x14ac:dyDescent="0.25">
      <c r="AZ1070" s="18">
        <v>1067</v>
      </c>
      <c r="BA1070" s="18">
        <v>8.7847350659493451E-3</v>
      </c>
      <c r="BB1070" s="18">
        <v>0</v>
      </c>
      <c r="BC1070" s="18">
        <v>94</v>
      </c>
      <c r="BD1070" s="18">
        <v>85.214953271028037</v>
      </c>
    </row>
    <row r="1071" spans="52:56" x14ac:dyDescent="0.25">
      <c r="AZ1071" s="18">
        <v>1068</v>
      </c>
      <c r="BA1071" s="18">
        <v>8.7847350659493451E-3</v>
      </c>
      <c r="BB1071" s="18">
        <v>0</v>
      </c>
      <c r="BC1071" s="18">
        <v>94</v>
      </c>
      <c r="BD1071" s="18">
        <v>85.294817332200509</v>
      </c>
    </row>
    <row r="1072" spans="52:56" x14ac:dyDescent="0.25">
      <c r="AZ1072" s="18">
        <v>1069</v>
      </c>
      <c r="BA1072" s="18">
        <v>8.7847350659493451E-3</v>
      </c>
      <c r="BB1072" s="18">
        <v>0</v>
      </c>
      <c r="BC1072" s="18">
        <v>94</v>
      </c>
      <c r="BD1072" s="18">
        <v>85.374681393372981</v>
      </c>
    </row>
    <row r="1073" spans="52:56" x14ac:dyDescent="0.25">
      <c r="AZ1073" s="18">
        <v>1070</v>
      </c>
      <c r="BA1073" s="18">
        <v>8.7847350659493451E-3</v>
      </c>
      <c r="BB1073" s="18">
        <v>0</v>
      </c>
      <c r="BC1073" s="18">
        <v>94</v>
      </c>
      <c r="BD1073" s="18">
        <v>85.454545454545453</v>
      </c>
    </row>
    <row r="1074" spans="52:56" x14ac:dyDescent="0.25">
      <c r="AZ1074" s="18">
        <v>1071</v>
      </c>
      <c r="BA1074" s="18">
        <v>8.7847350659493451E-3</v>
      </c>
      <c r="BB1074" s="18">
        <v>0</v>
      </c>
      <c r="BC1074" s="18">
        <v>94</v>
      </c>
      <c r="BD1074" s="18">
        <v>85.534409515717925</v>
      </c>
    </row>
    <row r="1075" spans="52:56" x14ac:dyDescent="0.25">
      <c r="AZ1075" s="18">
        <v>1072</v>
      </c>
      <c r="BA1075" s="18">
        <v>8.7847350659493451E-3</v>
      </c>
      <c r="BB1075" s="18">
        <v>0</v>
      </c>
      <c r="BC1075" s="18">
        <v>94</v>
      </c>
      <c r="BD1075" s="18">
        <v>85.614273576890398</v>
      </c>
    </row>
    <row r="1076" spans="52:56" x14ac:dyDescent="0.25">
      <c r="AZ1076" s="18">
        <v>1073</v>
      </c>
      <c r="BA1076" s="18">
        <v>8.587312953466519E-3</v>
      </c>
      <c r="BB1076" s="18">
        <v>0</v>
      </c>
      <c r="BC1076" s="18">
        <v>94</v>
      </c>
      <c r="BD1076" s="18">
        <v>85.69413763806287</v>
      </c>
    </row>
    <row r="1077" spans="52:56" x14ac:dyDescent="0.25">
      <c r="AZ1077" s="18">
        <v>1074</v>
      </c>
      <c r="BA1077" s="18">
        <v>8.587312953466519E-3</v>
      </c>
      <c r="BB1077" s="18">
        <v>0</v>
      </c>
      <c r="BC1077" s="18">
        <v>94</v>
      </c>
      <c r="BD1077" s="18">
        <v>85.774001699235342</v>
      </c>
    </row>
    <row r="1078" spans="52:56" x14ac:dyDescent="0.25">
      <c r="AZ1078" s="18">
        <v>1075</v>
      </c>
      <c r="BA1078" s="18">
        <v>5.7379828890674941E-3</v>
      </c>
      <c r="BB1078" s="18">
        <v>0</v>
      </c>
      <c r="BC1078" s="18">
        <v>94</v>
      </c>
      <c r="BD1078" s="18">
        <v>85.853865760407814</v>
      </c>
    </row>
    <row r="1079" spans="52:56" x14ac:dyDescent="0.25">
      <c r="AZ1079" s="18">
        <v>1076</v>
      </c>
      <c r="BA1079" s="18">
        <v>5.7379828890674941E-3</v>
      </c>
      <c r="BB1079" s="18">
        <v>0</v>
      </c>
      <c r="BC1079" s="18">
        <v>94</v>
      </c>
      <c r="BD1079" s="18">
        <v>85.933729821580286</v>
      </c>
    </row>
    <row r="1080" spans="52:56" x14ac:dyDescent="0.25">
      <c r="AZ1080" s="18">
        <v>1077</v>
      </c>
      <c r="BA1080" s="18">
        <v>5.7379828890674941E-3</v>
      </c>
      <c r="BB1080" s="18">
        <v>0</v>
      </c>
      <c r="BC1080" s="18">
        <v>94</v>
      </c>
      <c r="BD1080" s="18">
        <v>86.013593882752758</v>
      </c>
    </row>
    <row r="1081" spans="52:56" x14ac:dyDescent="0.25">
      <c r="AZ1081" s="18">
        <v>1078</v>
      </c>
      <c r="BA1081" s="18">
        <v>5.7379828890674941E-3</v>
      </c>
      <c r="BB1081" s="18">
        <v>0</v>
      </c>
      <c r="BC1081" s="18">
        <v>94</v>
      </c>
      <c r="BD1081" s="18">
        <v>86.09345794392523</v>
      </c>
    </row>
    <row r="1082" spans="52:56" x14ac:dyDescent="0.25">
      <c r="AZ1082" s="18">
        <v>1079</v>
      </c>
      <c r="BA1082" s="18">
        <v>5.7379828890674941E-3</v>
      </c>
      <c r="BB1082" s="18">
        <v>0</v>
      </c>
      <c r="BC1082" s="18">
        <v>94</v>
      </c>
      <c r="BD1082" s="18">
        <v>86.173322005097702</v>
      </c>
    </row>
    <row r="1083" spans="52:56" x14ac:dyDescent="0.25">
      <c r="AZ1083" s="18">
        <v>1080</v>
      </c>
      <c r="BA1083" s="18">
        <v>5.7379828890674941E-3</v>
      </c>
      <c r="BB1083" s="18">
        <v>0</v>
      </c>
      <c r="BC1083" s="18">
        <v>94</v>
      </c>
      <c r="BD1083" s="18">
        <v>86.253186066270175</v>
      </c>
    </row>
    <row r="1084" spans="52:56" x14ac:dyDescent="0.25">
      <c r="AZ1084" s="18">
        <v>1081</v>
      </c>
      <c r="BA1084" s="18">
        <v>5.7379828890674941E-3</v>
      </c>
      <c r="BB1084" s="18">
        <v>0</v>
      </c>
      <c r="BC1084" s="18">
        <v>94</v>
      </c>
      <c r="BD1084" s="18">
        <v>86.333050127442647</v>
      </c>
    </row>
    <row r="1085" spans="52:56" x14ac:dyDescent="0.25">
      <c r="AZ1085" s="18">
        <v>1082</v>
      </c>
      <c r="BA1085" s="18">
        <v>5.7379828890674941E-3</v>
      </c>
      <c r="BB1085" s="18">
        <v>0</v>
      </c>
      <c r="BC1085" s="18">
        <v>94</v>
      </c>
      <c r="BD1085" s="18">
        <v>86.412914188615119</v>
      </c>
    </row>
    <row r="1086" spans="52:56" x14ac:dyDescent="0.25">
      <c r="AZ1086" s="18">
        <v>1083</v>
      </c>
      <c r="BA1086" s="18">
        <v>5.7379828890674941E-3</v>
      </c>
      <c r="BB1086" s="18">
        <v>0</v>
      </c>
      <c r="BC1086" s="18">
        <v>94</v>
      </c>
      <c r="BD1086" s="18">
        <v>86.492778249787591</v>
      </c>
    </row>
    <row r="1087" spans="52:56" x14ac:dyDescent="0.25">
      <c r="AZ1087" s="18">
        <v>1084</v>
      </c>
      <c r="BA1087" s="18">
        <v>5.7379828890674941E-3</v>
      </c>
      <c r="BB1087" s="18">
        <v>0</v>
      </c>
      <c r="BC1087" s="18">
        <v>94</v>
      </c>
      <c r="BD1087" s="18">
        <v>86.572642310960063</v>
      </c>
    </row>
    <row r="1088" spans="52:56" x14ac:dyDescent="0.25">
      <c r="AZ1088" s="18">
        <v>1085</v>
      </c>
      <c r="BA1088" s="18">
        <v>5.7379828890674941E-3</v>
      </c>
      <c r="BB1088" s="18">
        <v>0</v>
      </c>
      <c r="BC1088" s="18">
        <v>94</v>
      </c>
      <c r="BD1088" s="18">
        <v>86.652506372132535</v>
      </c>
    </row>
    <row r="1089" spans="52:56" x14ac:dyDescent="0.25">
      <c r="AZ1089" s="18">
        <v>1086</v>
      </c>
      <c r="BA1089" s="18">
        <v>5.7379828890674941E-3</v>
      </c>
      <c r="BB1089" s="18">
        <v>0</v>
      </c>
      <c r="BC1089" s="18">
        <v>94</v>
      </c>
      <c r="BD1089" s="18">
        <v>86.732370433305007</v>
      </c>
    </row>
    <row r="1090" spans="52:56" x14ac:dyDescent="0.25">
      <c r="AZ1090" s="18">
        <v>1087</v>
      </c>
      <c r="BA1090" s="18">
        <v>5.0753472798545128E-3</v>
      </c>
      <c r="BB1090" s="18">
        <v>0</v>
      </c>
      <c r="BC1090" s="18">
        <v>94</v>
      </c>
      <c r="BD1090" s="18">
        <v>86.81223449447748</v>
      </c>
    </row>
    <row r="1091" spans="52:56" x14ac:dyDescent="0.25">
      <c r="AZ1091" s="18">
        <v>1088</v>
      </c>
      <c r="BA1091" s="18">
        <v>5.0753472798545128E-3</v>
      </c>
      <c r="BB1091" s="18">
        <v>0</v>
      </c>
      <c r="BC1091" s="18">
        <v>94</v>
      </c>
      <c r="BD1091" s="18">
        <v>86.892098555649952</v>
      </c>
    </row>
    <row r="1092" spans="52:56" x14ac:dyDescent="0.25">
      <c r="AZ1092" s="18">
        <v>1089</v>
      </c>
      <c r="BA1092" s="18">
        <v>5.0753472798545128E-3</v>
      </c>
      <c r="BB1092" s="18">
        <v>0</v>
      </c>
      <c r="BC1092" s="18">
        <v>94</v>
      </c>
      <c r="BD1092" s="18">
        <v>86.971962616822424</v>
      </c>
    </row>
    <row r="1093" spans="52:56" x14ac:dyDescent="0.25">
      <c r="AZ1093" s="18">
        <v>1090</v>
      </c>
      <c r="BA1093" s="18">
        <v>4.314210190820511E-3</v>
      </c>
      <c r="BB1093" s="18">
        <v>0</v>
      </c>
      <c r="BC1093" s="18">
        <v>94</v>
      </c>
      <c r="BD1093" s="18">
        <v>87.051826677994896</v>
      </c>
    </row>
    <row r="1094" spans="52:56" x14ac:dyDescent="0.25">
      <c r="AZ1094" s="18">
        <v>1091</v>
      </c>
      <c r="BA1094" s="18">
        <v>4.314210190820511E-3</v>
      </c>
      <c r="BB1094" s="18">
        <v>0</v>
      </c>
      <c r="BC1094" s="18">
        <v>94</v>
      </c>
      <c r="BD1094" s="18">
        <v>87.131690739167368</v>
      </c>
    </row>
    <row r="1095" spans="52:56" x14ac:dyDescent="0.25">
      <c r="AZ1095" s="18">
        <v>1092</v>
      </c>
      <c r="BA1095" s="18">
        <v>4.314210190820511E-3</v>
      </c>
      <c r="BB1095" s="18">
        <v>0</v>
      </c>
      <c r="BC1095" s="18">
        <v>94</v>
      </c>
      <c r="BD1095" s="18">
        <v>87.21155480033984</v>
      </c>
    </row>
    <row r="1096" spans="52:56" x14ac:dyDescent="0.25">
      <c r="AZ1096" s="18">
        <v>1093</v>
      </c>
      <c r="BA1096" s="18">
        <v>4.314210190820511E-3</v>
      </c>
      <c r="BB1096" s="18">
        <v>0</v>
      </c>
      <c r="BC1096" s="18">
        <v>94</v>
      </c>
      <c r="BD1096" s="18">
        <v>87.291418861512312</v>
      </c>
    </row>
    <row r="1097" spans="52:56" x14ac:dyDescent="0.25">
      <c r="AZ1097" s="18">
        <v>1094</v>
      </c>
      <c r="BA1097" s="18">
        <v>4.314210190820511E-3</v>
      </c>
      <c r="BB1097" s="18">
        <v>0</v>
      </c>
      <c r="BC1097" s="18">
        <v>94</v>
      </c>
      <c r="BD1097" s="18">
        <v>87.371282922684784</v>
      </c>
    </row>
    <row r="1098" spans="52:56" x14ac:dyDescent="0.25">
      <c r="AZ1098" s="18">
        <v>1095</v>
      </c>
      <c r="BA1098" s="18">
        <v>4.314210190820511E-3</v>
      </c>
      <c r="BB1098" s="18">
        <v>0</v>
      </c>
      <c r="BC1098" s="18">
        <v>94</v>
      </c>
      <c r="BD1098" s="18">
        <v>87.451146983857257</v>
      </c>
    </row>
    <row r="1099" spans="52:56" x14ac:dyDescent="0.25">
      <c r="AZ1099" s="18">
        <v>1096</v>
      </c>
      <c r="BA1099" s="18">
        <v>4.314210190820511E-3</v>
      </c>
      <c r="BB1099" s="18">
        <v>0</v>
      </c>
      <c r="BC1099" s="18">
        <v>94</v>
      </c>
      <c r="BD1099" s="18">
        <v>87.531011045029729</v>
      </c>
    </row>
    <row r="1100" spans="52:56" x14ac:dyDescent="0.25">
      <c r="AZ1100" s="18">
        <v>1097</v>
      </c>
      <c r="BA1100" s="18">
        <v>4.314210190820511E-3</v>
      </c>
      <c r="BB1100" s="18">
        <v>0</v>
      </c>
      <c r="BC1100" s="18">
        <v>94</v>
      </c>
      <c r="BD1100" s="18">
        <v>87.610875106202201</v>
      </c>
    </row>
    <row r="1101" spans="52:56" x14ac:dyDescent="0.25">
      <c r="AZ1101" s="18">
        <v>1098</v>
      </c>
      <c r="BA1101" s="18">
        <v>4.314210190820511E-3</v>
      </c>
      <c r="BB1101" s="18">
        <v>0</v>
      </c>
      <c r="BC1101" s="18">
        <v>94</v>
      </c>
      <c r="BD1101" s="18">
        <v>87.690739167374673</v>
      </c>
    </row>
    <row r="1102" spans="52:56" x14ac:dyDescent="0.25">
      <c r="AZ1102" s="18">
        <v>1099</v>
      </c>
      <c r="BA1102" s="18">
        <v>4.314210190820511E-3</v>
      </c>
      <c r="BB1102" s="18">
        <v>0</v>
      </c>
      <c r="BC1102" s="18">
        <v>94</v>
      </c>
      <c r="BD1102" s="18">
        <v>87.770603228547145</v>
      </c>
    </row>
    <row r="1103" spans="52:56" x14ac:dyDescent="0.25">
      <c r="AZ1103" s="18">
        <v>1100</v>
      </c>
      <c r="BA1103" s="18">
        <v>4.314210190820511E-3</v>
      </c>
      <c r="BB1103" s="18">
        <v>0</v>
      </c>
      <c r="BC1103" s="18">
        <v>94</v>
      </c>
      <c r="BD1103" s="18">
        <v>87.850467289719617</v>
      </c>
    </row>
    <row r="1104" spans="52:56" x14ac:dyDescent="0.25">
      <c r="AZ1104" s="18">
        <v>1101</v>
      </c>
      <c r="BA1104" s="18">
        <v>4.314210190820511E-3</v>
      </c>
      <c r="BB1104" s="18">
        <v>0</v>
      </c>
      <c r="BC1104" s="18">
        <v>94</v>
      </c>
      <c r="BD1104" s="18">
        <v>87.930331350892089</v>
      </c>
    </row>
    <row r="1105" spans="52:56" x14ac:dyDescent="0.25">
      <c r="AZ1105" s="18">
        <v>1102</v>
      </c>
      <c r="BA1105" s="18">
        <v>4.314210190820511E-3</v>
      </c>
      <c r="BB1105" s="18">
        <v>0</v>
      </c>
      <c r="BC1105" s="18">
        <v>94</v>
      </c>
      <c r="BD1105" s="18">
        <v>88.010195412064562</v>
      </c>
    </row>
    <row r="1106" spans="52:56" x14ac:dyDescent="0.25">
      <c r="AZ1106" s="18">
        <v>1103</v>
      </c>
      <c r="BA1106" s="18">
        <v>4.314210190820511E-3</v>
      </c>
      <c r="BB1106" s="18">
        <v>0</v>
      </c>
      <c r="BC1106" s="18">
        <v>94</v>
      </c>
      <c r="BD1106" s="18">
        <v>88.090059473237034</v>
      </c>
    </row>
    <row r="1107" spans="52:56" x14ac:dyDescent="0.25">
      <c r="AZ1107" s="18">
        <v>1104</v>
      </c>
      <c r="BA1107" s="18">
        <v>4.314210190820511E-3</v>
      </c>
      <c r="BB1107" s="18">
        <v>0</v>
      </c>
      <c r="BC1107" s="18">
        <v>94</v>
      </c>
      <c r="BD1107" s="18">
        <v>88.169923534409506</v>
      </c>
    </row>
    <row r="1108" spans="52:56" x14ac:dyDescent="0.25">
      <c r="AZ1108" s="18">
        <v>1105</v>
      </c>
      <c r="BA1108" s="18">
        <v>4.314210190820511E-3</v>
      </c>
      <c r="BB1108" s="18">
        <v>0</v>
      </c>
      <c r="BC1108" s="18">
        <v>94</v>
      </c>
      <c r="BD1108" s="18">
        <v>88.249787595581978</v>
      </c>
    </row>
    <row r="1109" spans="52:56" x14ac:dyDescent="0.25">
      <c r="AZ1109" s="18">
        <v>1106</v>
      </c>
      <c r="BA1109" s="18">
        <v>4.314210190820511E-3</v>
      </c>
      <c r="BB1109" s="18">
        <v>0</v>
      </c>
      <c r="BC1109" s="18">
        <v>94</v>
      </c>
      <c r="BD1109" s="18">
        <v>88.32965165675445</v>
      </c>
    </row>
    <row r="1110" spans="52:56" x14ac:dyDescent="0.25">
      <c r="AZ1110" s="18">
        <v>1107</v>
      </c>
      <c r="BA1110" s="18">
        <v>4.314210190820511E-3</v>
      </c>
      <c r="BB1110" s="18">
        <v>0</v>
      </c>
      <c r="BC1110" s="18">
        <v>94</v>
      </c>
      <c r="BD1110" s="18">
        <v>88.409515717926922</v>
      </c>
    </row>
    <row r="1111" spans="52:56" x14ac:dyDescent="0.25">
      <c r="AZ1111" s="18">
        <v>1108</v>
      </c>
      <c r="BA1111" s="18">
        <v>4.314210190820511E-3</v>
      </c>
      <c r="BB1111" s="18">
        <v>0</v>
      </c>
      <c r="BC1111" s="18">
        <v>94</v>
      </c>
      <c r="BD1111" s="18">
        <v>88.489379779099394</v>
      </c>
    </row>
    <row r="1112" spans="52:56" x14ac:dyDescent="0.25">
      <c r="AZ1112" s="18">
        <v>1109</v>
      </c>
      <c r="BA1112" s="18">
        <v>4.314210190820511E-3</v>
      </c>
      <c r="BB1112" s="18">
        <v>0</v>
      </c>
      <c r="BC1112" s="18">
        <v>94</v>
      </c>
      <c r="BD1112" s="18">
        <v>88.569243840271866</v>
      </c>
    </row>
    <row r="1113" spans="52:56" x14ac:dyDescent="0.25">
      <c r="AZ1113" s="18">
        <v>1110</v>
      </c>
      <c r="BA1113" s="18">
        <v>4.314210190820511E-3</v>
      </c>
      <c r="BB1113" s="18">
        <v>0</v>
      </c>
      <c r="BC1113" s="18">
        <v>94</v>
      </c>
      <c r="BD1113" s="18">
        <v>88.649107901444353</v>
      </c>
    </row>
    <row r="1114" spans="52:56" x14ac:dyDescent="0.25">
      <c r="AZ1114" s="18">
        <v>1111</v>
      </c>
      <c r="BA1114" s="18">
        <v>4.314210190820511E-3</v>
      </c>
      <c r="BB1114" s="18">
        <v>0</v>
      </c>
      <c r="BC1114" s="18">
        <v>94</v>
      </c>
      <c r="BD1114" s="18">
        <v>88.728971962616825</v>
      </c>
    </row>
    <row r="1115" spans="52:56" x14ac:dyDescent="0.25">
      <c r="AZ1115" s="18">
        <v>1112</v>
      </c>
      <c r="BA1115" s="18">
        <v>4.0384051576901536E-3</v>
      </c>
      <c r="BB1115" s="18">
        <v>0</v>
      </c>
      <c r="BC1115" s="18">
        <v>94</v>
      </c>
      <c r="BD1115" s="18">
        <v>88.808836023789297</v>
      </c>
    </row>
    <row r="1116" spans="52:56" x14ac:dyDescent="0.25">
      <c r="AZ1116" s="18">
        <v>1113</v>
      </c>
      <c r="BA1116" s="18">
        <v>4.0384051576901536E-3</v>
      </c>
      <c r="BB1116" s="18">
        <v>0</v>
      </c>
      <c r="BC1116" s="18">
        <v>94</v>
      </c>
      <c r="BD1116" s="18">
        <v>88.888700084961769</v>
      </c>
    </row>
    <row r="1117" spans="52:56" x14ac:dyDescent="0.25">
      <c r="AZ1117" s="18">
        <v>1114</v>
      </c>
      <c r="BA1117" s="18">
        <v>4.0384051576901536E-3</v>
      </c>
      <c r="BB1117" s="18">
        <v>0</v>
      </c>
      <c r="BC1117" s="18">
        <v>94</v>
      </c>
      <c r="BD1117" s="18">
        <v>88.968564146134241</v>
      </c>
    </row>
    <row r="1118" spans="52:56" x14ac:dyDescent="0.25">
      <c r="AZ1118" s="18">
        <v>1115</v>
      </c>
      <c r="BA1118" s="18">
        <v>4.0384051576901536E-3</v>
      </c>
      <c r="BB1118" s="18">
        <v>0</v>
      </c>
      <c r="BC1118" s="18">
        <v>94</v>
      </c>
      <c r="BD1118" s="18">
        <v>89.048428207306713</v>
      </c>
    </row>
    <row r="1119" spans="52:56" x14ac:dyDescent="0.25">
      <c r="AZ1119" s="18">
        <v>1116</v>
      </c>
      <c r="BA1119" s="18">
        <v>4.0384051576901536E-3</v>
      </c>
      <c r="BB1119" s="18">
        <v>0</v>
      </c>
      <c r="BC1119" s="18">
        <v>94</v>
      </c>
      <c r="BD1119" s="18">
        <v>89.128292268479186</v>
      </c>
    </row>
    <row r="1120" spans="52:56" x14ac:dyDescent="0.25">
      <c r="AZ1120" s="18">
        <v>1117</v>
      </c>
      <c r="BA1120" s="18">
        <v>4.0384051576901536E-3</v>
      </c>
      <c r="BB1120" s="18">
        <v>0</v>
      </c>
      <c r="BC1120" s="18">
        <v>94</v>
      </c>
      <c r="BD1120" s="18">
        <v>89.208156329651658</v>
      </c>
    </row>
    <row r="1121" spans="52:56" x14ac:dyDescent="0.25">
      <c r="AZ1121" s="18">
        <v>1118</v>
      </c>
      <c r="BA1121" s="18">
        <v>4.0384051576901536E-3</v>
      </c>
      <c r="BB1121" s="18">
        <v>0</v>
      </c>
      <c r="BC1121" s="18">
        <v>94</v>
      </c>
      <c r="BD1121" s="18">
        <v>89.28802039082413</v>
      </c>
    </row>
    <row r="1122" spans="52:56" x14ac:dyDescent="0.25">
      <c r="AZ1122" s="18">
        <v>1119</v>
      </c>
      <c r="BA1122" s="18">
        <v>4.0384051576901536E-3</v>
      </c>
      <c r="BB1122" s="18">
        <v>0</v>
      </c>
      <c r="BC1122" s="18">
        <v>94</v>
      </c>
      <c r="BD1122" s="18">
        <v>89.367884451996602</v>
      </c>
    </row>
    <row r="1123" spans="52:56" x14ac:dyDescent="0.25">
      <c r="AZ1123" s="18">
        <v>1120</v>
      </c>
      <c r="BA1123" s="18">
        <v>4.0384051576901536E-3</v>
      </c>
      <c r="BB1123" s="18">
        <v>0</v>
      </c>
      <c r="BC1123" s="18">
        <v>94</v>
      </c>
      <c r="BD1123" s="18">
        <v>89.447748513169074</v>
      </c>
    </row>
    <row r="1124" spans="52:56" x14ac:dyDescent="0.25">
      <c r="AZ1124" s="18">
        <v>1121</v>
      </c>
      <c r="BA1124" s="18">
        <v>4.0384051576901536E-3</v>
      </c>
      <c r="BB1124" s="18">
        <v>0</v>
      </c>
      <c r="BC1124" s="18">
        <v>94</v>
      </c>
      <c r="BD1124" s="18">
        <v>89.527612574341546</v>
      </c>
    </row>
    <row r="1125" spans="52:56" x14ac:dyDescent="0.25">
      <c r="AZ1125" s="18">
        <v>1122</v>
      </c>
      <c r="BA1125" s="18">
        <v>4.0384051576901536E-3</v>
      </c>
      <c r="BB1125" s="18">
        <v>0</v>
      </c>
      <c r="BC1125" s="18">
        <v>94</v>
      </c>
      <c r="BD1125" s="18">
        <v>89.607476635514018</v>
      </c>
    </row>
    <row r="1126" spans="52:56" x14ac:dyDescent="0.25">
      <c r="AZ1126" s="18">
        <v>1123</v>
      </c>
      <c r="BA1126" s="18">
        <v>4.0384051576901536E-3</v>
      </c>
      <c r="BB1126" s="18">
        <v>0</v>
      </c>
      <c r="BC1126" s="18">
        <v>94</v>
      </c>
      <c r="BD1126" s="18">
        <v>89.687340696686491</v>
      </c>
    </row>
    <row r="1127" spans="52:56" x14ac:dyDescent="0.25">
      <c r="AZ1127" s="18">
        <v>1124</v>
      </c>
      <c r="BA1127" s="18">
        <v>4.0384051576901536E-3</v>
      </c>
      <c r="BB1127" s="18">
        <v>0</v>
      </c>
      <c r="BC1127" s="18">
        <v>94</v>
      </c>
      <c r="BD1127" s="18">
        <v>89.767204757858963</v>
      </c>
    </row>
    <row r="1128" spans="52:56" x14ac:dyDescent="0.25">
      <c r="AZ1128" s="18">
        <v>1125</v>
      </c>
      <c r="BA1128" s="18">
        <v>4.0384051576901536E-3</v>
      </c>
      <c r="BB1128" s="18">
        <v>0</v>
      </c>
      <c r="BC1128" s="18">
        <v>94</v>
      </c>
      <c r="BD1128" s="18">
        <v>89.847068819031435</v>
      </c>
    </row>
    <row r="1129" spans="52:56" x14ac:dyDescent="0.25">
      <c r="AZ1129" s="18">
        <v>1126</v>
      </c>
      <c r="BA1129" s="18">
        <v>4.0384051576901536E-3</v>
      </c>
      <c r="BB1129" s="18">
        <v>0</v>
      </c>
      <c r="BC1129" s="18">
        <v>94</v>
      </c>
      <c r="BD1129" s="18">
        <v>89.926932880203907</v>
      </c>
    </row>
    <row r="1130" spans="52:56" x14ac:dyDescent="0.25">
      <c r="AZ1130" s="18">
        <v>1127</v>
      </c>
      <c r="BA1130" s="18">
        <v>4.0384051576901536E-3</v>
      </c>
      <c r="BB1130" s="18">
        <v>0</v>
      </c>
      <c r="BC1130" s="18">
        <v>94</v>
      </c>
      <c r="BD1130" s="18">
        <v>90.006796941376379</v>
      </c>
    </row>
    <row r="1131" spans="52:56" x14ac:dyDescent="0.25">
      <c r="AZ1131" s="18">
        <v>1128</v>
      </c>
      <c r="BA1131" s="18">
        <v>4.0384051576901536E-3</v>
      </c>
      <c r="BB1131" s="18">
        <v>0</v>
      </c>
      <c r="BC1131" s="18">
        <v>94</v>
      </c>
      <c r="BD1131" s="18">
        <v>90.086661002548851</v>
      </c>
    </row>
    <row r="1132" spans="52:56" x14ac:dyDescent="0.25">
      <c r="AZ1132" s="18">
        <v>1129</v>
      </c>
      <c r="BA1132" s="18">
        <v>4.0384051576901536E-3</v>
      </c>
      <c r="BB1132" s="18">
        <v>0</v>
      </c>
      <c r="BC1132" s="18">
        <v>94</v>
      </c>
      <c r="BD1132" s="18">
        <v>90.166525063721323</v>
      </c>
    </row>
    <row r="1133" spans="52:56" x14ac:dyDescent="0.25">
      <c r="AZ1133" s="18">
        <v>1130</v>
      </c>
      <c r="BA1133" s="18">
        <v>4.0384051576901536E-3</v>
      </c>
      <c r="BB1133" s="18">
        <v>0</v>
      </c>
      <c r="BC1133" s="18">
        <v>94</v>
      </c>
      <c r="BD1133" s="18">
        <v>90.246389124893795</v>
      </c>
    </row>
    <row r="1134" spans="52:56" x14ac:dyDescent="0.25">
      <c r="AZ1134" s="18">
        <v>1131</v>
      </c>
      <c r="BA1134" s="18">
        <v>4.0384051576901536E-3</v>
      </c>
      <c r="BB1134" s="18">
        <v>0</v>
      </c>
      <c r="BC1134" s="18">
        <v>94</v>
      </c>
      <c r="BD1134" s="18">
        <v>90.326253186066268</v>
      </c>
    </row>
    <row r="1135" spans="52:56" x14ac:dyDescent="0.25">
      <c r="AZ1135" s="18">
        <v>1132</v>
      </c>
      <c r="BA1135" s="18">
        <v>4.0384051576901536E-3</v>
      </c>
      <c r="BB1135" s="18">
        <v>0</v>
      </c>
      <c r="BC1135" s="18">
        <v>94</v>
      </c>
      <c r="BD1135" s="18">
        <v>90.40611724723874</v>
      </c>
    </row>
    <row r="1136" spans="52:56" x14ac:dyDescent="0.25">
      <c r="AZ1136" s="18">
        <v>1133</v>
      </c>
      <c r="BA1136" s="18">
        <v>4.0384051576901536E-3</v>
      </c>
      <c r="BB1136" s="18">
        <v>0</v>
      </c>
      <c r="BC1136" s="18">
        <v>94</v>
      </c>
      <c r="BD1136" s="18">
        <v>90.485981308411212</v>
      </c>
    </row>
    <row r="1137" spans="52:56" x14ac:dyDescent="0.25">
      <c r="AZ1137" s="18">
        <v>1134</v>
      </c>
      <c r="BA1137" s="18">
        <v>4.0384051576901536E-3</v>
      </c>
      <c r="BB1137" s="18">
        <v>0</v>
      </c>
      <c r="BC1137" s="18">
        <v>94</v>
      </c>
      <c r="BD1137" s="18">
        <v>90.565845369583684</v>
      </c>
    </row>
    <row r="1138" spans="52:56" x14ac:dyDescent="0.25">
      <c r="AZ1138" s="18">
        <v>1135</v>
      </c>
      <c r="BA1138" s="18">
        <v>4.0384051576901536E-3</v>
      </c>
      <c r="BB1138" s="18">
        <v>0</v>
      </c>
      <c r="BC1138" s="18">
        <v>94</v>
      </c>
      <c r="BD1138" s="18">
        <v>90.645709430756156</v>
      </c>
    </row>
    <row r="1139" spans="52:56" x14ac:dyDescent="0.25">
      <c r="AZ1139" s="18">
        <v>1136</v>
      </c>
      <c r="BA1139" s="18">
        <v>4.0384051576901536E-3</v>
      </c>
      <c r="BB1139" s="18">
        <v>0</v>
      </c>
      <c r="BC1139" s="18">
        <v>94</v>
      </c>
      <c r="BD1139" s="18">
        <v>90.725573491928628</v>
      </c>
    </row>
    <row r="1140" spans="52:56" x14ac:dyDescent="0.25">
      <c r="AZ1140" s="18">
        <v>1137</v>
      </c>
      <c r="BA1140" s="18">
        <v>4.0384051576901536E-3</v>
      </c>
      <c r="BB1140" s="18">
        <v>0</v>
      </c>
      <c r="BC1140" s="18">
        <v>94</v>
      </c>
      <c r="BD1140" s="18">
        <v>90.8054375531011</v>
      </c>
    </row>
    <row r="1141" spans="52:56" x14ac:dyDescent="0.25">
      <c r="AZ1141" s="18">
        <v>1138</v>
      </c>
      <c r="BA1141" s="18">
        <v>4.0384051576901536E-3</v>
      </c>
      <c r="BB1141" s="18">
        <v>0</v>
      </c>
      <c r="BC1141" s="18">
        <v>94</v>
      </c>
      <c r="BD1141" s="18">
        <v>90.885301614273573</v>
      </c>
    </row>
    <row r="1142" spans="52:56" x14ac:dyDescent="0.25">
      <c r="AZ1142" s="18">
        <v>1139</v>
      </c>
      <c r="BA1142" s="18">
        <v>4.0384051576901536E-3</v>
      </c>
      <c r="BB1142" s="18">
        <v>0</v>
      </c>
      <c r="BC1142" s="18">
        <v>94</v>
      </c>
      <c r="BD1142" s="18">
        <v>90.965165675446045</v>
      </c>
    </row>
    <row r="1143" spans="52:56" x14ac:dyDescent="0.25">
      <c r="AZ1143" s="18">
        <v>1140</v>
      </c>
      <c r="BA1143" s="18">
        <v>4.0384051576901536E-3</v>
      </c>
      <c r="BB1143" s="18">
        <v>0</v>
      </c>
      <c r="BC1143" s="18">
        <v>94</v>
      </c>
      <c r="BD1143" s="18">
        <v>91.045029736618517</v>
      </c>
    </row>
    <row r="1144" spans="52:56" x14ac:dyDescent="0.25">
      <c r="AZ1144" s="18">
        <v>1141</v>
      </c>
      <c r="BA1144" s="18">
        <v>4.0384051576901536E-3</v>
      </c>
      <c r="BB1144" s="18">
        <v>0</v>
      </c>
      <c r="BC1144" s="18">
        <v>94</v>
      </c>
      <c r="BD1144" s="18">
        <v>91.124893797790989</v>
      </c>
    </row>
    <row r="1145" spans="52:56" x14ac:dyDescent="0.25">
      <c r="AZ1145" s="18">
        <v>1142</v>
      </c>
      <c r="BA1145" s="18">
        <v>4.0384051576901536E-3</v>
      </c>
      <c r="BB1145" s="18">
        <v>0</v>
      </c>
      <c r="BC1145" s="18">
        <v>94</v>
      </c>
      <c r="BD1145" s="18">
        <v>91.204757858963461</v>
      </c>
    </row>
    <row r="1146" spans="52:56" x14ac:dyDescent="0.25">
      <c r="AZ1146" s="18">
        <v>1143</v>
      </c>
      <c r="BA1146" s="18">
        <v>4.0384051576901536E-3</v>
      </c>
      <c r="BB1146" s="18">
        <v>0</v>
      </c>
      <c r="BC1146" s="18">
        <v>94</v>
      </c>
      <c r="BD1146" s="18">
        <v>91.284621920135933</v>
      </c>
    </row>
    <row r="1147" spans="52:56" x14ac:dyDescent="0.25">
      <c r="AZ1147" s="18">
        <v>1144</v>
      </c>
      <c r="BA1147" s="18">
        <v>4.0384051576901536E-3</v>
      </c>
      <c r="BB1147" s="18">
        <v>0</v>
      </c>
      <c r="BC1147" s="18">
        <v>94</v>
      </c>
      <c r="BD1147" s="18">
        <v>91.364485981308405</v>
      </c>
    </row>
    <row r="1148" spans="52:56" x14ac:dyDescent="0.25">
      <c r="AZ1148" s="18">
        <v>1145</v>
      </c>
      <c r="BA1148" s="18">
        <v>4.0384051576901536E-3</v>
      </c>
      <c r="BB1148" s="18">
        <v>0</v>
      </c>
      <c r="BC1148" s="18">
        <v>94</v>
      </c>
      <c r="BD1148" s="18">
        <v>91.444350042480878</v>
      </c>
    </row>
    <row r="1149" spans="52:56" x14ac:dyDescent="0.25">
      <c r="AZ1149" s="18">
        <v>1146</v>
      </c>
      <c r="BA1149" s="18">
        <v>4.0384051576901536E-3</v>
      </c>
      <c r="BB1149" s="18">
        <v>0</v>
      </c>
      <c r="BC1149" s="18">
        <v>94</v>
      </c>
      <c r="BD1149" s="18">
        <v>91.52421410365335</v>
      </c>
    </row>
    <row r="1150" spans="52:56" x14ac:dyDescent="0.25">
      <c r="AZ1150" s="18">
        <v>1147</v>
      </c>
      <c r="BA1150" s="18">
        <v>3.8716097761143575E-3</v>
      </c>
      <c r="BB1150" s="18">
        <v>0</v>
      </c>
      <c r="BC1150" s="18">
        <v>94</v>
      </c>
      <c r="BD1150" s="18">
        <v>91.604078164825822</v>
      </c>
    </row>
    <row r="1151" spans="52:56" x14ac:dyDescent="0.25">
      <c r="AZ1151" s="18">
        <v>1148</v>
      </c>
      <c r="BA1151" s="18">
        <v>3.8716097761143575E-3</v>
      </c>
      <c r="BB1151" s="18">
        <v>0</v>
      </c>
      <c r="BC1151" s="18">
        <v>94</v>
      </c>
      <c r="BD1151" s="18">
        <v>91.683942225998294</v>
      </c>
    </row>
    <row r="1152" spans="52:56" x14ac:dyDescent="0.25">
      <c r="AZ1152" s="18">
        <v>1149</v>
      </c>
      <c r="BA1152" s="18">
        <v>3.8716097761143575E-3</v>
      </c>
      <c r="BB1152" s="18">
        <v>0</v>
      </c>
      <c r="BC1152" s="18">
        <v>94</v>
      </c>
      <c r="BD1152" s="18">
        <v>91.763806287170766</v>
      </c>
    </row>
    <row r="1153" spans="52:56" x14ac:dyDescent="0.25">
      <c r="AZ1153" s="18">
        <v>1150</v>
      </c>
      <c r="BA1153" s="18">
        <v>2.3618129657412058E-3</v>
      </c>
      <c r="BB1153" s="18">
        <v>0</v>
      </c>
      <c r="BC1153" s="18">
        <v>94</v>
      </c>
      <c r="BD1153" s="18">
        <v>91.843670348343238</v>
      </c>
    </row>
    <row r="1154" spans="52:56" x14ac:dyDescent="0.25">
      <c r="AZ1154" s="18">
        <v>1151</v>
      </c>
      <c r="BA1154" s="18">
        <v>2.3618129657412058E-3</v>
      </c>
      <c r="BB1154" s="18">
        <v>0</v>
      </c>
      <c r="BC1154" s="18">
        <v>94</v>
      </c>
      <c r="BD1154" s="18">
        <v>91.92353440951571</v>
      </c>
    </row>
    <row r="1155" spans="52:56" x14ac:dyDescent="0.25">
      <c r="AZ1155" s="18">
        <v>1152</v>
      </c>
      <c r="BA1155" s="18">
        <v>2.3618129657412058E-3</v>
      </c>
      <c r="BB1155" s="18">
        <v>0</v>
      </c>
      <c r="BC1155" s="18">
        <v>94</v>
      </c>
      <c r="BD1155" s="18">
        <v>92.003398470688182</v>
      </c>
    </row>
    <row r="1156" spans="52:56" x14ac:dyDescent="0.25">
      <c r="AZ1156" s="18">
        <v>1153</v>
      </c>
      <c r="BA1156" s="18">
        <v>2.3618129657412058E-3</v>
      </c>
      <c r="BB1156" s="18">
        <v>0</v>
      </c>
      <c r="BC1156" s="18">
        <v>94</v>
      </c>
      <c r="BD1156" s="18">
        <v>92.083262531860655</v>
      </c>
    </row>
    <row r="1157" spans="52:56" x14ac:dyDescent="0.25">
      <c r="AZ1157" s="18">
        <v>1154</v>
      </c>
      <c r="BA1157" s="18">
        <v>2.3618129657412058E-3</v>
      </c>
      <c r="BB1157" s="18">
        <v>0</v>
      </c>
      <c r="BC1157" s="18">
        <v>94</v>
      </c>
      <c r="BD1157" s="18">
        <v>92.163126593033127</v>
      </c>
    </row>
    <row r="1158" spans="52:56" x14ac:dyDescent="0.25">
      <c r="AZ1158" s="18">
        <v>1155</v>
      </c>
      <c r="BA1158" s="18">
        <v>2.3618129657412058E-3</v>
      </c>
      <c r="BB1158" s="18">
        <v>0</v>
      </c>
      <c r="BC1158" s="18">
        <v>94</v>
      </c>
      <c r="BD1158" s="18">
        <v>92.242990654205599</v>
      </c>
    </row>
    <row r="1159" spans="52:56" x14ac:dyDescent="0.25">
      <c r="AZ1159" s="18">
        <v>1156</v>
      </c>
      <c r="BA1159" s="18">
        <v>2.3618129657412058E-3</v>
      </c>
      <c r="BB1159" s="18">
        <v>0</v>
      </c>
      <c r="BC1159" s="18">
        <v>94</v>
      </c>
      <c r="BD1159" s="18">
        <v>92.322854715378071</v>
      </c>
    </row>
    <row r="1160" spans="52:56" x14ac:dyDescent="0.25">
      <c r="AZ1160" s="18">
        <v>1157</v>
      </c>
      <c r="BA1160" s="18">
        <v>2.3618129657412058E-3</v>
      </c>
      <c r="BB1160" s="18">
        <v>0</v>
      </c>
      <c r="BC1160" s="18">
        <v>94</v>
      </c>
      <c r="BD1160" s="18">
        <v>92.402718776550543</v>
      </c>
    </row>
    <row r="1161" spans="52:56" x14ac:dyDescent="0.25">
      <c r="AZ1161" s="18">
        <v>1158</v>
      </c>
      <c r="BA1161" s="18">
        <v>2.3618129657412058E-3</v>
      </c>
      <c r="BB1161" s="18">
        <v>0</v>
      </c>
      <c r="BC1161" s="18">
        <v>94</v>
      </c>
      <c r="BD1161" s="18">
        <v>92.482582837723015</v>
      </c>
    </row>
    <row r="1162" spans="52:56" x14ac:dyDescent="0.25">
      <c r="AZ1162" s="18">
        <v>1159</v>
      </c>
      <c r="BA1162" s="18">
        <v>2.3618129657412058E-3</v>
      </c>
      <c r="BB1162" s="18">
        <v>0</v>
      </c>
      <c r="BC1162" s="18">
        <v>94</v>
      </c>
      <c r="BD1162" s="18">
        <v>92.562446898895487</v>
      </c>
    </row>
    <row r="1163" spans="52:56" x14ac:dyDescent="0.25">
      <c r="AZ1163" s="18">
        <v>1160</v>
      </c>
      <c r="BA1163" s="18">
        <v>2.3618129657412058E-3</v>
      </c>
      <c r="BB1163" s="18">
        <v>0</v>
      </c>
      <c r="BC1163" s="18">
        <v>94</v>
      </c>
      <c r="BD1163" s="18">
        <v>92.64231096006796</v>
      </c>
    </row>
    <row r="1164" spans="52:56" x14ac:dyDescent="0.25">
      <c r="AZ1164" s="18">
        <v>1161</v>
      </c>
      <c r="BA1164" s="18">
        <v>2.3618129657412058E-3</v>
      </c>
      <c r="BB1164" s="18">
        <v>0</v>
      </c>
      <c r="BC1164" s="18">
        <v>94</v>
      </c>
      <c r="BD1164" s="18">
        <v>92.722175021240432</v>
      </c>
    </row>
    <row r="1165" spans="52:56" x14ac:dyDescent="0.25">
      <c r="AZ1165" s="18">
        <v>1162</v>
      </c>
      <c r="BA1165" s="18">
        <v>1.0611695386137637E-3</v>
      </c>
      <c r="BB1165" s="18">
        <v>0</v>
      </c>
      <c r="BC1165" s="18">
        <v>94</v>
      </c>
      <c r="BD1165" s="18">
        <v>92.802039082412904</v>
      </c>
    </row>
    <row r="1166" spans="52:56" x14ac:dyDescent="0.25">
      <c r="AZ1166" s="18">
        <v>1163</v>
      </c>
      <c r="BA1166" s="18">
        <v>1.0611695386137637E-3</v>
      </c>
      <c r="BB1166" s="18">
        <v>0</v>
      </c>
      <c r="BC1166" s="18">
        <v>94</v>
      </c>
      <c r="BD1166" s="18">
        <v>92.881903143585376</v>
      </c>
    </row>
    <row r="1167" spans="52:56" x14ac:dyDescent="0.25">
      <c r="AZ1167" s="18">
        <v>1164</v>
      </c>
      <c r="BA1167" s="18">
        <v>1.0611695386137637E-3</v>
      </c>
      <c r="BB1167" s="18">
        <v>0</v>
      </c>
      <c r="BC1167" s="18">
        <v>94</v>
      </c>
      <c r="BD1167" s="18">
        <v>92.961767204757848</v>
      </c>
    </row>
    <row r="1168" spans="52:56" x14ac:dyDescent="0.25">
      <c r="AZ1168" s="18">
        <v>1165</v>
      </c>
      <c r="BA1168" s="18">
        <v>1.0611695386137637E-3</v>
      </c>
      <c r="BB1168" s="18">
        <v>0</v>
      </c>
      <c r="BC1168" s="18">
        <v>94</v>
      </c>
      <c r="BD1168" s="18">
        <v>93.04163126593032</v>
      </c>
    </row>
    <row r="1169" spans="52:56" x14ac:dyDescent="0.25">
      <c r="AZ1169" s="18">
        <v>1166</v>
      </c>
      <c r="BA1169" s="18">
        <v>1.0611695386137637E-3</v>
      </c>
      <c r="BB1169" s="18">
        <v>0</v>
      </c>
      <c r="BC1169" s="18">
        <v>94</v>
      </c>
      <c r="BD1169" s="18">
        <v>93.121495327102792</v>
      </c>
    </row>
    <row r="1170" spans="52:56" x14ac:dyDescent="0.25">
      <c r="AZ1170" s="18">
        <v>1167</v>
      </c>
      <c r="BA1170" s="18">
        <v>1.0611695386137637E-3</v>
      </c>
      <c r="BB1170" s="18">
        <v>0</v>
      </c>
      <c r="BC1170" s="18">
        <v>94</v>
      </c>
      <c r="BD1170" s="18">
        <v>93.201359388275279</v>
      </c>
    </row>
    <row r="1171" spans="52:56" x14ac:dyDescent="0.25">
      <c r="AZ1171" s="18">
        <v>1168</v>
      </c>
      <c r="BA1171" s="18">
        <v>1.0611695386137637E-3</v>
      </c>
      <c r="BB1171" s="18">
        <v>0</v>
      </c>
      <c r="BC1171" s="18">
        <v>94</v>
      </c>
      <c r="BD1171" s="18">
        <v>93.281223449447751</v>
      </c>
    </row>
    <row r="1172" spans="52:56" x14ac:dyDescent="0.25">
      <c r="AZ1172" s="18">
        <v>1169</v>
      </c>
      <c r="BA1172" s="18">
        <v>1.0611695386137637E-3</v>
      </c>
      <c r="BB1172" s="18">
        <v>0</v>
      </c>
      <c r="BC1172" s="18">
        <v>94</v>
      </c>
      <c r="BD1172" s="18">
        <v>93.361087510620223</v>
      </c>
    </row>
    <row r="1173" spans="52:56" x14ac:dyDescent="0.25">
      <c r="AZ1173" s="18">
        <v>1170</v>
      </c>
      <c r="BA1173" s="18">
        <v>1.0611695386137637E-3</v>
      </c>
      <c r="BB1173" s="18">
        <v>0</v>
      </c>
      <c r="BC1173" s="18">
        <v>94</v>
      </c>
      <c r="BD1173" s="18">
        <v>93.440951571792695</v>
      </c>
    </row>
    <row r="1174" spans="52:56" x14ac:dyDescent="0.25">
      <c r="AZ1174">
        <v>1171</v>
      </c>
      <c r="BA1174">
        <v>1.0611695386137637E-3</v>
      </c>
      <c r="BB1174">
        <v>0</v>
      </c>
      <c r="BC1174">
        <v>94</v>
      </c>
      <c r="BD1174">
        <v>93.520815632965167</v>
      </c>
    </row>
    <row r="1175" spans="52:56" x14ac:dyDescent="0.25">
      <c r="AZ1175">
        <v>1172</v>
      </c>
      <c r="BA1175">
        <v>1.0611695386137637E-3</v>
      </c>
      <c r="BB1175">
        <v>0</v>
      </c>
      <c r="BC1175">
        <v>94</v>
      </c>
      <c r="BD1175">
        <v>93.600679694137639</v>
      </c>
    </row>
    <row r="1176" spans="52:56" x14ac:dyDescent="0.25">
      <c r="AZ1176">
        <v>1173</v>
      </c>
      <c r="BA1176">
        <v>1.0611695386137637E-3</v>
      </c>
      <c r="BB1176">
        <v>0</v>
      </c>
      <c r="BC1176">
        <v>94</v>
      </c>
      <c r="BD1176">
        <v>93.680543755310111</v>
      </c>
    </row>
    <row r="1177" spans="52:56" x14ac:dyDescent="0.25">
      <c r="AZ1177">
        <v>1174</v>
      </c>
      <c r="BA1177">
        <v>1.0611695386137637E-3</v>
      </c>
      <c r="BB1177">
        <v>0</v>
      </c>
      <c r="BC1177">
        <v>94</v>
      </c>
      <c r="BD1177">
        <v>93.760407816482584</v>
      </c>
    </row>
    <row r="1178" spans="52:56" x14ac:dyDescent="0.25">
      <c r="AZ1178">
        <v>1175</v>
      </c>
      <c r="BA1178">
        <v>1.0611695386137637E-3</v>
      </c>
      <c r="BB1178">
        <v>0</v>
      </c>
      <c r="BC1178">
        <v>94</v>
      </c>
      <c r="BD1178">
        <v>93.840271877655056</v>
      </c>
    </row>
    <row r="1179" spans="52:56" x14ac:dyDescent="0.25">
      <c r="AZ1179">
        <v>1176</v>
      </c>
      <c r="BA1179">
        <v>1.0611695386137637E-3</v>
      </c>
      <c r="BB1179">
        <v>0</v>
      </c>
      <c r="BC1179">
        <v>94</v>
      </c>
      <c r="BD1179">
        <v>93.920135938827528</v>
      </c>
    </row>
    <row r="1180" spans="52:56" x14ac:dyDescent="0.25">
      <c r="AZ1180">
        <v>1177</v>
      </c>
      <c r="BA1180">
        <v>1.0611695386137637E-3</v>
      </c>
      <c r="BB1180">
        <v>0</v>
      </c>
      <c r="BC1180">
        <v>94</v>
      </c>
      <c r="BD1180">
        <v>94</v>
      </c>
    </row>
  </sheetData>
  <mergeCells count="12">
    <mergeCell ref="B4:K4"/>
    <mergeCell ref="N4:Q4"/>
    <mergeCell ref="B5:C5"/>
    <mergeCell ref="D5:E5"/>
    <mergeCell ref="F5:G5"/>
    <mergeCell ref="H5:I5"/>
    <mergeCell ref="J5:K5"/>
    <mergeCell ref="B6:C6"/>
    <mergeCell ref="D6:E6"/>
    <mergeCell ref="F6:G6"/>
    <mergeCell ref="H6:I6"/>
    <mergeCell ref="J6:K6"/>
  </mergeCells>
  <hyperlinks>
    <hyperlink ref="B5" location="'NNB_Output'!R12C2:R12C2" display="Inputs"/>
    <hyperlink ref="D5" location="'NNB_Output'!R36C2:R36C2" display="Prior Class Probabilities"/>
    <hyperlink ref="F5" location="'NNB_Output'!R45C2:R45C2" display="Conditional Probabilities"/>
    <hyperlink ref="H5" location="'NNB_Output'!R74C2:R74C2" display="Train. Score - Summary"/>
    <hyperlink ref="J5" location="'NNB_Output'!R91C2:R91C2" display="Valid. Score - Summary"/>
    <hyperlink ref="B6" location="'NNB_TrainingLiftChart'!R12C2:R12C2" display="Training Lift Chart"/>
    <hyperlink ref="D6" location="'NNB_TrainingScore'!R12C2:R12C2" display="Train. Score - Detailed Rpt."/>
    <hyperlink ref="F6" location="'NNB_ValidationLiftChart'!R12C2:R12C2" display="Validation Lift Chart"/>
    <hyperlink ref="H6" location="'NNB_ValidationScore'!R12C2:R12C2" display="Valid. Score - Detailed Rpt."/>
  </hyperlinks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</sheetPr>
  <dimension ref="B2:Q105"/>
  <sheetViews>
    <sheetView showGridLines="0" topLeftCell="A85" workbookViewId="0">
      <selection activeCell="C22" sqref="C22:G22"/>
    </sheetView>
  </sheetViews>
  <sheetFormatPr defaultRowHeight="15" x14ac:dyDescent="0.25"/>
  <cols>
    <col min="14" max="14" width="11.140625" bestFit="1" customWidth="1"/>
  </cols>
  <sheetData>
    <row r="2" spans="2:17" ht="18.75" x14ac:dyDescent="0.3">
      <c r="B2" s="6" t="s">
        <v>84</v>
      </c>
      <c r="N2" t="s">
        <v>205</v>
      </c>
    </row>
    <row r="4" spans="2:17" ht="15.75" x14ac:dyDescent="0.25">
      <c r="B4" s="35" t="s">
        <v>29</v>
      </c>
      <c r="C4" s="36"/>
      <c r="D4" s="36"/>
      <c r="E4" s="36"/>
      <c r="F4" s="36"/>
      <c r="G4" s="36"/>
      <c r="H4" s="36"/>
      <c r="I4" s="36"/>
      <c r="J4" s="36"/>
      <c r="K4" s="37"/>
      <c r="N4" s="35" t="s">
        <v>30</v>
      </c>
      <c r="O4" s="36"/>
      <c r="P4" s="36"/>
      <c r="Q4" s="37"/>
    </row>
    <row r="5" spans="2:17" x14ac:dyDescent="0.25">
      <c r="B5" s="38" t="s">
        <v>88</v>
      </c>
      <c r="C5" s="39"/>
      <c r="D5" s="38" t="s">
        <v>76</v>
      </c>
      <c r="E5" s="39"/>
      <c r="F5" s="38" t="s">
        <v>103</v>
      </c>
      <c r="G5" s="39"/>
      <c r="H5" s="38" t="s">
        <v>119</v>
      </c>
      <c r="I5" s="39"/>
      <c r="J5" s="38" t="s">
        <v>152</v>
      </c>
      <c r="K5" s="39"/>
      <c r="N5" s="8" t="s">
        <v>85</v>
      </c>
      <c r="O5" s="8" t="s">
        <v>86</v>
      </c>
      <c r="P5" s="8" t="s">
        <v>87</v>
      </c>
      <c r="Q5" s="8" t="s">
        <v>33</v>
      </c>
    </row>
    <row r="6" spans="2:17" x14ac:dyDescent="0.25">
      <c r="B6" s="38" t="s">
        <v>120</v>
      </c>
      <c r="C6" s="39"/>
      <c r="D6" s="38" t="s">
        <v>121</v>
      </c>
      <c r="E6" s="39"/>
      <c r="F6" s="38" t="s">
        <v>153</v>
      </c>
      <c r="G6" s="39"/>
      <c r="H6" s="38" t="s">
        <v>154</v>
      </c>
      <c r="I6" s="39"/>
      <c r="J6" s="40"/>
      <c r="K6" s="39"/>
      <c r="N6" s="7">
        <v>31</v>
      </c>
      <c r="O6" s="7">
        <v>94</v>
      </c>
      <c r="P6" s="7">
        <v>391</v>
      </c>
      <c r="Q6" s="7">
        <v>516</v>
      </c>
    </row>
    <row r="12" spans="2:17" ht="18.75" x14ac:dyDescent="0.3">
      <c r="B12" s="15" t="s">
        <v>88</v>
      </c>
    </row>
    <row r="14" spans="2:17" ht="15.75" x14ac:dyDescent="0.25">
      <c r="C14" s="35" t="s">
        <v>34</v>
      </c>
      <c r="D14" s="36"/>
      <c r="E14" s="36"/>
      <c r="F14" s="36"/>
      <c r="G14" s="36"/>
      <c r="H14" s="36"/>
      <c r="I14" s="36"/>
      <c r="J14" s="36"/>
      <c r="K14" s="37"/>
    </row>
    <row r="15" spans="2:17" x14ac:dyDescent="0.25">
      <c r="C15" s="32" t="s">
        <v>89</v>
      </c>
      <c r="D15" s="33"/>
      <c r="E15" s="33"/>
      <c r="F15" s="34"/>
      <c r="G15" s="42" t="s">
        <v>90</v>
      </c>
      <c r="H15" s="43"/>
      <c r="I15" s="43"/>
      <c r="J15" s="43"/>
      <c r="K15" s="44"/>
    </row>
    <row r="16" spans="2:17" x14ac:dyDescent="0.25">
      <c r="C16" s="32" t="s">
        <v>91</v>
      </c>
      <c r="D16" s="33"/>
      <c r="E16" s="33"/>
      <c r="F16" s="34"/>
      <c r="G16" s="42" t="s">
        <v>143</v>
      </c>
      <c r="H16" s="43"/>
      <c r="I16" s="43"/>
      <c r="J16" s="43"/>
      <c r="K16" s="44"/>
    </row>
    <row r="17" spans="3:11" x14ac:dyDescent="0.25">
      <c r="C17" s="32" t="s">
        <v>144</v>
      </c>
      <c r="D17" s="33"/>
      <c r="E17" s="33"/>
      <c r="F17" s="34"/>
      <c r="G17" s="42" t="s">
        <v>206</v>
      </c>
      <c r="H17" s="43"/>
      <c r="I17" s="43"/>
      <c r="J17" s="43"/>
      <c r="K17" s="44"/>
    </row>
    <row r="18" spans="3:11" x14ac:dyDescent="0.25">
      <c r="C18" s="32" t="s">
        <v>145</v>
      </c>
      <c r="D18" s="33"/>
      <c r="E18" s="33"/>
      <c r="F18" s="34"/>
      <c r="G18" s="42">
        <v>1177</v>
      </c>
      <c r="H18" s="43"/>
      <c r="I18" s="43"/>
      <c r="J18" s="43"/>
      <c r="K18" s="44"/>
    </row>
    <row r="19" spans="3:11" x14ac:dyDescent="0.25">
      <c r="C19" s="32" t="s">
        <v>146</v>
      </c>
      <c r="D19" s="33"/>
      <c r="E19" s="33"/>
      <c r="F19" s="34"/>
      <c r="G19" s="42" t="s">
        <v>207</v>
      </c>
      <c r="H19" s="43"/>
      <c r="I19" s="43"/>
      <c r="J19" s="43"/>
      <c r="K19" s="44"/>
    </row>
    <row r="20" spans="3:11" x14ac:dyDescent="0.25">
      <c r="C20" s="32" t="s">
        <v>147</v>
      </c>
      <c r="D20" s="33"/>
      <c r="E20" s="33"/>
      <c r="F20" s="34"/>
      <c r="G20" s="42">
        <v>1177</v>
      </c>
      <c r="H20" s="43"/>
      <c r="I20" s="43"/>
      <c r="J20" s="43"/>
      <c r="K20" s="44"/>
    </row>
    <row r="22" spans="3:11" ht="15.75" x14ac:dyDescent="0.25">
      <c r="C22" s="35" t="s">
        <v>92</v>
      </c>
      <c r="D22" s="36"/>
      <c r="E22" s="36"/>
      <c r="F22" s="36"/>
      <c r="G22" s="37"/>
    </row>
    <row r="23" spans="3:11" x14ac:dyDescent="0.25">
      <c r="C23" s="32" t="s">
        <v>93</v>
      </c>
      <c r="D23" s="34"/>
      <c r="E23" s="42">
        <v>3</v>
      </c>
      <c r="F23" s="43"/>
      <c r="G23" s="44"/>
    </row>
    <row r="24" spans="3:11" x14ac:dyDescent="0.25">
      <c r="C24" s="32" t="s">
        <v>94</v>
      </c>
      <c r="D24" s="34"/>
      <c r="E24" s="7" t="s">
        <v>59</v>
      </c>
      <c r="F24" s="7" t="s">
        <v>60</v>
      </c>
      <c r="G24" s="7" t="s">
        <v>61</v>
      </c>
    </row>
    <row r="25" spans="3:11" x14ac:dyDescent="0.25">
      <c r="C25" s="32" t="s">
        <v>95</v>
      </c>
      <c r="D25" s="34"/>
      <c r="E25" s="40" t="s">
        <v>27</v>
      </c>
      <c r="F25" s="41"/>
      <c r="G25" s="39"/>
    </row>
    <row r="27" spans="3:11" ht="15.75" x14ac:dyDescent="0.25">
      <c r="C27" s="35" t="s">
        <v>96</v>
      </c>
      <c r="D27" s="36"/>
      <c r="E27" s="36"/>
      <c r="F27" s="36"/>
      <c r="G27" s="37"/>
    </row>
    <row r="28" spans="3:11" x14ac:dyDescent="0.25">
      <c r="C28" s="40" t="s">
        <v>97</v>
      </c>
      <c r="D28" s="41"/>
      <c r="E28" s="41"/>
      <c r="F28" s="41"/>
      <c r="G28" s="39"/>
    </row>
    <row r="29" spans="3:11" x14ac:dyDescent="0.25">
      <c r="C29" s="40" t="s">
        <v>98</v>
      </c>
      <c r="D29" s="41"/>
      <c r="E29" s="41"/>
      <c r="F29" s="41"/>
      <c r="G29" s="39"/>
    </row>
    <row r="30" spans="3:11" x14ac:dyDescent="0.25">
      <c r="C30" s="40" t="s">
        <v>99</v>
      </c>
      <c r="D30" s="41"/>
      <c r="E30" s="41"/>
      <c r="F30" s="41"/>
      <c r="G30" s="39"/>
    </row>
    <row r="31" spans="3:11" x14ac:dyDescent="0.25">
      <c r="C31" s="40" t="s">
        <v>148</v>
      </c>
      <c r="D31" s="41"/>
      <c r="E31" s="41"/>
      <c r="F31" s="41"/>
      <c r="G31" s="39"/>
    </row>
    <row r="32" spans="3:11" x14ac:dyDescent="0.25">
      <c r="C32" s="40" t="s">
        <v>149</v>
      </c>
      <c r="D32" s="41"/>
      <c r="E32" s="41"/>
      <c r="F32" s="41"/>
      <c r="G32" s="39"/>
    </row>
    <row r="33" spans="2:7" x14ac:dyDescent="0.25">
      <c r="C33" s="40" t="s">
        <v>150</v>
      </c>
      <c r="D33" s="41"/>
      <c r="E33" s="41"/>
      <c r="F33" s="41"/>
      <c r="G33" s="39"/>
    </row>
    <row r="36" spans="2:7" ht="18.75" x14ac:dyDescent="0.3">
      <c r="B36" s="15" t="s">
        <v>76</v>
      </c>
    </row>
    <row r="38" spans="2:7" x14ac:dyDescent="0.25">
      <c r="C38" s="40" t="s">
        <v>100</v>
      </c>
      <c r="D38" s="41"/>
      <c r="E38" s="41"/>
      <c r="F38" s="41"/>
      <c r="G38" s="39"/>
    </row>
    <row r="40" spans="2:7" x14ac:dyDescent="0.25">
      <c r="C40" s="8" t="s">
        <v>101</v>
      </c>
      <c r="D40" s="8" t="s">
        <v>102</v>
      </c>
    </row>
    <row r="41" spans="2:7" x14ac:dyDescent="0.25">
      <c r="C41" s="13">
        <v>0</v>
      </c>
      <c r="D41" s="7">
        <v>0.92013593882752764</v>
      </c>
    </row>
    <row r="42" spans="2:7" x14ac:dyDescent="0.25">
      <c r="C42" s="13">
        <v>1</v>
      </c>
      <c r="D42" s="7">
        <v>7.9864061172472384E-2</v>
      </c>
    </row>
    <row r="45" spans="2:7" ht="18.75" x14ac:dyDescent="0.3">
      <c r="B45" s="15" t="s">
        <v>103</v>
      </c>
    </row>
    <row r="47" spans="2:7" ht="15.75" x14ac:dyDescent="0.25">
      <c r="D47" s="35" t="s">
        <v>104</v>
      </c>
      <c r="E47" s="36"/>
      <c r="F47" s="36"/>
      <c r="G47" s="37"/>
    </row>
    <row r="48" spans="2:7" ht="47.25" customHeight="1" x14ac:dyDescent="0.25">
      <c r="C48" s="50" t="s">
        <v>105</v>
      </c>
      <c r="D48" s="48">
        <v>0</v>
      </c>
      <c r="E48" s="49"/>
      <c r="F48" s="48">
        <v>1</v>
      </c>
      <c r="G48" s="49"/>
    </row>
    <row r="49" spans="3:7" ht="15.75" customHeight="1" x14ac:dyDescent="0.25">
      <c r="C49" s="51"/>
      <c r="D49" s="8" t="s">
        <v>106</v>
      </c>
      <c r="E49" s="8" t="s">
        <v>107</v>
      </c>
      <c r="F49" s="8" t="s">
        <v>106</v>
      </c>
      <c r="G49" s="8" t="s">
        <v>107</v>
      </c>
    </row>
    <row r="50" spans="3:7" x14ac:dyDescent="0.25">
      <c r="C50" s="52" t="s">
        <v>59</v>
      </c>
      <c r="D50" s="7">
        <v>1</v>
      </c>
      <c r="E50" s="7">
        <v>0.13394495412844037</v>
      </c>
      <c r="F50" s="7">
        <v>1</v>
      </c>
      <c r="G50" s="7">
        <v>9.9009900990099011E-3</v>
      </c>
    </row>
    <row r="51" spans="3:7" x14ac:dyDescent="0.25">
      <c r="C51" s="53"/>
      <c r="D51" s="7">
        <v>2</v>
      </c>
      <c r="E51" s="7">
        <v>0.18623853211009175</v>
      </c>
      <c r="F51" s="7">
        <v>2</v>
      </c>
      <c r="G51" s="7">
        <v>0.23762376237623761</v>
      </c>
    </row>
    <row r="52" spans="3:7" x14ac:dyDescent="0.25">
      <c r="C52" s="53"/>
      <c r="D52" s="7">
        <v>3</v>
      </c>
      <c r="E52" s="7">
        <v>0.1871559633027523</v>
      </c>
      <c r="F52" s="7">
        <v>3</v>
      </c>
      <c r="G52" s="7">
        <v>0.32673267326732675</v>
      </c>
    </row>
    <row r="53" spans="3:7" x14ac:dyDescent="0.25">
      <c r="C53" s="53"/>
      <c r="D53" s="7">
        <v>4</v>
      </c>
      <c r="E53" s="7">
        <v>0.14678899082568808</v>
      </c>
      <c r="F53" s="7">
        <v>4</v>
      </c>
      <c r="G53" s="7">
        <v>0.22772277227722773</v>
      </c>
    </row>
    <row r="54" spans="3:7" x14ac:dyDescent="0.25">
      <c r="C54" s="53"/>
      <c r="D54" s="7">
        <v>5</v>
      </c>
      <c r="E54" s="7">
        <v>0.12844036697247707</v>
      </c>
      <c r="F54" s="7">
        <v>5</v>
      </c>
      <c r="G54" s="7">
        <v>7.9207920792079209E-2</v>
      </c>
    </row>
    <row r="55" spans="3:7" x14ac:dyDescent="0.25">
      <c r="C55" s="53"/>
      <c r="D55" s="7">
        <v>6</v>
      </c>
      <c r="E55" s="7">
        <v>7.7064220183486243E-2</v>
      </c>
      <c r="F55" s="7">
        <v>6</v>
      </c>
      <c r="G55" s="7">
        <v>7.9207920792079209E-2</v>
      </c>
    </row>
    <row r="56" spans="3:7" x14ac:dyDescent="0.25">
      <c r="C56" s="54"/>
      <c r="D56" s="7">
        <v>7</v>
      </c>
      <c r="E56" s="7">
        <v>0.14036697247706423</v>
      </c>
      <c r="F56" s="7">
        <v>7</v>
      </c>
      <c r="G56" s="7">
        <v>3.9603960396039604E-2</v>
      </c>
    </row>
    <row r="57" spans="3:7" x14ac:dyDescent="0.25">
      <c r="C57" s="52" t="s">
        <v>60</v>
      </c>
      <c r="D57" s="14">
        <v>1</v>
      </c>
      <c r="E57" s="14">
        <v>0.42062043795620441</v>
      </c>
      <c r="F57" s="14">
        <v>1</v>
      </c>
      <c r="G57" s="14">
        <v>0.11214953271028037</v>
      </c>
    </row>
    <row r="58" spans="3:7" x14ac:dyDescent="0.25">
      <c r="C58" s="53"/>
      <c r="D58" s="14">
        <v>10</v>
      </c>
      <c r="E58" s="14">
        <v>3.6496350364963502E-3</v>
      </c>
      <c r="F58" s="14">
        <v>10</v>
      </c>
      <c r="G58" s="14">
        <v>9.3457943925233638E-3</v>
      </c>
    </row>
    <row r="59" spans="3:7" x14ac:dyDescent="0.25">
      <c r="C59" s="53"/>
      <c r="D59" s="14">
        <v>11</v>
      </c>
      <c r="E59" s="14">
        <v>7.2992700729927005E-3</v>
      </c>
      <c r="F59" s="14">
        <v>11</v>
      </c>
      <c r="G59" s="14">
        <v>9.3457943925233638E-3</v>
      </c>
    </row>
    <row r="60" spans="3:7" x14ac:dyDescent="0.25">
      <c r="C60" s="53"/>
      <c r="D60" s="14">
        <v>12</v>
      </c>
      <c r="E60" s="14">
        <v>3.6496350364963502E-3</v>
      </c>
      <c r="F60" s="14">
        <v>12</v>
      </c>
      <c r="G60" s="14">
        <v>9.3457943925233638E-3</v>
      </c>
    </row>
    <row r="61" spans="3:7" x14ac:dyDescent="0.25">
      <c r="C61" s="53"/>
      <c r="D61" s="14">
        <v>13</v>
      </c>
      <c r="E61" s="14">
        <v>1.916058394160584E-2</v>
      </c>
      <c r="F61" s="14">
        <v>13</v>
      </c>
      <c r="G61" s="14">
        <v>1.8691588785046728E-2</v>
      </c>
    </row>
    <row r="62" spans="3:7" x14ac:dyDescent="0.25">
      <c r="C62" s="53"/>
      <c r="D62" s="14">
        <v>2</v>
      </c>
      <c r="E62" s="14">
        <v>0.36952554744525545</v>
      </c>
      <c r="F62" s="14">
        <v>2</v>
      </c>
      <c r="G62" s="14">
        <v>0.40186915887850466</v>
      </c>
    </row>
    <row r="63" spans="3:7" x14ac:dyDescent="0.25">
      <c r="C63" s="53"/>
      <c r="D63" s="14">
        <v>3</v>
      </c>
      <c r="E63" s="14">
        <v>9.0328467153284672E-2</v>
      </c>
      <c r="F63" s="14">
        <v>3</v>
      </c>
      <c r="G63" s="14">
        <v>0.13084112149532709</v>
      </c>
    </row>
    <row r="64" spans="3:7" x14ac:dyDescent="0.25">
      <c r="C64" s="53"/>
      <c r="D64" s="14">
        <v>4</v>
      </c>
      <c r="E64" s="14">
        <v>3.3759124087591241E-2</v>
      </c>
      <c r="F64" s="14">
        <v>4</v>
      </c>
      <c r="G64" s="14">
        <v>8.4112149532710276E-2</v>
      </c>
    </row>
    <row r="65" spans="2:13" x14ac:dyDescent="0.25">
      <c r="C65" s="53"/>
      <c r="D65" s="14">
        <v>5</v>
      </c>
      <c r="E65" s="14">
        <v>2.0072992700729927E-2</v>
      </c>
      <c r="F65" s="14">
        <v>5</v>
      </c>
      <c r="G65" s="14">
        <v>5.6074766355140186E-2</v>
      </c>
    </row>
    <row r="66" spans="2:13" x14ac:dyDescent="0.25">
      <c r="C66" s="53"/>
      <c r="D66" s="14">
        <v>6</v>
      </c>
      <c r="E66" s="14">
        <v>9.1240875912408752E-3</v>
      </c>
      <c r="F66" s="14">
        <v>6</v>
      </c>
      <c r="G66" s="14">
        <v>6.5420560747663545E-2</v>
      </c>
    </row>
    <row r="67" spans="2:13" x14ac:dyDescent="0.25">
      <c r="C67" s="53"/>
      <c r="D67" s="14">
        <v>7</v>
      </c>
      <c r="E67" s="14">
        <v>1.0036496350364963E-2</v>
      </c>
      <c r="F67" s="14">
        <v>7</v>
      </c>
      <c r="G67" s="14">
        <v>4.6728971962616821E-2</v>
      </c>
    </row>
    <row r="68" spans="2:13" x14ac:dyDescent="0.25">
      <c r="C68" s="53"/>
      <c r="D68" s="14">
        <v>8</v>
      </c>
      <c r="E68" s="14">
        <v>9.1240875912408752E-3</v>
      </c>
      <c r="F68" s="14">
        <v>8</v>
      </c>
      <c r="G68" s="14">
        <v>3.7383177570093455E-2</v>
      </c>
    </row>
    <row r="69" spans="2:13" x14ac:dyDescent="0.25">
      <c r="C69" s="54"/>
      <c r="D69" s="14">
        <v>9</v>
      </c>
      <c r="E69" s="14">
        <v>3.6496350364963502E-3</v>
      </c>
      <c r="F69" s="14">
        <v>9</v>
      </c>
      <c r="G69" s="14">
        <v>1.8691588785046728E-2</v>
      </c>
    </row>
    <row r="70" spans="2:13" x14ac:dyDescent="0.25">
      <c r="C70" s="52" t="s">
        <v>61</v>
      </c>
      <c r="D70" s="7">
        <v>0</v>
      </c>
      <c r="E70" s="7">
        <v>0.50322580645161286</v>
      </c>
      <c r="F70" s="7">
        <v>0</v>
      </c>
      <c r="G70" s="7">
        <v>0.3125</v>
      </c>
    </row>
    <row r="71" spans="2:13" x14ac:dyDescent="0.25">
      <c r="C71" s="54"/>
      <c r="D71" s="7">
        <v>1</v>
      </c>
      <c r="E71" s="7">
        <v>0.49677419354838709</v>
      </c>
      <c r="F71" s="7">
        <v>1</v>
      </c>
      <c r="G71" s="7">
        <v>0.6875</v>
      </c>
    </row>
    <row r="74" spans="2:13" ht="18.75" x14ac:dyDescent="0.3">
      <c r="B74" s="15" t="s">
        <v>108</v>
      </c>
    </row>
    <row r="76" spans="2:13" x14ac:dyDescent="0.25">
      <c r="C76" s="45" t="s">
        <v>109</v>
      </c>
      <c r="D76" s="46"/>
      <c r="E76" s="46"/>
      <c r="F76" s="47"/>
      <c r="G76" s="16">
        <v>0.5</v>
      </c>
      <c r="H76" s="45" t="s">
        <v>110</v>
      </c>
      <c r="I76" s="46"/>
      <c r="J76" s="46"/>
      <c r="K76" s="46"/>
      <c r="L76" s="46"/>
      <c r="M76" s="47"/>
    </row>
    <row r="78" spans="2:13" ht="15.75" x14ac:dyDescent="0.25">
      <c r="C78" s="35" t="s">
        <v>111</v>
      </c>
      <c r="D78" s="36"/>
      <c r="E78" s="37"/>
    </row>
    <row r="79" spans="2:13" x14ac:dyDescent="0.25">
      <c r="C79" s="8"/>
      <c r="D79" s="48" t="s">
        <v>112</v>
      </c>
      <c r="E79" s="49"/>
    </row>
    <row r="80" spans="2:13" x14ac:dyDescent="0.25">
      <c r="C80" s="13" t="s">
        <v>113</v>
      </c>
      <c r="D80" s="8">
        <v>0</v>
      </c>
      <c r="E80" s="8">
        <v>1</v>
      </c>
    </row>
    <row r="81" spans="2:13" x14ac:dyDescent="0.25">
      <c r="C81" s="13">
        <v>0</v>
      </c>
      <c r="D81" s="7">
        <v>1082</v>
      </c>
      <c r="E81" s="7">
        <v>1</v>
      </c>
    </row>
    <row r="82" spans="2:13" x14ac:dyDescent="0.25">
      <c r="C82" s="13">
        <v>1</v>
      </c>
      <c r="D82" s="7">
        <v>89</v>
      </c>
      <c r="E82" s="7">
        <v>5</v>
      </c>
    </row>
    <row r="84" spans="2:13" ht="15.75" x14ac:dyDescent="0.25">
      <c r="C84" s="35" t="s">
        <v>114</v>
      </c>
      <c r="D84" s="36"/>
      <c r="E84" s="36"/>
      <c r="F84" s="37"/>
    </row>
    <row r="85" spans="2:13" x14ac:dyDescent="0.25">
      <c r="C85" s="8" t="s">
        <v>101</v>
      </c>
      <c r="D85" s="8" t="s">
        <v>115</v>
      </c>
      <c r="E85" s="8" t="s">
        <v>116</v>
      </c>
      <c r="F85" s="8" t="s">
        <v>117</v>
      </c>
    </row>
    <row r="86" spans="2:13" x14ac:dyDescent="0.25">
      <c r="C86" s="13">
        <v>0</v>
      </c>
      <c r="D86" s="7">
        <f>SUM($D$81:$E$81)</f>
        <v>1083</v>
      </c>
      <c r="E86" s="7">
        <f>SUM($D$81:$E$81) - $D$81</f>
        <v>1</v>
      </c>
      <c r="F86" s="7">
        <f>IF($D$86=0,"Undefined",$E$86*100 / $D$86)</f>
        <v>9.2336103416435833E-2</v>
      </c>
    </row>
    <row r="87" spans="2:13" x14ac:dyDescent="0.25">
      <c r="C87" s="13">
        <v>1</v>
      </c>
      <c r="D87" s="7">
        <f>SUM($D$82:$E$82)</f>
        <v>94</v>
      </c>
      <c r="E87" s="7">
        <f>SUM($D$82:$E$82) - $E$82</f>
        <v>89</v>
      </c>
      <c r="F87" s="7">
        <f>IF($D$87=0,"Undefined",$E$87*100 / $D$87)</f>
        <v>94.680851063829792</v>
      </c>
    </row>
    <row r="88" spans="2:13" x14ac:dyDescent="0.25">
      <c r="C88" s="13" t="s">
        <v>118</v>
      </c>
      <c r="D88" s="7">
        <f>SUM($D$86:$D$87)</f>
        <v>1177</v>
      </c>
      <c r="E88" s="7">
        <f>SUM($E$86:$E$87)</f>
        <v>90</v>
      </c>
      <c r="F88" s="7">
        <f>IF($D$88=0,"Undefined",$E$88*100 / $D$88)</f>
        <v>7.6465590484282071</v>
      </c>
    </row>
    <row r="91" spans="2:13" ht="18.75" x14ac:dyDescent="0.3">
      <c r="B91" s="15" t="s">
        <v>151</v>
      </c>
    </row>
    <row r="93" spans="2:13" x14ac:dyDescent="0.25">
      <c r="C93" s="45" t="s">
        <v>109</v>
      </c>
      <c r="D93" s="46"/>
      <c r="E93" s="46"/>
      <c r="F93" s="47"/>
      <c r="G93" s="16">
        <v>0.5</v>
      </c>
      <c r="H93" s="45" t="s">
        <v>110</v>
      </c>
      <c r="I93" s="46"/>
      <c r="J93" s="46"/>
      <c r="K93" s="46"/>
      <c r="L93" s="46"/>
      <c r="M93" s="47"/>
    </row>
    <row r="95" spans="2:13" ht="15.75" x14ac:dyDescent="0.25">
      <c r="C95" s="35" t="s">
        <v>111</v>
      </c>
      <c r="D95" s="36"/>
      <c r="E95" s="37"/>
    </row>
    <row r="96" spans="2:13" x14ac:dyDescent="0.25">
      <c r="C96" s="8"/>
      <c r="D96" s="48" t="s">
        <v>112</v>
      </c>
      <c r="E96" s="49"/>
    </row>
    <row r="97" spans="3:6" x14ac:dyDescent="0.25">
      <c r="C97" s="13" t="s">
        <v>113</v>
      </c>
      <c r="D97" s="8">
        <v>0</v>
      </c>
      <c r="E97" s="8">
        <v>1</v>
      </c>
    </row>
    <row r="98" spans="3:6" x14ac:dyDescent="0.25">
      <c r="C98" s="13">
        <v>0</v>
      </c>
      <c r="D98" s="7">
        <v>1079</v>
      </c>
      <c r="E98" s="7">
        <v>4</v>
      </c>
    </row>
    <row r="99" spans="3:6" x14ac:dyDescent="0.25">
      <c r="C99" s="13">
        <v>1</v>
      </c>
      <c r="D99" s="7">
        <v>93</v>
      </c>
      <c r="E99" s="7">
        <v>1</v>
      </c>
    </row>
    <row r="101" spans="3:6" ht="15.75" x14ac:dyDescent="0.25">
      <c r="C101" s="35" t="s">
        <v>114</v>
      </c>
      <c r="D101" s="36"/>
      <c r="E101" s="36"/>
      <c r="F101" s="37"/>
    </row>
    <row r="102" spans="3:6" x14ac:dyDescent="0.25">
      <c r="C102" s="8" t="s">
        <v>101</v>
      </c>
      <c r="D102" s="8" t="s">
        <v>115</v>
      </c>
      <c r="E102" s="8" t="s">
        <v>116</v>
      </c>
      <c r="F102" s="8" t="s">
        <v>117</v>
      </c>
    </row>
    <row r="103" spans="3:6" x14ac:dyDescent="0.25">
      <c r="C103" s="13">
        <v>0</v>
      </c>
      <c r="D103" s="7">
        <f>SUM($D$98:$E$98)</f>
        <v>1083</v>
      </c>
      <c r="E103" s="7">
        <f>SUM($D$98:$E$98) - $D$98</f>
        <v>4</v>
      </c>
      <c r="F103" s="7">
        <f>IF($D$103=0,"Undefined",$E$103*100 / $D$103)</f>
        <v>0.36934441366574333</v>
      </c>
    </row>
    <row r="104" spans="3:6" x14ac:dyDescent="0.25">
      <c r="C104" s="13">
        <v>1</v>
      </c>
      <c r="D104" s="7">
        <f>SUM($D$99:$E$99)</f>
        <v>94</v>
      </c>
      <c r="E104" s="7">
        <f>SUM($D$99:$E$99) - $E$99</f>
        <v>93</v>
      </c>
      <c r="F104" s="7">
        <f>IF($D$104=0,"Undefined",$E$104*100 / $D$104)</f>
        <v>98.936170212765958</v>
      </c>
    </row>
    <row r="105" spans="3:6" x14ac:dyDescent="0.25">
      <c r="C105" s="13" t="s">
        <v>118</v>
      </c>
      <c r="D105" s="7">
        <f>SUM($D$103:$D$104)</f>
        <v>1177</v>
      </c>
      <c r="E105" s="7">
        <f>SUM($E$103:$E$104)</f>
        <v>97</v>
      </c>
      <c r="F105" s="7">
        <f>IF($D$105=0,"Undefined",$E$105*100 / $D$105)</f>
        <v>8.241291418861513</v>
      </c>
    </row>
  </sheetData>
  <mergeCells count="56">
    <mergeCell ref="J6:K6"/>
    <mergeCell ref="B4:K4"/>
    <mergeCell ref="N4:Q4"/>
    <mergeCell ref="C101:F101"/>
    <mergeCell ref="B5:C5"/>
    <mergeCell ref="D5:E5"/>
    <mergeCell ref="F5:G5"/>
    <mergeCell ref="H5:I5"/>
    <mergeCell ref="J5:K5"/>
    <mergeCell ref="B6:C6"/>
    <mergeCell ref="D6:E6"/>
    <mergeCell ref="F6:G6"/>
    <mergeCell ref="H6:I6"/>
    <mergeCell ref="D79:E79"/>
    <mergeCell ref="C84:F84"/>
    <mergeCell ref="C93:F93"/>
    <mergeCell ref="H93:M93"/>
    <mergeCell ref="C95:E95"/>
    <mergeCell ref="D96:E96"/>
    <mergeCell ref="C50:C56"/>
    <mergeCell ref="C57:C69"/>
    <mergeCell ref="C70:C71"/>
    <mergeCell ref="C76:F76"/>
    <mergeCell ref="H76:M76"/>
    <mergeCell ref="C78:E78"/>
    <mergeCell ref="C33:G33"/>
    <mergeCell ref="C38:G38"/>
    <mergeCell ref="D47:G47"/>
    <mergeCell ref="C48:C49"/>
    <mergeCell ref="D48:E48"/>
    <mergeCell ref="F48:G48"/>
    <mergeCell ref="C32:G32"/>
    <mergeCell ref="C22:G22"/>
    <mergeCell ref="C23:D23"/>
    <mergeCell ref="C24:D24"/>
    <mergeCell ref="C25:D25"/>
    <mergeCell ref="E23:G23"/>
    <mergeCell ref="E25:G25"/>
    <mergeCell ref="C27:G27"/>
    <mergeCell ref="C28:G28"/>
    <mergeCell ref="C29:G29"/>
    <mergeCell ref="C30:G30"/>
    <mergeCell ref="C31:G31"/>
    <mergeCell ref="C20:F20"/>
    <mergeCell ref="G15:K15"/>
    <mergeCell ref="G16:K16"/>
    <mergeCell ref="G17:K17"/>
    <mergeCell ref="G18:K18"/>
    <mergeCell ref="G19:K19"/>
    <mergeCell ref="G20:K20"/>
    <mergeCell ref="C19:F19"/>
    <mergeCell ref="C14:K14"/>
    <mergeCell ref="C15:F15"/>
    <mergeCell ref="C16:F16"/>
    <mergeCell ref="C17:F17"/>
    <mergeCell ref="C18:F18"/>
  </mergeCells>
  <hyperlinks>
    <hyperlink ref="B5" location="'NNB_Output'!R12C2:R12C2" display="Inputs"/>
    <hyperlink ref="D5" location="'NNB_Output'!R36C2:R36C2" display="Prior Class Probabilities"/>
    <hyperlink ref="F5" location="'NNB_Output'!R45C2:R45C2" display="Conditional Probabilities"/>
    <hyperlink ref="H5" location="'NNB_Output'!R74C2:R74C2" display="Train. Score - Summary"/>
    <hyperlink ref="J5" location="'NNB_Output'!R91C2:R91C2" display="Valid. Score - Summary"/>
    <hyperlink ref="B6" location="'NNB_TrainingLiftChart'!R12C2:R12C2" display="Training Lift Chart"/>
    <hyperlink ref="D6" location="'NNB_TrainingScore'!R12C2:R12C2" display="Train. Score - Detailed Rpt."/>
    <hyperlink ref="F6" location="'NNB_ValidationLiftChart'!R12C2:R12C2" display="Validation Lift Chart"/>
    <hyperlink ref="H6" location="'NNB_ValidationScore'!R12C2:R12C2" display="Valid. Score - Detailed Rpt.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</sheetPr>
  <dimension ref="B2:N34"/>
  <sheetViews>
    <sheetView showGridLines="0" workbookViewId="0">
      <selection activeCell="B19" sqref="B19"/>
    </sheetView>
  </sheetViews>
  <sheetFormatPr defaultRowHeight="15" x14ac:dyDescent="0.25"/>
  <cols>
    <col min="2" max="2" width="27" bestFit="1" customWidth="1"/>
    <col min="3" max="3" width="11.7109375" bestFit="1" customWidth="1"/>
  </cols>
  <sheetData>
    <row r="2" spans="2:14" x14ac:dyDescent="0.25">
      <c r="N2" t="s">
        <v>205</v>
      </c>
    </row>
    <row r="3" spans="2:14" x14ac:dyDescent="0.25">
      <c r="B3" s="13" t="s">
        <v>62</v>
      </c>
      <c r="C3" s="7" t="s">
        <v>63</v>
      </c>
    </row>
    <row r="4" spans="2:14" x14ac:dyDescent="0.25">
      <c r="B4" s="13" t="s">
        <v>64</v>
      </c>
      <c r="C4" s="7">
        <v>3</v>
      </c>
    </row>
    <row r="5" spans="2:14" x14ac:dyDescent="0.25">
      <c r="B5" s="13" t="s">
        <v>36</v>
      </c>
      <c r="C5" s="7" t="s">
        <v>65</v>
      </c>
    </row>
    <row r="6" spans="2:14" x14ac:dyDescent="0.25">
      <c r="B6" s="13" t="s">
        <v>66</v>
      </c>
      <c r="C6" s="7" t="s">
        <v>67</v>
      </c>
      <c r="E6" s="7" t="s">
        <v>59</v>
      </c>
      <c r="F6" s="7" t="s">
        <v>60</v>
      </c>
      <c r="G6" s="7" t="s">
        <v>61</v>
      </c>
      <c r="H6" s="7" t="s">
        <v>27</v>
      </c>
    </row>
    <row r="7" spans="2:14" x14ac:dyDescent="0.25">
      <c r="B7" s="13" t="s">
        <v>68</v>
      </c>
      <c r="C7" s="7" t="s">
        <v>69</v>
      </c>
      <c r="E7" s="7">
        <v>1</v>
      </c>
      <c r="F7" s="7">
        <v>6</v>
      </c>
      <c r="G7" s="7">
        <v>9</v>
      </c>
      <c r="H7" s="7">
        <v>17</v>
      </c>
    </row>
    <row r="8" spans="2:14" x14ac:dyDescent="0.25">
      <c r="B8" s="13" t="s">
        <v>70</v>
      </c>
      <c r="C8" s="7" t="s">
        <v>71</v>
      </c>
      <c r="E8" s="7" t="s">
        <v>72</v>
      </c>
      <c r="F8" s="7" t="s">
        <v>72</v>
      </c>
      <c r="G8" s="7" t="s">
        <v>72</v>
      </c>
      <c r="H8" s="7" t="s">
        <v>73</v>
      </c>
    </row>
    <row r="9" spans="2:14" x14ac:dyDescent="0.25">
      <c r="B9" s="13" t="s">
        <v>74</v>
      </c>
      <c r="C9" s="7">
        <v>1</v>
      </c>
      <c r="E9" s="7">
        <v>0</v>
      </c>
      <c r="F9" s="7">
        <v>1</v>
      </c>
    </row>
    <row r="10" spans="2:14" x14ac:dyDescent="0.25">
      <c r="B10" s="13" t="s">
        <v>75</v>
      </c>
      <c r="C10" s="7">
        <v>0.5</v>
      </c>
      <c r="E10" s="7">
        <v>0.92013593882752764</v>
      </c>
      <c r="F10" s="7">
        <v>7.9864061172472384E-2</v>
      </c>
    </row>
    <row r="11" spans="2:14" x14ac:dyDescent="0.25">
      <c r="B11" s="13" t="s">
        <v>76</v>
      </c>
      <c r="C11" s="7" t="s">
        <v>77</v>
      </c>
      <c r="E11" s="7">
        <v>7</v>
      </c>
      <c r="F11" s="7">
        <v>13</v>
      </c>
      <c r="G11" s="7">
        <v>2</v>
      </c>
    </row>
    <row r="12" spans="2:14" x14ac:dyDescent="0.25">
      <c r="B12" s="13" t="s">
        <v>78</v>
      </c>
      <c r="C12" s="7" t="s">
        <v>79</v>
      </c>
    </row>
    <row r="13" spans="2:14" x14ac:dyDescent="0.25">
      <c r="B13" s="13" t="s">
        <v>80</v>
      </c>
      <c r="C13" s="7" t="s">
        <v>81</v>
      </c>
      <c r="E13" s="55" t="s">
        <v>59</v>
      </c>
      <c r="F13" s="7">
        <v>1</v>
      </c>
      <c r="G13" s="7">
        <v>0.13394495412844037</v>
      </c>
      <c r="H13" s="7">
        <v>9.9009900990099011E-3</v>
      </c>
    </row>
    <row r="14" spans="2:14" x14ac:dyDescent="0.25">
      <c r="B14" s="13" t="s">
        <v>82</v>
      </c>
      <c r="C14" s="7" t="s">
        <v>83</v>
      </c>
      <c r="E14" s="56"/>
      <c r="F14" s="7">
        <v>2</v>
      </c>
      <c r="G14" s="7">
        <v>0.18623853211009175</v>
      </c>
      <c r="H14" s="7">
        <v>0.23762376237623761</v>
      </c>
    </row>
    <row r="15" spans="2:14" x14ac:dyDescent="0.25">
      <c r="E15" s="56"/>
      <c r="F15" s="7">
        <v>3</v>
      </c>
      <c r="G15" s="7">
        <v>0.1871559633027523</v>
      </c>
      <c r="H15" s="7">
        <v>0.32673267326732675</v>
      </c>
    </row>
    <row r="16" spans="2:14" x14ac:dyDescent="0.25">
      <c r="E16" s="56"/>
      <c r="F16" s="7">
        <v>4</v>
      </c>
      <c r="G16" s="7">
        <v>0.14678899082568808</v>
      </c>
      <c r="H16" s="7">
        <v>0.22772277227722773</v>
      </c>
    </row>
    <row r="17" spans="5:8" x14ac:dyDescent="0.25">
      <c r="E17" s="56"/>
      <c r="F17" s="7">
        <v>5</v>
      </c>
      <c r="G17" s="7">
        <v>0.12844036697247707</v>
      </c>
      <c r="H17" s="7">
        <v>7.9207920792079209E-2</v>
      </c>
    </row>
    <row r="18" spans="5:8" x14ac:dyDescent="0.25">
      <c r="E18" s="56"/>
      <c r="F18" s="7">
        <v>6</v>
      </c>
      <c r="G18" s="7">
        <v>7.7064220183486243E-2</v>
      </c>
      <c r="H18" s="7">
        <v>7.9207920792079209E-2</v>
      </c>
    </row>
    <row r="19" spans="5:8" x14ac:dyDescent="0.25">
      <c r="E19" s="57"/>
      <c r="F19" s="7">
        <v>7</v>
      </c>
      <c r="G19" s="7">
        <v>0.14036697247706423</v>
      </c>
      <c r="H19" s="7">
        <v>3.9603960396039604E-2</v>
      </c>
    </row>
    <row r="20" spans="5:8" x14ac:dyDescent="0.25">
      <c r="E20" s="58" t="s">
        <v>60</v>
      </c>
      <c r="F20" s="14">
        <v>1</v>
      </c>
      <c r="G20" s="14">
        <v>0.42062043795620441</v>
      </c>
      <c r="H20" s="14">
        <v>0.11214953271028037</v>
      </c>
    </row>
    <row r="21" spans="5:8" x14ac:dyDescent="0.25">
      <c r="E21" s="59"/>
      <c r="F21" s="14">
        <v>10</v>
      </c>
      <c r="G21" s="14">
        <v>3.6496350364963502E-3</v>
      </c>
      <c r="H21" s="14">
        <v>9.3457943925233638E-3</v>
      </c>
    </row>
    <row r="22" spans="5:8" x14ac:dyDescent="0.25">
      <c r="E22" s="59"/>
      <c r="F22" s="14">
        <v>11</v>
      </c>
      <c r="G22" s="14">
        <v>7.2992700729927005E-3</v>
      </c>
      <c r="H22" s="14">
        <v>9.3457943925233638E-3</v>
      </c>
    </row>
    <row r="23" spans="5:8" x14ac:dyDescent="0.25">
      <c r="E23" s="59"/>
      <c r="F23" s="14">
        <v>12</v>
      </c>
      <c r="G23" s="14">
        <v>3.6496350364963502E-3</v>
      </c>
      <c r="H23" s="14">
        <v>9.3457943925233638E-3</v>
      </c>
    </row>
    <row r="24" spans="5:8" x14ac:dyDescent="0.25">
      <c r="E24" s="59"/>
      <c r="F24" s="14">
        <v>13</v>
      </c>
      <c r="G24" s="14">
        <v>1.916058394160584E-2</v>
      </c>
      <c r="H24" s="14">
        <v>1.8691588785046728E-2</v>
      </c>
    </row>
    <row r="25" spans="5:8" x14ac:dyDescent="0.25">
      <c r="E25" s="59"/>
      <c r="F25" s="14">
        <v>2</v>
      </c>
      <c r="G25" s="14">
        <v>0.36952554744525545</v>
      </c>
      <c r="H25" s="14">
        <v>0.40186915887850466</v>
      </c>
    </row>
    <row r="26" spans="5:8" x14ac:dyDescent="0.25">
      <c r="E26" s="59"/>
      <c r="F26" s="14">
        <v>3</v>
      </c>
      <c r="G26" s="14">
        <v>9.0328467153284672E-2</v>
      </c>
      <c r="H26" s="14">
        <v>0.13084112149532709</v>
      </c>
    </row>
    <row r="27" spans="5:8" x14ac:dyDescent="0.25">
      <c r="E27" s="59"/>
      <c r="F27" s="14">
        <v>4</v>
      </c>
      <c r="G27" s="14">
        <v>3.3759124087591241E-2</v>
      </c>
      <c r="H27" s="14">
        <v>8.4112149532710276E-2</v>
      </c>
    </row>
    <row r="28" spans="5:8" x14ac:dyDescent="0.25">
      <c r="E28" s="59"/>
      <c r="F28" s="14">
        <v>5</v>
      </c>
      <c r="G28" s="14">
        <v>2.0072992700729927E-2</v>
      </c>
      <c r="H28" s="14">
        <v>5.6074766355140186E-2</v>
      </c>
    </row>
    <row r="29" spans="5:8" x14ac:dyDescent="0.25">
      <c r="E29" s="59"/>
      <c r="F29" s="14">
        <v>6</v>
      </c>
      <c r="G29" s="14">
        <v>9.1240875912408752E-3</v>
      </c>
      <c r="H29" s="14">
        <v>6.5420560747663545E-2</v>
      </c>
    </row>
    <row r="30" spans="5:8" x14ac:dyDescent="0.25">
      <c r="E30" s="59"/>
      <c r="F30" s="14">
        <v>7</v>
      </c>
      <c r="G30" s="14">
        <v>1.0036496350364963E-2</v>
      </c>
      <c r="H30" s="14">
        <v>4.6728971962616821E-2</v>
      </c>
    </row>
    <row r="31" spans="5:8" x14ac:dyDescent="0.25">
      <c r="E31" s="59"/>
      <c r="F31" s="14">
        <v>8</v>
      </c>
      <c r="G31" s="14">
        <v>9.1240875912408752E-3</v>
      </c>
      <c r="H31" s="14">
        <v>3.7383177570093455E-2</v>
      </c>
    </row>
    <row r="32" spans="5:8" x14ac:dyDescent="0.25">
      <c r="E32" s="60"/>
      <c r="F32" s="14">
        <v>9</v>
      </c>
      <c r="G32" s="14">
        <v>3.6496350364963502E-3</v>
      </c>
      <c r="H32" s="14">
        <v>1.8691588785046728E-2</v>
      </c>
    </row>
    <row r="33" spans="5:8" x14ac:dyDescent="0.25">
      <c r="E33" s="55" t="s">
        <v>61</v>
      </c>
      <c r="F33" s="7">
        <v>0</v>
      </c>
      <c r="G33" s="7">
        <v>0.50322580645161286</v>
      </c>
      <c r="H33" s="7">
        <v>0.3125</v>
      </c>
    </row>
    <row r="34" spans="5:8" x14ac:dyDescent="0.25">
      <c r="E34" s="57"/>
      <c r="F34" s="7">
        <v>1</v>
      </c>
      <c r="G34" s="7">
        <v>0.49677419354838709</v>
      </c>
      <c r="H34" s="7">
        <v>0.6875</v>
      </c>
    </row>
  </sheetData>
  <mergeCells count="3">
    <mergeCell ref="E13:E19"/>
    <mergeCell ref="E20:E32"/>
    <mergeCell ref="E33:E34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</sheetPr>
  <dimension ref="B2:Q1195"/>
  <sheetViews>
    <sheetView showGridLines="0" zoomScaleNormal="100" workbookViewId="0">
      <selection activeCell="A19" sqref="A19"/>
    </sheetView>
  </sheetViews>
  <sheetFormatPr defaultRowHeight="15" x14ac:dyDescent="0.25"/>
  <cols>
    <col min="14" max="14" width="11.140625" bestFit="1" customWidth="1"/>
  </cols>
  <sheetData>
    <row r="2" spans="2:17" ht="18.75" x14ac:dyDescent="0.3">
      <c r="B2" s="6" t="s">
        <v>156</v>
      </c>
      <c r="N2" t="s">
        <v>214</v>
      </c>
    </row>
    <row r="4" spans="2:17" ht="15.75" x14ac:dyDescent="0.25">
      <c r="B4" s="35" t="s">
        <v>29</v>
      </c>
      <c r="C4" s="36"/>
      <c r="D4" s="36"/>
      <c r="E4" s="36"/>
      <c r="F4" s="36"/>
      <c r="G4" s="36"/>
      <c r="H4" s="36"/>
      <c r="I4" s="36"/>
      <c r="J4" s="36"/>
      <c r="K4" s="37"/>
      <c r="N4" s="35" t="s">
        <v>30</v>
      </c>
      <c r="O4" s="36"/>
      <c r="P4" s="36"/>
      <c r="Q4" s="37"/>
    </row>
    <row r="5" spans="2:17" x14ac:dyDescent="0.25">
      <c r="B5" s="38" t="s">
        <v>88</v>
      </c>
      <c r="C5" s="39"/>
      <c r="D5" s="38" t="s">
        <v>76</v>
      </c>
      <c r="E5" s="39"/>
      <c r="F5" s="38" t="s">
        <v>103</v>
      </c>
      <c r="G5" s="39"/>
      <c r="H5" s="38" t="s">
        <v>119</v>
      </c>
      <c r="I5" s="39"/>
      <c r="J5" s="38" t="s">
        <v>152</v>
      </c>
      <c r="K5" s="39"/>
      <c r="N5" s="8" t="s">
        <v>85</v>
      </c>
      <c r="O5" s="8" t="s">
        <v>86</v>
      </c>
      <c r="P5" s="8" t="s">
        <v>87</v>
      </c>
      <c r="Q5" s="8" t="s">
        <v>33</v>
      </c>
    </row>
    <row r="6" spans="2:17" x14ac:dyDescent="0.25">
      <c r="B6" s="38" t="s">
        <v>120</v>
      </c>
      <c r="C6" s="39"/>
      <c r="D6" s="38" t="s">
        <v>121</v>
      </c>
      <c r="E6" s="39"/>
      <c r="F6" s="38" t="s">
        <v>153</v>
      </c>
      <c r="G6" s="39"/>
      <c r="H6" s="38" t="s">
        <v>154</v>
      </c>
      <c r="I6" s="39"/>
      <c r="J6" s="40"/>
      <c r="K6" s="39"/>
      <c r="N6" s="7">
        <v>16</v>
      </c>
      <c r="O6" s="7">
        <v>15</v>
      </c>
      <c r="P6" s="7">
        <v>250</v>
      </c>
      <c r="Q6" s="7">
        <v>281</v>
      </c>
    </row>
    <row r="12" spans="2:17" x14ac:dyDescent="0.25">
      <c r="B12" s="13" t="s">
        <v>89</v>
      </c>
      <c r="C12" s="40" t="s">
        <v>90</v>
      </c>
      <c r="D12" s="41"/>
      <c r="E12" s="41"/>
      <c r="F12" s="39"/>
    </row>
    <row r="13" spans="2:17" x14ac:dyDescent="0.25">
      <c r="B13" s="13" t="s">
        <v>91</v>
      </c>
      <c r="C13" s="40" t="s">
        <v>143</v>
      </c>
      <c r="D13" s="41"/>
      <c r="E13" s="41"/>
      <c r="F13" s="39"/>
    </row>
    <row r="14" spans="2:17" x14ac:dyDescent="0.25">
      <c r="B14" s="13" t="s">
        <v>136</v>
      </c>
      <c r="C14" s="40" t="s">
        <v>207</v>
      </c>
      <c r="D14" s="41"/>
      <c r="E14" s="41"/>
      <c r="F14" s="39"/>
    </row>
    <row r="16" spans="2:17" x14ac:dyDescent="0.25">
      <c r="B16" s="45" t="s">
        <v>109</v>
      </c>
      <c r="C16" s="46"/>
      <c r="D16" s="46"/>
      <c r="E16" s="47"/>
      <c r="F16" s="16">
        <v>0.1</v>
      </c>
      <c r="G16" s="45" t="s">
        <v>137</v>
      </c>
      <c r="H16" s="46"/>
      <c r="I16" s="46"/>
      <c r="J16" s="46"/>
      <c r="K16" s="46"/>
      <c r="L16" s="47"/>
    </row>
    <row r="18" spans="2:9" ht="26.25" x14ac:dyDescent="0.25">
      <c r="B18" s="19" t="s">
        <v>138</v>
      </c>
      <c r="C18" s="19" t="s">
        <v>139</v>
      </c>
      <c r="D18" s="19" t="s">
        <v>140</v>
      </c>
      <c r="E18" s="19" t="s">
        <v>141</v>
      </c>
      <c r="F18" s="8" t="s">
        <v>142</v>
      </c>
      <c r="G18" s="8" t="s">
        <v>59</v>
      </c>
      <c r="H18" s="8" t="s">
        <v>60</v>
      </c>
      <c r="I18" s="8" t="s">
        <v>61</v>
      </c>
    </row>
    <row r="19" spans="2:9" x14ac:dyDescent="0.25">
      <c r="B19" s="7">
        <v>1</v>
      </c>
      <c r="C19" s="7">
        <v>1</v>
      </c>
      <c r="D19" s="7">
        <v>0.656823150711353</v>
      </c>
      <c r="E19" s="7">
        <v>0.34317684928864711</v>
      </c>
      <c r="F19" s="7">
        <v>-5.4268306178359378</v>
      </c>
      <c r="G19" s="7">
        <v>3</v>
      </c>
      <c r="H19" s="7">
        <v>4</v>
      </c>
      <c r="I19" s="7">
        <v>1</v>
      </c>
    </row>
    <row r="20" spans="2:9" x14ac:dyDescent="0.25">
      <c r="B20" s="7">
        <v>0</v>
      </c>
      <c r="C20" s="7">
        <v>0</v>
      </c>
      <c r="D20" s="7">
        <v>0.97819127021825214</v>
      </c>
      <c r="E20" s="7">
        <v>2.1808729781747863E-2</v>
      </c>
      <c r="F20" s="7">
        <v>-3.5326836797407237</v>
      </c>
      <c r="G20" s="7">
        <v>4</v>
      </c>
      <c r="H20" s="7">
        <v>1</v>
      </c>
      <c r="I20" s="7">
        <v>0</v>
      </c>
    </row>
    <row r="21" spans="2:9" x14ac:dyDescent="0.25">
      <c r="B21" s="20">
        <v>1</v>
      </c>
      <c r="C21" s="20">
        <v>0</v>
      </c>
      <c r="D21" s="20">
        <v>0.72366378643060991</v>
      </c>
      <c r="E21" s="20">
        <v>0.27633621356938998</v>
      </c>
      <c r="F21" s="20">
        <v>-5.5286567285310744</v>
      </c>
      <c r="G21" s="20">
        <v>2</v>
      </c>
      <c r="H21" s="20">
        <v>4</v>
      </c>
      <c r="I21" s="20">
        <v>1</v>
      </c>
    </row>
    <row r="22" spans="2:9" x14ac:dyDescent="0.25">
      <c r="B22" s="7">
        <v>0</v>
      </c>
      <c r="C22" s="7">
        <v>0</v>
      </c>
      <c r="D22" s="7">
        <v>0.98199377494684714</v>
      </c>
      <c r="E22" s="7">
        <v>1.8006225053153007E-2</v>
      </c>
      <c r="F22" s="7">
        <v>-3.2985312613758944</v>
      </c>
      <c r="G22" s="7">
        <v>2</v>
      </c>
      <c r="H22" s="7">
        <v>1</v>
      </c>
      <c r="I22" s="7">
        <v>0</v>
      </c>
    </row>
    <row r="23" spans="2:9" x14ac:dyDescent="0.25">
      <c r="B23" s="7">
        <v>1</v>
      </c>
      <c r="C23" s="7">
        <v>1</v>
      </c>
      <c r="D23" s="7">
        <v>0.72366378643060991</v>
      </c>
      <c r="E23" s="7">
        <v>0.27633621356938998</v>
      </c>
      <c r="F23" s="7">
        <v>-5.5286567285310744</v>
      </c>
      <c r="G23" s="7">
        <v>2</v>
      </c>
      <c r="H23" s="7">
        <v>4</v>
      </c>
      <c r="I23" s="7">
        <v>1</v>
      </c>
    </row>
    <row r="24" spans="2:9" x14ac:dyDescent="0.25">
      <c r="B24" s="7">
        <v>0</v>
      </c>
      <c r="C24" s="7">
        <v>0</v>
      </c>
      <c r="D24" s="7">
        <v>0.91664337814490349</v>
      </c>
      <c r="E24" s="7">
        <v>8.3356621855096527E-2</v>
      </c>
      <c r="F24" s="7">
        <v>-3.5972079279072608</v>
      </c>
      <c r="G24" s="7">
        <v>4</v>
      </c>
      <c r="H24" s="7">
        <v>2</v>
      </c>
      <c r="I24" s="7">
        <v>0</v>
      </c>
    </row>
    <row r="25" spans="2:9" x14ac:dyDescent="0.25">
      <c r="B25" s="7">
        <v>0</v>
      </c>
      <c r="C25" s="7">
        <v>0</v>
      </c>
      <c r="D25" s="7">
        <v>0.99568578980917943</v>
      </c>
      <c r="E25" s="7">
        <v>4.314210190820511E-3</v>
      </c>
      <c r="F25" s="7">
        <v>-3.7714883611567553</v>
      </c>
      <c r="G25" s="7">
        <v>1</v>
      </c>
      <c r="H25" s="7">
        <v>2</v>
      </c>
      <c r="I25" s="7">
        <v>0</v>
      </c>
    </row>
    <row r="26" spans="2:9" x14ac:dyDescent="0.25">
      <c r="B26" s="7">
        <v>1</v>
      </c>
      <c r="C26" s="7">
        <v>1</v>
      </c>
      <c r="D26" s="7">
        <v>0.81429487848107662</v>
      </c>
      <c r="E26" s="7">
        <v>0.18570512151892335</v>
      </c>
      <c r="F26" s="7">
        <v>-3.2487692171021116</v>
      </c>
      <c r="G26" s="7">
        <v>3</v>
      </c>
      <c r="H26" s="7">
        <v>2</v>
      </c>
      <c r="I26" s="7">
        <v>1</v>
      </c>
    </row>
    <row r="27" spans="2:9" x14ac:dyDescent="0.25">
      <c r="B27" s="7">
        <v>0</v>
      </c>
      <c r="C27" s="7">
        <v>0</v>
      </c>
      <c r="D27" s="7">
        <v>0.90716690736744232</v>
      </c>
      <c r="E27" s="7">
        <v>9.2833092632557818E-2</v>
      </c>
      <c r="F27" s="7">
        <v>-3.3438697078257817</v>
      </c>
      <c r="G27" s="7">
        <v>3</v>
      </c>
      <c r="H27" s="7">
        <v>2</v>
      </c>
      <c r="I27" s="7">
        <v>0</v>
      </c>
    </row>
    <row r="28" spans="2:9" x14ac:dyDescent="0.25">
      <c r="B28" s="7">
        <v>0</v>
      </c>
      <c r="C28" s="7">
        <v>0</v>
      </c>
      <c r="D28" s="7">
        <v>0.98393823063091512</v>
      </c>
      <c r="E28" s="7">
        <v>1.6061769369084971E-2</v>
      </c>
      <c r="F28" s="7">
        <v>-7.4609217208684013</v>
      </c>
      <c r="G28" s="7">
        <v>1</v>
      </c>
      <c r="H28" s="7">
        <v>8</v>
      </c>
      <c r="I28" s="7">
        <v>0</v>
      </c>
    </row>
    <row r="29" spans="2:9" x14ac:dyDescent="0.25">
      <c r="B29" s="20">
        <v>1</v>
      </c>
      <c r="C29" s="20">
        <v>0</v>
      </c>
      <c r="D29" s="20">
        <v>0.76701603584963107</v>
      </c>
      <c r="E29" s="20">
        <v>0.23298396415036907</v>
      </c>
      <c r="F29" s="20">
        <v>-4.5977215834792613</v>
      </c>
      <c r="G29" s="20">
        <v>3</v>
      </c>
      <c r="H29" s="20">
        <v>3</v>
      </c>
      <c r="I29" s="20">
        <v>1</v>
      </c>
    </row>
    <row r="30" spans="2:9" x14ac:dyDescent="0.25">
      <c r="B30" s="7">
        <v>0</v>
      </c>
      <c r="C30" s="7">
        <v>0</v>
      </c>
      <c r="D30" s="7">
        <v>0.94704815133680187</v>
      </c>
      <c r="E30" s="7">
        <v>5.295184866319811E-2</v>
      </c>
      <c r="F30" s="7">
        <v>-3.2702856203110362</v>
      </c>
      <c r="G30" s="7">
        <v>3</v>
      </c>
      <c r="H30" s="7">
        <v>1</v>
      </c>
      <c r="I30" s="7">
        <v>1</v>
      </c>
    </row>
    <row r="31" spans="2:9" x14ac:dyDescent="0.25">
      <c r="B31" s="7">
        <v>0</v>
      </c>
      <c r="C31" s="7">
        <v>0</v>
      </c>
      <c r="D31" s="7">
        <v>0.94704815133680187</v>
      </c>
      <c r="E31" s="7">
        <v>5.295184866319811E-2</v>
      </c>
      <c r="F31" s="7">
        <v>-3.2702856203110362</v>
      </c>
      <c r="G31" s="7">
        <v>3</v>
      </c>
      <c r="H31" s="7">
        <v>1</v>
      </c>
      <c r="I31" s="7">
        <v>1</v>
      </c>
    </row>
    <row r="32" spans="2:9" x14ac:dyDescent="0.25">
      <c r="B32" s="7">
        <v>0</v>
      </c>
      <c r="C32" s="7">
        <v>0</v>
      </c>
      <c r="D32" s="7">
        <v>0.99017083838254638</v>
      </c>
      <c r="E32" s="7">
        <v>9.8291616174535339E-3</v>
      </c>
      <c r="F32" s="7">
        <v>-6.1589032721493444</v>
      </c>
      <c r="G32" s="7">
        <v>1</v>
      </c>
      <c r="H32" s="7">
        <v>4</v>
      </c>
      <c r="I32" s="7">
        <v>0</v>
      </c>
    </row>
    <row r="33" spans="2:9" x14ac:dyDescent="0.25">
      <c r="B33" s="20">
        <v>1</v>
      </c>
      <c r="C33" s="20">
        <v>0</v>
      </c>
      <c r="D33" s="20">
        <v>0.76701603584963107</v>
      </c>
      <c r="E33" s="20">
        <v>0.23298396415036907</v>
      </c>
      <c r="F33" s="20">
        <v>-4.5977215834792613</v>
      </c>
      <c r="G33" s="20">
        <v>3</v>
      </c>
      <c r="H33" s="20">
        <v>3</v>
      </c>
      <c r="I33" s="20">
        <v>1</v>
      </c>
    </row>
    <row r="34" spans="2:9" x14ac:dyDescent="0.25">
      <c r="B34" s="20">
        <v>0</v>
      </c>
      <c r="C34" s="20">
        <v>1</v>
      </c>
      <c r="D34" s="20">
        <v>0.90716690736744232</v>
      </c>
      <c r="E34" s="20">
        <v>9.2833092632557818E-2</v>
      </c>
      <c r="F34" s="20">
        <v>-3.3438697078257817</v>
      </c>
      <c r="G34" s="20">
        <v>3</v>
      </c>
      <c r="H34" s="20">
        <v>2</v>
      </c>
      <c r="I34" s="20">
        <v>0</v>
      </c>
    </row>
    <row r="35" spans="2:9" x14ac:dyDescent="0.25">
      <c r="B35" s="20">
        <v>1</v>
      </c>
      <c r="C35" s="20">
        <v>0</v>
      </c>
      <c r="D35" s="20">
        <v>0.76701603584963107</v>
      </c>
      <c r="E35" s="20">
        <v>0.23298396415036907</v>
      </c>
      <c r="F35" s="20">
        <v>-4.5977215834792613</v>
      </c>
      <c r="G35" s="20">
        <v>3</v>
      </c>
      <c r="H35" s="20">
        <v>3</v>
      </c>
      <c r="I35" s="20">
        <v>1</v>
      </c>
    </row>
    <row r="36" spans="2:9" x14ac:dyDescent="0.25">
      <c r="B36" s="20">
        <v>1</v>
      </c>
      <c r="C36" s="20">
        <v>0</v>
      </c>
      <c r="D36" s="20">
        <v>0.83884496144811083</v>
      </c>
      <c r="E36" s="20">
        <v>0.16115503855188928</v>
      </c>
      <c r="F36" s="20">
        <v>-6.1833277815369794</v>
      </c>
      <c r="G36" s="20">
        <v>2</v>
      </c>
      <c r="H36" s="20">
        <v>5</v>
      </c>
      <c r="I36" s="20">
        <v>0</v>
      </c>
    </row>
    <row r="37" spans="2:9" x14ac:dyDescent="0.25">
      <c r="B37" s="7">
        <v>0</v>
      </c>
      <c r="C37" s="7">
        <v>0</v>
      </c>
      <c r="D37" s="7">
        <v>0.91664337814490349</v>
      </c>
      <c r="E37" s="7">
        <v>8.3356621855096527E-2</v>
      </c>
      <c r="F37" s="7">
        <v>-3.5972079279072608</v>
      </c>
      <c r="G37" s="7">
        <v>4</v>
      </c>
      <c r="H37" s="7">
        <v>2</v>
      </c>
      <c r="I37" s="7">
        <v>0</v>
      </c>
    </row>
    <row r="38" spans="2:9" x14ac:dyDescent="0.25">
      <c r="B38" s="7">
        <v>0</v>
      </c>
      <c r="C38" s="7">
        <v>0</v>
      </c>
      <c r="D38" s="7">
        <v>0.90716690736744232</v>
      </c>
      <c r="E38" s="7">
        <v>9.2833092632557818E-2</v>
      </c>
      <c r="F38" s="7">
        <v>-3.3438697078257817</v>
      </c>
      <c r="G38" s="7">
        <v>3</v>
      </c>
      <c r="H38" s="7">
        <v>2</v>
      </c>
      <c r="I38" s="7">
        <v>0</v>
      </c>
    </row>
    <row r="39" spans="2:9" x14ac:dyDescent="0.25">
      <c r="B39" s="7">
        <v>0</v>
      </c>
      <c r="C39" s="7">
        <v>0</v>
      </c>
      <c r="D39" s="7">
        <v>0.90716690736744232</v>
      </c>
      <c r="E39" s="7">
        <v>9.2833092632557818E-2</v>
      </c>
      <c r="F39" s="7">
        <v>-3.3438697078257817</v>
      </c>
      <c r="G39" s="7">
        <v>3</v>
      </c>
      <c r="H39" s="7">
        <v>2</v>
      </c>
      <c r="I39" s="7">
        <v>0</v>
      </c>
    </row>
    <row r="40" spans="2:9" x14ac:dyDescent="0.25">
      <c r="B40" s="20">
        <v>1</v>
      </c>
      <c r="C40" s="20">
        <v>0</v>
      </c>
      <c r="D40" s="20">
        <v>0.85713584784335484</v>
      </c>
      <c r="E40" s="20">
        <v>0.14286415215664516</v>
      </c>
      <c r="F40" s="20">
        <v>-3.3049570945308919</v>
      </c>
      <c r="G40" s="20">
        <v>2</v>
      </c>
      <c r="H40" s="20">
        <v>2</v>
      </c>
      <c r="I40" s="20">
        <v>1</v>
      </c>
    </row>
    <row r="41" spans="2:9" x14ac:dyDescent="0.25">
      <c r="B41" s="7">
        <v>0</v>
      </c>
      <c r="C41" s="7">
        <v>0</v>
      </c>
      <c r="D41" s="7">
        <v>0.96074034088368787</v>
      </c>
      <c r="E41" s="7">
        <v>3.925965911631206E-2</v>
      </c>
      <c r="F41" s="7">
        <v>-3.2895538727048206</v>
      </c>
      <c r="G41" s="7">
        <v>2</v>
      </c>
      <c r="H41" s="7">
        <v>1</v>
      </c>
      <c r="I41" s="7">
        <v>1</v>
      </c>
    </row>
    <row r="42" spans="2:9" x14ac:dyDescent="0.25">
      <c r="B42" s="7">
        <v>0</v>
      </c>
      <c r="C42" s="7">
        <v>0</v>
      </c>
      <c r="D42" s="7">
        <v>0.99596159484230984</v>
      </c>
      <c r="E42" s="7">
        <v>4.0384051576901536E-3</v>
      </c>
      <c r="F42" s="7">
        <v>-3.5954230472947644</v>
      </c>
      <c r="G42" s="7">
        <v>7</v>
      </c>
      <c r="H42" s="7">
        <v>1</v>
      </c>
      <c r="I42" s="7">
        <v>0</v>
      </c>
    </row>
    <row r="43" spans="2:9" x14ac:dyDescent="0.25">
      <c r="B43" s="7">
        <v>0</v>
      </c>
      <c r="C43" s="7">
        <v>0</v>
      </c>
      <c r="D43" s="7">
        <v>0.95266593702697866</v>
      </c>
      <c r="E43" s="7">
        <v>4.7334062973021354E-2</v>
      </c>
      <c r="F43" s="7">
        <v>-3.519146164772891</v>
      </c>
      <c r="G43" s="7">
        <v>4</v>
      </c>
      <c r="H43" s="7">
        <v>1</v>
      </c>
      <c r="I43" s="7">
        <v>1</v>
      </c>
    </row>
    <row r="44" spans="2:9" x14ac:dyDescent="0.25">
      <c r="B44" s="7">
        <v>0</v>
      </c>
      <c r="C44" s="7">
        <v>0</v>
      </c>
      <c r="D44" s="7">
        <v>0.99612839022388566</v>
      </c>
      <c r="E44" s="7">
        <v>3.8716097761143575E-3</v>
      </c>
      <c r="F44" s="7">
        <v>-6.7312974099304226</v>
      </c>
      <c r="G44" s="7">
        <v>1</v>
      </c>
      <c r="H44" s="7">
        <v>13</v>
      </c>
      <c r="I44" s="7">
        <v>0</v>
      </c>
    </row>
    <row r="45" spans="2:9" x14ac:dyDescent="0.25">
      <c r="B45" s="7">
        <v>0</v>
      </c>
      <c r="C45" s="7">
        <v>0</v>
      </c>
      <c r="D45" s="7">
        <v>0.99568578980917943</v>
      </c>
      <c r="E45" s="7">
        <v>4.314210190820511E-3</v>
      </c>
      <c r="F45" s="7">
        <v>-3.7714883611567553</v>
      </c>
      <c r="G45" s="7">
        <v>1</v>
      </c>
      <c r="H45" s="7">
        <v>2</v>
      </c>
      <c r="I45" s="7">
        <v>0</v>
      </c>
    </row>
    <row r="46" spans="2:9" x14ac:dyDescent="0.25">
      <c r="B46" s="7">
        <v>1</v>
      </c>
      <c r="C46" s="7">
        <v>1</v>
      </c>
      <c r="D46" s="7">
        <v>0.76475566984079646</v>
      </c>
      <c r="E46" s="7">
        <v>0.23524433015920362</v>
      </c>
      <c r="F46" s="7">
        <v>-6.466275404569318</v>
      </c>
      <c r="G46" s="7">
        <v>6</v>
      </c>
      <c r="H46" s="7">
        <v>4</v>
      </c>
      <c r="I46" s="7">
        <v>1</v>
      </c>
    </row>
    <row r="47" spans="2:9" x14ac:dyDescent="0.25">
      <c r="B47" s="20">
        <v>1</v>
      </c>
      <c r="C47" s="20">
        <v>0</v>
      </c>
      <c r="D47" s="20">
        <v>0.81833059066570069</v>
      </c>
      <c r="E47" s="20">
        <v>0.18166940933429937</v>
      </c>
      <c r="F47" s="20">
        <v>-4.6673942899237035</v>
      </c>
      <c r="G47" s="20">
        <v>2</v>
      </c>
      <c r="H47" s="20">
        <v>3</v>
      </c>
      <c r="I47" s="20">
        <v>1</v>
      </c>
    </row>
    <row r="48" spans="2:9" x14ac:dyDescent="0.25">
      <c r="B48" s="20">
        <v>0</v>
      </c>
      <c r="C48" s="20">
        <v>1</v>
      </c>
      <c r="D48" s="20">
        <v>0.90309761608295258</v>
      </c>
      <c r="E48" s="20">
        <v>9.690238391704728E-2</v>
      </c>
      <c r="F48" s="20">
        <v>-5.1375220958788326</v>
      </c>
      <c r="G48" s="20">
        <v>5</v>
      </c>
      <c r="H48" s="20">
        <v>3</v>
      </c>
      <c r="I48" s="20">
        <v>1</v>
      </c>
    </row>
    <row r="49" spans="2:9" x14ac:dyDescent="0.25">
      <c r="B49" s="7">
        <v>0</v>
      </c>
      <c r="C49" s="7">
        <v>0</v>
      </c>
      <c r="D49" s="7">
        <v>0.99568578980917943</v>
      </c>
      <c r="E49" s="7">
        <v>4.314210190820511E-3</v>
      </c>
      <c r="F49" s="7">
        <v>-3.7714883611567553</v>
      </c>
      <c r="G49" s="7">
        <v>1</v>
      </c>
      <c r="H49" s="7">
        <v>2</v>
      </c>
      <c r="I49" s="7">
        <v>0</v>
      </c>
    </row>
    <row r="50" spans="2:9" x14ac:dyDescent="0.25">
      <c r="B50" s="7">
        <v>0</v>
      </c>
      <c r="C50" s="7">
        <v>0</v>
      </c>
      <c r="D50" s="7">
        <v>0.99568578980917943</v>
      </c>
      <c r="E50" s="7">
        <v>4.314210190820511E-3</v>
      </c>
      <c r="F50" s="7">
        <v>-3.7714883611567553</v>
      </c>
      <c r="G50" s="7">
        <v>1</v>
      </c>
      <c r="H50" s="7">
        <v>2</v>
      </c>
      <c r="I50" s="7">
        <v>0</v>
      </c>
    </row>
    <row r="51" spans="2:9" x14ac:dyDescent="0.25">
      <c r="B51" s="7">
        <v>0</v>
      </c>
      <c r="C51" s="7">
        <v>0</v>
      </c>
      <c r="D51" s="7">
        <v>0.95266593702697866</v>
      </c>
      <c r="E51" s="7">
        <v>4.7334062973021354E-2</v>
      </c>
      <c r="F51" s="7">
        <v>-3.519146164772891</v>
      </c>
      <c r="G51" s="7">
        <v>4</v>
      </c>
      <c r="H51" s="7">
        <v>1</v>
      </c>
      <c r="I51" s="7">
        <v>1</v>
      </c>
    </row>
    <row r="52" spans="2:9" x14ac:dyDescent="0.25">
      <c r="B52" s="7">
        <v>0</v>
      </c>
      <c r="C52" s="7">
        <v>0</v>
      </c>
      <c r="D52" s="7">
        <v>0.99426201711093243</v>
      </c>
      <c r="E52" s="7">
        <v>5.7379828890674941E-3</v>
      </c>
      <c r="F52" s="7">
        <v>-5.178824613018719</v>
      </c>
      <c r="G52" s="7">
        <v>1</v>
      </c>
      <c r="H52" s="7">
        <v>3</v>
      </c>
      <c r="I52" s="7">
        <v>0</v>
      </c>
    </row>
    <row r="53" spans="2:9" x14ac:dyDescent="0.25">
      <c r="B53" s="7">
        <v>0</v>
      </c>
      <c r="C53" s="7">
        <v>0</v>
      </c>
      <c r="D53" s="7">
        <v>0.99104455779917189</v>
      </c>
      <c r="E53" s="7">
        <v>8.9554422008281051E-3</v>
      </c>
      <c r="F53" s="7">
        <v>-3.6033772504653081</v>
      </c>
      <c r="G53" s="7">
        <v>7</v>
      </c>
      <c r="H53" s="7">
        <v>1</v>
      </c>
      <c r="I53" s="7">
        <v>1</v>
      </c>
    </row>
    <row r="54" spans="2:9" x14ac:dyDescent="0.25">
      <c r="B54" s="7">
        <v>0</v>
      </c>
      <c r="C54" s="7">
        <v>0</v>
      </c>
      <c r="D54" s="7">
        <v>0.99104455779917189</v>
      </c>
      <c r="E54" s="7">
        <v>8.9554422008281051E-3</v>
      </c>
      <c r="F54" s="7">
        <v>-3.6033772504653081</v>
      </c>
      <c r="G54" s="7">
        <v>7</v>
      </c>
      <c r="H54" s="7">
        <v>1</v>
      </c>
      <c r="I54" s="7">
        <v>1</v>
      </c>
    </row>
    <row r="55" spans="2:9" x14ac:dyDescent="0.25">
      <c r="B55" s="7">
        <v>0</v>
      </c>
      <c r="C55" s="7">
        <v>0</v>
      </c>
      <c r="D55" s="7">
        <v>0.96511235350766766</v>
      </c>
      <c r="E55" s="7">
        <v>3.4887646492332343E-2</v>
      </c>
      <c r="F55" s="7">
        <v>-3.7822653475891794</v>
      </c>
      <c r="G55" s="7">
        <v>5</v>
      </c>
      <c r="H55" s="7">
        <v>2</v>
      </c>
      <c r="I55" s="7">
        <v>0</v>
      </c>
    </row>
    <row r="56" spans="2:9" x14ac:dyDescent="0.25">
      <c r="B56" s="7">
        <v>0</v>
      </c>
      <c r="C56" s="7">
        <v>0</v>
      </c>
      <c r="D56" s="7">
        <v>0.99596159484230984</v>
      </c>
      <c r="E56" s="7">
        <v>4.0384051576901536E-3</v>
      </c>
      <c r="F56" s="7">
        <v>-3.5954230472947644</v>
      </c>
      <c r="G56" s="7">
        <v>7</v>
      </c>
      <c r="H56" s="7">
        <v>1</v>
      </c>
      <c r="I56" s="7">
        <v>0</v>
      </c>
    </row>
    <row r="57" spans="2:9" x14ac:dyDescent="0.25">
      <c r="B57" s="7">
        <v>0</v>
      </c>
      <c r="C57" s="7">
        <v>0</v>
      </c>
      <c r="D57" s="7">
        <v>0.97579640372812859</v>
      </c>
      <c r="E57" s="7">
        <v>2.4203596271871273E-2</v>
      </c>
      <c r="F57" s="7">
        <v>-6.6770586059221522</v>
      </c>
      <c r="G57" s="7">
        <v>1</v>
      </c>
      <c r="H57" s="7">
        <v>5</v>
      </c>
      <c r="I57" s="7">
        <v>1</v>
      </c>
    </row>
    <row r="58" spans="2:9" x14ac:dyDescent="0.25">
      <c r="B58" s="7">
        <v>1</v>
      </c>
      <c r="C58" s="7">
        <v>1</v>
      </c>
      <c r="D58" s="7">
        <v>0.47644001502213285</v>
      </c>
      <c r="E58" s="7">
        <v>0.52355998497786715</v>
      </c>
      <c r="F58" s="7">
        <v>-6.4190044755806861</v>
      </c>
      <c r="G58" s="7">
        <v>2</v>
      </c>
      <c r="H58" s="7">
        <v>6</v>
      </c>
      <c r="I58" s="7">
        <v>1</v>
      </c>
    </row>
    <row r="59" spans="2:9" x14ac:dyDescent="0.25">
      <c r="B59" s="7">
        <v>0</v>
      </c>
      <c r="C59" s="7">
        <v>0</v>
      </c>
      <c r="D59" s="7">
        <v>0.99893883046138621</v>
      </c>
      <c r="E59" s="7">
        <v>1.0611695386137637E-3</v>
      </c>
      <c r="F59" s="7">
        <v>-3.6452391955374592</v>
      </c>
      <c r="G59" s="7">
        <v>1</v>
      </c>
      <c r="H59" s="7">
        <v>1</v>
      </c>
      <c r="I59" s="7">
        <v>0</v>
      </c>
    </row>
    <row r="60" spans="2:9" x14ac:dyDescent="0.25">
      <c r="B60" s="7">
        <v>0</v>
      </c>
      <c r="C60" s="7">
        <v>0</v>
      </c>
      <c r="D60" s="7">
        <v>0.99104455779917189</v>
      </c>
      <c r="E60" s="7">
        <v>8.9554422008281051E-3</v>
      </c>
      <c r="F60" s="7">
        <v>-3.6033772504653081</v>
      </c>
      <c r="G60" s="7">
        <v>7</v>
      </c>
      <c r="H60" s="7">
        <v>1</v>
      </c>
      <c r="I60" s="7">
        <v>1</v>
      </c>
    </row>
    <row r="61" spans="2:9" x14ac:dyDescent="0.25">
      <c r="B61" s="20">
        <v>1</v>
      </c>
      <c r="C61" s="20">
        <v>0</v>
      </c>
      <c r="D61" s="20">
        <v>0.85713584784335484</v>
      </c>
      <c r="E61" s="20">
        <v>0.14286415215664516</v>
      </c>
      <c r="F61" s="20">
        <v>-3.3049570945308919</v>
      </c>
      <c r="G61" s="20">
        <v>2</v>
      </c>
      <c r="H61" s="20">
        <v>2</v>
      </c>
      <c r="I61" s="20">
        <v>1</v>
      </c>
    </row>
    <row r="62" spans="2:9" x14ac:dyDescent="0.25">
      <c r="B62" s="7">
        <v>0</v>
      </c>
      <c r="C62" s="7">
        <v>0</v>
      </c>
      <c r="D62" s="7">
        <v>0.99596159484230984</v>
      </c>
      <c r="E62" s="7">
        <v>4.0384051576901536E-3</v>
      </c>
      <c r="F62" s="7">
        <v>-3.5954230472947644</v>
      </c>
      <c r="G62" s="7">
        <v>7</v>
      </c>
      <c r="H62" s="7">
        <v>1</v>
      </c>
      <c r="I62" s="7">
        <v>0</v>
      </c>
    </row>
    <row r="63" spans="2:9" x14ac:dyDescent="0.25">
      <c r="B63" s="7">
        <v>0</v>
      </c>
      <c r="C63" s="7">
        <v>0</v>
      </c>
      <c r="D63" s="7">
        <v>0.99763818703425877</v>
      </c>
      <c r="E63" s="7">
        <v>2.3618129657412058E-3</v>
      </c>
      <c r="F63" s="7">
        <v>-3.6568397269057122</v>
      </c>
      <c r="G63" s="7">
        <v>1</v>
      </c>
      <c r="H63" s="7">
        <v>1</v>
      </c>
      <c r="I63" s="7">
        <v>1</v>
      </c>
    </row>
    <row r="64" spans="2:9" x14ac:dyDescent="0.25">
      <c r="B64" s="20">
        <v>1</v>
      </c>
      <c r="C64" s="20">
        <v>0</v>
      </c>
      <c r="D64" s="20">
        <v>0.39942788359063469</v>
      </c>
      <c r="E64" s="20">
        <v>0.60057211640936514</v>
      </c>
      <c r="F64" s="20">
        <v>-6.2377818644775846</v>
      </c>
      <c r="G64" s="20">
        <v>3</v>
      </c>
      <c r="H64" s="20">
        <v>6</v>
      </c>
      <c r="I64" s="20">
        <v>1</v>
      </c>
    </row>
    <row r="65" spans="2:9" x14ac:dyDescent="0.25">
      <c r="B65" s="7">
        <v>0</v>
      </c>
      <c r="C65" s="7">
        <v>0</v>
      </c>
      <c r="D65" s="7">
        <v>0.98063162697034534</v>
      </c>
      <c r="E65" s="7">
        <v>1.9368373029654787E-2</v>
      </c>
      <c r="F65" s="7">
        <v>-3.6816101348371211</v>
      </c>
      <c r="G65" s="7">
        <v>5</v>
      </c>
      <c r="H65" s="7">
        <v>1</v>
      </c>
      <c r="I65" s="7">
        <v>1</v>
      </c>
    </row>
    <row r="66" spans="2:9" x14ac:dyDescent="0.25">
      <c r="B66" s="7">
        <v>0</v>
      </c>
      <c r="C66" s="7">
        <v>0</v>
      </c>
      <c r="D66" s="7">
        <v>0.99426201711093243</v>
      </c>
      <c r="E66" s="7">
        <v>5.7379828890674941E-3</v>
      </c>
      <c r="F66" s="7">
        <v>-5.178824613018719</v>
      </c>
      <c r="G66" s="7">
        <v>1</v>
      </c>
      <c r="H66" s="7">
        <v>3</v>
      </c>
      <c r="I66" s="7">
        <v>0</v>
      </c>
    </row>
    <row r="67" spans="2:9" x14ac:dyDescent="0.25">
      <c r="B67" s="7">
        <v>0</v>
      </c>
      <c r="C67" s="7">
        <v>0</v>
      </c>
      <c r="D67" s="7">
        <v>0.96813088028311112</v>
      </c>
      <c r="E67" s="7">
        <v>3.1869119716889015E-2</v>
      </c>
      <c r="F67" s="7">
        <v>-4.1796061622748875</v>
      </c>
      <c r="G67" s="7">
        <v>6</v>
      </c>
      <c r="H67" s="7">
        <v>1</v>
      </c>
      <c r="I67" s="7">
        <v>1</v>
      </c>
    </row>
    <row r="68" spans="2:9" x14ac:dyDescent="0.25">
      <c r="B68" s="7">
        <v>0</v>
      </c>
      <c r="C68" s="7">
        <v>0</v>
      </c>
      <c r="D68" s="7">
        <v>0.99104455779917189</v>
      </c>
      <c r="E68" s="7">
        <v>8.9554422008281051E-3</v>
      </c>
      <c r="F68" s="7">
        <v>-3.6033772504653081</v>
      </c>
      <c r="G68" s="7">
        <v>7</v>
      </c>
      <c r="H68" s="7">
        <v>1</v>
      </c>
      <c r="I68" s="7">
        <v>1</v>
      </c>
    </row>
    <row r="69" spans="2:9" x14ac:dyDescent="0.25">
      <c r="B69" s="7">
        <v>0</v>
      </c>
      <c r="C69" s="7">
        <v>0</v>
      </c>
      <c r="D69" s="7">
        <v>0.98730201003332485</v>
      </c>
      <c r="E69" s="7">
        <v>1.2697989966675077E-2</v>
      </c>
      <c r="F69" s="7">
        <v>-5.1847032277353833</v>
      </c>
      <c r="G69" s="7">
        <v>1</v>
      </c>
      <c r="H69" s="7">
        <v>3</v>
      </c>
      <c r="I69" s="7">
        <v>1</v>
      </c>
    </row>
    <row r="70" spans="2:9" x14ac:dyDescent="0.25">
      <c r="B70" s="20">
        <v>1</v>
      </c>
      <c r="C70" s="20">
        <v>0</v>
      </c>
      <c r="D70" s="20">
        <v>0.85713584784335484</v>
      </c>
      <c r="E70" s="20">
        <v>0.14286415215664516</v>
      </c>
      <c r="F70" s="20">
        <v>-3.3049570945308919</v>
      </c>
      <c r="G70" s="20">
        <v>2</v>
      </c>
      <c r="H70" s="20">
        <v>2</v>
      </c>
      <c r="I70" s="20">
        <v>1</v>
      </c>
    </row>
    <row r="71" spans="2:9" x14ac:dyDescent="0.25">
      <c r="B71" s="7">
        <v>0</v>
      </c>
      <c r="C71" s="7">
        <v>0</v>
      </c>
      <c r="D71" s="7">
        <v>0.96445259897175506</v>
      </c>
      <c r="E71" s="7">
        <v>3.5547401028244864E-2</v>
      </c>
      <c r="F71" s="7">
        <v>-3.7056894160123646</v>
      </c>
      <c r="G71" s="7">
        <v>7</v>
      </c>
      <c r="H71" s="7">
        <v>2</v>
      </c>
      <c r="I71" s="7">
        <v>1</v>
      </c>
    </row>
    <row r="72" spans="2:9" x14ac:dyDescent="0.25">
      <c r="B72" s="7">
        <v>0</v>
      </c>
      <c r="C72" s="7">
        <v>0</v>
      </c>
      <c r="D72" s="7">
        <v>0.96813088028311112</v>
      </c>
      <c r="E72" s="7">
        <v>3.1869119716889015E-2</v>
      </c>
      <c r="F72" s="7">
        <v>-4.1796061622748875</v>
      </c>
      <c r="G72" s="7">
        <v>6</v>
      </c>
      <c r="H72" s="7">
        <v>1</v>
      </c>
      <c r="I72" s="7">
        <v>1</v>
      </c>
    </row>
    <row r="73" spans="2:9" x14ac:dyDescent="0.25">
      <c r="B73" s="7">
        <v>0</v>
      </c>
      <c r="C73" s="7">
        <v>0</v>
      </c>
      <c r="D73" s="7">
        <v>0.90940887596887066</v>
      </c>
      <c r="E73" s="7">
        <v>9.0591124031129386E-2</v>
      </c>
      <c r="F73" s="7">
        <v>-4.7600192866521294</v>
      </c>
      <c r="G73" s="7">
        <v>2</v>
      </c>
      <c r="H73" s="7">
        <v>3</v>
      </c>
      <c r="I73" s="7">
        <v>0</v>
      </c>
    </row>
    <row r="74" spans="2:9" x14ac:dyDescent="0.25">
      <c r="B74" s="20">
        <v>1</v>
      </c>
      <c r="C74" s="20">
        <v>0</v>
      </c>
      <c r="D74" s="20">
        <v>0.71815125315100259</v>
      </c>
      <c r="E74" s="20">
        <v>0.2818487468489973</v>
      </c>
      <c r="F74" s="20">
        <v>-7.7456335847596041</v>
      </c>
      <c r="G74" s="20">
        <v>2</v>
      </c>
      <c r="H74" s="20">
        <v>10</v>
      </c>
      <c r="I74" s="20">
        <v>1</v>
      </c>
    </row>
    <row r="75" spans="2:9" x14ac:dyDescent="0.25">
      <c r="B75" s="7">
        <v>0</v>
      </c>
      <c r="C75" s="7">
        <v>0</v>
      </c>
      <c r="D75" s="7">
        <v>0.9254459221442346</v>
      </c>
      <c r="E75" s="7">
        <v>7.4554077855765483E-2</v>
      </c>
      <c r="F75" s="7">
        <v>-3.753199928701946</v>
      </c>
      <c r="G75" s="7">
        <v>5</v>
      </c>
      <c r="H75" s="7">
        <v>2</v>
      </c>
      <c r="I75" s="7">
        <v>1</v>
      </c>
    </row>
    <row r="76" spans="2:9" x14ac:dyDescent="0.25">
      <c r="B76" s="7">
        <v>0</v>
      </c>
      <c r="C76" s="7">
        <v>0</v>
      </c>
      <c r="D76" s="7">
        <v>0.99104455779917189</v>
      </c>
      <c r="E76" s="7">
        <v>8.9554422008281051E-3</v>
      </c>
      <c r="F76" s="7">
        <v>-3.6033772504653081</v>
      </c>
      <c r="G76" s="7">
        <v>7</v>
      </c>
      <c r="H76" s="7">
        <v>1</v>
      </c>
      <c r="I76" s="7">
        <v>1</v>
      </c>
    </row>
    <row r="77" spans="2:9" x14ac:dyDescent="0.25">
      <c r="B77" s="7">
        <v>0</v>
      </c>
      <c r="C77" s="7">
        <v>0</v>
      </c>
      <c r="D77" s="7">
        <v>0.99596159484230984</v>
      </c>
      <c r="E77" s="7">
        <v>4.0384051576901536E-3</v>
      </c>
      <c r="F77" s="7">
        <v>-3.5954230472947644</v>
      </c>
      <c r="G77" s="7">
        <v>7</v>
      </c>
      <c r="H77" s="7">
        <v>1</v>
      </c>
      <c r="I77" s="7">
        <v>0</v>
      </c>
    </row>
    <row r="78" spans="2:9" x14ac:dyDescent="0.25">
      <c r="B78" s="7">
        <v>1</v>
      </c>
      <c r="C78" s="7">
        <v>1</v>
      </c>
      <c r="D78" s="7">
        <v>0.72366378643060991</v>
      </c>
      <c r="E78" s="7">
        <v>0.27633621356938998</v>
      </c>
      <c r="F78" s="7">
        <v>-5.5286567285310744</v>
      </c>
      <c r="G78" s="7">
        <v>2</v>
      </c>
      <c r="H78" s="7">
        <v>4</v>
      </c>
      <c r="I78" s="7">
        <v>1</v>
      </c>
    </row>
    <row r="79" spans="2:9" x14ac:dyDescent="0.25">
      <c r="B79" s="7">
        <v>0</v>
      </c>
      <c r="C79" s="7">
        <v>0</v>
      </c>
      <c r="D79" s="7">
        <v>0.98730201003332485</v>
      </c>
      <c r="E79" s="7">
        <v>1.2697989966675077E-2</v>
      </c>
      <c r="F79" s="7">
        <v>-5.1847032277353833</v>
      </c>
      <c r="G79" s="7">
        <v>1</v>
      </c>
      <c r="H79" s="7">
        <v>3</v>
      </c>
      <c r="I79" s="7">
        <v>1</v>
      </c>
    </row>
    <row r="80" spans="2:9" x14ac:dyDescent="0.25">
      <c r="B80" s="7">
        <v>0</v>
      </c>
      <c r="C80" s="7">
        <v>0</v>
      </c>
      <c r="D80" s="7">
        <v>0.97819127021825214</v>
      </c>
      <c r="E80" s="7">
        <v>2.1808729781747863E-2</v>
      </c>
      <c r="F80" s="7">
        <v>-3.5326836797407237</v>
      </c>
      <c r="G80" s="7">
        <v>4</v>
      </c>
      <c r="H80" s="7">
        <v>1</v>
      </c>
      <c r="I80" s="7">
        <v>0</v>
      </c>
    </row>
    <row r="81" spans="2:9" x14ac:dyDescent="0.25">
      <c r="B81" s="7">
        <v>0</v>
      </c>
      <c r="C81" s="7">
        <v>0</v>
      </c>
      <c r="D81" s="7">
        <v>0.95266593702697866</v>
      </c>
      <c r="E81" s="7">
        <v>4.7334062973021354E-2</v>
      </c>
      <c r="F81" s="7">
        <v>-3.519146164772891</v>
      </c>
      <c r="G81" s="7">
        <v>4</v>
      </c>
      <c r="H81" s="7">
        <v>1</v>
      </c>
      <c r="I81" s="7">
        <v>1</v>
      </c>
    </row>
    <row r="82" spans="2:9" x14ac:dyDescent="0.25">
      <c r="B82" s="20">
        <v>1</v>
      </c>
      <c r="C82" s="20">
        <v>0</v>
      </c>
      <c r="D82" s="20">
        <v>0.85371858869938777</v>
      </c>
      <c r="E82" s="20">
        <v>0.14628141130061215</v>
      </c>
      <c r="F82" s="20">
        <v>-5.6810280406071083</v>
      </c>
      <c r="G82" s="20">
        <v>2</v>
      </c>
      <c r="H82" s="20">
        <v>4</v>
      </c>
      <c r="I82" s="20">
        <v>0</v>
      </c>
    </row>
    <row r="83" spans="2:9" x14ac:dyDescent="0.25">
      <c r="B83" s="7">
        <v>0</v>
      </c>
      <c r="C83" s="7">
        <v>0</v>
      </c>
      <c r="D83" s="7">
        <v>0.91664337814490349</v>
      </c>
      <c r="E83" s="7">
        <v>8.3356621855096527E-2</v>
      </c>
      <c r="F83" s="7">
        <v>-3.5972079279072608</v>
      </c>
      <c r="G83" s="7">
        <v>4</v>
      </c>
      <c r="H83" s="7">
        <v>2</v>
      </c>
      <c r="I83" s="7">
        <v>0</v>
      </c>
    </row>
    <row r="84" spans="2:9" x14ac:dyDescent="0.25">
      <c r="B84" s="7">
        <v>1</v>
      </c>
      <c r="C84" s="7">
        <v>1</v>
      </c>
      <c r="D84" s="7">
        <v>0.72366378643060991</v>
      </c>
      <c r="E84" s="7">
        <v>0.27633621356938998</v>
      </c>
      <c r="F84" s="7">
        <v>-5.5286567285310744</v>
      </c>
      <c r="G84" s="7">
        <v>2</v>
      </c>
      <c r="H84" s="7">
        <v>4</v>
      </c>
      <c r="I84" s="7">
        <v>1</v>
      </c>
    </row>
    <row r="85" spans="2:9" x14ac:dyDescent="0.25">
      <c r="B85" s="20">
        <v>1</v>
      </c>
      <c r="C85" s="20">
        <v>0</v>
      </c>
      <c r="D85" s="20">
        <v>0.85713584784335484</v>
      </c>
      <c r="E85" s="20">
        <v>0.14286415215664516</v>
      </c>
      <c r="F85" s="20">
        <v>-3.3049570945308919</v>
      </c>
      <c r="G85" s="20">
        <v>2</v>
      </c>
      <c r="H85" s="20">
        <v>2</v>
      </c>
      <c r="I85" s="20">
        <v>1</v>
      </c>
    </row>
    <row r="86" spans="2:9" x14ac:dyDescent="0.25">
      <c r="B86" s="7">
        <v>0</v>
      </c>
      <c r="C86" s="7">
        <v>0</v>
      </c>
      <c r="D86" s="7">
        <v>0.99121526493405077</v>
      </c>
      <c r="E86" s="7">
        <v>8.7847350659493451E-3</v>
      </c>
      <c r="F86" s="7">
        <v>-3.6794415792864301</v>
      </c>
      <c r="G86" s="7">
        <v>5</v>
      </c>
      <c r="H86" s="7">
        <v>1</v>
      </c>
      <c r="I86" s="7">
        <v>0</v>
      </c>
    </row>
    <row r="87" spans="2:9" x14ac:dyDescent="0.25">
      <c r="B87" s="7">
        <v>0</v>
      </c>
      <c r="C87" s="7">
        <v>0</v>
      </c>
      <c r="D87" s="7">
        <v>0.91664337814490349</v>
      </c>
      <c r="E87" s="7">
        <v>8.3356621855096527E-2</v>
      </c>
      <c r="F87" s="7">
        <v>-3.5972079279072608</v>
      </c>
      <c r="G87" s="7">
        <v>4</v>
      </c>
      <c r="H87" s="7">
        <v>2</v>
      </c>
      <c r="I87" s="7">
        <v>0</v>
      </c>
    </row>
    <row r="88" spans="2:9" x14ac:dyDescent="0.25">
      <c r="B88" s="20">
        <v>1</v>
      </c>
      <c r="C88" s="20">
        <v>0</v>
      </c>
      <c r="D88" s="20">
        <v>0.85713584784335484</v>
      </c>
      <c r="E88" s="20">
        <v>0.14286415215664516</v>
      </c>
      <c r="F88" s="20">
        <v>-3.3049570945308919</v>
      </c>
      <c r="G88" s="20">
        <v>2</v>
      </c>
      <c r="H88" s="20">
        <v>2</v>
      </c>
      <c r="I88" s="20">
        <v>1</v>
      </c>
    </row>
    <row r="89" spans="2:9" x14ac:dyDescent="0.25">
      <c r="B89" s="7">
        <v>0</v>
      </c>
      <c r="C89" s="7">
        <v>0</v>
      </c>
      <c r="D89" s="7">
        <v>0.96511235350766766</v>
      </c>
      <c r="E89" s="7">
        <v>3.4887646492332343E-2</v>
      </c>
      <c r="F89" s="7">
        <v>-3.7822653475891794</v>
      </c>
      <c r="G89" s="7">
        <v>5</v>
      </c>
      <c r="H89" s="7">
        <v>2</v>
      </c>
      <c r="I89" s="7">
        <v>0</v>
      </c>
    </row>
    <row r="90" spans="2:9" x14ac:dyDescent="0.25">
      <c r="B90" s="7">
        <v>0</v>
      </c>
      <c r="C90" s="7">
        <v>0</v>
      </c>
      <c r="D90" s="7">
        <v>0.92351681602339175</v>
      </c>
      <c r="E90" s="7">
        <v>7.6483183976608221E-2</v>
      </c>
      <c r="F90" s="7">
        <v>-6.1311789874708147</v>
      </c>
      <c r="G90" s="7">
        <v>5</v>
      </c>
      <c r="H90" s="7">
        <v>4</v>
      </c>
      <c r="I90" s="7">
        <v>0</v>
      </c>
    </row>
    <row r="91" spans="2:9" x14ac:dyDescent="0.25">
      <c r="B91" s="20">
        <v>1</v>
      </c>
      <c r="C91" s="20">
        <v>0</v>
      </c>
      <c r="D91" s="20">
        <v>0.81429487848107662</v>
      </c>
      <c r="E91" s="20">
        <v>0.18570512151892335</v>
      </c>
      <c r="F91" s="20">
        <v>-3.2487692171021116</v>
      </c>
      <c r="G91" s="20">
        <v>3</v>
      </c>
      <c r="H91" s="20">
        <v>2</v>
      </c>
      <c r="I91" s="20">
        <v>1</v>
      </c>
    </row>
    <row r="92" spans="2:9" x14ac:dyDescent="0.25">
      <c r="B92" s="7">
        <v>0</v>
      </c>
      <c r="C92" s="7">
        <v>0</v>
      </c>
      <c r="D92" s="7">
        <v>0.98199377494684714</v>
      </c>
      <c r="E92" s="7">
        <v>1.8006225053153007E-2</v>
      </c>
      <c r="F92" s="7">
        <v>-3.2985312613758944</v>
      </c>
      <c r="G92" s="7">
        <v>2</v>
      </c>
      <c r="H92" s="7">
        <v>1</v>
      </c>
      <c r="I92" s="7">
        <v>0</v>
      </c>
    </row>
    <row r="93" spans="2:9" x14ac:dyDescent="0.25">
      <c r="B93" s="7">
        <v>0</v>
      </c>
      <c r="C93" s="7">
        <v>0</v>
      </c>
      <c r="D93" s="7">
        <v>0.9254459221442346</v>
      </c>
      <c r="E93" s="7">
        <v>7.4554077855765483E-2</v>
      </c>
      <c r="F93" s="7">
        <v>-3.753199928701946</v>
      </c>
      <c r="G93" s="7">
        <v>5</v>
      </c>
      <c r="H93" s="7">
        <v>2</v>
      </c>
      <c r="I93" s="7">
        <v>1</v>
      </c>
    </row>
    <row r="94" spans="2:9" x14ac:dyDescent="0.25">
      <c r="B94" s="7">
        <v>0</v>
      </c>
      <c r="C94" s="7">
        <v>0</v>
      </c>
      <c r="D94" s="7">
        <v>0.96813088028311112</v>
      </c>
      <c r="E94" s="7">
        <v>3.1869119716889015E-2</v>
      </c>
      <c r="F94" s="7">
        <v>-4.1796061622748875</v>
      </c>
      <c r="G94" s="7">
        <v>6</v>
      </c>
      <c r="H94" s="7">
        <v>1</v>
      </c>
      <c r="I94" s="7">
        <v>1</v>
      </c>
    </row>
    <row r="95" spans="2:9" x14ac:dyDescent="0.25">
      <c r="B95" s="7">
        <v>0</v>
      </c>
      <c r="C95" s="7">
        <v>0</v>
      </c>
      <c r="D95" s="7">
        <v>0.93041378908288919</v>
      </c>
      <c r="E95" s="7">
        <v>6.9586210917110855E-2</v>
      </c>
      <c r="F95" s="7">
        <v>-3.3740866897806572</v>
      </c>
      <c r="G95" s="7">
        <v>2</v>
      </c>
      <c r="H95" s="7">
        <v>2</v>
      </c>
      <c r="I95" s="7">
        <v>0</v>
      </c>
    </row>
    <row r="96" spans="2:9" x14ac:dyDescent="0.25">
      <c r="B96" s="7">
        <v>0</v>
      </c>
      <c r="C96" s="7">
        <v>0</v>
      </c>
      <c r="D96" s="7">
        <v>0.99893883046138621</v>
      </c>
      <c r="E96" s="7">
        <v>1.0611695386137637E-3</v>
      </c>
      <c r="F96" s="7">
        <v>-3.6452391955374592</v>
      </c>
      <c r="G96" s="7">
        <v>1</v>
      </c>
      <c r="H96" s="7">
        <v>1</v>
      </c>
      <c r="I96" s="7">
        <v>0</v>
      </c>
    </row>
    <row r="97" spans="2:9" x14ac:dyDescent="0.25">
      <c r="B97" s="7">
        <v>0</v>
      </c>
      <c r="C97" s="7">
        <v>0</v>
      </c>
      <c r="D97" s="7">
        <v>0.96511235350766766</v>
      </c>
      <c r="E97" s="7">
        <v>3.4887646492332343E-2</v>
      </c>
      <c r="F97" s="7">
        <v>-3.7822653475891794</v>
      </c>
      <c r="G97" s="7">
        <v>5</v>
      </c>
      <c r="H97" s="7">
        <v>2</v>
      </c>
      <c r="I97" s="7">
        <v>0</v>
      </c>
    </row>
    <row r="98" spans="2:9" x14ac:dyDescent="0.25">
      <c r="B98" s="20">
        <v>1</v>
      </c>
      <c r="C98" s="20">
        <v>0</v>
      </c>
      <c r="D98" s="20">
        <v>0.85713584784335484</v>
      </c>
      <c r="E98" s="20">
        <v>0.14286415215664516</v>
      </c>
      <c r="F98" s="20">
        <v>-3.3049570945308919</v>
      </c>
      <c r="G98" s="20">
        <v>2</v>
      </c>
      <c r="H98" s="20">
        <v>2</v>
      </c>
      <c r="I98" s="20">
        <v>1</v>
      </c>
    </row>
    <row r="99" spans="2:9" x14ac:dyDescent="0.25">
      <c r="B99" s="7">
        <v>0</v>
      </c>
      <c r="C99" s="7">
        <v>0</v>
      </c>
      <c r="D99" s="7">
        <v>0.93041378908288919</v>
      </c>
      <c r="E99" s="7">
        <v>6.9586210917110855E-2</v>
      </c>
      <c r="F99" s="7">
        <v>-3.3740866897806572</v>
      </c>
      <c r="G99" s="7">
        <v>2</v>
      </c>
      <c r="H99" s="7">
        <v>2</v>
      </c>
      <c r="I99" s="7">
        <v>0</v>
      </c>
    </row>
    <row r="100" spans="2:9" x14ac:dyDescent="0.25">
      <c r="B100" s="7">
        <v>0</v>
      </c>
      <c r="C100" s="7">
        <v>0</v>
      </c>
      <c r="D100" s="7">
        <v>0.97819127021825214</v>
      </c>
      <c r="E100" s="7">
        <v>2.1808729781747863E-2</v>
      </c>
      <c r="F100" s="7">
        <v>-3.5326836797407237</v>
      </c>
      <c r="G100" s="7">
        <v>4</v>
      </c>
      <c r="H100" s="7">
        <v>1</v>
      </c>
      <c r="I100" s="7">
        <v>0</v>
      </c>
    </row>
    <row r="101" spans="2:9" x14ac:dyDescent="0.25">
      <c r="B101" s="7">
        <v>0</v>
      </c>
      <c r="C101" s="7">
        <v>0</v>
      </c>
      <c r="D101" s="7">
        <v>0.96074034088368787</v>
      </c>
      <c r="E101" s="7">
        <v>3.925965911631206E-2</v>
      </c>
      <c r="F101" s="7">
        <v>-3.2895538727048206</v>
      </c>
      <c r="G101" s="7">
        <v>2</v>
      </c>
      <c r="H101" s="7">
        <v>1</v>
      </c>
      <c r="I101" s="7">
        <v>1</v>
      </c>
    </row>
    <row r="102" spans="2:9" x14ac:dyDescent="0.25">
      <c r="B102" s="20">
        <v>1</v>
      </c>
      <c r="C102" s="20">
        <v>0</v>
      </c>
      <c r="D102" s="20">
        <v>0.76701603584963107</v>
      </c>
      <c r="E102" s="20">
        <v>0.23298396415036907</v>
      </c>
      <c r="F102" s="20">
        <v>-4.5977215834792613</v>
      </c>
      <c r="G102" s="20">
        <v>3</v>
      </c>
      <c r="H102" s="20">
        <v>3</v>
      </c>
      <c r="I102" s="20">
        <v>1</v>
      </c>
    </row>
    <row r="103" spans="2:9" x14ac:dyDescent="0.25">
      <c r="B103" s="20">
        <v>1</v>
      </c>
      <c r="C103" s="20">
        <v>0</v>
      </c>
      <c r="D103" s="20">
        <v>0.88004948390873894</v>
      </c>
      <c r="E103" s="20">
        <v>0.1199505160912612</v>
      </c>
      <c r="F103" s="20">
        <v>-4.7222886078649324</v>
      </c>
      <c r="G103" s="20">
        <v>3</v>
      </c>
      <c r="H103" s="20">
        <v>3</v>
      </c>
      <c r="I103" s="20">
        <v>0</v>
      </c>
    </row>
    <row r="104" spans="2:9" x14ac:dyDescent="0.25">
      <c r="B104" s="7">
        <v>0</v>
      </c>
      <c r="C104" s="7">
        <v>0</v>
      </c>
      <c r="D104" s="7">
        <v>0.94704815133680187</v>
      </c>
      <c r="E104" s="7">
        <v>5.295184866319811E-2</v>
      </c>
      <c r="F104" s="7">
        <v>-3.2702856203110362</v>
      </c>
      <c r="G104" s="7">
        <v>3</v>
      </c>
      <c r="H104" s="7">
        <v>1</v>
      </c>
      <c r="I104" s="7">
        <v>1</v>
      </c>
    </row>
    <row r="105" spans="2:9" x14ac:dyDescent="0.25">
      <c r="B105" s="7">
        <v>0</v>
      </c>
      <c r="C105" s="7">
        <v>0</v>
      </c>
      <c r="D105" s="7">
        <v>0.93041378908288919</v>
      </c>
      <c r="E105" s="7">
        <v>6.9586210917110855E-2</v>
      </c>
      <c r="F105" s="7">
        <v>-3.3740866897806572</v>
      </c>
      <c r="G105" s="7">
        <v>2</v>
      </c>
      <c r="H105" s="7">
        <v>2</v>
      </c>
      <c r="I105" s="7">
        <v>0</v>
      </c>
    </row>
    <row r="106" spans="2:9" x14ac:dyDescent="0.25">
      <c r="B106" s="7">
        <v>0</v>
      </c>
      <c r="C106" s="7">
        <v>0</v>
      </c>
      <c r="D106" s="7">
        <v>0.99104455779917189</v>
      </c>
      <c r="E106" s="7">
        <v>8.9554422008281051E-3</v>
      </c>
      <c r="F106" s="7">
        <v>-3.6033772504653081</v>
      </c>
      <c r="G106" s="7">
        <v>7</v>
      </c>
      <c r="H106" s="7">
        <v>1</v>
      </c>
      <c r="I106" s="7">
        <v>1</v>
      </c>
    </row>
    <row r="107" spans="2:9" x14ac:dyDescent="0.25">
      <c r="B107" s="7">
        <v>0</v>
      </c>
      <c r="C107" s="7">
        <v>0</v>
      </c>
      <c r="D107" s="7">
        <v>0.96813088028311112</v>
      </c>
      <c r="E107" s="7">
        <v>3.1869119716889015E-2</v>
      </c>
      <c r="F107" s="7">
        <v>-4.1796061622748875</v>
      </c>
      <c r="G107" s="7">
        <v>6</v>
      </c>
      <c r="H107" s="7">
        <v>1</v>
      </c>
      <c r="I107" s="7">
        <v>1</v>
      </c>
    </row>
    <row r="108" spans="2:9" x14ac:dyDescent="0.25">
      <c r="B108" s="7">
        <v>0</v>
      </c>
      <c r="C108" s="7">
        <v>0</v>
      </c>
      <c r="D108" s="7">
        <v>0.98063162697034534</v>
      </c>
      <c r="E108" s="7">
        <v>1.9368373029654787E-2</v>
      </c>
      <c r="F108" s="7">
        <v>-3.6816101348371211</v>
      </c>
      <c r="G108" s="7">
        <v>5</v>
      </c>
      <c r="H108" s="7">
        <v>1</v>
      </c>
      <c r="I108" s="7">
        <v>1</v>
      </c>
    </row>
    <row r="109" spans="2:9" x14ac:dyDescent="0.25">
      <c r="B109" s="20">
        <v>1</v>
      </c>
      <c r="C109" s="20">
        <v>0</v>
      </c>
      <c r="D109" s="20">
        <v>0.89196445720847439</v>
      </c>
      <c r="E109" s="20">
        <v>0.10803554279152555</v>
      </c>
      <c r="F109" s="20">
        <v>-4.9786829344768266</v>
      </c>
      <c r="G109" s="20">
        <v>4</v>
      </c>
      <c r="H109" s="20">
        <v>3</v>
      </c>
      <c r="I109" s="20">
        <v>0</v>
      </c>
    </row>
    <row r="110" spans="2:9" x14ac:dyDescent="0.25">
      <c r="B110" s="7">
        <v>1</v>
      </c>
      <c r="C110" s="7">
        <v>1</v>
      </c>
      <c r="D110" s="7">
        <v>0.82758348291916461</v>
      </c>
      <c r="E110" s="7">
        <v>0.17241651708083539</v>
      </c>
      <c r="F110" s="7">
        <v>-5.8879685742254182</v>
      </c>
      <c r="G110" s="7">
        <v>4</v>
      </c>
      <c r="H110" s="7">
        <v>4</v>
      </c>
      <c r="I110" s="7">
        <v>0</v>
      </c>
    </row>
    <row r="111" spans="2:9" x14ac:dyDescent="0.25">
      <c r="B111" s="20">
        <v>1</v>
      </c>
      <c r="C111" s="20">
        <v>0</v>
      </c>
      <c r="D111" s="20">
        <v>0.89247526327997573</v>
      </c>
      <c r="E111" s="20">
        <v>0.10752473672002429</v>
      </c>
      <c r="F111" s="20">
        <v>-7.2519875757706815</v>
      </c>
      <c r="G111" s="20">
        <v>3</v>
      </c>
      <c r="H111" s="20">
        <v>11</v>
      </c>
      <c r="I111" s="20">
        <v>0</v>
      </c>
    </row>
    <row r="112" spans="2:9" x14ac:dyDescent="0.25">
      <c r="B112" s="7">
        <v>0</v>
      </c>
      <c r="C112" s="7">
        <v>0</v>
      </c>
      <c r="D112" s="7">
        <v>0.96813088028311112</v>
      </c>
      <c r="E112" s="7">
        <v>3.1869119716889015E-2</v>
      </c>
      <c r="F112" s="7">
        <v>-4.1796061622748875</v>
      </c>
      <c r="G112" s="7">
        <v>6</v>
      </c>
      <c r="H112" s="7">
        <v>1</v>
      </c>
      <c r="I112" s="7">
        <v>1</v>
      </c>
    </row>
    <row r="113" spans="2:9" x14ac:dyDescent="0.25">
      <c r="B113" s="20">
        <v>0</v>
      </c>
      <c r="C113" s="20">
        <v>1</v>
      </c>
      <c r="D113" s="20">
        <v>0.9254459221442346</v>
      </c>
      <c r="E113" s="20">
        <v>7.4554077855765483E-2</v>
      </c>
      <c r="F113" s="20">
        <v>-3.753199928701946</v>
      </c>
      <c r="G113" s="20">
        <v>5</v>
      </c>
      <c r="H113" s="20">
        <v>2</v>
      </c>
      <c r="I113" s="20">
        <v>1</v>
      </c>
    </row>
    <row r="114" spans="2:9" x14ac:dyDescent="0.25">
      <c r="B114" s="20">
        <v>0</v>
      </c>
      <c r="C114" s="20">
        <v>1</v>
      </c>
      <c r="D114" s="20">
        <v>0.9254459221442346</v>
      </c>
      <c r="E114" s="20">
        <v>7.4554077855765483E-2</v>
      </c>
      <c r="F114" s="20">
        <v>-3.753199928701946</v>
      </c>
      <c r="G114" s="20">
        <v>5</v>
      </c>
      <c r="H114" s="20">
        <v>2</v>
      </c>
      <c r="I114" s="20">
        <v>1</v>
      </c>
    </row>
    <row r="115" spans="2:9" x14ac:dyDescent="0.25">
      <c r="B115" s="20">
        <v>1</v>
      </c>
      <c r="C115" s="20">
        <v>0</v>
      </c>
      <c r="D115" s="20">
        <v>0.68292269545632189</v>
      </c>
      <c r="E115" s="20">
        <v>0.31707730454367811</v>
      </c>
      <c r="F115" s="20">
        <v>-5.7087436605487083</v>
      </c>
      <c r="G115" s="20">
        <v>4</v>
      </c>
      <c r="H115" s="20">
        <v>4</v>
      </c>
      <c r="I115" s="20">
        <v>1</v>
      </c>
    </row>
    <row r="116" spans="2:9" x14ac:dyDescent="0.25">
      <c r="B116" s="7">
        <v>0</v>
      </c>
      <c r="C116" s="7">
        <v>0</v>
      </c>
      <c r="D116" s="7">
        <v>0.97819127021825214</v>
      </c>
      <c r="E116" s="7">
        <v>2.1808729781747863E-2</v>
      </c>
      <c r="F116" s="7">
        <v>-3.5326836797407237</v>
      </c>
      <c r="G116" s="7">
        <v>4</v>
      </c>
      <c r="H116" s="7">
        <v>1</v>
      </c>
      <c r="I116" s="7">
        <v>0</v>
      </c>
    </row>
    <row r="117" spans="2:9" x14ac:dyDescent="0.25">
      <c r="B117" s="7">
        <v>0</v>
      </c>
      <c r="C117" s="7">
        <v>0</v>
      </c>
      <c r="D117" s="7">
        <v>0.97552509835125079</v>
      </c>
      <c r="E117" s="7">
        <v>2.4474901648749214E-2</v>
      </c>
      <c r="F117" s="7">
        <v>-3.2870081658337886</v>
      </c>
      <c r="G117" s="7">
        <v>3</v>
      </c>
      <c r="H117" s="7">
        <v>1</v>
      </c>
      <c r="I117" s="7">
        <v>0</v>
      </c>
    </row>
    <row r="118" spans="2:9" x14ac:dyDescent="0.25">
      <c r="B118" s="7">
        <v>0</v>
      </c>
      <c r="C118" s="7">
        <v>0</v>
      </c>
      <c r="D118" s="7">
        <v>0.90940887596887066</v>
      </c>
      <c r="E118" s="7">
        <v>9.0591124031129386E-2</v>
      </c>
      <c r="F118" s="7">
        <v>-4.7600192866521294</v>
      </c>
      <c r="G118" s="7">
        <v>2</v>
      </c>
      <c r="H118" s="7">
        <v>3</v>
      </c>
      <c r="I118" s="7">
        <v>0</v>
      </c>
    </row>
    <row r="119" spans="2:9" x14ac:dyDescent="0.25">
      <c r="B119" s="20">
        <v>1</v>
      </c>
      <c r="C119" s="20">
        <v>0</v>
      </c>
      <c r="D119" s="20">
        <v>0.83149077083876599</v>
      </c>
      <c r="E119" s="20">
        <v>0.16850922916123401</v>
      </c>
      <c r="F119" s="20">
        <v>-3.5126130358926915</v>
      </c>
      <c r="G119" s="20">
        <v>4</v>
      </c>
      <c r="H119" s="20">
        <v>2</v>
      </c>
      <c r="I119" s="20">
        <v>1</v>
      </c>
    </row>
    <row r="120" spans="2:9" x14ac:dyDescent="0.25">
      <c r="B120" s="20">
        <v>1</v>
      </c>
      <c r="C120" s="20">
        <v>0</v>
      </c>
      <c r="D120" s="20">
        <v>0.81833059066570069</v>
      </c>
      <c r="E120" s="20">
        <v>0.18166940933429937</v>
      </c>
      <c r="F120" s="20">
        <v>-4.6673942899237035</v>
      </c>
      <c r="G120" s="20">
        <v>2</v>
      </c>
      <c r="H120" s="20">
        <v>3</v>
      </c>
      <c r="I120" s="20">
        <v>1</v>
      </c>
    </row>
    <row r="121" spans="2:9" x14ac:dyDescent="0.25">
      <c r="B121" s="7">
        <v>0</v>
      </c>
      <c r="C121" s="7">
        <v>0</v>
      </c>
      <c r="D121" s="7">
        <v>0.99596159484230984</v>
      </c>
      <c r="E121" s="7">
        <v>4.0384051576901536E-3</v>
      </c>
      <c r="F121" s="7">
        <v>-3.5954230472947644</v>
      </c>
      <c r="G121" s="7">
        <v>7</v>
      </c>
      <c r="H121" s="7">
        <v>1</v>
      </c>
      <c r="I121" s="7">
        <v>0</v>
      </c>
    </row>
    <row r="122" spans="2:9" x14ac:dyDescent="0.25">
      <c r="B122" s="7">
        <v>0</v>
      </c>
      <c r="C122" s="7">
        <v>0</v>
      </c>
      <c r="D122" s="7">
        <v>0.99043616576952331</v>
      </c>
      <c r="E122" s="7">
        <v>9.5638342304766033E-3</v>
      </c>
      <c r="F122" s="7">
        <v>-3.7791054478488681</v>
      </c>
      <c r="G122" s="7">
        <v>1</v>
      </c>
      <c r="H122" s="7">
        <v>2</v>
      </c>
      <c r="I122" s="7">
        <v>1</v>
      </c>
    </row>
    <row r="123" spans="2:9" x14ac:dyDescent="0.25">
      <c r="B123" s="7">
        <v>0</v>
      </c>
      <c r="C123" s="7">
        <v>0</v>
      </c>
      <c r="D123" s="7">
        <v>0.99121526493405077</v>
      </c>
      <c r="E123" s="7">
        <v>8.7847350659493451E-3</v>
      </c>
      <c r="F123" s="7">
        <v>-3.6794415792864301</v>
      </c>
      <c r="G123" s="7">
        <v>5</v>
      </c>
      <c r="H123" s="7">
        <v>1</v>
      </c>
      <c r="I123" s="7">
        <v>0</v>
      </c>
    </row>
    <row r="124" spans="2:9" x14ac:dyDescent="0.25">
      <c r="B124" s="7">
        <v>0</v>
      </c>
      <c r="C124" s="7">
        <v>0</v>
      </c>
      <c r="D124" s="7">
        <v>0.9254459221442346</v>
      </c>
      <c r="E124" s="7">
        <v>7.4554077855765483E-2</v>
      </c>
      <c r="F124" s="7">
        <v>-3.753199928701946</v>
      </c>
      <c r="G124" s="7">
        <v>5</v>
      </c>
      <c r="H124" s="7">
        <v>2</v>
      </c>
      <c r="I124" s="7">
        <v>1</v>
      </c>
    </row>
    <row r="125" spans="2:9" x14ac:dyDescent="0.25">
      <c r="B125" s="7">
        <v>0</v>
      </c>
      <c r="C125" s="7">
        <v>0</v>
      </c>
      <c r="D125" s="7">
        <v>0.9254459221442346</v>
      </c>
      <c r="E125" s="7">
        <v>7.4554077855765483E-2</v>
      </c>
      <c r="F125" s="7">
        <v>-3.753199928701946</v>
      </c>
      <c r="G125" s="7">
        <v>5</v>
      </c>
      <c r="H125" s="7">
        <v>2</v>
      </c>
      <c r="I125" s="7">
        <v>1</v>
      </c>
    </row>
    <row r="126" spans="2:9" x14ac:dyDescent="0.25">
      <c r="B126" s="20">
        <v>1</v>
      </c>
      <c r="C126" s="20">
        <v>0</v>
      </c>
      <c r="D126" s="20">
        <v>0.72366378643060991</v>
      </c>
      <c r="E126" s="20">
        <v>0.27633621356938998</v>
      </c>
      <c r="F126" s="20">
        <v>-5.5286567285310744</v>
      </c>
      <c r="G126" s="20">
        <v>2</v>
      </c>
      <c r="H126" s="20">
        <v>4</v>
      </c>
      <c r="I126" s="20">
        <v>1</v>
      </c>
    </row>
    <row r="127" spans="2:9" x14ac:dyDescent="0.25">
      <c r="B127" s="7">
        <v>0</v>
      </c>
      <c r="C127" s="7">
        <v>0</v>
      </c>
      <c r="D127" s="7">
        <v>0.98899253929077136</v>
      </c>
      <c r="E127" s="7">
        <v>1.1007460709228664E-2</v>
      </c>
      <c r="F127" s="7">
        <v>-6.6775880270757435</v>
      </c>
      <c r="G127" s="7">
        <v>1</v>
      </c>
      <c r="H127" s="7">
        <v>5</v>
      </c>
      <c r="I127" s="7">
        <v>0</v>
      </c>
    </row>
    <row r="128" spans="2:9" x14ac:dyDescent="0.25">
      <c r="B128" s="7">
        <v>0</v>
      </c>
      <c r="C128" s="7">
        <v>0</v>
      </c>
      <c r="D128" s="7">
        <v>0.97552509835125079</v>
      </c>
      <c r="E128" s="7">
        <v>2.4474901648749214E-2</v>
      </c>
      <c r="F128" s="7">
        <v>-3.2870081658337886</v>
      </c>
      <c r="G128" s="7">
        <v>3</v>
      </c>
      <c r="H128" s="7">
        <v>1</v>
      </c>
      <c r="I128" s="7">
        <v>0</v>
      </c>
    </row>
    <row r="129" spans="2:9" x14ac:dyDescent="0.25">
      <c r="B129" s="20">
        <v>1</v>
      </c>
      <c r="C129" s="20">
        <v>0</v>
      </c>
      <c r="D129" s="20">
        <v>0.83595812863849983</v>
      </c>
      <c r="E129" s="20">
        <v>0.16404187136150017</v>
      </c>
      <c r="F129" s="20">
        <v>-7.2043847248219803</v>
      </c>
      <c r="G129" s="20">
        <v>2</v>
      </c>
      <c r="H129" s="20">
        <v>11</v>
      </c>
      <c r="I129" s="20">
        <v>1</v>
      </c>
    </row>
    <row r="130" spans="2:9" x14ac:dyDescent="0.25">
      <c r="B130" s="7">
        <v>0</v>
      </c>
      <c r="C130" s="7">
        <v>0</v>
      </c>
      <c r="D130" s="7">
        <v>0.99104455779917189</v>
      </c>
      <c r="E130" s="7">
        <v>8.9554422008281051E-3</v>
      </c>
      <c r="F130" s="7">
        <v>-3.6033772504653081</v>
      </c>
      <c r="G130" s="7">
        <v>7</v>
      </c>
      <c r="H130" s="7">
        <v>1</v>
      </c>
      <c r="I130" s="7">
        <v>1</v>
      </c>
    </row>
    <row r="131" spans="2:9" x14ac:dyDescent="0.25">
      <c r="B131" s="7">
        <v>0</v>
      </c>
      <c r="C131" s="7">
        <v>0</v>
      </c>
      <c r="D131" s="7">
        <v>0.97222647259787554</v>
      </c>
      <c r="E131" s="7">
        <v>2.7773527402124531E-2</v>
      </c>
      <c r="F131" s="7">
        <v>-7.4489473733564147</v>
      </c>
      <c r="G131" s="7">
        <v>1</v>
      </c>
      <c r="H131" s="7">
        <v>6</v>
      </c>
      <c r="I131" s="7">
        <v>0</v>
      </c>
    </row>
    <row r="132" spans="2:9" x14ac:dyDescent="0.25">
      <c r="B132" s="7">
        <v>0</v>
      </c>
      <c r="C132" s="7">
        <v>0</v>
      </c>
      <c r="D132" s="7">
        <v>0.9254459221442346</v>
      </c>
      <c r="E132" s="7">
        <v>7.4554077855765483E-2</v>
      </c>
      <c r="F132" s="7">
        <v>-3.753199928701946</v>
      </c>
      <c r="G132" s="7">
        <v>5</v>
      </c>
      <c r="H132" s="7">
        <v>2</v>
      </c>
      <c r="I132" s="7">
        <v>1</v>
      </c>
    </row>
    <row r="133" spans="2:9" x14ac:dyDescent="0.25">
      <c r="B133" s="7">
        <v>0</v>
      </c>
      <c r="C133" s="7">
        <v>0</v>
      </c>
      <c r="D133" s="7">
        <v>0.97552509835125079</v>
      </c>
      <c r="E133" s="7">
        <v>2.4474901648749214E-2</v>
      </c>
      <c r="F133" s="7">
        <v>-3.2870081658337886</v>
      </c>
      <c r="G133" s="7">
        <v>3</v>
      </c>
      <c r="H133" s="7">
        <v>1</v>
      </c>
      <c r="I133" s="7">
        <v>0</v>
      </c>
    </row>
    <row r="134" spans="2:9" x14ac:dyDescent="0.25">
      <c r="B134" s="7">
        <v>0</v>
      </c>
      <c r="C134" s="7">
        <v>0</v>
      </c>
      <c r="D134" s="7">
        <v>0.99104455779917189</v>
      </c>
      <c r="E134" s="7">
        <v>8.9554422008281051E-3</v>
      </c>
      <c r="F134" s="7">
        <v>-3.6033772504653081</v>
      </c>
      <c r="G134" s="7">
        <v>7</v>
      </c>
      <c r="H134" s="7">
        <v>1</v>
      </c>
      <c r="I134" s="7">
        <v>1</v>
      </c>
    </row>
    <row r="135" spans="2:9" x14ac:dyDescent="0.25">
      <c r="B135" s="7">
        <v>0</v>
      </c>
      <c r="C135" s="7">
        <v>0</v>
      </c>
      <c r="D135" s="7">
        <v>0.93041378908288919</v>
      </c>
      <c r="E135" s="7">
        <v>6.9586210917110855E-2</v>
      </c>
      <c r="F135" s="7">
        <v>-3.3740866897806572</v>
      </c>
      <c r="G135" s="7">
        <v>2</v>
      </c>
      <c r="H135" s="7">
        <v>2</v>
      </c>
      <c r="I135" s="7">
        <v>0</v>
      </c>
    </row>
    <row r="136" spans="2:9" x14ac:dyDescent="0.25">
      <c r="B136" s="7">
        <v>0</v>
      </c>
      <c r="C136" s="7">
        <v>0</v>
      </c>
      <c r="D136" s="7">
        <v>0.98063162697034534</v>
      </c>
      <c r="E136" s="7">
        <v>1.9368373029654787E-2</v>
      </c>
      <c r="F136" s="7">
        <v>-3.6816101348371211</v>
      </c>
      <c r="G136" s="7">
        <v>5</v>
      </c>
      <c r="H136" s="7">
        <v>1</v>
      </c>
      <c r="I136" s="7">
        <v>1</v>
      </c>
    </row>
    <row r="137" spans="2:9" x14ac:dyDescent="0.25">
      <c r="B137" s="7">
        <v>0</v>
      </c>
      <c r="C137" s="7">
        <v>0</v>
      </c>
      <c r="D137" s="7">
        <v>0.93041378908288919</v>
      </c>
      <c r="E137" s="7">
        <v>6.9586210917110855E-2</v>
      </c>
      <c r="F137" s="7">
        <v>-3.3740866897806572</v>
      </c>
      <c r="G137" s="7">
        <v>2</v>
      </c>
      <c r="H137" s="7">
        <v>2</v>
      </c>
      <c r="I137" s="7">
        <v>0</v>
      </c>
    </row>
    <row r="138" spans="2:9" x14ac:dyDescent="0.25">
      <c r="B138" s="7">
        <v>0</v>
      </c>
      <c r="C138" s="7">
        <v>0</v>
      </c>
      <c r="D138" s="7">
        <v>0.99121526493405077</v>
      </c>
      <c r="E138" s="7">
        <v>8.7847350659493451E-3</v>
      </c>
      <c r="F138" s="7">
        <v>-3.6794415792864301</v>
      </c>
      <c r="G138" s="7">
        <v>5</v>
      </c>
      <c r="H138" s="7">
        <v>1</v>
      </c>
      <c r="I138" s="7">
        <v>0</v>
      </c>
    </row>
    <row r="139" spans="2:9" x14ac:dyDescent="0.25">
      <c r="B139" s="7">
        <v>0</v>
      </c>
      <c r="C139" s="7">
        <v>0</v>
      </c>
      <c r="D139" s="7">
        <v>0.99893883046138621</v>
      </c>
      <c r="E139" s="7">
        <v>1.0611695386137637E-3</v>
      </c>
      <c r="F139" s="7">
        <v>-3.6452391955374592</v>
      </c>
      <c r="G139" s="7">
        <v>1</v>
      </c>
      <c r="H139" s="7">
        <v>1</v>
      </c>
      <c r="I139" s="7">
        <v>0</v>
      </c>
    </row>
    <row r="140" spans="2:9" x14ac:dyDescent="0.25">
      <c r="B140" s="7">
        <v>0</v>
      </c>
      <c r="C140" s="7">
        <v>0</v>
      </c>
      <c r="D140" s="7">
        <v>0.96511235350766766</v>
      </c>
      <c r="E140" s="7">
        <v>3.4887646492332343E-2</v>
      </c>
      <c r="F140" s="7">
        <v>-3.7822653475891794</v>
      </c>
      <c r="G140" s="7">
        <v>5</v>
      </c>
      <c r="H140" s="7">
        <v>2</v>
      </c>
      <c r="I140" s="7">
        <v>0</v>
      </c>
    </row>
    <row r="141" spans="2:9" x14ac:dyDescent="0.25">
      <c r="B141" s="20">
        <v>1</v>
      </c>
      <c r="C141" s="20">
        <v>0</v>
      </c>
      <c r="D141" s="20">
        <v>0.81833059066570069</v>
      </c>
      <c r="E141" s="20">
        <v>0.18166940933429937</v>
      </c>
      <c r="F141" s="20">
        <v>-4.6673942899237035</v>
      </c>
      <c r="G141" s="20">
        <v>2</v>
      </c>
      <c r="H141" s="20">
        <v>3</v>
      </c>
      <c r="I141" s="20">
        <v>1</v>
      </c>
    </row>
    <row r="142" spans="2:9" x14ac:dyDescent="0.25">
      <c r="B142" s="7">
        <v>0</v>
      </c>
      <c r="C142" s="7">
        <v>0</v>
      </c>
      <c r="D142" s="7">
        <v>0.96813088028311112</v>
      </c>
      <c r="E142" s="7">
        <v>3.1869119716889015E-2</v>
      </c>
      <c r="F142" s="7">
        <v>-4.1796061622748875</v>
      </c>
      <c r="G142" s="7">
        <v>6</v>
      </c>
      <c r="H142" s="7">
        <v>1</v>
      </c>
      <c r="I142" s="7">
        <v>1</v>
      </c>
    </row>
    <row r="143" spans="2:9" x14ac:dyDescent="0.25">
      <c r="B143" s="7">
        <v>0</v>
      </c>
      <c r="C143" s="7">
        <v>0</v>
      </c>
      <c r="D143" s="7">
        <v>0.96511235350766766</v>
      </c>
      <c r="E143" s="7">
        <v>3.4887646492332343E-2</v>
      </c>
      <c r="F143" s="7">
        <v>-3.7822653475891794</v>
      </c>
      <c r="G143" s="7">
        <v>5</v>
      </c>
      <c r="H143" s="7">
        <v>2</v>
      </c>
      <c r="I143" s="7">
        <v>0</v>
      </c>
    </row>
    <row r="144" spans="2:9" x14ac:dyDescent="0.25">
      <c r="B144" s="7">
        <v>0</v>
      </c>
      <c r="C144" s="7">
        <v>0</v>
      </c>
      <c r="D144" s="7">
        <v>0.99104455779917189</v>
      </c>
      <c r="E144" s="7">
        <v>8.9554422008281051E-3</v>
      </c>
      <c r="F144" s="7">
        <v>-3.6033772504653081</v>
      </c>
      <c r="G144" s="7">
        <v>7</v>
      </c>
      <c r="H144" s="7">
        <v>1</v>
      </c>
      <c r="I144" s="7">
        <v>1</v>
      </c>
    </row>
    <row r="145" spans="2:9" x14ac:dyDescent="0.25">
      <c r="B145" s="20">
        <v>1</v>
      </c>
      <c r="C145" s="20">
        <v>0</v>
      </c>
      <c r="D145" s="20">
        <v>0.83149077083876599</v>
      </c>
      <c r="E145" s="20">
        <v>0.16850922916123401</v>
      </c>
      <c r="F145" s="20">
        <v>-3.5126130358926915</v>
      </c>
      <c r="G145" s="20">
        <v>4</v>
      </c>
      <c r="H145" s="20">
        <v>2</v>
      </c>
      <c r="I145" s="20">
        <v>1</v>
      </c>
    </row>
    <row r="146" spans="2:9" x14ac:dyDescent="0.25">
      <c r="B146" s="7">
        <v>0</v>
      </c>
      <c r="C146" s="7">
        <v>0</v>
      </c>
      <c r="D146" s="7">
        <v>0.97819127021825214</v>
      </c>
      <c r="E146" s="7">
        <v>2.1808729781747863E-2</v>
      </c>
      <c r="F146" s="7">
        <v>-3.5326836797407237</v>
      </c>
      <c r="G146" s="7">
        <v>4</v>
      </c>
      <c r="H146" s="7">
        <v>1</v>
      </c>
      <c r="I146" s="7">
        <v>0</v>
      </c>
    </row>
    <row r="147" spans="2:9" x14ac:dyDescent="0.25">
      <c r="B147" s="7">
        <v>0</v>
      </c>
      <c r="C147" s="7">
        <v>0</v>
      </c>
      <c r="D147" s="7">
        <v>0.96074034088368787</v>
      </c>
      <c r="E147" s="7">
        <v>3.925965911631206E-2</v>
      </c>
      <c r="F147" s="7">
        <v>-3.2895538727048206</v>
      </c>
      <c r="G147" s="7">
        <v>2</v>
      </c>
      <c r="H147" s="7">
        <v>1</v>
      </c>
      <c r="I147" s="7">
        <v>1</v>
      </c>
    </row>
    <row r="148" spans="2:9" x14ac:dyDescent="0.25">
      <c r="B148" s="7">
        <v>0</v>
      </c>
      <c r="C148" s="7">
        <v>0</v>
      </c>
      <c r="D148" s="7">
        <v>0.90716690736744232</v>
      </c>
      <c r="E148" s="7">
        <v>9.2833092632557818E-2</v>
      </c>
      <c r="F148" s="7">
        <v>-3.3438697078257817</v>
      </c>
      <c r="G148" s="7">
        <v>3</v>
      </c>
      <c r="H148" s="7">
        <v>2</v>
      </c>
      <c r="I148" s="7">
        <v>0</v>
      </c>
    </row>
    <row r="149" spans="2:9" x14ac:dyDescent="0.25">
      <c r="B149" s="7">
        <v>0</v>
      </c>
      <c r="C149" s="7">
        <v>0</v>
      </c>
      <c r="D149" s="7">
        <v>0.95266593702697866</v>
      </c>
      <c r="E149" s="7">
        <v>4.7334062973021354E-2</v>
      </c>
      <c r="F149" s="7">
        <v>-3.519146164772891</v>
      </c>
      <c r="G149" s="7">
        <v>4</v>
      </c>
      <c r="H149" s="7">
        <v>1</v>
      </c>
      <c r="I149" s="7">
        <v>1</v>
      </c>
    </row>
    <row r="150" spans="2:9" x14ac:dyDescent="0.25">
      <c r="B150" s="7">
        <v>0</v>
      </c>
      <c r="C150" s="7">
        <v>0</v>
      </c>
      <c r="D150" s="7">
        <v>0.97819127021825214</v>
      </c>
      <c r="E150" s="7">
        <v>2.1808729781747863E-2</v>
      </c>
      <c r="F150" s="7">
        <v>-3.5326836797407237</v>
      </c>
      <c r="G150" s="7">
        <v>4</v>
      </c>
      <c r="H150" s="7">
        <v>1</v>
      </c>
      <c r="I150" s="7">
        <v>0</v>
      </c>
    </row>
    <row r="151" spans="2:9" x14ac:dyDescent="0.25">
      <c r="B151" s="7">
        <v>0</v>
      </c>
      <c r="C151" s="7">
        <v>0</v>
      </c>
      <c r="D151" s="7">
        <v>0.96813088028311112</v>
      </c>
      <c r="E151" s="7">
        <v>3.1869119716889015E-2</v>
      </c>
      <c r="F151" s="7">
        <v>-4.1796061622748875</v>
      </c>
      <c r="G151" s="7">
        <v>6</v>
      </c>
      <c r="H151" s="7">
        <v>1</v>
      </c>
      <c r="I151" s="7">
        <v>1</v>
      </c>
    </row>
    <row r="152" spans="2:9" x14ac:dyDescent="0.25">
      <c r="B152" s="20">
        <v>1</v>
      </c>
      <c r="C152" s="20">
        <v>0</v>
      </c>
      <c r="D152" s="20">
        <v>0.81429487848107662</v>
      </c>
      <c r="E152" s="20">
        <v>0.18570512151892335</v>
      </c>
      <c r="F152" s="20">
        <v>-3.2487692171021116</v>
      </c>
      <c r="G152" s="20">
        <v>3</v>
      </c>
      <c r="H152" s="20">
        <v>2</v>
      </c>
      <c r="I152" s="20">
        <v>1</v>
      </c>
    </row>
    <row r="153" spans="2:9" x14ac:dyDescent="0.25">
      <c r="B153" s="20">
        <v>1</v>
      </c>
      <c r="C153" s="20">
        <v>0</v>
      </c>
      <c r="D153" s="20">
        <v>0.83149077083876599</v>
      </c>
      <c r="E153" s="20">
        <v>0.16850922916123401</v>
      </c>
      <c r="F153" s="20">
        <v>-3.5126130358926915</v>
      </c>
      <c r="G153" s="20">
        <v>4</v>
      </c>
      <c r="H153" s="20">
        <v>2</v>
      </c>
      <c r="I153" s="20">
        <v>1</v>
      </c>
    </row>
    <row r="154" spans="2:9" x14ac:dyDescent="0.25">
      <c r="B154" s="7">
        <v>0</v>
      </c>
      <c r="C154" s="7">
        <v>0</v>
      </c>
      <c r="D154" s="7">
        <v>0.99121526493405077</v>
      </c>
      <c r="E154" s="7">
        <v>8.7847350659493451E-3</v>
      </c>
      <c r="F154" s="7">
        <v>-3.6794415792864301</v>
      </c>
      <c r="G154" s="7">
        <v>5</v>
      </c>
      <c r="H154" s="7">
        <v>1</v>
      </c>
      <c r="I154" s="7">
        <v>0</v>
      </c>
    </row>
    <row r="155" spans="2:9" x14ac:dyDescent="0.25">
      <c r="B155" s="7">
        <v>0</v>
      </c>
      <c r="C155" s="7">
        <v>0</v>
      </c>
      <c r="D155" s="7">
        <v>0.99043616576952331</v>
      </c>
      <c r="E155" s="7">
        <v>9.5638342304766033E-3</v>
      </c>
      <c r="F155" s="7">
        <v>-3.7791054478488681</v>
      </c>
      <c r="G155" s="7">
        <v>1</v>
      </c>
      <c r="H155" s="7">
        <v>2</v>
      </c>
      <c r="I155" s="7">
        <v>1</v>
      </c>
    </row>
    <row r="156" spans="2:9" x14ac:dyDescent="0.25">
      <c r="B156" s="7">
        <v>0</v>
      </c>
      <c r="C156" s="7">
        <v>0</v>
      </c>
      <c r="D156" s="7">
        <v>0.99104455779917189</v>
      </c>
      <c r="E156" s="7">
        <v>8.9554422008281051E-3</v>
      </c>
      <c r="F156" s="7">
        <v>-3.6033772504653081</v>
      </c>
      <c r="G156" s="7">
        <v>7</v>
      </c>
      <c r="H156" s="7">
        <v>1</v>
      </c>
      <c r="I156" s="7">
        <v>1</v>
      </c>
    </row>
    <row r="157" spans="2:9" x14ac:dyDescent="0.25">
      <c r="B157" s="20">
        <v>1</v>
      </c>
      <c r="C157" s="20">
        <v>0</v>
      </c>
      <c r="D157" s="20">
        <v>0.83149077083876599</v>
      </c>
      <c r="E157" s="20">
        <v>0.16850922916123401</v>
      </c>
      <c r="F157" s="20">
        <v>-3.5126130358926915</v>
      </c>
      <c r="G157" s="20">
        <v>4</v>
      </c>
      <c r="H157" s="20">
        <v>2</v>
      </c>
      <c r="I157" s="20">
        <v>1</v>
      </c>
    </row>
    <row r="158" spans="2:9" x14ac:dyDescent="0.25">
      <c r="B158" s="7">
        <v>0</v>
      </c>
      <c r="C158" s="7">
        <v>0</v>
      </c>
      <c r="D158" s="7">
        <v>0.99568578980917943</v>
      </c>
      <c r="E158" s="7">
        <v>4.314210190820511E-3</v>
      </c>
      <c r="F158" s="7">
        <v>-3.7714883611567553</v>
      </c>
      <c r="G158" s="7">
        <v>1</v>
      </c>
      <c r="H158" s="7">
        <v>2</v>
      </c>
      <c r="I158" s="7">
        <v>0</v>
      </c>
    </row>
    <row r="159" spans="2:9" x14ac:dyDescent="0.25">
      <c r="B159" s="7">
        <v>0</v>
      </c>
      <c r="C159" s="7">
        <v>0</v>
      </c>
      <c r="D159" s="7">
        <v>0.98544402183130952</v>
      </c>
      <c r="E159" s="7">
        <v>1.4555978168690446E-2</v>
      </c>
      <c r="F159" s="7">
        <v>-4.1844277955827698</v>
      </c>
      <c r="G159" s="7">
        <v>6</v>
      </c>
      <c r="H159" s="7">
        <v>1</v>
      </c>
      <c r="I159" s="7">
        <v>0</v>
      </c>
    </row>
    <row r="160" spans="2:9" x14ac:dyDescent="0.25">
      <c r="B160" s="20">
        <v>1</v>
      </c>
      <c r="C160" s="20">
        <v>0</v>
      </c>
      <c r="D160" s="20">
        <v>0.81429487848107662</v>
      </c>
      <c r="E160" s="20">
        <v>0.18570512151892335</v>
      </c>
      <c r="F160" s="20">
        <v>-3.2487692171021116</v>
      </c>
      <c r="G160" s="20">
        <v>3</v>
      </c>
      <c r="H160" s="20">
        <v>2</v>
      </c>
      <c r="I160" s="20">
        <v>1</v>
      </c>
    </row>
    <row r="161" spans="2:9" x14ac:dyDescent="0.25">
      <c r="B161" s="7">
        <v>0</v>
      </c>
      <c r="C161" s="7">
        <v>0</v>
      </c>
      <c r="D161" s="7">
        <v>0.96813088028311112</v>
      </c>
      <c r="E161" s="7">
        <v>3.1869119716889015E-2</v>
      </c>
      <c r="F161" s="7">
        <v>-4.1796061622748875</v>
      </c>
      <c r="G161" s="7">
        <v>6</v>
      </c>
      <c r="H161" s="7">
        <v>1</v>
      </c>
      <c r="I161" s="7">
        <v>1</v>
      </c>
    </row>
    <row r="162" spans="2:9" x14ac:dyDescent="0.25">
      <c r="B162" s="7">
        <v>0</v>
      </c>
      <c r="C162" s="7">
        <v>0</v>
      </c>
      <c r="D162" s="7">
        <v>0.97819127021825214</v>
      </c>
      <c r="E162" s="7">
        <v>2.1808729781747863E-2</v>
      </c>
      <c r="F162" s="7">
        <v>-3.5326836797407237</v>
      </c>
      <c r="G162" s="7">
        <v>4</v>
      </c>
      <c r="H162" s="7">
        <v>1</v>
      </c>
      <c r="I162" s="7">
        <v>0</v>
      </c>
    </row>
    <row r="163" spans="2:9" x14ac:dyDescent="0.25">
      <c r="B163" s="7">
        <v>0</v>
      </c>
      <c r="C163" s="7">
        <v>0</v>
      </c>
      <c r="D163" s="7">
        <v>0.99568578980917943</v>
      </c>
      <c r="E163" s="7">
        <v>4.314210190820511E-3</v>
      </c>
      <c r="F163" s="7">
        <v>-3.7714883611567553</v>
      </c>
      <c r="G163" s="7">
        <v>1</v>
      </c>
      <c r="H163" s="7">
        <v>2</v>
      </c>
      <c r="I163" s="7">
        <v>0</v>
      </c>
    </row>
    <row r="164" spans="2:9" x14ac:dyDescent="0.25">
      <c r="B164" s="20">
        <v>1</v>
      </c>
      <c r="C164" s="20">
        <v>0</v>
      </c>
      <c r="D164" s="20">
        <v>0.81429487848107662</v>
      </c>
      <c r="E164" s="20">
        <v>0.18570512151892335</v>
      </c>
      <c r="F164" s="20">
        <v>-3.2487692171021116</v>
      </c>
      <c r="G164" s="20">
        <v>3</v>
      </c>
      <c r="H164" s="20">
        <v>2</v>
      </c>
      <c r="I164" s="20">
        <v>1</v>
      </c>
    </row>
    <row r="165" spans="2:9" x14ac:dyDescent="0.25">
      <c r="B165" s="7">
        <v>0</v>
      </c>
      <c r="C165" s="7">
        <v>0</v>
      </c>
      <c r="D165" s="7">
        <v>0.96813088028311112</v>
      </c>
      <c r="E165" s="7">
        <v>3.1869119716889015E-2</v>
      </c>
      <c r="F165" s="7">
        <v>-4.1796061622748875</v>
      </c>
      <c r="G165" s="7">
        <v>6</v>
      </c>
      <c r="H165" s="7">
        <v>1</v>
      </c>
      <c r="I165" s="7">
        <v>1</v>
      </c>
    </row>
    <row r="166" spans="2:9" x14ac:dyDescent="0.25">
      <c r="B166" s="7">
        <v>0</v>
      </c>
      <c r="C166" s="7">
        <v>0</v>
      </c>
      <c r="D166" s="7">
        <v>0.96813088028311112</v>
      </c>
      <c r="E166" s="7">
        <v>3.1869119716889015E-2</v>
      </c>
      <c r="F166" s="7">
        <v>-4.1796061622748875</v>
      </c>
      <c r="G166" s="7">
        <v>6</v>
      </c>
      <c r="H166" s="7">
        <v>1</v>
      </c>
      <c r="I166" s="7">
        <v>1</v>
      </c>
    </row>
    <row r="167" spans="2:9" x14ac:dyDescent="0.25">
      <c r="B167" s="7">
        <v>0</v>
      </c>
      <c r="C167" s="7">
        <v>0</v>
      </c>
      <c r="D167" s="7">
        <v>0.97819127021825214</v>
      </c>
      <c r="E167" s="7">
        <v>2.1808729781747863E-2</v>
      </c>
      <c r="F167" s="7">
        <v>-3.5326836797407237</v>
      </c>
      <c r="G167" s="7">
        <v>4</v>
      </c>
      <c r="H167" s="7">
        <v>1</v>
      </c>
      <c r="I167" s="7">
        <v>0</v>
      </c>
    </row>
    <row r="168" spans="2:9" x14ac:dyDescent="0.25">
      <c r="B168" s="7">
        <v>0</v>
      </c>
      <c r="C168" s="7">
        <v>0</v>
      </c>
      <c r="D168" s="7">
        <v>0.99104455779917189</v>
      </c>
      <c r="E168" s="7">
        <v>8.9554422008281051E-3</v>
      </c>
      <c r="F168" s="7">
        <v>-3.6033772504653081</v>
      </c>
      <c r="G168" s="7">
        <v>7</v>
      </c>
      <c r="H168" s="7">
        <v>1</v>
      </c>
      <c r="I168" s="7">
        <v>1</v>
      </c>
    </row>
    <row r="169" spans="2:9" x14ac:dyDescent="0.25">
      <c r="B169" s="20">
        <v>1</v>
      </c>
      <c r="C169" s="20">
        <v>0</v>
      </c>
      <c r="D169" s="20">
        <v>0.85713584784335484</v>
      </c>
      <c r="E169" s="20">
        <v>0.14286415215664516</v>
      </c>
      <c r="F169" s="20">
        <v>-3.3049570945308919</v>
      </c>
      <c r="G169" s="20">
        <v>2</v>
      </c>
      <c r="H169" s="20">
        <v>2</v>
      </c>
      <c r="I169" s="20">
        <v>1</v>
      </c>
    </row>
    <row r="170" spans="2:9" x14ac:dyDescent="0.25">
      <c r="B170" s="20">
        <v>0</v>
      </c>
      <c r="C170" s="20">
        <v>1</v>
      </c>
      <c r="D170" s="20">
        <v>0.99104455779917189</v>
      </c>
      <c r="E170" s="20">
        <v>8.9554422008281051E-3</v>
      </c>
      <c r="F170" s="20">
        <v>-3.6033772504653081</v>
      </c>
      <c r="G170" s="20">
        <v>7</v>
      </c>
      <c r="H170" s="20">
        <v>1</v>
      </c>
      <c r="I170" s="20">
        <v>1</v>
      </c>
    </row>
    <row r="171" spans="2:9" x14ac:dyDescent="0.25">
      <c r="B171" s="7">
        <v>0</v>
      </c>
      <c r="C171" s="7">
        <v>0</v>
      </c>
      <c r="D171" s="7">
        <v>0.95266593702697866</v>
      </c>
      <c r="E171" s="7">
        <v>4.7334062973021354E-2</v>
      </c>
      <c r="F171" s="7">
        <v>-3.519146164772891</v>
      </c>
      <c r="G171" s="7">
        <v>4</v>
      </c>
      <c r="H171" s="7">
        <v>1</v>
      </c>
      <c r="I171" s="7">
        <v>1</v>
      </c>
    </row>
    <row r="172" spans="2:9" x14ac:dyDescent="0.25">
      <c r="B172" s="7">
        <v>0</v>
      </c>
      <c r="C172" s="7">
        <v>0</v>
      </c>
      <c r="D172" s="7">
        <v>0.99104455779917189</v>
      </c>
      <c r="E172" s="7">
        <v>8.9554422008281051E-3</v>
      </c>
      <c r="F172" s="7">
        <v>-3.6033772504653081</v>
      </c>
      <c r="G172" s="7">
        <v>7</v>
      </c>
      <c r="H172" s="7">
        <v>1</v>
      </c>
      <c r="I172" s="7">
        <v>1</v>
      </c>
    </row>
    <row r="173" spans="2:9" x14ac:dyDescent="0.25">
      <c r="B173" s="7">
        <v>0</v>
      </c>
      <c r="C173" s="7">
        <v>0</v>
      </c>
      <c r="D173" s="7">
        <v>0.98990056358741574</v>
      </c>
      <c r="E173" s="7">
        <v>1.0099436412584345E-2</v>
      </c>
      <c r="F173" s="7">
        <v>-8.3832538286730536</v>
      </c>
      <c r="G173" s="7">
        <v>1</v>
      </c>
      <c r="H173" s="7">
        <v>10</v>
      </c>
      <c r="I173" s="7">
        <v>0</v>
      </c>
    </row>
    <row r="174" spans="2:9" x14ac:dyDescent="0.25">
      <c r="B174" s="7">
        <v>0</v>
      </c>
      <c r="C174" s="7">
        <v>0</v>
      </c>
      <c r="D174" s="7">
        <v>0.99104455779917189</v>
      </c>
      <c r="E174" s="7">
        <v>8.9554422008281051E-3</v>
      </c>
      <c r="F174" s="7">
        <v>-3.6033772504653081</v>
      </c>
      <c r="G174" s="7">
        <v>7</v>
      </c>
      <c r="H174" s="7">
        <v>1</v>
      </c>
      <c r="I174" s="7">
        <v>1</v>
      </c>
    </row>
    <row r="175" spans="2:9" x14ac:dyDescent="0.25">
      <c r="B175" s="20">
        <v>1</v>
      </c>
      <c r="C175" s="20">
        <v>0</v>
      </c>
      <c r="D175" s="20">
        <v>0.85713584784335484</v>
      </c>
      <c r="E175" s="20">
        <v>0.14286415215664516</v>
      </c>
      <c r="F175" s="20">
        <v>-3.3049570945308919</v>
      </c>
      <c r="G175" s="20">
        <v>2</v>
      </c>
      <c r="H175" s="20">
        <v>2</v>
      </c>
      <c r="I175" s="20">
        <v>1</v>
      </c>
    </row>
    <row r="176" spans="2:9" x14ac:dyDescent="0.25">
      <c r="B176" s="7">
        <v>1</v>
      </c>
      <c r="C176" s="7">
        <v>1</v>
      </c>
      <c r="D176" s="7">
        <v>0.70021004198158532</v>
      </c>
      <c r="E176" s="7">
        <v>0.29978995801841463</v>
      </c>
      <c r="F176" s="7">
        <v>-6.0155856366818661</v>
      </c>
      <c r="G176" s="7">
        <v>2</v>
      </c>
      <c r="H176" s="7">
        <v>5</v>
      </c>
      <c r="I176" s="7">
        <v>1</v>
      </c>
    </row>
    <row r="177" spans="2:9" x14ac:dyDescent="0.25">
      <c r="B177" s="7">
        <v>0</v>
      </c>
      <c r="C177" s="7">
        <v>0</v>
      </c>
      <c r="D177" s="7">
        <v>0.99017083838254638</v>
      </c>
      <c r="E177" s="7">
        <v>9.8291616174535339E-3</v>
      </c>
      <c r="F177" s="7">
        <v>-6.1589032721493444</v>
      </c>
      <c r="G177" s="7">
        <v>1</v>
      </c>
      <c r="H177" s="7">
        <v>4</v>
      </c>
      <c r="I177" s="7">
        <v>0</v>
      </c>
    </row>
    <row r="178" spans="2:9" x14ac:dyDescent="0.25">
      <c r="B178" s="7">
        <v>0</v>
      </c>
      <c r="C178" s="7">
        <v>0</v>
      </c>
      <c r="D178" s="7">
        <v>0.99426201711093243</v>
      </c>
      <c r="E178" s="7">
        <v>5.7379828890674941E-3</v>
      </c>
      <c r="F178" s="7">
        <v>-5.178824613018719</v>
      </c>
      <c r="G178" s="7">
        <v>1</v>
      </c>
      <c r="H178" s="7">
        <v>3</v>
      </c>
      <c r="I178" s="7">
        <v>0</v>
      </c>
    </row>
    <row r="179" spans="2:9" x14ac:dyDescent="0.25">
      <c r="B179" s="7">
        <v>0</v>
      </c>
      <c r="C179" s="7">
        <v>0</v>
      </c>
      <c r="D179" s="7">
        <v>0.99568578980917943</v>
      </c>
      <c r="E179" s="7">
        <v>4.314210190820511E-3</v>
      </c>
      <c r="F179" s="7">
        <v>-3.7714883611567553</v>
      </c>
      <c r="G179" s="7">
        <v>1</v>
      </c>
      <c r="H179" s="7">
        <v>2</v>
      </c>
      <c r="I179" s="7">
        <v>0</v>
      </c>
    </row>
    <row r="180" spans="2:9" x14ac:dyDescent="0.25">
      <c r="B180" s="7">
        <v>0</v>
      </c>
      <c r="C180" s="7">
        <v>0</v>
      </c>
      <c r="D180" s="7">
        <v>0.90716690736744232</v>
      </c>
      <c r="E180" s="7">
        <v>9.2833092632557818E-2</v>
      </c>
      <c r="F180" s="7">
        <v>-3.3438697078257817</v>
      </c>
      <c r="G180" s="7">
        <v>3</v>
      </c>
      <c r="H180" s="7">
        <v>2</v>
      </c>
      <c r="I180" s="7">
        <v>0</v>
      </c>
    </row>
    <row r="181" spans="2:9" x14ac:dyDescent="0.25">
      <c r="B181" s="7">
        <v>0</v>
      </c>
      <c r="C181" s="7">
        <v>0</v>
      </c>
      <c r="D181" s="7">
        <v>0.99893883046138621</v>
      </c>
      <c r="E181" s="7">
        <v>1.0611695386137637E-3</v>
      </c>
      <c r="F181" s="7">
        <v>-3.6452391955374592</v>
      </c>
      <c r="G181" s="7">
        <v>1</v>
      </c>
      <c r="H181" s="7">
        <v>1</v>
      </c>
      <c r="I181" s="7">
        <v>0</v>
      </c>
    </row>
    <row r="182" spans="2:9" x14ac:dyDescent="0.25">
      <c r="B182" s="7">
        <v>0</v>
      </c>
      <c r="C182" s="7">
        <v>0</v>
      </c>
      <c r="D182" s="7">
        <v>0.99568578980917943</v>
      </c>
      <c r="E182" s="7">
        <v>4.314210190820511E-3</v>
      </c>
      <c r="F182" s="7">
        <v>-3.7714883611567553</v>
      </c>
      <c r="G182" s="7">
        <v>1</v>
      </c>
      <c r="H182" s="7">
        <v>2</v>
      </c>
      <c r="I182" s="7">
        <v>0</v>
      </c>
    </row>
    <row r="183" spans="2:9" x14ac:dyDescent="0.25">
      <c r="B183" s="20">
        <v>1</v>
      </c>
      <c r="C183" s="20">
        <v>0</v>
      </c>
      <c r="D183" s="20">
        <v>0.85713584784335484</v>
      </c>
      <c r="E183" s="20">
        <v>0.14286415215664516</v>
      </c>
      <c r="F183" s="20">
        <v>-3.3049570945308919</v>
      </c>
      <c r="G183" s="20">
        <v>2</v>
      </c>
      <c r="H183" s="20">
        <v>2</v>
      </c>
      <c r="I183" s="20">
        <v>1</v>
      </c>
    </row>
    <row r="184" spans="2:9" x14ac:dyDescent="0.25">
      <c r="B184" s="7">
        <v>0</v>
      </c>
      <c r="C184" s="7">
        <v>0</v>
      </c>
      <c r="D184" s="7">
        <v>0.99104455779917189</v>
      </c>
      <c r="E184" s="7">
        <v>8.9554422008281051E-3</v>
      </c>
      <c r="F184" s="7">
        <v>-3.6033772504653081</v>
      </c>
      <c r="G184" s="7">
        <v>7</v>
      </c>
      <c r="H184" s="7">
        <v>1</v>
      </c>
      <c r="I184" s="7">
        <v>1</v>
      </c>
    </row>
    <row r="185" spans="2:9" x14ac:dyDescent="0.25">
      <c r="B185" s="7">
        <v>0</v>
      </c>
      <c r="C185" s="7">
        <v>0</v>
      </c>
      <c r="D185" s="7">
        <v>0.98199377494684714</v>
      </c>
      <c r="E185" s="7">
        <v>1.8006225053153007E-2</v>
      </c>
      <c r="F185" s="7">
        <v>-3.2985312613758944</v>
      </c>
      <c r="G185" s="7">
        <v>2</v>
      </c>
      <c r="H185" s="7">
        <v>1</v>
      </c>
      <c r="I185" s="7">
        <v>0</v>
      </c>
    </row>
    <row r="186" spans="2:9" x14ac:dyDescent="0.25">
      <c r="B186" s="20">
        <v>1</v>
      </c>
      <c r="C186" s="20">
        <v>0</v>
      </c>
      <c r="D186" s="20">
        <v>0.81429487848107662</v>
      </c>
      <c r="E186" s="20">
        <v>0.18570512151892335</v>
      </c>
      <c r="F186" s="20">
        <v>-3.2487692171021116</v>
      </c>
      <c r="G186" s="20">
        <v>3</v>
      </c>
      <c r="H186" s="20">
        <v>2</v>
      </c>
      <c r="I186" s="20">
        <v>1</v>
      </c>
    </row>
    <row r="187" spans="2:9" x14ac:dyDescent="0.25">
      <c r="B187" s="7">
        <v>0</v>
      </c>
      <c r="C187" s="7">
        <v>0</v>
      </c>
      <c r="D187" s="7">
        <v>0.99121526493405077</v>
      </c>
      <c r="E187" s="7">
        <v>8.7847350659493451E-3</v>
      </c>
      <c r="F187" s="7">
        <v>-3.6794415792864301</v>
      </c>
      <c r="G187" s="7">
        <v>5</v>
      </c>
      <c r="H187" s="7">
        <v>1</v>
      </c>
      <c r="I187" s="7">
        <v>0</v>
      </c>
    </row>
    <row r="188" spans="2:9" x14ac:dyDescent="0.25">
      <c r="B188" s="20">
        <v>1</v>
      </c>
      <c r="C188" s="20">
        <v>0</v>
      </c>
      <c r="D188" s="20">
        <v>0.81833059066570069</v>
      </c>
      <c r="E188" s="20">
        <v>0.18166940933429937</v>
      </c>
      <c r="F188" s="20">
        <v>-4.6673942899237035</v>
      </c>
      <c r="G188" s="20">
        <v>2</v>
      </c>
      <c r="H188" s="20">
        <v>3</v>
      </c>
      <c r="I188" s="20">
        <v>1</v>
      </c>
    </row>
    <row r="189" spans="2:9" x14ac:dyDescent="0.25">
      <c r="B189" s="7">
        <v>0</v>
      </c>
      <c r="C189" s="7">
        <v>0</v>
      </c>
      <c r="D189" s="7">
        <v>0.99596159484230984</v>
      </c>
      <c r="E189" s="7">
        <v>4.0384051576901536E-3</v>
      </c>
      <c r="F189" s="7">
        <v>-3.5954230472947644</v>
      </c>
      <c r="G189" s="7">
        <v>7</v>
      </c>
      <c r="H189" s="7">
        <v>1</v>
      </c>
      <c r="I189" s="7">
        <v>0</v>
      </c>
    </row>
    <row r="190" spans="2:9" x14ac:dyDescent="0.25">
      <c r="B190" s="20">
        <v>1</v>
      </c>
      <c r="C190" s="20">
        <v>0</v>
      </c>
      <c r="D190" s="20">
        <v>0.85713584784335484</v>
      </c>
      <c r="E190" s="20">
        <v>0.14286415215664516</v>
      </c>
      <c r="F190" s="20">
        <v>-3.3049570945308919</v>
      </c>
      <c r="G190" s="20">
        <v>2</v>
      </c>
      <c r="H190" s="20">
        <v>2</v>
      </c>
      <c r="I190" s="20">
        <v>1</v>
      </c>
    </row>
    <row r="191" spans="2:9" x14ac:dyDescent="0.25">
      <c r="B191" s="7">
        <v>0</v>
      </c>
      <c r="C191" s="7">
        <v>0</v>
      </c>
      <c r="D191" s="7">
        <v>0.99596159484230984</v>
      </c>
      <c r="E191" s="7">
        <v>4.0384051576901536E-3</v>
      </c>
      <c r="F191" s="7">
        <v>-3.5954230472947644</v>
      </c>
      <c r="G191" s="7">
        <v>7</v>
      </c>
      <c r="H191" s="7">
        <v>1</v>
      </c>
      <c r="I191" s="7">
        <v>0</v>
      </c>
    </row>
    <row r="192" spans="2:9" x14ac:dyDescent="0.25">
      <c r="B192" s="7">
        <v>0</v>
      </c>
      <c r="C192" s="7">
        <v>0</v>
      </c>
      <c r="D192" s="7">
        <v>0.93041378908288919</v>
      </c>
      <c r="E192" s="7">
        <v>6.9586210917110855E-2</v>
      </c>
      <c r="F192" s="7">
        <v>-3.3740866897806572</v>
      </c>
      <c r="G192" s="7">
        <v>2</v>
      </c>
      <c r="H192" s="7">
        <v>2</v>
      </c>
      <c r="I192" s="7">
        <v>0</v>
      </c>
    </row>
    <row r="193" spans="2:9" x14ac:dyDescent="0.25">
      <c r="B193" s="7">
        <v>0</v>
      </c>
      <c r="C193" s="7">
        <v>0</v>
      </c>
      <c r="D193" s="7">
        <v>0.97819127021825214</v>
      </c>
      <c r="E193" s="7">
        <v>2.1808729781747863E-2</v>
      </c>
      <c r="F193" s="7">
        <v>-3.5326836797407237</v>
      </c>
      <c r="G193" s="7">
        <v>4</v>
      </c>
      <c r="H193" s="7">
        <v>1</v>
      </c>
      <c r="I193" s="7">
        <v>0</v>
      </c>
    </row>
    <row r="194" spans="2:9" x14ac:dyDescent="0.25">
      <c r="B194" s="7">
        <v>0</v>
      </c>
      <c r="C194" s="7">
        <v>0</v>
      </c>
      <c r="D194" s="7">
        <v>0.94704815133680187</v>
      </c>
      <c r="E194" s="7">
        <v>5.295184866319811E-2</v>
      </c>
      <c r="F194" s="7">
        <v>-3.2702856203110362</v>
      </c>
      <c r="G194" s="7">
        <v>3</v>
      </c>
      <c r="H194" s="7">
        <v>1</v>
      </c>
      <c r="I194" s="7">
        <v>1</v>
      </c>
    </row>
    <row r="195" spans="2:9" x14ac:dyDescent="0.25">
      <c r="B195" s="7">
        <v>0</v>
      </c>
      <c r="C195" s="7">
        <v>0</v>
      </c>
      <c r="D195" s="7">
        <v>0.96511235350766766</v>
      </c>
      <c r="E195" s="7">
        <v>3.4887646492332343E-2</v>
      </c>
      <c r="F195" s="7">
        <v>-3.7822653475891794</v>
      </c>
      <c r="G195" s="7">
        <v>5</v>
      </c>
      <c r="H195" s="7">
        <v>2</v>
      </c>
      <c r="I195" s="7">
        <v>0</v>
      </c>
    </row>
    <row r="196" spans="2:9" x14ac:dyDescent="0.25">
      <c r="B196" s="7">
        <v>0</v>
      </c>
      <c r="C196" s="7">
        <v>0</v>
      </c>
      <c r="D196" s="7">
        <v>0.98373041383775506</v>
      </c>
      <c r="E196" s="7">
        <v>1.6269586162244928E-2</v>
      </c>
      <c r="F196" s="7">
        <v>-3.7125772155776069</v>
      </c>
      <c r="G196" s="7">
        <v>7</v>
      </c>
      <c r="H196" s="7">
        <v>2</v>
      </c>
      <c r="I196" s="7">
        <v>0</v>
      </c>
    </row>
    <row r="197" spans="2:9" x14ac:dyDescent="0.25">
      <c r="B197" s="7">
        <v>0</v>
      </c>
      <c r="C197" s="7">
        <v>0</v>
      </c>
      <c r="D197" s="7">
        <v>0.98544402183130952</v>
      </c>
      <c r="E197" s="7">
        <v>1.4555978168690446E-2</v>
      </c>
      <c r="F197" s="7">
        <v>-4.1844277955827698</v>
      </c>
      <c r="G197" s="7">
        <v>6</v>
      </c>
      <c r="H197" s="7">
        <v>1</v>
      </c>
      <c r="I197" s="7">
        <v>0</v>
      </c>
    </row>
    <row r="198" spans="2:9" x14ac:dyDescent="0.25">
      <c r="B198" s="20">
        <v>1</v>
      </c>
      <c r="C198" s="20">
        <v>0</v>
      </c>
      <c r="D198" s="20">
        <v>0.70021004198158532</v>
      </c>
      <c r="E198" s="20">
        <v>0.29978995801841463</v>
      </c>
      <c r="F198" s="20">
        <v>-6.0155856366818661</v>
      </c>
      <c r="G198" s="20">
        <v>2</v>
      </c>
      <c r="H198" s="20">
        <v>5</v>
      </c>
      <c r="I198" s="20">
        <v>1</v>
      </c>
    </row>
    <row r="199" spans="2:9" x14ac:dyDescent="0.25">
      <c r="B199" s="20">
        <v>1</v>
      </c>
      <c r="C199" s="20">
        <v>0</v>
      </c>
      <c r="D199" s="20">
        <v>0.81429487848107662</v>
      </c>
      <c r="E199" s="20">
        <v>0.18570512151892335</v>
      </c>
      <c r="F199" s="20">
        <v>-3.2487692171021116</v>
      </c>
      <c r="G199" s="20">
        <v>3</v>
      </c>
      <c r="H199" s="20">
        <v>2</v>
      </c>
      <c r="I199" s="20">
        <v>1</v>
      </c>
    </row>
    <row r="200" spans="2:9" x14ac:dyDescent="0.25">
      <c r="B200" s="7">
        <v>0</v>
      </c>
      <c r="C200" s="7">
        <v>0</v>
      </c>
      <c r="D200" s="7">
        <v>0.90716690736744232</v>
      </c>
      <c r="E200" s="7">
        <v>9.2833092632557818E-2</v>
      </c>
      <c r="F200" s="7">
        <v>-3.3438697078257817</v>
      </c>
      <c r="G200" s="7">
        <v>3</v>
      </c>
      <c r="H200" s="7">
        <v>2</v>
      </c>
      <c r="I200" s="7">
        <v>0</v>
      </c>
    </row>
    <row r="201" spans="2:9" x14ac:dyDescent="0.25">
      <c r="B201" s="7">
        <v>0</v>
      </c>
      <c r="C201" s="7">
        <v>0</v>
      </c>
      <c r="D201" s="7">
        <v>0.98730201003332485</v>
      </c>
      <c r="E201" s="7">
        <v>1.2697989966675077E-2</v>
      </c>
      <c r="F201" s="7">
        <v>-5.1847032277353833</v>
      </c>
      <c r="G201" s="7">
        <v>1</v>
      </c>
      <c r="H201" s="7">
        <v>3</v>
      </c>
      <c r="I201" s="7">
        <v>1</v>
      </c>
    </row>
    <row r="202" spans="2:9" x14ac:dyDescent="0.25">
      <c r="B202" s="20">
        <v>1</v>
      </c>
      <c r="C202" s="20">
        <v>0</v>
      </c>
      <c r="D202" s="20">
        <v>0.75746538581315048</v>
      </c>
      <c r="E202" s="20">
        <v>0.24253461418684955</v>
      </c>
      <c r="F202" s="20">
        <v>-6.7744269034410882</v>
      </c>
      <c r="G202" s="20">
        <v>2</v>
      </c>
      <c r="H202" s="20">
        <v>7</v>
      </c>
      <c r="I202" s="20">
        <v>0</v>
      </c>
    </row>
    <row r="203" spans="2:9" x14ac:dyDescent="0.25">
      <c r="B203" s="7">
        <v>1</v>
      </c>
      <c r="C203" s="7">
        <v>1</v>
      </c>
      <c r="D203" s="7">
        <v>0.89196445720847439</v>
      </c>
      <c r="E203" s="7">
        <v>0.10803554279152555</v>
      </c>
      <c r="F203" s="7">
        <v>-4.9786829344768266</v>
      </c>
      <c r="G203" s="7">
        <v>4</v>
      </c>
      <c r="H203" s="7">
        <v>3</v>
      </c>
      <c r="I203" s="7">
        <v>0</v>
      </c>
    </row>
    <row r="204" spans="2:9" x14ac:dyDescent="0.25">
      <c r="B204" s="7">
        <v>0</v>
      </c>
      <c r="C204" s="7">
        <v>0</v>
      </c>
      <c r="D204" s="7">
        <v>0.96813088028311112</v>
      </c>
      <c r="E204" s="7">
        <v>3.1869119716889015E-2</v>
      </c>
      <c r="F204" s="7">
        <v>-4.1796061622748875</v>
      </c>
      <c r="G204" s="7">
        <v>6</v>
      </c>
      <c r="H204" s="7">
        <v>1</v>
      </c>
      <c r="I204" s="7">
        <v>1</v>
      </c>
    </row>
    <row r="205" spans="2:9" x14ac:dyDescent="0.25">
      <c r="B205" s="7">
        <v>0</v>
      </c>
      <c r="C205" s="7">
        <v>0</v>
      </c>
      <c r="D205" s="7">
        <v>0.96511235350766766</v>
      </c>
      <c r="E205" s="7">
        <v>3.4887646492332343E-2</v>
      </c>
      <c r="F205" s="7">
        <v>-3.7822653475891794</v>
      </c>
      <c r="G205" s="7">
        <v>5</v>
      </c>
      <c r="H205" s="7">
        <v>2</v>
      </c>
      <c r="I205" s="7">
        <v>0</v>
      </c>
    </row>
    <row r="206" spans="2:9" x14ac:dyDescent="0.25">
      <c r="B206" s="20">
        <v>1</v>
      </c>
      <c r="C206" s="20">
        <v>0</v>
      </c>
      <c r="D206" s="20">
        <v>0.83149077083876599</v>
      </c>
      <c r="E206" s="20">
        <v>0.16850922916123401</v>
      </c>
      <c r="F206" s="20">
        <v>-3.5126130358926915</v>
      </c>
      <c r="G206" s="20">
        <v>4</v>
      </c>
      <c r="H206" s="20">
        <v>2</v>
      </c>
      <c r="I206" s="20">
        <v>1</v>
      </c>
    </row>
    <row r="207" spans="2:9" x14ac:dyDescent="0.25">
      <c r="B207" s="20">
        <v>1</v>
      </c>
      <c r="C207" s="20">
        <v>0</v>
      </c>
      <c r="D207" s="20">
        <v>0.83149077083876599</v>
      </c>
      <c r="E207" s="20">
        <v>0.16850922916123401</v>
      </c>
      <c r="F207" s="20">
        <v>-3.5126130358926915</v>
      </c>
      <c r="G207" s="20">
        <v>4</v>
      </c>
      <c r="H207" s="20">
        <v>2</v>
      </c>
      <c r="I207" s="20">
        <v>1</v>
      </c>
    </row>
    <row r="208" spans="2:9" x14ac:dyDescent="0.25">
      <c r="B208" s="7">
        <v>0</v>
      </c>
      <c r="C208" s="7">
        <v>0</v>
      </c>
      <c r="D208" s="7">
        <v>0.99043616576952331</v>
      </c>
      <c r="E208" s="7">
        <v>9.5638342304766033E-3</v>
      </c>
      <c r="F208" s="7">
        <v>-3.7791054478488681</v>
      </c>
      <c r="G208" s="7">
        <v>1</v>
      </c>
      <c r="H208" s="7">
        <v>2</v>
      </c>
      <c r="I208" s="7">
        <v>1</v>
      </c>
    </row>
    <row r="209" spans="2:9" x14ac:dyDescent="0.25">
      <c r="B209" s="7">
        <v>0</v>
      </c>
      <c r="C209" s="7">
        <v>0</v>
      </c>
      <c r="D209" s="7">
        <v>0.95406424816581958</v>
      </c>
      <c r="E209" s="7">
        <v>4.5935751834180513E-2</v>
      </c>
      <c r="F209" s="7">
        <v>-5.1795190567604656</v>
      </c>
      <c r="G209" s="7">
        <v>5</v>
      </c>
      <c r="H209" s="7">
        <v>3</v>
      </c>
      <c r="I209" s="7">
        <v>0</v>
      </c>
    </row>
    <row r="210" spans="2:9" x14ac:dyDescent="0.25">
      <c r="B210" s="20">
        <v>1</v>
      </c>
      <c r="C210" s="20">
        <v>0</v>
      </c>
      <c r="D210" s="20">
        <v>0.85371858869938777</v>
      </c>
      <c r="E210" s="20">
        <v>0.14628141130061215</v>
      </c>
      <c r="F210" s="20">
        <v>-5.6810280406071083</v>
      </c>
      <c r="G210" s="20">
        <v>2</v>
      </c>
      <c r="H210" s="20">
        <v>4</v>
      </c>
      <c r="I210" s="20">
        <v>0</v>
      </c>
    </row>
    <row r="211" spans="2:9" x14ac:dyDescent="0.25">
      <c r="B211" s="7">
        <v>0</v>
      </c>
      <c r="C211" s="7">
        <v>0</v>
      </c>
      <c r="D211" s="7">
        <v>0.99121526493405077</v>
      </c>
      <c r="E211" s="7">
        <v>8.7847350659493451E-3</v>
      </c>
      <c r="F211" s="7">
        <v>-3.6794415792864301</v>
      </c>
      <c r="G211" s="7">
        <v>5</v>
      </c>
      <c r="H211" s="7">
        <v>1</v>
      </c>
      <c r="I211" s="7">
        <v>0</v>
      </c>
    </row>
    <row r="212" spans="2:9" x14ac:dyDescent="0.25">
      <c r="B212" s="7">
        <v>0</v>
      </c>
      <c r="C212" s="7">
        <v>0</v>
      </c>
      <c r="D212" s="7">
        <v>0.97819127021825214</v>
      </c>
      <c r="E212" s="7">
        <v>2.1808729781747863E-2</v>
      </c>
      <c r="F212" s="7">
        <v>-3.5326836797407237</v>
      </c>
      <c r="G212" s="7">
        <v>4</v>
      </c>
      <c r="H212" s="7">
        <v>1</v>
      </c>
      <c r="I212" s="7">
        <v>0</v>
      </c>
    </row>
    <row r="213" spans="2:9" x14ac:dyDescent="0.25">
      <c r="B213" s="7">
        <v>1</v>
      </c>
      <c r="C213" s="7">
        <v>1</v>
      </c>
      <c r="D213" s="7">
        <v>0.70021004198158532</v>
      </c>
      <c r="E213" s="7">
        <v>0.29978995801841463</v>
      </c>
      <c r="F213" s="7">
        <v>-6.0155856366818661</v>
      </c>
      <c r="G213" s="7">
        <v>2</v>
      </c>
      <c r="H213" s="7">
        <v>5</v>
      </c>
      <c r="I213" s="7">
        <v>1</v>
      </c>
    </row>
    <row r="214" spans="2:9" x14ac:dyDescent="0.25">
      <c r="B214" s="7">
        <v>0</v>
      </c>
      <c r="C214" s="7">
        <v>0</v>
      </c>
      <c r="D214" s="7">
        <v>0.94317556960592397</v>
      </c>
      <c r="E214" s="7">
        <v>5.6824430394076086E-2</v>
      </c>
      <c r="F214" s="7">
        <v>-4.2700988955705554</v>
      </c>
      <c r="G214" s="7">
        <v>6</v>
      </c>
      <c r="H214" s="7">
        <v>2</v>
      </c>
      <c r="I214" s="7">
        <v>0</v>
      </c>
    </row>
    <row r="215" spans="2:9" x14ac:dyDescent="0.25">
      <c r="B215" s="20">
        <v>1</v>
      </c>
      <c r="C215" s="20">
        <v>0</v>
      </c>
      <c r="D215" s="20">
        <v>0.65062098241066502</v>
      </c>
      <c r="E215" s="20">
        <v>0.34937901758933498</v>
      </c>
      <c r="F215" s="20">
        <v>-7.6419666284907235</v>
      </c>
      <c r="G215" s="20">
        <v>3</v>
      </c>
      <c r="H215" s="20">
        <v>10</v>
      </c>
      <c r="I215" s="20">
        <v>1</v>
      </c>
    </row>
    <row r="216" spans="2:9" x14ac:dyDescent="0.25">
      <c r="B216" s="20">
        <v>1</v>
      </c>
      <c r="C216" s="20">
        <v>0</v>
      </c>
      <c r="D216" s="20">
        <v>0.81429487848107662</v>
      </c>
      <c r="E216" s="20">
        <v>0.18570512151892335</v>
      </c>
      <c r="F216" s="20">
        <v>-3.2487692171021116</v>
      </c>
      <c r="G216" s="20">
        <v>3</v>
      </c>
      <c r="H216" s="20">
        <v>2</v>
      </c>
      <c r="I216" s="20">
        <v>1</v>
      </c>
    </row>
    <row r="217" spans="2:9" x14ac:dyDescent="0.25">
      <c r="B217" s="7">
        <v>0</v>
      </c>
      <c r="C217" s="7">
        <v>0</v>
      </c>
      <c r="D217" s="7">
        <v>0.96813088028311112</v>
      </c>
      <c r="E217" s="7">
        <v>3.1869119716889015E-2</v>
      </c>
      <c r="F217" s="7">
        <v>-4.1796061622748875</v>
      </c>
      <c r="G217" s="7">
        <v>6</v>
      </c>
      <c r="H217" s="7">
        <v>1</v>
      </c>
      <c r="I217" s="7">
        <v>1</v>
      </c>
    </row>
    <row r="218" spans="2:9" x14ac:dyDescent="0.25">
      <c r="B218" s="7">
        <v>0</v>
      </c>
      <c r="C218" s="7">
        <v>0</v>
      </c>
      <c r="D218" s="7">
        <v>0.90716690736744232</v>
      </c>
      <c r="E218" s="7">
        <v>9.2833092632557818E-2</v>
      </c>
      <c r="F218" s="7">
        <v>-3.3438697078257817</v>
      </c>
      <c r="G218" s="7">
        <v>3</v>
      </c>
      <c r="H218" s="7">
        <v>2</v>
      </c>
      <c r="I218" s="7">
        <v>0</v>
      </c>
    </row>
    <row r="219" spans="2:9" x14ac:dyDescent="0.25">
      <c r="B219" s="7">
        <v>0</v>
      </c>
      <c r="C219" s="7">
        <v>0</v>
      </c>
      <c r="D219" s="7">
        <v>0.99763818703425877</v>
      </c>
      <c r="E219" s="7">
        <v>2.3618129657412058E-3</v>
      </c>
      <c r="F219" s="7">
        <v>-3.6568397269057122</v>
      </c>
      <c r="G219" s="7">
        <v>1</v>
      </c>
      <c r="H219" s="7">
        <v>1</v>
      </c>
      <c r="I219" s="7">
        <v>1</v>
      </c>
    </row>
    <row r="220" spans="2:9" x14ac:dyDescent="0.25">
      <c r="B220" s="7">
        <v>0</v>
      </c>
      <c r="C220" s="7">
        <v>0</v>
      </c>
      <c r="D220" s="7">
        <v>0.98544402183130952</v>
      </c>
      <c r="E220" s="7">
        <v>1.4555978168690446E-2</v>
      </c>
      <c r="F220" s="7">
        <v>-4.1844277955827698</v>
      </c>
      <c r="G220" s="7">
        <v>6</v>
      </c>
      <c r="H220" s="7">
        <v>1</v>
      </c>
      <c r="I220" s="7">
        <v>0</v>
      </c>
    </row>
    <row r="221" spans="2:9" x14ac:dyDescent="0.25">
      <c r="B221" s="7">
        <v>0</v>
      </c>
      <c r="C221" s="7">
        <v>0</v>
      </c>
      <c r="D221" s="7">
        <v>0.97552509835125079</v>
      </c>
      <c r="E221" s="7">
        <v>2.4474901648749214E-2</v>
      </c>
      <c r="F221" s="7">
        <v>-3.2870081658337886</v>
      </c>
      <c r="G221" s="7">
        <v>3</v>
      </c>
      <c r="H221" s="7">
        <v>1</v>
      </c>
      <c r="I221" s="7">
        <v>0</v>
      </c>
    </row>
    <row r="222" spans="2:9" x14ac:dyDescent="0.25">
      <c r="B222" s="7">
        <v>0</v>
      </c>
      <c r="C222" s="7">
        <v>0</v>
      </c>
      <c r="D222" s="7">
        <v>0.95266593702697866</v>
      </c>
      <c r="E222" s="7">
        <v>4.7334062973021354E-2</v>
      </c>
      <c r="F222" s="7">
        <v>-3.519146164772891</v>
      </c>
      <c r="G222" s="7">
        <v>4</v>
      </c>
      <c r="H222" s="7">
        <v>1</v>
      </c>
      <c r="I222" s="7">
        <v>1</v>
      </c>
    </row>
    <row r="223" spans="2:9" x14ac:dyDescent="0.25">
      <c r="B223" s="7">
        <v>0</v>
      </c>
      <c r="C223" s="7">
        <v>0</v>
      </c>
      <c r="D223" s="7">
        <v>0.99893883046138621</v>
      </c>
      <c r="E223" s="7">
        <v>1.0611695386137637E-3</v>
      </c>
      <c r="F223" s="7">
        <v>-3.6452391955374592</v>
      </c>
      <c r="G223" s="7">
        <v>1</v>
      </c>
      <c r="H223" s="7">
        <v>1</v>
      </c>
      <c r="I223" s="7">
        <v>0</v>
      </c>
    </row>
    <row r="224" spans="2:9" x14ac:dyDescent="0.25">
      <c r="B224" s="7">
        <v>0</v>
      </c>
      <c r="C224" s="7">
        <v>0</v>
      </c>
      <c r="D224" s="7">
        <v>0.99121526493405077</v>
      </c>
      <c r="E224" s="7">
        <v>8.7847350659493451E-3</v>
      </c>
      <c r="F224" s="7">
        <v>-3.6794415792864301</v>
      </c>
      <c r="G224" s="7">
        <v>5</v>
      </c>
      <c r="H224" s="7">
        <v>1</v>
      </c>
      <c r="I224" s="7">
        <v>0</v>
      </c>
    </row>
    <row r="225" spans="2:9" x14ac:dyDescent="0.25">
      <c r="B225" s="7">
        <v>0</v>
      </c>
      <c r="C225" s="7">
        <v>0</v>
      </c>
      <c r="D225" s="7">
        <v>0.96074034088368787</v>
      </c>
      <c r="E225" s="7">
        <v>3.925965911631206E-2</v>
      </c>
      <c r="F225" s="7">
        <v>-3.2895538727048206</v>
      </c>
      <c r="G225" s="7">
        <v>2</v>
      </c>
      <c r="H225" s="7">
        <v>1</v>
      </c>
      <c r="I225" s="7">
        <v>1</v>
      </c>
    </row>
    <row r="226" spans="2:9" x14ac:dyDescent="0.25">
      <c r="B226" s="7">
        <v>0</v>
      </c>
      <c r="C226" s="7">
        <v>0</v>
      </c>
      <c r="D226" s="7">
        <v>0.98544402183130952</v>
      </c>
      <c r="E226" s="7">
        <v>1.4555978168690446E-2</v>
      </c>
      <c r="F226" s="7">
        <v>-4.1844277955827698</v>
      </c>
      <c r="G226" s="7">
        <v>6</v>
      </c>
      <c r="H226" s="7">
        <v>1</v>
      </c>
      <c r="I226" s="7">
        <v>0</v>
      </c>
    </row>
    <row r="227" spans="2:9" x14ac:dyDescent="0.25">
      <c r="B227" s="20">
        <v>1</v>
      </c>
      <c r="C227" s="20">
        <v>0</v>
      </c>
      <c r="D227" s="20">
        <v>0.89196445720847439</v>
      </c>
      <c r="E227" s="20">
        <v>0.10803554279152555</v>
      </c>
      <c r="F227" s="20">
        <v>-4.9786829344768266</v>
      </c>
      <c r="G227" s="20">
        <v>4</v>
      </c>
      <c r="H227" s="20">
        <v>3</v>
      </c>
      <c r="I227" s="20">
        <v>0</v>
      </c>
    </row>
    <row r="228" spans="2:9" x14ac:dyDescent="0.25">
      <c r="B228" s="20">
        <v>1</v>
      </c>
      <c r="C228" s="20">
        <v>0</v>
      </c>
      <c r="D228" s="20">
        <v>0.81429487848107662</v>
      </c>
      <c r="E228" s="20">
        <v>0.18570512151892335</v>
      </c>
      <c r="F228" s="20">
        <v>-3.2487692171021116</v>
      </c>
      <c r="G228" s="20">
        <v>3</v>
      </c>
      <c r="H228" s="20">
        <v>2</v>
      </c>
      <c r="I228" s="20">
        <v>1</v>
      </c>
    </row>
    <row r="229" spans="2:9" x14ac:dyDescent="0.25">
      <c r="B229" s="20">
        <v>1</v>
      </c>
      <c r="C229" s="20">
        <v>0</v>
      </c>
      <c r="D229" s="20">
        <v>0.81429487848107662</v>
      </c>
      <c r="E229" s="20">
        <v>0.18570512151892335</v>
      </c>
      <c r="F229" s="20">
        <v>-3.2487692171021116</v>
      </c>
      <c r="G229" s="20">
        <v>3</v>
      </c>
      <c r="H229" s="20">
        <v>2</v>
      </c>
      <c r="I229" s="20">
        <v>1</v>
      </c>
    </row>
    <row r="230" spans="2:9" x14ac:dyDescent="0.25">
      <c r="B230" s="7">
        <v>0</v>
      </c>
      <c r="C230" s="7">
        <v>0</v>
      </c>
      <c r="D230" s="7">
        <v>0.99121526493405077</v>
      </c>
      <c r="E230" s="7">
        <v>8.7847350659493451E-3</v>
      </c>
      <c r="F230" s="7">
        <v>-3.6794415792864301</v>
      </c>
      <c r="G230" s="7">
        <v>5</v>
      </c>
      <c r="H230" s="7">
        <v>1</v>
      </c>
      <c r="I230" s="7">
        <v>0</v>
      </c>
    </row>
    <row r="231" spans="2:9" x14ac:dyDescent="0.25">
      <c r="B231" s="7">
        <v>0</v>
      </c>
      <c r="C231" s="7">
        <v>0</v>
      </c>
      <c r="D231" s="7">
        <v>0.90716690736744232</v>
      </c>
      <c r="E231" s="7">
        <v>9.2833092632557818E-2</v>
      </c>
      <c r="F231" s="7">
        <v>-3.3438697078257817</v>
      </c>
      <c r="G231" s="7">
        <v>3</v>
      </c>
      <c r="H231" s="7">
        <v>2</v>
      </c>
      <c r="I231" s="7">
        <v>0</v>
      </c>
    </row>
    <row r="232" spans="2:9" x14ac:dyDescent="0.25">
      <c r="B232" s="7">
        <v>0</v>
      </c>
      <c r="C232" s="7">
        <v>0</v>
      </c>
      <c r="D232" s="7">
        <v>0.95266593702697866</v>
      </c>
      <c r="E232" s="7">
        <v>4.7334062973021354E-2</v>
      </c>
      <c r="F232" s="7">
        <v>-3.519146164772891</v>
      </c>
      <c r="G232" s="7">
        <v>4</v>
      </c>
      <c r="H232" s="7">
        <v>1</v>
      </c>
      <c r="I232" s="7">
        <v>1</v>
      </c>
    </row>
    <row r="233" spans="2:9" x14ac:dyDescent="0.25">
      <c r="B233" s="7">
        <v>0</v>
      </c>
      <c r="C233" s="7">
        <v>0</v>
      </c>
      <c r="D233" s="7">
        <v>0.99121526493405077</v>
      </c>
      <c r="E233" s="7">
        <v>8.7847350659493451E-3</v>
      </c>
      <c r="F233" s="7">
        <v>-3.6794415792864301</v>
      </c>
      <c r="G233" s="7">
        <v>5</v>
      </c>
      <c r="H233" s="7">
        <v>1</v>
      </c>
      <c r="I233" s="7">
        <v>0</v>
      </c>
    </row>
    <row r="234" spans="2:9" x14ac:dyDescent="0.25">
      <c r="B234" s="7">
        <v>0</v>
      </c>
      <c r="C234" s="7">
        <v>0</v>
      </c>
      <c r="D234" s="7">
        <v>0.99121526493405077</v>
      </c>
      <c r="E234" s="7">
        <v>8.7847350659493451E-3</v>
      </c>
      <c r="F234" s="7">
        <v>-3.6794415792864301</v>
      </c>
      <c r="G234" s="7">
        <v>5</v>
      </c>
      <c r="H234" s="7">
        <v>1</v>
      </c>
      <c r="I234" s="7">
        <v>0</v>
      </c>
    </row>
    <row r="235" spans="2:9" x14ac:dyDescent="0.25">
      <c r="B235" s="20">
        <v>1</v>
      </c>
      <c r="C235" s="20">
        <v>0</v>
      </c>
      <c r="D235" s="20">
        <v>0.81429487848107662</v>
      </c>
      <c r="E235" s="20">
        <v>0.18570512151892335</v>
      </c>
      <c r="F235" s="20">
        <v>-3.2487692171021116</v>
      </c>
      <c r="G235" s="20">
        <v>3</v>
      </c>
      <c r="H235" s="20">
        <v>2</v>
      </c>
      <c r="I235" s="20">
        <v>1</v>
      </c>
    </row>
    <row r="236" spans="2:9" x14ac:dyDescent="0.25">
      <c r="B236" s="7">
        <v>0</v>
      </c>
      <c r="C236" s="7">
        <v>0</v>
      </c>
      <c r="D236" s="7">
        <v>0.98063162697034534</v>
      </c>
      <c r="E236" s="7">
        <v>1.9368373029654787E-2</v>
      </c>
      <c r="F236" s="7">
        <v>-3.6816101348371211</v>
      </c>
      <c r="G236" s="7">
        <v>5</v>
      </c>
      <c r="H236" s="7">
        <v>1</v>
      </c>
      <c r="I236" s="7">
        <v>1</v>
      </c>
    </row>
    <row r="237" spans="2:9" x14ac:dyDescent="0.25">
      <c r="B237" s="20">
        <v>1</v>
      </c>
      <c r="C237" s="20">
        <v>0</v>
      </c>
      <c r="D237" s="20">
        <v>0.81429487848107662</v>
      </c>
      <c r="E237" s="20">
        <v>0.18570512151892335</v>
      </c>
      <c r="F237" s="20">
        <v>-3.2487692171021116</v>
      </c>
      <c r="G237" s="20">
        <v>3</v>
      </c>
      <c r="H237" s="20">
        <v>2</v>
      </c>
      <c r="I237" s="20">
        <v>1</v>
      </c>
    </row>
    <row r="238" spans="2:9" x14ac:dyDescent="0.25">
      <c r="B238" s="20">
        <v>1</v>
      </c>
      <c r="C238" s="20">
        <v>0</v>
      </c>
      <c r="D238" s="20">
        <v>0.83149077083876599</v>
      </c>
      <c r="E238" s="20">
        <v>0.16850922916123401</v>
      </c>
      <c r="F238" s="20">
        <v>-3.5126130358926915</v>
      </c>
      <c r="G238" s="20">
        <v>4</v>
      </c>
      <c r="H238" s="20">
        <v>2</v>
      </c>
      <c r="I238" s="20">
        <v>1</v>
      </c>
    </row>
    <row r="239" spans="2:9" x14ac:dyDescent="0.25">
      <c r="B239" s="7">
        <v>0</v>
      </c>
      <c r="C239" s="7">
        <v>0</v>
      </c>
      <c r="D239" s="7">
        <v>0.98899253929077136</v>
      </c>
      <c r="E239" s="7">
        <v>1.1007460709228664E-2</v>
      </c>
      <c r="F239" s="7">
        <v>-6.6775880270757435</v>
      </c>
      <c r="G239" s="7">
        <v>1</v>
      </c>
      <c r="H239" s="7">
        <v>5</v>
      </c>
      <c r="I239" s="7">
        <v>0</v>
      </c>
    </row>
    <row r="240" spans="2:9" x14ac:dyDescent="0.25">
      <c r="B240" s="7">
        <v>0</v>
      </c>
      <c r="C240" s="7">
        <v>0</v>
      </c>
      <c r="D240" s="7">
        <v>0.99763818703425877</v>
      </c>
      <c r="E240" s="7">
        <v>2.3618129657412058E-3</v>
      </c>
      <c r="F240" s="7">
        <v>-3.6568397269057122</v>
      </c>
      <c r="G240" s="7">
        <v>1</v>
      </c>
      <c r="H240" s="7">
        <v>1</v>
      </c>
      <c r="I240" s="7">
        <v>1</v>
      </c>
    </row>
    <row r="241" spans="2:9" x14ac:dyDescent="0.25">
      <c r="B241" s="7">
        <v>0</v>
      </c>
      <c r="C241" s="7">
        <v>0</v>
      </c>
      <c r="D241" s="7">
        <v>0.99426201711093243</v>
      </c>
      <c r="E241" s="7">
        <v>5.7379828890674941E-3</v>
      </c>
      <c r="F241" s="7">
        <v>-5.178824613018719</v>
      </c>
      <c r="G241" s="7">
        <v>1</v>
      </c>
      <c r="H241" s="7">
        <v>3</v>
      </c>
      <c r="I241" s="7">
        <v>0</v>
      </c>
    </row>
    <row r="242" spans="2:9" x14ac:dyDescent="0.25">
      <c r="B242" s="7">
        <v>0</v>
      </c>
      <c r="C242" s="7">
        <v>0</v>
      </c>
      <c r="D242" s="7">
        <v>0.98063162697034534</v>
      </c>
      <c r="E242" s="7">
        <v>1.9368373029654787E-2</v>
      </c>
      <c r="F242" s="7">
        <v>-3.6816101348371211</v>
      </c>
      <c r="G242" s="7">
        <v>5</v>
      </c>
      <c r="H242" s="7">
        <v>1</v>
      </c>
      <c r="I242" s="7">
        <v>1</v>
      </c>
    </row>
    <row r="243" spans="2:9" x14ac:dyDescent="0.25">
      <c r="B243" s="7">
        <v>0</v>
      </c>
      <c r="C243" s="7">
        <v>0</v>
      </c>
      <c r="D243" s="7">
        <v>0.9254459221442346</v>
      </c>
      <c r="E243" s="7">
        <v>7.4554077855765483E-2</v>
      </c>
      <c r="F243" s="7">
        <v>-3.753199928701946</v>
      </c>
      <c r="G243" s="7">
        <v>5</v>
      </c>
      <c r="H243" s="7">
        <v>2</v>
      </c>
      <c r="I243" s="7">
        <v>1</v>
      </c>
    </row>
    <row r="244" spans="2:9" x14ac:dyDescent="0.25">
      <c r="B244" s="7">
        <v>0</v>
      </c>
      <c r="C244" s="7">
        <v>0</v>
      </c>
      <c r="D244" s="7">
        <v>0.90940887596887066</v>
      </c>
      <c r="E244" s="7">
        <v>9.0591124031129386E-2</v>
      </c>
      <c r="F244" s="7">
        <v>-4.7600192866521294</v>
      </c>
      <c r="G244" s="7">
        <v>2</v>
      </c>
      <c r="H244" s="7">
        <v>3</v>
      </c>
      <c r="I244" s="7">
        <v>0</v>
      </c>
    </row>
    <row r="245" spans="2:9" x14ac:dyDescent="0.25">
      <c r="B245" s="7">
        <v>0</v>
      </c>
      <c r="C245" s="7">
        <v>0</v>
      </c>
      <c r="D245" s="7">
        <v>0.96511235350766766</v>
      </c>
      <c r="E245" s="7">
        <v>3.4887646492332343E-2</v>
      </c>
      <c r="F245" s="7">
        <v>-3.7822653475891794</v>
      </c>
      <c r="G245" s="7">
        <v>5</v>
      </c>
      <c r="H245" s="7">
        <v>2</v>
      </c>
      <c r="I245" s="7">
        <v>0</v>
      </c>
    </row>
    <row r="246" spans="2:9" x14ac:dyDescent="0.25">
      <c r="B246" s="7">
        <v>0</v>
      </c>
      <c r="C246" s="7">
        <v>0</v>
      </c>
      <c r="D246" s="7">
        <v>0.99104455779917189</v>
      </c>
      <c r="E246" s="7">
        <v>8.9554422008281051E-3</v>
      </c>
      <c r="F246" s="7">
        <v>-3.6033772504653081</v>
      </c>
      <c r="G246" s="7">
        <v>7</v>
      </c>
      <c r="H246" s="7">
        <v>1</v>
      </c>
      <c r="I246" s="7">
        <v>1</v>
      </c>
    </row>
    <row r="247" spans="2:9" x14ac:dyDescent="0.25">
      <c r="B247" s="7">
        <v>0</v>
      </c>
      <c r="C247" s="7">
        <v>0</v>
      </c>
      <c r="D247" s="7">
        <v>0.94014700018967268</v>
      </c>
      <c r="E247" s="7">
        <v>5.9852999810327344E-2</v>
      </c>
      <c r="F247" s="7">
        <v>-7.4282982505894575</v>
      </c>
      <c r="G247" s="7">
        <v>1</v>
      </c>
      <c r="H247" s="7">
        <v>6</v>
      </c>
      <c r="I247" s="7">
        <v>1</v>
      </c>
    </row>
    <row r="248" spans="2:9" x14ac:dyDescent="0.25">
      <c r="B248" s="7">
        <v>0</v>
      </c>
      <c r="C248" s="7">
        <v>0</v>
      </c>
      <c r="D248" s="7">
        <v>0.99893883046138621</v>
      </c>
      <c r="E248" s="7">
        <v>1.0611695386137637E-3</v>
      </c>
      <c r="F248" s="7">
        <v>-3.6452391955374592</v>
      </c>
      <c r="G248" s="7">
        <v>1</v>
      </c>
      <c r="H248" s="7">
        <v>1</v>
      </c>
      <c r="I248" s="7">
        <v>0</v>
      </c>
    </row>
    <row r="249" spans="2:9" x14ac:dyDescent="0.25">
      <c r="B249" s="20">
        <v>1</v>
      </c>
      <c r="C249" s="20">
        <v>0</v>
      </c>
      <c r="D249" s="20">
        <v>0.81429487848107662</v>
      </c>
      <c r="E249" s="20">
        <v>0.18570512151892335</v>
      </c>
      <c r="F249" s="20">
        <v>-3.2487692171021116</v>
      </c>
      <c r="G249" s="20">
        <v>3</v>
      </c>
      <c r="H249" s="20">
        <v>2</v>
      </c>
      <c r="I249" s="20">
        <v>1</v>
      </c>
    </row>
    <row r="250" spans="2:9" x14ac:dyDescent="0.25">
      <c r="B250" s="7">
        <v>0</v>
      </c>
      <c r="C250" s="7">
        <v>0</v>
      </c>
      <c r="D250" s="7">
        <v>0.97819127021825214</v>
      </c>
      <c r="E250" s="7">
        <v>2.1808729781747863E-2</v>
      </c>
      <c r="F250" s="7">
        <v>-3.5326836797407237</v>
      </c>
      <c r="G250" s="7">
        <v>4</v>
      </c>
      <c r="H250" s="7">
        <v>1</v>
      </c>
      <c r="I250" s="7">
        <v>0</v>
      </c>
    </row>
    <row r="251" spans="2:9" x14ac:dyDescent="0.25">
      <c r="B251" s="7">
        <v>0</v>
      </c>
      <c r="C251" s="7">
        <v>0</v>
      </c>
      <c r="D251" s="7">
        <v>0.99426201711093243</v>
      </c>
      <c r="E251" s="7">
        <v>5.7379828890674941E-3</v>
      </c>
      <c r="F251" s="7">
        <v>-5.178824613018719</v>
      </c>
      <c r="G251" s="7">
        <v>1</v>
      </c>
      <c r="H251" s="7">
        <v>3</v>
      </c>
      <c r="I251" s="7">
        <v>0</v>
      </c>
    </row>
    <row r="252" spans="2:9" x14ac:dyDescent="0.25">
      <c r="B252" s="7">
        <v>0</v>
      </c>
      <c r="C252" s="7">
        <v>0</v>
      </c>
      <c r="D252" s="7">
        <v>0.98063162697034534</v>
      </c>
      <c r="E252" s="7">
        <v>1.9368373029654787E-2</v>
      </c>
      <c r="F252" s="7">
        <v>-3.6816101348371211</v>
      </c>
      <c r="G252" s="7">
        <v>5</v>
      </c>
      <c r="H252" s="7">
        <v>1</v>
      </c>
      <c r="I252" s="7">
        <v>1</v>
      </c>
    </row>
    <row r="253" spans="2:9" x14ac:dyDescent="0.25">
      <c r="B253" s="7">
        <v>0</v>
      </c>
      <c r="C253" s="7">
        <v>0</v>
      </c>
      <c r="D253" s="7">
        <v>0.91664337814490349</v>
      </c>
      <c r="E253" s="7">
        <v>8.3356621855096527E-2</v>
      </c>
      <c r="F253" s="7">
        <v>-3.5972079279072608</v>
      </c>
      <c r="G253" s="7">
        <v>4</v>
      </c>
      <c r="H253" s="7">
        <v>2</v>
      </c>
      <c r="I253" s="7">
        <v>0</v>
      </c>
    </row>
    <row r="254" spans="2:9" x14ac:dyDescent="0.25">
      <c r="B254" s="7">
        <v>0</v>
      </c>
      <c r="C254" s="7">
        <v>0</v>
      </c>
      <c r="D254" s="7">
        <v>0.90940887596887066</v>
      </c>
      <c r="E254" s="7">
        <v>9.0591124031129386E-2</v>
      </c>
      <c r="F254" s="7">
        <v>-4.7600192866521294</v>
      </c>
      <c r="G254" s="7">
        <v>2</v>
      </c>
      <c r="H254" s="7">
        <v>3</v>
      </c>
      <c r="I254" s="7">
        <v>0</v>
      </c>
    </row>
    <row r="255" spans="2:9" x14ac:dyDescent="0.25">
      <c r="B255" s="20">
        <v>1</v>
      </c>
      <c r="C255" s="20">
        <v>0</v>
      </c>
      <c r="D255" s="20">
        <v>0.83149077083876599</v>
      </c>
      <c r="E255" s="20">
        <v>0.16850922916123401</v>
      </c>
      <c r="F255" s="20">
        <v>-3.5126130358926915</v>
      </c>
      <c r="G255" s="20">
        <v>4</v>
      </c>
      <c r="H255" s="20">
        <v>2</v>
      </c>
      <c r="I255" s="20">
        <v>1</v>
      </c>
    </row>
    <row r="256" spans="2:9" x14ac:dyDescent="0.25">
      <c r="B256" s="20">
        <v>1</v>
      </c>
      <c r="C256" s="20">
        <v>0</v>
      </c>
      <c r="D256" s="20">
        <v>0.81429487848107662</v>
      </c>
      <c r="E256" s="20">
        <v>0.18570512151892335</v>
      </c>
      <c r="F256" s="20">
        <v>-3.2487692171021116</v>
      </c>
      <c r="G256" s="20">
        <v>3</v>
      </c>
      <c r="H256" s="20">
        <v>2</v>
      </c>
      <c r="I256" s="20">
        <v>1</v>
      </c>
    </row>
    <row r="257" spans="2:9" x14ac:dyDescent="0.25">
      <c r="B257" s="7">
        <v>0</v>
      </c>
      <c r="C257" s="7">
        <v>0</v>
      </c>
      <c r="D257" s="7">
        <v>0.98373041383775506</v>
      </c>
      <c r="E257" s="7">
        <v>1.6269586162244928E-2</v>
      </c>
      <c r="F257" s="7">
        <v>-3.7125772155776069</v>
      </c>
      <c r="G257" s="7">
        <v>7</v>
      </c>
      <c r="H257" s="7">
        <v>2</v>
      </c>
      <c r="I257" s="7">
        <v>0</v>
      </c>
    </row>
    <row r="258" spans="2:9" x14ac:dyDescent="0.25">
      <c r="B258" s="20">
        <v>1</v>
      </c>
      <c r="C258" s="20">
        <v>0</v>
      </c>
      <c r="D258" s="20">
        <v>0.81007993587584437</v>
      </c>
      <c r="E258" s="20">
        <v>0.18992006412415563</v>
      </c>
      <c r="F258" s="20">
        <v>-5.6236453368133033</v>
      </c>
      <c r="G258" s="20">
        <v>3</v>
      </c>
      <c r="H258" s="20">
        <v>4</v>
      </c>
      <c r="I258" s="20">
        <v>0</v>
      </c>
    </row>
    <row r="259" spans="2:9" x14ac:dyDescent="0.25">
      <c r="B259" s="7">
        <v>0</v>
      </c>
      <c r="C259" s="7">
        <v>0</v>
      </c>
      <c r="D259" s="7">
        <v>0.94317556960592397</v>
      </c>
      <c r="E259" s="7">
        <v>5.6824430394076086E-2</v>
      </c>
      <c r="F259" s="7">
        <v>-4.2700988955705554</v>
      </c>
      <c r="G259" s="7">
        <v>6</v>
      </c>
      <c r="H259" s="7">
        <v>2</v>
      </c>
      <c r="I259" s="7">
        <v>0</v>
      </c>
    </row>
    <row r="260" spans="2:9" x14ac:dyDescent="0.25">
      <c r="B260" s="7">
        <v>0</v>
      </c>
      <c r="C260" s="7">
        <v>0</v>
      </c>
      <c r="D260" s="7">
        <v>0.95266593702697866</v>
      </c>
      <c r="E260" s="7">
        <v>4.7334062973021354E-2</v>
      </c>
      <c r="F260" s="7">
        <v>-3.519146164772891</v>
      </c>
      <c r="G260" s="7">
        <v>4</v>
      </c>
      <c r="H260" s="7">
        <v>1</v>
      </c>
      <c r="I260" s="7">
        <v>1</v>
      </c>
    </row>
    <row r="261" spans="2:9" x14ac:dyDescent="0.25">
      <c r="B261" s="20">
        <v>1</v>
      </c>
      <c r="C261" s="20">
        <v>0</v>
      </c>
      <c r="D261" s="20">
        <v>0.88004948390873894</v>
      </c>
      <c r="E261" s="20">
        <v>0.1199505160912612</v>
      </c>
      <c r="F261" s="20">
        <v>-4.7222886078649324</v>
      </c>
      <c r="G261" s="20">
        <v>3</v>
      </c>
      <c r="H261" s="20">
        <v>3</v>
      </c>
      <c r="I261" s="20">
        <v>0</v>
      </c>
    </row>
    <row r="262" spans="2:9" x14ac:dyDescent="0.25">
      <c r="B262" s="20">
        <v>1</v>
      </c>
      <c r="C262" s="20">
        <v>0</v>
      </c>
      <c r="D262" s="20">
        <v>0.81833059066570069</v>
      </c>
      <c r="E262" s="20">
        <v>0.18166940933429937</v>
      </c>
      <c r="F262" s="20">
        <v>-4.6673942899237035</v>
      </c>
      <c r="G262" s="20">
        <v>2</v>
      </c>
      <c r="H262" s="20">
        <v>3</v>
      </c>
      <c r="I262" s="20">
        <v>1</v>
      </c>
    </row>
    <row r="263" spans="2:9" x14ac:dyDescent="0.25">
      <c r="B263" s="20">
        <v>1</v>
      </c>
      <c r="C263" s="20">
        <v>0</v>
      </c>
      <c r="D263" s="20">
        <v>0.62517642378595972</v>
      </c>
      <c r="E263" s="20">
        <v>0.37482357621404028</v>
      </c>
      <c r="F263" s="20">
        <v>-6.9158252939710634</v>
      </c>
      <c r="G263" s="20">
        <v>4</v>
      </c>
      <c r="H263" s="20">
        <v>6</v>
      </c>
      <c r="I263" s="20">
        <v>0</v>
      </c>
    </row>
    <row r="264" spans="2:9" x14ac:dyDescent="0.25">
      <c r="B264" s="20">
        <v>1</v>
      </c>
      <c r="C264" s="20">
        <v>0</v>
      </c>
      <c r="D264" s="20">
        <v>0.81429487848107662</v>
      </c>
      <c r="E264" s="20">
        <v>0.18570512151892335</v>
      </c>
      <c r="F264" s="20">
        <v>-3.2487692171021116</v>
      </c>
      <c r="G264" s="20">
        <v>3</v>
      </c>
      <c r="H264" s="20">
        <v>2</v>
      </c>
      <c r="I264" s="20">
        <v>1</v>
      </c>
    </row>
    <row r="265" spans="2:9" x14ac:dyDescent="0.25">
      <c r="B265" s="20">
        <v>0</v>
      </c>
      <c r="C265" s="20">
        <v>1</v>
      </c>
      <c r="D265" s="20">
        <v>0.94704815133680187</v>
      </c>
      <c r="E265" s="20">
        <v>5.295184866319811E-2</v>
      </c>
      <c r="F265" s="20">
        <v>-3.2702856203110362</v>
      </c>
      <c r="G265" s="20">
        <v>3</v>
      </c>
      <c r="H265" s="20">
        <v>1</v>
      </c>
      <c r="I265" s="20">
        <v>1</v>
      </c>
    </row>
    <row r="266" spans="2:9" x14ac:dyDescent="0.25">
      <c r="B266" s="20">
        <v>1</v>
      </c>
      <c r="C266" s="20">
        <v>0</v>
      </c>
      <c r="D266" s="20">
        <v>0.66974920826567264</v>
      </c>
      <c r="E266" s="20">
        <v>0.3302507917343272</v>
      </c>
      <c r="F266" s="20">
        <v>-6.7466625684920203</v>
      </c>
      <c r="G266" s="20">
        <v>2</v>
      </c>
      <c r="H266" s="20">
        <v>6</v>
      </c>
      <c r="I266" s="20">
        <v>0</v>
      </c>
    </row>
    <row r="267" spans="2:9" x14ac:dyDescent="0.25">
      <c r="B267" s="7">
        <v>0</v>
      </c>
      <c r="C267" s="7">
        <v>0</v>
      </c>
      <c r="D267" s="7">
        <v>0.99596159484230984</v>
      </c>
      <c r="E267" s="7">
        <v>4.0384051576901536E-3</v>
      </c>
      <c r="F267" s="7">
        <v>-3.5954230472947644</v>
      </c>
      <c r="G267" s="7">
        <v>7</v>
      </c>
      <c r="H267" s="7">
        <v>1</v>
      </c>
      <c r="I267" s="7">
        <v>0</v>
      </c>
    </row>
    <row r="268" spans="2:9" x14ac:dyDescent="0.25">
      <c r="B268" s="7">
        <v>0</v>
      </c>
      <c r="C268" s="7">
        <v>0</v>
      </c>
      <c r="D268" s="7">
        <v>0.96511235350766766</v>
      </c>
      <c r="E268" s="7">
        <v>3.4887646492332343E-2</v>
      </c>
      <c r="F268" s="7">
        <v>-3.7822653475891794</v>
      </c>
      <c r="G268" s="7">
        <v>5</v>
      </c>
      <c r="H268" s="7">
        <v>2</v>
      </c>
      <c r="I268" s="7">
        <v>0</v>
      </c>
    </row>
    <row r="269" spans="2:9" x14ac:dyDescent="0.25">
      <c r="B269" s="7">
        <v>0</v>
      </c>
      <c r="C269" s="7">
        <v>0</v>
      </c>
      <c r="D269" s="7">
        <v>0.95266593702697866</v>
      </c>
      <c r="E269" s="7">
        <v>4.7334062973021354E-2</v>
      </c>
      <c r="F269" s="7">
        <v>-3.519146164772891</v>
      </c>
      <c r="G269" s="7">
        <v>4</v>
      </c>
      <c r="H269" s="7">
        <v>1</v>
      </c>
      <c r="I269" s="7">
        <v>1</v>
      </c>
    </row>
    <row r="270" spans="2:9" x14ac:dyDescent="0.25">
      <c r="B270" s="7">
        <v>0</v>
      </c>
      <c r="C270" s="7">
        <v>0</v>
      </c>
      <c r="D270" s="7">
        <v>0.99568578980917943</v>
      </c>
      <c r="E270" s="7">
        <v>4.314210190820511E-3</v>
      </c>
      <c r="F270" s="7">
        <v>-3.7714883611567553</v>
      </c>
      <c r="G270" s="7">
        <v>1</v>
      </c>
      <c r="H270" s="7">
        <v>2</v>
      </c>
      <c r="I270" s="7">
        <v>0</v>
      </c>
    </row>
    <row r="271" spans="2:9" x14ac:dyDescent="0.25">
      <c r="B271" s="7">
        <v>0</v>
      </c>
      <c r="C271" s="7">
        <v>0</v>
      </c>
      <c r="D271" s="7">
        <v>0.99596159484230984</v>
      </c>
      <c r="E271" s="7">
        <v>4.0384051576901536E-3</v>
      </c>
      <c r="F271" s="7">
        <v>-3.5954230472947644</v>
      </c>
      <c r="G271" s="7">
        <v>7</v>
      </c>
      <c r="H271" s="7">
        <v>1</v>
      </c>
      <c r="I271" s="7">
        <v>0</v>
      </c>
    </row>
    <row r="272" spans="2:9" x14ac:dyDescent="0.25">
      <c r="B272" s="20">
        <v>1</v>
      </c>
      <c r="C272" s="20">
        <v>0</v>
      </c>
      <c r="D272" s="20">
        <v>0.83149077083876599</v>
      </c>
      <c r="E272" s="20">
        <v>0.16850922916123401</v>
      </c>
      <c r="F272" s="20">
        <v>-3.5126130358926915</v>
      </c>
      <c r="G272" s="20">
        <v>4</v>
      </c>
      <c r="H272" s="20">
        <v>2</v>
      </c>
      <c r="I272" s="20">
        <v>1</v>
      </c>
    </row>
    <row r="273" spans="2:9" x14ac:dyDescent="0.25">
      <c r="B273" s="7">
        <v>0</v>
      </c>
      <c r="C273" s="7">
        <v>0</v>
      </c>
      <c r="D273" s="7">
        <v>0.94704815133680187</v>
      </c>
      <c r="E273" s="7">
        <v>5.295184866319811E-2</v>
      </c>
      <c r="F273" s="7">
        <v>-3.2702856203110362</v>
      </c>
      <c r="G273" s="7">
        <v>3</v>
      </c>
      <c r="H273" s="7">
        <v>1</v>
      </c>
      <c r="I273" s="7">
        <v>1</v>
      </c>
    </row>
    <row r="274" spans="2:9" x14ac:dyDescent="0.25">
      <c r="B274" s="7">
        <v>0</v>
      </c>
      <c r="C274" s="7">
        <v>0</v>
      </c>
      <c r="D274" s="7">
        <v>0.97819127021825214</v>
      </c>
      <c r="E274" s="7">
        <v>2.1808729781747863E-2</v>
      </c>
      <c r="F274" s="7">
        <v>-3.5326836797407237</v>
      </c>
      <c r="G274" s="7">
        <v>4</v>
      </c>
      <c r="H274" s="7">
        <v>1</v>
      </c>
      <c r="I274" s="7">
        <v>0</v>
      </c>
    </row>
    <row r="275" spans="2:9" x14ac:dyDescent="0.25">
      <c r="B275" s="20">
        <v>0</v>
      </c>
      <c r="C275" s="20">
        <v>1</v>
      </c>
      <c r="D275" s="20">
        <v>0.9254459221442346</v>
      </c>
      <c r="E275" s="20">
        <v>7.4554077855765483E-2</v>
      </c>
      <c r="F275" s="20">
        <v>-3.753199928701946</v>
      </c>
      <c r="G275" s="20">
        <v>5</v>
      </c>
      <c r="H275" s="20">
        <v>2</v>
      </c>
      <c r="I275" s="20">
        <v>1</v>
      </c>
    </row>
    <row r="276" spans="2:9" x14ac:dyDescent="0.25">
      <c r="B276" s="20">
        <v>1</v>
      </c>
      <c r="C276" s="20">
        <v>0</v>
      </c>
      <c r="D276" s="20">
        <v>0.85713584784335484</v>
      </c>
      <c r="E276" s="20">
        <v>0.14286415215664516</v>
      </c>
      <c r="F276" s="20">
        <v>-3.3049570945308919</v>
      </c>
      <c r="G276" s="20">
        <v>2</v>
      </c>
      <c r="H276" s="20">
        <v>2</v>
      </c>
      <c r="I276" s="20">
        <v>1</v>
      </c>
    </row>
    <row r="277" spans="2:9" x14ac:dyDescent="0.25">
      <c r="B277" s="7">
        <v>0</v>
      </c>
      <c r="C277" s="7">
        <v>0</v>
      </c>
      <c r="D277" s="7">
        <v>0.99492465272014541</v>
      </c>
      <c r="E277" s="7">
        <v>5.0753472798545128E-3</v>
      </c>
      <c r="F277" s="7">
        <v>-7.6951691592316216</v>
      </c>
      <c r="G277" s="7">
        <v>1</v>
      </c>
      <c r="H277" s="7">
        <v>11</v>
      </c>
      <c r="I277" s="7">
        <v>0</v>
      </c>
    </row>
    <row r="278" spans="2:9" x14ac:dyDescent="0.25">
      <c r="B278" s="20">
        <v>1</v>
      </c>
      <c r="C278" s="20">
        <v>0</v>
      </c>
      <c r="D278" s="20">
        <v>0.6576469474048654</v>
      </c>
      <c r="E278" s="20">
        <v>0.3423530525951346</v>
      </c>
      <c r="F278" s="20">
        <v>-6.1909056837144281</v>
      </c>
      <c r="G278" s="20">
        <v>4</v>
      </c>
      <c r="H278" s="20">
        <v>5</v>
      </c>
      <c r="I278" s="20">
        <v>1</v>
      </c>
    </row>
    <row r="279" spans="2:9" x14ac:dyDescent="0.25">
      <c r="B279" s="7">
        <v>0</v>
      </c>
      <c r="C279" s="7">
        <v>0</v>
      </c>
      <c r="D279" s="7">
        <v>0.99104455779917189</v>
      </c>
      <c r="E279" s="7">
        <v>8.9554422008281051E-3</v>
      </c>
      <c r="F279" s="7">
        <v>-3.6033772504653081</v>
      </c>
      <c r="G279" s="7">
        <v>7</v>
      </c>
      <c r="H279" s="7">
        <v>1</v>
      </c>
      <c r="I279" s="7">
        <v>1</v>
      </c>
    </row>
    <row r="280" spans="2:9" x14ac:dyDescent="0.25">
      <c r="B280" s="7">
        <v>0</v>
      </c>
      <c r="C280" s="7">
        <v>0</v>
      </c>
      <c r="D280" s="7">
        <v>0.91664337814490349</v>
      </c>
      <c r="E280" s="7">
        <v>8.3356621855096527E-2</v>
      </c>
      <c r="F280" s="7">
        <v>-3.5972079279072608</v>
      </c>
      <c r="G280" s="7">
        <v>4</v>
      </c>
      <c r="H280" s="7">
        <v>2</v>
      </c>
      <c r="I280" s="7">
        <v>0</v>
      </c>
    </row>
    <row r="281" spans="2:9" x14ac:dyDescent="0.25">
      <c r="B281" s="7">
        <v>0</v>
      </c>
      <c r="C281" s="7">
        <v>0</v>
      </c>
      <c r="D281" s="7">
        <v>0.90716690736744232</v>
      </c>
      <c r="E281" s="7">
        <v>9.2833092632557818E-2</v>
      </c>
      <c r="F281" s="7">
        <v>-3.3438697078257817</v>
      </c>
      <c r="G281" s="7">
        <v>3</v>
      </c>
      <c r="H281" s="7">
        <v>2</v>
      </c>
      <c r="I281" s="7">
        <v>0</v>
      </c>
    </row>
    <row r="282" spans="2:9" x14ac:dyDescent="0.25">
      <c r="B282" s="7">
        <v>0</v>
      </c>
      <c r="C282" s="7">
        <v>0</v>
      </c>
      <c r="D282" s="7">
        <v>0.99763818703425877</v>
      </c>
      <c r="E282" s="7">
        <v>2.3618129657412058E-3</v>
      </c>
      <c r="F282" s="7">
        <v>-3.6568397269057122</v>
      </c>
      <c r="G282" s="7">
        <v>1</v>
      </c>
      <c r="H282" s="7">
        <v>1</v>
      </c>
      <c r="I282" s="7">
        <v>1</v>
      </c>
    </row>
    <row r="283" spans="2:9" x14ac:dyDescent="0.25">
      <c r="B283" s="7">
        <v>0</v>
      </c>
      <c r="C283" s="7">
        <v>0</v>
      </c>
      <c r="D283" s="7">
        <v>0.99104455779917189</v>
      </c>
      <c r="E283" s="7">
        <v>8.9554422008281051E-3</v>
      </c>
      <c r="F283" s="7">
        <v>-3.6033772504653081</v>
      </c>
      <c r="G283" s="7">
        <v>7</v>
      </c>
      <c r="H283" s="7">
        <v>1</v>
      </c>
      <c r="I283" s="7">
        <v>1</v>
      </c>
    </row>
    <row r="284" spans="2:9" x14ac:dyDescent="0.25">
      <c r="B284" s="20">
        <v>1</v>
      </c>
      <c r="C284" s="20">
        <v>0</v>
      </c>
      <c r="D284" s="20">
        <v>0.88162667941311101</v>
      </c>
      <c r="E284" s="20">
        <v>0.11837332058688887</v>
      </c>
      <c r="F284" s="20">
        <v>-4.2155185535569455</v>
      </c>
      <c r="G284" s="20">
        <v>6</v>
      </c>
      <c r="H284" s="20">
        <v>2</v>
      </c>
      <c r="I284" s="20">
        <v>1</v>
      </c>
    </row>
    <row r="285" spans="2:9" x14ac:dyDescent="0.25">
      <c r="B285" s="20">
        <v>1</v>
      </c>
      <c r="C285" s="20">
        <v>0</v>
      </c>
      <c r="D285" s="20">
        <v>0.75746538581315048</v>
      </c>
      <c r="E285" s="20">
        <v>0.24253461418684955</v>
      </c>
      <c r="F285" s="20">
        <v>-6.7744269034410882</v>
      </c>
      <c r="G285" s="20">
        <v>2</v>
      </c>
      <c r="H285" s="20">
        <v>7</v>
      </c>
      <c r="I285" s="20">
        <v>0</v>
      </c>
    </row>
    <row r="286" spans="2:9" x14ac:dyDescent="0.25">
      <c r="B286" s="20">
        <v>1</v>
      </c>
      <c r="C286" s="20">
        <v>0</v>
      </c>
      <c r="D286" s="20">
        <v>0.66974920826567264</v>
      </c>
      <c r="E286" s="20">
        <v>0.3302507917343272</v>
      </c>
      <c r="F286" s="20">
        <v>-6.7466625684920203</v>
      </c>
      <c r="G286" s="20">
        <v>2</v>
      </c>
      <c r="H286" s="20">
        <v>6</v>
      </c>
      <c r="I286" s="20">
        <v>0</v>
      </c>
    </row>
    <row r="287" spans="2:9" x14ac:dyDescent="0.25">
      <c r="B287" s="20">
        <v>1</v>
      </c>
      <c r="C287" s="20">
        <v>0</v>
      </c>
      <c r="D287" s="20">
        <v>0.76701603584963107</v>
      </c>
      <c r="E287" s="20">
        <v>0.23298396415036907</v>
      </c>
      <c r="F287" s="20">
        <v>-4.5977215834792613</v>
      </c>
      <c r="G287" s="20">
        <v>3</v>
      </c>
      <c r="H287" s="20">
        <v>3</v>
      </c>
      <c r="I287" s="20">
        <v>1</v>
      </c>
    </row>
    <row r="288" spans="2:9" x14ac:dyDescent="0.25">
      <c r="B288" s="20">
        <v>1</v>
      </c>
      <c r="C288" s="20">
        <v>0</v>
      </c>
      <c r="D288" s="20">
        <v>0.85713584784335484</v>
      </c>
      <c r="E288" s="20">
        <v>0.14286415215664516</v>
      </c>
      <c r="F288" s="20">
        <v>-3.3049570945308919</v>
      </c>
      <c r="G288" s="20">
        <v>2</v>
      </c>
      <c r="H288" s="20">
        <v>2</v>
      </c>
      <c r="I288" s="20">
        <v>1</v>
      </c>
    </row>
    <row r="289" spans="2:9" x14ac:dyDescent="0.25">
      <c r="B289" s="7">
        <v>0</v>
      </c>
      <c r="C289" s="7">
        <v>0</v>
      </c>
      <c r="D289" s="7">
        <v>0.99121526493405077</v>
      </c>
      <c r="E289" s="7">
        <v>8.7847350659493451E-3</v>
      </c>
      <c r="F289" s="7">
        <v>-3.6794415792864301</v>
      </c>
      <c r="G289" s="7">
        <v>5</v>
      </c>
      <c r="H289" s="7">
        <v>1</v>
      </c>
      <c r="I289" s="7">
        <v>0</v>
      </c>
    </row>
    <row r="290" spans="2:9" x14ac:dyDescent="0.25">
      <c r="B290" s="7">
        <v>0</v>
      </c>
      <c r="C290" s="7">
        <v>0</v>
      </c>
      <c r="D290" s="7">
        <v>0.98544402183130952</v>
      </c>
      <c r="E290" s="7">
        <v>1.4555978168690446E-2</v>
      </c>
      <c r="F290" s="7">
        <v>-4.1844277955827698</v>
      </c>
      <c r="G290" s="7">
        <v>6</v>
      </c>
      <c r="H290" s="7">
        <v>1</v>
      </c>
      <c r="I290" s="7">
        <v>0</v>
      </c>
    </row>
    <row r="291" spans="2:9" x14ac:dyDescent="0.25">
      <c r="B291" s="7">
        <v>0</v>
      </c>
      <c r="C291" s="7">
        <v>0</v>
      </c>
      <c r="D291" s="7">
        <v>0.97819127021825214</v>
      </c>
      <c r="E291" s="7">
        <v>2.1808729781747863E-2</v>
      </c>
      <c r="F291" s="7">
        <v>-3.5326836797407237</v>
      </c>
      <c r="G291" s="7">
        <v>4</v>
      </c>
      <c r="H291" s="7">
        <v>1</v>
      </c>
      <c r="I291" s="7">
        <v>0</v>
      </c>
    </row>
    <row r="292" spans="2:9" x14ac:dyDescent="0.25">
      <c r="B292" s="7">
        <v>0</v>
      </c>
      <c r="C292" s="7">
        <v>0</v>
      </c>
      <c r="D292" s="7">
        <v>0.99104455779917189</v>
      </c>
      <c r="E292" s="7">
        <v>8.9554422008281051E-3</v>
      </c>
      <c r="F292" s="7">
        <v>-3.6033772504653081</v>
      </c>
      <c r="G292" s="7">
        <v>7</v>
      </c>
      <c r="H292" s="7">
        <v>1</v>
      </c>
      <c r="I292" s="7">
        <v>1</v>
      </c>
    </row>
    <row r="293" spans="2:9" x14ac:dyDescent="0.25">
      <c r="B293" s="7">
        <v>0</v>
      </c>
      <c r="C293" s="7">
        <v>0</v>
      </c>
      <c r="D293" s="7">
        <v>0.93041378908288919</v>
      </c>
      <c r="E293" s="7">
        <v>6.9586210917110855E-2</v>
      </c>
      <c r="F293" s="7">
        <v>-3.3740866897806572</v>
      </c>
      <c r="G293" s="7">
        <v>2</v>
      </c>
      <c r="H293" s="7">
        <v>2</v>
      </c>
      <c r="I293" s="7">
        <v>0</v>
      </c>
    </row>
    <row r="294" spans="2:9" x14ac:dyDescent="0.25">
      <c r="B294" s="7">
        <v>0</v>
      </c>
      <c r="C294" s="7">
        <v>0</v>
      </c>
      <c r="D294" s="7">
        <v>0.96813088028311112</v>
      </c>
      <c r="E294" s="7">
        <v>3.1869119716889015E-2</v>
      </c>
      <c r="F294" s="7">
        <v>-4.1796061622748875</v>
      </c>
      <c r="G294" s="7">
        <v>6</v>
      </c>
      <c r="H294" s="7">
        <v>1</v>
      </c>
      <c r="I294" s="7">
        <v>1</v>
      </c>
    </row>
    <row r="295" spans="2:9" x14ac:dyDescent="0.25">
      <c r="B295" s="20">
        <v>1</v>
      </c>
      <c r="C295" s="20">
        <v>0</v>
      </c>
      <c r="D295" s="20">
        <v>0.85713584784335484</v>
      </c>
      <c r="E295" s="20">
        <v>0.14286415215664516</v>
      </c>
      <c r="F295" s="20">
        <v>-3.3049570945308919</v>
      </c>
      <c r="G295" s="20">
        <v>2</v>
      </c>
      <c r="H295" s="20">
        <v>2</v>
      </c>
      <c r="I295" s="20">
        <v>1</v>
      </c>
    </row>
    <row r="296" spans="2:9" x14ac:dyDescent="0.25">
      <c r="B296" s="7">
        <v>0</v>
      </c>
      <c r="C296" s="7">
        <v>0</v>
      </c>
      <c r="D296" s="7">
        <v>0.91351190803890325</v>
      </c>
      <c r="E296" s="7">
        <v>8.6488091961096775E-2</v>
      </c>
      <c r="F296" s="7">
        <v>-6.5642697556762455</v>
      </c>
      <c r="G296" s="7">
        <v>7</v>
      </c>
      <c r="H296" s="7">
        <v>5</v>
      </c>
      <c r="I296" s="7">
        <v>1</v>
      </c>
    </row>
    <row r="297" spans="2:9" x14ac:dyDescent="0.25">
      <c r="B297" s="7">
        <v>0</v>
      </c>
      <c r="C297" s="7">
        <v>0</v>
      </c>
      <c r="D297" s="7">
        <v>0.90716690736744232</v>
      </c>
      <c r="E297" s="7">
        <v>9.2833092632557818E-2</v>
      </c>
      <c r="F297" s="7">
        <v>-3.3438697078257817</v>
      </c>
      <c r="G297" s="7">
        <v>3</v>
      </c>
      <c r="H297" s="7">
        <v>2</v>
      </c>
      <c r="I297" s="7">
        <v>0</v>
      </c>
    </row>
    <row r="298" spans="2:9" x14ac:dyDescent="0.25">
      <c r="B298" s="7">
        <v>0</v>
      </c>
      <c r="C298" s="7">
        <v>0</v>
      </c>
      <c r="D298" s="7">
        <v>0.99568578980917943</v>
      </c>
      <c r="E298" s="7">
        <v>4.314210190820511E-3</v>
      </c>
      <c r="F298" s="7">
        <v>-3.7714883611567553</v>
      </c>
      <c r="G298" s="7">
        <v>1</v>
      </c>
      <c r="H298" s="7">
        <v>2</v>
      </c>
      <c r="I298" s="7">
        <v>0</v>
      </c>
    </row>
    <row r="299" spans="2:9" x14ac:dyDescent="0.25">
      <c r="B299" s="7">
        <v>0</v>
      </c>
      <c r="C299" s="7">
        <v>0</v>
      </c>
      <c r="D299" s="7">
        <v>0.99043616576952331</v>
      </c>
      <c r="E299" s="7">
        <v>9.5638342304766033E-3</v>
      </c>
      <c r="F299" s="7">
        <v>-3.7791054478488681</v>
      </c>
      <c r="G299" s="7">
        <v>1</v>
      </c>
      <c r="H299" s="7">
        <v>2</v>
      </c>
      <c r="I299" s="7">
        <v>1</v>
      </c>
    </row>
    <row r="300" spans="2:9" x14ac:dyDescent="0.25">
      <c r="B300" s="7">
        <v>0</v>
      </c>
      <c r="C300" s="7">
        <v>0</v>
      </c>
      <c r="D300" s="7">
        <v>0.99104455779917189</v>
      </c>
      <c r="E300" s="7">
        <v>8.9554422008281051E-3</v>
      </c>
      <c r="F300" s="7">
        <v>-3.6033772504653081</v>
      </c>
      <c r="G300" s="7">
        <v>7</v>
      </c>
      <c r="H300" s="7">
        <v>1</v>
      </c>
      <c r="I300" s="7">
        <v>1</v>
      </c>
    </row>
    <row r="301" spans="2:9" x14ac:dyDescent="0.25">
      <c r="B301" s="7">
        <v>1</v>
      </c>
      <c r="C301" s="7">
        <v>1</v>
      </c>
      <c r="D301" s="7">
        <v>0.81429487848107662</v>
      </c>
      <c r="E301" s="7">
        <v>0.18570512151892335</v>
      </c>
      <c r="F301" s="7">
        <v>-3.2487692171021116</v>
      </c>
      <c r="G301" s="7">
        <v>3</v>
      </c>
      <c r="H301" s="7">
        <v>2</v>
      </c>
      <c r="I301" s="7">
        <v>1</v>
      </c>
    </row>
    <row r="302" spans="2:9" x14ac:dyDescent="0.25">
      <c r="B302" s="20">
        <v>1</v>
      </c>
      <c r="C302" s="20">
        <v>0</v>
      </c>
      <c r="D302" s="20">
        <v>0.88004948390873894</v>
      </c>
      <c r="E302" s="20">
        <v>0.1199505160912612</v>
      </c>
      <c r="F302" s="20">
        <v>-4.7222886078649324</v>
      </c>
      <c r="G302" s="20">
        <v>3</v>
      </c>
      <c r="H302" s="20">
        <v>3</v>
      </c>
      <c r="I302" s="20">
        <v>0</v>
      </c>
    </row>
    <row r="303" spans="2:9" x14ac:dyDescent="0.25">
      <c r="B303" s="7">
        <v>0</v>
      </c>
      <c r="C303" s="7">
        <v>0</v>
      </c>
      <c r="D303" s="7">
        <v>0.95266593702697866</v>
      </c>
      <c r="E303" s="7">
        <v>4.7334062973021354E-2</v>
      </c>
      <c r="F303" s="7">
        <v>-3.519146164772891</v>
      </c>
      <c r="G303" s="7">
        <v>4</v>
      </c>
      <c r="H303" s="7">
        <v>1</v>
      </c>
      <c r="I303" s="7">
        <v>1</v>
      </c>
    </row>
    <row r="304" spans="2:9" x14ac:dyDescent="0.25">
      <c r="B304" s="20">
        <v>1</v>
      </c>
      <c r="C304" s="20">
        <v>0</v>
      </c>
      <c r="D304" s="20">
        <v>0.81429487848107662</v>
      </c>
      <c r="E304" s="20">
        <v>0.18570512151892335</v>
      </c>
      <c r="F304" s="20">
        <v>-3.2487692171021116</v>
      </c>
      <c r="G304" s="20">
        <v>3</v>
      </c>
      <c r="H304" s="20">
        <v>2</v>
      </c>
      <c r="I304" s="20">
        <v>1</v>
      </c>
    </row>
    <row r="305" spans="2:9" x14ac:dyDescent="0.25">
      <c r="B305" s="7">
        <v>0</v>
      </c>
      <c r="C305" s="7">
        <v>0</v>
      </c>
      <c r="D305" s="7">
        <v>0.96074034088368787</v>
      </c>
      <c r="E305" s="7">
        <v>3.925965911631206E-2</v>
      </c>
      <c r="F305" s="7">
        <v>-3.2895538727048206</v>
      </c>
      <c r="G305" s="7">
        <v>2</v>
      </c>
      <c r="H305" s="7">
        <v>1</v>
      </c>
      <c r="I305" s="7">
        <v>1</v>
      </c>
    </row>
    <row r="306" spans="2:9" x14ac:dyDescent="0.25">
      <c r="B306" s="20">
        <v>1</v>
      </c>
      <c r="C306" s="20">
        <v>0</v>
      </c>
      <c r="D306" s="20">
        <v>0.71815125315100259</v>
      </c>
      <c r="E306" s="20">
        <v>0.2818487468489973</v>
      </c>
      <c r="F306" s="20">
        <v>-7.7456335847596041</v>
      </c>
      <c r="G306" s="20">
        <v>2</v>
      </c>
      <c r="H306" s="20">
        <v>12</v>
      </c>
      <c r="I306" s="20">
        <v>1</v>
      </c>
    </row>
    <row r="307" spans="2:9" x14ac:dyDescent="0.25">
      <c r="B307" s="7">
        <v>0</v>
      </c>
      <c r="C307" s="7">
        <v>0</v>
      </c>
      <c r="D307" s="7">
        <v>0.98544402183130952</v>
      </c>
      <c r="E307" s="7">
        <v>1.4555978168690446E-2</v>
      </c>
      <c r="F307" s="7">
        <v>-4.1844277955827698</v>
      </c>
      <c r="G307" s="7">
        <v>6</v>
      </c>
      <c r="H307" s="7">
        <v>1</v>
      </c>
      <c r="I307" s="7">
        <v>0</v>
      </c>
    </row>
    <row r="308" spans="2:9" x14ac:dyDescent="0.25">
      <c r="B308" s="7">
        <v>0</v>
      </c>
      <c r="C308" s="7">
        <v>0</v>
      </c>
      <c r="D308" s="7">
        <v>0.99568578980917943</v>
      </c>
      <c r="E308" s="7">
        <v>4.314210190820511E-3</v>
      </c>
      <c r="F308" s="7">
        <v>-3.7714883611567553</v>
      </c>
      <c r="G308" s="7">
        <v>1</v>
      </c>
      <c r="H308" s="7">
        <v>2</v>
      </c>
      <c r="I308" s="7">
        <v>0</v>
      </c>
    </row>
    <row r="309" spans="2:9" x14ac:dyDescent="0.25">
      <c r="B309" s="7">
        <v>0</v>
      </c>
      <c r="C309" s="7">
        <v>0</v>
      </c>
      <c r="D309" s="7">
        <v>0.99104455779917189</v>
      </c>
      <c r="E309" s="7">
        <v>8.9554422008281051E-3</v>
      </c>
      <c r="F309" s="7">
        <v>-3.6033772504653081</v>
      </c>
      <c r="G309" s="7">
        <v>7</v>
      </c>
      <c r="H309" s="7">
        <v>1</v>
      </c>
      <c r="I309" s="7">
        <v>1</v>
      </c>
    </row>
    <row r="310" spans="2:9" x14ac:dyDescent="0.25">
      <c r="B310" s="7">
        <v>0</v>
      </c>
      <c r="C310" s="7">
        <v>0</v>
      </c>
      <c r="D310" s="7">
        <v>0.99104455779917189</v>
      </c>
      <c r="E310" s="7">
        <v>8.9554422008281051E-3</v>
      </c>
      <c r="F310" s="7">
        <v>-3.6033772504653081</v>
      </c>
      <c r="G310" s="7">
        <v>7</v>
      </c>
      <c r="H310" s="7">
        <v>1</v>
      </c>
      <c r="I310" s="7">
        <v>1</v>
      </c>
    </row>
    <row r="311" spans="2:9" x14ac:dyDescent="0.25">
      <c r="B311" s="7">
        <v>0</v>
      </c>
      <c r="C311" s="7">
        <v>0</v>
      </c>
      <c r="D311" s="7">
        <v>0.99596159484230984</v>
      </c>
      <c r="E311" s="7">
        <v>4.0384051576901536E-3</v>
      </c>
      <c r="F311" s="7">
        <v>-3.5954230472947644</v>
      </c>
      <c r="G311" s="7">
        <v>7</v>
      </c>
      <c r="H311" s="7">
        <v>1</v>
      </c>
      <c r="I311" s="7">
        <v>0</v>
      </c>
    </row>
    <row r="312" spans="2:9" x14ac:dyDescent="0.25">
      <c r="B312" s="20">
        <v>1</v>
      </c>
      <c r="C312" s="20">
        <v>0</v>
      </c>
      <c r="D312" s="20">
        <v>0.85713584784335484</v>
      </c>
      <c r="E312" s="20">
        <v>0.14286415215664516</v>
      </c>
      <c r="F312" s="20">
        <v>-3.3049570945308919</v>
      </c>
      <c r="G312" s="20">
        <v>2</v>
      </c>
      <c r="H312" s="20">
        <v>2</v>
      </c>
      <c r="I312" s="20">
        <v>1</v>
      </c>
    </row>
    <row r="313" spans="2:9" x14ac:dyDescent="0.25">
      <c r="B313" s="7">
        <v>0</v>
      </c>
      <c r="C313" s="7">
        <v>0</v>
      </c>
      <c r="D313" s="7">
        <v>0.98063162697034534</v>
      </c>
      <c r="E313" s="7">
        <v>1.9368373029654787E-2</v>
      </c>
      <c r="F313" s="7">
        <v>-3.6816101348371211</v>
      </c>
      <c r="G313" s="7">
        <v>5</v>
      </c>
      <c r="H313" s="7">
        <v>1</v>
      </c>
      <c r="I313" s="7">
        <v>1</v>
      </c>
    </row>
    <row r="314" spans="2:9" x14ac:dyDescent="0.25">
      <c r="B314" s="20">
        <v>1</v>
      </c>
      <c r="C314" s="20">
        <v>0</v>
      </c>
      <c r="D314" s="20">
        <v>0.81833059066570069</v>
      </c>
      <c r="E314" s="20">
        <v>0.18166940933429937</v>
      </c>
      <c r="F314" s="20">
        <v>-4.6673942899237035</v>
      </c>
      <c r="G314" s="20">
        <v>2</v>
      </c>
      <c r="H314" s="20">
        <v>3</v>
      </c>
      <c r="I314" s="20">
        <v>1</v>
      </c>
    </row>
    <row r="315" spans="2:9" x14ac:dyDescent="0.25">
      <c r="B315" s="7">
        <v>0</v>
      </c>
      <c r="C315" s="7">
        <v>0</v>
      </c>
      <c r="D315" s="7">
        <v>0.98544402183130952</v>
      </c>
      <c r="E315" s="7">
        <v>1.4555978168690446E-2</v>
      </c>
      <c r="F315" s="7">
        <v>-4.1844277955827698</v>
      </c>
      <c r="G315" s="7">
        <v>6</v>
      </c>
      <c r="H315" s="7">
        <v>1</v>
      </c>
      <c r="I315" s="7">
        <v>0</v>
      </c>
    </row>
    <row r="316" spans="2:9" x14ac:dyDescent="0.25">
      <c r="B316" s="7">
        <v>0</v>
      </c>
      <c r="C316" s="7">
        <v>0</v>
      </c>
      <c r="D316" s="7">
        <v>0.96813088028311112</v>
      </c>
      <c r="E316" s="7">
        <v>3.1869119716889015E-2</v>
      </c>
      <c r="F316" s="7">
        <v>-4.1796061622748875</v>
      </c>
      <c r="G316" s="7">
        <v>6</v>
      </c>
      <c r="H316" s="7">
        <v>1</v>
      </c>
      <c r="I316" s="7">
        <v>1</v>
      </c>
    </row>
    <row r="317" spans="2:9" x14ac:dyDescent="0.25">
      <c r="B317" s="7">
        <v>0</v>
      </c>
      <c r="C317" s="7">
        <v>0</v>
      </c>
      <c r="D317" s="7">
        <v>0.98875931651946847</v>
      </c>
      <c r="E317" s="7">
        <v>1.1240683480531624E-2</v>
      </c>
      <c r="F317" s="7">
        <v>-7.7018564972460117</v>
      </c>
      <c r="G317" s="7">
        <v>1</v>
      </c>
      <c r="H317" s="7">
        <v>11</v>
      </c>
      <c r="I317" s="7">
        <v>1</v>
      </c>
    </row>
    <row r="318" spans="2:9" x14ac:dyDescent="0.25">
      <c r="B318" s="7">
        <v>0</v>
      </c>
      <c r="C318" s="7">
        <v>0</v>
      </c>
      <c r="D318" s="7">
        <v>0.99121526493405077</v>
      </c>
      <c r="E318" s="7">
        <v>8.7847350659493451E-3</v>
      </c>
      <c r="F318" s="7">
        <v>-3.6794415792864301</v>
      </c>
      <c r="G318" s="7">
        <v>5</v>
      </c>
      <c r="H318" s="7">
        <v>1</v>
      </c>
      <c r="I318" s="7">
        <v>0</v>
      </c>
    </row>
    <row r="319" spans="2:9" x14ac:dyDescent="0.25">
      <c r="B319" s="7">
        <v>0</v>
      </c>
      <c r="C319" s="7">
        <v>0</v>
      </c>
      <c r="D319" s="7">
        <v>0.95266593702697866</v>
      </c>
      <c r="E319" s="7">
        <v>4.7334062973021354E-2</v>
      </c>
      <c r="F319" s="7">
        <v>-3.519146164772891</v>
      </c>
      <c r="G319" s="7">
        <v>4</v>
      </c>
      <c r="H319" s="7">
        <v>1</v>
      </c>
      <c r="I319" s="7">
        <v>1</v>
      </c>
    </row>
    <row r="320" spans="2:9" x14ac:dyDescent="0.25">
      <c r="B320" s="7">
        <v>0</v>
      </c>
      <c r="C320" s="7">
        <v>0</v>
      </c>
      <c r="D320" s="7">
        <v>0.99104455779917189</v>
      </c>
      <c r="E320" s="7">
        <v>8.9554422008281051E-3</v>
      </c>
      <c r="F320" s="7">
        <v>-3.6033772504653081</v>
      </c>
      <c r="G320" s="7">
        <v>7</v>
      </c>
      <c r="H320" s="7">
        <v>1</v>
      </c>
      <c r="I320" s="7">
        <v>1</v>
      </c>
    </row>
    <row r="321" spans="2:9" x14ac:dyDescent="0.25">
      <c r="B321" s="7">
        <v>0</v>
      </c>
      <c r="C321" s="7">
        <v>0</v>
      </c>
      <c r="D321" s="7">
        <v>0.95406424816581958</v>
      </c>
      <c r="E321" s="7">
        <v>4.5935751834180513E-2</v>
      </c>
      <c r="F321" s="7">
        <v>-5.1795190567604656</v>
      </c>
      <c r="G321" s="7">
        <v>5</v>
      </c>
      <c r="H321" s="7">
        <v>3</v>
      </c>
      <c r="I321" s="7">
        <v>0</v>
      </c>
    </row>
    <row r="322" spans="2:9" x14ac:dyDescent="0.25">
      <c r="B322" s="7">
        <v>1</v>
      </c>
      <c r="C322" s="7">
        <v>1</v>
      </c>
      <c r="D322" s="7">
        <v>0.88004948390873894</v>
      </c>
      <c r="E322" s="7">
        <v>0.1199505160912612</v>
      </c>
      <c r="F322" s="7">
        <v>-4.7222886078649324</v>
      </c>
      <c r="G322" s="7">
        <v>3</v>
      </c>
      <c r="H322" s="7">
        <v>3</v>
      </c>
      <c r="I322" s="7">
        <v>0</v>
      </c>
    </row>
    <row r="323" spans="2:9" x14ac:dyDescent="0.25">
      <c r="B323" s="7">
        <v>0</v>
      </c>
      <c r="C323" s="7">
        <v>0</v>
      </c>
      <c r="D323" s="7">
        <v>0.99568578980917943</v>
      </c>
      <c r="E323" s="7">
        <v>4.314210190820511E-3</v>
      </c>
      <c r="F323" s="7">
        <v>-3.7714883611567553</v>
      </c>
      <c r="G323" s="7">
        <v>1</v>
      </c>
      <c r="H323" s="7">
        <v>2</v>
      </c>
      <c r="I323" s="7">
        <v>0</v>
      </c>
    </row>
    <row r="324" spans="2:9" x14ac:dyDescent="0.25">
      <c r="B324" s="7">
        <v>0</v>
      </c>
      <c r="C324" s="7">
        <v>0</v>
      </c>
      <c r="D324" s="7">
        <v>0.99596159484230984</v>
      </c>
      <c r="E324" s="7">
        <v>4.0384051576901536E-3</v>
      </c>
      <c r="F324" s="7">
        <v>-3.5954230472947644</v>
      </c>
      <c r="G324" s="7">
        <v>7</v>
      </c>
      <c r="H324" s="7">
        <v>1</v>
      </c>
      <c r="I324" s="7">
        <v>0</v>
      </c>
    </row>
    <row r="325" spans="2:9" x14ac:dyDescent="0.25">
      <c r="B325" s="7">
        <v>0</v>
      </c>
      <c r="C325" s="7">
        <v>0</v>
      </c>
      <c r="D325" s="7">
        <v>0.98063162697034534</v>
      </c>
      <c r="E325" s="7">
        <v>1.9368373029654787E-2</v>
      </c>
      <c r="F325" s="7">
        <v>-3.6816101348371211</v>
      </c>
      <c r="G325" s="7">
        <v>5</v>
      </c>
      <c r="H325" s="7">
        <v>1</v>
      </c>
      <c r="I325" s="7">
        <v>1</v>
      </c>
    </row>
    <row r="326" spans="2:9" x14ac:dyDescent="0.25">
      <c r="B326" s="7">
        <v>0</v>
      </c>
      <c r="C326" s="7">
        <v>0</v>
      </c>
      <c r="D326" s="7">
        <v>0.99763818703425877</v>
      </c>
      <c r="E326" s="7">
        <v>2.3618129657412058E-3</v>
      </c>
      <c r="F326" s="7">
        <v>-3.6568397269057122</v>
      </c>
      <c r="G326" s="7">
        <v>1</v>
      </c>
      <c r="H326" s="7">
        <v>1</v>
      </c>
      <c r="I326" s="7">
        <v>1</v>
      </c>
    </row>
    <row r="327" spans="2:9" x14ac:dyDescent="0.25">
      <c r="B327" s="7">
        <v>0</v>
      </c>
      <c r="C327" s="7">
        <v>0</v>
      </c>
      <c r="D327" s="7">
        <v>0.99043616576952331</v>
      </c>
      <c r="E327" s="7">
        <v>9.5638342304766033E-3</v>
      </c>
      <c r="F327" s="7">
        <v>-3.7791054478488681</v>
      </c>
      <c r="G327" s="7">
        <v>1</v>
      </c>
      <c r="H327" s="7">
        <v>2</v>
      </c>
      <c r="I327" s="7">
        <v>1</v>
      </c>
    </row>
    <row r="328" spans="2:9" x14ac:dyDescent="0.25">
      <c r="B328" s="7">
        <v>0</v>
      </c>
      <c r="C328" s="7">
        <v>0</v>
      </c>
      <c r="D328" s="7">
        <v>0.99121526493405077</v>
      </c>
      <c r="E328" s="7">
        <v>8.7847350659493451E-3</v>
      </c>
      <c r="F328" s="7">
        <v>-3.6794415792864301</v>
      </c>
      <c r="G328" s="7">
        <v>5</v>
      </c>
      <c r="H328" s="7">
        <v>1</v>
      </c>
      <c r="I328" s="7">
        <v>0</v>
      </c>
    </row>
    <row r="329" spans="2:9" x14ac:dyDescent="0.25">
      <c r="B329" s="7">
        <v>0</v>
      </c>
      <c r="C329" s="7">
        <v>0</v>
      </c>
      <c r="D329" s="7">
        <v>0.98544402183130952</v>
      </c>
      <c r="E329" s="7">
        <v>1.4555978168690446E-2</v>
      </c>
      <c r="F329" s="7">
        <v>-4.1844277955827698</v>
      </c>
      <c r="G329" s="7">
        <v>6</v>
      </c>
      <c r="H329" s="7">
        <v>1</v>
      </c>
      <c r="I329" s="7">
        <v>0</v>
      </c>
    </row>
    <row r="330" spans="2:9" x14ac:dyDescent="0.25">
      <c r="B330" s="20">
        <v>1</v>
      </c>
      <c r="C330" s="20">
        <v>0</v>
      </c>
      <c r="D330" s="20">
        <v>0.83149077083876599</v>
      </c>
      <c r="E330" s="20">
        <v>0.16850922916123401</v>
      </c>
      <c r="F330" s="20">
        <v>-3.5126130358926915</v>
      </c>
      <c r="G330" s="20">
        <v>4</v>
      </c>
      <c r="H330" s="20">
        <v>2</v>
      </c>
      <c r="I330" s="20">
        <v>1</v>
      </c>
    </row>
    <row r="331" spans="2:9" x14ac:dyDescent="0.25">
      <c r="B331" s="7">
        <v>0</v>
      </c>
      <c r="C331" s="7">
        <v>0</v>
      </c>
      <c r="D331" s="7">
        <v>0.90940887596887066</v>
      </c>
      <c r="E331" s="7">
        <v>9.0591124031129386E-2</v>
      </c>
      <c r="F331" s="7">
        <v>-4.7600192866521294</v>
      </c>
      <c r="G331" s="7">
        <v>2</v>
      </c>
      <c r="H331" s="7">
        <v>3</v>
      </c>
      <c r="I331" s="7">
        <v>0</v>
      </c>
    </row>
    <row r="332" spans="2:9" x14ac:dyDescent="0.25">
      <c r="B332" s="7">
        <v>0</v>
      </c>
      <c r="C332" s="7">
        <v>0</v>
      </c>
      <c r="D332" s="7">
        <v>0.97552509835125079</v>
      </c>
      <c r="E332" s="7">
        <v>2.4474901648749214E-2</v>
      </c>
      <c r="F332" s="7">
        <v>-3.2870081658337886</v>
      </c>
      <c r="G332" s="7">
        <v>3</v>
      </c>
      <c r="H332" s="7">
        <v>1</v>
      </c>
      <c r="I332" s="7">
        <v>0</v>
      </c>
    </row>
    <row r="333" spans="2:9" x14ac:dyDescent="0.25">
      <c r="B333" s="7">
        <v>0</v>
      </c>
      <c r="C333" s="7">
        <v>0</v>
      </c>
      <c r="D333" s="7">
        <v>0.99104455779917189</v>
      </c>
      <c r="E333" s="7">
        <v>8.9554422008281051E-3</v>
      </c>
      <c r="F333" s="7">
        <v>-3.6033772504653081</v>
      </c>
      <c r="G333" s="7">
        <v>7</v>
      </c>
      <c r="H333" s="7">
        <v>1</v>
      </c>
      <c r="I333" s="7">
        <v>1</v>
      </c>
    </row>
    <row r="334" spans="2:9" x14ac:dyDescent="0.25">
      <c r="B334" s="7">
        <v>0</v>
      </c>
      <c r="C334" s="7">
        <v>0</v>
      </c>
      <c r="D334" s="7">
        <v>0.98544402183130952</v>
      </c>
      <c r="E334" s="7">
        <v>1.4555978168690446E-2</v>
      </c>
      <c r="F334" s="7">
        <v>-4.1844277955827698</v>
      </c>
      <c r="G334" s="7">
        <v>6</v>
      </c>
      <c r="H334" s="7">
        <v>1</v>
      </c>
      <c r="I334" s="7">
        <v>0</v>
      </c>
    </row>
    <row r="335" spans="2:9" x14ac:dyDescent="0.25">
      <c r="B335" s="20">
        <v>1</v>
      </c>
      <c r="C335" s="20">
        <v>0</v>
      </c>
      <c r="D335" s="20">
        <v>0.85371858869938777</v>
      </c>
      <c r="E335" s="20">
        <v>0.14628141130061215</v>
      </c>
      <c r="F335" s="20">
        <v>-5.6810280406071083</v>
      </c>
      <c r="G335" s="20">
        <v>2</v>
      </c>
      <c r="H335" s="20">
        <v>4</v>
      </c>
      <c r="I335" s="20">
        <v>0</v>
      </c>
    </row>
    <row r="336" spans="2:9" x14ac:dyDescent="0.25">
      <c r="B336" s="7">
        <v>0</v>
      </c>
      <c r="C336" s="7">
        <v>0</v>
      </c>
      <c r="D336" s="7">
        <v>0.94317556960592397</v>
      </c>
      <c r="E336" s="7">
        <v>5.6824430394076086E-2</v>
      </c>
      <c r="F336" s="7">
        <v>-4.2700988955705554</v>
      </c>
      <c r="G336" s="7">
        <v>6</v>
      </c>
      <c r="H336" s="7">
        <v>2</v>
      </c>
      <c r="I336" s="7">
        <v>0</v>
      </c>
    </row>
    <row r="337" spans="2:9" x14ac:dyDescent="0.25">
      <c r="B337" s="7">
        <v>0</v>
      </c>
      <c r="C337" s="7">
        <v>0</v>
      </c>
      <c r="D337" s="7">
        <v>0.97552509835125079</v>
      </c>
      <c r="E337" s="7">
        <v>2.4474901648749214E-2</v>
      </c>
      <c r="F337" s="7">
        <v>-3.2870081658337886</v>
      </c>
      <c r="G337" s="7">
        <v>3</v>
      </c>
      <c r="H337" s="7">
        <v>1</v>
      </c>
      <c r="I337" s="7">
        <v>0</v>
      </c>
    </row>
    <row r="338" spans="2:9" x14ac:dyDescent="0.25">
      <c r="B338" s="20">
        <v>1</v>
      </c>
      <c r="C338" s="20">
        <v>0</v>
      </c>
      <c r="D338" s="20">
        <v>0.83149077083876599</v>
      </c>
      <c r="E338" s="20">
        <v>0.16850922916123401</v>
      </c>
      <c r="F338" s="20">
        <v>-3.5126130358926915</v>
      </c>
      <c r="G338" s="20">
        <v>4</v>
      </c>
      <c r="H338" s="20">
        <v>2</v>
      </c>
      <c r="I338" s="20">
        <v>1</v>
      </c>
    </row>
    <row r="339" spans="2:9" x14ac:dyDescent="0.25">
      <c r="B339" s="7">
        <v>0</v>
      </c>
      <c r="C339" s="7">
        <v>0</v>
      </c>
      <c r="D339" s="7">
        <v>0.99104455779917189</v>
      </c>
      <c r="E339" s="7">
        <v>8.9554422008281051E-3</v>
      </c>
      <c r="F339" s="7">
        <v>-3.6033772504653081</v>
      </c>
      <c r="G339" s="7">
        <v>7</v>
      </c>
      <c r="H339" s="7">
        <v>1</v>
      </c>
      <c r="I339" s="7">
        <v>1</v>
      </c>
    </row>
    <row r="340" spans="2:9" x14ac:dyDescent="0.25">
      <c r="B340" s="20">
        <v>1</v>
      </c>
      <c r="C340" s="20">
        <v>0</v>
      </c>
      <c r="D340" s="20">
        <v>0.85713584784335484</v>
      </c>
      <c r="E340" s="20">
        <v>0.14286415215664516</v>
      </c>
      <c r="F340" s="20">
        <v>-3.3049570945308919</v>
      </c>
      <c r="G340" s="20">
        <v>2</v>
      </c>
      <c r="H340" s="20">
        <v>2</v>
      </c>
      <c r="I340" s="20">
        <v>1</v>
      </c>
    </row>
    <row r="341" spans="2:9" x14ac:dyDescent="0.25">
      <c r="B341" s="20">
        <v>1</v>
      </c>
      <c r="C341" s="20">
        <v>0</v>
      </c>
      <c r="D341" s="20">
        <v>0.656823150711353</v>
      </c>
      <c r="E341" s="20">
        <v>0.34317684928864711</v>
      </c>
      <c r="F341" s="20">
        <v>-5.4268306178359378</v>
      </c>
      <c r="G341" s="20">
        <v>3</v>
      </c>
      <c r="H341" s="20">
        <v>4</v>
      </c>
      <c r="I341" s="20">
        <v>1</v>
      </c>
    </row>
    <row r="342" spans="2:9" x14ac:dyDescent="0.25">
      <c r="B342" s="7">
        <v>0</v>
      </c>
      <c r="C342" s="7">
        <v>0</v>
      </c>
      <c r="D342" s="7">
        <v>0.99893883046138621</v>
      </c>
      <c r="E342" s="7">
        <v>1.0611695386137637E-3</v>
      </c>
      <c r="F342" s="7">
        <v>-3.6452391955374592</v>
      </c>
      <c r="G342" s="7">
        <v>1</v>
      </c>
      <c r="H342" s="7">
        <v>1</v>
      </c>
      <c r="I342" s="7">
        <v>0</v>
      </c>
    </row>
    <row r="343" spans="2:9" x14ac:dyDescent="0.25">
      <c r="B343" s="20">
        <v>1</v>
      </c>
      <c r="C343" s="20">
        <v>0</v>
      </c>
      <c r="D343" s="20">
        <v>0.56024648377301989</v>
      </c>
      <c r="E343" s="20">
        <v>0.43975351622698011</v>
      </c>
      <c r="F343" s="20">
        <v>-7.4973302153986401</v>
      </c>
      <c r="G343" s="20">
        <v>2</v>
      </c>
      <c r="H343" s="20">
        <v>9</v>
      </c>
      <c r="I343" s="20">
        <v>1</v>
      </c>
    </row>
    <row r="344" spans="2:9" x14ac:dyDescent="0.25">
      <c r="B344" s="7">
        <v>0</v>
      </c>
      <c r="C344" s="7">
        <v>0</v>
      </c>
      <c r="D344" s="7">
        <v>0.99568578980917943</v>
      </c>
      <c r="E344" s="7">
        <v>4.314210190820511E-3</v>
      </c>
      <c r="F344" s="7">
        <v>-3.7714883611567553</v>
      </c>
      <c r="G344" s="7">
        <v>1</v>
      </c>
      <c r="H344" s="7">
        <v>2</v>
      </c>
      <c r="I344" s="7">
        <v>0</v>
      </c>
    </row>
    <row r="345" spans="2:9" x14ac:dyDescent="0.25">
      <c r="B345" s="7">
        <v>0</v>
      </c>
      <c r="C345" s="7">
        <v>0</v>
      </c>
      <c r="D345" s="7">
        <v>0.90716690736744232</v>
      </c>
      <c r="E345" s="7">
        <v>9.2833092632557818E-2</v>
      </c>
      <c r="F345" s="7">
        <v>-3.3438697078257817</v>
      </c>
      <c r="G345" s="7">
        <v>3</v>
      </c>
      <c r="H345" s="7">
        <v>2</v>
      </c>
      <c r="I345" s="7">
        <v>0</v>
      </c>
    </row>
    <row r="346" spans="2:9" x14ac:dyDescent="0.25">
      <c r="B346" s="7">
        <v>0</v>
      </c>
      <c r="C346" s="7">
        <v>0</v>
      </c>
      <c r="D346" s="7">
        <v>0.99104455779917189</v>
      </c>
      <c r="E346" s="7">
        <v>8.9554422008281051E-3</v>
      </c>
      <c r="F346" s="7">
        <v>-3.6033772504653081</v>
      </c>
      <c r="G346" s="7">
        <v>7</v>
      </c>
      <c r="H346" s="7">
        <v>1</v>
      </c>
      <c r="I346" s="7">
        <v>1</v>
      </c>
    </row>
    <row r="347" spans="2:9" x14ac:dyDescent="0.25">
      <c r="B347" s="7">
        <v>0</v>
      </c>
      <c r="C347" s="7">
        <v>0</v>
      </c>
      <c r="D347" s="7">
        <v>0.97552509835125079</v>
      </c>
      <c r="E347" s="7">
        <v>2.4474901648749214E-2</v>
      </c>
      <c r="F347" s="7">
        <v>-3.2870081658337886</v>
      </c>
      <c r="G347" s="7">
        <v>3</v>
      </c>
      <c r="H347" s="7">
        <v>1</v>
      </c>
      <c r="I347" s="7">
        <v>0</v>
      </c>
    </row>
    <row r="348" spans="2:9" x14ac:dyDescent="0.25">
      <c r="B348" s="20">
        <v>1</v>
      </c>
      <c r="C348" s="20">
        <v>0</v>
      </c>
      <c r="D348" s="20">
        <v>0.85713584784335484</v>
      </c>
      <c r="E348" s="20">
        <v>0.14286415215664516</v>
      </c>
      <c r="F348" s="20">
        <v>-3.3049570945308919</v>
      </c>
      <c r="G348" s="20">
        <v>2</v>
      </c>
      <c r="H348" s="20">
        <v>2</v>
      </c>
      <c r="I348" s="20">
        <v>1</v>
      </c>
    </row>
    <row r="349" spans="2:9" x14ac:dyDescent="0.25">
      <c r="B349" s="20">
        <v>1</v>
      </c>
      <c r="C349" s="20">
        <v>0</v>
      </c>
      <c r="D349" s="20">
        <v>0.53544048993093807</v>
      </c>
      <c r="E349" s="20">
        <v>0.46455951006906199</v>
      </c>
      <c r="F349" s="20">
        <v>-6.6784743848398671</v>
      </c>
      <c r="G349" s="20">
        <v>4</v>
      </c>
      <c r="H349" s="20">
        <v>7</v>
      </c>
      <c r="I349" s="20">
        <v>1</v>
      </c>
    </row>
    <row r="350" spans="2:9" x14ac:dyDescent="0.25">
      <c r="B350" s="7">
        <v>0</v>
      </c>
      <c r="C350" s="7">
        <v>0</v>
      </c>
      <c r="D350" s="7">
        <v>0.98063162697034534</v>
      </c>
      <c r="E350" s="7">
        <v>1.9368373029654787E-2</v>
      </c>
      <c r="F350" s="7">
        <v>-3.6816101348371211</v>
      </c>
      <c r="G350" s="7">
        <v>5</v>
      </c>
      <c r="H350" s="7">
        <v>1</v>
      </c>
      <c r="I350" s="7">
        <v>1</v>
      </c>
    </row>
    <row r="351" spans="2:9" x14ac:dyDescent="0.25">
      <c r="B351" s="7">
        <v>0</v>
      </c>
      <c r="C351" s="7">
        <v>0</v>
      </c>
      <c r="D351" s="7">
        <v>0.99893883046138621</v>
      </c>
      <c r="E351" s="7">
        <v>1.0611695386137637E-3</v>
      </c>
      <c r="F351" s="7">
        <v>-3.6452391955374592</v>
      </c>
      <c r="G351" s="7">
        <v>1</v>
      </c>
      <c r="H351" s="7">
        <v>1</v>
      </c>
      <c r="I351" s="7">
        <v>0</v>
      </c>
    </row>
    <row r="352" spans="2:9" x14ac:dyDescent="0.25">
      <c r="B352" s="7">
        <v>0</v>
      </c>
      <c r="C352" s="7">
        <v>0</v>
      </c>
      <c r="D352" s="7">
        <v>0.99043616576952331</v>
      </c>
      <c r="E352" s="7">
        <v>9.5638342304766033E-3</v>
      </c>
      <c r="F352" s="7">
        <v>-3.7791054478488681</v>
      </c>
      <c r="G352" s="7">
        <v>1</v>
      </c>
      <c r="H352" s="7">
        <v>2</v>
      </c>
      <c r="I352" s="7">
        <v>1</v>
      </c>
    </row>
    <row r="353" spans="2:9" x14ac:dyDescent="0.25">
      <c r="B353" s="7">
        <v>0</v>
      </c>
      <c r="C353" s="7">
        <v>0</v>
      </c>
      <c r="D353" s="7">
        <v>0.96813088028311112</v>
      </c>
      <c r="E353" s="7">
        <v>3.1869119716889015E-2</v>
      </c>
      <c r="F353" s="7">
        <v>-4.1796061622748875</v>
      </c>
      <c r="G353" s="7">
        <v>6</v>
      </c>
      <c r="H353" s="7">
        <v>1</v>
      </c>
      <c r="I353" s="7">
        <v>1</v>
      </c>
    </row>
    <row r="354" spans="2:9" x14ac:dyDescent="0.25">
      <c r="B354" s="7">
        <v>0</v>
      </c>
      <c r="C354" s="7">
        <v>0</v>
      </c>
      <c r="D354" s="7">
        <v>0.99104455779917189</v>
      </c>
      <c r="E354" s="7">
        <v>8.9554422008281051E-3</v>
      </c>
      <c r="F354" s="7">
        <v>-3.6033772504653081</v>
      </c>
      <c r="G354" s="7">
        <v>7</v>
      </c>
      <c r="H354" s="7">
        <v>1</v>
      </c>
      <c r="I354" s="7">
        <v>1</v>
      </c>
    </row>
    <row r="355" spans="2:9" x14ac:dyDescent="0.25">
      <c r="B355" s="20">
        <v>1</v>
      </c>
      <c r="C355" s="20">
        <v>0</v>
      </c>
      <c r="D355" s="20">
        <v>0.76475566984079646</v>
      </c>
      <c r="E355" s="20">
        <v>0.23524433015920362</v>
      </c>
      <c r="F355" s="20">
        <v>-6.466275404569318</v>
      </c>
      <c r="G355" s="20">
        <v>6</v>
      </c>
      <c r="H355" s="20">
        <v>4</v>
      </c>
      <c r="I355" s="20">
        <v>1</v>
      </c>
    </row>
    <row r="356" spans="2:9" x14ac:dyDescent="0.25">
      <c r="B356" s="7">
        <v>0</v>
      </c>
      <c r="C356" s="7">
        <v>0</v>
      </c>
      <c r="D356" s="7">
        <v>0.91664337814490349</v>
      </c>
      <c r="E356" s="7">
        <v>8.3356621855096527E-2</v>
      </c>
      <c r="F356" s="7">
        <v>-3.5972079279072608</v>
      </c>
      <c r="G356" s="7">
        <v>4</v>
      </c>
      <c r="H356" s="7">
        <v>2</v>
      </c>
      <c r="I356" s="7">
        <v>0</v>
      </c>
    </row>
    <row r="357" spans="2:9" x14ac:dyDescent="0.25">
      <c r="B357" s="7">
        <v>0</v>
      </c>
      <c r="C357" s="7">
        <v>0</v>
      </c>
      <c r="D357" s="7">
        <v>0.95266593702697866</v>
      </c>
      <c r="E357" s="7">
        <v>4.7334062973021354E-2</v>
      </c>
      <c r="F357" s="7">
        <v>-3.519146164772891</v>
      </c>
      <c r="G357" s="7">
        <v>4</v>
      </c>
      <c r="H357" s="7">
        <v>1</v>
      </c>
      <c r="I357" s="7">
        <v>1</v>
      </c>
    </row>
    <row r="358" spans="2:9" x14ac:dyDescent="0.25">
      <c r="B358" s="7">
        <v>0</v>
      </c>
      <c r="C358" s="7">
        <v>0</v>
      </c>
      <c r="D358" s="7">
        <v>0.98063162697034534</v>
      </c>
      <c r="E358" s="7">
        <v>1.9368373029654787E-2</v>
      </c>
      <c r="F358" s="7">
        <v>-3.6816101348371211</v>
      </c>
      <c r="G358" s="7">
        <v>5</v>
      </c>
      <c r="H358" s="7">
        <v>1</v>
      </c>
      <c r="I358" s="7">
        <v>1</v>
      </c>
    </row>
    <row r="359" spans="2:9" x14ac:dyDescent="0.25">
      <c r="B359" s="7">
        <v>0</v>
      </c>
      <c r="C359" s="7">
        <v>0</v>
      </c>
      <c r="D359" s="7">
        <v>0.94704815133680187</v>
      </c>
      <c r="E359" s="7">
        <v>5.295184866319811E-2</v>
      </c>
      <c r="F359" s="7">
        <v>-3.2702856203110362</v>
      </c>
      <c r="G359" s="7">
        <v>3</v>
      </c>
      <c r="H359" s="7">
        <v>1</v>
      </c>
      <c r="I359" s="7">
        <v>1</v>
      </c>
    </row>
    <row r="360" spans="2:9" x14ac:dyDescent="0.25">
      <c r="B360" s="7">
        <v>0</v>
      </c>
      <c r="C360" s="7">
        <v>0</v>
      </c>
      <c r="D360" s="7">
        <v>0.97819127021825214</v>
      </c>
      <c r="E360" s="7">
        <v>2.1808729781747863E-2</v>
      </c>
      <c r="F360" s="7">
        <v>-3.5326836797407237</v>
      </c>
      <c r="G360" s="7">
        <v>4</v>
      </c>
      <c r="H360" s="7">
        <v>1</v>
      </c>
      <c r="I360" s="7">
        <v>0</v>
      </c>
    </row>
    <row r="361" spans="2:9" x14ac:dyDescent="0.25">
      <c r="B361" s="7">
        <v>1</v>
      </c>
      <c r="C361" s="7">
        <v>1</v>
      </c>
      <c r="D361" s="7">
        <v>0.58357646584981759</v>
      </c>
      <c r="E361" s="7">
        <v>0.41642353415018224</v>
      </c>
      <c r="F361" s="7">
        <v>-6.526527957246433</v>
      </c>
      <c r="G361" s="7">
        <v>2</v>
      </c>
      <c r="H361" s="7">
        <v>7</v>
      </c>
      <c r="I361" s="7">
        <v>1</v>
      </c>
    </row>
    <row r="362" spans="2:9" x14ac:dyDescent="0.25">
      <c r="B362" s="7">
        <v>0</v>
      </c>
      <c r="C362" s="7">
        <v>0</v>
      </c>
      <c r="D362" s="7">
        <v>0.99104455779917189</v>
      </c>
      <c r="E362" s="7">
        <v>8.9554422008281051E-3</v>
      </c>
      <c r="F362" s="7">
        <v>-3.6033772504653081</v>
      </c>
      <c r="G362" s="7">
        <v>7</v>
      </c>
      <c r="H362" s="7">
        <v>1</v>
      </c>
      <c r="I362" s="7">
        <v>1</v>
      </c>
    </row>
    <row r="363" spans="2:9" x14ac:dyDescent="0.25">
      <c r="B363" s="7">
        <v>0</v>
      </c>
      <c r="C363" s="7">
        <v>0</v>
      </c>
      <c r="D363" s="7">
        <v>0.99104455779917189</v>
      </c>
      <c r="E363" s="7">
        <v>8.9554422008281051E-3</v>
      </c>
      <c r="F363" s="7">
        <v>-3.6033772504653081</v>
      </c>
      <c r="G363" s="7">
        <v>7</v>
      </c>
      <c r="H363" s="7">
        <v>1</v>
      </c>
      <c r="I363" s="7">
        <v>1</v>
      </c>
    </row>
    <row r="364" spans="2:9" x14ac:dyDescent="0.25">
      <c r="B364" s="7">
        <v>0</v>
      </c>
      <c r="C364" s="7">
        <v>0</v>
      </c>
      <c r="D364" s="7">
        <v>0.99596159484230984</v>
      </c>
      <c r="E364" s="7">
        <v>4.0384051576901536E-3</v>
      </c>
      <c r="F364" s="7">
        <v>-3.5954230472947644</v>
      </c>
      <c r="G364" s="7">
        <v>7</v>
      </c>
      <c r="H364" s="7">
        <v>1</v>
      </c>
      <c r="I364" s="7">
        <v>0</v>
      </c>
    </row>
    <row r="365" spans="2:9" x14ac:dyDescent="0.25">
      <c r="B365" s="7">
        <v>0</v>
      </c>
      <c r="C365" s="7">
        <v>0</v>
      </c>
      <c r="D365" s="7">
        <v>0.95266593702697866</v>
      </c>
      <c r="E365" s="7">
        <v>4.7334062973021354E-2</v>
      </c>
      <c r="F365" s="7">
        <v>-3.519146164772891</v>
      </c>
      <c r="G365" s="7">
        <v>4</v>
      </c>
      <c r="H365" s="7">
        <v>1</v>
      </c>
      <c r="I365" s="7">
        <v>1</v>
      </c>
    </row>
    <row r="366" spans="2:9" x14ac:dyDescent="0.25">
      <c r="B366" s="20">
        <v>1</v>
      </c>
      <c r="C366" s="20">
        <v>0</v>
      </c>
      <c r="D366" s="20">
        <v>0.656823150711353</v>
      </c>
      <c r="E366" s="20">
        <v>0.34317684928864711</v>
      </c>
      <c r="F366" s="20">
        <v>-5.4268306178359378</v>
      </c>
      <c r="G366" s="20">
        <v>3</v>
      </c>
      <c r="H366" s="20">
        <v>4</v>
      </c>
      <c r="I366" s="20">
        <v>1</v>
      </c>
    </row>
    <row r="367" spans="2:9" x14ac:dyDescent="0.25">
      <c r="B367" s="20">
        <v>1</v>
      </c>
      <c r="C367" s="20">
        <v>0</v>
      </c>
      <c r="D367" s="20">
        <v>0.81429487848107662</v>
      </c>
      <c r="E367" s="20">
        <v>0.18570512151892335</v>
      </c>
      <c r="F367" s="20">
        <v>-3.2487692171021116</v>
      </c>
      <c r="G367" s="20">
        <v>3</v>
      </c>
      <c r="H367" s="20">
        <v>2</v>
      </c>
      <c r="I367" s="20">
        <v>1</v>
      </c>
    </row>
    <row r="368" spans="2:9" x14ac:dyDescent="0.25">
      <c r="B368" s="20">
        <v>1</v>
      </c>
      <c r="C368" s="20">
        <v>0</v>
      </c>
      <c r="D368" s="20">
        <v>0.88004948390873894</v>
      </c>
      <c r="E368" s="20">
        <v>0.1199505160912612</v>
      </c>
      <c r="F368" s="20">
        <v>-4.7222886078649324</v>
      </c>
      <c r="G368" s="20">
        <v>3</v>
      </c>
      <c r="H368" s="20">
        <v>3</v>
      </c>
      <c r="I368" s="20">
        <v>0</v>
      </c>
    </row>
    <row r="369" spans="2:9" x14ac:dyDescent="0.25">
      <c r="B369" s="7">
        <v>0</v>
      </c>
      <c r="C369" s="7">
        <v>0</v>
      </c>
      <c r="D369" s="7">
        <v>0.95266593702697866</v>
      </c>
      <c r="E369" s="7">
        <v>4.7334062973021354E-2</v>
      </c>
      <c r="F369" s="7">
        <v>-3.519146164772891</v>
      </c>
      <c r="G369" s="7">
        <v>4</v>
      </c>
      <c r="H369" s="7">
        <v>1</v>
      </c>
      <c r="I369" s="7">
        <v>1</v>
      </c>
    </row>
    <row r="370" spans="2:9" x14ac:dyDescent="0.25">
      <c r="B370" s="20">
        <v>1</v>
      </c>
      <c r="C370" s="20">
        <v>0</v>
      </c>
      <c r="D370" s="20">
        <v>0.88004948390873894</v>
      </c>
      <c r="E370" s="20">
        <v>0.1199505160912612</v>
      </c>
      <c r="F370" s="20">
        <v>-4.7222886078649324</v>
      </c>
      <c r="G370" s="20">
        <v>3</v>
      </c>
      <c r="H370" s="20">
        <v>3</v>
      </c>
      <c r="I370" s="20">
        <v>0</v>
      </c>
    </row>
    <row r="371" spans="2:9" x14ac:dyDescent="0.25">
      <c r="B371" s="20">
        <v>1</v>
      </c>
      <c r="C371" s="20">
        <v>0</v>
      </c>
      <c r="D371" s="20">
        <v>0.76701603584963107</v>
      </c>
      <c r="E371" s="20">
        <v>0.23298396415036907</v>
      </c>
      <c r="F371" s="20">
        <v>-4.5977215834792613</v>
      </c>
      <c r="G371" s="20">
        <v>3</v>
      </c>
      <c r="H371" s="20">
        <v>3</v>
      </c>
      <c r="I371" s="20">
        <v>1</v>
      </c>
    </row>
    <row r="372" spans="2:9" x14ac:dyDescent="0.25">
      <c r="B372" s="20">
        <v>1</v>
      </c>
      <c r="C372" s="20">
        <v>0</v>
      </c>
      <c r="D372" s="20">
        <v>0.85713584784335484</v>
      </c>
      <c r="E372" s="20">
        <v>0.14286415215664516</v>
      </c>
      <c r="F372" s="20">
        <v>-3.3049570945308919</v>
      </c>
      <c r="G372" s="20">
        <v>2</v>
      </c>
      <c r="H372" s="20">
        <v>2</v>
      </c>
      <c r="I372" s="20">
        <v>1</v>
      </c>
    </row>
    <row r="373" spans="2:9" x14ac:dyDescent="0.25">
      <c r="B373" s="7">
        <v>0</v>
      </c>
      <c r="C373" s="7">
        <v>0</v>
      </c>
      <c r="D373" s="7">
        <v>0.99568578980917943</v>
      </c>
      <c r="E373" s="7">
        <v>4.314210190820511E-3</v>
      </c>
      <c r="F373" s="7">
        <v>-3.7714883611567553</v>
      </c>
      <c r="G373" s="7">
        <v>1</v>
      </c>
      <c r="H373" s="7">
        <v>2</v>
      </c>
      <c r="I373" s="7">
        <v>0</v>
      </c>
    </row>
    <row r="374" spans="2:9" x14ac:dyDescent="0.25">
      <c r="B374" s="7">
        <v>0</v>
      </c>
      <c r="C374" s="7">
        <v>0</v>
      </c>
      <c r="D374" s="7">
        <v>0.99104455779917189</v>
      </c>
      <c r="E374" s="7">
        <v>8.9554422008281051E-3</v>
      </c>
      <c r="F374" s="7">
        <v>-3.6033772504653081</v>
      </c>
      <c r="G374" s="7">
        <v>7</v>
      </c>
      <c r="H374" s="7">
        <v>1</v>
      </c>
      <c r="I374" s="7">
        <v>1</v>
      </c>
    </row>
    <row r="375" spans="2:9" x14ac:dyDescent="0.25">
      <c r="B375" s="20">
        <v>1</v>
      </c>
      <c r="C375" s="20">
        <v>0</v>
      </c>
      <c r="D375" s="20">
        <v>0.72366378643060991</v>
      </c>
      <c r="E375" s="20">
        <v>0.27633621356938998</v>
      </c>
      <c r="F375" s="20">
        <v>-5.5286567285310744</v>
      </c>
      <c r="G375" s="20">
        <v>2</v>
      </c>
      <c r="H375" s="20">
        <v>4</v>
      </c>
      <c r="I375" s="20">
        <v>1</v>
      </c>
    </row>
    <row r="376" spans="2:9" x14ac:dyDescent="0.25">
      <c r="B376" s="7">
        <v>0</v>
      </c>
      <c r="C376" s="7">
        <v>0</v>
      </c>
      <c r="D376" s="7">
        <v>0.99596159484230984</v>
      </c>
      <c r="E376" s="7">
        <v>4.0384051576901536E-3</v>
      </c>
      <c r="F376" s="7">
        <v>-3.5954230472947644</v>
      </c>
      <c r="G376" s="7">
        <v>7</v>
      </c>
      <c r="H376" s="7">
        <v>1</v>
      </c>
      <c r="I376" s="7">
        <v>0</v>
      </c>
    </row>
    <row r="377" spans="2:9" x14ac:dyDescent="0.25">
      <c r="B377" s="20">
        <v>1</v>
      </c>
      <c r="C377" s="20">
        <v>0</v>
      </c>
      <c r="D377" s="20">
        <v>0.83149077083876599</v>
      </c>
      <c r="E377" s="20">
        <v>0.16850922916123401</v>
      </c>
      <c r="F377" s="20">
        <v>-3.5126130358926915</v>
      </c>
      <c r="G377" s="20">
        <v>4</v>
      </c>
      <c r="H377" s="20">
        <v>2</v>
      </c>
      <c r="I377" s="20">
        <v>1</v>
      </c>
    </row>
    <row r="378" spans="2:9" x14ac:dyDescent="0.25">
      <c r="B378" s="7">
        <v>0</v>
      </c>
      <c r="C378" s="7">
        <v>0</v>
      </c>
      <c r="D378" s="7">
        <v>0.98544402183130952</v>
      </c>
      <c r="E378" s="7">
        <v>1.4555978168690446E-2</v>
      </c>
      <c r="F378" s="7">
        <v>-4.1844277955827698</v>
      </c>
      <c r="G378" s="7">
        <v>6</v>
      </c>
      <c r="H378" s="7">
        <v>1</v>
      </c>
      <c r="I378" s="7">
        <v>0</v>
      </c>
    </row>
    <row r="379" spans="2:9" x14ac:dyDescent="0.25">
      <c r="B379" s="7">
        <v>0</v>
      </c>
      <c r="C379" s="7">
        <v>0</v>
      </c>
      <c r="D379" s="7">
        <v>0.96511235350766766</v>
      </c>
      <c r="E379" s="7">
        <v>3.4887646492332343E-2</v>
      </c>
      <c r="F379" s="7">
        <v>-3.7822653475891794</v>
      </c>
      <c r="G379" s="7">
        <v>5</v>
      </c>
      <c r="H379" s="7">
        <v>2</v>
      </c>
      <c r="I379" s="7">
        <v>0</v>
      </c>
    </row>
    <row r="380" spans="2:9" x14ac:dyDescent="0.25">
      <c r="B380" s="7">
        <v>0</v>
      </c>
      <c r="C380" s="7">
        <v>0</v>
      </c>
      <c r="D380" s="7">
        <v>0.99596159484230984</v>
      </c>
      <c r="E380" s="7">
        <v>4.0384051576901536E-3</v>
      </c>
      <c r="F380" s="7">
        <v>-3.5954230472947644</v>
      </c>
      <c r="G380" s="7">
        <v>7</v>
      </c>
      <c r="H380" s="7">
        <v>1</v>
      </c>
      <c r="I380" s="7">
        <v>0</v>
      </c>
    </row>
    <row r="381" spans="2:9" x14ac:dyDescent="0.25">
      <c r="B381" s="7">
        <v>0</v>
      </c>
      <c r="C381" s="7">
        <v>0</v>
      </c>
      <c r="D381" s="7">
        <v>0.95266593702697866</v>
      </c>
      <c r="E381" s="7">
        <v>4.7334062973021354E-2</v>
      </c>
      <c r="F381" s="7">
        <v>-3.519146164772891</v>
      </c>
      <c r="G381" s="7">
        <v>4</v>
      </c>
      <c r="H381" s="7">
        <v>1</v>
      </c>
      <c r="I381" s="7">
        <v>1</v>
      </c>
    </row>
    <row r="382" spans="2:9" x14ac:dyDescent="0.25">
      <c r="B382" s="7">
        <v>0</v>
      </c>
      <c r="C382" s="7">
        <v>0</v>
      </c>
      <c r="D382" s="7">
        <v>0.99104455779917189</v>
      </c>
      <c r="E382" s="7">
        <v>8.9554422008281051E-3</v>
      </c>
      <c r="F382" s="7">
        <v>-3.6033772504653081</v>
      </c>
      <c r="G382" s="7">
        <v>7</v>
      </c>
      <c r="H382" s="7">
        <v>1</v>
      </c>
      <c r="I382" s="7">
        <v>1</v>
      </c>
    </row>
    <row r="383" spans="2:9" x14ac:dyDescent="0.25">
      <c r="B383" s="7">
        <v>0</v>
      </c>
      <c r="C383" s="7">
        <v>0</v>
      </c>
      <c r="D383" s="7">
        <v>0.99426201711093243</v>
      </c>
      <c r="E383" s="7">
        <v>5.7379828890674941E-3</v>
      </c>
      <c r="F383" s="7">
        <v>-5.178824613018719</v>
      </c>
      <c r="G383" s="7">
        <v>1</v>
      </c>
      <c r="H383" s="7">
        <v>3</v>
      </c>
      <c r="I383" s="7">
        <v>0</v>
      </c>
    </row>
    <row r="384" spans="2:9" x14ac:dyDescent="0.25">
      <c r="B384" s="7">
        <v>0</v>
      </c>
      <c r="C384" s="7">
        <v>0</v>
      </c>
      <c r="D384" s="7">
        <v>0.90716690736744232</v>
      </c>
      <c r="E384" s="7">
        <v>9.2833092632557818E-2</v>
      </c>
      <c r="F384" s="7">
        <v>-3.3438697078257817</v>
      </c>
      <c r="G384" s="7">
        <v>3</v>
      </c>
      <c r="H384" s="7">
        <v>2</v>
      </c>
      <c r="I384" s="7">
        <v>0</v>
      </c>
    </row>
    <row r="385" spans="2:9" x14ac:dyDescent="0.25">
      <c r="B385" s="7">
        <v>0</v>
      </c>
      <c r="C385" s="7">
        <v>0</v>
      </c>
      <c r="D385" s="7">
        <v>0.99104455779917189</v>
      </c>
      <c r="E385" s="7">
        <v>8.9554422008281051E-3</v>
      </c>
      <c r="F385" s="7">
        <v>-3.6033772504653081</v>
      </c>
      <c r="G385" s="7">
        <v>7</v>
      </c>
      <c r="H385" s="7">
        <v>1</v>
      </c>
      <c r="I385" s="7">
        <v>1</v>
      </c>
    </row>
    <row r="386" spans="2:9" x14ac:dyDescent="0.25">
      <c r="B386" s="7">
        <v>0</v>
      </c>
      <c r="C386" s="7">
        <v>0</v>
      </c>
      <c r="D386" s="7">
        <v>0.91664337814490349</v>
      </c>
      <c r="E386" s="7">
        <v>8.3356621855096527E-2</v>
      </c>
      <c r="F386" s="7">
        <v>-3.5972079279072608</v>
      </c>
      <c r="G386" s="7">
        <v>4</v>
      </c>
      <c r="H386" s="7">
        <v>2</v>
      </c>
      <c r="I386" s="7">
        <v>0</v>
      </c>
    </row>
    <row r="387" spans="2:9" x14ac:dyDescent="0.25">
      <c r="B387" s="7">
        <v>0</v>
      </c>
      <c r="C387" s="7">
        <v>0</v>
      </c>
      <c r="D387" s="7">
        <v>0.99104455779917189</v>
      </c>
      <c r="E387" s="7">
        <v>8.9554422008281051E-3</v>
      </c>
      <c r="F387" s="7">
        <v>-3.6033772504653081</v>
      </c>
      <c r="G387" s="7">
        <v>7</v>
      </c>
      <c r="H387" s="7">
        <v>1</v>
      </c>
      <c r="I387" s="7">
        <v>1</v>
      </c>
    </row>
    <row r="388" spans="2:9" x14ac:dyDescent="0.25">
      <c r="B388" s="7">
        <v>0</v>
      </c>
      <c r="C388" s="7">
        <v>0</v>
      </c>
      <c r="D388" s="7">
        <v>0.94704815133680187</v>
      </c>
      <c r="E388" s="7">
        <v>5.295184866319811E-2</v>
      </c>
      <c r="F388" s="7">
        <v>-3.2702856203110362</v>
      </c>
      <c r="G388" s="7">
        <v>3</v>
      </c>
      <c r="H388" s="7">
        <v>1</v>
      </c>
      <c r="I388" s="7">
        <v>1</v>
      </c>
    </row>
    <row r="389" spans="2:9" x14ac:dyDescent="0.25">
      <c r="B389" s="7">
        <v>0</v>
      </c>
      <c r="C389" s="7">
        <v>0</v>
      </c>
      <c r="D389" s="7">
        <v>0.99104455779917189</v>
      </c>
      <c r="E389" s="7">
        <v>8.9554422008281051E-3</v>
      </c>
      <c r="F389" s="7">
        <v>-3.6033772504653081</v>
      </c>
      <c r="G389" s="7">
        <v>7</v>
      </c>
      <c r="H389" s="7">
        <v>1</v>
      </c>
      <c r="I389" s="7">
        <v>1</v>
      </c>
    </row>
    <row r="390" spans="2:9" x14ac:dyDescent="0.25">
      <c r="B390" s="7">
        <v>0</v>
      </c>
      <c r="C390" s="7">
        <v>0</v>
      </c>
      <c r="D390" s="7">
        <v>0.99568578980917943</v>
      </c>
      <c r="E390" s="7">
        <v>4.314210190820511E-3</v>
      </c>
      <c r="F390" s="7">
        <v>-3.7714883611567553</v>
      </c>
      <c r="G390" s="7">
        <v>1</v>
      </c>
      <c r="H390" s="7">
        <v>2</v>
      </c>
      <c r="I390" s="7">
        <v>0</v>
      </c>
    </row>
    <row r="391" spans="2:9" x14ac:dyDescent="0.25">
      <c r="B391" s="7">
        <v>0</v>
      </c>
      <c r="C391" s="7">
        <v>0</v>
      </c>
      <c r="D391" s="7">
        <v>0.99104455779917189</v>
      </c>
      <c r="E391" s="7">
        <v>8.9554422008281051E-3</v>
      </c>
      <c r="F391" s="7">
        <v>-3.6033772504653081</v>
      </c>
      <c r="G391" s="7">
        <v>7</v>
      </c>
      <c r="H391" s="7">
        <v>1</v>
      </c>
      <c r="I391" s="7">
        <v>1</v>
      </c>
    </row>
    <row r="392" spans="2:9" x14ac:dyDescent="0.25">
      <c r="B392" s="20">
        <v>1</v>
      </c>
      <c r="C392" s="20">
        <v>0</v>
      </c>
      <c r="D392" s="20">
        <v>0.653110251699205</v>
      </c>
      <c r="E392" s="20">
        <v>0.34688974830079489</v>
      </c>
      <c r="F392" s="20">
        <v>-7.1059721572383259</v>
      </c>
      <c r="G392" s="20">
        <v>5</v>
      </c>
      <c r="H392" s="20">
        <v>6</v>
      </c>
      <c r="I392" s="20">
        <v>1</v>
      </c>
    </row>
    <row r="393" spans="2:9" x14ac:dyDescent="0.25">
      <c r="B393" s="7">
        <v>1</v>
      </c>
      <c r="C393" s="7">
        <v>1</v>
      </c>
      <c r="D393" s="7">
        <v>0.69535888578258076</v>
      </c>
      <c r="E393" s="7">
        <v>0.30464111421741935</v>
      </c>
      <c r="F393" s="7">
        <v>-6.6839631423016161</v>
      </c>
      <c r="G393" s="7">
        <v>3</v>
      </c>
      <c r="H393" s="7">
        <v>7</v>
      </c>
      <c r="I393" s="7">
        <v>0</v>
      </c>
    </row>
    <row r="394" spans="2:9" x14ac:dyDescent="0.25">
      <c r="B394" s="7">
        <v>0</v>
      </c>
      <c r="C394" s="7">
        <v>0</v>
      </c>
      <c r="D394" s="7">
        <v>0.99596159484230984</v>
      </c>
      <c r="E394" s="7">
        <v>4.0384051576901536E-3</v>
      </c>
      <c r="F394" s="7">
        <v>-3.5954230472947644</v>
      </c>
      <c r="G394" s="7">
        <v>7</v>
      </c>
      <c r="H394" s="7">
        <v>1</v>
      </c>
      <c r="I394" s="7">
        <v>0</v>
      </c>
    </row>
    <row r="395" spans="2:9" x14ac:dyDescent="0.25">
      <c r="B395" s="20">
        <v>1</v>
      </c>
      <c r="C395" s="20">
        <v>0</v>
      </c>
      <c r="D395" s="20">
        <v>0.89196445720847439</v>
      </c>
      <c r="E395" s="20">
        <v>0.10803554279152555</v>
      </c>
      <c r="F395" s="20">
        <v>-4.9786829344768266</v>
      </c>
      <c r="G395" s="20">
        <v>4</v>
      </c>
      <c r="H395" s="20">
        <v>3</v>
      </c>
      <c r="I395" s="20">
        <v>0</v>
      </c>
    </row>
    <row r="396" spans="2:9" x14ac:dyDescent="0.25">
      <c r="B396" s="7">
        <v>0</v>
      </c>
      <c r="C396" s="7">
        <v>0</v>
      </c>
      <c r="D396" s="7">
        <v>0.9254459221442346</v>
      </c>
      <c r="E396" s="7">
        <v>7.4554077855765483E-2</v>
      </c>
      <c r="F396" s="7">
        <v>-3.753199928701946</v>
      </c>
      <c r="G396" s="7">
        <v>5</v>
      </c>
      <c r="H396" s="7">
        <v>2</v>
      </c>
      <c r="I396" s="7">
        <v>1</v>
      </c>
    </row>
    <row r="397" spans="2:9" x14ac:dyDescent="0.25">
      <c r="B397" s="7">
        <v>0</v>
      </c>
      <c r="C397" s="7">
        <v>0</v>
      </c>
      <c r="D397" s="7">
        <v>0.91664337814490349</v>
      </c>
      <c r="E397" s="7">
        <v>8.3356621855096527E-2</v>
      </c>
      <c r="F397" s="7">
        <v>-3.5972079279072608</v>
      </c>
      <c r="G397" s="7">
        <v>4</v>
      </c>
      <c r="H397" s="7">
        <v>2</v>
      </c>
      <c r="I397" s="7">
        <v>0</v>
      </c>
    </row>
    <row r="398" spans="2:9" x14ac:dyDescent="0.25">
      <c r="B398" s="7">
        <v>1</v>
      </c>
      <c r="C398" s="7">
        <v>1</v>
      </c>
      <c r="D398" s="7">
        <v>0.81429487848107662</v>
      </c>
      <c r="E398" s="7">
        <v>0.18570512151892335</v>
      </c>
      <c r="F398" s="7">
        <v>-3.2487692171021116</v>
      </c>
      <c r="G398" s="7">
        <v>3</v>
      </c>
      <c r="H398" s="7">
        <v>2</v>
      </c>
      <c r="I398" s="7">
        <v>1</v>
      </c>
    </row>
    <row r="399" spans="2:9" x14ac:dyDescent="0.25">
      <c r="B399" s="20">
        <v>1</v>
      </c>
      <c r="C399" s="20">
        <v>0</v>
      </c>
      <c r="D399" s="20">
        <v>0.81429487848107662</v>
      </c>
      <c r="E399" s="20">
        <v>0.18570512151892335</v>
      </c>
      <c r="F399" s="20">
        <v>-3.2487692171021116</v>
      </c>
      <c r="G399" s="20">
        <v>3</v>
      </c>
      <c r="H399" s="20">
        <v>2</v>
      </c>
      <c r="I399" s="20">
        <v>1</v>
      </c>
    </row>
    <row r="400" spans="2:9" x14ac:dyDescent="0.25">
      <c r="B400" s="7">
        <v>0</v>
      </c>
      <c r="C400" s="7">
        <v>0</v>
      </c>
      <c r="D400" s="7">
        <v>0.94317556960592397</v>
      </c>
      <c r="E400" s="7">
        <v>5.6824430394076086E-2</v>
      </c>
      <c r="F400" s="7">
        <v>-4.2700988955705554</v>
      </c>
      <c r="G400" s="7">
        <v>6</v>
      </c>
      <c r="H400" s="7">
        <v>2</v>
      </c>
      <c r="I400" s="7">
        <v>0</v>
      </c>
    </row>
    <row r="401" spans="2:9" x14ac:dyDescent="0.25">
      <c r="B401" s="7">
        <v>0</v>
      </c>
      <c r="C401" s="7">
        <v>0</v>
      </c>
      <c r="D401" s="7">
        <v>0.99104455779917189</v>
      </c>
      <c r="E401" s="7">
        <v>8.9554422008281051E-3</v>
      </c>
      <c r="F401" s="7">
        <v>-3.6033772504653081</v>
      </c>
      <c r="G401" s="7">
        <v>7</v>
      </c>
      <c r="H401" s="7">
        <v>1</v>
      </c>
      <c r="I401" s="7">
        <v>1</v>
      </c>
    </row>
    <row r="402" spans="2:9" x14ac:dyDescent="0.25">
      <c r="B402" s="20">
        <v>1</v>
      </c>
      <c r="C402" s="20">
        <v>0</v>
      </c>
      <c r="D402" s="20">
        <v>0.61427215147972425</v>
      </c>
      <c r="E402" s="20">
        <v>0.38572784852027581</v>
      </c>
      <c r="F402" s="20">
        <v>-6.6731007204341299</v>
      </c>
      <c r="G402" s="20">
        <v>2</v>
      </c>
      <c r="H402" s="20">
        <v>8</v>
      </c>
      <c r="I402" s="20">
        <v>1</v>
      </c>
    </row>
    <row r="403" spans="2:9" x14ac:dyDescent="0.25">
      <c r="B403" s="7">
        <v>0</v>
      </c>
      <c r="C403" s="7">
        <v>0</v>
      </c>
      <c r="D403" s="7">
        <v>0.99104455779917189</v>
      </c>
      <c r="E403" s="7">
        <v>8.9554422008281051E-3</v>
      </c>
      <c r="F403" s="7">
        <v>-3.6033772504653081</v>
      </c>
      <c r="G403" s="7">
        <v>7</v>
      </c>
      <c r="H403" s="7">
        <v>1</v>
      </c>
      <c r="I403" s="7">
        <v>1</v>
      </c>
    </row>
    <row r="404" spans="2:9" x14ac:dyDescent="0.25">
      <c r="B404" s="7">
        <v>0</v>
      </c>
      <c r="C404" s="7">
        <v>0</v>
      </c>
      <c r="D404" s="7">
        <v>0.95266593702697866</v>
      </c>
      <c r="E404" s="7">
        <v>4.7334062973021354E-2</v>
      </c>
      <c r="F404" s="7">
        <v>-3.519146164772891</v>
      </c>
      <c r="G404" s="7">
        <v>4</v>
      </c>
      <c r="H404" s="7">
        <v>1</v>
      </c>
      <c r="I404" s="7">
        <v>1</v>
      </c>
    </row>
    <row r="405" spans="2:9" x14ac:dyDescent="0.25">
      <c r="B405" s="20">
        <v>1</v>
      </c>
      <c r="C405" s="20">
        <v>0</v>
      </c>
      <c r="D405" s="20">
        <v>0.83149077083876599</v>
      </c>
      <c r="E405" s="20">
        <v>0.16850922916123401</v>
      </c>
      <c r="F405" s="20">
        <v>-3.5126130358926915</v>
      </c>
      <c r="G405" s="20">
        <v>4</v>
      </c>
      <c r="H405" s="20">
        <v>2</v>
      </c>
      <c r="I405" s="20">
        <v>1</v>
      </c>
    </row>
    <row r="406" spans="2:9" x14ac:dyDescent="0.25">
      <c r="B406" s="7">
        <v>0</v>
      </c>
      <c r="C406" s="7">
        <v>0</v>
      </c>
      <c r="D406" s="7">
        <v>0.99104455779917189</v>
      </c>
      <c r="E406" s="7">
        <v>8.9554422008281051E-3</v>
      </c>
      <c r="F406" s="7">
        <v>-3.6033772504653081</v>
      </c>
      <c r="G406" s="7">
        <v>7</v>
      </c>
      <c r="H406" s="7">
        <v>1</v>
      </c>
      <c r="I406" s="7">
        <v>1</v>
      </c>
    </row>
    <row r="407" spans="2:9" x14ac:dyDescent="0.25">
      <c r="B407" s="7">
        <v>0</v>
      </c>
      <c r="C407" s="7">
        <v>0</v>
      </c>
      <c r="D407" s="7">
        <v>0.96511235350766766</v>
      </c>
      <c r="E407" s="7">
        <v>3.4887646492332343E-2</v>
      </c>
      <c r="F407" s="7">
        <v>-3.7822653475891794</v>
      </c>
      <c r="G407" s="7">
        <v>5</v>
      </c>
      <c r="H407" s="7">
        <v>2</v>
      </c>
      <c r="I407" s="7">
        <v>0</v>
      </c>
    </row>
    <row r="408" spans="2:9" x14ac:dyDescent="0.25">
      <c r="B408" s="20">
        <v>1</v>
      </c>
      <c r="C408" s="20">
        <v>0</v>
      </c>
      <c r="D408" s="20">
        <v>0.76475566984079646</v>
      </c>
      <c r="E408" s="20">
        <v>0.23524433015920362</v>
      </c>
      <c r="F408" s="20">
        <v>-6.466275404569318</v>
      </c>
      <c r="G408" s="20">
        <v>6</v>
      </c>
      <c r="H408" s="20">
        <v>4</v>
      </c>
      <c r="I408" s="20">
        <v>1</v>
      </c>
    </row>
    <row r="409" spans="2:9" x14ac:dyDescent="0.25">
      <c r="B409" s="7">
        <v>1</v>
      </c>
      <c r="C409" s="7">
        <v>1</v>
      </c>
      <c r="D409" s="7">
        <v>0.68292269545632189</v>
      </c>
      <c r="E409" s="7">
        <v>0.31707730454367811</v>
      </c>
      <c r="F409" s="7">
        <v>-5.7087436605487083</v>
      </c>
      <c r="G409" s="7">
        <v>4</v>
      </c>
      <c r="H409" s="7">
        <v>4</v>
      </c>
      <c r="I409" s="7">
        <v>1</v>
      </c>
    </row>
    <row r="410" spans="2:9" x14ac:dyDescent="0.25">
      <c r="B410" s="7">
        <v>0</v>
      </c>
      <c r="C410" s="7">
        <v>0</v>
      </c>
      <c r="D410" s="7">
        <v>0.96813088028311112</v>
      </c>
      <c r="E410" s="7">
        <v>3.1869119716889015E-2</v>
      </c>
      <c r="F410" s="7">
        <v>-4.1796061622748875</v>
      </c>
      <c r="G410" s="7">
        <v>6</v>
      </c>
      <c r="H410" s="7">
        <v>1</v>
      </c>
      <c r="I410" s="7">
        <v>1</v>
      </c>
    </row>
    <row r="411" spans="2:9" x14ac:dyDescent="0.25">
      <c r="B411" s="7">
        <v>0</v>
      </c>
      <c r="C411" s="7">
        <v>0</v>
      </c>
      <c r="D411" s="7">
        <v>0.97835637591544422</v>
      </c>
      <c r="E411" s="7">
        <v>2.1643624084555738E-2</v>
      </c>
      <c r="F411" s="7">
        <v>-6.1598031809328555</v>
      </c>
      <c r="G411" s="7">
        <v>1</v>
      </c>
      <c r="H411" s="7">
        <v>4</v>
      </c>
      <c r="I411" s="7">
        <v>1</v>
      </c>
    </row>
    <row r="412" spans="2:9" x14ac:dyDescent="0.25">
      <c r="B412" s="7">
        <v>0</v>
      </c>
      <c r="C412" s="7">
        <v>0</v>
      </c>
      <c r="D412" s="7">
        <v>0.97579640372812859</v>
      </c>
      <c r="E412" s="7">
        <v>2.4203596271871273E-2</v>
      </c>
      <c r="F412" s="7">
        <v>-6.6770586059221522</v>
      </c>
      <c r="G412" s="7">
        <v>1</v>
      </c>
      <c r="H412" s="7">
        <v>5</v>
      </c>
      <c r="I412" s="7">
        <v>1</v>
      </c>
    </row>
    <row r="413" spans="2:9" x14ac:dyDescent="0.25">
      <c r="B413" s="7">
        <v>0</v>
      </c>
      <c r="C413" s="7">
        <v>0</v>
      </c>
      <c r="D413" s="7">
        <v>0.92571529609222136</v>
      </c>
      <c r="E413" s="7">
        <v>7.4284703907778624E-2</v>
      </c>
      <c r="F413" s="7">
        <v>-5.6601803970081086</v>
      </c>
      <c r="G413" s="7">
        <v>6</v>
      </c>
      <c r="H413" s="7">
        <v>3</v>
      </c>
      <c r="I413" s="7">
        <v>0</v>
      </c>
    </row>
    <row r="414" spans="2:9" x14ac:dyDescent="0.25">
      <c r="B414" s="20">
        <v>1</v>
      </c>
      <c r="C414" s="20">
        <v>0</v>
      </c>
      <c r="D414" s="20">
        <v>0.88162667941311101</v>
      </c>
      <c r="E414" s="20">
        <v>0.11837332058688887</v>
      </c>
      <c r="F414" s="20">
        <v>-4.2155185535569455</v>
      </c>
      <c r="G414" s="20">
        <v>6</v>
      </c>
      <c r="H414" s="20">
        <v>2</v>
      </c>
      <c r="I414" s="20">
        <v>1</v>
      </c>
    </row>
    <row r="415" spans="2:9" x14ac:dyDescent="0.25">
      <c r="B415" s="20">
        <v>1</v>
      </c>
      <c r="C415" s="20">
        <v>0</v>
      </c>
      <c r="D415" s="20">
        <v>0.88004948390873894</v>
      </c>
      <c r="E415" s="20">
        <v>0.1199505160912612</v>
      </c>
      <c r="F415" s="20">
        <v>-4.7222886078649324</v>
      </c>
      <c r="G415" s="20">
        <v>3</v>
      </c>
      <c r="H415" s="20">
        <v>3</v>
      </c>
      <c r="I415" s="20">
        <v>0</v>
      </c>
    </row>
    <row r="416" spans="2:9" x14ac:dyDescent="0.25">
      <c r="B416" s="20">
        <v>1</v>
      </c>
      <c r="C416" s="20">
        <v>0</v>
      </c>
      <c r="D416" s="20">
        <v>0.81007993587584437</v>
      </c>
      <c r="E416" s="20">
        <v>0.18992006412415563</v>
      </c>
      <c r="F416" s="20">
        <v>-5.6236453368133033</v>
      </c>
      <c r="G416" s="20">
        <v>3</v>
      </c>
      <c r="H416" s="20">
        <v>4</v>
      </c>
      <c r="I416" s="20">
        <v>0</v>
      </c>
    </row>
    <row r="417" spans="2:9" x14ac:dyDescent="0.25">
      <c r="B417" s="20">
        <v>1</v>
      </c>
      <c r="C417" s="20">
        <v>0</v>
      </c>
      <c r="D417" s="20">
        <v>0.82854452890966301</v>
      </c>
      <c r="E417" s="20">
        <v>0.17145547109033699</v>
      </c>
      <c r="F417" s="20">
        <v>-6.5554394249494088</v>
      </c>
      <c r="G417" s="20">
        <v>5</v>
      </c>
      <c r="H417" s="20">
        <v>5</v>
      </c>
      <c r="I417" s="20">
        <v>1</v>
      </c>
    </row>
    <row r="418" spans="2:9" x14ac:dyDescent="0.25">
      <c r="B418" s="7">
        <v>0</v>
      </c>
      <c r="C418" s="7">
        <v>0</v>
      </c>
      <c r="D418" s="7">
        <v>0.98063162697034534</v>
      </c>
      <c r="E418" s="7">
        <v>1.9368373029654787E-2</v>
      </c>
      <c r="F418" s="7">
        <v>-3.6816101348371211</v>
      </c>
      <c r="G418" s="7">
        <v>5</v>
      </c>
      <c r="H418" s="7">
        <v>1</v>
      </c>
      <c r="I418" s="7">
        <v>1</v>
      </c>
    </row>
    <row r="419" spans="2:9" x14ac:dyDescent="0.25">
      <c r="B419" s="7">
        <v>1</v>
      </c>
      <c r="C419" s="7">
        <v>1</v>
      </c>
      <c r="D419" s="7">
        <v>0.72366378643060991</v>
      </c>
      <c r="E419" s="7">
        <v>0.27633621356938998</v>
      </c>
      <c r="F419" s="7">
        <v>-5.5286567285310744</v>
      </c>
      <c r="G419" s="7">
        <v>2</v>
      </c>
      <c r="H419" s="7">
        <v>4</v>
      </c>
      <c r="I419" s="7">
        <v>1</v>
      </c>
    </row>
    <row r="420" spans="2:9" x14ac:dyDescent="0.25">
      <c r="B420" s="7">
        <v>1</v>
      </c>
      <c r="C420" s="7">
        <v>1</v>
      </c>
      <c r="D420" s="7">
        <v>0.85713584784335484</v>
      </c>
      <c r="E420" s="7">
        <v>0.14286415215664516</v>
      </c>
      <c r="F420" s="7">
        <v>-3.3049570945308919</v>
      </c>
      <c r="G420" s="7">
        <v>2</v>
      </c>
      <c r="H420" s="7">
        <v>2</v>
      </c>
      <c r="I420" s="7">
        <v>1</v>
      </c>
    </row>
    <row r="421" spans="2:9" x14ac:dyDescent="0.25">
      <c r="B421" s="7">
        <v>0</v>
      </c>
      <c r="C421" s="7">
        <v>0</v>
      </c>
      <c r="D421" s="7">
        <v>0.99104455779917189</v>
      </c>
      <c r="E421" s="7">
        <v>8.9554422008281051E-3</v>
      </c>
      <c r="F421" s="7">
        <v>-3.6033772504653081</v>
      </c>
      <c r="G421" s="7">
        <v>7</v>
      </c>
      <c r="H421" s="7">
        <v>1</v>
      </c>
      <c r="I421" s="7">
        <v>1</v>
      </c>
    </row>
    <row r="422" spans="2:9" x14ac:dyDescent="0.25">
      <c r="B422" s="7">
        <v>1</v>
      </c>
      <c r="C422" s="7">
        <v>1</v>
      </c>
      <c r="D422" s="7">
        <v>0.85713584784335484</v>
      </c>
      <c r="E422" s="7">
        <v>0.14286415215664516</v>
      </c>
      <c r="F422" s="7">
        <v>-3.3049570945308919</v>
      </c>
      <c r="G422" s="7">
        <v>2</v>
      </c>
      <c r="H422" s="7">
        <v>2</v>
      </c>
      <c r="I422" s="7">
        <v>1</v>
      </c>
    </row>
    <row r="423" spans="2:9" x14ac:dyDescent="0.25">
      <c r="B423" s="7">
        <v>0</v>
      </c>
      <c r="C423" s="7">
        <v>0</v>
      </c>
      <c r="D423" s="7">
        <v>0.96074034088368787</v>
      </c>
      <c r="E423" s="7">
        <v>3.925965911631206E-2</v>
      </c>
      <c r="F423" s="7">
        <v>-3.2895538727048206</v>
      </c>
      <c r="G423" s="7">
        <v>2</v>
      </c>
      <c r="H423" s="7">
        <v>1</v>
      </c>
      <c r="I423" s="7">
        <v>1</v>
      </c>
    </row>
    <row r="424" spans="2:9" x14ac:dyDescent="0.25">
      <c r="B424" s="7">
        <v>1</v>
      </c>
      <c r="C424" s="7">
        <v>1</v>
      </c>
      <c r="D424" s="7">
        <v>0.81429487848107662</v>
      </c>
      <c r="E424" s="7">
        <v>0.18570512151892335</v>
      </c>
      <c r="F424" s="7">
        <v>-3.2487692171021116</v>
      </c>
      <c r="G424" s="7">
        <v>3</v>
      </c>
      <c r="H424" s="7">
        <v>2</v>
      </c>
      <c r="I424" s="7">
        <v>1</v>
      </c>
    </row>
    <row r="425" spans="2:9" x14ac:dyDescent="0.25">
      <c r="B425" s="7">
        <v>0</v>
      </c>
      <c r="C425" s="7">
        <v>0</v>
      </c>
      <c r="D425" s="7">
        <v>0.97552509835125079</v>
      </c>
      <c r="E425" s="7">
        <v>2.4474901648749214E-2</v>
      </c>
      <c r="F425" s="7">
        <v>-3.2870081658337886</v>
      </c>
      <c r="G425" s="7">
        <v>3</v>
      </c>
      <c r="H425" s="7">
        <v>1</v>
      </c>
      <c r="I425" s="7">
        <v>0</v>
      </c>
    </row>
    <row r="426" spans="2:9" x14ac:dyDescent="0.25">
      <c r="B426" s="7">
        <v>0</v>
      </c>
      <c r="C426" s="7">
        <v>0</v>
      </c>
      <c r="D426" s="7">
        <v>0.90940887596887066</v>
      </c>
      <c r="E426" s="7">
        <v>9.0591124031129386E-2</v>
      </c>
      <c r="F426" s="7">
        <v>-4.7600192866521294</v>
      </c>
      <c r="G426" s="7">
        <v>2</v>
      </c>
      <c r="H426" s="7">
        <v>3</v>
      </c>
      <c r="I426" s="7">
        <v>0</v>
      </c>
    </row>
    <row r="427" spans="2:9" x14ac:dyDescent="0.25">
      <c r="B427" s="20">
        <v>0</v>
      </c>
      <c r="C427" s="20">
        <v>1</v>
      </c>
      <c r="D427" s="20">
        <v>0.95266593702697866</v>
      </c>
      <c r="E427" s="20">
        <v>4.7334062973021354E-2</v>
      </c>
      <c r="F427" s="20">
        <v>-3.519146164772891</v>
      </c>
      <c r="G427" s="20">
        <v>4</v>
      </c>
      <c r="H427" s="20">
        <v>1</v>
      </c>
      <c r="I427" s="20">
        <v>1</v>
      </c>
    </row>
    <row r="428" spans="2:9" x14ac:dyDescent="0.25">
      <c r="B428" s="7">
        <v>0</v>
      </c>
      <c r="C428" s="7">
        <v>0</v>
      </c>
      <c r="D428" s="7">
        <v>0.93041378908288919</v>
      </c>
      <c r="E428" s="7">
        <v>6.9586210917110855E-2</v>
      </c>
      <c r="F428" s="7">
        <v>-3.3740866897806572</v>
      </c>
      <c r="G428" s="7">
        <v>2</v>
      </c>
      <c r="H428" s="7">
        <v>2</v>
      </c>
      <c r="I428" s="7">
        <v>0</v>
      </c>
    </row>
    <row r="429" spans="2:9" x14ac:dyDescent="0.25">
      <c r="B429" s="20">
        <v>1</v>
      </c>
      <c r="C429" s="20">
        <v>0</v>
      </c>
      <c r="D429" s="20">
        <v>0.72366378643060991</v>
      </c>
      <c r="E429" s="20">
        <v>0.27633621356938998</v>
      </c>
      <c r="F429" s="20">
        <v>-5.5286567285310744</v>
      </c>
      <c r="G429" s="20">
        <v>2</v>
      </c>
      <c r="H429" s="20">
        <v>4</v>
      </c>
      <c r="I429" s="20">
        <v>1</v>
      </c>
    </row>
    <row r="430" spans="2:9" x14ac:dyDescent="0.25">
      <c r="B430" s="7">
        <v>0</v>
      </c>
      <c r="C430" s="7">
        <v>0</v>
      </c>
      <c r="D430" s="7">
        <v>0.94317556960592397</v>
      </c>
      <c r="E430" s="7">
        <v>5.6824430394076086E-2</v>
      </c>
      <c r="F430" s="7">
        <v>-4.2700988955705554</v>
      </c>
      <c r="G430" s="7">
        <v>6</v>
      </c>
      <c r="H430" s="7">
        <v>2</v>
      </c>
      <c r="I430" s="7">
        <v>0</v>
      </c>
    </row>
    <row r="431" spans="2:9" x14ac:dyDescent="0.25">
      <c r="B431" s="7">
        <v>1</v>
      </c>
      <c r="C431" s="7">
        <v>1</v>
      </c>
      <c r="D431" s="7">
        <v>0.78744709200332941</v>
      </c>
      <c r="E431" s="7">
        <v>0.2125529079966707</v>
      </c>
      <c r="F431" s="7">
        <v>-4.8669562373905588</v>
      </c>
      <c r="G431" s="7">
        <v>4</v>
      </c>
      <c r="H431" s="7">
        <v>3</v>
      </c>
      <c r="I431" s="7">
        <v>1</v>
      </c>
    </row>
    <row r="432" spans="2:9" x14ac:dyDescent="0.25">
      <c r="B432" s="20">
        <v>1</v>
      </c>
      <c r="C432" s="20">
        <v>0</v>
      </c>
      <c r="D432" s="20">
        <v>0.83149077083876599</v>
      </c>
      <c r="E432" s="20">
        <v>0.16850922916123401</v>
      </c>
      <c r="F432" s="20">
        <v>-3.5126130358926915</v>
      </c>
      <c r="G432" s="20">
        <v>4</v>
      </c>
      <c r="H432" s="20">
        <v>2</v>
      </c>
      <c r="I432" s="20">
        <v>1</v>
      </c>
    </row>
    <row r="433" spans="2:9" x14ac:dyDescent="0.25">
      <c r="B433" s="7">
        <v>0</v>
      </c>
      <c r="C433" s="7">
        <v>0</v>
      </c>
      <c r="D433" s="7">
        <v>0.99596159484230984</v>
      </c>
      <c r="E433" s="7">
        <v>4.0384051576901536E-3</v>
      </c>
      <c r="F433" s="7">
        <v>-3.5954230472947644</v>
      </c>
      <c r="G433" s="7">
        <v>7</v>
      </c>
      <c r="H433" s="7">
        <v>1</v>
      </c>
      <c r="I433" s="7">
        <v>0</v>
      </c>
    </row>
    <row r="434" spans="2:9" x14ac:dyDescent="0.25">
      <c r="B434" s="20">
        <v>1</v>
      </c>
      <c r="C434" s="20">
        <v>0</v>
      </c>
      <c r="D434" s="20">
        <v>0.88004948390873894</v>
      </c>
      <c r="E434" s="20">
        <v>0.1199505160912612</v>
      </c>
      <c r="F434" s="20">
        <v>-4.7222886078649324</v>
      </c>
      <c r="G434" s="20">
        <v>3</v>
      </c>
      <c r="H434" s="20">
        <v>3</v>
      </c>
      <c r="I434" s="20">
        <v>0</v>
      </c>
    </row>
    <row r="435" spans="2:9" x14ac:dyDescent="0.25">
      <c r="B435" s="20">
        <v>1</v>
      </c>
      <c r="C435" s="20">
        <v>0</v>
      </c>
      <c r="D435" s="20">
        <v>0.76475566984079646</v>
      </c>
      <c r="E435" s="20">
        <v>0.23524433015920362</v>
      </c>
      <c r="F435" s="20">
        <v>-6.466275404569318</v>
      </c>
      <c r="G435" s="20">
        <v>6</v>
      </c>
      <c r="H435" s="20">
        <v>4</v>
      </c>
      <c r="I435" s="20">
        <v>1</v>
      </c>
    </row>
    <row r="436" spans="2:9" x14ac:dyDescent="0.25">
      <c r="B436" s="7">
        <v>0</v>
      </c>
      <c r="C436" s="7">
        <v>0</v>
      </c>
      <c r="D436" s="7">
        <v>0.94704815133680187</v>
      </c>
      <c r="E436" s="7">
        <v>5.295184866319811E-2</v>
      </c>
      <c r="F436" s="7">
        <v>-3.2702856203110362</v>
      </c>
      <c r="G436" s="7">
        <v>3</v>
      </c>
      <c r="H436" s="7">
        <v>1</v>
      </c>
      <c r="I436" s="7">
        <v>1</v>
      </c>
    </row>
    <row r="437" spans="2:9" x14ac:dyDescent="0.25">
      <c r="B437" s="7">
        <v>0</v>
      </c>
      <c r="C437" s="7">
        <v>0</v>
      </c>
      <c r="D437" s="7">
        <v>0.98199377494684714</v>
      </c>
      <c r="E437" s="7">
        <v>1.8006225053153007E-2</v>
      </c>
      <c r="F437" s="7">
        <v>-3.2985312613758944</v>
      </c>
      <c r="G437" s="7">
        <v>2</v>
      </c>
      <c r="H437" s="7">
        <v>1</v>
      </c>
      <c r="I437" s="7">
        <v>0</v>
      </c>
    </row>
    <row r="438" spans="2:9" x14ac:dyDescent="0.25">
      <c r="B438" s="20">
        <v>1</v>
      </c>
      <c r="C438" s="20">
        <v>0</v>
      </c>
      <c r="D438" s="20">
        <v>0.86993571993922469</v>
      </c>
      <c r="E438" s="20">
        <v>0.13006428006077533</v>
      </c>
      <c r="F438" s="20">
        <v>-6.2791446261003125</v>
      </c>
      <c r="G438" s="20">
        <v>2</v>
      </c>
      <c r="H438" s="20">
        <v>13</v>
      </c>
      <c r="I438" s="20">
        <v>1</v>
      </c>
    </row>
    <row r="439" spans="2:9" x14ac:dyDescent="0.25">
      <c r="B439" s="20">
        <v>1</v>
      </c>
      <c r="C439" s="20">
        <v>0</v>
      </c>
      <c r="D439" s="20">
        <v>0.89196445720847439</v>
      </c>
      <c r="E439" s="20">
        <v>0.10803554279152555</v>
      </c>
      <c r="F439" s="20">
        <v>-4.9786829344768266</v>
      </c>
      <c r="G439" s="20">
        <v>4</v>
      </c>
      <c r="H439" s="20">
        <v>3</v>
      </c>
      <c r="I439" s="20">
        <v>0</v>
      </c>
    </row>
    <row r="440" spans="2:9" x14ac:dyDescent="0.25">
      <c r="B440" s="7">
        <v>0</v>
      </c>
      <c r="C440" s="7">
        <v>0</v>
      </c>
      <c r="D440" s="7">
        <v>0.98199377494684714</v>
      </c>
      <c r="E440" s="7">
        <v>1.8006225053153007E-2</v>
      </c>
      <c r="F440" s="7">
        <v>-3.2985312613758944</v>
      </c>
      <c r="G440" s="7">
        <v>2</v>
      </c>
      <c r="H440" s="7">
        <v>1</v>
      </c>
      <c r="I440" s="7">
        <v>0</v>
      </c>
    </row>
    <row r="441" spans="2:9" x14ac:dyDescent="0.25">
      <c r="B441" s="20">
        <v>1</v>
      </c>
      <c r="C441" s="20">
        <v>0</v>
      </c>
      <c r="D441" s="20">
        <v>0.84829632529047416</v>
      </c>
      <c r="E441" s="20">
        <v>0.15170367470952589</v>
      </c>
      <c r="F441" s="20">
        <v>-5.5857470850488848</v>
      </c>
      <c r="G441" s="20">
        <v>6</v>
      </c>
      <c r="H441" s="20">
        <v>3</v>
      </c>
      <c r="I441" s="20">
        <v>1</v>
      </c>
    </row>
    <row r="442" spans="2:9" x14ac:dyDescent="0.25">
      <c r="B442" s="20">
        <v>1</v>
      </c>
      <c r="C442" s="20">
        <v>0</v>
      </c>
      <c r="D442" s="20">
        <v>0.84829632529047416</v>
      </c>
      <c r="E442" s="20">
        <v>0.15170367470952589</v>
      </c>
      <c r="F442" s="20">
        <v>-5.5857470850488848</v>
      </c>
      <c r="G442" s="20">
        <v>6</v>
      </c>
      <c r="H442" s="20">
        <v>3</v>
      </c>
      <c r="I442" s="20">
        <v>1</v>
      </c>
    </row>
    <row r="443" spans="2:9" x14ac:dyDescent="0.25">
      <c r="B443" s="7">
        <v>0</v>
      </c>
      <c r="C443" s="7">
        <v>0</v>
      </c>
      <c r="D443" s="7">
        <v>0.97552509835125079</v>
      </c>
      <c r="E443" s="7">
        <v>2.4474901648749214E-2</v>
      </c>
      <c r="F443" s="7">
        <v>-3.2870081658337886</v>
      </c>
      <c r="G443" s="7">
        <v>3</v>
      </c>
      <c r="H443" s="7">
        <v>1</v>
      </c>
      <c r="I443" s="7">
        <v>0</v>
      </c>
    </row>
    <row r="444" spans="2:9" x14ac:dyDescent="0.25">
      <c r="B444" s="7">
        <v>0</v>
      </c>
      <c r="C444" s="7">
        <v>0</v>
      </c>
      <c r="D444" s="7">
        <v>0.98544402183130952</v>
      </c>
      <c r="E444" s="7">
        <v>1.4555978168690446E-2</v>
      </c>
      <c r="F444" s="7">
        <v>-4.1844277955827698</v>
      </c>
      <c r="G444" s="7">
        <v>6</v>
      </c>
      <c r="H444" s="7">
        <v>1</v>
      </c>
      <c r="I444" s="7">
        <v>0</v>
      </c>
    </row>
    <row r="445" spans="2:9" x14ac:dyDescent="0.25">
      <c r="B445" s="20">
        <v>0</v>
      </c>
      <c r="C445" s="20">
        <v>1</v>
      </c>
      <c r="D445" s="20">
        <v>0.90309761608295258</v>
      </c>
      <c r="E445" s="20">
        <v>9.690238391704728E-2</v>
      </c>
      <c r="F445" s="20">
        <v>-5.1375220958788326</v>
      </c>
      <c r="G445" s="20">
        <v>5</v>
      </c>
      <c r="H445" s="20">
        <v>3</v>
      </c>
      <c r="I445" s="20">
        <v>1</v>
      </c>
    </row>
    <row r="446" spans="2:9" x14ac:dyDescent="0.25">
      <c r="B446" s="7">
        <v>0</v>
      </c>
      <c r="C446" s="7">
        <v>0</v>
      </c>
      <c r="D446" s="7">
        <v>0.91664337814490349</v>
      </c>
      <c r="E446" s="7">
        <v>8.3356621855096527E-2</v>
      </c>
      <c r="F446" s="7">
        <v>-3.5972079279072608</v>
      </c>
      <c r="G446" s="7">
        <v>4</v>
      </c>
      <c r="H446" s="7">
        <v>2</v>
      </c>
      <c r="I446" s="7">
        <v>0</v>
      </c>
    </row>
    <row r="447" spans="2:9" x14ac:dyDescent="0.25">
      <c r="B447" s="7">
        <v>0</v>
      </c>
      <c r="C447" s="7">
        <v>0</v>
      </c>
      <c r="D447" s="7">
        <v>0.98063162697034534</v>
      </c>
      <c r="E447" s="7">
        <v>1.9368373029654787E-2</v>
      </c>
      <c r="F447" s="7">
        <v>-3.6816101348371211</v>
      </c>
      <c r="G447" s="7">
        <v>5</v>
      </c>
      <c r="H447" s="7">
        <v>1</v>
      </c>
      <c r="I447" s="7">
        <v>1</v>
      </c>
    </row>
    <row r="448" spans="2:9" x14ac:dyDescent="0.25">
      <c r="B448" s="7">
        <v>1</v>
      </c>
      <c r="C448" s="7">
        <v>1</v>
      </c>
      <c r="D448" s="7">
        <v>0.88004948390873894</v>
      </c>
      <c r="E448" s="7">
        <v>0.1199505160912612</v>
      </c>
      <c r="F448" s="7">
        <v>-4.7222886078649324</v>
      </c>
      <c r="G448" s="7">
        <v>3</v>
      </c>
      <c r="H448" s="7">
        <v>3</v>
      </c>
      <c r="I448" s="7">
        <v>0</v>
      </c>
    </row>
    <row r="449" spans="2:9" x14ac:dyDescent="0.25">
      <c r="B449" s="20">
        <v>1</v>
      </c>
      <c r="C449" s="20">
        <v>0</v>
      </c>
      <c r="D449" s="20">
        <v>0.83149077083876599</v>
      </c>
      <c r="E449" s="20">
        <v>0.16850922916123401</v>
      </c>
      <c r="F449" s="20">
        <v>-3.5126130358926915</v>
      </c>
      <c r="G449" s="20">
        <v>4</v>
      </c>
      <c r="H449" s="20">
        <v>2</v>
      </c>
      <c r="I449" s="20">
        <v>1</v>
      </c>
    </row>
    <row r="450" spans="2:9" x14ac:dyDescent="0.25">
      <c r="B450" s="7">
        <v>0</v>
      </c>
      <c r="C450" s="7">
        <v>0</v>
      </c>
      <c r="D450" s="7">
        <v>0.99104455779917189</v>
      </c>
      <c r="E450" s="7">
        <v>8.9554422008281051E-3</v>
      </c>
      <c r="F450" s="7">
        <v>-3.6033772504653081</v>
      </c>
      <c r="G450" s="7">
        <v>7</v>
      </c>
      <c r="H450" s="7">
        <v>1</v>
      </c>
      <c r="I450" s="7">
        <v>1</v>
      </c>
    </row>
    <row r="451" spans="2:9" x14ac:dyDescent="0.25">
      <c r="B451" s="7">
        <v>0</v>
      </c>
      <c r="C451" s="7">
        <v>0</v>
      </c>
      <c r="D451" s="7">
        <v>0.98544402183130952</v>
      </c>
      <c r="E451" s="7">
        <v>1.4555978168690446E-2</v>
      </c>
      <c r="F451" s="7">
        <v>-4.1844277955827698</v>
      </c>
      <c r="G451" s="7">
        <v>6</v>
      </c>
      <c r="H451" s="7">
        <v>1</v>
      </c>
      <c r="I451" s="7">
        <v>0</v>
      </c>
    </row>
    <row r="452" spans="2:9" x14ac:dyDescent="0.25">
      <c r="B452" s="7">
        <v>0</v>
      </c>
      <c r="C452" s="7">
        <v>0</v>
      </c>
      <c r="D452" s="7">
        <v>0.90716690736744232</v>
      </c>
      <c r="E452" s="7">
        <v>9.2833092632557818E-2</v>
      </c>
      <c r="F452" s="7">
        <v>-3.3438697078257817</v>
      </c>
      <c r="G452" s="7">
        <v>3</v>
      </c>
      <c r="H452" s="7">
        <v>2</v>
      </c>
      <c r="I452" s="7">
        <v>0</v>
      </c>
    </row>
    <row r="453" spans="2:9" x14ac:dyDescent="0.25">
      <c r="B453" s="20">
        <v>1</v>
      </c>
      <c r="C453" s="20">
        <v>0</v>
      </c>
      <c r="D453" s="20">
        <v>0.85713584784335484</v>
      </c>
      <c r="E453" s="20">
        <v>0.14286415215664516</v>
      </c>
      <c r="F453" s="20">
        <v>-3.3049570945308919</v>
      </c>
      <c r="G453" s="20">
        <v>2</v>
      </c>
      <c r="H453" s="20">
        <v>2</v>
      </c>
      <c r="I453" s="20">
        <v>1</v>
      </c>
    </row>
    <row r="454" spans="2:9" x14ac:dyDescent="0.25">
      <c r="B454" s="7">
        <v>0</v>
      </c>
      <c r="C454" s="7">
        <v>0</v>
      </c>
      <c r="D454" s="7">
        <v>0.99017083838254638</v>
      </c>
      <c r="E454" s="7">
        <v>9.8291616174535339E-3</v>
      </c>
      <c r="F454" s="7">
        <v>-6.1589032721493444</v>
      </c>
      <c r="G454" s="7">
        <v>1</v>
      </c>
      <c r="H454" s="7">
        <v>4</v>
      </c>
      <c r="I454" s="7">
        <v>0</v>
      </c>
    </row>
    <row r="455" spans="2:9" x14ac:dyDescent="0.25">
      <c r="B455" s="7">
        <v>0</v>
      </c>
      <c r="C455" s="7">
        <v>0</v>
      </c>
      <c r="D455" s="7">
        <v>0.91664337814490349</v>
      </c>
      <c r="E455" s="7">
        <v>8.3356621855096527E-2</v>
      </c>
      <c r="F455" s="7">
        <v>-3.5972079279072608</v>
      </c>
      <c r="G455" s="7">
        <v>4</v>
      </c>
      <c r="H455" s="7">
        <v>2</v>
      </c>
      <c r="I455" s="7">
        <v>0</v>
      </c>
    </row>
    <row r="456" spans="2:9" x14ac:dyDescent="0.25">
      <c r="B456" s="20">
        <v>1</v>
      </c>
      <c r="C456" s="20">
        <v>0</v>
      </c>
      <c r="D456" s="20">
        <v>0.89196445720847439</v>
      </c>
      <c r="E456" s="20">
        <v>0.10803554279152555</v>
      </c>
      <c r="F456" s="20">
        <v>-4.9786829344768266</v>
      </c>
      <c r="G456" s="20">
        <v>4</v>
      </c>
      <c r="H456" s="20">
        <v>3</v>
      </c>
      <c r="I456" s="20">
        <v>0</v>
      </c>
    </row>
    <row r="457" spans="2:9" x14ac:dyDescent="0.25">
      <c r="B457" s="20">
        <v>0</v>
      </c>
      <c r="C457" s="20">
        <v>1</v>
      </c>
      <c r="D457" s="20">
        <v>0.99104455779917189</v>
      </c>
      <c r="E457" s="20">
        <v>8.9554422008281051E-3</v>
      </c>
      <c r="F457" s="20">
        <v>-3.6033772504653081</v>
      </c>
      <c r="G457" s="20">
        <v>7</v>
      </c>
      <c r="H457" s="20">
        <v>1</v>
      </c>
      <c r="I457" s="20">
        <v>1</v>
      </c>
    </row>
    <row r="458" spans="2:9" x14ac:dyDescent="0.25">
      <c r="B458" s="7">
        <v>0</v>
      </c>
      <c r="C458" s="7">
        <v>0</v>
      </c>
      <c r="D458" s="7">
        <v>0.99763818703425877</v>
      </c>
      <c r="E458" s="7">
        <v>2.3618129657412058E-3</v>
      </c>
      <c r="F458" s="7">
        <v>-3.6568397269057122</v>
      </c>
      <c r="G458" s="7">
        <v>1</v>
      </c>
      <c r="H458" s="7">
        <v>1</v>
      </c>
      <c r="I458" s="7">
        <v>1</v>
      </c>
    </row>
    <row r="459" spans="2:9" x14ac:dyDescent="0.25">
      <c r="B459" s="7">
        <v>0</v>
      </c>
      <c r="C459" s="7">
        <v>0</v>
      </c>
      <c r="D459" s="7">
        <v>0.99104455779917189</v>
      </c>
      <c r="E459" s="7">
        <v>8.9554422008281051E-3</v>
      </c>
      <c r="F459" s="7">
        <v>-3.6033772504653081</v>
      </c>
      <c r="G459" s="7">
        <v>7</v>
      </c>
      <c r="H459" s="7">
        <v>1</v>
      </c>
      <c r="I459" s="7">
        <v>1</v>
      </c>
    </row>
    <row r="460" spans="2:9" x14ac:dyDescent="0.25">
      <c r="B460" s="20">
        <v>1</v>
      </c>
      <c r="C460" s="20">
        <v>0</v>
      </c>
      <c r="D460" s="20">
        <v>0.85371858869938777</v>
      </c>
      <c r="E460" s="20">
        <v>0.14628141130061215</v>
      </c>
      <c r="F460" s="20">
        <v>-5.6810280406071083</v>
      </c>
      <c r="G460" s="20">
        <v>2</v>
      </c>
      <c r="H460" s="20">
        <v>4</v>
      </c>
      <c r="I460" s="20">
        <v>0</v>
      </c>
    </row>
    <row r="461" spans="2:9" x14ac:dyDescent="0.25">
      <c r="B461" s="7">
        <v>0</v>
      </c>
      <c r="C461" s="7">
        <v>0</v>
      </c>
      <c r="D461" s="7">
        <v>0.99043616576952331</v>
      </c>
      <c r="E461" s="7">
        <v>9.5638342304766033E-3</v>
      </c>
      <c r="F461" s="7">
        <v>-3.7791054478488681</v>
      </c>
      <c r="G461" s="7">
        <v>1</v>
      </c>
      <c r="H461" s="7">
        <v>2</v>
      </c>
      <c r="I461" s="7">
        <v>1</v>
      </c>
    </row>
    <row r="462" spans="2:9" x14ac:dyDescent="0.25">
      <c r="B462" s="7">
        <v>0</v>
      </c>
      <c r="C462" s="7">
        <v>0</v>
      </c>
      <c r="D462" s="7">
        <v>0.99043616576952331</v>
      </c>
      <c r="E462" s="7">
        <v>9.5638342304766033E-3</v>
      </c>
      <c r="F462" s="7">
        <v>-3.7791054478488681</v>
      </c>
      <c r="G462" s="7">
        <v>1</v>
      </c>
      <c r="H462" s="7">
        <v>2</v>
      </c>
      <c r="I462" s="7">
        <v>1</v>
      </c>
    </row>
    <row r="463" spans="2:9" x14ac:dyDescent="0.25">
      <c r="B463" s="7">
        <v>0</v>
      </c>
      <c r="C463" s="7">
        <v>0</v>
      </c>
      <c r="D463" s="7">
        <v>0.99104455779917189</v>
      </c>
      <c r="E463" s="7">
        <v>8.9554422008281051E-3</v>
      </c>
      <c r="F463" s="7">
        <v>-3.6033772504653081</v>
      </c>
      <c r="G463" s="7">
        <v>7</v>
      </c>
      <c r="H463" s="7">
        <v>1</v>
      </c>
      <c r="I463" s="7">
        <v>1</v>
      </c>
    </row>
    <row r="464" spans="2:9" x14ac:dyDescent="0.25">
      <c r="B464" s="7">
        <v>0</v>
      </c>
      <c r="C464" s="7">
        <v>0</v>
      </c>
      <c r="D464" s="7">
        <v>0.98063162697034534</v>
      </c>
      <c r="E464" s="7">
        <v>1.9368373029654787E-2</v>
      </c>
      <c r="F464" s="7">
        <v>-3.6816101348371211</v>
      </c>
      <c r="G464" s="7">
        <v>5</v>
      </c>
      <c r="H464" s="7">
        <v>1</v>
      </c>
      <c r="I464" s="7">
        <v>1</v>
      </c>
    </row>
    <row r="465" spans="2:9" x14ac:dyDescent="0.25">
      <c r="B465" s="20">
        <v>1</v>
      </c>
      <c r="C465" s="20">
        <v>0</v>
      </c>
      <c r="D465" s="20">
        <v>0.85713584784335484</v>
      </c>
      <c r="E465" s="20">
        <v>0.14286415215664516</v>
      </c>
      <c r="F465" s="20">
        <v>-3.3049570945308919</v>
      </c>
      <c r="G465" s="20">
        <v>2</v>
      </c>
      <c r="H465" s="20">
        <v>2</v>
      </c>
      <c r="I465" s="20">
        <v>1</v>
      </c>
    </row>
    <row r="466" spans="2:9" x14ac:dyDescent="0.25">
      <c r="B466" s="7">
        <v>0</v>
      </c>
      <c r="C466" s="7">
        <v>0</v>
      </c>
      <c r="D466" s="7">
        <v>0.91664337814490349</v>
      </c>
      <c r="E466" s="7">
        <v>8.3356621855096527E-2</v>
      </c>
      <c r="F466" s="7">
        <v>-3.5972079279072608</v>
      </c>
      <c r="G466" s="7">
        <v>4</v>
      </c>
      <c r="H466" s="7">
        <v>2</v>
      </c>
      <c r="I466" s="7">
        <v>0</v>
      </c>
    </row>
    <row r="467" spans="2:9" x14ac:dyDescent="0.25">
      <c r="B467" s="7">
        <v>0</v>
      </c>
      <c r="C467" s="7">
        <v>0</v>
      </c>
      <c r="D467" s="7">
        <v>0.99104455779917189</v>
      </c>
      <c r="E467" s="7">
        <v>8.9554422008281051E-3</v>
      </c>
      <c r="F467" s="7">
        <v>-3.6033772504653081</v>
      </c>
      <c r="G467" s="7">
        <v>7</v>
      </c>
      <c r="H467" s="7">
        <v>1</v>
      </c>
      <c r="I467" s="7">
        <v>1</v>
      </c>
    </row>
    <row r="468" spans="2:9" x14ac:dyDescent="0.25">
      <c r="B468" s="20">
        <v>1</v>
      </c>
      <c r="C468" s="20">
        <v>0</v>
      </c>
      <c r="D468" s="20">
        <v>0.72366378643060991</v>
      </c>
      <c r="E468" s="20">
        <v>0.27633621356938998</v>
      </c>
      <c r="F468" s="20">
        <v>-5.5286567285310744</v>
      </c>
      <c r="G468" s="20">
        <v>2</v>
      </c>
      <c r="H468" s="20">
        <v>4</v>
      </c>
      <c r="I468" s="20">
        <v>1</v>
      </c>
    </row>
    <row r="469" spans="2:9" x14ac:dyDescent="0.25">
      <c r="B469" s="7">
        <v>0</v>
      </c>
      <c r="C469" s="7">
        <v>0</v>
      </c>
      <c r="D469" s="7">
        <v>0.90716690736744232</v>
      </c>
      <c r="E469" s="7">
        <v>9.2833092632557818E-2</v>
      </c>
      <c r="F469" s="7">
        <v>-3.3438697078257817</v>
      </c>
      <c r="G469" s="7">
        <v>3</v>
      </c>
      <c r="H469" s="7">
        <v>2</v>
      </c>
      <c r="I469" s="7">
        <v>0</v>
      </c>
    </row>
    <row r="470" spans="2:9" x14ac:dyDescent="0.25">
      <c r="B470" s="7">
        <v>0</v>
      </c>
      <c r="C470" s="7">
        <v>0</v>
      </c>
      <c r="D470" s="7">
        <v>0.99121526493405077</v>
      </c>
      <c r="E470" s="7">
        <v>8.7847350659493451E-3</v>
      </c>
      <c r="F470" s="7">
        <v>-3.6794415792864301</v>
      </c>
      <c r="G470" s="7">
        <v>5</v>
      </c>
      <c r="H470" s="7">
        <v>1</v>
      </c>
      <c r="I470" s="7">
        <v>0</v>
      </c>
    </row>
    <row r="471" spans="2:9" x14ac:dyDescent="0.25">
      <c r="B471" s="7">
        <v>0</v>
      </c>
      <c r="C471" s="7">
        <v>0</v>
      </c>
      <c r="D471" s="7">
        <v>0.96813088028311112</v>
      </c>
      <c r="E471" s="7">
        <v>3.1869119716889015E-2</v>
      </c>
      <c r="F471" s="7">
        <v>-4.1796061622748875</v>
      </c>
      <c r="G471" s="7">
        <v>6</v>
      </c>
      <c r="H471" s="7">
        <v>1</v>
      </c>
      <c r="I471" s="7">
        <v>1</v>
      </c>
    </row>
    <row r="472" spans="2:9" x14ac:dyDescent="0.25">
      <c r="B472" s="7">
        <v>0</v>
      </c>
      <c r="C472" s="7">
        <v>0</v>
      </c>
      <c r="D472" s="7">
        <v>0.99568578980917943</v>
      </c>
      <c r="E472" s="7">
        <v>4.314210190820511E-3</v>
      </c>
      <c r="F472" s="7">
        <v>-3.7714883611567553</v>
      </c>
      <c r="G472" s="7">
        <v>1</v>
      </c>
      <c r="H472" s="7">
        <v>2</v>
      </c>
      <c r="I472" s="7">
        <v>0</v>
      </c>
    </row>
    <row r="473" spans="2:9" x14ac:dyDescent="0.25">
      <c r="B473" s="7">
        <v>0</v>
      </c>
      <c r="C473" s="7">
        <v>0</v>
      </c>
      <c r="D473" s="7">
        <v>0.99104455779917189</v>
      </c>
      <c r="E473" s="7">
        <v>8.9554422008281051E-3</v>
      </c>
      <c r="F473" s="7">
        <v>-3.6033772504653081</v>
      </c>
      <c r="G473" s="7">
        <v>7</v>
      </c>
      <c r="H473" s="7">
        <v>1</v>
      </c>
      <c r="I473" s="7">
        <v>1</v>
      </c>
    </row>
    <row r="474" spans="2:9" x14ac:dyDescent="0.25">
      <c r="B474" s="7">
        <v>0</v>
      </c>
      <c r="C474" s="7">
        <v>0</v>
      </c>
      <c r="D474" s="7">
        <v>0.97819127021825214</v>
      </c>
      <c r="E474" s="7">
        <v>2.1808729781747863E-2</v>
      </c>
      <c r="F474" s="7">
        <v>-3.5326836797407237</v>
      </c>
      <c r="G474" s="7">
        <v>4</v>
      </c>
      <c r="H474" s="7">
        <v>1</v>
      </c>
      <c r="I474" s="7">
        <v>0</v>
      </c>
    </row>
    <row r="475" spans="2:9" x14ac:dyDescent="0.25">
      <c r="B475" s="7">
        <v>0</v>
      </c>
      <c r="C475" s="7">
        <v>0</v>
      </c>
      <c r="D475" s="7">
        <v>0.99104455779917189</v>
      </c>
      <c r="E475" s="7">
        <v>8.9554422008281051E-3</v>
      </c>
      <c r="F475" s="7">
        <v>-3.6033772504653081</v>
      </c>
      <c r="G475" s="7">
        <v>7</v>
      </c>
      <c r="H475" s="7">
        <v>1</v>
      </c>
      <c r="I475" s="7">
        <v>1</v>
      </c>
    </row>
    <row r="476" spans="2:9" x14ac:dyDescent="0.25">
      <c r="B476" s="7">
        <v>0</v>
      </c>
      <c r="C476" s="7">
        <v>0</v>
      </c>
      <c r="D476" s="7">
        <v>0.99104455779917189</v>
      </c>
      <c r="E476" s="7">
        <v>8.9554422008281051E-3</v>
      </c>
      <c r="F476" s="7">
        <v>-3.6033772504653081</v>
      </c>
      <c r="G476" s="7">
        <v>7</v>
      </c>
      <c r="H476" s="7">
        <v>1</v>
      </c>
      <c r="I476" s="7">
        <v>1</v>
      </c>
    </row>
    <row r="477" spans="2:9" x14ac:dyDescent="0.25">
      <c r="B477" s="7">
        <v>0</v>
      </c>
      <c r="C477" s="7">
        <v>0</v>
      </c>
      <c r="D477" s="7">
        <v>0.90716690736744232</v>
      </c>
      <c r="E477" s="7">
        <v>9.2833092632557818E-2</v>
      </c>
      <c r="F477" s="7">
        <v>-3.3438697078257817</v>
      </c>
      <c r="G477" s="7">
        <v>3</v>
      </c>
      <c r="H477" s="7">
        <v>2</v>
      </c>
      <c r="I477" s="7">
        <v>0</v>
      </c>
    </row>
    <row r="478" spans="2:9" x14ac:dyDescent="0.25">
      <c r="B478" s="7">
        <v>0</v>
      </c>
      <c r="C478" s="7">
        <v>0</v>
      </c>
      <c r="D478" s="7">
        <v>0.99121526493405077</v>
      </c>
      <c r="E478" s="7">
        <v>8.7847350659493451E-3</v>
      </c>
      <c r="F478" s="7">
        <v>-3.6794415792864301</v>
      </c>
      <c r="G478" s="7">
        <v>5</v>
      </c>
      <c r="H478" s="7">
        <v>1</v>
      </c>
      <c r="I478" s="7">
        <v>0</v>
      </c>
    </row>
    <row r="479" spans="2:9" x14ac:dyDescent="0.25">
      <c r="B479" s="7">
        <v>0</v>
      </c>
      <c r="C479" s="7">
        <v>0</v>
      </c>
      <c r="D479" s="7">
        <v>0.96074034088368787</v>
      </c>
      <c r="E479" s="7">
        <v>3.925965911631206E-2</v>
      </c>
      <c r="F479" s="7">
        <v>-3.2895538727048206</v>
      </c>
      <c r="G479" s="7">
        <v>2</v>
      </c>
      <c r="H479" s="7">
        <v>1</v>
      </c>
      <c r="I479" s="7">
        <v>1</v>
      </c>
    </row>
    <row r="480" spans="2:9" x14ac:dyDescent="0.25">
      <c r="B480" s="7">
        <v>0</v>
      </c>
      <c r="C480" s="7">
        <v>0</v>
      </c>
      <c r="D480" s="7">
        <v>0.93041378908288919</v>
      </c>
      <c r="E480" s="7">
        <v>6.9586210917110855E-2</v>
      </c>
      <c r="F480" s="7">
        <v>-3.3740866897806572</v>
      </c>
      <c r="G480" s="7">
        <v>2</v>
      </c>
      <c r="H480" s="7">
        <v>2</v>
      </c>
      <c r="I480" s="7">
        <v>0</v>
      </c>
    </row>
    <row r="481" spans="2:9" x14ac:dyDescent="0.25">
      <c r="B481" s="20">
        <v>1</v>
      </c>
      <c r="C481" s="20">
        <v>0</v>
      </c>
      <c r="D481" s="20">
        <v>0.85713584784335484</v>
      </c>
      <c r="E481" s="20">
        <v>0.14286415215664516</v>
      </c>
      <c r="F481" s="20">
        <v>-3.3049570945308919</v>
      </c>
      <c r="G481" s="20">
        <v>2</v>
      </c>
      <c r="H481" s="20">
        <v>2</v>
      </c>
      <c r="I481" s="20">
        <v>1</v>
      </c>
    </row>
    <row r="482" spans="2:9" x14ac:dyDescent="0.25">
      <c r="B482" s="7">
        <v>0</v>
      </c>
      <c r="C482" s="7">
        <v>0</v>
      </c>
      <c r="D482" s="7">
        <v>0.99104455779917189</v>
      </c>
      <c r="E482" s="7">
        <v>8.9554422008281051E-3</v>
      </c>
      <c r="F482" s="7">
        <v>-3.6033772504653081</v>
      </c>
      <c r="G482" s="7">
        <v>7</v>
      </c>
      <c r="H482" s="7">
        <v>1</v>
      </c>
      <c r="I482" s="7">
        <v>1</v>
      </c>
    </row>
    <row r="483" spans="2:9" x14ac:dyDescent="0.25">
      <c r="B483" s="20">
        <v>1</v>
      </c>
      <c r="C483" s="20">
        <v>0</v>
      </c>
      <c r="D483" s="20">
        <v>0.83149077083876599</v>
      </c>
      <c r="E483" s="20">
        <v>0.16850922916123401</v>
      </c>
      <c r="F483" s="20">
        <v>-3.5126130358926915</v>
      </c>
      <c r="G483" s="20">
        <v>4</v>
      </c>
      <c r="H483" s="20">
        <v>2</v>
      </c>
      <c r="I483" s="20">
        <v>1</v>
      </c>
    </row>
    <row r="484" spans="2:9" x14ac:dyDescent="0.25">
      <c r="B484" s="20">
        <v>1</v>
      </c>
      <c r="C484" s="20">
        <v>0</v>
      </c>
      <c r="D484" s="20">
        <v>0.66974920826567264</v>
      </c>
      <c r="E484" s="20">
        <v>0.3302507917343272</v>
      </c>
      <c r="F484" s="20">
        <v>-6.7466625684920203</v>
      </c>
      <c r="G484" s="20">
        <v>2</v>
      </c>
      <c r="H484" s="20">
        <v>6</v>
      </c>
      <c r="I484" s="20">
        <v>0</v>
      </c>
    </row>
    <row r="485" spans="2:9" x14ac:dyDescent="0.25">
      <c r="B485" s="20">
        <v>1</v>
      </c>
      <c r="C485" s="20">
        <v>0</v>
      </c>
      <c r="D485" s="20">
        <v>0.70021004198158532</v>
      </c>
      <c r="E485" s="20">
        <v>0.29978995801841463</v>
      </c>
      <c r="F485" s="20">
        <v>-6.0155856366818661</v>
      </c>
      <c r="G485" s="20">
        <v>2</v>
      </c>
      <c r="H485" s="20">
        <v>5</v>
      </c>
      <c r="I485" s="20">
        <v>1</v>
      </c>
    </row>
    <row r="486" spans="2:9" x14ac:dyDescent="0.25">
      <c r="B486" s="20">
        <v>0</v>
      </c>
      <c r="C486" s="20">
        <v>1</v>
      </c>
      <c r="D486" s="20">
        <v>0.98899253929077136</v>
      </c>
      <c r="E486" s="20">
        <v>1.1007460709228664E-2</v>
      </c>
      <c r="F486" s="20">
        <v>-6.6775880270757435</v>
      </c>
      <c r="G486" s="20">
        <v>1</v>
      </c>
      <c r="H486" s="20">
        <v>5</v>
      </c>
      <c r="I486" s="20">
        <v>0</v>
      </c>
    </row>
    <row r="487" spans="2:9" x14ac:dyDescent="0.25">
      <c r="B487" s="20">
        <v>1</v>
      </c>
      <c r="C487" s="20">
        <v>0</v>
      </c>
      <c r="D487" s="20">
        <v>0.85713584784335484</v>
      </c>
      <c r="E487" s="20">
        <v>0.14286415215664516</v>
      </c>
      <c r="F487" s="20">
        <v>-3.3049570945308919</v>
      </c>
      <c r="G487" s="20">
        <v>2</v>
      </c>
      <c r="H487" s="20">
        <v>2</v>
      </c>
      <c r="I487" s="20">
        <v>1</v>
      </c>
    </row>
    <row r="488" spans="2:9" x14ac:dyDescent="0.25">
      <c r="B488" s="20">
        <v>0</v>
      </c>
      <c r="C488" s="20">
        <v>1</v>
      </c>
      <c r="D488" s="20">
        <v>0.96813088028311112</v>
      </c>
      <c r="E488" s="20">
        <v>3.1869119716889015E-2</v>
      </c>
      <c r="F488" s="20">
        <v>-4.1796061622748875</v>
      </c>
      <c r="G488" s="20">
        <v>6</v>
      </c>
      <c r="H488" s="20">
        <v>1</v>
      </c>
      <c r="I488" s="20">
        <v>1</v>
      </c>
    </row>
    <row r="489" spans="2:9" x14ac:dyDescent="0.25">
      <c r="B489" s="7">
        <v>0</v>
      </c>
      <c r="C489" s="7">
        <v>0</v>
      </c>
      <c r="D489" s="7">
        <v>0.94704815133680187</v>
      </c>
      <c r="E489" s="7">
        <v>5.295184866319811E-2</v>
      </c>
      <c r="F489" s="7">
        <v>-3.2702856203110362</v>
      </c>
      <c r="G489" s="7">
        <v>3</v>
      </c>
      <c r="H489" s="7">
        <v>1</v>
      </c>
      <c r="I489" s="7">
        <v>1</v>
      </c>
    </row>
    <row r="490" spans="2:9" x14ac:dyDescent="0.25">
      <c r="B490" s="7">
        <v>0</v>
      </c>
      <c r="C490" s="7">
        <v>0</v>
      </c>
      <c r="D490" s="7">
        <v>0.98063162697034534</v>
      </c>
      <c r="E490" s="7">
        <v>1.9368373029654787E-2</v>
      </c>
      <c r="F490" s="7">
        <v>-3.6816101348371211</v>
      </c>
      <c r="G490" s="7">
        <v>5</v>
      </c>
      <c r="H490" s="7">
        <v>1</v>
      </c>
      <c r="I490" s="7">
        <v>1</v>
      </c>
    </row>
    <row r="491" spans="2:9" x14ac:dyDescent="0.25">
      <c r="B491" s="20">
        <v>1</v>
      </c>
      <c r="C491" s="20">
        <v>0</v>
      </c>
      <c r="D491" s="20">
        <v>0.76701603584963107</v>
      </c>
      <c r="E491" s="20">
        <v>0.23298396415036907</v>
      </c>
      <c r="F491" s="20">
        <v>-4.5977215834792613</v>
      </c>
      <c r="G491" s="20">
        <v>3</v>
      </c>
      <c r="H491" s="20">
        <v>3</v>
      </c>
      <c r="I491" s="20">
        <v>1</v>
      </c>
    </row>
    <row r="492" spans="2:9" x14ac:dyDescent="0.25">
      <c r="B492" s="20">
        <v>1</v>
      </c>
      <c r="C492" s="20">
        <v>0</v>
      </c>
      <c r="D492" s="20">
        <v>0.88004948390873894</v>
      </c>
      <c r="E492" s="20">
        <v>0.1199505160912612</v>
      </c>
      <c r="F492" s="20">
        <v>-4.7222886078649324</v>
      </c>
      <c r="G492" s="20">
        <v>3</v>
      </c>
      <c r="H492" s="20">
        <v>3</v>
      </c>
      <c r="I492" s="20">
        <v>0</v>
      </c>
    </row>
    <row r="493" spans="2:9" x14ac:dyDescent="0.25">
      <c r="B493" s="20">
        <v>1</v>
      </c>
      <c r="C493" s="20">
        <v>0</v>
      </c>
      <c r="D493" s="20">
        <v>0.81429487848107662</v>
      </c>
      <c r="E493" s="20">
        <v>0.18570512151892335</v>
      </c>
      <c r="F493" s="20">
        <v>-3.2487692171021116</v>
      </c>
      <c r="G493" s="20">
        <v>3</v>
      </c>
      <c r="H493" s="20">
        <v>2</v>
      </c>
      <c r="I493" s="20">
        <v>1</v>
      </c>
    </row>
    <row r="494" spans="2:9" x14ac:dyDescent="0.25">
      <c r="B494" s="7">
        <v>0</v>
      </c>
      <c r="C494" s="7">
        <v>0</v>
      </c>
      <c r="D494" s="7">
        <v>0.98199377494684714</v>
      </c>
      <c r="E494" s="7">
        <v>1.8006225053153007E-2</v>
      </c>
      <c r="F494" s="7">
        <v>-3.2985312613758944</v>
      </c>
      <c r="G494" s="7">
        <v>2</v>
      </c>
      <c r="H494" s="7">
        <v>1</v>
      </c>
      <c r="I494" s="7">
        <v>0</v>
      </c>
    </row>
    <row r="495" spans="2:9" x14ac:dyDescent="0.25">
      <c r="B495" s="7">
        <v>0</v>
      </c>
      <c r="C495" s="7">
        <v>0</v>
      </c>
      <c r="D495" s="7">
        <v>0.99104455779917189</v>
      </c>
      <c r="E495" s="7">
        <v>8.9554422008281051E-3</v>
      </c>
      <c r="F495" s="7">
        <v>-3.6033772504653081</v>
      </c>
      <c r="G495" s="7">
        <v>7</v>
      </c>
      <c r="H495" s="7">
        <v>1</v>
      </c>
      <c r="I495" s="7">
        <v>1</v>
      </c>
    </row>
    <row r="496" spans="2:9" x14ac:dyDescent="0.25">
      <c r="B496" s="7">
        <v>0</v>
      </c>
      <c r="C496" s="7">
        <v>0</v>
      </c>
      <c r="D496" s="7">
        <v>0.99596159484230984</v>
      </c>
      <c r="E496" s="7">
        <v>4.0384051576901536E-3</v>
      </c>
      <c r="F496" s="7">
        <v>-3.5954230472947644</v>
      </c>
      <c r="G496" s="7">
        <v>7</v>
      </c>
      <c r="H496" s="7">
        <v>1</v>
      </c>
      <c r="I496" s="7">
        <v>0</v>
      </c>
    </row>
    <row r="497" spans="2:9" x14ac:dyDescent="0.25">
      <c r="B497" s="7">
        <v>0</v>
      </c>
      <c r="C497" s="7">
        <v>0</v>
      </c>
      <c r="D497" s="7">
        <v>0.99596159484230984</v>
      </c>
      <c r="E497" s="7">
        <v>4.0384051576901536E-3</v>
      </c>
      <c r="F497" s="7">
        <v>-3.5954230472947644</v>
      </c>
      <c r="G497" s="7">
        <v>7</v>
      </c>
      <c r="H497" s="7">
        <v>1</v>
      </c>
      <c r="I497" s="7">
        <v>0</v>
      </c>
    </row>
    <row r="498" spans="2:9" x14ac:dyDescent="0.25">
      <c r="B498" s="7">
        <v>0</v>
      </c>
      <c r="C498" s="7">
        <v>0</v>
      </c>
      <c r="D498" s="7">
        <v>0.97552509835125079</v>
      </c>
      <c r="E498" s="7">
        <v>2.4474901648749214E-2</v>
      </c>
      <c r="F498" s="7">
        <v>-3.2870081658337886</v>
      </c>
      <c r="G498" s="7">
        <v>3</v>
      </c>
      <c r="H498" s="7">
        <v>1</v>
      </c>
      <c r="I498" s="7">
        <v>0</v>
      </c>
    </row>
    <row r="499" spans="2:9" x14ac:dyDescent="0.25">
      <c r="B499" s="7">
        <v>0</v>
      </c>
      <c r="C499" s="7">
        <v>0</v>
      </c>
      <c r="D499" s="7">
        <v>0.99104455779917189</v>
      </c>
      <c r="E499" s="7">
        <v>8.9554422008281051E-3</v>
      </c>
      <c r="F499" s="7">
        <v>-3.6033772504653081</v>
      </c>
      <c r="G499" s="7">
        <v>7</v>
      </c>
      <c r="H499" s="7">
        <v>1</v>
      </c>
      <c r="I499" s="7">
        <v>1</v>
      </c>
    </row>
    <row r="500" spans="2:9" x14ac:dyDescent="0.25">
      <c r="B500" s="7">
        <v>1</v>
      </c>
      <c r="C500" s="7">
        <v>1</v>
      </c>
      <c r="D500" s="7">
        <v>0.72366378643060991</v>
      </c>
      <c r="E500" s="7">
        <v>0.27633621356938998</v>
      </c>
      <c r="F500" s="7">
        <v>-5.5286567285310744</v>
      </c>
      <c r="G500" s="7">
        <v>2</v>
      </c>
      <c r="H500" s="7">
        <v>4</v>
      </c>
      <c r="I500" s="7">
        <v>1</v>
      </c>
    </row>
    <row r="501" spans="2:9" x14ac:dyDescent="0.25">
      <c r="B501" s="7">
        <v>0</v>
      </c>
      <c r="C501" s="7">
        <v>0</v>
      </c>
      <c r="D501" s="7">
        <v>0.91664337814490349</v>
      </c>
      <c r="E501" s="7">
        <v>8.3356621855096527E-2</v>
      </c>
      <c r="F501" s="7">
        <v>-3.5972079279072608</v>
      </c>
      <c r="G501" s="7">
        <v>4</v>
      </c>
      <c r="H501" s="7">
        <v>2</v>
      </c>
      <c r="I501" s="7">
        <v>0</v>
      </c>
    </row>
    <row r="502" spans="2:9" x14ac:dyDescent="0.25">
      <c r="B502" s="7">
        <v>0</v>
      </c>
      <c r="C502" s="7">
        <v>0</v>
      </c>
      <c r="D502" s="7">
        <v>0.98199377494684714</v>
      </c>
      <c r="E502" s="7">
        <v>1.8006225053153007E-2</v>
      </c>
      <c r="F502" s="7">
        <v>-3.2985312613758944</v>
      </c>
      <c r="G502" s="7">
        <v>2</v>
      </c>
      <c r="H502" s="7">
        <v>1</v>
      </c>
      <c r="I502" s="7">
        <v>0</v>
      </c>
    </row>
    <row r="503" spans="2:9" x14ac:dyDescent="0.25">
      <c r="B503" s="7">
        <v>0</v>
      </c>
      <c r="C503" s="7">
        <v>0</v>
      </c>
      <c r="D503" s="7">
        <v>0.98730201003332485</v>
      </c>
      <c r="E503" s="7">
        <v>1.2697989966675077E-2</v>
      </c>
      <c r="F503" s="7">
        <v>-5.1847032277353833</v>
      </c>
      <c r="G503" s="7">
        <v>1</v>
      </c>
      <c r="H503" s="7">
        <v>3</v>
      </c>
      <c r="I503" s="7">
        <v>1</v>
      </c>
    </row>
    <row r="504" spans="2:9" x14ac:dyDescent="0.25">
      <c r="B504" s="20">
        <v>1</v>
      </c>
      <c r="C504" s="20">
        <v>0</v>
      </c>
      <c r="D504" s="20">
        <v>0.88162667941311101</v>
      </c>
      <c r="E504" s="20">
        <v>0.11837332058688887</v>
      </c>
      <c r="F504" s="20">
        <v>-4.2155185535569455</v>
      </c>
      <c r="G504" s="20">
        <v>6</v>
      </c>
      <c r="H504" s="20">
        <v>2</v>
      </c>
      <c r="I504" s="20">
        <v>1</v>
      </c>
    </row>
    <row r="505" spans="2:9" x14ac:dyDescent="0.25">
      <c r="B505" s="7">
        <v>0</v>
      </c>
      <c r="C505" s="7">
        <v>0</v>
      </c>
      <c r="D505" s="7">
        <v>0.96074034088368787</v>
      </c>
      <c r="E505" s="7">
        <v>3.925965911631206E-2</v>
      </c>
      <c r="F505" s="7">
        <v>-3.2895538727048206</v>
      </c>
      <c r="G505" s="7">
        <v>2</v>
      </c>
      <c r="H505" s="7">
        <v>1</v>
      </c>
      <c r="I505" s="7">
        <v>1</v>
      </c>
    </row>
    <row r="506" spans="2:9" x14ac:dyDescent="0.25">
      <c r="B506" s="7">
        <v>0</v>
      </c>
      <c r="C506" s="7">
        <v>0</v>
      </c>
      <c r="D506" s="7">
        <v>0.97222647259787554</v>
      </c>
      <c r="E506" s="7">
        <v>2.7773527402124531E-2</v>
      </c>
      <c r="F506" s="7">
        <v>-7.4489473733564147</v>
      </c>
      <c r="G506" s="7">
        <v>1</v>
      </c>
      <c r="H506" s="7">
        <v>6</v>
      </c>
      <c r="I506" s="7">
        <v>0</v>
      </c>
    </row>
    <row r="507" spans="2:9" x14ac:dyDescent="0.25">
      <c r="B507" s="7">
        <v>0</v>
      </c>
      <c r="C507" s="7">
        <v>0</v>
      </c>
      <c r="D507" s="7">
        <v>0.99893883046138621</v>
      </c>
      <c r="E507" s="7">
        <v>1.0611695386137637E-3</v>
      </c>
      <c r="F507" s="7">
        <v>-3.6452391955374592</v>
      </c>
      <c r="G507" s="7">
        <v>1</v>
      </c>
      <c r="H507" s="7">
        <v>1</v>
      </c>
      <c r="I507" s="7">
        <v>0</v>
      </c>
    </row>
    <row r="508" spans="2:9" x14ac:dyDescent="0.25">
      <c r="B508" s="7">
        <v>0</v>
      </c>
      <c r="C508" s="7">
        <v>0</v>
      </c>
      <c r="D508" s="7">
        <v>0.98199377494684714</v>
      </c>
      <c r="E508" s="7">
        <v>1.8006225053153007E-2</v>
      </c>
      <c r="F508" s="7">
        <v>-3.2985312613758944</v>
      </c>
      <c r="G508" s="7">
        <v>2</v>
      </c>
      <c r="H508" s="7">
        <v>1</v>
      </c>
      <c r="I508" s="7">
        <v>0</v>
      </c>
    </row>
    <row r="509" spans="2:9" x14ac:dyDescent="0.25">
      <c r="B509" s="7">
        <v>0</v>
      </c>
      <c r="C509" s="7">
        <v>0</v>
      </c>
      <c r="D509" s="7">
        <v>0.90716690736744232</v>
      </c>
      <c r="E509" s="7">
        <v>9.2833092632557818E-2</v>
      </c>
      <c r="F509" s="7">
        <v>-3.3438697078257817</v>
      </c>
      <c r="G509" s="7">
        <v>3</v>
      </c>
      <c r="H509" s="7">
        <v>2</v>
      </c>
      <c r="I509" s="7">
        <v>0</v>
      </c>
    </row>
    <row r="510" spans="2:9" x14ac:dyDescent="0.25">
      <c r="B510" s="7">
        <v>0</v>
      </c>
      <c r="C510" s="7">
        <v>0</v>
      </c>
      <c r="D510" s="7">
        <v>0.99568578980917943</v>
      </c>
      <c r="E510" s="7">
        <v>4.314210190820511E-3</v>
      </c>
      <c r="F510" s="7">
        <v>-3.7714883611567553</v>
      </c>
      <c r="G510" s="7">
        <v>1</v>
      </c>
      <c r="H510" s="7">
        <v>2</v>
      </c>
      <c r="I510" s="7">
        <v>0</v>
      </c>
    </row>
    <row r="511" spans="2:9" x14ac:dyDescent="0.25">
      <c r="B511" s="7">
        <v>0</v>
      </c>
      <c r="C511" s="7">
        <v>0</v>
      </c>
      <c r="D511" s="7">
        <v>0.99893883046138621</v>
      </c>
      <c r="E511" s="7">
        <v>1.0611695386137637E-3</v>
      </c>
      <c r="F511" s="7">
        <v>-3.6452391955374592</v>
      </c>
      <c r="G511" s="7">
        <v>1</v>
      </c>
      <c r="H511" s="7">
        <v>1</v>
      </c>
      <c r="I511" s="7">
        <v>0</v>
      </c>
    </row>
    <row r="512" spans="2:9" x14ac:dyDescent="0.25">
      <c r="B512" s="7">
        <v>0</v>
      </c>
      <c r="C512" s="7">
        <v>0</v>
      </c>
      <c r="D512" s="7">
        <v>0.91664337814490349</v>
      </c>
      <c r="E512" s="7">
        <v>8.3356621855096527E-2</v>
      </c>
      <c r="F512" s="7">
        <v>-3.5972079279072608</v>
      </c>
      <c r="G512" s="7">
        <v>4</v>
      </c>
      <c r="H512" s="7">
        <v>2</v>
      </c>
      <c r="I512" s="7">
        <v>0</v>
      </c>
    </row>
    <row r="513" spans="2:9" x14ac:dyDescent="0.25">
      <c r="B513" s="7">
        <v>0</v>
      </c>
      <c r="C513" s="7">
        <v>0</v>
      </c>
      <c r="D513" s="7">
        <v>0.94704815133680187</v>
      </c>
      <c r="E513" s="7">
        <v>5.295184866319811E-2</v>
      </c>
      <c r="F513" s="7">
        <v>-3.2702856203110362</v>
      </c>
      <c r="G513" s="7">
        <v>3</v>
      </c>
      <c r="H513" s="7">
        <v>1</v>
      </c>
      <c r="I513" s="7">
        <v>1</v>
      </c>
    </row>
    <row r="514" spans="2:9" x14ac:dyDescent="0.25">
      <c r="B514" s="7">
        <v>0</v>
      </c>
      <c r="C514" s="7">
        <v>0</v>
      </c>
      <c r="D514" s="7">
        <v>0.99568578980917943</v>
      </c>
      <c r="E514" s="7">
        <v>4.314210190820511E-3</v>
      </c>
      <c r="F514" s="7">
        <v>-3.7714883611567553</v>
      </c>
      <c r="G514" s="7">
        <v>1</v>
      </c>
      <c r="H514" s="7">
        <v>2</v>
      </c>
      <c r="I514" s="7">
        <v>0</v>
      </c>
    </row>
    <row r="515" spans="2:9" x14ac:dyDescent="0.25">
      <c r="B515" s="20">
        <v>1</v>
      </c>
      <c r="C515" s="20">
        <v>0</v>
      </c>
      <c r="D515" s="20">
        <v>0.81429487848107662</v>
      </c>
      <c r="E515" s="20">
        <v>0.18570512151892335</v>
      </c>
      <c r="F515" s="20">
        <v>-3.2487692171021116</v>
      </c>
      <c r="G515" s="20">
        <v>3</v>
      </c>
      <c r="H515" s="20">
        <v>2</v>
      </c>
      <c r="I515" s="20">
        <v>1</v>
      </c>
    </row>
    <row r="516" spans="2:9" x14ac:dyDescent="0.25">
      <c r="B516" s="7">
        <v>1</v>
      </c>
      <c r="C516" s="7">
        <v>1</v>
      </c>
      <c r="D516" s="7">
        <v>0.83149077083876599</v>
      </c>
      <c r="E516" s="7">
        <v>0.16850922916123401</v>
      </c>
      <c r="F516" s="7">
        <v>-3.5126130358926915</v>
      </c>
      <c r="G516" s="7">
        <v>4</v>
      </c>
      <c r="H516" s="7">
        <v>2</v>
      </c>
      <c r="I516" s="7">
        <v>1</v>
      </c>
    </row>
    <row r="517" spans="2:9" x14ac:dyDescent="0.25">
      <c r="B517" s="7">
        <v>0</v>
      </c>
      <c r="C517" s="7">
        <v>0</v>
      </c>
      <c r="D517" s="7">
        <v>0.91664337814490349</v>
      </c>
      <c r="E517" s="7">
        <v>8.3356621855096527E-2</v>
      </c>
      <c r="F517" s="7">
        <v>-3.5972079279072608</v>
      </c>
      <c r="G517" s="7">
        <v>4</v>
      </c>
      <c r="H517" s="7">
        <v>2</v>
      </c>
      <c r="I517" s="7">
        <v>0</v>
      </c>
    </row>
    <row r="518" spans="2:9" x14ac:dyDescent="0.25">
      <c r="B518" s="20">
        <v>1</v>
      </c>
      <c r="C518" s="20">
        <v>0</v>
      </c>
      <c r="D518" s="20">
        <v>0.85713584784335484</v>
      </c>
      <c r="E518" s="20">
        <v>0.14286415215664516</v>
      </c>
      <c r="F518" s="20">
        <v>-3.3049570945308919</v>
      </c>
      <c r="G518" s="20">
        <v>2</v>
      </c>
      <c r="H518" s="20">
        <v>2</v>
      </c>
      <c r="I518" s="20">
        <v>1</v>
      </c>
    </row>
    <row r="519" spans="2:9" x14ac:dyDescent="0.25">
      <c r="B519" s="7">
        <v>0</v>
      </c>
      <c r="C519" s="7">
        <v>0</v>
      </c>
      <c r="D519" s="7">
        <v>0.96074034088368787</v>
      </c>
      <c r="E519" s="7">
        <v>3.925965911631206E-2</v>
      </c>
      <c r="F519" s="7">
        <v>-3.2895538727048206</v>
      </c>
      <c r="G519" s="7">
        <v>2</v>
      </c>
      <c r="H519" s="7">
        <v>1</v>
      </c>
      <c r="I519" s="7">
        <v>1</v>
      </c>
    </row>
    <row r="520" spans="2:9" x14ac:dyDescent="0.25">
      <c r="B520" s="7">
        <v>0</v>
      </c>
      <c r="C520" s="7">
        <v>0</v>
      </c>
      <c r="D520" s="7">
        <v>0.98199377494684714</v>
      </c>
      <c r="E520" s="7">
        <v>1.8006225053153007E-2</v>
      </c>
      <c r="F520" s="7">
        <v>-3.2985312613758944</v>
      </c>
      <c r="G520" s="7">
        <v>2</v>
      </c>
      <c r="H520" s="7">
        <v>1</v>
      </c>
      <c r="I520" s="7">
        <v>0</v>
      </c>
    </row>
    <row r="521" spans="2:9" x14ac:dyDescent="0.25">
      <c r="B521" s="7">
        <v>0</v>
      </c>
      <c r="C521" s="7">
        <v>0</v>
      </c>
      <c r="D521" s="7">
        <v>0.99568578980917943</v>
      </c>
      <c r="E521" s="7">
        <v>4.314210190820511E-3</v>
      </c>
      <c r="F521" s="7">
        <v>-3.7714883611567553</v>
      </c>
      <c r="G521" s="7">
        <v>1</v>
      </c>
      <c r="H521" s="7">
        <v>2</v>
      </c>
      <c r="I521" s="7">
        <v>0</v>
      </c>
    </row>
    <row r="522" spans="2:9" x14ac:dyDescent="0.25">
      <c r="B522" s="7">
        <v>0</v>
      </c>
      <c r="C522" s="7">
        <v>0</v>
      </c>
      <c r="D522" s="7">
        <v>0.9817878782940257</v>
      </c>
      <c r="E522" s="7">
        <v>1.8212121705974305E-2</v>
      </c>
      <c r="F522" s="7">
        <v>-7.3634236948683336</v>
      </c>
      <c r="G522" s="7">
        <v>1</v>
      </c>
      <c r="H522" s="7">
        <v>7</v>
      </c>
      <c r="I522" s="7">
        <v>0</v>
      </c>
    </row>
    <row r="523" spans="2:9" x14ac:dyDescent="0.25">
      <c r="B523" s="7">
        <v>0</v>
      </c>
      <c r="C523" s="7">
        <v>0</v>
      </c>
      <c r="D523" s="7">
        <v>0.94704815133680187</v>
      </c>
      <c r="E523" s="7">
        <v>5.295184866319811E-2</v>
      </c>
      <c r="F523" s="7">
        <v>-3.2702856203110362</v>
      </c>
      <c r="G523" s="7">
        <v>3</v>
      </c>
      <c r="H523" s="7">
        <v>1</v>
      </c>
      <c r="I523" s="7">
        <v>1</v>
      </c>
    </row>
    <row r="524" spans="2:9" x14ac:dyDescent="0.25">
      <c r="B524" s="7">
        <v>0</v>
      </c>
      <c r="C524" s="7">
        <v>0</v>
      </c>
      <c r="D524" s="7">
        <v>0.97552509835125079</v>
      </c>
      <c r="E524" s="7">
        <v>2.4474901648749214E-2</v>
      </c>
      <c r="F524" s="7">
        <v>-3.2870081658337886</v>
      </c>
      <c r="G524" s="7">
        <v>3</v>
      </c>
      <c r="H524" s="7">
        <v>1</v>
      </c>
      <c r="I524" s="7">
        <v>0</v>
      </c>
    </row>
    <row r="525" spans="2:9" x14ac:dyDescent="0.25">
      <c r="B525" s="7">
        <v>0</v>
      </c>
      <c r="C525" s="7">
        <v>0</v>
      </c>
      <c r="D525" s="7">
        <v>0.96511235350766766</v>
      </c>
      <c r="E525" s="7">
        <v>3.4887646492332343E-2</v>
      </c>
      <c r="F525" s="7">
        <v>-3.7822653475891794</v>
      </c>
      <c r="G525" s="7">
        <v>5</v>
      </c>
      <c r="H525" s="7">
        <v>2</v>
      </c>
      <c r="I525" s="7">
        <v>0</v>
      </c>
    </row>
    <row r="526" spans="2:9" x14ac:dyDescent="0.25">
      <c r="B526" s="7">
        <v>0</v>
      </c>
      <c r="C526" s="7">
        <v>0</v>
      </c>
      <c r="D526" s="7">
        <v>0.97819127021825214</v>
      </c>
      <c r="E526" s="7">
        <v>2.1808729781747863E-2</v>
      </c>
      <c r="F526" s="7">
        <v>-3.5326836797407237</v>
      </c>
      <c r="G526" s="7">
        <v>4</v>
      </c>
      <c r="H526" s="7">
        <v>1</v>
      </c>
      <c r="I526" s="7">
        <v>0</v>
      </c>
    </row>
    <row r="527" spans="2:9" x14ac:dyDescent="0.25">
      <c r="B527" s="7">
        <v>1</v>
      </c>
      <c r="C527" s="7">
        <v>1</v>
      </c>
      <c r="D527" s="7">
        <v>0.84829632529047416</v>
      </c>
      <c r="E527" s="7">
        <v>0.15170367470952589</v>
      </c>
      <c r="F527" s="7">
        <v>-5.5857470850488848</v>
      </c>
      <c r="G527" s="7">
        <v>6</v>
      </c>
      <c r="H527" s="7">
        <v>3</v>
      </c>
      <c r="I527" s="7">
        <v>1</v>
      </c>
    </row>
    <row r="528" spans="2:9" x14ac:dyDescent="0.25">
      <c r="B528" s="7">
        <v>0</v>
      </c>
      <c r="C528" s="7">
        <v>0</v>
      </c>
      <c r="D528" s="7">
        <v>0.99596159484230984</v>
      </c>
      <c r="E528" s="7">
        <v>4.0384051576901536E-3</v>
      </c>
      <c r="F528" s="7">
        <v>-3.5954230472947644</v>
      </c>
      <c r="G528" s="7">
        <v>7</v>
      </c>
      <c r="H528" s="7">
        <v>1</v>
      </c>
      <c r="I528" s="7">
        <v>0</v>
      </c>
    </row>
    <row r="529" spans="2:9" x14ac:dyDescent="0.25">
      <c r="B529" s="7">
        <v>0</v>
      </c>
      <c r="C529" s="7">
        <v>0</v>
      </c>
      <c r="D529" s="7">
        <v>0.93041378908288919</v>
      </c>
      <c r="E529" s="7">
        <v>6.9586210917110855E-2</v>
      </c>
      <c r="F529" s="7">
        <v>-3.3740866897806572</v>
      </c>
      <c r="G529" s="7">
        <v>2</v>
      </c>
      <c r="H529" s="7">
        <v>2</v>
      </c>
      <c r="I529" s="7">
        <v>0</v>
      </c>
    </row>
    <row r="530" spans="2:9" x14ac:dyDescent="0.25">
      <c r="B530" s="20">
        <v>1</v>
      </c>
      <c r="C530" s="20">
        <v>0</v>
      </c>
      <c r="D530" s="20">
        <v>0.72366378643060991</v>
      </c>
      <c r="E530" s="20">
        <v>0.27633621356938998</v>
      </c>
      <c r="F530" s="20">
        <v>-5.5286567285310744</v>
      </c>
      <c r="G530" s="20">
        <v>2</v>
      </c>
      <c r="H530" s="20">
        <v>4</v>
      </c>
      <c r="I530" s="20">
        <v>1</v>
      </c>
    </row>
    <row r="531" spans="2:9" x14ac:dyDescent="0.25">
      <c r="B531" s="7">
        <v>0</v>
      </c>
      <c r="C531" s="7">
        <v>0</v>
      </c>
      <c r="D531" s="7">
        <v>0.99568578980917943</v>
      </c>
      <c r="E531" s="7">
        <v>4.314210190820511E-3</v>
      </c>
      <c r="F531" s="7">
        <v>-3.7714883611567553</v>
      </c>
      <c r="G531" s="7">
        <v>1</v>
      </c>
      <c r="H531" s="7">
        <v>2</v>
      </c>
      <c r="I531" s="7">
        <v>0</v>
      </c>
    </row>
    <row r="532" spans="2:9" x14ac:dyDescent="0.25">
      <c r="B532" s="7">
        <v>0</v>
      </c>
      <c r="C532" s="7">
        <v>0</v>
      </c>
      <c r="D532" s="7">
        <v>0.99104455779917189</v>
      </c>
      <c r="E532" s="7">
        <v>8.9554422008281051E-3</v>
      </c>
      <c r="F532" s="7">
        <v>-3.6033772504653081</v>
      </c>
      <c r="G532" s="7">
        <v>7</v>
      </c>
      <c r="H532" s="7">
        <v>1</v>
      </c>
      <c r="I532" s="7">
        <v>1</v>
      </c>
    </row>
    <row r="533" spans="2:9" x14ac:dyDescent="0.25">
      <c r="B533" s="7">
        <v>0</v>
      </c>
      <c r="C533" s="7">
        <v>0</v>
      </c>
      <c r="D533" s="7">
        <v>0.91664337814490349</v>
      </c>
      <c r="E533" s="7">
        <v>8.3356621855096527E-2</v>
      </c>
      <c r="F533" s="7">
        <v>-3.5972079279072608</v>
      </c>
      <c r="G533" s="7">
        <v>4</v>
      </c>
      <c r="H533" s="7">
        <v>2</v>
      </c>
      <c r="I533" s="7">
        <v>0</v>
      </c>
    </row>
    <row r="534" spans="2:9" x14ac:dyDescent="0.25">
      <c r="B534" s="7">
        <v>1</v>
      </c>
      <c r="C534" s="7">
        <v>1</v>
      </c>
      <c r="D534" s="7">
        <v>0.81429487848107662</v>
      </c>
      <c r="E534" s="7">
        <v>0.18570512151892335</v>
      </c>
      <c r="F534" s="7">
        <v>-3.2487692171021116</v>
      </c>
      <c r="G534" s="7">
        <v>3</v>
      </c>
      <c r="H534" s="7">
        <v>2</v>
      </c>
      <c r="I534" s="7">
        <v>1</v>
      </c>
    </row>
    <row r="535" spans="2:9" x14ac:dyDescent="0.25">
      <c r="B535" s="20">
        <v>1</v>
      </c>
      <c r="C535" s="20">
        <v>0</v>
      </c>
      <c r="D535" s="20">
        <v>0.656823150711353</v>
      </c>
      <c r="E535" s="20">
        <v>0.34317684928864711</v>
      </c>
      <c r="F535" s="20">
        <v>-5.4268306178359378</v>
      </c>
      <c r="G535" s="20">
        <v>3</v>
      </c>
      <c r="H535" s="20">
        <v>4</v>
      </c>
      <c r="I535" s="20">
        <v>1</v>
      </c>
    </row>
    <row r="536" spans="2:9" x14ac:dyDescent="0.25">
      <c r="B536" s="7">
        <v>0</v>
      </c>
      <c r="C536" s="7">
        <v>0</v>
      </c>
      <c r="D536" s="7">
        <v>0.99104455779917189</v>
      </c>
      <c r="E536" s="7">
        <v>8.9554422008281051E-3</v>
      </c>
      <c r="F536" s="7">
        <v>-3.6033772504653081</v>
      </c>
      <c r="G536" s="7">
        <v>7</v>
      </c>
      <c r="H536" s="7">
        <v>1</v>
      </c>
      <c r="I536" s="7">
        <v>1</v>
      </c>
    </row>
    <row r="537" spans="2:9" x14ac:dyDescent="0.25">
      <c r="B537" s="20">
        <v>1</v>
      </c>
      <c r="C537" s="20">
        <v>0</v>
      </c>
      <c r="D537" s="20">
        <v>0.89196445720847439</v>
      </c>
      <c r="E537" s="20">
        <v>0.10803554279152555</v>
      </c>
      <c r="F537" s="20">
        <v>-4.9786829344768266</v>
      </c>
      <c r="G537" s="20">
        <v>4</v>
      </c>
      <c r="H537" s="20">
        <v>3</v>
      </c>
      <c r="I537" s="20">
        <v>0</v>
      </c>
    </row>
    <row r="538" spans="2:9" x14ac:dyDescent="0.25">
      <c r="B538" s="7">
        <v>0</v>
      </c>
      <c r="C538" s="7">
        <v>0</v>
      </c>
      <c r="D538" s="7">
        <v>0.99104455779917189</v>
      </c>
      <c r="E538" s="7">
        <v>8.9554422008281051E-3</v>
      </c>
      <c r="F538" s="7">
        <v>-3.6033772504653081</v>
      </c>
      <c r="G538" s="7">
        <v>7</v>
      </c>
      <c r="H538" s="7">
        <v>1</v>
      </c>
      <c r="I538" s="7">
        <v>1</v>
      </c>
    </row>
    <row r="539" spans="2:9" x14ac:dyDescent="0.25">
      <c r="B539" s="20">
        <v>1</v>
      </c>
      <c r="C539" s="20">
        <v>0</v>
      </c>
      <c r="D539" s="20">
        <v>0.88162667941311101</v>
      </c>
      <c r="E539" s="20">
        <v>0.11837332058688887</v>
      </c>
      <c r="F539" s="20">
        <v>-4.2155185535569455</v>
      </c>
      <c r="G539" s="20">
        <v>6</v>
      </c>
      <c r="H539" s="20">
        <v>2</v>
      </c>
      <c r="I539" s="20">
        <v>1</v>
      </c>
    </row>
    <row r="540" spans="2:9" x14ac:dyDescent="0.25">
      <c r="B540" s="7">
        <v>0</v>
      </c>
      <c r="C540" s="7">
        <v>0</v>
      </c>
      <c r="D540" s="7">
        <v>0.98544402183130952</v>
      </c>
      <c r="E540" s="7">
        <v>1.4555978168690446E-2</v>
      </c>
      <c r="F540" s="7">
        <v>-4.1844277955827698</v>
      </c>
      <c r="G540" s="7">
        <v>6</v>
      </c>
      <c r="H540" s="7">
        <v>1</v>
      </c>
      <c r="I540" s="7">
        <v>0</v>
      </c>
    </row>
    <row r="541" spans="2:9" x14ac:dyDescent="0.25">
      <c r="B541" s="7">
        <v>0</v>
      </c>
      <c r="C541" s="7">
        <v>0</v>
      </c>
      <c r="D541" s="7">
        <v>0.96445259897175506</v>
      </c>
      <c r="E541" s="7">
        <v>3.5547401028244864E-2</v>
      </c>
      <c r="F541" s="7">
        <v>-3.7056894160123646</v>
      </c>
      <c r="G541" s="7">
        <v>7</v>
      </c>
      <c r="H541" s="7">
        <v>2</v>
      </c>
      <c r="I541" s="7">
        <v>1</v>
      </c>
    </row>
    <row r="542" spans="2:9" x14ac:dyDescent="0.25">
      <c r="B542" s="7">
        <v>0</v>
      </c>
      <c r="C542" s="7">
        <v>0</v>
      </c>
      <c r="D542" s="7">
        <v>0.99104455779917189</v>
      </c>
      <c r="E542" s="7">
        <v>8.9554422008281051E-3</v>
      </c>
      <c r="F542" s="7">
        <v>-3.6033772504653081</v>
      </c>
      <c r="G542" s="7">
        <v>7</v>
      </c>
      <c r="H542" s="7">
        <v>1</v>
      </c>
      <c r="I542" s="7">
        <v>1</v>
      </c>
    </row>
    <row r="543" spans="2:9" x14ac:dyDescent="0.25">
      <c r="B543" s="7">
        <v>0</v>
      </c>
      <c r="C543" s="7">
        <v>0</v>
      </c>
      <c r="D543" s="7">
        <v>0.93041378908288919</v>
      </c>
      <c r="E543" s="7">
        <v>6.9586210917110855E-2</v>
      </c>
      <c r="F543" s="7">
        <v>-3.3740866897806572</v>
      </c>
      <c r="G543" s="7">
        <v>2</v>
      </c>
      <c r="H543" s="7">
        <v>2</v>
      </c>
      <c r="I543" s="7">
        <v>0</v>
      </c>
    </row>
    <row r="544" spans="2:9" x14ac:dyDescent="0.25">
      <c r="B544" s="7">
        <v>0</v>
      </c>
      <c r="C544" s="7">
        <v>0</v>
      </c>
      <c r="D544" s="7">
        <v>0.99043616576952331</v>
      </c>
      <c r="E544" s="7">
        <v>9.5638342304766033E-3</v>
      </c>
      <c r="F544" s="7">
        <v>-3.7791054478488681</v>
      </c>
      <c r="G544" s="7">
        <v>1</v>
      </c>
      <c r="H544" s="7">
        <v>2</v>
      </c>
      <c r="I544" s="7">
        <v>1</v>
      </c>
    </row>
    <row r="545" spans="2:9" x14ac:dyDescent="0.25">
      <c r="B545" s="20">
        <v>1</v>
      </c>
      <c r="C545" s="20">
        <v>0</v>
      </c>
      <c r="D545" s="20">
        <v>0.85713584784335484</v>
      </c>
      <c r="E545" s="20">
        <v>0.14286415215664516</v>
      </c>
      <c r="F545" s="20">
        <v>-3.3049570945308919</v>
      </c>
      <c r="G545" s="20">
        <v>2</v>
      </c>
      <c r="H545" s="20">
        <v>2</v>
      </c>
      <c r="I545" s="20">
        <v>1</v>
      </c>
    </row>
    <row r="546" spans="2:9" x14ac:dyDescent="0.25">
      <c r="B546" s="7">
        <v>0</v>
      </c>
      <c r="C546" s="7">
        <v>0</v>
      </c>
      <c r="D546" s="7">
        <v>0.99104455779917189</v>
      </c>
      <c r="E546" s="7">
        <v>8.9554422008281051E-3</v>
      </c>
      <c r="F546" s="7">
        <v>-3.6033772504653081</v>
      </c>
      <c r="G546" s="7">
        <v>7</v>
      </c>
      <c r="H546" s="7">
        <v>1</v>
      </c>
      <c r="I546" s="7">
        <v>1</v>
      </c>
    </row>
    <row r="547" spans="2:9" x14ac:dyDescent="0.25">
      <c r="B547" s="7">
        <v>0</v>
      </c>
      <c r="C547" s="7">
        <v>0</v>
      </c>
      <c r="D547" s="7">
        <v>0.94317556960592397</v>
      </c>
      <c r="E547" s="7">
        <v>5.6824430394076086E-2</v>
      </c>
      <c r="F547" s="7">
        <v>-4.2700988955705554</v>
      </c>
      <c r="G547" s="7">
        <v>6</v>
      </c>
      <c r="H547" s="7">
        <v>2</v>
      </c>
      <c r="I547" s="7">
        <v>0</v>
      </c>
    </row>
    <row r="548" spans="2:9" x14ac:dyDescent="0.25">
      <c r="B548" s="20">
        <v>1</v>
      </c>
      <c r="C548" s="20">
        <v>0</v>
      </c>
      <c r="D548" s="20">
        <v>0.58357646584981759</v>
      </c>
      <c r="E548" s="20">
        <v>0.41642353415018224</v>
      </c>
      <c r="F548" s="20">
        <v>-6.526527957246433</v>
      </c>
      <c r="G548" s="20">
        <v>2</v>
      </c>
      <c r="H548" s="20">
        <v>7</v>
      </c>
      <c r="I548" s="20">
        <v>1</v>
      </c>
    </row>
    <row r="549" spans="2:9" x14ac:dyDescent="0.25">
      <c r="B549" s="7">
        <v>0</v>
      </c>
      <c r="C549" s="7">
        <v>0</v>
      </c>
      <c r="D549" s="7">
        <v>0.99596159484230984</v>
      </c>
      <c r="E549" s="7">
        <v>4.0384051576901536E-3</v>
      </c>
      <c r="F549" s="7">
        <v>-3.5954230472947644</v>
      </c>
      <c r="G549" s="7">
        <v>7</v>
      </c>
      <c r="H549" s="7">
        <v>1</v>
      </c>
      <c r="I549" s="7">
        <v>0</v>
      </c>
    </row>
    <row r="550" spans="2:9" x14ac:dyDescent="0.25">
      <c r="B550" s="7">
        <v>0</v>
      </c>
      <c r="C550" s="7">
        <v>0</v>
      </c>
      <c r="D550" s="7">
        <v>0.99104455779917189</v>
      </c>
      <c r="E550" s="7">
        <v>8.9554422008281051E-3</v>
      </c>
      <c r="F550" s="7">
        <v>-3.6033772504653081</v>
      </c>
      <c r="G550" s="7">
        <v>7</v>
      </c>
      <c r="H550" s="7">
        <v>1</v>
      </c>
      <c r="I550" s="7">
        <v>1</v>
      </c>
    </row>
    <row r="551" spans="2:9" x14ac:dyDescent="0.25">
      <c r="B551" s="7">
        <v>0</v>
      </c>
      <c r="C551" s="7">
        <v>0</v>
      </c>
      <c r="D551" s="7">
        <v>0.97844654386936303</v>
      </c>
      <c r="E551" s="7">
        <v>2.1553456130636989E-2</v>
      </c>
      <c r="F551" s="7">
        <v>-5.1159586973642668</v>
      </c>
      <c r="G551" s="7">
        <v>7</v>
      </c>
      <c r="H551" s="7">
        <v>3</v>
      </c>
      <c r="I551" s="7">
        <v>0</v>
      </c>
    </row>
    <row r="552" spans="2:9" x14ac:dyDescent="0.25">
      <c r="B552" s="7">
        <v>0</v>
      </c>
      <c r="C552" s="7">
        <v>0</v>
      </c>
      <c r="D552" s="7">
        <v>0.99568578980917943</v>
      </c>
      <c r="E552" s="7">
        <v>4.314210190820511E-3</v>
      </c>
      <c r="F552" s="7">
        <v>-3.7714883611567553</v>
      </c>
      <c r="G552" s="7">
        <v>1</v>
      </c>
      <c r="H552" s="7">
        <v>2</v>
      </c>
      <c r="I552" s="7">
        <v>0</v>
      </c>
    </row>
    <row r="553" spans="2:9" x14ac:dyDescent="0.25">
      <c r="B553" s="20">
        <v>1</v>
      </c>
      <c r="C553" s="20">
        <v>0</v>
      </c>
      <c r="D553" s="20">
        <v>0.81429487848107662</v>
      </c>
      <c r="E553" s="20">
        <v>0.18570512151892335</v>
      </c>
      <c r="F553" s="20">
        <v>-3.2487692171021116</v>
      </c>
      <c r="G553" s="20">
        <v>3</v>
      </c>
      <c r="H553" s="20">
        <v>2</v>
      </c>
      <c r="I553" s="20">
        <v>1</v>
      </c>
    </row>
    <row r="554" spans="2:9" x14ac:dyDescent="0.25">
      <c r="B554" s="7">
        <v>0</v>
      </c>
      <c r="C554" s="7">
        <v>0</v>
      </c>
      <c r="D554" s="7">
        <v>0.94704815133680187</v>
      </c>
      <c r="E554" s="7">
        <v>5.295184866319811E-2</v>
      </c>
      <c r="F554" s="7">
        <v>-3.2702856203110362</v>
      </c>
      <c r="G554" s="7">
        <v>3</v>
      </c>
      <c r="H554" s="7">
        <v>1</v>
      </c>
      <c r="I554" s="7">
        <v>1</v>
      </c>
    </row>
    <row r="555" spans="2:9" x14ac:dyDescent="0.25">
      <c r="B555" s="7">
        <v>0</v>
      </c>
      <c r="C555" s="7">
        <v>0</v>
      </c>
      <c r="D555" s="7">
        <v>0.99568578980917943</v>
      </c>
      <c r="E555" s="7">
        <v>4.314210190820511E-3</v>
      </c>
      <c r="F555" s="7">
        <v>-3.7714883611567553</v>
      </c>
      <c r="G555" s="7">
        <v>1</v>
      </c>
      <c r="H555" s="7">
        <v>2</v>
      </c>
      <c r="I555" s="7">
        <v>0</v>
      </c>
    </row>
    <row r="556" spans="2:9" x14ac:dyDescent="0.25">
      <c r="B556" s="7">
        <v>0</v>
      </c>
      <c r="C556" s="7">
        <v>0</v>
      </c>
      <c r="D556" s="7">
        <v>0.92351681602339175</v>
      </c>
      <c r="E556" s="7">
        <v>7.6483183976608221E-2</v>
      </c>
      <c r="F556" s="7">
        <v>-6.1311789874708147</v>
      </c>
      <c r="G556" s="7">
        <v>5</v>
      </c>
      <c r="H556" s="7">
        <v>4</v>
      </c>
      <c r="I556" s="7">
        <v>0</v>
      </c>
    </row>
    <row r="557" spans="2:9" x14ac:dyDescent="0.25">
      <c r="B557" s="7">
        <v>0</v>
      </c>
      <c r="C557" s="7">
        <v>0</v>
      </c>
      <c r="D557" s="7">
        <v>0.96445259897175506</v>
      </c>
      <c r="E557" s="7">
        <v>3.5547401028244864E-2</v>
      </c>
      <c r="F557" s="7">
        <v>-3.7056894160123646</v>
      </c>
      <c r="G557" s="7">
        <v>7</v>
      </c>
      <c r="H557" s="7">
        <v>2</v>
      </c>
      <c r="I557" s="7">
        <v>1</v>
      </c>
    </row>
    <row r="558" spans="2:9" x14ac:dyDescent="0.25">
      <c r="B558" s="7">
        <v>0</v>
      </c>
      <c r="C558" s="7">
        <v>0</v>
      </c>
      <c r="D558" s="7">
        <v>0.96511235350766766</v>
      </c>
      <c r="E558" s="7">
        <v>3.4887646492332343E-2</v>
      </c>
      <c r="F558" s="7">
        <v>-3.7822653475891794</v>
      </c>
      <c r="G558" s="7">
        <v>5</v>
      </c>
      <c r="H558" s="7">
        <v>2</v>
      </c>
      <c r="I558" s="7">
        <v>0</v>
      </c>
    </row>
    <row r="559" spans="2:9" x14ac:dyDescent="0.25">
      <c r="B559" s="7">
        <v>0</v>
      </c>
      <c r="C559" s="7">
        <v>0</v>
      </c>
      <c r="D559" s="7">
        <v>0.98544402183130952</v>
      </c>
      <c r="E559" s="7">
        <v>1.4555978168690446E-2</v>
      </c>
      <c r="F559" s="7">
        <v>-4.1844277955827698</v>
      </c>
      <c r="G559" s="7">
        <v>6</v>
      </c>
      <c r="H559" s="7">
        <v>1</v>
      </c>
      <c r="I559" s="7">
        <v>0</v>
      </c>
    </row>
    <row r="560" spans="2:9" x14ac:dyDescent="0.25">
      <c r="B560" s="20">
        <v>1</v>
      </c>
      <c r="C560" s="20">
        <v>0</v>
      </c>
      <c r="D560" s="20">
        <v>0.85713584784335484</v>
      </c>
      <c r="E560" s="20">
        <v>0.14286415215664516</v>
      </c>
      <c r="F560" s="20">
        <v>-3.3049570945308919</v>
      </c>
      <c r="G560" s="20">
        <v>2</v>
      </c>
      <c r="H560" s="20">
        <v>2</v>
      </c>
      <c r="I560" s="20">
        <v>1</v>
      </c>
    </row>
    <row r="561" spans="2:9" x14ac:dyDescent="0.25">
      <c r="B561" s="7">
        <v>0</v>
      </c>
      <c r="C561" s="7">
        <v>0</v>
      </c>
      <c r="D561" s="7">
        <v>0.90716690736744232</v>
      </c>
      <c r="E561" s="7">
        <v>9.2833092632557818E-2</v>
      </c>
      <c r="F561" s="7">
        <v>-3.3438697078257817</v>
      </c>
      <c r="G561" s="7">
        <v>3</v>
      </c>
      <c r="H561" s="7">
        <v>2</v>
      </c>
      <c r="I561" s="7">
        <v>0</v>
      </c>
    </row>
    <row r="562" spans="2:9" x14ac:dyDescent="0.25">
      <c r="B562" s="7">
        <v>0</v>
      </c>
      <c r="C562" s="7">
        <v>0</v>
      </c>
      <c r="D562" s="7">
        <v>0.90716690736744232</v>
      </c>
      <c r="E562" s="7">
        <v>9.2833092632557818E-2</v>
      </c>
      <c r="F562" s="7">
        <v>-3.3438697078257817</v>
      </c>
      <c r="G562" s="7">
        <v>3</v>
      </c>
      <c r="H562" s="7">
        <v>2</v>
      </c>
      <c r="I562" s="7">
        <v>0</v>
      </c>
    </row>
    <row r="563" spans="2:9" x14ac:dyDescent="0.25">
      <c r="B563" s="7">
        <v>0</v>
      </c>
      <c r="C563" s="7">
        <v>0</v>
      </c>
      <c r="D563" s="7">
        <v>0.91664337814490349</v>
      </c>
      <c r="E563" s="7">
        <v>8.3356621855096527E-2</v>
      </c>
      <c r="F563" s="7">
        <v>-3.5972079279072608</v>
      </c>
      <c r="G563" s="7">
        <v>4</v>
      </c>
      <c r="H563" s="7">
        <v>2</v>
      </c>
      <c r="I563" s="7">
        <v>0</v>
      </c>
    </row>
    <row r="564" spans="2:9" x14ac:dyDescent="0.25">
      <c r="B564" s="20">
        <v>1</v>
      </c>
      <c r="C564" s="20">
        <v>0</v>
      </c>
      <c r="D564" s="20">
        <v>0.88162667941311101</v>
      </c>
      <c r="E564" s="20">
        <v>0.11837332058688887</v>
      </c>
      <c r="F564" s="20">
        <v>-4.2155185535569455</v>
      </c>
      <c r="G564" s="20">
        <v>6</v>
      </c>
      <c r="H564" s="20">
        <v>2</v>
      </c>
      <c r="I564" s="20">
        <v>1</v>
      </c>
    </row>
    <row r="565" spans="2:9" x14ac:dyDescent="0.25">
      <c r="B565" s="7">
        <v>0</v>
      </c>
      <c r="C565" s="7">
        <v>0</v>
      </c>
      <c r="D565" s="7">
        <v>0.91664337814490349</v>
      </c>
      <c r="E565" s="7">
        <v>8.3356621855096527E-2</v>
      </c>
      <c r="F565" s="7">
        <v>-3.5972079279072608</v>
      </c>
      <c r="G565" s="7">
        <v>4</v>
      </c>
      <c r="H565" s="7">
        <v>2</v>
      </c>
      <c r="I565" s="7">
        <v>0</v>
      </c>
    </row>
    <row r="566" spans="2:9" x14ac:dyDescent="0.25">
      <c r="B566" s="7">
        <v>0</v>
      </c>
      <c r="C566" s="7">
        <v>0</v>
      </c>
      <c r="D566" s="7">
        <v>0.99893883046138621</v>
      </c>
      <c r="E566" s="7">
        <v>1.0611695386137637E-3</v>
      </c>
      <c r="F566" s="7">
        <v>-3.6452391955374592</v>
      </c>
      <c r="G566" s="7">
        <v>1</v>
      </c>
      <c r="H566" s="7">
        <v>1</v>
      </c>
      <c r="I566" s="7">
        <v>0</v>
      </c>
    </row>
    <row r="567" spans="2:9" x14ac:dyDescent="0.25">
      <c r="B567" s="7">
        <v>0</v>
      </c>
      <c r="C567" s="7">
        <v>0</v>
      </c>
      <c r="D567" s="7">
        <v>0.97552509835125079</v>
      </c>
      <c r="E567" s="7">
        <v>2.4474901648749214E-2</v>
      </c>
      <c r="F567" s="7">
        <v>-3.2870081658337886</v>
      </c>
      <c r="G567" s="7">
        <v>3</v>
      </c>
      <c r="H567" s="7">
        <v>1</v>
      </c>
      <c r="I567" s="7">
        <v>0</v>
      </c>
    </row>
    <row r="568" spans="2:9" x14ac:dyDescent="0.25">
      <c r="B568" s="7">
        <v>0</v>
      </c>
      <c r="C568" s="7">
        <v>0</v>
      </c>
      <c r="D568" s="7">
        <v>0.95650403906647929</v>
      </c>
      <c r="E568" s="7">
        <v>4.3495960933520678E-2</v>
      </c>
      <c r="F568" s="7">
        <v>-8.3618377478734089</v>
      </c>
      <c r="G568" s="7">
        <v>1</v>
      </c>
      <c r="H568" s="7">
        <v>9</v>
      </c>
      <c r="I568" s="7">
        <v>1</v>
      </c>
    </row>
    <row r="569" spans="2:9" x14ac:dyDescent="0.25">
      <c r="B569" s="7">
        <v>0</v>
      </c>
      <c r="C569" s="7">
        <v>0</v>
      </c>
      <c r="D569" s="7">
        <v>0.97835637591544422</v>
      </c>
      <c r="E569" s="7">
        <v>2.1643624084555738E-2</v>
      </c>
      <c r="F569" s="7">
        <v>-6.1598031809328555</v>
      </c>
      <c r="G569" s="7">
        <v>1</v>
      </c>
      <c r="H569" s="7">
        <v>4</v>
      </c>
      <c r="I569" s="7">
        <v>1</v>
      </c>
    </row>
    <row r="570" spans="2:9" x14ac:dyDescent="0.25">
      <c r="B570" s="7">
        <v>0</v>
      </c>
      <c r="C570" s="7">
        <v>0</v>
      </c>
      <c r="D570" s="7">
        <v>0.99763818703425877</v>
      </c>
      <c r="E570" s="7">
        <v>2.3618129657412058E-3</v>
      </c>
      <c r="F570" s="7">
        <v>-3.6568397269057122</v>
      </c>
      <c r="G570" s="7">
        <v>1</v>
      </c>
      <c r="H570" s="7">
        <v>1</v>
      </c>
      <c r="I570" s="7">
        <v>1</v>
      </c>
    </row>
    <row r="571" spans="2:9" x14ac:dyDescent="0.25">
      <c r="B571" s="7">
        <v>1</v>
      </c>
      <c r="C571" s="7">
        <v>1</v>
      </c>
      <c r="D571" s="7">
        <v>0.72366378643060991</v>
      </c>
      <c r="E571" s="7">
        <v>0.27633621356938998</v>
      </c>
      <c r="F571" s="7">
        <v>-5.5286567285310744</v>
      </c>
      <c r="G571" s="7">
        <v>2</v>
      </c>
      <c r="H571" s="7">
        <v>4</v>
      </c>
      <c r="I571" s="7">
        <v>1</v>
      </c>
    </row>
    <row r="572" spans="2:9" x14ac:dyDescent="0.25">
      <c r="B572" s="20">
        <v>1</v>
      </c>
      <c r="C572" s="20">
        <v>0</v>
      </c>
      <c r="D572" s="20">
        <v>0.81833059066570069</v>
      </c>
      <c r="E572" s="20">
        <v>0.18166940933429937</v>
      </c>
      <c r="F572" s="20">
        <v>-4.6673942899237035</v>
      </c>
      <c r="G572" s="20">
        <v>2</v>
      </c>
      <c r="H572" s="20">
        <v>3</v>
      </c>
      <c r="I572" s="20">
        <v>1</v>
      </c>
    </row>
    <row r="573" spans="2:9" x14ac:dyDescent="0.25">
      <c r="B573" s="20">
        <v>1</v>
      </c>
      <c r="C573" s="20">
        <v>0</v>
      </c>
      <c r="D573" s="20">
        <v>0.58357646584981759</v>
      </c>
      <c r="E573" s="20">
        <v>0.41642353415018224</v>
      </c>
      <c r="F573" s="20">
        <v>-6.526527957246433</v>
      </c>
      <c r="G573" s="20">
        <v>2</v>
      </c>
      <c r="H573" s="20">
        <v>7</v>
      </c>
      <c r="I573" s="20">
        <v>1</v>
      </c>
    </row>
    <row r="574" spans="2:9" x14ac:dyDescent="0.25">
      <c r="B574" s="7">
        <v>0</v>
      </c>
      <c r="C574" s="7">
        <v>0</v>
      </c>
      <c r="D574" s="7">
        <v>0.99104455779917189</v>
      </c>
      <c r="E574" s="7">
        <v>8.9554422008281051E-3</v>
      </c>
      <c r="F574" s="7">
        <v>-3.6033772504653081</v>
      </c>
      <c r="G574" s="7">
        <v>7</v>
      </c>
      <c r="H574" s="7">
        <v>1</v>
      </c>
      <c r="I574" s="7">
        <v>1</v>
      </c>
    </row>
    <row r="575" spans="2:9" x14ac:dyDescent="0.25">
      <c r="B575" s="7">
        <v>0</v>
      </c>
      <c r="C575" s="7">
        <v>0</v>
      </c>
      <c r="D575" s="7">
        <v>0.93041378908288919</v>
      </c>
      <c r="E575" s="7">
        <v>6.9586210917110855E-2</v>
      </c>
      <c r="F575" s="7">
        <v>-3.3740866897806572</v>
      </c>
      <c r="G575" s="7">
        <v>2</v>
      </c>
      <c r="H575" s="7">
        <v>2</v>
      </c>
      <c r="I575" s="7">
        <v>0</v>
      </c>
    </row>
    <row r="576" spans="2:9" x14ac:dyDescent="0.25">
      <c r="B576" s="7">
        <v>0</v>
      </c>
      <c r="C576" s="7">
        <v>0</v>
      </c>
      <c r="D576" s="7">
        <v>0.99893883046138621</v>
      </c>
      <c r="E576" s="7">
        <v>1.0611695386137637E-3</v>
      </c>
      <c r="F576" s="7">
        <v>-3.6452391955374592</v>
      </c>
      <c r="G576" s="7">
        <v>1</v>
      </c>
      <c r="H576" s="7">
        <v>1</v>
      </c>
      <c r="I576" s="7">
        <v>0</v>
      </c>
    </row>
    <row r="577" spans="2:9" x14ac:dyDescent="0.25">
      <c r="B577" s="7">
        <v>1</v>
      </c>
      <c r="C577" s="7">
        <v>1</v>
      </c>
      <c r="D577" s="7">
        <v>0.81007993587584437</v>
      </c>
      <c r="E577" s="7">
        <v>0.18992006412415563</v>
      </c>
      <c r="F577" s="7">
        <v>-5.6236453368133033</v>
      </c>
      <c r="G577" s="7">
        <v>3</v>
      </c>
      <c r="H577" s="7">
        <v>4</v>
      </c>
      <c r="I577" s="7">
        <v>0</v>
      </c>
    </row>
    <row r="578" spans="2:9" x14ac:dyDescent="0.25">
      <c r="B578" s="7">
        <v>0</v>
      </c>
      <c r="C578" s="7">
        <v>0</v>
      </c>
      <c r="D578" s="7">
        <v>0.95266593702697866</v>
      </c>
      <c r="E578" s="7">
        <v>4.7334062973021354E-2</v>
      </c>
      <c r="F578" s="7">
        <v>-3.519146164772891</v>
      </c>
      <c r="G578" s="7">
        <v>4</v>
      </c>
      <c r="H578" s="7">
        <v>1</v>
      </c>
      <c r="I578" s="7">
        <v>1</v>
      </c>
    </row>
    <row r="579" spans="2:9" x14ac:dyDescent="0.25">
      <c r="B579" s="7">
        <v>0</v>
      </c>
      <c r="C579" s="7">
        <v>0</v>
      </c>
      <c r="D579" s="7">
        <v>0.99104455779917189</v>
      </c>
      <c r="E579" s="7">
        <v>8.9554422008281051E-3</v>
      </c>
      <c r="F579" s="7">
        <v>-3.6033772504653081</v>
      </c>
      <c r="G579" s="7">
        <v>7</v>
      </c>
      <c r="H579" s="7">
        <v>1</v>
      </c>
      <c r="I579" s="7">
        <v>1</v>
      </c>
    </row>
    <row r="580" spans="2:9" x14ac:dyDescent="0.25">
      <c r="B580" s="20">
        <v>1</v>
      </c>
      <c r="C580" s="20">
        <v>0</v>
      </c>
      <c r="D580" s="20">
        <v>0.88162667941311101</v>
      </c>
      <c r="E580" s="20">
        <v>0.11837332058688887</v>
      </c>
      <c r="F580" s="20">
        <v>-4.2155185535569455</v>
      </c>
      <c r="G580" s="20">
        <v>6</v>
      </c>
      <c r="H580" s="20">
        <v>2</v>
      </c>
      <c r="I580" s="20">
        <v>1</v>
      </c>
    </row>
    <row r="581" spans="2:9" x14ac:dyDescent="0.25">
      <c r="B581" s="7">
        <v>0</v>
      </c>
      <c r="C581" s="7">
        <v>0</v>
      </c>
      <c r="D581" s="7">
        <v>0.99121526493405077</v>
      </c>
      <c r="E581" s="7">
        <v>8.7847350659493451E-3</v>
      </c>
      <c r="F581" s="7">
        <v>-3.6794415792864301</v>
      </c>
      <c r="G581" s="7">
        <v>5</v>
      </c>
      <c r="H581" s="7">
        <v>1</v>
      </c>
      <c r="I581" s="7">
        <v>0</v>
      </c>
    </row>
    <row r="582" spans="2:9" x14ac:dyDescent="0.25">
      <c r="B582" s="7">
        <v>0</v>
      </c>
      <c r="C582" s="7">
        <v>0</v>
      </c>
      <c r="D582" s="7">
        <v>0.97819127021825214</v>
      </c>
      <c r="E582" s="7">
        <v>2.1808729781747863E-2</v>
      </c>
      <c r="F582" s="7">
        <v>-3.5326836797407237</v>
      </c>
      <c r="G582" s="7">
        <v>4</v>
      </c>
      <c r="H582" s="7">
        <v>1</v>
      </c>
      <c r="I582" s="7">
        <v>0</v>
      </c>
    </row>
    <row r="583" spans="2:9" x14ac:dyDescent="0.25">
      <c r="B583" s="7">
        <v>1</v>
      </c>
      <c r="C583" s="7">
        <v>1</v>
      </c>
      <c r="D583" s="7">
        <v>0.72366378643060991</v>
      </c>
      <c r="E583" s="7">
        <v>0.27633621356938998</v>
      </c>
      <c r="F583" s="7">
        <v>-5.5286567285310744</v>
      </c>
      <c r="G583" s="7">
        <v>2</v>
      </c>
      <c r="H583" s="7">
        <v>4</v>
      </c>
      <c r="I583" s="7">
        <v>1</v>
      </c>
    </row>
    <row r="584" spans="2:9" x14ac:dyDescent="0.25">
      <c r="B584" s="7">
        <v>0</v>
      </c>
      <c r="C584" s="7">
        <v>0</v>
      </c>
      <c r="D584" s="7">
        <v>0.99426201711093243</v>
      </c>
      <c r="E584" s="7">
        <v>5.7379828890674941E-3</v>
      </c>
      <c r="F584" s="7">
        <v>-5.178824613018719</v>
      </c>
      <c r="G584" s="7">
        <v>1</v>
      </c>
      <c r="H584" s="7">
        <v>3</v>
      </c>
      <c r="I584" s="7">
        <v>0</v>
      </c>
    </row>
    <row r="585" spans="2:9" x14ac:dyDescent="0.25">
      <c r="B585" s="7">
        <v>0</v>
      </c>
      <c r="C585" s="7">
        <v>0</v>
      </c>
      <c r="D585" s="7">
        <v>0.99043616576952331</v>
      </c>
      <c r="E585" s="7">
        <v>9.5638342304766033E-3</v>
      </c>
      <c r="F585" s="7">
        <v>-3.7791054478488681</v>
      </c>
      <c r="G585" s="7">
        <v>1</v>
      </c>
      <c r="H585" s="7">
        <v>2</v>
      </c>
      <c r="I585" s="7">
        <v>1</v>
      </c>
    </row>
    <row r="586" spans="2:9" x14ac:dyDescent="0.25">
      <c r="B586" s="20">
        <v>1</v>
      </c>
      <c r="C586" s="20">
        <v>0</v>
      </c>
      <c r="D586" s="20">
        <v>0.85713584784335484</v>
      </c>
      <c r="E586" s="20">
        <v>0.14286415215664516</v>
      </c>
      <c r="F586" s="20">
        <v>-3.3049570945308919</v>
      </c>
      <c r="G586" s="20">
        <v>2</v>
      </c>
      <c r="H586" s="20">
        <v>2</v>
      </c>
      <c r="I586" s="20">
        <v>1</v>
      </c>
    </row>
    <row r="587" spans="2:9" x14ac:dyDescent="0.25">
      <c r="B587" s="20">
        <v>1</v>
      </c>
      <c r="C587" s="20">
        <v>0</v>
      </c>
      <c r="D587" s="20">
        <v>0.81429487848107662</v>
      </c>
      <c r="E587" s="20">
        <v>0.18570512151892335</v>
      </c>
      <c r="F587" s="20">
        <v>-3.2487692171021116</v>
      </c>
      <c r="G587" s="20">
        <v>3</v>
      </c>
      <c r="H587" s="20">
        <v>2</v>
      </c>
      <c r="I587" s="20">
        <v>1</v>
      </c>
    </row>
    <row r="588" spans="2:9" x14ac:dyDescent="0.25">
      <c r="B588" s="7">
        <v>0</v>
      </c>
      <c r="C588" s="7">
        <v>0</v>
      </c>
      <c r="D588" s="7">
        <v>0.91664337814490349</v>
      </c>
      <c r="E588" s="7">
        <v>8.3356621855096527E-2</v>
      </c>
      <c r="F588" s="7">
        <v>-3.5972079279072608</v>
      </c>
      <c r="G588" s="7">
        <v>4</v>
      </c>
      <c r="H588" s="7">
        <v>2</v>
      </c>
      <c r="I588" s="7">
        <v>0</v>
      </c>
    </row>
    <row r="589" spans="2:9" x14ac:dyDescent="0.25">
      <c r="B589" s="20">
        <v>1</v>
      </c>
      <c r="C589" s="20">
        <v>0</v>
      </c>
      <c r="D589" s="20">
        <v>0.81833059066570069</v>
      </c>
      <c r="E589" s="20">
        <v>0.18166940933429937</v>
      </c>
      <c r="F589" s="20">
        <v>-4.6673942899237035</v>
      </c>
      <c r="G589" s="20">
        <v>2</v>
      </c>
      <c r="H589" s="20">
        <v>3</v>
      </c>
      <c r="I589" s="20">
        <v>1</v>
      </c>
    </row>
    <row r="590" spans="2:9" x14ac:dyDescent="0.25">
      <c r="B590" s="20">
        <v>1</v>
      </c>
      <c r="C590" s="20">
        <v>0</v>
      </c>
      <c r="D590" s="20">
        <v>0.89196445720847439</v>
      </c>
      <c r="E590" s="20">
        <v>0.10803554279152555</v>
      </c>
      <c r="F590" s="20">
        <v>-4.9786829344768266</v>
      </c>
      <c r="G590" s="20">
        <v>4</v>
      </c>
      <c r="H590" s="20">
        <v>3</v>
      </c>
      <c r="I590" s="20">
        <v>0</v>
      </c>
    </row>
    <row r="591" spans="2:9" x14ac:dyDescent="0.25">
      <c r="B591" s="7">
        <v>0</v>
      </c>
      <c r="C591" s="7">
        <v>0</v>
      </c>
      <c r="D591" s="7">
        <v>0.99596159484230984</v>
      </c>
      <c r="E591" s="7">
        <v>4.0384051576901536E-3</v>
      </c>
      <c r="F591" s="7">
        <v>-3.5954230472947644</v>
      </c>
      <c r="G591" s="7">
        <v>7</v>
      </c>
      <c r="H591" s="7">
        <v>1</v>
      </c>
      <c r="I591" s="7">
        <v>0</v>
      </c>
    </row>
    <row r="592" spans="2:9" x14ac:dyDescent="0.25">
      <c r="B592" s="20">
        <v>1</v>
      </c>
      <c r="C592" s="20">
        <v>0</v>
      </c>
      <c r="D592" s="20">
        <v>0.81429487848107662</v>
      </c>
      <c r="E592" s="20">
        <v>0.18570512151892335</v>
      </c>
      <c r="F592" s="20">
        <v>-3.2487692171021116</v>
      </c>
      <c r="G592" s="20">
        <v>3</v>
      </c>
      <c r="H592" s="20">
        <v>2</v>
      </c>
      <c r="I592" s="20">
        <v>1</v>
      </c>
    </row>
    <row r="593" spans="2:9" x14ac:dyDescent="0.25">
      <c r="B593" s="20">
        <v>1</v>
      </c>
      <c r="C593" s="20">
        <v>0</v>
      </c>
      <c r="D593" s="20">
        <v>0.76701603584963107</v>
      </c>
      <c r="E593" s="20">
        <v>0.23298396415036907</v>
      </c>
      <c r="F593" s="20">
        <v>-4.5977215834792613</v>
      </c>
      <c r="G593" s="20">
        <v>3</v>
      </c>
      <c r="H593" s="20">
        <v>3</v>
      </c>
      <c r="I593" s="20">
        <v>1</v>
      </c>
    </row>
    <row r="594" spans="2:9" x14ac:dyDescent="0.25">
      <c r="B594" s="7">
        <v>0</v>
      </c>
      <c r="C594" s="7">
        <v>0</v>
      </c>
      <c r="D594" s="7">
        <v>0.97819127021825214</v>
      </c>
      <c r="E594" s="7">
        <v>2.1808729781747863E-2</v>
      </c>
      <c r="F594" s="7">
        <v>-3.5326836797407237</v>
      </c>
      <c r="G594" s="7">
        <v>4</v>
      </c>
      <c r="H594" s="7">
        <v>1</v>
      </c>
      <c r="I594" s="7">
        <v>0</v>
      </c>
    </row>
    <row r="595" spans="2:9" x14ac:dyDescent="0.25">
      <c r="B595" s="20">
        <v>1</v>
      </c>
      <c r="C595" s="20">
        <v>0</v>
      </c>
      <c r="D595" s="20">
        <v>0.85713584784335484</v>
      </c>
      <c r="E595" s="20">
        <v>0.14286415215664516</v>
      </c>
      <c r="F595" s="20">
        <v>-3.3049570945308919</v>
      </c>
      <c r="G595" s="20">
        <v>2</v>
      </c>
      <c r="H595" s="20">
        <v>2</v>
      </c>
      <c r="I595" s="20">
        <v>1</v>
      </c>
    </row>
    <row r="596" spans="2:9" x14ac:dyDescent="0.25">
      <c r="B596" s="7">
        <v>0</v>
      </c>
      <c r="C596" s="7">
        <v>0</v>
      </c>
      <c r="D596" s="7">
        <v>0.96074034088368787</v>
      </c>
      <c r="E596" s="7">
        <v>3.925965911631206E-2</v>
      </c>
      <c r="F596" s="7">
        <v>-3.2895538727048206</v>
      </c>
      <c r="G596" s="7">
        <v>2</v>
      </c>
      <c r="H596" s="7">
        <v>1</v>
      </c>
      <c r="I596" s="7">
        <v>1</v>
      </c>
    </row>
    <row r="597" spans="2:9" x14ac:dyDescent="0.25">
      <c r="B597" s="7">
        <v>0</v>
      </c>
      <c r="C597" s="7">
        <v>0</v>
      </c>
      <c r="D597" s="7">
        <v>0.91664337814490349</v>
      </c>
      <c r="E597" s="7">
        <v>8.3356621855096527E-2</v>
      </c>
      <c r="F597" s="7">
        <v>-3.5972079279072608</v>
      </c>
      <c r="G597" s="7">
        <v>4</v>
      </c>
      <c r="H597" s="7">
        <v>2</v>
      </c>
      <c r="I597" s="7">
        <v>0</v>
      </c>
    </row>
    <row r="598" spans="2:9" x14ac:dyDescent="0.25">
      <c r="B598" s="7">
        <v>0</v>
      </c>
      <c r="C598" s="7">
        <v>0</v>
      </c>
      <c r="D598" s="7">
        <v>0.99763818703425877</v>
      </c>
      <c r="E598" s="7">
        <v>2.3618129657412058E-3</v>
      </c>
      <c r="F598" s="7">
        <v>-3.6568397269057122</v>
      </c>
      <c r="G598" s="7">
        <v>1</v>
      </c>
      <c r="H598" s="7">
        <v>1</v>
      </c>
      <c r="I598" s="7">
        <v>1</v>
      </c>
    </row>
    <row r="599" spans="2:9" x14ac:dyDescent="0.25">
      <c r="B599" s="20">
        <v>0</v>
      </c>
      <c r="C599" s="20">
        <v>1</v>
      </c>
      <c r="D599" s="20">
        <v>0.98899253929077136</v>
      </c>
      <c r="E599" s="20">
        <v>1.1007460709228664E-2</v>
      </c>
      <c r="F599" s="20">
        <v>-6.6775880270757435</v>
      </c>
      <c r="G599" s="20">
        <v>1</v>
      </c>
      <c r="H599" s="20">
        <v>5</v>
      </c>
      <c r="I599" s="20">
        <v>0</v>
      </c>
    </row>
    <row r="600" spans="2:9" x14ac:dyDescent="0.25">
      <c r="B600" s="7">
        <v>0</v>
      </c>
      <c r="C600" s="7">
        <v>0</v>
      </c>
      <c r="D600" s="7">
        <v>0.98899253929077136</v>
      </c>
      <c r="E600" s="7">
        <v>1.1007460709228664E-2</v>
      </c>
      <c r="F600" s="7">
        <v>-6.6775880270757435</v>
      </c>
      <c r="G600" s="7">
        <v>1</v>
      </c>
      <c r="H600" s="7">
        <v>5</v>
      </c>
      <c r="I600" s="7">
        <v>0</v>
      </c>
    </row>
    <row r="601" spans="2:9" x14ac:dyDescent="0.25">
      <c r="B601" s="20">
        <v>1</v>
      </c>
      <c r="C601" s="20">
        <v>0</v>
      </c>
      <c r="D601" s="20">
        <v>0.83149077083876599</v>
      </c>
      <c r="E601" s="20">
        <v>0.16850922916123401</v>
      </c>
      <c r="F601" s="20">
        <v>-3.5126130358926915</v>
      </c>
      <c r="G601" s="20">
        <v>4</v>
      </c>
      <c r="H601" s="20">
        <v>2</v>
      </c>
      <c r="I601" s="20">
        <v>1</v>
      </c>
    </row>
    <row r="602" spans="2:9" x14ac:dyDescent="0.25">
      <c r="B602" s="7">
        <v>0</v>
      </c>
      <c r="C602" s="7">
        <v>0</v>
      </c>
      <c r="D602" s="7">
        <v>0.98544402183130952</v>
      </c>
      <c r="E602" s="7">
        <v>1.4555978168690446E-2</v>
      </c>
      <c r="F602" s="7">
        <v>-4.1844277955827698</v>
      </c>
      <c r="G602" s="7">
        <v>6</v>
      </c>
      <c r="H602" s="7">
        <v>1</v>
      </c>
      <c r="I602" s="7">
        <v>0</v>
      </c>
    </row>
    <row r="603" spans="2:9" x14ac:dyDescent="0.25">
      <c r="B603" s="7">
        <v>0</v>
      </c>
      <c r="C603" s="7">
        <v>0</v>
      </c>
      <c r="D603" s="7">
        <v>0.99596159484230984</v>
      </c>
      <c r="E603" s="7">
        <v>4.0384051576901536E-3</v>
      </c>
      <c r="F603" s="7">
        <v>-3.5954230472947644</v>
      </c>
      <c r="G603" s="7">
        <v>7</v>
      </c>
      <c r="H603" s="7">
        <v>1</v>
      </c>
      <c r="I603" s="7">
        <v>0</v>
      </c>
    </row>
    <row r="604" spans="2:9" x14ac:dyDescent="0.25">
      <c r="B604" s="7">
        <v>0</v>
      </c>
      <c r="C604" s="7">
        <v>0</v>
      </c>
      <c r="D604" s="7">
        <v>0.99763818703425877</v>
      </c>
      <c r="E604" s="7">
        <v>2.3618129657412058E-3</v>
      </c>
      <c r="F604" s="7">
        <v>-3.6568397269057122</v>
      </c>
      <c r="G604" s="7">
        <v>1</v>
      </c>
      <c r="H604" s="7">
        <v>1</v>
      </c>
      <c r="I604" s="7">
        <v>1</v>
      </c>
    </row>
    <row r="605" spans="2:9" x14ac:dyDescent="0.25">
      <c r="B605" s="7">
        <v>0</v>
      </c>
      <c r="C605" s="7">
        <v>0</v>
      </c>
      <c r="D605" s="7">
        <v>0.97552509835125079</v>
      </c>
      <c r="E605" s="7">
        <v>2.4474901648749214E-2</v>
      </c>
      <c r="F605" s="7">
        <v>-3.2870081658337886</v>
      </c>
      <c r="G605" s="7">
        <v>3</v>
      </c>
      <c r="H605" s="7">
        <v>1</v>
      </c>
      <c r="I605" s="7">
        <v>0</v>
      </c>
    </row>
    <row r="606" spans="2:9" x14ac:dyDescent="0.25">
      <c r="B606" s="7">
        <v>0</v>
      </c>
      <c r="C606" s="7">
        <v>0</v>
      </c>
      <c r="D606" s="7">
        <v>0.90716690736744232</v>
      </c>
      <c r="E606" s="7">
        <v>9.2833092632557818E-2</v>
      </c>
      <c r="F606" s="7">
        <v>-3.3438697078257817</v>
      </c>
      <c r="G606" s="7">
        <v>3</v>
      </c>
      <c r="H606" s="7">
        <v>2</v>
      </c>
      <c r="I606" s="7">
        <v>0</v>
      </c>
    </row>
    <row r="607" spans="2:9" x14ac:dyDescent="0.25">
      <c r="B607" s="7">
        <v>0</v>
      </c>
      <c r="C607" s="7">
        <v>0</v>
      </c>
      <c r="D607" s="7">
        <v>0.90716690736744232</v>
      </c>
      <c r="E607" s="7">
        <v>9.2833092632557818E-2</v>
      </c>
      <c r="F607" s="7">
        <v>-3.3438697078257817</v>
      </c>
      <c r="G607" s="7">
        <v>3</v>
      </c>
      <c r="H607" s="7">
        <v>2</v>
      </c>
      <c r="I607" s="7">
        <v>0</v>
      </c>
    </row>
    <row r="608" spans="2:9" x14ac:dyDescent="0.25">
      <c r="B608" s="20">
        <v>1</v>
      </c>
      <c r="C608" s="20">
        <v>0</v>
      </c>
      <c r="D608" s="20">
        <v>0.83149077083876599</v>
      </c>
      <c r="E608" s="20">
        <v>0.16850922916123401</v>
      </c>
      <c r="F608" s="20">
        <v>-3.5126130358926915</v>
      </c>
      <c r="G608" s="20">
        <v>4</v>
      </c>
      <c r="H608" s="20">
        <v>2</v>
      </c>
      <c r="I608" s="20">
        <v>1</v>
      </c>
    </row>
    <row r="609" spans="2:9" x14ac:dyDescent="0.25">
      <c r="B609" s="7">
        <v>1</v>
      </c>
      <c r="C609" s="7">
        <v>1</v>
      </c>
      <c r="D609" s="7">
        <v>0.83149077083876599</v>
      </c>
      <c r="E609" s="7">
        <v>0.16850922916123401</v>
      </c>
      <c r="F609" s="7">
        <v>-3.5126130358926915</v>
      </c>
      <c r="G609" s="7">
        <v>4</v>
      </c>
      <c r="H609" s="7">
        <v>2</v>
      </c>
      <c r="I609" s="7">
        <v>1</v>
      </c>
    </row>
    <row r="610" spans="2:9" x14ac:dyDescent="0.25">
      <c r="B610" s="20">
        <v>1</v>
      </c>
      <c r="C610" s="20">
        <v>0</v>
      </c>
      <c r="D610" s="20">
        <v>0.81833059066570069</v>
      </c>
      <c r="E610" s="20">
        <v>0.18166940933429937</v>
      </c>
      <c r="F610" s="20">
        <v>-4.6673942899237035</v>
      </c>
      <c r="G610" s="20">
        <v>2</v>
      </c>
      <c r="H610" s="20">
        <v>3</v>
      </c>
      <c r="I610" s="20">
        <v>1</v>
      </c>
    </row>
    <row r="611" spans="2:9" x14ac:dyDescent="0.25">
      <c r="B611" s="20">
        <v>1</v>
      </c>
      <c r="C611" s="20">
        <v>0</v>
      </c>
      <c r="D611" s="20">
        <v>0.78744709200332941</v>
      </c>
      <c r="E611" s="20">
        <v>0.2125529079966707</v>
      </c>
      <c r="F611" s="20">
        <v>-4.8669562373905588</v>
      </c>
      <c r="G611" s="20">
        <v>4</v>
      </c>
      <c r="H611" s="20">
        <v>3</v>
      </c>
      <c r="I611" s="20">
        <v>1</v>
      </c>
    </row>
    <row r="612" spans="2:9" x14ac:dyDescent="0.25">
      <c r="B612" s="7">
        <v>1</v>
      </c>
      <c r="C612" s="7">
        <v>1</v>
      </c>
      <c r="D612" s="7">
        <v>0.61427215147972425</v>
      </c>
      <c r="E612" s="7">
        <v>0.38572784852027581</v>
      </c>
      <c r="F612" s="7">
        <v>-6.6731007204341299</v>
      </c>
      <c r="G612" s="7">
        <v>2</v>
      </c>
      <c r="H612" s="7">
        <v>8</v>
      </c>
      <c r="I612" s="7">
        <v>1</v>
      </c>
    </row>
    <row r="613" spans="2:9" x14ac:dyDescent="0.25">
      <c r="B613" s="7">
        <v>0</v>
      </c>
      <c r="C613" s="7">
        <v>0</v>
      </c>
      <c r="D613" s="7">
        <v>0.91664337814490349</v>
      </c>
      <c r="E613" s="7">
        <v>8.3356621855096527E-2</v>
      </c>
      <c r="F613" s="7">
        <v>-3.5972079279072608</v>
      </c>
      <c r="G613" s="7">
        <v>4</v>
      </c>
      <c r="H613" s="7">
        <v>2</v>
      </c>
      <c r="I613" s="7">
        <v>0</v>
      </c>
    </row>
    <row r="614" spans="2:9" x14ac:dyDescent="0.25">
      <c r="B614" s="7">
        <v>0</v>
      </c>
      <c r="C614" s="7">
        <v>0</v>
      </c>
      <c r="D614" s="7">
        <v>0.99596159484230984</v>
      </c>
      <c r="E614" s="7">
        <v>4.0384051576901536E-3</v>
      </c>
      <c r="F614" s="7">
        <v>-3.5954230472947644</v>
      </c>
      <c r="G614" s="7">
        <v>7</v>
      </c>
      <c r="H614" s="7">
        <v>1</v>
      </c>
      <c r="I614" s="7">
        <v>0</v>
      </c>
    </row>
    <row r="615" spans="2:9" x14ac:dyDescent="0.25">
      <c r="B615" s="7">
        <v>0</v>
      </c>
      <c r="C615" s="7">
        <v>0</v>
      </c>
      <c r="D615" s="7">
        <v>0.99104455779917189</v>
      </c>
      <c r="E615" s="7">
        <v>8.9554422008281051E-3</v>
      </c>
      <c r="F615" s="7">
        <v>-3.6033772504653081</v>
      </c>
      <c r="G615" s="7">
        <v>7</v>
      </c>
      <c r="H615" s="7">
        <v>1</v>
      </c>
      <c r="I615" s="7">
        <v>1</v>
      </c>
    </row>
    <row r="616" spans="2:9" x14ac:dyDescent="0.25">
      <c r="B616" s="7">
        <v>0</v>
      </c>
      <c r="C616" s="7">
        <v>0</v>
      </c>
      <c r="D616" s="7">
        <v>0.98544402183130952</v>
      </c>
      <c r="E616" s="7">
        <v>1.4555978168690446E-2</v>
      </c>
      <c r="F616" s="7">
        <v>-4.1844277955827698</v>
      </c>
      <c r="G616" s="7">
        <v>6</v>
      </c>
      <c r="H616" s="7">
        <v>1</v>
      </c>
      <c r="I616" s="7">
        <v>0</v>
      </c>
    </row>
    <row r="617" spans="2:9" x14ac:dyDescent="0.25">
      <c r="B617" s="7">
        <v>0</v>
      </c>
      <c r="C617" s="7">
        <v>0</v>
      </c>
      <c r="D617" s="7">
        <v>0.97552509835125079</v>
      </c>
      <c r="E617" s="7">
        <v>2.4474901648749214E-2</v>
      </c>
      <c r="F617" s="7">
        <v>-3.2870081658337886</v>
      </c>
      <c r="G617" s="7">
        <v>3</v>
      </c>
      <c r="H617" s="7">
        <v>1</v>
      </c>
      <c r="I617" s="7">
        <v>0</v>
      </c>
    </row>
    <row r="618" spans="2:9" x14ac:dyDescent="0.25">
      <c r="B618" s="7">
        <v>0</v>
      </c>
      <c r="C618" s="7">
        <v>0</v>
      </c>
      <c r="D618" s="7">
        <v>0.96511235350766766</v>
      </c>
      <c r="E618" s="7">
        <v>3.4887646492332343E-2</v>
      </c>
      <c r="F618" s="7">
        <v>-3.7822653475891794</v>
      </c>
      <c r="G618" s="7">
        <v>5</v>
      </c>
      <c r="H618" s="7">
        <v>2</v>
      </c>
      <c r="I618" s="7">
        <v>0</v>
      </c>
    </row>
    <row r="619" spans="2:9" x14ac:dyDescent="0.25">
      <c r="B619" s="7">
        <v>0</v>
      </c>
      <c r="C619" s="7">
        <v>0</v>
      </c>
      <c r="D619" s="7">
        <v>0.94704815133680187</v>
      </c>
      <c r="E619" s="7">
        <v>5.295184866319811E-2</v>
      </c>
      <c r="F619" s="7">
        <v>-3.2702856203110362</v>
      </c>
      <c r="G619" s="7">
        <v>3</v>
      </c>
      <c r="H619" s="7">
        <v>1</v>
      </c>
      <c r="I619" s="7">
        <v>1</v>
      </c>
    </row>
    <row r="620" spans="2:9" x14ac:dyDescent="0.25">
      <c r="B620" s="20">
        <v>0</v>
      </c>
      <c r="C620" s="20">
        <v>1</v>
      </c>
      <c r="D620" s="20">
        <v>0.98730201003332485</v>
      </c>
      <c r="E620" s="20">
        <v>1.2697989966675077E-2</v>
      </c>
      <c r="F620" s="20">
        <v>-5.1847032277353833</v>
      </c>
      <c r="G620" s="20">
        <v>1</v>
      </c>
      <c r="H620" s="20">
        <v>3</v>
      </c>
      <c r="I620" s="20">
        <v>1</v>
      </c>
    </row>
    <row r="621" spans="2:9" x14ac:dyDescent="0.25">
      <c r="B621" s="7">
        <v>0</v>
      </c>
      <c r="C621" s="7">
        <v>0</v>
      </c>
      <c r="D621" s="7">
        <v>0.94317556960592397</v>
      </c>
      <c r="E621" s="7">
        <v>5.6824430394076086E-2</v>
      </c>
      <c r="F621" s="7">
        <v>-4.2700988955705554</v>
      </c>
      <c r="G621" s="7">
        <v>6</v>
      </c>
      <c r="H621" s="7">
        <v>2</v>
      </c>
      <c r="I621" s="7">
        <v>0</v>
      </c>
    </row>
    <row r="622" spans="2:9" x14ac:dyDescent="0.25">
      <c r="B622" s="7">
        <v>0</v>
      </c>
      <c r="C622" s="7">
        <v>0</v>
      </c>
      <c r="D622" s="7">
        <v>0.98063162697034534</v>
      </c>
      <c r="E622" s="7">
        <v>1.9368373029654787E-2</v>
      </c>
      <c r="F622" s="7">
        <v>-3.6816101348371211</v>
      </c>
      <c r="G622" s="7">
        <v>5</v>
      </c>
      <c r="H622" s="7">
        <v>1</v>
      </c>
      <c r="I622" s="7">
        <v>1</v>
      </c>
    </row>
    <row r="623" spans="2:9" x14ac:dyDescent="0.25">
      <c r="B623" s="7">
        <v>0</v>
      </c>
      <c r="C623" s="7">
        <v>0</v>
      </c>
      <c r="D623" s="7">
        <v>0.99017083838254638</v>
      </c>
      <c r="E623" s="7">
        <v>9.8291616174535339E-3</v>
      </c>
      <c r="F623" s="7">
        <v>-6.1589032721493444</v>
      </c>
      <c r="G623" s="7">
        <v>1</v>
      </c>
      <c r="H623" s="7">
        <v>4</v>
      </c>
      <c r="I623" s="7">
        <v>0</v>
      </c>
    </row>
    <row r="624" spans="2:9" x14ac:dyDescent="0.25">
      <c r="B624" s="20">
        <v>1</v>
      </c>
      <c r="C624" s="20">
        <v>0</v>
      </c>
      <c r="D624" s="20">
        <v>0.85713584784335484</v>
      </c>
      <c r="E624" s="20">
        <v>0.14286415215664516</v>
      </c>
      <c r="F624" s="20">
        <v>-3.3049570945308919</v>
      </c>
      <c r="G624" s="20">
        <v>2</v>
      </c>
      <c r="H624" s="20">
        <v>2</v>
      </c>
      <c r="I624" s="20">
        <v>1</v>
      </c>
    </row>
    <row r="625" spans="2:9" x14ac:dyDescent="0.25">
      <c r="B625" s="7">
        <v>0</v>
      </c>
      <c r="C625" s="7">
        <v>0</v>
      </c>
      <c r="D625" s="7">
        <v>0.93041378908288919</v>
      </c>
      <c r="E625" s="7">
        <v>6.9586210917110855E-2</v>
      </c>
      <c r="F625" s="7">
        <v>-3.3740866897806572</v>
      </c>
      <c r="G625" s="7">
        <v>2</v>
      </c>
      <c r="H625" s="7">
        <v>2</v>
      </c>
      <c r="I625" s="7">
        <v>0</v>
      </c>
    </row>
    <row r="626" spans="2:9" x14ac:dyDescent="0.25">
      <c r="B626" s="20">
        <v>1</v>
      </c>
      <c r="C626" s="20">
        <v>0</v>
      </c>
      <c r="D626" s="20">
        <v>0.83149077083876599</v>
      </c>
      <c r="E626" s="20">
        <v>0.16850922916123401</v>
      </c>
      <c r="F626" s="20">
        <v>-3.5126130358926915</v>
      </c>
      <c r="G626" s="20">
        <v>4</v>
      </c>
      <c r="H626" s="20">
        <v>2</v>
      </c>
      <c r="I626" s="20">
        <v>1</v>
      </c>
    </row>
    <row r="627" spans="2:9" x14ac:dyDescent="0.25">
      <c r="B627" s="7">
        <v>0</v>
      </c>
      <c r="C627" s="7">
        <v>0</v>
      </c>
      <c r="D627" s="7">
        <v>0.98199377494684714</v>
      </c>
      <c r="E627" s="7">
        <v>1.8006225053153007E-2</v>
      </c>
      <c r="F627" s="7">
        <v>-3.2985312613758944</v>
      </c>
      <c r="G627" s="7">
        <v>2</v>
      </c>
      <c r="H627" s="7">
        <v>1</v>
      </c>
      <c r="I627" s="7">
        <v>0</v>
      </c>
    </row>
    <row r="628" spans="2:9" x14ac:dyDescent="0.25">
      <c r="B628" s="7">
        <v>0</v>
      </c>
      <c r="C628" s="7">
        <v>0</v>
      </c>
      <c r="D628" s="7">
        <v>0.99104455779917189</v>
      </c>
      <c r="E628" s="7">
        <v>8.9554422008281051E-3</v>
      </c>
      <c r="F628" s="7">
        <v>-3.6033772504653081</v>
      </c>
      <c r="G628" s="7">
        <v>7</v>
      </c>
      <c r="H628" s="7">
        <v>1</v>
      </c>
      <c r="I628" s="7">
        <v>1</v>
      </c>
    </row>
    <row r="629" spans="2:9" x14ac:dyDescent="0.25">
      <c r="B629" s="7">
        <v>0</v>
      </c>
      <c r="C629" s="7">
        <v>0</v>
      </c>
      <c r="D629" s="7">
        <v>0.98199377494684714</v>
      </c>
      <c r="E629" s="7">
        <v>1.8006225053153007E-2</v>
      </c>
      <c r="F629" s="7">
        <v>-3.2985312613758944</v>
      </c>
      <c r="G629" s="7">
        <v>2</v>
      </c>
      <c r="H629" s="7">
        <v>1</v>
      </c>
      <c r="I629" s="7">
        <v>0</v>
      </c>
    </row>
    <row r="630" spans="2:9" x14ac:dyDescent="0.25">
      <c r="B630" s="20">
        <v>1</v>
      </c>
      <c r="C630" s="20">
        <v>0</v>
      </c>
      <c r="D630" s="20">
        <v>0.78744709200332941</v>
      </c>
      <c r="E630" s="20">
        <v>0.2125529079966707</v>
      </c>
      <c r="F630" s="20">
        <v>-4.8669562373905588</v>
      </c>
      <c r="G630" s="20">
        <v>4</v>
      </c>
      <c r="H630" s="20">
        <v>3</v>
      </c>
      <c r="I630" s="20">
        <v>1</v>
      </c>
    </row>
    <row r="631" spans="2:9" x14ac:dyDescent="0.25">
      <c r="B631" s="7">
        <v>1</v>
      </c>
      <c r="C631" s="7">
        <v>1</v>
      </c>
      <c r="D631" s="7">
        <v>0.63059228134205558</v>
      </c>
      <c r="E631" s="7">
        <v>0.36940771865794436</v>
      </c>
      <c r="F631" s="7">
        <v>-5.9059507787266856</v>
      </c>
      <c r="G631" s="7">
        <v>3</v>
      </c>
      <c r="H631" s="7">
        <v>5</v>
      </c>
      <c r="I631" s="7">
        <v>1</v>
      </c>
    </row>
    <row r="632" spans="2:9" x14ac:dyDescent="0.25">
      <c r="B632" s="20">
        <v>1</v>
      </c>
      <c r="C632" s="20">
        <v>0</v>
      </c>
      <c r="D632" s="20">
        <v>0.81429487848107662</v>
      </c>
      <c r="E632" s="20">
        <v>0.18570512151892335</v>
      </c>
      <c r="F632" s="20">
        <v>-3.2487692171021116</v>
      </c>
      <c r="G632" s="20">
        <v>3</v>
      </c>
      <c r="H632" s="20">
        <v>2</v>
      </c>
      <c r="I632" s="20">
        <v>1</v>
      </c>
    </row>
    <row r="633" spans="2:9" x14ac:dyDescent="0.25">
      <c r="B633" s="20">
        <v>1</v>
      </c>
      <c r="C633" s="20">
        <v>0</v>
      </c>
      <c r="D633" s="20">
        <v>0.80753929567080218</v>
      </c>
      <c r="E633" s="20">
        <v>0.19246070432919782</v>
      </c>
      <c r="F633" s="20">
        <v>-7.3053145159168063</v>
      </c>
      <c r="G633" s="20">
        <v>5</v>
      </c>
      <c r="H633" s="20">
        <v>6</v>
      </c>
      <c r="I633" s="20">
        <v>0</v>
      </c>
    </row>
    <row r="634" spans="2:9" x14ac:dyDescent="0.25">
      <c r="B634" s="7">
        <v>0</v>
      </c>
      <c r="C634" s="7">
        <v>0</v>
      </c>
      <c r="D634" s="7">
        <v>0.9254459221442346</v>
      </c>
      <c r="E634" s="7">
        <v>7.4554077855765483E-2</v>
      </c>
      <c r="F634" s="7">
        <v>-3.753199928701946</v>
      </c>
      <c r="G634" s="7">
        <v>5</v>
      </c>
      <c r="H634" s="7">
        <v>2</v>
      </c>
      <c r="I634" s="7">
        <v>1</v>
      </c>
    </row>
    <row r="635" spans="2:9" x14ac:dyDescent="0.25">
      <c r="B635" s="7">
        <v>0</v>
      </c>
      <c r="C635" s="7">
        <v>0</v>
      </c>
      <c r="D635" s="7">
        <v>0.97819127021825214</v>
      </c>
      <c r="E635" s="7">
        <v>2.1808729781747863E-2</v>
      </c>
      <c r="F635" s="7">
        <v>-3.5326836797407237</v>
      </c>
      <c r="G635" s="7">
        <v>4</v>
      </c>
      <c r="H635" s="7">
        <v>1</v>
      </c>
      <c r="I635" s="7">
        <v>0</v>
      </c>
    </row>
    <row r="636" spans="2:9" x14ac:dyDescent="0.25">
      <c r="B636" s="7">
        <v>0</v>
      </c>
      <c r="C636" s="7">
        <v>0</v>
      </c>
      <c r="D636" s="7">
        <v>0.98544402183130952</v>
      </c>
      <c r="E636" s="7">
        <v>1.4555978168690446E-2</v>
      </c>
      <c r="F636" s="7">
        <v>-4.1844277955827698</v>
      </c>
      <c r="G636" s="7">
        <v>6</v>
      </c>
      <c r="H636" s="7">
        <v>1</v>
      </c>
      <c r="I636" s="7">
        <v>0</v>
      </c>
    </row>
    <row r="637" spans="2:9" x14ac:dyDescent="0.25">
      <c r="B637" s="7">
        <v>0</v>
      </c>
      <c r="C637" s="7">
        <v>0</v>
      </c>
      <c r="D637" s="7">
        <v>0.90716690736744232</v>
      </c>
      <c r="E637" s="7">
        <v>9.2833092632557818E-2</v>
      </c>
      <c r="F637" s="7">
        <v>-3.3438697078257817</v>
      </c>
      <c r="G637" s="7">
        <v>3</v>
      </c>
      <c r="H637" s="7">
        <v>2</v>
      </c>
      <c r="I637" s="7">
        <v>0</v>
      </c>
    </row>
    <row r="638" spans="2:9" x14ac:dyDescent="0.25">
      <c r="B638" s="7">
        <v>0</v>
      </c>
      <c r="C638" s="7">
        <v>0</v>
      </c>
      <c r="D638" s="7">
        <v>0.97552509835125079</v>
      </c>
      <c r="E638" s="7">
        <v>2.4474901648749214E-2</v>
      </c>
      <c r="F638" s="7">
        <v>-3.2870081658337886</v>
      </c>
      <c r="G638" s="7">
        <v>3</v>
      </c>
      <c r="H638" s="7">
        <v>1</v>
      </c>
      <c r="I638" s="7">
        <v>0</v>
      </c>
    </row>
    <row r="639" spans="2:9" x14ac:dyDescent="0.25">
      <c r="B639" s="20">
        <v>1</v>
      </c>
      <c r="C639" s="20">
        <v>0</v>
      </c>
      <c r="D639" s="20">
        <v>0.83149077083876599</v>
      </c>
      <c r="E639" s="20">
        <v>0.16850922916123401</v>
      </c>
      <c r="F639" s="20">
        <v>-3.5126130358926915</v>
      </c>
      <c r="G639" s="20">
        <v>4</v>
      </c>
      <c r="H639" s="20">
        <v>2</v>
      </c>
      <c r="I639" s="20">
        <v>1</v>
      </c>
    </row>
    <row r="640" spans="2:9" x14ac:dyDescent="0.25">
      <c r="B640" s="7">
        <v>0</v>
      </c>
      <c r="C640" s="7">
        <v>0</v>
      </c>
      <c r="D640" s="7">
        <v>0.99121526493405077</v>
      </c>
      <c r="E640" s="7">
        <v>8.7847350659493451E-3</v>
      </c>
      <c r="F640" s="7">
        <v>-3.6794415792864301</v>
      </c>
      <c r="G640" s="7">
        <v>5</v>
      </c>
      <c r="H640" s="7">
        <v>1</v>
      </c>
      <c r="I640" s="7">
        <v>0</v>
      </c>
    </row>
    <row r="641" spans="2:9" x14ac:dyDescent="0.25">
      <c r="B641" s="7">
        <v>0</v>
      </c>
      <c r="C641" s="7">
        <v>0</v>
      </c>
      <c r="D641" s="7">
        <v>0.99104455779917189</v>
      </c>
      <c r="E641" s="7">
        <v>8.9554422008281051E-3</v>
      </c>
      <c r="F641" s="7">
        <v>-3.6033772504653081</v>
      </c>
      <c r="G641" s="7">
        <v>7</v>
      </c>
      <c r="H641" s="7">
        <v>1</v>
      </c>
      <c r="I641" s="7">
        <v>1</v>
      </c>
    </row>
    <row r="642" spans="2:9" x14ac:dyDescent="0.25">
      <c r="B642" s="20">
        <v>1</v>
      </c>
      <c r="C642" s="20">
        <v>0</v>
      </c>
      <c r="D642" s="20">
        <v>0.85713584784335484</v>
      </c>
      <c r="E642" s="20">
        <v>0.14286415215664516</v>
      </c>
      <c r="F642" s="20">
        <v>-3.3049570945308919</v>
      </c>
      <c r="G642" s="20">
        <v>2</v>
      </c>
      <c r="H642" s="20">
        <v>2</v>
      </c>
      <c r="I642" s="20">
        <v>1</v>
      </c>
    </row>
    <row r="643" spans="2:9" x14ac:dyDescent="0.25">
      <c r="B643" s="7">
        <v>0</v>
      </c>
      <c r="C643" s="7">
        <v>0</v>
      </c>
      <c r="D643" s="7">
        <v>0.98544402183130952</v>
      </c>
      <c r="E643" s="7">
        <v>1.4555978168690446E-2</v>
      </c>
      <c r="F643" s="7">
        <v>-4.1844277955827698</v>
      </c>
      <c r="G643" s="7">
        <v>6</v>
      </c>
      <c r="H643" s="7">
        <v>1</v>
      </c>
      <c r="I643" s="7">
        <v>0</v>
      </c>
    </row>
    <row r="644" spans="2:9" x14ac:dyDescent="0.25">
      <c r="B644" s="7">
        <v>0</v>
      </c>
      <c r="C644" s="7">
        <v>0</v>
      </c>
      <c r="D644" s="7">
        <v>0.98063162697034534</v>
      </c>
      <c r="E644" s="7">
        <v>1.9368373029654787E-2</v>
      </c>
      <c r="F644" s="7">
        <v>-3.6816101348371211</v>
      </c>
      <c r="G644" s="7">
        <v>5</v>
      </c>
      <c r="H644" s="7">
        <v>1</v>
      </c>
      <c r="I644" s="7">
        <v>1</v>
      </c>
    </row>
    <row r="645" spans="2:9" x14ac:dyDescent="0.25">
      <c r="B645" s="20">
        <v>1</v>
      </c>
      <c r="C645" s="20">
        <v>0</v>
      </c>
      <c r="D645" s="20">
        <v>0.82758348291916461</v>
      </c>
      <c r="E645" s="20">
        <v>0.17241651708083539</v>
      </c>
      <c r="F645" s="20">
        <v>-5.8879685742254182</v>
      </c>
      <c r="G645" s="20">
        <v>4</v>
      </c>
      <c r="H645" s="20">
        <v>4</v>
      </c>
      <c r="I645" s="20">
        <v>0</v>
      </c>
    </row>
    <row r="646" spans="2:9" x14ac:dyDescent="0.25">
      <c r="B646" s="7">
        <v>0</v>
      </c>
      <c r="C646" s="7">
        <v>0</v>
      </c>
      <c r="D646" s="7">
        <v>0.96074034088368787</v>
      </c>
      <c r="E646" s="7">
        <v>3.925965911631206E-2</v>
      </c>
      <c r="F646" s="7">
        <v>-3.2895538727048206</v>
      </c>
      <c r="G646" s="7">
        <v>2</v>
      </c>
      <c r="H646" s="7">
        <v>1</v>
      </c>
      <c r="I646" s="7">
        <v>1</v>
      </c>
    </row>
    <row r="647" spans="2:9" x14ac:dyDescent="0.25">
      <c r="B647" s="7">
        <v>0</v>
      </c>
      <c r="C647" s="7">
        <v>0</v>
      </c>
      <c r="D647" s="7">
        <v>0.96074034088368787</v>
      </c>
      <c r="E647" s="7">
        <v>3.925965911631206E-2</v>
      </c>
      <c r="F647" s="7">
        <v>-3.2895538727048206</v>
      </c>
      <c r="G647" s="7">
        <v>2</v>
      </c>
      <c r="H647" s="7">
        <v>1</v>
      </c>
      <c r="I647" s="7">
        <v>1</v>
      </c>
    </row>
    <row r="648" spans="2:9" x14ac:dyDescent="0.25">
      <c r="B648" s="7">
        <v>0</v>
      </c>
      <c r="C648" s="7">
        <v>0</v>
      </c>
      <c r="D648" s="7">
        <v>0.98063162697034534</v>
      </c>
      <c r="E648" s="7">
        <v>1.9368373029654787E-2</v>
      </c>
      <c r="F648" s="7">
        <v>-3.6816101348371211</v>
      </c>
      <c r="G648" s="7">
        <v>5</v>
      </c>
      <c r="H648" s="7">
        <v>1</v>
      </c>
      <c r="I648" s="7">
        <v>1</v>
      </c>
    </row>
    <row r="649" spans="2:9" x14ac:dyDescent="0.25">
      <c r="B649" s="7">
        <v>0</v>
      </c>
      <c r="C649" s="7">
        <v>0</v>
      </c>
      <c r="D649" s="7">
        <v>0.93041378908288919</v>
      </c>
      <c r="E649" s="7">
        <v>6.9586210917110855E-2</v>
      </c>
      <c r="F649" s="7">
        <v>-3.3740866897806572</v>
      </c>
      <c r="G649" s="7">
        <v>2</v>
      </c>
      <c r="H649" s="7">
        <v>2</v>
      </c>
      <c r="I649" s="7">
        <v>0</v>
      </c>
    </row>
    <row r="650" spans="2:9" x14ac:dyDescent="0.25">
      <c r="B650" s="7">
        <v>0</v>
      </c>
      <c r="C650" s="7">
        <v>0</v>
      </c>
      <c r="D650" s="7">
        <v>0.95266593702697866</v>
      </c>
      <c r="E650" s="7">
        <v>4.7334062973021354E-2</v>
      </c>
      <c r="F650" s="7">
        <v>-3.519146164772891</v>
      </c>
      <c r="G650" s="7">
        <v>4</v>
      </c>
      <c r="H650" s="7">
        <v>1</v>
      </c>
      <c r="I650" s="7">
        <v>1</v>
      </c>
    </row>
    <row r="651" spans="2:9" x14ac:dyDescent="0.25">
      <c r="B651" s="7">
        <v>1</v>
      </c>
      <c r="C651" s="7">
        <v>1</v>
      </c>
      <c r="D651" s="7">
        <v>0.81007993587584437</v>
      </c>
      <c r="E651" s="7">
        <v>0.18992006412415563</v>
      </c>
      <c r="F651" s="7">
        <v>-5.6236453368133033</v>
      </c>
      <c r="G651" s="7">
        <v>3</v>
      </c>
      <c r="H651" s="7">
        <v>4</v>
      </c>
      <c r="I651" s="7">
        <v>0</v>
      </c>
    </row>
    <row r="652" spans="2:9" x14ac:dyDescent="0.25">
      <c r="B652" s="7">
        <v>0</v>
      </c>
      <c r="C652" s="7">
        <v>0</v>
      </c>
      <c r="D652" s="7">
        <v>0.98544402183130952</v>
      </c>
      <c r="E652" s="7">
        <v>1.4555978168690446E-2</v>
      </c>
      <c r="F652" s="7">
        <v>-4.1844277955827698</v>
      </c>
      <c r="G652" s="7">
        <v>6</v>
      </c>
      <c r="H652" s="7">
        <v>1</v>
      </c>
      <c r="I652" s="7">
        <v>0</v>
      </c>
    </row>
    <row r="653" spans="2:9" x14ac:dyDescent="0.25">
      <c r="B653" s="7">
        <v>0</v>
      </c>
      <c r="C653" s="7">
        <v>0</v>
      </c>
      <c r="D653" s="7">
        <v>0.90716690736744232</v>
      </c>
      <c r="E653" s="7">
        <v>9.2833092632557818E-2</v>
      </c>
      <c r="F653" s="7">
        <v>-3.3438697078257817</v>
      </c>
      <c r="G653" s="7">
        <v>3</v>
      </c>
      <c r="H653" s="7">
        <v>2</v>
      </c>
      <c r="I653" s="7">
        <v>0</v>
      </c>
    </row>
    <row r="654" spans="2:9" x14ac:dyDescent="0.25">
      <c r="B654" s="7">
        <v>0</v>
      </c>
      <c r="C654" s="7">
        <v>0</v>
      </c>
      <c r="D654" s="7">
        <v>0.99104455779917189</v>
      </c>
      <c r="E654" s="7">
        <v>8.9554422008281051E-3</v>
      </c>
      <c r="F654" s="7">
        <v>-3.6033772504653081</v>
      </c>
      <c r="G654" s="7">
        <v>7</v>
      </c>
      <c r="H654" s="7">
        <v>1</v>
      </c>
      <c r="I654" s="7">
        <v>1</v>
      </c>
    </row>
    <row r="655" spans="2:9" x14ac:dyDescent="0.25">
      <c r="B655" s="7">
        <v>0</v>
      </c>
      <c r="C655" s="7">
        <v>0</v>
      </c>
      <c r="D655" s="7">
        <v>0.97819127021825214</v>
      </c>
      <c r="E655" s="7">
        <v>2.1808729781747863E-2</v>
      </c>
      <c r="F655" s="7">
        <v>-3.5326836797407237</v>
      </c>
      <c r="G655" s="7">
        <v>4</v>
      </c>
      <c r="H655" s="7">
        <v>1</v>
      </c>
      <c r="I655" s="7">
        <v>0</v>
      </c>
    </row>
    <row r="656" spans="2:9" x14ac:dyDescent="0.25">
      <c r="B656" s="7">
        <v>0</v>
      </c>
      <c r="C656" s="7">
        <v>0</v>
      </c>
      <c r="D656" s="7">
        <v>0.96511235350766766</v>
      </c>
      <c r="E656" s="7">
        <v>3.4887646492332343E-2</v>
      </c>
      <c r="F656" s="7">
        <v>-3.7822653475891794</v>
      </c>
      <c r="G656" s="7">
        <v>5</v>
      </c>
      <c r="H656" s="7">
        <v>2</v>
      </c>
      <c r="I656" s="7">
        <v>0</v>
      </c>
    </row>
    <row r="657" spans="2:9" x14ac:dyDescent="0.25">
      <c r="B657" s="20">
        <v>1</v>
      </c>
      <c r="C657" s="20">
        <v>0</v>
      </c>
      <c r="D657" s="20">
        <v>0.83149077083876599</v>
      </c>
      <c r="E657" s="20">
        <v>0.16850922916123401</v>
      </c>
      <c r="F657" s="20">
        <v>-3.5126130358926915</v>
      </c>
      <c r="G657" s="20">
        <v>4</v>
      </c>
      <c r="H657" s="20">
        <v>2</v>
      </c>
      <c r="I657" s="20">
        <v>1</v>
      </c>
    </row>
    <row r="658" spans="2:9" x14ac:dyDescent="0.25">
      <c r="B658" s="7">
        <v>0</v>
      </c>
      <c r="C658" s="7">
        <v>0</v>
      </c>
      <c r="D658" s="7">
        <v>0.99043616576952331</v>
      </c>
      <c r="E658" s="7">
        <v>9.5638342304766033E-3</v>
      </c>
      <c r="F658" s="7">
        <v>-3.7791054478488681</v>
      </c>
      <c r="G658" s="7">
        <v>1</v>
      </c>
      <c r="H658" s="7">
        <v>2</v>
      </c>
      <c r="I658" s="7">
        <v>1</v>
      </c>
    </row>
    <row r="659" spans="2:9" x14ac:dyDescent="0.25">
      <c r="B659" s="20">
        <v>1</v>
      </c>
      <c r="C659" s="20">
        <v>0</v>
      </c>
      <c r="D659" s="20">
        <v>0.88162667941311101</v>
      </c>
      <c r="E659" s="20">
        <v>0.11837332058688887</v>
      </c>
      <c r="F659" s="20">
        <v>-4.2155185535569455</v>
      </c>
      <c r="G659" s="20">
        <v>6</v>
      </c>
      <c r="H659" s="20">
        <v>2</v>
      </c>
      <c r="I659" s="20">
        <v>1</v>
      </c>
    </row>
    <row r="660" spans="2:9" x14ac:dyDescent="0.25">
      <c r="B660" s="20">
        <v>1</v>
      </c>
      <c r="C660" s="20">
        <v>0</v>
      </c>
      <c r="D660" s="20">
        <v>0.85713584784335484</v>
      </c>
      <c r="E660" s="20">
        <v>0.14286415215664516</v>
      </c>
      <c r="F660" s="20">
        <v>-3.3049570945308919</v>
      </c>
      <c r="G660" s="20">
        <v>2</v>
      </c>
      <c r="H660" s="20">
        <v>2</v>
      </c>
      <c r="I660" s="20">
        <v>1</v>
      </c>
    </row>
    <row r="661" spans="2:9" x14ac:dyDescent="0.25">
      <c r="B661" s="7">
        <v>0</v>
      </c>
      <c r="C661" s="7">
        <v>0</v>
      </c>
      <c r="D661" s="7">
        <v>0.96813088028311112</v>
      </c>
      <c r="E661" s="7">
        <v>3.1869119716889015E-2</v>
      </c>
      <c r="F661" s="7">
        <v>-4.1796061622748875</v>
      </c>
      <c r="G661" s="7">
        <v>6</v>
      </c>
      <c r="H661" s="7">
        <v>1</v>
      </c>
      <c r="I661" s="7">
        <v>1</v>
      </c>
    </row>
    <row r="662" spans="2:9" x14ac:dyDescent="0.25">
      <c r="B662" s="20">
        <v>1</v>
      </c>
      <c r="C662" s="20">
        <v>0</v>
      </c>
      <c r="D662" s="20">
        <v>0.88004948390873894</v>
      </c>
      <c r="E662" s="20">
        <v>0.1199505160912612</v>
      </c>
      <c r="F662" s="20">
        <v>-4.7222886078649324</v>
      </c>
      <c r="G662" s="20">
        <v>3</v>
      </c>
      <c r="H662" s="20">
        <v>3</v>
      </c>
      <c r="I662" s="20">
        <v>0</v>
      </c>
    </row>
    <row r="663" spans="2:9" x14ac:dyDescent="0.25">
      <c r="B663" s="7">
        <v>0</v>
      </c>
      <c r="C663" s="7">
        <v>0</v>
      </c>
      <c r="D663" s="7">
        <v>0.99043616576952331</v>
      </c>
      <c r="E663" s="7">
        <v>9.5638342304766033E-3</v>
      </c>
      <c r="F663" s="7">
        <v>-3.7791054478488681</v>
      </c>
      <c r="G663" s="7">
        <v>1</v>
      </c>
      <c r="H663" s="7">
        <v>2</v>
      </c>
      <c r="I663" s="7">
        <v>1</v>
      </c>
    </row>
    <row r="664" spans="2:9" x14ac:dyDescent="0.25">
      <c r="B664" s="20">
        <v>1</v>
      </c>
      <c r="C664" s="20">
        <v>0</v>
      </c>
      <c r="D664" s="20">
        <v>0.76701603584963107</v>
      </c>
      <c r="E664" s="20">
        <v>0.23298396415036907</v>
      </c>
      <c r="F664" s="20">
        <v>-4.5977215834792613</v>
      </c>
      <c r="G664" s="20">
        <v>3</v>
      </c>
      <c r="H664" s="20">
        <v>3</v>
      </c>
      <c r="I664" s="20">
        <v>1</v>
      </c>
    </row>
    <row r="665" spans="2:9" x14ac:dyDescent="0.25">
      <c r="B665" s="7">
        <v>0</v>
      </c>
      <c r="C665" s="7">
        <v>0</v>
      </c>
      <c r="D665" s="7">
        <v>0.94704815133680187</v>
      </c>
      <c r="E665" s="7">
        <v>5.295184866319811E-2</v>
      </c>
      <c r="F665" s="7">
        <v>-3.2702856203110362</v>
      </c>
      <c r="G665" s="7">
        <v>3</v>
      </c>
      <c r="H665" s="7">
        <v>1</v>
      </c>
      <c r="I665" s="7">
        <v>1</v>
      </c>
    </row>
    <row r="666" spans="2:9" x14ac:dyDescent="0.25">
      <c r="B666" s="7">
        <v>0</v>
      </c>
      <c r="C666" s="7">
        <v>0</v>
      </c>
      <c r="D666" s="7">
        <v>0.90716690736744232</v>
      </c>
      <c r="E666" s="7">
        <v>9.2833092632557818E-2</v>
      </c>
      <c r="F666" s="7">
        <v>-3.3438697078257817</v>
      </c>
      <c r="G666" s="7">
        <v>3</v>
      </c>
      <c r="H666" s="7">
        <v>2</v>
      </c>
      <c r="I666" s="7">
        <v>0</v>
      </c>
    </row>
    <row r="667" spans="2:9" x14ac:dyDescent="0.25">
      <c r="B667" s="7">
        <v>0</v>
      </c>
      <c r="C667" s="7">
        <v>0</v>
      </c>
      <c r="D667" s="7">
        <v>0.97819127021825214</v>
      </c>
      <c r="E667" s="7">
        <v>2.1808729781747863E-2</v>
      </c>
      <c r="F667" s="7">
        <v>-3.5326836797407237</v>
      </c>
      <c r="G667" s="7">
        <v>4</v>
      </c>
      <c r="H667" s="7">
        <v>1</v>
      </c>
      <c r="I667" s="7">
        <v>0</v>
      </c>
    </row>
    <row r="668" spans="2:9" x14ac:dyDescent="0.25">
      <c r="B668" s="7">
        <v>0</v>
      </c>
      <c r="C668" s="7">
        <v>0</v>
      </c>
      <c r="D668" s="7">
        <v>0.90716690736744232</v>
      </c>
      <c r="E668" s="7">
        <v>9.2833092632557818E-2</v>
      </c>
      <c r="F668" s="7">
        <v>-3.3438697078257817</v>
      </c>
      <c r="G668" s="7">
        <v>3</v>
      </c>
      <c r="H668" s="7">
        <v>2</v>
      </c>
      <c r="I668" s="7">
        <v>0</v>
      </c>
    </row>
    <row r="669" spans="2:9" x14ac:dyDescent="0.25">
      <c r="B669" s="20">
        <v>1</v>
      </c>
      <c r="C669" s="20">
        <v>0</v>
      </c>
      <c r="D669" s="20">
        <v>0.83149077083876599</v>
      </c>
      <c r="E669" s="20">
        <v>0.16850922916123401</v>
      </c>
      <c r="F669" s="20">
        <v>-3.5126130358926915</v>
      </c>
      <c r="G669" s="20">
        <v>4</v>
      </c>
      <c r="H669" s="20">
        <v>2</v>
      </c>
      <c r="I669" s="20">
        <v>1</v>
      </c>
    </row>
    <row r="670" spans="2:9" x14ac:dyDescent="0.25">
      <c r="B670" s="7">
        <v>0</v>
      </c>
      <c r="C670" s="7">
        <v>0</v>
      </c>
      <c r="D670" s="7">
        <v>0.99104455779917189</v>
      </c>
      <c r="E670" s="7">
        <v>8.9554422008281051E-3</v>
      </c>
      <c r="F670" s="7">
        <v>-3.6033772504653081</v>
      </c>
      <c r="G670" s="7">
        <v>7</v>
      </c>
      <c r="H670" s="7">
        <v>1</v>
      </c>
      <c r="I670" s="7">
        <v>1</v>
      </c>
    </row>
    <row r="671" spans="2:9" x14ac:dyDescent="0.25">
      <c r="B671" s="20">
        <v>0</v>
      </c>
      <c r="C671" s="20">
        <v>1</v>
      </c>
      <c r="D671" s="20">
        <v>0.97579640372812859</v>
      </c>
      <c r="E671" s="20">
        <v>2.4203596271871273E-2</v>
      </c>
      <c r="F671" s="20">
        <v>-6.6770586059221522</v>
      </c>
      <c r="G671" s="20">
        <v>1</v>
      </c>
      <c r="H671" s="20">
        <v>5</v>
      </c>
      <c r="I671" s="20">
        <v>1</v>
      </c>
    </row>
    <row r="672" spans="2:9" x14ac:dyDescent="0.25">
      <c r="B672" s="7">
        <v>0</v>
      </c>
      <c r="C672" s="7">
        <v>0</v>
      </c>
      <c r="D672" s="7">
        <v>0.99043616576952331</v>
      </c>
      <c r="E672" s="7">
        <v>9.5638342304766033E-3</v>
      </c>
      <c r="F672" s="7">
        <v>-3.7791054478488681</v>
      </c>
      <c r="G672" s="7">
        <v>1</v>
      </c>
      <c r="H672" s="7">
        <v>2</v>
      </c>
      <c r="I672" s="7">
        <v>1</v>
      </c>
    </row>
    <row r="673" spans="2:9" x14ac:dyDescent="0.25">
      <c r="B673" s="7">
        <v>0</v>
      </c>
      <c r="C673" s="7">
        <v>0</v>
      </c>
      <c r="D673" s="7">
        <v>0.99104455779917189</v>
      </c>
      <c r="E673" s="7">
        <v>8.9554422008281051E-3</v>
      </c>
      <c r="F673" s="7">
        <v>-3.6033772504653081</v>
      </c>
      <c r="G673" s="7">
        <v>7</v>
      </c>
      <c r="H673" s="7">
        <v>1</v>
      </c>
      <c r="I673" s="7">
        <v>1</v>
      </c>
    </row>
    <row r="674" spans="2:9" x14ac:dyDescent="0.25">
      <c r="B674" s="7">
        <v>0</v>
      </c>
      <c r="C674" s="7">
        <v>0</v>
      </c>
      <c r="D674" s="7">
        <v>0.99104455779917189</v>
      </c>
      <c r="E674" s="7">
        <v>8.9554422008281051E-3</v>
      </c>
      <c r="F674" s="7">
        <v>-3.6033772504653081</v>
      </c>
      <c r="G674" s="7">
        <v>7</v>
      </c>
      <c r="H674" s="7">
        <v>1</v>
      </c>
      <c r="I674" s="7">
        <v>1</v>
      </c>
    </row>
    <row r="675" spans="2:9" x14ac:dyDescent="0.25">
      <c r="B675" s="7">
        <v>0</v>
      </c>
      <c r="C675" s="7">
        <v>0</v>
      </c>
      <c r="D675" s="7">
        <v>0.93041378908288919</v>
      </c>
      <c r="E675" s="7">
        <v>6.9586210917110855E-2</v>
      </c>
      <c r="F675" s="7">
        <v>-3.3740866897806572</v>
      </c>
      <c r="G675" s="7">
        <v>2</v>
      </c>
      <c r="H675" s="7">
        <v>2</v>
      </c>
      <c r="I675" s="7">
        <v>0</v>
      </c>
    </row>
    <row r="676" spans="2:9" x14ac:dyDescent="0.25">
      <c r="B676" s="7">
        <v>0</v>
      </c>
      <c r="C676" s="7">
        <v>0</v>
      </c>
      <c r="D676" s="7">
        <v>0.99893883046138621</v>
      </c>
      <c r="E676" s="7">
        <v>1.0611695386137637E-3</v>
      </c>
      <c r="F676" s="7">
        <v>-3.6452391955374592</v>
      </c>
      <c r="G676" s="7">
        <v>1</v>
      </c>
      <c r="H676" s="7">
        <v>1</v>
      </c>
      <c r="I676" s="7">
        <v>0</v>
      </c>
    </row>
    <row r="677" spans="2:9" x14ac:dyDescent="0.25">
      <c r="B677" s="7">
        <v>0</v>
      </c>
      <c r="C677" s="7">
        <v>0</v>
      </c>
      <c r="D677" s="7">
        <v>0.97222647259787554</v>
      </c>
      <c r="E677" s="7">
        <v>2.7773527402124531E-2</v>
      </c>
      <c r="F677" s="7">
        <v>-7.4489473733564147</v>
      </c>
      <c r="G677" s="7">
        <v>1</v>
      </c>
      <c r="H677" s="7">
        <v>6</v>
      </c>
      <c r="I677" s="7">
        <v>0</v>
      </c>
    </row>
    <row r="678" spans="2:9" x14ac:dyDescent="0.25">
      <c r="B678" s="7">
        <v>0</v>
      </c>
      <c r="C678" s="7">
        <v>0</v>
      </c>
      <c r="D678" s="7">
        <v>0.94704815133680187</v>
      </c>
      <c r="E678" s="7">
        <v>5.295184866319811E-2</v>
      </c>
      <c r="F678" s="7">
        <v>-3.2702856203110362</v>
      </c>
      <c r="G678" s="7">
        <v>3</v>
      </c>
      <c r="H678" s="7">
        <v>1</v>
      </c>
      <c r="I678" s="7">
        <v>1</v>
      </c>
    </row>
    <row r="679" spans="2:9" x14ac:dyDescent="0.25">
      <c r="B679" s="7">
        <v>0</v>
      </c>
      <c r="C679" s="7">
        <v>0</v>
      </c>
      <c r="D679" s="7">
        <v>0.91664337814490349</v>
      </c>
      <c r="E679" s="7">
        <v>8.3356621855096527E-2</v>
      </c>
      <c r="F679" s="7">
        <v>-3.5972079279072608</v>
      </c>
      <c r="G679" s="7">
        <v>4</v>
      </c>
      <c r="H679" s="7">
        <v>2</v>
      </c>
      <c r="I679" s="7">
        <v>0</v>
      </c>
    </row>
    <row r="680" spans="2:9" x14ac:dyDescent="0.25">
      <c r="B680" s="7">
        <v>0</v>
      </c>
      <c r="C680" s="7">
        <v>0</v>
      </c>
      <c r="D680" s="7">
        <v>0.99104455779917189</v>
      </c>
      <c r="E680" s="7">
        <v>8.9554422008281051E-3</v>
      </c>
      <c r="F680" s="7">
        <v>-3.6033772504653081</v>
      </c>
      <c r="G680" s="7">
        <v>7</v>
      </c>
      <c r="H680" s="7">
        <v>1</v>
      </c>
      <c r="I680" s="7">
        <v>1</v>
      </c>
    </row>
    <row r="681" spans="2:9" x14ac:dyDescent="0.25">
      <c r="B681" s="7">
        <v>1</v>
      </c>
      <c r="C681" s="7">
        <v>1</v>
      </c>
      <c r="D681" s="7">
        <v>0.81429487848107662</v>
      </c>
      <c r="E681" s="7">
        <v>0.18570512151892335</v>
      </c>
      <c r="F681" s="7">
        <v>-3.2487692171021116</v>
      </c>
      <c r="G681" s="7">
        <v>3</v>
      </c>
      <c r="H681" s="7">
        <v>2</v>
      </c>
      <c r="I681" s="7">
        <v>1</v>
      </c>
    </row>
    <row r="682" spans="2:9" x14ac:dyDescent="0.25">
      <c r="B682" s="7">
        <v>0</v>
      </c>
      <c r="C682" s="7">
        <v>0</v>
      </c>
      <c r="D682" s="7">
        <v>0.99121526493405077</v>
      </c>
      <c r="E682" s="7">
        <v>8.7847350659493451E-3</v>
      </c>
      <c r="F682" s="7">
        <v>-3.6794415792864301</v>
      </c>
      <c r="G682" s="7">
        <v>5</v>
      </c>
      <c r="H682" s="7">
        <v>1</v>
      </c>
      <c r="I682" s="7">
        <v>0</v>
      </c>
    </row>
    <row r="683" spans="2:9" x14ac:dyDescent="0.25">
      <c r="B683" s="7">
        <v>0</v>
      </c>
      <c r="C683" s="7">
        <v>0</v>
      </c>
      <c r="D683" s="7">
        <v>0.90716690736744232</v>
      </c>
      <c r="E683" s="7">
        <v>9.2833092632557818E-2</v>
      </c>
      <c r="F683" s="7">
        <v>-3.3438697078257817</v>
      </c>
      <c r="G683" s="7">
        <v>3</v>
      </c>
      <c r="H683" s="7">
        <v>2</v>
      </c>
      <c r="I683" s="7">
        <v>0</v>
      </c>
    </row>
    <row r="684" spans="2:9" x14ac:dyDescent="0.25">
      <c r="B684" s="7">
        <v>0</v>
      </c>
      <c r="C684" s="7">
        <v>0</v>
      </c>
      <c r="D684" s="7">
        <v>0.99596159484230984</v>
      </c>
      <c r="E684" s="7">
        <v>4.0384051576901536E-3</v>
      </c>
      <c r="F684" s="7">
        <v>-3.5954230472947644</v>
      </c>
      <c r="G684" s="7">
        <v>7</v>
      </c>
      <c r="H684" s="7">
        <v>1</v>
      </c>
      <c r="I684" s="7">
        <v>0</v>
      </c>
    </row>
    <row r="685" spans="2:9" x14ac:dyDescent="0.25">
      <c r="B685" s="7">
        <v>0</v>
      </c>
      <c r="C685" s="7">
        <v>0</v>
      </c>
      <c r="D685" s="7">
        <v>0.98199377494684714</v>
      </c>
      <c r="E685" s="7">
        <v>1.8006225053153007E-2</v>
      </c>
      <c r="F685" s="7">
        <v>-3.2985312613758944</v>
      </c>
      <c r="G685" s="7">
        <v>2</v>
      </c>
      <c r="H685" s="7">
        <v>1</v>
      </c>
      <c r="I685" s="7">
        <v>0</v>
      </c>
    </row>
    <row r="686" spans="2:9" x14ac:dyDescent="0.25">
      <c r="B686" s="7">
        <v>0</v>
      </c>
      <c r="C686" s="7">
        <v>0</v>
      </c>
      <c r="D686" s="7">
        <v>0.99121526493405077</v>
      </c>
      <c r="E686" s="7">
        <v>8.7847350659493451E-3</v>
      </c>
      <c r="F686" s="7">
        <v>-3.6794415792864301</v>
      </c>
      <c r="G686" s="7">
        <v>5</v>
      </c>
      <c r="H686" s="7">
        <v>1</v>
      </c>
      <c r="I686" s="7">
        <v>0</v>
      </c>
    </row>
    <row r="687" spans="2:9" x14ac:dyDescent="0.25">
      <c r="B687" s="7">
        <v>0</v>
      </c>
      <c r="C687" s="7">
        <v>0</v>
      </c>
      <c r="D687" s="7">
        <v>0.97222647259787554</v>
      </c>
      <c r="E687" s="7">
        <v>2.7773527402124531E-2</v>
      </c>
      <c r="F687" s="7">
        <v>-7.4489473733564147</v>
      </c>
      <c r="G687" s="7">
        <v>1</v>
      </c>
      <c r="H687" s="7">
        <v>6</v>
      </c>
      <c r="I687" s="7">
        <v>0</v>
      </c>
    </row>
    <row r="688" spans="2:9" x14ac:dyDescent="0.25">
      <c r="B688" s="7">
        <v>0</v>
      </c>
      <c r="C688" s="7">
        <v>0</v>
      </c>
      <c r="D688" s="7">
        <v>0.99568578980917943</v>
      </c>
      <c r="E688" s="7">
        <v>4.314210190820511E-3</v>
      </c>
      <c r="F688" s="7">
        <v>-3.7714883611567553</v>
      </c>
      <c r="G688" s="7">
        <v>1</v>
      </c>
      <c r="H688" s="7">
        <v>2</v>
      </c>
      <c r="I688" s="7">
        <v>0</v>
      </c>
    </row>
    <row r="689" spans="2:9" x14ac:dyDescent="0.25">
      <c r="B689" s="7">
        <v>0</v>
      </c>
      <c r="C689" s="7">
        <v>0</v>
      </c>
      <c r="D689" s="7">
        <v>0.94704815133680187</v>
      </c>
      <c r="E689" s="7">
        <v>5.295184866319811E-2</v>
      </c>
      <c r="F689" s="7">
        <v>-3.2702856203110362</v>
      </c>
      <c r="G689" s="7">
        <v>3</v>
      </c>
      <c r="H689" s="7">
        <v>1</v>
      </c>
      <c r="I689" s="7">
        <v>1</v>
      </c>
    </row>
    <row r="690" spans="2:9" x14ac:dyDescent="0.25">
      <c r="B690" s="20">
        <v>1</v>
      </c>
      <c r="C690" s="20">
        <v>0</v>
      </c>
      <c r="D690" s="20">
        <v>0.85713584784335484</v>
      </c>
      <c r="E690" s="20">
        <v>0.14286415215664516</v>
      </c>
      <c r="F690" s="20">
        <v>-3.3049570945308919</v>
      </c>
      <c r="G690" s="20">
        <v>2</v>
      </c>
      <c r="H690" s="20">
        <v>2</v>
      </c>
      <c r="I690" s="20">
        <v>1</v>
      </c>
    </row>
    <row r="691" spans="2:9" x14ac:dyDescent="0.25">
      <c r="B691" s="7">
        <v>0</v>
      </c>
      <c r="C691" s="7">
        <v>0</v>
      </c>
      <c r="D691" s="7">
        <v>0.99043616576952331</v>
      </c>
      <c r="E691" s="7">
        <v>9.5638342304766033E-3</v>
      </c>
      <c r="F691" s="7">
        <v>-3.7791054478488681</v>
      </c>
      <c r="G691" s="7">
        <v>1</v>
      </c>
      <c r="H691" s="7">
        <v>2</v>
      </c>
      <c r="I691" s="7">
        <v>1</v>
      </c>
    </row>
    <row r="692" spans="2:9" x14ac:dyDescent="0.25">
      <c r="B692" s="7">
        <v>0</v>
      </c>
      <c r="C692" s="7">
        <v>0</v>
      </c>
      <c r="D692" s="7">
        <v>0.98063162697034534</v>
      </c>
      <c r="E692" s="7">
        <v>1.9368373029654787E-2</v>
      </c>
      <c r="F692" s="7">
        <v>-3.6816101348371211</v>
      </c>
      <c r="G692" s="7">
        <v>5</v>
      </c>
      <c r="H692" s="7">
        <v>1</v>
      </c>
      <c r="I692" s="7">
        <v>1</v>
      </c>
    </row>
    <row r="693" spans="2:9" x14ac:dyDescent="0.25">
      <c r="B693" s="7">
        <v>0</v>
      </c>
      <c r="C693" s="7">
        <v>0</v>
      </c>
      <c r="D693" s="7">
        <v>0.97552509835125079</v>
      </c>
      <c r="E693" s="7">
        <v>2.4474901648749214E-2</v>
      </c>
      <c r="F693" s="7">
        <v>-3.2870081658337886</v>
      </c>
      <c r="G693" s="7">
        <v>3</v>
      </c>
      <c r="H693" s="7">
        <v>1</v>
      </c>
      <c r="I693" s="7">
        <v>0</v>
      </c>
    </row>
    <row r="694" spans="2:9" x14ac:dyDescent="0.25">
      <c r="B694" s="20">
        <v>1</v>
      </c>
      <c r="C694" s="20">
        <v>0</v>
      </c>
      <c r="D694" s="20">
        <v>0.85713584784335484</v>
      </c>
      <c r="E694" s="20">
        <v>0.14286415215664516</v>
      </c>
      <c r="F694" s="20">
        <v>-3.3049570945308919</v>
      </c>
      <c r="G694" s="20">
        <v>2</v>
      </c>
      <c r="H694" s="20">
        <v>2</v>
      </c>
      <c r="I694" s="20">
        <v>1</v>
      </c>
    </row>
    <row r="695" spans="2:9" x14ac:dyDescent="0.25">
      <c r="B695" s="7">
        <v>0</v>
      </c>
      <c r="C695" s="7">
        <v>0</v>
      </c>
      <c r="D695" s="7">
        <v>0.97819127021825214</v>
      </c>
      <c r="E695" s="7">
        <v>2.1808729781747863E-2</v>
      </c>
      <c r="F695" s="7">
        <v>-3.5326836797407237</v>
      </c>
      <c r="G695" s="7">
        <v>4</v>
      </c>
      <c r="H695" s="7">
        <v>1</v>
      </c>
      <c r="I695" s="7">
        <v>0</v>
      </c>
    </row>
    <row r="696" spans="2:9" x14ac:dyDescent="0.25">
      <c r="B696" s="7">
        <v>0</v>
      </c>
      <c r="C696" s="7">
        <v>0</v>
      </c>
      <c r="D696" s="7">
        <v>0.98063162697034534</v>
      </c>
      <c r="E696" s="7">
        <v>1.9368373029654787E-2</v>
      </c>
      <c r="F696" s="7">
        <v>-3.6816101348371211</v>
      </c>
      <c r="G696" s="7">
        <v>5</v>
      </c>
      <c r="H696" s="7">
        <v>1</v>
      </c>
      <c r="I696" s="7">
        <v>1</v>
      </c>
    </row>
    <row r="697" spans="2:9" x14ac:dyDescent="0.25">
      <c r="B697" s="7">
        <v>0</v>
      </c>
      <c r="C697" s="7">
        <v>0</v>
      </c>
      <c r="D697" s="7">
        <v>0.99893883046138621</v>
      </c>
      <c r="E697" s="7">
        <v>1.0611695386137637E-3</v>
      </c>
      <c r="F697" s="7">
        <v>-3.6452391955374592</v>
      </c>
      <c r="G697" s="7">
        <v>1</v>
      </c>
      <c r="H697" s="7">
        <v>1</v>
      </c>
      <c r="I697" s="7">
        <v>0</v>
      </c>
    </row>
    <row r="698" spans="2:9" x14ac:dyDescent="0.25">
      <c r="B698" s="7">
        <v>0</v>
      </c>
      <c r="C698" s="7">
        <v>0</v>
      </c>
      <c r="D698" s="7">
        <v>0.90716690736744232</v>
      </c>
      <c r="E698" s="7">
        <v>9.2833092632557818E-2</v>
      </c>
      <c r="F698" s="7">
        <v>-3.3438697078257817</v>
      </c>
      <c r="G698" s="7">
        <v>3</v>
      </c>
      <c r="H698" s="7">
        <v>2</v>
      </c>
      <c r="I698" s="7">
        <v>0</v>
      </c>
    </row>
    <row r="699" spans="2:9" x14ac:dyDescent="0.25">
      <c r="B699" s="7">
        <v>0</v>
      </c>
      <c r="C699" s="7">
        <v>0</v>
      </c>
      <c r="D699" s="7">
        <v>0.99104455779917189</v>
      </c>
      <c r="E699" s="7">
        <v>8.9554422008281051E-3</v>
      </c>
      <c r="F699" s="7">
        <v>-3.6033772504653081</v>
      </c>
      <c r="G699" s="7">
        <v>7</v>
      </c>
      <c r="H699" s="7">
        <v>1</v>
      </c>
      <c r="I699" s="7">
        <v>1</v>
      </c>
    </row>
    <row r="700" spans="2:9" x14ac:dyDescent="0.25">
      <c r="B700" s="20">
        <v>1</v>
      </c>
      <c r="C700" s="20">
        <v>0</v>
      </c>
      <c r="D700" s="20">
        <v>0.82758348291916461</v>
      </c>
      <c r="E700" s="20">
        <v>0.17241651708083539</v>
      </c>
      <c r="F700" s="20">
        <v>-5.8879685742254182</v>
      </c>
      <c r="G700" s="20">
        <v>4</v>
      </c>
      <c r="H700" s="20">
        <v>4</v>
      </c>
      <c r="I700" s="20">
        <v>0</v>
      </c>
    </row>
    <row r="701" spans="2:9" x14ac:dyDescent="0.25">
      <c r="B701" s="7">
        <v>0</v>
      </c>
      <c r="C701" s="7">
        <v>0</v>
      </c>
      <c r="D701" s="7">
        <v>0.99043616576952331</v>
      </c>
      <c r="E701" s="7">
        <v>9.5638342304766033E-3</v>
      </c>
      <c r="F701" s="7">
        <v>-3.7791054478488681</v>
      </c>
      <c r="G701" s="7">
        <v>1</v>
      </c>
      <c r="H701" s="7">
        <v>2</v>
      </c>
      <c r="I701" s="7">
        <v>1</v>
      </c>
    </row>
    <row r="702" spans="2:9" x14ac:dyDescent="0.25">
      <c r="B702" s="7">
        <v>0</v>
      </c>
      <c r="C702" s="7">
        <v>0</v>
      </c>
      <c r="D702" s="7">
        <v>0.99893883046138621</v>
      </c>
      <c r="E702" s="7">
        <v>1.0611695386137637E-3</v>
      </c>
      <c r="F702" s="7">
        <v>-3.6452391955374592</v>
      </c>
      <c r="G702" s="7">
        <v>1</v>
      </c>
      <c r="H702" s="7">
        <v>1</v>
      </c>
      <c r="I702" s="7">
        <v>0</v>
      </c>
    </row>
    <row r="703" spans="2:9" x14ac:dyDescent="0.25">
      <c r="B703" s="7">
        <v>0</v>
      </c>
      <c r="C703" s="7">
        <v>0</v>
      </c>
      <c r="D703" s="7">
        <v>0.93041378908288919</v>
      </c>
      <c r="E703" s="7">
        <v>6.9586210917110855E-2</v>
      </c>
      <c r="F703" s="7">
        <v>-3.3740866897806572</v>
      </c>
      <c r="G703" s="7">
        <v>2</v>
      </c>
      <c r="H703" s="7">
        <v>2</v>
      </c>
      <c r="I703" s="7">
        <v>0</v>
      </c>
    </row>
    <row r="704" spans="2:9" x14ac:dyDescent="0.25">
      <c r="B704" s="7">
        <v>1</v>
      </c>
      <c r="C704" s="7">
        <v>1</v>
      </c>
      <c r="D704" s="7">
        <v>0.81833059066570069</v>
      </c>
      <c r="E704" s="7">
        <v>0.18166940933429937</v>
      </c>
      <c r="F704" s="7">
        <v>-4.6673942899237035</v>
      </c>
      <c r="G704" s="7">
        <v>2</v>
      </c>
      <c r="H704" s="7">
        <v>3</v>
      </c>
      <c r="I704" s="7">
        <v>1</v>
      </c>
    </row>
    <row r="705" spans="2:9" x14ac:dyDescent="0.25">
      <c r="B705" s="20">
        <v>1</v>
      </c>
      <c r="C705" s="20">
        <v>0</v>
      </c>
      <c r="D705" s="20">
        <v>0.83149077083876599</v>
      </c>
      <c r="E705" s="20">
        <v>0.16850922916123401</v>
      </c>
      <c r="F705" s="20">
        <v>-3.5126130358926915</v>
      </c>
      <c r="G705" s="20">
        <v>4</v>
      </c>
      <c r="H705" s="20">
        <v>2</v>
      </c>
      <c r="I705" s="20">
        <v>1</v>
      </c>
    </row>
    <row r="706" spans="2:9" x14ac:dyDescent="0.25">
      <c r="B706" s="7">
        <v>0</v>
      </c>
      <c r="C706" s="7">
        <v>0</v>
      </c>
      <c r="D706" s="7">
        <v>0.99104455779917189</v>
      </c>
      <c r="E706" s="7">
        <v>8.9554422008281051E-3</v>
      </c>
      <c r="F706" s="7">
        <v>-3.6033772504653081</v>
      </c>
      <c r="G706" s="7">
        <v>7</v>
      </c>
      <c r="H706" s="7">
        <v>1</v>
      </c>
      <c r="I706" s="7">
        <v>1</v>
      </c>
    </row>
    <row r="707" spans="2:9" x14ac:dyDescent="0.25">
      <c r="B707" s="7">
        <v>0</v>
      </c>
      <c r="C707" s="7">
        <v>0</v>
      </c>
      <c r="D707" s="7">
        <v>0.99596159484230984</v>
      </c>
      <c r="E707" s="7">
        <v>4.0384051576901536E-3</v>
      </c>
      <c r="F707" s="7">
        <v>-3.5954230472947644</v>
      </c>
      <c r="G707" s="7">
        <v>7</v>
      </c>
      <c r="H707" s="7">
        <v>1</v>
      </c>
      <c r="I707" s="7">
        <v>0</v>
      </c>
    </row>
    <row r="708" spans="2:9" x14ac:dyDescent="0.25">
      <c r="B708" s="7">
        <v>0</v>
      </c>
      <c r="C708" s="7">
        <v>0</v>
      </c>
      <c r="D708" s="7">
        <v>0.96813088028311112</v>
      </c>
      <c r="E708" s="7">
        <v>3.1869119716889015E-2</v>
      </c>
      <c r="F708" s="7">
        <v>-4.1796061622748875</v>
      </c>
      <c r="G708" s="7">
        <v>6</v>
      </c>
      <c r="H708" s="7">
        <v>1</v>
      </c>
      <c r="I708" s="7">
        <v>1</v>
      </c>
    </row>
    <row r="709" spans="2:9" x14ac:dyDescent="0.25">
      <c r="B709" s="7">
        <v>0</v>
      </c>
      <c r="C709" s="7">
        <v>0</v>
      </c>
      <c r="D709" s="7">
        <v>0.99043616576952331</v>
      </c>
      <c r="E709" s="7">
        <v>9.5638342304766033E-3</v>
      </c>
      <c r="F709" s="7">
        <v>-3.7791054478488681</v>
      </c>
      <c r="G709" s="7">
        <v>1</v>
      </c>
      <c r="H709" s="7">
        <v>2</v>
      </c>
      <c r="I709" s="7">
        <v>1</v>
      </c>
    </row>
    <row r="710" spans="2:9" x14ac:dyDescent="0.25">
      <c r="B710" s="7">
        <v>0</v>
      </c>
      <c r="C710" s="7">
        <v>0</v>
      </c>
      <c r="D710" s="7">
        <v>0.90940887596887066</v>
      </c>
      <c r="E710" s="7">
        <v>9.0591124031129386E-2</v>
      </c>
      <c r="F710" s="7">
        <v>-4.7600192866521294</v>
      </c>
      <c r="G710" s="7">
        <v>2</v>
      </c>
      <c r="H710" s="7">
        <v>3</v>
      </c>
      <c r="I710" s="7">
        <v>0</v>
      </c>
    </row>
    <row r="711" spans="2:9" x14ac:dyDescent="0.25">
      <c r="B711" s="7">
        <v>0</v>
      </c>
      <c r="C711" s="7">
        <v>0</v>
      </c>
      <c r="D711" s="7">
        <v>0.99104455779917189</v>
      </c>
      <c r="E711" s="7">
        <v>8.9554422008281051E-3</v>
      </c>
      <c r="F711" s="7">
        <v>-3.6033772504653081</v>
      </c>
      <c r="G711" s="7">
        <v>7</v>
      </c>
      <c r="H711" s="7">
        <v>1</v>
      </c>
      <c r="I711" s="7">
        <v>1</v>
      </c>
    </row>
    <row r="712" spans="2:9" x14ac:dyDescent="0.25">
      <c r="B712" s="7">
        <v>0</v>
      </c>
      <c r="C712" s="7">
        <v>0</v>
      </c>
      <c r="D712" s="7">
        <v>0.94317556960592397</v>
      </c>
      <c r="E712" s="7">
        <v>5.6824430394076086E-2</v>
      </c>
      <c r="F712" s="7">
        <v>-4.2700988955705554</v>
      </c>
      <c r="G712" s="7">
        <v>6</v>
      </c>
      <c r="H712" s="7">
        <v>2</v>
      </c>
      <c r="I712" s="7">
        <v>0</v>
      </c>
    </row>
    <row r="713" spans="2:9" x14ac:dyDescent="0.25">
      <c r="B713" s="7">
        <v>0</v>
      </c>
      <c r="C713" s="7">
        <v>0</v>
      </c>
      <c r="D713" s="7">
        <v>0.90716690736744232</v>
      </c>
      <c r="E713" s="7">
        <v>9.2833092632557818E-2</v>
      </c>
      <c r="F713" s="7">
        <v>-3.3438697078257817</v>
      </c>
      <c r="G713" s="7">
        <v>3</v>
      </c>
      <c r="H713" s="7">
        <v>2</v>
      </c>
      <c r="I713" s="7">
        <v>0</v>
      </c>
    </row>
    <row r="714" spans="2:9" x14ac:dyDescent="0.25">
      <c r="B714" s="7">
        <v>0</v>
      </c>
      <c r="C714" s="7">
        <v>0</v>
      </c>
      <c r="D714" s="7">
        <v>0.99104455779917189</v>
      </c>
      <c r="E714" s="7">
        <v>8.9554422008281051E-3</v>
      </c>
      <c r="F714" s="7">
        <v>-3.6033772504653081</v>
      </c>
      <c r="G714" s="7">
        <v>7</v>
      </c>
      <c r="H714" s="7">
        <v>1</v>
      </c>
      <c r="I714" s="7">
        <v>1</v>
      </c>
    </row>
    <row r="715" spans="2:9" x14ac:dyDescent="0.25">
      <c r="B715" s="7">
        <v>0</v>
      </c>
      <c r="C715" s="7">
        <v>0</v>
      </c>
      <c r="D715" s="7">
        <v>0.99596159484230984</v>
      </c>
      <c r="E715" s="7">
        <v>4.0384051576901536E-3</v>
      </c>
      <c r="F715" s="7">
        <v>-3.5954230472947644</v>
      </c>
      <c r="G715" s="7">
        <v>7</v>
      </c>
      <c r="H715" s="7">
        <v>1</v>
      </c>
      <c r="I715" s="7">
        <v>0</v>
      </c>
    </row>
    <row r="716" spans="2:9" x14ac:dyDescent="0.25">
      <c r="B716" s="7">
        <v>1</v>
      </c>
      <c r="C716" s="7">
        <v>1</v>
      </c>
      <c r="D716" s="7">
        <v>0.81429487848107662</v>
      </c>
      <c r="E716" s="7">
        <v>0.18570512151892335</v>
      </c>
      <c r="F716" s="7">
        <v>-3.2487692171021116</v>
      </c>
      <c r="G716" s="7">
        <v>3</v>
      </c>
      <c r="H716" s="7">
        <v>2</v>
      </c>
      <c r="I716" s="7">
        <v>1</v>
      </c>
    </row>
    <row r="717" spans="2:9" x14ac:dyDescent="0.25">
      <c r="B717" s="7">
        <v>0</v>
      </c>
      <c r="C717" s="7">
        <v>0</v>
      </c>
      <c r="D717" s="7">
        <v>0.91664337814490349</v>
      </c>
      <c r="E717" s="7">
        <v>8.3356621855096527E-2</v>
      </c>
      <c r="F717" s="7">
        <v>-3.5972079279072608</v>
      </c>
      <c r="G717" s="7">
        <v>4</v>
      </c>
      <c r="H717" s="7">
        <v>2</v>
      </c>
      <c r="I717" s="7">
        <v>0</v>
      </c>
    </row>
    <row r="718" spans="2:9" x14ac:dyDescent="0.25">
      <c r="B718" s="7">
        <v>0</v>
      </c>
      <c r="C718" s="7">
        <v>0</v>
      </c>
      <c r="D718" s="7">
        <v>0.90940887596887066</v>
      </c>
      <c r="E718" s="7">
        <v>9.0591124031129386E-2</v>
      </c>
      <c r="F718" s="7">
        <v>-4.7600192866521294</v>
      </c>
      <c r="G718" s="7">
        <v>2</v>
      </c>
      <c r="H718" s="7">
        <v>3</v>
      </c>
      <c r="I718" s="7">
        <v>0</v>
      </c>
    </row>
    <row r="719" spans="2:9" x14ac:dyDescent="0.25">
      <c r="B719" s="20">
        <v>0</v>
      </c>
      <c r="C719" s="20">
        <v>1</v>
      </c>
      <c r="D719" s="20">
        <v>0.96511235350766766</v>
      </c>
      <c r="E719" s="20">
        <v>3.4887646492332343E-2</v>
      </c>
      <c r="F719" s="20">
        <v>-3.7822653475891794</v>
      </c>
      <c r="G719" s="20">
        <v>5</v>
      </c>
      <c r="H719" s="20">
        <v>2</v>
      </c>
      <c r="I719" s="20">
        <v>0</v>
      </c>
    </row>
    <row r="720" spans="2:9" x14ac:dyDescent="0.25">
      <c r="B720" s="20">
        <v>1</v>
      </c>
      <c r="C720" s="20">
        <v>0</v>
      </c>
      <c r="D720" s="20">
        <v>0.78744709200332941</v>
      </c>
      <c r="E720" s="20">
        <v>0.2125529079966707</v>
      </c>
      <c r="F720" s="20">
        <v>-4.8669562373905588</v>
      </c>
      <c r="G720" s="20">
        <v>4</v>
      </c>
      <c r="H720" s="20">
        <v>3</v>
      </c>
      <c r="I720" s="20">
        <v>1</v>
      </c>
    </row>
    <row r="721" spans="2:9" x14ac:dyDescent="0.25">
      <c r="B721" s="20">
        <v>1</v>
      </c>
      <c r="C721" s="20">
        <v>0</v>
      </c>
      <c r="D721" s="20">
        <v>0.81007993587584437</v>
      </c>
      <c r="E721" s="20">
        <v>0.18992006412415563</v>
      </c>
      <c r="F721" s="20">
        <v>-5.6236453368133033</v>
      </c>
      <c r="G721" s="20">
        <v>3</v>
      </c>
      <c r="H721" s="20">
        <v>4</v>
      </c>
      <c r="I721" s="20">
        <v>0</v>
      </c>
    </row>
    <row r="722" spans="2:9" x14ac:dyDescent="0.25">
      <c r="B722" s="20">
        <v>1</v>
      </c>
      <c r="C722" s="20">
        <v>0</v>
      </c>
      <c r="D722" s="20">
        <v>0.53544048993093807</v>
      </c>
      <c r="E722" s="20">
        <v>0.46455951006906199</v>
      </c>
      <c r="F722" s="20">
        <v>-6.6784743848398671</v>
      </c>
      <c r="G722" s="20">
        <v>4</v>
      </c>
      <c r="H722" s="20">
        <v>7</v>
      </c>
      <c r="I722" s="20">
        <v>1</v>
      </c>
    </row>
    <row r="723" spans="2:9" x14ac:dyDescent="0.25">
      <c r="B723" s="7">
        <v>0</v>
      </c>
      <c r="C723" s="7">
        <v>0</v>
      </c>
      <c r="D723" s="7">
        <v>0.98899253929077136</v>
      </c>
      <c r="E723" s="7">
        <v>1.1007460709228664E-2</v>
      </c>
      <c r="F723" s="7">
        <v>-6.6775880270757435</v>
      </c>
      <c r="G723" s="7">
        <v>1</v>
      </c>
      <c r="H723" s="7">
        <v>5</v>
      </c>
      <c r="I723" s="7">
        <v>0</v>
      </c>
    </row>
    <row r="724" spans="2:9" x14ac:dyDescent="0.25">
      <c r="B724" s="7">
        <v>0</v>
      </c>
      <c r="C724" s="7">
        <v>0</v>
      </c>
      <c r="D724" s="7">
        <v>0.98373041383775506</v>
      </c>
      <c r="E724" s="7">
        <v>1.6269586162244928E-2</v>
      </c>
      <c r="F724" s="7">
        <v>-3.7125772155776069</v>
      </c>
      <c r="G724" s="7">
        <v>7</v>
      </c>
      <c r="H724" s="7">
        <v>2</v>
      </c>
      <c r="I724" s="7">
        <v>0</v>
      </c>
    </row>
    <row r="725" spans="2:9" x14ac:dyDescent="0.25">
      <c r="B725" s="7">
        <v>0</v>
      </c>
      <c r="C725" s="7">
        <v>0</v>
      </c>
      <c r="D725" s="7">
        <v>0.99104455779917189</v>
      </c>
      <c r="E725" s="7">
        <v>8.9554422008281051E-3</v>
      </c>
      <c r="F725" s="7">
        <v>-3.6033772504653081</v>
      </c>
      <c r="G725" s="7">
        <v>7</v>
      </c>
      <c r="H725" s="7">
        <v>1</v>
      </c>
      <c r="I725" s="7">
        <v>1</v>
      </c>
    </row>
    <row r="726" spans="2:9" x14ac:dyDescent="0.25">
      <c r="B726" s="7">
        <v>0</v>
      </c>
      <c r="C726" s="7">
        <v>0</v>
      </c>
      <c r="D726" s="7">
        <v>0.95266593702697866</v>
      </c>
      <c r="E726" s="7">
        <v>4.7334062973021354E-2</v>
      </c>
      <c r="F726" s="7">
        <v>-3.519146164772891</v>
      </c>
      <c r="G726" s="7">
        <v>4</v>
      </c>
      <c r="H726" s="7">
        <v>1</v>
      </c>
      <c r="I726" s="7">
        <v>1</v>
      </c>
    </row>
    <row r="727" spans="2:9" x14ac:dyDescent="0.25">
      <c r="B727" s="7">
        <v>1</v>
      </c>
      <c r="C727" s="7">
        <v>1</v>
      </c>
      <c r="D727" s="7">
        <v>0.88162667941311101</v>
      </c>
      <c r="E727" s="7">
        <v>0.11837332058688887</v>
      </c>
      <c r="F727" s="7">
        <v>-4.2155185535569455</v>
      </c>
      <c r="G727" s="7">
        <v>6</v>
      </c>
      <c r="H727" s="7">
        <v>2</v>
      </c>
      <c r="I727" s="7">
        <v>1</v>
      </c>
    </row>
    <row r="728" spans="2:9" x14ac:dyDescent="0.25">
      <c r="B728" s="20">
        <v>1</v>
      </c>
      <c r="C728" s="20">
        <v>0</v>
      </c>
      <c r="D728" s="20">
        <v>0.63059228134205558</v>
      </c>
      <c r="E728" s="20">
        <v>0.36940771865794436</v>
      </c>
      <c r="F728" s="20">
        <v>-5.9059507787266856</v>
      </c>
      <c r="G728" s="20">
        <v>3</v>
      </c>
      <c r="H728" s="20">
        <v>5</v>
      </c>
      <c r="I728" s="20">
        <v>1</v>
      </c>
    </row>
    <row r="729" spans="2:9" x14ac:dyDescent="0.25">
      <c r="B729" s="7">
        <v>1</v>
      </c>
      <c r="C729" s="7">
        <v>1</v>
      </c>
      <c r="D729" s="7">
        <v>0.81007993587584437</v>
      </c>
      <c r="E729" s="7">
        <v>0.18992006412415563</v>
      </c>
      <c r="F729" s="7">
        <v>-5.6236453368133033</v>
      </c>
      <c r="G729" s="7">
        <v>3</v>
      </c>
      <c r="H729" s="7">
        <v>4</v>
      </c>
      <c r="I729" s="7">
        <v>0</v>
      </c>
    </row>
    <row r="730" spans="2:9" x14ac:dyDescent="0.25">
      <c r="B730" s="7">
        <v>0</v>
      </c>
      <c r="C730" s="7">
        <v>0</v>
      </c>
      <c r="D730" s="7">
        <v>0.96813088028311112</v>
      </c>
      <c r="E730" s="7">
        <v>3.1869119716889015E-2</v>
      </c>
      <c r="F730" s="7">
        <v>-4.1796061622748875</v>
      </c>
      <c r="G730" s="7">
        <v>6</v>
      </c>
      <c r="H730" s="7">
        <v>1</v>
      </c>
      <c r="I730" s="7">
        <v>1</v>
      </c>
    </row>
    <row r="731" spans="2:9" x14ac:dyDescent="0.25">
      <c r="B731" s="7">
        <v>0</v>
      </c>
      <c r="C731" s="7">
        <v>0</v>
      </c>
      <c r="D731" s="7">
        <v>0.99426201711093243</v>
      </c>
      <c r="E731" s="7">
        <v>5.7379828890674941E-3</v>
      </c>
      <c r="F731" s="7">
        <v>-5.178824613018719</v>
      </c>
      <c r="G731" s="7">
        <v>1</v>
      </c>
      <c r="H731" s="7">
        <v>3</v>
      </c>
      <c r="I731" s="7">
        <v>0</v>
      </c>
    </row>
    <row r="732" spans="2:9" x14ac:dyDescent="0.25">
      <c r="B732" s="7">
        <v>0</v>
      </c>
      <c r="C732" s="7">
        <v>0</v>
      </c>
      <c r="D732" s="7">
        <v>0.99141268704653351</v>
      </c>
      <c r="E732" s="7">
        <v>8.587312953466519E-3</v>
      </c>
      <c r="F732" s="7">
        <v>-6.7394555422483009</v>
      </c>
      <c r="G732" s="7">
        <v>1</v>
      </c>
      <c r="H732" s="7">
        <v>13</v>
      </c>
      <c r="I732" s="7">
        <v>1</v>
      </c>
    </row>
    <row r="733" spans="2:9" x14ac:dyDescent="0.25">
      <c r="B733" s="7">
        <v>1</v>
      </c>
      <c r="C733" s="7">
        <v>1</v>
      </c>
      <c r="D733" s="7">
        <v>0.72366378643060991</v>
      </c>
      <c r="E733" s="7">
        <v>0.27633621356938998</v>
      </c>
      <c r="F733" s="7">
        <v>-5.5286567285310744</v>
      </c>
      <c r="G733" s="7">
        <v>2</v>
      </c>
      <c r="H733" s="7">
        <v>4</v>
      </c>
      <c r="I733" s="7">
        <v>1</v>
      </c>
    </row>
    <row r="734" spans="2:9" x14ac:dyDescent="0.25">
      <c r="B734" s="7">
        <v>0</v>
      </c>
      <c r="C734" s="7">
        <v>0</v>
      </c>
      <c r="D734" s="7">
        <v>0.99426201711093243</v>
      </c>
      <c r="E734" s="7">
        <v>5.7379828890674941E-3</v>
      </c>
      <c r="F734" s="7">
        <v>-5.178824613018719</v>
      </c>
      <c r="G734" s="7">
        <v>1</v>
      </c>
      <c r="H734" s="7">
        <v>3</v>
      </c>
      <c r="I734" s="7">
        <v>0</v>
      </c>
    </row>
    <row r="735" spans="2:9" x14ac:dyDescent="0.25">
      <c r="B735" s="20">
        <v>1</v>
      </c>
      <c r="C735" s="20">
        <v>0</v>
      </c>
      <c r="D735" s="20">
        <v>0.47644001502213285</v>
      </c>
      <c r="E735" s="20">
        <v>0.52355998497786715</v>
      </c>
      <c r="F735" s="20">
        <v>-6.4190044755806861</v>
      </c>
      <c r="G735" s="20">
        <v>2</v>
      </c>
      <c r="H735" s="20">
        <v>6</v>
      </c>
      <c r="I735" s="20">
        <v>1</v>
      </c>
    </row>
    <row r="736" spans="2:9" x14ac:dyDescent="0.25">
      <c r="B736" s="20">
        <v>1</v>
      </c>
      <c r="C736" s="20">
        <v>0</v>
      </c>
      <c r="D736" s="20">
        <v>0.82758348291916461</v>
      </c>
      <c r="E736" s="20">
        <v>0.17241651708083539</v>
      </c>
      <c r="F736" s="20">
        <v>-5.8879685742254182</v>
      </c>
      <c r="G736" s="20">
        <v>4</v>
      </c>
      <c r="H736" s="20">
        <v>4</v>
      </c>
      <c r="I736" s="20">
        <v>0</v>
      </c>
    </row>
    <row r="737" spans="2:9" x14ac:dyDescent="0.25">
      <c r="B737" s="20">
        <v>1</v>
      </c>
      <c r="C737" s="20">
        <v>0</v>
      </c>
      <c r="D737" s="20">
        <v>0.81833059066570069</v>
      </c>
      <c r="E737" s="20">
        <v>0.18166940933429937</v>
      </c>
      <c r="F737" s="20">
        <v>-4.6673942899237035</v>
      </c>
      <c r="G737" s="20">
        <v>2</v>
      </c>
      <c r="H737" s="20">
        <v>3</v>
      </c>
      <c r="I737" s="20">
        <v>1</v>
      </c>
    </row>
    <row r="738" spans="2:9" x14ac:dyDescent="0.25">
      <c r="B738" s="7">
        <v>0</v>
      </c>
      <c r="C738" s="7">
        <v>0</v>
      </c>
      <c r="D738" s="7">
        <v>0.93041378908288919</v>
      </c>
      <c r="E738" s="7">
        <v>6.9586210917110855E-2</v>
      </c>
      <c r="F738" s="7">
        <v>-3.3740866897806572</v>
      </c>
      <c r="G738" s="7">
        <v>2</v>
      </c>
      <c r="H738" s="7">
        <v>2</v>
      </c>
      <c r="I738" s="7">
        <v>0</v>
      </c>
    </row>
    <row r="739" spans="2:9" x14ac:dyDescent="0.25">
      <c r="B739" s="20">
        <v>1</v>
      </c>
      <c r="C739" s="20">
        <v>0</v>
      </c>
      <c r="D739" s="20">
        <v>0.85713584784335484</v>
      </c>
      <c r="E739" s="20">
        <v>0.14286415215664516</v>
      </c>
      <c r="F739" s="20">
        <v>-3.3049570945308919</v>
      </c>
      <c r="G739" s="20">
        <v>2</v>
      </c>
      <c r="H739" s="20">
        <v>2</v>
      </c>
      <c r="I739" s="20">
        <v>1</v>
      </c>
    </row>
    <row r="740" spans="2:9" x14ac:dyDescent="0.25">
      <c r="B740" s="7">
        <v>0</v>
      </c>
      <c r="C740" s="7">
        <v>0</v>
      </c>
      <c r="D740" s="7">
        <v>0.98544402183130952</v>
      </c>
      <c r="E740" s="7">
        <v>1.4555978168690446E-2</v>
      </c>
      <c r="F740" s="7">
        <v>-4.1844277955827698</v>
      </c>
      <c r="G740" s="7">
        <v>6</v>
      </c>
      <c r="H740" s="7">
        <v>1</v>
      </c>
      <c r="I740" s="7">
        <v>0</v>
      </c>
    </row>
    <row r="741" spans="2:9" x14ac:dyDescent="0.25">
      <c r="B741" s="7">
        <v>0</v>
      </c>
      <c r="C741" s="7">
        <v>0</v>
      </c>
      <c r="D741" s="7">
        <v>0.97835637591544422</v>
      </c>
      <c r="E741" s="7">
        <v>2.1643624084555738E-2</v>
      </c>
      <c r="F741" s="7">
        <v>-6.1598031809328555</v>
      </c>
      <c r="G741" s="7">
        <v>1</v>
      </c>
      <c r="H741" s="7">
        <v>4</v>
      </c>
      <c r="I741" s="7">
        <v>1</v>
      </c>
    </row>
    <row r="742" spans="2:9" x14ac:dyDescent="0.25">
      <c r="B742" s="7">
        <v>0</v>
      </c>
      <c r="C742" s="7">
        <v>0</v>
      </c>
      <c r="D742" s="7">
        <v>0.98544402183130952</v>
      </c>
      <c r="E742" s="7">
        <v>1.4555978168690446E-2</v>
      </c>
      <c r="F742" s="7">
        <v>-4.1844277955827698</v>
      </c>
      <c r="G742" s="7">
        <v>6</v>
      </c>
      <c r="H742" s="7">
        <v>1</v>
      </c>
      <c r="I742" s="7">
        <v>0</v>
      </c>
    </row>
    <row r="743" spans="2:9" x14ac:dyDescent="0.25">
      <c r="B743" s="7">
        <v>0</v>
      </c>
      <c r="C743" s="7">
        <v>0</v>
      </c>
      <c r="D743" s="7">
        <v>0.90716690736744232</v>
      </c>
      <c r="E743" s="7">
        <v>9.2833092632557818E-2</v>
      </c>
      <c r="F743" s="7">
        <v>-3.3438697078257817</v>
      </c>
      <c r="G743" s="7">
        <v>3</v>
      </c>
      <c r="H743" s="7">
        <v>2</v>
      </c>
      <c r="I743" s="7">
        <v>0</v>
      </c>
    </row>
    <row r="744" spans="2:9" x14ac:dyDescent="0.25">
      <c r="B744" s="7">
        <v>1</v>
      </c>
      <c r="C744" s="7">
        <v>1</v>
      </c>
      <c r="D744" s="7">
        <v>0.83149077083876599</v>
      </c>
      <c r="E744" s="7">
        <v>0.16850922916123401</v>
      </c>
      <c r="F744" s="7">
        <v>-3.5126130358926915</v>
      </c>
      <c r="G744" s="7">
        <v>4</v>
      </c>
      <c r="H744" s="7">
        <v>2</v>
      </c>
      <c r="I744" s="7">
        <v>1</v>
      </c>
    </row>
    <row r="745" spans="2:9" x14ac:dyDescent="0.25">
      <c r="B745" s="7">
        <v>0</v>
      </c>
      <c r="C745" s="7">
        <v>0</v>
      </c>
      <c r="D745" s="7">
        <v>0.99104455779917189</v>
      </c>
      <c r="E745" s="7">
        <v>8.9554422008281051E-3</v>
      </c>
      <c r="F745" s="7">
        <v>-3.6033772504653081</v>
      </c>
      <c r="G745" s="7">
        <v>7</v>
      </c>
      <c r="H745" s="7">
        <v>1</v>
      </c>
      <c r="I745" s="7">
        <v>1</v>
      </c>
    </row>
    <row r="746" spans="2:9" x14ac:dyDescent="0.25">
      <c r="B746" s="7">
        <v>0</v>
      </c>
      <c r="C746" s="7">
        <v>0</v>
      </c>
      <c r="D746" s="7">
        <v>0.91664337814490349</v>
      </c>
      <c r="E746" s="7">
        <v>8.3356621855096527E-2</v>
      </c>
      <c r="F746" s="7">
        <v>-3.5972079279072608</v>
      </c>
      <c r="G746" s="7">
        <v>4</v>
      </c>
      <c r="H746" s="7">
        <v>2</v>
      </c>
      <c r="I746" s="7">
        <v>0</v>
      </c>
    </row>
    <row r="747" spans="2:9" x14ac:dyDescent="0.25">
      <c r="B747" s="7">
        <v>0</v>
      </c>
      <c r="C747" s="7">
        <v>0</v>
      </c>
      <c r="D747" s="7">
        <v>0.96813088028311112</v>
      </c>
      <c r="E747" s="7">
        <v>3.1869119716889015E-2</v>
      </c>
      <c r="F747" s="7">
        <v>-4.1796061622748875</v>
      </c>
      <c r="G747" s="7">
        <v>6</v>
      </c>
      <c r="H747" s="7">
        <v>1</v>
      </c>
      <c r="I747" s="7">
        <v>1</v>
      </c>
    </row>
    <row r="748" spans="2:9" x14ac:dyDescent="0.25">
      <c r="B748" s="7">
        <v>0</v>
      </c>
      <c r="C748" s="7">
        <v>0</v>
      </c>
      <c r="D748" s="7">
        <v>0.9245808131271086</v>
      </c>
      <c r="E748" s="7">
        <v>7.54191868728913E-2</v>
      </c>
      <c r="F748" s="7">
        <v>-6.5651945210805858</v>
      </c>
      <c r="G748" s="7">
        <v>4</v>
      </c>
      <c r="H748" s="7">
        <v>13</v>
      </c>
      <c r="I748" s="7">
        <v>0</v>
      </c>
    </row>
    <row r="749" spans="2:9" x14ac:dyDescent="0.25">
      <c r="B749" s="7">
        <v>0</v>
      </c>
      <c r="C749" s="7">
        <v>0</v>
      </c>
      <c r="D749" s="7">
        <v>0.91664337814490349</v>
      </c>
      <c r="E749" s="7">
        <v>8.3356621855096527E-2</v>
      </c>
      <c r="F749" s="7">
        <v>-3.5972079279072608</v>
      </c>
      <c r="G749" s="7">
        <v>4</v>
      </c>
      <c r="H749" s="7">
        <v>2</v>
      </c>
      <c r="I749" s="7">
        <v>0</v>
      </c>
    </row>
    <row r="750" spans="2:9" x14ac:dyDescent="0.25">
      <c r="B750" s="7">
        <v>0</v>
      </c>
      <c r="C750" s="7">
        <v>0</v>
      </c>
      <c r="D750" s="7">
        <v>0.96813088028311112</v>
      </c>
      <c r="E750" s="7">
        <v>3.1869119716889015E-2</v>
      </c>
      <c r="F750" s="7">
        <v>-4.1796061622748875</v>
      </c>
      <c r="G750" s="7">
        <v>6</v>
      </c>
      <c r="H750" s="7">
        <v>1</v>
      </c>
      <c r="I750" s="7">
        <v>1</v>
      </c>
    </row>
    <row r="751" spans="2:9" x14ac:dyDescent="0.25">
      <c r="B751" s="7">
        <v>0</v>
      </c>
      <c r="C751" s="7">
        <v>0</v>
      </c>
      <c r="D751" s="7">
        <v>0.99596159484230984</v>
      </c>
      <c r="E751" s="7">
        <v>4.0384051576901536E-3</v>
      </c>
      <c r="F751" s="7">
        <v>-3.5954230472947644</v>
      </c>
      <c r="G751" s="7">
        <v>7</v>
      </c>
      <c r="H751" s="7">
        <v>1</v>
      </c>
      <c r="I751" s="7">
        <v>0</v>
      </c>
    </row>
    <row r="752" spans="2:9" x14ac:dyDescent="0.25">
      <c r="B752" s="20">
        <v>1</v>
      </c>
      <c r="C752" s="20">
        <v>0</v>
      </c>
      <c r="D752" s="20">
        <v>0.81833059066570069</v>
      </c>
      <c r="E752" s="20">
        <v>0.18166940933429937</v>
      </c>
      <c r="F752" s="20">
        <v>-4.6673942899237035</v>
      </c>
      <c r="G752" s="20">
        <v>2</v>
      </c>
      <c r="H752" s="20">
        <v>3</v>
      </c>
      <c r="I752" s="20">
        <v>1</v>
      </c>
    </row>
    <row r="753" spans="2:9" x14ac:dyDescent="0.25">
      <c r="B753" s="7">
        <v>0</v>
      </c>
      <c r="C753" s="7">
        <v>0</v>
      </c>
      <c r="D753" s="7">
        <v>0.97552509835125079</v>
      </c>
      <c r="E753" s="7">
        <v>2.4474901648749214E-2</v>
      </c>
      <c r="F753" s="7">
        <v>-3.2870081658337886</v>
      </c>
      <c r="G753" s="7">
        <v>3</v>
      </c>
      <c r="H753" s="7">
        <v>1</v>
      </c>
      <c r="I753" s="7">
        <v>0</v>
      </c>
    </row>
    <row r="754" spans="2:9" x14ac:dyDescent="0.25">
      <c r="B754" s="7">
        <v>0</v>
      </c>
      <c r="C754" s="7">
        <v>0</v>
      </c>
      <c r="D754" s="7">
        <v>0.99596159484230984</v>
      </c>
      <c r="E754" s="7">
        <v>4.0384051576901536E-3</v>
      </c>
      <c r="F754" s="7">
        <v>-3.5954230472947644</v>
      </c>
      <c r="G754" s="7">
        <v>7</v>
      </c>
      <c r="H754" s="7">
        <v>1</v>
      </c>
      <c r="I754" s="7">
        <v>0</v>
      </c>
    </row>
    <row r="755" spans="2:9" x14ac:dyDescent="0.25">
      <c r="B755" s="7">
        <v>0</v>
      </c>
      <c r="C755" s="7">
        <v>0</v>
      </c>
      <c r="D755" s="7">
        <v>0.94704815133680187</v>
      </c>
      <c r="E755" s="7">
        <v>5.295184866319811E-2</v>
      </c>
      <c r="F755" s="7">
        <v>-3.2702856203110362</v>
      </c>
      <c r="G755" s="7">
        <v>3</v>
      </c>
      <c r="H755" s="7">
        <v>1</v>
      </c>
      <c r="I755" s="7">
        <v>1</v>
      </c>
    </row>
    <row r="756" spans="2:9" x14ac:dyDescent="0.25">
      <c r="B756" s="20">
        <v>1</v>
      </c>
      <c r="C756" s="20">
        <v>0</v>
      </c>
      <c r="D756" s="20">
        <v>0.85713584784335484</v>
      </c>
      <c r="E756" s="20">
        <v>0.14286415215664516</v>
      </c>
      <c r="F756" s="20">
        <v>-3.3049570945308919</v>
      </c>
      <c r="G756" s="20">
        <v>2</v>
      </c>
      <c r="H756" s="20">
        <v>2</v>
      </c>
      <c r="I756" s="20">
        <v>1</v>
      </c>
    </row>
    <row r="757" spans="2:9" x14ac:dyDescent="0.25">
      <c r="B757" s="7">
        <v>0</v>
      </c>
      <c r="C757" s="7">
        <v>0</v>
      </c>
      <c r="D757" s="7">
        <v>0.99017083838254638</v>
      </c>
      <c r="E757" s="7">
        <v>9.8291616174535339E-3</v>
      </c>
      <c r="F757" s="7">
        <v>-6.1589032721493444</v>
      </c>
      <c r="G757" s="7">
        <v>1</v>
      </c>
      <c r="H757" s="7">
        <v>4</v>
      </c>
      <c r="I757" s="7">
        <v>0</v>
      </c>
    </row>
    <row r="758" spans="2:9" x14ac:dyDescent="0.25">
      <c r="B758" s="7">
        <v>0</v>
      </c>
      <c r="C758" s="7">
        <v>0</v>
      </c>
      <c r="D758" s="7">
        <v>0.9254459221442346</v>
      </c>
      <c r="E758" s="7">
        <v>7.4554077855765483E-2</v>
      </c>
      <c r="F758" s="7">
        <v>-3.753199928701946</v>
      </c>
      <c r="G758" s="7">
        <v>5</v>
      </c>
      <c r="H758" s="7">
        <v>2</v>
      </c>
      <c r="I758" s="7">
        <v>1</v>
      </c>
    </row>
    <row r="759" spans="2:9" x14ac:dyDescent="0.25">
      <c r="B759" s="7">
        <v>0</v>
      </c>
      <c r="C759" s="7">
        <v>0</v>
      </c>
      <c r="D759" s="7">
        <v>0.98730201003332485</v>
      </c>
      <c r="E759" s="7">
        <v>1.2697989966675077E-2</v>
      </c>
      <c r="F759" s="7">
        <v>-5.1847032277353833</v>
      </c>
      <c r="G759" s="7">
        <v>1</v>
      </c>
      <c r="H759" s="7">
        <v>3</v>
      </c>
      <c r="I759" s="7">
        <v>1</v>
      </c>
    </row>
    <row r="760" spans="2:9" x14ac:dyDescent="0.25">
      <c r="B760" s="7">
        <v>0</v>
      </c>
      <c r="C760" s="7">
        <v>0</v>
      </c>
      <c r="D760" s="7">
        <v>0.9254459221442346</v>
      </c>
      <c r="E760" s="7">
        <v>7.4554077855765483E-2</v>
      </c>
      <c r="F760" s="7">
        <v>-3.753199928701946</v>
      </c>
      <c r="G760" s="7">
        <v>5</v>
      </c>
      <c r="H760" s="7">
        <v>2</v>
      </c>
      <c r="I760" s="7">
        <v>1</v>
      </c>
    </row>
    <row r="761" spans="2:9" x14ac:dyDescent="0.25">
      <c r="B761" s="7">
        <v>0</v>
      </c>
      <c r="C761" s="7">
        <v>0</v>
      </c>
      <c r="D761" s="7">
        <v>0.99568578980917943</v>
      </c>
      <c r="E761" s="7">
        <v>4.314210190820511E-3</v>
      </c>
      <c r="F761" s="7">
        <v>-3.7714883611567553</v>
      </c>
      <c r="G761" s="7">
        <v>1</v>
      </c>
      <c r="H761" s="7">
        <v>2</v>
      </c>
      <c r="I761" s="7">
        <v>0</v>
      </c>
    </row>
    <row r="762" spans="2:9" x14ac:dyDescent="0.25">
      <c r="B762" s="7">
        <v>0</v>
      </c>
      <c r="C762" s="7">
        <v>0</v>
      </c>
      <c r="D762" s="7">
        <v>0.90716690736744232</v>
      </c>
      <c r="E762" s="7">
        <v>9.2833092632557818E-2</v>
      </c>
      <c r="F762" s="7">
        <v>-3.3438697078257817</v>
      </c>
      <c r="G762" s="7">
        <v>3</v>
      </c>
      <c r="H762" s="7">
        <v>2</v>
      </c>
      <c r="I762" s="7">
        <v>0</v>
      </c>
    </row>
    <row r="763" spans="2:9" x14ac:dyDescent="0.25">
      <c r="B763" s="7">
        <v>0</v>
      </c>
      <c r="C763" s="7">
        <v>0</v>
      </c>
      <c r="D763" s="7">
        <v>0.94704815133680187</v>
      </c>
      <c r="E763" s="7">
        <v>5.295184866319811E-2</v>
      </c>
      <c r="F763" s="7">
        <v>-3.2702856203110362</v>
      </c>
      <c r="G763" s="7">
        <v>3</v>
      </c>
      <c r="H763" s="7">
        <v>1</v>
      </c>
      <c r="I763" s="7">
        <v>1</v>
      </c>
    </row>
    <row r="764" spans="2:9" x14ac:dyDescent="0.25">
      <c r="B764" s="7">
        <v>0</v>
      </c>
      <c r="C764" s="7">
        <v>0</v>
      </c>
      <c r="D764" s="7">
        <v>0.95266593702697866</v>
      </c>
      <c r="E764" s="7">
        <v>4.7334062973021354E-2</v>
      </c>
      <c r="F764" s="7">
        <v>-3.519146164772891</v>
      </c>
      <c r="G764" s="7">
        <v>4</v>
      </c>
      <c r="H764" s="7">
        <v>1</v>
      </c>
      <c r="I764" s="7">
        <v>1</v>
      </c>
    </row>
    <row r="765" spans="2:9" x14ac:dyDescent="0.25">
      <c r="B765" s="20">
        <v>1</v>
      </c>
      <c r="C765" s="20">
        <v>0</v>
      </c>
      <c r="D765" s="20">
        <v>0.86993571993922469</v>
      </c>
      <c r="E765" s="20">
        <v>0.13006428006077533</v>
      </c>
      <c r="F765" s="20">
        <v>-6.2791446261003125</v>
      </c>
      <c r="G765" s="20">
        <v>2</v>
      </c>
      <c r="H765" s="20">
        <v>13</v>
      </c>
      <c r="I765" s="20">
        <v>1</v>
      </c>
    </row>
    <row r="766" spans="2:9" x14ac:dyDescent="0.25">
      <c r="B766" s="7">
        <v>0</v>
      </c>
      <c r="C766" s="7">
        <v>0</v>
      </c>
      <c r="D766" s="7">
        <v>0.93041378908288919</v>
      </c>
      <c r="E766" s="7">
        <v>6.9586210917110855E-2</v>
      </c>
      <c r="F766" s="7">
        <v>-3.3740866897806572</v>
      </c>
      <c r="G766" s="7">
        <v>2</v>
      </c>
      <c r="H766" s="7">
        <v>2</v>
      </c>
      <c r="I766" s="7">
        <v>0</v>
      </c>
    </row>
    <row r="767" spans="2:9" x14ac:dyDescent="0.25">
      <c r="B767" s="7">
        <v>0</v>
      </c>
      <c r="C767" s="7">
        <v>0</v>
      </c>
      <c r="D767" s="7">
        <v>0.99426201711093243</v>
      </c>
      <c r="E767" s="7">
        <v>5.7379828890674941E-3</v>
      </c>
      <c r="F767" s="7">
        <v>-5.178824613018719</v>
      </c>
      <c r="G767" s="7">
        <v>1</v>
      </c>
      <c r="H767" s="7">
        <v>3</v>
      </c>
      <c r="I767" s="7">
        <v>0</v>
      </c>
    </row>
    <row r="768" spans="2:9" x14ac:dyDescent="0.25">
      <c r="B768" s="20">
        <v>1</v>
      </c>
      <c r="C768" s="20">
        <v>0</v>
      </c>
      <c r="D768" s="20">
        <v>0.81429487848107662</v>
      </c>
      <c r="E768" s="20">
        <v>0.18570512151892335</v>
      </c>
      <c r="F768" s="20">
        <v>-3.2487692171021116</v>
      </c>
      <c r="G768" s="20">
        <v>3</v>
      </c>
      <c r="H768" s="20">
        <v>2</v>
      </c>
      <c r="I768" s="20">
        <v>1</v>
      </c>
    </row>
    <row r="769" spans="2:9" x14ac:dyDescent="0.25">
      <c r="B769" s="7">
        <v>0</v>
      </c>
      <c r="C769" s="7">
        <v>0</v>
      </c>
      <c r="D769" s="7">
        <v>0.99043616576952331</v>
      </c>
      <c r="E769" s="7">
        <v>9.5638342304766033E-3</v>
      </c>
      <c r="F769" s="7">
        <v>-3.7791054478488681</v>
      </c>
      <c r="G769" s="7">
        <v>1</v>
      </c>
      <c r="H769" s="7">
        <v>2</v>
      </c>
      <c r="I769" s="7">
        <v>1</v>
      </c>
    </row>
    <row r="770" spans="2:9" x14ac:dyDescent="0.25">
      <c r="B770" s="20">
        <v>1</v>
      </c>
      <c r="C770" s="20">
        <v>0</v>
      </c>
      <c r="D770" s="20">
        <v>0.85713584784335484</v>
      </c>
      <c r="E770" s="20">
        <v>0.14286415215664516</v>
      </c>
      <c r="F770" s="20">
        <v>-3.3049570945308919</v>
      </c>
      <c r="G770" s="20">
        <v>2</v>
      </c>
      <c r="H770" s="20">
        <v>2</v>
      </c>
      <c r="I770" s="20">
        <v>1</v>
      </c>
    </row>
    <row r="771" spans="2:9" x14ac:dyDescent="0.25">
      <c r="B771" s="20">
        <v>0</v>
      </c>
      <c r="C771" s="20">
        <v>1</v>
      </c>
      <c r="D771" s="20">
        <v>0.98063162697034534</v>
      </c>
      <c r="E771" s="20">
        <v>1.9368373029654787E-2</v>
      </c>
      <c r="F771" s="20">
        <v>-3.6816101348371211</v>
      </c>
      <c r="G771" s="20">
        <v>5</v>
      </c>
      <c r="H771" s="20">
        <v>1</v>
      </c>
      <c r="I771" s="20">
        <v>1</v>
      </c>
    </row>
    <row r="772" spans="2:9" x14ac:dyDescent="0.25">
      <c r="B772" s="7">
        <v>0</v>
      </c>
      <c r="C772" s="7">
        <v>0</v>
      </c>
      <c r="D772" s="7">
        <v>0.98544402183130952</v>
      </c>
      <c r="E772" s="7">
        <v>1.4555978168690446E-2</v>
      </c>
      <c r="F772" s="7">
        <v>-4.1844277955827698</v>
      </c>
      <c r="G772" s="7">
        <v>6</v>
      </c>
      <c r="H772" s="7">
        <v>1</v>
      </c>
      <c r="I772" s="7">
        <v>0</v>
      </c>
    </row>
    <row r="773" spans="2:9" x14ac:dyDescent="0.25">
      <c r="B773" s="20">
        <v>0</v>
      </c>
      <c r="C773" s="20">
        <v>1</v>
      </c>
      <c r="D773" s="20">
        <v>0.96813088028311112</v>
      </c>
      <c r="E773" s="20">
        <v>3.1869119716889015E-2</v>
      </c>
      <c r="F773" s="20">
        <v>-4.1796061622748875</v>
      </c>
      <c r="G773" s="20">
        <v>6</v>
      </c>
      <c r="H773" s="20">
        <v>1</v>
      </c>
      <c r="I773" s="20">
        <v>1</v>
      </c>
    </row>
    <row r="774" spans="2:9" x14ac:dyDescent="0.25">
      <c r="B774" s="7">
        <v>0</v>
      </c>
      <c r="C774" s="7">
        <v>0</v>
      </c>
      <c r="D774" s="7">
        <v>0.95406424816581958</v>
      </c>
      <c r="E774" s="7">
        <v>4.5935751834180513E-2</v>
      </c>
      <c r="F774" s="7">
        <v>-5.1795190567604656</v>
      </c>
      <c r="G774" s="7">
        <v>5</v>
      </c>
      <c r="H774" s="7">
        <v>3</v>
      </c>
      <c r="I774" s="7">
        <v>0</v>
      </c>
    </row>
    <row r="775" spans="2:9" x14ac:dyDescent="0.25">
      <c r="B775" s="7">
        <v>0</v>
      </c>
      <c r="C775" s="7">
        <v>0</v>
      </c>
      <c r="D775" s="7">
        <v>0.98063162697034534</v>
      </c>
      <c r="E775" s="7">
        <v>1.9368373029654787E-2</v>
      </c>
      <c r="F775" s="7">
        <v>-3.6816101348371211</v>
      </c>
      <c r="G775" s="7">
        <v>5</v>
      </c>
      <c r="H775" s="7">
        <v>1</v>
      </c>
      <c r="I775" s="7">
        <v>1</v>
      </c>
    </row>
    <row r="776" spans="2:9" x14ac:dyDescent="0.25">
      <c r="B776" s="20">
        <v>1</v>
      </c>
      <c r="C776" s="20">
        <v>0</v>
      </c>
      <c r="D776" s="20">
        <v>0.81429487848107662</v>
      </c>
      <c r="E776" s="20">
        <v>0.18570512151892335</v>
      </c>
      <c r="F776" s="20">
        <v>-3.2487692171021116</v>
      </c>
      <c r="G776" s="20">
        <v>3</v>
      </c>
      <c r="H776" s="20">
        <v>2</v>
      </c>
      <c r="I776" s="20">
        <v>1</v>
      </c>
    </row>
    <row r="777" spans="2:9" x14ac:dyDescent="0.25">
      <c r="B777" s="7">
        <v>0</v>
      </c>
      <c r="C777" s="7">
        <v>0</v>
      </c>
      <c r="D777" s="7">
        <v>0.91664337814490349</v>
      </c>
      <c r="E777" s="7">
        <v>8.3356621855096527E-2</v>
      </c>
      <c r="F777" s="7">
        <v>-3.5972079279072608</v>
      </c>
      <c r="G777" s="7">
        <v>4</v>
      </c>
      <c r="H777" s="7">
        <v>2</v>
      </c>
      <c r="I777" s="7">
        <v>0</v>
      </c>
    </row>
    <row r="778" spans="2:9" x14ac:dyDescent="0.25">
      <c r="B778" s="20">
        <v>0</v>
      </c>
      <c r="C778" s="20">
        <v>1</v>
      </c>
      <c r="D778" s="20">
        <v>0.91664337814490349</v>
      </c>
      <c r="E778" s="20">
        <v>8.3356621855096527E-2</v>
      </c>
      <c r="F778" s="20">
        <v>-3.5972079279072608</v>
      </c>
      <c r="G778" s="20">
        <v>4</v>
      </c>
      <c r="H778" s="20">
        <v>2</v>
      </c>
      <c r="I778" s="20">
        <v>0</v>
      </c>
    </row>
    <row r="779" spans="2:9" x14ac:dyDescent="0.25">
      <c r="B779" s="7">
        <v>0</v>
      </c>
      <c r="C779" s="7">
        <v>0</v>
      </c>
      <c r="D779" s="7">
        <v>0.99568578980917943</v>
      </c>
      <c r="E779" s="7">
        <v>4.314210190820511E-3</v>
      </c>
      <c r="F779" s="7">
        <v>-3.7714883611567553</v>
      </c>
      <c r="G779" s="7">
        <v>1</v>
      </c>
      <c r="H779" s="7">
        <v>2</v>
      </c>
      <c r="I779" s="7">
        <v>0</v>
      </c>
    </row>
    <row r="780" spans="2:9" x14ac:dyDescent="0.25">
      <c r="B780" s="7">
        <v>0</v>
      </c>
      <c r="C780" s="7">
        <v>0</v>
      </c>
      <c r="D780" s="7">
        <v>0.96489787108761205</v>
      </c>
      <c r="E780" s="7">
        <v>3.5102128912387863E-2</v>
      </c>
      <c r="F780" s="7">
        <v>-7.4542842670399194</v>
      </c>
      <c r="G780" s="7">
        <v>1</v>
      </c>
      <c r="H780" s="7">
        <v>8</v>
      </c>
      <c r="I780" s="7">
        <v>1</v>
      </c>
    </row>
    <row r="781" spans="2:9" x14ac:dyDescent="0.25">
      <c r="B781" s="7">
        <v>0</v>
      </c>
      <c r="C781" s="7">
        <v>0</v>
      </c>
      <c r="D781" s="7">
        <v>0.99104455779917189</v>
      </c>
      <c r="E781" s="7">
        <v>8.9554422008281051E-3</v>
      </c>
      <c r="F781" s="7">
        <v>-3.6033772504653081</v>
      </c>
      <c r="G781" s="7">
        <v>7</v>
      </c>
      <c r="H781" s="7">
        <v>1</v>
      </c>
      <c r="I781" s="7">
        <v>1</v>
      </c>
    </row>
    <row r="782" spans="2:9" x14ac:dyDescent="0.25">
      <c r="B782" s="7">
        <v>0</v>
      </c>
      <c r="C782" s="7">
        <v>0</v>
      </c>
      <c r="D782" s="7">
        <v>0.98544402183130952</v>
      </c>
      <c r="E782" s="7">
        <v>1.4555978168690446E-2</v>
      </c>
      <c r="F782" s="7">
        <v>-4.1844277955827698</v>
      </c>
      <c r="G782" s="7">
        <v>6</v>
      </c>
      <c r="H782" s="7">
        <v>1</v>
      </c>
      <c r="I782" s="7">
        <v>0</v>
      </c>
    </row>
    <row r="783" spans="2:9" x14ac:dyDescent="0.25">
      <c r="B783" s="20">
        <v>1</v>
      </c>
      <c r="C783" s="20">
        <v>0</v>
      </c>
      <c r="D783" s="20">
        <v>0.83149077083876599</v>
      </c>
      <c r="E783" s="20">
        <v>0.16850922916123401</v>
      </c>
      <c r="F783" s="20">
        <v>-3.5126130358926915</v>
      </c>
      <c r="G783" s="20">
        <v>4</v>
      </c>
      <c r="H783" s="20">
        <v>2</v>
      </c>
      <c r="I783" s="20">
        <v>1</v>
      </c>
    </row>
    <row r="784" spans="2:9" x14ac:dyDescent="0.25">
      <c r="B784" s="7">
        <v>0</v>
      </c>
      <c r="C784" s="7">
        <v>0</v>
      </c>
      <c r="D784" s="7">
        <v>0.99043616576952331</v>
      </c>
      <c r="E784" s="7">
        <v>9.5638342304766033E-3</v>
      </c>
      <c r="F784" s="7">
        <v>-3.7791054478488681</v>
      </c>
      <c r="G784" s="7">
        <v>1</v>
      </c>
      <c r="H784" s="7">
        <v>2</v>
      </c>
      <c r="I784" s="7">
        <v>1</v>
      </c>
    </row>
    <row r="785" spans="2:9" x14ac:dyDescent="0.25">
      <c r="B785" s="7">
        <v>0</v>
      </c>
      <c r="C785" s="7">
        <v>0</v>
      </c>
      <c r="D785" s="7">
        <v>0.98063162697034534</v>
      </c>
      <c r="E785" s="7">
        <v>1.9368373029654787E-2</v>
      </c>
      <c r="F785" s="7">
        <v>-3.6816101348371211</v>
      </c>
      <c r="G785" s="7">
        <v>5</v>
      </c>
      <c r="H785" s="7">
        <v>1</v>
      </c>
      <c r="I785" s="7">
        <v>1</v>
      </c>
    </row>
    <row r="786" spans="2:9" x14ac:dyDescent="0.25">
      <c r="B786" s="7">
        <v>0</v>
      </c>
      <c r="C786" s="7">
        <v>0</v>
      </c>
      <c r="D786" s="7">
        <v>0.94704815133680187</v>
      </c>
      <c r="E786" s="7">
        <v>5.295184866319811E-2</v>
      </c>
      <c r="F786" s="7">
        <v>-3.2702856203110362</v>
      </c>
      <c r="G786" s="7">
        <v>3</v>
      </c>
      <c r="H786" s="7">
        <v>1</v>
      </c>
      <c r="I786" s="7">
        <v>1</v>
      </c>
    </row>
    <row r="787" spans="2:9" x14ac:dyDescent="0.25">
      <c r="B787" s="7">
        <v>0</v>
      </c>
      <c r="C787" s="7">
        <v>0</v>
      </c>
      <c r="D787" s="7">
        <v>0.99104455779917189</v>
      </c>
      <c r="E787" s="7">
        <v>8.9554422008281051E-3</v>
      </c>
      <c r="F787" s="7">
        <v>-3.6033772504653081</v>
      </c>
      <c r="G787" s="7">
        <v>7</v>
      </c>
      <c r="H787" s="7">
        <v>1</v>
      </c>
      <c r="I787" s="7">
        <v>1</v>
      </c>
    </row>
    <row r="788" spans="2:9" x14ac:dyDescent="0.25">
      <c r="B788" s="20">
        <v>1</v>
      </c>
      <c r="C788" s="20">
        <v>0</v>
      </c>
      <c r="D788" s="20">
        <v>0.88004948390873894</v>
      </c>
      <c r="E788" s="20">
        <v>0.1199505160912612</v>
      </c>
      <c r="F788" s="20">
        <v>-4.7222886078649324</v>
      </c>
      <c r="G788" s="20">
        <v>3</v>
      </c>
      <c r="H788" s="20">
        <v>3</v>
      </c>
      <c r="I788" s="20">
        <v>0</v>
      </c>
    </row>
    <row r="789" spans="2:9" x14ac:dyDescent="0.25">
      <c r="B789" s="20">
        <v>1</v>
      </c>
      <c r="C789" s="20">
        <v>0</v>
      </c>
      <c r="D789" s="20">
        <v>0.88004948390873894</v>
      </c>
      <c r="E789" s="20">
        <v>0.1199505160912612</v>
      </c>
      <c r="F789" s="20">
        <v>-4.7222886078649324</v>
      </c>
      <c r="G789" s="20">
        <v>3</v>
      </c>
      <c r="H789" s="20">
        <v>3</v>
      </c>
      <c r="I789" s="20">
        <v>0</v>
      </c>
    </row>
    <row r="790" spans="2:9" x14ac:dyDescent="0.25">
      <c r="B790" s="7">
        <v>0</v>
      </c>
      <c r="C790" s="7">
        <v>0</v>
      </c>
      <c r="D790" s="7">
        <v>0.98199377494684714</v>
      </c>
      <c r="E790" s="7">
        <v>1.8006225053153007E-2</v>
      </c>
      <c r="F790" s="7">
        <v>-3.2985312613758944</v>
      </c>
      <c r="G790" s="7">
        <v>2</v>
      </c>
      <c r="H790" s="7">
        <v>1</v>
      </c>
      <c r="I790" s="7">
        <v>0</v>
      </c>
    </row>
    <row r="791" spans="2:9" x14ac:dyDescent="0.25">
      <c r="B791" s="20">
        <v>0</v>
      </c>
      <c r="C791" s="20">
        <v>1</v>
      </c>
      <c r="D791" s="20">
        <v>0.90716690736744232</v>
      </c>
      <c r="E791" s="20">
        <v>9.2833092632557818E-2</v>
      </c>
      <c r="F791" s="20">
        <v>-3.3438697078257817</v>
      </c>
      <c r="G791" s="20">
        <v>3</v>
      </c>
      <c r="H791" s="20">
        <v>2</v>
      </c>
      <c r="I791" s="20">
        <v>0</v>
      </c>
    </row>
    <row r="792" spans="2:9" x14ac:dyDescent="0.25">
      <c r="B792" s="7">
        <v>0</v>
      </c>
      <c r="C792" s="7">
        <v>0</v>
      </c>
      <c r="D792" s="7">
        <v>0.97819127021825214</v>
      </c>
      <c r="E792" s="7">
        <v>2.1808729781747863E-2</v>
      </c>
      <c r="F792" s="7">
        <v>-3.5326836797407237</v>
      </c>
      <c r="G792" s="7">
        <v>4</v>
      </c>
      <c r="H792" s="7">
        <v>1</v>
      </c>
      <c r="I792" s="7">
        <v>0</v>
      </c>
    </row>
    <row r="793" spans="2:9" x14ac:dyDescent="0.25">
      <c r="B793" s="7">
        <v>0</v>
      </c>
      <c r="C793" s="7">
        <v>0</v>
      </c>
      <c r="D793" s="7">
        <v>0.96511235350766766</v>
      </c>
      <c r="E793" s="7">
        <v>3.4887646492332343E-2</v>
      </c>
      <c r="F793" s="7">
        <v>-3.7822653475891794</v>
      </c>
      <c r="G793" s="7">
        <v>5</v>
      </c>
      <c r="H793" s="7">
        <v>2</v>
      </c>
      <c r="I793" s="7">
        <v>0</v>
      </c>
    </row>
    <row r="794" spans="2:9" x14ac:dyDescent="0.25">
      <c r="B794" s="7">
        <v>0</v>
      </c>
      <c r="C794" s="7">
        <v>0</v>
      </c>
      <c r="D794" s="7">
        <v>0.99596159484230984</v>
      </c>
      <c r="E794" s="7">
        <v>4.0384051576901536E-3</v>
      </c>
      <c r="F794" s="7">
        <v>-3.5954230472947644</v>
      </c>
      <c r="G794" s="7">
        <v>7</v>
      </c>
      <c r="H794" s="7">
        <v>1</v>
      </c>
      <c r="I794" s="7">
        <v>0</v>
      </c>
    </row>
    <row r="795" spans="2:9" x14ac:dyDescent="0.25">
      <c r="B795" s="7">
        <v>0</v>
      </c>
      <c r="C795" s="7">
        <v>0</v>
      </c>
      <c r="D795" s="7">
        <v>0.99104455779917189</v>
      </c>
      <c r="E795" s="7">
        <v>8.9554422008281051E-3</v>
      </c>
      <c r="F795" s="7">
        <v>-3.6033772504653081</v>
      </c>
      <c r="G795" s="7">
        <v>7</v>
      </c>
      <c r="H795" s="7">
        <v>1</v>
      </c>
      <c r="I795" s="7">
        <v>1</v>
      </c>
    </row>
    <row r="796" spans="2:9" x14ac:dyDescent="0.25">
      <c r="B796" s="7">
        <v>0</v>
      </c>
      <c r="C796" s="7">
        <v>0</v>
      </c>
      <c r="D796" s="7">
        <v>0.97819127021825214</v>
      </c>
      <c r="E796" s="7">
        <v>2.1808729781747863E-2</v>
      </c>
      <c r="F796" s="7">
        <v>-3.5326836797407237</v>
      </c>
      <c r="G796" s="7">
        <v>4</v>
      </c>
      <c r="H796" s="7">
        <v>1</v>
      </c>
      <c r="I796" s="7">
        <v>0</v>
      </c>
    </row>
    <row r="797" spans="2:9" x14ac:dyDescent="0.25">
      <c r="B797" s="7">
        <v>0</v>
      </c>
      <c r="C797" s="7">
        <v>0</v>
      </c>
      <c r="D797" s="7">
        <v>0.99043616576952331</v>
      </c>
      <c r="E797" s="7">
        <v>9.5638342304766033E-3</v>
      </c>
      <c r="F797" s="7">
        <v>-3.7791054478488681</v>
      </c>
      <c r="G797" s="7">
        <v>1</v>
      </c>
      <c r="H797" s="7">
        <v>2</v>
      </c>
      <c r="I797" s="7">
        <v>1</v>
      </c>
    </row>
    <row r="798" spans="2:9" x14ac:dyDescent="0.25">
      <c r="B798" s="7">
        <v>0</v>
      </c>
      <c r="C798" s="7">
        <v>0</v>
      </c>
      <c r="D798" s="7">
        <v>0.98544402183130952</v>
      </c>
      <c r="E798" s="7">
        <v>1.4555978168690446E-2</v>
      </c>
      <c r="F798" s="7">
        <v>-4.1844277955827698</v>
      </c>
      <c r="G798" s="7">
        <v>6</v>
      </c>
      <c r="H798" s="7">
        <v>1</v>
      </c>
      <c r="I798" s="7">
        <v>0</v>
      </c>
    </row>
    <row r="799" spans="2:9" x14ac:dyDescent="0.25">
      <c r="B799" s="7">
        <v>0</v>
      </c>
      <c r="C799" s="7">
        <v>0</v>
      </c>
      <c r="D799" s="7">
        <v>0.99596159484230984</v>
      </c>
      <c r="E799" s="7">
        <v>4.0384051576901536E-3</v>
      </c>
      <c r="F799" s="7">
        <v>-3.5954230472947644</v>
      </c>
      <c r="G799" s="7">
        <v>7</v>
      </c>
      <c r="H799" s="7">
        <v>1</v>
      </c>
      <c r="I799" s="7">
        <v>0</v>
      </c>
    </row>
    <row r="800" spans="2:9" x14ac:dyDescent="0.25">
      <c r="B800" s="7">
        <v>0</v>
      </c>
      <c r="C800" s="7">
        <v>0</v>
      </c>
      <c r="D800" s="7">
        <v>0.99104455779917189</v>
      </c>
      <c r="E800" s="7">
        <v>8.9554422008281051E-3</v>
      </c>
      <c r="F800" s="7">
        <v>-3.6033772504653081</v>
      </c>
      <c r="G800" s="7">
        <v>7</v>
      </c>
      <c r="H800" s="7">
        <v>1</v>
      </c>
      <c r="I800" s="7">
        <v>1</v>
      </c>
    </row>
    <row r="801" spans="2:9" x14ac:dyDescent="0.25">
      <c r="B801" s="20">
        <v>1</v>
      </c>
      <c r="C801" s="20">
        <v>0</v>
      </c>
      <c r="D801" s="20">
        <v>0.85713584784335484</v>
      </c>
      <c r="E801" s="20">
        <v>0.14286415215664516</v>
      </c>
      <c r="F801" s="20">
        <v>-3.3049570945308919</v>
      </c>
      <c r="G801" s="20">
        <v>2</v>
      </c>
      <c r="H801" s="20">
        <v>2</v>
      </c>
      <c r="I801" s="20">
        <v>1</v>
      </c>
    </row>
    <row r="802" spans="2:9" x14ac:dyDescent="0.25">
      <c r="B802" s="20">
        <v>1</v>
      </c>
      <c r="C802" s="20">
        <v>0</v>
      </c>
      <c r="D802" s="20">
        <v>0.85713584784335484</v>
      </c>
      <c r="E802" s="20">
        <v>0.14286415215664516</v>
      </c>
      <c r="F802" s="20">
        <v>-3.3049570945308919</v>
      </c>
      <c r="G802" s="20">
        <v>2</v>
      </c>
      <c r="H802" s="20">
        <v>2</v>
      </c>
      <c r="I802" s="20">
        <v>1</v>
      </c>
    </row>
    <row r="803" spans="2:9" x14ac:dyDescent="0.25">
      <c r="B803" s="7">
        <v>0</v>
      </c>
      <c r="C803" s="7">
        <v>0</v>
      </c>
      <c r="D803" s="7">
        <v>0.94704815133680187</v>
      </c>
      <c r="E803" s="7">
        <v>5.295184866319811E-2</v>
      </c>
      <c r="F803" s="7">
        <v>-3.2702856203110362</v>
      </c>
      <c r="G803" s="7">
        <v>3</v>
      </c>
      <c r="H803" s="7">
        <v>1</v>
      </c>
      <c r="I803" s="7">
        <v>1</v>
      </c>
    </row>
    <row r="804" spans="2:9" x14ac:dyDescent="0.25">
      <c r="B804" s="7">
        <v>0</v>
      </c>
      <c r="C804" s="7">
        <v>0</v>
      </c>
      <c r="D804" s="7">
        <v>0.97552509835125079</v>
      </c>
      <c r="E804" s="7">
        <v>2.4474901648749214E-2</v>
      </c>
      <c r="F804" s="7">
        <v>-3.2870081658337886</v>
      </c>
      <c r="G804" s="7">
        <v>3</v>
      </c>
      <c r="H804" s="7">
        <v>1</v>
      </c>
      <c r="I804" s="7">
        <v>0</v>
      </c>
    </row>
    <row r="805" spans="2:9" x14ac:dyDescent="0.25">
      <c r="B805" s="7">
        <v>0</v>
      </c>
      <c r="C805" s="7">
        <v>0</v>
      </c>
      <c r="D805" s="7">
        <v>0.94704815133680187</v>
      </c>
      <c r="E805" s="7">
        <v>5.295184866319811E-2</v>
      </c>
      <c r="F805" s="7">
        <v>-3.2702856203110362</v>
      </c>
      <c r="G805" s="7">
        <v>3</v>
      </c>
      <c r="H805" s="7">
        <v>1</v>
      </c>
      <c r="I805" s="7">
        <v>1</v>
      </c>
    </row>
    <row r="806" spans="2:9" x14ac:dyDescent="0.25">
      <c r="B806" s="7">
        <v>0</v>
      </c>
      <c r="C806" s="7">
        <v>0</v>
      </c>
      <c r="D806" s="7">
        <v>0.90940887596887066</v>
      </c>
      <c r="E806" s="7">
        <v>9.0591124031129386E-2</v>
      </c>
      <c r="F806" s="7">
        <v>-4.7600192866521294</v>
      </c>
      <c r="G806" s="7">
        <v>2</v>
      </c>
      <c r="H806" s="7">
        <v>3</v>
      </c>
      <c r="I806" s="7">
        <v>0</v>
      </c>
    </row>
    <row r="807" spans="2:9" x14ac:dyDescent="0.25">
      <c r="B807" s="7">
        <v>0</v>
      </c>
      <c r="C807" s="7">
        <v>0</v>
      </c>
      <c r="D807" s="7">
        <v>0.99104455779917189</v>
      </c>
      <c r="E807" s="7">
        <v>8.9554422008281051E-3</v>
      </c>
      <c r="F807" s="7">
        <v>-3.6033772504653081</v>
      </c>
      <c r="G807" s="7">
        <v>7</v>
      </c>
      <c r="H807" s="7">
        <v>1</v>
      </c>
      <c r="I807" s="7">
        <v>1</v>
      </c>
    </row>
    <row r="808" spans="2:9" x14ac:dyDescent="0.25">
      <c r="B808" s="7">
        <v>0</v>
      </c>
      <c r="C808" s="7">
        <v>0</v>
      </c>
      <c r="D808" s="7">
        <v>0.99596159484230984</v>
      </c>
      <c r="E808" s="7">
        <v>4.0384051576901536E-3</v>
      </c>
      <c r="F808" s="7">
        <v>-3.5954230472947644</v>
      </c>
      <c r="G808" s="7">
        <v>7</v>
      </c>
      <c r="H808" s="7">
        <v>1</v>
      </c>
      <c r="I808" s="7">
        <v>0</v>
      </c>
    </row>
    <row r="809" spans="2:9" x14ac:dyDescent="0.25">
      <c r="B809" s="7">
        <v>0</v>
      </c>
      <c r="C809" s="7">
        <v>0</v>
      </c>
      <c r="D809" s="7">
        <v>0.96813088028311112</v>
      </c>
      <c r="E809" s="7">
        <v>3.1869119716889015E-2</v>
      </c>
      <c r="F809" s="7">
        <v>-4.1796061622748875</v>
      </c>
      <c r="G809" s="7">
        <v>6</v>
      </c>
      <c r="H809" s="7">
        <v>1</v>
      </c>
      <c r="I809" s="7">
        <v>1</v>
      </c>
    </row>
    <row r="810" spans="2:9" x14ac:dyDescent="0.25">
      <c r="B810" s="7">
        <v>0</v>
      </c>
      <c r="C810" s="7">
        <v>0</v>
      </c>
      <c r="D810" s="7">
        <v>0.99426201711093243</v>
      </c>
      <c r="E810" s="7">
        <v>5.7379828890674941E-3</v>
      </c>
      <c r="F810" s="7">
        <v>-5.178824613018719</v>
      </c>
      <c r="G810" s="7">
        <v>1</v>
      </c>
      <c r="H810" s="7">
        <v>3</v>
      </c>
      <c r="I810" s="7">
        <v>0</v>
      </c>
    </row>
    <row r="811" spans="2:9" x14ac:dyDescent="0.25">
      <c r="B811" s="7">
        <v>0</v>
      </c>
      <c r="C811" s="7">
        <v>0</v>
      </c>
      <c r="D811" s="7">
        <v>0.96813088028311112</v>
      </c>
      <c r="E811" s="7">
        <v>3.1869119716889015E-2</v>
      </c>
      <c r="F811" s="7">
        <v>-4.1796061622748875</v>
      </c>
      <c r="G811" s="7">
        <v>6</v>
      </c>
      <c r="H811" s="7">
        <v>1</v>
      </c>
      <c r="I811" s="7">
        <v>1</v>
      </c>
    </row>
    <row r="812" spans="2:9" x14ac:dyDescent="0.25">
      <c r="B812" s="7">
        <v>0</v>
      </c>
      <c r="C812" s="7">
        <v>0</v>
      </c>
      <c r="D812" s="7">
        <v>0.99893883046138621</v>
      </c>
      <c r="E812" s="7">
        <v>1.0611695386137637E-3</v>
      </c>
      <c r="F812" s="7">
        <v>-3.6452391955374592</v>
      </c>
      <c r="G812" s="7">
        <v>1</v>
      </c>
      <c r="H812" s="7">
        <v>1</v>
      </c>
      <c r="I812" s="7">
        <v>0</v>
      </c>
    </row>
    <row r="813" spans="2:9" x14ac:dyDescent="0.25">
      <c r="B813" s="7">
        <v>0</v>
      </c>
      <c r="C813" s="7">
        <v>0</v>
      </c>
      <c r="D813" s="7">
        <v>0.90716690736744232</v>
      </c>
      <c r="E813" s="7">
        <v>9.2833092632557818E-2</v>
      </c>
      <c r="F813" s="7">
        <v>-3.3438697078257817</v>
      </c>
      <c r="G813" s="7">
        <v>3</v>
      </c>
      <c r="H813" s="7">
        <v>2</v>
      </c>
      <c r="I813" s="7">
        <v>0</v>
      </c>
    </row>
    <row r="814" spans="2:9" x14ac:dyDescent="0.25">
      <c r="B814" s="7">
        <v>0</v>
      </c>
      <c r="C814" s="7">
        <v>0</v>
      </c>
      <c r="D814" s="7">
        <v>0.99017083838254638</v>
      </c>
      <c r="E814" s="7">
        <v>9.8291616174535339E-3</v>
      </c>
      <c r="F814" s="7">
        <v>-6.1589032721493444</v>
      </c>
      <c r="G814" s="7">
        <v>1</v>
      </c>
      <c r="H814" s="7">
        <v>4</v>
      </c>
      <c r="I814" s="7">
        <v>0</v>
      </c>
    </row>
    <row r="815" spans="2:9" x14ac:dyDescent="0.25">
      <c r="B815" s="7">
        <v>0</v>
      </c>
      <c r="C815" s="7">
        <v>0</v>
      </c>
      <c r="D815" s="7">
        <v>0.95266593702697866</v>
      </c>
      <c r="E815" s="7">
        <v>4.7334062973021354E-2</v>
      </c>
      <c r="F815" s="7">
        <v>-3.519146164772891</v>
      </c>
      <c r="G815" s="7">
        <v>4</v>
      </c>
      <c r="H815" s="7">
        <v>1</v>
      </c>
      <c r="I815" s="7">
        <v>1</v>
      </c>
    </row>
    <row r="816" spans="2:9" x14ac:dyDescent="0.25">
      <c r="B816" s="20">
        <v>1</v>
      </c>
      <c r="C816" s="20">
        <v>0</v>
      </c>
      <c r="D816" s="20">
        <v>0.85713584784335484</v>
      </c>
      <c r="E816" s="20">
        <v>0.14286415215664516</v>
      </c>
      <c r="F816" s="20">
        <v>-3.3049570945308919</v>
      </c>
      <c r="G816" s="20">
        <v>2</v>
      </c>
      <c r="H816" s="20">
        <v>2</v>
      </c>
      <c r="I816" s="20">
        <v>1</v>
      </c>
    </row>
    <row r="817" spans="2:9" x14ac:dyDescent="0.25">
      <c r="B817" s="20">
        <v>1</v>
      </c>
      <c r="C817" s="20">
        <v>0</v>
      </c>
      <c r="D817" s="20">
        <v>0.88162667941311101</v>
      </c>
      <c r="E817" s="20">
        <v>0.11837332058688887</v>
      </c>
      <c r="F817" s="20">
        <v>-4.2155185535569455</v>
      </c>
      <c r="G817" s="20">
        <v>6</v>
      </c>
      <c r="H817" s="20">
        <v>2</v>
      </c>
      <c r="I817" s="20">
        <v>1</v>
      </c>
    </row>
    <row r="818" spans="2:9" x14ac:dyDescent="0.25">
      <c r="B818" s="7">
        <v>0</v>
      </c>
      <c r="C818" s="7">
        <v>0</v>
      </c>
      <c r="D818" s="7">
        <v>0.91664337814490349</v>
      </c>
      <c r="E818" s="7">
        <v>8.3356621855096527E-2</v>
      </c>
      <c r="F818" s="7">
        <v>-3.5972079279072608</v>
      </c>
      <c r="G818" s="7">
        <v>4</v>
      </c>
      <c r="H818" s="7">
        <v>2</v>
      </c>
      <c r="I818" s="7">
        <v>0</v>
      </c>
    </row>
    <row r="819" spans="2:9" x14ac:dyDescent="0.25">
      <c r="B819" s="7">
        <v>0</v>
      </c>
      <c r="C819" s="7">
        <v>0</v>
      </c>
      <c r="D819" s="7">
        <v>0.99568578980917943</v>
      </c>
      <c r="E819" s="7">
        <v>4.314210190820511E-3</v>
      </c>
      <c r="F819" s="7">
        <v>-3.7714883611567553</v>
      </c>
      <c r="G819" s="7">
        <v>1</v>
      </c>
      <c r="H819" s="7">
        <v>2</v>
      </c>
      <c r="I819" s="7">
        <v>0</v>
      </c>
    </row>
    <row r="820" spans="2:9" x14ac:dyDescent="0.25">
      <c r="B820" s="7">
        <v>0</v>
      </c>
      <c r="C820" s="7">
        <v>0</v>
      </c>
      <c r="D820" s="7">
        <v>0.99104455779917189</v>
      </c>
      <c r="E820" s="7">
        <v>8.9554422008281051E-3</v>
      </c>
      <c r="F820" s="7">
        <v>-3.6033772504653081</v>
      </c>
      <c r="G820" s="7">
        <v>7</v>
      </c>
      <c r="H820" s="7">
        <v>1</v>
      </c>
      <c r="I820" s="7">
        <v>1</v>
      </c>
    </row>
    <row r="821" spans="2:9" x14ac:dyDescent="0.25">
      <c r="B821" s="7">
        <v>0</v>
      </c>
      <c r="C821" s="7">
        <v>0</v>
      </c>
      <c r="D821" s="7">
        <v>0.99104455779917189</v>
      </c>
      <c r="E821" s="7">
        <v>8.9554422008281051E-3</v>
      </c>
      <c r="F821" s="7">
        <v>-3.6033772504653081</v>
      </c>
      <c r="G821" s="7">
        <v>7</v>
      </c>
      <c r="H821" s="7">
        <v>1</v>
      </c>
      <c r="I821" s="7">
        <v>1</v>
      </c>
    </row>
    <row r="822" spans="2:9" x14ac:dyDescent="0.25">
      <c r="B822" s="7">
        <v>0</v>
      </c>
      <c r="C822" s="7">
        <v>0</v>
      </c>
      <c r="D822" s="7">
        <v>0.98063162697034534</v>
      </c>
      <c r="E822" s="7">
        <v>1.9368373029654787E-2</v>
      </c>
      <c r="F822" s="7">
        <v>-3.6816101348371211</v>
      </c>
      <c r="G822" s="7">
        <v>5</v>
      </c>
      <c r="H822" s="7">
        <v>1</v>
      </c>
      <c r="I822" s="7">
        <v>1</v>
      </c>
    </row>
    <row r="823" spans="2:9" x14ac:dyDescent="0.25">
      <c r="B823" s="7">
        <v>0</v>
      </c>
      <c r="C823" s="7">
        <v>0</v>
      </c>
      <c r="D823" s="7">
        <v>0.95266593702697866</v>
      </c>
      <c r="E823" s="7">
        <v>4.7334062973021354E-2</v>
      </c>
      <c r="F823" s="7">
        <v>-3.519146164772891</v>
      </c>
      <c r="G823" s="7">
        <v>4</v>
      </c>
      <c r="H823" s="7">
        <v>1</v>
      </c>
      <c r="I823" s="7">
        <v>1</v>
      </c>
    </row>
    <row r="824" spans="2:9" x14ac:dyDescent="0.25">
      <c r="B824" s="7">
        <v>0</v>
      </c>
      <c r="C824" s="7">
        <v>0</v>
      </c>
      <c r="D824" s="7">
        <v>0.9133708442860905</v>
      </c>
      <c r="E824" s="7">
        <v>8.6629155713909556E-2</v>
      </c>
      <c r="F824" s="7">
        <v>-7.6645117350415939</v>
      </c>
      <c r="G824" s="7">
        <v>5</v>
      </c>
      <c r="H824" s="7">
        <v>11</v>
      </c>
      <c r="I824" s="7">
        <v>1</v>
      </c>
    </row>
    <row r="825" spans="2:9" x14ac:dyDescent="0.25">
      <c r="B825" s="7">
        <v>0</v>
      </c>
      <c r="C825" s="7">
        <v>0</v>
      </c>
      <c r="D825" s="7">
        <v>0.93041378908288919</v>
      </c>
      <c r="E825" s="7">
        <v>6.9586210917110855E-2</v>
      </c>
      <c r="F825" s="7">
        <v>-3.3740866897806572</v>
      </c>
      <c r="G825" s="7">
        <v>2</v>
      </c>
      <c r="H825" s="7">
        <v>2</v>
      </c>
      <c r="I825" s="7">
        <v>0</v>
      </c>
    </row>
    <row r="826" spans="2:9" x14ac:dyDescent="0.25">
      <c r="B826" s="20">
        <v>1</v>
      </c>
      <c r="C826" s="20">
        <v>0</v>
      </c>
      <c r="D826" s="20">
        <v>0.85713584784335484</v>
      </c>
      <c r="E826" s="20">
        <v>0.14286415215664516</v>
      </c>
      <c r="F826" s="20">
        <v>-3.3049570945308919</v>
      </c>
      <c r="G826" s="20">
        <v>2</v>
      </c>
      <c r="H826" s="20">
        <v>2</v>
      </c>
      <c r="I826" s="20">
        <v>1</v>
      </c>
    </row>
    <row r="827" spans="2:9" x14ac:dyDescent="0.25">
      <c r="B827" s="20">
        <v>0</v>
      </c>
      <c r="C827" s="20">
        <v>1</v>
      </c>
      <c r="D827" s="20">
        <v>0.9254459221442346</v>
      </c>
      <c r="E827" s="20">
        <v>7.4554077855765483E-2</v>
      </c>
      <c r="F827" s="20">
        <v>-3.753199928701946</v>
      </c>
      <c r="G827" s="20">
        <v>5</v>
      </c>
      <c r="H827" s="20">
        <v>2</v>
      </c>
      <c r="I827" s="20">
        <v>1</v>
      </c>
    </row>
    <row r="828" spans="2:9" x14ac:dyDescent="0.25">
      <c r="B828" s="7">
        <v>0</v>
      </c>
      <c r="C828" s="7">
        <v>0</v>
      </c>
      <c r="D828" s="7">
        <v>0.90716690736744232</v>
      </c>
      <c r="E828" s="7">
        <v>9.2833092632557818E-2</v>
      </c>
      <c r="F828" s="7">
        <v>-3.3438697078257817</v>
      </c>
      <c r="G828" s="7">
        <v>3</v>
      </c>
      <c r="H828" s="7">
        <v>2</v>
      </c>
      <c r="I828" s="7">
        <v>0</v>
      </c>
    </row>
    <row r="829" spans="2:9" x14ac:dyDescent="0.25">
      <c r="B829" s="7">
        <v>0</v>
      </c>
      <c r="C829" s="7">
        <v>0</v>
      </c>
      <c r="D829" s="7">
        <v>0.90716690736744232</v>
      </c>
      <c r="E829" s="7">
        <v>9.2833092632557818E-2</v>
      </c>
      <c r="F829" s="7">
        <v>-3.3438697078257817</v>
      </c>
      <c r="G829" s="7">
        <v>3</v>
      </c>
      <c r="H829" s="7">
        <v>2</v>
      </c>
      <c r="I829" s="7">
        <v>0</v>
      </c>
    </row>
    <row r="830" spans="2:9" x14ac:dyDescent="0.25">
      <c r="B830" s="7">
        <v>0</v>
      </c>
      <c r="C830" s="7">
        <v>0</v>
      </c>
      <c r="D830" s="7">
        <v>0.99104455779917189</v>
      </c>
      <c r="E830" s="7">
        <v>8.9554422008281051E-3</v>
      </c>
      <c r="F830" s="7">
        <v>-3.6033772504653081</v>
      </c>
      <c r="G830" s="7">
        <v>7</v>
      </c>
      <c r="H830" s="7">
        <v>1</v>
      </c>
      <c r="I830" s="7">
        <v>1</v>
      </c>
    </row>
    <row r="831" spans="2:9" x14ac:dyDescent="0.25">
      <c r="B831" s="20">
        <v>0</v>
      </c>
      <c r="C831" s="20">
        <v>1</v>
      </c>
      <c r="D831" s="20">
        <v>0.90716690736744232</v>
      </c>
      <c r="E831" s="20">
        <v>9.2833092632557818E-2</v>
      </c>
      <c r="F831" s="20">
        <v>-3.3438697078257817</v>
      </c>
      <c r="G831" s="20">
        <v>3</v>
      </c>
      <c r="H831" s="20">
        <v>2</v>
      </c>
      <c r="I831" s="20">
        <v>0</v>
      </c>
    </row>
    <row r="832" spans="2:9" x14ac:dyDescent="0.25">
      <c r="B832" s="7">
        <v>0</v>
      </c>
      <c r="C832" s="7">
        <v>0</v>
      </c>
      <c r="D832" s="7">
        <v>0.96511235350766766</v>
      </c>
      <c r="E832" s="7">
        <v>3.4887646492332343E-2</v>
      </c>
      <c r="F832" s="7">
        <v>-3.7822653475891794</v>
      </c>
      <c r="G832" s="7">
        <v>5</v>
      </c>
      <c r="H832" s="7">
        <v>2</v>
      </c>
      <c r="I832" s="7">
        <v>0</v>
      </c>
    </row>
    <row r="833" spans="2:9" x14ac:dyDescent="0.25">
      <c r="B833" s="20">
        <v>0</v>
      </c>
      <c r="C833" s="20">
        <v>1</v>
      </c>
      <c r="D833" s="20">
        <v>0.94014700018967268</v>
      </c>
      <c r="E833" s="20">
        <v>5.9852999810327344E-2</v>
      </c>
      <c r="F833" s="20">
        <v>-7.4282982505894575</v>
      </c>
      <c r="G833" s="20">
        <v>1</v>
      </c>
      <c r="H833" s="20">
        <v>6</v>
      </c>
      <c r="I833" s="20">
        <v>1</v>
      </c>
    </row>
    <row r="834" spans="2:9" x14ac:dyDescent="0.25">
      <c r="B834" s="7">
        <v>0</v>
      </c>
      <c r="C834" s="7">
        <v>0</v>
      </c>
      <c r="D834" s="7">
        <v>0.9254459221442346</v>
      </c>
      <c r="E834" s="7">
        <v>7.4554077855765483E-2</v>
      </c>
      <c r="F834" s="7">
        <v>-3.753199928701946</v>
      </c>
      <c r="G834" s="7">
        <v>5</v>
      </c>
      <c r="H834" s="7">
        <v>2</v>
      </c>
      <c r="I834" s="7">
        <v>1</v>
      </c>
    </row>
    <row r="835" spans="2:9" x14ac:dyDescent="0.25">
      <c r="B835" s="7">
        <v>0</v>
      </c>
      <c r="C835" s="7">
        <v>0</v>
      </c>
      <c r="D835" s="7">
        <v>0.94704815133680187</v>
      </c>
      <c r="E835" s="7">
        <v>5.295184866319811E-2</v>
      </c>
      <c r="F835" s="7">
        <v>-3.2702856203110362</v>
      </c>
      <c r="G835" s="7">
        <v>3</v>
      </c>
      <c r="H835" s="7">
        <v>1</v>
      </c>
      <c r="I835" s="7">
        <v>1</v>
      </c>
    </row>
    <row r="836" spans="2:9" x14ac:dyDescent="0.25">
      <c r="B836" s="7">
        <v>0</v>
      </c>
      <c r="C836" s="7">
        <v>0</v>
      </c>
      <c r="D836" s="7">
        <v>0.98199377494684714</v>
      </c>
      <c r="E836" s="7">
        <v>1.8006225053153007E-2</v>
      </c>
      <c r="F836" s="7">
        <v>-3.2985312613758944</v>
      </c>
      <c r="G836" s="7">
        <v>2</v>
      </c>
      <c r="H836" s="7">
        <v>1</v>
      </c>
      <c r="I836" s="7">
        <v>0</v>
      </c>
    </row>
    <row r="837" spans="2:9" x14ac:dyDescent="0.25">
      <c r="B837" s="20">
        <v>1</v>
      </c>
      <c r="C837" s="20">
        <v>0</v>
      </c>
      <c r="D837" s="20">
        <v>0.85713584784335484</v>
      </c>
      <c r="E837" s="20">
        <v>0.14286415215664516</v>
      </c>
      <c r="F837" s="20">
        <v>-3.3049570945308919</v>
      </c>
      <c r="G837" s="20">
        <v>2</v>
      </c>
      <c r="H837" s="20">
        <v>2</v>
      </c>
      <c r="I837" s="20">
        <v>1</v>
      </c>
    </row>
    <row r="838" spans="2:9" x14ac:dyDescent="0.25">
      <c r="B838" s="20">
        <v>1</v>
      </c>
      <c r="C838" s="20">
        <v>0</v>
      </c>
      <c r="D838" s="20">
        <v>0.63059228134205558</v>
      </c>
      <c r="E838" s="20">
        <v>0.36940771865794436</v>
      </c>
      <c r="F838" s="20">
        <v>-5.9059507787266856</v>
      </c>
      <c r="G838" s="20">
        <v>3</v>
      </c>
      <c r="H838" s="20">
        <v>5</v>
      </c>
      <c r="I838" s="20">
        <v>1</v>
      </c>
    </row>
    <row r="839" spans="2:9" x14ac:dyDescent="0.25">
      <c r="B839" s="7">
        <v>0</v>
      </c>
      <c r="C839" s="7">
        <v>0</v>
      </c>
      <c r="D839" s="7">
        <v>0.98063162697034534</v>
      </c>
      <c r="E839" s="7">
        <v>1.9368373029654787E-2</v>
      </c>
      <c r="F839" s="7">
        <v>-3.6816101348371211</v>
      </c>
      <c r="G839" s="7">
        <v>5</v>
      </c>
      <c r="H839" s="7">
        <v>1</v>
      </c>
      <c r="I839" s="7">
        <v>1</v>
      </c>
    </row>
    <row r="840" spans="2:9" x14ac:dyDescent="0.25">
      <c r="B840" s="20">
        <v>0</v>
      </c>
      <c r="C840" s="20">
        <v>1</v>
      </c>
      <c r="D840" s="20">
        <v>0.99121526493405077</v>
      </c>
      <c r="E840" s="20">
        <v>8.7847350659493451E-3</v>
      </c>
      <c r="F840" s="20">
        <v>-3.6794415792864301</v>
      </c>
      <c r="G840" s="20">
        <v>5</v>
      </c>
      <c r="H840" s="20">
        <v>1</v>
      </c>
      <c r="I840" s="20">
        <v>0</v>
      </c>
    </row>
    <row r="841" spans="2:9" x14ac:dyDescent="0.25">
      <c r="B841" s="7">
        <v>0</v>
      </c>
      <c r="C841" s="7">
        <v>0</v>
      </c>
      <c r="D841" s="7">
        <v>0.99104455779917189</v>
      </c>
      <c r="E841" s="7">
        <v>8.9554422008281051E-3</v>
      </c>
      <c r="F841" s="7">
        <v>-3.6033772504653081</v>
      </c>
      <c r="G841" s="7">
        <v>7</v>
      </c>
      <c r="H841" s="7">
        <v>1</v>
      </c>
      <c r="I841" s="7">
        <v>1</v>
      </c>
    </row>
    <row r="842" spans="2:9" x14ac:dyDescent="0.25">
      <c r="B842" s="7">
        <v>0</v>
      </c>
      <c r="C842" s="7">
        <v>0</v>
      </c>
      <c r="D842" s="7">
        <v>0.99104455779917189</v>
      </c>
      <c r="E842" s="7">
        <v>8.9554422008281051E-3</v>
      </c>
      <c r="F842" s="7">
        <v>-3.6033772504653081</v>
      </c>
      <c r="G842" s="7">
        <v>7</v>
      </c>
      <c r="H842" s="7">
        <v>1</v>
      </c>
      <c r="I842" s="7">
        <v>1</v>
      </c>
    </row>
    <row r="843" spans="2:9" x14ac:dyDescent="0.25">
      <c r="B843" s="7">
        <v>0</v>
      </c>
      <c r="C843" s="7">
        <v>0</v>
      </c>
      <c r="D843" s="7">
        <v>0.95266593702697866</v>
      </c>
      <c r="E843" s="7">
        <v>4.7334062973021354E-2</v>
      </c>
      <c r="F843" s="7">
        <v>-3.519146164772891</v>
      </c>
      <c r="G843" s="7">
        <v>4</v>
      </c>
      <c r="H843" s="7">
        <v>1</v>
      </c>
      <c r="I843" s="7">
        <v>1</v>
      </c>
    </row>
    <row r="844" spans="2:9" x14ac:dyDescent="0.25">
      <c r="B844" s="20">
        <v>1</v>
      </c>
      <c r="C844" s="20">
        <v>0</v>
      </c>
      <c r="D844" s="20">
        <v>0.656823150711353</v>
      </c>
      <c r="E844" s="20">
        <v>0.34317684928864711</v>
      </c>
      <c r="F844" s="20">
        <v>-5.4268306178359378</v>
      </c>
      <c r="G844" s="20">
        <v>3</v>
      </c>
      <c r="H844" s="20">
        <v>4</v>
      </c>
      <c r="I844" s="20">
        <v>1</v>
      </c>
    </row>
    <row r="845" spans="2:9" x14ac:dyDescent="0.25">
      <c r="B845" s="20">
        <v>1</v>
      </c>
      <c r="C845" s="20">
        <v>0</v>
      </c>
      <c r="D845" s="20">
        <v>0.83595812863849983</v>
      </c>
      <c r="E845" s="20">
        <v>0.16404187136150017</v>
      </c>
      <c r="F845" s="20">
        <v>-7.2043847248219803</v>
      </c>
      <c r="G845" s="20">
        <v>2</v>
      </c>
      <c r="H845" s="20">
        <v>11</v>
      </c>
      <c r="I845" s="20">
        <v>1</v>
      </c>
    </row>
    <row r="846" spans="2:9" x14ac:dyDescent="0.25">
      <c r="B846" s="7">
        <v>0</v>
      </c>
      <c r="C846" s="7">
        <v>0</v>
      </c>
      <c r="D846" s="7">
        <v>0.99596159484230984</v>
      </c>
      <c r="E846" s="7">
        <v>4.0384051576901536E-3</v>
      </c>
      <c r="F846" s="7">
        <v>-3.5954230472947644</v>
      </c>
      <c r="G846" s="7">
        <v>7</v>
      </c>
      <c r="H846" s="7">
        <v>1</v>
      </c>
      <c r="I846" s="7">
        <v>0</v>
      </c>
    </row>
    <row r="847" spans="2:9" x14ac:dyDescent="0.25">
      <c r="B847" s="20">
        <v>1</v>
      </c>
      <c r="C847" s="20">
        <v>0</v>
      </c>
      <c r="D847" s="20">
        <v>0.88004948390873894</v>
      </c>
      <c r="E847" s="20">
        <v>0.1199505160912612</v>
      </c>
      <c r="F847" s="20">
        <v>-4.7222886078649324</v>
      </c>
      <c r="G847" s="20">
        <v>3</v>
      </c>
      <c r="H847" s="20">
        <v>3</v>
      </c>
      <c r="I847" s="20">
        <v>0</v>
      </c>
    </row>
    <row r="848" spans="2:9" x14ac:dyDescent="0.25">
      <c r="B848" s="7">
        <v>0</v>
      </c>
      <c r="C848" s="7">
        <v>0</v>
      </c>
      <c r="D848" s="7">
        <v>0.93041378908288919</v>
      </c>
      <c r="E848" s="7">
        <v>6.9586210917110855E-2</v>
      </c>
      <c r="F848" s="7">
        <v>-3.3740866897806572</v>
      </c>
      <c r="G848" s="7">
        <v>2</v>
      </c>
      <c r="H848" s="7">
        <v>2</v>
      </c>
      <c r="I848" s="7">
        <v>0</v>
      </c>
    </row>
    <row r="849" spans="2:9" x14ac:dyDescent="0.25">
      <c r="B849" s="7">
        <v>0</v>
      </c>
      <c r="C849" s="7">
        <v>0</v>
      </c>
      <c r="D849" s="7">
        <v>0.91664337814490349</v>
      </c>
      <c r="E849" s="7">
        <v>8.3356621855096527E-2</v>
      </c>
      <c r="F849" s="7">
        <v>-3.5972079279072608</v>
      </c>
      <c r="G849" s="7">
        <v>4</v>
      </c>
      <c r="H849" s="7">
        <v>2</v>
      </c>
      <c r="I849" s="7">
        <v>0</v>
      </c>
    </row>
    <row r="850" spans="2:9" x14ac:dyDescent="0.25">
      <c r="B850" s="7">
        <v>0</v>
      </c>
      <c r="C850" s="7">
        <v>0</v>
      </c>
      <c r="D850" s="7">
        <v>0.99104455779917189</v>
      </c>
      <c r="E850" s="7">
        <v>8.9554422008281051E-3</v>
      </c>
      <c r="F850" s="7">
        <v>-3.6033772504653081</v>
      </c>
      <c r="G850" s="7">
        <v>7</v>
      </c>
      <c r="H850" s="7">
        <v>1</v>
      </c>
      <c r="I850" s="7">
        <v>1</v>
      </c>
    </row>
    <row r="851" spans="2:9" x14ac:dyDescent="0.25">
      <c r="B851" s="7">
        <v>0</v>
      </c>
      <c r="C851" s="7">
        <v>0</v>
      </c>
      <c r="D851" s="7">
        <v>0.99596159484230984</v>
      </c>
      <c r="E851" s="7">
        <v>4.0384051576901536E-3</v>
      </c>
      <c r="F851" s="7">
        <v>-3.5954230472947644</v>
      </c>
      <c r="G851" s="7">
        <v>7</v>
      </c>
      <c r="H851" s="7">
        <v>1</v>
      </c>
      <c r="I851" s="7">
        <v>0</v>
      </c>
    </row>
    <row r="852" spans="2:9" x14ac:dyDescent="0.25">
      <c r="B852" s="7">
        <v>1</v>
      </c>
      <c r="C852" s="7">
        <v>1</v>
      </c>
      <c r="D852" s="7">
        <v>0.81429487848107662</v>
      </c>
      <c r="E852" s="7">
        <v>0.18570512151892335</v>
      </c>
      <c r="F852" s="7">
        <v>-3.2487692171021116</v>
      </c>
      <c r="G852" s="7">
        <v>3</v>
      </c>
      <c r="H852" s="7">
        <v>2</v>
      </c>
      <c r="I852" s="7">
        <v>1</v>
      </c>
    </row>
    <row r="853" spans="2:9" x14ac:dyDescent="0.25">
      <c r="B853" s="20">
        <v>1</v>
      </c>
      <c r="C853" s="20">
        <v>0</v>
      </c>
      <c r="D853" s="20">
        <v>0.74355363625318149</v>
      </c>
      <c r="E853" s="20">
        <v>0.25644636374681845</v>
      </c>
      <c r="F853" s="20">
        <v>-7.1403569271838947</v>
      </c>
      <c r="G853" s="20">
        <v>5</v>
      </c>
      <c r="H853" s="20">
        <v>7</v>
      </c>
      <c r="I853" s="20">
        <v>1</v>
      </c>
    </row>
    <row r="854" spans="2:9" x14ac:dyDescent="0.25">
      <c r="B854" s="7">
        <v>0</v>
      </c>
      <c r="C854" s="7">
        <v>0</v>
      </c>
      <c r="D854" s="7">
        <v>0.99017083838254638</v>
      </c>
      <c r="E854" s="7">
        <v>9.8291616174535339E-3</v>
      </c>
      <c r="F854" s="7">
        <v>-6.1589032721493444</v>
      </c>
      <c r="G854" s="7">
        <v>1</v>
      </c>
      <c r="H854" s="7">
        <v>4</v>
      </c>
      <c r="I854" s="7">
        <v>0</v>
      </c>
    </row>
    <row r="855" spans="2:9" x14ac:dyDescent="0.25">
      <c r="B855" s="7">
        <v>0</v>
      </c>
      <c r="C855" s="7">
        <v>0</v>
      </c>
      <c r="D855" s="7">
        <v>0.99121526493405077</v>
      </c>
      <c r="E855" s="7">
        <v>8.7847350659493451E-3</v>
      </c>
      <c r="F855" s="7">
        <v>-3.6794415792864301</v>
      </c>
      <c r="G855" s="7">
        <v>5</v>
      </c>
      <c r="H855" s="7">
        <v>1</v>
      </c>
      <c r="I855" s="7">
        <v>0</v>
      </c>
    </row>
    <row r="856" spans="2:9" x14ac:dyDescent="0.25">
      <c r="B856" s="20">
        <v>1</v>
      </c>
      <c r="C856" s="20">
        <v>0</v>
      </c>
      <c r="D856" s="20">
        <v>0.72366378643060991</v>
      </c>
      <c r="E856" s="20">
        <v>0.27633621356938998</v>
      </c>
      <c r="F856" s="20">
        <v>-5.5286567285310744</v>
      </c>
      <c r="G856" s="20">
        <v>2</v>
      </c>
      <c r="H856" s="20">
        <v>4</v>
      </c>
      <c r="I856" s="20">
        <v>1</v>
      </c>
    </row>
    <row r="857" spans="2:9" x14ac:dyDescent="0.25">
      <c r="B857" s="7">
        <v>0</v>
      </c>
      <c r="C857" s="7">
        <v>0</v>
      </c>
      <c r="D857" s="7">
        <v>0.99893883046138621</v>
      </c>
      <c r="E857" s="7">
        <v>1.0611695386137637E-3</v>
      </c>
      <c r="F857" s="7">
        <v>-3.6452391955374592</v>
      </c>
      <c r="G857" s="7">
        <v>1</v>
      </c>
      <c r="H857" s="7">
        <v>1</v>
      </c>
      <c r="I857" s="7">
        <v>0</v>
      </c>
    </row>
    <row r="858" spans="2:9" x14ac:dyDescent="0.25">
      <c r="B858" s="7">
        <v>0</v>
      </c>
      <c r="C858" s="7">
        <v>0</v>
      </c>
      <c r="D858" s="7">
        <v>0.99596159484230984</v>
      </c>
      <c r="E858" s="7">
        <v>4.0384051576901536E-3</v>
      </c>
      <c r="F858" s="7">
        <v>-3.5954230472947644</v>
      </c>
      <c r="G858" s="7">
        <v>7</v>
      </c>
      <c r="H858" s="7">
        <v>1</v>
      </c>
      <c r="I858" s="7">
        <v>0</v>
      </c>
    </row>
    <row r="859" spans="2:9" x14ac:dyDescent="0.25">
      <c r="B859" s="7">
        <v>0</v>
      </c>
      <c r="C859" s="7">
        <v>0</v>
      </c>
      <c r="D859" s="7">
        <v>0.98063162697034534</v>
      </c>
      <c r="E859" s="7">
        <v>1.9368373029654787E-2</v>
      </c>
      <c r="F859" s="7">
        <v>-3.6816101348371211</v>
      </c>
      <c r="G859" s="7">
        <v>5</v>
      </c>
      <c r="H859" s="7">
        <v>1</v>
      </c>
      <c r="I859" s="7">
        <v>1</v>
      </c>
    </row>
    <row r="860" spans="2:9" x14ac:dyDescent="0.25">
      <c r="B860" s="7">
        <v>0</v>
      </c>
      <c r="C860" s="7">
        <v>0</v>
      </c>
      <c r="D860" s="7">
        <v>0.96511235350766766</v>
      </c>
      <c r="E860" s="7">
        <v>3.4887646492332343E-2</v>
      </c>
      <c r="F860" s="7">
        <v>-3.7822653475891794</v>
      </c>
      <c r="G860" s="7">
        <v>5</v>
      </c>
      <c r="H860" s="7">
        <v>2</v>
      </c>
      <c r="I860" s="7">
        <v>0</v>
      </c>
    </row>
    <row r="861" spans="2:9" x14ac:dyDescent="0.25">
      <c r="B861" s="20">
        <v>1</v>
      </c>
      <c r="C861" s="20">
        <v>0</v>
      </c>
      <c r="D861" s="20">
        <v>0.83149077083876599</v>
      </c>
      <c r="E861" s="20">
        <v>0.16850922916123401</v>
      </c>
      <c r="F861" s="20">
        <v>-3.5126130358926915</v>
      </c>
      <c r="G861" s="20">
        <v>4</v>
      </c>
      <c r="H861" s="20">
        <v>2</v>
      </c>
      <c r="I861" s="20">
        <v>1</v>
      </c>
    </row>
    <row r="862" spans="2:9" x14ac:dyDescent="0.25">
      <c r="B862" s="7">
        <v>0</v>
      </c>
      <c r="C862" s="7">
        <v>0</v>
      </c>
      <c r="D862" s="7">
        <v>0.99104455779917189</v>
      </c>
      <c r="E862" s="7">
        <v>8.9554422008281051E-3</v>
      </c>
      <c r="F862" s="7">
        <v>-3.6033772504653081</v>
      </c>
      <c r="G862" s="7">
        <v>7</v>
      </c>
      <c r="H862" s="7">
        <v>1</v>
      </c>
      <c r="I862" s="7">
        <v>1</v>
      </c>
    </row>
    <row r="863" spans="2:9" x14ac:dyDescent="0.25">
      <c r="B863" s="7">
        <v>0</v>
      </c>
      <c r="C863" s="7">
        <v>0</v>
      </c>
      <c r="D863" s="7">
        <v>0.99763818703425877</v>
      </c>
      <c r="E863" s="7">
        <v>2.3618129657412058E-3</v>
      </c>
      <c r="F863" s="7">
        <v>-3.6568397269057122</v>
      </c>
      <c r="G863" s="7">
        <v>1</v>
      </c>
      <c r="H863" s="7">
        <v>1</v>
      </c>
      <c r="I863" s="7">
        <v>1</v>
      </c>
    </row>
    <row r="864" spans="2:9" x14ac:dyDescent="0.25">
      <c r="B864" s="7">
        <v>0</v>
      </c>
      <c r="C864" s="7">
        <v>0</v>
      </c>
      <c r="D864" s="7">
        <v>0.99104455779917189</v>
      </c>
      <c r="E864" s="7">
        <v>8.9554422008281051E-3</v>
      </c>
      <c r="F864" s="7">
        <v>-3.6033772504653081</v>
      </c>
      <c r="G864" s="7">
        <v>7</v>
      </c>
      <c r="H864" s="7">
        <v>1</v>
      </c>
      <c r="I864" s="7">
        <v>1</v>
      </c>
    </row>
    <row r="865" spans="2:9" x14ac:dyDescent="0.25">
      <c r="B865" s="7">
        <v>0</v>
      </c>
      <c r="C865" s="7">
        <v>0</v>
      </c>
      <c r="D865" s="7">
        <v>0.97819127021825214</v>
      </c>
      <c r="E865" s="7">
        <v>2.1808729781747863E-2</v>
      </c>
      <c r="F865" s="7">
        <v>-3.5326836797407237</v>
      </c>
      <c r="G865" s="7">
        <v>4</v>
      </c>
      <c r="H865" s="7">
        <v>1</v>
      </c>
      <c r="I865" s="7">
        <v>0</v>
      </c>
    </row>
    <row r="866" spans="2:9" x14ac:dyDescent="0.25">
      <c r="B866" s="20">
        <v>1</v>
      </c>
      <c r="C866" s="20">
        <v>0</v>
      </c>
      <c r="D866" s="20">
        <v>0.83149077083876599</v>
      </c>
      <c r="E866" s="20">
        <v>0.16850922916123401</v>
      </c>
      <c r="F866" s="20">
        <v>-3.5126130358926915</v>
      </c>
      <c r="G866" s="20">
        <v>4</v>
      </c>
      <c r="H866" s="20">
        <v>2</v>
      </c>
      <c r="I866" s="20">
        <v>1</v>
      </c>
    </row>
    <row r="867" spans="2:9" x14ac:dyDescent="0.25">
      <c r="B867" s="20">
        <v>1</v>
      </c>
      <c r="C867" s="20">
        <v>0</v>
      </c>
      <c r="D867" s="20">
        <v>0.85713584784335484</v>
      </c>
      <c r="E867" s="20">
        <v>0.14286415215664516</v>
      </c>
      <c r="F867" s="20">
        <v>-3.3049570945308919</v>
      </c>
      <c r="G867" s="20">
        <v>2</v>
      </c>
      <c r="H867" s="20">
        <v>2</v>
      </c>
      <c r="I867" s="20">
        <v>1</v>
      </c>
    </row>
    <row r="868" spans="2:9" x14ac:dyDescent="0.25">
      <c r="B868" s="7">
        <v>0</v>
      </c>
      <c r="C868" s="7">
        <v>0</v>
      </c>
      <c r="D868" s="7">
        <v>0.99104455779917189</v>
      </c>
      <c r="E868" s="7">
        <v>8.9554422008281051E-3</v>
      </c>
      <c r="F868" s="7">
        <v>-3.6033772504653081</v>
      </c>
      <c r="G868" s="7">
        <v>7</v>
      </c>
      <c r="H868" s="7">
        <v>1</v>
      </c>
      <c r="I868" s="7">
        <v>1</v>
      </c>
    </row>
    <row r="869" spans="2:9" x14ac:dyDescent="0.25">
      <c r="B869" s="7">
        <v>0</v>
      </c>
      <c r="C869" s="7">
        <v>0</v>
      </c>
      <c r="D869" s="7">
        <v>0.96511235350766766</v>
      </c>
      <c r="E869" s="7">
        <v>3.4887646492332343E-2</v>
      </c>
      <c r="F869" s="7">
        <v>-3.7822653475891794</v>
      </c>
      <c r="G869" s="7">
        <v>5</v>
      </c>
      <c r="H869" s="7">
        <v>2</v>
      </c>
      <c r="I869" s="7">
        <v>0</v>
      </c>
    </row>
    <row r="870" spans="2:9" x14ac:dyDescent="0.25">
      <c r="B870" s="20">
        <v>0</v>
      </c>
      <c r="C870" s="20">
        <v>1</v>
      </c>
      <c r="D870" s="20">
        <v>0.95406424816581958</v>
      </c>
      <c r="E870" s="20">
        <v>4.5935751834180513E-2</v>
      </c>
      <c r="F870" s="20">
        <v>-5.1795190567604656</v>
      </c>
      <c r="G870" s="20">
        <v>5</v>
      </c>
      <c r="H870" s="20">
        <v>3</v>
      </c>
      <c r="I870" s="20">
        <v>0</v>
      </c>
    </row>
    <row r="871" spans="2:9" x14ac:dyDescent="0.25">
      <c r="B871" s="7">
        <v>0</v>
      </c>
      <c r="C871" s="7">
        <v>0</v>
      </c>
      <c r="D871" s="7">
        <v>0.99104455779917189</v>
      </c>
      <c r="E871" s="7">
        <v>8.9554422008281051E-3</v>
      </c>
      <c r="F871" s="7">
        <v>-3.6033772504653081</v>
      </c>
      <c r="G871" s="7">
        <v>7</v>
      </c>
      <c r="H871" s="7">
        <v>1</v>
      </c>
      <c r="I871" s="7">
        <v>1</v>
      </c>
    </row>
    <row r="872" spans="2:9" x14ac:dyDescent="0.25">
      <c r="B872" s="20">
        <v>1</v>
      </c>
      <c r="C872" s="20">
        <v>0</v>
      </c>
      <c r="D872" s="20">
        <v>0.81429487848107662</v>
      </c>
      <c r="E872" s="20">
        <v>0.18570512151892335</v>
      </c>
      <c r="F872" s="20">
        <v>-3.2487692171021116</v>
      </c>
      <c r="G872" s="20">
        <v>3</v>
      </c>
      <c r="H872" s="20">
        <v>2</v>
      </c>
      <c r="I872" s="20">
        <v>1</v>
      </c>
    </row>
    <row r="873" spans="2:9" x14ac:dyDescent="0.25">
      <c r="B873" s="7">
        <v>0</v>
      </c>
      <c r="C873" s="7">
        <v>0</v>
      </c>
      <c r="D873" s="7">
        <v>0.98063162697034534</v>
      </c>
      <c r="E873" s="7">
        <v>1.9368373029654787E-2</v>
      </c>
      <c r="F873" s="7">
        <v>-3.6816101348371211</v>
      </c>
      <c r="G873" s="7">
        <v>5</v>
      </c>
      <c r="H873" s="7">
        <v>1</v>
      </c>
      <c r="I873" s="7">
        <v>1</v>
      </c>
    </row>
    <row r="874" spans="2:9" x14ac:dyDescent="0.25">
      <c r="B874" s="7">
        <v>0</v>
      </c>
      <c r="C874" s="7">
        <v>0</v>
      </c>
      <c r="D874" s="7">
        <v>0.96074034088368787</v>
      </c>
      <c r="E874" s="7">
        <v>3.925965911631206E-2</v>
      </c>
      <c r="F874" s="7">
        <v>-3.2895538727048206</v>
      </c>
      <c r="G874" s="7">
        <v>2</v>
      </c>
      <c r="H874" s="7">
        <v>1</v>
      </c>
      <c r="I874" s="7">
        <v>1</v>
      </c>
    </row>
    <row r="875" spans="2:9" x14ac:dyDescent="0.25">
      <c r="B875" s="7">
        <v>0</v>
      </c>
      <c r="C875" s="7">
        <v>0</v>
      </c>
      <c r="D875" s="7">
        <v>0.93041378908288919</v>
      </c>
      <c r="E875" s="7">
        <v>6.9586210917110855E-2</v>
      </c>
      <c r="F875" s="7">
        <v>-3.3740866897806572</v>
      </c>
      <c r="G875" s="7">
        <v>2</v>
      </c>
      <c r="H875" s="7">
        <v>2</v>
      </c>
      <c r="I875" s="7">
        <v>0</v>
      </c>
    </row>
    <row r="876" spans="2:9" x14ac:dyDescent="0.25">
      <c r="B876" s="20">
        <v>1</v>
      </c>
      <c r="C876" s="20">
        <v>0</v>
      </c>
      <c r="D876" s="20">
        <v>0.85713584784335484</v>
      </c>
      <c r="E876" s="20">
        <v>0.14286415215664516</v>
      </c>
      <c r="F876" s="20">
        <v>-3.3049570945308919</v>
      </c>
      <c r="G876" s="20">
        <v>2</v>
      </c>
      <c r="H876" s="20">
        <v>2</v>
      </c>
      <c r="I876" s="20">
        <v>1</v>
      </c>
    </row>
    <row r="877" spans="2:9" x14ac:dyDescent="0.25">
      <c r="B877" s="7">
        <v>0</v>
      </c>
      <c r="C877" s="7">
        <v>0</v>
      </c>
      <c r="D877" s="7">
        <v>0.91664337814490349</v>
      </c>
      <c r="E877" s="7">
        <v>8.3356621855096527E-2</v>
      </c>
      <c r="F877" s="7">
        <v>-3.5972079279072608</v>
      </c>
      <c r="G877" s="7">
        <v>4</v>
      </c>
      <c r="H877" s="7">
        <v>2</v>
      </c>
      <c r="I877" s="7">
        <v>0</v>
      </c>
    </row>
    <row r="878" spans="2:9" x14ac:dyDescent="0.25">
      <c r="B878" s="7">
        <v>0</v>
      </c>
      <c r="C878" s="7">
        <v>0</v>
      </c>
      <c r="D878" s="7">
        <v>0.92571529609222136</v>
      </c>
      <c r="E878" s="7">
        <v>7.4284703907778624E-2</v>
      </c>
      <c r="F878" s="7">
        <v>-5.6601803970081086</v>
      </c>
      <c r="G878" s="7">
        <v>6</v>
      </c>
      <c r="H878" s="7">
        <v>3</v>
      </c>
      <c r="I878" s="7">
        <v>0</v>
      </c>
    </row>
    <row r="879" spans="2:9" x14ac:dyDescent="0.25">
      <c r="B879" s="7">
        <v>0</v>
      </c>
      <c r="C879" s="7">
        <v>0</v>
      </c>
      <c r="D879" s="7">
        <v>0.99893883046138621</v>
      </c>
      <c r="E879" s="7">
        <v>1.0611695386137637E-3</v>
      </c>
      <c r="F879" s="7">
        <v>-3.6452391955374592</v>
      </c>
      <c r="G879" s="7">
        <v>1</v>
      </c>
      <c r="H879" s="7">
        <v>1</v>
      </c>
      <c r="I879" s="7">
        <v>0</v>
      </c>
    </row>
    <row r="880" spans="2:9" x14ac:dyDescent="0.25">
      <c r="B880" s="7">
        <v>0</v>
      </c>
      <c r="C880" s="7">
        <v>0</v>
      </c>
      <c r="D880" s="7">
        <v>0.90940887596887066</v>
      </c>
      <c r="E880" s="7">
        <v>9.0591124031129386E-2</v>
      </c>
      <c r="F880" s="7">
        <v>-4.7600192866521294</v>
      </c>
      <c r="G880" s="7">
        <v>2</v>
      </c>
      <c r="H880" s="7">
        <v>3</v>
      </c>
      <c r="I880" s="7">
        <v>0</v>
      </c>
    </row>
    <row r="881" spans="2:9" x14ac:dyDescent="0.25">
      <c r="B881" s="7">
        <v>0</v>
      </c>
      <c r="C881" s="7">
        <v>0</v>
      </c>
      <c r="D881" s="7">
        <v>0.99104455779917189</v>
      </c>
      <c r="E881" s="7">
        <v>8.9554422008281051E-3</v>
      </c>
      <c r="F881" s="7">
        <v>-3.6033772504653081</v>
      </c>
      <c r="G881" s="7">
        <v>7</v>
      </c>
      <c r="H881" s="7">
        <v>1</v>
      </c>
      <c r="I881" s="7">
        <v>1</v>
      </c>
    </row>
    <row r="882" spans="2:9" x14ac:dyDescent="0.25">
      <c r="B882" s="7">
        <v>0</v>
      </c>
      <c r="C882" s="7">
        <v>0</v>
      </c>
      <c r="D882" s="7">
        <v>0.97552509835125079</v>
      </c>
      <c r="E882" s="7">
        <v>2.4474901648749214E-2</v>
      </c>
      <c r="F882" s="7">
        <v>-3.2870081658337886</v>
      </c>
      <c r="G882" s="7">
        <v>3</v>
      </c>
      <c r="H882" s="7">
        <v>1</v>
      </c>
      <c r="I882" s="7">
        <v>0</v>
      </c>
    </row>
    <row r="883" spans="2:9" x14ac:dyDescent="0.25">
      <c r="B883" s="7">
        <v>0</v>
      </c>
      <c r="C883" s="7">
        <v>0</v>
      </c>
      <c r="D883" s="7">
        <v>0.99121526493405077</v>
      </c>
      <c r="E883" s="7">
        <v>8.7847350659493451E-3</v>
      </c>
      <c r="F883" s="7">
        <v>-3.6794415792864301</v>
      </c>
      <c r="G883" s="7">
        <v>5</v>
      </c>
      <c r="H883" s="7">
        <v>1</v>
      </c>
      <c r="I883" s="7">
        <v>0</v>
      </c>
    </row>
    <row r="884" spans="2:9" x14ac:dyDescent="0.25">
      <c r="B884" s="7">
        <v>0</v>
      </c>
      <c r="C884" s="7">
        <v>0</v>
      </c>
      <c r="D884" s="7">
        <v>0.91664337814490349</v>
      </c>
      <c r="E884" s="7">
        <v>8.3356621855096527E-2</v>
      </c>
      <c r="F884" s="7">
        <v>-3.5972079279072608</v>
      </c>
      <c r="G884" s="7">
        <v>4</v>
      </c>
      <c r="H884" s="7">
        <v>2</v>
      </c>
      <c r="I884" s="7">
        <v>0</v>
      </c>
    </row>
    <row r="885" spans="2:9" x14ac:dyDescent="0.25">
      <c r="B885" s="7">
        <v>1</v>
      </c>
      <c r="C885" s="7">
        <v>1</v>
      </c>
      <c r="D885" s="7">
        <v>0.81833059066570069</v>
      </c>
      <c r="E885" s="7">
        <v>0.18166940933429937</v>
      </c>
      <c r="F885" s="7">
        <v>-4.6673942899237035</v>
      </c>
      <c r="G885" s="7">
        <v>2</v>
      </c>
      <c r="H885" s="7">
        <v>3</v>
      </c>
      <c r="I885" s="7">
        <v>1</v>
      </c>
    </row>
    <row r="886" spans="2:9" x14ac:dyDescent="0.25">
      <c r="B886" s="7">
        <v>0</v>
      </c>
      <c r="C886" s="7">
        <v>0</v>
      </c>
      <c r="D886" s="7">
        <v>0.95266593702697866</v>
      </c>
      <c r="E886" s="7">
        <v>4.7334062973021354E-2</v>
      </c>
      <c r="F886" s="7">
        <v>-3.519146164772891</v>
      </c>
      <c r="G886" s="7">
        <v>4</v>
      </c>
      <c r="H886" s="7">
        <v>1</v>
      </c>
      <c r="I886" s="7">
        <v>1</v>
      </c>
    </row>
    <row r="887" spans="2:9" x14ac:dyDescent="0.25">
      <c r="B887" s="20">
        <v>1</v>
      </c>
      <c r="C887" s="20">
        <v>0</v>
      </c>
      <c r="D887" s="20">
        <v>0.85713584784335484</v>
      </c>
      <c r="E887" s="20">
        <v>0.14286415215664516</v>
      </c>
      <c r="F887" s="20">
        <v>-3.3049570945308919</v>
      </c>
      <c r="G887" s="20">
        <v>2</v>
      </c>
      <c r="H887" s="20">
        <v>2</v>
      </c>
      <c r="I887" s="20">
        <v>1</v>
      </c>
    </row>
    <row r="888" spans="2:9" x14ac:dyDescent="0.25">
      <c r="B888" s="7">
        <v>0</v>
      </c>
      <c r="C888" s="7">
        <v>0</v>
      </c>
      <c r="D888" s="7">
        <v>0.90940887596887066</v>
      </c>
      <c r="E888" s="7">
        <v>9.0591124031129386E-2</v>
      </c>
      <c r="F888" s="7">
        <v>-4.7600192866521294</v>
      </c>
      <c r="G888" s="7">
        <v>2</v>
      </c>
      <c r="H888" s="7">
        <v>3</v>
      </c>
      <c r="I888" s="7">
        <v>0</v>
      </c>
    </row>
    <row r="889" spans="2:9" x14ac:dyDescent="0.25">
      <c r="B889" s="7">
        <v>0</v>
      </c>
      <c r="C889" s="7">
        <v>0</v>
      </c>
      <c r="D889" s="7">
        <v>0.94704815133680187</v>
      </c>
      <c r="E889" s="7">
        <v>5.295184866319811E-2</v>
      </c>
      <c r="F889" s="7">
        <v>-3.2702856203110362</v>
      </c>
      <c r="G889" s="7">
        <v>3</v>
      </c>
      <c r="H889" s="7">
        <v>1</v>
      </c>
      <c r="I889" s="7">
        <v>1</v>
      </c>
    </row>
    <row r="890" spans="2:9" x14ac:dyDescent="0.25">
      <c r="B890" s="7">
        <v>0</v>
      </c>
      <c r="C890" s="7">
        <v>0</v>
      </c>
      <c r="D890" s="7">
        <v>0.99104455779917189</v>
      </c>
      <c r="E890" s="7">
        <v>8.9554422008281051E-3</v>
      </c>
      <c r="F890" s="7">
        <v>-3.6033772504653081</v>
      </c>
      <c r="G890" s="7">
        <v>7</v>
      </c>
      <c r="H890" s="7">
        <v>1</v>
      </c>
      <c r="I890" s="7">
        <v>1</v>
      </c>
    </row>
    <row r="891" spans="2:9" x14ac:dyDescent="0.25">
      <c r="B891" s="7">
        <v>0</v>
      </c>
      <c r="C891" s="7">
        <v>0</v>
      </c>
      <c r="D891" s="7">
        <v>0.96074034088368787</v>
      </c>
      <c r="E891" s="7">
        <v>3.925965911631206E-2</v>
      </c>
      <c r="F891" s="7">
        <v>-3.2895538727048206</v>
      </c>
      <c r="G891" s="7">
        <v>2</v>
      </c>
      <c r="H891" s="7">
        <v>1</v>
      </c>
      <c r="I891" s="7">
        <v>1</v>
      </c>
    </row>
    <row r="892" spans="2:9" x14ac:dyDescent="0.25">
      <c r="B892" s="20">
        <v>1</v>
      </c>
      <c r="C892" s="20">
        <v>0</v>
      </c>
      <c r="D892" s="20">
        <v>0.88004948390873894</v>
      </c>
      <c r="E892" s="20">
        <v>0.1199505160912612</v>
      </c>
      <c r="F892" s="20">
        <v>-4.7222886078649324</v>
      </c>
      <c r="G892" s="20">
        <v>3</v>
      </c>
      <c r="H892" s="20">
        <v>3</v>
      </c>
      <c r="I892" s="20">
        <v>0</v>
      </c>
    </row>
    <row r="893" spans="2:9" x14ac:dyDescent="0.25">
      <c r="B893" s="7">
        <v>0</v>
      </c>
      <c r="C893" s="7">
        <v>0</v>
      </c>
      <c r="D893" s="7">
        <v>0.99121526493405077</v>
      </c>
      <c r="E893" s="7">
        <v>8.7847350659493451E-3</v>
      </c>
      <c r="F893" s="7">
        <v>-3.6794415792864301</v>
      </c>
      <c r="G893" s="7">
        <v>5</v>
      </c>
      <c r="H893" s="7">
        <v>1</v>
      </c>
      <c r="I893" s="7">
        <v>0</v>
      </c>
    </row>
    <row r="894" spans="2:9" x14ac:dyDescent="0.25">
      <c r="B894" s="7">
        <v>0</v>
      </c>
      <c r="C894" s="7">
        <v>0</v>
      </c>
      <c r="D894" s="7">
        <v>0.99121526493405077</v>
      </c>
      <c r="E894" s="7">
        <v>8.7847350659493451E-3</v>
      </c>
      <c r="F894" s="7">
        <v>-3.6794415792864301</v>
      </c>
      <c r="G894" s="7">
        <v>5</v>
      </c>
      <c r="H894" s="7">
        <v>1</v>
      </c>
      <c r="I894" s="7">
        <v>0</v>
      </c>
    </row>
    <row r="895" spans="2:9" x14ac:dyDescent="0.25">
      <c r="B895" s="7">
        <v>0</v>
      </c>
      <c r="C895" s="7">
        <v>0</v>
      </c>
      <c r="D895" s="7">
        <v>0.99596159484230984</v>
      </c>
      <c r="E895" s="7">
        <v>4.0384051576901536E-3</v>
      </c>
      <c r="F895" s="7">
        <v>-3.5954230472947644</v>
      </c>
      <c r="G895" s="7">
        <v>7</v>
      </c>
      <c r="H895" s="7">
        <v>1</v>
      </c>
      <c r="I895" s="7">
        <v>0</v>
      </c>
    </row>
    <row r="896" spans="2:9" x14ac:dyDescent="0.25">
      <c r="B896" s="7">
        <v>0</v>
      </c>
      <c r="C896" s="7">
        <v>0</v>
      </c>
      <c r="D896" s="7">
        <v>0.99426201711093243</v>
      </c>
      <c r="E896" s="7">
        <v>5.7379828890674941E-3</v>
      </c>
      <c r="F896" s="7">
        <v>-5.178824613018719</v>
      </c>
      <c r="G896" s="7">
        <v>1</v>
      </c>
      <c r="H896" s="7">
        <v>3</v>
      </c>
      <c r="I896" s="7">
        <v>0</v>
      </c>
    </row>
    <row r="897" spans="2:9" x14ac:dyDescent="0.25">
      <c r="B897" s="20">
        <v>1</v>
      </c>
      <c r="C897" s="20">
        <v>0</v>
      </c>
      <c r="D897" s="20">
        <v>0.85713584784335484</v>
      </c>
      <c r="E897" s="20">
        <v>0.14286415215664516</v>
      </c>
      <c r="F897" s="20">
        <v>-3.3049570945308919</v>
      </c>
      <c r="G897" s="20">
        <v>2</v>
      </c>
      <c r="H897" s="20">
        <v>2</v>
      </c>
      <c r="I897" s="20">
        <v>1</v>
      </c>
    </row>
    <row r="898" spans="2:9" x14ac:dyDescent="0.25">
      <c r="B898" s="7">
        <v>0</v>
      </c>
      <c r="C898" s="7">
        <v>0</v>
      </c>
      <c r="D898" s="7">
        <v>0.99043616576952331</v>
      </c>
      <c r="E898" s="7">
        <v>9.5638342304766033E-3</v>
      </c>
      <c r="F898" s="7">
        <v>-3.7791054478488681</v>
      </c>
      <c r="G898" s="7">
        <v>1</v>
      </c>
      <c r="H898" s="7">
        <v>2</v>
      </c>
      <c r="I898" s="7">
        <v>1</v>
      </c>
    </row>
    <row r="899" spans="2:9" x14ac:dyDescent="0.25">
      <c r="B899" s="20">
        <v>1</v>
      </c>
      <c r="C899" s="20">
        <v>0</v>
      </c>
      <c r="D899" s="20">
        <v>0.85713584784335484</v>
      </c>
      <c r="E899" s="20">
        <v>0.14286415215664516</v>
      </c>
      <c r="F899" s="20">
        <v>-3.3049570945308919</v>
      </c>
      <c r="G899" s="20">
        <v>2</v>
      </c>
      <c r="H899" s="20">
        <v>2</v>
      </c>
      <c r="I899" s="20">
        <v>1</v>
      </c>
    </row>
    <row r="900" spans="2:9" x14ac:dyDescent="0.25">
      <c r="B900" s="20">
        <v>1</v>
      </c>
      <c r="C900" s="20">
        <v>0</v>
      </c>
      <c r="D900" s="20">
        <v>0.83149077083876599</v>
      </c>
      <c r="E900" s="20">
        <v>0.16850922916123401</v>
      </c>
      <c r="F900" s="20">
        <v>-3.5126130358926915</v>
      </c>
      <c r="G900" s="20">
        <v>4</v>
      </c>
      <c r="H900" s="20">
        <v>2</v>
      </c>
      <c r="I900" s="20">
        <v>1</v>
      </c>
    </row>
    <row r="901" spans="2:9" x14ac:dyDescent="0.25">
      <c r="B901" s="7">
        <v>0</v>
      </c>
      <c r="C901" s="7">
        <v>0</v>
      </c>
      <c r="D901" s="7">
        <v>0.94704815133680187</v>
      </c>
      <c r="E901" s="7">
        <v>5.295184866319811E-2</v>
      </c>
      <c r="F901" s="7">
        <v>-3.2702856203110362</v>
      </c>
      <c r="G901" s="7">
        <v>3</v>
      </c>
      <c r="H901" s="7">
        <v>1</v>
      </c>
      <c r="I901" s="7">
        <v>1</v>
      </c>
    </row>
    <row r="902" spans="2:9" x14ac:dyDescent="0.25">
      <c r="B902" s="20">
        <v>1</v>
      </c>
      <c r="C902" s="20">
        <v>0</v>
      </c>
      <c r="D902" s="20">
        <v>0.85713584784335484</v>
      </c>
      <c r="E902" s="20">
        <v>0.14286415215664516</v>
      </c>
      <c r="F902" s="20">
        <v>-3.3049570945308919</v>
      </c>
      <c r="G902" s="20">
        <v>2</v>
      </c>
      <c r="H902" s="20">
        <v>2</v>
      </c>
      <c r="I902" s="20">
        <v>1</v>
      </c>
    </row>
    <row r="903" spans="2:9" x14ac:dyDescent="0.25">
      <c r="B903" s="20">
        <v>1</v>
      </c>
      <c r="C903" s="20">
        <v>0</v>
      </c>
      <c r="D903" s="20">
        <v>0.656823150711353</v>
      </c>
      <c r="E903" s="20">
        <v>0.34317684928864711</v>
      </c>
      <c r="F903" s="20">
        <v>-5.4268306178359378</v>
      </c>
      <c r="G903" s="20">
        <v>3</v>
      </c>
      <c r="H903" s="20">
        <v>4</v>
      </c>
      <c r="I903" s="20">
        <v>1</v>
      </c>
    </row>
    <row r="904" spans="2:9" x14ac:dyDescent="0.25">
      <c r="B904" s="7">
        <v>0</v>
      </c>
      <c r="C904" s="7">
        <v>0</v>
      </c>
      <c r="D904" s="7">
        <v>0.97819127021825214</v>
      </c>
      <c r="E904" s="7">
        <v>2.1808729781747863E-2</v>
      </c>
      <c r="F904" s="7">
        <v>-3.5326836797407237</v>
      </c>
      <c r="G904" s="7">
        <v>4</v>
      </c>
      <c r="H904" s="7">
        <v>1</v>
      </c>
      <c r="I904" s="7">
        <v>0</v>
      </c>
    </row>
    <row r="905" spans="2:9" x14ac:dyDescent="0.25">
      <c r="B905" s="7">
        <v>0</v>
      </c>
      <c r="C905" s="7">
        <v>0</v>
      </c>
      <c r="D905" s="7">
        <v>0.99104455779917189</v>
      </c>
      <c r="E905" s="7">
        <v>8.9554422008281051E-3</v>
      </c>
      <c r="F905" s="7">
        <v>-3.6033772504653081</v>
      </c>
      <c r="G905" s="7">
        <v>7</v>
      </c>
      <c r="H905" s="7">
        <v>1</v>
      </c>
      <c r="I905" s="7">
        <v>1</v>
      </c>
    </row>
    <row r="906" spans="2:9" x14ac:dyDescent="0.25">
      <c r="B906" s="7">
        <v>0</v>
      </c>
      <c r="C906" s="7">
        <v>0</v>
      </c>
      <c r="D906" s="7">
        <v>0.99104455779917189</v>
      </c>
      <c r="E906" s="7">
        <v>8.9554422008281051E-3</v>
      </c>
      <c r="F906" s="7">
        <v>-3.6033772504653081</v>
      </c>
      <c r="G906" s="7">
        <v>7</v>
      </c>
      <c r="H906" s="7">
        <v>1</v>
      </c>
      <c r="I906" s="7">
        <v>1</v>
      </c>
    </row>
    <row r="907" spans="2:9" x14ac:dyDescent="0.25">
      <c r="B907" s="7">
        <v>0</v>
      </c>
      <c r="C907" s="7">
        <v>0</v>
      </c>
      <c r="D907" s="7">
        <v>0.96445259897175506</v>
      </c>
      <c r="E907" s="7">
        <v>3.5547401028244864E-2</v>
      </c>
      <c r="F907" s="7">
        <v>-3.7056894160123646</v>
      </c>
      <c r="G907" s="7">
        <v>7</v>
      </c>
      <c r="H907" s="7">
        <v>2</v>
      </c>
      <c r="I907" s="7">
        <v>1</v>
      </c>
    </row>
    <row r="908" spans="2:9" x14ac:dyDescent="0.25">
      <c r="B908" s="7">
        <v>0</v>
      </c>
      <c r="C908" s="7">
        <v>0</v>
      </c>
      <c r="D908" s="7">
        <v>0.90309761608295258</v>
      </c>
      <c r="E908" s="7">
        <v>9.690238391704728E-2</v>
      </c>
      <c r="F908" s="7">
        <v>-5.1375220958788326</v>
      </c>
      <c r="G908" s="7">
        <v>5</v>
      </c>
      <c r="H908" s="7">
        <v>3</v>
      </c>
      <c r="I908" s="7">
        <v>1</v>
      </c>
    </row>
    <row r="909" spans="2:9" x14ac:dyDescent="0.25">
      <c r="B909" s="7">
        <v>0</v>
      </c>
      <c r="C909" s="7">
        <v>0</v>
      </c>
      <c r="D909" s="7">
        <v>0.98199377494684714</v>
      </c>
      <c r="E909" s="7">
        <v>1.8006225053153007E-2</v>
      </c>
      <c r="F909" s="7">
        <v>-3.2985312613758944</v>
      </c>
      <c r="G909" s="7">
        <v>2</v>
      </c>
      <c r="H909" s="7">
        <v>1</v>
      </c>
      <c r="I909" s="7">
        <v>0</v>
      </c>
    </row>
    <row r="910" spans="2:9" x14ac:dyDescent="0.25">
      <c r="B910" s="7">
        <v>0</v>
      </c>
      <c r="C910" s="7">
        <v>0</v>
      </c>
      <c r="D910" s="7">
        <v>0.98373041383775506</v>
      </c>
      <c r="E910" s="7">
        <v>1.6269586162244928E-2</v>
      </c>
      <c r="F910" s="7">
        <v>-3.7125772155776069</v>
      </c>
      <c r="G910" s="7">
        <v>7</v>
      </c>
      <c r="H910" s="7">
        <v>2</v>
      </c>
      <c r="I910" s="7">
        <v>0</v>
      </c>
    </row>
    <row r="911" spans="2:9" x14ac:dyDescent="0.25">
      <c r="B911" s="7">
        <v>0</v>
      </c>
      <c r="C911" s="7">
        <v>0</v>
      </c>
      <c r="D911" s="7">
        <v>0.96074034088368787</v>
      </c>
      <c r="E911" s="7">
        <v>3.925965911631206E-2</v>
      </c>
      <c r="F911" s="7">
        <v>-3.2895538727048206</v>
      </c>
      <c r="G911" s="7">
        <v>2</v>
      </c>
      <c r="H911" s="7">
        <v>1</v>
      </c>
      <c r="I911" s="7">
        <v>1</v>
      </c>
    </row>
    <row r="912" spans="2:9" x14ac:dyDescent="0.25">
      <c r="B912" s="7">
        <v>0</v>
      </c>
      <c r="C912" s="7">
        <v>0</v>
      </c>
      <c r="D912" s="7">
        <v>0.98000308474885811</v>
      </c>
      <c r="E912" s="7">
        <v>1.9996915251141948E-2</v>
      </c>
      <c r="F912" s="7">
        <v>-8.3732050507723059</v>
      </c>
      <c r="G912" s="7">
        <v>1</v>
      </c>
      <c r="H912" s="7">
        <v>9</v>
      </c>
      <c r="I912" s="7">
        <v>0</v>
      </c>
    </row>
    <row r="913" spans="2:9" x14ac:dyDescent="0.25">
      <c r="B913" s="7">
        <v>0</v>
      </c>
      <c r="C913" s="7">
        <v>0</v>
      </c>
      <c r="D913" s="7">
        <v>0.99104455779917189</v>
      </c>
      <c r="E913" s="7">
        <v>8.9554422008281051E-3</v>
      </c>
      <c r="F913" s="7">
        <v>-3.6033772504653081</v>
      </c>
      <c r="G913" s="7">
        <v>7</v>
      </c>
      <c r="H913" s="7">
        <v>1</v>
      </c>
      <c r="I913" s="7">
        <v>1</v>
      </c>
    </row>
    <row r="914" spans="2:9" x14ac:dyDescent="0.25">
      <c r="B914" s="7">
        <v>0</v>
      </c>
      <c r="C914" s="7">
        <v>0</v>
      </c>
      <c r="D914" s="7">
        <v>0.99426201711093243</v>
      </c>
      <c r="E914" s="7">
        <v>5.7379828890674941E-3</v>
      </c>
      <c r="F914" s="7">
        <v>-5.178824613018719</v>
      </c>
      <c r="G914" s="7">
        <v>1</v>
      </c>
      <c r="H914" s="7">
        <v>3</v>
      </c>
      <c r="I914" s="7">
        <v>0</v>
      </c>
    </row>
    <row r="915" spans="2:9" x14ac:dyDescent="0.25">
      <c r="B915" s="7">
        <v>0</v>
      </c>
      <c r="C915" s="7">
        <v>0</v>
      </c>
      <c r="D915" s="7">
        <v>0.99104455779917189</v>
      </c>
      <c r="E915" s="7">
        <v>8.9554422008281051E-3</v>
      </c>
      <c r="F915" s="7">
        <v>-3.6033772504653081</v>
      </c>
      <c r="G915" s="7">
        <v>7</v>
      </c>
      <c r="H915" s="7">
        <v>1</v>
      </c>
      <c r="I915" s="7">
        <v>1</v>
      </c>
    </row>
    <row r="916" spans="2:9" x14ac:dyDescent="0.25">
      <c r="B916" s="20">
        <v>1</v>
      </c>
      <c r="C916" s="20">
        <v>0</v>
      </c>
      <c r="D916" s="20">
        <v>0.53044063861967672</v>
      </c>
      <c r="E916" s="20">
        <v>0.46955936138032328</v>
      </c>
      <c r="F916" s="20">
        <v>-7.4087598819884617</v>
      </c>
      <c r="G916" s="20">
        <v>6</v>
      </c>
      <c r="H916" s="20">
        <v>6</v>
      </c>
      <c r="I916" s="20">
        <v>1</v>
      </c>
    </row>
    <row r="917" spans="2:9" x14ac:dyDescent="0.25">
      <c r="B917" s="7">
        <v>0</v>
      </c>
      <c r="C917" s="7">
        <v>0</v>
      </c>
      <c r="D917" s="7">
        <v>0.94704815133680187</v>
      </c>
      <c r="E917" s="7">
        <v>5.295184866319811E-2</v>
      </c>
      <c r="F917" s="7">
        <v>-3.2702856203110362</v>
      </c>
      <c r="G917" s="7">
        <v>3</v>
      </c>
      <c r="H917" s="7">
        <v>1</v>
      </c>
      <c r="I917" s="7">
        <v>1</v>
      </c>
    </row>
    <row r="918" spans="2:9" x14ac:dyDescent="0.25">
      <c r="B918" s="20">
        <v>1</v>
      </c>
      <c r="C918" s="20">
        <v>0</v>
      </c>
      <c r="D918" s="20">
        <v>0.83149077083876599</v>
      </c>
      <c r="E918" s="20">
        <v>0.16850922916123401</v>
      </c>
      <c r="F918" s="20">
        <v>-3.5126130358926915</v>
      </c>
      <c r="G918" s="20">
        <v>4</v>
      </c>
      <c r="H918" s="20">
        <v>2</v>
      </c>
      <c r="I918" s="20">
        <v>1</v>
      </c>
    </row>
    <row r="919" spans="2:9" x14ac:dyDescent="0.25">
      <c r="B919" s="7">
        <v>0</v>
      </c>
      <c r="C919" s="7">
        <v>0</v>
      </c>
      <c r="D919" s="7">
        <v>0.99596159484230984</v>
      </c>
      <c r="E919" s="7">
        <v>4.0384051576901536E-3</v>
      </c>
      <c r="F919" s="7">
        <v>-3.5954230472947644</v>
      </c>
      <c r="G919" s="7">
        <v>7</v>
      </c>
      <c r="H919" s="7">
        <v>1</v>
      </c>
      <c r="I919" s="7">
        <v>0</v>
      </c>
    </row>
    <row r="920" spans="2:9" x14ac:dyDescent="0.25">
      <c r="B920" s="7">
        <v>0</v>
      </c>
      <c r="C920" s="7">
        <v>0</v>
      </c>
      <c r="D920" s="7">
        <v>0.97835637591544422</v>
      </c>
      <c r="E920" s="7">
        <v>2.1643624084555738E-2</v>
      </c>
      <c r="F920" s="7">
        <v>-6.1598031809328555</v>
      </c>
      <c r="G920" s="7">
        <v>1</v>
      </c>
      <c r="H920" s="7">
        <v>4</v>
      </c>
      <c r="I920" s="7">
        <v>1</v>
      </c>
    </row>
    <row r="921" spans="2:9" x14ac:dyDescent="0.25">
      <c r="B921" s="7">
        <v>0</v>
      </c>
      <c r="C921" s="7">
        <v>0</v>
      </c>
      <c r="D921" s="7">
        <v>0.93041378908288919</v>
      </c>
      <c r="E921" s="7">
        <v>6.9586210917110855E-2</v>
      </c>
      <c r="F921" s="7">
        <v>-3.3740866897806572</v>
      </c>
      <c r="G921" s="7">
        <v>2</v>
      </c>
      <c r="H921" s="7">
        <v>2</v>
      </c>
      <c r="I921" s="7">
        <v>0</v>
      </c>
    </row>
    <row r="922" spans="2:9" x14ac:dyDescent="0.25">
      <c r="B922" s="7">
        <v>0</v>
      </c>
      <c r="C922" s="7">
        <v>0</v>
      </c>
      <c r="D922" s="7">
        <v>0.90716690736744232</v>
      </c>
      <c r="E922" s="7">
        <v>9.2833092632557818E-2</v>
      </c>
      <c r="F922" s="7">
        <v>-3.3438697078257817</v>
      </c>
      <c r="G922" s="7">
        <v>3</v>
      </c>
      <c r="H922" s="7">
        <v>2</v>
      </c>
      <c r="I922" s="7">
        <v>0</v>
      </c>
    </row>
    <row r="923" spans="2:9" x14ac:dyDescent="0.25">
      <c r="B923" s="7">
        <v>0</v>
      </c>
      <c r="C923" s="7">
        <v>0</v>
      </c>
      <c r="D923" s="7">
        <v>0.97819127021825214</v>
      </c>
      <c r="E923" s="7">
        <v>2.1808729781747863E-2</v>
      </c>
      <c r="F923" s="7">
        <v>-3.5326836797407237</v>
      </c>
      <c r="G923" s="7">
        <v>4</v>
      </c>
      <c r="H923" s="7">
        <v>1</v>
      </c>
      <c r="I923" s="7">
        <v>0</v>
      </c>
    </row>
    <row r="924" spans="2:9" x14ac:dyDescent="0.25">
      <c r="B924" s="20">
        <v>1</v>
      </c>
      <c r="C924" s="20">
        <v>0</v>
      </c>
      <c r="D924" s="20">
        <v>0.88162667941311101</v>
      </c>
      <c r="E924" s="20">
        <v>0.11837332058688887</v>
      </c>
      <c r="F924" s="20">
        <v>-4.2155185535569455</v>
      </c>
      <c r="G924" s="20">
        <v>6</v>
      </c>
      <c r="H924" s="20">
        <v>2</v>
      </c>
      <c r="I924" s="20">
        <v>1</v>
      </c>
    </row>
    <row r="925" spans="2:9" x14ac:dyDescent="0.25">
      <c r="B925" s="7">
        <v>0</v>
      </c>
      <c r="C925" s="7">
        <v>0</v>
      </c>
      <c r="D925" s="7">
        <v>0.98199377494684714</v>
      </c>
      <c r="E925" s="7">
        <v>1.8006225053153007E-2</v>
      </c>
      <c r="F925" s="7">
        <v>-3.2985312613758944</v>
      </c>
      <c r="G925" s="7">
        <v>2</v>
      </c>
      <c r="H925" s="7">
        <v>1</v>
      </c>
      <c r="I925" s="7">
        <v>0</v>
      </c>
    </row>
    <row r="926" spans="2:9" x14ac:dyDescent="0.25">
      <c r="B926" s="7">
        <v>0</v>
      </c>
      <c r="C926" s="7">
        <v>0</v>
      </c>
      <c r="D926" s="7">
        <v>0.90716690736744232</v>
      </c>
      <c r="E926" s="7">
        <v>9.2833092632557818E-2</v>
      </c>
      <c r="F926" s="7">
        <v>-3.3438697078257817</v>
      </c>
      <c r="G926" s="7">
        <v>3</v>
      </c>
      <c r="H926" s="7">
        <v>2</v>
      </c>
      <c r="I926" s="7">
        <v>0</v>
      </c>
    </row>
    <row r="927" spans="2:9" x14ac:dyDescent="0.25">
      <c r="B927" s="7">
        <v>0</v>
      </c>
      <c r="C927" s="7">
        <v>0</v>
      </c>
      <c r="D927" s="7">
        <v>0.96813088028311112</v>
      </c>
      <c r="E927" s="7">
        <v>3.1869119716889015E-2</v>
      </c>
      <c r="F927" s="7">
        <v>-4.1796061622748875</v>
      </c>
      <c r="G927" s="7">
        <v>6</v>
      </c>
      <c r="H927" s="7">
        <v>1</v>
      </c>
      <c r="I927" s="7">
        <v>1</v>
      </c>
    </row>
    <row r="928" spans="2:9" x14ac:dyDescent="0.25">
      <c r="B928" s="7">
        <v>0</v>
      </c>
      <c r="C928" s="7">
        <v>0</v>
      </c>
      <c r="D928" s="7">
        <v>0.94704815133680187</v>
      </c>
      <c r="E928" s="7">
        <v>5.295184866319811E-2</v>
      </c>
      <c r="F928" s="7">
        <v>-3.2702856203110362</v>
      </c>
      <c r="G928" s="7">
        <v>3</v>
      </c>
      <c r="H928" s="7">
        <v>1</v>
      </c>
      <c r="I928" s="7">
        <v>1</v>
      </c>
    </row>
    <row r="929" spans="2:9" x14ac:dyDescent="0.25">
      <c r="B929" s="7">
        <v>0</v>
      </c>
      <c r="C929" s="7">
        <v>0</v>
      </c>
      <c r="D929" s="7">
        <v>0.98199377494684714</v>
      </c>
      <c r="E929" s="7">
        <v>1.8006225053153007E-2</v>
      </c>
      <c r="F929" s="7">
        <v>-3.2985312613758944</v>
      </c>
      <c r="G929" s="7">
        <v>2</v>
      </c>
      <c r="H929" s="7">
        <v>1</v>
      </c>
      <c r="I929" s="7">
        <v>0</v>
      </c>
    </row>
    <row r="930" spans="2:9" x14ac:dyDescent="0.25">
      <c r="B930" s="7">
        <v>0</v>
      </c>
      <c r="C930" s="7">
        <v>0</v>
      </c>
      <c r="D930" s="7">
        <v>0.94704815133680187</v>
      </c>
      <c r="E930" s="7">
        <v>5.295184866319811E-2</v>
      </c>
      <c r="F930" s="7">
        <v>-3.2702856203110362</v>
      </c>
      <c r="G930" s="7">
        <v>3</v>
      </c>
      <c r="H930" s="7">
        <v>1</v>
      </c>
      <c r="I930" s="7">
        <v>1</v>
      </c>
    </row>
    <row r="931" spans="2:9" x14ac:dyDescent="0.25">
      <c r="B931" s="7">
        <v>0</v>
      </c>
      <c r="C931" s="7">
        <v>0</v>
      </c>
      <c r="D931" s="7">
        <v>0.99763818703425877</v>
      </c>
      <c r="E931" s="7">
        <v>2.3618129657412058E-3</v>
      </c>
      <c r="F931" s="7">
        <v>-3.6568397269057122</v>
      </c>
      <c r="G931" s="7">
        <v>1</v>
      </c>
      <c r="H931" s="7">
        <v>1</v>
      </c>
      <c r="I931" s="7">
        <v>1</v>
      </c>
    </row>
    <row r="932" spans="2:9" x14ac:dyDescent="0.25">
      <c r="B932" s="7">
        <v>0</v>
      </c>
      <c r="C932" s="7">
        <v>0</v>
      </c>
      <c r="D932" s="7">
        <v>0.99043616576952331</v>
      </c>
      <c r="E932" s="7">
        <v>9.5638342304766033E-3</v>
      </c>
      <c r="F932" s="7">
        <v>-3.7791054478488681</v>
      </c>
      <c r="G932" s="7">
        <v>1</v>
      </c>
      <c r="H932" s="7">
        <v>2</v>
      </c>
      <c r="I932" s="7">
        <v>1</v>
      </c>
    </row>
    <row r="933" spans="2:9" x14ac:dyDescent="0.25">
      <c r="B933" s="7">
        <v>0</v>
      </c>
      <c r="C933" s="7">
        <v>0</v>
      </c>
      <c r="D933" s="7">
        <v>0.97835637591544422</v>
      </c>
      <c r="E933" s="7">
        <v>2.1643624084555738E-2</v>
      </c>
      <c r="F933" s="7">
        <v>-6.1598031809328555</v>
      </c>
      <c r="G933" s="7">
        <v>1</v>
      </c>
      <c r="H933" s="7">
        <v>4</v>
      </c>
      <c r="I933" s="7">
        <v>1</v>
      </c>
    </row>
    <row r="934" spans="2:9" x14ac:dyDescent="0.25">
      <c r="B934" s="20">
        <v>1</v>
      </c>
      <c r="C934" s="20">
        <v>0</v>
      </c>
      <c r="D934" s="20">
        <v>0.81833059066570069</v>
      </c>
      <c r="E934" s="20">
        <v>0.18166940933429937</v>
      </c>
      <c r="F934" s="20">
        <v>-4.6673942899237035</v>
      </c>
      <c r="G934" s="20">
        <v>2</v>
      </c>
      <c r="H934" s="20">
        <v>3</v>
      </c>
      <c r="I934" s="20">
        <v>1</v>
      </c>
    </row>
    <row r="935" spans="2:9" x14ac:dyDescent="0.25">
      <c r="B935" s="7">
        <v>0</v>
      </c>
      <c r="C935" s="7">
        <v>0</v>
      </c>
      <c r="D935" s="7">
        <v>0.91664337814490349</v>
      </c>
      <c r="E935" s="7">
        <v>8.3356621855096527E-2</v>
      </c>
      <c r="F935" s="7">
        <v>-3.5972079279072608</v>
      </c>
      <c r="G935" s="7">
        <v>4</v>
      </c>
      <c r="H935" s="7">
        <v>2</v>
      </c>
      <c r="I935" s="7">
        <v>0</v>
      </c>
    </row>
    <row r="936" spans="2:9" x14ac:dyDescent="0.25">
      <c r="B936" s="7">
        <v>0</v>
      </c>
      <c r="C936" s="7">
        <v>0</v>
      </c>
      <c r="D936" s="7">
        <v>0.96813088028311112</v>
      </c>
      <c r="E936" s="7">
        <v>3.1869119716889015E-2</v>
      </c>
      <c r="F936" s="7">
        <v>-4.1796061622748875</v>
      </c>
      <c r="G936" s="7">
        <v>6</v>
      </c>
      <c r="H936" s="7">
        <v>1</v>
      </c>
      <c r="I936" s="7">
        <v>1</v>
      </c>
    </row>
    <row r="937" spans="2:9" x14ac:dyDescent="0.25">
      <c r="B937" s="7">
        <v>0</v>
      </c>
      <c r="C937" s="7">
        <v>0</v>
      </c>
      <c r="D937" s="7">
        <v>0.97552509835125079</v>
      </c>
      <c r="E937" s="7">
        <v>2.4474901648749214E-2</v>
      </c>
      <c r="F937" s="7">
        <v>-3.2870081658337886</v>
      </c>
      <c r="G937" s="7">
        <v>3</v>
      </c>
      <c r="H937" s="7">
        <v>1</v>
      </c>
      <c r="I937" s="7">
        <v>0</v>
      </c>
    </row>
    <row r="938" spans="2:9" x14ac:dyDescent="0.25">
      <c r="B938" s="7">
        <v>0</v>
      </c>
      <c r="C938" s="7">
        <v>0</v>
      </c>
      <c r="D938" s="7">
        <v>0.97819127021825214</v>
      </c>
      <c r="E938" s="7">
        <v>2.1808729781747863E-2</v>
      </c>
      <c r="F938" s="7">
        <v>-3.5326836797407237</v>
      </c>
      <c r="G938" s="7">
        <v>4</v>
      </c>
      <c r="H938" s="7">
        <v>1</v>
      </c>
      <c r="I938" s="7">
        <v>0</v>
      </c>
    </row>
    <row r="939" spans="2:9" x14ac:dyDescent="0.25">
      <c r="B939" s="7">
        <v>0</v>
      </c>
      <c r="C939" s="7">
        <v>0</v>
      </c>
      <c r="D939" s="7">
        <v>0.96813088028311112</v>
      </c>
      <c r="E939" s="7">
        <v>3.1869119716889015E-2</v>
      </c>
      <c r="F939" s="7">
        <v>-4.1796061622748875</v>
      </c>
      <c r="G939" s="7">
        <v>6</v>
      </c>
      <c r="H939" s="7">
        <v>1</v>
      </c>
      <c r="I939" s="7">
        <v>1</v>
      </c>
    </row>
    <row r="940" spans="2:9" x14ac:dyDescent="0.25">
      <c r="B940" s="7">
        <v>0</v>
      </c>
      <c r="C940" s="7">
        <v>0</v>
      </c>
      <c r="D940" s="7">
        <v>0.93041378908288919</v>
      </c>
      <c r="E940" s="7">
        <v>6.9586210917110855E-2</v>
      </c>
      <c r="F940" s="7">
        <v>-3.3740866897806572</v>
      </c>
      <c r="G940" s="7">
        <v>2</v>
      </c>
      <c r="H940" s="7">
        <v>2</v>
      </c>
      <c r="I940" s="7">
        <v>0</v>
      </c>
    </row>
    <row r="941" spans="2:9" x14ac:dyDescent="0.25">
      <c r="B941" s="20">
        <v>1</v>
      </c>
      <c r="C941" s="20">
        <v>0</v>
      </c>
      <c r="D941" s="20">
        <v>0.80582874015353756</v>
      </c>
      <c r="E941" s="20">
        <v>0.19417125984646247</v>
      </c>
      <c r="F941" s="20">
        <v>-7.843007198004063</v>
      </c>
      <c r="G941" s="20">
        <v>3</v>
      </c>
      <c r="H941" s="20">
        <v>12</v>
      </c>
      <c r="I941" s="20">
        <v>0</v>
      </c>
    </row>
    <row r="942" spans="2:9" x14ac:dyDescent="0.25">
      <c r="B942" s="7">
        <v>0</v>
      </c>
      <c r="C942" s="7">
        <v>0</v>
      </c>
      <c r="D942" s="7">
        <v>0.99104455779917189</v>
      </c>
      <c r="E942" s="7">
        <v>8.9554422008281051E-3</v>
      </c>
      <c r="F942" s="7">
        <v>-3.6033772504653081</v>
      </c>
      <c r="G942" s="7">
        <v>7</v>
      </c>
      <c r="H942" s="7">
        <v>1</v>
      </c>
      <c r="I942" s="7">
        <v>1</v>
      </c>
    </row>
    <row r="943" spans="2:9" x14ac:dyDescent="0.25">
      <c r="B943" s="7">
        <v>0</v>
      </c>
      <c r="C943" s="7">
        <v>0</v>
      </c>
      <c r="D943" s="7">
        <v>0.99104455779917189</v>
      </c>
      <c r="E943" s="7">
        <v>8.9554422008281051E-3</v>
      </c>
      <c r="F943" s="7">
        <v>-3.6033772504653081</v>
      </c>
      <c r="G943" s="7">
        <v>7</v>
      </c>
      <c r="H943" s="7">
        <v>1</v>
      </c>
      <c r="I943" s="7">
        <v>1</v>
      </c>
    </row>
    <row r="944" spans="2:9" x14ac:dyDescent="0.25">
      <c r="B944" s="20">
        <v>1</v>
      </c>
      <c r="C944" s="20">
        <v>0</v>
      </c>
      <c r="D944" s="20">
        <v>0.656823150711353</v>
      </c>
      <c r="E944" s="20">
        <v>0.34317684928864711</v>
      </c>
      <c r="F944" s="20">
        <v>-5.4268306178359378</v>
      </c>
      <c r="G944" s="20">
        <v>3</v>
      </c>
      <c r="H944" s="20">
        <v>4</v>
      </c>
      <c r="I944" s="20">
        <v>1</v>
      </c>
    </row>
    <row r="945" spans="2:9" x14ac:dyDescent="0.25">
      <c r="B945" s="7">
        <v>0</v>
      </c>
      <c r="C945" s="7">
        <v>0</v>
      </c>
      <c r="D945" s="7">
        <v>0.97819127021825214</v>
      </c>
      <c r="E945" s="7">
        <v>2.1808729781747863E-2</v>
      </c>
      <c r="F945" s="7">
        <v>-3.5326836797407237</v>
      </c>
      <c r="G945" s="7">
        <v>4</v>
      </c>
      <c r="H945" s="7">
        <v>1</v>
      </c>
      <c r="I945" s="7">
        <v>0</v>
      </c>
    </row>
    <row r="946" spans="2:9" x14ac:dyDescent="0.25">
      <c r="B946" s="7">
        <v>1</v>
      </c>
      <c r="C946" s="7">
        <v>1</v>
      </c>
      <c r="D946" s="7">
        <v>0.72366378643060991</v>
      </c>
      <c r="E946" s="7">
        <v>0.27633621356938998</v>
      </c>
      <c r="F946" s="7">
        <v>-5.5286567285310744</v>
      </c>
      <c r="G946" s="7">
        <v>2</v>
      </c>
      <c r="H946" s="7">
        <v>4</v>
      </c>
      <c r="I946" s="7">
        <v>1</v>
      </c>
    </row>
    <row r="947" spans="2:9" x14ac:dyDescent="0.25">
      <c r="B947" s="20">
        <v>1</v>
      </c>
      <c r="C947" s="20">
        <v>0</v>
      </c>
      <c r="D947" s="20">
        <v>0.88004948390873894</v>
      </c>
      <c r="E947" s="20">
        <v>0.1199505160912612</v>
      </c>
      <c r="F947" s="20">
        <v>-4.7222886078649324</v>
      </c>
      <c r="G947" s="20">
        <v>3</v>
      </c>
      <c r="H947" s="20">
        <v>3</v>
      </c>
      <c r="I947" s="20">
        <v>0</v>
      </c>
    </row>
    <row r="948" spans="2:9" x14ac:dyDescent="0.25">
      <c r="B948" s="20">
        <v>1</v>
      </c>
      <c r="C948" s="20">
        <v>0</v>
      </c>
      <c r="D948" s="20">
        <v>0.5059829445296935</v>
      </c>
      <c r="E948" s="20">
        <v>0.49401705547030655</v>
      </c>
      <c r="F948" s="20">
        <v>-6.378941414687608</v>
      </c>
      <c r="G948" s="20">
        <v>3</v>
      </c>
      <c r="H948" s="20">
        <v>7</v>
      </c>
      <c r="I948" s="20">
        <v>1</v>
      </c>
    </row>
    <row r="949" spans="2:9" x14ac:dyDescent="0.25">
      <c r="B949" s="7">
        <v>0</v>
      </c>
      <c r="C949" s="7">
        <v>0</v>
      </c>
      <c r="D949" s="7">
        <v>0.99043616576952331</v>
      </c>
      <c r="E949" s="7">
        <v>9.5638342304766033E-3</v>
      </c>
      <c r="F949" s="7">
        <v>-3.7791054478488681</v>
      </c>
      <c r="G949" s="7">
        <v>1</v>
      </c>
      <c r="H949" s="7">
        <v>2</v>
      </c>
      <c r="I949" s="7">
        <v>1</v>
      </c>
    </row>
    <row r="950" spans="2:9" x14ac:dyDescent="0.25">
      <c r="B950" s="7">
        <v>0</v>
      </c>
      <c r="C950" s="7">
        <v>0</v>
      </c>
      <c r="D950" s="7">
        <v>0.98063162697034534</v>
      </c>
      <c r="E950" s="7">
        <v>1.9368373029654787E-2</v>
      </c>
      <c r="F950" s="7">
        <v>-3.6816101348371211</v>
      </c>
      <c r="G950" s="7">
        <v>5</v>
      </c>
      <c r="H950" s="7">
        <v>1</v>
      </c>
      <c r="I950" s="7">
        <v>1</v>
      </c>
    </row>
    <row r="951" spans="2:9" x14ac:dyDescent="0.25">
      <c r="B951" s="20">
        <v>1</v>
      </c>
      <c r="C951" s="20">
        <v>0</v>
      </c>
      <c r="D951" s="20">
        <v>0.81429487848107662</v>
      </c>
      <c r="E951" s="20">
        <v>0.18570512151892335</v>
      </c>
      <c r="F951" s="20">
        <v>-3.2487692171021116</v>
      </c>
      <c r="G951" s="20">
        <v>3</v>
      </c>
      <c r="H951" s="20">
        <v>2</v>
      </c>
      <c r="I951" s="20">
        <v>1</v>
      </c>
    </row>
    <row r="952" spans="2:9" x14ac:dyDescent="0.25">
      <c r="B952" s="20">
        <v>1</v>
      </c>
      <c r="C952" s="20">
        <v>0</v>
      </c>
      <c r="D952" s="20">
        <v>0.63059228134205558</v>
      </c>
      <c r="E952" s="20">
        <v>0.36940771865794436</v>
      </c>
      <c r="F952" s="20">
        <v>-5.9059507787266856</v>
      </c>
      <c r="G952" s="20">
        <v>3</v>
      </c>
      <c r="H952" s="20">
        <v>5</v>
      </c>
      <c r="I952" s="20">
        <v>1</v>
      </c>
    </row>
    <row r="953" spans="2:9" x14ac:dyDescent="0.25">
      <c r="B953" s="20">
        <v>1</v>
      </c>
      <c r="C953" s="20">
        <v>0</v>
      </c>
      <c r="D953" s="20">
        <v>0.53544048993093807</v>
      </c>
      <c r="E953" s="20">
        <v>0.46455951006906199</v>
      </c>
      <c r="F953" s="20">
        <v>-6.6784743848398671</v>
      </c>
      <c r="G953" s="20">
        <v>4</v>
      </c>
      <c r="H953" s="20">
        <v>7</v>
      </c>
      <c r="I953" s="20">
        <v>1</v>
      </c>
    </row>
    <row r="954" spans="2:9" x14ac:dyDescent="0.25">
      <c r="B954" s="7">
        <v>0</v>
      </c>
      <c r="C954" s="7">
        <v>0</v>
      </c>
      <c r="D954" s="7">
        <v>0.95266593702697866</v>
      </c>
      <c r="E954" s="7">
        <v>4.7334062973021354E-2</v>
      </c>
      <c r="F954" s="7">
        <v>-3.519146164772891</v>
      </c>
      <c r="G954" s="7">
        <v>4</v>
      </c>
      <c r="H954" s="7">
        <v>1</v>
      </c>
      <c r="I954" s="7">
        <v>1</v>
      </c>
    </row>
    <row r="955" spans="2:9" x14ac:dyDescent="0.25">
      <c r="B955" s="7">
        <v>0</v>
      </c>
      <c r="C955" s="7">
        <v>0</v>
      </c>
      <c r="D955" s="7">
        <v>0.99121526493405077</v>
      </c>
      <c r="E955" s="7">
        <v>8.7847350659493451E-3</v>
      </c>
      <c r="F955" s="7">
        <v>-3.6794415792864301</v>
      </c>
      <c r="G955" s="7">
        <v>5</v>
      </c>
      <c r="H955" s="7">
        <v>1</v>
      </c>
      <c r="I955" s="7">
        <v>0</v>
      </c>
    </row>
    <row r="956" spans="2:9" x14ac:dyDescent="0.25">
      <c r="B956" s="7">
        <v>0</v>
      </c>
      <c r="C956" s="7">
        <v>0</v>
      </c>
      <c r="D956" s="7">
        <v>0.99121526493405077</v>
      </c>
      <c r="E956" s="7">
        <v>8.7847350659493451E-3</v>
      </c>
      <c r="F956" s="7">
        <v>-3.6794415792864301</v>
      </c>
      <c r="G956" s="7">
        <v>5</v>
      </c>
      <c r="H956" s="7">
        <v>1</v>
      </c>
      <c r="I956" s="7">
        <v>0</v>
      </c>
    </row>
    <row r="957" spans="2:9" x14ac:dyDescent="0.25">
      <c r="B957" s="20">
        <v>0</v>
      </c>
      <c r="C957" s="20">
        <v>1</v>
      </c>
      <c r="D957" s="20">
        <v>0.90940887596887066</v>
      </c>
      <c r="E957" s="20">
        <v>9.0591124031129386E-2</v>
      </c>
      <c r="F957" s="20">
        <v>-4.7600192866521294</v>
      </c>
      <c r="G957" s="20">
        <v>2</v>
      </c>
      <c r="H957" s="20">
        <v>3</v>
      </c>
      <c r="I957" s="20">
        <v>0</v>
      </c>
    </row>
    <row r="958" spans="2:9" x14ac:dyDescent="0.25">
      <c r="B958" s="7">
        <v>0</v>
      </c>
      <c r="C958" s="7">
        <v>0</v>
      </c>
      <c r="D958" s="7">
        <v>0.98199377494684714</v>
      </c>
      <c r="E958" s="7">
        <v>1.8006225053153007E-2</v>
      </c>
      <c r="F958" s="7">
        <v>-3.2985312613758944</v>
      </c>
      <c r="G958" s="7">
        <v>2</v>
      </c>
      <c r="H958" s="7">
        <v>1</v>
      </c>
      <c r="I958" s="7">
        <v>0</v>
      </c>
    </row>
    <row r="959" spans="2:9" x14ac:dyDescent="0.25">
      <c r="B959" s="7">
        <v>0</v>
      </c>
      <c r="C959" s="7">
        <v>0</v>
      </c>
      <c r="D959" s="7">
        <v>0.98063162697034534</v>
      </c>
      <c r="E959" s="7">
        <v>1.9368373029654787E-2</v>
      </c>
      <c r="F959" s="7">
        <v>-3.6816101348371211</v>
      </c>
      <c r="G959" s="7">
        <v>5</v>
      </c>
      <c r="H959" s="7">
        <v>1</v>
      </c>
      <c r="I959" s="7">
        <v>1</v>
      </c>
    </row>
    <row r="960" spans="2:9" x14ac:dyDescent="0.25">
      <c r="B960" s="20">
        <v>1</v>
      </c>
      <c r="C960" s="20">
        <v>0</v>
      </c>
      <c r="D960" s="20">
        <v>0.85371858869938777</v>
      </c>
      <c r="E960" s="20">
        <v>0.14628141130061215</v>
      </c>
      <c r="F960" s="20">
        <v>-5.6810280406071083</v>
      </c>
      <c r="G960" s="20">
        <v>2</v>
      </c>
      <c r="H960" s="20">
        <v>4</v>
      </c>
      <c r="I960" s="20">
        <v>0</v>
      </c>
    </row>
    <row r="961" spans="2:9" x14ac:dyDescent="0.25">
      <c r="B961" s="7">
        <v>0</v>
      </c>
      <c r="C961" s="7">
        <v>0</v>
      </c>
      <c r="D961" s="7">
        <v>0.99596159484230984</v>
      </c>
      <c r="E961" s="7">
        <v>4.0384051576901536E-3</v>
      </c>
      <c r="F961" s="7">
        <v>-3.5954230472947644</v>
      </c>
      <c r="G961" s="7">
        <v>7</v>
      </c>
      <c r="H961" s="7">
        <v>1</v>
      </c>
      <c r="I961" s="7">
        <v>0</v>
      </c>
    </row>
    <row r="962" spans="2:9" x14ac:dyDescent="0.25">
      <c r="B962" s="7">
        <v>0</v>
      </c>
      <c r="C962" s="7">
        <v>0</v>
      </c>
      <c r="D962" s="7">
        <v>0.99121526493405077</v>
      </c>
      <c r="E962" s="7">
        <v>8.7847350659493451E-3</v>
      </c>
      <c r="F962" s="7">
        <v>-3.6794415792864301</v>
      </c>
      <c r="G962" s="7">
        <v>5</v>
      </c>
      <c r="H962" s="7">
        <v>1</v>
      </c>
      <c r="I962" s="7">
        <v>0</v>
      </c>
    </row>
    <row r="963" spans="2:9" x14ac:dyDescent="0.25">
      <c r="B963" s="7">
        <v>0</v>
      </c>
      <c r="C963" s="7">
        <v>0</v>
      </c>
      <c r="D963" s="7">
        <v>0.96074034088368787</v>
      </c>
      <c r="E963" s="7">
        <v>3.925965911631206E-2</v>
      </c>
      <c r="F963" s="7">
        <v>-3.2895538727048206</v>
      </c>
      <c r="G963" s="7">
        <v>2</v>
      </c>
      <c r="H963" s="7">
        <v>1</v>
      </c>
      <c r="I963" s="7">
        <v>1</v>
      </c>
    </row>
    <row r="964" spans="2:9" x14ac:dyDescent="0.25">
      <c r="B964" s="7">
        <v>0</v>
      </c>
      <c r="C964" s="7">
        <v>0</v>
      </c>
      <c r="D964" s="7">
        <v>0.99043616576952331</v>
      </c>
      <c r="E964" s="7">
        <v>9.5638342304766033E-3</v>
      </c>
      <c r="F964" s="7">
        <v>-3.7791054478488681</v>
      </c>
      <c r="G964" s="7">
        <v>1</v>
      </c>
      <c r="H964" s="7">
        <v>2</v>
      </c>
      <c r="I964" s="7">
        <v>1</v>
      </c>
    </row>
    <row r="965" spans="2:9" x14ac:dyDescent="0.25">
      <c r="B965" s="7">
        <v>0</v>
      </c>
      <c r="C965" s="7">
        <v>0</v>
      </c>
      <c r="D965" s="7">
        <v>0.96813088028311112</v>
      </c>
      <c r="E965" s="7">
        <v>3.1869119716889015E-2</v>
      </c>
      <c r="F965" s="7">
        <v>-4.1796061622748875</v>
      </c>
      <c r="G965" s="7">
        <v>6</v>
      </c>
      <c r="H965" s="7">
        <v>1</v>
      </c>
      <c r="I965" s="7">
        <v>1</v>
      </c>
    </row>
    <row r="966" spans="2:9" x14ac:dyDescent="0.25">
      <c r="B966" s="7">
        <v>0</v>
      </c>
      <c r="C966" s="7">
        <v>0</v>
      </c>
      <c r="D966" s="7">
        <v>0.99104455779917189</v>
      </c>
      <c r="E966" s="7">
        <v>8.9554422008281051E-3</v>
      </c>
      <c r="F966" s="7">
        <v>-3.6033772504653081</v>
      </c>
      <c r="G966" s="7">
        <v>7</v>
      </c>
      <c r="H966" s="7">
        <v>1</v>
      </c>
      <c r="I966" s="7">
        <v>1</v>
      </c>
    </row>
    <row r="967" spans="2:9" x14ac:dyDescent="0.25">
      <c r="B967" s="7">
        <v>1</v>
      </c>
      <c r="C967" s="7">
        <v>1</v>
      </c>
      <c r="D967" s="7">
        <v>0.81833059066570069</v>
      </c>
      <c r="E967" s="7">
        <v>0.18166940933429937</v>
      </c>
      <c r="F967" s="7">
        <v>-4.6673942899237035</v>
      </c>
      <c r="G967" s="7">
        <v>2</v>
      </c>
      <c r="H967" s="7">
        <v>3</v>
      </c>
      <c r="I967" s="7">
        <v>1</v>
      </c>
    </row>
    <row r="968" spans="2:9" x14ac:dyDescent="0.25">
      <c r="B968" s="7">
        <v>0</v>
      </c>
      <c r="C968" s="7">
        <v>0</v>
      </c>
      <c r="D968" s="7">
        <v>0.94704815133680187</v>
      </c>
      <c r="E968" s="7">
        <v>5.295184866319811E-2</v>
      </c>
      <c r="F968" s="7">
        <v>-3.2702856203110362</v>
      </c>
      <c r="G968" s="7">
        <v>3</v>
      </c>
      <c r="H968" s="7">
        <v>1</v>
      </c>
      <c r="I968" s="7">
        <v>1</v>
      </c>
    </row>
    <row r="969" spans="2:9" x14ac:dyDescent="0.25">
      <c r="B969" s="7">
        <v>0</v>
      </c>
      <c r="C969" s="7">
        <v>0</v>
      </c>
      <c r="D969" s="7">
        <v>0.99104455779917189</v>
      </c>
      <c r="E969" s="7">
        <v>8.9554422008281051E-3</v>
      </c>
      <c r="F969" s="7">
        <v>-3.6033772504653081</v>
      </c>
      <c r="G969" s="7">
        <v>7</v>
      </c>
      <c r="H969" s="7">
        <v>1</v>
      </c>
      <c r="I969" s="7">
        <v>1</v>
      </c>
    </row>
    <row r="970" spans="2:9" x14ac:dyDescent="0.25">
      <c r="B970" s="20">
        <v>1</v>
      </c>
      <c r="C970" s="20">
        <v>0</v>
      </c>
      <c r="D970" s="20">
        <v>0.82758348291916461</v>
      </c>
      <c r="E970" s="20">
        <v>0.17241651708083539</v>
      </c>
      <c r="F970" s="20">
        <v>-5.8879685742254182</v>
      </c>
      <c r="G970" s="20">
        <v>4</v>
      </c>
      <c r="H970" s="20">
        <v>4</v>
      </c>
      <c r="I970" s="20">
        <v>0</v>
      </c>
    </row>
    <row r="971" spans="2:9" x14ac:dyDescent="0.25">
      <c r="B971" s="7">
        <v>0</v>
      </c>
      <c r="C971" s="7">
        <v>0</v>
      </c>
      <c r="D971" s="7">
        <v>0.99104455779917189</v>
      </c>
      <c r="E971" s="7">
        <v>8.9554422008281051E-3</v>
      </c>
      <c r="F971" s="7">
        <v>-3.6033772504653081</v>
      </c>
      <c r="G971" s="7">
        <v>7</v>
      </c>
      <c r="H971" s="7">
        <v>1</v>
      </c>
      <c r="I971" s="7">
        <v>1</v>
      </c>
    </row>
    <row r="972" spans="2:9" x14ac:dyDescent="0.25">
      <c r="B972" s="20">
        <v>0</v>
      </c>
      <c r="C972" s="20">
        <v>1</v>
      </c>
      <c r="D972" s="20">
        <v>0.96445259897175506</v>
      </c>
      <c r="E972" s="20">
        <v>3.5547401028244864E-2</v>
      </c>
      <c r="F972" s="20">
        <v>-3.7056894160123646</v>
      </c>
      <c r="G972" s="20">
        <v>7</v>
      </c>
      <c r="H972" s="20">
        <v>2</v>
      </c>
      <c r="I972" s="20">
        <v>1</v>
      </c>
    </row>
    <row r="973" spans="2:9" x14ac:dyDescent="0.25">
      <c r="B973" s="7">
        <v>1</v>
      </c>
      <c r="C973" s="7">
        <v>1</v>
      </c>
      <c r="D973" s="7">
        <v>0.85371858869938777</v>
      </c>
      <c r="E973" s="7">
        <v>0.14628141130061215</v>
      </c>
      <c r="F973" s="7">
        <v>-5.6810280406071083</v>
      </c>
      <c r="G973" s="7">
        <v>2</v>
      </c>
      <c r="H973" s="7">
        <v>4</v>
      </c>
      <c r="I973" s="7">
        <v>0</v>
      </c>
    </row>
    <row r="974" spans="2:9" x14ac:dyDescent="0.25">
      <c r="B974" s="7">
        <v>0</v>
      </c>
      <c r="C974" s="7">
        <v>0</v>
      </c>
      <c r="D974" s="7">
        <v>0.97222647259787554</v>
      </c>
      <c r="E974" s="7">
        <v>2.7773527402124531E-2</v>
      </c>
      <c r="F974" s="7">
        <v>-7.4489473733564147</v>
      </c>
      <c r="G974" s="7">
        <v>1</v>
      </c>
      <c r="H974" s="7">
        <v>6</v>
      </c>
      <c r="I974" s="7">
        <v>0</v>
      </c>
    </row>
    <row r="975" spans="2:9" x14ac:dyDescent="0.25">
      <c r="B975" s="7">
        <v>0</v>
      </c>
      <c r="C975" s="7">
        <v>0</v>
      </c>
      <c r="D975" s="7">
        <v>0.98063162697034534</v>
      </c>
      <c r="E975" s="7">
        <v>1.9368373029654787E-2</v>
      </c>
      <c r="F975" s="7">
        <v>-3.6816101348371211</v>
      </c>
      <c r="G975" s="7">
        <v>5</v>
      </c>
      <c r="H975" s="7">
        <v>1</v>
      </c>
      <c r="I975" s="7">
        <v>1</v>
      </c>
    </row>
    <row r="976" spans="2:9" x14ac:dyDescent="0.25">
      <c r="B976" s="20">
        <v>1</v>
      </c>
      <c r="C976" s="20">
        <v>0</v>
      </c>
      <c r="D976" s="20">
        <v>0.85713584784335484</v>
      </c>
      <c r="E976" s="20">
        <v>0.14286415215664516</v>
      </c>
      <c r="F976" s="20">
        <v>-3.3049570945308919</v>
      </c>
      <c r="G976" s="20">
        <v>2</v>
      </c>
      <c r="H976" s="20">
        <v>2</v>
      </c>
      <c r="I976" s="20">
        <v>1</v>
      </c>
    </row>
    <row r="977" spans="2:9" x14ac:dyDescent="0.25">
      <c r="B977" s="7">
        <v>0</v>
      </c>
      <c r="C977" s="7">
        <v>0</v>
      </c>
      <c r="D977" s="7">
        <v>0.91664337814490349</v>
      </c>
      <c r="E977" s="7">
        <v>8.3356621855096527E-2</v>
      </c>
      <c r="F977" s="7">
        <v>-3.5972079279072608</v>
      </c>
      <c r="G977" s="7">
        <v>4</v>
      </c>
      <c r="H977" s="7">
        <v>2</v>
      </c>
      <c r="I977" s="7">
        <v>0</v>
      </c>
    </row>
    <row r="978" spans="2:9" x14ac:dyDescent="0.25">
      <c r="B978" s="20">
        <v>1</v>
      </c>
      <c r="C978" s="20">
        <v>0</v>
      </c>
      <c r="D978" s="20">
        <v>0.83149077083876599</v>
      </c>
      <c r="E978" s="20">
        <v>0.16850922916123401</v>
      </c>
      <c r="F978" s="20">
        <v>-3.5126130358926915</v>
      </c>
      <c r="G978" s="20">
        <v>4</v>
      </c>
      <c r="H978" s="20">
        <v>2</v>
      </c>
      <c r="I978" s="20">
        <v>1</v>
      </c>
    </row>
    <row r="979" spans="2:9" x14ac:dyDescent="0.25">
      <c r="B979" s="20">
        <v>1</v>
      </c>
      <c r="C979" s="20">
        <v>0</v>
      </c>
      <c r="D979" s="20">
        <v>0.85713584784335484</v>
      </c>
      <c r="E979" s="20">
        <v>0.14286415215664516</v>
      </c>
      <c r="F979" s="20">
        <v>-3.3049570945308919</v>
      </c>
      <c r="G979" s="20">
        <v>2</v>
      </c>
      <c r="H979" s="20">
        <v>2</v>
      </c>
      <c r="I979" s="20">
        <v>1</v>
      </c>
    </row>
    <row r="980" spans="2:9" x14ac:dyDescent="0.25">
      <c r="B980" s="7">
        <v>0</v>
      </c>
      <c r="C980" s="7">
        <v>0</v>
      </c>
      <c r="D980" s="7">
        <v>0.99104455779917189</v>
      </c>
      <c r="E980" s="7">
        <v>8.9554422008281051E-3</v>
      </c>
      <c r="F980" s="7">
        <v>-3.6033772504653081</v>
      </c>
      <c r="G980" s="7">
        <v>7</v>
      </c>
      <c r="H980" s="7">
        <v>1</v>
      </c>
      <c r="I980" s="7">
        <v>1</v>
      </c>
    </row>
    <row r="981" spans="2:9" x14ac:dyDescent="0.25">
      <c r="B981" s="7">
        <v>0</v>
      </c>
      <c r="C981" s="7">
        <v>0</v>
      </c>
      <c r="D981" s="7">
        <v>0.99043616576952331</v>
      </c>
      <c r="E981" s="7">
        <v>9.5638342304766033E-3</v>
      </c>
      <c r="F981" s="7">
        <v>-3.7791054478488681</v>
      </c>
      <c r="G981" s="7">
        <v>1</v>
      </c>
      <c r="H981" s="7">
        <v>2</v>
      </c>
      <c r="I981" s="7">
        <v>1</v>
      </c>
    </row>
    <row r="982" spans="2:9" x14ac:dyDescent="0.25">
      <c r="B982" s="7">
        <v>0</v>
      </c>
      <c r="C982" s="7">
        <v>0</v>
      </c>
      <c r="D982" s="7">
        <v>0.96074034088368787</v>
      </c>
      <c r="E982" s="7">
        <v>3.925965911631206E-2</v>
      </c>
      <c r="F982" s="7">
        <v>-3.2895538727048206</v>
      </c>
      <c r="G982" s="7">
        <v>2</v>
      </c>
      <c r="H982" s="7">
        <v>1</v>
      </c>
      <c r="I982" s="7">
        <v>1</v>
      </c>
    </row>
    <row r="983" spans="2:9" x14ac:dyDescent="0.25">
      <c r="B983" s="7">
        <v>0</v>
      </c>
      <c r="C983" s="7">
        <v>0</v>
      </c>
      <c r="D983" s="7">
        <v>0.94317556960592397</v>
      </c>
      <c r="E983" s="7">
        <v>5.6824430394076086E-2</v>
      </c>
      <c r="F983" s="7">
        <v>-4.2700988955705554</v>
      </c>
      <c r="G983" s="7">
        <v>6</v>
      </c>
      <c r="H983" s="7">
        <v>2</v>
      </c>
      <c r="I983" s="7">
        <v>0</v>
      </c>
    </row>
    <row r="984" spans="2:9" x14ac:dyDescent="0.25">
      <c r="B984" s="7">
        <v>0</v>
      </c>
      <c r="C984" s="7">
        <v>0</v>
      </c>
      <c r="D984" s="7">
        <v>0.99121526493405077</v>
      </c>
      <c r="E984" s="7">
        <v>8.7847350659493451E-3</v>
      </c>
      <c r="F984" s="7">
        <v>-3.6794415792864301</v>
      </c>
      <c r="G984" s="7">
        <v>5</v>
      </c>
      <c r="H984" s="7">
        <v>1</v>
      </c>
      <c r="I984" s="7">
        <v>0</v>
      </c>
    </row>
    <row r="985" spans="2:9" x14ac:dyDescent="0.25">
      <c r="B985" s="7">
        <v>0</v>
      </c>
      <c r="C985" s="7">
        <v>0</v>
      </c>
      <c r="D985" s="7">
        <v>0.90716690736744232</v>
      </c>
      <c r="E985" s="7">
        <v>9.2833092632557818E-2</v>
      </c>
      <c r="F985" s="7">
        <v>-3.3438697078257817</v>
      </c>
      <c r="G985" s="7">
        <v>3</v>
      </c>
      <c r="H985" s="7">
        <v>2</v>
      </c>
      <c r="I985" s="7">
        <v>0</v>
      </c>
    </row>
    <row r="986" spans="2:9" x14ac:dyDescent="0.25">
      <c r="B986" s="7">
        <v>1</v>
      </c>
      <c r="C986" s="7">
        <v>1</v>
      </c>
      <c r="D986" s="7">
        <v>0.63059228134205558</v>
      </c>
      <c r="E986" s="7">
        <v>0.36940771865794436</v>
      </c>
      <c r="F986" s="7">
        <v>-5.9059507787266856</v>
      </c>
      <c r="G986" s="7">
        <v>3</v>
      </c>
      <c r="H986" s="7">
        <v>5</v>
      </c>
      <c r="I986" s="7">
        <v>1</v>
      </c>
    </row>
    <row r="987" spans="2:9" x14ac:dyDescent="0.25">
      <c r="B987" s="7">
        <v>0</v>
      </c>
      <c r="C987" s="7">
        <v>0</v>
      </c>
      <c r="D987" s="7">
        <v>0.99104455779917189</v>
      </c>
      <c r="E987" s="7">
        <v>8.9554422008281051E-3</v>
      </c>
      <c r="F987" s="7">
        <v>-3.6033772504653081</v>
      </c>
      <c r="G987" s="7">
        <v>7</v>
      </c>
      <c r="H987" s="7">
        <v>1</v>
      </c>
      <c r="I987" s="7">
        <v>1</v>
      </c>
    </row>
    <row r="988" spans="2:9" x14ac:dyDescent="0.25">
      <c r="B988" s="7">
        <v>0</v>
      </c>
      <c r="C988" s="7">
        <v>0</v>
      </c>
      <c r="D988" s="7">
        <v>0.96813088028311112</v>
      </c>
      <c r="E988" s="7">
        <v>3.1869119716889015E-2</v>
      </c>
      <c r="F988" s="7">
        <v>-4.1796061622748875</v>
      </c>
      <c r="G988" s="7">
        <v>6</v>
      </c>
      <c r="H988" s="7">
        <v>1</v>
      </c>
      <c r="I988" s="7">
        <v>1</v>
      </c>
    </row>
    <row r="989" spans="2:9" x14ac:dyDescent="0.25">
      <c r="B989" s="7">
        <v>1</v>
      </c>
      <c r="C989" s="7">
        <v>1</v>
      </c>
      <c r="D989" s="7">
        <v>0.81429487848107662</v>
      </c>
      <c r="E989" s="7">
        <v>0.18570512151892335</v>
      </c>
      <c r="F989" s="7">
        <v>-3.2487692171021116</v>
      </c>
      <c r="G989" s="7">
        <v>3</v>
      </c>
      <c r="H989" s="7">
        <v>2</v>
      </c>
      <c r="I989" s="7">
        <v>1</v>
      </c>
    </row>
    <row r="990" spans="2:9" x14ac:dyDescent="0.25">
      <c r="B990" s="7">
        <v>0</v>
      </c>
      <c r="C990" s="7">
        <v>0</v>
      </c>
      <c r="D990" s="7">
        <v>0.99043616576952331</v>
      </c>
      <c r="E990" s="7">
        <v>9.5638342304766033E-3</v>
      </c>
      <c r="F990" s="7">
        <v>-3.7791054478488681</v>
      </c>
      <c r="G990" s="7">
        <v>1</v>
      </c>
      <c r="H990" s="7">
        <v>2</v>
      </c>
      <c r="I990" s="7">
        <v>1</v>
      </c>
    </row>
    <row r="991" spans="2:9" x14ac:dyDescent="0.25">
      <c r="B991" s="20">
        <v>1</v>
      </c>
      <c r="C991" s="20">
        <v>0</v>
      </c>
      <c r="D991" s="20">
        <v>0.83149077083876599</v>
      </c>
      <c r="E991" s="20">
        <v>0.16850922916123401</v>
      </c>
      <c r="F991" s="20">
        <v>-3.5126130358926915</v>
      </c>
      <c r="G991" s="20">
        <v>4</v>
      </c>
      <c r="H991" s="20">
        <v>2</v>
      </c>
      <c r="I991" s="20">
        <v>1</v>
      </c>
    </row>
    <row r="992" spans="2:9" x14ac:dyDescent="0.25">
      <c r="B992" s="7">
        <v>0</v>
      </c>
      <c r="C992" s="7">
        <v>0</v>
      </c>
      <c r="D992" s="7">
        <v>0.99104455779917189</v>
      </c>
      <c r="E992" s="7">
        <v>8.9554422008281051E-3</v>
      </c>
      <c r="F992" s="7">
        <v>-3.6033772504653081</v>
      </c>
      <c r="G992" s="7">
        <v>7</v>
      </c>
      <c r="H992" s="7">
        <v>1</v>
      </c>
      <c r="I992" s="7">
        <v>1</v>
      </c>
    </row>
    <row r="993" spans="2:9" x14ac:dyDescent="0.25">
      <c r="B993" s="20">
        <v>1</v>
      </c>
      <c r="C993" s="20">
        <v>0</v>
      </c>
      <c r="D993" s="20">
        <v>0.81429487848107662</v>
      </c>
      <c r="E993" s="20">
        <v>0.18570512151892335</v>
      </c>
      <c r="F993" s="20">
        <v>-3.2487692171021116</v>
      </c>
      <c r="G993" s="20">
        <v>3</v>
      </c>
      <c r="H993" s="20">
        <v>2</v>
      </c>
      <c r="I993" s="20">
        <v>1</v>
      </c>
    </row>
    <row r="994" spans="2:9" x14ac:dyDescent="0.25">
      <c r="B994" s="7">
        <v>0</v>
      </c>
      <c r="C994" s="7">
        <v>0</v>
      </c>
      <c r="D994" s="7">
        <v>0.97819127021825214</v>
      </c>
      <c r="E994" s="7">
        <v>2.1808729781747863E-2</v>
      </c>
      <c r="F994" s="7">
        <v>-3.5326836797407237</v>
      </c>
      <c r="G994" s="7">
        <v>4</v>
      </c>
      <c r="H994" s="7">
        <v>1</v>
      </c>
      <c r="I994" s="7">
        <v>0</v>
      </c>
    </row>
    <row r="995" spans="2:9" x14ac:dyDescent="0.25">
      <c r="B995" s="7">
        <v>0</v>
      </c>
      <c r="C995" s="7">
        <v>0</v>
      </c>
      <c r="D995" s="7">
        <v>0.96813088028311112</v>
      </c>
      <c r="E995" s="7">
        <v>3.1869119716889015E-2</v>
      </c>
      <c r="F995" s="7">
        <v>-4.1796061622748875</v>
      </c>
      <c r="G995" s="7">
        <v>6</v>
      </c>
      <c r="H995" s="7">
        <v>1</v>
      </c>
      <c r="I995" s="7">
        <v>1</v>
      </c>
    </row>
    <row r="996" spans="2:9" x14ac:dyDescent="0.25">
      <c r="B996" s="7">
        <v>0</v>
      </c>
      <c r="C996" s="7">
        <v>0</v>
      </c>
      <c r="D996" s="7">
        <v>0.90940887596887066</v>
      </c>
      <c r="E996" s="7">
        <v>9.0591124031129386E-2</v>
      </c>
      <c r="F996" s="7">
        <v>-4.7600192866521294</v>
      </c>
      <c r="G996" s="7">
        <v>2</v>
      </c>
      <c r="H996" s="7">
        <v>3</v>
      </c>
      <c r="I996" s="7">
        <v>0</v>
      </c>
    </row>
    <row r="997" spans="2:9" x14ac:dyDescent="0.25">
      <c r="B997" s="7">
        <v>0</v>
      </c>
      <c r="C997" s="7">
        <v>0</v>
      </c>
      <c r="D997" s="7">
        <v>0.95266593702697866</v>
      </c>
      <c r="E997" s="7">
        <v>4.7334062973021354E-2</v>
      </c>
      <c r="F997" s="7">
        <v>-3.519146164772891</v>
      </c>
      <c r="G997" s="7">
        <v>4</v>
      </c>
      <c r="H997" s="7">
        <v>1</v>
      </c>
      <c r="I997" s="7">
        <v>1</v>
      </c>
    </row>
    <row r="998" spans="2:9" x14ac:dyDescent="0.25">
      <c r="B998" s="7">
        <v>0</v>
      </c>
      <c r="C998" s="7">
        <v>0</v>
      </c>
      <c r="D998" s="7">
        <v>0.96813088028311112</v>
      </c>
      <c r="E998" s="7">
        <v>3.1869119716889015E-2</v>
      </c>
      <c r="F998" s="7">
        <v>-4.1796061622748875</v>
      </c>
      <c r="G998" s="7">
        <v>6</v>
      </c>
      <c r="H998" s="7">
        <v>1</v>
      </c>
      <c r="I998" s="7">
        <v>1</v>
      </c>
    </row>
    <row r="999" spans="2:9" x14ac:dyDescent="0.25">
      <c r="B999" s="7">
        <v>0</v>
      </c>
      <c r="C999" s="7">
        <v>0</v>
      </c>
      <c r="D999" s="7">
        <v>0.99121526493405077</v>
      </c>
      <c r="E999" s="7">
        <v>8.7847350659493451E-3</v>
      </c>
      <c r="F999" s="7">
        <v>-3.6794415792864301</v>
      </c>
      <c r="G999" s="7">
        <v>5</v>
      </c>
      <c r="H999" s="7">
        <v>1</v>
      </c>
      <c r="I999" s="7">
        <v>0</v>
      </c>
    </row>
    <row r="1000" spans="2:9" x14ac:dyDescent="0.25">
      <c r="B1000" s="20">
        <v>1</v>
      </c>
      <c r="C1000" s="20">
        <v>0</v>
      </c>
      <c r="D1000" s="20">
        <v>0.85713584784335484</v>
      </c>
      <c r="E1000" s="20">
        <v>0.14286415215664516</v>
      </c>
      <c r="F1000" s="20">
        <v>-3.3049570945308919</v>
      </c>
      <c r="G1000" s="20">
        <v>2</v>
      </c>
      <c r="H1000" s="20">
        <v>2</v>
      </c>
      <c r="I1000" s="20">
        <v>1</v>
      </c>
    </row>
    <row r="1001" spans="2:9" x14ac:dyDescent="0.25">
      <c r="B1001" s="7">
        <v>0</v>
      </c>
      <c r="C1001" s="7">
        <v>0</v>
      </c>
      <c r="D1001" s="7">
        <v>0.99104455779917189</v>
      </c>
      <c r="E1001" s="7">
        <v>8.9554422008281051E-3</v>
      </c>
      <c r="F1001" s="7">
        <v>-3.6033772504653081</v>
      </c>
      <c r="G1001" s="7">
        <v>7</v>
      </c>
      <c r="H1001" s="7">
        <v>1</v>
      </c>
      <c r="I1001" s="7">
        <v>1</v>
      </c>
    </row>
    <row r="1002" spans="2:9" x14ac:dyDescent="0.25">
      <c r="B1002" s="7">
        <v>1</v>
      </c>
      <c r="C1002" s="7">
        <v>1</v>
      </c>
      <c r="D1002" s="7">
        <v>0.70021004198158532</v>
      </c>
      <c r="E1002" s="7">
        <v>0.29978995801841463</v>
      </c>
      <c r="F1002" s="7">
        <v>-6.0155856366818661</v>
      </c>
      <c r="G1002" s="7">
        <v>2</v>
      </c>
      <c r="H1002" s="7">
        <v>5</v>
      </c>
      <c r="I1002" s="7">
        <v>1</v>
      </c>
    </row>
    <row r="1003" spans="2:9" x14ac:dyDescent="0.25">
      <c r="B1003" s="7">
        <v>0</v>
      </c>
      <c r="C1003" s="7">
        <v>0</v>
      </c>
      <c r="D1003" s="7">
        <v>0.96511235350766766</v>
      </c>
      <c r="E1003" s="7">
        <v>3.4887646492332343E-2</v>
      </c>
      <c r="F1003" s="7">
        <v>-3.7822653475891794</v>
      </c>
      <c r="G1003" s="7">
        <v>5</v>
      </c>
      <c r="H1003" s="7">
        <v>2</v>
      </c>
      <c r="I1003" s="7">
        <v>0</v>
      </c>
    </row>
    <row r="1004" spans="2:9" x14ac:dyDescent="0.25">
      <c r="B1004" s="7">
        <v>0</v>
      </c>
      <c r="C1004" s="7">
        <v>0</v>
      </c>
      <c r="D1004" s="7">
        <v>0.96511235350766766</v>
      </c>
      <c r="E1004" s="7">
        <v>3.4887646492332343E-2</v>
      </c>
      <c r="F1004" s="7">
        <v>-3.7822653475891794</v>
      </c>
      <c r="G1004" s="7">
        <v>5</v>
      </c>
      <c r="H1004" s="7">
        <v>2</v>
      </c>
      <c r="I1004" s="7">
        <v>0</v>
      </c>
    </row>
    <row r="1005" spans="2:9" x14ac:dyDescent="0.25">
      <c r="B1005" s="7">
        <v>0</v>
      </c>
      <c r="C1005" s="7">
        <v>0</v>
      </c>
      <c r="D1005" s="7">
        <v>0.96813088028311112</v>
      </c>
      <c r="E1005" s="7">
        <v>3.1869119716889015E-2</v>
      </c>
      <c r="F1005" s="7">
        <v>-4.1796061622748875</v>
      </c>
      <c r="G1005" s="7">
        <v>6</v>
      </c>
      <c r="H1005" s="7">
        <v>1</v>
      </c>
      <c r="I1005" s="7">
        <v>1</v>
      </c>
    </row>
    <row r="1006" spans="2:9" x14ac:dyDescent="0.25">
      <c r="B1006" s="7">
        <v>0</v>
      </c>
      <c r="C1006" s="7">
        <v>0</v>
      </c>
      <c r="D1006" s="7">
        <v>0.98199377494684714</v>
      </c>
      <c r="E1006" s="7">
        <v>1.8006225053153007E-2</v>
      </c>
      <c r="F1006" s="7">
        <v>-3.2985312613758944</v>
      </c>
      <c r="G1006" s="7">
        <v>2</v>
      </c>
      <c r="H1006" s="7">
        <v>1</v>
      </c>
      <c r="I1006" s="7">
        <v>0</v>
      </c>
    </row>
    <row r="1007" spans="2:9" x14ac:dyDescent="0.25">
      <c r="B1007" s="7">
        <v>0</v>
      </c>
      <c r="C1007" s="7">
        <v>0</v>
      </c>
      <c r="D1007" s="7">
        <v>0.99596159484230984</v>
      </c>
      <c r="E1007" s="7">
        <v>4.0384051576901536E-3</v>
      </c>
      <c r="F1007" s="7">
        <v>-3.5954230472947644</v>
      </c>
      <c r="G1007" s="7">
        <v>7</v>
      </c>
      <c r="H1007" s="7">
        <v>1</v>
      </c>
      <c r="I1007" s="7">
        <v>0</v>
      </c>
    </row>
    <row r="1008" spans="2:9" x14ac:dyDescent="0.25">
      <c r="B1008" s="20">
        <v>1</v>
      </c>
      <c r="C1008" s="20">
        <v>0</v>
      </c>
      <c r="D1008" s="20">
        <v>0.74482395787474942</v>
      </c>
      <c r="E1008" s="20">
        <v>0.25517604212525058</v>
      </c>
      <c r="F1008" s="20">
        <v>-7.0909392983121338</v>
      </c>
      <c r="G1008" s="20">
        <v>4</v>
      </c>
      <c r="H1008" s="20">
        <v>8</v>
      </c>
      <c r="I1008" s="20">
        <v>0</v>
      </c>
    </row>
    <row r="1009" spans="2:9" x14ac:dyDescent="0.25">
      <c r="B1009" s="7">
        <v>0</v>
      </c>
      <c r="C1009" s="7">
        <v>0</v>
      </c>
      <c r="D1009" s="7">
        <v>0.95650403906647929</v>
      </c>
      <c r="E1009" s="7">
        <v>4.3495960933520678E-2</v>
      </c>
      <c r="F1009" s="7">
        <v>-8.3618377478734089</v>
      </c>
      <c r="G1009" s="7">
        <v>1</v>
      </c>
      <c r="H1009" s="7">
        <v>9</v>
      </c>
      <c r="I1009" s="7">
        <v>1</v>
      </c>
    </row>
    <row r="1010" spans="2:9" x14ac:dyDescent="0.25">
      <c r="B1010" s="7">
        <v>0</v>
      </c>
      <c r="C1010" s="7">
        <v>0</v>
      </c>
      <c r="D1010" s="7">
        <v>0.99104455779917189</v>
      </c>
      <c r="E1010" s="7">
        <v>8.9554422008281051E-3</v>
      </c>
      <c r="F1010" s="7">
        <v>-3.6033772504653081</v>
      </c>
      <c r="G1010" s="7">
        <v>7</v>
      </c>
      <c r="H1010" s="7">
        <v>1</v>
      </c>
      <c r="I1010" s="7">
        <v>1</v>
      </c>
    </row>
    <row r="1011" spans="2:9" x14ac:dyDescent="0.25">
      <c r="B1011" s="7">
        <v>0</v>
      </c>
      <c r="C1011" s="7">
        <v>0</v>
      </c>
      <c r="D1011" s="7">
        <v>0.97819127021825214</v>
      </c>
      <c r="E1011" s="7">
        <v>2.1808729781747863E-2</v>
      </c>
      <c r="F1011" s="7">
        <v>-3.5326836797407237</v>
      </c>
      <c r="G1011" s="7">
        <v>4</v>
      </c>
      <c r="H1011" s="7">
        <v>1</v>
      </c>
      <c r="I1011" s="7">
        <v>0</v>
      </c>
    </row>
    <row r="1012" spans="2:9" x14ac:dyDescent="0.25">
      <c r="B1012" s="20">
        <v>1</v>
      </c>
      <c r="C1012" s="20">
        <v>0</v>
      </c>
      <c r="D1012" s="20">
        <v>0.70021004198158532</v>
      </c>
      <c r="E1012" s="20">
        <v>0.29978995801841463</v>
      </c>
      <c r="F1012" s="20">
        <v>-6.0155856366818661</v>
      </c>
      <c r="G1012" s="20">
        <v>2</v>
      </c>
      <c r="H1012" s="20">
        <v>5</v>
      </c>
      <c r="I1012" s="20">
        <v>1</v>
      </c>
    </row>
    <row r="1013" spans="2:9" x14ac:dyDescent="0.25">
      <c r="B1013" s="7">
        <v>0</v>
      </c>
      <c r="C1013" s="7">
        <v>0</v>
      </c>
      <c r="D1013" s="7">
        <v>0.95266593702697866</v>
      </c>
      <c r="E1013" s="7">
        <v>4.7334062973021354E-2</v>
      </c>
      <c r="F1013" s="7">
        <v>-3.519146164772891</v>
      </c>
      <c r="G1013" s="7">
        <v>4</v>
      </c>
      <c r="H1013" s="7">
        <v>1</v>
      </c>
      <c r="I1013" s="7">
        <v>1</v>
      </c>
    </row>
    <row r="1014" spans="2:9" x14ac:dyDescent="0.25">
      <c r="B1014" s="7">
        <v>0</v>
      </c>
      <c r="C1014" s="7">
        <v>0</v>
      </c>
      <c r="D1014" s="7">
        <v>0.99121526493405077</v>
      </c>
      <c r="E1014" s="7">
        <v>8.7847350659493451E-3</v>
      </c>
      <c r="F1014" s="7">
        <v>-3.6794415792864301</v>
      </c>
      <c r="G1014" s="7">
        <v>5</v>
      </c>
      <c r="H1014" s="7">
        <v>1</v>
      </c>
      <c r="I1014" s="7">
        <v>0</v>
      </c>
    </row>
    <row r="1015" spans="2:9" x14ac:dyDescent="0.25">
      <c r="B1015" s="20">
        <v>1</v>
      </c>
      <c r="C1015" s="20">
        <v>0</v>
      </c>
      <c r="D1015" s="20">
        <v>0.81429487848107662</v>
      </c>
      <c r="E1015" s="20">
        <v>0.18570512151892335</v>
      </c>
      <c r="F1015" s="20">
        <v>-3.2487692171021116</v>
      </c>
      <c r="G1015" s="20">
        <v>3</v>
      </c>
      <c r="H1015" s="20">
        <v>2</v>
      </c>
      <c r="I1015" s="20">
        <v>1</v>
      </c>
    </row>
    <row r="1016" spans="2:9" x14ac:dyDescent="0.25">
      <c r="B1016" s="20">
        <v>1</v>
      </c>
      <c r="C1016" s="20">
        <v>0</v>
      </c>
      <c r="D1016" s="20">
        <v>0.81429487848107662</v>
      </c>
      <c r="E1016" s="20">
        <v>0.18570512151892335</v>
      </c>
      <c r="F1016" s="20">
        <v>-3.2487692171021116</v>
      </c>
      <c r="G1016" s="20">
        <v>3</v>
      </c>
      <c r="H1016" s="20">
        <v>2</v>
      </c>
      <c r="I1016" s="20">
        <v>1</v>
      </c>
    </row>
    <row r="1017" spans="2:9" x14ac:dyDescent="0.25">
      <c r="B1017" s="7">
        <v>0</v>
      </c>
      <c r="C1017" s="7">
        <v>0</v>
      </c>
      <c r="D1017" s="7">
        <v>0.96511235350766766</v>
      </c>
      <c r="E1017" s="7">
        <v>3.4887646492332343E-2</v>
      </c>
      <c r="F1017" s="7">
        <v>-3.7822653475891794</v>
      </c>
      <c r="G1017" s="7">
        <v>5</v>
      </c>
      <c r="H1017" s="7">
        <v>2</v>
      </c>
      <c r="I1017" s="7">
        <v>0</v>
      </c>
    </row>
    <row r="1018" spans="2:9" x14ac:dyDescent="0.25">
      <c r="B1018" s="20">
        <v>1</v>
      </c>
      <c r="C1018" s="20">
        <v>0</v>
      </c>
      <c r="D1018" s="20">
        <v>0.83149077083876599</v>
      </c>
      <c r="E1018" s="20">
        <v>0.16850922916123401</v>
      </c>
      <c r="F1018" s="20">
        <v>-3.5126130358926915</v>
      </c>
      <c r="G1018" s="20">
        <v>4</v>
      </c>
      <c r="H1018" s="20">
        <v>2</v>
      </c>
      <c r="I1018" s="20">
        <v>1</v>
      </c>
    </row>
    <row r="1019" spans="2:9" x14ac:dyDescent="0.25">
      <c r="B1019" s="7">
        <v>0</v>
      </c>
      <c r="C1019" s="7">
        <v>0</v>
      </c>
      <c r="D1019" s="7">
        <v>0.90716690736744232</v>
      </c>
      <c r="E1019" s="7">
        <v>9.2833092632557818E-2</v>
      </c>
      <c r="F1019" s="7">
        <v>-3.3438697078257817</v>
      </c>
      <c r="G1019" s="7">
        <v>3</v>
      </c>
      <c r="H1019" s="7">
        <v>2</v>
      </c>
      <c r="I1019" s="7">
        <v>0</v>
      </c>
    </row>
    <row r="1020" spans="2:9" x14ac:dyDescent="0.25">
      <c r="B1020" s="20">
        <v>1</v>
      </c>
      <c r="C1020" s="20">
        <v>0</v>
      </c>
      <c r="D1020" s="20">
        <v>0.85713584784335484</v>
      </c>
      <c r="E1020" s="20">
        <v>0.14286415215664516</v>
      </c>
      <c r="F1020" s="20">
        <v>-3.3049570945308919</v>
      </c>
      <c r="G1020" s="20">
        <v>2</v>
      </c>
      <c r="H1020" s="20">
        <v>2</v>
      </c>
      <c r="I1020" s="20">
        <v>1</v>
      </c>
    </row>
    <row r="1021" spans="2:9" x14ac:dyDescent="0.25">
      <c r="B1021" s="7">
        <v>0</v>
      </c>
      <c r="C1021" s="7">
        <v>0</v>
      </c>
      <c r="D1021" s="7">
        <v>0.98063162697034534</v>
      </c>
      <c r="E1021" s="7">
        <v>1.9368373029654787E-2</v>
      </c>
      <c r="F1021" s="7">
        <v>-3.6816101348371211</v>
      </c>
      <c r="G1021" s="7">
        <v>5</v>
      </c>
      <c r="H1021" s="7">
        <v>1</v>
      </c>
      <c r="I1021" s="7">
        <v>1</v>
      </c>
    </row>
    <row r="1022" spans="2:9" x14ac:dyDescent="0.25">
      <c r="B1022" s="7">
        <v>1</v>
      </c>
      <c r="C1022" s="7">
        <v>1</v>
      </c>
      <c r="D1022" s="7">
        <v>0.78744709200332941</v>
      </c>
      <c r="E1022" s="7">
        <v>0.2125529079966707</v>
      </c>
      <c r="F1022" s="7">
        <v>-4.8669562373905588</v>
      </c>
      <c r="G1022" s="7">
        <v>4</v>
      </c>
      <c r="H1022" s="7">
        <v>3</v>
      </c>
      <c r="I1022" s="7">
        <v>1</v>
      </c>
    </row>
    <row r="1023" spans="2:9" x14ac:dyDescent="0.25">
      <c r="B1023" s="7">
        <v>0</v>
      </c>
      <c r="C1023" s="7">
        <v>0</v>
      </c>
      <c r="D1023" s="7">
        <v>0.98199377494684714</v>
      </c>
      <c r="E1023" s="7">
        <v>1.8006225053153007E-2</v>
      </c>
      <c r="F1023" s="7">
        <v>-3.2985312613758944</v>
      </c>
      <c r="G1023" s="7">
        <v>2</v>
      </c>
      <c r="H1023" s="7">
        <v>1</v>
      </c>
      <c r="I1023" s="7">
        <v>0</v>
      </c>
    </row>
    <row r="1024" spans="2:9" x14ac:dyDescent="0.25">
      <c r="B1024" s="7">
        <v>1</v>
      </c>
      <c r="C1024" s="7">
        <v>1</v>
      </c>
      <c r="D1024" s="7">
        <v>0.85713584784335484</v>
      </c>
      <c r="E1024" s="7">
        <v>0.14286415215664516</v>
      </c>
      <c r="F1024" s="7">
        <v>-3.3049570945308919</v>
      </c>
      <c r="G1024" s="7">
        <v>2</v>
      </c>
      <c r="H1024" s="7">
        <v>2</v>
      </c>
      <c r="I1024" s="7">
        <v>1</v>
      </c>
    </row>
    <row r="1025" spans="2:9" x14ac:dyDescent="0.25">
      <c r="B1025" s="7">
        <v>0</v>
      </c>
      <c r="C1025" s="7">
        <v>0</v>
      </c>
      <c r="D1025" s="7">
        <v>0.99121526493405077</v>
      </c>
      <c r="E1025" s="7">
        <v>8.7847350659493451E-3</v>
      </c>
      <c r="F1025" s="7">
        <v>-3.6794415792864301</v>
      </c>
      <c r="G1025" s="7">
        <v>5</v>
      </c>
      <c r="H1025" s="7">
        <v>1</v>
      </c>
      <c r="I1025" s="7">
        <v>0</v>
      </c>
    </row>
    <row r="1026" spans="2:9" x14ac:dyDescent="0.25">
      <c r="B1026" s="7">
        <v>0</v>
      </c>
      <c r="C1026" s="7">
        <v>0</v>
      </c>
      <c r="D1026" s="7">
        <v>0.99017083838254638</v>
      </c>
      <c r="E1026" s="7">
        <v>9.8291616174535339E-3</v>
      </c>
      <c r="F1026" s="7">
        <v>-6.1589032721493444</v>
      </c>
      <c r="G1026" s="7">
        <v>1</v>
      </c>
      <c r="H1026" s="7">
        <v>4</v>
      </c>
      <c r="I1026" s="7">
        <v>0</v>
      </c>
    </row>
    <row r="1027" spans="2:9" x14ac:dyDescent="0.25">
      <c r="B1027" s="7">
        <v>0</v>
      </c>
      <c r="C1027" s="7">
        <v>0</v>
      </c>
      <c r="D1027" s="7">
        <v>0.99568578980917943</v>
      </c>
      <c r="E1027" s="7">
        <v>4.314210190820511E-3</v>
      </c>
      <c r="F1027" s="7">
        <v>-3.7714883611567553</v>
      </c>
      <c r="G1027" s="7">
        <v>1</v>
      </c>
      <c r="H1027" s="7">
        <v>2</v>
      </c>
      <c r="I1027" s="7">
        <v>0</v>
      </c>
    </row>
    <row r="1028" spans="2:9" x14ac:dyDescent="0.25">
      <c r="B1028" s="7">
        <v>0</v>
      </c>
      <c r="C1028" s="7">
        <v>0</v>
      </c>
      <c r="D1028" s="7">
        <v>0.97835637591544422</v>
      </c>
      <c r="E1028" s="7">
        <v>2.1643624084555738E-2</v>
      </c>
      <c r="F1028" s="7">
        <v>-6.1598031809328555</v>
      </c>
      <c r="G1028" s="7">
        <v>1</v>
      </c>
      <c r="H1028" s="7">
        <v>4</v>
      </c>
      <c r="I1028" s="7">
        <v>1</v>
      </c>
    </row>
    <row r="1029" spans="2:9" x14ac:dyDescent="0.25">
      <c r="B1029" s="7">
        <v>0</v>
      </c>
      <c r="C1029" s="7">
        <v>0</v>
      </c>
      <c r="D1029" s="7">
        <v>0.9254459221442346</v>
      </c>
      <c r="E1029" s="7">
        <v>7.4554077855765483E-2</v>
      </c>
      <c r="F1029" s="7">
        <v>-3.753199928701946</v>
      </c>
      <c r="G1029" s="7">
        <v>5</v>
      </c>
      <c r="H1029" s="7">
        <v>2</v>
      </c>
      <c r="I1029" s="7">
        <v>1</v>
      </c>
    </row>
    <row r="1030" spans="2:9" x14ac:dyDescent="0.25">
      <c r="B1030" s="7">
        <v>0</v>
      </c>
      <c r="C1030" s="7">
        <v>0</v>
      </c>
      <c r="D1030" s="7">
        <v>0.98063162697034534</v>
      </c>
      <c r="E1030" s="7">
        <v>1.9368373029654787E-2</v>
      </c>
      <c r="F1030" s="7">
        <v>-3.6816101348371211</v>
      </c>
      <c r="G1030" s="7">
        <v>5</v>
      </c>
      <c r="H1030" s="7">
        <v>1</v>
      </c>
      <c r="I1030" s="7">
        <v>1</v>
      </c>
    </row>
    <row r="1031" spans="2:9" x14ac:dyDescent="0.25">
      <c r="B1031" s="7">
        <v>0</v>
      </c>
      <c r="C1031" s="7">
        <v>0</v>
      </c>
      <c r="D1031" s="7">
        <v>0.99568578980917943</v>
      </c>
      <c r="E1031" s="7">
        <v>4.314210190820511E-3</v>
      </c>
      <c r="F1031" s="7">
        <v>-3.7714883611567553</v>
      </c>
      <c r="G1031" s="7">
        <v>1</v>
      </c>
      <c r="H1031" s="7">
        <v>2</v>
      </c>
      <c r="I1031" s="7">
        <v>0</v>
      </c>
    </row>
    <row r="1032" spans="2:9" x14ac:dyDescent="0.25">
      <c r="B1032" s="7">
        <v>0</v>
      </c>
      <c r="C1032" s="7">
        <v>0</v>
      </c>
      <c r="D1032" s="7">
        <v>0.99596159484230984</v>
      </c>
      <c r="E1032" s="7">
        <v>4.0384051576901536E-3</v>
      </c>
      <c r="F1032" s="7">
        <v>-3.5954230472947644</v>
      </c>
      <c r="G1032" s="7">
        <v>7</v>
      </c>
      <c r="H1032" s="7">
        <v>1</v>
      </c>
      <c r="I1032" s="7">
        <v>0</v>
      </c>
    </row>
    <row r="1033" spans="2:9" x14ac:dyDescent="0.25">
      <c r="B1033" s="7">
        <v>0</v>
      </c>
      <c r="C1033" s="7">
        <v>0</v>
      </c>
      <c r="D1033" s="7">
        <v>0.95266593702697866</v>
      </c>
      <c r="E1033" s="7">
        <v>4.7334062973021354E-2</v>
      </c>
      <c r="F1033" s="7">
        <v>-3.519146164772891</v>
      </c>
      <c r="G1033" s="7">
        <v>4</v>
      </c>
      <c r="H1033" s="7">
        <v>1</v>
      </c>
      <c r="I1033" s="7">
        <v>1</v>
      </c>
    </row>
    <row r="1034" spans="2:9" x14ac:dyDescent="0.25">
      <c r="B1034" s="7">
        <v>0</v>
      </c>
      <c r="C1034" s="7">
        <v>0</v>
      </c>
      <c r="D1034" s="7">
        <v>0.90940887596887066</v>
      </c>
      <c r="E1034" s="7">
        <v>9.0591124031129386E-2</v>
      </c>
      <c r="F1034" s="7">
        <v>-4.7600192866521294</v>
      </c>
      <c r="G1034" s="7">
        <v>2</v>
      </c>
      <c r="H1034" s="7">
        <v>3</v>
      </c>
      <c r="I1034" s="7">
        <v>0</v>
      </c>
    </row>
    <row r="1035" spans="2:9" x14ac:dyDescent="0.25">
      <c r="B1035" s="7">
        <v>0</v>
      </c>
      <c r="C1035" s="7">
        <v>0</v>
      </c>
      <c r="D1035" s="7">
        <v>0.98199377494684714</v>
      </c>
      <c r="E1035" s="7">
        <v>1.8006225053153007E-2</v>
      </c>
      <c r="F1035" s="7">
        <v>-3.2985312613758944</v>
      </c>
      <c r="G1035" s="7">
        <v>2</v>
      </c>
      <c r="H1035" s="7">
        <v>1</v>
      </c>
      <c r="I1035" s="7">
        <v>0</v>
      </c>
    </row>
    <row r="1036" spans="2:9" x14ac:dyDescent="0.25">
      <c r="B1036" s="7">
        <v>0</v>
      </c>
      <c r="C1036" s="7">
        <v>0</v>
      </c>
      <c r="D1036" s="7">
        <v>0.93041378908288919</v>
      </c>
      <c r="E1036" s="7">
        <v>6.9586210917110855E-2</v>
      </c>
      <c r="F1036" s="7">
        <v>-3.3740866897806572</v>
      </c>
      <c r="G1036" s="7">
        <v>2</v>
      </c>
      <c r="H1036" s="7">
        <v>2</v>
      </c>
      <c r="I1036" s="7">
        <v>0</v>
      </c>
    </row>
    <row r="1037" spans="2:9" x14ac:dyDescent="0.25">
      <c r="B1037" s="7">
        <v>0</v>
      </c>
      <c r="C1037" s="7">
        <v>0</v>
      </c>
      <c r="D1037" s="7">
        <v>0.96813088028311112</v>
      </c>
      <c r="E1037" s="7">
        <v>3.1869119716889015E-2</v>
      </c>
      <c r="F1037" s="7">
        <v>-4.1796061622748875</v>
      </c>
      <c r="G1037" s="7">
        <v>6</v>
      </c>
      <c r="H1037" s="7">
        <v>1</v>
      </c>
      <c r="I1037" s="7">
        <v>1</v>
      </c>
    </row>
    <row r="1038" spans="2:9" x14ac:dyDescent="0.25">
      <c r="B1038" s="7">
        <v>1</v>
      </c>
      <c r="C1038" s="7">
        <v>1</v>
      </c>
      <c r="D1038" s="7">
        <v>0.72366378643060991</v>
      </c>
      <c r="E1038" s="7">
        <v>0.27633621356938998</v>
      </c>
      <c r="F1038" s="7">
        <v>-5.5286567285310744</v>
      </c>
      <c r="G1038" s="7">
        <v>2</v>
      </c>
      <c r="H1038" s="7">
        <v>4</v>
      </c>
      <c r="I1038" s="7">
        <v>1</v>
      </c>
    </row>
    <row r="1039" spans="2:9" x14ac:dyDescent="0.25">
      <c r="B1039" s="7">
        <v>1</v>
      </c>
      <c r="C1039" s="7">
        <v>1</v>
      </c>
      <c r="D1039" s="7">
        <v>0.78744709200332941</v>
      </c>
      <c r="E1039" s="7">
        <v>0.2125529079966707</v>
      </c>
      <c r="F1039" s="7">
        <v>-4.8669562373905588</v>
      </c>
      <c r="G1039" s="7">
        <v>4</v>
      </c>
      <c r="H1039" s="7">
        <v>3</v>
      </c>
      <c r="I1039" s="7">
        <v>1</v>
      </c>
    </row>
    <row r="1040" spans="2:9" x14ac:dyDescent="0.25">
      <c r="B1040" s="7">
        <v>0</v>
      </c>
      <c r="C1040" s="7">
        <v>0</v>
      </c>
      <c r="D1040" s="7">
        <v>0.96074034088368787</v>
      </c>
      <c r="E1040" s="7">
        <v>3.925965911631206E-2</v>
      </c>
      <c r="F1040" s="7">
        <v>-3.2895538727048206</v>
      </c>
      <c r="G1040" s="7">
        <v>2</v>
      </c>
      <c r="H1040" s="7">
        <v>1</v>
      </c>
      <c r="I1040" s="7">
        <v>1</v>
      </c>
    </row>
    <row r="1041" spans="2:9" x14ac:dyDescent="0.25">
      <c r="B1041" s="20">
        <v>0</v>
      </c>
      <c r="C1041" s="20">
        <v>1</v>
      </c>
      <c r="D1041" s="20">
        <v>0.91664337814490349</v>
      </c>
      <c r="E1041" s="20">
        <v>8.3356621855096527E-2</v>
      </c>
      <c r="F1041" s="20">
        <v>-3.5972079279072608</v>
      </c>
      <c r="G1041" s="20">
        <v>4</v>
      </c>
      <c r="H1041" s="20">
        <v>2</v>
      </c>
      <c r="I1041" s="20">
        <v>0</v>
      </c>
    </row>
    <row r="1042" spans="2:9" x14ac:dyDescent="0.25">
      <c r="B1042" s="20">
        <v>1</v>
      </c>
      <c r="C1042" s="20">
        <v>0</v>
      </c>
      <c r="D1042" s="20">
        <v>0.81429487848107662</v>
      </c>
      <c r="E1042" s="20">
        <v>0.18570512151892335</v>
      </c>
      <c r="F1042" s="20">
        <v>-3.2487692171021116</v>
      </c>
      <c r="G1042" s="20">
        <v>3</v>
      </c>
      <c r="H1042" s="20">
        <v>2</v>
      </c>
      <c r="I1042" s="20">
        <v>1</v>
      </c>
    </row>
    <row r="1043" spans="2:9" x14ac:dyDescent="0.25">
      <c r="B1043" s="7">
        <v>0</v>
      </c>
      <c r="C1043" s="7">
        <v>0</v>
      </c>
      <c r="D1043" s="7">
        <v>0.99104455779917189</v>
      </c>
      <c r="E1043" s="7">
        <v>8.9554422008281051E-3</v>
      </c>
      <c r="F1043" s="7">
        <v>-3.6033772504653081</v>
      </c>
      <c r="G1043" s="7">
        <v>7</v>
      </c>
      <c r="H1043" s="7">
        <v>1</v>
      </c>
      <c r="I1043" s="7">
        <v>1</v>
      </c>
    </row>
    <row r="1044" spans="2:9" x14ac:dyDescent="0.25">
      <c r="B1044" s="7">
        <v>0</v>
      </c>
      <c r="C1044" s="7">
        <v>0</v>
      </c>
      <c r="D1044" s="7">
        <v>0.99893883046138621</v>
      </c>
      <c r="E1044" s="7">
        <v>1.0611695386137637E-3</v>
      </c>
      <c r="F1044" s="7">
        <v>-3.6452391955374592</v>
      </c>
      <c r="G1044" s="7">
        <v>1</v>
      </c>
      <c r="H1044" s="7">
        <v>1</v>
      </c>
      <c r="I1044" s="7">
        <v>0</v>
      </c>
    </row>
    <row r="1045" spans="2:9" x14ac:dyDescent="0.25">
      <c r="B1045" s="7">
        <v>0</v>
      </c>
      <c r="C1045" s="7">
        <v>0</v>
      </c>
      <c r="D1045" s="7">
        <v>0.94317556960592397</v>
      </c>
      <c r="E1045" s="7">
        <v>5.6824430394076086E-2</v>
      </c>
      <c r="F1045" s="7">
        <v>-4.2700988955705554</v>
      </c>
      <c r="G1045" s="7">
        <v>6</v>
      </c>
      <c r="H1045" s="7">
        <v>2</v>
      </c>
      <c r="I1045" s="7">
        <v>0</v>
      </c>
    </row>
    <row r="1046" spans="2:9" x14ac:dyDescent="0.25">
      <c r="B1046" s="20">
        <v>1</v>
      </c>
      <c r="C1046" s="20">
        <v>0</v>
      </c>
      <c r="D1046" s="20">
        <v>0.81429487848107662</v>
      </c>
      <c r="E1046" s="20">
        <v>0.18570512151892335</v>
      </c>
      <c r="F1046" s="20">
        <v>-3.2487692171021116</v>
      </c>
      <c r="G1046" s="20">
        <v>3</v>
      </c>
      <c r="H1046" s="20">
        <v>2</v>
      </c>
      <c r="I1046" s="20">
        <v>1</v>
      </c>
    </row>
    <row r="1047" spans="2:9" x14ac:dyDescent="0.25">
      <c r="B1047" s="7">
        <v>0</v>
      </c>
      <c r="C1047" s="7">
        <v>0</v>
      </c>
      <c r="D1047" s="7">
        <v>0.97552509835125079</v>
      </c>
      <c r="E1047" s="7">
        <v>2.4474901648749214E-2</v>
      </c>
      <c r="F1047" s="7">
        <v>-3.2870081658337886</v>
      </c>
      <c r="G1047" s="7">
        <v>3</v>
      </c>
      <c r="H1047" s="7">
        <v>1</v>
      </c>
      <c r="I1047" s="7">
        <v>0</v>
      </c>
    </row>
    <row r="1048" spans="2:9" x14ac:dyDescent="0.25">
      <c r="B1048" s="7">
        <v>0</v>
      </c>
      <c r="C1048" s="7">
        <v>0</v>
      </c>
      <c r="D1048" s="7">
        <v>0.99596159484230984</v>
      </c>
      <c r="E1048" s="7">
        <v>4.0384051576901536E-3</v>
      </c>
      <c r="F1048" s="7">
        <v>-3.5954230472947644</v>
      </c>
      <c r="G1048" s="7">
        <v>7</v>
      </c>
      <c r="H1048" s="7">
        <v>1</v>
      </c>
      <c r="I1048" s="7">
        <v>0</v>
      </c>
    </row>
    <row r="1049" spans="2:9" x14ac:dyDescent="0.25">
      <c r="B1049" s="7">
        <v>1</v>
      </c>
      <c r="C1049" s="7">
        <v>1</v>
      </c>
      <c r="D1049" s="7">
        <v>0.68292269545632189</v>
      </c>
      <c r="E1049" s="7">
        <v>0.31707730454367811</v>
      </c>
      <c r="F1049" s="7">
        <v>-5.7087436605487083</v>
      </c>
      <c r="G1049" s="7">
        <v>4</v>
      </c>
      <c r="H1049" s="7">
        <v>4</v>
      </c>
      <c r="I1049" s="7">
        <v>1</v>
      </c>
    </row>
    <row r="1050" spans="2:9" x14ac:dyDescent="0.25">
      <c r="B1050" s="20">
        <v>1</v>
      </c>
      <c r="C1050" s="20">
        <v>0</v>
      </c>
      <c r="D1050" s="20">
        <v>0.47644001502213285</v>
      </c>
      <c r="E1050" s="20">
        <v>0.52355998497786715</v>
      </c>
      <c r="F1050" s="20">
        <v>-6.4190044755806861</v>
      </c>
      <c r="G1050" s="20">
        <v>2</v>
      </c>
      <c r="H1050" s="20">
        <v>6</v>
      </c>
      <c r="I1050" s="20">
        <v>1</v>
      </c>
    </row>
    <row r="1051" spans="2:9" x14ac:dyDescent="0.25">
      <c r="B1051" s="7">
        <v>0</v>
      </c>
      <c r="C1051" s="7">
        <v>0</v>
      </c>
      <c r="D1051" s="7">
        <v>0.99596159484230984</v>
      </c>
      <c r="E1051" s="7">
        <v>4.0384051576901536E-3</v>
      </c>
      <c r="F1051" s="7">
        <v>-3.5954230472947644</v>
      </c>
      <c r="G1051" s="7">
        <v>7</v>
      </c>
      <c r="H1051" s="7">
        <v>1</v>
      </c>
      <c r="I1051" s="7">
        <v>0</v>
      </c>
    </row>
    <row r="1052" spans="2:9" x14ac:dyDescent="0.25">
      <c r="B1052" s="7">
        <v>0</v>
      </c>
      <c r="C1052" s="7">
        <v>0</v>
      </c>
      <c r="D1052" s="7">
        <v>0.99893883046138621</v>
      </c>
      <c r="E1052" s="7">
        <v>1.0611695386137637E-3</v>
      </c>
      <c r="F1052" s="7">
        <v>-3.6452391955374592</v>
      </c>
      <c r="G1052" s="7">
        <v>1</v>
      </c>
      <c r="H1052" s="7">
        <v>1</v>
      </c>
      <c r="I1052" s="7">
        <v>0</v>
      </c>
    </row>
    <row r="1053" spans="2:9" x14ac:dyDescent="0.25">
      <c r="B1053" s="7">
        <v>1</v>
      </c>
      <c r="C1053" s="7">
        <v>1</v>
      </c>
      <c r="D1053" s="7">
        <v>0.81429487848107662</v>
      </c>
      <c r="E1053" s="7">
        <v>0.18570512151892335</v>
      </c>
      <c r="F1053" s="7">
        <v>-3.2487692171021116</v>
      </c>
      <c r="G1053" s="7">
        <v>3</v>
      </c>
      <c r="H1053" s="7">
        <v>2</v>
      </c>
      <c r="I1053" s="7">
        <v>1</v>
      </c>
    </row>
    <row r="1054" spans="2:9" x14ac:dyDescent="0.25">
      <c r="B1054" s="7">
        <v>0</v>
      </c>
      <c r="C1054" s="7">
        <v>0</v>
      </c>
      <c r="D1054" s="7">
        <v>0.98544402183130952</v>
      </c>
      <c r="E1054" s="7">
        <v>1.4555978168690446E-2</v>
      </c>
      <c r="F1054" s="7">
        <v>-4.1844277955827698</v>
      </c>
      <c r="G1054" s="7">
        <v>6</v>
      </c>
      <c r="H1054" s="7">
        <v>1</v>
      </c>
      <c r="I1054" s="7">
        <v>0</v>
      </c>
    </row>
    <row r="1055" spans="2:9" x14ac:dyDescent="0.25">
      <c r="B1055" s="7">
        <v>0</v>
      </c>
      <c r="C1055" s="7">
        <v>0</v>
      </c>
      <c r="D1055" s="7">
        <v>0.99763818703425877</v>
      </c>
      <c r="E1055" s="7">
        <v>2.3618129657412058E-3</v>
      </c>
      <c r="F1055" s="7">
        <v>-3.6568397269057122</v>
      </c>
      <c r="G1055" s="7">
        <v>1</v>
      </c>
      <c r="H1055" s="7">
        <v>1</v>
      </c>
      <c r="I1055" s="7">
        <v>1</v>
      </c>
    </row>
    <row r="1056" spans="2:9" x14ac:dyDescent="0.25">
      <c r="B1056" s="7">
        <v>0</v>
      </c>
      <c r="C1056" s="7">
        <v>0</v>
      </c>
      <c r="D1056" s="7">
        <v>0.98199377494684714</v>
      </c>
      <c r="E1056" s="7">
        <v>1.8006225053153007E-2</v>
      </c>
      <c r="F1056" s="7">
        <v>-3.2985312613758944</v>
      </c>
      <c r="G1056" s="7">
        <v>2</v>
      </c>
      <c r="H1056" s="7">
        <v>1</v>
      </c>
      <c r="I1056" s="7">
        <v>0</v>
      </c>
    </row>
    <row r="1057" spans="2:9" x14ac:dyDescent="0.25">
      <c r="B1057" s="7">
        <v>0</v>
      </c>
      <c r="C1057" s="7">
        <v>0</v>
      </c>
      <c r="D1057" s="7">
        <v>0.90716690736744232</v>
      </c>
      <c r="E1057" s="7">
        <v>9.2833092632557818E-2</v>
      </c>
      <c r="F1057" s="7">
        <v>-3.3438697078257817</v>
      </c>
      <c r="G1057" s="7">
        <v>3</v>
      </c>
      <c r="H1057" s="7">
        <v>2</v>
      </c>
      <c r="I1057" s="7">
        <v>0</v>
      </c>
    </row>
    <row r="1058" spans="2:9" x14ac:dyDescent="0.25">
      <c r="B1058" s="7">
        <v>0</v>
      </c>
      <c r="C1058" s="7">
        <v>0</v>
      </c>
      <c r="D1058" s="7">
        <v>0.94704815133680187</v>
      </c>
      <c r="E1058" s="7">
        <v>5.295184866319811E-2</v>
      </c>
      <c r="F1058" s="7">
        <v>-3.2702856203110362</v>
      </c>
      <c r="G1058" s="7">
        <v>3</v>
      </c>
      <c r="H1058" s="7">
        <v>1</v>
      </c>
      <c r="I1058" s="7">
        <v>1</v>
      </c>
    </row>
    <row r="1059" spans="2:9" x14ac:dyDescent="0.25">
      <c r="B1059" s="7">
        <v>0</v>
      </c>
      <c r="C1059" s="7">
        <v>0</v>
      </c>
      <c r="D1059" s="7">
        <v>0.98544402183130952</v>
      </c>
      <c r="E1059" s="7">
        <v>1.4555978168690446E-2</v>
      </c>
      <c r="F1059" s="7">
        <v>-4.1844277955827698</v>
      </c>
      <c r="G1059" s="7">
        <v>6</v>
      </c>
      <c r="H1059" s="7">
        <v>1</v>
      </c>
      <c r="I1059" s="7">
        <v>0</v>
      </c>
    </row>
    <row r="1060" spans="2:9" x14ac:dyDescent="0.25">
      <c r="B1060" s="7">
        <v>0</v>
      </c>
      <c r="C1060" s="7">
        <v>0</v>
      </c>
      <c r="D1060" s="7">
        <v>0.90940887596887066</v>
      </c>
      <c r="E1060" s="7">
        <v>9.0591124031129386E-2</v>
      </c>
      <c r="F1060" s="7">
        <v>-4.7600192866521294</v>
      </c>
      <c r="G1060" s="7">
        <v>2</v>
      </c>
      <c r="H1060" s="7">
        <v>3</v>
      </c>
      <c r="I1060" s="7">
        <v>0</v>
      </c>
    </row>
    <row r="1061" spans="2:9" x14ac:dyDescent="0.25">
      <c r="B1061" s="7">
        <v>0</v>
      </c>
      <c r="C1061" s="7">
        <v>0</v>
      </c>
      <c r="D1061" s="7">
        <v>0.99568578980917943</v>
      </c>
      <c r="E1061" s="7">
        <v>4.314210190820511E-3</v>
      </c>
      <c r="F1061" s="7">
        <v>-3.7714883611567553</v>
      </c>
      <c r="G1061" s="7">
        <v>1</v>
      </c>
      <c r="H1061" s="7">
        <v>2</v>
      </c>
      <c r="I1061" s="7">
        <v>0</v>
      </c>
    </row>
    <row r="1062" spans="2:9" x14ac:dyDescent="0.25">
      <c r="B1062" s="7">
        <v>0</v>
      </c>
      <c r="C1062" s="7">
        <v>0</v>
      </c>
      <c r="D1062" s="7">
        <v>0.99596159484230984</v>
      </c>
      <c r="E1062" s="7">
        <v>4.0384051576901536E-3</v>
      </c>
      <c r="F1062" s="7">
        <v>-3.5954230472947644</v>
      </c>
      <c r="G1062" s="7">
        <v>7</v>
      </c>
      <c r="H1062" s="7">
        <v>1</v>
      </c>
      <c r="I1062" s="7">
        <v>0</v>
      </c>
    </row>
    <row r="1063" spans="2:9" x14ac:dyDescent="0.25">
      <c r="B1063" s="20">
        <v>1</v>
      </c>
      <c r="C1063" s="20">
        <v>0</v>
      </c>
      <c r="D1063" s="20">
        <v>0.85713584784335484</v>
      </c>
      <c r="E1063" s="20">
        <v>0.14286415215664516</v>
      </c>
      <c r="F1063" s="20">
        <v>-3.3049570945308919</v>
      </c>
      <c r="G1063" s="20">
        <v>2</v>
      </c>
      <c r="H1063" s="20">
        <v>2</v>
      </c>
      <c r="I1063" s="20">
        <v>1</v>
      </c>
    </row>
    <row r="1064" spans="2:9" x14ac:dyDescent="0.25">
      <c r="B1064" s="20">
        <v>1</v>
      </c>
      <c r="C1064" s="20">
        <v>0</v>
      </c>
      <c r="D1064" s="20">
        <v>0.59712767933820776</v>
      </c>
      <c r="E1064" s="20">
        <v>0.40287232066179213</v>
      </c>
      <c r="F1064" s="20">
        <v>-6.6269761861639473</v>
      </c>
      <c r="G1064" s="20">
        <v>3</v>
      </c>
      <c r="H1064" s="20">
        <v>6</v>
      </c>
      <c r="I1064" s="20">
        <v>0</v>
      </c>
    </row>
    <row r="1065" spans="2:9" x14ac:dyDescent="0.25">
      <c r="B1065" s="7">
        <v>0</v>
      </c>
      <c r="C1065" s="7">
        <v>0</v>
      </c>
      <c r="D1065" s="7">
        <v>0.94704815133680187</v>
      </c>
      <c r="E1065" s="7">
        <v>5.295184866319811E-2</v>
      </c>
      <c r="F1065" s="7">
        <v>-3.2702856203110362</v>
      </c>
      <c r="G1065" s="7">
        <v>3</v>
      </c>
      <c r="H1065" s="7">
        <v>1</v>
      </c>
      <c r="I1065" s="7">
        <v>1</v>
      </c>
    </row>
    <row r="1066" spans="2:9" x14ac:dyDescent="0.25">
      <c r="B1066" s="20">
        <v>1</v>
      </c>
      <c r="C1066" s="20">
        <v>0</v>
      </c>
      <c r="D1066" s="20">
        <v>0.83149077083876599</v>
      </c>
      <c r="E1066" s="20">
        <v>0.16850922916123401</v>
      </c>
      <c r="F1066" s="20">
        <v>-3.5126130358926915</v>
      </c>
      <c r="G1066" s="20">
        <v>4</v>
      </c>
      <c r="H1066" s="20">
        <v>2</v>
      </c>
      <c r="I1066" s="20">
        <v>1</v>
      </c>
    </row>
    <row r="1067" spans="2:9" x14ac:dyDescent="0.25">
      <c r="B1067" s="7">
        <v>0</v>
      </c>
      <c r="C1067" s="7">
        <v>0</v>
      </c>
      <c r="D1067" s="7">
        <v>0.99568578980917943</v>
      </c>
      <c r="E1067" s="7">
        <v>4.314210190820511E-3</v>
      </c>
      <c r="F1067" s="7">
        <v>-3.7714883611567553</v>
      </c>
      <c r="G1067" s="7">
        <v>1</v>
      </c>
      <c r="H1067" s="7">
        <v>2</v>
      </c>
      <c r="I1067" s="7">
        <v>0</v>
      </c>
    </row>
    <row r="1068" spans="2:9" x14ac:dyDescent="0.25">
      <c r="B1068" s="7">
        <v>0</v>
      </c>
      <c r="C1068" s="7">
        <v>0</v>
      </c>
      <c r="D1068" s="7">
        <v>0.96074034088368787</v>
      </c>
      <c r="E1068" s="7">
        <v>3.925965911631206E-2</v>
      </c>
      <c r="F1068" s="7">
        <v>-3.2895538727048206</v>
      </c>
      <c r="G1068" s="7">
        <v>2</v>
      </c>
      <c r="H1068" s="7">
        <v>1</v>
      </c>
      <c r="I1068" s="7">
        <v>1</v>
      </c>
    </row>
    <row r="1069" spans="2:9" x14ac:dyDescent="0.25">
      <c r="B1069" s="20">
        <v>0</v>
      </c>
      <c r="C1069" s="20">
        <v>1</v>
      </c>
      <c r="D1069" s="20">
        <v>0.99104455779917189</v>
      </c>
      <c r="E1069" s="20">
        <v>8.9554422008281051E-3</v>
      </c>
      <c r="F1069" s="20">
        <v>-3.6033772504653081</v>
      </c>
      <c r="G1069" s="20">
        <v>7</v>
      </c>
      <c r="H1069" s="20">
        <v>1</v>
      </c>
      <c r="I1069" s="20">
        <v>1</v>
      </c>
    </row>
    <row r="1070" spans="2:9" x14ac:dyDescent="0.25">
      <c r="B1070" s="7">
        <v>0</v>
      </c>
      <c r="C1070" s="7">
        <v>0</v>
      </c>
      <c r="D1070" s="7">
        <v>0.98199377494684714</v>
      </c>
      <c r="E1070" s="7">
        <v>1.8006225053153007E-2</v>
      </c>
      <c r="F1070" s="7">
        <v>-3.2985312613758944</v>
      </c>
      <c r="G1070" s="7">
        <v>2</v>
      </c>
      <c r="H1070" s="7">
        <v>1</v>
      </c>
      <c r="I1070" s="7">
        <v>0</v>
      </c>
    </row>
    <row r="1071" spans="2:9" x14ac:dyDescent="0.25">
      <c r="B1071" s="7">
        <v>0</v>
      </c>
      <c r="C1071" s="7">
        <v>0</v>
      </c>
      <c r="D1071" s="7">
        <v>0.99121526493405077</v>
      </c>
      <c r="E1071" s="7">
        <v>8.7847350659493451E-3</v>
      </c>
      <c r="F1071" s="7">
        <v>-3.6794415792864301</v>
      </c>
      <c r="G1071" s="7">
        <v>5</v>
      </c>
      <c r="H1071" s="7">
        <v>1</v>
      </c>
      <c r="I1071" s="7">
        <v>0</v>
      </c>
    </row>
    <row r="1072" spans="2:9" x14ac:dyDescent="0.25">
      <c r="B1072" s="7">
        <v>0</v>
      </c>
      <c r="C1072" s="7">
        <v>0</v>
      </c>
      <c r="D1072" s="7">
        <v>0.90716690736744232</v>
      </c>
      <c r="E1072" s="7">
        <v>9.2833092632557818E-2</v>
      </c>
      <c r="F1072" s="7">
        <v>-3.3438697078257817</v>
      </c>
      <c r="G1072" s="7">
        <v>3</v>
      </c>
      <c r="H1072" s="7">
        <v>2</v>
      </c>
      <c r="I1072" s="7">
        <v>0</v>
      </c>
    </row>
    <row r="1073" spans="2:9" x14ac:dyDescent="0.25">
      <c r="B1073" s="7">
        <v>0</v>
      </c>
      <c r="C1073" s="7">
        <v>0</v>
      </c>
      <c r="D1073" s="7">
        <v>0.98199377494684714</v>
      </c>
      <c r="E1073" s="7">
        <v>1.8006225053153007E-2</v>
      </c>
      <c r="F1073" s="7">
        <v>-3.2985312613758944</v>
      </c>
      <c r="G1073" s="7">
        <v>2</v>
      </c>
      <c r="H1073" s="7">
        <v>1</v>
      </c>
      <c r="I1073" s="7">
        <v>0</v>
      </c>
    </row>
    <row r="1074" spans="2:9" x14ac:dyDescent="0.25">
      <c r="B1074" s="7">
        <v>0</v>
      </c>
      <c r="C1074" s="7">
        <v>0</v>
      </c>
      <c r="D1074" s="7">
        <v>0.97819127021825214</v>
      </c>
      <c r="E1074" s="7">
        <v>2.1808729781747863E-2</v>
      </c>
      <c r="F1074" s="7">
        <v>-3.5326836797407237</v>
      </c>
      <c r="G1074" s="7">
        <v>4</v>
      </c>
      <c r="H1074" s="7">
        <v>1</v>
      </c>
      <c r="I1074" s="7">
        <v>0</v>
      </c>
    </row>
    <row r="1075" spans="2:9" x14ac:dyDescent="0.25">
      <c r="B1075" s="7">
        <v>0</v>
      </c>
      <c r="C1075" s="7">
        <v>0</v>
      </c>
      <c r="D1075" s="7">
        <v>0.94704815133680187</v>
      </c>
      <c r="E1075" s="7">
        <v>5.295184866319811E-2</v>
      </c>
      <c r="F1075" s="7">
        <v>-3.2702856203110362</v>
      </c>
      <c r="G1075" s="7">
        <v>3</v>
      </c>
      <c r="H1075" s="7">
        <v>1</v>
      </c>
      <c r="I1075" s="7">
        <v>1</v>
      </c>
    </row>
    <row r="1076" spans="2:9" x14ac:dyDescent="0.25">
      <c r="B1076" s="7">
        <v>0</v>
      </c>
      <c r="C1076" s="7">
        <v>0</v>
      </c>
      <c r="D1076" s="7">
        <v>0.98199377494684714</v>
      </c>
      <c r="E1076" s="7">
        <v>1.8006225053153007E-2</v>
      </c>
      <c r="F1076" s="7">
        <v>-3.2985312613758944</v>
      </c>
      <c r="G1076" s="7">
        <v>2</v>
      </c>
      <c r="H1076" s="7">
        <v>1</v>
      </c>
      <c r="I1076" s="7">
        <v>0</v>
      </c>
    </row>
    <row r="1077" spans="2:9" x14ac:dyDescent="0.25">
      <c r="B1077" s="7">
        <v>0</v>
      </c>
      <c r="C1077" s="7">
        <v>0</v>
      </c>
      <c r="D1077" s="7">
        <v>0.91664337814490349</v>
      </c>
      <c r="E1077" s="7">
        <v>8.3356621855096527E-2</v>
      </c>
      <c r="F1077" s="7">
        <v>-3.5972079279072608</v>
      </c>
      <c r="G1077" s="7">
        <v>4</v>
      </c>
      <c r="H1077" s="7">
        <v>2</v>
      </c>
      <c r="I1077" s="7">
        <v>0</v>
      </c>
    </row>
    <row r="1078" spans="2:9" x14ac:dyDescent="0.25">
      <c r="B1078" s="20">
        <v>0</v>
      </c>
      <c r="C1078" s="20">
        <v>1</v>
      </c>
      <c r="D1078" s="20">
        <v>0.92351681602339175</v>
      </c>
      <c r="E1078" s="20">
        <v>7.6483183976608221E-2</v>
      </c>
      <c r="F1078" s="20">
        <v>-6.1311789874708147</v>
      </c>
      <c r="G1078" s="20">
        <v>5</v>
      </c>
      <c r="H1078" s="20">
        <v>4</v>
      </c>
      <c r="I1078" s="20">
        <v>0</v>
      </c>
    </row>
    <row r="1079" spans="2:9" x14ac:dyDescent="0.25">
      <c r="B1079" s="7">
        <v>0</v>
      </c>
      <c r="C1079" s="7">
        <v>0</v>
      </c>
      <c r="D1079" s="7">
        <v>0.99104455779917189</v>
      </c>
      <c r="E1079" s="7">
        <v>8.9554422008281051E-3</v>
      </c>
      <c r="F1079" s="7">
        <v>-3.6033772504653081</v>
      </c>
      <c r="G1079" s="7">
        <v>7</v>
      </c>
      <c r="H1079" s="7">
        <v>1</v>
      </c>
      <c r="I1079" s="7">
        <v>1</v>
      </c>
    </row>
    <row r="1080" spans="2:9" x14ac:dyDescent="0.25">
      <c r="B1080" s="20">
        <v>1</v>
      </c>
      <c r="C1080" s="20">
        <v>0</v>
      </c>
      <c r="D1080" s="20">
        <v>0.85713584784335484</v>
      </c>
      <c r="E1080" s="20">
        <v>0.14286415215664516</v>
      </c>
      <c r="F1080" s="20">
        <v>-3.3049570945308919</v>
      </c>
      <c r="G1080" s="20">
        <v>2</v>
      </c>
      <c r="H1080" s="20">
        <v>2</v>
      </c>
      <c r="I1080" s="20">
        <v>1</v>
      </c>
    </row>
    <row r="1081" spans="2:9" x14ac:dyDescent="0.25">
      <c r="B1081" s="7">
        <v>0</v>
      </c>
      <c r="C1081" s="7">
        <v>0</v>
      </c>
      <c r="D1081" s="7">
        <v>0.93041378908288919</v>
      </c>
      <c r="E1081" s="7">
        <v>6.9586210917110855E-2</v>
      </c>
      <c r="F1081" s="7">
        <v>-3.3740866897806572</v>
      </c>
      <c r="G1081" s="7">
        <v>2</v>
      </c>
      <c r="H1081" s="7">
        <v>2</v>
      </c>
      <c r="I1081" s="7">
        <v>0</v>
      </c>
    </row>
    <row r="1082" spans="2:9" x14ac:dyDescent="0.25">
      <c r="B1082" s="7">
        <v>0</v>
      </c>
      <c r="C1082" s="7">
        <v>0</v>
      </c>
      <c r="D1082" s="7">
        <v>0.99596159484230984</v>
      </c>
      <c r="E1082" s="7">
        <v>4.0384051576901536E-3</v>
      </c>
      <c r="F1082" s="7">
        <v>-3.5954230472947644</v>
      </c>
      <c r="G1082" s="7">
        <v>7</v>
      </c>
      <c r="H1082" s="7">
        <v>1</v>
      </c>
      <c r="I1082" s="7">
        <v>0</v>
      </c>
    </row>
    <row r="1083" spans="2:9" x14ac:dyDescent="0.25">
      <c r="B1083" s="7">
        <v>0</v>
      </c>
      <c r="C1083" s="7">
        <v>0</v>
      </c>
      <c r="D1083" s="7">
        <v>0.99596159484230984</v>
      </c>
      <c r="E1083" s="7">
        <v>4.0384051576901536E-3</v>
      </c>
      <c r="F1083" s="7">
        <v>-3.5954230472947644</v>
      </c>
      <c r="G1083" s="7">
        <v>7</v>
      </c>
      <c r="H1083" s="7">
        <v>1</v>
      </c>
      <c r="I1083" s="7">
        <v>0</v>
      </c>
    </row>
    <row r="1084" spans="2:9" x14ac:dyDescent="0.25">
      <c r="B1084" s="7">
        <v>0</v>
      </c>
      <c r="C1084" s="7">
        <v>0</v>
      </c>
      <c r="D1084" s="7">
        <v>0.93041378908288919</v>
      </c>
      <c r="E1084" s="7">
        <v>6.9586210917110855E-2</v>
      </c>
      <c r="F1084" s="7">
        <v>-3.3740866897806572</v>
      </c>
      <c r="G1084" s="7">
        <v>2</v>
      </c>
      <c r="H1084" s="7">
        <v>2</v>
      </c>
      <c r="I1084" s="7">
        <v>0</v>
      </c>
    </row>
    <row r="1085" spans="2:9" x14ac:dyDescent="0.25">
      <c r="B1085" s="7">
        <v>0</v>
      </c>
      <c r="C1085" s="7">
        <v>0</v>
      </c>
      <c r="D1085" s="7">
        <v>0.98063162697034534</v>
      </c>
      <c r="E1085" s="7">
        <v>1.9368373029654787E-2</v>
      </c>
      <c r="F1085" s="7">
        <v>-3.6816101348371211</v>
      </c>
      <c r="G1085" s="7">
        <v>5</v>
      </c>
      <c r="H1085" s="7">
        <v>1</v>
      </c>
      <c r="I1085" s="7">
        <v>1</v>
      </c>
    </row>
    <row r="1086" spans="2:9" x14ac:dyDescent="0.25">
      <c r="B1086" s="7">
        <v>0</v>
      </c>
      <c r="C1086" s="7">
        <v>0</v>
      </c>
      <c r="D1086" s="7">
        <v>0.99104455779917189</v>
      </c>
      <c r="E1086" s="7">
        <v>8.9554422008281051E-3</v>
      </c>
      <c r="F1086" s="7">
        <v>-3.6033772504653081</v>
      </c>
      <c r="G1086" s="7">
        <v>7</v>
      </c>
      <c r="H1086" s="7">
        <v>1</v>
      </c>
      <c r="I1086" s="7">
        <v>1</v>
      </c>
    </row>
    <row r="1087" spans="2:9" x14ac:dyDescent="0.25">
      <c r="B1087" s="7">
        <v>0</v>
      </c>
      <c r="C1087" s="7">
        <v>0</v>
      </c>
      <c r="D1087" s="7">
        <v>0.98199377494684714</v>
      </c>
      <c r="E1087" s="7">
        <v>1.8006225053153007E-2</v>
      </c>
      <c r="F1087" s="7">
        <v>-3.2985312613758944</v>
      </c>
      <c r="G1087" s="7">
        <v>2</v>
      </c>
      <c r="H1087" s="7">
        <v>1</v>
      </c>
      <c r="I1087" s="7">
        <v>0</v>
      </c>
    </row>
    <row r="1088" spans="2:9" x14ac:dyDescent="0.25">
      <c r="B1088" s="7">
        <v>0</v>
      </c>
      <c r="C1088" s="7">
        <v>0</v>
      </c>
      <c r="D1088" s="7">
        <v>0.95266593702697866</v>
      </c>
      <c r="E1088" s="7">
        <v>4.7334062973021354E-2</v>
      </c>
      <c r="F1088" s="7">
        <v>-3.519146164772891</v>
      </c>
      <c r="G1088" s="7">
        <v>4</v>
      </c>
      <c r="H1088" s="7">
        <v>1</v>
      </c>
      <c r="I1088" s="7">
        <v>1</v>
      </c>
    </row>
    <row r="1089" spans="2:9" x14ac:dyDescent="0.25">
      <c r="B1089" s="7">
        <v>0</v>
      </c>
      <c r="C1089" s="7">
        <v>0</v>
      </c>
      <c r="D1089" s="7">
        <v>0.99121526493405077</v>
      </c>
      <c r="E1089" s="7">
        <v>8.7847350659493451E-3</v>
      </c>
      <c r="F1089" s="7">
        <v>-3.6794415792864301</v>
      </c>
      <c r="G1089" s="7">
        <v>5</v>
      </c>
      <c r="H1089" s="7">
        <v>1</v>
      </c>
      <c r="I1089" s="7">
        <v>0</v>
      </c>
    </row>
    <row r="1090" spans="2:9" x14ac:dyDescent="0.25">
      <c r="B1090" s="20">
        <v>1</v>
      </c>
      <c r="C1090" s="20">
        <v>0</v>
      </c>
      <c r="D1090" s="20">
        <v>0.85713584784335484</v>
      </c>
      <c r="E1090" s="20">
        <v>0.14286415215664516</v>
      </c>
      <c r="F1090" s="20">
        <v>-3.3049570945308919</v>
      </c>
      <c r="G1090" s="20">
        <v>2</v>
      </c>
      <c r="H1090" s="20">
        <v>2</v>
      </c>
      <c r="I1090" s="20">
        <v>1</v>
      </c>
    </row>
    <row r="1091" spans="2:9" x14ac:dyDescent="0.25">
      <c r="B1091" s="20">
        <v>1</v>
      </c>
      <c r="C1091" s="20">
        <v>0</v>
      </c>
      <c r="D1091" s="20">
        <v>0.81833059066570069</v>
      </c>
      <c r="E1091" s="20">
        <v>0.18166940933429937</v>
      </c>
      <c r="F1091" s="20">
        <v>-4.6673942899237035</v>
      </c>
      <c r="G1091" s="20">
        <v>2</v>
      </c>
      <c r="H1091" s="20">
        <v>3</v>
      </c>
      <c r="I1091" s="20">
        <v>1</v>
      </c>
    </row>
    <row r="1092" spans="2:9" x14ac:dyDescent="0.25">
      <c r="B1092" s="7">
        <v>0</v>
      </c>
      <c r="C1092" s="7">
        <v>0</v>
      </c>
      <c r="D1092" s="7">
        <v>0.90716690736744232</v>
      </c>
      <c r="E1092" s="7">
        <v>9.2833092632557818E-2</v>
      </c>
      <c r="F1092" s="7">
        <v>-3.3438697078257817</v>
      </c>
      <c r="G1092" s="7">
        <v>3</v>
      </c>
      <c r="H1092" s="7">
        <v>2</v>
      </c>
      <c r="I1092" s="7">
        <v>0</v>
      </c>
    </row>
    <row r="1093" spans="2:9" x14ac:dyDescent="0.25">
      <c r="B1093" s="7">
        <v>0</v>
      </c>
      <c r="C1093" s="7">
        <v>0</v>
      </c>
      <c r="D1093" s="7">
        <v>0.98063162697034534</v>
      </c>
      <c r="E1093" s="7">
        <v>1.9368373029654787E-2</v>
      </c>
      <c r="F1093" s="7">
        <v>-3.6816101348371211</v>
      </c>
      <c r="G1093" s="7">
        <v>5</v>
      </c>
      <c r="H1093" s="7">
        <v>1</v>
      </c>
      <c r="I1093" s="7">
        <v>1</v>
      </c>
    </row>
    <row r="1094" spans="2:9" x14ac:dyDescent="0.25">
      <c r="B1094" s="7">
        <v>0</v>
      </c>
      <c r="C1094" s="7">
        <v>0</v>
      </c>
      <c r="D1094" s="7">
        <v>0.98063162697034534</v>
      </c>
      <c r="E1094" s="7">
        <v>1.9368373029654787E-2</v>
      </c>
      <c r="F1094" s="7">
        <v>-3.6816101348371211</v>
      </c>
      <c r="G1094" s="7">
        <v>5</v>
      </c>
      <c r="H1094" s="7">
        <v>1</v>
      </c>
      <c r="I1094" s="7">
        <v>1</v>
      </c>
    </row>
    <row r="1095" spans="2:9" x14ac:dyDescent="0.25">
      <c r="B1095" s="20">
        <v>1</v>
      </c>
      <c r="C1095" s="20">
        <v>0</v>
      </c>
      <c r="D1095" s="20">
        <v>0.81833059066570069</v>
      </c>
      <c r="E1095" s="20">
        <v>0.18166940933429937</v>
      </c>
      <c r="F1095" s="20">
        <v>-4.6673942899237035</v>
      </c>
      <c r="G1095" s="20">
        <v>2</v>
      </c>
      <c r="H1095" s="20">
        <v>3</v>
      </c>
      <c r="I1095" s="20">
        <v>1</v>
      </c>
    </row>
    <row r="1096" spans="2:9" x14ac:dyDescent="0.25">
      <c r="B1096" s="7">
        <v>0</v>
      </c>
      <c r="C1096" s="7">
        <v>0</v>
      </c>
      <c r="D1096" s="7">
        <v>0.97579640372812859</v>
      </c>
      <c r="E1096" s="7">
        <v>2.4203596271871273E-2</v>
      </c>
      <c r="F1096" s="7">
        <v>-6.6770586059221522</v>
      </c>
      <c r="G1096" s="7">
        <v>1</v>
      </c>
      <c r="H1096" s="7">
        <v>5</v>
      </c>
      <c r="I1096" s="7">
        <v>1</v>
      </c>
    </row>
    <row r="1097" spans="2:9" x14ac:dyDescent="0.25">
      <c r="B1097" s="7">
        <v>0</v>
      </c>
      <c r="C1097" s="7">
        <v>0</v>
      </c>
      <c r="D1097" s="7">
        <v>0.97552509835125079</v>
      </c>
      <c r="E1097" s="7">
        <v>2.4474901648749214E-2</v>
      </c>
      <c r="F1097" s="7">
        <v>-3.2870081658337886</v>
      </c>
      <c r="G1097" s="7">
        <v>3</v>
      </c>
      <c r="H1097" s="7">
        <v>1</v>
      </c>
      <c r="I1097" s="7">
        <v>0</v>
      </c>
    </row>
    <row r="1098" spans="2:9" x14ac:dyDescent="0.25">
      <c r="B1098" s="7">
        <v>0</v>
      </c>
      <c r="C1098" s="7">
        <v>0</v>
      </c>
      <c r="D1098" s="7">
        <v>0.91664337814490349</v>
      </c>
      <c r="E1098" s="7">
        <v>8.3356621855096527E-2</v>
      </c>
      <c r="F1098" s="7">
        <v>-3.5972079279072608</v>
      </c>
      <c r="G1098" s="7">
        <v>4</v>
      </c>
      <c r="H1098" s="7">
        <v>2</v>
      </c>
      <c r="I1098" s="7">
        <v>0</v>
      </c>
    </row>
    <row r="1099" spans="2:9" x14ac:dyDescent="0.25">
      <c r="B1099" s="20">
        <v>1</v>
      </c>
      <c r="C1099" s="20">
        <v>0</v>
      </c>
      <c r="D1099" s="20">
        <v>0.81833059066570069</v>
      </c>
      <c r="E1099" s="20">
        <v>0.18166940933429937</v>
      </c>
      <c r="F1099" s="20">
        <v>-4.6673942899237035</v>
      </c>
      <c r="G1099" s="20">
        <v>2</v>
      </c>
      <c r="H1099" s="20">
        <v>3</v>
      </c>
      <c r="I1099" s="20">
        <v>1</v>
      </c>
    </row>
    <row r="1100" spans="2:9" x14ac:dyDescent="0.25">
      <c r="B1100" s="7">
        <v>0</v>
      </c>
      <c r="C1100" s="7">
        <v>0</v>
      </c>
      <c r="D1100" s="7">
        <v>0.99596159484230984</v>
      </c>
      <c r="E1100" s="7">
        <v>4.0384051576901536E-3</v>
      </c>
      <c r="F1100" s="7">
        <v>-3.5954230472947644</v>
      </c>
      <c r="G1100" s="7">
        <v>7</v>
      </c>
      <c r="H1100" s="7">
        <v>1</v>
      </c>
      <c r="I1100" s="7">
        <v>0</v>
      </c>
    </row>
    <row r="1101" spans="2:9" x14ac:dyDescent="0.25">
      <c r="B1101" s="7">
        <v>0</v>
      </c>
      <c r="C1101" s="7">
        <v>0</v>
      </c>
      <c r="D1101" s="7">
        <v>0.98544402183130952</v>
      </c>
      <c r="E1101" s="7">
        <v>1.4555978168690446E-2</v>
      </c>
      <c r="F1101" s="7">
        <v>-4.1844277955827698</v>
      </c>
      <c r="G1101" s="7">
        <v>6</v>
      </c>
      <c r="H1101" s="7">
        <v>1</v>
      </c>
      <c r="I1101" s="7">
        <v>0</v>
      </c>
    </row>
    <row r="1102" spans="2:9" x14ac:dyDescent="0.25">
      <c r="B1102" s="7">
        <v>1</v>
      </c>
      <c r="C1102" s="7">
        <v>1</v>
      </c>
      <c r="D1102" s="7">
        <v>0.81429487848107662</v>
      </c>
      <c r="E1102" s="7">
        <v>0.18570512151892335</v>
      </c>
      <c r="F1102" s="7">
        <v>-3.2487692171021116</v>
      </c>
      <c r="G1102" s="7">
        <v>3</v>
      </c>
      <c r="H1102" s="7">
        <v>2</v>
      </c>
      <c r="I1102" s="7">
        <v>1</v>
      </c>
    </row>
    <row r="1103" spans="2:9" x14ac:dyDescent="0.25">
      <c r="B1103" s="7">
        <v>0</v>
      </c>
      <c r="C1103" s="7">
        <v>0</v>
      </c>
      <c r="D1103" s="7">
        <v>0.96511235350766766</v>
      </c>
      <c r="E1103" s="7">
        <v>3.4887646492332343E-2</v>
      </c>
      <c r="F1103" s="7">
        <v>-3.7822653475891794</v>
      </c>
      <c r="G1103" s="7">
        <v>5</v>
      </c>
      <c r="H1103" s="7">
        <v>2</v>
      </c>
      <c r="I1103" s="7">
        <v>0</v>
      </c>
    </row>
    <row r="1104" spans="2:9" x14ac:dyDescent="0.25">
      <c r="B1104" s="7">
        <v>0</v>
      </c>
      <c r="C1104" s="7">
        <v>0</v>
      </c>
      <c r="D1104" s="7">
        <v>0.94704815133680187</v>
      </c>
      <c r="E1104" s="7">
        <v>5.295184866319811E-2</v>
      </c>
      <c r="F1104" s="7">
        <v>-3.2702856203110362</v>
      </c>
      <c r="G1104" s="7">
        <v>3</v>
      </c>
      <c r="H1104" s="7">
        <v>1</v>
      </c>
      <c r="I1104" s="7">
        <v>1</v>
      </c>
    </row>
    <row r="1105" spans="2:9" x14ac:dyDescent="0.25">
      <c r="B1105" s="7">
        <v>0</v>
      </c>
      <c r="C1105" s="7">
        <v>0</v>
      </c>
      <c r="D1105" s="7">
        <v>0.96074034088368787</v>
      </c>
      <c r="E1105" s="7">
        <v>3.925965911631206E-2</v>
      </c>
      <c r="F1105" s="7">
        <v>-3.2895538727048206</v>
      </c>
      <c r="G1105" s="7">
        <v>2</v>
      </c>
      <c r="H1105" s="7">
        <v>1</v>
      </c>
      <c r="I1105" s="7">
        <v>1</v>
      </c>
    </row>
    <row r="1106" spans="2:9" x14ac:dyDescent="0.25">
      <c r="B1106" s="7">
        <v>0</v>
      </c>
      <c r="C1106" s="7">
        <v>0</v>
      </c>
      <c r="D1106" s="7">
        <v>0.90716690736744232</v>
      </c>
      <c r="E1106" s="7">
        <v>9.2833092632557818E-2</v>
      </c>
      <c r="F1106" s="7">
        <v>-3.3438697078257817</v>
      </c>
      <c r="G1106" s="7">
        <v>3</v>
      </c>
      <c r="H1106" s="7">
        <v>2</v>
      </c>
      <c r="I1106" s="7">
        <v>0</v>
      </c>
    </row>
    <row r="1107" spans="2:9" x14ac:dyDescent="0.25">
      <c r="B1107" s="7">
        <v>0</v>
      </c>
      <c r="C1107" s="7">
        <v>0</v>
      </c>
      <c r="D1107" s="7">
        <v>0.90716690736744232</v>
      </c>
      <c r="E1107" s="7">
        <v>9.2833092632557818E-2</v>
      </c>
      <c r="F1107" s="7">
        <v>-3.3438697078257817</v>
      </c>
      <c r="G1107" s="7">
        <v>3</v>
      </c>
      <c r="H1107" s="7">
        <v>2</v>
      </c>
      <c r="I1107" s="7">
        <v>0</v>
      </c>
    </row>
    <row r="1108" spans="2:9" x14ac:dyDescent="0.25">
      <c r="B1108" s="7">
        <v>0</v>
      </c>
      <c r="C1108" s="7">
        <v>0</v>
      </c>
      <c r="D1108" s="7">
        <v>0.99104455779917189</v>
      </c>
      <c r="E1108" s="7">
        <v>8.9554422008281051E-3</v>
      </c>
      <c r="F1108" s="7">
        <v>-3.6033772504653081</v>
      </c>
      <c r="G1108" s="7">
        <v>7</v>
      </c>
      <c r="H1108" s="7">
        <v>1</v>
      </c>
      <c r="I1108" s="7">
        <v>1</v>
      </c>
    </row>
    <row r="1109" spans="2:9" x14ac:dyDescent="0.25">
      <c r="B1109" s="7">
        <v>0</v>
      </c>
      <c r="C1109" s="7">
        <v>0</v>
      </c>
      <c r="D1109" s="7">
        <v>0.93041378908288919</v>
      </c>
      <c r="E1109" s="7">
        <v>6.9586210917110855E-2</v>
      </c>
      <c r="F1109" s="7">
        <v>-3.3740866897806572</v>
      </c>
      <c r="G1109" s="7">
        <v>2</v>
      </c>
      <c r="H1109" s="7">
        <v>2</v>
      </c>
      <c r="I1109" s="7">
        <v>0</v>
      </c>
    </row>
    <row r="1110" spans="2:9" x14ac:dyDescent="0.25">
      <c r="B1110" s="7">
        <v>0</v>
      </c>
      <c r="C1110" s="7">
        <v>0</v>
      </c>
      <c r="D1110" s="7">
        <v>0.97819127021825214</v>
      </c>
      <c r="E1110" s="7">
        <v>2.1808729781747863E-2</v>
      </c>
      <c r="F1110" s="7">
        <v>-3.5326836797407237</v>
      </c>
      <c r="G1110" s="7">
        <v>4</v>
      </c>
      <c r="H1110" s="7">
        <v>1</v>
      </c>
      <c r="I1110" s="7">
        <v>0</v>
      </c>
    </row>
    <row r="1111" spans="2:9" x14ac:dyDescent="0.25">
      <c r="B1111" s="7">
        <v>0</v>
      </c>
      <c r="C1111" s="7">
        <v>0</v>
      </c>
      <c r="D1111" s="7">
        <v>0.96489787108761205</v>
      </c>
      <c r="E1111" s="7">
        <v>3.5102128912387863E-2</v>
      </c>
      <c r="F1111" s="7">
        <v>-7.4542842670399194</v>
      </c>
      <c r="G1111" s="7">
        <v>1</v>
      </c>
      <c r="H1111" s="7">
        <v>8</v>
      </c>
      <c r="I1111" s="7">
        <v>1</v>
      </c>
    </row>
    <row r="1112" spans="2:9" x14ac:dyDescent="0.25">
      <c r="B1112" s="20">
        <v>0</v>
      </c>
      <c r="C1112" s="20">
        <v>1</v>
      </c>
      <c r="D1112" s="20">
        <v>0.99121526493405077</v>
      </c>
      <c r="E1112" s="20">
        <v>8.7847350659493451E-3</v>
      </c>
      <c r="F1112" s="20">
        <v>-3.6794415792864301</v>
      </c>
      <c r="G1112" s="20">
        <v>5</v>
      </c>
      <c r="H1112" s="20">
        <v>1</v>
      </c>
      <c r="I1112" s="20">
        <v>0</v>
      </c>
    </row>
    <row r="1113" spans="2:9" x14ac:dyDescent="0.25">
      <c r="B1113" s="20">
        <v>1</v>
      </c>
      <c r="C1113" s="20">
        <v>0</v>
      </c>
      <c r="D1113" s="20">
        <v>0.85713584784335484</v>
      </c>
      <c r="E1113" s="20">
        <v>0.14286415215664516</v>
      </c>
      <c r="F1113" s="20">
        <v>-3.3049570945308919</v>
      </c>
      <c r="G1113" s="20">
        <v>2</v>
      </c>
      <c r="H1113" s="20">
        <v>2</v>
      </c>
      <c r="I1113" s="20">
        <v>1</v>
      </c>
    </row>
    <row r="1114" spans="2:9" x14ac:dyDescent="0.25">
      <c r="B1114" s="7">
        <v>1</v>
      </c>
      <c r="C1114" s="7">
        <v>1</v>
      </c>
      <c r="D1114" s="7">
        <v>0.82758348291916461</v>
      </c>
      <c r="E1114" s="7">
        <v>0.17241651708083539</v>
      </c>
      <c r="F1114" s="7">
        <v>-5.8879685742254182</v>
      </c>
      <c r="G1114" s="7">
        <v>4</v>
      </c>
      <c r="H1114" s="7">
        <v>4</v>
      </c>
      <c r="I1114" s="7">
        <v>0</v>
      </c>
    </row>
    <row r="1115" spans="2:9" x14ac:dyDescent="0.25">
      <c r="B1115" s="7">
        <v>0</v>
      </c>
      <c r="C1115" s="7">
        <v>0</v>
      </c>
      <c r="D1115" s="7">
        <v>0.99596159484230984</v>
      </c>
      <c r="E1115" s="7">
        <v>4.0384051576901536E-3</v>
      </c>
      <c r="F1115" s="7">
        <v>-3.5954230472947644</v>
      </c>
      <c r="G1115" s="7">
        <v>7</v>
      </c>
      <c r="H1115" s="7">
        <v>1</v>
      </c>
      <c r="I1115" s="7">
        <v>0</v>
      </c>
    </row>
    <row r="1116" spans="2:9" x14ac:dyDescent="0.25">
      <c r="B1116" s="7">
        <v>0</v>
      </c>
      <c r="C1116" s="7">
        <v>0</v>
      </c>
      <c r="D1116" s="7">
        <v>0.96074034088368787</v>
      </c>
      <c r="E1116" s="7">
        <v>3.925965911631206E-2</v>
      </c>
      <c r="F1116" s="7">
        <v>-3.2895538727048206</v>
      </c>
      <c r="G1116" s="7">
        <v>2</v>
      </c>
      <c r="H1116" s="7">
        <v>1</v>
      </c>
      <c r="I1116" s="7">
        <v>1</v>
      </c>
    </row>
    <row r="1117" spans="2:9" x14ac:dyDescent="0.25">
      <c r="B1117" s="20">
        <v>1</v>
      </c>
      <c r="C1117" s="20">
        <v>0</v>
      </c>
      <c r="D1117" s="20">
        <v>0.81429487848107662</v>
      </c>
      <c r="E1117" s="20">
        <v>0.18570512151892335</v>
      </c>
      <c r="F1117" s="20">
        <v>-3.2487692171021116</v>
      </c>
      <c r="G1117" s="20">
        <v>3</v>
      </c>
      <c r="H1117" s="20">
        <v>2</v>
      </c>
      <c r="I1117" s="20">
        <v>1</v>
      </c>
    </row>
    <row r="1118" spans="2:9" x14ac:dyDescent="0.25">
      <c r="B1118" s="7">
        <v>0</v>
      </c>
      <c r="C1118" s="7">
        <v>0</v>
      </c>
      <c r="D1118" s="7">
        <v>0.97819127021825214</v>
      </c>
      <c r="E1118" s="7">
        <v>2.1808729781747863E-2</v>
      </c>
      <c r="F1118" s="7">
        <v>-3.5326836797407237</v>
      </c>
      <c r="G1118" s="7">
        <v>4</v>
      </c>
      <c r="H1118" s="7">
        <v>1</v>
      </c>
      <c r="I1118" s="7">
        <v>0</v>
      </c>
    </row>
    <row r="1119" spans="2:9" x14ac:dyDescent="0.25">
      <c r="B1119" s="7">
        <v>0</v>
      </c>
      <c r="C1119" s="7">
        <v>0</v>
      </c>
      <c r="D1119" s="7">
        <v>0.91664337814490349</v>
      </c>
      <c r="E1119" s="7">
        <v>8.3356621855096527E-2</v>
      </c>
      <c r="F1119" s="7">
        <v>-3.5972079279072608</v>
      </c>
      <c r="G1119" s="7">
        <v>4</v>
      </c>
      <c r="H1119" s="7">
        <v>2</v>
      </c>
      <c r="I1119" s="7">
        <v>0</v>
      </c>
    </row>
    <row r="1120" spans="2:9" x14ac:dyDescent="0.25">
      <c r="B1120" s="7">
        <v>0</v>
      </c>
      <c r="C1120" s="7">
        <v>0</v>
      </c>
      <c r="D1120" s="7">
        <v>0.94704815133680187</v>
      </c>
      <c r="E1120" s="7">
        <v>5.295184866319811E-2</v>
      </c>
      <c r="F1120" s="7">
        <v>-3.2702856203110362</v>
      </c>
      <c r="G1120" s="7">
        <v>3</v>
      </c>
      <c r="H1120" s="7">
        <v>1</v>
      </c>
      <c r="I1120" s="7">
        <v>1</v>
      </c>
    </row>
    <row r="1121" spans="2:9" x14ac:dyDescent="0.25">
      <c r="B1121" s="20">
        <v>1</v>
      </c>
      <c r="C1121" s="20">
        <v>0</v>
      </c>
      <c r="D1121" s="20">
        <v>0.47644001502213285</v>
      </c>
      <c r="E1121" s="20">
        <v>0.52355998497786715</v>
      </c>
      <c r="F1121" s="20">
        <v>-6.4190044755806861</v>
      </c>
      <c r="G1121" s="20">
        <v>2</v>
      </c>
      <c r="H1121" s="20">
        <v>6</v>
      </c>
      <c r="I1121" s="20">
        <v>1</v>
      </c>
    </row>
    <row r="1122" spans="2:9" x14ac:dyDescent="0.25">
      <c r="B1122" s="7">
        <v>0</v>
      </c>
      <c r="C1122" s="7">
        <v>0</v>
      </c>
      <c r="D1122" s="7">
        <v>0.93041378908288919</v>
      </c>
      <c r="E1122" s="7">
        <v>6.9586210917110855E-2</v>
      </c>
      <c r="F1122" s="7">
        <v>-3.3740866897806572</v>
      </c>
      <c r="G1122" s="7">
        <v>2</v>
      </c>
      <c r="H1122" s="7">
        <v>2</v>
      </c>
      <c r="I1122" s="7">
        <v>0</v>
      </c>
    </row>
    <row r="1123" spans="2:9" x14ac:dyDescent="0.25">
      <c r="B1123" s="7">
        <v>0</v>
      </c>
      <c r="C1123" s="7">
        <v>0</v>
      </c>
      <c r="D1123" s="7">
        <v>0.98544402183130952</v>
      </c>
      <c r="E1123" s="7">
        <v>1.4555978168690446E-2</v>
      </c>
      <c r="F1123" s="7">
        <v>-4.1844277955827698</v>
      </c>
      <c r="G1123" s="7">
        <v>6</v>
      </c>
      <c r="H1123" s="7">
        <v>1</v>
      </c>
      <c r="I1123" s="7">
        <v>0</v>
      </c>
    </row>
    <row r="1124" spans="2:9" x14ac:dyDescent="0.25">
      <c r="B1124" s="7">
        <v>0</v>
      </c>
      <c r="C1124" s="7">
        <v>0</v>
      </c>
      <c r="D1124" s="7">
        <v>0.99043616576952331</v>
      </c>
      <c r="E1124" s="7">
        <v>9.5638342304766033E-3</v>
      </c>
      <c r="F1124" s="7">
        <v>-3.7791054478488681</v>
      </c>
      <c r="G1124" s="7">
        <v>1</v>
      </c>
      <c r="H1124" s="7">
        <v>2</v>
      </c>
      <c r="I1124" s="7">
        <v>1</v>
      </c>
    </row>
    <row r="1125" spans="2:9" x14ac:dyDescent="0.25">
      <c r="B1125" s="7">
        <v>0</v>
      </c>
      <c r="C1125" s="7">
        <v>0</v>
      </c>
      <c r="D1125" s="7">
        <v>0.99121526493405077</v>
      </c>
      <c r="E1125" s="7">
        <v>8.7847350659493451E-3</v>
      </c>
      <c r="F1125" s="7">
        <v>-3.6794415792864301</v>
      </c>
      <c r="G1125" s="7">
        <v>5</v>
      </c>
      <c r="H1125" s="7">
        <v>1</v>
      </c>
      <c r="I1125" s="7">
        <v>0</v>
      </c>
    </row>
    <row r="1126" spans="2:9" x14ac:dyDescent="0.25">
      <c r="B1126" s="7">
        <v>0</v>
      </c>
      <c r="C1126" s="7">
        <v>0</v>
      </c>
      <c r="D1126" s="7">
        <v>0.98730201003332485</v>
      </c>
      <c r="E1126" s="7">
        <v>1.2697989966675077E-2</v>
      </c>
      <c r="F1126" s="7">
        <v>-5.1847032277353833</v>
      </c>
      <c r="G1126" s="7">
        <v>1</v>
      </c>
      <c r="H1126" s="7">
        <v>3</v>
      </c>
      <c r="I1126" s="7">
        <v>1</v>
      </c>
    </row>
    <row r="1127" spans="2:9" x14ac:dyDescent="0.25">
      <c r="B1127" s="7">
        <v>0</v>
      </c>
      <c r="C1127" s="7">
        <v>0</v>
      </c>
      <c r="D1127" s="7">
        <v>0.91664337814490349</v>
      </c>
      <c r="E1127" s="7">
        <v>8.3356621855096527E-2</v>
      </c>
      <c r="F1127" s="7">
        <v>-3.5972079279072608</v>
      </c>
      <c r="G1127" s="7">
        <v>4</v>
      </c>
      <c r="H1127" s="7">
        <v>2</v>
      </c>
      <c r="I1127" s="7">
        <v>0</v>
      </c>
    </row>
    <row r="1128" spans="2:9" x14ac:dyDescent="0.25">
      <c r="B1128" s="7">
        <v>0</v>
      </c>
      <c r="C1128" s="7">
        <v>0</v>
      </c>
      <c r="D1128" s="7">
        <v>0.98199377494684714</v>
      </c>
      <c r="E1128" s="7">
        <v>1.8006225053153007E-2</v>
      </c>
      <c r="F1128" s="7">
        <v>-3.2985312613758944</v>
      </c>
      <c r="G1128" s="7">
        <v>2</v>
      </c>
      <c r="H1128" s="7">
        <v>1</v>
      </c>
      <c r="I1128" s="7">
        <v>0</v>
      </c>
    </row>
    <row r="1129" spans="2:9" x14ac:dyDescent="0.25">
      <c r="B1129" s="7">
        <v>0</v>
      </c>
      <c r="C1129" s="7">
        <v>0</v>
      </c>
      <c r="D1129" s="7">
        <v>0.98544402183130952</v>
      </c>
      <c r="E1129" s="7">
        <v>1.4555978168690446E-2</v>
      </c>
      <c r="F1129" s="7">
        <v>-4.1844277955827698</v>
      </c>
      <c r="G1129" s="7">
        <v>6</v>
      </c>
      <c r="H1129" s="7">
        <v>1</v>
      </c>
      <c r="I1129" s="7">
        <v>0</v>
      </c>
    </row>
    <row r="1130" spans="2:9" x14ac:dyDescent="0.25">
      <c r="B1130" s="7">
        <v>0</v>
      </c>
      <c r="C1130" s="7">
        <v>0</v>
      </c>
      <c r="D1130" s="7">
        <v>0.99568578980917943</v>
      </c>
      <c r="E1130" s="7">
        <v>4.314210190820511E-3</v>
      </c>
      <c r="F1130" s="7">
        <v>-3.7714883611567553</v>
      </c>
      <c r="G1130" s="7">
        <v>1</v>
      </c>
      <c r="H1130" s="7">
        <v>2</v>
      </c>
      <c r="I1130" s="7">
        <v>0</v>
      </c>
    </row>
    <row r="1131" spans="2:9" x14ac:dyDescent="0.25">
      <c r="B1131" s="7">
        <v>0</v>
      </c>
      <c r="C1131" s="7">
        <v>0</v>
      </c>
      <c r="D1131" s="7">
        <v>0.99121526493405077</v>
      </c>
      <c r="E1131" s="7">
        <v>8.7847350659493451E-3</v>
      </c>
      <c r="F1131" s="7">
        <v>-3.6794415792864301</v>
      </c>
      <c r="G1131" s="7">
        <v>5</v>
      </c>
      <c r="H1131" s="7">
        <v>1</v>
      </c>
      <c r="I1131" s="7">
        <v>0</v>
      </c>
    </row>
    <row r="1132" spans="2:9" x14ac:dyDescent="0.25">
      <c r="B1132" s="7">
        <v>0</v>
      </c>
      <c r="C1132" s="7">
        <v>0</v>
      </c>
      <c r="D1132" s="7">
        <v>0.96813088028311112</v>
      </c>
      <c r="E1132" s="7">
        <v>3.1869119716889015E-2</v>
      </c>
      <c r="F1132" s="7">
        <v>-4.1796061622748875</v>
      </c>
      <c r="G1132" s="7">
        <v>6</v>
      </c>
      <c r="H1132" s="7">
        <v>1</v>
      </c>
      <c r="I1132" s="7">
        <v>1</v>
      </c>
    </row>
    <row r="1133" spans="2:9" x14ac:dyDescent="0.25">
      <c r="B1133" s="20">
        <v>1</v>
      </c>
      <c r="C1133" s="20">
        <v>0</v>
      </c>
      <c r="D1133" s="20">
        <v>0.85713584784335484</v>
      </c>
      <c r="E1133" s="20">
        <v>0.14286415215664516</v>
      </c>
      <c r="F1133" s="20">
        <v>-3.3049570945308919</v>
      </c>
      <c r="G1133" s="20">
        <v>2</v>
      </c>
      <c r="H1133" s="20">
        <v>2</v>
      </c>
      <c r="I1133" s="20">
        <v>1</v>
      </c>
    </row>
    <row r="1134" spans="2:9" x14ac:dyDescent="0.25">
      <c r="B1134" s="7">
        <v>0</v>
      </c>
      <c r="C1134" s="7">
        <v>0</v>
      </c>
      <c r="D1134" s="7">
        <v>0.99043616576952331</v>
      </c>
      <c r="E1134" s="7">
        <v>9.5638342304766033E-3</v>
      </c>
      <c r="F1134" s="7">
        <v>-3.7791054478488681</v>
      </c>
      <c r="G1134" s="7">
        <v>1</v>
      </c>
      <c r="H1134" s="7">
        <v>2</v>
      </c>
      <c r="I1134" s="7">
        <v>1</v>
      </c>
    </row>
    <row r="1135" spans="2:9" x14ac:dyDescent="0.25">
      <c r="B1135" s="7">
        <v>0</v>
      </c>
      <c r="C1135" s="7">
        <v>0</v>
      </c>
      <c r="D1135" s="7">
        <v>0.98063162697034534</v>
      </c>
      <c r="E1135" s="7">
        <v>1.9368373029654787E-2</v>
      </c>
      <c r="F1135" s="7">
        <v>-3.6816101348371211</v>
      </c>
      <c r="G1135" s="7">
        <v>5</v>
      </c>
      <c r="H1135" s="7">
        <v>1</v>
      </c>
      <c r="I1135" s="7">
        <v>1</v>
      </c>
    </row>
    <row r="1136" spans="2:9" x14ac:dyDescent="0.25">
      <c r="B1136" s="7">
        <v>0</v>
      </c>
      <c r="C1136" s="7">
        <v>0</v>
      </c>
      <c r="D1136" s="7">
        <v>0.99104455779917189</v>
      </c>
      <c r="E1136" s="7">
        <v>8.9554422008281051E-3</v>
      </c>
      <c r="F1136" s="7">
        <v>-3.6033772504653081</v>
      </c>
      <c r="G1136" s="7">
        <v>7</v>
      </c>
      <c r="H1136" s="7">
        <v>1</v>
      </c>
      <c r="I1136" s="7">
        <v>1</v>
      </c>
    </row>
    <row r="1137" spans="2:9" x14ac:dyDescent="0.25">
      <c r="B1137" s="7">
        <v>1</v>
      </c>
      <c r="C1137" s="7">
        <v>1</v>
      </c>
      <c r="D1137" s="7">
        <v>0.85371858869938777</v>
      </c>
      <c r="E1137" s="7">
        <v>0.14628141130061215</v>
      </c>
      <c r="F1137" s="7">
        <v>-5.6810280406071083</v>
      </c>
      <c r="G1137" s="7">
        <v>2</v>
      </c>
      <c r="H1137" s="7">
        <v>4</v>
      </c>
      <c r="I1137" s="7">
        <v>0</v>
      </c>
    </row>
    <row r="1138" spans="2:9" x14ac:dyDescent="0.25">
      <c r="B1138" s="20">
        <v>1</v>
      </c>
      <c r="C1138" s="20">
        <v>0</v>
      </c>
      <c r="D1138" s="20">
        <v>0.85713584784335484</v>
      </c>
      <c r="E1138" s="20">
        <v>0.14286415215664516</v>
      </c>
      <c r="F1138" s="20">
        <v>-3.3049570945308919</v>
      </c>
      <c r="G1138" s="20">
        <v>2</v>
      </c>
      <c r="H1138" s="20">
        <v>2</v>
      </c>
      <c r="I1138" s="20">
        <v>1</v>
      </c>
    </row>
    <row r="1139" spans="2:9" x14ac:dyDescent="0.25">
      <c r="B1139" s="7">
        <v>1</v>
      </c>
      <c r="C1139" s="7">
        <v>1</v>
      </c>
      <c r="D1139" s="7">
        <v>0.81429487848107662</v>
      </c>
      <c r="E1139" s="7">
        <v>0.18570512151892335</v>
      </c>
      <c r="F1139" s="7">
        <v>-3.2487692171021116</v>
      </c>
      <c r="G1139" s="7">
        <v>3</v>
      </c>
      <c r="H1139" s="7">
        <v>2</v>
      </c>
      <c r="I1139" s="7">
        <v>1</v>
      </c>
    </row>
    <row r="1140" spans="2:9" x14ac:dyDescent="0.25">
      <c r="B1140" s="7">
        <v>0</v>
      </c>
      <c r="C1140" s="7">
        <v>0</v>
      </c>
      <c r="D1140" s="7">
        <v>0.99043616576952331</v>
      </c>
      <c r="E1140" s="7">
        <v>9.5638342304766033E-3</v>
      </c>
      <c r="F1140" s="7">
        <v>-3.7791054478488681</v>
      </c>
      <c r="G1140" s="7">
        <v>1</v>
      </c>
      <c r="H1140" s="7">
        <v>2</v>
      </c>
      <c r="I1140" s="7">
        <v>1</v>
      </c>
    </row>
    <row r="1141" spans="2:9" x14ac:dyDescent="0.25">
      <c r="B1141" s="7">
        <v>0</v>
      </c>
      <c r="C1141" s="7">
        <v>0</v>
      </c>
      <c r="D1141" s="7">
        <v>0.97819127021825214</v>
      </c>
      <c r="E1141" s="7">
        <v>2.1808729781747863E-2</v>
      </c>
      <c r="F1141" s="7">
        <v>-3.5326836797407237</v>
      </c>
      <c r="G1141" s="7">
        <v>4</v>
      </c>
      <c r="H1141" s="7">
        <v>1</v>
      </c>
      <c r="I1141" s="7">
        <v>0</v>
      </c>
    </row>
    <row r="1142" spans="2:9" x14ac:dyDescent="0.25">
      <c r="B1142" s="7">
        <v>0</v>
      </c>
      <c r="C1142" s="7">
        <v>0</v>
      </c>
      <c r="D1142" s="7">
        <v>0.90940887596887066</v>
      </c>
      <c r="E1142" s="7">
        <v>9.0591124031129386E-2</v>
      </c>
      <c r="F1142" s="7">
        <v>-4.7600192866521294</v>
      </c>
      <c r="G1142" s="7">
        <v>2</v>
      </c>
      <c r="H1142" s="7">
        <v>3</v>
      </c>
      <c r="I1142" s="7">
        <v>0</v>
      </c>
    </row>
    <row r="1143" spans="2:9" x14ac:dyDescent="0.25">
      <c r="B1143" s="7">
        <v>0</v>
      </c>
      <c r="C1143" s="7">
        <v>0</v>
      </c>
      <c r="D1143" s="7">
        <v>0.90940887596887066</v>
      </c>
      <c r="E1143" s="7">
        <v>9.0591124031129386E-2</v>
      </c>
      <c r="F1143" s="7">
        <v>-4.7600192866521294</v>
      </c>
      <c r="G1143" s="7">
        <v>2</v>
      </c>
      <c r="H1143" s="7">
        <v>3</v>
      </c>
      <c r="I1143" s="7">
        <v>0</v>
      </c>
    </row>
    <row r="1144" spans="2:9" x14ac:dyDescent="0.25">
      <c r="B1144" s="7">
        <v>0</v>
      </c>
      <c r="C1144" s="7">
        <v>0</v>
      </c>
      <c r="D1144" s="7">
        <v>0.99104455779917189</v>
      </c>
      <c r="E1144" s="7">
        <v>8.9554422008281051E-3</v>
      </c>
      <c r="F1144" s="7">
        <v>-3.6033772504653081</v>
      </c>
      <c r="G1144" s="7">
        <v>7</v>
      </c>
      <c r="H1144" s="7">
        <v>1</v>
      </c>
      <c r="I1144" s="7">
        <v>1</v>
      </c>
    </row>
    <row r="1145" spans="2:9" x14ac:dyDescent="0.25">
      <c r="B1145" s="7">
        <v>0</v>
      </c>
      <c r="C1145" s="7">
        <v>0</v>
      </c>
      <c r="D1145" s="7">
        <v>0.99104455779917189</v>
      </c>
      <c r="E1145" s="7">
        <v>8.9554422008281051E-3</v>
      </c>
      <c r="F1145" s="7">
        <v>-3.6033772504653081</v>
      </c>
      <c r="G1145" s="7">
        <v>7</v>
      </c>
      <c r="H1145" s="7">
        <v>1</v>
      </c>
      <c r="I1145" s="7">
        <v>1</v>
      </c>
    </row>
    <row r="1146" spans="2:9" x14ac:dyDescent="0.25">
      <c r="B1146" s="20">
        <v>1</v>
      </c>
      <c r="C1146" s="20">
        <v>0</v>
      </c>
      <c r="D1146" s="20">
        <v>0.71977803380101657</v>
      </c>
      <c r="E1146" s="20">
        <v>0.28022196619898343</v>
      </c>
      <c r="F1146" s="20">
        <v>-6.9614241042983638</v>
      </c>
      <c r="G1146" s="20">
        <v>4</v>
      </c>
      <c r="H1146" s="20">
        <v>7</v>
      </c>
      <c r="I1146" s="20">
        <v>0</v>
      </c>
    </row>
    <row r="1147" spans="2:9" x14ac:dyDescent="0.25">
      <c r="B1147" s="7">
        <v>0</v>
      </c>
      <c r="C1147" s="7">
        <v>0</v>
      </c>
      <c r="D1147" s="7">
        <v>0.90716690736744232</v>
      </c>
      <c r="E1147" s="7">
        <v>9.2833092632557818E-2</v>
      </c>
      <c r="F1147" s="7">
        <v>-3.3438697078257817</v>
      </c>
      <c r="G1147" s="7">
        <v>3</v>
      </c>
      <c r="H1147" s="7">
        <v>2</v>
      </c>
      <c r="I1147" s="7">
        <v>0</v>
      </c>
    </row>
    <row r="1148" spans="2:9" x14ac:dyDescent="0.25">
      <c r="B1148" s="7">
        <v>0</v>
      </c>
      <c r="C1148" s="7">
        <v>0</v>
      </c>
      <c r="D1148" s="7">
        <v>0.95406424816581958</v>
      </c>
      <c r="E1148" s="7">
        <v>4.5935751834180513E-2</v>
      </c>
      <c r="F1148" s="7">
        <v>-5.1795190567604656</v>
      </c>
      <c r="G1148" s="7">
        <v>5</v>
      </c>
      <c r="H1148" s="7">
        <v>3</v>
      </c>
      <c r="I1148" s="7">
        <v>0</v>
      </c>
    </row>
    <row r="1149" spans="2:9" x14ac:dyDescent="0.25">
      <c r="B1149" s="20">
        <v>1</v>
      </c>
      <c r="C1149" s="20">
        <v>0</v>
      </c>
      <c r="D1149" s="20">
        <v>0.70021004198158532</v>
      </c>
      <c r="E1149" s="20">
        <v>0.29978995801841463</v>
      </c>
      <c r="F1149" s="20">
        <v>-6.0155856366818661</v>
      </c>
      <c r="G1149" s="20">
        <v>2</v>
      </c>
      <c r="H1149" s="20">
        <v>5</v>
      </c>
      <c r="I1149" s="20">
        <v>1</v>
      </c>
    </row>
    <row r="1150" spans="2:9" x14ac:dyDescent="0.25">
      <c r="B1150" s="7">
        <v>0</v>
      </c>
      <c r="C1150" s="7">
        <v>0</v>
      </c>
      <c r="D1150" s="7">
        <v>0.98544402183130952</v>
      </c>
      <c r="E1150" s="7">
        <v>1.4555978168690446E-2</v>
      </c>
      <c r="F1150" s="7">
        <v>-4.1844277955827698</v>
      </c>
      <c r="G1150" s="7">
        <v>6</v>
      </c>
      <c r="H1150" s="7">
        <v>1</v>
      </c>
      <c r="I1150" s="7">
        <v>0</v>
      </c>
    </row>
    <row r="1151" spans="2:9" x14ac:dyDescent="0.25">
      <c r="B1151" s="7">
        <v>0</v>
      </c>
      <c r="C1151" s="7">
        <v>0</v>
      </c>
      <c r="D1151" s="7">
        <v>0.93041378908288919</v>
      </c>
      <c r="E1151" s="7">
        <v>6.9586210917110855E-2</v>
      </c>
      <c r="F1151" s="7">
        <v>-3.3740866897806572</v>
      </c>
      <c r="G1151" s="7">
        <v>2</v>
      </c>
      <c r="H1151" s="7">
        <v>2</v>
      </c>
      <c r="I1151" s="7">
        <v>0</v>
      </c>
    </row>
    <row r="1152" spans="2:9" x14ac:dyDescent="0.25">
      <c r="B1152" s="20">
        <v>1</v>
      </c>
      <c r="C1152" s="20">
        <v>0</v>
      </c>
      <c r="D1152" s="20">
        <v>0.81007993587584437</v>
      </c>
      <c r="E1152" s="20">
        <v>0.18992006412415563</v>
      </c>
      <c r="F1152" s="20">
        <v>-5.6236453368133033</v>
      </c>
      <c r="G1152" s="20">
        <v>3</v>
      </c>
      <c r="H1152" s="20">
        <v>4</v>
      </c>
      <c r="I1152" s="20">
        <v>0</v>
      </c>
    </row>
    <row r="1153" spans="2:9" x14ac:dyDescent="0.25">
      <c r="B1153" s="20">
        <v>1</v>
      </c>
      <c r="C1153" s="20">
        <v>0</v>
      </c>
      <c r="D1153" s="20">
        <v>0.88162667941311101</v>
      </c>
      <c r="E1153" s="20">
        <v>0.11837332058688887</v>
      </c>
      <c r="F1153" s="20">
        <v>-4.2155185535569455</v>
      </c>
      <c r="G1153" s="20">
        <v>6</v>
      </c>
      <c r="H1153" s="20">
        <v>2</v>
      </c>
      <c r="I1153" s="20">
        <v>1</v>
      </c>
    </row>
    <row r="1154" spans="2:9" x14ac:dyDescent="0.25">
      <c r="B1154" s="20">
        <v>1</v>
      </c>
      <c r="C1154" s="20">
        <v>0</v>
      </c>
      <c r="D1154" s="20">
        <v>0.81429487848107662</v>
      </c>
      <c r="E1154" s="20">
        <v>0.18570512151892335</v>
      </c>
      <c r="F1154" s="20">
        <v>-3.2487692171021116</v>
      </c>
      <c r="G1154" s="20">
        <v>3</v>
      </c>
      <c r="H1154" s="20">
        <v>2</v>
      </c>
      <c r="I1154" s="20">
        <v>1</v>
      </c>
    </row>
    <row r="1155" spans="2:9" x14ac:dyDescent="0.25">
      <c r="B1155" s="20">
        <v>1</v>
      </c>
      <c r="C1155" s="20">
        <v>0</v>
      </c>
      <c r="D1155" s="20">
        <v>0.81007993587584437</v>
      </c>
      <c r="E1155" s="20">
        <v>0.18992006412415563</v>
      </c>
      <c r="F1155" s="20">
        <v>-5.6236453368133033</v>
      </c>
      <c r="G1155" s="20">
        <v>3</v>
      </c>
      <c r="H1155" s="20">
        <v>4</v>
      </c>
      <c r="I1155" s="20">
        <v>0</v>
      </c>
    </row>
    <row r="1156" spans="2:9" x14ac:dyDescent="0.25">
      <c r="B1156" s="7">
        <v>1</v>
      </c>
      <c r="C1156" s="7">
        <v>1</v>
      </c>
      <c r="D1156" s="7">
        <v>0.78744709200332941</v>
      </c>
      <c r="E1156" s="7">
        <v>0.2125529079966707</v>
      </c>
      <c r="F1156" s="7">
        <v>-4.8669562373905588</v>
      </c>
      <c r="G1156" s="7">
        <v>4</v>
      </c>
      <c r="H1156" s="7">
        <v>3</v>
      </c>
      <c r="I1156" s="7">
        <v>1</v>
      </c>
    </row>
    <row r="1157" spans="2:9" x14ac:dyDescent="0.25">
      <c r="B1157" s="7">
        <v>1</v>
      </c>
      <c r="C1157" s="7">
        <v>1</v>
      </c>
      <c r="D1157" s="7">
        <v>0.76701603584963107</v>
      </c>
      <c r="E1157" s="7">
        <v>0.23298396415036907</v>
      </c>
      <c r="F1157" s="7">
        <v>-4.5977215834792613</v>
      </c>
      <c r="G1157" s="7">
        <v>3</v>
      </c>
      <c r="H1157" s="7">
        <v>3</v>
      </c>
      <c r="I1157" s="7">
        <v>1</v>
      </c>
    </row>
    <row r="1158" spans="2:9" x14ac:dyDescent="0.25">
      <c r="B1158" s="7">
        <v>0</v>
      </c>
      <c r="C1158" s="7">
        <v>0</v>
      </c>
      <c r="D1158" s="7">
        <v>0.99104455779917189</v>
      </c>
      <c r="E1158" s="7">
        <v>8.9554422008281051E-3</v>
      </c>
      <c r="F1158" s="7">
        <v>-3.6033772504653081</v>
      </c>
      <c r="G1158" s="7">
        <v>7</v>
      </c>
      <c r="H1158" s="7">
        <v>1</v>
      </c>
      <c r="I1158" s="7">
        <v>1</v>
      </c>
    </row>
    <row r="1159" spans="2:9" x14ac:dyDescent="0.25">
      <c r="B1159" s="7">
        <v>1</v>
      </c>
      <c r="C1159" s="7">
        <v>1</v>
      </c>
      <c r="D1159" s="7">
        <v>0.88004948390873894</v>
      </c>
      <c r="E1159" s="7">
        <v>0.1199505160912612</v>
      </c>
      <c r="F1159" s="7">
        <v>-4.7222886078649324</v>
      </c>
      <c r="G1159" s="7">
        <v>3</v>
      </c>
      <c r="H1159" s="7">
        <v>3</v>
      </c>
      <c r="I1159" s="7">
        <v>0</v>
      </c>
    </row>
    <row r="1160" spans="2:9" x14ac:dyDescent="0.25">
      <c r="B1160" s="7">
        <v>0</v>
      </c>
      <c r="C1160" s="7">
        <v>0</v>
      </c>
      <c r="D1160" s="7">
        <v>0.99893883046138621</v>
      </c>
      <c r="E1160" s="7">
        <v>1.0611695386137637E-3</v>
      </c>
      <c r="F1160" s="7">
        <v>-3.6452391955374592</v>
      </c>
      <c r="G1160" s="7">
        <v>1</v>
      </c>
      <c r="H1160" s="7">
        <v>1</v>
      </c>
      <c r="I1160" s="7">
        <v>0</v>
      </c>
    </row>
    <row r="1161" spans="2:9" x14ac:dyDescent="0.25">
      <c r="B1161" s="7">
        <v>0</v>
      </c>
      <c r="C1161" s="7">
        <v>0</v>
      </c>
      <c r="D1161" s="7">
        <v>0.99893883046138621</v>
      </c>
      <c r="E1161" s="7">
        <v>1.0611695386137637E-3</v>
      </c>
      <c r="F1161" s="7">
        <v>-3.6452391955374592</v>
      </c>
      <c r="G1161" s="7">
        <v>1</v>
      </c>
      <c r="H1161" s="7">
        <v>1</v>
      </c>
      <c r="I1161" s="7">
        <v>0</v>
      </c>
    </row>
    <row r="1162" spans="2:9" x14ac:dyDescent="0.25">
      <c r="B1162" s="7">
        <v>0</v>
      </c>
      <c r="C1162" s="7">
        <v>0</v>
      </c>
      <c r="D1162" s="7">
        <v>0.96074034088368787</v>
      </c>
      <c r="E1162" s="7">
        <v>3.925965911631206E-2</v>
      </c>
      <c r="F1162" s="7">
        <v>-3.2895538727048206</v>
      </c>
      <c r="G1162" s="7">
        <v>2</v>
      </c>
      <c r="H1162" s="7">
        <v>1</v>
      </c>
      <c r="I1162" s="7">
        <v>1</v>
      </c>
    </row>
    <row r="1163" spans="2:9" x14ac:dyDescent="0.25">
      <c r="B1163" s="7">
        <v>0</v>
      </c>
      <c r="C1163" s="7">
        <v>0</v>
      </c>
      <c r="D1163" s="7">
        <v>0.99104455779917189</v>
      </c>
      <c r="E1163" s="7">
        <v>8.9554422008281051E-3</v>
      </c>
      <c r="F1163" s="7">
        <v>-3.6033772504653081</v>
      </c>
      <c r="G1163" s="7">
        <v>7</v>
      </c>
      <c r="H1163" s="7">
        <v>1</v>
      </c>
      <c r="I1163" s="7">
        <v>1</v>
      </c>
    </row>
    <row r="1164" spans="2:9" x14ac:dyDescent="0.25">
      <c r="B1164" s="20">
        <v>1</v>
      </c>
      <c r="C1164" s="20">
        <v>0</v>
      </c>
      <c r="D1164" s="20">
        <v>0.85371858869938777</v>
      </c>
      <c r="E1164" s="20">
        <v>0.14628141130061215</v>
      </c>
      <c r="F1164" s="20">
        <v>-5.6810280406071083</v>
      </c>
      <c r="G1164" s="20">
        <v>2</v>
      </c>
      <c r="H1164" s="20">
        <v>4</v>
      </c>
      <c r="I1164" s="20">
        <v>0</v>
      </c>
    </row>
    <row r="1165" spans="2:9" x14ac:dyDescent="0.25">
      <c r="B1165" s="20">
        <v>1</v>
      </c>
      <c r="C1165" s="20">
        <v>0</v>
      </c>
      <c r="D1165" s="20">
        <v>0.81429487848107662</v>
      </c>
      <c r="E1165" s="20">
        <v>0.18570512151892335</v>
      </c>
      <c r="F1165" s="20">
        <v>-3.2487692171021116</v>
      </c>
      <c r="G1165" s="20">
        <v>3</v>
      </c>
      <c r="H1165" s="20">
        <v>2</v>
      </c>
      <c r="I1165" s="20">
        <v>1</v>
      </c>
    </row>
    <row r="1166" spans="2:9" x14ac:dyDescent="0.25">
      <c r="B1166" s="7">
        <v>0</v>
      </c>
      <c r="C1166" s="7">
        <v>0</v>
      </c>
      <c r="D1166" s="7">
        <v>0.92571529609222136</v>
      </c>
      <c r="E1166" s="7">
        <v>7.4284703907778624E-2</v>
      </c>
      <c r="F1166" s="7">
        <v>-5.6601803970081086</v>
      </c>
      <c r="G1166" s="7">
        <v>6</v>
      </c>
      <c r="H1166" s="7">
        <v>3</v>
      </c>
      <c r="I1166" s="7">
        <v>0</v>
      </c>
    </row>
    <row r="1167" spans="2:9" x14ac:dyDescent="0.25">
      <c r="B1167" s="7">
        <v>0</v>
      </c>
      <c r="C1167" s="7">
        <v>0</v>
      </c>
      <c r="D1167" s="7">
        <v>0.93041378908288919</v>
      </c>
      <c r="E1167" s="7">
        <v>6.9586210917110855E-2</v>
      </c>
      <c r="F1167" s="7">
        <v>-3.3740866897806572</v>
      </c>
      <c r="G1167" s="7">
        <v>2</v>
      </c>
      <c r="H1167" s="7">
        <v>2</v>
      </c>
      <c r="I1167" s="7">
        <v>0</v>
      </c>
    </row>
    <row r="1168" spans="2:9" x14ac:dyDescent="0.25">
      <c r="B1168" s="7">
        <v>0</v>
      </c>
      <c r="C1168" s="7">
        <v>0</v>
      </c>
      <c r="D1168" s="7">
        <v>0.90716690736744232</v>
      </c>
      <c r="E1168" s="7">
        <v>9.2833092632557818E-2</v>
      </c>
      <c r="F1168" s="7">
        <v>-3.3438697078257817</v>
      </c>
      <c r="G1168" s="7">
        <v>3</v>
      </c>
      <c r="H1168" s="7">
        <v>2</v>
      </c>
      <c r="I1168" s="7">
        <v>0</v>
      </c>
    </row>
    <row r="1169" spans="2:9" x14ac:dyDescent="0.25">
      <c r="B1169" s="20">
        <v>1</v>
      </c>
      <c r="C1169" s="20">
        <v>0</v>
      </c>
      <c r="D1169" s="20">
        <v>0.83149077083876599</v>
      </c>
      <c r="E1169" s="20">
        <v>0.16850922916123401</v>
      </c>
      <c r="F1169" s="20">
        <v>-3.5126130358926915</v>
      </c>
      <c r="G1169" s="20">
        <v>4</v>
      </c>
      <c r="H1169" s="20">
        <v>2</v>
      </c>
      <c r="I1169" s="20">
        <v>1</v>
      </c>
    </row>
    <row r="1170" spans="2:9" x14ac:dyDescent="0.25">
      <c r="B1170" s="20">
        <v>0</v>
      </c>
      <c r="C1170" s="20">
        <v>1</v>
      </c>
      <c r="D1170" s="20">
        <v>0.96511235350766766</v>
      </c>
      <c r="E1170" s="20">
        <v>3.4887646492332343E-2</v>
      </c>
      <c r="F1170" s="20">
        <v>-3.7822653475891794</v>
      </c>
      <c r="G1170" s="20">
        <v>5</v>
      </c>
      <c r="H1170" s="20">
        <v>2</v>
      </c>
      <c r="I1170" s="20">
        <v>0</v>
      </c>
    </row>
    <row r="1171" spans="2:9" x14ac:dyDescent="0.25">
      <c r="B1171" s="7">
        <v>0</v>
      </c>
      <c r="C1171" s="7">
        <v>0</v>
      </c>
      <c r="D1171" s="7">
        <v>0.94704815133680187</v>
      </c>
      <c r="E1171" s="7">
        <v>5.295184866319811E-2</v>
      </c>
      <c r="F1171" s="7">
        <v>-3.2702856203110362</v>
      </c>
      <c r="G1171" s="7">
        <v>3</v>
      </c>
      <c r="H1171" s="7">
        <v>1</v>
      </c>
      <c r="I1171" s="7">
        <v>1</v>
      </c>
    </row>
    <row r="1172" spans="2:9" x14ac:dyDescent="0.25">
      <c r="B1172" s="20">
        <v>1</v>
      </c>
      <c r="C1172" s="20">
        <v>0</v>
      </c>
      <c r="D1172" s="20">
        <v>0.88004948390873894</v>
      </c>
      <c r="E1172" s="20">
        <v>0.1199505160912612</v>
      </c>
      <c r="F1172" s="20">
        <v>-4.7222886078649324</v>
      </c>
      <c r="G1172" s="20">
        <v>3</v>
      </c>
      <c r="H1172" s="20">
        <v>3</v>
      </c>
      <c r="I1172" s="20">
        <v>0</v>
      </c>
    </row>
    <row r="1173" spans="2:9" x14ac:dyDescent="0.25">
      <c r="B1173" s="7">
        <v>0</v>
      </c>
      <c r="C1173" s="7">
        <v>0</v>
      </c>
      <c r="D1173" s="7">
        <v>0.99763818703425877</v>
      </c>
      <c r="E1173" s="7">
        <v>2.3618129657412058E-3</v>
      </c>
      <c r="F1173" s="7">
        <v>-3.6568397269057122</v>
      </c>
      <c r="G1173" s="7">
        <v>1</v>
      </c>
      <c r="H1173" s="7">
        <v>1</v>
      </c>
      <c r="I1173" s="7">
        <v>1</v>
      </c>
    </row>
    <row r="1174" spans="2:9" x14ac:dyDescent="0.25">
      <c r="B1174" s="7">
        <v>0</v>
      </c>
      <c r="C1174" s="7">
        <v>0</v>
      </c>
      <c r="D1174" s="7">
        <v>0.97552509835125079</v>
      </c>
      <c r="E1174" s="7">
        <v>2.4474901648749214E-2</v>
      </c>
      <c r="F1174" s="7">
        <v>-3.2870081658337886</v>
      </c>
      <c r="G1174" s="7">
        <v>3</v>
      </c>
      <c r="H1174" s="7">
        <v>1</v>
      </c>
      <c r="I1174" s="7">
        <v>0</v>
      </c>
    </row>
    <row r="1175" spans="2:9" x14ac:dyDescent="0.25">
      <c r="B1175" s="7">
        <v>0</v>
      </c>
      <c r="C1175" s="7">
        <v>0</v>
      </c>
      <c r="D1175" s="7">
        <v>0.97552509835125079</v>
      </c>
      <c r="E1175" s="7">
        <v>2.4474901648749214E-2</v>
      </c>
      <c r="F1175" s="7">
        <v>-3.2870081658337886</v>
      </c>
      <c r="G1175" s="7">
        <v>3</v>
      </c>
      <c r="H1175" s="7">
        <v>1</v>
      </c>
      <c r="I1175" s="7">
        <v>0</v>
      </c>
    </row>
    <row r="1176" spans="2:9" x14ac:dyDescent="0.25">
      <c r="B1176" s="20">
        <v>1</v>
      </c>
      <c r="C1176" s="20">
        <v>0</v>
      </c>
      <c r="D1176" s="20">
        <v>0.83149077083876599</v>
      </c>
      <c r="E1176" s="20">
        <v>0.16850922916123401</v>
      </c>
      <c r="F1176" s="20">
        <v>-3.5126130358926915</v>
      </c>
      <c r="G1176" s="20">
        <v>4</v>
      </c>
      <c r="H1176" s="20">
        <v>2</v>
      </c>
      <c r="I1176" s="20">
        <v>1</v>
      </c>
    </row>
    <row r="1177" spans="2:9" x14ac:dyDescent="0.25">
      <c r="B1177" s="20">
        <v>1</v>
      </c>
      <c r="C1177" s="20">
        <v>0</v>
      </c>
      <c r="D1177" s="20">
        <v>0.85713584784335484</v>
      </c>
      <c r="E1177" s="20">
        <v>0.14286415215664516</v>
      </c>
      <c r="F1177" s="20">
        <v>-3.3049570945308919</v>
      </c>
      <c r="G1177" s="20">
        <v>2</v>
      </c>
      <c r="H1177" s="20">
        <v>2</v>
      </c>
      <c r="I1177" s="20">
        <v>1</v>
      </c>
    </row>
    <row r="1178" spans="2:9" x14ac:dyDescent="0.25">
      <c r="B1178" s="7">
        <v>0</v>
      </c>
      <c r="C1178" s="7">
        <v>0</v>
      </c>
      <c r="D1178" s="7">
        <v>0.95266593702697866</v>
      </c>
      <c r="E1178" s="7">
        <v>4.7334062973021354E-2</v>
      </c>
      <c r="F1178" s="7">
        <v>-3.519146164772891</v>
      </c>
      <c r="G1178" s="7">
        <v>4</v>
      </c>
      <c r="H1178" s="7">
        <v>1</v>
      </c>
      <c r="I1178" s="7">
        <v>1</v>
      </c>
    </row>
    <row r="1179" spans="2:9" x14ac:dyDescent="0.25">
      <c r="B1179" s="7">
        <v>0</v>
      </c>
      <c r="C1179" s="7">
        <v>0</v>
      </c>
      <c r="D1179" s="7">
        <v>0.99104455779917189</v>
      </c>
      <c r="E1179" s="7">
        <v>8.9554422008281051E-3</v>
      </c>
      <c r="F1179" s="7">
        <v>-3.6033772504653081</v>
      </c>
      <c r="G1179" s="7">
        <v>7</v>
      </c>
      <c r="H1179" s="7">
        <v>1</v>
      </c>
      <c r="I1179" s="7">
        <v>1</v>
      </c>
    </row>
    <row r="1180" spans="2:9" x14ac:dyDescent="0.25">
      <c r="B1180" s="7">
        <v>0</v>
      </c>
      <c r="C1180" s="7">
        <v>0</v>
      </c>
      <c r="D1180" s="7">
        <v>0.93712990501658933</v>
      </c>
      <c r="E1180" s="7">
        <v>6.2870094983410771E-2</v>
      </c>
      <c r="F1180" s="7">
        <v>-6.3406438093936117</v>
      </c>
      <c r="G1180" s="7">
        <v>2</v>
      </c>
      <c r="H1180" s="7">
        <v>13</v>
      </c>
      <c r="I1180" s="7">
        <v>0</v>
      </c>
    </row>
    <row r="1181" spans="2:9" x14ac:dyDescent="0.25">
      <c r="B1181" s="20">
        <v>1</v>
      </c>
      <c r="C1181" s="20">
        <v>0</v>
      </c>
      <c r="D1181" s="20">
        <v>0.81429487848107662</v>
      </c>
      <c r="E1181" s="20">
        <v>0.18570512151892335</v>
      </c>
      <c r="F1181" s="20">
        <v>-3.2487692171021116</v>
      </c>
      <c r="G1181" s="20">
        <v>3</v>
      </c>
      <c r="H1181" s="20">
        <v>2</v>
      </c>
      <c r="I1181" s="20">
        <v>1</v>
      </c>
    </row>
    <row r="1182" spans="2:9" x14ac:dyDescent="0.25">
      <c r="B1182" s="7">
        <v>0</v>
      </c>
      <c r="C1182" s="7">
        <v>0</v>
      </c>
      <c r="D1182" s="7">
        <v>0.93041378908288919</v>
      </c>
      <c r="E1182" s="7">
        <v>6.9586210917110855E-2</v>
      </c>
      <c r="F1182" s="7">
        <v>-3.3740866897806572</v>
      </c>
      <c r="G1182" s="7">
        <v>2</v>
      </c>
      <c r="H1182" s="7">
        <v>2</v>
      </c>
      <c r="I1182" s="7">
        <v>0</v>
      </c>
    </row>
    <row r="1183" spans="2:9" x14ac:dyDescent="0.25">
      <c r="B1183" s="7">
        <v>0</v>
      </c>
      <c r="C1183" s="7">
        <v>0</v>
      </c>
      <c r="D1183" s="7">
        <v>0.99043616576952331</v>
      </c>
      <c r="E1183" s="7">
        <v>9.5638342304766033E-3</v>
      </c>
      <c r="F1183" s="7">
        <v>-3.7791054478488681</v>
      </c>
      <c r="G1183" s="7">
        <v>1</v>
      </c>
      <c r="H1183" s="7">
        <v>2</v>
      </c>
      <c r="I1183" s="7">
        <v>1</v>
      </c>
    </row>
    <row r="1184" spans="2:9" x14ac:dyDescent="0.25">
      <c r="B1184" s="7">
        <v>0</v>
      </c>
      <c r="C1184" s="7">
        <v>0</v>
      </c>
      <c r="D1184" s="7">
        <v>0.91664337814490349</v>
      </c>
      <c r="E1184" s="7">
        <v>8.3356621855096527E-2</v>
      </c>
      <c r="F1184" s="7">
        <v>-3.5972079279072608</v>
      </c>
      <c r="G1184" s="7">
        <v>4</v>
      </c>
      <c r="H1184" s="7">
        <v>2</v>
      </c>
      <c r="I1184" s="7">
        <v>0</v>
      </c>
    </row>
    <row r="1185" spans="2:9" x14ac:dyDescent="0.25">
      <c r="B1185" s="7">
        <v>0</v>
      </c>
      <c r="C1185" s="7">
        <v>0</v>
      </c>
      <c r="D1185" s="7">
        <v>0.93041378908288919</v>
      </c>
      <c r="E1185" s="7">
        <v>6.9586210917110855E-2</v>
      </c>
      <c r="F1185" s="7">
        <v>-3.3740866897806572</v>
      </c>
      <c r="G1185" s="7">
        <v>2</v>
      </c>
      <c r="H1185" s="7">
        <v>2</v>
      </c>
      <c r="I1185" s="7">
        <v>0</v>
      </c>
    </row>
    <row r="1186" spans="2:9" x14ac:dyDescent="0.25">
      <c r="B1186" s="7">
        <v>0</v>
      </c>
      <c r="C1186" s="7">
        <v>0</v>
      </c>
      <c r="D1186" s="7">
        <v>0.99104455779917189</v>
      </c>
      <c r="E1186" s="7">
        <v>8.9554422008281051E-3</v>
      </c>
      <c r="F1186" s="7">
        <v>-3.6033772504653081</v>
      </c>
      <c r="G1186" s="7">
        <v>7</v>
      </c>
      <c r="H1186" s="7">
        <v>1</v>
      </c>
      <c r="I1186" s="7">
        <v>1</v>
      </c>
    </row>
    <row r="1187" spans="2:9" x14ac:dyDescent="0.25">
      <c r="B1187" s="7">
        <v>0</v>
      </c>
      <c r="C1187" s="7">
        <v>0</v>
      </c>
      <c r="D1187" s="7">
        <v>0.97819127021825214</v>
      </c>
      <c r="E1187" s="7">
        <v>2.1808729781747863E-2</v>
      </c>
      <c r="F1187" s="7">
        <v>-3.5326836797407237</v>
      </c>
      <c r="G1187" s="7">
        <v>4</v>
      </c>
      <c r="H1187" s="7">
        <v>1</v>
      </c>
      <c r="I1187" s="7">
        <v>0</v>
      </c>
    </row>
    <row r="1188" spans="2:9" x14ac:dyDescent="0.25">
      <c r="B1188" s="7">
        <v>0</v>
      </c>
      <c r="C1188" s="7">
        <v>0</v>
      </c>
      <c r="D1188" s="7">
        <v>0.99017083838254638</v>
      </c>
      <c r="E1188" s="7">
        <v>9.8291616174535339E-3</v>
      </c>
      <c r="F1188" s="7">
        <v>-6.1589032721493444</v>
      </c>
      <c r="G1188" s="7">
        <v>1</v>
      </c>
      <c r="H1188" s="7">
        <v>4</v>
      </c>
      <c r="I1188" s="7">
        <v>0</v>
      </c>
    </row>
    <row r="1189" spans="2:9" x14ac:dyDescent="0.25">
      <c r="B1189" s="7">
        <v>0</v>
      </c>
      <c r="C1189" s="7">
        <v>0</v>
      </c>
      <c r="D1189" s="7">
        <v>0.99043616576952331</v>
      </c>
      <c r="E1189" s="7">
        <v>9.5638342304766033E-3</v>
      </c>
      <c r="F1189" s="7">
        <v>-3.7791054478488681</v>
      </c>
      <c r="G1189" s="7">
        <v>1</v>
      </c>
      <c r="H1189" s="7">
        <v>2</v>
      </c>
      <c r="I1189" s="7">
        <v>1</v>
      </c>
    </row>
    <row r="1190" spans="2:9" x14ac:dyDescent="0.25">
      <c r="B1190" s="7">
        <v>0</v>
      </c>
      <c r="C1190" s="7">
        <v>0</v>
      </c>
      <c r="D1190" s="7">
        <v>0.95266593702697866</v>
      </c>
      <c r="E1190" s="7">
        <v>4.7334062973021354E-2</v>
      </c>
      <c r="F1190" s="7">
        <v>-3.519146164772891</v>
      </c>
      <c r="G1190" s="7">
        <v>4</v>
      </c>
      <c r="H1190" s="7">
        <v>1</v>
      </c>
      <c r="I1190" s="7">
        <v>1</v>
      </c>
    </row>
    <row r="1191" spans="2:9" x14ac:dyDescent="0.25">
      <c r="B1191" s="20">
        <v>1</v>
      </c>
      <c r="C1191" s="20">
        <v>0</v>
      </c>
      <c r="D1191" s="20">
        <v>0.85713584784335484</v>
      </c>
      <c r="E1191" s="20">
        <v>0.14286415215664516</v>
      </c>
      <c r="F1191" s="20">
        <v>-3.3049570945308919</v>
      </c>
      <c r="G1191" s="20">
        <v>2</v>
      </c>
      <c r="H1191" s="20">
        <v>2</v>
      </c>
      <c r="I1191" s="20">
        <v>1</v>
      </c>
    </row>
    <row r="1192" spans="2:9" x14ac:dyDescent="0.25">
      <c r="B1192" s="7">
        <v>0</v>
      </c>
      <c r="C1192" s="7">
        <v>0</v>
      </c>
      <c r="D1192" s="7">
        <v>0.93041378908288919</v>
      </c>
      <c r="E1192" s="7">
        <v>6.9586210917110855E-2</v>
      </c>
      <c r="F1192" s="7">
        <v>-3.3740866897806572</v>
      </c>
      <c r="G1192" s="7">
        <v>2</v>
      </c>
      <c r="H1192" s="7">
        <v>2</v>
      </c>
      <c r="I1192" s="7">
        <v>0</v>
      </c>
    </row>
    <row r="1193" spans="2:9" x14ac:dyDescent="0.25">
      <c r="B1193" s="7">
        <v>0</v>
      </c>
      <c r="C1193" s="7">
        <v>0</v>
      </c>
      <c r="D1193" s="7">
        <v>0.99104455779917189</v>
      </c>
      <c r="E1193" s="7">
        <v>8.9554422008281051E-3</v>
      </c>
      <c r="F1193" s="7">
        <v>-3.6033772504653081</v>
      </c>
      <c r="G1193" s="7">
        <v>7</v>
      </c>
      <c r="H1193" s="7">
        <v>1</v>
      </c>
      <c r="I1193" s="7">
        <v>1</v>
      </c>
    </row>
    <row r="1194" spans="2:9" x14ac:dyDescent="0.25">
      <c r="B1194" s="7">
        <v>0</v>
      </c>
      <c r="C1194" s="7">
        <v>0</v>
      </c>
      <c r="D1194" s="7">
        <v>0.90940887596887066</v>
      </c>
      <c r="E1194" s="7">
        <v>9.0591124031129386E-2</v>
      </c>
      <c r="F1194" s="7">
        <v>-4.7600192866521294</v>
      </c>
      <c r="G1194" s="7">
        <v>2</v>
      </c>
      <c r="H1194" s="7">
        <v>3</v>
      </c>
      <c r="I1194" s="7">
        <v>0</v>
      </c>
    </row>
    <row r="1195" spans="2:9" x14ac:dyDescent="0.25">
      <c r="B1195" s="7">
        <v>0</v>
      </c>
      <c r="C1195" s="7">
        <v>0</v>
      </c>
      <c r="D1195" s="7">
        <v>0.91503382206486983</v>
      </c>
      <c r="E1195" s="7">
        <v>8.4966177935130213E-2</v>
      </c>
      <c r="F1195" s="7">
        <v>-6.641826466868026</v>
      </c>
      <c r="G1195" s="7">
        <v>5</v>
      </c>
      <c r="H1195" s="7">
        <v>5</v>
      </c>
      <c r="I1195" s="7">
        <v>0</v>
      </c>
    </row>
  </sheetData>
  <mergeCells count="17">
    <mergeCell ref="N4:Q4"/>
    <mergeCell ref="B6:C6"/>
    <mergeCell ref="D6:E6"/>
    <mergeCell ref="F6:G6"/>
    <mergeCell ref="H6:I6"/>
    <mergeCell ref="J6:K6"/>
    <mergeCell ref="B4:K4"/>
    <mergeCell ref="B5:C5"/>
    <mergeCell ref="D5:E5"/>
    <mergeCell ref="F5:G5"/>
    <mergeCell ref="H5:I5"/>
    <mergeCell ref="J5:K5"/>
    <mergeCell ref="C12:F12"/>
    <mergeCell ref="C13:F13"/>
    <mergeCell ref="C14:F14"/>
    <mergeCell ref="B16:E16"/>
    <mergeCell ref="G16:L16"/>
  </mergeCells>
  <hyperlinks>
    <hyperlink ref="B5" location="'NNB_Output1'!R12C2:R12C2" display="Inputs"/>
    <hyperlink ref="D5" location="'NNB_Output1'!R36C2:R36C2" display="Prior Class Probabilities"/>
    <hyperlink ref="F5" location="'NNB_Output1'!R45C2:R45C2" display="Conditional Probabilities"/>
    <hyperlink ref="H5" location="'NNB_Output1'!R74C2:R74C2" display="Train. Score - Summary"/>
    <hyperlink ref="J5" location="'NNB_Output1'!R91C2:R91C2" display="Valid. Score - Summary"/>
    <hyperlink ref="B6" location="'NNB_TrainingLiftChart1'!R12C2:R12C2" display="Training Lift Chart"/>
    <hyperlink ref="D6" location="'NNB_TrainingScore1'!R12C2:R12C2" display="Train. Score - Detailed Rpt."/>
    <hyperlink ref="F6" location="'NNB_ValidationLiftChart1'!R12C2:R12C2" display="Validation Lift Chart"/>
    <hyperlink ref="H6" location="'NNB_ValidationScore1'!R12C2:R12C2" display="Valid. Score - Detailed Rpt.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</sheetPr>
  <dimension ref="B2:BF1180"/>
  <sheetViews>
    <sheetView showGridLines="0" topLeftCell="A10" workbookViewId="0">
      <selection activeCell="L1" sqref="L1"/>
    </sheetView>
  </sheetViews>
  <sheetFormatPr defaultRowHeight="15" x14ac:dyDescent="0.25"/>
  <cols>
    <col min="14" max="14" width="11.140625" bestFit="1" customWidth="1"/>
    <col min="52" max="52" width="8.140625" customWidth="1"/>
    <col min="53" max="53" width="15.28515625" bestFit="1" customWidth="1"/>
    <col min="54" max="54" width="12.42578125" bestFit="1" customWidth="1"/>
    <col min="55" max="55" width="45.7109375" bestFit="1" customWidth="1"/>
    <col min="56" max="56" width="28" bestFit="1" customWidth="1"/>
    <col min="57" max="57" width="6.42578125" customWidth="1"/>
    <col min="58" max="58" width="22.42578125" bestFit="1" customWidth="1"/>
  </cols>
  <sheetData>
    <row r="2" spans="2:58" ht="18.75" x14ac:dyDescent="0.3">
      <c r="B2" s="6" t="s">
        <v>155</v>
      </c>
      <c r="N2" t="s">
        <v>213</v>
      </c>
    </row>
    <row r="3" spans="2:58" x14ac:dyDescent="0.25">
      <c r="AZ3" s="8" t="s">
        <v>123</v>
      </c>
      <c r="BA3" s="8" t="s">
        <v>124</v>
      </c>
      <c r="BB3" s="8" t="s">
        <v>125</v>
      </c>
      <c r="BC3" s="8" t="s">
        <v>126</v>
      </c>
      <c r="BD3" s="8" t="s">
        <v>127</v>
      </c>
      <c r="BE3" s="8" t="s">
        <v>128</v>
      </c>
      <c r="BF3" s="8" t="s">
        <v>129</v>
      </c>
    </row>
    <row r="4" spans="2:58" ht="15.75" x14ac:dyDescent="0.25">
      <c r="B4" s="35" t="s">
        <v>29</v>
      </c>
      <c r="C4" s="36"/>
      <c r="D4" s="36"/>
      <c r="E4" s="36"/>
      <c r="F4" s="36"/>
      <c r="G4" s="36"/>
      <c r="H4" s="36"/>
      <c r="I4" s="36"/>
      <c r="J4" s="36"/>
      <c r="K4" s="37"/>
      <c r="N4" s="35" t="s">
        <v>30</v>
      </c>
      <c r="O4" s="36"/>
      <c r="P4" s="36"/>
      <c r="Q4" s="37"/>
      <c r="AZ4" s="17">
        <v>1</v>
      </c>
      <c r="BA4" s="17">
        <v>0.60057211640936514</v>
      </c>
      <c r="BB4" s="17">
        <v>0</v>
      </c>
      <c r="BC4" s="17">
        <v>0</v>
      </c>
      <c r="BD4" s="17">
        <v>7.9864061172472384E-2</v>
      </c>
      <c r="BE4">
        <v>1</v>
      </c>
      <c r="BF4">
        <v>4.6018366975813789</v>
      </c>
    </row>
    <row r="5" spans="2:58" x14ac:dyDescent="0.25">
      <c r="B5" s="38" t="s">
        <v>88</v>
      </c>
      <c r="C5" s="39"/>
      <c r="D5" s="38" t="s">
        <v>76</v>
      </c>
      <c r="E5" s="39"/>
      <c r="F5" s="38" t="s">
        <v>103</v>
      </c>
      <c r="G5" s="39"/>
      <c r="H5" s="38" t="s">
        <v>119</v>
      </c>
      <c r="I5" s="39"/>
      <c r="J5" s="38" t="s">
        <v>152</v>
      </c>
      <c r="K5" s="39"/>
      <c r="N5" s="8" t="s">
        <v>85</v>
      </c>
      <c r="O5" s="8" t="s">
        <v>86</v>
      </c>
      <c r="P5" s="8" t="s">
        <v>87</v>
      </c>
      <c r="Q5" s="8" t="s">
        <v>33</v>
      </c>
      <c r="AZ5" s="17">
        <v>2</v>
      </c>
      <c r="BA5" s="17">
        <v>0.52355998497786715</v>
      </c>
      <c r="BB5" s="17">
        <v>1</v>
      </c>
      <c r="BC5" s="17">
        <v>1</v>
      </c>
      <c r="BD5" s="17">
        <v>0.15972812234494477</v>
      </c>
      <c r="BE5">
        <v>2</v>
      </c>
      <c r="BF5">
        <v>1.4982724131660303</v>
      </c>
    </row>
    <row r="6" spans="2:58" x14ac:dyDescent="0.25">
      <c r="B6" s="38" t="s">
        <v>120</v>
      </c>
      <c r="C6" s="39"/>
      <c r="D6" s="38" t="s">
        <v>121</v>
      </c>
      <c r="E6" s="39"/>
      <c r="F6" s="38" t="s">
        <v>153</v>
      </c>
      <c r="G6" s="39"/>
      <c r="H6" s="38" t="s">
        <v>154</v>
      </c>
      <c r="I6" s="39"/>
      <c r="J6" s="40"/>
      <c r="K6" s="39"/>
      <c r="N6" s="7">
        <v>16</v>
      </c>
      <c r="O6" s="7">
        <v>15</v>
      </c>
      <c r="P6" s="7">
        <v>250</v>
      </c>
      <c r="Q6" s="7">
        <v>281</v>
      </c>
      <c r="AZ6" s="17">
        <v>3</v>
      </c>
      <c r="BA6" s="17">
        <v>0.52355998497786715</v>
      </c>
      <c r="BB6" s="17">
        <v>0</v>
      </c>
      <c r="BC6" s="17">
        <v>1</v>
      </c>
      <c r="BD6" s="17">
        <v>0.23959218351741715</v>
      </c>
      <c r="BE6">
        <v>3</v>
      </c>
      <c r="BF6">
        <v>1.0701945808328788</v>
      </c>
    </row>
    <row r="7" spans="2:58" x14ac:dyDescent="0.25">
      <c r="AZ7" s="17">
        <v>4</v>
      </c>
      <c r="BA7" s="17">
        <v>0.52355998497786715</v>
      </c>
      <c r="BB7" s="17">
        <v>0</v>
      </c>
      <c r="BC7" s="17">
        <v>1</v>
      </c>
      <c r="BD7" s="17">
        <v>0.31945624468988953</v>
      </c>
      <c r="BE7">
        <v>4</v>
      </c>
      <c r="BF7">
        <v>0.85615566466630311</v>
      </c>
    </row>
    <row r="8" spans="2:58" x14ac:dyDescent="0.25">
      <c r="AZ8" s="17">
        <v>5</v>
      </c>
      <c r="BA8" s="17">
        <v>0.52355998497786715</v>
      </c>
      <c r="BB8" s="17">
        <v>0</v>
      </c>
      <c r="BC8" s="17">
        <v>1</v>
      </c>
      <c r="BD8" s="17">
        <v>0.39932030586236189</v>
      </c>
      <c r="BE8">
        <v>5</v>
      </c>
      <c r="BF8">
        <v>0.42807783233315155</v>
      </c>
    </row>
    <row r="9" spans="2:58" x14ac:dyDescent="0.25">
      <c r="AZ9" s="17">
        <v>6</v>
      </c>
      <c r="BA9" s="17">
        <v>0.49401705547030655</v>
      </c>
      <c r="BB9" s="17">
        <v>0</v>
      </c>
      <c r="BC9" s="17">
        <v>1</v>
      </c>
      <c r="BD9" s="17">
        <v>0.4791843670348343</v>
      </c>
      <c r="BE9">
        <v>6</v>
      </c>
      <c r="BF9">
        <v>0.64211674849972722</v>
      </c>
    </row>
    <row r="10" spans="2:58" x14ac:dyDescent="0.25">
      <c r="AZ10" s="17">
        <v>7</v>
      </c>
      <c r="BA10" s="17">
        <v>0.46955936138032328</v>
      </c>
      <c r="BB10" s="17">
        <v>0</v>
      </c>
      <c r="BC10" s="17">
        <v>1</v>
      </c>
      <c r="BD10" s="17">
        <v>0.55904842820730671</v>
      </c>
      <c r="BE10">
        <v>7</v>
      </c>
      <c r="BF10">
        <v>0.10701945808328789</v>
      </c>
    </row>
    <row r="11" spans="2:58" x14ac:dyDescent="0.25">
      <c r="AZ11" s="17">
        <v>8</v>
      </c>
      <c r="BA11" s="17">
        <v>0.46455951006906199</v>
      </c>
      <c r="BB11" s="17">
        <v>0</v>
      </c>
      <c r="BC11" s="17">
        <v>1</v>
      </c>
      <c r="BD11" s="17">
        <v>0.63891248937977907</v>
      </c>
      <c r="BE11">
        <v>8</v>
      </c>
      <c r="BF11">
        <v>0.64211674849972722</v>
      </c>
    </row>
    <row r="12" spans="2:58" x14ac:dyDescent="0.25">
      <c r="AZ12" s="17">
        <v>9</v>
      </c>
      <c r="BA12" s="17">
        <v>0.46455951006906199</v>
      </c>
      <c r="BB12" s="17">
        <v>0</v>
      </c>
      <c r="BC12" s="17">
        <v>1</v>
      </c>
      <c r="BD12" s="17">
        <v>0.71877655055225143</v>
      </c>
      <c r="BE12">
        <v>9</v>
      </c>
      <c r="BF12">
        <v>0.21403891616657578</v>
      </c>
    </row>
    <row r="13" spans="2:58" x14ac:dyDescent="0.25">
      <c r="AZ13" s="17">
        <v>10</v>
      </c>
      <c r="BA13" s="17">
        <v>0.46455951006906199</v>
      </c>
      <c r="BB13" s="17">
        <v>0</v>
      </c>
      <c r="BC13" s="17">
        <v>1</v>
      </c>
      <c r="BD13" s="17">
        <v>0.79864061172472378</v>
      </c>
      <c r="BE13">
        <v>10</v>
      </c>
      <c r="BF13">
        <v>0</v>
      </c>
    </row>
    <row r="14" spans="2:58" x14ac:dyDescent="0.25">
      <c r="AZ14" s="17">
        <v>11</v>
      </c>
      <c r="BA14" s="17">
        <v>0.43975351622698011</v>
      </c>
      <c r="BB14" s="17">
        <v>0</v>
      </c>
      <c r="BC14" s="17">
        <v>1</v>
      </c>
      <c r="BD14" s="17">
        <v>0.87850467289719625</v>
      </c>
    </row>
    <row r="15" spans="2:58" x14ac:dyDescent="0.25">
      <c r="AZ15" s="17">
        <v>12</v>
      </c>
      <c r="BA15" s="17">
        <v>0.41642353415018224</v>
      </c>
      <c r="BB15" s="17">
        <v>1</v>
      </c>
      <c r="BC15" s="17">
        <v>2</v>
      </c>
      <c r="BD15" s="17">
        <v>0.9583687340696686</v>
      </c>
    </row>
    <row r="16" spans="2:58" x14ac:dyDescent="0.25">
      <c r="AZ16" s="17">
        <v>13</v>
      </c>
      <c r="BA16" s="17">
        <v>0.41642353415018224</v>
      </c>
      <c r="BB16" s="17">
        <v>0</v>
      </c>
      <c r="BC16" s="17">
        <v>2</v>
      </c>
      <c r="BD16" s="17">
        <v>1.0382327952421411</v>
      </c>
    </row>
    <row r="17" spans="52:56" x14ac:dyDescent="0.25">
      <c r="AZ17" s="17">
        <v>14</v>
      </c>
      <c r="BA17" s="17">
        <v>0.41642353415018224</v>
      </c>
      <c r="BB17" s="17">
        <v>0</v>
      </c>
      <c r="BC17" s="17">
        <v>2</v>
      </c>
      <c r="BD17" s="17">
        <v>1.1180968564146134</v>
      </c>
    </row>
    <row r="18" spans="52:56" x14ac:dyDescent="0.25">
      <c r="AZ18" s="17">
        <v>15</v>
      </c>
      <c r="BA18" s="17">
        <v>0.40287232066179213</v>
      </c>
      <c r="BB18" s="17">
        <v>0</v>
      </c>
      <c r="BC18" s="17">
        <v>2</v>
      </c>
      <c r="BD18" s="17">
        <v>1.1979609175870858</v>
      </c>
    </row>
    <row r="19" spans="52:56" x14ac:dyDescent="0.25">
      <c r="AZ19" s="17">
        <v>16</v>
      </c>
      <c r="BA19" s="17">
        <v>0.38572784852027581</v>
      </c>
      <c r="BB19" s="17">
        <v>1</v>
      </c>
      <c r="BC19" s="17">
        <v>3</v>
      </c>
      <c r="BD19" s="17">
        <v>1.2778249787595581</v>
      </c>
    </row>
    <row r="20" spans="52:56" x14ac:dyDescent="0.25">
      <c r="AZ20" s="17">
        <v>17</v>
      </c>
      <c r="BA20" s="17">
        <v>0.38572784852027581</v>
      </c>
      <c r="BB20" s="17">
        <v>0</v>
      </c>
      <c r="BC20" s="17">
        <v>3</v>
      </c>
      <c r="BD20" s="17">
        <v>1.3576890399320305</v>
      </c>
    </row>
    <row r="21" spans="52:56" x14ac:dyDescent="0.25">
      <c r="AZ21" s="17">
        <v>18</v>
      </c>
      <c r="BA21" s="17">
        <v>0.37482357621404028</v>
      </c>
      <c r="BB21" s="17">
        <v>0</v>
      </c>
      <c r="BC21" s="17">
        <v>3</v>
      </c>
      <c r="BD21" s="17">
        <v>1.4375531011045029</v>
      </c>
    </row>
    <row r="22" spans="52:56" x14ac:dyDescent="0.25">
      <c r="AZ22" s="17">
        <v>19</v>
      </c>
      <c r="BA22" s="17">
        <v>0.36940771865794436</v>
      </c>
      <c r="BB22" s="17">
        <v>1</v>
      </c>
      <c r="BC22" s="17">
        <v>4</v>
      </c>
      <c r="BD22" s="17">
        <v>1.5174171622769752</v>
      </c>
    </row>
    <row r="23" spans="52:56" x14ac:dyDescent="0.25">
      <c r="AZ23" s="17">
        <v>20</v>
      </c>
      <c r="BA23" s="17">
        <v>0.36940771865794436</v>
      </c>
      <c r="BB23" s="17">
        <v>1</v>
      </c>
      <c r="BC23" s="17">
        <v>5</v>
      </c>
      <c r="BD23" s="17">
        <v>1.5972812234494476</v>
      </c>
    </row>
    <row r="24" spans="52:56" x14ac:dyDescent="0.25">
      <c r="AZ24" s="17">
        <v>21</v>
      </c>
      <c r="BA24" s="17">
        <v>0.36940771865794436</v>
      </c>
      <c r="BB24" s="17">
        <v>0</v>
      </c>
      <c r="BC24" s="17">
        <v>5</v>
      </c>
      <c r="BD24" s="17">
        <v>1.6771452846219201</v>
      </c>
    </row>
    <row r="25" spans="52:56" x14ac:dyDescent="0.25">
      <c r="AZ25" s="17">
        <v>22</v>
      </c>
      <c r="BA25" s="17">
        <v>0.36940771865794436</v>
      </c>
      <c r="BB25" s="17">
        <v>0</v>
      </c>
      <c r="BC25" s="17">
        <v>5</v>
      </c>
      <c r="BD25" s="17">
        <v>1.7570093457943925</v>
      </c>
    </row>
    <row r="26" spans="52:56" x14ac:dyDescent="0.25">
      <c r="AZ26" s="17">
        <v>23</v>
      </c>
      <c r="BA26" s="17">
        <v>0.36940771865794436</v>
      </c>
      <c r="BB26" s="17">
        <v>0</v>
      </c>
      <c r="BC26" s="17">
        <v>5</v>
      </c>
      <c r="BD26" s="17">
        <v>1.8368734069668649</v>
      </c>
    </row>
    <row r="27" spans="52:56" x14ac:dyDescent="0.25">
      <c r="AZ27" s="17">
        <v>24</v>
      </c>
      <c r="BA27" s="17">
        <v>0.34937901758933498</v>
      </c>
      <c r="BB27" s="17">
        <v>0</v>
      </c>
      <c r="BC27" s="17">
        <v>5</v>
      </c>
      <c r="BD27" s="17">
        <v>1.9167374681393372</v>
      </c>
    </row>
    <row r="28" spans="52:56" x14ac:dyDescent="0.25">
      <c r="AZ28" s="17">
        <v>25</v>
      </c>
      <c r="BA28" s="17">
        <v>0.34688974830079489</v>
      </c>
      <c r="BB28" s="17">
        <v>0</v>
      </c>
      <c r="BC28" s="17">
        <v>5</v>
      </c>
      <c r="BD28" s="17">
        <v>1.9966015293118096</v>
      </c>
    </row>
    <row r="29" spans="52:56" x14ac:dyDescent="0.25">
      <c r="AZ29" s="17">
        <v>26</v>
      </c>
      <c r="BA29" s="17">
        <v>0.34317684928864711</v>
      </c>
      <c r="BB29" s="17">
        <v>1</v>
      </c>
      <c r="BC29" s="17">
        <v>6</v>
      </c>
      <c r="BD29" s="17">
        <v>2.0764655904842821</v>
      </c>
    </row>
    <row r="30" spans="52:56" x14ac:dyDescent="0.25">
      <c r="AZ30" s="17">
        <v>27</v>
      </c>
      <c r="BA30" s="17">
        <v>0.34317684928864711</v>
      </c>
      <c r="BB30" s="17">
        <v>0</v>
      </c>
      <c r="BC30" s="17">
        <v>6</v>
      </c>
      <c r="BD30" s="17">
        <v>2.1563296516567543</v>
      </c>
    </row>
    <row r="31" spans="52:56" x14ac:dyDescent="0.25">
      <c r="AZ31" s="17">
        <v>28</v>
      </c>
      <c r="BA31" s="17">
        <v>0.34317684928864711</v>
      </c>
      <c r="BB31" s="17">
        <v>0</v>
      </c>
      <c r="BC31" s="17">
        <v>6</v>
      </c>
      <c r="BD31" s="17">
        <v>2.2361937128292269</v>
      </c>
    </row>
    <row r="32" spans="52:56" x14ac:dyDescent="0.25">
      <c r="AZ32" s="17">
        <v>29</v>
      </c>
      <c r="BA32" s="17">
        <v>0.34317684928864711</v>
      </c>
      <c r="BB32" s="17">
        <v>0</v>
      </c>
      <c r="BC32" s="17">
        <v>6</v>
      </c>
      <c r="BD32" s="17">
        <v>2.316057774001699</v>
      </c>
    </row>
    <row r="33" spans="9:56" x14ac:dyDescent="0.25">
      <c r="AZ33" s="17">
        <v>30</v>
      </c>
      <c r="BA33" s="17">
        <v>0.34317684928864711</v>
      </c>
      <c r="BB33" s="17">
        <v>0</v>
      </c>
      <c r="BC33" s="17">
        <v>6</v>
      </c>
      <c r="BD33" s="17">
        <v>2.3959218351741716</v>
      </c>
    </row>
    <row r="34" spans="9:56" x14ac:dyDescent="0.25">
      <c r="AZ34" s="17">
        <v>31</v>
      </c>
      <c r="BA34" s="17">
        <v>0.34317684928864711</v>
      </c>
      <c r="BB34" s="17">
        <v>0</v>
      </c>
      <c r="BC34" s="17">
        <v>6</v>
      </c>
      <c r="BD34" s="17">
        <v>2.4757858963466437</v>
      </c>
    </row>
    <row r="35" spans="9:56" x14ac:dyDescent="0.25">
      <c r="AZ35" s="17">
        <v>32</v>
      </c>
      <c r="BA35" s="17">
        <v>0.34317684928864711</v>
      </c>
      <c r="BB35" s="17">
        <v>0</v>
      </c>
      <c r="BC35" s="17">
        <v>6</v>
      </c>
      <c r="BD35" s="17">
        <v>2.5556499575191163</v>
      </c>
    </row>
    <row r="36" spans="9:56" x14ac:dyDescent="0.25">
      <c r="AZ36" s="17">
        <v>33</v>
      </c>
      <c r="BA36" s="17">
        <v>0.3423530525951346</v>
      </c>
      <c r="BB36" s="17">
        <v>0</v>
      </c>
      <c r="BC36" s="17">
        <v>6</v>
      </c>
      <c r="BD36" s="17">
        <v>2.6355140186915889</v>
      </c>
    </row>
    <row r="37" spans="9:56" x14ac:dyDescent="0.25">
      <c r="AZ37" s="17">
        <v>34</v>
      </c>
      <c r="BA37" s="17">
        <v>0.3302507917343272</v>
      </c>
      <c r="BB37" s="17">
        <v>0</v>
      </c>
      <c r="BC37" s="17">
        <v>6</v>
      </c>
      <c r="BD37" s="17">
        <v>2.715378079864061</v>
      </c>
    </row>
    <row r="38" spans="9:56" x14ac:dyDescent="0.25">
      <c r="AZ38" s="17">
        <v>35</v>
      </c>
      <c r="BA38" s="17">
        <v>0.3302507917343272</v>
      </c>
      <c r="BB38" s="17">
        <v>0</v>
      </c>
      <c r="BC38" s="17">
        <v>6</v>
      </c>
      <c r="BD38" s="17">
        <v>2.7952421410365336</v>
      </c>
    </row>
    <row r="39" spans="9:56" x14ac:dyDescent="0.25">
      <c r="AZ39" s="17">
        <v>36</v>
      </c>
      <c r="BA39" s="17">
        <v>0.3302507917343272</v>
      </c>
      <c r="BB39" s="17">
        <v>0</v>
      </c>
      <c r="BC39" s="17">
        <v>6</v>
      </c>
      <c r="BD39" s="17">
        <v>2.8751062022090057</v>
      </c>
    </row>
    <row r="40" spans="9:56" x14ac:dyDescent="0.25">
      <c r="I40" s="8" t="s">
        <v>130</v>
      </c>
      <c r="J40" s="8" t="s">
        <v>131</v>
      </c>
      <c r="K40" s="8" t="s">
        <v>132</v>
      </c>
      <c r="L40" s="8" t="s">
        <v>133</v>
      </c>
      <c r="M40" s="8" t="s">
        <v>134</v>
      </c>
      <c r="AZ40" s="17">
        <v>37</v>
      </c>
      <c r="BA40" s="17">
        <v>0.31707730454367811</v>
      </c>
      <c r="BB40" s="17">
        <v>1</v>
      </c>
      <c r="BC40" s="17">
        <v>7</v>
      </c>
      <c r="BD40" s="17">
        <v>2.9549702633814783</v>
      </c>
    </row>
    <row r="41" spans="9:56" x14ac:dyDescent="0.25">
      <c r="I41" s="13">
        <v>1</v>
      </c>
      <c r="J41" s="7">
        <v>0.36752136752136755</v>
      </c>
      <c r="K41" s="7">
        <v>0.48420376514172669</v>
      </c>
      <c r="L41" s="7">
        <v>0</v>
      </c>
      <c r="M41" s="7">
        <v>1</v>
      </c>
      <c r="AZ41" s="17">
        <v>38</v>
      </c>
      <c r="BA41" s="17">
        <v>0.31707730454367811</v>
      </c>
      <c r="BB41" s="17">
        <v>1</v>
      </c>
      <c r="BC41" s="17">
        <v>8</v>
      </c>
      <c r="BD41" s="17">
        <v>3.0348343245539504</v>
      </c>
    </row>
    <row r="42" spans="9:56" x14ac:dyDescent="0.25">
      <c r="I42" s="13">
        <v>2</v>
      </c>
      <c r="J42" s="7">
        <v>0.11965811965811966</v>
      </c>
      <c r="K42" s="7">
        <v>0.32595729470637075</v>
      </c>
      <c r="L42" s="7">
        <v>0</v>
      </c>
      <c r="M42" s="7">
        <v>1</v>
      </c>
      <c r="AZ42" s="17">
        <v>39</v>
      </c>
      <c r="BA42" s="17">
        <v>0.31707730454367811</v>
      </c>
      <c r="BB42" s="17">
        <v>0</v>
      </c>
      <c r="BC42" s="17">
        <v>8</v>
      </c>
      <c r="BD42" s="17">
        <v>3.114698385726423</v>
      </c>
    </row>
    <row r="43" spans="9:56" x14ac:dyDescent="0.25">
      <c r="I43" s="13">
        <v>3</v>
      </c>
      <c r="J43" s="7">
        <v>8.5470085470085472E-2</v>
      </c>
      <c r="K43" s="7">
        <v>0.28078245268416852</v>
      </c>
      <c r="L43" s="7">
        <v>0</v>
      </c>
      <c r="M43" s="7">
        <v>1</v>
      </c>
      <c r="AZ43" s="17">
        <v>40</v>
      </c>
      <c r="BA43" s="17">
        <v>0.30464111421741935</v>
      </c>
      <c r="BB43" s="17">
        <v>1</v>
      </c>
      <c r="BC43" s="17">
        <v>9</v>
      </c>
      <c r="BD43" s="17">
        <v>3.1945624468988951</v>
      </c>
    </row>
    <row r="44" spans="9:56" x14ac:dyDescent="0.25">
      <c r="I44" s="13">
        <v>4</v>
      </c>
      <c r="J44" s="7">
        <v>6.8376068376068383E-2</v>
      </c>
      <c r="K44" s="7">
        <v>0.25347569177120677</v>
      </c>
      <c r="L44" s="7">
        <v>0</v>
      </c>
      <c r="M44" s="7">
        <v>1</v>
      </c>
      <c r="AZ44" s="17">
        <v>41</v>
      </c>
      <c r="BA44" s="17">
        <v>0.29978995801841463</v>
      </c>
      <c r="BB44" s="17">
        <v>1</v>
      </c>
      <c r="BC44" s="17">
        <v>10</v>
      </c>
      <c r="BD44" s="17">
        <v>3.2744265080713677</v>
      </c>
    </row>
    <row r="45" spans="9:56" x14ac:dyDescent="0.25">
      <c r="I45" s="13">
        <v>5</v>
      </c>
      <c r="J45" s="7">
        <v>3.4188034188034191E-2</v>
      </c>
      <c r="K45" s="7">
        <v>0.18249345437595219</v>
      </c>
      <c r="L45" s="7">
        <v>0</v>
      </c>
      <c r="M45" s="7">
        <v>1</v>
      </c>
      <c r="AZ45" s="17">
        <v>42</v>
      </c>
      <c r="BA45" s="17">
        <v>0.29978995801841463</v>
      </c>
      <c r="BB45" s="17">
        <v>1</v>
      </c>
      <c r="BC45" s="17">
        <v>11</v>
      </c>
      <c r="BD45" s="17">
        <v>3.3542905692438403</v>
      </c>
    </row>
    <row r="46" spans="9:56" x14ac:dyDescent="0.25">
      <c r="I46" s="13">
        <v>6</v>
      </c>
      <c r="J46" s="7">
        <v>5.128205128205128E-2</v>
      </c>
      <c r="K46" s="7">
        <v>0.22152114580133236</v>
      </c>
      <c r="L46" s="7">
        <v>0</v>
      </c>
      <c r="M46" s="7">
        <v>1</v>
      </c>
      <c r="AZ46" s="17">
        <v>43</v>
      </c>
      <c r="BA46" s="17">
        <v>0.29978995801841463</v>
      </c>
      <c r="BB46" s="17">
        <v>1</v>
      </c>
      <c r="BC46" s="17">
        <v>12</v>
      </c>
      <c r="BD46" s="17">
        <v>3.4341546304163124</v>
      </c>
    </row>
    <row r="47" spans="9:56" x14ac:dyDescent="0.25">
      <c r="I47" s="13">
        <v>7</v>
      </c>
      <c r="J47" s="7">
        <v>8.5470085470085479E-3</v>
      </c>
      <c r="K47" s="7">
        <v>9.2450032704204751E-2</v>
      </c>
      <c r="L47" s="7">
        <v>0</v>
      </c>
      <c r="M47" s="7">
        <v>1</v>
      </c>
      <c r="AZ47" s="17">
        <v>44</v>
      </c>
      <c r="BA47" s="17">
        <v>0.29978995801841463</v>
      </c>
      <c r="BB47" s="17">
        <v>0</v>
      </c>
      <c r="BC47" s="17">
        <v>12</v>
      </c>
      <c r="BD47" s="17">
        <v>3.514018691588785</v>
      </c>
    </row>
    <row r="48" spans="9:56" x14ac:dyDescent="0.25">
      <c r="I48" s="13">
        <v>8</v>
      </c>
      <c r="J48" s="7">
        <v>5.128205128205128E-2</v>
      </c>
      <c r="K48" s="7">
        <v>0.22152114580133261</v>
      </c>
      <c r="L48" s="7">
        <v>0</v>
      </c>
      <c r="M48" s="7">
        <v>1</v>
      </c>
      <c r="AZ48" s="17">
        <v>45</v>
      </c>
      <c r="BA48" s="17">
        <v>0.29978995801841463</v>
      </c>
      <c r="BB48" s="17">
        <v>0</v>
      </c>
      <c r="BC48" s="17">
        <v>12</v>
      </c>
      <c r="BD48" s="17">
        <v>3.5938827527612571</v>
      </c>
    </row>
    <row r="49" spans="9:56" x14ac:dyDescent="0.25">
      <c r="I49" s="13">
        <v>9</v>
      </c>
      <c r="J49" s="7">
        <v>1.7094017094017096E-2</v>
      </c>
      <c r="K49" s="7">
        <v>0.13017931816417455</v>
      </c>
      <c r="L49" s="7">
        <v>0</v>
      </c>
      <c r="M49" s="7">
        <v>1</v>
      </c>
      <c r="AZ49" s="17">
        <v>46</v>
      </c>
      <c r="BA49" s="17">
        <v>0.29978995801841463</v>
      </c>
      <c r="BB49" s="17">
        <v>0</v>
      </c>
      <c r="BC49" s="17">
        <v>12</v>
      </c>
      <c r="BD49" s="17">
        <v>3.6737468139337297</v>
      </c>
    </row>
    <row r="50" spans="9:56" x14ac:dyDescent="0.25">
      <c r="I50" s="13">
        <v>10</v>
      </c>
      <c r="J50" s="7">
        <v>0</v>
      </c>
      <c r="K50" s="7">
        <v>0</v>
      </c>
      <c r="L50" s="7">
        <v>0</v>
      </c>
      <c r="M50" s="7">
        <v>0</v>
      </c>
      <c r="AZ50" s="17">
        <v>47</v>
      </c>
      <c r="BA50" s="17">
        <v>0.29978995801841463</v>
      </c>
      <c r="BB50" s="17">
        <v>0</v>
      </c>
      <c r="BC50" s="17">
        <v>12</v>
      </c>
      <c r="BD50" s="17">
        <v>3.7536108751062018</v>
      </c>
    </row>
    <row r="51" spans="9:56" x14ac:dyDescent="0.25">
      <c r="AZ51" s="17">
        <v>48</v>
      </c>
      <c r="BA51" s="17">
        <v>0.2818487468489973</v>
      </c>
      <c r="BB51" s="17">
        <v>0</v>
      </c>
      <c r="BC51" s="17">
        <v>12</v>
      </c>
      <c r="BD51" s="17">
        <v>3.8334749362786744</v>
      </c>
    </row>
    <row r="52" spans="9:56" x14ac:dyDescent="0.25">
      <c r="AZ52" s="17">
        <v>49</v>
      </c>
      <c r="BA52" s="17">
        <v>0.2818487468489973</v>
      </c>
      <c r="BB52" s="17">
        <v>0</v>
      </c>
      <c r="BC52" s="17">
        <v>12</v>
      </c>
      <c r="BD52" s="17">
        <v>3.913338997451147</v>
      </c>
    </row>
    <row r="53" spans="9:56" x14ac:dyDescent="0.25">
      <c r="AZ53" s="17">
        <v>50</v>
      </c>
      <c r="BA53" s="17">
        <v>0.28022196619898343</v>
      </c>
      <c r="BB53" s="17">
        <v>0</v>
      </c>
      <c r="BC53" s="17">
        <v>12</v>
      </c>
      <c r="BD53" s="17">
        <v>3.9932030586236191</v>
      </c>
    </row>
    <row r="54" spans="9:56" x14ac:dyDescent="0.25">
      <c r="AZ54" s="17">
        <v>51</v>
      </c>
      <c r="BA54" s="17">
        <v>0.27633621356938998</v>
      </c>
      <c r="BB54" s="17">
        <v>1</v>
      </c>
      <c r="BC54" s="17">
        <v>13</v>
      </c>
      <c r="BD54" s="17">
        <v>4.0730671197960913</v>
      </c>
    </row>
    <row r="55" spans="9:56" x14ac:dyDescent="0.25">
      <c r="AZ55" s="17">
        <v>52</v>
      </c>
      <c r="BA55" s="17">
        <v>0.27633621356938998</v>
      </c>
      <c r="BB55" s="17">
        <v>1</v>
      </c>
      <c r="BC55" s="17">
        <v>14</v>
      </c>
      <c r="BD55" s="17">
        <v>4.1529311809685643</v>
      </c>
    </row>
    <row r="56" spans="9:56" x14ac:dyDescent="0.25">
      <c r="AZ56" s="17">
        <v>53</v>
      </c>
      <c r="BA56" s="17">
        <v>0.27633621356938998</v>
      </c>
      <c r="BB56" s="17">
        <v>1</v>
      </c>
      <c r="BC56" s="17">
        <v>15</v>
      </c>
      <c r="BD56" s="17">
        <v>4.2327952421410364</v>
      </c>
    </row>
    <row r="57" spans="9:56" x14ac:dyDescent="0.25">
      <c r="AZ57" s="17">
        <v>54</v>
      </c>
      <c r="BA57" s="17">
        <v>0.27633621356938998</v>
      </c>
      <c r="BB57" s="17">
        <v>1</v>
      </c>
      <c r="BC57" s="17">
        <v>16</v>
      </c>
      <c r="BD57" s="17">
        <v>4.3126593033135086</v>
      </c>
    </row>
    <row r="58" spans="9:56" x14ac:dyDescent="0.25">
      <c r="AZ58" s="17">
        <v>55</v>
      </c>
      <c r="BA58" s="17">
        <v>0.27633621356938998</v>
      </c>
      <c r="BB58" s="17">
        <v>1</v>
      </c>
      <c r="BC58" s="17">
        <v>17</v>
      </c>
      <c r="BD58" s="17">
        <v>4.3925233644859807</v>
      </c>
    </row>
    <row r="59" spans="9:56" x14ac:dyDescent="0.25">
      <c r="AZ59" s="17">
        <v>56</v>
      </c>
      <c r="BA59" s="17">
        <v>0.27633621356938998</v>
      </c>
      <c r="BB59" s="17">
        <v>1</v>
      </c>
      <c r="BC59" s="17">
        <v>18</v>
      </c>
      <c r="BD59" s="17">
        <v>4.4723874256584537</v>
      </c>
    </row>
    <row r="60" spans="9:56" x14ac:dyDescent="0.25">
      <c r="AZ60" s="17">
        <v>57</v>
      </c>
      <c r="BA60" s="17">
        <v>0.27633621356938998</v>
      </c>
      <c r="BB60" s="17">
        <v>1</v>
      </c>
      <c r="BC60" s="17">
        <v>19</v>
      </c>
      <c r="BD60" s="17">
        <v>4.5522514868309258</v>
      </c>
    </row>
    <row r="61" spans="9:56" x14ac:dyDescent="0.25">
      <c r="AZ61" s="17">
        <v>58</v>
      </c>
      <c r="BA61" s="17">
        <v>0.27633621356938998</v>
      </c>
      <c r="BB61" s="17">
        <v>1</v>
      </c>
      <c r="BC61" s="17">
        <v>20</v>
      </c>
      <c r="BD61" s="17">
        <v>4.632115548003398</v>
      </c>
    </row>
    <row r="62" spans="9:56" x14ac:dyDescent="0.25">
      <c r="AZ62" s="17">
        <v>59</v>
      </c>
      <c r="BA62" s="17">
        <v>0.27633621356938998</v>
      </c>
      <c r="BB62" s="17">
        <v>1</v>
      </c>
      <c r="BC62" s="17">
        <v>21</v>
      </c>
      <c r="BD62" s="17">
        <v>4.711979609175871</v>
      </c>
    </row>
    <row r="63" spans="9:56" x14ac:dyDescent="0.25">
      <c r="AZ63" s="17">
        <v>60</v>
      </c>
      <c r="BA63" s="17">
        <v>0.27633621356938998</v>
      </c>
      <c r="BB63" s="17">
        <v>1</v>
      </c>
      <c r="BC63" s="17">
        <v>22</v>
      </c>
      <c r="BD63" s="17">
        <v>4.7918436703483431</v>
      </c>
    </row>
    <row r="64" spans="9:56" x14ac:dyDescent="0.25">
      <c r="AZ64" s="17">
        <v>61</v>
      </c>
      <c r="BA64" s="17">
        <v>0.27633621356938998</v>
      </c>
      <c r="BB64" s="17">
        <v>0</v>
      </c>
      <c r="BC64" s="17">
        <v>22</v>
      </c>
      <c r="BD64" s="17">
        <v>4.8717077315208153</v>
      </c>
    </row>
    <row r="65" spans="52:56" x14ac:dyDescent="0.25">
      <c r="AZ65" s="17">
        <v>62</v>
      </c>
      <c r="BA65" s="17">
        <v>0.27633621356938998</v>
      </c>
      <c r="BB65" s="17">
        <v>0</v>
      </c>
      <c r="BC65" s="17">
        <v>22</v>
      </c>
      <c r="BD65" s="17">
        <v>4.9515717926932874</v>
      </c>
    </row>
    <row r="66" spans="52:56" x14ac:dyDescent="0.25">
      <c r="AZ66" s="17">
        <v>63</v>
      </c>
      <c r="BA66" s="17">
        <v>0.27633621356938998</v>
      </c>
      <c r="BB66" s="17">
        <v>0</v>
      </c>
      <c r="BC66" s="17">
        <v>22</v>
      </c>
      <c r="BD66" s="17">
        <v>5.0314358538657604</v>
      </c>
    </row>
    <row r="67" spans="52:56" x14ac:dyDescent="0.25">
      <c r="AZ67" s="17">
        <v>64</v>
      </c>
      <c r="BA67" s="17">
        <v>0.27633621356938998</v>
      </c>
      <c r="BB67" s="17">
        <v>0</v>
      </c>
      <c r="BC67" s="17">
        <v>22</v>
      </c>
      <c r="BD67" s="17">
        <v>5.1112999150382326</v>
      </c>
    </row>
    <row r="68" spans="52:56" x14ac:dyDescent="0.25">
      <c r="AZ68" s="17">
        <v>65</v>
      </c>
      <c r="BA68" s="17">
        <v>0.27633621356938998</v>
      </c>
      <c r="BB68" s="17">
        <v>0</v>
      </c>
      <c r="BC68" s="17">
        <v>22</v>
      </c>
      <c r="BD68" s="17">
        <v>5.1911639762107047</v>
      </c>
    </row>
    <row r="69" spans="52:56" x14ac:dyDescent="0.25">
      <c r="AZ69" s="17">
        <v>66</v>
      </c>
      <c r="BA69" s="17">
        <v>0.27633621356938998</v>
      </c>
      <c r="BB69" s="17">
        <v>0</v>
      </c>
      <c r="BC69" s="17">
        <v>22</v>
      </c>
      <c r="BD69" s="17">
        <v>5.2710280373831777</v>
      </c>
    </row>
    <row r="70" spans="52:56" x14ac:dyDescent="0.25">
      <c r="AZ70" s="17">
        <v>67</v>
      </c>
      <c r="BA70" s="17">
        <v>0.27633621356938998</v>
      </c>
      <c r="BB70" s="17">
        <v>0</v>
      </c>
      <c r="BC70" s="17">
        <v>22</v>
      </c>
      <c r="BD70" s="17">
        <v>5.3508920985556498</v>
      </c>
    </row>
    <row r="71" spans="52:56" x14ac:dyDescent="0.25">
      <c r="AZ71" s="17">
        <v>68</v>
      </c>
      <c r="BA71" s="17">
        <v>0.25644636374681845</v>
      </c>
      <c r="BB71" s="17">
        <v>0</v>
      </c>
      <c r="BC71" s="17">
        <v>22</v>
      </c>
      <c r="BD71" s="17">
        <v>5.430756159728122</v>
      </c>
    </row>
    <row r="72" spans="52:56" x14ac:dyDescent="0.25">
      <c r="AZ72" s="17">
        <v>69</v>
      </c>
      <c r="BA72" s="17">
        <v>0.25517604212525058</v>
      </c>
      <c r="BB72" s="17">
        <v>0</v>
      </c>
      <c r="BC72" s="17">
        <v>22</v>
      </c>
      <c r="BD72" s="17">
        <v>5.5106202209005941</v>
      </c>
    </row>
    <row r="73" spans="52:56" x14ac:dyDescent="0.25">
      <c r="AZ73" s="17">
        <v>70</v>
      </c>
      <c r="BA73" s="17">
        <v>0.24253461418684955</v>
      </c>
      <c r="BB73" s="17">
        <v>0</v>
      </c>
      <c r="BC73" s="17">
        <v>22</v>
      </c>
      <c r="BD73" s="17">
        <v>5.5904842820730671</v>
      </c>
    </row>
    <row r="74" spans="52:56" x14ac:dyDescent="0.25">
      <c r="AZ74" s="17">
        <v>71</v>
      </c>
      <c r="BA74" s="17">
        <v>0.24253461418684955</v>
      </c>
      <c r="BB74" s="17">
        <v>0</v>
      </c>
      <c r="BC74" s="17">
        <v>22</v>
      </c>
      <c r="BD74" s="17">
        <v>5.6703483432455393</v>
      </c>
    </row>
    <row r="75" spans="52:56" x14ac:dyDescent="0.25">
      <c r="AZ75" s="17">
        <v>72</v>
      </c>
      <c r="BA75" s="17">
        <v>0.23524433015920362</v>
      </c>
      <c r="BB75" s="17">
        <v>1</v>
      </c>
      <c r="BC75" s="17">
        <v>23</v>
      </c>
      <c r="BD75" s="17">
        <v>5.7502124044180114</v>
      </c>
    </row>
    <row r="76" spans="52:56" x14ac:dyDescent="0.25">
      <c r="AZ76" s="17">
        <v>73</v>
      </c>
      <c r="BA76" s="17">
        <v>0.23524433015920362</v>
      </c>
      <c r="BB76" s="17">
        <v>0</v>
      </c>
      <c r="BC76" s="17">
        <v>23</v>
      </c>
      <c r="BD76" s="17">
        <v>5.8300764655904844</v>
      </c>
    </row>
    <row r="77" spans="52:56" x14ac:dyDescent="0.25">
      <c r="AZ77" s="17">
        <v>74</v>
      </c>
      <c r="BA77" s="17">
        <v>0.23524433015920362</v>
      </c>
      <c r="BB77" s="17">
        <v>0</v>
      </c>
      <c r="BC77" s="17">
        <v>23</v>
      </c>
      <c r="BD77" s="17">
        <v>5.9099405267629566</v>
      </c>
    </row>
    <row r="78" spans="52:56" x14ac:dyDescent="0.25">
      <c r="AZ78" s="17">
        <v>75</v>
      </c>
      <c r="BA78" s="17">
        <v>0.23524433015920362</v>
      </c>
      <c r="BB78" s="17">
        <v>0</v>
      </c>
      <c r="BC78" s="17">
        <v>23</v>
      </c>
      <c r="BD78" s="17">
        <v>5.9898045879354287</v>
      </c>
    </row>
    <row r="79" spans="52:56" x14ac:dyDescent="0.25">
      <c r="AZ79" s="17">
        <v>76</v>
      </c>
      <c r="BA79" s="17">
        <v>0.23298396415036907</v>
      </c>
      <c r="BB79" s="17">
        <v>1</v>
      </c>
      <c r="BC79" s="17">
        <v>24</v>
      </c>
      <c r="BD79" s="17">
        <v>6.0696686491079008</v>
      </c>
    </row>
    <row r="80" spans="52:56" x14ac:dyDescent="0.25">
      <c r="AZ80" s="17">
        <v>77</v>
      </c>
      <c r="BA80" s="17">
        <v>0.23298396415036907</v>
      </c>
      <c r="BB80" s="17">
        <v>0</v>
      </c>
      <c r="BC80" s="17">
        <v>24</v>
      </c>
      <c r="BD80" s="17">
        <v>6.1495327102803738</v>
      </c>
    </row>
    <row r="81" spans="52:56" x14ac:dyDescent="0.25">
      <c r="AZ81" s="17">
        <v>78</v>
      </c>
      <c r="BA81" s="17">
        <v>0.23298396415036907</v>
      </c>
      <c r="BB81" s="17">
        <v>0</v>
      </c>
      <c r="BC81" s="17">
        <v>24</v>
      </c>
      <c r="BD81" s="17">
        <v>6.229396771452846</v>
      </c>
    </row>
    <row r="82" spans="52:56" x14ac:dyDescent="0.25">
      <c r="AZ82" s="17">
        <v>79</v>
      </c>
      <c r="BA82" s="17">
        <v>0.23298396415036907</v>
      </c>
      <c r="BB82" s="17">
        <v>0</v>
      </c>
      <c r="BC82" s="17">
        <v>24</v>
      </c>
      <c r="BD82" s="17">
        <v>6.3092608326253181</v>
      </c>
    </row>
    <row r="83" spans="52:56" x14ac:dyDescent="0.25">
      <c r="AZ83" s="17">
        <v>80</v>
      </c>
      <c r="BA83" s="17">
        <v>0.23298396415036907</v>
      </c>
      <c r="BB83" s="17">
        <v>0</v>
      </c>
      <c r="BC83" s="17">
        <v>24</v>
      </c>
      <c r="BD83" s="17">
        <v>6.3891248937977903</v>
      </c>
    </row>
    <row r="84" spans="52:56" x14ac:dyDescent="0.25">
      <c r="AZ84" s="17">
        <v>81</v>
      </c>
      <c r="BA84" s="17">
        <v>0.23298396415036907</v>
      </c>
      <c r="BB84" s="17">
        <v>0</v>
      </c>
      <c r="BC84" s="17">
        <v>24</v>
      </c>
      <c r="BD84" s="17">
        <v>6.4689889549702633</v>
      </c>
    </row>
    <row r="85" spans="52:56" x14ac:dyDescent="0.25">
      <c r="AZ85" s="17">
        <v>82</v>
      </c>
      <c r="BA85" s="17">
        <v>0.23298396415036907</v>
      </c>
      <c r="BB85" s="17">
        <v>0</v>
      </c>
      <c r="BC85" s="17">
        <v>24</v>
      </c>
      <c r="BD85" s="17">
        <v>6.5488530161427354</v>
      </c>
    </row>
    <row r="86" spans="52:56" x14ac:dyDescent="0.25">
      <c r="AZ86" s="17">
        <v>83</v>
      </c>
      <c r="BA86" s="17">
        <v>0.23298396415036907</v>
      </c>
      <c r="BB86" s="17">
        <v>0</v>
      </c>
      <c r="BC86" s="17">
        <v>24</v>
      </c>
      <c r="BD86" s="17">
        <v>6.6287170773152075</v>
      </c>
    </row>
    <row r="87" spans="52:56" x14ac:dyDescent="0.25">
      <c r="AZ87" s="17">
        <v>84</v>
      </c>
      <c r="BA87" s="17">
        <v>0.23298396415036907</v>
      </c>
      <c r="BB87" s="17">
        <v>0</v>
      </c>
      <c r="BC87" s="17">
        <v>24</v>
      </c>
      <c r="BD87" s="17">
        <v>6.7085811384876806</v>
      </c>
    </row>
    <row r="88" spans="52:56" x14ac:dyDescent="0.25">
      <c r="AZ88" s="17">
        <v>85</v>
      </c>
      <c r="BA88" s="17">
        <v>0.23298396415036907</v>
      </c>
      <c r="BB88" s="17">
        <v>0</v>
      </c>
      <c r="BC88" s="17">
        <v>24</v>
      </c>
      <c r="BD88" s="17">
        <v>6.7884451996601527</v>
      </c>
    </row>
    <row r="89" spans="52:56" x14ac:dyDescent="0.25">
      <c r="AZ89" s="17">
        <v>86</v>
      </c>
      <c r="BA89" s="17">
        <v>0.2125529079966707</v>
      </c>
      <c r="BB89" s="17">
        <v>1</v>
      </c>
      <c r="BC89" s="17">
        <v>25</v>
      </c>
      <c r="BD89" s="17">
        <v>6.8683092608326248</v>
      </c>
    </row>
    <row r="90" spans="52:56" x14ac:dyDescent="0.25">
      <c r="AZ90" s="17">
        <v>87</v>
      </c>
      <c r="BA90" s="17">
        <v>0.2125529079966707</v>
      </c>
      <c r="BB90" s="17">
        <v>1</v>
      </c>
      <c r="BC90" s="17">
        <v>26</v>
      </c>
      <c r="BD90" s="17">
        <v>6.948173322005097</v>
      </c>
    </row>
    <row r="91" spans="52:56" x14ac:dyDescent="0.25">
      <c r="AZ91" s="17">
        <v>88</v>
      </c>
      <c r="BA91" s="17">
        <v>0.2125529079966707</v>
      </c>
      <c r="BB91" s="17">
        <v>1</v>
      </c>
      <c r="BC91" s="17">
        <v>27</v>
      </c>
      <c r="BD91" s="17">
        <v>7.02803738317757</v>
      </c>
    </row>
    <row r="92" spans="52:56" x14ac:dyDescent="0.25">
      <c r="AZ92" s="17">
        <v>89</v>
      </c>
      <c r="BA92" s="17">
        <v>0.2125529079966707</v>
      </c>
      <c r="BB92" s="17">
        <v>1</v>
      </c>
      <c r="BC92" s="17">
        <v>28</v>
      </c>
      <c r="BD92" s="17">
        <v>7.1079014443500421</v>
      </c>
    </row>
    <row r="93" spans="52:56" x14ac:dyDescent="0.25">
      <c r="AZ93" s="17">
        <v>90</v>
      </c>
      <c r="BA93" s="17">
        <v>0.2125529079966707</v>
      </c>
      <c r="BB93" s="17">
        <v>0</v>
      </c>
      <c r="BC93" s="17">
        <v>28</v>
      </c>
      <c r="BD93" s="17">
        <v>7.1877655055225143</v>
      </c>
    </row>
    <row r="94" spans="52:56" x14ac:dyDescent="0.25">
      <c r="AZ94" s="17">
        <v>91</v>
      </c>
      <c r="BA94" s="17">
        <v>0.2125529079966707</v>
      </c>
      <c r="BB94" s="17">
        <v>0</v>
      </c>
      <c r="BC94" s="17">
        <v>28</v>
      </c>
      <c r="BD94" s="17">
        <v>7.2676295666949873</v>
      </c>
    </row>
    <row r="95" spans="52:56" x14ac:dyDescent="0.25">
      <c r="AZ95" s="17">
        <v>92</v>
      </c>
      <c r="BA95" s="17">
        <v>0.2125529079966707</v>
      </c>
      <c r="BB95" s="17">
        <v>0</v>
      </c>
      <c r="BC95" s="17">
        <v>28</v>
      </c>
      <c r="BD95" s="17">
        <v>7.3474936278674594</v>
      </c>
    </row>
    <row r="96" spans="52:56" x14ac:dyDescent="0.25">
      <c r="AZ96" s="17">
        <v>93</v>
      </c>
      <c r="BA96" s="17">
        <v>0.19417125984646247</v>
      </c>
      <c r="BB96" s="17">
        <v>0</v>
      </c>
      <c r="BC96" s="17">
        <v>28</v>
      </c>
      <c r="BD96" s="17">
        <v>7.4273576890399315</v>
      </c>
    </row>
    <row r="97" spans="52:56" x14ac:dyDescent="0.25">
      <c r="AZ97" s="17">
        <v>94</v>
      </c>
      <c r="BA97" s="17">
        <v>0.19246070432919782</v>
      </c>
      <c r="BB97" s="17">
        <v>0</v>
      </c>
      <c r="BC97" s="17">
        <v>28</v>
      </c>
      <c r="BD97" s="17">
        <v>7.5072217502124037</v>
      </c>
    </row>
    <row r="98" spans="52:56" x14ac:dyDescent="0.25">
      <c r="AZ98" s="17">
        <v>95</v>
      </c>
      <c r="BA98" s="17">
        <v>0.18992006412415563</v>
      </c>
      <c r="BB98" s="17">
        <v>1</v>
      </c>
      <c r="BC98" s="17">
        <v>29</v>
      </c>
      <c r="BD98" s="17">
        <v>7.5870858113848767</v>
      </c>
    </row>
    <row r="99" spans="52:56" x14ac:dyDescent="0.25">
      <c r="AZ99" s="17">
        <v>96</v>
      </c>
      <c r="BA99" s="17">
        <v>0.18992006412415563</v>
      </c>
      <c r="BB99" s="17">
        <v>1</v>
      </c>
      <c r="BC99" s="17">
        <v>30</v>
      </c>
      <c r="BD99" s="17">
        <v>7.6669498725573488</v>
      </c>
    </row>
    <row r="100" spans="52:56" x14ac:dyDescent="0.25">
      <c r="AZ100" s="17">
        <v>97</v>
      </c>
      <c r="BA100" s="17">
        <v>0.18992006412415563</v>
      </c>
      <c r="BB100" s="17">
        <v>1</v>
      </c>
      <c r="BC100" s="17">
        <v>31</v>
      </c>
      <c r="BD100" s="17">
        <v>7.746813933729821</v>
      </c>
    </row>
    <row r="101" spans="52:56" x14ac:dyDescent="0.25">
      <c r="AZ101" s="17">
        <v>98</v>
      </c>
      <c r="BA101" s="17">
        <v>0.18992006412415563</v>
      </c>
      <c r="BB101" s="17">
        <v>0</v>
      </c>
      <c r="BC101" s="17">
        <v>31</v>
      </c>
      <c r="BD101" s="17">
        <v>7.826677994902294</v>
      </c>
    </row>
    <row r="102" spans="52:56" x14ac:dyDescent="0.25">
      <c r="AZ102" s="17">
        <v>99</v>
      </c>
      <c r="BA102" s="17">
        <v>0.18992006412415563</v>
      </c>
      <c r="BB102" s="17">
        <v>0</v>
      </c>
      <c r="BC102" s="17">
        <v>31</v>
      </c>
      <c r="BD102" s="17">
        <v>7.9065420560747661</v>
      </c>
    </row>
    <row r="103" spans="52:56" x14ac:dyDescent="0.25">
      <c r="AZ103" s="17">
        <v>100</v>
      </c>
      <c r="BA103" s="17">
        <v>0.18992006412415563</v>
      </c>
      <c r="BB103" s="17">
        <v>0</v>
      </c>
      <c r="BC103" s="17">
        <v>31</v>
      </c>
      <c r="BD103" s="17">
        <v>7.9864061172472383</v>
      </c>
    </row>
    <row r="104" spans="52:56" x14ac:dyDescent="0.25">
      <c r="AZ104" s="17">
        <v>101</v>
      </c>
      <c r="BA104" s="17">
        <v>0.18992006412415563</v>
      </c>
      <c r="BB104" s="17">
        <v>0</v>
      </c>
      <c r="BC104" s="17">
        <v>31</v>
      </c>
      <c r="BD104" s="17">
        <v>8.0662701784197104</v>
      </c>
    </row>
    <row r="105" spans="52:56" x14ac:dyDescent="0.25">
      <c r="AZ105" s="17">
        <v>102</v>
      </c>
      <c r="BA105" s="17">
        <v>0.18992006412415563</v>
      </c>
      <c r="BB105" s="17">
        <v>0</v>
      </c>
      <c r="BC105" s="17">
        <v>31</v>
      </c>
      <c r="BD105" s="17">
        <v>8.1461342395921825</v>
      </c>
    </row>
    <row r="106" spans="52:56" x14ac:dyDescent="0.25">
      <c r="AZ106" s="17">
        <v>103</v>
      </c>
      <c r="BA106" s="17">
        <v>0.18570512151892335</v>
      </c>
      <c r="BB106" s="17">
        <v>1</v>
      </c>
      <c r="BC106" s="17">
        <v>32</v>
      </c>
      <c r="BD106" s="17">
        <v>8.2259983007646547</v>
      </c>
    </row>
    <row r="107" spans="52:56" x14ac:dyDescent="0.25">
      <c r="AZ107" s="17">
        <v>104</v>
      </c>
      <c r="BA107" s="17">
        <v>0.18570512151892335</v>
      </c>
      <c r="BB107" s="17">
        <v>1</v>
      </c>
      <c r="BC107" s="17">
        <v>33</v>
      </c>
      <c r="BD107" s="17">
        <v>8.3058623619371286</v>
      </c>
    </row>
    <row r="108" spans="52:56" x14ac:dyDescent="0.25">
      <c r="AZ108" s="17">
        <v>105</v>
      </c>
      <c r="BA108" s="17">
        <v>0.18570512151892335</v>
      </c>
      <c r="BB108" s="17">
        <v>1</v>
      </c>
      <c r="BC108" s="17">
        <v>34</v>
      </c>
      <c r="BD108" s="17">
        <v>8.3857264231096007</v>
      </c>
    </row>
    <row r="109" spans="52:56" x14ac:dyDescent="0.25">
      <c r="AZ109" s="17">
        <v>106</v>
      </c>
      <c r="BA109" s="17">
        <v>0.18570512151892335</v>
      </c>
      <c r="BB109" s="17">
        <v>1</v>
      </c>
      <c r="BC109" s="17">
        <v>35</v>
      </c>
      <c r="BD109" s="17">
        <v>8.4655904842820728</v>
      </c>
    </row>
    <row r="110" spans="52:56" x14ac:dyDescent="0.25">
      <c r="AZ110" s="17">
        <v>107</v>
      </c>
      <c r="BA110" s="17">
        <v>0.18570512151892335</v>
      </c>
      <c r="BB110" s="17">
        <v>1</v>
      </c>
      <c r="BC110" s="17">
        <v>36</v>
      </c>
      <c r="BD110" s="17">
        <v>8.545454545454545</v>
      </c>
    </row>
    <row r="111" spans="52:56" x14ac:dyDescent="0.25">
      <c r="AZ111" s="17">
        <v>108</v>
      </c>
      <c r="BA111" s="17">
        <v>0.18570512151892335</v>
      </c>
      <c r="BB111" s="17">
        <v>1</v>
      </c>
      <c r="BC111" s="17">
        <v>37</v>
      </c>
      <c r="BD111" s="17">
        <v>8.6253186066270171</v>
      </c>
    </row>
    <row r="112" spans="52:56" x14ac:dyDescent="0.25">
      <c r="AZ112" s="17">
        <v>109</v>
      </c>
      <c r="BA112" s="17">
        <v>0.18570512151892335</v>
      </c>
      <c r="BB112" s="17">
        <v>1</v>
      </c>
      <c r="BC112" s="17">
        <v>38</v>
      </c>
      <c r="BD112" s="17">
        <v>8.7051826677994892</v>
      </c>
    </row>
    <row r="113" spans="52:56" x14ac:dyDescent="0.25">
      <c r="AZ113" s="17">
        <v>110</v>
      </c>
      <c r="BA113" s="17">
        <v>0.18570512151892335</v>
      </c>
      <c r="BB113" s="17">
        <v>1</v>
      </c>
      <c r="BC113" s="17">
        <v>39</v>
      </c>
      <c r="BD113" s="17">
        <v>8.7850467289719614</v>
      </c>
    </row>
    <row r="114" spans="52:56" x14ac:dyDescent="0.25">
      <c r="AZ114" s="17">
        <v>111</v>
      </c>
      <c r="BA114" s="17">
        <v>0.18570512151892335</v>
      </c>
      <c r="BB114" s="17">
        <v>1</v>
      </c>
      <c r="BC114" s="17">
        <v>40</v>
      </c>
      <c r="BD114" s="17">
        <v>8.8649107901444353</v>
      </c>
    </row>
    <row r="115" spans="52:56" x14ac:dyDescent="0.25">
      <c r="AZ115" s="17">
        <v>112</v>
      </c>
      <c r="BA115" s="17">
        <v>0.18570512151892335</v>
      </c>
      <c r="BB115" s="17">
        <v>1</v>
      </c>
      <c r="BC115" s="17">
        <v>41</v>
      </c>
      <c r="BD115" s="17">
        <v>8.9447748513169074</v>
      </c>
    </row>
    <row r="116" spans="52:56" x14ac:dyDescent="0.25">
      <c r="AZ116" s="17">
        <v>113</v>
      </c>
      <c r="BA116" s="17">
        <v>0.18570512151892335</v>
      </c>
      <c r="BB116" s="17">
        <v>1</v>
      </c>
      <c r="BC116" s="17">
        <v>42</v>
      </c>
      <c r="BD116" s="17">
        <v>9.0246389124893795</v>
      </c>
    </row>
    <row r="117" spans="52:56" x14ac:dyDescent="0.25">
      <c r="AZ117" s="17">
        <v>114</v>
      </c>
      <c r="BA117" s="17">
        <v>0.18570512151892335</v>
      </c>
      <c r="BB117" s="17">
        <v>1</v>
      </c>
      <c r="BC117" s="17">
        <v>43</v>
      </c>
      <c r="BD117" s="17">
        <v>9.1045029736618517</v>
      </c>
    </row>
    <row r="118" spans="52:56" x14ac:dyDescent="0.25">
      <c r="AZ118" s="17">
        <v>115</v>
      </c>
      <c r="BA118" s="17">
        <v>0.18570512151892335</v>
      </c>
      <c r="BB118" s="17">
        <v>0</v>
      </c>
      <c r="BC118" s="17">
        <v>43</v>
      </c>
      <c r="BD118" s="17">
        <v>9.1843670348343238</v>
      </c>
    </row>
    <row r="119" spans="52:56" x14ac:dyDescent="0.25">
      <c r="AZ119" s="17">
        <v>116</v>
      </c>
      <c r="BA119" s="17">
        <v>0.18570512151892335</v>
      </c>
      <c r="BB119" s="17">
        <v>0</v>
      </c>
      <c r="BC119" s="17">
        <v>43</v>
      </c>
      <c r="BD119" s="17">
        <v>9.264231096006796</v>
      </c>
    </row>
    <row r="120" spans="52:56" x14ac:dyDescent="0.25">
      <c r="AZ120" s="17">
        <v>117</v>
      </c>
      <c r="BA120" s="17">
        <v>0.18570512151892335</v>
      </c>
      <c r="BB120" s="17">
        <v>0</v>
      </c>
      <c r="BC120" s="17">
        <v>43</v>
      </c>
      <c r="BD120" s="17">
        <v>9.3440951571792681</v>
      </c>
    </row>
    <row r="121" spans="52:56" x14ac:dyDescent="0.25">
      <c r="AZ121" s="18">
        <v>118</v>
      </c>
      <c r="BA121" s="18">
        <v>0.18570512151892335</v>
      </c>
      <c r="BB121" s="18">
        <v>0</v>
      </c>
      <c r="BC121" s="18">
        <v>43</v>
      </c>
      <c r="BD121" s="18">
        <v>9.423959218351742</v>
      </c>
    </row>
    <row r="122" spans="52:56" x14ac:dyDescent="0.25">
      <c r="AZ122" s="18">
        <v>119</v>
      </c>
      <c r="BA122" s="18">
        <v>0.18570512151892335</v>
      </c>
      <c r="BB122" s="18">
        <v>0</v>
      </c>
      <c r="BC122" s="18">
        <v>43</v>
      </c>
      <c r="BD122" s="18">
        <v>9.5038232795242141</v>
      </c>
    </row>
    <row r="123" spans="52:56" x14ac:dyDescent="0.25">
      <c r="AZ123" s="18">
        <v>120</v>
      </c>
      <c r="BA123" s="18">
        <v>0.18570512151892335</v>
      </c>
      <c r="BB123" s="18">
        <v>0</v>
      </c>
      <c r="BC123" s="18">
        <v>43</v>
      </c>
      <c r="BD123" s="18">
        <v>9.5836873406966863</v>
      </c>
    </row>
    <row r="124" spans="52:56" x14ac:dyDescent="0.25">
      <c r="AZ124" s="18">
        <v>121</v>
      </c>
      <c r="BA124" s="18">
        <v>0.18570512151892335</v>
      </c>
      <c r="BB124" s="18">
        <v>0</v>
      </c>
      <c r="BC124" s="18">
        <v>43</v>
      </c>
      <c r="BD124" s="18">
        <v>9.6635514018691584</v>
      </c>
    </row>
    <row r="125" spans="52:56" x14ac:dyDescent="0.25">
      <c r="AZ125" s="18">
        <v>122</v>
      </c>
      <c r="BA125" s="18">
        <v>0.18570512151892335</v>
      </c>
      <c r="BB125" s="18">
        <v>0</v>
      </c>
      <c r="BC125" s="18">
        <v>43</v>
      </c>
      <c r="BD125" s="18">
        <v>9.7434154630416305</v>
      </c>
    </row>
    <row r="126" spans="52:56" x14ac:dyDescent="0.25">
      <c r="AZ126" s="18">
        <v>123</v>
      </c>
      <c r="BA126" s="18">
        <v>0.18570512151892335</v>
      </c>
      <c r="BB126" s="18">
        <v>0</v>
      </c>
      <c r="BC126" s="18">
        <v>43</v>
      </c>
      <c r="BD126" s="18">
        <v>9.8232795242141027</v>
      </c>
    </row>
    <row r="127" spans="52:56" x14ac:dyDescent="0.25">
      <c r="AZ127" s="18">
        <v>124</v>
      </c>
      <c r="BA127" s="18">
        <v>0.18570512151892335</v>
      </c>
      <c r="BB127" s="18">
        <v>0</v>
      </c>
      <c r="BC127" s="18">
        <v>43</v>
      </c>
      <c r="BD127" s="18">
        <v>9.9031435853865748</v>
      </c>
    </row>
    <row r="128" spans="52:56" x14ac:dyDescent="0.25">
      <c r="AZ128" s="18">
        <v>125</v>
      </c>
      <c r="BA128" s="18">
        <v>0.18570512151892335</v>
      </c>
      <c r="BB128" s="18">
        <v>0</v>
      </c>
      <c r="BC128" s="18">
        <v>43</v>
      </c>
      <c r="BD128" s="18">
        <v>9.9830076465590487</v>
      </c>
    </row>
    <row r="129" spans="52:56" x14ac:dyDescent="0.25">
      <c r="AZ129" s="18">
        <v>126</v>
      </c>
      <c r="BA129" s="18">
        <v>0.18570512151892335</v>
      </c>
      <c r="BB129" s="18">
        <v>0</v>
      </c>
      <c r="BC129" s="18">
        <v>43</v>
      </c>
      <c r="BD129" s="18">
        <v>10.062871707731521</v>
      </c>
    </row>
    <row r="130" spans="52:56" x14ac:dyDescent="0.25">
      <c r="AZ130" s="18">
        <v>127</v>
      </c>
      <c r="BA130" s="18">
        <v>0.18570512151892335</v>
      </c>
      <c r="BB130" s="18">
        <v>0</v>
      </c>
      <c r="BC130" s="18">
        <v>43</v>
      </c>
      <c r="BD130" s="18">
        <v>10.142735768903993</v>
      </c>
    </row>
    <row r="131" spans="52:56" x14ac:dyDescent="0.25">
      <c r="AZ131" s="18">
        <v>128</v>
      </c>
      <c r="BA131" s="18">
        <v>0.18570512151892335</v>
      </c>
      <c r="BB131" s="18">
        <v>0</v>
      </c>
      <c r="BC131" s="18">
        <v>43</v>
      </c>
      <c r="BD131" s="18">
        <v>10.222599830076465</v>
      </c>
    </row>
    <row r="132" spans="52:56" x14ac:dyDescent="0.25">
      <c r="AZ132" s="18">
        <v>129</v>
      </c>
      <c r="BA132" s="18">
        <v>0.18570512151892335</v>
      </c>
      <c r="BB132" s="18">
        <v>0</v>
      </c>
      <c r="BC132" s="18">
        <v>43</v>
      </c>
      <c r="BD132" s="18">
        <v>10.302463891248937</v>
      </c>
    </row>
    <row r="133" spans="52:56" x14ac:dyDescent="0.25">
      <c r="AZ133" s="18">
        <v>130</v>
      </c>
      <c r="BA133" s="18">
        <v>0.18570512151892335</v>
      </c>
      <c r="BB133" s="18">
        <v>0</v>
      </c>
      <c r="BC133" s="18">
        <v>43</v>
      </c>
      <c r="BD133" s="18">
        <v>10.382327952421409</v>
      </c>
    </row>
    <row r="134" spans="52:56" x14ac:dyDescent="0.25">
      <c r="AZ134" s="18">
        <v>131</v>
      </c>
      <c r="BA134" s="18">
        <v>0.18570512151892335</v>
      </c>
      <c r="BB134" s="18">
        <v>0</v>
      </c>
      <c r="BC134" s="18">
        <v>43</v>
      </c>
      <c r="BD134" s="18">
        <v>10.462192013593882</v>
      </c>
    </row>
    <row r="135" spans="52:56" x14ac:dyDescent="0.25">
      <c r="AZ135" s="18">
        <v>132</v>
      </c>
      <c r="BA135" s="18">
        <v>0.18570512151892335</v>
      </c>
      <c r="BB135" s="18">
        <v>0</v>
      </c>
      <c r="BC135" s="18">
        <v>43</v>
      </c>
      <c r="BD135" s="18">
        <v>10.542056074766355</v>
      </c>
    </row>
    <row r="136" spans="52:56" x14ac:dyDescent="0.25">
      <c r="AZ136" s="18">
        <v>133</v>
      </c>
      <c r="BA136" s="18">
        <v>0.18570512151892335</v>
      </c>
      <c r="BB136" s="18">
        <v>0</v>
      </c>
      <c r="BC136" s="18">
        <v>43</v>
      </c>
      <c r="BD136" s="18">
        <v>10.621920135938828</v>
      </c>
    </row>
    <row r="137" spans="52:56" x14ac:dyDescent="0.25">
      <c r="AZ137" s="18">
        <v>134</v>
      </c>
      <c r="BA137" s="18">
        <v>0.18570512151892335</v>
      </c>
      <c r="BB137" s="18">
        <v>0</v>
      </c>
      <c r="BC137" s="18">
        <v>43</v>
      </c>
      <c r="BD137" s="18">
        <v>10.7017841971113</v>
      </c>
    </row>
    <row r="138" spans="52:56" x14ac:dyDescent="0.25">
      <c r="AZ138" s="18">
        <v>135</v>
      </c>
      <c r="BA138" s="18">
        <v>0.18570512151892335</v>
      </c>
      <c r="BB138" s="18">
        <v>0</v>
      </c>
      <c r="BC138" s="18">
        <v>43</v>
      </c>
      <c r="BD138" s="18">
        <v>10.781648258283772</v>
      </c>
    </row>
    <row r="139" spans="52:56" x14ac:dyDescent="0.25">
      <c r="AZ139" s="18">
        <v>136</v>
      </c>
      <c r="BA139" s="18">
        <v>0.18570512151892335</v>
      </c>
      <c r="BB139" s="18">
        <v>0</v>
      </c>
      <c r="BC139" s="18">
        <v>43</v>
      </c>
      <c r="BD139" s="18">
        <v>10.861512319456244</v>
      </c>
    </row>
    <row r="140" spans="52:56" x14ac:dyDescent="0.25">
      <c r="AZ140" s="18">
        <v>137</v>
      </c>
      <c r="BA140" s="18">
        <v>0.18570512151892335</v>
      </c>
      <c r="BB140" s="18">
        <v>0</v>
      </c>
      <c r="BC140" s="18">
        <v>43</v>
      </c>
      <c r="BD140" s="18">
        <v>10.941376380628716</v>
      </c>
    </row>
    <row r="141" spans="52:56" x14ac:dyDescent="0.25">
      <c r="AZ141" s="18">
        <v>138</v>
      </c>
      <c r="BA141" s="18">
        <v>0.18570512151892335</v>
      </c>
      <c r="BB141" s="18">
        <v>0</v>
      </c>
      <c r="BC141" s="18">
        <v>43</v>
      </c>
      <c r="BD141" s="18">
        <v>11.021240441801188</v>
      </c>
    </row>
    <row r="142" spans="52:56" x14ac:dyDescent="0.25">
      <c r="AZ142" s="18">
        <v>139</v>
      </c>
      <c r="BA142" s="18">
        <v>0.18570512151892335</v>
      </c>
      <c r="BB142" s="18">
        <v>0</v>
      </c>
      <c r="BC142" s="18">
        <v>43</v>
      </c>
      <c r="BD142" s="18">
        <v>11.101104502973662</v>
      </c>
    </row>
    <row r="143" spans="52:56" x14ac:dyDescent="0.25">
      <c r="AZ143" s="18">
        <v>140</v>
      </c>
      <c r="BA143" s="18">
        <v>0.18570512151892335</v>
      </c>
      <c r="BB143" s="18">
        <v>0</v>
      </c>
      <c r="BC143" s="18">
        <v>43</v>
      </c>
      <c r="BD143" s="18">
        <v>11.180968564146134</v>
      </c>
    </row>
    <row r="144" spans="52:56" x14ac:dyDescent="0.25">
      <c r="AZ144" s="18">
        <v>141</v>
      </c>
      <c r="BA144" s="18">
        <v>0.18570512151892335</v>
      </c>
      <c r="BB144" s="18">
        <v>0</v>
      </c>
      <c r="BC144" s="18">
        <v>43</v>
      </c>
      <c r="BD144" s="18">
        <v>11.260832625318606</v>
      </c>
    </row>
    <row r="145" spans="52:56" x14ac:dyDescent="0.25">
      <c r="AZ145" s="18">
        <v>142</v>
      </c>
      <c r="BA145" s="18">
        <v>0.18570512151892335</v>
      </c>
      <c r="BB145" s="18">
        <v>0</v>
      </c>
      <c r="BC145" s="18">
        <v>43</v>
      </c>
      <c r="BD145" s="18">
        <v>11.340696686491079</v>
      </c>
    </row>
    <row r="146" spans="52:56" x14ac:dyDescent="0.25">
      <c r="AZ146" s="18">
        <v>143</v>
      </c>
      <c r="BA146" s="18">
        <v>0.18570512151892335</v>
      </c>
      <c r="BB146" s="18">
        <v>0</v>
      </c>
      <c r="BC146" s="18">
        <v>43</v>
      </c>
      <c r="BD146" s="18">
        <v>11.420560747663551</v>
      </c>
    </row>
    <row r="147" spans="52:56" x14ac:dyDescent="0.25">
      <c r="AZ147" s="18">
        <v>144</v>
      </c>
      <c r="BA147" s="18">
        <v>0.18570512151892335</v>
      </c>
      <c r="BB147" s="18">
        <v>0</v>
      </c>
      <c r="BC147" s="18">
        <v>43</v>
      </c>
      <c r="BD147" s="18">
        <v>11.500424808836023</v>
      </c>
    </row>
    <row r="148" spans="52:56" x14ac:dyDescent="0.25">
      <c r="AZ148" s="18">
        <v>145</v>
      </c>
      <c r="BA148" s="18">
        <v>0.18570512151892335</v>
      </c>
      <c r="BB148" s="18">
        <v>0</v>
      </c>
      <c r="BC148" s="18">
        <v>43</v>
      </c>
      <c r="BD148" s="18">
        <v>11.580288870008495</v>
      </c>
    </row>
    <row r="149" spans="52:56" x14ac:dyDescent="0.25">
      <c r="AZ149" s="18">
        <v>146</v>
      </c>
      <c r="BA149" s="18">
        <v>0.18570512151892335</v>
      </c>
      <c r="BB149" s="18">
        <v>0</v>
      </c>
      <c r="BC149" s="18">
        <v>43</v>
      </c>
      <c r="BD149" s="18">
        <v>11.660152931180969</v>
      </c>
    </row>
    <row r="150" spans="52:56" x14ac:dyDescent="0.25">
      <c r="AZ150" s="18">
        <v>147</v>
      </c>
      <c r="BA150" s="18">
        <v>0.18570512151892335</v>
      </c>
      <c r="BB150" s="18">
        <v>0</v>
      </c>
      <c r="BC150" s="18">
        <v>43</v>
      </c>
      <c r="BD150" s="18">
        <v>11.740016992353441</v>
      </c>
    </row>
    <row r="151" spans="52:56" x14ac:dyDescent="0.25">
      <c r="AZ151" s="18">
        <v>148</v>
      </c>
      <c r="BA151" s="18">
        <v>0.18570512151892335</v>
      </c>
      <c r="BB151" s="18">
        <v>0</v>
      </c>
      <c r="BC151" s="18">
        <v>43</v>
      </c>
      <c r="BD151" s="18">
        <v>11.819881053525913</v>
      </c>
    </row>
    <row r="152" spans="52:56" x14ac:dyDescent="0.25">
      <c r="AZ152" s="18">
        <v>149</v>
      </c>
      <c r="BA152" s="18">
        <v>0.18570512151892335</v>
      </c>
      <c r="BB152" s="18">
        <v>0</v>
      </c>
      <c r="BC152" s="18">
        <v>43</v>
      </c>
      <c r="BD152" s="18">
        <v>11.899745114698385</v>
      </c>
    </row>
    <row r="153" spans="52:56" x14ac:dyDescent="0.25">
      <c r="AZ153" s="18">
        <v>150</v>
      </c>
      <c r="BA153" s="18">
        <v>0.18570512151892335</v>
      </c>
      <c r="BB153" s="18">
        <v>0</v>
      </c>
      <c r="BC153" s="18">
        <v>43</v>
      </c>
      <c r="BD153" s="18">
        <v>11.979609175870857</v>
      </c>
    </row>
    <row r="154" spans="52:56" x14ac:dyDescent="0.25">
      <c r="AZ154" s="18">
        <v>151</v>
      </c>
      <c r="BA154" s="18">
        <v>0.18166940933429937</v>
      </c>
      <c r="BB154" s="18">
        <v>1</v>
      </c>
      <c r="BC154" s="18">
        <v>44</v>
      </c>
      <c r="BD154" s="18">
        <v>12.05947323704333</v>
      </c>
    </row>
    <row r="155" spans="52:56" x14ac:dyDescent="0.25">
      <c r="AZ155" s="18">
        <v>152</v>
      </c>
      <c r="BA155" s="18">
        <v>0.18166940933429937</v>
      </c>
      <c r="BB155" s="18">
        <v>1</v>
      </c>
      <c r="BC155" s="18">
        <v>45</v>
      </c>
      <c r="BD155" s="18">
        <v>12.139337298215802</v>
      </c>
    </row>
    <row r="156" spans="52:56" x14ac:dyDescent="0.25">
      <c r="AZ156" s="18">
        <v>153</v>
      </c>
      <c r="BA156" s="18">
        <v>0.18166940933429937</v>
      </c>
      <c r="BB156" s="18">
        <v>1</v>
      </c>
      <c r="BC156" s="18">
        <v>46</v>
      </c>
      <c r="BD156" s="18">
        <v>12.219201359388276</v>
      </c>
    </row>
    <row r="157" spans="52:56" x14ac:dyDescent="0.25">
      <c r="AZ157" s="18">
        <v>154</v>
      </c>
      <c r="BA157" s="18">
        <v>0.18166940933429937</v>
      </c>
      <c r="BB157" s="18">
        <v>0</v>
      </c>
      <c r="BC157" s="18">
        <v>46</v>
      </c>
      <c r="BD157" s="18">
        <v>12.299065420560748</v>
      </c>
    </row>
    <row r="158" spans="52:56" x14ac:dyDescent="0.25">
      <c r="AZ158" s="18">
        <v>155</v>
      </c>
      <c r="BA158" s="18">
        <v>0.18166940933429937</v>
      </c>
      <c r="BB158" s="18">
        <v>0</v>
      </c>
      <c r="BC158" s="18">
        <v>46</v>
      </c>
      <c r="BD158" s="18">
        <v>12.37892948173322</v>
      </c>
    </row>
    <row r="159" spans="52:56" x14ac:dyDescent="0.25">
      <c r="AZ159" s="18">
        <v>156</v>
      </c>
      <c r="BA159" s="18">
        <v>0.18166940933429937</v>
      </c>
      <c r="BB159" s="18">
        <v>0</v>
      </c>
      <c r="BC159" s="18">
        <v>46</v>
      </c>
      <c r="BD159" s="18">
        <v>12.458793542905692</v>
      </c>
    </row>
    <row r="160" spans="52:56" x14ac:dyDescent="0.25">
      <c r="AZ160" s="18">
        <v>157</v>
      </c>
      <c r="BA160" s="18">
        <v>0.18166940933429937</v>
      </c>
      <c r="BB160" s="18">
        <v>0</v>
      </c>
      <c r="BC160" s="18">
        <v>46</v>
      </c>
      <c r="BD160" s="18">
        <v>12.538657604078164</v>
      </c>
    </row>
    <row r="161" spans="52:56" x14ac:dyDescent="0.25">
      <c r="AZ161" s="18">
        <v>158</v>
      </c>
      <c r="BA161" s="18">
        <v>0.18166940933429937</v>
      </c>
      <c r="BB161" s="18">
        <v>0</v>
      </c>
      <c r="BC161" s="18">
        <v>46</v>
      </c>
      <c r="BD161" s="18">
        <v>12.618521665250636</v>
      </c>
    </row>
    <row r="162" spans="52:56" x14ac:dyDescent="0.25">
      <c r="AZ162" s="18">
        <v>159</v>
      </c>
      <c r="BA162" s="18">
        <v>0.18166940933429937</v>
      </c>
      <c r="BB162" s="18">
        <v>0</v>
      </c>
      <c r="BC162" s="18">
        <v>46</v>
      </c>
      <c r="BD162" s="18">
        <v>12.698385726423108</v>
      </c>
    </row>
    <row r="163" spans="52:56" x14ac:dyDescent="0.25">
      <c r="AZ163" s="18">
        <v>160</v>
      </c>
      <c r="BA163" s="18">
        <v>0.18166940933429937</v>
      </c>
      <c r="BB163" s="18">
        <v>0</v>
      </c>
      <c r="BC163" s="18">
        <v>46</v>
      </c>
      <c r="BD163" s="18">
        <v>12.778249787595581</v>
      </c>
    </row>
    <row r="164" spans="52:56" x14ac:dyDescent="0.25">
      <c r="AZ164" s="18">
        <v>161</v>
      </c>
      <c r="BA164" s="18">
        <v>0.18166940933429937</v>
      </c>
      <c r="BB164" s="18">
        <v>0</v>
      </c>
      <c r="BC164" s="18">
        <v>46</v>
      </c>
      <c r="BD164" s="18">
        <v>12.858113848768054</v>
      </c>
    </row>
    <row r="165" spans="52:56" x14ac:dyDescent="0.25">
      <c r="AZ165" s="18">
        <v>162</v>
      </c>
      <c r="BA165" s="18">
        <v>0.18166940933429937</v>
      </c>
      <c r="BB165" s="18">
        <v>0</v>
      </c>
      <c r="BC165" s="18">
        <v>46</v>
      </c>
      <c r="BD165" s="18">
        <v>12.937977909940527</v>
      </c>
    </row>
    <row r="166" spans="52:56" x14ac:dyDescent="0.25">
      <c r="AZ166" s="18">
        <v>163</v>
      </c>
      <c r="BA166" s="18">
        <v>0.18166940933429937</v>
      </c>
      <c r="BB166" s="18">
        <v>0</v>
      </c>
      <c r="BC166" s="18">
        <v>46</v>
      </c>
      <c r="BD166" s="18">
        <v>13.017841971112999</v>
      </c>
    </row>
    <row r="167" spans="52:56" x14ac:dyDescent="0.25">
      <c r="AZ167" s="18">
        <v>164</v>
      </c>
      <c r="BA167" s="18">
        <v>0.18166940933429937</v>
      </c>
      <c r="BB167" s="18">
        <v>0</v>
      </c>
      <c r="BC167" s="18">
        <v>46</v>
      </c>
      <c r="BD167" s="18">
        <v>13.097706032285471</v>
      </c>
    </row>
    <row r="168" spans="52:56" x14ac:dyDescent="0.25">
      <c r="AZ168" s="18">
        <v>165</v>
      </c>
      <c r="BA168" s="18">
        <v>0.18166940933429937</v>
      </c>
      <c r="BB168" s="18">
        <v>0</v>
      </c>
      <c r="BC168" s="18">
        <v>46</v>
      </c>
      <c r="BD168" s="18">
        <v>13.177570093457943</v>
      </c>
    </row>
    <row r="169" spans="52:56" x14ac:dyDescent="0.25">
      <c r="AZ169" s="18">
        <v>166</v>
      </c>
      <c r="BA169" s="18">
        <v>0.18166940933429937</v>
      </c>
      <c r="BB169" s="18">
        <v>0</v>
      </c>
      <c r="BC169" s="18">
        <v>46</v>
      </c>
      <c r="BD169" s="18">
        <v>13.257434154630415</v>
      </c>
    </row>
    <row r="170" spans="52:56" x14ac:dyDescent="0.25">
      <c r="AZ170" s="18">
        <v>167</v>
      </c>
      <c r="BA170" s="18">
        <v>0.18166940933429937</v>
      </c>
      <c r="BB170" s="18">
        <v>0</v>
      </c>
      <c r="BC170" s="18">
        <v>46</v>
      </c>
      <c r="BD170" s="18">
        <v>13.337298215802887</v>
      </c>
    </row>
    <row r="171" spans="52:56" x14ac:dyDescent="0.25">
      <c r="AZ171" s="18">
        <v>168</v>
      </c>
      <c r="BA171" s="18">
        <v>0.18166940933429937</v>
      </c>
      <c r="BB171" s="18">
        <v>0</v>
      </c>
      <c r="BC171" s="18">
        <v>46</v>
      </c>
      <c r="BD171" s="18">
        <v>13.417162276975361</v>
      </c>
    </row>
    <row r="172" spans="52:56" x14ac:dyDescent="0.25">
      <c r="AZ172" s="18">
        <v>169</v>
      </c>
      <c r="BA172" s="18">
        <v>0.17241651708083539</v>
      </c>
      <c r="BB172" s="18">
        <v>1</v>
      </c>
      <c r="BC172" s="18">
        <v>47</v>
      </c>
      <c r="BD172" s="18">
        <v>13.497026338147833</v>
      </c>
    </row>
    <row r="173" spans="52:56" x14ac:dyDescent="0.25">
      <c r="AZ173" s="18">
        <v>170</v>
      </c>
      <c r="BA173" s="18">
        <v>0.17241651708083539</v>
      </c>
      <c r="BB173" s="18">
        <v>1</v>
      </c>
      <c r="BC173" s="18">
        <v>48</v>
      </c>
      <c r="BD173" s="18">
        <v>13.576890399320305</v>
      </c>
    </row>
    <row r="174" spans="52:56" x14ac:dyDescent="0.25">
      <c r="AZ174" s="18">
        <v>171</v>
      </c>
      <c r="BA174" s="18">
        <v>0.17241651708083539</v>
      </c>
      <c r="BB174" s="18">
        <v>0</v>
      </c>
      <c r="BC174" s="18">
        <v>48</v>
      </c>
      <c r="BD174" s="18">
        <v>13.656754460492778</v>
      </c>
    </row>
    <row r="175" spans="52:56" x14ac:dyDescent="0.25">
      <c r="AZ175" s="18">
        <v>172</v>
      </c>
      <c r="BA175" s="18">
        <v>0.17241651708083539</v>
      </c>
      <c r="BB175" s="18">
        <v>0</v>
      </c>
      <c r="BC175" s="18">
        <v>48</v>
      </c>
      <c r="BD175" s="18">
        <v>13.73661852166525</v>
      </c>
    </row>
    <row r="176" spans="52:56" x14ac:dyDescent="0.25">
      <c r="AZ176" s="18">
        <v>173</v>
      </c>
      <c r="BA176" s="18">
        <v>0.17241651708083539</v>
      </c>
      <c r="BB176" s="18">
        <v>0</v>
      </c>
      <c r="BC176" s="18">
        <v>48</v>
      </c>
      <c r="BD176" s="18">
        <v>13.816482582837722</v>
      </c>
    </row>
    <row r="177" spans="52:56" x14ac:dyDescent="0.25">
      <c r="AZ177" s="18">
        <v>174</v>
      </c>
      <c r="BA177" s="18">
        <v>0.17241651708083539</v>
      </c>
      <c r="BB177" s="18">
        <v>0</v>
      </c>
      <c r="BC177" s="18">
        <v>48</v>
      </c>
      <c r="BD177" s="18">
        <v>13.896346644010194</v>
      </c>
    </row>
    <row r="178" spans="52:56" x14ac:dyDescent="0.25">
      <c r="AZ178" s="18">
        <v>175</v>
      </c>
      <c r="BA178" s="18">
        <v>0.17145547109033699</v>
      </c>
      <c r="BB178" s="18">
        <v>0</v>
      </c>
      <c r="BC178" s="18">
        <v>48</v>
      </c>
      <c r="BD178" s="18">
        <v>13.976210705182668</v>
      </c>
    </row>
    <row r="179" spans="52:56" x14ac:dyDescent="0.25">
      <c r="AZ179" s="18">
        <v>176</v>
      </c>
      <c r="BA179" s="18">
        <v>0.16850922916123401</v>
      </c>
      <c r="BB179" s="18">
        <v>1</v>
      </c>
      <c r="BC179" s="18">
        <v>49</v>
      </c>
      <c r="BD179" s="18">
        <v>14.05607476635514</v>
      </c>
    </row>
    <row r="180" spans="52:56" x14ac:dyDescent="0.25">
      <c r="AZ180" s="18">
        <v>177</v>
      </c>
      <c r="BA180" s="18">
        <v>0.16850922916123401</v>
      </c>
      <c r="BB180" s="18">
        <v>1</v>
      </c>
      <c r="BC180" s="18">
        <v>50</v>
      </c>
      <c r="BD180" s="18">
        <v>14.135938827527612</v>
      </c>
    </row>
    <row r="181" spans="52:56" x14ac:dyDescent="0.25">
      <c r="AZ181" s="18">
        <v>178</v>
      </c>
      <c r="BA181" s="18">
        <v>0.16850922916123401</v>
      </c>
      <c r="BB181" s="18">
        <v>1</v>
      </c>
      <c r="BC181" s="18">
        <v>51</v>
      </c>
      <c r="BD181" s="18">
        <v>14.215802888700084</v>
      </c>
    </row>
    <row r="182" spans="52:56" x14ac:dyDescent="0.25">
      <c r="AZ182" s="18">
        <v>179</v>
      </c>
      <c r="BA182" s="18">
        <v>0.16850922916123401</v>
      </c>
      <c r="BB182" s="18">
        <v>0</v>
      </c>
      <c r="BC182" s="18">
        <v>51</v>
      </c>
      <c r="BD182" s="18">
        <v>14.295666949872556</v>
      </c>
    </row>
    <row r="183" spans="52:56" x14ac:dyDescent="0.25">
      <c r="AZ183" s="18">
        <v>180</v>
      </c>
      <c r="BA183" s="18">
        <v>0.16850922916123401</v>
      </c>
      <c r="BB183" s="18">
        <v>0</v>
      </c>
      <c r="BC183" s="18">
        <v>51</v>
      </c>
      <c r="BD183" s="18">
        <v>14.375531011045029</v>
      </c>
    </row>
    <row r="184" spans="52:56" x14ac:dyDescent="0.25">
      <c r="AZ184" s="18">
        <v>181</v>
      </c>
      <c r="BA184" s="18">
        <v>0.16850922916123401</v>
      </c>
      <c r="BB184" s="18">
        <v>0</v>
      </c>
      <c r="BC184" s="18">
        <v>51</v>
      </c>
      <c r="BD184" s="18">
        <v>14.455395072217501</v>
      </c>
    </row>
    <row r="185" spans="52:56" x14ac:dyDescent="0.25">
      <c r="AZ185" s="18">
        <v>182</v>
      </c>
      <c r="BA185" s="18">
        <v>0.16850922916123401</v>
      </c>
      <c r="BB185" s="18">
        <v>0</v>
      </c>
      <c r="BC185" s="18">
        <v>51</v>
      </c>
      <c r="BD185" s="18">
        <v>14.535259133389975</v>
      </c>
    </row>
    <row r="186" spans="52:56" x14ac:dyDescent="0.25">
      <c r="AZ186" s="18">
        <v>183</v>
      </c>
      <c r="BA186" s="18">
        <v>0.16850922916123401</v>
      </c>
      <c r="BB186" s="18">
        <v>0</v>
      </c>
      <c r="BC186" s="18">
        <v>51</v>
      </c>
      <c r="BD186" s="18">
        <v>14.615123194562447</v>
      </c>
    </row>
    <row r="187" spans="52:56" x14ac:dyDescent="0.25">
      <c r="AZ187" s="18">
        <v>184</v>
      </c>
      <c r="BA187" s="18">
        <v>0.16850922916123401</v>
      </c>
      <c r="BB187" s="18">
        <v>0</v>
      </c>
      <c r="BC187" s="18">
        <v>51</v>
      </c>
      <c r="BD187" s="18">
        <v>14.694987255734919</v>
      </c>
    </row>
    <row r="188" spans="52:56" x14ac:dyDescent="0.25">
      <c r="AZ188" s="18">
        <v>185</v>
      </c>
      <c r="BA188" s="18">
        <v>0.16850922916123401</v>
      </c>
      <c r="BB188" s="18">
        <v>0</v>
      </c>
      <c r="BC188" s="18">
        <v>51</v>
      </c>
      <c r="BD188" s="18">
        <v>14.774851316907391</v>
      </c>
    </row>
    <row r="189" spans="52:56" x14ac:dyDescent="0.25">
      <c r="AZ189" s="18">
        <v>186</v>
      </c>
      <c r="BA189" s="18">
        <v>0.16850922916123401</v>
      </c>
      <c r="BB189" s="18">
        <v>0</v>
      </c>
      <c r="BC189" s="18">
        <v>51</v>
      </c>
      <c r="BD189" s="18">
        <v>14.854715378079863</v>
      </c>
    </row>
    <row r="190" spans="52:56" x14ac:dyDescent="0.25">
      <c r="AZ190" s="18">
        <v>187</v>
      </c>
      <c r="BA190" s="18">
        <v>0.16850922916123401</v>
      </c>
      <c r="BB190" s="18">
        <v>0</v>
      </c>
      <c r="BC190" s="18">
        <v>51</v>
      </c>
      <c r="BD190" s="18">
        <v>14.934579439252335</v>
      </c>
    </row>
    <row r="191" spans="52:56" x14ac:dyDescent="0.25">
      <c r="AZ191" s="18">
        <v>188</v>
      </c>
      <c r="BA191" s="18">
        <v>0.16850922916123401</v>
      </c>
      <c r="BB191" s="18">
        <v>0</v>
      </c>
      <c r="BC191" s="18">
        <v>51</v>
      </c>
      <c r="BD191" s="18">
        <v>15.014443500424807</v>
      </c>
    </row>
    <row r="192" spans="52:56" x14ac:dyDescent="0.25">
      <c r="AZ192" s="18">
        <v>189</v>
      </c>
      <c r="BA192" s="18">
        <v>0.16850922916123401</v>
      </c>
      <c r="BB192" s="18">
        <v>0</v>
      </c>
      <c r="BC192" s="18">
        <v>51</v>
      </c>
      <c r="BD192" s="18">
        <v>15.094307561597281</v>
      </c>
    </row>
    <row r="193" spans="52:56" x14ac:dyDescent="0.25">
      <c r="AZ193" s="18">
        <v>190</v>
      </c>
      <c r="BA193" s="18">
        <v>0.16850922916123401</v>
      </c>
      <c r="BB193" s="18">
        <v>0</v>
      </c>
      <c r="BC193" s="18">
        <v>51</v>
      </c>
      <c r="BD193" s="18">
        <v>15.174171622769753</v>
      </c>
    </row>
    <row r="194" spans="52:56" x14ac:dyDescent="0.25">
      <c r="AZ194" s="18">
        <v>191</v>
      </c>
      <c r="BA194" s="18">
        <v>0.16850922916123401</v>
      </c>
      <c r="BB194" s="18">
        <v>0</v>
      </c>
      <c r="BC194" s="18">
        <v>51</v>
      </c>
      <c r="BD194" s="18">
        <v>15.254035683942226</v>
      </c>
    </row>
    <row r="195" spans="52:56" x14ac:dyDescent="0.25">
      <c r="AZ195" s="18">
        <v>192</v>
      </c>
      <c r="BA195" s="18">
        <v>0.16850922916123401</v>
      </c>
      <c r="BB195" s="18">
        <v>0</v>
      </c>
      <c r="BC195" s="18">
        <v>51</v>
      </c>
      <c r="BD195" s="18">
        <v>15.333899745114698</v>
      </c>
    </row>
    <row r="196" spans="52:56" x14ac:dyDescent="0.25">
      <c r="AZ196" s="18">
        <v>193</v>
      </c>
      <c r="BA196" s="18">
        <v>0.16850922916123401</v>
      </c>
      <c r="BB196" s="18">
        <v>0</v>
      </c>
      <c r="BC196" s="18">
        <v>51</v>
      </c>
      <c r="BD196" s="18">
        <v>15.41376380628717</v>
      </c>
    </row>
    <row r="197" spans="52:56" x14ac:dyDescent="0.25">
      <c r="AZ197" s="18">
        <v>194</v>
      </c>
      <c r="BA197" s="18">
        <v>0.16850922916123401</v>
      </c>
      <c r="BB197" s="18">
        <v>0</v>
      </c>
      <c r="BC197" s="18">
        <v>51</v>
      </c>
      <c r="BD197" s="18">
        <v>15.493627867459642</v>
      </c>
    </row>
    <row r="198" spans="52:56" x14ac:dyDescent="0.25">
      <c r="AZ198" s="18">
        <v>195</v>
      </c>
      <c r="BA198" s="18">
        <v>0.16850922916123401</v>
      </c>
      <c r="BB198" s="18">
        <v>0</v>
      </c>
      <c r="BC198" s="18">
        <v>51</v>
      </c>
      <c r="BD198" s="18">
        <v>15.573491928632114</v>
      </c>
    </row>
    <row r="199" spans="52:56" x14ac:dyDescent="0.25">
      <c r="AZ199" s="18">
        <v>196</v>
      </c>
      <c r="BA199" s="18">
        <v>0.16850922916123401</v>
      </c>
      <c r="BB199" s="18">
        <v>0</v>
      </c>
      <c r="BC199" s="18">
        <v>51</v>
      </c>
      <c r="BD199" s="18">
        <v>15.653355989804588</v>
      </c>
    </row>
    <row r="200" spans="52:56" x14ac:dyDescent="0.25">
      <c r="AZ200" s="18">
        <v>197</v>
      </c>
      <c r="BA200" s="18">
        <v>0.16850922916123401</v>
      </c>
      <c r="BB200" s="18">
        <v>0</v>
      </c>
      <c r="BC200" s="18">
        <v>51</v>
      </c>
      <c r="BD200" s="18">
        <v>15.73322005097706</v>
      </c>
    </row>
    <row r="201" spans="52:56" x14ac:dyDescent="0.25">
      <c r="AZ201" s="18">
        <v>198</v>
      </c>
      <c r="BA201" s="18">
        <v>0.16850922916123401</v>
      </c>
      <c r="BB201" s="18">
        <v>0</v>
      </c>
      <c r="BC201" s="18">
        <v>51</v>
      </c>
      <c r="BD201" s="18">
        <v>15.813084112149532</v>
      </c>
    </row>
    <row r="202" spans="52:56" x14ac:dyDescent="0.25">
      <c r="AZ202" s="18">
        <v>199</v>
      </c>
      <c r="BA202" s="18">
        <v>0.16850922916123401</v>
      </c>
      <c r="BB202" s="18">
        <v>0</v>
      </c>
      <c r="BC202" s="18">
        <v>51</v>
      </c>
      <c r="BD202" s="18">
        <v>15.892948173322004</v>
      </c>
    </row>
    <row r="203" spans="52:56" x14ac:dyDescent="0.25">
      <c r="AZ203" s="18">
        <v>200</v>
      </c>
      <c r="BA203" s="18">
        <v>0.16850922916123401</v>
      </c>
      <c r="BB203" s="18">
        <v>0</v>
      </c>
      <c r="BC203" s="18">
        <v>51</v>
      </c>
      <c r="BD203" s="18">
        <v>15.972812234494477</v>
      </c>
    </row>
    <row r="204" spans="52:56" x14ac:dyDescent="0.25">
      <c r="AZ204" s="18">
        <v>201</v>
      </c>
      <c r="BA204" s="18">
        <v>0.16850922916123401</v>
      </c>
      <c r="BB204" s="18">
        <v>0</v>
      </c>
      <c r="BC204" s="18">
        <v>51</v>
      </c>
      <c r="BD204" s="18">
        <v>16.052676295666949</v>
      </c>
    </row>
    <row r="205" spans="52:56" x14ac:dyDescent="0.25">
      <c r="AZ205" s="18">
        <v>202</v>
      </c>
      <c r="BA205" s="18">
        <v>0.16850922916123401</v>
      </c>
      <c r="BB205" s="18">
        <v>0</v>
      </c>
      <c r="BC205" s="18">
        <v>51</v>
      </c>
      <c r="BD205" s="18">
        <v>16.132540356839421</v>
      </c>
    </row>
    <row r="206" spans="52:56" x14ac:dyDescent="0.25">
      <c r="AZ206" s="18">
        <v>203</v>
      </c>
      <c r="BA206" s="18">
        <v>0.16850922916123401</v>
      </c>
      <c r="BB206" s="18">
        <v>0</v>
      </c>
      <c r="BC206" s="18">
        <v>51</v>
      </c>
      <c r="BD206" s="18">
        <v>16.212404418011893</v>
      </c>
    </row>
    <row r="207" spans="52:56" x14ac:dyDescent="0.25">
      <c r="AZ207" s="18">
        <v>204</v>
      </c>
      <c r="BA207" s="18">
        <v>0.16850922916123401</v>
      </c>
      <c r="BB207" s="18">
        <v>0</v>
      </c>
      <c r="BC207" s="18">
        <v>51</v>
      </c>
      <c r="BD207" s="18">
        <v>16.292268479184365</v>
      </c>
    </row>
    <row r="208" spans="52:56" x14ac:dyDescent="0.25">
      <c r="AZ208" s="18">
        <v>205</v>
      </c>
      <c r="BA208" s="18">
        <v>0.16850922916123401</v>
      </c>
      <c r="BB208" s="18">
        <v>0</v>
      </c>
      <c r="BC208" s="18">
        <v>51</v>
      </c>
      <c r="BD208" s="18">
        <v>16.372132540356837</v>
      </c>
    </row>
    <row r="209" spans="52:56" x14ac:dyDescent="0.25">
      <c r="AZ209" s="18">
        <v>206</v>
      </c>
      <c r="BA209" s="18">
        <v>0.16850922916123401</v>
      </c>
      <c r="BB209" s="18">
        <v>0</v>
      </c>
      <c r="BC209" s="18">
        <v>51</v>
      </c>
      <c r="BD209" s="18">
        <v>16.451996601529309</v>
      </c>
    </row>
    <row r="210" spans="52:56" x14ac:dyDescent="0.25">
      <c r="AZ210" s="18">
        <v>207</v>
      </c>
      <c r="BA210" s="18">
        <v>0.16850922916123401</v>
      </c>
      <c r="BB210" s="18">
        <v>0</v>
      </c>
      <c r="BC210" s="18">
        <v>51</v>
      </c>
      <c r="BD210" s="18">
        <v>16.531860662701785</v>
      </c>
    </row>
    <row r="211" spans="52:56" x14ac:dyDescent="0.25">
      <c r="AZ211" s="18">
        <v>208</v>
      </c>
      <c r="BA211" s="18">
        <v>0.16850922916123401</v>
      </c>
      <c r="BB211" s="18">
        <v>0</v>
      </c>
      <c r="BC211" s="18">
        <v>51</v>
      </c>
      <c r="BD211" s="18">
        <v>16.611724723874257</v>
      </c>
    </row>
    <row r="212" spans="52:56" x14ac:dyDescent="0.25">
      <c r="AZ212" s="18">
        <v>209</v>
      </c>
      <c r="BA212" s="18">
        <v>0.16850922916123401</v>
      </c>
      <c r="BB212" s="18">
        <v>0</v>
      </c>
      <c r="BC212" s="18">
        <v>51</v>
      </c>
      <c r="BD212" s="18">
        <v>16.691588785046729</v>
      </c>
    </row>
    <row r="213" spans="52:56" x14ac:dyDescent="0.25">
      <c r="AZ213" s="18">
        <v>210</v>
      </c>
      <c r="BA213" s="18">
        <v>0.16850922916123401</v>
      </c>
      <c r="BB213" s="18">
        <v>0</v>
      </c>
      <c r="BC213" s="18">
        <v>51</v>
      </c>
      <c r="BD213" s="18">
        <v>16.771452846219201</v>
      </c>
    </row>
    <row r="214" spans="52:56" x14ac:dyDescent="0.25">
      <c r="AZ214" s="18">
        <v>211</v>
      </c>
      <c r="BA214" s="18">
        <v>0.16850922916123401</v>
      </c>
      <c r="BB214" s="18">
        <v>0</v>
      </c>
      <c r="BC214" s="18">
        <v>51</v>
      </c>
      <c r="BD214" s="18">
        <v>16.851316907391674</v>
      </c>
    </row>
    <row r="215" spans="52:56" x14ac:dyDescent="0.25">
      <c r="AZ215" s="18">
        <v>212</v>
      </c>
      <c r="BA215" s="18">
        <v>0.16850922916123401</v>
      </c>
      <c r="BB215" s="18">
        <v>0</v>
      </c>
      <c r="BC215" s="18">
        <v>51</v>
      </c>
      <c r="BD215" s="18">
        <v>16.931180968564146</v>
      </c>
    </row>
    <row r="216" spans="52:56" x14ac:dyDescent="0.25">
      <c r="AZ216" s="18">
        <v>213</v>
      </c>
      <c r="BA216" s="18">
        <v>0.16404187136150017</v>
      </c>
      <c r="BB216" s="18">
        <v>0</v>
      </c>
      <c r="BC216" s="18">
        <v>51</v>
      </c>
      <c r="BD216" s="18">
        <v>17.011045029736618</v>
      </c>
    </row>
    <row r="217" spans="52:56" x14ac:dyDescent="0.25">
      <c r="AZ217" s="18">
        <v>214</v>
      </c>
      <c r="BA217" s="18">
        <v>0.16404187136150017</v>
      </c>
      <c r="BB217" s="18">
        <v>0</v>
      </c>
      <c r="BC217" s="18">
        <v>51</v>
      </c>
      <c r="BD217" s="18">
        <v>17.09090909090909</v>
      </c>
    </row>
    <row r="218" spans="52:56" x14ac:dyDescent="0.25">
      <c r="AZ218" s="18">
        <v>215</v>
      </c>
      <c r="BA218" s="18">
        <v>0.16115503855188928</v>
      </c>
      <c r="BB218" s="18">
        <v>0</v>
      </c>
      <c r="BC218" s="18">
        <v>51</v>
      </c>
      <c r="BD218" s="18">
        <v>17.170773152081562</v>
      </c>
    </row>
    <row r="219" spans="52:56" x14ac:dyDescent="0.25">
      <c r="AZ219" s="18">
        <v>216</v>
      </c>
      <c r="BA219" s="18">
        <v>0.15170367470952589</v>
      </c>
      <c r="BB219" s="18">
        <v>1</v>
      </c>
      <c r="BC219" s="18">
        <v>52</v>
      </c>
      <c r="BD219" s="18">
        <v>17.250637213254034</v>
      </c>
    </row>
    <row r="220" spans="52:56" x14ac:dyDescent="0.25">
      <c r="AZ220" s="18">
        <v>217</v>
      </c>
      <c r="BA220" s="18">
        <v>0.15170367470952589</v>
      </c>
      <c r="BB220" s="18">
        <v>0</v>
      </c>
      <c r="BC220" s="18">
        <v>52</v>
      </c>
      <c r="BD220" s="18">
        <v>17.330501274426506</v>
      </c>
    </row>
    <row r="221" spans="52:56" x14ac:dyDescent="0.25">
      <c r="AZ221" s="18">
        <v>218</v>
      </c>
      <c r="BA221" s="18">
        <v>0.15170367470952589</v>
      </c>
      <c r="BB221" s="18">
        <v>0</v>
      </c>
      <c r="BC221" s="18">
        <v>52</v>
      </c>
      <c r="BD221" s="18">
        <v>17.410365335598978</v>
      </c>
    </row>
    <row r="222" spans="52:56" x14ac:dyDescent="0.25">
      <c r="AZ222" s="18">
        <v>219</v>
      </c>
      <c r="BA222" s="18">
        <v>0.14628141130061215</v>
      </c>
      <c r="BB222" s="18">
        <v>1</v>
      </c>
      <c r="BC222" s="18">
        <v>53</v>
      </c>
      <c r="BD222" s="18">
        <v>17.490229396771451</v>
      </c>
    </row>
    <row r="223" spans="52:56" x14ac:dyDescent="0.25">
      <c r="AZ223" s="18">
        <v>220</v>
      </c>
      <c r="BA223" s="18">
        <v>0.14628141130061215</v>
      </c>
      <c r="BB223" s="18">
        <v>1</v>
      </c>
      <c r="BC223" s="18">
        <v>54</v>
      </c>
      <c r="BD223" s="18">
        <v>17.570093457943923</v>
      </c>
    </row>
    <row r="224" spans="52:56" x14ac:dyDescent="0.25">
      <c r="AZ224" s="18">
        <v>221</v>
      </c>
      <c r="BA224" s="18">
        <v>0.14628141130061215</v>
      </c>
      <c r="BB224" s="18">
        <v>0</v>
      </c>
      <c r="BC224" s="18">
        <v>54</v>
      </c>
      <c r="BD224" s="18">
        <v>17.649957519116398</v>
      </c>
    </row>
    <row r="225" spans="52:56" x14ac:dyDescent="0.25">
      <c r="AZ225" s="18">
        <v>222</v>
      </c>
      <c r="BA225" s="18">
        <v>0.14628141130061215</v>
      </c>
      <c r="BB225" s="18">
        <v>0</v>
      </c>
      <c r="BC225" s="18">
        <v>54</v>
      </c>
      <c r="BD225" s="18">
        <v>17.729821580288871</v>
      </c>
    </row>
    <row r="226" spans="52:56" x14ac:dyDescent="0.25">
      <c r="AZ226" s="18">
        <v>223</v>
      </c>
      <c r="BA226" s="18">
        <v>0.14628141130061215</v>
      </c>
      <c r="BB226" s="18">
        <v>0</v>
      </c>
      <c r="BC226" s="18">
        <v>54</v>
      </c>
      <c r="BD226" s="18">
        <v>17.809685641461343</v>
      </c>
    </row>
    <row r="227" spans="52:56" x14ac:dyDescent="0.25">
      <c r="AZ227" s="18">
        <v>224</v>
      </c>
      <c r="BA227" s="18">
        <v>0.14628141130061215</v>
      </c>
      <c r="BB227" s="18">
        <v>0</v>
      </c>
      <c r="BC227" s="18">
        <v>54</v>
      </c>
      <c r="BD227" s="18">
        <v>17.889549702633815</v>
      </c>
    </row>
    <row r="228" spans="52:56" x14ac:dyDescent="0.25">
      <c r="AZ228" s="18">
        <v>225</v>
      </c>
      <c r="BA228" s="18">
        <v>0.14628141130061215</v>
      </c>
      <c r="BB228" s="18">
        <v>0</v>
      </c>
      <c r="BC228" s="18">
        <v>54</v>
      </c>
      <c r="BD228" s="18">
        <v>17.969413763806287</v>
      </c>
    </row>
    <row r="229" spans="52:56" x14ac:dyDescent="0.25">
      <c r="AZ229" s="18">
        <v>226</v>
      </c>
      <c r="BA229" s="18">
        <v>0.14628141130061215</v>
      </c>
      <c r="BB229" s="18">
        <v>0</v>
      </c>
      <c r="BC229" s="18">
        <v>54</v>
      </c>
      <c r="BD229" s="18">
        <v>18.049277824978759</v>
      </c>
    </row>
    <row r="230" spans="52:56" x14ac:dyDescent="0.25">
      <c r="AZ230" s="18">
        <v>227</v>
      </c>
      <c r="BA230" s="18">
        <v>0.14286415215664516</v>
      </c>
      <c r="BB230" s="18">
        <v>1</v>
      </c>
      <c r="BC230" s="18">
        <v>55</v>
      </c>
      <c r="BD230" s="18">
        <v>18.129141886151231</v>
      </c>
    </row>
    <row r="231" spans="52:56" x14ac:dyDescent="0.25">
      <c r="AZ231" s="18">
        <v>228</v>
      </c>
      <c r="BA231" s="18">
        <v>0.14286415215664516</v>
      </c>
      <c r="BB231" s="18">
        <v>1</v>
      </c>
      <c r="BC231" s="18">
        <v>56</v>
      </c>
      <c r="BD231" s="18">
        <v>18.209005947323703</v>
      </c>
    </row>
    <row r="232" spans="52:56" x14ac:dyDescent="0.25">
      <c r="AZ232" s="18">
        <v>229</v>
      </c>
      <c r="BA232" s="18">
        <v>0.14286415215664516</v>
      </c>
      <c r="BB232" s="18">
        <v>1</v>
      </c>
      <c r="BC232" s="18">
        <v>57</v>
      </c>
      <c r="BD232" s="18">
        <v>18.288870008496176</v>
      </c>
    </row>
    <row r="233" spans="52:56" x14ac:dyDescent="0.25">
      <c r="AZ233" s="18">
        <v>230</v>
      </c>
      <c r="BA233" s="18">
        <v>0.14286415215664516</v>
      </c>
      <c r="BB233" s="18">
        <v>0</v>
      </c>
      <c r="BC233" s="18">
        <v>57</v>
      </c>
      <c r="BD233" s="18">
        <v>18.368734069668648</v>
      </c>
    </row>
    <row r="234" spans="52:56" x14ac:dyDescent="0.25">
      <c r="AZ234" s="18">
        <v>231</v>
      </c>
      <c r="BA234" s="18">
        <v>0.14286415215664516</v>
      </c>
      <c r="BB234" s="18">
        <v>0</v>
      </c>
      <c r="BC234" s="18">
        <v>57</v>
      </c>
      <c r="BD234" s="18">
        <v>18.44859813084112</v>
      </c>
    </row>
    <row r="235" spans="52:56" x14ac:dyDescent="0.25">
      <c r="AZ235" s="18">
        <v>232</v>
      </c>
      <c r="BA235" s="18">
        <v>0.14286415215664516</v>
      </c>
      <c r="BB235" s="18">
        <v>0</v>
      </c>
      <c r="BC235" s="18">
        <v>57</v>
      </c>
      <c r="BD235" s="18">
        <v>18.528462192013592</v>
      </c>
    </row>
    <row r="236" spans="52:56" x14ac:dyDescent="0.25">
      <c r="AZ236" s="18">
        <v>233</v>
      </c>
      <c r="BA236" s="18">
        <v>0.14286415215664516</v>
      </c>
      <c r="BB236" s="18">
        <v>0</v>
      </c>
      <c r="BC236" s="18">
        <v>57</v>
      </c>
      <c r="BD236" s="18">
        <v>18.608326253186064</v>
      </c>
    </row>
    <row r="237" spans="52:56" x14ac:dyDescent="0.25">
      <c r="AZ237" s="18">
        <v>234</v>
      </c>
      <c r="BA237" s="18">
        <v>0.14286415215664516</v>
      </c>
      <c r="BB237" s="18">
        <v>0</v>
      </c>
      <c r="BC237" s="18">
        <v>57</v>
      </c>
      <c r="BD237" s="18">
        <v>18.688190314358536</v>
      </c>
    </row>
    <row r="238" spans="52:56" x14ac:dyDescent="0.25">
      <c r="AZ238" s="17">
        <v>235</v>
      </c>
      <c r="BA238" s="17">
        <v>0.14286415215664516</v>
      </c>
      <c r="BB238" s="17">
        <v>0</v>
      </c>
      <c r="BC238" s="17">
        <v>57</v>
      </c>
      <c r="BD238" s="17">
        <v>18.768054375531012</v>
      </c>
    </row>
    <row r="239" spans="52:56" x14ac:dyDescent="0.25">
      <c r="AZ239" s="17">
        <v>236</v>
      </c>
      <c r="BA239" s="17">
        <v>0.14286415215664516</v>
      </c>
      <c r="BB239" s="17">
        <v>0</v>
      </c>
      <c r="BC239" s="17">
        <v>57</v>
      </c>
      <c r="BD239" s="17">
        <v>18.847918436703484</v>
      </c>
    </row>
    <row r="240" spans="52:56" x14ac:dyDescent="0.25">
      <c r="AZ240" s="17">
        <v>237</v>
      </c>
      <c r="BA240" s="17">
        <v>0.14286415215664516</v>
      </c>
      <c r="BB240" s="17">
        <v>0</v>
      </c>
      <c r="BC240" s="17">
        <v>57</v>
      </c>
      <c r="BD240" s="17">
        <v>18.927782497875956</v>
      </c>
    </row>
    <row r="241" spans="52:56" x14ac:dyDescent="0.25">
      <c r="AZ241" s="17">
        <v>238</v>
      </c>
      <c r="BA241" s="17">
        <v>0.14286415215664516</v>
      </c>
      <c r="BB241" s="17">
        <v>0</v>
      </c>
      <c r="BC241" s="17">
        <v>57</v>
      </c>
      <c r="BD241" s="17">
        <v>19.007646559048428</v>
      </c>
    </row>
    <row r="242" spans="52:56" x14ac:dyDescent="0.25">
      <c r="AZ242" s="17">
        <v>239</v>
      </c>
      <c r="BA242" s="17">
        <v>0.14286415215664516</v>
      </c>
      <c r="BB242" s="17">
        <v>0</v>
      </c>
      <c r="BC242" s="17">
        <v>57</v>
      </c>
      <c r="BD242" s="17">
        <v>19.0875106202209</v>
      </c>
    </row>
    <row r="243" spans="52:56" x14ac:dyDescent="0.25">
      <c r="AZ243" s="17">
        <v>240</v>
      </c>
      <c r="BA243" s="17">
        <v>0.14286415215664516</v>
      </c>
      <c r="BB243" s="17">
        <v>0</v>
      </c>
      <c r="BC243" s="17">
        <v>57</v>
      </c>
      <c r="BD243" s="17">
        <v>19.167374681393373</v>
      </c>
    </row>
    <row r="244" spans="52:56" x14ac:dyDescent="0.25">
      <c r="AZ244" s="17">
        <v>241</v>
      </c>
      <c r="BA244" s="17">
        <v>0.14286415215664516</v>
      </c>
      <c r="BB244" s="17">
        <v>0</v>
      </c>
      <c r="BC244" s="17">
        <v>57</v>
      </c>
      <c r="BD244" s="17">
        <v>19.247238742565845</v>
      </c>
    </row>
    <row r="245" spans="52:56" x14ac:dyDescent="0.25">
      <c r="AZ245" s="17">
        <v>242</v>
      </c>
      <c r="BA245" s="17">
        <v>0.14286415215664516</v>
      </c>
      <c r="BB245" s="17">
        <v>0</v>
      </c>
      <c r="BC245" s="17">
        <v>57</v>
      </c>
      <c r="BD245" s="17">
        <v>19.327102803738317</v>
      </c>
    </row>
    <row r="246" spans="52:56" x14ac:dyDescent="0.25">
      <c r="AZ246" s="17">
        <v>243</v>
      </c>
      <c r="BA246" s="17">
        <v>0.14286415215664516</v>
      </c>
      <c r="BB246" s="17">
        <v>0</v>
      </c>
      <c r="BC246" s="17">
        <v>57</v>
      </c>
      <c r="BD246" s="17">
        <v>19.406966864910789</v>
      </c>
    </row>
    <row r="247" spans="52:56" x14ac:dyDescent="0.25">
      <c r="AZ247" s="17">
        <v>244</v>
      </c>
      <c r="BA247" s="17">
        <v>0.14286415215664516</v>
      </c>
      <c r="BB247" s="17">
        <v>0</v>
      </c>
      <c r="BC247" s="17">
        <v>57</v>
      </c>
      <c r="BD247" s="17">
        <v>19.486830926083261</v>
      </c>
    </row>
    <row r="248" spans="52:56" x14ac:dyDescent="0.25">
      <c r="AZ248" s="17">
        <v>245</v>
      </c>
      <c r="BA248" s="17">
        <v>0.14286415215664516</v>
      </c>
      <c r="BB248" s="17">
        <v>0</v>
      </c>
      <c r="BC248" s="17">
        <v>57</v>
      </c>
      <c r="BD248" s="17">
        <v>19.566694987255733</v>
      </c>
    </row>
    <row r="249" spans="52:56" x14ac:dyDescent="0.25">
      <c r="AZ249" s="17">
        <v>246</v>
      </c>
      <c r="BA249" s="17">
        <v>0.14286415215664516</v>
      </c>
      <c r="BB249" s="17">
        <v>0</v>
      </c>
      <c r="BC249" s="17">
        <v>57</v>
      </c>
      <c r="BD249" s="17">
        <v>19.646559048428205</v>
      </c>
    </row>
    <row r="250" spans="52:56" x14ac:dyDescent="0.25">
      <c r="AZ250" s="17">
        <v>247</v>
      </c>
      <c r="BA250" s="17">
        <v>0.14286415215664516</v>
      </c>
      <c r="BB250" s="17">
        <v>0</v>
      </c>
      <c r="BC250" s="17">
        <v>57</v>
      </c>
      <c r="BD250" s="17">
        <v>19.726423109600677</v>
      </c>
    </row>
    <row r="251" spans="52:56" x14ac:dyDescent="0.25">
      <c r="AZ251" s="17">
        <v>248</v>
      </c>
      <c r="BA251" s="17">
        <v>0.14286415215664516</v>
      </c>
      <c r="BB251" s="17">
        <v>0</v>
      </c>
      <c r="BC251" s="17">
        <v>57</v>
      </c>
      <c r="BD251" s="17">
        <v>19.80628717077315</v>
      </c>
    </row>
    <row r="252" spans="52:56" x14ac:dyDescent="0.25">
      <c r="AZ252" s="17">
        <v>249</v>
      </c>
      <c r="BA252" s="17">
        <v>0.14286415215664516</v>
      </c>
      <c r="BB252" s="17">
        <v>0</v>
      </c>
      <c r="BC252" s="17">
        <v>57</v>
      </c>
      <c r="BD252" s="17">
        <v>19.886151231945625</v>
      </c>
    </row>
    <row r="253" spans="52:56" x14ac:dyDescent="0.25">
      <c r="AZ253" s="17">
        <v>250</v>
      </c>
      <c r="BA253" s="17">
        <v>0.14286415215664516</v>
      </c>
      <c r="BB253" s="17">
        <v>0</v>
      </c>
      <c r="BC253" s="17">
        <v>57</v>
      </c>
      <c r="BD253" s="17">
        <v>19.966015293118097</v>
      </c>
    </row>
    <row r="254" spans="52:56" x14ac:dyDescent="0.25">
      <c r="AZ254" s="17">
        <v>251</v>
      </c>
      <c r="BA254" s="17">
        <v>0.14286415215664516</v>
      </c>
      <c r="BB254" s="17">
        <v>0</v>
      </c>
      <c r="BC254" s="17">
        <v>57</v>
      </c>
      <c r="BD254" s="17">
        <v>20.04587935429057</v>
      </c>
    </row>
    <row r="255" spans="52:56" x14ac:dyDescent="0.25">
      <c r="AZ255" s="17">
        <v>252</v>
      </c>
      <c r="BA255" s="17">
        <v>0.14286415215664516</v>
      </c>
      <c r="BB255" s="17">
        <v>0</v>
      </c>
      <c r="BC255" s="17">
        <v>57</v>
      </c>
      <c r="BD255" s="17">
        <v>20.125743415463042</v>
      </c>
    </row>
    <row r="256" spans="52:56" x14ac:dyDescent="0.25">
      <c r="AZ256" s="17">
        <v>253</v>
      </c>
      <c r="BA256" s="17">
        <v>0.14286415215664516</v>
      </c>
      <c r="BB256" s="17">
        <v>0</v>
      </c>
      <c r="BC256" s="17">
        <v>57</v>
      </c>
      <c r="BD256" s="17">
        <v>20.205607476635514</v>
      </c>
    </row>
    <row r="257" spans="52:56" x14ac:dyDescent="0.25">
      <c r="AZ257" s="17">
        <v>254</v>
      </c>
      <c r="BA257" s="17">
        <v>0.14286415215664516</v>
      </c>
      <c r="BB257" s="17">
        <v>0</v>
      </c>
      <c r="BC257" s="17">
        <v>57</v>
      </c>
      <c r="BD257" s="17">
        <v>20.285471537807986</v>
      </c>
    </row>
    <row r="258" spans="52:56" x14ac:dyDescent="0.25">
      <c r="AZ258" s="17">
        <v>255</v>
      </c>
      <c r="BA258" s="17">
        <v>0.14286415215664516</v>
      </c>
      <c r="BB258" s="17">
        <v>0</v>
      </c>
      <c r="BC258" s="17">
        <v>57</v>
      </c>
      <c r="BD258" s="17">
        <v>20.365335598980458</v>
      </c>
    </row>
    <row r="259" spans="52:56" x14ac:dyDescent="0.25">
      <c r="AZ259" s="17">
        <v>256</v>
      </c>
      <c r="BA259" s="17">
        <v>0.14286415215664516</v>
      </c>
      <c r="BB259" s="17">
        <v>0</v>
      </c>
      <c r="BC259" s="17">
        <v>57</v>
      </c>
      <c r="BD259" s="17">
        <v>20.44519966015293</v>
      </c>
    </row>
    <row r="260" spans="52:56" x14ac:dyDescent="0.25">
      <c r="AZ260" s="17">
        <v>257</v>
      </c>
      <c r="BA260" s="17">
        <v>0.14286415215664516</v>
      </c>
      <c r="BB260" s="17">
        <v>0</v>
      </c>
      <c r="BC260" s="17">
        <v>57</v>
      </c>
      <c r="BD260" s="17">
        <v>20.525063721325402</v>
      </c>
    </row>
    <row r="261" spans="52:56" x14ac:dyDescent="0.25">
      <c r="AZ261" s="17">
        <v>258</v>
      </c>
      <c r="BA261" s="17">
        <v>0.14286415215664516</v>
      </c>
      <c r="BB261" s="17">
        <v>0</v>
      </c>
      <c r="BC261" s="17">
        <v>57</v>
      </c>
      <c r="BD261" s="17">
        <v>20.604927782497874</v>
      </c>
    </row>
    <row r="262" spans="52:56" x14ac:dyDescent="0.25">
      <c r="AZ262" s="17">
        <v>259</v>
      </c>
      <c r="BA262" s="17">
        <v>0.14286415215664516</v>
      </c>
      <c r="BB262" s="17">
        <v>0</v>
      </c>
      <c r="BC262" s="17">
        <v>57</v>
      </c>
      <c r="BD262" s="17">
        <v>20.684791843670347</v>
      </c>
    </row>
    <row r="263" spans="52:56" x14ac:dyDescent="0.25">
      <c r="AZ263" s="17">
        <v>260</v>
      </c>
      <c r="BA263" s="17">
        <v>0.14286415215664516</v>
      </c>
      <c r="BB263" s="17">
        <v>0</v>
      </c>
      <c r="BC263" s="17">
        <v>57</v>
      </c>
      <c r="BD263" s="17">
        <v>20.764655904842819</v>
      </c>
    </row>
    <row r="264" spans="52:56" x14ac:dyDescent="0.25">
      <c r="AZ264" s="17">
        <v>261</v>
      </c>
      <c r="BA264" s="17">
        <v>0.14286415215664516</v>
      </c>
      <c r="BB264" s="17">
        <v>0</v>
      </c>
      <c r="BC264" s="17">
        <v>57</v>
      </c>
      <c r="BD264" s="17">
        <v>20.844519966015291</v>
      </c>
    </row>
    <row r="265" spans="52:56" x14ac:dyDescent="0.25">
      <c r="AZ265" s="17">
        <v>262</v>
      </c>
      <c r="BA265" s="17">
        <v>0.14286415215664516</v>
      </c>
      <c r="BB265" s="17">
        <v>0</v>
      </c>
      <c r="BC265" s="17">
        <v>57</v>
      </c>
      <c r="BD265" s="17">
        <v>20.924384027187763</v>
      </c>
    </row>
    <row r="266" spans="52:56" x14ac:dyDescent="0.25">
      <c r="AZ266" s="17">
        <v>263</v>
      </c>
      <c r="BA266" s="17">
        <v>0.14286415215664516</v>
      </c>
      <c r="BB266" s="17">
        <v>0</v>
      </c>
      <c r="BC266" s="17">
        <v>57</v>
      </c>
      <c r="BD266" s="17">
        <v>21.004248088360235</v>
      </c>
    </row>
    <row r="267" spans="52:56" x14ac:dyDescent="0.25">
      <c r="AZ267" s="17">
        <v>264</v>
      </c>
      <c r="BA267" s="17">
        <v>0.14286415215664516</v>
      </c>
      <c r="BB267" s="17">
        <v>0</v>
      </c>
      <c r="BC267" s="17">
        <v>57</v>
      </c>
      <c r="BD267" s="17">
        <v>21.084112149532711</v>
      </c>
    </row>
    <row r="268" spans="52:56" x14ac:dyDescent="0.25">
      <c r="AZ268" s="17">
        <v>265</v>
      </c>
      <c r="BA268" s="17">
        <v>0.14286415215664516</v>
      </c>
      <c r="BB268" s="17">
        <v>0</v>
      </c>
      <c r="BC268" s="17">
        <v>57</v>
      </c>
      <c r="BD268" s="17">
        <v>21.163976210705183</v>
      </c>
    </row>
    <row r="269" spans="52:56" x14ac:dyDescent="0.25">
      <c r="AZ269" s="17">
        <v>266</v>
      </c>
      <c r="BA269" s="17">
        <v>0.14286415215664516</v>
      </c>
      <c r="BB269" s="17">
        <v>0</v>
      </c>
      <c r="BC269" s="17">
        <v>57</v>
      </c>
      <c r="BD269" s="17">
        <v>21.243840271877655</v>
      </c>
    </row>
    <row r="270" spans="52:56" x14ac:dyDescent="0.25">
      <c r="AZ270" s="17">
        <v>267</v>
      </c>
      <c r="BA270" s="17">
        <v>0.14286415215664516</v>
      </c>
      <c r="BB270" s="17">
        <v>0</v>
      </c>
      <c r="BC270" s="17">
        <v>57</v>
      </c>
      <c r="BD270" s="17">
        <v>21.323704333050127</v>
      </c>
    </row>
    <row r="271" spans="52:56" x14ac:dyDescent="0.25">
      <c r="AZ271" s="17">
        <v>268</v>
      </c>
      <c r="BA271" s="17">
        <v>0.14286415215664516</v>
      </c>
      <c r="BB271" s="17">
        <v>0</v>
      </c>
      <c r="BC271" s="17">
        <v>57</v>
      </c>
      <c r="BD271" s="17">
        <v>21.403568394222599</v>
      </c>
    </row>
    <row r="272" spans="52:56" x14ac:dyDescent="0.25">
      <c r="AZ272" s="17">
        <v>269</v>
      </c>
      <c r="BA272" s="17">
        <v>0.14286415215664516</v>
      </c>
      <c r="BB272" s="17">
        <v>0</v>
      </c>
      <c r="BC272" s="17">
        <v>57</v>
      </c>
      <c r="BD272" s="17">
        <v>21.483432455395072</v>
      </c>
    </row>
    <row r="273" spans="52:56" x14ac:dyDescent="0.25">
      <c r="AZ273" s="17">
        <v>270</v>
      </c>
      <c r="BA273" s="17">
        <v>0.14286415215664516</v>
      </c>
      <c r="BB273" s="17">
        <v>0</v>
      </c>
      <c r="BC273" s="17">
        <v>57</v>
      </c>
      <c r="BD273" s="17">
        <v>21.563296516567544</v>
      </c>
    </row>
    <row r="274" spans="52:56" x14ac:dyDescent="0.25">
      <c r="AZ274" s="17">
        <v>271</v>
      </c>
      <c r="BA274" s="17">
        <v>0.14286415215664516</v>
      </c>
      <c r="BB274" s="17">
        <v>0</v>
      </c>
      <c r="BC274" s="17">
        <v>57</v>
      </c>
      <c r="BD274" s="17">
        <v>21.643160577740016</v>
      </c>
    </row>
    <row r="275" spans="52:56" x14ac:dyDescent="0.25">
      <c r="AZ275" s="17">
        <v>272</v>
      </c>
      <c r="BA275" s="17">
        <v>0.14286415215664516</v>
      </c>
      <c r="BB275" s="17">
        <v>0</v>
      </c>
      <c r="BC275" s="17">
        <v>57</v>
      </c>
      <c r="BD275" s="17">
        <v>21.723024638912488</v>
      </c>
    </row>
    <row r="276" spans="52:56" x14ac:dyDescent="0.25">
      <c r="AZ276" s="17">
        <v>273</v>
      </c>
      <c r="BA276" s="17">
        <v>0.14286415215664516</v>
      </c>
      <c r="BB276" s="17">
        <v>0</v>
      </c>
      <c r="BC276" s="17">
        <v>57</v>
      </c>
      <c r="BD276" s="17">
        <v>21.80288870008496</v>
      </c>
    </row>
    <row r="277" spans="52:56" x14ac:dyDescent="0.25">
      <c r="AZ277" s="17">
        <v>274</v>
      </c>
      <c r="BA277" s="17">
        <v>0.14286415215664516</v>
      </c>
      <c r="BB277" s="17">
        <v>0</v>
      </c>
      <c r="BC277" s="17">
        <v>57</v>
      </c>
      <c r="BD277" s="17">
        <v>21.882752761257432</v>
      </c>
    </row>
    <row r="278" spans="52:56" x14ac:dyDescent="0.25">
      <c r="AZ278" s="17">
        <v>275</v>
      </c>
      <c r="BA278" s="17">
        <v>0.14286415215664516</v>
      </c>
      <c r="BB278" s="17">
        <v>0</v>
      </c>
      <c r="BC278" s="17">
        <v>57</v>
      </c>
      <c r="BD278" s="17">
        <v>21.962616822429904</v>
      </c>
    </row>
    <row r="279" spans="52:56" x14ac:dyDescent="0.25">
      <c r="AZ279" s="17">
        <v>276</v>
      </c>
      <c r="BA279" s="17">
        <v>0.14286415215664516</v>
      </c>
      <c r="BB279" s="17">
        <v>0</v>
      </c>
      <c r="BC279" s="17">
        <v>57</v>
      </c>
      <c r="BD279" s="17">
        <v>22.042480883602376</v>
      </c>
    </row>
    <row r="280" spans="52:56" x14ac:dyDescent="0.25">
      <c r="AZ280" s="17">
        <v>277</v>
      </c>
      <c r="BA280" s="17">
        <v>0.14286415215664516</v>
      </c>
      <c r="BB280" s="17">
        <v>0</v>
      </c>
      <c r="BC280" s="17">
        <v>57</v>
      </c>
      <c r="BD280" s="17">
        <v>22.122344944774849</v>
      </c>
    </row>
    <row r="281" spans="52:56" x14ac:dyDescent="0.25">
      <c r="AZ281" s="17">
        <v>278</v>
      </c>
      <c r="BA281" s="17">
        <v>0.14286415215664516</v>
      </c>
      <c r="BB281" s="17">
        <v>0</v>
      </c>
      <c r="BC281" s="17">
        <v>57</v>
      </c>
      <c r="BD281" s="17">
        <v>22.202209005947324</v>
      </c>
    </row>
    <row r="282" spans="52:56" x14ac:dyDescent="0.25">
      <c r="AZ282" s="17">
        <v>279</v>
      </c>
      <c r="BA282" s="17">
        <v>0.14286415215664516</v>
      </c>
      <c r="BB282" s="17">
        <v>0</v>
      </c>
      <c r="BC282" s="17">
        <v>57</v>
      </c>
      <c r="BD282" s="17">
        <v>22.282073067119796</v>
      </c>
    </row>
    <row r="283" spans="52:56" x14ac:dyDescent="0.25">
      <c r="AZ283" s="17">
        <v>280</v>
      </c>
      <c r="BA283" s="17">
        <v>0.14286415215664516</v>
      </c>
      <c r="BB283" s="17">
        <v>0</v>
      </c>
      <c r="BC283" s="17">
        <v>57</v>
      </c>
      <c r="BD283" s="17">
        <v>22.361937128292269</v>
      </c>
    </row>
    <row r="284" spans="52:56" x14ac:dyDescent="0.25">
      <c r="AZ284" s="17">
        <v>281</v>
      </c>
      <c r="BA284" s="17">
        <v>0.14286415215664516</v>
      </c>
      <c r="BB284" s="17">
        <v>0</v>
      </c>
      <c r="BC284" s="17">
        <v>57</v>
      </c>
      <c r="BD284" s="17">
        <v>22.441801189464741</v>
      </c>
    </row>
    <row r="285" spans="52:56" x14ac:dyDescent="0.25">
      <c r="AZ285" s="17">
        <v>282</v>
      </c>
      <c r="BA285" s="17">
        <v>0.14286415215664516</v>
      </c>
      <c r="BB285" s="17">
        <v>0</v>
      </c>
      <c r="BC285" s="17">
        <v>57</v>
      </c>
      <c r="BD285" s="17">
        <v>22.521665250637213</v>
      </c>
    </row>
    <row r="286" spans="52:56" x14ac:dyDescent="0.25">
      <c r="AZ286" s="17">
        <v>283</v>
      </c>
      <c r="BA286" s="17">
        <v>0.14286415215664516</v>
      </c>
      <c r="BB286" s="17">
        <v>0</v>
      </c>
      <c r="BC286" s="17">
        <v>57</v>
      </c>
      <c r="BD286" s="17">
        <v>22.601529311809685</v>
      </c>
    </row>
    <row r="287" spans="52:56" x14ac:dyDescent="0.25">
      <c r="AZ287" s="17">
        <v>284</v>
      </c>
      <c r="BA287" s="17">
        <v>0.14286415215664516</v>
      </c>
      <c r="BB287" s="17">
        <v>0</v>
      </c>
      <c r="BC287" s="17">
        <v>57</v>
      </c>
      <c r="BD287" s="17">
        <v>22.681393372982157</v>
      </c>
    </row>
    <row r="288" spans="52:56" x14ac:dyDescent="0.25">
      <c r="AZ288" s="17">
        <v>285</v>
      </c>
      <c r="BA288" s="17">
        <v>0.14286415215664516</v>
      </c>
      <c r="BB288" s="17">
        <v>0</v>
      </c>
      <c r="BC288" s="17">
        <v>57</v>
      </c>
      <c r="BD288" s="17">
        <v>22.761257434154629</v>
      </c>
    </row>
    <row r="289" spans="52:56" x14ac:dyDescent="0.25">
      <c r="AZ289" s="17">
        <v>286</v>
      </c>
      <c r="BA289" s="17">
        <v>0.14286415215664516</v>
      </c>
      <c r="BB289" s="17">
        <v>0</v>
      </c>
      <c r="BC289" s="17">
        <v>57</v>
      </c>
      <c r="BD289" s="17">
        <v>22.841121495327101</v>
      </c>
    </row>
    <row r="290" spans="52:56" x14ac:dyDescent="0.25">
      <c r="AZ290" s="17">
        <v>287</v>
      </c>
      <c r="BA290" s="17">
        <v>0.13006428006077533</v>
      </c>
      <c r="BB290" s="17">
        <v>0</v>
      </c>
      <c r="BC290" s="17">
        <v>57</v>
      </c>
      <c r="BD290" s="17">
        <v>22.920985556499573</v>
      </c>
    </row>
    <row r="291" spans="52:56" x14ac:dyDescent="0.25">
      <c r="AZ291" s="17">
        <v>288</v>
      </c>
      <c r="BA291" s="17">
        <v>0.13006428006077533</v>
      </c>
      <c r="BB291" s="17">
        <v>0</v>
      </c>
      <c r="BC291" s="17">
        <v>57</v>
      </c>
      <c r="BD291" s="17">
        <v>23.000849617672046</v>
      </c>
    </row>
    <row r="292" spans="52:56" x14ac:dyDescent="0.25">
      <c r="AZ292" s="17">
        <v>289</v>
      </c>
      <c r="BA292" s="17">
        <v>0.1199505160912612</v>
      </c>
      <c r="BB292" s="17">
        <v>1</v>
      </c>
      <c r="BC292" s="17">
        <v>58</v>
      </c>
      <c r="BD292" s="17">
        <v>23.080713678844518</v>
      </c>
    </row>
    <row r="293" spans="52:56" x14ac:dyDescent="0.25">
      <c r="AZ293" s="17">
        <v>290</v>
      </c>
      <c r="BA293" s="17">
        <v>0.1199505160912612</v>
      </c>
      <c r="BB293" s="17">
        <v>1</v>
      </c>
      <c r="BC293" s="17">
        <v>59</v>
      </c>
      <c r="BD293" s="17">
        <v>23.16057774001699</v>
      </c>
    </row>
    <row r="294" spans="52:56" x14ac:dyDescent="0.25">
      <c r="AZ294" s="17">
        <v>291</v>
      </c>
      <c r="BA294" s="17">
        <v>0.1199505160912612</v>
      </c>
      <c r="BB294" s="17">
        <v>1</v>
      </c>
      <c r="BC294" s="17">
        <v>60</v>
      </c>
      <c r="BD294" s="17">
        <v>23.240441801189462</v>
      </c>
    </row>
    <row r="295" spans="52:56" x14ac:dyDescent="0.25">
      <c r="AZ295" s="17">
        <v>292</v>
      </c>
      <c r="BA295" s="17">
        <v>0.1199505160912612</v>
      </c>
      <c r="BB295" s="17">
        <v>0</v>
      </c>
      <c r="BC295" s="17">
        <v>60</v>
      </c>
      <c r="BD295" s="17">
        <v>23.320305862361938</v>
      </c>
    </row>
    <row r="296" spans="52:56" x14ac:dyDescent="0.25">
      <c r="AZ296" s="17">
        <v>293</v>
      </c>
      <c r="BA296" s="17">
        <v>0.1199505160912612</v>
      </c>
      <c r="BB296" s="17">
        <v>0</v>
      </c>
      <c r="BC296" s="17">
        <v>60</v>
      </c>
      <c r="BD296" s="17">
        <v>23.40016992353441</v>
      </c>
    </row>
    <row r="297" spans="52:56" x14ac:dyDescent="0.25">
      <c r="AZ297" s="17">
        <v>294</v>
      </c>
      <c r="BA297" s="17">
        <v>0.1199505160912612</v>
      </c>
      <c r="BB297" s="17">
        <v>0</v>
      </c>
      <c r="BC297" s="17">
        <v>60</v>
      </c>
      <c r="BD297" s="17">
        <v>23.480033984706882</v>
      </c>
    </row>
    <row r="298" spans="52:56" x14ac:dyDescent="0.25">
      <c r="AZ298" s="17">
        <v>295</v>
      </c>
      <c r="BA298" s="17">
        <v>0.1199505160912612</v>
      </c>
      <c r="BB298" s="17">
        <v>0</v>
      </c>
      <c r="BC298" s="17">
        <v>60</v>
      </c>
      <c r="BD298" s="17">
        <v>23.559898045879354</v>
      </c>
    </row>
    <row r="299" spans="52:56" x14ac:dyDescent="0.25">
      <c r="AZ299" s="17">
        <v>296</v>
      </c>
      <c r="BA299" s="17">
        <v>0.1199505160912612</v>
      </c>
      <c r="BB299" s="17">
        <v>0</v>
      </c>
      <c r="BC299" s="17">
        <v>60</v>
      </c>
      <c r="BD299" s="17">
        <v>23.639762107051826</v>
      </c>
    </row>
    <row r="300" spans="52:56" x14ac:dyDescent="0.25">
      <c r="AZ300" s="17">
        <v>297</v>
      </c>
      <c r="BA300" s="17">
        <v>0.1199505160912612</v>
      </c>
      <c r="BB300" s="17">
        <v>0</v>
      </c>
      <c r="BC300" s="17">
        <v>60</v>
      </c>
      <c r="BD300" s="17">
        <v>23.719626168224298</v>
      </c>
    </row>
    <row r="301" spans="52:56" x14ac:dyDescent="0.25">
      <c r="AZ301" s="17">
        <v>298</v>
      </c>
      <c r="BA301" s="17">
        <v>0.1199505160912612</v>
      </c>
      <c r="BB301" s="17">
        <v>0</v>
      </c>
      <c r="BC301" s="17">
        <v>60</v>
      </c>
      <c r="BD301" s="17">
        <v>23.799490229396771</v>
      </c>
    </row>
    <row r="302" spans="52:56" x14ac:dyDescent="0.25">
      <c r="AZ302" s="17">
        <v>299</v>
      </c>
      <c r="BA302" s="17">
        <v>0.1199505160912612</v>
      </c>
      <c r="BB302" s="17">
        <v>0</v>
      </c>
      <c r="BC302" s="17">
        <v>60</v>
      </c>
      <c r="BD302" s="17">
        <v>23.879354290569243</v>
      </c>
    </row>
    <row r="303" spans="52:56" x14ac:dyDescent="0.25">
      <c r="AZ303" s="17">
        <v>300</v>
      </c>
      <c r="BA303" s="17">
        <v>0.1199505160912612</v>
      </c>
      <c r="BB303" s="17">
        <v>0</v>
      </c>
      <c r="BC303" s="17">
        <v>60</v>
      </c>
      <c r="BD303" s="17">
        <v>23.959218351741715</v>
      </c>
    </row>
    <row r="304" spans="52:56" x14ac:dyDescent="0.25">
      <c r="AZ304" s="17">
        <v>301</v>
      </c>
      <c r="BA304" s="17">
        <v>0.1199505160912612</v>
      </c>
      <c r="BB304" s="17">
        <v>0</v>
      </c>
      <c r="BC304" s="17">
        <v>60</v>
      </c>
      <c r="BD304" s="17">
        <v>24.039082412914187</v>
      </c>
    </row>
    <row r="305" spans="52:56" x14ac:dyDescent="0.25">
      <c r="AZ305" s="17">
        <v>302</v>
      </c>
      <c r="BA305" s="17">
        <v>0.1199505160912612</v>
      </c>
      <c r="BB305" s="17">
        <v>0</v>
      </c>
      <c r="BC305" s="17">
        <v>60</v>
      </c>
      <c r="BD305" s="17">
        <v>24.118946474086659</v>
      </c>
    </row>
    <row r="306" spans="52:56" x14ac:dyDescent="0.25">
      <c r="AZ306" s="17">
        <v>303</v>
      </c>
      <c r="BA306" s="17">
        <v>0.1199505160912612</v>
      </c>
      <c r="BB306" s="17">
        <v>0</v>
      </c>
      <c r="BC306" s="17">
        <v>60</v>
      </c>
      <c r="BD306" s="17">
        <v>24.198810535259131</v>
      </c>
    </row>
    <row r="307" spans="52:56" x14ac:dyDescent="0.25">
      <c r="AZ307" s="17">
        <v>304</v>
      </c>
      <c r="BA307" s="17">
        <v>0.1199505160912612</v>
      </c>
      <c r="BB307" s="17">
        <v>0</v>
      </c>
      <c r="BC307" s="17">
        <v>60</v>
      </c>
      <c r="BD307" s="17">
        <v>24.278674596431603</v>
      </c>
    </row>
    <row r="308" spans="52:56" x14ac:dyDescent="0.25">
      <c r="AZ308" s="17">
        <v>305</v>
      </c>
      <c r="BA308" s="17">
        <v>0.1199505160912612</v>
      </c>
      <c r="BB308" s="17">
        <v>0</v>
      </c>
      <c r="BC308" s="17">
        <v>60</v>
      </c>
      <c r="BD308" s="17">
        <v>24.358538657604075</v>
      </c>
    </row>
    <row r="309" spans="52:56" x14ac:dyDescent="0.25">
      <c r="AZ309" s="17">
        <v>306</v>
      </c>
      <c r="BA309" s="17">
        <v>0.1199505160912612</v>
      </c>
      <c r="BB309" s="17">
        <v>0</v>
      </c>
      <c r="BC309" s="17">
        <v>60</v>
      </c>
      <c r="BD309" s="17">
        <v>24.438402718776551</v>
      </c>
    </row>
    <row r="310" spans="52:56" x14ac:dyDescent="0.25">
      <c r="AZ310" s="17">
        <v>307</v>
      </c>
      <c r="BA310" s="17">
        <v>0.11837332058688887</v>
      </c>
      <c r="BB310" s="17">
        <v>1</v>
      </c>
      <c r="BC310" s="17">
        <v>61</v>
      </c>
      <c r="BD310" s="17">
        <v>24.518266779949023</v>
      </c>
    </row>
    <row r="311" spans="52:56" x14ac:dyDescent="0.25">
      <c r="AZ311" s="17">
        <v>308</v>
      </c>
      <c r="BA311" s="17">
        <v>0.11837332058688887</v>
      </c>
      <c r="BB311" s="17">
        <v>0</v>
      </c>
      <c r="BC311" s="17">
        <v>61</v>
      </c>
      <c r="BD311" s="17">
        <v>24.598130841121495</v>
      </c>
    </row>
    <row r="312" spans="52:56" x14ac:dyDescent="0.25">
      <c r="AZ312" s="17">
        <v>309</v>
      </c>
      <c r="BA312" s="17">
        <v>0.11837332058688887</v>
      </c>
      <c r="BB312" s="17">
        <v>0</v>
      </c>
      <c r="BC312" s="17">
        <v>61</v>
      </c>
      <c r="BD312" s="17">
        <v>24.677994902293968</v>
      </c>
    </row>
    <row r="313" spans="52:56" x14ac:dyDescent="0.25">
      <c r="AZ313" s="17">
        <v>310</v>
      </c>
      <c r="BA313" s="17">
        <v>0.11837332058688887</v>
      </c>
      <c r="BB313" s="17">
        <v>0</v>
      </c>
      <c r="BC313" s="17">
        <v>61</v>
      </c>
      <c r="BD313" s="17">
        <v>24.75785896346644</v>
      </c>
    </row>
    <row r="314" spans="52:56" x14ac:dyDescent="0.25">
      <c r="AZ314" s="17">
        <v>311</v>
      </c>
      <c r="BA314" s="17">
        <v>0.11837332058688887</v>
      </c>
      <c r="BB314" s="17">
        <v>0</v>
      </c>
      <c r="BC314" s="17">
        <v>61</v>
      </c>
      <c r="BD314" s="17">
        <v>24.837723024638912</v>
      </c>
    </row>
    <row r="315" spans="52:56" x14ac:dyDescent="0.25">
      <c r="AZ315" s="17">
        <v>312</v>
      </c>
      <c r="BA315" s="17">
        <v>0.11837332058688887</v>
      </c>
      <c r="BB315" s="17">
        <v>0</v>
      </c>
      <c r="BC315" s="17">
        <v>61</v>
      </c>
      <c r="BD315" s="17">
        <v>24.917587085811384</v>
      </c>
    </row>
    <row r="316" spans="52:56" x14ac:dyDescent="0.25">
      <c r="AZ316" s="17">
        <v>313</v>
      </c>
      <c r="BA316" s="17">
        <v>0.11837332058688887</v>
      </c>
      <c r="BB316" s="17">
        <v>0</v>
      </c>
      <c r="BC316" s="17">
        <v>61</v>
      </c>
      <c r="BD316" s="17">
        <v>24.997451146983856</v>
      </c>
    </row>
    <row r="317" spans="52:56" x14ac:dyDescent="0.25">
      <c r="AZ317" s="17">
        <v>314</v>
      </c>
      <c r="BA317" s="17">
        <v>0.11837332058688887</v>
      </c>
      <c r="BB317" s="17">
        <v>0</v>
      </c>
      <c r="BC317" s="17">
        <v>61</v>
      </c>
      <c r="BD317" s="17">
        <v>25.077315208156328</v>
      </c>
    </row>
    <row r="318" spans="52:56" x14ac:dyDescent="0.25">
      <c r="AZ318" s="17">
        <v>315</v>
      </c>
      <c r="BA318" s="17">
        <v>0.11837332058688887</v>
      </c>
      <c r="BB318" s="17">
        <v>0</v>
      </c>
      <c r="BC318" s="17">
        <v>61</v>
      </c>
      <c r="BD318" s="17">
        <v>25.1571792693288</v>
      </c>
    </row>
    <row r="319" spans="52:56" x14ac:dyDescent="0.25">
      <c r="AZ319" s="17">
        <v>316</v>
      </c>
      <c r="BA319" s="17">
        <v>0.11837332058688887</v>
      </c>
      <c r="BB319" s="17">
        <v>0</v>
      </c>
      <c r="BC319" s="17">
        <v>61</v>
      </c>
      <c r="BD319" s="17">
        <v>25.237043330501272</v>
      </c>
    </row>
    <row r="320" spans="52:56" x14ac:dyDescent="0.25">
      <c r="AZ320" s="17">
        <v>317</v>
      </c>
      <c r="BA320" s="17">
        <v>0.11837332058688887</v>
      </c>
      <c r="BB320" s="17">
        <v>0</v>
      </c>
      <c r="BC320" s="17">
        <v>61</v>
      </c>
      <c r="BD320" s="17">
        <v>25.316907391673745</v>
      </c>
    </row>
    <row r="321" spans="52:56" x14ac:dyDescent="0.25">
      <c r="AZ321" s="17">
        <v>318</v>
      </c>
      <c r="BA321" s="17">
        <v>0.10803554279152555</v>
      </c>
      <c r="BB321" s="17">
        <v>1</v>
      </c>
      <c r="BC321" s="17">
        <v>62</v>
      </c>
      <c r="BD321" s="17">
        <v>25.396771452846217</v>
      </c>
    </row>
    <row r="322" spans="52:56" x14ac:dyDescent="0.25">
      <c r="AZ322" s="17">
        <v>319</v>
      </c>
      <c r="BA322" s="17">
        <v>0.10803554279152555</v>
      </c>
      <c r="BB322" s="17">
        <v>0</v>
      </c>
      <c r="BC322" s="17">
        <v>62</v>
      </c>
      <c r="BD322" s="17">
        <v>25.476635514018689</v>
      </c>
    </row>
    <row r="323" spans="52:56" x14ac:dyDescent="0.25">
      <c r="AZ323" s="17">
        <v>320</v>
      </c>
      <c r="BA323" s="17">
        <v>0.10803554279152555</v>
      </c>
      <c r="BB323" s="17">
        <v>0</v>
      </c>
      <c r="BC323" s="17">
        <v>62</v>
      </c>
      <c r="BD323" s="17">
        <v>25.556499575191161</v>
      </c>
    </row>
    <row r="324" spans="52:56" x14ac:dyDescent="0.25">
      <c r="AZ324" s="17">
        <v>321</v>
      </c>
      <c r="BA324" s="17">
        <v>0.10803554279152555</v>
      </c>
      <c r="BB324" s="17">
        <v>0</v>
      </c>
      <c r="BC324" s="17">
        <v>62</v>
      </c>
      <c r="BD324" s="17">
        <v>25.636363636363637</v>
      </c>
    </row>
    <row r="325" spans="52:56" x14ac:dyDescent="0.25">
      <c r="AZ325" s="17">
        <v>322</v>
      </c>
      <c r="BA325" s="17">
        <v>0.10803554279152555</v>
      </c>
      <c r="BB325" s="17">
        <v>0</v>
      </c>
      <c r="BC325" s="17">
        <v>62</v>
      </c>
      <c r="BD325" s="17">
        <v>25.716227697536109</v>
      </c>
    </row>
    <row r="326" spans="52:56" x14ac:dyDescent="0.25">
      <c r="AZ326" s="17">
        <v>323</v>
      </c>
      <c r="BA326" s="17">
        <v>0.10803554279152555</v>
      </c>
      <c r="BB326" s="17">
        <v>0</v>
      </c>
      <c r="BC326" s="17">
        <v>62</v>
      </c>
      <c r="BD326" s="17">
        <v>25.796091758708581</v>
      </c>
    </row>
    <row r="327" spans="52:56" x14ac:dyDescent="0.25">
      <c r="AZ327" s="17">
        <v>324</v>
      </c>
      <c r="BA327" s="17">
        <v>0.10803554279152555</v>
      </c>
      <c r="BB327" s="17">
        <v>0</v>
      </c>
      <c r="BC327" s="17">
        <v>62</v>
      </c>
      <c r="BD327" s="17">
        <v>25.875955819881053</v>
      </c>
    </row>
    <row r="328" spans="52:56" x14ac:dyDescent="0.25">
      <c r="AZ328" s="17">
        <v>325</v>
      </c>
      <c r="BA328" s="17">
        <v>0.10803554279152555</v>
      </c>
      <c r="BB328" s="17">
        <v>0</v>
      </c>
      <c r="BC328" s="17">
        <v>62</v>
      </c>
      <c r="BD328" s="17">
        <v>25.955819881053525</v>
      </c>
    </row>
    <row r="329" spans="52:56" x14ac:dyDescent="0.25">
      <c r="AZ329" s="17">
        <v>326</v>
      </c>
      <c r="BA329" s="17">
        <v>0.10752473672002429</v>
      </c>
      <c r="BB329" s="17">
        <v>0</v>
      </c>
      <c r="BC329" s="17">
        <v>62</v>
      </c>
      <c r="BD329" s="17">
        <v>26.035683942225997</v>
      </c>
    </row>
    <row r="330" spans="52:56" x14ac:dyDescent="0.25">
      <c r="AZ330" s="17">
        <v>327</v>
      </c>
      <c r="BA330" s="17">
        <v>9.690238391704728E-2</v>
      </c>
      <c r="BB330" s="17">
        <v>1</v>
      </c>
      <c r="BC330" s="17">
        <v>63</v>
      </c>
      <c r="BD330" s="17">
        <v>26.115548003398469</v>
      </c>
    </row>
    <row r="331" spans="52:56" x14ac:dyDescent="0.25">
      <c r="AZ331" s="17">
        <v>328</v>
      </c>
      <c r="BA331" s="17">
        <v>9.690238391704728E-2</v>
      </c>
      <c r="BB331" s="17">
        <v>1</v>
      </c>
      <c r="BC331" s="17">
        <v>64</v>
      </c>
      <c r="BD331" s="17">
        <v>26.195412064570942</v>
      </c>
    </row>
    <row r="332" spans="52:56" x14ac:dyDescent="0.25">
      <c r="AZ332" s="17">
        <v>329</v>
      </c>
      <c r="BA332" s="17">
        <v>9.690238391704728E-2</v>
      </c>
      <c r="BB332" s="17">
        <v>0</v>
      </c>
      <c r="BC332" s="17">
        <v>64</v>
      </c>
      <c r="BD332" s="17">
        <v>26.275276125743414</v>
      </c>
    </row>
    <row r="333" spans="52:56" x14ac:dyDescent="0.25">
      <c r="AZ333" s="17">
        <v>330</v>
      </c>
      <c r="BA333" s="17">
        <v>9.2833092632557818E-2</v>
      </c>
      <c r="BB333" s="17">
        <v>1</v>
      </c>
      <c r="BC333" s="17">
        <v>65</v>
      </c>
      <c r="BD333" s="17">
        <v>26.355140186915886</v>
      </c>
    </row>
    <row r="334" spans="52:56" x14ac:dyDescent="0.25">
      <c r="AZ334" s="17">
        <v>331</v>
      </c>
      <c r="BA334" s="17">
        <v>9.2833092632557818E-2</v>
      </c>
      <c r="BB334" s="17">
        <v>1</v>
      </c>
      <c r="BC334" s="17">
        <v>66</v>
      </c>
      <c r="BD334" s="17">
        <v>26.435004248088358</v>
      </c>
    </row>
    <row r="335" spans="52:56" x14ac:dyDescent="0.25">
      <c r="AZ335" s="17">
        <v>332</v>
      </c>
      <c r="BA335" s="17">
        <v>9.2833092632557818E-2</v>
      </c>
      <c r="BB335" s="17">
        <v>1</v>
      </c>
      <c r="BC335" s="17">
        <v>67</v>
      </c>
      <c r="BD335" s="17">
        <v>26.51486830926083</v>
      </c>
    </row>
    <row r="336" spans="52:56" x14ac:dyDescent="0.25">
      <c r="AZ336" s="17">
        <v>333</v>
      </c>
      <c r="BA336" s="17">
        <v>9.2833092632557818E-2</v>
      </c>
      <c r="BB336" s="17">
        <v>0</v>
      </c>
      <c r="BC336" s="17">
        <v>67</v>
      </c>
      <c r="BD336" s="17">
        <v>26.594732370433302</v>
      </c>
    </row>
    <row r="337" spans="52:56" x14ac:dyDescent="0.25">
      <c r="AZ337" s="17">
        <v>334</v>
      </c>
      <c r="BA337" s="17">
        <v>9.2833092632557818E-2</v>
      </c>
      <c r="BB337" s="17">
        <v>0</v>
      </c>
      <c r="BC337" s="17">
        <v>67</v>
      </c>
      <c r="BD337" s="17">
        <v>26.674596431605774</v>
      </c>
    </row>
    <row r="338" spans="52:56" x14ac:dyDescent="0.25">
      <c r="AZ338" s="17">
        <v>335</v>
      </c>
      <c r="BA338" s="17">
        <v>9.2833092632557818E-2</v>
      </c>
      <c r="BB338" s="17">
        <v>0</v>
      </c>
      <c r="BC338" s="17">
        <v>67</v>
      </c>
      <c r="BD338" s="17">
        <v>26.75446049277825</v>
      </c>
    </row>
    <row r="339" spans="52:56" x14ac:dyDescent="0.25">
      <c r="AZ339" s="17">
        <v>336</v>
      </c>
      <c r="BA339" s="17">
        <v>9.2833092632557818E-2</v>
      </c>
      <c r="BB339" s="17">
        <v>0</v>
      </c>
      <c r="BC339" s="17">
        <v>67</v>
      </c>
      <c r="BD339" s="17">
        <v>26.834324553950722</v>
      </c>
    </row>
    <row r="340" spans="52:56" x14ac:dyDescent="0.25">
      <c r="AZ340" s="17">
        <v>337</v>
      </c>
      <c r="BA340" s="17">
        <v>9.2833092632557818E-2</v>
      </c>
      <c r="BB340" s="17">
        <v>0</v>
      </c>
      <c r="BC340" s="17">
        <v>67</v>
      </c>
      <c r="BD340" s="17">
        <v>26.914188615123194</v>
      </c>
    </row>
    <row r="341" spans="52:56" x14ac:dyDescent="0.25">
      <c r="AZ341" s="17">
        <v>338</v>
      </c>
      <c r="BA341" s="17">
        <v>9.2833092632557818E-2</v>
      </c>
      <c r="BB341" s="17">
        <v>0</v>
      </c>
      <c r="BC341" s="17">
        <v>67</v>
      </c>
      <c r="BD341" s="17">
        <v>26.994052676295667</v>
      </c>
    </row>
    <row r="342" spans="52:56" x14ac:dyDescent="0.25">
      <c r="AZ342" s="17">
        <v>339</v>
      </c>
      <c r="BA342" s="17">
        <v>9.2833092632557818E-2</v>
      </c>
      <c r="BB342" s="17">
        <v>0</v>
      </c>
      <c r="BC342" s="17">
        <v>67</v>
      </c>
      <c r="BD342" s="17">
        <v>27.073916737468139</v>
      </c>
    </row>
    <row r="343" spans="52:56" x14ac:dyDescent="0.25">
      <c r="AZ343" s="17">
        <v>340</v>
      </c>
      <c r="BA343" s="17">
        <v>9.2833092632557818E-2</v>
      </c>
      <c r="BB343" s="17">
        <v>0</v>
      </c>
      <c r="BC343" s="17">
        <v>67</v>
      </c>
      <c r="BD343" s="17">
        <v>27.153780798640611</v>
      </c>
    </row>
    <row r="344" spans="52:56" x14ac:dyDescent="0.25">
      <c r="AZ344" s="17">
        <v>341</v>
      </c>
      <c r="BA344" s="17">
        <v>9.2833092632557818E-2</v>
      </c>
      <c r="BB344" s="17">
        <v>0</v>
      </c>
      <c r="BC344" s="17">
        <v>67</v>
      </c>
      <c r="BD344" s="17">
        <v>27.233644859813083</v>
      </c>
    </row>
    <row r="345" spans="52:56" x14ac:dyDescent="0.25">
      <c r="AZ345" s="17">
        <v>342</v>
      </c>
      <c r="BA345" s="17">
        <v>9.2833092632557818E-2</v>
      </c>
      <c r="BB345" s="17">
        <v>0</v>
      </c>
      <c r="BC345" s="17">
        <v>67</v>
      </c>
      <c r="BD345" s="17">
        <v>27.313508920985555</v>
      </c>
    </row>
    <row r="346" spans="52:56" x14ac:dyDescent="0.25">
      <c r="AZ346" s="17">
        <v>343</v>
      </c>
      <c r="BA346" s="17">
        <v>9.2833092632557818E-2</v>
      </c>
      <c r="BB346" s="17">
        <v>0</v>
      </c>
      <c r="BC346" s="17">
        <v>67</v>
      </c>
      <c r="BD346" s="17">
        <v>27.393372982158027</v>
      </c>
    </row>
    <row r="347" spans="52:56" x14ac:dyDescent="0.25">
      <c r="AZ347" s="17">
        <v>344</v>
      </c>
      <c r="BA347" s="17">
        <v>9.2833092632557818E-2</v>
      </c>
      <c r="BB347" s="17">
        <v>0</v>
      </c>
      <c r="BC347" s="17">
        <v>67</v>
      </c>
      <c r="BD347" s="17">
        <v>27.473237043330499</v>
      </c>
    </row>
    <row r="348" spans="52:56" x14ac:dyDescent="0.25">
      <c r="AZ348" s="17">
        <v>345</v>
      </c>
      <c r="BA348" s="17">
        <v>9.2833092632557818E-2</v>
      </c>
      <c r="BB348" s="17">
        <v>0</v>
      </c>
      <c r="BC348" s="17">
        <v>67</v>
      </c>
      <c r="BD348" s="17">
        <v>27.553101104502971</v>
      </c>
    </row>
    <row r="349" spans="52:56" x14ac:dyDescent="0.25">
      <c r="AZ349" s="17">
        <v>346</v>
      </c>
      <c r="BA349" s="17">
        <v>9.2833092632557818E-2</v>
      </c>
      <c r="BB349" s="17">
        <v>0</v>
      </c>
      <c r="BC349" s="17">
        <v>67</v>
      </c>
      <c r="BD349" s="17">
        <v>27.632965165675444</v>
      </c>
    </row>
    <row r="350" spans="52:56" x14ac:dyDescent="0.25">
      <c r="AZ350" s="17">
        <v>347</v>
      </c>
      <c r="BA350" s="17">
        <v>9.2833092632557818E-2</v>
      </c>
      <c r="BB350" s="17">
        <v>0</v>
      </c>
      <c r="BC350" s="17">
        <v>67</v>
      </c>
      <c r="BD350" s="17">
        <v>27.712829226847916</v>
      </c>
    </row>
    <row r="351" spans="52:56" x14ac:dyDescent="0.25">
      <c r="AZ351" s="17">
        <v>348</v>
      </c>
      <c r="BA351" s="17">
        <v>9.2833092632557818E-2</v>
      </c>
      <c r="BB351" s="17">
        <v>0</v>
      </c>
      <c r="BC351" s="17">
        <v>67</v>
      </c>
      <c r="BD351" s="17">
        <v>27.792693288020388</v>
      </c>
    </row>
    <row r="352" spans="52:56" x14ac:dyDescent="0.25">
      <c r="AZ352" s="17">
        <v>349</v>
      </c>
      <c r="BA352" s="17">
        <v>9.2833092632557818E-2</v>
      </c>
      <c r="BB352" s="17">
        <v>0</v>
      </c>
      <c r="BC352" s="17">
        <v>67</v>
      </c>
      <c r="BD352" s="17">
        <v>27.872557349192864</v>
      </c>
    </row>
    <row r="353" spans="52:56" x14ac:dyDescent="0.25">
      <c r="AZ353" s="17">
        <v>350</v>
      </c>
      <c r="BA353" s="17">
        <v>9.2833092632557818E-2</v>
      </c>
      <c r="BB353" s="17">
        <v>0</v>
      </c>
      <c r="BC353" s="17">
        <v>67</v>
      </c>
      <c r="BD353" s="17">
        <v>27.952421410365336</v>
      </c>
    </row>
    <row r="354" spans="52:56" x14ac:dyDescent="0.25">
      <c r="AZ354" s="17">
        <v>351</v>
      </c>
      <c r="BA354" s="17">
        <v>9.2833092632557818E-2</v>
      </c>
      <c r="BB354" s="17">
        <v>0</v>
      </c>
      <c r="BC354" s="17">
        <v>67</v>
      </c>
      <c r="BD354" s="17">
        <v>28.032285471537808</v>
      </c>
    </row>
    <row r="355" spans="52:56" x14ac:dyDescent="0.25">
      <c r="AZ355" s="18">
        <v>352</v>
      </c>
      <c r="BA355" s="18">
        <v>9.2833092632557818E-2</v>
      </c>
      <c r="BB355" s="18">
        <v>0</v>
      </c>
      <c r="BC355" s="18">
        <v>67</v>
      </c>
      <c r="BD355" s="18">
        <v>28.11214953271028</v>
      </c>
    </row>
    <row r="356" spans="52:56" x14ac:dyDescent="0.25">
      <c r="AZ356" s="18">
        <v>353</v>
      </c>
      <c r="BA356" s="18">
        <v>9.2833092632557818E-2</v>
      </c>
      <c r="BB356" s="18">
        <v>0</v>
      </c>
      <c r="BC356" s="18">
        <v>67</v>
      </c>
      <c r="BD356" s="18">
        <v>28.192013593882752</v>
      </c>
    </row>
    <row r="357" spans="52:56" x14ac:dyDescent="0.25">
      <c r="AZ357" s="18">
        <v>354</v>
      </c>
      <c r="BA357" s="18">
        <v>9.2833092632557818E-2</v>
      </c>
      <c r="BB357" s="18">
        <v>0</v>
      </c>
      <c r="BC357" s="18">
        <v>67</v>
      </c>
      <c r="BD357" s="18">
        <v>28.271877655055224</v>
      </c>
    </row>
    <row r="358" spans="52:56" x14ac:dyDescent="0.25">
      <c r="AZ358" s="18">
        <v>355</v>
      </c>
      <c r="BA358" s="18">
        <v>9.2833092632557818E-2</v>
      </c>
      <c r="BB358" s="18">
        <v>0</v>
      </c>
      <c r="BC358" s="18">
        <v>67</v>
      </c>
      <c r="BD358" s="18">
        <v>28.351741716227696</v>
      </c>
    </row>
    <row r="359" spans="52:56" x14ac:dyDescent="0.25">
      <c r="AZ359" s="18">
        <v>356</v>
      </c>
      <c r="BA359" s="18">
        <v>9.2833092632557818E-2</v>
      </c>
      <c r="BB359" s="18">
        <v>0</v>
      </c>
      <c r="BC359" s="18">
        <v>67</v>
      </c>
      <c r="BD359" s="18">
        <v>28.431605777400168</v>
      </c>
    </row>
    <row r="360" spans="52:56" x14ac:dyDescent="0.25">
      <c r="AZ360" s="18">
        <v>357</v>
      </c>
      <c r="BA360" s="18">
        <v>9.2833092632557818E-2</v>
      </c>
      <c r="BB360" s="18">
        <v>0</v>
      </c>
      <c r="BC360" s="18">
        <v>67</v>
      </c>
      <c r="BD360" s="18">
        <v>28.511469838572641</v>
      </c>
    </row>
    <row r="361" spans="52:56" x14ac:dyDescent="0.25">
      <c r="AZ361" s="18">
        <v>358</v>
      </c>
      <c r="BA361" s="18">
        <v>9.2833092632557818E-2</v>
      </c>
      <c r="BB361" s="18">
        <v>0</v>
      </c>
      <c r="BC361" s="18">
        <v>67</v>
      </c>
      <c r="BD361" s="18">
        <v>28.591333899745113</v>
      </c>
    </row>
    <row r="362" spans="52:56" x14ac:dyDescent="0.25">
      <c r="AZ362" s="18">
        <v>359</v>
      </c>
      <c r="BA362" s="18">
        <v>9.2833092632557818E-2</v>
      </c>
      <c r="BB362" s="18">
        <v>0</v>
      </c>
      <c r="BC362" s="18">
        <v>67</v>
      </c>
      <c r="BD362" s="18">
        <v>28.671197960917585</v>
      </c>
    </row>
    <row r="363" spans="52:56" x14ac:dyDescent="0.25">
      <c r="AZ363" s="18">
        <v>360</v>
      </c>
      <c r="BA363" s="18">
        <v>9.2833092632557818E-2</v>
      </c>
      <c r="BB363" s="18">
        <v>0</v>
      </c>
      <c r="BC363" s="18">
        <v>67</v>
      </c>
      <c r="BD363" s="18">
        <v>28.751062022090057</v>
      </c>
    </row>
    <row r="364" spans="52:56" x14ac:dyDescent="0.25">
      <c r="AZ364" s="18">
        <v>361</v>
      </c>
      <c r="BA364" s="18">
        <v>9.2833092632557818E-2</v>
      </c>
      <c r="BB364" s="18">
        <v>0</v>
      </c>
      <c r="BC364" s="18">
        <v>67</v>
      </c>
      <c r="BD364" s="18">
        <v>28.830926083262529</v>
      </c>
    </row>
    <row r="365" spans="52:56" x14ac:dyDescent="0.25">
      <c r="AZ365" s="18">
        <v>362</v>
      </c>
      <c r="BA365" s="18">
        <v>9.2833092632557818E-2</v>
      </c>
      <c r="BB365" s="18">
        <v>0</v>
      </c>
      <c r="BC365" s="18">
        <v>67</v>
      </c>
      <c r="BD365" s="18">
        <v>28.910790144435001</v>
      </c>
    </row>
    <row r="366" spans="52:56" x14ac:dyDescent="0.25">
      <c r="AZ366" s="18">
        <v>363</v>
      </c>
      <c r="BA366" s="18">
        <v>9.2833092632557818E-2</v>
      </c>
      <c r="BB366" s="18">
        <v>0</v>
      </c>
      <c r="BC366" s="18">
        <v>67</v>
      </c>
      <c r="BD366" s="18">
        <v>28.990654205607477</v>
      </c>
    </row>
    <row r="367" spans="52:56" x14ac:dyDescent="0.25">
      <c r="AZ367" s="18">
        <v>364</v>
      </c>
      <c r="BA367" s="18">
        <v>9.2833092632557818E-2</v>
      </c>
      <c r="BB367" s="18">
        <v>0</v>
      </c>
      <c r="BC367" s="18">
        <v>67</v>
      </c>
      <c r="BD367" s="18">
        <v>29.070518266779949</v>
      </c>
    </row>
    <row r="368" spans="52:56" x14ac:dyDescent="0.25">
      <c r="AZ368" s="18">
        <v>365</v>
      </c>
      <c r="BA368" s="18">
        <v>9.2833092632557818E-2</v>
      </c>
      <c r="BB368" s="18">
        <v>0</v>
      </c>
      <c r="BC368" s="18">
        <v>67</v>
      </c>
      <c r="BD368" s="18">
        <v>29.150382327952421</v>
      </c>
    </row>
    <row r="369" spans="52:56" x14ac:dyDescent="0.25">
      <c r="AZ369" s="18">
        <v>366</v>
      </c>
      <c r="BA369" s="18">
        <v>9.2833092632557818E-2</v>
      </c>
      <c r="BB369" s="18">
        <v>0</v>
      </c>
      <c r="BC369" s="18">
        <v>67</v>
      </c>
      <c r="BD369" s="18">
        <v>29.230246389124893</v>
      </c>
    </row>
    <row r="370" spans="52:56" x14ac:dyDescent="0.25">
      <c r="AZ370" s="18">
        <v>367</v>
      </c>
      <c r="BA370" s="18">
        <v>9.2833092632557818E-2</v>
      </c>
      <c r="BB370" s="18">
        <v>0</v>
      </c>
      <c r="BC370" s="18">
        <v>67</v>
      </c>
      <c r="BD370" s="18">
        <v>29.310110450297366</v>
      </c>
    </row>
    <row r="371" spans="52:56" x14ac:dyDescent="0.25">
      <c r="AZ371" s="18">
        <v>368</v>
      </c>
      <c r="BA371" s="18">
        <v>9.2833092632557818E-2</v>
      </c>
      <c r="BB371" s="18">
        <v>0</v>
      </c>
      <c r="BC371" s="18">
        <v>67</v>
      </c>
      <c r="BD371" s="18">
        <v>29.389974511469838</v>
      </c>
    </row>
    <row r="372" spans="52:56" x14ac:dyDescent="0.25">
      <c r="AZ372" s="18">
        <v>369</v>
      </c>
      <c r="BA372" s="18">
        <v>9.2833092632557818E-2</v>
      </c>
      <c r="BB372" s="18">
        <v>0</v>
      </c>
      <c r="BC372" s="18">
        <v>67</v>
      </c>
      <c r="BD372" s="18">
        <v>29.46983857264231</v>
      </c>
    </row>
    <row r="373" spans="52:56" x14ac:dyDescent="0.25">
      <c r="AZ373" s="18">
        <v>370</v>
      </c>
      <c r="BA373" s="18">
        <v>9.2833092632557818E-2</v>
      </c>
      <c r="BB373" s="18">
        <v>0</v>
      </c>
      <c r="BC373" s="18">
        <v>67</v>
      </c>
      <c r="BD373" s="18">
        <v>29.549702633814782</v>
      </c>
    </row>
    <row r="374" spans="52:56" x14ac:dyDescent="0.25">
      <c r="AZ374" s="18">
        <v>371</v>
      </c>
      <c r="BA374" s="18">
        <v>9.2833092632557818E-2</v>
      </c>
      <c r="BB374" s="18">
        <v>0</v>
      </c>
      <c r="BC374" s="18">
        <v>67</v>
      </c>
      <c r="BD374" s="18">
        <v>29.629566694987254</v>
      </c>
    </row>
    <row r="375" spans="52:56" x14ac:dyDescent="0.25">
      <c r="AZ375" s="18">
        <v>372</v>
      </c>
      <c r="BA375" s="18">
        <v>9.2833092632557818E-2</v>
      </c>
      <c r="BB375" s="18">
        <v>0</v>
      </c>
      <c r="BC375" s="18">
        <v>67</v>
      </c>
      <c r="BD375" s="18">
        <v>29.709430756159726</v>
      </c>
    </row>
    <row r="376" spans="52:56" x14ac:dyDescent="0.25">
      <c r="AZ376" s="18">
        <v>373</v>
      </c>
      <c r="BA376" s="18">
        <v>9.2833092632557818E-2</v>
      </c>
      <c r="BB376" s="18">
        <v>0</v>
      </c>
      <c r="BC376" s="18">
        <v>67</v>
      </c>
      <c r="BD376" s="18">
        <v>29.789294817332198</v>
      </c>
    </row>
    <row r="377" spans="52:56" x14ac:dyDescent="0.25">
      <c r="AZ377" s="18">
        <v>374</v>
      </c>
      <c r="BA377" s="18">
        <v>9.2833092632557818E-2</v>
      </c>
      <c r="BB377" s="18">
        <v>0</v>
      </c>
      <c r="BC377" s="18">
        <v>67</v>
      </c>
      <c r="BD377" s="18">
        <v>29.86915887850467</v>
      </c>
    </row>
    <row r="378" spans="52:56" x14ac:dyDescent="0.25">
      <c r="AZ378" s="18">
        <v>375</v>
      </c>
      <c r="BA378" s="18">
        <v>9.2833092632557818E-2</v>
      </c>
      <c r="BB378" s="18">
        <v>0</v>
      </c>
      <c r="BC378" s="18">
        <v>67</v>
      </c>
      <c r="BD378" s="18">
        <v>29.949022939677143</v>
      </c>
    </row>
    <row r="379" spans="52:56" x14ac:dyDescent="0.25">
      <c r="AZ379" s="18">
        <v>376</v>
      </c>
      <c r="BA379" s="18">
        <v>9.0591124031129386E-2</v>
      </c>
      <c r="BB379" s="18">
        <v>1</v>
      </c>
      <c r="BC379" s="18">
        <v>68</v>
      </c>
      <c r="BD379" s="18">
        <v>30.028887000849615</v>
      </c>
    </row>
    <row r="380" spans="52:56" x14ac:dyDescent="0.25">
      <c r="AZ380" s="18">
        <v>377</v>
      </c>
      <c r="BA380" s="18">
        <v>9.0591124031129386E-2</v>
      </c>
      <c r="BB380" s="18">
        <v>0</v>
      </c>
      <c r="BC380" s="18">
        <v>68</v>
      </c>
      <c r="BD380" s="18">
        <v>30.10875106202209</v>
      </c>
    </row>
    <row r="381" spans="52:56" x14ac:dyDescent="0.25">
      <c r="AZ381" s="18">
        <v>378</v>
      </c>
      <c r="BA381" s="18">
        <v>9.0591124031129386E-2</v>
      </c>
      <c r="BB381" s="18">
        <v>0</v>
      </c>
      <c r="BC381" s="18">
        <v>68</v>
      </c>
      <c r="BD381" s="18">
        <v>30.188615123194563</v>
      </c>
    </row>
    <row r="382" spans="52:56" x14ac:dyDescent="0.25">
      <c r="AZ382" s="18">
        <v>379</v>
      </c>
      <c r="BA382" s="18">
        <v>9.0591124031129386E-2</v>
      </c>
      <c r="BB382" s="18">
        <v>0</v>
      </c>
      <c r="BC382" s="18">
        <v>68</v>
      </c>
      <c r="BD382" s="18">
        <v>30.268479184367035</v>
      </c>
    </row>
    <row r="383" spans="52:56" x14ac:dyDescent="0.25">
      <c r="AZ383" s="18">
        <v>380</v>
      </c>
      <c r="BA383" s="18">
        <v>9.0591124031129386E-2</v>
      </c>
      <c r="BB383" s="18">
        <v>0</v>
      </c>
      <c r="BC383" s="18">
        <v>68</v>
      </c>
      <c r="BD383" s="18">
        <v>30.348343245539507</v>
      </c>
    </row>
    <row r="384" spans="52:56" x14ac:dyDescent="0.25">
      <c r="AZ384" s="18">
        <v>381</v>
      </c>
      <c r="BA384" s="18">
        <v>9.0591124031129386E-2</v>
      </c>
      <c r="BB384" s="18">
        <v>0</v>
      </c>
      <c r="BC384" s="18">
        <v>68</v>
      </c>
      <c r="BD384" s="18">
        <v>30.428207306711979</v>
      </c>
    </row>
    <row r="385" spans="52:56" x14ac:dyDescent="0.25">
      <c r="AZ385" s="18">
        <v>382</v>
      </c>
      <c r="BA385" s="18">
        <v>9.0591124031129386E-2</v>
      </c>
      <c r="BB385" s="18">
        <v>0</v>
      </c>
      <c r="BC385" s="18">
        <v>68</v>
      </c>
      <c r="BD385" s="18">
        <v>30.508071367884451</v>
      </c>
    </row>
    <row r="386" spans="52:56" x14ac:dyDescent="0.25">
      <c r="AZ386" s="18">
        <v>383</v>
      </c>
      <c r="BA386" s="18">
        <v>9.0591124031129386E-2</v>
      </c>
      <c r="BB386" s="18">
        <v>0</v>
      </c>
      <c r="BC386" s="18">
        <v>68</v>
      </c>
      <c r="BD386" s="18">
        <v>30.587935429056923</v>
      </c>
    </row>
    <row r="387" spans="52:56" x14ac:dyDescent="0.25">
      <c r="AZ387" s="18">
        <v>384</v>
      </c>
      <c r="BA387" s="18">
        <v>9.0591124031129386E-2</v>
      </c>
      <c r="BB387" s="18">
        <v>0</v>
      </c>
      <c r="BC387" s="18">
        <v>68</v>
      </c>
      <c r="BD387" s="18">
        <v>30.667799490229395</v>
      </c>
    </row>
    <row r="388" spans="52:56" x14ac:dyDescent="0.25">
      <c r="AZ388" s="18">
        <v>385</v>
      </c>
      <c r="BA388" s="18">
        <v>9.0591124031129386E-2</v>
      </c>
      <c r="BB388" s="18">
        <v>0</v>
      </c>
      <c r="BC388" s="18">
        <v>68</v>
      </c>
      <c r="BD388" s="18">
        <v>30.747663551401867</v>
      </c>
    </row>
    <row r="389" spans="52:56" x14ac:dyDescent="0.25">
      <c r="AZ389" s="18">
        <v>386</v>
      </c>
      <c r="BA389" s="18">
        <v>9.0591124031129386E-2</v>
      </c>
      <c r="BB389" s="18">
        <v>0</v>
      </c>
      <c r="BC389" s="18">
        <v>68</v>
      </c>
      <c r="BD389" s="18">
        <v>30.82752761257434</v>
      </c>
    </row>
    <row r="390" spans="52:56" x14ac:dyDescent="0.25">
      <c r="AZ390" s="18">
        <v>387</v>
      </c>
      <c r="BA390" s="18">
        <v>9.0591124031129386E-2</v>
      </c>
      <c r="BB390" s="18">
        <v>0</v>
      </c>
      <c r="BC390" s="18">
        <v>68</v>
      </c>
      <c r="BD390" s="18">
        <v>30.907391673746812</v>
      </c>
    </row>
    <row r="391" spans="52:56" x14ac:dyDescent="0.25">
      <c r="AZ391" s="18">
        <v>388</v>
      </c>
      <c r="BA391" s="18">
        <v>9.0591124031129386E-2</v>
      </c>
      <c r="BB391" s="18">
        <v>0</v>
      </c>
      <c r="BC391" s="18">
        <v>68</v>
      </c>
      <c r="BD391" s="18">
        <v>30.987255734919284</v>
      </c>
    </row>
    <row r="392" spans="52:56" x14ac:dyDescent="0.25">
      <c r="AZ392" s="18">
        <v>389</v>
      </c>
      <c r="BA392" s="18">
        <v>9.0591124031129386E-2</v>
      </c>
      <c r="BB392" s="18">
        <v>0</v>
      </c>
      <c r="BC392" s="18">
        <v>68</v>
      </c>
      <c r="BD392" s="18">
        <v>31.067119796091756</v>
      </c>
    </row>
    <row r="393" spans="52:56" x14ac:dyDescent="0.25">
      <c r="AZ393" s="18">
        <v>390</v>
      </c>
      <c r="BA393" s="18">
        <v>9.0591124031129386E-2</v>
      </c>
      <c r="BB393" s="18">
        <v>0</v>
      </c>
      <c r="BC393" s="18">
        <v>68</v>
      </c>
      <c r="BD393" s="18">
        <v>31.146983857264228</v>
      </c>
    </row>
    <row r="394" spans="52:56" x14ac:dyDescent="0.25">
      <c r="AZ394" s="18">
        <v>391</v>
      </c>
      <c r="BA394" s="18">
        <v>9.0591124031129386E-2</v>
      </c>
      <c r="BB394" s="18">
        <v>0</v>
      </c>
      <c r="BC394" s="18">
        <v>68</v>
      </c>
      <c r="BD394" s="18">
        <v>31.2268479184367</v>
      </c>
    </row>
    <row r="395" spans="52:56" x14ac:dyDescent="0.25">
      <c r="AZ395" s="18">
        <v>392</v>
      </c>
      <c r="BA395" s="18">
        <v>9.0591124031129386E-2</v>
      </c>
      <c r="BB395" s="18">
        <v>0</v>
      </c>
      <c r="BC395" s="18">
        <v>68</v>
      </c>
      <c r="BD395" s="18">
        <v>31.306711979609176</v>
      </c>
    </row>
    <row r="396" spans="52:56" x14ac:dyDescent="0.25">
      <c r="AZ396" s="18">
        <v>393</v>
      </c>
      <c r="BA396" s="18">
        <v>9.0591124031129386E-2</v>
      </c>
      <c r="BB396" s="18">
        <v>0</v>
      </c>
      <c r="BC396" s="18">
        <v>68</v>
      </c>
      <c r="BD396" s="18">
        <v>31.386576040781648</v>
      </c>
    </row>
    <row r="397" spans="52:56" x14ac:dyDescent="0.25">
      <c r="AZ397" s="18">
        <v>394</v>
      </c>
      <c r="BA397" s="18">
        <v>8.6629155713909556E-2</v>
      </c>
      <c r="BB397" s="18">
        <v>0</v>
      </c>
      <c r="BC397" s="18">
        <v>68</v>
      </c>
      <c r="BD397" s="18">
        <v>31.46644010195412</v>
      </c>
    </row>
    <row r="398" spans="52:56" x14ac:dyDescent="0.25">
      <c r="AZ398" s="18">
        <v>395</v>
      </c>
      <c r="BA398" s="18">
        <v>8.6488091961096775E-2</v>
      </c>
      <c r="BB398" s="18">
        <v>0</v>
      </c>
      <c r="BC398" s="18">
        <v>68</v>
      </c>
      <c r="BD398" s="18">
        <v>31.546304163126592</v>
      </c>
    </row>
    <row r="399" spans="52:56" x14ac:dyDescent="0.25">
      <c r="AZ399" s="18">
        <v>396</v>
      </c>
      <c r="BA399" s="18">
        <v>8.4966177935130213E-2</v>
      </c>
      <c r="BB399" s="18">
        <v>0</v>
      </c>
      <c r="BC399" s="18">
        <v>68</v>
      </c>
      <c r="BD399" s="18">
        <v>31.626168224299064</v>
      </c>
    </row>
    <row r="400" spans="52:56" x14ac:dyDescent="0.25">
      <c r="AZ400" s="18">
        <v>397</v>
      </c>
      <c r="BA400" s="18">
        <v>8.3356621855096527E-2</v>
      </c>
      <c r="BB400" s="18">
        <v>1</v>
      </c>
      <c r="BC400" s="18">
        <v>69</v>
      </c>
      <c r="BD400" s="18">
        <v>31.706032285471537</v>
      </c>
    </row>
    <row r="401" spans="52:56" x14ac:dyDescent="0.25">
      <c r="AZ401" s="18">
        <v>398</v>
      </c>
      <c r="BA401" s="18">
        <v>8.3356621855096527E-2</v>
      </c>
      <c r="BB401" s="18">
        <v>1</v>
      </c>
      <c r="BC401" s="18">
        <v>70</v>
      </c>
      <c r="BD401" s="18">
        <v>31.785896346644009</v>
      </c>
    </row>
    <row r="402" spans="52:56" x14ac:dyDescent="0.25">
      <c r="AZ402" s="18">
        <v>399</v>
      </c>
      <c r="BA402" s="18">
        <v>8.3356621855096527E-2</v>
      </c>
      <c r="BB402" s="18">
        <v>0</v>
      </c>
      <c r="BC402" s="18">
        <v>70</v>
      </c>
      <c r="BD402" s="18">
        <v>31.865760407816481</v>
      </c>
    </row>
    <row r="403" spans="52:56" x14ac:dyDescent="0.25">
      <c r="AZ403" s="18">
        <v>400</v>
      </c>
      <c r="BA403" s="18">
        <v>8.3356621855096527E-2</v>
      </c>
      <c r="BB403" s="18">
        <v>0</v>
      </c>
      <c r="BC403" s="18">
        <v>70</v>
      </c>
      <c r="BD403" s="18">
        <v>31.945624468988953</v>
      </c>
    </row>
    <row r="404" spans="52:56" x14ac:dyDescent="0.25">
      <c r="AZ404" s="18">
        <v>401</v>
      </c>
      <c r="BA404" s="18">
        <v>8.3356621855096527E-2</v>
      </c>
      <c r="BB404" s="18">
        <v>0</v>
      </c>
      <c r="BC404" s="18">
        <v>70</v>
      </c>
      <c r="BD404" s="18">
        <v>32.025488530161425</v>
      </c>
    </row>
    <row r="405" spans="52:56" x14ac:dyDescent="0.25">
      <c r="AZ405" s="18">
        <v>402</v>
      </c>
      <c r="BA405" s="18">
        <v>8.3356621855096527E-2</v>
      </c>
      <c r="BB405" s="18">
        <v>0</v>
      </c>
      <c r="BC405" s="18">
        <v>70</v>
      </c>
      <c r="BD405" s="18">
        <v>32.105352591333897</v>
      </c>
    </row>
    <row r="406" spans="52:56" x14ac:dyDescent="0.25">
      <c r="AZ406" s="18">
        <v>403</v>
      </c>
      <c r="BA406" s="18">
        <v>8.3356621855096527E-2</v>
      </c>
      <c r="BB406" s="18">
        <v>0</v>
      </c>
      <c r="BC406" s="18">
        <v>70</v>
      </c>
      <c r="BD406" s="18">
        <v>32.185216652506369</v>
      </c>
    </row>
    <row r="407" spans="52:56" x14ac:dyDescent="0.25">
      <c r="AZ407" s="18">
        <v>404</v>
      </c>
      <c r="BA407" s="18">
        <v>8.3356621855096527E-2</v>
      </c>
      <c r="BB407" s="18">
        <v>0</v>
      </c>
      <c r="BC407" s="18">
        <v>70</v>
      </c>
      <c r="BD407" s="18">
        <v>32.265080713678842</v>
      </c>
    </row>
    <row r="408" spans="52:56" x14ac:dyDescent="0.25">
      <c r="AZ408" s="18">
        <v>405</v>
      </c>
      <c r="BA408" s="18">
        <v>8.3356621855096527E-2</v>
      </c>
      <c r="BB408" s="18">
        <v>0</v>
      </c>
      <c r="BC408" s="18">
        <v>70</v>
      </c>
      <c r="BD408" s="18">
        <v>32.344944774851314</v>
      </c>
    </row>
    <row r="409" spans="52:56" x14ac:dyDescent="0.25">
      <c r="AZ409" s="18">
        <v>406</v>
      </c>
      <c r="BA409" s="18">
        <v>8.3356621855096527E-2</v>
      </c>
      <c r="BB409" s="18">
        <v>0</v>
      </c>
      <c r="BC409" s="18">
        <v>70</v>
      </c>
      <c r="BD409" s="18">
        <v>32.424808836023786</v>
      </c>
    </row>
    <row r="410" spans="52:56" x14ac:dyDescent="0.25">
      <c r="AZ410" s="18">
        <v>407</v>
      </c>
      <c r="BA410" s="18">
        <v>8.3356621855096527E-2</v>
      </c>
      <c r="BB410" s="18">
        <v>0</v>
      </c>
      <c r="BC410" s="18">
        <v>70</v>
      </c>
      <c r="BD410" s="18">
        <v>32.504672897196258</v>
      </c>
    </row>
    <row r="411" spans="52:56" x14ac:dyDescent="0.25">
      <c r="AZ411" s="18">
        <v>408</v>
      </c>
      <c r="BA411" s="18">
        <v>8.3356621855096527E-2</v>
      </c>
      <c r="BB411" s="18">
        <v>0</v>
      </c>
      <c r="BC411" s="18">
        <v>70</v>
      </c>
      <c r="BD411" s="18">
        <v>32.58453695836873</v>
      </c>
    </row>
    <row r="412" spans="52:56" x14ac:dyDescent="0.25">
      <c r="AZ412" s="18">
        <v>409</v>
      </c>
      <c r="BA412" s="18">
        <v>8.3356621855096527E-2</v>
      </c>
      <c r="BB412" s="18">
        <v>0</v>
      </c>
      <c r="BC412" s="18">
        <v>70</v>
      </c>
      <c r="BD412" s="18">
        <v>32.664401019541202</v>
      </c>
    </row>
    <row r="413" spans="52:56" x14ac:dyDescent="0.25">
      <c r="AZ413" s="18">
        <v>410</v>
      </c>
      <c r="BA413" s="18">
        <v>8.3356621855096527E-2</v>
      </c>
      <c r="BB413" s="18">
        <v>0</v>
      </c>
      <c r="BC413" s="18">
        <v>70</v>
      </c>
      <c r="BD413" s="18">
        <v>32.744265080713674</v>
      </c>
    </row>
    <row r="414" spans="52:56" x14ac:dyDescent="0.25">
      <c r="AZ414" s="18">
        <v>411</v>
      </c>
      <c r="BA414" s="18">
        <v>8.3356621855096527E-2</v>
      </c>
      <c r="BB414" s="18">
        <v>0</v>
      </c>
      <c r="BC414" s="18">
        <v>70</v>
      </c>
      <c r="BD414" s="18">
        <v>32.824129141886146</v>
      </c>
    </row>
    <row r="415" spans="52:56" x14ac:dyDescent="0.25">
      <c r="AZ415" s="18">
        <v>412</v>
      </c>
      <c r="BA415" s="18">
        <v>8.3356621855096527E-2</v>
      </c>
      <c r="BB415" s="18">
        <v>0</v>
      </c>
      <c r="BC415" s="18">
        <v>70</v>
      </c>
      <c r="BD415" s="18">
        <v>32.903993203058619</v>
      </c>
    </row>
    <row r="416" spans="52:56" x14ac:dyDescent="0.25">
      <c r="AZ416" s="18">
        <v>413</v>
      </c>
      <c r="BA416" s="18">
        <v>8.3356621855096527E-2</v>
      </c>
      <c r="BB416" s="18">
        <v>0</v>
      </c>
      <c r="BC416" s="18">
        <v>70</v>
      </c>
      <c r="BD416" s="18">
        <v>32.983857264231098</v>
      </c>
    </row>
    <row r="417" spans="52:56" x14ac:dyDescent="0.25">
      <c r="AZ417" s="18">
        <v>414</v>
      </c>
      <c r="BA417" s="18">
        <v>8.3356621855096527E-2</v>
      </c>
      <c r="BB417" s="18">
        <v>0</v>
      </c>
      <c r="BC417" s="18">
        <v>70</v>
      </c>
      <c r="BD417" s="18">
        <v>33.06372132540357</v>
      </c>
    </row>
    <row r="418" spans="52:56" x14ac:dyDescent="0.25">
      <c r="AZ418" s="18">
        <v>415</v>
      </c>
      <c r="BA418" s="18">
        <v>8.3356621855096527E-2</v>
      </c>
      <c r="BB418" s="18">
        <v>0</v>
      </c>
      <c r="BC418" s="18">
        <v>70</v>
      </c>
      <c r="BD418" s="18">
        <v>33.143585386576042</v>
      </c>
    </row>
    <row r="419" spans="52:56" x14ac:dyDescent="0.25">
      <c r="AZ419" s="18">
        <v>416</v>
      </c>
      <c r="BA419" s="18">
        <v>8.3356621855096527E-2</v>
      </c>
      <c r="BB419" s="18">
        <v>0</v>
      </c>
      <c r="BC419" s="18">
        <v>70</v>
      </c>
      <c r="BD419" s="18">
        <v>33.223449447748514</v>
      </c>
    </row>
    <row r="420" spans="52:56" x14ac:dyDescent="0.25">
      <c r="AZ420" s="18">
        <v>417</v>
      </c>
      <c r="BA420" s="18">
        <v>8.3356621855096527E-2</v>
      </c>
      <c r="BB420" s="18">
        <v>0</v>
      </c>
      <c r="BC420" s="18">
        <v>70</v>
      </c>
      <c r="BD420" s="18">
        <v>33.303313508920986</v>
      </c>
    </row>
    <row r="421" spans="52:56" x14ac:dyDescent="0.25">
      <c r="AZ421" s="18">
        <v>418</v>
      </c>
      <c r="BA421" s="18">
        <v>8.3356621855096527E-2</v>
      </c>
      <c r="BB421" s="18">
        <v>0</v>
      </c>
      <c r="BC421" s="18">
        <v>70</v>
      </c>
      <c r="BD421" s="18">
        <v>33.383177570093459</v>
      </c>
    </row>
    <row r="422" spans="52:56" x14ac:dyDescent="0.25">
      <c r="AZ422" s="18">
        <v>419</v>
      </c>
      <c r="BA422" s="18">
        <v>8.3356621855096527E-2</v>
      </c>
      <c r="BB422" s="18">
        <v>0</v>
      </c>
      <c r="BC422" s="18">
        <v>70</v>
      </c>
      <c r="BD422" s="18">
        <v>33.463041631265931</v>
      </c>
    </row>
    <row r="423" spans="52:56" x14ac:dyDescent="0.25">
      <c r="AZ423" s="18">
        <v>420</v>
      </c>
      <c r="BA423" s="18">
        <v>8.3356621855096527E-2</v>
      </c>
      <c r="BB423" s="18">
        <v>0</v>
      </c>
      <c r="BC423" s="18">
        <v>70</v>
      </c>
      <c r="BD423" s="18">
        <v>33.542905692438403</v>
      </c>
    </row>
    <row r="424" spans="52:56" x14ac:dyDescent="0.25">
      <c r="AZ424" s="18">
        <v>421</v>
      </c>
      <c r="BA424" s="18">
        <v>8.3356621855096527E-2</v>
      </c>
      <c r="BB424" s="18">
        <v>0</v>
      </c>
      <c r="BC424" s="18">
        <v>70</v>
      </c>
      <c r="BD424" s="18">
        <v>33.622769753610875</v>
      </c>
    </row>
    <row r="425" spans="52:56" x14ac:dyDescent="0.25">
      <c r="AZ425" s="18">
        <v>422</v>
      </c>
      <c r="BA425" s="18">
        <v>8.3356621855096527E-2</v>
      </c>
      <c r="BB425" s="18">
        <v>0</v>
      </c>
      <c r="BC425" s="18">
        <v>70</v>
      </c>
      <c r="BD425" s="18">
        <v>33.702633814783347</v>
      </c>
    </row>
    <row r="426" spans="52:56" x14ac:dyDescent="0.25">
      <c r="AZ426" s="18">
        <v>423</v>
      </c>
      <c r="BA426" s="18">
        <v>8.3356621855096527E-2</v>
      </c>
      <c r="BB426" s="18">
        <v>0</v>
      </c>
      <c r="BC426" s="18">
        <v>70</v>
      </c>
      <c r="BD426" s="18">
        <v>33.782497875955819</v>
      </c>
    </row>
    <row r="427" spans="52:56" x14ac:dyDescent="0.25">
      <c r="AZ427" s="18">
        <v>424</v>
      </c>
      <c r="BA427" s="18">
        <v>8.3356621855096527E-2</v>
      </c>
      <c r="BB427" s="18">
        <v>0</v>
      </c>
      <c r="BC427" s="18">
        <v>70</v>
      </c>
      <c r="BD427" s="18">
        <v>33.862361937128291</v>
      </c>
    </row>
    <row r="428" spans="52:56" x14ac:dyDescent="0.25">
      <c r="AZ428" s="18">
        <v>425</v>
      </c>
      <c r="BA428" s="18">
        <v>8.3356621855096527E-2</v>
      </c>
      <c r="BB428" s="18">
        <v>0</v>
      </c>
      <c r="BC428" s="18">
        <v>70</v>
      </c>
      <c r="BD428" s="18">
        <v>33.942225998300763</v>
      </c>
    </row>
    <row r="429" spans="52:56" x14ac:dyDescent="0.25">
      <c r="AZ429" s="18">
        <v>426</v>
      </c>
      <c r="BA429" s="18">
        <v>8.3356621855096527E-2</v>
      </c>
      <c r="BB429" s="18">
        <v>0</v>
      </c>
      <c r="BC429" s="18">
        <v>70</v>
      </c>
      <c r="BD429" s="18">
        <v>34.022090059473236</v>
      </c>
    </row>
    <row r="430" spans="52:56" x14ac:dyDescent="0.25">
      <c r="AZ430" s="18">
        <v>427</v>
      </c>
      <c r="BA430" s="18">
        <v>8.3356621855096527E-2</v>
      </c>
      <c r="BB430" s="18">
        <v>0</v>
      </c>
      <c r="BC430" s="18">
        <v>70</v>
      </c>
      <c r="BD430" s="18">
        <v>34.101954120645708</v>
      </c>
    </row>
    <row r="431" spans="52:56" x14ac:dyDescent="0.25">
      <c r="AZ431" s="18">
        <v>428</v>
      </c>
      <c r="BA431" s="18">
        <v>8.3356621855096527E-2</v>
      </c>
      <c r="BB431" s="18">
        <v>0</v>
      </c>
      <c r="BC431" s="18">
        <v>70</v>
      </c>
      <c r="BD431" s="18">
        <v>34.18181818181818</v>
      </c>
    </row>
    <row r="432" spans="52:56" x14ac:dyDescent="0.25">
      <c r="AZ432" s="18">
        <v>429</v>
      </c>
      <c r="BA432" s="18">
        <v>8.3356621855096527E-2</v>
      </c>
      <c r="BB432" s="18">
        <v>0</v>
      </c>
      <c r="BC432" s="18">
        <v>70</v>
      </c>
      <c r="BD432" s="18">
        <v>34.261682242990652</v>
      </c>
    </row>
    <row r="433" spans="52:56" x14ac:dyDescent="0.25">
      <c r="AZ433" s="18">
        <v>430</v>
      </c>
      <c r="BA433" s="18">
        <v>8.3356621855096527E-2</v>
      </c>
      <c r="BB433" s="18">
        <v>0</v>
      </c>
      <c r="BC433" s="18">
        <v>70</v>
      </c>
      <c r="BD433" s="18">
        <v>34.341546304163124</v>
      </c>
    </row>
    <row r="434" spans="52:56" x14ac:dyDescent="0.25">
      <c r="AZ434" s="18">
        <v>431</v>
      </c>
      <c r="BA434" s="18">
        <v>8.3356621855096527E-2</v>
      </c>
      <c r="BB434" s="18">
        <v>0</v>
      </c>
      <c r="BC434" s="18">
        <v>70</v>
      </c>
      <c r="BD434" s="18">
        <v>34.421410365335596</v>
      </c>
    </row>
    <row r="435" spans="52:56" x14ac:dyDescent="0.25">
      <c r="AZ435" s="18">
        <v>432</v>
      </c>
      <c r="BA435" s="18">
        <v>8.3356621855096527E-2</v>
      </c>
      <c r="BB435" s="18">
        <v>0</v>
      </c>
      <c r="BC435" s="18">
        <v>70</v>
      </c>
      <c r="BD435" s="18">
        <v>34.501274426508068</v>
      </c>
    </row>
    <row r="436" spans="52:56" x14ac:dyDescent="0.25">
      <c r="AZ436" s="18">
        <v>433</v>
      </c>
      <c r="BA436" s="18">
        <v>8.3356621855096527E-2</v>
      </c>
      <c r="BB436" s="18">
        <v>0</v>
      </c>
      <c r="BC436" s="18">
        <v>70</v>
      </c>
      <c r="BD436" s="18">
        <v>34.581138487680541</v>
      </c>
    </row>
    <row r="437" spans="52:56" x14ac:dyDescent="0.25">
      <c r="AZ437" s="18">
        <v>434</v>
      </c>
      <c r="BA437" s="18">
        <v>8.3356621855096527E-2</v>
      </c>
      <c r="BB437" s="18">
        <v>0</v>
      </c>
      <c r="BC437" s="18">
        <v>70</v>
      </c>
      <c r="BD437" s="18">
        <v>34.661002548853013</v>
      </c>
    </row>
    <row r="438" spans="52:56" x14ac:dyDescent="0.25">
      <c r="AZ438" s="18">
        <v>435</v>
      </c>
      <c r="BA438" s="18">
        <v>8.3356621855096527E-2</v>
      </c>
      <c r="BB438" s="18">
        <v>0</v>
      </c>
      <c r="BC438" s="18">
        <v>70</v>
      </c>
      <c r="BD438" s="18">
        <v>34.740866610025485</v>
      </c>
    </row>
    <row r="439" spans="52:56" x14ac:dyDescent="0.25">
      <c r="AZ439" s="18">
        <v>436</v>
      </c>
      <c r="BA439" s="18">
        <v>7.6483183976608221E-2</v>
      </c>
      <c r="BB439" s="18">
        <v>1</v>
      </c>
      <c r="BC439" s="18">
        <v>71</v>
      </c>
      <c r="BD439" s="18">
        <v>34.820730671197957</v>
      </c>
    </row>
    <row r="440" spans="52:56" x14ac:dyDescent="0.25">
      <c r="AZ440" s="18">
        <v>437</v>
      </c>
      <c r="BA440" s="18">
        <v>7.6483183976608221E-2</v>
      </c>
      <c r="BB440" s="18">
        <v>0</v>
      </c>
      <c r="BC440" s="18">
        <v>71</v>
      </c>
      <c r="BD440" s="18">
        <v>34.900594732370429</v>
      </c>
    </row>
    <row r="441" spans="52:56" x14ac:dyDescent="0.25">
      <c r="AZ441" s="18">
        <v>438</v>
      </c>
      <c r="BA441" s="18">
        <v>7.6483183976608221E-2</v>
      </c>
      <c r="BB441" s="18">
        <v>0</v>
      </c>
      <c r="BC441" s="18">
        <v>71</v>
      </c>
      <c r="BD441" s="18">
        <v>34.980458793542901</v>
      </c>
    </row>
    <row r="442" spans="52:56" x14ac:dyDescent="0.25">
      <c r="AZ442" s="18">
        <v>439</v>
      </c>
      <c r="BA442" s="18">
        <v>7.54191868728913E-2</v>
      </c>
      <c r="BB442" s="18">
        <v>0</v>
      </c>
      <c r="BC442" s="18">
        <v>71</v>
      </c>
      <c r="BD442" s="18">
        <v>35.060322854715373</v>
      </c>
    </row>
    <row r="443" spans="52:56" x14ac:dyDescent="0.25">
      <c r="AZ443" s="18">
        <v>440</v>
      </c>
      <c r="BA443" s="18">
        <v>7.4554077855765483E-2</v>
      </c>
      <c r="BB443" s="18">
        <v>1</v>
      </c>
      <c r="BC443" s="18">
        <v>72</v>
      </c>
      <c r="BD443" s="18">
        <v>35.140186915887845</v>
      </c>
    </row>
    <row r="444" spans="52:56" x14ac:dyDescent="0.25">
      <c r="AZ444" s="18">
        <v>441</v>
      </c>
      <c r="BA444" s="18">
        <v>7.4554077855765483E-2</v>
      </c>
      <c r="BB444" s="18">
        <v>1</v>
      </c>
      <c r="BC444" s="18">
        <v>73</v>
      </c>
      <c r="BD444" s="18">
        <v>35.220050977060325</v>
      </c>
    </row>
    <row r="445" spans="52:56" x14ac:dyDescent="0.25">
      <c r="AZ445" s="18">
        <v>442</v>
      </c>
      <c r="BA445" s="18">
        <v>7.4554077855765483E-2</v>
      </c>
      <c r="BB445" s="18">
        <v>1</v>
      </c>
      <c r="BC445" s="18">
        <v>74</v>
      </c>
      <c r="BD445" s="18">
        <v>35.299915038232797</v>
      </c>
    </row>
    <row r="446" spans="52:56" x14ac:dyDescent="0.25">
      <c r="AZ446" s="18">
        <v>443</v>
      </c>
      <c r="BA446" s="18">
        <v>7.4554077855765483E-2</v>
      </c>
      <c r="BB446" s="18">
        <v>1</v>
      </c>
      <c r="BC446" s="18">
        <v>75</v>
      </c>
      <c r="BD446" s="18">
        <v>35.379779099405269</v>
      </c>
    </row>
    <row r="447" spans="52:56" x14ac:dyDescent="0.25">
      <c r="AZ447" s="18">
        <v>444</v>
      </c>
      <c r="BA447" s="18">
        <v>7.4554077855765483E-2</v>
      </c>
      <c r="BB447" s="18">
        <v>0</v>
      </c>
      <c r="BC447" s="18">
        <v>75</v>
      </c>
      <c r="BD447" s="18">
        <v>35.459643160577741</v>
      </c>
    </row>
    <row r="448" spans="52:56" x14ac:dyDescent="0.25">
      <c r="AZ448" s="18">
        <v>445</v>
      </c>
      <c r="BA448" s="18">
        <v>7.4554077855765483E-2</v>
      </c>
      <c r="BB448" s="18">
        <v>0</v>
      </c>
      <c r="BC448" s="18">
        <v>75</v>
      </c>
      <c r="BD448" s="18">
        <v>35.539507221750213</v>
      </c>
    </row>
    <row r="449" spans="52:56" x14ac:dyDescent="0.25">
      <c r="AZ449" s="18">
        <v>446</v>
      </c>
      <c r="BA449" s="18">
        <v>7.4554077855765483E-2</v>
      </c>
      <c r="BB449" s="18">
        <v>0</v>
      </c>
      <c r="BC449" s="18">
        <v>75</v>
      </c>
      <c r="BD449" s="18">
        <v>35.619371282922685</v>
      </c>
    </row>
    <row r="450" spans="52:56" x14ac:dyDescent="0.25">
      <c r="AZ450" s="18">
        <v>447</v>
      </c>
      <c r="BA450" s="18">
        <v>7.4554077855765483E-2</v>
      </c>
      <c r="BB450" s="18">
        <v>0</v>
      </c>
      <c r="BC450" s="18">
        <v>75</v>
      </c>
      <c r="BD450" s="18">
        <v>35.699235344095158</v>
      </c>
    </row>
    <row r="451" spans="52:56" x14ac:dyDescent="0.25">
      <c r="AZ451" s="18">
        <v>448</v>
      </c>
      <c r="BA451" s="18">
        <v>7.4554077855765483E-2</v>
      </c>
      <c r="BB451" s="18">
        <v>0</v>
      </c>
      <c r="BC451" s="18">
        <v>75</v>
      </c>
      <c r="BD451" s="18">
        <v>35.77909940526763</v>
      </c>
    </row>
    <row r="452" spans="52:56" x14ac:dyDescent="0.25">
      <c r="AZ452" s="18">
        <v>449</v>
      </c>
      <c r="BA452" s="18">
        <v>7.4554077855765483E-2</v>
      </c>
      <c r="BB452" s="18">
        <v>0</v>
      </c>
      <c r="BC452" s="18">
        <v>75</v>
      </c>
      <c r="BD452" s="18">
        <v>35.858963466440102</v>
      </c>
    </row>
    <row r="453" spans="52:56" x14ac:dyDescent="0.25">
      <c r="AZ453" s="18">
        <v>450</v>
      </c>
      <c r="BA453" s="18">
        <v>7.4554077855765483E-2</v>
      </c>
      <c r="BB453" s="18">
        <v>0</v>
      </c>
      <c r="BC453" s="18">
        <v>75</v>
      </c>
      <c r="BD453" s="18">
        <v>35.938827527612574</v>
      </c>
    </row>
    <row r="454" spans="52:56" x14ac:dyDescent="0.25">
      <c r="AZ454" s="18">
        <v>451</v>
      </c>
      <c r="BA454" s="18">
        <v>7.4554077855765483E-2</v>
      </c>
      <c r="BB454" s="18">
        <v>0</v>
      </c>
      <c r="BC454" s="18">
        <v>75</v>
      </c>
      <c r="BD454" s="18">
        <v>36.018691588785046</v>
      </c>
    </row>
    <row r="455" spans="52:56" x14ac:dyDescent="0.25">
      <c r="AZ455" s="18">
        <v>452</v>
      </c>
      <c r="BA455" s="18">
        <v>7.4554077855765483E-2</v>
      </c>
      <c r="BB455" s="18">
        <v>0</v>
      </c>
      <c r="BC455" s="18">
        <v>75</v>
      </c>
      <c r="BD455" s="18">
        <v>36.098555649957518</v>
      </c>
    </row>
    <row r="456" spans="52:56" x14ac:dyDescent="0.25">
      <c r="AZ456" s="18">
        <v>453</v>
      </c>
      <c r="BA456" s="18">
        <v>7.4554077855765483E-2</v>
      </c>
      <c r="BB456" s="18">
        <v>0</v>
      </c>
      <c r="BC456" s="18">
        <v>75</v>
      </c>
      <c r="BD456" s="18">
        <v>36.17841971112999</v>
      </c>
    </row>
    <row r="457" spans="52:56" x14ac:dyDescent="0.25">
      <c r="AZ457" s="18">
        <v>454</v>
      </c>
      <c r="BA457" s="18">
        <v>7.4554077855765483E-2</v>
      </c>
      <c r="BB457" s="18">
        <v>0</v>
      </c>
      <c r="BC457" s="18">
        <v>75</v>
      </c>
      <c r="BD457" s="18">
        <v>36.258283772302462</v>
      </c>
    </row>
    <row r="458" spans="52:56" x14ac:dyDescent="0.25">
      <c r="AZ458" s="18">
        <v>455</v>
      </c>
      <c r="BA458" s="18">
        <v>7.4554077855765483E-2</v>
      </c>
      <c r="BB458" s="18">
        <v>0</v>
      </c>
      <c r="BC458" s="18">
        <v>75</v>
      </c>
      <c r="BD458" s="18">
        <v>36.338147833474935</v>
      </c>
    </row>
    <row r="459" spans="52:56" x14ac:dyDescent="0.25">
      <c r="AZ459" s="18">
        <v>456</v>
      </c>
      <c r="BA459" s="18">
        <v>7.4284703907778624E-2</v>
      </c>
      <c r="BB459" s="18">
        <v>0</v>
      </c>
      <c r="BC459" s="18">
        <v>75</v>
      </c>
      <c r="BD459" s="18">
        <v>36.418011894647407</v>
      </c>
    </row>
    <row r="460" spans="52:56" x14ac:dyDescent="0.25">
      <c r="AZ460" s="18">
        <v>457</v>
      </c>
      <c r="BA460" s="18">
        <v>7.4284703907778624E-2</v>
      </c>
      <c r="BB460" s="18">
        <v>0</v>
      </c>
      <c r="BC460" s="18">
        <v>75</v>
      </c>
      <c r="BD460" s="18">
        <v>36.497875955819879</v>
      </c>
    </row>
    <row r="461" spans="52:56" x14ac:dyDescent="0.25">
      <c r="AZ461" s="18">
        <v>458</v>
      </c>
      <c r="BA461" s="18">
        <v>7.4284703907778624E-2</v>
      </c>
      <c r="BB461" s="18">
        <v>0</v>
      </c>
      <c r="BC461" s="18">
        <v>75</v>
      </c>
      <c r="BD461" s="18">
        <v>36.577740016992351</v>
      </c>
    </row>
    <row r="462" spans="52:56" x14ac:dyDescent="0.25">
      <c r="AZ462" s="18">
        <v>459</v>
      </c>
      <c r="BA462" s="18">
        <v>6.9586210917110855E-2</v>
      </c>
      <c r="BB462" s="18">
        <v>0</v>
      </c>
      <c r="BC462" s="18">
        <v>75</v>
      </c>
      <c r="BD462" s="18">
        <v>36.657604078164823</v>
      </c>
    </row>
    <row r="463" spans="52:56" x14ac:dyDescent="0.25">
      <c r="AZ463" s="18">
        <v>460</v>
      </c>
      <c r="BA463" s="18">
        <v>6.9586210917110855E-2</v>
      </c>
      <c r="BB463" s="18">
        <v>0</v>
      </c>
      <c r="BC463" s="18">
        <v>75</v>
      </c>
      <c r="BD463" s="18">
        <v>36.737468139337295</v>
      </c>
    </row>
    <row r="464" spans="52:56" x14ac:dyDescent="0.25">
      <c r="AZ464" s="18">
        <v>461</v>
      </c>
      <c r="BA464" s="18">
        <v>6.9586210917110855E-2</v>
      </c>
      <c r="BB464" s="18">
        <v>0</v>
      </c>
      <c r="BC464" s="18">
        <v>75</v>
      </c>
      <c r="BD464" s="18">
        <v>36.817332200509767</v>
      </c>
    </row>
    <row r="465" spans="52:56" x14ac:dyDescent="0.25">
      <c r="AZ465" s="18">
        <v>462</v>
      </c>
      <c r="BA465" s="18">
        <v>6.9586210917110855E-2</v>
      </c>
      <c r="BB465" s="18">
        <v>0</v>
      </c>
      <c r="BC465" s="18">
        <v>75</v>
      </c>
      <c r="BD465" s="18">
        <v>36.89719626168224</v>
      </c>
    </row>
    <row r="466" spans="52:56" x14ac:dyDescent="0.25">
      <c r="AZ466" s="18">
        <v>463</v>
      </c>
      <c r="BA466" s="18">
        <v>6.9586210917110855E-2</v>
      </c>
      <c r="BB466" s="18">
        <v>0</v>
      </c>
      <c r="BC466" s="18">
        <v>75</v>
      </c>
      <c r="BD466" s="18">
        <v>36.977060322854712</v>
      </c>
    </row>
    <row r="467" spans="52:56" x14ac:dyDescent="0.25">
      <c r="AZ467" s="18">
        <v>464</v>
      </c>
      <c r="BA467" s="18">
        <v>6.9586210917110855E-2</v>
      </c>
      <c r="BB467" s="18">
        <v>0</v>
      </c>
      <c r="BC467" s="18">
        <v>75</v>
      </c>
      <c r="BD467" s="18">
        <v>37.056924384027184</v>
      </c>
    </row>
    <row r="468" spans="52:56" x14ac:dyDescent="0.25">
      <c r="AZ468" s="18">
        <v>465</v>
      </c>
      <c r="BA468" s="18">
        <v>6.9586210917110855E-2</v>
      </c>
      <c r="BB468" s="18">
        <v>0</v>
      </c>
      <c r="BC468" s="18">
        <v>75</v>
      </c>
      <c r="BD468" s="18">
        <v>37.136788445199656</v>
      </c>
    </row>
    <row r="469" spans="52:56" x14ac:dyDescent="0.25">
      <c r="AZ469" s="18">
        <v>466</v>
      </c>
      <c r="BA469" s="18">
        <v>6.9586210917110855E-2</v>
      </c>
      <c r="BB469" s="18">
        <v>0</v>
      </c>
      <c r="BC469" s="18">
        <v>75</v>
      </c>
      <c r="BD469" s="18">
        <v>37.216652506372128</v>
      </c>
    </row>
    <row r="470" spans="52:56" x14ac:dyDescent="0.25">
      <c r="AZ470" s="18">
        <v>467</v>
      </c>
      <c r="BA470" s="18">
        <v>6.9586210917110855E-2</v>
      </c>
      <c r="BB470" s="18">
        <v>0</v>
      </c>
      <c r="BC470" s="18">
        <v>75</v>
      </c>
      <c r="BD470" s="18">
        <v>37.2965165675446</v>
      </c>
    </row>
    <row r="471" spans="52:56" x14ac:dyDescent="0.25">
      <c r="AZ471" s="18">
        <v>468</v>
      </c>
      <c r="BA471" s="18">
        <v>6.9586210917110855E-2</v>
      </c>
      <c r="BB471" s="18">
        <v>0</v>
      </c>
      <c r="BC471" s="18">
        <v>75</v>
      </c>
      <c r="BD471" s="18">
        <v>37.376380628717072</v>
      </c>
    </row>
    <row r="472" spans="52:56" x14ac:dyDescent="0.25">
      <c r="AZ472" s="17">
        <v>469</v>
      </c>
      <c r="BA472" s="17">
        <v>6.9586210917110855E-2</v>
      </c>
      <c r="BB472" s="17">
        <v>0</v>
      </c>
      <c r="BC472" s="17">
        <v>75</v>
      </c>
      <c r="BD472" s="17">
        <v>37.456244689889544</v>
      </c>
    </row>
    <row r="473" spans="52:56" x14ac:dyDescent="0.25">
      <c r="AZ473" s="17">
        <v>470</v>
      </c>
      <c r="BA473" s="17">
        <v>6.9586210917110855E-2</v>
      </c>
      <c r="BB473" s="17">
        <v>0</v>
      </c>
      <c r="BC473" s="17">
        <v>75</v>
      </c>
      <c r="BD473" s="17">
        <v>37.536108751062024</v>
      </c>
    </row>
    <row r="474" spans="52:56" x14ac:dyDescent="0.25">
      <c r="AZ474" s="17">
        <v>471</v>
      </c>
      <c r="BA474" s="17">
        <v>6.9586210917110855E-2</v>
      </c>
      <c r="BB474" s="17">
        <v>0</v>
      </c>
      <c r="BC474" s="17">
        <v>75</v>
      </c>
      <c r="BD474" s="17">
        <v>37.615972812234496</v>
      </c>
    </row>
    <row r="475" spans="52:56" x14ac:dyDescent="0.25">
      <c r="AZ475" s="17">
        <v>472</v>
      </c>
      <c r="BA475" s="17">
        <v>6.9586210917110855E-2</v>
      </c>
      <c r="BB475" s="17">
        <v>0</v>
      </c>
      <c r="BC475" s="17">
        <v>75</v>
      </c>
      <c r="BD475" s="17">
        <v>37.695836873406968</v>
      </c>
    </row>
    <row r="476" spans="52:56" x14ac:dyDescent="0.25">
      <c r="AZ476" s="17">
        <v>473</v>
      </c>
      <c r="BA476" s="17">
        <v>6.9586210917110855E-2</v>
      </c>
      <c r="BB476" s="17">
        <v>0</v>
      </c>
      <c r="BC476" s="17">
        <v>75</v>
      </c>
      <c r="BD476" s="17">
        <v>37.77570093457944</v>
      </c>
    </row>
    <row r="477" spans="52:56" x14ac:dyDescent="0.25">
      <c r="AZ477" s="17">
        <v>474</v>
      </c>
      <c r="BA477" s="17">
        <v>6.9586210917110855E-2</v>
      </c>
      <c r="BB477" s="17">
        <v>0</v>
      </c>
      <c r="BC477" s="17">
        <v>75</v>
      </c>
      <c r="BD477" s="17">
        <v>37.855564995751912</v>
      </c>
    </row>
    <row r="478" spans="52:56" x14ac:dyDescent="0.25">
      <c r="AZ478" s="17">
        <v>475</v>
      </c>
      <c r="BA478" s="17">
        <v>6.9586210917110855E-2</v>
      </c>
      <c r="BB478" s="17">
        <v>0</v>
      </c>
      <c r="BC478" s="17">
        <v>75</v>
      </c>
      <c r="BD478" s="17">
        <v>37.935429056924384</v>
      </c>
    </row>
    <row r="479" spans="52:56" x14ac:dyDescent="0.25">
      <c r="AZ479" s="17">
        <v>476</v>
      </c>
      <c r="BA479" s="17">
        <v>6.9586210917110855E-2</v>
      </c>
      <c r="BB479" s="17">
        <v>0</v>
      </c>
      <c r="BC479" s="17">
        <v>75</v>
      </c>
      <c r="BD479" s="17">
        <v>38.015293118096857</v>
      </c>
    </row>
    <row r="480" spans="52:56" x14ac:dyDescent="0.25">
      <c r="AZ480" s="17">
        <v>477</v>
      </c>
      <c r="BA480" s="17">
        <v>6.9586210917110855E-2</v>
      </c>
      <c r="BB480" s="17">
        <v>0</v>
      </c>
      <c r="BC480" s="17">
        <v>75</v>
      </c>
      <c r="BD480" s="17">
        <v>38.095157179269329</v>
      </c>
    </row>
    <row r="481" spans="52:56" x14ac:dyDescent="0.25">
      <c r="AZ481" s="17">
        <v>478</v>
      </c>
      <c r="BA481" s="17">
        <v>6.9586210917110855E-2</v>
      </c>
      <c r="BB481" s="17">
        <v>0</v>
      </c>
      <c r="BC481" s="17">
        <v>75</v>
      </c>
      <c r="BD481" s="17">
        <v>38.175021240441801</v>
      </c>
    </row>
    <row r="482" spans="52:56" x14ac:dyDescent="0.25">
      <c r="AZ482" s="17">
        <v>479</v>
      </c>
      <c r="BA482" s="17">
        <v>6.9586210917110855E-2</v>
      </c>
      <c r="BB482" s="17">
        <v>0</v>
      </c>
      <c r="BC482" s="17">
        <v>75</v>
      </c>
      <c r="BD482" s="17">
        <v>38.254885301614273</v>
      </c>
    </row>
    <row r="483" spans="52:56" x14ac:dyDescent="0.25">
      <c r="AZ483" s="17">
        <v>480</v>
      </c>
      <c r="BA483" s="17">
        <v>6.9586210917110855E-2</v>
      </c>
      <c r="BB483" s="17">
        <v>0</v>
      </c>
      <c r="BC483" s="17">
        <v>75</v>
      </c>
      <c r="BD483" s="17">
        <v>38.334749362786745</v>
      </c>
    </row>
    <row r="484" spans="52:56" x14ac:dyDescent="0.25">
      <c r="AZ484" s="17">
        <v>481</v>
      </c>
      <c r="BA484" s="17">
        <v>6.9586210917110855E-2</v>
      </c>
      <c r="BB484" s="17">
        <v>0</v>
      </c>
      <c r="BC484" s="17">
        <v>75</v>
      </c>
      <c r="BD484" s="17">
        <v>38.414613423959217</v>
      </c>
    </row>
    <row r="485" spans="52:56" x14ac:dyDescent="0.25">
      <c r="AZ485" s="17">
        <v>482</v>
      </c>
      <c r="BA485" s="17">
        <v>6.9586210917110855E-2</v>
      </c>
      <c r="BB485" s="17">
        <v>0</v>
      </c>
      <c r="BC485" s="17">
        <v>75</v>
      </c>
      <c r="BD485" s="17">
        <v>38.494477485131689</v>
      </c>
    </row>
    <row r="486" spans="52:56" x14ac:dyDescent="0.25">
      <c r="AZ486" s="17">
        <v>483</v>
      </c>
      <c r="BA486" s="17">
        <v>6.9586210917110855E-2</v>
      </c>
      <c r="BB486" s="17">
        <v>0</v>
      </c>
      <c r="BC486" s="17">
        <v>75</v>
      </c>
      <c r="BD486" s="17">
        <v>38.574341546304161</v>
      </c>
    </row>
    <row r="487" spans="52:56" x14ac:dyDescent="0.25">
      <c r="AZ487" s="17">
        <v>484</v>
      </c>
      <c r="BA487" s="17">
        <v>6.9586210917110855E-2</v>
      </c>
      <c r="BB487" s="17">
        <v>0</v>
      </c>
      <c r="BC487" s="17">
        <v>75</v>
      </c>
      <c r="BD487" s="17">
        <v>38.654205607476634</v>
      </c>
    </row>
    <row r="488" spans="52:56" x14ac:dyDescent="0.25">
      <c r="AZ488" s="17">
        <v>485</v>
      </c>
      <c r="BA488" s="17">
        <v>6.9586210917110855E-2</v>
      </c>
      <c r="BB488" s="17">
        <v>0</v>
      </c>
      <c r="BC488" s="17">
        <v>75</v>
      </c>
      <c r="BD488" s="17">
        <v>38.734069668649106</v>
      </c>
    </row>
    <row r="489" spans="52:56" x14ac:dyDescent="0.25">
      <c r="AZ489" s="17">
        <v>486</v>
      </c>
      <c r="BA489" s="17">
        <v>6.9586210917110855E-2</v>
      </c>
      <c r="BB489" s="17">
        <v>0</v>
      </c>
      <c r="BC489" s="17">
        <v>75</v>
      </c>
      <c r="BD489" s="17">
        <v>38.813933729821578</v>
      </c>
    </row>
    <row r="490" spans="52:56" x14ac:dyDescent="0.25">
      <c r="AZ490" s="17">
        <v>487</v>
      </c>
      <c r="BA490" s="17">
        <v>6.9586210917110855E-2</v>
      </c>
      <c r="BB490" s="17">
        <v>0</v>
      </c>
      <c r="BC490" s="17">
        <v>75</v>
      </c>
      <c r="BD490" s="17">
        <v>38.89379779099405</v>
      </c>
    </row>
    <row r="491" spans="52:56" x14ac:dyDescent="0.25">
      <c r="AZ491" s="17">
        <v>488</v>
      </c>
      <c r="BA491" s="17">
        <v>6.9586210917110855E-2</v>
      </c>
      <c r="BB491" s="17">
        <v>0</v>
      </c>
      <c r="BC491" s="17">
        <v>75</v>
      </c>
      <c r="BD491" s="17">
        <v>38.973661852166522</v>
      </c>
    </row>
    <row r="492" spans="52:56" x14ac:dyDescent="0.25">
      <c r="AZ492" s="17">
        <v>489</v>
      </c>
      <c r="BA492" s="17">
        <v>6.9586210917110855E-2</v>
      </c>
      <c r="BB492" s="17">
        <v>0</v>
      </c>
      <c r="BC492" s="17">
        <v>75</v>
      </c>
      <c r="BD492" s="17">
        <v>39.053525913338994</v>
      </c>
    </row>
    <row r="493" spans="52:56" x14ac:dyDescent="0.25">
      <c r="AZ493" s="17">
        <v>490</v>
      </c>
      <c r="BA493" s="17">
        <v>6.9586210917110855E-2</v>
      </c>
      <c r="BB493" s="17">
        <v>0</v>
      </c>
      <c r="BC493" s="17">
        <v>75</v>
      </c>
      <c r="BD493" s="17">
        <v>39.133389974511466</v>
      </c>
    </row>
    <row r="494" spans="52:56" x14ac:dyDescent="0.25">
      <c r="AZ494" s="17">
        <v>491</v>
      </c>
      <c r="BA494" s="17">
        <v>6.9586210917110855E-2</v>
      </c>
      <c r="BB494" s="17">
        <v>0</v>
      </c>
      <c r="BC494" s="17">
        <v>75</v>
      </c>
      <c r="BD494" s="17">
        <v>39.213254035683939</v>
      </c>
    </row>
    <row r="495" spans="52:56" x14ac:dyDescent="0.25">
      <c r="AZ495" s="17">
        <v>492</v>
      </c>
      <c r="BA495" s="17">
        <v>6.2870094983410771E-2</v>
      </c>
      <c r="BB495" s="17">
        <v>0</v>
      </c>
      <c r="BC495" s="17">
        <v>75</v>
      </c>
      <c r="BD495" s="17">
        <v>39.293118096856411</v>
      </c>
    </row>
    <row r="496" spans="52:56" x14ac:dyDescent="0.25">
      <c r="AZ496" s="17">
        <v>493</v>
      </c>
      <c r="BA496" s="17">
        <v>5.9852999810327344E-2</v>
      </c>
      <c r="BB496" s="17">
        <v>1</v>
      </c>
      <c r="BC496" s="17">
        <v>76</v>
      </c>
      <c r="BD496" s="17">
        <v>39.372982158028883</v>
      </c>
    </row>
    <row r="497" spans="52:56" x14ac:dyDescent="0.25">
      <c r="AZ497" s="17">
        <v>494</v>
      </c>
      <c r="BA497" s="17">
        <v>5.9852999810327344E-2</v>
      </c>
      <c r="BB497" s="17">
        <v>0</v>
      </c>
      <c r="BC497" s="17">
        <v>76</v>
      </c>
      <c r="BD497" s="17">
        <v>39.452846219201355</v>
      </c>
    </row>
    <row r="498" spans="52:56" x14ac:dyDescent="0.25">
      <c r="AZ498" s="17">
        <v>495</v>
      </c>
      <c r="BA498" s="17">
        <v>5.6824430394076086E-2</v>
      </c>
      <c r="BB498" s="17">
        <v>0</v>
      </c>
      <c r="BC498" s="17">
        <v>76</v>
      </c>
      <c r="BD498" s="17">
        <v>39.532710280373827</v>
      </c>
    </row>
    <row r="499" spans="52:56" x14ac:dyDescent="0.25">
      <c r="AZ499" s="17">
        <v>496</v>
      </c>
      <c r="BA499" s="17">
        <v>5.6824430394076086E-2</v>
      </c>
      <c r="BB499" s="17">
        <v>0</v>
      </c>
      <c r="BC499" s="17">
        <v>76</v>
      </c>
      <c r="BD499" s="17">
        <v>39.612574341546299</v>
      </c>
    </row>
    <row r="500" spans="52:56" x14ac:dyDescent="0.25">
      <c r="AZ500" s="17">
        <v>497</v>
      </c>
      <c r="BA500" s="17">
        <v>5.6824430394076086E-2</v>
      </c>
      <c r="BB500" s="17">
        <v>0</v>
      </c>
      <c r="BC500" s="17">
        <v>76</v>
      </c>
      <c r="BD500" s="17">
        <v>39.692438402718771</v>
      </c>
    </row>
    <row r="501" spans="52:56" x14ac:dyDescent="0.25">
      <c r="AZ501" s="17">
        <v>498</v>
      </c>
      <c r="BA501" s="17">
        <v>5.6824430394076086E-2</v>
      </c>
      <c r="BB501" s="17">
        <v>0</v>
      </c>
      <c r="BC501" s="17">
        <v>76</v>
      </c>
      <c r="BD501" s="17">
        <v>39.772302463891251</v>
      </c>
    </row>
    <row r="502" spans="52:56" x14ac:dyDescent="0.25">
      <c r="AZ502" s="17">
        <v>499</v>
      </c>
      <c r="BA502" s="17">
        <v>5.6824430394076086E-2</v>
      </c>
      <c r="BB502" s="17">
        <v>0</v>
      </c>
      <c r="BC502" s="17">
        <v>76</v>
      </c>
      <c r="BD502" s="17">
        <v>39.852166525063723</v>
      </c>
    </row>
    <row r="503" spans="52:56" x14ac:dyDescent="0.25">
      <c r="AZ503" s="17">
        <v>500</v>
      </c>
      <c r="BA503" s="17">
        <v>5.6824430394076086E-2</v>
      </c>
      <c r="BB503" s="17">
        <v>0</v>
      </c>
      <c r="BC503" s="17">
        <v>76</v>
      </c>
      <c r="BD503" s="17">
        <v>39.932030586236195</v>
      </c>
    </row>
    <row r="504" spans="52:56" x14ac:dyDescent="0.25">
      <c r="AZ504" s="17">
        <v>501</v>
      </c>
      <c r="BA504" s="17">
        <v>5.6824430394076086E-2</v>
      </c>
      <c r="BB504" s="17">
        <v>0</v>
      </c>
      <c r="BC504" s="17">
        <v>76</v>
      </c>
      <c r="BD504" s="17">
        <v>40.011894647408667</v>
      </c>
    </row>
    <row r="505" spans="52:56" x14ac:dyDescent="0.25">
      <c r="AZ505" s="17">
        <v>502</v>
      </c>
      <c r="BA505" s="17">
        <v>5.6824430394076086E-2</v>
      </c>
      <c r="BB505" s="17">
        <v>0</v>
      </c>
      <c r="BC505" s="17">
        <v>76</v>
      </c>
      <c r="BD505" s="17">
        <v>40.091758708581139</v>
      </c>
    </row>
    <row r="506" spans="52:56" x14ac:dyDescent="0.25">
      <c r="AZ506" s="17">
        <v>503</v>
      </c>
      <c r="BA506" s="17">
        <v>5.6824430394076086E-2</v>
      </c>
      <c r="BB506" s="17">
        <v>0</v>
      </c>
      <c r="BC506" s="17">
        <v>76</v>
      </c>
      <c r="BD506" s="17">
        <v>40.171622769753611</v>
      </c>
    </row>
    <row r="507" spans="52:56" x14ac:dyDescent="0.25">
      <c r="AZ507" s="17">
        <v>504</v>
      </c>
      <c r="BA507" s="17">
        <v>5.6824430394076086E-2</v>
      </c>
      <c r="BB507" s="17">
        <v>0</v>
      </c>
      <c r="BC507" s="17">
        <v>76</v>
      </c>
      <c r="BD507" s="17">
        <v>40.251486830926083</v>
      </c>
    </row>
    <row r="508" spans="52:56" x14ac:dyDescent="0.25">
      <c r="AZ508" s="17">
        <v>505</v>
      </c>
      <c r="BA508" s="17">
        <v>5.295184866319811E-2</v>
      </c>
      <c r="BB508" s="17">
        <v>1</v>
      </c>
      <c r="BC508" s="17">
        <v>77</v>
      </c>
      <c r="BD508" s="17">
        <v>40.331350892098556</v>
      </c>
    </row>
    <row r="509" spans="52:56" x14ac:dyDescent="0.25">
      <c r="AZ509" s="17">
        <v>506</v>
      </c>
      <c r="BA509" s="17">
        <v>5.295184866319811E-2</v>
      </c>
      <c r="BB509" s="17">
        <v>0</v>
      </c>
      <c r="BC509" s="17">
        <v>77</v>
      </c>
      <c r="BD509" s="17">
        <v>40.411214953271028</v>
      </c>
    </row>
    <row r="510" spans="52:56" x14ac:dyDescent="0.25">
      <c r="AZ510" s="17">
        <v>507</v>
      </c>
      <c r="BA510" s="17">
        <v>5.295184866319811E-2</v>
      </c>
      <c r="BB510" s="17">
        <v>0</v>
      </c>
      <c r="BC510" s="17">
        <v>77</v>
      </c>
      <c r="BD510" s="17">
        <v>40.4910790144435</v>
      </c>
    </row>
    <row r="511" spans="52:56" x14ac:dyDescent="0.25">
      <c r="AZ511" s="17">
        <v>508</v>
      </c>
      <c r="BA511" s="17">
        <v>5.295184866319811E-2</v>
      </c>
      <c r="BB511" s="17">
        <v>0</v>
      </c>
      <c r="BC511" s="17">
        <v>77</v>
      </c>
      <c r="BD511" s="17">
        <v>40.570943075615972</v>
      </c>
    </row>
    <row r="512" spans="52:56" x14ac:dyDescent="0.25">
      <c r="AZ512" s="17">
        <v>509</v>
      </c>
      <c r="BA512" s="17">
        <v>5.295184866319811E-2</v>
      </c>
      <c r="BB512" s="17">
        <v>0</v>
      </c>
      <c r="BC512" s="17">
        <v>77</v>
      </c>
      <c r="BD512" s="17">
        <v>40.650807136788444</v>
      </c>
    </row>
    <row r="513" spans="52:56" x14ac:dyDescent="0.25">
      <c r="AZ513" s="17">
        <v>510</v>
      </c>
      <c r="BA513" s="17">
        <v>5.295184866319811E-2</v>
      </c>
      <c r="BB513" s="17">
        <v>0</v>
      </c>
      <c r="BC513" s="17">
        <v>77</v>
      </c>
      <c r="BD513" s="17">
        <v>40.730671197960916</v>
      </c>
    </row>
    <row r="514" spans="52:56" x14ac:dyDescent="0.25">
      <c r="AZ514" s="17">
        <v>511</v>
      </c>
      <c r="BA514" s="17">
        <v>5.295184866319811E-2</v>
      </c>
      <c r="BB514" s="17">
        <v>0</v>
      </c>
      <c r="BC514" s="17">
        <v>77</v>
      </c>
      <c r="BD514" s="17">
        <v>40.810535259133388</v>
      </c>
    </row>
    <row r="515" spans="52:56" x14ac:dyDescent="0.25">
      <c r="AZ515" s="17">
        <v>512</v>
      </c>
      <c r="BA515" s="17">
        <v>5.295184866319811E-2</v>
      </c>
      <c r="BB515" s="17">
        <v>0</v>
      </c>
      <c r="BC515" s="17">
        <v>77</v>
      </c>
      <c r="BD515" s="17">
        <v>40.89039932030586</v>
      </c>
    </row>
    <row r="516" spans="52:56" x14ac:dyDescent="0.25">
      <c r="AZ516" s="17">
        <v>513</v>
      </c>
      <c r="BA516" s="17">
        <v>5.295184866319811E-2</v>
      </c>
      <c r="BB516" s="17">
        <v>0</v>
      </c>
      <c r="BC516" s="17">
        <v>77</v>
      </c>
      <c r="BD516" s="17">
        <v>40.970263381478333</v>
      </c>
    </row>
    <row r="517" spans="52:56" x14ac:dyDescent="0.25">
      <c r="AZ517" s="17">
        <v>514</v>
      </c>
      <c r="BA517" s="17">
        <v>5.295184866319811E-2</v>
      </c>
      <c r="BB517" s="17">
        <v>0</v>
      </c>
      <c r="BC517" s="17">
        <v>77</v>
      </c>
      <c r="BD517" s="17">
        <v>41.050127442650805</v>
      </c>
    </row>
    <row r="518" spans="52:56" x14ac:dyDescent="0.25">
      <c r="AZ518" s="17">
        <v>515</v>
      </c>
      <c r="BA518" s="17">
        <v>5.295184866319811E-2</v>
      </c>
      <c r="BB518" s="17">
        <v>0</v>
      </c>
      <c r="BC518" s="17">
        <v>77</v>
      </c>
      <c r="BD518" s="17">
        <v>41.129991503823277</v>
      </c>
    </row>
    <row r="519" spans="52:56" x14ac:dyDescent="0.25">
      <c r="AZ519" s="17">
        <v>516</v>
      </c>
      <c r="BA519" s="17">
        <v>5.295184866319811E-2</v>
      </c>
      <c r="BB519" s="17">
        <v>0</v>
      </c>
      <c r="BC519" s="17">
        <v>77</v>
      </c>
      <c r="BD519" s="17">
        <v>41.209855564995749</v>
      </c>
    </row>
    <row r="520" spans="52:56" x14ac:dyDescent="0.25">
      <c r="AZ520" s="17">
        <v>517</v>
      </c>
      <c r="BA520" s="17">
        <v>5.295184866319811E-2</v>
      </c>
      <c r="BB520" s="17">
        <v>0</v>
      </c>
      <c r="BC520" s="17">
        <v>77</v>
      </c>
      <c r="BD520" s="17">
        <v>41.289719626168221</v>
      </c>
    </row>
    <row r="521" spans="52:56" x14ac:dyDescent="0.25">
      <c r="AZ521" s="17">
        <v>518</v>
      </c>
      <c r="BA521" s="17">
        <v>5.295184866319811E-2</v>
      </c>
      <c r="BB521" s="17">
        <v>0</v>
      </c>
      <c r="BC521" s="17">
        <v>77</v>
      </c>
      <c r="BD521" s="17">
        <v>41.369583687340693</v>
      </c>
    </row>
    <row r="522" spans="52:56" x14ac:dyDescent="0.25">
      <c r="AZ522" s="17">
        <v>519</v>
      </c>
      <c r="BA522" s="17">
        <v>5.295184866319811E-2</v>
      </c>
      <c r="BB522" s="17">
        <v>0</v>
      </c>
      <c r="BC522" s="17">
        <v>77</v>
      </c>
      <c r="BD522" s="17">
        <v>41.449447748513165</v>
      </c>
    </row>
    <row r="523" spans="52:56" x14ac:dyDescent="0.25">
      <c r="AZ523" s="17">
        <v>520</v>
      </c>
      <c r="BA523" s="17">
        <v>5.295184866319811E-2</v>
      </c>
      <c r="BB523" s="17">
        <v>0</v>
      </c>
      <c r="BC523" s="17">
        <v>77</v>
      </c>
      <c r="BD523" s="17">
        <v>41.529311809685638</v>
      </c>
    </row>
    <row r="524" spans="52:56" x14ac:dyDescent="0.25">
      <c r="AZ524" s="17">
        <v>521</v>
      </c>
      <c r="BA524" s="17">
        <v>5.295184866319811E-2</v>
      </c>
      <c r="BB524" s="17">
        <v>0</v>
      </c>
      <c r="BC524" s="17">
        <v>77</v>
      </c>
      <c r="BD524" s="17">
        <v>41.60917587085811</v>
      </c>
    </row>
    <row r="525" spans="52:56" x14ac:dyDescent="0.25">
      <c r="AZ525" s="17">
        <v>522</v>
      </c>
      <c r="BA525" s="17">
        <v>5.295184866319811E-2</v>
      </c>
      <c r="BB525" s="17">
        <v>0</v>
      </c>
      <c r="BC525" s="17">
        <v>77</v>
      </c>
      <c r="BD525" s="17">
        <v>41.689039932030582</v>
      </c>
    </row>
    <row r="526" spans="52:56" x14ac:dyDescent="0.25">
      <c r="AZ526" s="17">
        <v>523</v>
      </c>
      <c r="BA526" s="17">
        <v>5.295184866319811E-2</v>
      </c>
      <c r="BB526" s="17">
        <v>0</v>
      </c>
      <c r="BC526" s="17">
        <v>77</v>
      </c>
      <c r="BD526" s="17">
        <v>41.768903993203054</v>
      </c>
    </row>
    <row r="527" spans="52:56" x14ac:dyDescent="0.25">
      <c r="AZ527" s="17">
        <v>524</v>
      </c>
      <c r="BA527" s="17">
        <v>5.295184866319811E-2</v>
      </c>
      <c r="BB527" s="17">
        <v>0</v>
      </c>
      <c r="BC527" s="17">
        <v>77</v>
      </c>
      <c r="BD527" s="17">
        <v>41.848768054375526</v>
      </c>
    </row>
    <row r="528" spans="52:56" x14ac:dyDescent="0.25">
      <c r="AZ528" s="17">
        <v>525</v>
      </c>
      <c r="BA528" s="17">
        <v>5.295184866319811E-2</v>
      </c>
      <c r="BB528" s="17">
        <v>0</v>
      </c>
      <c r="BC528" s="17">
        <v>77</v>
      </c>
      <c r="BD528" s="17">
        <v>41.928632115547998</v>
      </c>
    </row>
    <row r="529" spans="52:56" x14ac:dyDescent="0.25">
      <c r="AZ529" s="17">
        <v>526</v>
      </c>
      <c r="BA529" s="17">
        <v>5.295184866319811E-2</v>
      </c>
      <c r="BB529" s="17">
        <v>0</v>
      </c>
      <c r="BC529" s="17">
        <v>77</v>
      </c>
      <c r="BD529" s="17">
        <v>42.00849617672047</v>
      </c>
    </row>
    <row r="530" spans="52:56" x14ac:dyDescent="0.25">
      <c r="AZ530" s="17">
        <v>527</v>
      </c>
      <c r="BA530" s="17">
        <v>5.295184866319811E-2</v>
      </c>
      <c r="BB530" s="17">
        <v>0</v>
      </c>
      <c r="BC530" s="17">
        <v>77</v>
      </c>
      <c r="BD530" s="17">
        <v>42.08836023789295</v>
      </c>
    </row>
    <row r="531" spans="52:56" x14ac:dyDescent="0.25">
      <c r="AZ531" s="17">
        <v>528</v>
      </c>
      <c r="BA531" s="17">
        <v>5.295184866319811E-2</v>
      </c>
      <c r="BB531" s="17">
        <v>0</v>
      </c>
      <c r="BC531" s="17">
        <v>77</v>
      </c>
      <c r="BD531" s="17">
        <v>42.168224299065422</v>
      </c>
    </row>
    <row r="532" spans="52:56" x14ac:dyDescent="0.25">
      <c r="AZ532" s="17">
        <v>529</v>
      </c>
      <c r="BA532" s="17">
        <v>5.295184866319811E-2</v>
      </c>
      <c r="BB532" s="17">
        <v>0</v>
      </c>
      <c r="BC532" s="17">
        <v>77</v>
      </c>
      <c r="BD532" s="17">
        <v>42.248088360237894</v>
      </c>
    </row>
    <row r="533" spans="52:56" x14ac:dyDescent="0.25">
      <c r="AZ533" s="17">
        <v>530</v>
      </c>
      <c r="BA533" s="17">
        <v>5.295184866319811E-2</v>
      </c>
      <c r="BB533" s="17">
        <v>0</v>
      </c>
      <c r="BC533" s="17">
        <v>77</v>
      </c>
      <c r="BD533" s="17">
        <v>42.327952421410366</v>
      </c>
    </row>
    <row r="534" spans="52:56" x14ac:dyDescent="0.25">
      <c r="AZ534" s="17">
        <v>531</v>
      </c>
      <c r="BA534" s="17">
        <v>5.295184866319811E-2</v>
      </c>
      <c r="BB534" s="17">
        <v>0</v>
      </c>
      <c r="BC534" s="17">
        <v>77</v>
      </c>
      <c r="BD534" s="17">
        <v>42.407816482582838</v>
      </c>
    </row>
    <row r="535" spans="52:56" x14ac:dyDescent="0.25">
      <c r="AZ535" s="17">
        <v>532</v>
      </c>
      <c r="BA535" s="17">
        <v>5.295184866319811E-2</v>
      </c>
      <c r="BB535" s="17">
        <v>0</v>
      </c>
      <c r="BC535" s="17">
        <v>77</v>
      </c>
      <c r="BD535" s="17">
        <v>42.48768054375531</v>
      </c>
    </row>
    <row r="536" spans="52:56" x14ac:dyDescent="0.25">
      <c r="AZ536" s="17">
        <v>533</v>
      </c>
      <c r="BA536" s="17">
        <v>5.295184866319811E-2</v>
      </c>
      <c r="BB536" s="17">
        <v>0</v>
      </c>
      <c r="BC536" s="17">
        <v>77</v>
      </c>
      <c r="BD536" s="17">
        <v>42.567544604927782</v>
      </c>
    </row>
    <row r="537" spans="52:56" x14ac:dyDescent="0.25">
      <c r="AZ537" s="17">
        <v>534</v>
      </c>
      <c r="BA537" s="17">
        <v>5.295184866319811E-2</v>
      </c>
      <c r="BB537" s="17">
        <v>0</v>
      </c>
      <c r="BC537" s="17">
        <v>77</v>
      </c>
      <c r="BD537" s="17">
        <v>42.647408666100254</v>
      </c>
    </row>
    <row r="538" spans="52:56" x14ac:dyDescent="0.25">
      <c r="AZ538" s="17">
        <v>535</v>
      </c>
      <c r="BA538" s="17">
        <v>5.295184866319811E-2</v>
      </c>
      <c r="BB538" s="17">
        <v>0</v>
      </c>
      <c r="BC538" s="17">
        <v>77</v>
      </c>
      <c r="BD538" s="17">
        <v>42.727272727272727</v>
      </c>
    </row>
    <row r="539" spans="52:56" x14ac:dyDescent="0.25">
      <c r="AZ539" s="17">
        <v>536</v>
      </c>
      <c r="BA539" s="17">
        <v>5.295184866319811E-2</v>
      </c>
      <c r="BB539" s="17">
        <v>0</v>
      </c>
      <c r="BC539" s="17">
        <v>77</v>
      </c>
      <c r="BD539" s="17">
        <v>42.807136788445199</v>
      </c>
    </row>
    <row r="540" spans="52:56" x14ac:dyDescent="0.25">
      <c r="AZ540" s="17">
        <v>537</v>
      </c>
      <c r="BA540" s="17">
        <v>5.295184866319811E-2</v>
      </c>
      <c r="BB540" s="17">
        <v>0</v>
      </c>
      <c r="BC540" s="17">
        <v>77</v>
      </c>
      <c r="BD540" s="17">
        <v>42.887000849617671</v>
      </c>
    </row>
    <row r="541" spans="52:56" x14ac:dyDescent="0.25">
      <c r="AZ541" s="17">
        <v>538</v>
      </c>
      <c r="BA541" s="17">
        <v>5.295184866319811E-2</v>
      </c>
      <c r="BB541" s="17">
        <v>0</v>
      </c>
      <c r="BC541" s="17">
        <v>77</v>
      </c>
      <c r="BD541" s="17">
        <v>42.966864910790143</v>
      </c>
    </row>
    <row r="542" spans="52:56" x14ac:dyDescent="0.25">
      <c r="AZ542" s="17">
        <v>539</v>
      </c>
      <c r="BA542" s="17">
        <v>5.295184866319811E-2</v>
      </c>
      <c r="BB542" s="17">
        <v>0</v>
      </c>
      <c r="BC542" s="17">
        <v>77</v>
      </c>
      <c r="BD542" s="17">
        <v>43.046728971962615</v>
      </c>
    </row>
    <row r="543" spans="52:56" x14ac:dyDescent="0.25">
      <c r="AZ543" s="17">
        <v>540</v>
      </c>
      <c r="BA543" s="17">
        <v>4.7334062973021354E-2</v>
      </c>
      <c r="BB543" s="17">
        <v>1</v>
      </c>
      <c r="BC543" s="17">
        <v>78</v>
      </c>
      <c r="BD543" s="17">
        <v>43.126593033135087</v>
      </c>
    </row>
    <row r="544" spans="52:56" x14ac:dyDescent="0.25">
      <c r="AZ544" s="17">
        <v>541</v>
      </c>
      <c r="BA544" s="17">
        <v>4.7334062973021354E-2</v>
      </c>
      <c r="BB544" s="17">
        <v>0</v>
      </c>
      <c r="BC544" s="17">
        <v>78</v>
      </c>
      <c r="BD544" s="17">
        <v>43.206457094307559</v>
      </c>
    </row>
    <row r="545" spans="52:56" x14ac:dyDescent="0.25">
      <c r="AZ545" s="17">
        <v>542</v>
      </c>
      <c r="BA545" s="17">
        <v>4.7334062973021354E-2</v>
      </c>
      <c r="BB545" s="17">
        <v>0</v>
      </c>
      <c r="BC545" s="17">
        <v>78</v>
      </c>
      <c r="BD545" s="17">
        <v>43.286321155480032</v>
      </c>
    </row>
    <row r="546" spans="52:56" x14ac:dyDescent="0.25">
      <c r="AZ546" s="17">
        <v>543</v>
      </c>
      <c r="BA546" s="17">
        <v>4.7334062973021354E-2</v>
      </c>
      <c r="BB546" s="17">
        <v>0</v>
      </c>
      <c r="BC546" s="17">
        <v>78</v>
      </c>
      <c r="BD546" s="17">
        <v>43.366185216652504</v>
      </c>
    </row>
    <row r="547" spans="52:56" x14ac:dyDescent="0.25">
      <c r="AZ547" s="17">
        <v>544</v>
      </c>
      <c r="BA547" s="17">
        <v>4.7334062973021354E-2</v>
      </c>
      <c r="BB547" s="17">
        <v>0</v>
      </c>
      <c r="BC547" s="17">
        <v>78</v>
      </c>
      <c r="BD547" s="17">
        <v>43.446049277824976</v>
      </c>
    </row>
    <row r="548" spans="52:56" x14ac:dyDescent="0.25">
      <c r="AZ548" s="17">
        <v>545</v>
      </c>
      <c r="BA548" s="17">
        <v>4.7334062973021354E-2</v>
      </c>
      <c r="BB548" s="17">
        <v>0</v>
      </c>
      <c r="BC548" s="17">
        <v>78</v>
      </c>
      <c r="BD548" s="17">
        <v>43.525913338997448</v>
      </c>
    </row>
    <row r="549" spans="52:56" x14ac:dyDescent="0.25">
      <c r="AZ549" s="17">
        <v>546</v>
      </c>
      <c r="BA549" s="17">
        <v>4.7334062973021354E-2</v>
      </c>
      <c r="BB549" s="17">
        <v>0</v>
      </c>
      <c r="BC549" s="17">
        <v>78</v>
      </c>
      <c r="BD549" s="17">
        <v>43.60577740016992</v>
      </c>
    </row>
    <row r="550" spans="52:56" x14ac:dyDescent="0.25">
      <c r="AZ550" s="17">
        <v>547</v>
      </c>
      <c r="BA550" s="17">
        <v>4.7334062973021354E-2</v>
      </c>
      <c r="BB550" s="17">
        <v>0</v>
      </c>
      <c r="BC550" s="17">
        <v>78</v>
      </c>
      <c r="BD550" s="17">
        <v>43.685641461342392</v>
      </c>
    </row>
    <row r="551" spans="52:56" x14ac:dyDescent="0.25">
      <c r="AZ551" s="17">
        <v>548</v>
      </c>
      <c r="BA551" s="17">
        <v>4.7334062973021354E-2</v>
      </c>
      <c r="BB551" s="17">
        <v>0</v>
      </c>
      <c r="BC551" s="17">
        <v>78</v>
      </c>
      <c r="BD551" s="17">
        <v>43.765505522514864</v>
      </c>
    </row>
    <row r="552" spans="52:56" x14ac:dyDescent="0.25">
      <c r="AZ552" s="17">
        <v>549</v>
      </c>
      <c r="BA552" s="17">
        <v>4.7334062973021354E-2</v>
      </c>
      <c r="BB552" s="17">
        <v>0</v>
      </c>
      <c r="BC552" s="17">
        <v>78</v>
      </c>
      <c r="BD552" s="17">
        <v>43.845369583687337</v>
      </c>
    </row>
    <row r="553" spans="52:56" x14ac:dyDescent="0.25">
      <c r="AZ553" s="17">
        <v>550</v>
      </c>
      <c r="BA553" s="17">
        <v>4.7334062973021354E-2</v>
      </c>
      <c r="BB553" s="17">
        <v>0</v>
      </c>
      <c r="BC553" s="17">
        <v>78</v>
      </c>
      <c r="BD553" s="17">
        <v>43.925233644859809</v>
      </c>
    </row>
    <row r="554" spans="52:56" x14ac:dyDescent="0.25">
      <c r="AZ554" s="17">
        <v>551</v>
      </c>
      <c r="BA554" s="17">
        <v>4.7334062973021354E-2</v>
      </c>
      <c r="BB554" s="17">
        <v>0</v>
      </c>
      <c r="BC554" s="17">
        <v>78</v>
      </c>
      <c r="BD554" s="17">
        <v>44.005097706032281</v>
      </c>
    </row>
    <row r="555" spans="52:56" x14ac:dyDescent="0.25">
      <c r="AZ555" s="17">
        <v>552</v>
      </c>
      <c r="BA555" s="17">
        <v>4.7334062973021354E-2</v>
      </c>
      <c r="BB555" s="17">
        <v>0</v>
      </c>
      <c r="BC555" s="17">
        <v>78</v>
      </c>
      <c r="BD555" s="17">
        <v>44.084961767204753</v>
      </c>
    </row>
    <row r="556" spans="52:56" x14ac:dyDescent="0.25">
      <c r="AZ556" s="17">
        <v>553</v>
      </c>
      <c r="BA556" s="17">
        <v>4.7334062973021354E-2</v>
      </c>
      <c r="BB556" s="17">
        <v>0</v>
      </c>
      <c r="BC556" s="17">
        <v>78</v>
      </c>
      <c r="BD556" s="17">
        <v>44.164825828377225</v>
      </c>
    </row>
    <row r="557" spans="52:56" x14ac:dyDescent="0.25">
      <c r="AZ557" s="17">
        <v>554</v>
      </c>
      <c r="BA557" s="17">
        <v>4.7334062973021354E-2</v>
      </c>
      <c r="BB557" s="17">
        <v>0</v>
      </c>
      <c r="BC557" s="17">
        <v>78</v>
      </c>
      <c r="BD557" s="17">
        <v>44.244689889549697</v>
      </c>
    </row>
    <row r="558" spans="52:56" x14ac:dyDescent="0.25">
      <c r="AZ558" s="17">
        <v>555</v>
      </c>
      <c r="BA558" s="17">
        <v>4.7334062973021354E-2</v>
      </c>
      <c r="BB558" s="17">
        <v>0</v>
      </c>
      <c r="BC558" s="17">
        <v>78</v>
      </c>
      <c r="BD558" s="17">
        <v>44.324553950722176</v>
      </c>
    </row>
    <row r="559" spans="52:56" x14ac:dyDescent="0.25">
      <c r="AZ559" s="17">
        <v>556</v>
      </c>
      <c r="BA559" s="17">
        <v>4.7334062973021354E-2</v>
      </c>
      <c r="BB559" s="17">
        <v>0</v>
      </c>
      <c r="BC559" s="17">
        <v>78</v>
      </c>
      <c r="BD559" s="17">
        <v>44.404418011894649</v>
      </c>
    </row>
    <row r="560" spans="52:56" x14ac:dyDescent="0.25">
      <c r="AZ560" s="17">
        <v>557</v>
      </c>
      <c r="BA560" s="17">
        <v>4.7334062973021354E-2</v>
      </c>
      <c r="BB560" s="17">
        <v>0</v>
      </c>
      <c r="BC560" s="17">
        <v>78</v>
      </c>
      <c r="BD560" s="17">
        <v>44.484282073067121</v>
      </c>
    </row>
    <row r="561" spans="52:56" x14ac:dyDescent="0.25">
      <c r="AZ561" s="17">
        <v>558</v>
      </c>
      <c r="BA561" s="17">
        <v>4.7334062973021354E-2</v>
      </c>
      <c r="BB561" s="17">
        <v>0</v>
      </c>
      <c r="BC561" s="17">
        <v>78</v>
      </c>
      <c r="BD561" s="17">
        <v>44.564146134239593</v>
      </c>
    </row>
    <row r="562" spans="52:56" x14ac:dyDescent="0.25">
      <c r="AZ562" s="17">
        <v>559</v>
      </c>
      <c r="BA562" s="17">
        <v>4.7334062973021354E-2</v>
      </c>
      <c r="BB562" s="17">
        <v>0</v>
      </c>
      <c r="BC562" s="17">
        <v>78</v>
      </c>
      <c r="BD562" s="17">
        <v>44.644010195412065</v>
      </c>
    </row>
    <row r="563" spans="52:56" x14ac:dyDescent="0.25">
      <c r="AZ563" s="17">
        <v>560</v>
      </c>
      <c r="BA563" s="17">
        <v>4.7334062973021354E-2</v>
      </c>
      <c r="BB563" s="17">
        <v>0</v>
      </c>
      <c r="BC563" s="17">
        <v>78</v>
      </c>
      <c r="BD563" s="17">
        <v>44.723874256584537</v>
      </c>
    </row>
    <row r="564" spans="52:56" x14ac:dyDescent="0.25">
      <c r="AZ564" s="17">
        <v>561</v>
      </c>
      <c r="BA564" s="17">
        <v>4.7334062973021354E-2</v>
      </c>
      <c r="BB564" s="17">
        <v>0</v>
      </c>
      <c r="BC564" s="17">
        <v>78</v>
      </c>
      <c r="BD564" s="17">
        <v>44.803738317757009</v>
      </c>
    </row>
    <row r="565" spans="52:56" x14ac:dyDescent="0.25">
      <c r="AZ565" s="17">
        <v>562</v>
      </c>
      <c r="BA565" s="17">
        <v>4.7334062973021354E-2</v>
      </c>
      <c r="BB565" s="17">
        <v>0</v>
      </c>
      <c r="BC565" s="17">
        <v>78</v>
      </c>
      <c r="BD565" s="17">
        <v>44.883602378929481</v>
      </c>
    </row>
    <row r="566" spans="52:56" x14ac:dyDescent="0.25">
      <c r="AZ566" s="17">
        <v>563</v>
      </c>
      <c r="BA566" s="17">
        <v>4.7334062973021354E-2</v>
      </c>
      <c r="BB566" s="17">
        <v>0</v>
      </c>
      <c r="BC566" s="17">
        <v>78</v>
      </c>
      <c r="BD566" s="17">
        <v>44.963466440101953</v>
      </c>
    </row>
    <row r="567" spans="52:56" x14ac:dyDescent="0.25">
      <c r="AZ567" s="17">
        <v>564</v>
      </c>
      <c r="BA567" s="17">
        <v>4.7334062973021354E-2</v>
      </c>
      <c r="BB567" s="17">
        <v>0</v>
      </c>
      <c r="BC567" s="17">
        <v>78</v>
      </c>
      <c r="BD567" s="17">
        <v>45.043330501274426</v>
      </c>
    </row>
    <row r="568" spans="52:56" x14ac:dyDescent="0.25">
      <c r="AZ568" s="17">
        <v>565</v>
      </c>
      <c r="BA568" s="17">
        <v>4.7334062973021354E-2</v>
      </c>
      <c r="BB568" s="17">
        <v>0</v>
      </c>
      <c r="BC568" s="17">
        <v>78</v>
      </c>
      <c r="BD568" s="17">
        <v>45.123194562446898</v>
      </c>
    </row>
    <row r="569" spans="52:56" x14ac:dyDescent="0.25">
      <c r="AZ569" s="17">
        <v>566</v>
      </c>
      <c r="BA569" s="17">
        <v>4.7334062973021354E-2</v>
      </c>
      <c r="BB569" s="17">
        <v>0</v>
      </c>
      <c r="BC569" s="17">
        <v>78</v>
      </c>
      <c r="BD569" s="17">
        <v>45.20305862361937</v>
      </c>
    </row>
    <row r="570" spans="52:56" x14ac:dyDescent="0.25">
      <c r="AZ570" s="17">
        <v>567</v>
      </c>
      <c r="BA570" s="17">
        <v>4.7334062973021354E-2</v>
      </c>
      <c r="BB570" s="17">
        <v>0</v>
      </c>
      <c r="BC570" s="17">
        <v>78</v>
      </c>
      <c r="BD570" s="17">
        <v>45.282922684791842</v>
      </c>
    </row>
    <row r="571" spans="52:56" x14ac:dyDescent="0.25">
      <c r="AZ571" s="17">
        <v>568</v>
      </c>
      <c r="BA571" s="17">
        <v>4.7334062973021354E-2</v>
      </c>
      <c r="BB571" s="17">
        <v>0</v>
      </c>
      <c r="BC571" s="17">
        <v>78</v>
      </c>
      <c r="BD571" s="17">
        <v>45.362786745964314</v>
      </c>
    </row>
    <row r="572" spans="52:56" x14ac:dyDescent="0.25">
      <c r="AZ572" s="17">
        <v>569</v>
      </c>
      <c r="BA572" s="17">
        <v>4.7334062973021354E-2</v>
      </c>
      <c r="BB572" s="17">
        <v>0</v>
      </c>
      <c r="BC572" s="17">
        <v>78</v>
      </c>
      <c r="BD572" s="17">
        <v>45.442650807136786</v>
      </c>
    </row>
    <row r="573" spans="52:56" x14ac:dyDescent="0.25">
      <c r="AZ573" s="17">
        <v>570</v>
      </c>
      <c r="BA573" s="17">
        <v>4.7334062973021354E-2</v>
      </c>
      <c r="BB573" s="17">
        <v>0</v>
      </c>
      <c r="BC573" s="17">
        <v>78</v>
      </c>
      <c r="BD573" s="17">
        <v>45.522514868309258</v>
      </c>
    </row>
    <row r="574" spans="52:56" x14ac:dyDescent="0.25">
      <c r="AZ574" s="17">
        <v>571</v>
      </c>
      <c r="BA574" s="17">
        <v>4.7334062973021354E-2</v>
      </c>
      <c r="BB574" s="17">
        <v>0</v>
      </c>
      <c r="BC574" s="17">
        <v>78</v>
      </c>
      <c r="BD574" s="17">
        <v>45.602378929481731</v>
      </c>
    </row>
    <row r="575" spans="52:56" x14ac:dyDescent="0.25">
      <c r="AZ575" s="17">
        <v>572</v>
      </c>
      <c r="BA575" s="17">
        <v>4.5935751834180513E-2</v>
      </c>
      <c r="BB575" s="17">
        <v>1</v>
      </c>
      <c r="BC575" s="17">
        <v>79</v>
      </c>
      <c r="BD575" s="17">
        <v>45.682242990654203</v>
      </c>
    </row>
    <row r="576" spans="52:56" x14ac:dyDescent="0.25">
      <c r="AZ576" s="17">
        <v>573</v>
      </c>
      <c r="BA576" s="17">
        <v>4.5935751834180513E-2</v>
      </c>
      <c r="BB576" s="17">
        <v>0</v>
      </c>
      <c r="BC576" s="17">
        <v>79</v>
      </c>
      <c r="BD576" s="17">
        <v>45.762107051826675</v>
      </c>
    </row>
    <row r="577" spans="52:56" x14ac:dyDescent="0.25">
      <c r="AZ577" s="17">
        <v>574</v>
      </c>
      <c r="BA577" s="17">
        <v>4.5935751834180513E-2</v>
      </c>
      <c r="BB577" s="17">
        <v>0</v>
      </c>
      <c r="BC577" s="17">
        <v>79</v>
      </c>
      <c r="BD577" s="17">
        <v>45.841971112999147</v>
      </c>
    </row>
    <row r="578" spans="52:56" x14ac:dyDescent="0.25">
      <c r="AZ578" s="17">
        <v>575</v>
      </c>
      <c r="BA578" s="17">
        <v>4.5935751834180513E-2</v>
      </c>
      <c r="BB578" s="17">
        <v>0</v>
      </c>
      <c r="BC578" s="17">
        <v>79</v>
      </c>
      <c r="BD578" s="17">
        <v>45.921835174171619</v>
      </c>
    </row>
    <row r="579" spans="52:56" x14ac:dyDescent="0.25">
      <c r="AZ579" s="17">
        <v>576</v>
      </c>
      <c r="BA579" s="17">
        <v>4.5935751834180513E-2</v>
      </c>
      <c r="BB579" s="17">
        <v>0</v>
      </c>
      <c r="BC579" s="17">
        <v>79</v>
      </c>
      <c r="BD579" s="17">
        <v>46.001699235344091</v>
      </c>
    </row>
    <row r="580" spans="52:56" x14ac:dyDescent="0.25">
      <c r="AZ580" s="17">
        <v>577</v>
      </c>
      <c r="BA580" s="17">
        <v>4.3495960933520678E-2</v>
      </c>
      <c r="BB580" s="17">
        <v>0</v>
      </c>
      <c r="BC580" s="17">
        <v>79</v>
      </c>
      <c r="BD580" s="17">
        <v>46.081563296516563</v>
      </c>
    </row>
    <row r="581" spans="52:56" x14ac:dyDescent="0.25">
      <c r="AZ581" s="17">
        <v>578</v>
      </c>
      <c r="BA581" s="17">
        <v>4.3495960933520678E-2</v>
      </c>
      <c r="BB581" s="17">
        <v>0</v>
      </c>
      <c r="BC581" s="17">
        <v>79</v>
      </c>
      <c r="BD581" s="17">
        <v>46.161427357689035</v>
      </c>
    </row>
    <row r="582" spans="52:56" x14ac:dyDescent="0.25">
      <c r="AZ582" s="17">
        <v>579</v>
      </c>
      <c r="BA582" s="17">
        <v>3.925965911631206E-2</v>
      </c>
      <c r="BB582" s="17">
        <v>0</v>
      </c>
      <c r="BC582" s="17">
        <v>79</v>
      </c>
      <c r="BD582" s="17">
        <v>46.241291418861508</v>
      </c>
    </row>
    <row r="583" spans="52:56" x14ac:dyDescent="0.25">
      <c r="AZ583" s="17">
        <v>580</v>
      </c>
      <c r="BA583" s="17">
        <v>3.925965911631206E-2</v>
      </c>
      <c r="BB583" s="17">
        <v>0</v>
      </c>
      <c r="BC583" s="17">
        <v>79</v>
      </c>
      <c r="BD583" s="17">
        <v>46.32115548003398</v>
      </c>
    </row>
    <row r="584" spans="52:56" x14ac:dyDescent="0.25">
      <c r="AZ584" s="17">
        <v>581</v>
      </c>
      <c r="BA584" s="17">
        <v>3.925965911631206E-2</v>
      </c>
      <c r="BB584" s="17">
        <v>0</v>
      </c>
      <c r="BC584" s="17">
        <v>79</v>
      </c>
      <c r="BD584" s="17">
        <v>46.401019541206452</v>
      </c>
    </row>
    <row r="585" spans="52:56" x14ac:dyDescent="0.25">
      <c r="AZ585" s="17">
        <v>582</v>
      </c>
      <c r="BA585" s="17">
        <v>3.925965911631206E-2</v>
      </c>
      <c r="BB585" s="17">
        <v>0</v>
      </c>
      <c r="BC585" s="17">
        <v>79</v>
      </c>
      <c r="BD585" s="17">
        <v>46.480883602378924</v>
      </c>
    </row>
    <row r="586" spans="52:56" x14ac:dyDescent="0.25">
      <c r="AZ586" s="17">
        <v>583</v>
      </c>
      <c r="BA586" s="17">
        <v>3.925965911631206E-2</v>
      </c>
      <c r="BB586" s="17">
        <v>0</v>
      </c>
      <c r="BC586" s="17">
        <v>79</v>
      </c>
      <c r="BD586" s="17">
        <v>46.560747663551396</v>
      </c>
    </row>
    <row r="587" spans="52:56" x14ac:dyDescent="0.25">
      <c r="AZ587" s="17">
        <v>584</v>
      </c>
      <c r="BA587" s="17">
        <v>3.925965911631206E-2</v>
      </c>
      <c r="BB587" s="17">
        <v>0</v>
      </c>
      <c r="BC587" s="17">
        <v>79</v>
      </c>
      <c r="BD587" s="17">
        <v>46.640611724723875</v>
      </c>
    </row>
    <row r="588" spans="52:56" x14ac:dyDescent="0.25">
      <c r="AZ588" s="17">
        <v>585</v>
      </c>
      <c r="BA588" s="17">
        <v>3.925965911631206E-2</v>
      </c>
      <c r="BB588" s="17">
        <v>0</v>
      </c>
      <c r="BC588" s="17">
        <v>79</v>
      </c>
      <c r="BD588" s="17">
        <v>46.720475785896348</v>
      </c>
    </row>
    <row r="589" spans="52:56" x14ac:dyDescent="0.25">
      <c r="AZ589" s="18">
        <v>586</v>
      </c>
      <c r="BA589" s="18">
        <v>3.925965911631206E-2</v>
      </c>
      <c r="BB589" s="18">
        <v>0</v>
      </c>
      <c r="BC589" s="18">
        <v>79</v>
      </c>
      <c r="BD589" s="18">
        <v>46.80033984706882</v>
      </c>
    </row>
    <row r="590" spans="52:56" x14ac:dyDescent="0.25">
      <c r="AZ590" s="18">
        <v>587</v>
      </c>
      <c r="BA590" s="18">
        <v>3.925965911631206E-2</v>
      </c>
      <c r="BB590" s="18">
        <v>0</v>
      </c>
      <c r="BC590" s="18">
        <v>79</v>
      </c>
      <c r="BD590" s="18">
        <v>46.880203908241292</v>
      </c>
    </row>
    <row r="591" spans="52:56" x14ac:dyDescent="0.25">
      <c r="AZ591" s="18">
        <v>588</v>
      </c>
      <c r="BA591" s="18">
        <v>3.925965911631206E-2</v>
      </c>
      <c r="BB591" s="18">
        <v>0</v>
      </c>
      <c r="BC591" s="18">
        <v>79</v>
      </c>
      <c r="BD591" s="18">
        <v>46.960067969413764</v>
      </c>
    </row>
    <row r="592" spans="52:56" x14ac:dyDescent="0.25">
      <c r="AZ592" s="18">
        <v>589</v>
      </c>
      <c r="BA592" s="18">
        <v>3.925965911631206E-2</v>
      </c>
      <c r="BB592" s="18">
        <v>0</v>
      </c>
      <c r="BC592" s="18">
        <v>79</v>
      </c>
      <c r="BD592" s="18">
        <v>47.039932030586236</v>
      </c>
    </row>
    <row r="593" spans="52:56" x14ac:dyDescent="0.25">
      <c r="AZ593" s="18">
        <v>590</v>
      </c>
      <c r="BA593" s="18">
        <v>3.925965911631206E-2</v>
      </c>
      <c r="BB593" s="18">
        <v>0</v>
      </c>
      <c r="BC593" s="18">
        <v>79</v>
      </c>
      <c r="BD593" s="18">
        <v>47.119796091758708</v>
      </c>
    </row>
    <row r="594" spans="52:56" x14ac:dyDescent="0.25">
      <c r="AZ594" s="18">
        <v>591</v>
      </c>
      <c r="BA594" s="18">
        <v>3.925965911631206E-2</v>
      </c>
      <c r="BB594" s="18">
        <v>0</v>
      </c>
      <c r="BC594" s="18">
        <v>79</v>
      </c>
      <c r="BD594" s="18">
        <v>47.19966015293118</v>
      </c>
    </row>
    <row r="595" spans="52:56" x14ac:dyDescent="0.25">
      <c r="AZ595" s="18">
        <v>592</v>
      </c>
      <c r="BA595" s="18">
        <v>3.925965911631206E-2</v>
      </c>
      <c r="BB595" s="18">
        <v>0</v>
      </c>
      <c r="BC595" s="18">
        <v>79</v>
      </c>
      <c r="BD595" s="18">
        <v>47.279524214103652</v>
      </c>
    </row>
    <row r="596" spans="52:56" x14ac:dyDescent="0.25">
      <c r="AZ596" s="18">
        <v>593</v>
      </c>
      <c r="BA596" s="18">
        <v>3.925965911631206E-2</v>
      </c>
      <c r="BB596" s="18">
        <v>0</v>
      </c>
      <c r="BC596" s="18">
        <v>79</v>
      </c>
      <c r="BD596" s="18">
        <v>47.359388275276125</v>
      </c>
    </row>
    <row r="597" spans="52:56" x14ac:dyDescent="0.25">
      <c r="AZ597" s="18">
        <v>594</v>
      </c>
      <c r="BA597" s="18">
        <v>3.925965911631206E-2</v>
      </c>
      <c r="BB597" s="18">
        <v>0</v>
      </c>
      <c r="BC597" s="18">
        <v>79</v>
      </c>
      <c r="BD597" s="18">
        <v>47.439252336448597</v>
      </c>
    </row>
    <row r="598" spans="52:56" x14ac:dyDescent="0.25">
      <c r="AZ598" s="18">
        <v>595</v>
      </c>
      <c r="BA598" s="18">
        <v>3.925965911631206E-2</v>
      </c>
      <c r="BB598" s="18">
        <v>0</v>
      </c>
      <c r="BC598" s="18">
        <v>79</v>
      </c>
      <c r="BD598" s="18">
        <v>47.519116397621069</v>
      </c>
    </row>
    <row r="599" spans="52:56" x14ac:dyDescent="0.25">
      <c r="AZ599" s="18">
        <v>596</v>
      </c>
      <c r="BA599" s="18">
        <v>3.925965911631206E-2</v>
      </c>
      <c r="BB599" s="18">
        <v>0</v>
      </c>
      <c r="BC599" s="18">
        <v>79</v>
      </c>
      <c r="BD599" s="18">
        <v>47.598980458793541</v>
      </c>
    </row>
    <row r="600" spans="52:56" x14ac:dyDescent="0.25">
      <c r="AZ600" s="18">
        <v>597</v>
      </c>
      <c r="BA600" s="18">
        <v>3.925965911631206E-2</v>
      </c>
      <c r="BB600" s="18">
        <v>0</v>
      </c>
      <c r="BC600" s="18">
        <v>79</v>
      </c>
      <c r="BD600" s="18">
        <v>47.678844519966013</v>
      </c>
    </row>
    <row r="601" spans="52:56" x14ac:dyDescent="0.25">
      <c r="AZ601" s="18">
        <v>598</v>
      </c>
      <c r="BA601" s="18">
        <v>3.925965911631206E-2</v>
      </c>
      <c r="BB601" s="18">
        <v>0</v>
      </c>
      <c r="BC601" s="18">
        <v>79</v>
      </c>
      <c r="BD601" s="18">
        <v>47.758708581138485</v>
      </c>
    </row>
    <row r="602" spans="52:56" x14ac:dyDescent="0.25">
      <c r="AZ602" s="18">
        <v>599</v>
      </c>
      <c r="BA602" s="18">
        <v>3.925965911631206E-2</v>
      </c>
      <c r="BB602" s="18">
        <v>0</v>
      </c>
      <c r="BC602" s="18">
        <v>79</v>
      </c>
      <c r="BD602" s="18">
        <v>47.838572642310957</v>
      </c>
    </row>
    <row r="603" spans="52:56" x14ac:dyDescent="0.25">
      <c r="AZ603" s="18">
        <v>600</v>
      </c>
      <c r="BA603" s="18">
        <v>3.925965911631206E-2</v>
      </c>
      <c r="BB603" s="18">
        <v>0</v>
      </c>
      <c r="BC603" s="18">
        <v>79</v>
      </c>
      <c r="BD603" s="18">
        <v>47.91843670348343</v>
      </c>
    </row>
    <row r="604" spans="52:56" x14ac:dyDescent="0.25">
      <c r="AZ604" s="18">
        <v>601</v>
      </c>
      <c r="BA604" s="18">
        <v>3.5547401028244864E-2</v>
      </c>
      <c r="BB604" s="18">
        <v>1</v>
      </c>
      <c r="BC604" s="18">
        <v>80</v>
      </c>
      <c r="BD604" s="18">
        <v>47.998300764655902</v>
      </c>
    </row>
    <row r="605" spans="52:56" x14ac:dyDescent="0.25">
      <c r="AZ605" s="18">
        <v>602</v>
      </c>
      <c r="BA605" s="18">
        <v>3.5547401028244864E-2</v>
      </c>
      <c r="BB605" s="18">
        <v>0</v>
      </c>
      <c r="BC605" s="18">
        <v>80</v>
      </c>
      <c r="BD605" s="18">
        <v>48.078164825828374</v>
      </c>
    </row>
    <row r="606" spans="52:56" x14ac:dyDescent="0.25">
      <c r="AZ606" s="18">
        <v>603</v>
      </c>
      <c r="BA606" s="18">
        <v>3.5547401028244864E-2</v>
      </c>
      <c r="BB606" s="18">
        <v>0</v>
      </c>
      <c r="BC606" s="18">
        <v>80</v>
      </c>
      <c r="BD606" s="18">
        <v>48.158028887000846</v>
      </c>
    </row>
    <row r="607" spans="52:56" x14ac:dyDescent="0.25">
      <c r="AZ607" s="18">
        <v>604</v>
      </c>
      <c r="BA607" s="18">
        <v>3.5547401028244864E-2</v>
      </c>
      <c r="BB607" s="18">
        <v>0</v>
      </c>
      <c r="BC607" s="18">
        <v>80</v>
      </c>
      <c r="BD607" s="18">
        <v>48.237892948173318</v>
      </c>
    </row>
    <row r="608" spans="52:56" x14ac:dyDescent="0.25">
      <c r="AZ608" s="18">
        <v>605</v>
      </c>
      <c r="BA608" s="18">
        <v>3.5547401028244864E-2</v>
      </c>
      <c r="BB608" s="18">
        <v>0</v>
      </c>
      <c r="BC608" s="18">
        <v>80</v>
      </c>
      <c r="BD608" s="18">
        <v>48.31775700934579</v>
      </c>
    </row>
    <row r="609" spans="52:56" x14ac:dyDescent="0.25">
      <c r="AZ609" s="18">
        <v>606</v>
      </c>
      <c r="BA609" s="18">
        <v>3.5102128912387863E-2</v>
      </c>
      <c r="BB609" s="18">
        <v>0</v>
      </c>
      <c r="BC609" s="18">
        <v>80</v>
      </c>
      <c r="BD609" s="18">
        <v>48.397621070518262</v>
      </c>
    </row>
    <row r="610" spans="52:56" x14ac:dyDescent="0.25">
      <c r="AZ610" s="18">
        <v>607</v>
      </c>
      <c r="BA610" s="18">
        <v>3.5102128912387863E-2</v>
      </c>
      <c r="BB610" s="18">
        <v>0</v>
      </c>
      <c r="BC610" s="18">
        <v>80</v>
      </c>
      <c r="BD610" s="18">
        <v>48.477485131690734</v>
      </c>
    </row>
    <row r="611" spans="52:56" x14ac:dyDescent="0.25">
      <c r="AZ611" s="18">
        <v>608</v>
      </c>
      <c r="BA611" s="18">
        <v>3.4887646492332343E-2</v>
      </c>
      <c r="BB611" s="18">
        <v>1</v>
      </c>
      <c r="BC611" s="18">
        <v>81</v>
      </c>
      <c r="BD611" s="18">
        <v>48.557349192863207</v>
      </c>
    </row>
    <row r="612" spans="52:56" x14ac:dyDescent="0.25">
      <c r="AZ612" s="18">
        <v>609</v>
      </c>
      <c r="BA612" s="18">
        <v>3.4887646492332343E-2</v>
      </c>
      <c r="BB612" s="18">
        <v>1</v>
      </c>
      <c r="BC612" s="18">
        <v>82</v>
      </c>
      <c r="BD612" s="18">
        <v>48.637213254035679</v>
      </c>
    </row>
    <row r="613" spans="52:56" x14ac:dyDescent="0.25">
      <c r="AZ613" s="18">
        <v>610</v>
      </c>
      <c r="BA613" s="18">
        <v>3.4887646492332343E-2</v>
      </c>
      <c r="BB613" s="18">
        <v>0</v>
      </c>
      <c r="BC613" s="18">
        <v>82</v>
      </c>
      <c r="BD613" s="18">
        <v>48.717077315208151</v>
      </c>
    </row>
    <row r="614" spans="52:56" x14ac:dyDescent="0.25">
      <c r="AZ614" s="18">
        <v>611</v>
      </c>
      <c r="BA614" s="18">
        <v>3.4887646492332343E-2</v>
      </c>
      <c r="BB614" s="18">
        <v>0</v>
      </c>
      <c r="BC614" s="18">
        <v>82</v>
      </c>
      <c r="BD614" s="18">
        <v>48.796941376380623</v>
      </c>
    </row>
    <row r="615" spans="52:56" x14ac:dyDescent="0.25">
      <c r="AZ615" s="18">
        <v>612</v>
      </c>
      <c r="BA615" s="18">
        <v>3.4887646492332343E-2</v>
      </c>
      <c r="BB615" s="18">
        <v>0</v>
      </c>
      <c r="BC615" s="18">
        <v>82</v>
      </c>
      <c r="BD615" s="18">
        <v>48.876805437553102</v>
      </c>
    </row>
    <row r="616" spans="52:56" x14ac:dyDescent="0.25">
      <c r="AZ616" s="18">
        <v>613</v>
      </c>
      <c r="BA616" s="18">
        <v>3.4887646492332343E-2</v>
      </c>
      <c r="BB616" s="18">
        <v>0</v>
      </c>
      <c r="BC616" s="18">
        <v>82</v>
      </c>
      <c r="BD616" s="18">
        <v>48.956669498725574</v>
      </c>
    </row>
    <row r="617" spans="52:56" x14ac:dyDescent="0.25">
      <c r="AZ617" s="18">
        <v>614</v>
      </c>
      <c r="BA617" s="18">
        <v>3.4887646492332343E-2</v>
      </c>
      <c r="BB617" s="18">
        <v>0</v>
      </c>
      <c r="BC617" s="18">
        <v>82</v>
      </c>
      <c r="BD617" s="18">
        <v>49.036533559898047</v>
      </c>
    </row>
    <row r="618" spans="52:56" x14ac:dyDescent="0.25">
      <c r="AZ618" s="18">
        <v>615</v>
      </c>
      <c r="BA618" s="18">
        <v>3.4887646492332343E-2</v>
      </c>
      <c r="BB618" s="18">
        <v>0</v>
      </c>
      <c r="BC618" s="18">
        <v>82</v>
      </c>
      <c r="BD618" s="18">
        <v>49.116397621070519</v>
      </c>
    </row>
    <row r="619" spans="52:56" x14ac:dyDescent="0.25">
      <c r="AZ619" s="18">
        <v>616</v>
      </c>
      <c r="BA619" s="18">
        <v>3.4887646492332343E-2</v>
      </c>
      <c r="BB619" s="18">
        <v>0</v>
      </c>
      <c r="BC619" s="18">
        <v>82</v>
      </c>
      <c r="BD619" s="18">
        <v>49.196261682242991</v>
      </c>
    </row>
    <row r="620" spans="52:56" x14ac:dyDescent="0.25">
      <c r="AZ620" s="18">
        <v>617</v>
      </c>
      <c r="BA620" s="18">
        <v>3.4887646492332343E-2</v>
      </c>
      <c r="BB620" s="18">
        <v>0</v>
      </c>
      <c r="BC620" s="18">
        <v>82</v>
      </c>
      <c r="BD620" s="18">
        <v>49.276125743415463</v>
      </c>
    </row>
    <row r="621" spans="52:56" x14ac:dyDescent="0.25">
      <c r="AZ621" s="18">
        <v>618</v>
      </c>
      <c r="BA621" s="18">
        <v>3.4887646492332343E-2</v>
      </c>
      <c r="BB621" s="18">
        <v>0</v>
      </c>
      <c r="BC621" s="18">
        <v>82</v>
      </c>
      <c r="BD621" s="18">
        <v>49.355989804587935</v>
      </c>
    </row>
    <row r="622" spans="52:56" x14ac:dyDescent="0.25">
      <c r="AZ622" s="18">
        <v>619</v>
      </c>
      <c r="BA622" s="18">
        <v>3.4887646492332343E-2</v>
      </c>
      <c r="BB622" s="18">
        <v>0</v>
      </c>
      <c r="BC622" s="18">
        <v>82</v>
      </c>
      <c r="BD622" s="18">
        <v>49.435853865760407</v>
      </c>
    </row>
    <row r="623" spans="52:56" x14ac:dyDescent="0.25">
      <c r="AZ623" s="18">
        <v>620</v>
      </c>
      <c r="BA623" s="18">
        <v>3.4887646492332343E-2</v>
      </c>
      <c r="BB623" s="18">
        <v>0</v>
      </c>
      <c r="BC623" s="18">
        <v>82</v>
      </c>
      <c r="BD623" s="18">
        <v>49.515717926932879</v>
      </c>
    </row>
    <row r="624" spans="52:56" x14ac:dyDescent="0.25">
      <c r="AZ624" s="18">
        <v>621</v>
      </c>
      <c r="BA624" s="18">
        <v>3.4887646492332343E-2</v>
      </c>
      <c r="BB624" s="18">
        <v>0</v>
      </c>
      <c r="BC624" s="18">
        <v>82</v>
      </c>
      <c r="BD624" s="18">
        <v>49.595581988105351</v>
      </c>
    </row>
    <row r="625" spans="52:56" x14ac:dyDescent="0.25">
      <c r="AZ625" s="18">
        <v>622</v>
      </c>
      <c r="BA625" s="18">
        <v>3.4887646492332343E-2</v>
      </c>
      <c r="BB625" s="18">
        <v>0</v>
      </c>
      <c r="BC625" s="18">
        <v>82</v>
      </c>
      <c r="BD625" s="18">
        <v>49.675446049277824</v>
      </c>
    </row>
    <row r="626" spans="52:56" x14ac:dyDescent="0.25">
      <c r="AZ626" s="18">
        <v>623</v>
      </c>
      <c r="BA626" s="18">
        <v>3.4887646492332343E-2</v>
      </c>
      <c r="BB626" s="18">
        <v>0</v>
      </c>
      <c r="BC626" s="18">
        <v>82</v>
      </c>
      <c r="BD626" s="18">
        <v>49.755310110450296</v>
      </c>
    </row>
    <row r="627" spans="52:56" x14ac:dyDescent="0.25">
      <c r="AZ627" s="18">
        <v>624</v>
      </c>
      <c r="BA627" s="18">
        <v>3.4887646492332343E-2</v>
      </c>
      <c r="BB627" s="18">
        <v>0</v>
      </c>
      <c r="BC627" s="18">
        <v>82</v>
      </c>
      <c r="BD627" s="18">
        <v>49.835174171622768</v>
      </c>
    </row>
    <row r="628" spans="52:56" x14ac:dyDescent="0.25">
      <c r="AZ628" s="18">
        <v>625</v>
      </c>
      <c r="BA628" s="18">
        <v>3.4887646492332343E-2</v>
      </c>
      <c r="BB628" s="18">
        <v>0</v>
      </c>
      <c r="BC628" s="18">
        <v>82</v>
      </c>
      <c r="BD628" s="18">
        <v>49.91503823279524</v>
      </c>
    </row>
    <row r="629" spans="52:56" x14ac:dyDescent="0.25">
      <c r="AZ629" s="18">
        <v>626</v>
      </c>
      <c r="BA629" s="18">
        <v>3.4887646492332343E-2</v>
      </c>
      <c r="BB629" s="18">
        <v>0</v>
      </c>
      <c r="BC629" s="18">
        <v>82</v>
      </c>
      <c r="BD629" s="18">
        <v>49.994902293967712</v>
      </c>
    </row>
    <row r="630" spans="52:56" x14ac:dyDescent="0.25">
      <c r="AZ630" s="18">
        <v>627</v>
      </c>
      <c r="BA630" s="18">
        <v>3.4887646492332343E-2</v>
      </c>
      <c r="BB630" s="18">
        <v>0</v>
      </c>
      <c r="BC630" s="18">
        <v>82</v>
      </c>
      <c r="BD630" s="18">
        <v>50.074766355140184</v>
      </c>
    </row>
    <row r="631" spans="52:56" x14ac:dyDescent="0.25">
      <c r="AZ631" s="18">
        <v>628</v>
      </c>
      <c r="BA631" s="18">
        <v>3.4887646492332343E-2</v>
      </c>
      <c r="BB631" s="18">
        <v>0</v>
      </c>
      <c r="BC631" s="18">
        <v>82</v>
      </c>
      <c r="BD631" s="18">
        <v>50.154630416312656</v>
      </c>
    </row>
    <row r="632" spans="52:56" x14ac:dyDescent="0.25">
      <c r="AZ632" s="18">
        <v>629</v>
      </c>
      <c r="BA632" s="18">
        <v>3.4887646492332343E-2</v>
      </c>
      <c r="BB632" s="18">
        <v>0</v>
      </c>
      <c r="BC632" s="18">
        <v>82</v>
      </c>
      <c r="BD632" s="18">
        <v>50.234494477485129</v>
      </c>
    </row>
    <row r="633" spans="52:56" x14ac:dyDescent="0.25">
      <c r="AZ633" s="18">
        <v>630</v>
      </c>
      <c r="BA633" s="18">
        <v>3.4887646492332343E-2</v>
      </c>
      <c r="BB633" s="18">
        <v>0</v>
      </c>
      <c r="BC633" s="18">
        <v>82</v>
      </c>
      <c r="BD633" s="18">
        <v>50.314358538657601</v>
      </c>
    </row>
    <row r="634" spans="52:56" x14ac:dyDescent="0.25">
      <c r="AZ634" s="18">
        <v>631</v>
      </c>
      <c r="BA634" s="18">
        <v>3.4887646492332343E-2</v>
      </c>
      <c r="BB634" s="18">
        <v>0</v>
      </c>
      <c r="BC634" s="18">
        <v>82</v>
      </c>
      <c r="BD634" s="18">
        <v>50.394222599830073</v>
      </c>
    </row>
    <row r="635" spans="52:56" x14ac:dyDescent="0.25">
      <c r="AZ635" s="18">
        <v>632</v>
      </c>
      <c r="BA635" s="18">
        <v>3.4887646492332343E-2</v>
      </c>
      <c r="BB635" s="18">
        <v>0</v>
      </c>
      <c r="BC635" s="18">
        <v>82</v>
      </c>
      <c r="BD635" s="18">
        <v>50.474086661002545</v>
      </c>
    </row>
    <row r="636" spans="52:56" x14ac:dyDescent="0.25">
      <c r="AZ636" s="18">
        <v>633</v>
      </c>
      <c r="BA636" s="18">
        <v>3.1869119716889015E-2</v>
      </c>
      <c r="BB636" s="18">
        <v>1</v>
      </c>
      <c r="BC636" s="18">
        <v>83</v>
      </c>
      <c r="BD636" s="18">
        <v>50.553950722175017</v>
      </c>
    </row>
    <row r="637" spans="52:56" x14ac:dyDescent="0.25">
      <c r="AZ637" s="18">
        <v>634</v>
      </c>
      <c r="BA637" s="18">
        <v>3.1869119716889015E-2</v>
      </c>
      <c r="BB637" s="18">
        <v>1</v>
      </c>
      <c r="BC637" s="18">
        <v>84</v>
      </c>
      <c r="BD637" s="18">
        <v>50.633814783347489</v>
      </c>
    </row>
    <row r="638" spans="52:56" x14ac:dyDescent="0.25">
      <c r="AZ638" s="18">
        <v>635</v>
      </c>
      <c r="BA638" s="18">
        <v>3.1869119716889015E-2</v>
      </c>
      <c r="BB638" s="18">
        <v>0</v>
      </c>
      <c r="BC638" s="18">
        <v>84</v>
      </c>
      <c r="BD638" s="18">
        <v>50.713678844519961</v>
      </c>
    </row>
    <row r="639" spans="52:56" x14ac:dyDescent="0.25">
      <c r="AZ639" s="18">
        <v>636</v>
      </c>
      <c r="BA639" s="18">
        <v>3.1869119716889015E-2</v>
      </c>
      <c r="BB639" s="18">
        <v>0</v>
      </c>
      <c r="BC639" s="18">
        <v>84</v>
      </c>
      <c r="BD639" s="18">
        <v>50.793542905692433</v>
      </c>
    </row>
    <row r="640" spans="52:56" x14ac:dyDescent="0.25">
      <c r="AZ640" s="18">
        <v>637</v>
      </c>
      <c r="BA640" s="18">
        <v>3.1869119716889015E-2</v>
      </c>
      <c r="BB640" s="18">
        <v>0</v>
      </c>
      <c r="BC640" s="18">
        <v>84</v>
      </c>
      <c r="BD640" s="18">
        <v>50.873406966864906</v>
      </c>
    </row>
    <row r="641" spans="52:56" x14ac:dyDescent="0.25">
      <c r="AZ641" s="18">
        <v>638</v>
      </c>
      <c r="BA641" s="18">
        <v>3.1869119716889015E-2</v>
      </c>
      <c r="BB641" s="18">
        <v>0</v>
      </c>
      <c r="BC641" s="18">
        <v>84</v>
      </c>
      <c r="BD641" s="18">
        <v>50.953271028037378</v>
      </c>
    </row>
    <row r="642" spans="52:56" x14ac:dyDescent="0.25">
      <c r="AZ642" s="18">
        <v>639</v>
      </c>
      <c r="BA642" s="18">
        <v>3.1869119716889015E-2</v>
      </c>
      <c r="BB642" s="18">
        <v>0</v>
      </c>
      <c r="BC642" s="18">
        <v>84</v>
      </c>
      <c r="BD642" s="18">
        <v>51.03313508920985</v>
      </c>
    </row>
    <row r="643" spans="52:56" x14ac:dyDescent="0.25">
      <c r="AZ643" s="18">
        <v>640</v>
      </c>
      <c r="BA643" s="18">
        <v>3.1869119716889015E-2</v>
      </c>
      <c r="BB643" s="18">
        <v>0</v>
      </c>
      <c r="BC643" s="18">
        <v>84</v>
      </c>
      <c r="BD643" s="18">
        <v>51.112999150382322</v>
      </c>
    </row>
    <row r="644" spans="52:56" x14ac:dyDescent="0.25">
      <c r="AZ644" s="18">
        <v>641</v>
      </c>
      <c r="BA644" s="18">
        <v>3.1869119716889015E-2</v>
      </c>
      <c r="BB644" s="18">
        <v>0</v>
      </c>
      <c r="BC644" s="18">
        <v>84</v>
      </c>
      <c r="BD644" s="18">
        <v>51.192863211554801</v>
      </c>
    </row>
    <row r="645" spans="52:56" x14ac:dyDescent="0.25">
      <c r="AZ645" s="18">
        <v>642</v>
      </c>
      <c r="BA645" s="18">
        <v>3.1869119716889015E-2</v>
      </c>
      <c r="BB645" s="18">
        <v>0</v>
      </c>
      <c r="BC645" s="18">
        <v>84</v>
      </c>
      <c r="BD645" s="18">
        <v>51.272727272727273</v>
      </c>
    </row>
    <row r="646" spans="52:56" x14ac:dyDescent="0.25">
      <c r="AZ646" s="18">
        <v>643</v>
      </c>
      <c r="BA646" s="18">
        <v>3.1869119716889015E-2</v>
      </c>
      <c r="BB646" s="18">
        <v>0</v>
      </c>
      <c r="BC646" s="18">
        <v>84</v>
      </c>
      <c r="BD646" s="18">
        <v>51.352591333899746</v>
      </c>
    </row>
    <row r="647" spans="52:56" x14ac:dyDescent="0.25">
      <c r="AZ647" s="18">
        <v>644</v>
      </c>
      <c r="BA647" s="18">
        <v>3.1869119716889015E-2</v>
      </c>
      <c r="BB647" s="18">
        <v>0</v>
      </c>
      <c r="BC647" s="18">
        <v>84</v>
      </c>
      <c r="BD647" s="18">
        <v>51.432455395072218</v>
      </c>
    </row>
    <row r="648" spans="52:56" x14ac:dyDescent="0.25">
      <c r="AZ648" s="18">
        <v>645</v>
      </c>
      <c r="BA648" s="18">
        <v>3.1869119716889015E-2</v>
      </c>
      <c r="BB648" s="18">
        <v>0</v>
      </c>
      <c r="BC648" s="18">
        <v>84</v>
      </c>
      <c r="BD648" s="18">
        <v>51.51231945624469</v>
      </c>
    </row>
    <row r="649" spans="52:56" x14ac:dyDescent="0.25">
      <c r="AZ649" s="18">
        <v>646</v>
      </c>
      <c r="BA649" s="18">
        <v>3.1869119716889015E-2</v>
      </c>
      <c r="BB649" s="18">
        <v>0</v>
      </c>
      <c r="BC649" s="18">
        <v>84</v>
      </c>
      <c r="BD649" s="18">
        <v>51.592183517417162</v>
      </c>
    </row>
    <row r="650" spans="52:56" x14ac:dyDescent="0.25">
      <c r="AZ650" s="18">
        <v>647</v>
      </c>
      <c r="BA650" s="18">
        <v>3.1869119716889015E-2</v>
      </c>
      <c r="BB650" s="18">
        <v>0</v>
      </c>
      <c r="BC650" s="18">
        <v>84</v>
      </c>
      <c r="BD650" s="18">
        <v>51.672047578589634</v>
      </c>
    </row>
    <row r="651" spans="52:56" x14ac:dyDescent="0.25">
      <c r="AZ651" s="18">
        <v>648</v>
      </c>
      <c r="BA651" s="18">
        <v>3.1869119716889015E-2</v>
      </c>
      <c r="BB651" s="18">
        <v>0</v>
      </c>
      <c r="BC651" s="18">
        <v>84</v>
      </c>
      <c r="BD651" s="18">
        <v>51.751911639762106</v>
      </c>
    </row>
    <row r="652" spans="52:56" x14ac:dyDescent="0.25">
      <c r="AZ652" s="18">
        <v>649</v>
      </c>
      <c r="BA652" s="18">
        <v>3.1869119716889015E-2</v>
      </c>
      <c r="BB652" s="18">
        <v>0</v>
      </c>
      <c r="BC652" s="18">
        <v>84</v>
      </c>
      <c r="BD652" s="18">
        <v>51.831775700934578</v>
      </c>
    </row>
    <row r="653" spans="52:56" x14ac:dyDescent="0.25">
      <c r="AZ653" s="18">
        <v>650</v>
      </c>
      <c r="BA653" s="18">
        <v>3.1869119716889015E-2</v>
      </c>
      <c r="BB653" s="18">
        <v>0</v>
      </c>
      <c r="BC653" s="18">
        <v>84</v>
      </c>
      <c r="BD653" s="18">
        <v>51.91163976210705</v>
      </c>
    </row>
    <row r="654" spans="52:56" x14ac:dyDescent="0.25">
      <c r="AZ654" s="18">
        <v>651</v>
      </c>
      <c r="BA654" s="18">
        <v>3.1869119716889015E-2</v>
      </c>
      <c r="BB654" s="18">
        <v>0</v>
      </c>
      <c r="BC654" s="18">
        <v>84</v>
      </c>
      <c r="BD654" s="18">
        <v>51.991503823279523</v>
      </c>
    </row>
    <row r="655" spans="52:56" x14ac:dyDescent="0.25">
      <c r="AZ655" s="18">
        <v>652</v>
      </c>
      <c r="BA655" s="18">
        <v>3.1869119716889015E-2</v>
      </c>
      <c r="BB655" s="18">
        <v>0</v>
      </c>
      <c r="BC655" s="18">
        <v>84</v>
      </c>
      <c r="BD655" s="18">
        <v>52.071367884451995</v>
      </c>
    </row>
    <row r="656" spans="52:56" x14ac:dyDescent="0.25">
      <c r="AZ656" s="18">
        <v>653</v>
      </c>
      <c r="BA656" s="18">
        <v>3.1869119716889015E-2</v>
      </c>
      <c r="BB656" s="18">
        <v>0</v>
      </c>
      <c r="BC656" s="18">
        <v>84</v>
      </c>
      <c r="BD656" s="18">
        <v>52.151231945624467</v>
      </c>
    </row>
    <row r="657" spans="52:56" x14ac:dyDescent="0.25">
      <c r="AZ657" s="18">
        <v>654</v>
      </c>
      <c r="BA657" s="18">
        <v>3.1869119716889015E-2</v>
      </c>
      <c r="BB657" s="18">
        <v>0</v>
      </c>
      <c r="BC657" s="18">
        <v>84</v>
      </c>
      <c r="BD657" s="18">
        <v>52.231096006796939</v>
      </c>
    </row>
    <row r="658" spans="52:56" x14ac:dyDescent="0.25">
      <c r="AZ658" s="18">
        <v>655</v>
      </c>
      <c r="BA658" s="18">
        <v>3.1869119716889015E-2</v>
      </c>
      <c r="BB658" s="18">
        <v>0</v>
      </c>
      <c r="BC658" s="18">
        <v>84</v>
      </c>
      <c r="BD658" s="18">
        <v>52.310960067969411</v>
      </c>
    </row>
    <row r="659" spans="52:56" x14ac:dyDescent="0.25">
      <c r="AZ659" s="18">
        <v>656</v>
      </c>
      <c r="BA659" s="18">
        <v>3.1869119716889015E-2</v>
      </c>
      <c r="BB659" s="18">
        <v>0</v>
      </c>
      <c r="BC659" s="18">
        <v>84</v>
      </c>
      <c r="BD659" s="18">
        <v>52.390824129141883</v>
      </c>
    </row>
    <row r="660" spans="52:56" x14ac:dyDescent="0.25">
      <c r="AZ660" s="18">
        <v>657</v>
      </c>
      <c r="BA660" s="18">
        <v>3.1869119716889015E-2</v>
      </c>
      <c r="BB660" s="18">
        <v>0</v>
      </c>
      <c r="BC660" s="18">
        <v>84</v>
      </c>
      <c r="BD660" s="18">
        <v>52.470688190314355</v>
      </c>
    </row>
    <row r="661" spans="52:56" x14ac:dyDescent="0.25">
      <c r="AZ661" s="18">
        <v>658</v>
      </c>
      <c r="BA661" s="18">
        <v>3.1869119716889015E-2</v>
      </c>
      <c r="BB661" s="18">
        <v>0</v>
      </c>
      <c r="BC661" s="18">
        <v>84</v>
      </c>
      <c r="BD661" s="18">
        <v>52.550552251486828</v>
      </c>
    </row>
    <row r="662" spans="52:56" x14ac:dyDescent="0.25">
      <c r="AZ662" s="18">
        <v>659</v>
      </c>
      <c r="BA662" s="18">
        <v>3.1869119716889015E-2</v>
      </c>
      <c r="BB662" s="18">
        <v>0</v>
      </c>
      <c r="BC662" s="18">
        <v>84</v>
      </c>
      <c r="BD662" s="18">
        <v>52.6304163126593</v>
      </c>
    </row>
    <row r="663" spans="52:56" x14ac:dyDescent="0.25">
      <c r="AZ663" s="18">
        <v>660</v>
      </c>
      <c r="BA663" s="18">
        <v>3.1869119716889015E-2</v>
      </c>
      <c r="BB663" s="18">
        <v>0</v>
      </c>
      <c r="BC663" s="18">
        <v>84</v>
      </c>
      <c r="BD663" s="18">
        <v>52.710280373831772</v>
      </c>
    </row>
    <row r="664" spans="52:56" x14ac:dyDescent="0.25">
      <c r="AZ664" s="18">
        <v>661</v>
      </c>
      <c r="BA664" s="18">
        <v>3.1869119716889015E-2</v>
      </c>
      <c r="BB664" s="18">
        <v>0</v>
      </c>
      <c r="BC664" s="18">
        <v>84</v>
      </c>
      <c r="BD664" s="18">
        <v>52.790144435004244</v>
      </c>
    </row>
    <row r="665" spans="52:56" x14ac:dyDescent="0.25">
      <c r="AZ665" s="18">
        <v>662</v>
      </c>
      <c r="BA665" s="18">
        <v>3.1869119716889015E-2</v>
      </c>
      <c r="BB665" s="18">
        <v>0</v>
      </c>
      <c r="BC665" s="18">
        <v>84</v>
      </c>
      <c r="BD665" s="18">
        <v>52.870008496176716</v>
      </c>
    </row>
    <row r="666" spans="52:56" x14ac:dyDescent="0.25">
      <c r="AZ666" s="18">
        <v>663</v>
      </c>
      <c r="BA666" s="18">
        <v>3.1869119716889015E-2</v>
      </c>
      <c r="BB666" s="18">
        <v>0</v>
      </c>
      <c r="BC666" s="18">
        <v>84</v>
      </c>
      <c r="BD666" s="18">
        <v>52.949872557349188</v>
      </c>
    </row>
    <row r="667" spans="52:56" x14ac:dyDescent="0.25">
      <c r="AZ667" s="18">
        <v>664</v>
      </c>
      <c r="BA667" s="18">
        <v>3.1869119716889015E-2</v>
      </c>
      <c r="BB667" s="18">
        <v>0</v>
      </c>
      <c r="BC667" s="18">
        <v>84</v>
      </c>
      <c r="BD667" s="18">
        <v>53.02973661852166</v>
      </c>
    </row>
    <row r="668" spans="52:56" x14ac:dyDescent="0.25">
      <c r="AZ668" s="18">
        <v>665</v>
      </c>
      <c r="BA668" s="18">
        <v>3.1869119716889015E-2</v>
      </c>
      <c r="BB668" s="18">
        <v>0</v>
      </c>
      <c r="BC668" s="18">
        <v>84</v>
      </c>
      <c r="BD668" s="18">
        <v>53.109600679694132</v>
      </c>
    </row>
    <row r="669" spans="52:56" x14ac:dyDescent="0.25">
      <c r="AZ669" s="18">
        <v>666</v>
      </c>
      <c r="BA669" s="18">
        <v>3.1869119716889015E-2</v>
      </c>
      <c r="BB669" s="18">
        <v>0</v>
      </c>
      <c r="BC669" s="18">
        <v>84</v>
      </c>
      <c r="BD669" s="18">
        <v>53.189464740866605</v>
      </c>
    </row>
    <row r="670" spans="52:56" x14ac:dyDescent="0.25">
      <c r="AZ670" s="18">
        <v>667</v>
      </c>
      <c r="BA670" s="18">
        <v>3.1869119716889015E-2</v>
      </c>
      <c r="BB670" s="18">
        <v>0</v>
      </c>
      <c r="BC670" s="18">
        <v>84</v>
      </c>
      <c r="BD670" s="18">
        <v>53.269328802039077</v>
      </c>
    </row>
    <row r="671" spans="52:56" x14ac:dyDescent="0.25">
      <c r="AZ671" s="18">
        <v>668</v>
      </c>
      <c r="BA671" s="18">
        <v>3.1869119716889015E-2</v>
      </c>
      <c r="BB671" s="18">
        <v>0</v>
      </c>
      <c r="BC671" s="18">
        <v>84</v>
      </c>
      <c r="BD671" s="18">
        <v>53.349192863211549</v>
      </c>
    </row>
    <row r="672" spans="52:56" x14ac:dyDescent="0.25">
      <c r="AZ672" s="18">
        <v>669</v>
      </c>
      <c r="BA672" s="18">
        <v>2.7773527402124531E-2</v>
      </c>
      <c r="BB672" s="18">
        <v>0</v>
      </c>
      <c r="BC672" s="18">
        <v>84</v>
      </c>
      <c r="BD672" s="18">
        <v>53.429056924384028</v>
      </c>
    </row>
    <row r="673" spans="52:56" x14ac:dyDescent="0.25">
      <c r="AZ673" s="18">
        <v>670</v>
      </c>
      <c r="BA673" s="18">
        <v>2.7773527402124531E-2</v>
      </c>
      <c r="BB673" s="18">
        <v>0</v>
      </c>
      <c r="BC673" s="18">
        <v>84</v>
      </c>
      <c r="BD673" s="18">
        <v>53.5089209855565</v>
      </c>
    </row>
    <row r="674" spans="52:56" x14ac:dyDescent="0.25">
      <c r="AZ674" s="18">
        <v>671</v>
      </c>
      <c r="BA674" s="18">
        <v>2.7773527402124531E-2</v>
      </c>
      <c r="BB674" s="18">
        <v>0</v>
      </c>
      <c r="BC674" s="18">
        <v>84</v>
      </c>
      <c r="BD674" s="18">
        <v>53.588785046728972</v>
      </c>
    </row>
    <row r="675" spans="52:56" x14ac:dyDescent="0.25">
      <c r="AZ675" s="18">
        <v>672</v>
      </c>
      <c r="BA675" s="18">
        <v>2.7773527402124531E-2</v>
      </c>
      <c r="BB675" s="18">
        <v>0</v>
      </c>
      <c r="BC675" s="18">
        <v>84</v>
      </c>
      <c r="BD675" s="18">
        <v>53.668649107901444</v>
      </c>
    </row>
    <row r="676" spans="52:56" x14ac:dyDescent="0.25">
      <c r="AZ676" s="18">
        <v>673</v>
      </c>
      <c r="BA676" s="18">
        <v>2.7773527402124531E-2</v>
      </c>
      <c r="BB676" s="18">
        <v>0</v>
      </c>
      <c r="BC676" s="18">
        <v>84</v>
      </c>
      <c r="BD676" s="18">
        <v>53.748513169073917</v>
      </c>
    </row>
    <row r="677" spans="52:56" x14ac:dyDescent="0.25">
      <c r="AZ677" s="18">
        <v>674</v>
      </c>
      <c r="BA677" s="18">
        <v>2.4474901648749214E-2</v>
      </c>
      <c r="BB677" s="18">
        <v>0</v>
      </c>
      <c r="BC677" s="18">
        <v>84</v>
      </c>
      <c r="BD677" s="18">
        <v>53.828377230246389</v>
      </c>
    </row>
    <row r="678" spans="52:56" x14ac:dyDescent="0.25">
      <c r="AZ678" s="18">
        <v>675</v>
      </c>
      <c r="BA678" s="18">
        <v>2.4474901648749214E-2</v>
      </c>
      <c r="BB678" s="18">
        <v>0</v>
      </c>
      <c r="BC678" s="18">
        <v>84</v>
      </c>
      <c r="BD678" s="18">
        <v>53.908241291418861</v>
      </c>
    </row>
    <row r="679" spans="52:56" x14ac:dyDescent="0.25">
      <c r="AZ679" s="18">
        <v>676</v>
      </c>
      <c r="BA679" s="18">
        <v>2.4474901648749214E-2</v>
      </c>
      <c r="BB679" s="18">
        <v>0</v>
      </c>
      <c r="BC679" s="18">
        <v>84</v>
      </c>
      <c r="BD679" s="18">
        <v>53.988105352591333</v>
      </c>
    </row>
    <row r="680" spans="52:56" x14ac:dyDescent="0.25">
      <c r="AZ680" s="18">
        <v>677</v>
      </c>
      <c r="BA680" s="18">
        <v>2.4474901648749214E-2</v>
      </c>
      <c r="BB680" s="18">
        <v>0</v>
      </c>
      <c r="BC680" s="18">
        <v>84</v>
      </c>
      <c r="BD680" s="18">
        <v>54.067969413763805</v>
      </c>
    </row>
    <row r="681" spans="52:56" x14ac:dyDescent="0.25">
      <c r="AZ681" s="18">
        <v>678</v>
      </c>
      <c r="BA681" s="18">
        <v>2.4474901648749214E-2</v>
      </c>
      <c r="BB681" s="18">
        <v>0</v>
      </c>
      <c r="BC681" s="18">
        <v>84</v>
      </c>
      <c r="BD681" s="18">
        <v>54.147833474936277</v>
      </c>
    </row>
    <row r="682" spans="52:56" x14ac:dyDescent="0.25">
      <c r="AZ682" s="18">
        <v>679</v>
      </c>
      <c r="BA682" s="18">
        <v>2.4474901648749214E-2</v>
      </c>
      <c r="BB682" s="18">
        <v>0</v>
      </c>
      <c r="BC682" s="18">
        <v>84</v>
      </c>
      <c r="BD682" s="18">
        <v>54.227697536108749</v>
      </c>
    </row>
    <row r="683" spans="52:56" x14ac:dyDescent="0.25">
      <c r="AZ683" s="18">
        <v>680</v>
      </c>
      <c r="BA683" s="18">
        <v>2.4474901648749214E-2</v>
      </c>
      <c r="BB683" s="18">
        <v>0</v>
      </c>
      <c r="BC683" s="18">
        <v>84</v>
      </c>
      <c r="BD683" s="18">
        <v>54.307561597281222</v>
      </c>
    </row>
    <row r="684" spans="52:56" x14ac:dyDescent="0.25">
      <c r="AZ684" s="18">
        <v>681</v>
      </c>
      <c r="BA684" s="18">
        <v>2.4474901648749214E-2</v>
      </c>
      <c r="BB684" s="18">
        <v>0</v>
      </c>
      <c r="BC684" s="18">
        <v>84</v>
      </c>
      <c r="BD684" s="18">
        <v>54.387425658453694</v>
      </c>
    </row>
    <row r="685" spans="52:56" x14ac:dyDescent="0.25">
      <c r="AZ685" s="18">
        <v>682</v>
      </c>
      <c r="BA685" s="18">
        <v>2.4474901648749214E-2</v>
      </c>
      <c r="BB685" s="18">
        <v>0</v>
      </c>
      <c r="BC685" s="18">
        <v>84</v>
      </c>
      <c r="BD685" s="18">
        <v>54.467289719626166</v>
      </c>
    </row>
    <row r="686" spans="52:56" x14ac:dyDescent="0.25">
      <c r="AZ686" s="18">
        <v>683</v>
      </c>
      <c r="BA686" s="18">
        <v>2.4474901648749214E-2</v>
      </c>
      <c r="BB686" s="18">
        <v>0</v>
      </c>
      <c r="BC686" s="18">
        <v>84</v>
      </c>
      <c r="BD686" s="18">
        <v>54.547153780798638</v>
      </c>
    </row>
    <row r="687" spans="52:56" x14ac:dyDescent="0.25">
      <c r="AZ687" s="18">
        <v>684</v>
      </c>
      <c r="BA687" s="18">
        <v>2.4474901648749214E-2</v>
      </c>
      <c r="BB687" s="18">
        <v>0</v>
      </c>
      <c r="BC687" s="18">
        <v>84</v>
      </c>
      <c r="BD687" s="18">
        <v>54.62701784197111</v>
      </c>
    </row>
    <row r="688" spans="52:56" x14ac:dyDescent="0.25">
      <c r="AZ688" s="18">
        <v>685</v>
      </c>
      <c r="BA688" s="18">
        <v>2.4474901648749214E-2</v>
      </c>
      <c r="BB688" s="18">
        <v>0</v>
      </c>
      <c r="BC688" s="18">
        <v>84</v>
      </c>
      <c r="BD688" s="18">
        <v>54.706881903143582</v>
      </c>
    </row>
    <row r="689" spans="52:56" x14ac:dyDescent="0.25">
      <c r="AZ689" s="18">
        <v>686</v>
      </c>
      <c r="BA689" s="18">
        <v>2.4474901648749214E-2</v>
      </c>
      <c r="BB689" s="18">
        <v>0</v>
      </c>
      <c r="BC689" s="18">
        <v>84</v>
      </c>
      <c r="BD689" s="18">
        <v>54.786745964316054</v>
      </c>
    </row>
    <row r="690" spans="52:56" x14ac:dyDescent="0.25">
      <c r="AZ690" s="18">
        <v>687</v>
      </c>
      <c r="BA690" s="18">
        <v>2.4474901648749214E-2</v>
      </c>
      <c r="BB690" s="18">
        <v>0</v>
      </c>
      <c r="BC690" s="18">
        <v>84</v>
      </c>
      <c r="BD690" s="18">
        <v>54.866610025488527</v>
      </c>
    </row>
    <row r="691" spans="52:56" x14ac:dyDescent="0.25">
      <c r="AZ691" s="18">
        <v>688</v>
      </c>
      <c r="BA691" s="18">
        <v>2.4474901648749214E-2</v>
      </c>
      <c r="BB691" s="18">
        <v>0</v>
      </c>
      <c r="BC691" s="18">
        <v>84</v>
      </c>
      <c r="BD691" s="18">
        <v>54.946474086660999</v>
      </c>
    </row>
    <row r="692" spans="52:56" x14ac:dyDescent="0.25">
      <c r="AZ692" s="18">
        <v>689</v>
      </c>
      <c r="BA692" s="18">
        <v>2.4474901648749214E-2</v>
      </c>
      <c r="BB692" s="18">
        <v>0</v>
      </c>
      <c r="BC692" s="18">
        <v>84</v>
      </c>
      <c r="BD692" s="18">
        <v>55.026338147833471</v>
      </c>
    </row>
    <row r="693" spans="52:56" x14ac:dyDescent="0.25">
      <c r="AZ693" s="18">
        <v>690</v>
      </c>
      <c r="BA693" s="18">
        <v>2.4474901648749214E-2</v>
      </c>
      <c r="BB693" s="18">
        <v>0</v>
      </c>
      <c r="BC693" s="18">
        <v>84</v>
      </c>
      <c r="BD693" s="18">
        <v>55.106202209005943</v>
      </c>
    </row>
    <row r="694" spans="52:56" x14ac:dyDescent="0.25">
      <c r="AZ694" s="18">
        <v>691</v>
      </c>
      <c r="BA694" s="18">
        <v>2.4474901648749214E-2</v>
      </c>
      <c r="BB694" s="18">
        <v>0</v>
      </c>
      <c r="BC694" s="18">
        <v>84</v>
      </c>
      <c r="BD694" s="18">
        <v>55.186066270178415</v>
      </c>
    </row>
    <row r="695" spans="52:56" x14ac:dyDescent="0.25">
      <c r="AZ695" s="18">
        <v>692</v>
      </c>
      <c r="BA695" s="18">
        <v>2.4474901648749214E-2</v>
      </c>
      <c r="BB695" s="18">
        <v>0</v>
      </c>
      <c r="BC695" s="18">
        <v>84</v>
      </c>
      <c r="BD695" s="18">
        <v>55.265930331350887</v>
      </c>
    </row>
    <row r="696" spans="52:56" x14ac:dyDescent="0.25">
      <c r="AZ696" s="18">
        <v>693</v>
      </c>
      <c r="BA696" s="18">
        <v>2.4474901648749214E-2</v>
      </c>
      <c r="BB696" s="18">
        <v>0</v>
      </c>
      <c r="BC696" s="18">
        <v>84</v>
      </c>
      <c r="BD696" s="18">
        <v>55.345794392523359</v>
      </c>
    </row>
    <row r="697" spans="52:56" x14ac:dyDescent="0.25">
      <c r="AZ697" s="18">
        <v>694</v>
      </c>
      <c r="BA697" s="18">
        <v>2.4474901648749214E-2</v>
      </c>
      <c r="BB697" s="18">
        <v>0</v>
      </c>
      <c r="BC697" s="18">
        <v>84</v>
      </c>
      <c r="BD697" s="18">
        <v>55.425658453695831</v>
      </c>
    </row>
    <row r="698" spans="52:56" x14ac:dyDescent="0.25">
      <c r="AZ698" s="18">
        <v>695</v>
      </c>
      <c r="BA698" s="18">
        <v>2.4474901648749214E-2</v>
      </c>
      <c r="BB698" s="18">
        <v>0</v>
      </c>
      <c r="BC698" s="18">
        <v>84</v>
      </c>
      <c r="BD698" s="18">
        <v>55.505522514868304</v>
      </c>
    </row>
    <row r="699" spans="52:56" x14ac:dyDescent="0.25">
      <c r="AZ699" s="18">
        <v>696</v>
      </c>
      <c r="BA699" s="18">
        <v>2.4474901648749214E-2</v>
      </c>
      <c r="BB699" s="18">
        <v>0</v>
      </c>
      <c r="BC699" s="18">
        <v>84</v>
      </c>
      <c r="BD699" s="18">
        <v>55.585386576040776</v>
      </c>
    </row>
    <row r="700" spans="52:56" x14ac:dyDescent="0.25">
      <c r="AZ700" s="18">
        <v>697</v>
      </c>
      <c r="BA700" s="18">
        <v>2.4474901648749214E-2</v>
      </c>
      <c r="BB700" s="18">
        <v>0</v>
      </c>
      <c r="BC700" s="18">
        <v>84</v>
      </c>
      <c r="BD700" s="18">
        <v>55.665250637213255</v>
      </c>
    </row>
    <row r="701" spans="52:56" x14ac:dyDescent="0.25">
      <c r="AZ701" s="18">
        <v>698</v>
      </c>
      <c r="BA701" s="18">
        <v>2.4203596271871273E-2</v>
      </c>
      <c r="BB701" s="18">
        <v>1</v>
      </c>
      <c r="BC701" s="18">
        <v>85</v>
      </c>
      <c r="BD701" s="18">
        <v>55.745114698385727</v>
      </c>
    </row>
    <row r="702" spans="52:56" x14ac:dyDescent="0.25">
      <c r="AZ702" s="18">
        <v>699</v>
      </c>
      <c r="BA702" s="18">
        <v>2.4203596271871273E-2</v>
      </c>
      <c r="BB702" s="18">
        <v>0</v>
      </c>
      <c r="BC702" s="18">
        <v>85</v>
      </c>
      <c r="BD702" s="18">
        <v>55.824978759558199</v>
      </c>
    </row>
    <row r="703" spans="52:56" x14ac:dyDescent="0.25">
      <c r="AZ703" s="18">
        <v>700</v>
      </c>
      <c r="BA703" s="18">
        <v>2.4203596271871273E-2</v>
      </c>
      <c r="BB703" s="18">
        <v>0</v>
      </c>
      <c r="BC703" s="18">
        <v>85</v>
      </c>
      <c r="BD703" s="18">
        <v>55.904842820730671</v>
      </c>
    </row>
    <row r="704" spans="52:56" x14ac:dyDescent="0.25">
      <c r="AZ704" s="18">
        <v>701</v>
      </c>
      <c r="BA704" s="18">
        <v>2.4203596271871273E-2</v>
      </c>
      <c r="BB704" s="18">
        <v>0</v>
      </c>
      <c r="BC704" s="18">
        <v>85</v>
      </c>
      <c r="BD704" s="18">
        <v>55.984706881903143</v>
      </c>
    </row>
    <row r="705" spans="52:56" x14ac:dyDescent="0.25">
      <c r="AZ705" s="18">
        <v>702</v>
      </c>
      <c r="BA705" s="18">
        <v>2.1808729781747863E-2</v>
      </c>
      <c r="BB705" s="18">
        <v>0</v>
      </c>
      <c r="BC705" s="18">
        <v>85</v>
      </c>
      <c r="BD705" s="18">
        <v>56.064570943075616</v>
      </c>
    </row>
    <row r="706" spans="52:56" x14ac:dyDescent="0.25">
      <c r="AZ706" s="17">
        <v>703</v>
      </c>
      <c r="BA706" s="17">
        <v>2.1808729781747863E-2</v>
      </c>
      <c r="BB706" s="17">
        <v>0</v>
      </c>
      <c r="BC706" s="17">
        <v>85</v>
      </c>
      <c r="BD706" s="17">
        <v>56.144435004248088</v>
      </c>
    </row>
    <row r="707" spans="52:56" x14ac:dyDescent="0.25">
      <c r="AZ707" s="17">
        <v>704</v>
      </c>
      <c r="BA707" s="17">
        <v>2.1808729781747863E-2</v>
      </c>
      <c r="BB707" s="17">
        <v>0</v>
      </c>
      <c r="BC707" s="17">
        <v>85</v>
      </c>
      <c r="BD707" s="17">
        <v>56.22429906542056</v>
      </c>
    </row>
    <row r="708" spans="52:56" x14ac:dyDescent="0.25">
      <c r="AZ708" s="17">
        <v>705</v>
      </c>
      <c r="BA708" s="17">
        <v>2.1808729781747863E-2</v>
      </c>
      <c r="BB708" s="17">
        <v>0</v>
      </c>
      <c r="BC708" s="17">
        <v>85</v>
      </c>
      <c r="BD708" s="17">
        <v>56.304163126593032</v>
      </c>
    </row>
    <row r="709" spans="52:56" x14ac:dyDescent="0.25">
      <c r="AZ709" s="17">
        <v>706</v>
      </c>
      <c r="BA709" s="17">
        <v>2.1808729781747863E-2</v>
      </c>
      <c r="BB709" s="17">
        <v>0</v>
      </c>
      <c r="BC709" s="17">
        <v>85</v>
      </c>
      <c r="BD709" s="17">
        <v>56.384027187765504</v>
      </c>
    </row>
    <row r="710" spans="52:56" x14ac:dyDescent="0.25">
      <c r="AZ710" s="17">
        <v>707</v>
      </c>
      <c r="BA710" s="17">
        <v>2.1808729781747863E-2</v>
      </c>
      <c r="BB710" s="17">
        <v>0</v>
      </c>
      <c r="BC710" s="17">
        <v>85</v>
      </c>
      <c r="BD710" s="17">
        <v>56.463891248937976</v>
      </c>
    </row>
    <row r="711" spans="52:56" x14ac:dyDescent="0.25">
      <c r="AZ711" s="17">
        <v>708</v>
      </c>
      <c r="BA711" s="17">
        <v>2.1808729781747863E-2</v>
      </c>
      <c r="BB711" s="17">
        <v>0</v>
      </c>
      <c r="BC711" s="17">
        <v>85</v>
      </c>
      <c r="BD711" s="17">
        <v>56.543755310110448</v>
      </c>
    </row>
    <row r="712" spans="52:56" x14ac:dyDescent="0.25">
      <c r="AZ712" s="17">
        <v>709</v>
      </c>
      <c r="BA712" s="17">
        <v>2.1808729781747863E-2</v>
      </c>
      <c r="BB712" s="17">
        <v>0</v>
      </c>
      <c r="BC712" s="17">
        <v>85</v>
      </c>
      <c r="BD712" s="17">
        <v>56.623619371282921</v>
      </c>
    </row>
    <row r="713" spans="52:56" x14ac:dyDescent="0.25">
      <c r="AZ713" s="17">
        <v>710</v>
      </c>
      <c r="BA713" s="17">
        <v>2.1808729781747863E-2</v>
      </c>
      <c r="BB713" s="17">
        <v>0</v>
      </c>
      <c r="BC713" s="17">
        <v>85</v>
      </c>
      <c r="BD713" s="17">
        <v>56.703483432455393</v>
      </c>
    </row>
    <row r="714" spans="52:56" x14ac:dyDescent="0.25">
      <c r="AZ714" s="17">
        <v>711</v>
      </c>
      <c r="BA714" s="17">
        <v>2.1808729781747863E-2</v>
      </c>
      <c r="BB714" s="17">
        <v>0</v>
      </c>
      <c r="BC714" s="17">
        <v>85</v>
      </c>
      <c r="BD714" s="17">
        <v>56.783347493627865</v>
      </c>
    </row>
    <row r="715" spans="52:56" x14ac:dyDescent="0.25">
      <c r="AZ715" s="17">
        <v>712</v>
      </c>
      <c r="BA715" s="17">
        <v>2.1808729781747863E-2</v>
      </c>
      <c r="BB715" s="17">
        <v>0</v>
      </c>
      <c r="BC715" s="17">
        <v>85</v>
      </c>
      <c r="BD715" s="17">
        <v>56.863211554800337</v>
      </c>
    </row>
    <row r="716" spans="52:56" x14ac:dyDescent="0.25">
      <c r="AZ716" s="17">
        <v>713</v>
      </c>
      <c r="BA716" s="17">
        <v>2.1808729781747863E-2</v>
      </c>
      <c r="BB716" s="17">
        <v>0</v>
      </c>
      <c r="BC716" s="17">
        <v>85</v>
      </c>
      <c r="BD716" s="17">
        <v>56.943075615972809</v>
      </c>
    </row>
    <row r="717" spans="52:56" x14ac:dyDescent="0.25">
      <c r="AZ717" s="17">
        <v>714</v>
      </c>
      <c r="BA717" s="17">
        <v>2.1808729781747863E-2</v>
      </c>
      <c r="BB717" s="17">
        <v>0</v>
      </c>
      <c r="BC717" s="17">
        <v>85</v>
      </c>
      <c r="BD717" s="17">
        <v>57.022939677145281</v>
      </c>
    </row>
    <row r="718" spans="52:56" x14ac:dyDescent="0.25">
      <c r="AZ718" s="17">
        <v>715</v>
      </c>
      <c r="BA718" s="17">
        <v>2.1808729781747863E-2</v>
      </c>
      <c r="BB718" s="17">
        <v>0</v>
      </c>
      <c r="BC718" s="17">
        <v>85</v>
      </c>
      <c r="BD718" s="17">
        <v>57.102803738317753</v>
      </c>
    </row>
    <row r="719" spans="52:56" x14ac:dyDescent="0.25">
      <c r="AZ719" s="17">
        <v>716</v>
      </c>
      <c r="BA719" s="17">
        <v>2.1808729781747863E-2</v>
      </c>
      <c r="BB719" s="17">
        <v>0</v>
      </c>
      <c r="BC719" s="17">
        <v>85</v>
      </c>
      <c r="BD719" s="17">
        <v>57.182667799490225</v>
      </c>
    </row>
    <row r="720" spans="52:56" x14ac:dyDescent="0.25">
      <c r="AZ720" s="17">
        <v>717</v>
      </c>
      <c r="BA720" s="17">
        <v>2.1808729781747863E-2</v>
      </c>
      <c r="BB720" s="17">
        <v>0</v>
      </c>
      <c r="BC720" s="17">
        <v>85</v>
      </c>
      <c r="BD720" s="17">
        <v>57.262531860662698</v>
      </c>
    </row>
    <row r="721" spans="52:56" x14ac:dyDescent="0.25">
      <c r="AZ721" s="17">
        <v>718</v>
      </c>
      <c r="BA721" s="17">
        <v>2.1808729781747863E-2</v>
      </c>
      <c r="BB721" s="17">
        <v>0</v>
      </c>
      <c r="BC721" s="17">
        <v>85</v>
      </c>
      <c r="BD721" s="17">
        <v>57.34239592183517</v>
      </c>
    </row>
    <row r="722" spans="52:56" x14ac:dyDescent="0.25">
      <c r="AZ722" s="17">
        <v>719</v>
      </c>
      <c r="BA722" s="17">
        <v>2.1808729781747863E-2</v>
      </c>
      <c r="BB722" s="17">
        <v>0</v>
      </c>
      <c r="BC722" s="17">
        <v>85</v>
      </c>
      <c r="BD722" s="17">
        <v>57.422259983007642</v>
      </c>
    </row>
    <row r="723" spans="52:56" x14ac:dyDescent="0.25">
      <c r="AZ723" s="17">
        <v>720</v>
      </c>
      <c r="BA723" s="17">
        <v>2.1808729781747863E-2</v>
      </c>
      <c r="BB723" s="17">
        <v>0</v>
      </c>
      <c r="BC723" s="17">
        <v>85</v>
      </c>
      <c r="BD723" s="17">
        <v>57.502124044180114</v>
      </c>
    </row>
    <row r="724" spans="52:56" x14ac:dyDescent="0.25">
      <c r="AZ724" s="17">
        <v>721</v>
      </c>
      <c r="BA724" s="17">
        <v>2.1808729781747863E-2</v>
      </c>
      <c r="BB724" s="17">
        <v>0</v>
      </c>
      <c r="BC724" s="17">
        <v>85</v>
      </c>
      <c r="BD724" s="17">
        <v>57.581988105352586</v>
      </c>
    </row>
    <row r="725" spans="52:56" x14ac:dyDescent="0.25">
      <c r="AZ725" s="17">
        <v>722</v>
      </c>
      <c r="BA725" s="17">
        <v>2.1808729781747863E-2</v>
      </c>
      <c r="BB725" s="17">
        <v>0</v>
      </c>
      <c r="BC725" s="17">
        <v>85</v>
      </c>
      <c r="BD725" s="17">
        <v>57.661852166525058</v>
      </c>
    </row>
    <row r="726" spans="52:56" x14ac:dyDescent="0.25">
      <c r="AZ726" s="17">
        <v>723</v>
      </c>
      <c r="BA726" s="17">
        <v>2.1808729781747863E-2</v>
      </c>
      <c r="BB726" s="17">
        <v>0</v>
      </c>
      <c r="BC726" s="17">
        <v>85</v>
      </c>
      <c r="BD726" s="17">
        <v>57.74171622769753</v>
      </c>
    </row>
    <row r="727" spans="52:56" x14ac:dyDescent="0.25">
      <c r="AZ727" s="17">
        <v>724</v>
      </c>
      <c r="BA727" s="17">
        <v>2.1808729781747863E-2</v>
      </c>
      <c r="BB727" s="17">
        <v>0</v>
      </c>
      <c r="BC727" s="17">
        <v>85</v>
      </c>
      <c r="BD727" s="17">
        <v>57.821580288870003</v>
      </c>
    </row>
    <row r="728" spans="52:56" x14ac:dyDescent="0.25">
      <c r="AZ728" s="17">
        <v>725</v>
      </c>
      <c r="BA728" s="17">
        <v>2.1808729781747863E-2</v>
      </c>
      <c r="BB728" s="17">
        <v>0</v>
      </c>
      <c r="BC728" s="17">
        <v>85</v>
      </c>
      <c r="BD728" s="17">
        <v>57.901444350042475</v>
      </c>
    </row>
    <row r="729" spans="52:56" x14ac:dyDescent="0.25">
      <c r="AZ729" s="17">
        <v>726</v>
      </c>
      <c r="BA729" s="17">
        <v>2.1808729781747863E-2</v>
      </c>
      <c r="BB729" s="17">
        <v>0</v>
      </c>
      <c r="BC729" s="17">
        <v>85</v>
      </c>
      <c r="BD729" s="17">
        <v>57.981308411214954</v>
      </c>
    </row>
    <row r="730" spans="52:56" x14ac:dyDescent="0.25">
      <c r="AZ730" s="17">
        <v>727</v>
      </c>
      <c r="BA730" s="17">
        <v>2.1808729781747863E-2</v>
      </c>
      <c r="BB730" s="17">
        <v>0</v>
      </c>
      <c r="BC730" s="17">
        <v>85</v>
      </c>
      <c r="BD730" s="17">
        <v>58.061172472387426</v>
      </c>
    </row>
    <row r="731" spans="52:56" x14ac:dyDescent="0.25">
      <c r="AZ731" s="17">
        <v>728</v>
      </c>
      <c r="BA731" s="17">
        <v>2.1808729781747863E-2</v>
      </c>
      <c r="BB731" s="17">
        <v>0</v>
      </c>
      <c r="BC731" s="17">
        <v>85</v>
      </c>
      <c r="BD731" s="17">
        <v>58.141036533559898</v>
      </c>
    </row>
    <row r="732" spans="52:56" x14ac:dyDescent="0.25">
      <c r="AZ732" s="17">
        <v>729</v>
      </c>
      <c r="BA732" s="17">
        <v>2.1808729781747863E-2</v>
      </c>
      <c r="BB732" s="17">
        <v>0</v>
      </c>
      <c r="BC732" s="17">
        <v>85</v>
      </c>
      <c r="BD732" s="17">
        <v>58.22090059473237</v>
      </c>
    </row>
    <row r="733" spans="52:56" x14ac:dyDescent="0.25">
      <c r="AZ733" s="17">
        <v>730</v>
      </c>
      <c r="BA733" s="17">
        <v>2.1808729781747863E-2</v>
      </c>
      <c r="BB733" s="17">
        <v>0</v>
      </c>
      <c r="BC733" s="17">
        <v>85</v>
      </c>
      <c r="BD733" s="17">
        <v>58.300764655904842</v>
      </c>
    </row>
    <row r="734" spans="52:56" x14ac:dyDescent="0.25">
      <c r="AZ734" s="17">
        <v>731</v>
      </c>
      <c r="BA734" s="17">
        <v>2.1808729781747863E-2</v>
      </c>
      <c r="BB734" s="17">
        <v>0</v>
      </c>
      <c r="BC734" s="17">
        <v>85</v>
      </c>
      <c r="BD734" s="17">
        <v>58.380628717077315</v>
      </c>
    </row>
    <row r="735" spans="52:56" x14ac:dyDescent="0.25">
      <c r="AZ735" s="17">
        <v>732</v>
      </c>
      <c r="BA735" s="17">
        <v>2.1808729781747863E-2</v>
      </c>
      <c r="BB735" s="17">
        <v>0</v>
      </c>
      <c r="BC735" s="17">
        <v>85</v>
      </c>
      <c r="BD735" s="17">
        <v>58.460492778249787</v>
      </c>
    </row>
    <row r="736" spans="52:56" x14ac:dyDescent="0.25">
      <c r="AZ736" s="17">
        <v>733</v>
      </c>
      <c r="BA736" s="17">
        <v>2.1808729781747863E-2</v>
      </c>
      <c r="BB736" s="17">
        <v>0</v>
      </c>
      <c r="BC736" s="17">
        <v>85</v>
      </c>
      <c r="BD736" s="17">
        <v>58.540356839422259</v>
      </c>
    </row>
    <row r="737" spans="52:56" x14ac:dyDescent="0.25">
      <c r="AZ737" s="17">
        <v>734</v>
      </c>
      <c r="BA737" s="17">
        <v>2.1808729781747863E-2</v>
      </c>
      <c r="BB737" s="17">
        <v>0</v>
      </c>
      <c r="BC737" s="17">
        <v>85</v>
      </c>
      <c r="BD737" s="17">
        <v>58.620220900594731</v>
      </c>
    </row>
    <row r="738" spans="52:56" x14ac:dyDescent="0.25">
      <c r="AZ738" s="17">
        <v>735</v>
      </c>
      <c r="BA738" s="17">
        <v>2.1808729781747863E-2</v>
      </c>
      <c r="BB738" s="17">
        <v>0</v>
      </c>
      <c r="BC738" s="17">
        <v>85</v>
      </c>
      <c r="BD738" s="17">
        <v>58.700084961767203</v>
      </c>
    </row>
    <row r="739" spans="52:56" x14ac:dyDescent="0.25">
      <c r="AZ739" s="17">
        <v>736</v>
      </c>
      <c r="BA739" s="17">
        <v>2.1808729781747863E-2</v>
      </c>
      <c r="BB739" s="17">
        <v>0</v>
      </c>
      <c r="BC739" s="17">
        <v>85</v>
      </c>
      <c r="BD739" s="17">
        <v>58.779949022939675</v>
      </c>
    </row>
    <row r="740" spans="52:56" x14ac:dyDescent="0.25">
      <c r="AZ740" s="17">
        <v>737</v>
      </c>
      <c r="BA740" s="17">
        <v>2.1808729781747863E-2</v>
      </c>
      <c r="BB740" s="17">
        <v>0</v>
      </c>
      <c r="BC740" s="17">
        <v>85</v>
      </c>
      <c r="BD740" s="17">
        <v>58.859813084112147</v>
      </c>
    </row>
    <row r="741" spans="52:56" x14ac:dyDescent="0.25">
      <c r="AZ741" s="17">
        <v>738</v>
      </c>
      <c r="BA741" s="17">
        <v>2.1643624084555738E-2</v>
      </c>
      <c r="BB741" s="17">
        <v>0</v>
      </c>
      <c r="BC741" s="17">
        <v>85</v>
      </c>
      <c r="BD741" s="17">
        <v>58.93967714528462</v>
      </c>
    </row>
    <row r="742" spans="52:56" x14ac:dyDescent="0.25">
      <c r="AZ742" s="17">
        <v>739</v>
      </c>
      <c r="BA742" s="17">
        <v>2.1643624084555738E-2</v>
      </c>
      <c r="BB742" s="17">
        <v>0</v>
      </c>
      <c r="BC742" s="17">
        <v>85</v>
      </c>
      <c r="BD742" s="17">
        <v>59.019541206457092</v>
      </c>
    </row>
    <row r="743" spans="52:56" x14ac:dyDescent="0.25">
      <c r="AZ743" s="17">
        <v>740</v>
      </c>
      <c r="BA743" s="17">
        <v>2.1643624084555738E-2</v>
      </c>
      <c r="BB743" s="17">
        <v>0</v>
      </c>
      <c r="BC743" s="17">
        <v>85</v>
      </c>
      <c r="BD743" s="17">
        <v>59.099405267629564</v>
      </c>
    </row>
    <row r="744" spans="52:56" x14ac:dyDescent="0.25">
      <c r="AZ744" s="17">
        <v>741</v>
      </c>
      <c r="BA744" s="17">
        <v>2.1643624084555738E-2</v>
      </c>
      <c r="BB744" s="17">
        <v>0</v>
      </c>
      <c r="BC744" s="17">
        <v>85</v>
      </c>
      <c r="BD744" s="17">
        <v>59.179269328802036</v>
      </c>
    </row>
    <row r="745" spans="52:56" x14ac:dyDescent="0.25">
      <c r="AZ745" s="17">
        <v>742</v>
      </c>
      <c r="BA745" s="17">
        <v>2.1643624084555738E-2</v>
      </c>
      <c r="BB745" s="17">
        <v>0</v>
      </c>
      <c r="BC745" s="17">
        <v>85</v>
      </c>
      <c r="BD745" s="17">
        <v>59.259133389974508</v>
      </c>
    </row>
    <row r="746" spans="52:56" x14ac:dyDescent="0.25">
      <c r="AZ746" s="17">
        <v>743</v>
      </c>
      <c r="BA746" s="17">
        <v>2.1643624084555738E-2</v>
      </c>
      <c r="BB746" s="17">
        <v>0</v>
      </c>
      <c r="BC746" s="17">
        <v>85</v>
      </c>
      <c r="BD746" s="17">
        <v>59.33899745114698</v>
      </c>
    </row>
    <row r="747" spans="52:56" x14ac:dyDescent="0.25">
      <c r="AZ747" s="17">
        <v>744</v>
      </c>
      <c r="BA747" s="17">
        <v>2.1553456130636989E-2</v>
      </c>
      <c r="BB747" s="17">
        <v>0</v>
      </c>
      <c r="BC747" s="17">
        <v>85</v>
      </c>
      <c r="BD747" s="17">
        <v>59.418861512319452</v>
      </c>
    </row>
    <row r="748" spans="52:56" x14ac:dyDescent="0.25">
      <c r="AZ748" s="17">
        <v>745</v>
      </c>
      <c r="BA748" s="17">
        <v>1.9996915251141948E-2</v>
      </c>
      <c r="BB748" s="17">
        <v>0</v>
      </c>
      <c r="BC748" s="17">
        <v>85</v>
      </c>
      <c r="BD748" s="17">
        <v>59.498725573491924</v>
      </c>
    </row>
    <row r="749" spans="52:56" x14ac:dyDescent="0.25">
      <c r="AZ749" s="17">
        <v>746</v>
      </c>
      <c r="BA749" s="17">
        <v>1.9368373029654787E-2</v>
      </c>
      <c r="BB749" s="17">
        <v>1</v>
      </c>
      <c r="BC749" s="17">
        <v>86</v>
      </c>
      <c r="BD749" s="17">
        <v>59.578589634664397</v>
      </c>
    </row>
    <row r="750" spans="52:56" x14ac:dyDescent="0.25">
      <c r="AZ750" s="17">
        <v>747</v>
      </c>
      <c r="BA750" s="17">
        <v>1.9368373029654787E-2</v>
      </c>
      <c r="BB750" s="17">
        <v>0</v>
      </c>
      <c r="BC750" s="17">
        <v>86</v>
      </c>
      <c r="BD750" s="17">
        <v>59.658453695836869</v>
      </c>
    </row>
    <row r="751" spans="52:56" x14ac:dyDescent="0.25">
      <c r="AZ751" s="17">
        <v>748</v>
      </c>
      <c r="BA751" s="17">
        <v>1.9368373029654787E-2</v>
      </c>
      <c r="BB751" s="17">
        <v>0</v>
      </c>
      <c r="BC751" s="17">
        <v>86</v>
      </c>
      <c r="BD751" s="17">
        <v>59.738317757009341</v>
      </c>
    </row>
    <row r="752" spans="52:56" x14ac:dyDescent="0.25">
      <c r="AZ752" s="17">
        <v>749</v>
      </c>
      <c r="BA752" s="17">
        <v>1.9368373029654787E-2</v>
      </c>
      <c r="BB752" s="17">
        <v>0</v>
      </c>
      <c r="BC752" s="17">
        <v>86</v>
      </c>
      <c r="BD752" s="17">
        <v>59.818181818181813</v>
      </c>
    </row>
    <row r="753" spans="52:56" x14ac:dyDescent="0.25">
      <c r="AZ753" s="17">
        <v>750</v>
      </c>
      <c r="BA753" s="17">
        <v>1.9368373029654787E-2</v>
      </c>
      <c r="BB753" s="17">
        <v>0</v>
      </c>
      <c r="BC753" s="17">
        <v>86</v>
      </c>
      <c r="BD753" s="17">
        <v>59.898045879354285</v>
      </c>
    </row>
    <row r="754" spans="52:56" x14ac:dyDescent="0.25">
      <c r="AZ754" s="17">
        <v>751</v>
      </c>
      <c r="BA754" s="17">
        <v>1.9368373029654787E-2</v>
      </c>
      <c r="BB754" s="17">
        <v>0</v>
      </c>
      <c r="BC754" s="17">
        <v>86</v>
      </c>
      <c r="BD754" s="17">
        <v>59.977909940526757</v>
      </c>
    </row>
    <row r="755" spans="52:56" x14ac:dyDescent="0.25">
      <c r="AZ755" s="17">
        <v>752</v>
      </c>
      <c r="BA755" s="17">
        <v>1.9368373029654787E-2</v>
      </c>
      <c r="BB755" s="17">
        <v>0</v>
      </c>
      <c r="BC755" s="17">
        <v>86</v>
      </c>
      <c r="BD755" s="17">
        <v>60.057774001699229</v>
      </c>
    </row>
    <row r="756" spans="52:56" x14ac:dyDescent="0.25">
      <c r="AZ756" s="17">
        <v>753</v>
      </c>
      <c r="BA756" s="17">
        <v>1.9368373029654787E-2</v>
      </c>
      <c r="BB756" s="17">
        <v>0</v>
      </c>
      <c r="BC756" s="17">
        <v>86</v>
      </c>
      <c r="BD756" s="17">
        <v>60.137638062871702</v>
      </c>
    </row>
    <row r="757" spans="52:56" x14ac:dyDescent="0.25">
      <c r="AZ757" s="17">
        <v>754</v>
      </c>
      <c r="BA757" s="17">
        <v>1.9368373029654787E-2</v>
      </c>
      <c r="BB757" s="17">
        <v>0</v>
      </c>
      <c r="BC757" s="17">
        <v>86</v>
      </c>
      <c r="BD757" s="17">
        <v>60.217502124044181</v>
      </c>
    </row>
    <row r="758" spans="52:56" x14ac:dyDescent="0.25">
      <c r="AZ758" s="17">
        <v>755</v>
      </c>
      <c r="BA758" s="17">
        <v>1.9368373029654787E-2</v>
      </c>
      <c r="BB758" s="17">
        <v>0</v>
      </c>
      <c r="BC758" s="17">
        <v>86</v>
      </c>
      <c r="BD758" s="17">
        <v>60.297366185216653</v>
      </c>
    </row>
    <row r="759" spans="52:56" x14ac:dyDescent="0.25">
      <c r="AZ759" s="17">
        <v>756</v>
      </c>
      <c r="BA759" s="17">
        <v>1.9368373029654787E-2</v>
      </c>
      <c r="BB759" s="17">
        <v>0</v>
      </c>
      <c r="BC759" s="17">
        <v>86</v>
      </c>
      <c r="BD759" s="17">
        <v>60.377230246389125</v>
      </c>
    </row>
    <row r="760" spans="52:56" x14ac:dyDescent="0.25">
      <c r="AZ760" s="17">
        <v>757</v>
      </c>
      <c r="BA760" s="17">
        <v>1.9368373029654787E-2</v>
      </c>
      <c r="BB760" s="17">
        <v>0</v>
      </c>
      <c r="BC760" s="17">
        <v>86</v>
      </c>
      <c r="BD760" s="17">
        <v>60.457094307561597</v>
      </c>
    </row>
    <row r="761" spans="52:56" x14ac:dyDescent="0.25">
      <c r="AZ761" s="17">
        <v>758</v>
      </c>
      <c r="BA761" s="17">
        <v>1.9368373029654787E-2</v>
      </c>
      <c r="BB761" s="17">
        <v>0</v>
      </c>
      <c r="BC761" s="17">
        <v>86</v>
      </c>
      <c r="BD761" s="17">
        <v>60.536958368734069</v>
      </c>
    </row>
    <row r="762" spans="52:56" x14ac:dyDescent="0.25">
      <c r="AZ762" s="17">
        <v>759</v>
      </c>
      <c r="BA762" s="17">
        <v>1.9368373029654787E-2</v>
      </c>
      <c r="BB762" s="17">
        <v>0</v>
      </c>
      <c r="BC762" s="17">
        <v>86</v>
      </c>
      <c r="BD762" s="17">
        <v>60.616822429906541</v>
      </c>
    </row>
    <row r="763" spans="52:56" x14ac:dyDescent="0.25">
      <c r="AZ763" s="17">
        <v>760</v>
      </c>
      <c r="BA763" s="17">
        <v>1.9368373029654787E-2</v>
      </c>
      <c r="BB763" s="17">
        <v>0</v>
      </c>
      <c r="BC763" s="17">
        <v>86</v>
      </c>
      <c r="BD763" s="17">
        <v>60.696686491079014</v>
      </c>
    </row>
    <row r="764" spans="52:56" x14ac:dyDescent="0.25">
      <c r="AZ764" s="17">
        <v>761</v>
      </c>
      <c r="BA764" s="17">
        <v>1.9368373029654787E-2</v>
      </c>
      <c r="BB764" s="17">
        <v>0</v>
      </c>
      <c r="BC764" s="17">
        <v>86</v>
      </c>
      <c r="BD764" s="17">
        <v>60.776550552251486</v>
      </c>
    </row>
    <row r="765" spans="52:56" x14ac:dyDescent="0.25">
      <c r="AZ765" s="17">
        <v>762</v>
      </c>
      <c r="BA765" s="17">
        <v>1.9368373029654787E-2</v>
      </c>
      <c r="BB765" s="17">
        <v>0</v>
      </c>
      <c r="BC765" s="17">
        <v>86</v>
      </c>
      <c r="BD765" s="17">
        <v>60.856414613423958</v>
      </c>
    </row>
    <row r="766" spans="52:56" x14ac:dyDescent="0.25">
      <c r="AZ766" s="17">
        <v>763</v>
      </c>
      <c r="BA766" s="17">
        <v>1.9368373029654787E-2</v>
      </c>
      <c r="BB766" s="17">
        <v>0</v>
      </c>
      <c r="BC766" s="17">
        <v>86</v>
      </c>
      <c r="BD766" s="17">
        <v>60.93627867459643</v>
      </c>
    </row>
    <row r="767" spans="52:56" x14ac:dyDescent="0.25">
      <c r="AZ767" s="17">
        <v>764</v>
      </c>
      <c r="BA767" s="17">
        <v>1.9368373029654787E-2</v>
      </c>
      <c r="BB767" s="17">
        <v>0</v>
      </c>
      <c r="BC767" s="17">
        <v>86</v>
      </c>
      <c r="BD767" s="17">
        <v>61.016142735768902</v>
      </c>
    </row>
    <row r="768" spans="52:56" x14ac:dyDescent="0.25">
      <c r="AZ768" s="17">
        <v>765</v>
      </c>
      <c r="BA768" s="17">
        <v>1.9368373029654787E-2</v>
      </c>
      <c r="BB768" s="17">
        <v>0</v>
      </c>
      <c r="BC768" s="17">
        <v>86</v>
      </c>
      <c r="BD768" s="17">
        <v>61.096006796941374</v>
      </c>
    </row>
    <row r="769" spans="52:56" x14ac:dyDescent="0.25">
      <c r="AZ769" s="17">
        <v>766</v>
      </c>
      <c r="BA769" s="17">
        <v>1.9368373029654787E-2</v>
      </c>
      <c r="BB769" s="17">
        <v>0</v>
      </c>
      <c r="BC769" s="17">
        <v>86</v>
      </c>
      <c r="BD769" s="17">
        <v>61.175870858113846</v>
      </c>
    </row>
    <row r="770" spans="52:56" x14ac:dyDescent="0.25">
      <c r="AZ770" s="17">
        <v>767</v>
      </c>
      <c r="BA770" s="17">
        <v>1.9368373029654787E-2</v>
      </c>
      <c r="BB770" s="17">
        <v>0</v>
      </c>
      <c r="BC770" s="17">
        <v>86</v>
      </c>
      <c r="BD770" s="17">
        <v>61.255734919286319</v>
      </c>
    </row>
    <row r="771" spans="52:56" x14ac:dyDescent="0.25">
      <c r="AZ771" s="17">
        <v>768</v>
      </c>
      <c r="BA771" s="17">
        <v>1.9368373029654787E-2</v>
      </c>
      <c r="BB771" s="17">
        <v>0</v>
      </c>
      <c r="BC771" s="17">
        <v>86</v>
      </c>
      <c r="BD771" s="17">
        <v>61.335598980458791</v>
      </c>
    </row>
    <row r="772" spans="52:56" x14ac:dyDescent="0.25">
      <c r="AZ772" s="17">
        <v>769</v>
      </c>
      <c r="BA772" s="17">
        <v>1.9368373029654787E-2</v>
      </c>
      <c r="BB772" s="17">
        <v>0</v>
      </c>
      <c r="BC772" s="17">
        <v>86</v>
      </c>
      <c r="BD772" s="17">
        <v>61.415463041631263</v>
      </c>
    </row>
    <row r="773" spans="52:56" x14ac:dyDescent="0.25">
      <c r="AZ773" s="17">
        <v>770</v>
      </c>
      <c r="BA773" s="17">
        <v>1.9368373029654787E-2</v>
      </c>
      <c r="BB773" s="17">
        <v>0</v>
      </c>
      <c r="BC773" s="17">
        <v>86</v>
      </c>
      <c r="BD773" s="17">
        <v>61.495327102803735</v>
      </c>
    </row>
    <row r="774" spans="52:56" x14ac:dyDescent="0.25">
      <c r="AZ774" s="17">
        <v>771</v>
      </c>
      <c r="BA774" s="17">
        <v>1.9368373029654787E-2</v>
      </c>
      <c r="BB774" s="17">
        <v>0</v>
      </c>
      <c r="BC774" s="17">
        <v>86</v>
      </c>
      <c r="BD774" s="17">
        <v>61.575191163976207</v>
      </c>
    </row>
    <row r="775" spans="52:56" x14ac:dyDescent="0.25">
      <c r="AZ775" s="17">
        <v>772</v>
      </c>
      <c r="BA775" s="17">
        <v>1.9368373029654787E-2</v>
      </c>
      <c r="BB775" s="17">
        <v>0</v>
      </c>
      <c r="BC775" s="17">
        <v>86</v>
      </c>
      <c r="BD775" s="17">
        <v>61.655055225148679</v>
      </c>
    </row>
    <row r="776" spans="52:56" x14ac:dyDescent="0.25">
      <c r="AZ776" s="17">
        <v>773</v>
      </c>
      <c r="BA776" s="17">
        <v>1.9368373029654787E-2</v>
      </c>
      <c r="BB776" s="17">
        <v>0</v>
      </c>
      <c r="BC776" s="17">
        <v>86</v>
      </c>
      <c r="BD776" s="17">
        <v>61.734919286321151</v>
      </c>
    </row>
    <row r="777" spans="52:56" x14ac:dyDescent="0.25">
      <c r="AZ777" s="17">
        <v>774</v>
      </c>
      <c r="BA777" s="17">
        <v>1.9368373029654787E-2</v>
      </c>
      <c r="BB777" s="17">
        <v>0</v>
      </c>
      <c r="BC777" s="17">
        <v>86</v>
      </c>
      <c r="BD777" s="17">
        <v>61.814783347493623</v>
      </c>
    </row>
    <row r="778" spans="52:56" x14ac:dyDescent="0.25">
      <c r="AZ778" s="17">
        <v>775</v>
      </c>
      <c r="BA778" s="17">
        <v>1.9368373029654787E-2</v>
      </c>
      <c r="BB778" s="17">
        <v>0</v>
      </c>
      <c r="BC778" s="17">
        <v>86</v>
      </c>
      <c r="BD778" s="17">
        <v>61.894647408666096</v>
      </c>
    </row>
    <row r="779" spans="52:56" x14ac:dyDescent="0.25">
      <c r="AZ779" s="17">
        <v>776</v>
      </c>
      <c r="BA779" s="17">
        <v>1.9368373029654787E-2</v>
      </c>
      <c r="BB779" s="17">
        <v>0</v>
      </c>
      <c r="BC779" s="17">
        <v>86</v>
      </c>
      <c r="BD779" s="17">
        <v>61.974511469838568</v>
      </c>
    </row>
    <row r="780" spans="52:56" x14ac:dyDescent="0.25">
      <c r="AZ780" s="17">
        <v>777</v>
      </c>
      <c r="BA780" s="17">
        <v>1.9368373029654787E-2</v>
      </c>
      <c r="BB780" s="17">
        <v>0</v>
      </c>
      <c r="BC780" s="17">
        <v>86</v>
      </c>
      <c r="BD780" s="17">
        <v>62.05437553101104</v>
      </c>
    </row>
    <row r="781" spans="52:56" x14ac:dyDescent="0.25">
      <c r="AZ781" s="17">
        <v>778</v>
      </c>
      <c r="BA781" s="17">
        <v>1.9368373029654787E-2</v>
      </c>
      <c r="BB781" s="17">
        <v>0</v>
      </c>
      <c r="BC781" s="17">
        <v>86</v>
      </c>
      <c r="BD781" s="17">
        <v>62.134239592183512</v>
      </c>
    </row>
    <row r="782" spans="52:56" x14ac:dyDescent="0.25">
      <c r="AZ782" s="17">
        <v>779</v>
      </c>
      <c r="BA782" s="17">
        <v>1.9368373029654787E-2</v>
      </c>
      <c r="BB782" s="17">
        <v>0</v>
      </c>
      <c r="BC782" s="17">
        <v>86</v>
      </c>
      <c r="BD782" s="17">
        <v>62.214103653355984</v>
      </c>
    </row>
    <row r="783" spans="52:56" x14ac:dyDescent="0.25">
      <c r="AZ783" s="17">
        <v>780</v>
      </c>
      <c r="BA783" s="17">
        <v>1.9368373029654787E-2</v>
      </c>
      <c r="BB783" s="17">
        <v>0</v>
      </c>
      <c r="BC783" s="17">
        <v>86</v>
      </c>
      <c r="BD783" s="17">
        <v>62.293967714528456</v>
      </c>
    </row>
    <row r="784" spans="52:56" x14ac:dyDescent="0.25">
      <c r="AZ784" s="17">
        <v>781</v>
      </c>
      <c r="BA784" s="17">
        <v>1.8212121705974305E-2</v>
      </c>
      <c r="BB784" s="17">
        <v>0</v>
      </c>
      <c r="BC784" s="17">
        <v>86</v>
      </c>
      <c r="BD784" s="17">
        <v>62.373831775700928</v>
      </c>
    </row>
    <row r="785" spans="52:56" x14ac:dyDescent="0.25">
      <c r="AZ785" s="17">
        <v>782</v>
      </c>
      <c r="BA785" s="17">
        <v>1.8006225053153007E-2</v>
      </c>
      <c r="BB785" s="17">
        <v>0</v>
      </c>
      <c r="BC785" s="17">
        <v>86</v>
      </c>
      <c r="BD785" s="17">
        <v>62.453695836873401</v>
      </c>
    </row>
    <row r="786" spans="52:56" x14ac:dyDescent="0.25">
      <c r="AZ786" s="17">
        <v>783</v>
      </c>
      <c r="BA786" s="17">
        <v>1.8006225053153007E-2</v>
      </c>
      <c r="BB786" s="17">
        <v>0</v>
      </c>
      <c r="BC786" s="17">
        <v>86</v>
      </c>
      <c r="BD786" s="17">
        <v>62.53355989804588</v>
      </c>
    </row>
    <row r="787" spans="52:56" x14ac:dyDescent="0.25">
      <c r="AZ787" s="17">
        <v>784</v>
      </c>
      <c r="BA787" s="17">
        <v>1.8006225053153007E-2</v>
      </c>
      <c r="BB787" s="17">
        <v>0</v>
      </c>
      <c r="BC787" s="17">
        <v>86</v>
      </c>
      <c r="BD787" s="17">
        <v>62.613423959218352</v>
      </c>
    </row>
    <row r="788" spans="52:56" x14ac:dyDescent="0.25">
      <c r="AZ788" s="17">
        <v>785</v>
      </c>
      <c r="BA788" s="17">
        <v>1.8006225053153007E-2</v>
      </c>
      <c r="BB788" s="17">
        <v>0</v>
      </c>
      <c r="BC788" s="17">
        <v>86</v>
      </c>
      <c r="BD788" s="17">
        <v>62.693288020390824</v>
      </c>
    </row>
    <row r="789" spans="52:56" x14ac:dyDescent="0.25">
      <c r="AZ789" s="17">
        <v>786</v>
      </c>
      <c r="BA789" s="17">
        <v>1.8006225053153007E-2</v>
      </c>
      <c r="BB789" s="17">
        <v>0</v>
      </c>
      <c r="BC789" s="17">
        <v>86</v>
      </c>
      <c r="BD789" s="17">
        <v>62.773152081563296</v>
      </c>
    </row>
    <row r="790" spans="52:56" x14ac:dyDescent="0.25">
      <c r="AZ790" s="17">
        <v>787</v>
      </c>
      <c r="BA790" s="17">
        <v>1.8006225053153007E-2</v>
      </c>
      <c r="BB790" s="17">
        <v>0</v>
      </c>
      <c r="BC790" s="17">
        <v>86</v>
      </c>
      <c r="BD790" s="17">
        <v>62.853016142735768</v>
      </c>
    </row>
    <row r="791" spans="52:56" x14ac:dyDescent="0.25">
      <c r="AZ791" s="17">
        <v>788</v>
      </c>
      <c r="BA791" s="17">
        <v>1.8006225053153007E-2</v>
      </c>
      <c r="BB791" s="17">
        <v>0</v>
      </c>
      <c r="BC791" s="17">
        <v>86</v>
      </c>
      <c r="BD791" s="17">
        <v>62.93288020390824</v>
      </c>
    </row>
    <row r="792" spans="52:56" x14ac:dyDescent="0.25">
      <c r="AZ792" s="17">
        <v>789</v>
      </c>
      <c r="BA792" s="17">
        <v>1.8006225053153007E-2</v>
      </c>
      <c r="BB792" s="17">
        <v>0</v>
      </c>
      <c r="BC792" s="17">
        <v>86</v>
      </c>
      <c r="BD792" s="17">
        <v>63.012744265080713</v>
      </c>
    </row>
    <row r="793" spans="52:56" x14ac:dyDescent="0.25">
      <c r="AZ793" s="17">
        <v>790</v>
      </c>
      <c r="BA793" s="17">
        <v>1.8006225053153007E-2</v>
      </c>
      <c r="BB793" s="17">
        <v>0</v>
      </c>
      <c r="BC793" s="17">
        <v>86</v>
      </c>
      <c r="BD793" s="17">
        <v>63.092608326253185</v>
      </c>
    </row>
    <row r="794" spans="52:56" x14ac:dyDescent="0.25">
      <c r="AZ794" s="17">
        <v>791</v>
      </c>
      <c r="BA794" s="17">
        <v>1.8006225053153007E-2</v>
      </c>
      <c r="BB794" s="17">
        <v>0</v>
      </c>
      <c r="BC794" s="17">
        <v>86</v>
      </c>
      <c r="BD794" s="17">
        <v>63.172472387425657</v>
      </c>
    </row>
    <row r="795" spans="52:56" x14ac:dyDescent="0.25">
      <c r="AZ795" s="17">
        <v>792</v>
      </c>
      <c r="BA795" s="17">
        <v>1.8006225053153007E-2</v>
      </c>
      <c r="BB795" s="17">
        <v>0</v>
      </c>
      <c r="BC795" s="17">
        <v>86</v>
      </c>
      <c r="BD795" s="17">
        <v>63.252336448598129</v>
      </c>
    </row>
    <row r="796" spans="52:56" x14ac:dyDescent="0.25">
      <c r="AZ796" s="17">
        <v>793</v>
      </c>
      <c r="BA796" s="17">
        <v>1.8006225053153007E-2</v>
      </c>
      <c r="BB796" s="17">
        <v>0</v>
      </c>
      <c r="BC796" s="17">
        <v>86</v>
      </c>
      <c r="BD796" s="17">
        <v>63.332200509770601</v>
      </c>
    </row>
    <row r="797" spans="52:56" x14ac:dyDescent="0.25">
      <c r="AZ797" s="17">
        <v>794</v>
      </c>
      <c r="BA797" s="17">
        <v>1.8006225053153007E-2</v>
      </c>
      <c r="BB797" s="17">
        <v>0</v>
      </c>
      <c r="BC797" s="17">
        <v>86</v>
      </c>
      <c r="BD797" s="17">
        <v>63.412064570943073</v>
      </c>
    </row>
    <row r="798" spans="52:56" x14ac:dyDescent="0.25">
      <c r="AZ798" s="17">
        <v>795</v>
      </c>
      <c r="BA798" s="17">
        <v>1.8006225053153007E-2</v>
      </c>
      <c r="BB798" s="17">
        <v>0</v>
      </c>
      <c r="BC798" s="17">
        <v>86</v>
      </c>
      <c r="BD798" s="17">
        <v>63.491928632115545</v>
      </c>
    </row>
    <row r="799" spans="52:56" x14ac:dyDescent="0.25">
      <c r="AZ799" s="17">
        <v>796</v>
      </c>
      <c r="BA799" s="17">
        <v>1.8006225053153007E-2</v>
      </c>
      <c r="BB799" s="17">
        <v>0</v>
      </c>
      <c r="BC799" s="17">
        <v>86</v>
      </c>
      <c r="BD799" s="17">
        <v>63.571792693288018</v>
      </c>
    </row>
    <row r="800" spans="52:56" x14ac:dyDescent="0.25">
      <c r="AZ800" s="17">
        <v>797</v>
      </c>
      <c r="BA800" s="17">
        <v>1.8006225053153007E-2</v>
      </c>
      <c r="BB800" s="17">
        <v>0</v>
      </c>
      <c r="BC800" s="17">
        <v>86</v>
      </c>
      <c r="BD800" s="17">
        <v>63.65165675446049</v>
      </c>
    </row>
    <row r="801" spans="52:56" x14ac:dyDescent="0.25">
      <c r="AZ801" s="17">
        <v>798</v>
      </c>
      <c r="BA801" s="17">
        <v>1.8006225053153007E-2</v>
      </c>
      <c r="BB801" s="17">
        <v>0</v>
      </c>
      <c r="BC801" s="17">
        <v>86</v>
      </c>
      <c r="BD801" s="17">
        <v>63.731520815632962</v>
      </c>
    </row>
    <row r="802" spans="52:56" x14ac:dyDescent="0.25">
      <c r="AZ802" s="17">
        <v>799</v>
      </c>
      <c r="BA802" s="17">
        <v>1.8006225053153007E-2</v>
      </c>
      <c r="BB802" s="17">
        <v>0</v>
      </c>
      <c r="BC802" s="17">
        <v>86</v>
      </c>
      <c r="BD802" s="17">
        <v>63.811384876805434</v>
      </c>
    </row>
    <row r="803" spans="52:56" x14ac:dyDescent="0.25">
      <c r="AZ803" s="17">
        <v>800</v>
      </c>
      <c r="BA803" s="17">
        <v>1.8006225053153007E-2</v>
      </c>
      <c r="BB803" s="17">
        <v>0</v>
      </c>
      <c r="BC803" s="17">
        <v>86</v>
      </c>
      <c r="BD803" s="17">
        <v>63.891248937977906</v>
      </c>
    </row>
    <row r="804" spans="52:56" x14ac:dyDescent="0.25">
      <c r="AZ804" s="17">
        <v>801</v>
      </c>
      <c r="BA804" s="17">
        <v>1.8006225053153007E-2</v>
      </c>
      <c r="BB804" s="17">
        <v>0</v>
      </c>
      <c r="BC804" s="17">
        <v>86</v>
      </c>
      <c r="BD804" s="17">
        <v>63.971112999150378</v>
      </c>
    </row>
    <row r="805" spans="52:56" x14ac:dyDescent="0.25">
      <c r="AZ805" s="17">
        <v>802</v>
      </c>
      <c r="BA805" s="17">
        <v>1.8006225053153007E-2</v>
      </c>
      <c r="BB805" s="17">
        <v>0</v>
      </c>
      <c r="BC805" s="17">
        <v>86</v>
      </c>
      <c r="BD805" s="17">
        <v>64.05097706032285</v>
      </c>
    </row>
    <row r="806" spans="52:56" x14ac:dyDescent="0.25">
      <c r="AZ806" s="17">
        <v>803</v>
      </c>
      <c r="BA806" s="17">
        <v>1.8006225053153007E-2</v>
      </c>
      <c r="BB806" s="17">
        <v>0</v>
      </c>
      <c r="BC806" s="17">
        <v>86</v>
      </c>
      <c r="BD806" s="17">
        <v>64.130841121495322</v>
      </c>
    </row>
    <row r="807" spans="52:56" x14ac:dyDescent="0.25">
      <c r="AZ807" s="17">
        <v>804</v>
      </c>
      <c r="BA807" s="17">
        <v>1.8006225053153007E-2</v>
      </c>
      <c r="BB807" s="17">
        <v>0</v>
      </c>
      <c r="BC807" s="17">
        <v>86</v>
      </c>
      <c r="BD807" s="17">
        <v>64.210705182667795</v>
      </c>
    </row>
    <row r="808" spans="52:56" x14ac:dyDescent="0.25">
      <c r="AZ808" s="17">
        <v>805</v>
      </c>
      <c r="BA808" s="17">
        <v>1.8006225053153007E-2</v>
      </c>
      <c r="BB808" s="17">
        <v>0</v>
      </c>
      <c r="BC808" s="17">
        <v>86</v>
      </c>
      <c r="BD808" s="17">
        <v>64.290569243840267</v>
      </c>
    </row>
    <row r="809" spans="52:56" x14ac:dyDescent="0.25">
      <c r="AZ809" s="17">
        <v>806</v>
      </c>
      <c r="BA809" s="17">
        <v>1.8006225053153007E-2</v>
      </c>
      <c r="BB809" s="17">
        <v>0</v>
      </c>
      <c r="BC809" s="17">
        <v>86</v>
      </c>
      <c r="BD809" s="17">
        <v>64.370433305012739</v>
      </c>
    </row>
    <row r="810" spans="52:56" x14ac:dyDescent="0.25">
      <c r="AZ810" s="17">
        <v>807</v>
      </c>
      <c r="BA810" s="17">
        <v>1.8006225053153007E-2</v>
      </c>
      <c r="BB810" s="17">
        <v>0</v>
      </c>
      <c r="BC810" s="17">
        <v>86</v>
      </c>
      <c r="BD810" s="17">
        <v>64.450297366185211</v>
      </c>
    </row>
    <row r="811" spans="52:56" x14ac:dyDescent="0.25">
      <c r="AZ811" s="17">
        <v>808</v>
      </c>
      <c r="BA811" s="17">
        <v>1.8006225053153007E-2</v>
      </c>
      <c r="BB811" s="17">
        <v>0</v>
      </c>
      <c r="BC811" s="17">
        <v>86</v>
      </c>
      <c r="BD811" s="17">
        <v>64.530161427357683</v>
      </c>
    </row>
    <row r="812" spans="52:56" x14ac:dyDescent="0.25">
      <c r="AZ812" s="17">
        <v>809</v>
      </c>
      <c r="BA812" s="17">
        <v>1.6269586162244928E-2</v>
      </c>
      <c r="BB812" s="17">
        <v>0</v>
      </c>
      <c r="BC812" s="17">
        <v>86</v>
      </c>
      <c r="BD812" s="17">
        <v>64.610025488530155</v>
      </c>
    </row>
    <row r="813" spans="52:56" x14ac:dyDescent="0.25">
      <c r="AZ813" s="17">
        <v>810</v>
      </c>
      <c r="BA813" s="17">
        <v>1.6269586162244928E-2</v>
      </c>
      <c r="BB813" s="17">
        <v>0</v>
      </c>
      <c r="BC813" s="17">
        <v>86</v>
      </c>
      <c r="BD813" s="17">
        <v>64.689889549702627</v>
      </c>
    </row>
    <row r="814" spans="52:56" x14ac:dyDescent="0.25">
      <c r="AZ814" s="17">
        <v>811</v>
      </c>
      <c r="BA814" s="17">
        <v>1.6269586162244928E-2</v>
      </c>
      <c r="BB814" s="17">
        <v>0</v>
      </c>
      <c r="BC814" s="17">
        <v>86</v>
      </c>
      <c r="BD814" s="17">
        <v>64.7697536108751</v>
      </c>
    </row>
    <row r="815" spans="52:56" x14ac:dyDescent="0.25">
      <c r="AZ815" s="17">
        <v>812</v>
      </c>
      <c r="BA815" s="17">
        <v>1.6269586162244928E-2</v>
      </c>
      <c r="BB815" s="17">
        <v>0</v>
      </c>
      <c r="BC815" s="17">
        <v>86</v>
      </c>
      <c r="BD815" s="17">
        <v>64.849617672047572</v>
      </c>
    </row>
    <row r="816" spans="52:56" x14ac:dyDescent="0.25">
      <c r="AZ816" s="17">
        <v>813</v>
      </c>
      <c r="BA816" s="17">
        <v>1.6061769369084971E-2</v>
      </c>
      <c r="BB816" s="17">
        <v>0</v>
      </c>
      <c r="BC816" s="17">
        <v>86</v>
      </c>
      <c r="BD816" s="17">
        <v>64.929481733220044</v>
      </c>
    </row>
    <row r="817" spans="52:56" x14ac:dyDescent="0.25">
      <c r="AZ817" s="17">
        <v>814</v>
      </c>
      <c r="BA817" s="17">
        <v>1.4555978168690446E-2</v>
      </c>
      <c r="BB817" s="17">
        <v>0</v>
      </c>
      <c r="BC817" s="17">
        <v>86</v>
      </c>
      <c r="BD817" s="17">
        <v>65.009345794392516</v>
      </c>
    </row>
    <row r="818" spans="52:56" x14ac:dyDescent="0.25">
      <c r="AZ818" s="17">
        <v>815</v>
      </c>
      <c r="BA818" s="17">
        <v>1.4555978168690446E-2</v>
      </c>
      <c r="BB818" s="17">
        <v>0</v>
      </c>
      <c r="BC818" s="17">
        <v>86</v>
      </c>
      <c r="BD818" s="17">
        <v>65.089209855564988</v>
      </c>
    </row>
    <row r="819" spans="52:56" x14ac:dyDescent="0.25">
      <c r="AZ819" s="17">
        <v>816</v>
      </c>
      <c r="BA819" s="17">
        <v>1.4555978168690446E-2</v>
      </c>
      <c r="BB819" s="17">
        <v>0</v>
      </c>
      <c r="BC819" s="17">
        <v>86</v>
      </c>
      <c r="BD819" s="17">
        <v>65.16907391673746</v>
      </c>
    </row>
    <row r="820" spans="52:56" x14ac:dyDescent="0.25">
      <c r="AZ820" s="17">
        <v>817</v>
      </c>
      <c r="BA820" s="17">
        <v>1.4555978168690446E-2</v>
      </c>
      <c r="BB820" s="17">
        <v>0</v>
      </c>
      <c r="BC820" s="17">
        <v>86</v>
      </c>
      <c r="BD820" s="17">
        <v>65.248937977909932</v>
      </c>
    </row>
    <row r="821" spans="52:56" x14ac:dyDescent="0.25">
      <c r="AZ821" s="17">
        <v>818</v>
      </c>
      <c r="BA821" s="17">
        <v>1.4555978168690446E-2</v>
      </c>
      <c r="BB821" s="17">
        <v>0</v>
      </c>
      <c r="BC821" s="17">
        <v>86</v>
      </c>
      <c r="BD821" s="17">
        <v>65.328802039082404</v>
      </c>
    </row>
    <row r="822" spans="52:56" x14ac:dyDescent="0.25">
      <c r="AZ822" s="17">
        <v>819</v>
      </c>
      <c r="BA822" s="17">
        <v>1.4555978168690446E-2</v>
      </c>
      <c r="BB822" s="17">
        <v>0</v>
      </c>
      <c r="BC822" s="17">
        <v>86</v>
      </c>
      <c r="BD822" s="17">
        <v>65.408666100254877</v>
      </c>
    </row>
    <row r="823" spans="52:56" x14ac:dyDescent="0.25">
      <c r="AZ823" s="18">
        <v>820</v>
      </c>
      <c r="BA823" s="18">
        <v>1.4555978168690446E-2</v>
      </c>
      <c r="BB823" s="18">
        <v>0</v>
      </c>
      <c r="BC823" s="18">
        <v>86</v>
      </c>
      <c r="BD823" s="18">
        <v>65.488530161427349</v>
      </c>
    </row>
    <row r="824" spans="52:56" x14ac:dyDescent="0.25">
      <c r="AZ824" s="18">
        <v>821</v>
      </c>
      <c r="BA824" s="18">
        <v>1.4555978168690446E-2</v>
      </c>
      <c r="BB824" s="18">
        <v>0</v>
      </c>
      <c r="BC824" s="18">
        <v>86</v>
      </c>
      <c r="BD824" s="18">
        <v>65.568394222599821</v>
      </c>
    </row>
    <row r="825" spans="52:56" x14ac:dyDescent="0.25">
      <c r="AZ825" s="18">
        <v>822</v>
      </c>
      <c r="BA825" s="18">
        <v>1.4555978168690446E-2</v>
      </c>
      <c r="BB825" s="18">
        <v>0</v>
      </c>
      <c r="BC825" s="18">
        <v>86</v>
      </c>
      <c r="BD825" s="18">
        <v>65.648258283772293</v>
      </c>
    </row>
    <row r="826" spans="52:56" x14ac:dyDescent="0.25">
      <c r="AZ826" s="18">
        <v>823</v>
      </c>
      <c r="BA826" s="18">
        <v>1.4555978168690446E-2</v>
      </c>
      <c r="BB826" s="18">
        <v>0</v>
      </c>
      <c r="BC826" s="18">
        <v>86</v>
      </c>
      <c r="BD826" s="18">
        <v>65.728122344944765</v>
      </c>
    </row>
    <row r="827" spans="52:56" x14ac:dyDescent="0.25">
      <c r="AZ827" s="18">
        <v>824</v>
      </c>
      <c r="BA827" s="18">
        <v>1.4555978168690446E-2</v>
      </c>
      <c r="BB827" s="18">
        <v>0</v>
      </c>
      <c r="BC827" s="18">
        <v>86</v>
      </c>
      <c r="BD827" s="18">
        <v>65.807986406117237</v>
      </c>
    </row>
    <row r="828" spans="52:56" x14ac:dyDescent="0.25">
      <c r="AZ828" s="18">
        <v>825</v>
      </c>
      <c r="BA828" s="18">
        <v>1.4555978168690446E-2</v>
      </c>
      <c r="BB828" s="18">
        <v>0</v>
      </c>
      <c r="BC828" s="18">
        <v>86</v>
      </c>
      <c r="BD828" s="18">
        <v>65.887850467289724</v>
      </c>
    </row>
    <row r="829" spans="52:56" x14ac:dyDescent="0.25">
      <c r="AZ829" s="18">
        <v>826</v>
      </c>
      <c r="BA829" s="18">
        <v>1.4555978168690446E-2</v>
      </c>
      <c r="BB829" s="18">
        <v>0</v>
      </c>
      <c r="BC829" s="18">
        <v>86</v>
      </c>
      <c r="BD829" s="18">
        <v>65.967714528462196</v>
      </c>
    </row>
    <row r="830" spans="52:56" x14ac:dyDescent="0.25">
      <c r="AZ830" s="18">
        <v>827</v>
      </c>
      <c r="BA830" s="18">
        <v>1.4555978168690446E-2</v>
      </c>
      <c r="BB830" s="18">
        <v>0</v>
      </c>
      <c r="BC830" s="18">
        <v>86</v>
      </c>
      <c r="BD830" s="18">
        <v>66.047578589634668</v>
      </c>
    </row>
    <row r="831" spans="52:56" x14ac:dyDescent="0.25">
      <c r="AZ831" s="18">
        <v>828</v>
      </c>
      <c r="BA831" s="18">
        <v>1.4555978168690446E-2</v>
      </c>
      <c r="BB831" s="18">
        <v>0</v>
      </c>
      <c r="BC831" s="18">
        <v>86</v>
      </c>
      <c r="BD831" s="18">
        <v>66.12744265080714</v>
      </c>
    </row>
    <row r="832" spans="52:56" x14ac:dyDescent="0.25">
      <c r="AZ832" s="18">
        <v>829</v>
      </c>
      <c r="BA832" s="18">
        <v>1.4555978168690446E-2</v>
      </c>
      <c r="BB832" s="18">
        <v>0</v>
      </c>
      <c r="BC832" s="18">
        <v>86</v>
      </c>
      <c r="BD832" s="18">
        <v>66.207306711979612</v>
      </c>
    </row>
    <row r="833" spans="52:56" x14ac:dyDescent="0.25">
      <c r="AZ833" s="18">
        <v>830</v>
      </c>
      <c r="BA833" s="18">
        <v>1.4555978168690446E-2</v>
      </c>
      <c r="BB833" s="18">
        <v>0</v>
      </c>
      <c r="BC833" s="18">
        <v>86</v>
      </c>
      <c r="BD833" s="18">
        <v>66.287170773152084</v>
      </c>
    </row>
    <row r="834" spans="52:56" x14ac:dyDescent="0.25">
      <c r="AZ834" s="18">
        <v>831</v>
      </c>
      <c r="BA834" s="18">
        <v>1.4555978168690446E-2</v>
      </c>
      <c r="BB834" s="18">
        <v>0</v>
      </c>
      <c r="BC834" s="18">
        <v>86</v>
      </c>
      <c r="BD834" s="18">
        <v>66.367034834324556</v>
      </c>
    </row>
    <row r="835" spans="52:56" x14ac:dyDescent="0.25">
      <c r="AZ835" s="18">
        <v>832</v>
      </c>
      <c r="BA835" s="18">
        <v>1.4555978168690446E-2</v>
      </c>
      <c r="BB835" s="18">
        <v>0</v>
      </c>
      <c r="BC835" s="18">
        <v>86</v>
      </c>
      <c r="BD835" s="18">
        <v>66.446898895497029</v>
      </c>
    </row>
    <row r="836" spans="52:56" x14ac:dyDescent="0.25">
      <c r="AZ836" s="18">
        <v>833</v>
      </c>
      <c r="BA836" s="18">
        <v>1.4555978168690446E-2</v>
      </c>
      <c r="BB836" s="18">
        <v>0</v>
      </c>
      <c r="BC836" s="18">
        <v>86</v>
      </c>
      <c r="BD836" s="18">
        <v>66.526762956669501</v>
      </c>
    </row>
    <row r="837" spans="52:56" x14ac:dyDescent="0.25">
      <c r="AZ837" s="18">
        <v>834</v>
      </c>
      <c r="BA837" s="18">
        <v>1.4555978168690446E-2</v>
      </c>
      <c r="BB837" s="18">
        <v>0</v>
      </c>
      <c r="BC837" s="18">
        <v>86</v>
      </c>
      <c r="BD837" s="18">
        <v>66.606627017841973</v>
      </c>
    </row>
    <row r="838" spans="52:56" x14ac:dyDescent="0.25">
      <c r="AZ838" s="18">
        <v>835</v>
      </c>
      <c r="BA838" s="18">
        <v>1.4555978168690446E-2</v>
      </c>
      <c r="BB838" s="18">
        <v>0</v>
      </c>
      <c r="BC838" s="18">
        <v>86</v>
      </c>
      <c r="BD838" s="18">
        <v>66.686491079014445</v>
      </c>
    </row>
    <row r="839" spans="52:56" x14ac:dyDescent="0.25">
      <c r="AZ839" s="18">
        <v>836</v>
      </c>
      <c r="BA839" s="18">
        <v>1.4555978168690446E-2</v>
      </c>
      <c r="BB839" s="18">
        <v>0</v>
      </c>
      <c r="BC839" s="18">
        <v>86</v>
      </c>
      <c r="BD839" s="18">
        <v>66.766355140186917</v>
      </c>
    </row>
    <row r="840" spans="52:56" x14ac:dyDescent="0.25">
      <c r="AZ840" s="18">
        <v>837</v>
      </c>
      <c r="BA840" s="18">
        <v>1.4555978168690446E-2</v>
      </c>
      <c r="BB840" s="18">
        <v>0</v>
      </c>
      <c r="BC840" s="18">
        <v>86</v>
      </c>
      <c r="BD840" s="18">
        <v>66.846219201359389</v>
      </c>
    </row>
    <row r="841" spans="52:56" x14ac:dyDescent="0.25">
      <c r="AZ841" s="18">
        <v>838</v>
      </c>
      <c r="BA841" s="18">
        <v>1.4555978168690446E-2</v>
      </c>
      <c r="BB841" s="18">
        <v>0</v>
      </c>
      <c r="BC841" s="18">
        <v>86</v>
      </c>
      <c r="BD841" s="18">
        <v>66.926083262531861</v>
      </c>
    </row>
    <row r="842" spans="52:56" x14ac:dyDescent="0.25">
      <c r="AZ842" s="18">
        <v>839</v>
      </c>
      <c r="BA842" s="18">
        <v>1.4555978168690446E-2</v>
      </c>
      <c r="BB842" s="18">
        <v>0</v>
      </c>
      <c r="BC842" s="18">
        <v>86</v>
      </c>
      <c r="BD842" s="18">
        <v>67.005947323704333</v>
      </c>
    </row>
    <row r="843" spans="52:56" x14ac:dyDescent="0.25">
      <c r="AZ843" s="18">
        <v>840</v>
      </c>
      <c r="BA843" s="18">
        <v>1.4555978168690446E-2</v>
      </c>
      <c r="BB843" s="18">
        <v>0</v>
      </c>
      <c r="BC843" s="18">
        <v>86</v>
      </c>
      <c r="BD843" s="18">
        <v>67.085811384876806</v>
      </c>
    </row>
    <row r="844" spans="52:56" x14ac:dyDescent="0.25">
      <c r="AZ844" s="18">
        <v>841</v>
      </c>
      <c r="BA844" s="18">
        <v>1.4555978168690446E-2</v>
      </c>
      <c r="BB844" s="18">
        <v>0</v>
      </c>
      <c r="BC844" s="18">
        <v>86</v>
      </c>
      <c r="BD844" s="18">
        <v>67.165675446049278</v>
      </c>
    </row>
    <row r="845" spans="52:56" x14ac:dyDescent="0.25">
      <c r="AZ845" s="18">
        <v>842</v>
      </c>
      <c r="BA845" s="18">
        <v>1.4555978168690446E-2</v>
      </c>
      <c r="BB845" s="18">
        <v>0</v>
      </c>
      <c r="BC845" s="18">
        <v>86</v>
      </c>
      <c r="BD845" s="18">
        <v>67.24553950722175</v>
      </c>
    </row>
    <row r="846" spans="52:56" x14ac:dyDescent="0.25">
      <c r="AZ846" s="18">
        <v>843</v>
      </c>
      <c r="BA846" s="18">
        <v>1.4555978168690446E-2</v>
      </c>
      <c r="BB846" s="18">
        <v>0</v>
      </c>
      <c r="BC846" s="18">
        <v>86</v>
      </c>
      <c r="BD846" s="18">
        <v>67.325403568394222</v>
      </c>
    </row>
    <row r="847" spans="52:56" x14ac:dyDescent="0.25">
      <c r="AZ847" s="18">
        <v>844</v>
      </c>
      <c r="BA847" s="18">
        <v>1.2697989966675077E-2</v>
      </c>
      <c r="BB847" s="18">
        <v>1</v>
      </c>
      <c r="BC847" s="18">
        <v>87</v>
      </c>
      <c r="BD847" s="18">
        <v>67.405267629566694</v>
      </c>
    </row>
    <row r="848" spans="52:56" x14ac:dyDescent="0.25">
      <c r="AZ848" s="18">
        <v>845</v>
      </c>
      <c r="BA848" s="18">
        <v>1.2697989966675077E-2</v>
      </c>
      <c r="BB848" s="18">
        <v>0</v>
      </c>
      <c r="BC848" s="18">
        <v>87</v>
      </c>
      <c r="BD848" s="18">
        <v>67.485131690739166</v>
      </c>
    </row>
    <row r="849" spans="52:56" x14ac:dyDescent="0.25">
      <c r="AZ849" s="18">
        <v>846</v>
      </c>
      <c r="BA849" s="18">
        <v>1.2697989966675077E-2</v>
      </c>
      <c r="BB849" s="18">
        <v>0</v>
      </c>
      <c r="BC849" s="18">
        <v>87</v>
      </c>
      <c r="BD849" s="18">
        <v>67.564995751911638</v>
      </c>
    </row>
    <row r="850" spans="52:56" x14ac:dyDescent="0.25">
      <c r="AZ850" s="18">
        <v>847</v>
      </c>
      <c r="BA850" s="18">
        <v>1.2697989966675077E-2</v>
      </c>
      <c r="BB850" s="18">
        <v>0</v>
      </c>
      <c r="BC850" s="18">
        <v>87</v>
      </c>
      <c r="BD850" s="18">
        <v>67.644859813084111</v>
      </c>
    </row>
    <row r="851" spans="52:56" x14ac:dyDescent="0.25">
      <c r="AZ851" s="18">
        <v>848</v>
      </c>
      <c r="BA851" s="18">
        <v>1.2697989966675077E-2</v>
      </c>
      <c r="BB851" s="18">
        <v>0</v>
      </c>
      <c r="BC851" s="18">
        <v>87</v>
      </c>
      <c r="BD851" s="18">
        <v>67.724723874256583</v>
      </c>
    </row>
    <row r="852" spans="52:56" x14ac:dyDescent="0.25">
      <c r="AZ852" s="18">
        <v>849</v>
      </c>
      <c r="BA852" s="18">
        <v>1.2697989966675077E-2</v>
      </c>
      <c r="BB852" s="18">
        <v>0</v>
      </c>
      <c r="BC852" s="18">
        <v>87</v>
      </c>
      <c r="BD852" s="18">
        <v>67.804587935429055</v>
      </c>
    </row>
    <row r="853" spans="52:56" x14ac:dyDescent="0.25">
      <c r="AZ853" s="18">
        <v>850</v>
      </c>
      <c r="BA853" s="18">
        <v>1.2697989966675077E-2</v>
      </c>
      <c r="BB853" s="18">
        <v>0</v>
      </c>
      <c r="BC853" s="18">
        <v>87</v>
      </c>
      <c r="BD853" s="18">
        <v>67.884451996601527</v>
      </c>
    </row>
    <row r="854" spans="52:56" x14ac:dyDescent="0.25">
      <c r="AZ854" s="18">
        <v>851</v>
      </c>
      <c r="BA854" s="18">
        <v>1.1240683480531624E-2</v>
      </c>
      <c r="BB854" s="18">
        <v>0</v>
      </c>
      <c r="BC854" s="18">
        <v>87</v>
      </c>
      <c r="BD854" s="18">
        <v>67.964316057773999</v>
      </c>
    </row>
    <row r="855" spans="52:56" x14ac:dyDescent="0.25">
      <c r="AZ855" s="18">
        <v>852</v>
      </c>
      <c r="BA855" s="18">
        <v>1.1007460709228664E-2</v>
      </c>
      <c r="BB855" s="18">
        <v>1</v>
      </c>
      <c r="BC855" s="18">
        <v>88</v>
      </c>
      <c r="BD855" s="18">
        <v>68.044180118946471</v>
      </c>
    </row>
    <row r="856" spans="52:56" x14ac:dyDescent="0.25">
      <c r="AZ856" s="18">
        <v>853</v>
      </c>
      <c r="BA856" s="18">
        <v>1.1007460709228664E-2</v>
      </c>
      <c r="BB856" s="18">
        <v>1</v>
      </c>
      <c r="BC856" s="18">
        <v>89</v>
      </c>
      <c r="BD856" s="18">
        <v>68.124044180118943</v>
      </c>
    </row>
    <row r="857" spans="52:56" x14ac:dyDescent="0.25">
      <c r="AZ857" s="18">
        <v>854</v>
      </c>
      <c r="BA857" s="18">
        <v>1.1007460709228664E-2</v>
      </c>
      <c r="BB857" s="18">
        <v>0</v>
      </c>
      <c r="BC857" s="18">
        <v>89</v>
      </c>
      <c r="BD857" s="18">
        <v>68.203908241291415</v>
      </c>
    </row>
    <row r="858" spans="52:56" x14ac:dyDescent="0.25">
      <c r="AZ858" s="18">
        <v>855</v>
      </c>
      <c r="BA858" s="18">
        <v>1.1007460709228664E-2</v>
      </c>
      <c r="BB858" s="18">
        <v>0</v>
      </c>
      <c r="BC858" s="18">
        <v>89</v>
      </c>
      <c r="BD858" s="18">
        <v>68.283772302463888</v>
      </c>
    </row>
    <row r="859" spans="52:56" x14ac:dyDescent="0.25">
      <c r="AZ859" s="18">
        <v>856</v>
      </c>
      <c r="BA859" s="18">
        <v>1.1007460709228664E-2</v>
      </c>
      <c r="BB859" s="18">
        <v>0</v>
      </c>
      <c r="BC859" s="18">
        <v>89</v>
      </c>
      <c r="BD859" s="18">
        <v>68.36363636363636</v>
      </c>
    </row>
    <row r="860" spans="52:56" x14ac:dyDescent="0.25">
      <c r="AZ860" s="18">
        <v>857</v>
      </c>
      <c r="BA860" s="18">
        <v>1.1007460709228664E-2</v>
      </c>
      <c r="BB860" s="18">
        <v>0</v>
      </c>
      <c r="BC860" s="18">
        <v>89</v>
      </c>
      <c r="BD860" s="18">
        <v>68.443500424808832</v>
      </c>
    </row>
    <row r="861" spans="52:56" x14ac:dyDescent="0.25">
      <c r="AZ861" s="18">
        <v>858</v>
      </c>
      <c r="BA861" s="18">
        <v>1.0099436412584345E-2</v>
      </c>
      <c r="BB861" s="18">
        <v>0</v>
      </c>
      <c r="BC861" s="18">
        <v>89</v>
      </c>
      <c r="BD861" s="18">
        <v>68.523364485981304</v>
      </c>
    </row>
    <row r="862" spans="52:56" x14ac:dyDescent="0.25">
      <c r="AZ862" s="18">
        <v>859</v>
      </c>
      <c r="BA862" s="18">
        <v>9.8291616174535339E-3</v>
      </c>
      <c r="BB862" s="18">
        <v>0</v>
      </c>
      <c r="BC862" s="18">
        <v>89</v>
      </c>
      <c r="BD862" s="18">
        <v>68.603228547153776</v>
      </c>
    </row>
    <row r="863" spans="52:56" x14ac:dyDescent="0.25">
      <c r="AZ863" s="18">
        <v>860</v>
      </c>
      <c r="BA863" s="18">
        <v>9.8291616174535339E-3</v>
      </c>
      <c r="BB863" s="18">
        <v>0</v>
      </c>
      <c r="BC863" s="18">
        <v>89</v>
      </c>
      <c r="BD863" s="18">
        <v>68.683092608326248</v>
      </c>
    </row>
    <row r="864" spans="52:56" x14ac:dyDescent="0.25">
      <c r="AZ864" s="18">
        <v>861</v>
      </c>
      <c r="BA864" s="18">
        <v>9.8291616174535339E-3</v>
      </c>
      <c r="BB864" s="18">
        <v>0</v>
      </c>
      <c r="BC864" s="18">
        <v>89</v>
      </c>
      <c r="BD864" s="18">
        <v>68.76295666949872</v>
      </c>
    </row>
    <row r="865" spans="52:56" x14ac:dyDescent="0.25">
      <c r="AZ865" s="18">
        <v>862</v>
      </c>
      <c r="BA865" s="18">
        <v>9.8291616174535339E-3</v>
      </c>
      <c r="BB865" s="18">
        <v>0</v>
      </c>
      <c r="BC865" s="18">
        <v>89</v>
      </c>
      <c r="BD865" s="18">
        <v>68.842820730671193</v>
      </c>
    </row>
    <row r="866" spans="52:56" x14ac:dyDescent="0.25">
      <c r="AZ866" s="18">
        <v>863</v>
      </c>
      <c r="BA866" s="18">
        <v>9.8291616174535339E-3</v>
      </c>
      <c r="BB866" s="18">
        <v>0</v>
      </c>
      <c r="BC866" s="18">
        <v>89</v>
      </c>
      <c r="BD866" s="18">
        <v>68.922684791843665</v>
      </c>
    </row>
    <row r="867" spans="52:56" x14ac:dyDescent="0.25">
      <c r="AZ867" s="18">
        <v>864</v>
      </c>
      <c r="BA867" s="18">
        <v>9.8291616174535339E-3</v>
      </c>
      <c r="BB867" s="18">
        <v>0</v>
      </c>
      <c r="BC867" s="18">
        <v>89</v>
      </c>
      <c r="BD867" s="18">
        <v>69.002548853016137</v>
      </c>
    </row>
    <row r="868" spans="52:56" x14ac:dyDescent="0.25">
      <c r="AZ868" s="18">
        <v>865</v>
      </c>
      <c r="BA868" s="18">
        <v>9.8291616174535339E-3</v>
      </c>
      <c r="BB868" s="18">
        <v>0</v>
      </c>
      <c r="BC868" s="18">
        <v>89</v>
      </c>
      <c r="BD868" s="18">
        <v>69.082412914188609</v>
      </c>
    </row>
    <row r="869" spans="52:56" x14ac:dyDescent="0.25">
      <c r="AZ869" s="18">
        <v>866</v>
      </c>
      <c r="BA869" s="18">
        <v>9.8291616174535339E-3</v>
      </c>
      <c r="BB869" s="18">
        <v>0</v>
      </c>
      <c r="BC869" s="18">
        <v>89</v>
      </c>
      <c r="BD869" s="18">
        <v>69.162276975361081</v>
      </c>
    </row>
    <row r="870" spans="52:56" x14ac:dyDescent="0.25">
      <c r="AZ870" s="18">
        <v>867</v>
      </c>
      <c r="BA870" s="18">
        <v>9.8291616174535339E-3</v>
      </c>
      <c r="BB870" s="18">
        <v>0</v>
      </c>
      <c r="BC870" s="18">
        <v>89</v>
      </c>
      <c r="BD870" s="18">
        <v>69.242141036533553</v>
      </c>
    </row>
    <row r="871" spans="52:56" x14ac:dyDescent="0.25">
      <c r="AZ871" s="18">
        <v>868</v>
      </c>
      <c r="BA871" s="18">
        <v>9.5638342304766033E-3</v>
      </c>
      <c r="BB871" s="18">
        <v>0</v>
      </c>
      <c r="BC871" s="18">
        <v>89</v>
      </c>
      <c r="BD871" s="18">
        <v>69.322005097706025</v>
      </c>
    </row>
    <row r="872" spans="52:56" x14ac:dyDescent="0.25">
      <c r="AZ872" s="18">
        <v>869</v>
      </c>
      <c r="BA872" s="18">
        <v>9.5638342304766033E-3</v>
      </c>
      <c r="BB872" s="18">
        <v>0</v>
      </c>
      <c r="BC872" s="18">
        <v>89</v>
      </c>
      <c r="BD872" s="18">
        <v>69.401869158878498</v>
      </c>
    </row>
    <row r="873" spans="52:56" x14ac:dyDescent="0.25">
      <c r="AZ873" s="18">
        <v>870</v>
      </c>
      <c r="BA873" s="18">
        <v>9.5638342304766033E-3</v>
      </c>
      <c r="BB873" s="18">
        <v>0</v>
      </c>
      <c r="BC873" s="18">
        <v>89</v>
      </c>
      <c r="BD873" s="18">
        <v>69.48173322005097</v>
      </c>
    </row>
    <row r="874" spans="52:56" x14ac:dyDescent="0.25">
      <c r="AZ874" s="18">
        <v>871</v>
      </c>
      <c r="BA874" s="18">
        <v>9.5638342304766033E-3</v>
      </c>
      <c r="BB874" s="18">
        <v>0</v>
      </c>
      <c r="BC874" s="18">
        <v>89</v>
      </c>
      <c r="BD874" s="18">
        <v>69.561597281223442</v>
      </c>
    </row>
    <row r="875" spans="52:56" x14ac:dyDescent="0.25">
      <c r="AZ875" s="18">
        <v>872</v>
      </c>
      <c r="BA875" s="18">
        <v>9.5638342304766033E-3</v>
      </c>
      <c r="BB875" s="18">
        <v>0</v>
      </c>
      <c r="BC875" s="18">
        <v>89</v>
      </c>
      <c r="BD875" s="18">
        <v>69.641461342395914</v>
      </c>
    </row>
    <row r="876" spans="52:56" x14ac:dyDescent="0.25">
      <c r="AZ876" s="18">
        <v>873</v>
      </c>
      <c r="BA876" s="18">
        <v>9.5638342304766033E-3</v>
      </c>
      <c r="BB876" s="18">
        <v>0</v>
      </c>
      <c r="BC876" s="18">
        <v>89</v>
      </c>
      <c r="BD876" s="18">
        <v>69.721325403568386</v>
      </c>
    </row>
    <row r="877" spans="52:56" x14ac:dyDescent="0.25">
      <c r="AZ877" s="18">
        <v>874</v>
      </c>
      <c r="BA877" s="18">
        <v>9.5638342304766033E-3</v>
      </c>
      <c r="BB877" s="18">
        <v>0</v>
      </c>
      <c r="BC877" s="18">
        <v>89</v>
      </c>
      <c r="BD877" s="18">
        <v>69.801189464740858</v>
      </c>
    </row>
    <row r="878" spans="52:56" x14ac:dyDescent="0.25">
      <c r="AZ878" s="18">
        <v>875</v>
      </c>
      <c r="BA878" s="18">
        <v>9.5638342304766033E-3</v>
      </c>
      <c r="BB878" s="18">
        <v>0</v>
      </c>
      <c r="BC878" s="18">
        <v>89</v>
      </c>
      <c r="BD878" s="18">
        <v>69.88105352591333</v>
      </c>
    </row>
    <row r="879" spans="52:56" x14ac:dyDescent="0.25">
      <c r="AZ879" s="18">
        <v>876</v>
      </c>
      <c r="BA879" s="18">
        <v>9.5638342304766033E-3</v>
      </c>
      <c r="BB879" s="18">
        <v>0</v>
      </c>
      <c r="BC879" s="18">
        <v>89</v>
      </c>
      <c r="BD879" s="18">
        <v>69.960917587085802</v>
      </c>
    </row>
    <row r="880" spans="52:56" x14ac:dyDescent="0.25">
      <c r="AZ880" s="18">
        <v>877</v>
      </c>
      <c r="BA880" s="18">
        <v>9.5638342304766033E-3</v>
      </c>
      <c r="BB880" s="18">
        <v>0</v>
      </c>
      <c r="BC880" s="18">
        <v>89</v>
      </c>
      <c r="BD880" s="18">
        <v>70.040781648258275</v>
      </c>
    </row>
    <row r="881" spans="52:56" x14ac:dyDescent="0.25">
      <c r="AZ881" s="18">
        <v>878</v>
      </c>
      <c r="BA881" s="18">
        <v>9.5638342304766033E-3</v>
      </c>
      <c r="BB881" s="18">
        <v>0</v>
      </c>
      <c r="BC881" s="18">
        <v>89</v>
      </c>
      <c r="BD881" s="18">
        <v>70.120645709430747</v>
      </c>
    </row>
    <row r="882" spans="52:56" x14ac:dyDescent="0.25">
      <c r="AZ882" s="18">
        <v>879</v>
      </c>
      <c r="BA882" s="18">
        <v>9.5638342304766033E-3</v>
      </c>
      <c r="BB882" s="18">
        <v>0</v>
      </c>
      <c r="BC882" s="18">
        <v>89</v>
      </c>
      <c r="BD882" s="18">
        <v>70.200509770603219</v>
      </c>
    </row>
    <row r="883" spans="52:56" x14ac:dyDescent="0.25">
      <c r="AZ883" s="18">
        <v>880</v>
      </c>
      <c r="BA883" s="18">
        <v>9.5638342304766033E-3</v>
      </c>
      <c r="BB883" s="18">
        <v>0</v>
      </c>
      <c r="BC883" s="18">
        <v>89</v>
      </c>
      <c r="BD883" s="18">
        <v>70.280373831775691</v>
      </c>
    </row>
    <row r="884" spans="52:56" x14ac:dyDescent="0.25">
      <c r="AZ884" s="18">
        <v>881</v>
      </c>
      <c r="BA884" s="18">
        <v>9.5638342304766033E-3</v>
      </c>
      <c r="BB884" s="18">
        <v>0</v>
      </c>
      <c r="BC884" s="18">
        <v>89</v>
      </c>
      <c r="BD884" s="18">
        <v>70.360237892948163</v>
      </c>
    </row>
    <row r="885" spans="52:56" x14ac:dyDescent="0.25">
      <c r="AZ885" s="18">
        <v>882</v>
      </c>
      <c r="BA885" s="18">
        <v>9.5638342304766033E-3</v>
      </c>
      <c r="BB885" s="18">
        <v>0</v>
      </c>
      <c r="BC885" s="18">
        <v>89</v>
      </c>
      <c r="BD885" s="18">
        <v>70.440101954120649</v>
      </c>
    </row>
    <row r="886" spans="52:56" x14ac:dyDescent="0.25">
      <c r="AZ886" s="18">
        <v>883</v>
      </c>
      <c r="BA886" s="18">
        <v>9.5638342304766033E-3</v>
      </c>
      <c r="BB886" s="18">
        <v>0</v>
      </c>
      <c r="BC886" s="18">
        <v>89</v>
      </c>
      <c r="BD886" s="18">
        <v>70.519966015293122</v>
      </c>
    </row>
    <row r="887" spans="52:56" x14ac:dyDescent="0.25">
      <c r="AZ887" s="18">
        <v>884</v>
      </c>
      <c r="BA887" s="18">
        <v>9.5638342304766033E-3</v>
      </c>
      <c r="BB887" s="18">
        <v>0</v>
      </c>
      <c r="BC887" s="18">
        <v>89</v>
      </c>
      <c r="BD887" s="18">
        <v>70.599830076465594</v>
      </c>
    </row>
    <row r="888" spans="52:56" x14ac:dyDescent="0.25">
      <c r="AZ888" s="18">
        <v>885</v>
      </c>
      <c r="BA888" s="18">
        <v>9.5638342304766033E-3</v>
      </c>
      <c r="BB888" s="18">
        <v>0</v>
      </c>
      <c r="BC888" s="18">
        <v>89</v>
      </c>
      <c r="BD888" s="18">
        <v>70.679694137638066</v>
      </c>
    </row>
    <row r="889" spans="52:56" x14ac:dyDescent="0.25">
      <c r="AZ889" s="18">
        <v>886</v>
      </c>
      <c r="BA889" s="18">
        <v>9.5638342304766033E-3</v>
      </c>
      <c r="BB889" s="18">
        <v>0</v>
      </c>
      <c r="BC889" s="18">
        <v>89</v>
      </c>
      <c r="BD889" s="18">
        <v>70.759558198810538</v>
      </c>
    </row>
    <row r="890" spans="52:56" x14ac:dyDescent="0.25">
      <c r="AZ890" s="18">
        <v>887</v>
      </c>
      <c r="BA890" s="18">
        <v>9.5638342304766033E-3</v>
      </c>
      <c r="BB890" s="18">
        <v>0</v>
      </c>
      <c r="BC890" s="18">
        <v>89</v>
      </c>
      <c r="BD890" s="18">
        <v>70.83942225998301</v>
      </c>
    </row>
    <row r="891" spans="52:56" x14ac:dyDescent="0.25">
      <c r="AZ891" s="18">
        <v>888</v>
      </c>
      <c r="BA891" s="18">
        <v>9.5638342304766033E-3</v>
      </c>
      <c r="BB891" s="18">
        <v>0</v>
      </c>
      <c r="BC891" s="18">
        <v>89</v>
      </c>
      <c r="BD891" s="18">
        <v>70.919286321155482</v>
      </c>
    </row>
    <row r="892" spans="52:56" x14ac:dyDescent="0.25">
      <c r="AZ892" s="18">
        <v>889</v>
      </c>
      <c r="BA892" s="18">
        <v>9.5638342304766033E-3</v>
      </c>
      <c r="BB892" s="18">
        <v>0</v>
      </c>
      <c r="BC892" s="18">
        <v>89</v>
      </c>
      <c r="BD892" s="18">
        <v>70.999150382327954</v>
      </c>
    </row>
    <row r="893" spans="52:56" x14ac:dyDescent="0.25">
      <c r="AZ893" s="18">
        <v>890</v>
      </c>
      <c r="BA893" s="18">
        <v>9.5638342304766033E-3</v>
      </c>
      <c r="BB893" s="18">
        <v>0</v>
      </c>
      <c r="BC893" s="18">
        <v>89</v>
      </c>
      <c r="BD893" s="18">
        <v>71.079014443500427</v>
      </c>
    </row>
    <row r="894" spans="52:56" x14ac:dyDescent="0.25">
      <c r="AZ894" s="18">
        <v>891</v>
      </c>
      <c r="BA894" s="18">
        <v>9.5638342304766033E-3</v>
      </c>
      <c r="BB894" s="18">
        <v>0</v>
      </c>
      <c r="BC894" s="18">
        <v>89</v>
      </c>
      <c r="BD894" s="18">
        <v>71.158878504672899</v>
      </c>
    </row>
    <row r="895" spans="52:56" x14ac:dyDescent="0.25">
      <c r="AZ895" s="18">
        <v>892</v>
      </c>
      <c r="BA895" s="18">
        <v>9.5638342304766033E-3</v>
      </c>
      <c r="BB895" s="18">
        <v>0</v>
      </c>
      <c r="BC895" s="18">
        <v>89</v>
      </c>
      <c r="BD895" s="18">
        <v>71.238742565845371</v>
      </c>
    </row>
    <row r="896" spans="52:56" x14ac:dyDescent="0.25">
      <c r="AZ896" s="18">
        <v>893</v>
      </c>
      <c r="BA896" s="18">
        <v>9.5638342304766033E-3</v>
      </c>
      <c r="BB896" s="18">
        <v>0</v>
      </c>
      <c r="BC896" s="18">
        <v>89</v>
      </c>
      <c r="BD896" s="18">
        <v>71.318606627017843</v>
      </c>
    </row>
    <row r="897" spans="52:56" x14ac:dyDescent="0.25">
      <c r="AZ897" s="18">
        <v>894</v>
      </c>
      <c r="BA897" s="18">
        <v>9.5638342304766033E-3</v>
      </c>
      <c r="BB897" s="18">
        <v>0</v>
      </c>
      <c r="BC897" s="18">
        <v>89</v>
      </c>
      <c r="BD897" s="18">
        <v>71.398470688190315</v>
      </c>
    </row>
    <row r="898" spans="52:56" x14ac:dyDescent="0.25">
      <c r="AZ898" s="18">
        <v>895</v>
      </c>
      <c r="BA898" s="18">
        <v>9.5638342304766033E-3</v>
      </c>
      <c r="BB898" s="18">
        <v>0</v>
      </c>
      <c r="BC898" s="18">
        <v>89</v>
      </c>
      <c r="BD898" s="18">
        <v>71.478334749362787</v>
      </c>
    </row>
    <row r="899" spans="52:56" x14ac:dyDescent="0.25">
      <c r="AZ899" s="18">
        <v>896</v>
      </c>
      <c r="BA899" s="18">
        <v>9.5638342304766033E-3</v>
      </c>
      <c r="BB899" s="18">
        <v>0</v>
      </c>
      <c r="BC899" s="18">
        <v>89</v>
      </c>
      <c r="BD899" s="18">
        <v>71.558198810535259</v>
      </c>
    </row>
    <row r="900" spans="52:56" x14ac:dyDescent="0.25">
      <c r="AZ900" s="18">
        <v>897</v>
      </c>
      <c r="BA900" s="18">
        <v>9.5638342304766033E-3</v>
      </c>
      <c r="BB900" s="18">
        <v>0</v>
      </c>
      <c r="BC900" s="18">
        <v>89</v>
      </c>
      <c r="BD900" s="18">
        <v>71.638062871707731</v>
      </c>
    </row>
    <row r="901" spans="52:56" x14ac:dyDescent="0.25">
      <c r="AZ901" s="18">
        <v>898</v>
      </c>
      <c r="BA901" s="18">
        <v>8.9554422008281051E-3</v>
      </c>
      <c r="BB901" s="18">
        <v>1</v>
      </c>
      <c r="BC901" s="18">
        <v>90</v>
      </c>
      <c r="BD901" s="18">
        <v>71.717926932880204</v>
      </c>
    </row>
    <row r="902" spans="52:56" x14ac:dyDescent="0.25">
      <c r="AZ902" s="18">
        <v>899</v>
      </c>
      <c r="BA902" s="18">
        <v>8.9554422008281051E-3</v>
      </c>
      <c r="BB902" s="18">
        <v>1</v>
      </c>
      <c r="BC902" s="18">
        <v>91</v>
      </c>
      <c r="BD902" s="18">
        <v>71.797790994052676</v>
      </c>
    </row>
    <row r="903" spans="52:56" x14ac:dyDescent="0.25">
      <c r="AZ903" s="18">
        <v>900</v>
      </c>
      <c r="BA903" s="18">
        <v>8.9554422008281051E-3</v>
      </c>
      <c r="BB903" s="18">
        <v>1</v>
      </c>
      <c r="BC903" s="18">
        <v>92</v>
      </c>
      <c r="BD903" s="18">
        <v>71.877655055225148</v>
      </c>
    </row>
    <row r="904" spans="52:56" x14ac:dyDescent="0.25">
      <c r="AZ904" s="18">
        <v>901</v>
      </c>
      <c r="BA904" s="18">
        <v>8.9554422008281051E-3</v>
      </c>
      <c r="BB904" s="18">
        <v>0</v>
      </c>
      <c r="BC904" s="18">
        <v>92</v>
      </c>
      <c r="BD904" s="18">
        <v>71.95751911639762</v>
      </c>
    </row>
    <row r="905" spans="52:56" x14ac:dyDescent="0.25">
      <c r="AZ905" s="18">
        <v>902</v>
      </c>
      <c r="BA905" s="18">
        <v>8.9554422008281051E-3</v>
      </c>
      <c r="BB905" s="18">
        <v>0</v>
      </c>
      <c r="BC905" s="18">
        <v>92</v>
      </c>
      <c r="BD905" s="18">
        <v>72.037383177570092</v>
      </c>
    </row>
    <row r="906" spans="52:56" x14ac:dyDescent="0.25">
      <c r="AZ906" s="18">
        <v>903</v>
      </c>
      <c r="BA906" s="18">
        <v>8.9554422008281051E-3</v>
      </c>
      <c r="BB906" s="18">
        <v>0</v>
      </c>
      <c r="BC906" s="18">
        <v>92</v>
      </c>
      <c r="BD906" s="18">
        <v>72.117247238742564</v>
      </c>
    </row>
    <row r="907" spans="52:56" x14ac:dyDescent="0.25">
      <c r="AZ907" s="18">
        <v>904</v>
      </c>
      <c r="BA907" s="18">
        <v>8.9554422008281051E-3</v>
      </c>
      <c r="BB907" s="18">
        <v>0</v>
      </c>
      <c r="BC907" s="18">
        <v>92</v>
      </c>
      <c r="BD907" s="18">
        <v>72.197111299915036</v>
      </c>
    </row>
    <row r="908" spans="52:56" x14ac:dyDescent="0.25">
      <c r="AZ908" s="18">
        <v>905</v>
      </c>
      <c r="BA908" s="18">
        <v>8.9554422008281051E-3</v>
      </c>
      <c r="BB908" s="18">
        <v>0</v>
      </c>
      <c r="BC908" s="18">
        <v>92</v>
      </c>
      <c r="BD908" s="18">
        <v>72.276975361087509</v>
      </c>
    </row>
    <row r="909" spans="52:56" x14ac:dyDescent="0.25">
      <c r="AZ909" s="18">
        <v>906</v>
      </c>
      <c r="BA909" s="18">
        <v>8.9554422008281051E-3</v>
      </c>
      <c r="BB909" s="18">
        <v>0</v>
      </c>
      <c r="BC909" s="18">
        <v>92</v>
      </c>
      <c r="BD909" s="18">
        <v>72.356839422259981</v>
      </c>
    </row>
    <row r="910" spans="52:56" x14ac:dyDescent="0.25">
      <c r="AZ910" s="18">
        <v>907</v>
      </c>
      <c r="BA910" s="18">
        <v>8.9554422008281051E-3</v>
      </c>
      <c r="BB910" s="18">
        <v>0</v>
      </c>
      <c r="BC910" s="18">
        <v>92</v>
      </c>
      <c r="BD910" s="18">
        <v>72.436703483432453</v>
      </c>
    </row>
    <row r="911" spans="52:56" x14ac:dyDescent="0.25">
      <c r="AZ911" s="18">
        <v>908</v>
      </c>
      <c r="BA911" s="18">
        <v>8.9554422008281051E-3</v>
      </c>
      <c r="BB911" s="18">
        <v>0</v>
      </c>
      <c r="BC911" s="18">
        <v>92</v>
      </c>
      <c r="BD911" s="18">
        <v>72.516567544604925</v>
      </c>
    </row>
    <row r="912" spans="52:56" x14ac:dyDescent="0.25">
      <c r="AZ912" s="18">
        <v>909</v>
      </c>
      <c r="BA912" s="18">
        <v>8.9554422008281051E-3</v>
      </c>
      <c r="BB912" s="18">
        <v>0</v>
      </c>
      <c r="BC912" s="18">
        <v>92</v>
      </c>
      <c r="BD912" s="18">
        <v>72.596431605777397</v>
      </c>
    </row>
    <row r="913" spans="52:56" x14ac:dyDescent="0.25">
      <c r="AZ913" s="18">
        <v>910</v>
      </c>
      <c r="BA913" s="18">
        <v>8.9554422008281051E-3</v>
      </c>
      <c r="BB913" s="18">
        <v>0</v>
      </c>
      <c r="BC913" s="18">
        <v>92</v>
      </c>
      <c r="BD913" s="18">
        <v>72.676295666949869</v>
      </c>
    </row>
    <row r="914" spans="52:56" x14ac:dyDescent="0.25">
      <c r="AZ914" s="18">
        <v>911</v>
      </c>
      <c r="BA914" s="18">
        <v>8.9554422008281051E-3</v>
      </c>
      <c r="BB914" s="18">
        <v>0</v>
      </c>
      <c r="BC914" s="18">
        <v>92</v>
      </c>
      <c r="BD914" s="18">
        <v>72.756159728122341</v>
      </c>
    </row>
    <row r="915" spans="52:56" x14ac:dyDescent="0.25">
      <c r="AZ915" s="18">
        <v>912</v>
      </c>
      <c r="BA915" s="18">
        <v>8.9554422008281051E-3</v>
      </c>
      <c r="BB915" s="18">
        <v>0</v>
      </c>
      <c r="BC915" s="18">
        <v>92</v>
      </c>
      <c r="BD915" s="18">
        <v>72.836023789294813</v>
      </c>
    </row>
    <row r="916" spans="52:56" x14ac:dyDescent="0.25">
      <c r="AZ916" s="18">
        <v>913</v>
      </c>
      <c r="BA916" s="18">
        <v>8.9554422008281051E-3</v>
      </c>
      <c r="BB916" s="18">
        <v>0</v>
      </c>
      <c r="BC916" s="18">
        <v>92</v>
      </c>
      <c r="BD916" s="18">
        <v>72.915887850467286</v>
      </c>
    </row>
    <row r="917" spans="52:56" x14ac:dyDescent="0.25">
      <c r="AZ917" s="18">
        <v>914</v>
      </c>
      <c r="BA917" s="18">
        <v>8.9554422008281051E-3</v>
      </c>
      <c r="BB917" s="18">
        <v>0</v>
      </c>
      <c r="BC917" s="18">
        <v>92</v>
      </c>
      <c r="BD917" s="18">
        <v>72.995751911639758</v>
      </c>
    </row>
    <row r="918" spans="52:56" x14ac:dyDescent="0.25">
      <c r="AZ918" s="18">
        <v>915</v>
      </c>
      <c r="BA918" s="18">
        <v>8.9554422008281051E-3</v>
      </c>
      <c r="BB918" s="18">
        <v>0</v>
      </c>
      <c r="BC918" s="18">
        <v>92</v>
      </c>
      <c r="BD918" s="18">
        <v>73.07561597281223</v>
      </c>
    </row>
    <row r="919" spans="52:56" x14ac:dyDescent="0.25">
      <c r="AZ919" s="18">
        <v>916</v>
      </c>
      <c r="BA919" s="18">
        <v>8.9554422008281051E-3</v>
      </c>
      <c r="BB919" s="18">
        <v>0</v>
      </c>
      <c r="BC919" s="18">
        <v>92</v>
      </c>
      <c r="BD919" s="18">
        <v>73.155480033984702</v>
      </c>
    </row>
    <row r="920" spans="52:56" x14ac:dyDescent="0.25">
      <c r="AZ920" s="18">
        <v>917</v>
      </c>
      <c r="BA920" s="18">
        <v>8.9554422008281051E-3</v>
      </c>
      <c r="BB920" s="18">
        <v>0</v>
      </c>
      <c r="BC920" s="18">
        <v>92</v>
      </c>
      <c r="BD920" s="18">
        <v>73.235344095157174</v>
      </c>
    </row>
    <row r="921" spans="52:56" x14ac:dyDescent="0.25">
      <c r="AZ921" s="18">
        <v>918</v>
      </c>
      <c r="BA921" s="18">
        <v>8.9554422008281051E-3</v>
      </c>
      <c r="BB921" s="18">
        <v>0</v>
      </c>
      <c r="BC921" s="18">
        <v>92</v>
      </c>
      <c r="BD921" s="18">
        <v>73.315208156329646</v>
      </c>
    </row>
    <row r="922" spans="52:56" x14ac:dyDescent="0.25">
      <c r="AZ922" s="18">
        <v>919</v>
      </c>
      <c r="BA922" s="18">
        <v>8.9554422008281051E-3</v>
      </c>
      <c r="BB922" s="18">
        <v>0</v>
      </c>
      <c r="BC922" s="18">
        <v>92</v>
      </c>
      <c r="BD922" s="18">
        <v>73.395072217502118</v>
      </c>
    </row>
    <row r="923" spans="52:56" x14ac:dyDescent="0.25">
      <c r="AZ923" s="18">
        <v>920</v>
      </c>
      <c r="BA923" s="18">
        <v>8.9554422008281051E-3</v>
      </c>
      <c r="BB923" s="18">
        <v>0</v>
      </c>
      <c r="BC923" s="18">
        <v>92</v>
      </c>
      <c r="BD923" s="18">
        <v>73.474936278674591</v>
      </c>
    </row>
    <row r="924" spans="52:56" x14ac:dyDescent="0.25">
      <c r="AZ924" s="18">
        <v>921</v>
      </c>
      <c r="BA924" s="18">
        <v>8.9554422008281051E-3</v>
      </c>
      <c r="BB924" s="18">
        <v>0</v>
      </c>
      <c r="BC924" s="18">
        <v>92</v>
      </c>
      <c r="BD924" s="18">
        <v>73.554800339847063</v>
      </c>
    </row>
    <row r="925" spans="52:56" x14ac:dyDescent="0.25">
      <c r="AZ925" s="18">
        <v>922</v>
      </c>
      <c r="BA925" s="18">
        <v>8.9554422008281051E-3</v>
      </c>
      <c r="BB925" s="18">
        <v>0</v>
      </c>
      <c r="BC925" s="18">
        <v>92</v>
      </c>
      <c r="BD925" s="18">
        <v>73.634664401019535</v>
      </c>
    </row>
    <row r="926" spans="52:56" x14ac:dyDescent="0.25">
      <c r="AZ926" s="18">
        <v>923</v>
      </c>
      <c r="BA926" s="18">
        <v>8.9554422008281051E-3</v>
      </c>
      <c r="BB926" s="18">
        <v>0</v>
      </c>
      <c r="BC926" s="18">
        <v>92</v>
      </c>
      <c r="BD926" s="18">
        <v>73.714528462192007</v>
      </c>
    </row>
    <row r="927" spans="52:56" x14ac:dyDescent="0.25">
      <c r="AZ927" s="18">
        <v>924</v>
      </c>
      <c r="BA927" s="18">
        <v>8.9554422008281051E-3</v>
      </c>
      <c r="BB927" s="18">
        <v>0</v>
      </c>
      <c r="BC927" s="18">
        <v>92</v>
      </c>
      <c r="BD927" s="18">
        <v>73.794392523364479</v>
      </c>
    </row>
    <row r="928" spans="52:56" x14ac:dyDescent="0.25">
      <c r="AZ928" s="18">
        <v>925</v>
      </c>
      <c r="BA928" s="18">
        <v>8.9554422008281051E-3</v>
      </c>
      <c r="BB928" s="18">
        <v>0</v>
      </c>
      <c r="BC928" s="18">
        <v>92</v>
      </c>
      <c r="BD928" s="18">
        <v>73.874256584536951</v>
      </c>
    </row>
    <row r="929" spans="52:56" x14ac:dyDescent="0.25">
      <c r="AZ929" s="18">
        <v>926</v>
      </c>
      <c r="BA929" s="18">
        <v>8.9554422008281051E-3</v>
      </c>
      <c r="BB929" s="18">
        <v>0</v>
      </c>
      <c r="BC929" s="18">
        <v>92</v>
      </c>
      <c r="BD929" s="18">
        <v>73.954120645709423</v>
      </c>
    </row>
    <row r="930" spans="52:56" x14ac:dyDescent="0.25">
      <c r="AZ930" s="18">
        <v>927</v>
      </c>
      <c r="BA930" s="18">
        <v>8.9554422008281051E-3</v>
      </c>
      <c r="BB930" s="18">
        <v>0</v>
      </c>
      <c r="BC930" s="18">
        <v>92</v>
      </c>
      <c r="BD930" s="18">
        <v>74.033984706881895</v>
      </c>
    </row>
    <row r="931" spans="52:56" x14ac:dyDescent="0.25">
      <c r="AZ931" s="18">
        <v>928</v>
      </c>
      <c r="BA931" s="18">
        <v>8.9554422008281051E-3</v>
      </c>
      <c r="BB931" s="18">
        <v>0</v>
      </c>
      <c r="BC931" s="18">
        <v>92</v>
      </c>
      <c r="BD931" s="18">
        <v>74.113848768054368</v>
      </c>
    </row>
    <row r="932" spans="52:56" x14ac:dyDescent="0.25">
      <c r="AZ932" s="18">
        <v>929</v>
      </c>
      <c r="BA932" s="18">
        <v>8.9554422008281051E-3</v>
      </c>
      <c r="BB932" s="18">
        <v>0</v>
      </c>
      <c r="BC932" s="18">
        <v>92</v>
      </c>
      <c r="BD932" s="18">
        <v>74.19371282922684</v>
      </c>
    </row>
    <row r="933" spans="52:56" x14ac:dyDescent="0.25">
      <c r="AZ933" s="18">
        <v>930</v>
      </c>
      <c r="BA933" s="18">
        <v>8.9554422008281051E-3</v>
      </c>
      <c r="BB933" s="18">
        <v>0</v>
      </c>
      <c r="BC933" s="18">
        <v>92</v>
      </c>
      <c r="BD933" s="18">
        <v>74.273576890399312</v>
      </c>
    </row>
    <row r="934" spans="52:56" x14ac:dyDescent="0.25">
      <c r="AZ934" s="18">
        <v>931</v>
      </c>
      <c r="BA934" s="18">
        <v>8.9554422008281051E-3</v>
      </c>
      <c r="BB934" s="18">
        <v>0</v>
      </c>
      <c r="BC934" s="18">
        <v>92</v>
      </c>
      <c r="BD934" s="18">
        <v>74.353440951571784</v>
      </c>
    </row>
    <row r="935" spans="52:56" x14ac:dyDescent="0.25">
      <c r="AZ935" s="18">
        <v>932</v>
      </c>
      <c r="BA935" s="18">
        <v>8.9554422008281051E-3</v>
      </c>
      <c r="BB935" s="18">
        <v>0</v>
      </c>
      <c r="BC935" s="18">
        <v>92</v>
      </c>
      <c r="BD935" s="18">
        <v>74.433305012744256</v>
      </c>
    </row>
    <row r="936" spans="52:56" x14ac:dyDescent="0.25">
      <c r="AZ936" s="18">
        <v>933</v>
      </c>
      <c r="BA936" s="18">
        <v>8.9554422008281051E-3</v>
      </c>
      <c r="BB936" s="18">
        <v>0</v>
      </c>
      <c r="BC936" s="18">
        <v>92</v>
      </c>
      <c r="BD936" s="18">
        <v>74.513169073916728</v>
      </c>
    </row>
    <row r="937" spans="52:56" x14ac:dyDescent="0.25">
      <c r="AZ937" s="18">
        <v>934</v>
      </c>
      <c r="BA937" s="18">
        <v>8.9554422008281051E-3</v>
      </c>
      <c r="BB937" s="18">
        <v>0</v>
      </c>
      <c r="BC937" s="18">
        <v>92</v>
      </c>
      <c r="BD937" s="18">
        <v>74.5930331350892</v>
      </c>
    </row>
    <row r="938" spans="52:56" x14ac:dyDescent="0.25">
      <c r="AZ938" s="18">
        <v>935</v>
      </c>
      <c r="BA938" s="18">
        <v>8.9554422008281051E-3</v>
      </c>
      <c r="BB938" s="18">
        <v>0</v>
      </c>
      <c r="BC938" s="18">
        <v>92</v>
      </c>
      <c r="BD938" s="18">
        <v>74.672897196261673</v>
      </c>
    </row>
    <row r="939" spans="52:56" x14ac:dyDescent="0.25">
      <c r="AZ939" s="18">
        <v>936</v>
      </c>
      <c r="BA939" s="18">
        <v>8.9554422008281051E-3</v>
      </c>
      <c r="BB939" s="18">
        <v>0</v>
      </c>
      <c r="BC939" s="18">
        <v>92</v>
      </c>
      <c r="BD939" s="18">
        <v>74.752761257434145</v>
      </c>
    </row>
    <row r="940" spans="52:56" x14ac:dyDescent="0.25">
      <c r="AZ940" s="17">
        <v>937</v>
      </c>
      <c r="BA940" s="17">
        <v>8.9554422008281051E-3</v>
      </c>
      <c r="BB940" s="17">
        <v>0</v>
      </c>
      <c r="BC940" s="17">
        <v>92</v>
      </c>
      <c r="BD940" s="17">
        <v>74.832625318606617</v>
      </c>
    </row>
    <row r="941" spans="52:56" x14ac:dyDescent="0.25">
      <c r="AZ941" s="17">
        <v>938</v>
      </c>
      <c r="BA941" s="17">
        <v>8.9554422008281051E-3</v>
      </c>
      <c r="BB941" s="17">
        <v>0</v>
      </c>
      <c r="BC941" s="17">
        <v>92</v>
      </c>
      <c r="BD941" s="17">
        <v>74.912489379779089</v>
      </c>
    </row>
    <row r="942" spans="52:56" x14ac:dyDescent="0.25">
      <c r="AZ942" s="17">
        <v>939</v>
      </c>
      <c r="BA942" s="17">
        <v>8.9554422008281051E-3</v>
      </c>
      <c r="BB942" s="17">
        <v>0</v>
      </c>
      <c r="BC942" s="17">
        <v>92</v>
      </c>
      <c r="BD942" s="17">
        <v>74.992353440951575</v>
      </c>
    </row>
    <row r="943" spans="52:56" x14ac:dyDescent="0.25">
      <c r="AZ943" s="17">
        <v>940</v>
      </c>
      <c r="BA943" s="17">
        <v>8.9554422008281051E-3</v>
      </c>
      <c r="BB943" s="17">
        <v>0</v>
      </c>
      <c r="BC943" s="17">
        <v>92</v>
      </c>
      <c r="BD943" s="17">
        <v>75.072217502124047</v>
      </c>
    </row>
    <row r="944" spans="52:56" x14ac:dyDescent="0.25">
      <c r="AZ944" s="17">
        <v>941</v>
      </c>
      <c r="BA944" s="17">
        <v>8.9554422008281051E-3</v>
      </c>
      <c r="BB944" s="17">
        <v>0</v>
      </c>
      <c r="BC944" s="17">
        <v>92</v>
      </c>
      <c r="BD944" s="17">
        <v>75.15208156329652</v>
      </c>
    </row>
    <row r="945" spans="52:56" x14ac:dyDescent="0.25">
      <c r="AZ945" s="17">
        <v>942</v>
      </c>
      <c r="BA945" s="17">
        <v>8.9554422008281051E-3</v>
      </c>
      <c r="BB945" s="17">
        <v>0</v>
      </c>
      <c r="BC945" s="17">
        <v>92</v>
      </c>
      <c r="BD945" s="17">
        <v>75.231945624468992</v>
      </c>
    </row>
    <row r="946" spans="52:56" x14ac:dyDescent="0.25">
      <c r="AZ946" s="17">
        <v>943</v>
      </c>
      <c r="BA946" s="17">
        <v>8.9554422008281051E-3</v>
      </c>
      <c r="BB946" s="17">
        <v>0</v>
      </c>
      <c r="BC946" s="17">
        <v>92</v>
      </c>
      <c r="BD946" s="17">
        <v>75.311809685641464</v>
      </c>
    </row>
    <row r="947" spans="52:56" x14ac:dyDescent="0.25">
      <c r="AZ947" s="17">
        <v>944</v>
      </c>
      <c r="BA947" s="17">
        <v>8.9554422008281051E-3</v>
      </c>
      <c r="BB947" s="17">
        <v>0</v>
      </c>
      <c r="BC947" s="17">
        <v>92</v>
      </c>
      <c r="BD947" s="17">
        <v>75.391673746813936</v>
      </c>
    </row>
    <row r="948" spans="52:56" x14ac:dyDescent="0.25">
      <c r="AZ948" s="17">
        <v>945</v>
      </c>
      <c r="BA948" s="17">
        <v>8.9554422008281051E-3</v>
      </c>
      <c r="BB948" s="17">
        <v>0</v>
      </c>
      <c r="BC948" s="17">
        <v>92</v>
      </c>
      <c r="BD948" s="17">
        <v>75.471537807986408</v>
      </c>
    </row>
    <row r="949" spans="52:56" x14ac:dyDescent="0.25">
      <c r="AZ949" s="17">
        <v>946</v>
      </c>
      <c r="BA949" s="17">
        <v>8.9554422008281051E-3</v>
      </c>
      <c r="BB949" s="17">
        <v>0</v>
      </c>
      <c r="BC949" s="17">
        <v>92</v>
      </c>
      <c r="BD949" s="17">
        <v>75.55140186915888</v>
      </c>
    </row>
    <row r="950" spans="52:56" x14ac:dyDescent="0.25">
      <c r="AZ950" s="17">
        <v>947</v>
      </c>
      <c r="BA950" s="17">
        <v>8.9554422008281051E-3</v>
      </c>
      <c r="BB950" s="17">
        <v>0</v>
      </c>
      <c r="BC950" s="17">
        <v>92</v>
      </c>
      <c r="BD950" s="17">
        <v>75.631265930331352</v>
      </c>
    </row>
    <row r="951" spans="52:56" x14ac:dyDescent="0.25">
      <c r="AZ951" s="17">
        <v>948</v>
      </c>
      <c r="BA951" s="17">
        <v>8.9554422008281051E-3</v>
      </c>
      <c r="BB951" s="17">
        <v>0</v>
      </c>
      <c r="BC951" s="17">
        <v>92</v>
      </c>
      <c r="BD951" s="17">
        <v>75.711129991503824</v>
      </c>
    </row>
    <row r="952" spans="52:56" x14ac:dyDescent="0.25">
      <c r="AZ952" s="17">
        <v>949</v>
      </c>
      <c r="BA952" s="17">
        <v>8.9554422008281051E-3</v>
      </c>
      <c r="BB952" s="17">
        <v>0</v>
      </c>
      <c r="BC952" s="17">
        <v>92</v>
      </c>
      <c r="BD952" s="17">
        <v>75.790994052676297</v>
      </c>
    </row>
    <row r="953" spans="52:56" x14ac:dyDescent="0.25">
      <c r="AZ953" s="17">
        <v>950</v>
      </c>
      <c r="BA953" s="17">
        <v>8.9554422008281051E-3</v>
      </c>
      <c r="BB953" s="17">
        <v>0</v>
      </c>
      <c r="BC953" s="17">
        <v>92</v>
      </c>
      <c r="BD953" s="17">
        <v>75.870858113848769</v>
      </c>
    </row>
    <row r="954" spans="52:56" x14ac:dyDescent="0.25">
      <c r="AZ954" s="17">
        <v>951</v>
      </c>
      <c r="BA954" s="17">
        <v>8.9554422008281051E-3</v>
      </c>
      <c r="BB954" s="17">
        <v>0</v>
      </c>
      <c r="BC954" s="17">
        <v>92</v>
      </c>
      <c r="BD954" s="17">
        <v>75.950722175021241</v>
      </c>
    </row>
    <row r="955" spans="52:56" x14ac:dyDescent="0.25">
      <c r="AZ955" s="17">
        <v>952</v>
      </c>
      <c r="BA955" s="17">
        <v>8.9554422008281051E-3</v>
      </c>
      <c r="BB955" s="17">
        <v>0</v>
      </c>
      <c r="BC955" s="17">
        <v>92</v>
      </c>
      <c r="BD955" s="17">
        <v>76.030586236193713</v>
      </c>
    </row>
    <row r="956" spans="52:56" x14ac:dyDescent="0.25">
      <c r="AZ956" s="17">
        <v>953</v>
      </c>
      <c r="BA956" s="17">
        <v>8.9554422008281051E-3</v>
      </c>
      <c r="BB956" s="17">
        <v>0</v>
      </c>
      <c r="BC956" s="17">
        <v>92</v>
      </c>
      <c r="BD956" s="17">
        <v>76.110450297366185</v>
      </c>
    </row>
    <row r="957" spans="52:56" x14ac:dyDescent="0.25">
      <c r="AZ957" s="17">
        <v>954</v>
      </c>
      <c r="BA957" s="17">
        <v>8.9554422008281051E-3</v>
      </c>
      <c r="BB957" s="17">
        <v>0</v>
      </c>
      <c r="BC957" s="17">
        <v>92</v>
      </c>
      <c r="BD957" s="17">
        <v>76.190314358538657</v>
      </c>
    </row>
    <row r="958" spans="52:56" x14ac:dyDescent="0.25">
      <c r="AZ958" s="17">
        <v>955</v>
      </c>
      <c r="BA958" s="17">
        <v>8.9554422008281051E-3</v>
      </c>
      <c r="BB958" s="17">
        <v>0</v>
      </c>
      <c r="BC958" s="17">
        <v>92</v>
      </c>
      <c r="BD958" s="17">
        <v>76.270178419711129</v>
      </c>
    </row>
    <row r="959" spans="52:56" x14ac:dyDescent="0.25">
      <c r="AZ959" s="17">
        <v>956</v>
      </c>
      <c r="BA959" s="17">
        <v>8.9554422008281051E-3</v>
      </c>
      <c r="BB959" s="17">
        <v>0</v>
      </c>
      <c r="BC959" s="17">
        <v>92</v>
      </c>
      <c r="BD959" s="17">
        <v>76.350042480883602</v>
      </c>
    </row>
    <row r="960" spans="52:56" x14ac:dyDescent="0.25">
      <c r="AZ960" s="17">
        <v>957</v>
      </c>
      <c r="BA960" s="17">
        <v>8.9554422008281051E-3</v>
      </c>
      <c r="BB960" s="17">
        <v>0</v>
      </c>
      <c r="BC960" s="17">
        <v>92</v>
      </c>
      <c r="BD960" s="17">
        <v>76.429906542056074</v>
      </c>
    </row>
    <row r="961" spans="52:56" x14ac:dyDescent="0.25">
      <c r="AZ961" s="17">
        <v>958</v>
      </c>
      <c r="BA961" s="17">
        <v>8.9554422008281051E-3</v>
      </c>
      <c r="BB961" s="17">
        <v>0</v>
      </c>
      <c r="BC961" s="17">
        <v>92</v>
      </c>
      <c r="BD961" s="17">
        <v>76.509770603228546</v>
      </c>
    </row>
    <row r="962" spans="52:56" x14ac:dyDescent="0.25">
      <c r="AZ962" s="17">
        <v>959</v>
      </c>
      <c r="BA962" s="17">
        <v>8.9554422008281051E-3</v>
      </c>
      <c r="BB962" s="17">
        <v>0</v>
      </c>
      <c r="BC962" s="17">
        <v>92</v>
      </c>
      <c r="BD962" s="17">
        <v>76.589634664401018</v>
      </c>
    </row>
    <row r="963" spans="52:56" x14ac:dyDescent="0.25">
      <c r="AZ963" s="17">
        <v>960</v>
      </c>
      <c r="BA963" s="17">
        <v>8.9554422008281051E-3</v>
      </c>
      <c r="BB963" s="17">
        <v>0</v>
      </c>
      <c r="BC963" s="17">
        <v>92</v>
      </c>
      <c r="BD963" s="17">
        <v>76.66949872557349</v>
      </c>
    </row>
    <row r="964" spans="52:56" x14ac:dyDescent="0.25">
      <c r="AZ964" s="17">
        <v>961</v>
      </c>
      <c r="BA964" s="17">
        <v>8.9554422008281051E-3</v>
      </c>
      <c r="BB964" s="17">
        <v>0</v>
      </c>
      <c r="BC964" s="17">
        <v>92</v>
      </c>
      <c r="BD964" s="17">
        <v>76.749362786745962</v>
      </c>
    </row>
    <row r="965" spans="52:56" x14ac:dyDescent="0.25">
      <c r="AZ965" s="17">
        <v>962</v>
      </c>
      <c r="BA965" s="17">
        <v>8.9554422008281051E-3</v>
      </c>
      <c r="BB965" s="17">
        <v>0</v>
      </c>
      <c r="BC965" s="17">
        <v>92</v>
      </c>
      <c r="BD965" s="17">
        <v>76.829226847918434</v>
      </c>
    </row>
    <row r="966" spans="52:56" x14ac:dyDescent="0.25">
      <c r="AZ966" s="17">
        <v>963</v>
      </c>
      <c r="BA966" s="17">
        <v>8.9554422008281051E-3</v>
      </c>
      <c r="BB966" s="17">
        <v>0</v>
      </c>
      <c r="BC966" s="17">
        <v>92</v>
      </c>
      <c r="BD966" s="17">
        <v>76.909090909090907</v>
      </c>
    </row>
    <row r="967" spans="52:56" x14ac:dyDescent="0.25">
      <c r="AZ967" s="17">
        <v>964</v>
      </c>
      <c r="BA967" s="17">
        <v>8.9554422008281051E-3</v>
      </c>
      <c r="BB967" s="17">
        <v>0</v>
      </c>
      <c r="BC967" s="17">
        <v>92</v>
      </c>
      <c r="BD967" s="17">
        <v>76.988954970263379</v>
      </c>
    </row>
    <row r="968" spans="52:56" x14ac:dyDescent="0.25">
      <c r="AZ968" s="17">
        <v>965</v>
      </c>
      <c r="BA968" s="17">
        <v>8.9554422008281051E-3</v>
      </c>
      <c r="BB968" s="17">
        <v>0</v>
      </c>
      <c r="BC968" s="17">
        <v>92</v>
      </c>
      <c r="BD968" s="17">
        <v>77.068819031435851</v>
      </c>
    </row>
    <row r="969" spans="52:56" x14ac:dyDescent="0.25">
      <c r="AZ969" s="17">
        <v>966</v>
      </c>
      <c r="BA969" s="17">
        <v>8.9554422008281051E-3</v>
      </c>
      <c r="BB969" s="17">
        <v>0</v>
      </c>
      <c r="BC969" s="17">
        <v>92</v>
      </c>
      <c r="BD969" s="17">
        <v>77.148683092608323</v>
      </c>
    </row>
    <row r="970" spans="52:56" x14ac:dyDescent="0.25">
      <c r="AZ970" s="17">
        <v>967</v>
      </c>
      <c r="BA970" s="17">
        <v>8.9554422008281051E-3</v>
      </c>
      <c r="BB970" s="17">
        <v>0</v>
      </c>
      <c r="BC970" s="17">
        <v>92</v>
      </c>
      <c r="BD970" s="17">
        <v>77.228547153780795</v>
      </c>
    </row>
    <row r="971" spans="52:56" x14ac:dyDescent="0.25">
      <c r="AZ971" s="17">
        <v>968</v>
      </c>
      <c r="BA971" s="17">
        <v>8.9554422008281051E-3</v>
      </c>
      <c r="BB971" s="17">
        <v>0</v>
      </c>
      <c r="BC971" s="17">
        <v>92</v>
      </c>
      <c r="BD971" s="17">
        <v>77.308411214953267</v>
      </c>
    </row>
    <row r="972" spans="52:56" x14ac:dyDescent="0.25">
      <c r="AZ972" s="17">
        <v>969</v>
      </c>
      <c r="BA972" s="17">
        <v>8.9554422008281051E-3</v>
      </c>
      <c r="BB972" s="17">
        <v>0</v>
      </c>
      <c r="BC972" s="17">
        <v>92</v>
      </c>
      <c r="BD972" s="17">
        <v>77.388275276125739</v>
      </c>
    </row>
    <row r="973" spans="52:56" x14ac:dyDescent="0.25">
      <c r="AZ973" s="17">
        <v>970</v>
      </c>
      <c r="BA973" s="17">
        <v>8.9554422008281051E-3</v>
      </c>
      <c r="BB973" s="17">
        <v>0</v>
      </c>
      <c r="BC973" s="17">
        <v>92</v>
      </c>
      <c r="BD973" s="17">
        <v>77.468139337298211</v>
      </c>
    </row>
    <row r="974" spans="52:56" x14ac:dyDescent="0.25">
      <c r="AZ974" s="17">
        <v>971</v>
      </c>
      <c r="BA974" s="17">
        <v>8.9554422008281051E-3</v>
      </c>
      <c r="BB974" s="17">
        <v>0</v>
      </c>
      <c r="BC974" s="17">
        <v>92</v>
      </c>
      <c r="BD974" s="17">
        <v>77.548003398470684</v>
      </c>
    </row>
    <row r="975" spans="52:56" x14ac:dyDescent="0.25">
      <c r="AZ975" s="17">
        <v>972</v>
      </c>
      <c r="BA975" s="17">
        <v>8.9554422008281051E-3</v>
      </c>
      <c r="BB975" s="17">
        <v>0</v>
      </c>
      <c r="BC975" s="17">
        <v>92</v>
      </c>
      <c r="BD975" s="17">
        <v>77.627867459643156</v>
      </c>
    </row>
    <row r="976" spans="52:56" x14ac:dyDescent="0.25">
      <c r="AZ976" s="17">
        <v>973</v>
      </c>
      <c r="BA976" s="17">
        <v>8.9554422008281051E-3</v>
      </c>
      <c r="BB976" s="17">
        <v>0</v>
      </c>
      <c r="BC976" s="17">
        <v>92</v>
      </c>
      <c r="BD976" s="17">
        <v>77.707731520815628</v>
      </c>
    </row>
    <row r="977" spans="52:56" x14ac:dyDescent="0.25">
      <c r="AZ977" s="17">
        <v>974</v>
      </c>
      <c r="BA977" s="17">
        <v>8.9554422008281051E-3</v>
      </c>
      <c r="BB977" s="17">
        <v>0</v>
      </c>
      <c r="BC977" s="17">
        <v>92</v>
      </c>
      <c r="BD977" s="17">
        <v>77.7875955819881</v>
      </c>
    </row>
    <row r="978" spans="52:56" x14ac:dyDescent="0.25">
      <c r="AZ978" s="17">
        <v>975</v>
      </c>
      <c r="BA978" s="17">
        <v>8.9554422008281051E-3</v>
      </c>
      <c r="BB978" s="17">
        <v>0</v>
      </c>
      <c r="BC978" s="17">
        <v>92</v>
      </c>
      <c r="BD978" s="17">
        <v>77.867459643160572</v>
      </c>
    </row>
    <row r="979" spans="52:56" x14ac:dyDescent="0.25">
      <c r="AZ979" s="17">
        <v>976</v>
      </c>
      <c r="BA979" s="17">
        <v>8.9554422008281051E-3</v>
      </c>
      <c r="BB979" s="17">
        <v>0</v>
      </c>
      <c r="BC979" s="17">
        <v>92</v>
      </c>
      <c r="BD979" s="17">
        <v>77.947323704333044</v>
      </c>
    </row>
    <row r="980" spans="52:56" x14ac:dyDescent="0.25">
      <c r="AZ980" s="17">
        <v>977</v>
      </c>
      <c r="BA980" s="17">
        <v>8.9554422008281051E-3</v>
      </c>
      <c r="BB980" s="17">
        <v>0</v>
      </c>
      <c r="BC980" s="17">
        <v>92</v>
      </c>
      <c r="BD980" s="17">
        <v>78.027187765505516</v>
      </c>
    </row>
    <row r="981" spans="52:56" x14ac:dyDescent="0.25">
      <c r="AZ981" s="17">
        <v>978</v>
      </c>
      <c r="BA981" s="17">
        <v>8.9554422008281051E-3</v>
      </c>
      <c r="BB981" s="17">
        <v>0</v>
      </c>
      <c r="BC981" s="17">
        <v>92</v>
      </c>
      <c r="BD981" s="17">
        <v>78.107051826677989</v>
      </c>
    </row>
    <row r="982" spans="52:56" x14ac:dyDescent="0.25">
      <c r="AZ982" s="17">
        <v>979</v>
      </c>
      <c r="BA982" s="17">
        <v>8.9554422008281051E-3</v>
      </c>
      <c r="BB982" s="17">
        <v>0</v>
      </c>
      <c r="BC982" s="17">
        <v>92</v>
      </c>
      <c r="BD982" s="17">
        <v>78.186915887850461</v>
      </c>
    </row>
    <row r="983" spans="52:56" x14ac:dyDescent="0.25">
      <c r="AZ983" s="17">
        <v>980</v>
      </c>
      <c r="BA983" s="17">
        <v>8.9554422008281051E-3</v>
      </c>
      <c r="BB983" s="17">
        <v>0</v>
      </c>
      <c r="BC983" s="17">
        <v>92</v>
      </c>
      <c r="BD983" s="17">
        <v>78.266779949022933</v>
      </c>
    </row>
    <row r="984" spans="52:56" x14ac:dyDescent="0.25">
      <c r="AZ984" s="17">
        <v>981</v>
      </c>
      <c r="BA984" s="17">
        <v>8.9554422008281051E-3</v>
      </c>
      <c r="BB984" s="17">
        <v>0</v>
      </c>
      <c r="BC984" s="17">
        <v>92</v>
      </c>
      <c r="BD984" s="17">
        <v>78.346644010195405</v>
      </c>
    </row>
    <row r="985" spans="52:56" x14ac:dyDescent="0.25">
      <c r="AZ985" s="17">
        <v>982</v>
      </c>
      <c r="BA985" s="17">
        <v>8.9554422008281051E-3</v>
      </c>
      <c r="BB985" s="17">
        <v>0</v>
      </c>
      <c r="BC985" s="17">
        <v>92</v>
      </c>
      <c r="BD985" s="17">
        <v>78.426508071367877</v>
      </c>
    </row>
    <row r="986" spans="52:56" x14ac:dyDescent="0.25">
      <c r="AZ986" s="17">
        <v>983</v>
      </c>
      <c r="BA986" s="17">
        <v>8.9554422008281051E-3</v>
      </c>
      <c r="BB986" s="17">
        <v>0</v>
      </c>
      <c r="BC986" s="17">
        <v>92</v>
      </c>
      <c r="BD986" s="17">
        <v>78.506372132540349</v>
      </c>
    </row>
    <row r="987" spans="52:56" x14ac:dyDescent="0.25">
      <c r="AZ987" s="17">
        <v>984</v>
      </c>
      <c r="BA987" s="17">
        <v>8.9554422008281051E-3</v>
      </c>
      <c r="BB987" s="17">
        <v>0</v>
      </c>
      <c r="BC987" s="17">
        <v>92</v>
      </c>
      <c r="BD987" s="17">
        <v>78.586236193712821</v>
      </c>
    </row>
    <row r="988" spans="52:56" x14ac:dyDescent="0.25">
      <c r="AZ988" s="17">
        <v>985</v>
      </c>
      <c r="BA988" s="17">
        <v>8.9554422008281051E-3</v>
      </c>
      <c r="BB988" s="17">
        <v>0</v>
      </c>
      <c r="BC988" s="17">
        <v>92</v>
      </c>
      <c r="BD988" s="17">
        <v>78.666100254885293</v>
      </c>
    </row>
    <row r="989" spans="52:56" x14ac:dyDescent="0.25">
      <c r="AZ989" s="17">
        <v>986</v>
      </c>
      <c r="BA989" s="17">
        <v>8.9554422008281051E-3</v>
      </c>
      <c r="BB989" s="17">
        <v>0</v>
      </c>
      <c r="BC989" s="17">
        <v>92</v>
      </c>
      <c r="BD989" s="17">
        <v>78.745964316057766</v>
      </c>
    </row>
    <row r="990" spans="52:56" x14ac:dyDescent="0.25">
      <c r="AZ990" s="17">
        <v>987</v>
      </c>
      <c r="BA990" s="17">
        <v>8.9554422008281051E-3</v>
      </c>
      <c r="BB990" s="17">
        <v>0</v>
      </c>
      <c r="BC990" s="17">
        <v>92</v>
      </c>
      <c r="BD990" s="17">
        <v>78.825828377230238</v>
      </c>
    </row>
    <row r="991" spans="52:56" x14ac:dyDescent="0.25">
      <c r="AZ991" s="17">
        <v>988</v>
      </c>
      <c r="BA991" s="17">
        <v>8.9554422008281051E-3</v>
      </c>
      <c r="BB991" s="17">
        <v>0</v>
      </c>
      <c r="BC991" s="17">
        <v>92</v>
      </c>
      <c r="BD991" s="17">
        <v>78.90569243840271</v>
      </c>
    </row>
    <row r="992" spans="52:56" x14ac:dyDescent="0.25">
      <c r="AZ992" s="17">
        <v>989</v>
      </c>
      <c r="BA992" s="17">
        <v>8.9554422008281051E-3</v>
      </c>
      <c r="BB992" s="17">
        <v>0</v>
      </c>
      <c r="BC992" s="17">
        <v>92</v>
      </c>
      <c r="BD992" s="17">
        <v>78.985556499575182</v>
      </c>
    </row>
    <row r="993" spans="52:56" x14ac:dyDescent="0.25">
      <c r="AZ993" s="17">
        <v>990</v>
      </c>
      <c r="BA993" s="17">
        <v>8.9554422008281051E-3</v>
      </c>
      <c r="BB993" s="17">
        <v>0</v>
      </c>
      <c r="BC993" s="17">
        <v>92</v>
      </c>
      <c r="BD993" s="17">
        <v>79.065420560747654</v>
      </c>
    </row>
    <row r="994" spans="52:56" x14ac:dyDescent="0.25">
      <c r="AZ994" s="17">
        <v>991</v>
      </c>
      <c r="BA994" s="17">
        <v>8.9554422008281051E-3</v>
      </c>
      <c r="BB994" s="17">
        <v>0</v>
      </c>
      <c r="BC994" s="17">
        <v>92</v>
      </c>
      <c r="BD994" s="17">
        <v>79.145284621920126</v>
      </c>
    </row>
    <row r="995" spans="52:56" x14ac:dyDescent="0.25">
      <c r="AZ995" s="17">
        <v>992</v>
      </c>
      <c r="BA995" s="17">
        <v>8.9554422008281051E-3</v>
      </c>
      <c r="BB995" s="17">
        <v>0</v>
      </c>
      <c r="BC995" s="17">
        <v>92</v>
      </c>
      <c r="BD995" s="17">
        <v>79.225148683092598</v>
      </c>
    </row>
    <row r="996" spans="52:56" x14ac:dyDescent="0.25">
      <c r="AZ996" s="17">
        <v>993</v>
      </c>
      <c r="BA996" s="17">
        <v>8.9554422008281051E-3</v>
      </c>
      <c r="BB996" s="17">
        <v>0</v>
      </c>
      <c r="BC996" s="17">
        <v>92</v>
      </c>
      <c r="BD996" s="17">
        <v>79.305012744265071</v>
      </c>
    </row>
    <row r="997" spans="52:56" x14ac:dyDescent="0.25">
      <c r="AZ997" s="17">
        <v>994</v>
      </c>
      <c r="BA997" s="17">
        <v>8.9554422008281051E-3</v>
      </c>
      <c r="BB997" s="17">
        <v>0</v>
      </c>
      <c r="BC997" s="17">
        <v>92</v>
      </c>
      <c r="BD997" s="17">
        <v>79.384876805437543</v>
      </c>
    </row>
    <row r="998" spans="52:56" x14ac:dyDescent="0.25">
      <c r="AZ998" s="17">
        <v>995</v>
      </c>
      <c r="BA998" s="17">
        <v>8.9554422008281051E-3</v>
      </c>
      <c r="BB998" s="17">
        <v>0</v>
      </c>
      <c r="BC998" s="17">
        <v>92</v>
      </c>
      <c r="BD998" s="17">
        <v>79.464740866610015</v>
      </c>
    </row>
    <row r="999" spans="52:56" x14ac:dyDescent="0.25">
      <c r="AZ999" s="17">
        <v>996</v>
      </c>
      <c r="BA999" s="17">
        <v>8.9554422008281051E-3</v>
      </c>
      <c r="BB999" s="17">
        <v>0</v>
      </c>
      <c r="BC999" s="17">
        <v>92</v>
      </c>
      <c r="BD999" s="17">
        <v>79.544604927782501</v>
      </c>
    </row>
    <row r="1000" spans="52:56" x14ac:dyDescent="0.25">
      <c r="AZ1000" s="17">
        <v>997</v>
      </c>
      <c r="BA1000" s="17">
        <v>8.9554422008281051E-3</v>
      </c>
      <c r="BB1000" s="17">
        <v>0</v>
      </c>
      <c r="BC1000" s="17">
        <v>92</v>
      </c>
      <c r="BD1000" s="17">
        <v>79.624468988954973</v>
      </c>
    </row>
    <row r="1001" spans="52:56" x14ac:dyDescent="0.25">
      <c r="AZ1001" s="17">
        <v>998</v>
      </c>
      <c r="BA1001" s="17">
        <v>8.9554422008281051E-3</v>
      </c>
      <c r="BB1001" s="17">
        <v>0</v>
      </c>
      <c r="BC1001" s="17">
        <v>92</v>
      </c>
      <c r="BD1001" s="17">
        <v>79.704333050127445</v>
      </c>
    </row>
    <row r="1002" spans="52:56" x14ac:dyDescent="0.25">
      <c r="AZ1002" s="17">
        <v>999</v>
      </c>
      <c r="BA1002" s="17">
        <v>8.9554422008281051E-3</v>
      </c>
      <c r="BB1002" s="17">
        <v>0</v>
      </c>
      <c r="BC1002" s="17">
        <v>92</v>
      </c>
      <c r="BD1002" s="17">
        <v>79.784197111299918</v>
      </c>
    </row>
    <row r="1003" spans="52:56" x14ac:dyDescent="0.25">
      <c r="AZ1003" s="17">
        <v>1000</v>
      </c>
      <c r="BA1003" s="17">
        <v>8.9554422008281051E-3</v>
      </c>
      <c r="BB1003" s="17">
        <v>0</v>
      </c>
      <c r="BC1003" s="17">
        <v>92</v>
      </c>
      <c r="BD1003" s="17">
        <v>79.86406117247239</v>
      </c>
    </row>
    <row r="1004" spans="52:56" x14ac:dyDescent="0.25">
      <c r="AZ1004" s="17">
        <v>1001</v>
      </c>
      <c r="BA1004" s="17">
        <v>8.9554422008281051E-3</v>
      </c>
      <c r="BB1004" s="17">
        <v>0</v>
      </c>
      <c r="BC1004" s="17">
        <v>92</v>
      </c>
      <c r="BD1004" s="17">
        <v>79.943925233644862</v>
      </c>
    </row>
    <row r="1005" spans="52:56" x14ac:dyDescent="0.25">
      <c r="AZ1005" s="17">
        <v>1002</v>
      </c>
      <c r="BA1005" s="17">
        <v>8.9554422008281051E-3</v>
      </c>
      <c r="BB1005" s="17">
        <v>0</v>
      </c>
      <c r="BC1005" s="17">
        <v>92</v>
      </c>
      <c r="BD1005" s="17">
        <v>80.023789294817334</v>
      </c>
    </row>
    <row r="1006" spans="52:56" x14ac:dyDescent="0.25">
      <c r="AZ1006" s="17">
        <v>1003</v>
      </c>
      <c r="BA1006" s="17">
        <v>8.9554422008281051E-3</v>
      </c>
      <c r="BB1006" s="17">
        <v>0</v>
      </c>
      <c r="BC1006" s="17">
        <v>92</v>
      </c>
      <c r="BD1006" s="17">
        <v>80.103653355989806</v>
      </c>
    </row>
    <row r="1007" spans="52:56" x14ac:dyDescent="0.25">
      <c r="AZ1007" s="17">
        <v>1004</v>
      </c>
      <c r="BA1007" s="17">
        <v>8.9554422008281051E-3</v>
      </c>
      <c r="BB1007" s="17">
        <v>0</v>
      </c>
      <c r="BC1007" s="17">
        <v>92</v>
      </c>
      <c r="BD1007" s="17">
        <v>80.183517417162278</v>
      </c>
    </row>
    <row r="1008" spans="52:56" x14ac:dyDescent="0.25">
      <c r="AZ1008" s="17">
        <v>1005</v>
      </c>
      <c r="BA1008" s="17">
        <v>8.9554422008281051E-3</v>
      </c>
      <c r="BB1008" s="17">
        <v>0</v>
      </c>
      <c r="BC1008" s="17">
        <v>92</v>
      </c>
      <c r="BD1008" s="17">
        <v>80.26338147833475</v>
      </c>
    </row>
    <row r="1009" spans="52:56" x14ac:dyDescent="0.25">
      <c r="AZ1009" s="17">
        <v>1006</v>
      </c>
      <c r="BA1009" s="17">
        <v>8.9554422008281051E-3</v>
      </c>
      <c r="BB1009" s="17">
        <v>0</v>
      </c>
      <c r="BC1009" s="17">
        <v>92</v>
      </c>
      <c r="BD1009" s="17">
        <v>80.343245539507222</v>
      </c>
    </row>
    <row r="1010" spans="52:56" x14ac:dyDescent="0.25">
      <c r="AZ1010" s="17">
        <v>1007</v>
      </c>
      <c r="BA1010" s="17">
        <v>8.9554422008281051E-3</v>
      </c>
      <c r="BB1010" s="17">
        <v>0</v>
      </c>
      <c r="BC1010" s="17">
        <v>92</v>
      </c>
      <c r="BD1010" s="17">
        <v>80.423109600679695</v>
      </c>
    </row>
    <row r="1011" spans="52:56" x14ac:dyDescent="0.25">
      <c r="AZ1011" s="17">
        <v>1008</v>
      </c>
      <c r="BA1011" s="17">
        <v>8.9554422008281051E-3</v>
      </c>
      <c r="BB1011" s="17">
        <v>0</v>
      </c>
      <c r="BC1011" s="17">
        <v>92</v>
      </c>
      <c r="BD1011" s="17">
        <v>80.502973661852167</v>
      </c>
    </row>
    <row r="1012" spans="52:56" x14ac:dyDescent="0.25">
      <c r="AZ1012" s="17">
        <v>1009</v>
      </c>
      <c r="BA1012" s="17">
        <v>8.9554422008281051E-3</v>
      </c>
      <c r="BB1012" s="17">
        <v>0</v>
      </c>
      <c r="BC1012" s="17">
        <v>92</v>
      </c>
      <c r="BD1012" s="17">
        <v>80.582837723024639</v>
      </c>
    </row>
    <row r="1013" spans="52:56" x14ac:dyDescent="0.25">
      <c r="AZ1013" s="17">
        <v>1010</v>
      </c>
      <c r="BA1013" s="17">
        <v>8.9554422008281051E-3</v>
      </c>
      <c r="BB1013" s="17">
        <v>0</v>
      </c>
      <c r="BC1013" s="17">
        <v>92</v>
      </c>
      <c r="BD1013" s="17">
        <v>80.662701784197111</v>
      </c>
    </row>
    <row r="1014" spans="52:56" x14ac:dyDescent="0.25">
      <c r="AZ1014" s="17">
        <v>1011</v>
      </c>
      <c r="BA1014" s="17">
        <v>8.9554422008281051E-3</v>
      </c>
      <c r="BB1014" s="17">
        <v>0</v>
      </c>
      <c r="BC1014" s="17">
        <v>92</v>
      </c>
      <c r="BD1014" s="17">
        <v>80.742565845369583</v>
      </c>
    </row>
    <row r="1015" spans="52:56" x14ac:dyDescent="0.25">
      <c r="AZ1015" s="17">
        <v>1012</v>
      </c>
      <c r="BA1015" s="17">
        <v>8.9554422008281051E-3</v>
      </c>
      <c r="BB1015" s="17">
        <v>0</v>
      </c>
      <c r="BC1015" s="17">
        <v>92</v>
      </c>
      <c r="BD1015" s="17">
        <v>80.822429906542055</v>
      </c>
    </row>
    <row r="1016" spans="52:56" x14ac:dyDescent="0.25">
      <c r="AZ1016" s="17">
        <v>1013</v>
      </c>
      <c r="BA1016" s="17">
        <v>8.9554422008281051E-3</v>
      </c>
      <c r="BB1016" s="17">
        <v>0</v>
      </c>
      <c r="BC1016" s="17">
        <v>92</v>
      </c>
      <c r="BD1016" s="17">
        <v>80.902293967714527</v>
      </c>
    </row>
    <row r="1017" spans="52:56" x14ac:dyDescent="0.25">
      <c r="AZ1017" s="17">
        <v>1014</v>
      </c>
      <c r="BA1017" s="17">
        <v>8.7847350659493451E-3</v>
      </c>
      <c r="BB1017" s="17">
        <v>1</v>
      </c>
      <c r="BC1017" s="17">
        <v>93</v>
      </c>
      <c r="BD1017" s="17">
        <v>80.982158028887</v>
      </c>
    </row>
    <row r="1018" spans="52:56" x14ac:dyDescent="0.25">
      <c r="AZ1018" s="17">
        <v>1015</v>
      </c>
      <c r="BA1018" s="17">
        <v>8.7847350659493451E-3</v>
      </c>
      <c r="BB1018" s="17">
        <v>1</v>
      </c>
      <c r="BC1018" s="17">
        <v>94</v>
      </c>
      <c r="BD1018" s="17">
        <v>81.062022090059472</v>
      </c>
    </row>
    <row r="1019" spans="52:56" x14ac:dyDescent="0.25">
      <c r="AZ1019" s="17">
        <v>1016</v>
      </c>
      <c r="BA1019" s="17">
        <v>8.7847350659493451E-3</v>
      </c>
      <c r="BB1019" s="17">
        <v>0</v>
      </c>
      <c r="BC1019" s="17">
        <v>94</v>
      </c>
      <c r="BD1019" s="17">
        <v>81.141886151231944</v>
      </c>
    </row>
    <row r="1020" spans="52:56" x14ac:dyDescent="0.25">
      <c r="AZ1020" s="17">
        <v>1017</v>
      </c>
      <c r="BA1020" s="17">
        <v>8.7847350659493451E-3</v>
      </c>
      <c r="BB1020" s="17">
        <v>0</v>
      </c>
      <c r="BC1020" s="17">
        <v>94</v>
      </c>
      <c r="BD1020" s="17">
        <v>81.221750212404416</v>
      </c>
    </row>
    <row r="1021" spans="52:56" x14ac:dyDescent="0.25">
      <c r="AZ1021" s="17">
        <v>1018</v>
      </c>
      <c r="BA1021" s="17">
        <v>8.7847350659493451E-3</v>
      </c>
      <c r="BB1021" s="17">
        <v>0</v>
      </c>
      <c r="BC1021" s="17">
        <v>94</v>
      </c>
      <c r="BD1021" s="17">
        <v>81.301614273576888</v>
      </c>
    </row>
    <row r="1022" spans="52:56" x14ac:dyDescent="0.25">
      <c r="AZ1022" s="17">
        <v>1019</v>
      </c>
      <c r="BA1022" s="17">
        <v>8.7847350659493451E-3</v>
      </c>
      <c r="BB1022" s="17">
        <v>0</v>
      </c>
      <c r="BC1022" s="17">
        <v>94</v>
      </c>
      <c r="BD1022" s="17">
        <v>81.38147833474936</v>
      </c>
    </row>
    <row r="1023" spans="52:56" x14ac:dyDescent="0.25">
      <c r="AZ1023" s="17">
        <v>1020</v>
      </c>
      <c r="BA1023" s="17">
        <v>8.7847350659493451E-3</v>
      </c>
      <c r="BB1023" s="17">
        <v>0</v>
      </c>
      <c r="BC1023" s="17">
        <v>94</v>
      </c>
      <c r="BD1023" s="17">
        <v>81.461342395921832</v>
      </c>
    </row>
    <row r="1024" spans="52:56" x14ac:dyDescent="0.25">
      <c r="AZ1024" s="17">
        <v>1021</v>
      </c>
      <c r="BA1024" s="17">
        <v>8.7847350659493451E-3</v>
      </c>
      <c r="BB1024" s="17">
        <v>0</v>
      </c>
      <c r="BC1024" s="17">
        <v>94</v>
      </c>
      <c r="BD1024" s="17">
        <v>81.541206457094304</v>
      </c>
    </row>
    <row r="1025" spans="52:56" x14ac:dyDescent="0.25">
      <c r="AZ1025" s="17">
        <v>1022</v>
      </c>
      <c r="BA1025" s="17">
        <v>8.7847350659493451E-3</v>
      </c>
      <c r="BB1025" s="17">
        <v>0</v>
      </c>
      <c r="BC1025" s="17">
        <v>94</v>
      </c>
      <c r="BD1025" s="17">
        <v>81.621070518266777</v>
      </c>
    </row>
    <row r="1026" spans="52:56" x14ac:dyDescent="0.25">
      <c r="AZ1026" s="17">
        <v>1023</v>
      </c>
      <c r="BA1026" s="17">
        <v>8.7847350659493451E-3</v>
      </c>
      <c r="BB1026" s="17">
        <v>0</v>
      </c>
      <c r="BC1026" s="17">
        <v>94</v>
      </c>
      <c r="BD1026" s="17">
        <v>81.700934579439249</v>
      </c>
    </row>
    <row r="1027" spans="52:56" x14ac:dyDescent="0.25">
      <c r="AZ1027" s="17">
        <v>1024</v>
      </c>
      <c r="BA1027" s="17">
        <v>8.7847350659493451E-3</v>
      </c>
      <c r="BB1027" s="17">
        <v>0</v>
      </c>
      <c r="BC1027" s="17">
        <v>94</v>
      </c>
      <c r="BD1027" s="17">
        <v>81.780798640611721</v>
      </c>
    </row>
    <row r="1028" spans="52:56" x14ac:dyDescent="0.25">
      <c r="AZ1028" s="17">
        <v>1025</v>
      </c>
      <c r="BA1028" s="17">
        <v>8.7847350659493451E-3</v>
      </c>
      <c r="BB1028" s="17">
        <v>0</v>
      </c>
      <c r="BC1028" s="17">
        <v>94</v>
      </c>
      <c r="BD1028" s="17">
        <v>81.860662701784193</v>
      </c>
    </row>
    <row r="1029" spans="52:56" x14ac:dyDescent="0.25">
      <c r="AZ1029" s="17">
        <v>1026</v>
      </c>
      <c r="BA1029" s="17">
        <v>8.7847350659493451E-3</v>
      </c>
      <c r="BB1029" s="17">
        <v>0</v>
      </c>
      <c r="BC1029" s="17">
        <v>94</v>
      </c>
      <c r="BD1029" s="17">
        <v>81.940526762956665</v>
      </c>
    </row>
    <row r="1030" spans="52:56" x14ac:dyDescent="0.25">
      <c r="AZ1030" s="17">
        <v>1027</v>
      </c>
      <c r="BA1030" s="17">
        <v>8.7847350659493451E-3</v>
      </c>
      <c r="BB1030" s="17">
        <v>0</v>
      </c>
      <c r="BC1030" s="17">
        <v>94</v>
      </c>
      <c r="BD1030" s="17">
        <v>82.020390824129137</v>
      </c>
    </row>
    <row r="1031" spans="52:56" x14ac:dyDescent="0.25">
      <c r="AZ1031" s="17">
        <v>1028</v>
      </c>
      <c r="BA1031" s="17">
        <v>8.7847350659493451E-3</v>
      </c>
      <c r="BB1031" s="17">
        <v>0</v>
      </c>
      <c r="BC1031" s="17">
        <v>94</v>
      </c>
      <c r="BD1031" s="17">
        <v>82.100254885301609</v>
      </c>
    </row>
    <row r="1032" spans="52:56" x14ac:dyDescent="0.25">
      <c r="AZ1032" s="17">
        <v>1029</v>
      </c>
      <c r="BA1032" s="17">
        <v>8.7847350659493451E-3</v>
      </c>
      <c r="BB1032" s="17">
        <v>0</v>
      </c>
      <c r="BC1032" s="17">
        <v>94</v>
      </c>
      <c r="BD1032" s="17">
        <v>82.180118946474082</v>
      </c>
    </row>
    <row r="1033" spans="52:56" x14ac:dyDescent="0.25">
      <c r="AZ1033" s="17">
        <v>1030</v>
      </c>
      <c r="BA1033" s="17">
        <v>8.7847350659493451E-3</v>
      </c>
      <c r="BB1033" s="17">
        <v>0</v>
      </c>
      <c r="BC1033" s="17">
        <v>94</v>
      </c>
      <c r="BD1033" s="17">
        <v>82.259983007646554</v>
      </c>
    </row>
    <row r="1034" spans="52:56" x14ac:dyDescent="0.25">
      <c r="AZ1034" s="17">
        <v>1031</v>
      </c>
      <c r="BA1034" s="17">
        <v>8.7847350659493451E-3</v>
      </c>
      <c r="BB1034" s="17">
        <v>0</v>
      </c>
      <c r="BC1034" s="17">
        <v>94</v>
      </c>
      <c r="BD1034" s="17">
        <v>82.339847068819026</v>
      </c>
    </row>
    <row r="1035" spans="52:56" x14ac:dyDescent="0.25">
      <c r="AZ1035" s="17">
        <v>1032</v>
      </c>
      <c r="BA1035" s="17">
        <v>8.7847350659493451E-3</v>
      </c>
      <c r="BB1035" s="17">
        <v>0</v>
      </c>
      <c r="BC1035" s="17">
        <v>94</v>
      </c>
      <c r="BD1035" s="17">
        <v>82.419711129991498</v>
      </c>
    </row>
    <row r="1036" spans="52:56" x14ac:dyDescent="0.25">
      <c r="AZ1036" s="17">
        <v>1033</v>
      </c>
      <c r="BA1036" s="17">
        <v>8.7847350659493451E-3</v>
      </c>
      <c r="BB1036" s="17">
        <v>0</v>
      </c>
      <c r="BC1036" s="17">
        <v>94</v>
      </c>
      <c r="BD1036" s="17">
        <v>82.49957519116397</v>
      </c>
    </row>
    <row r="1037" spans="52:56" x14ac:dyDescent="0.25">
      <c r="AZ1037" s="17">
        <v>1034</v>
      </c>
      <c r="BA1037" s="17">
        <v>8.7847350659493451E-3</v>
      </c>
      <c r="BB1037" s="17">
        <v>0</v>
      </c>
      <c r="BC1037" s="17">
        <v>94</v>
      </c>
      <c r="BD1037" s="17">
        <v>82.579439252336442</v>
      </c>
    </row>
    <row r="1038" spans="52:56" x14ac:dyDescent="0.25">
      <c r="AZ1038" s="17">
        <v>1035</v>
      </c>
      <c r="BA1038" s="17">
        <v>8.7847350659493451E-3</v>
      </c>
      <c r="BB1038" s="17">
        <v>0</v>
      </c>
      <c r="BC1038" s="17">
        <v>94</v>
      </c>
      <c r="BD1038" s="17">
        <v>82.659303313508914</v>
      </c>
    </row>
    <row r="1039" spans="52:56" x14ac:dyDescent="0.25">
      <c r="AZ1039" s="17">
        <v>1036</v>
      </c>
      <c r="BA1039" s="17">
        <v>8.7847350659493451E-3</v>
      </c>
      <c r="BB1039" s="17">
        <v>0</v>
      </c>
      <c r="BC1039" s="17">
        <v>94</v>
      </c>
      <c r="BD1039" s="17">
        <v>82.739167374681386</v>
      </c>
    </row>
    <row r="1040" spans="52:56" x14ac:dyDescent="0.25">
      <c r="AZ1040" s="17">
        <v>1037</v>
      </c>
      <c r="BA1040" s="17">
        <v>8.7847350659493451E-3</v>
      </c>
      <c r="BB1040" s="17">
        <v>0</v>
      </c>
      <c r="BC1040" s="17">
        <v>94</v>
      </c>
      <c r="BD1040" s="17">
        <v>82.819031435853859</v>
      </c>
    </row>
    <row r="1041" spans="52:56" x14ac:dyDescent="0.25">
      <c r="AZ1041" s="17">
        <v>1038</v>
      </c>
      <c r="BA1041" s="17">
        <v>8.7847350659493451E-3</v>
      </c>
      <c r="BB1041" s="17">
        <v>0</v>
      </c>
      <c r="BC1041" s="17">
        <v>94</v>
      </c>
      <c r="BD1041" s="17">
        <v>82.898895497026331</v>
      </c>
    </row>
    <row r="1042" spans="52:56" x14ac:dyDescent="0.25">
      <c r="AZ1042" s="17">
        <v>1039</v>
      </c>
      <c r="BA1042" s="17">
        <v>8.7847350659493451E-3</v>
      </c>
      <c r="BB1042" s="17">
        <v>0</v>
      </c>
      <c r="BC1042" s="17">
        <v>94</v>
      </c>
      <c r="BD1042" s="17">
        <v>82.978759558198803</v>
      </c>
    </row>
    <row r="1043" spans="52:56" x14ac:dyDescent="0.25">
      <c r="AZ1043" s="17">
        <v>1040</v>
      </c>
      <c r="BA1043" s="17">
        <v>8.7847350659493451E-3</v>
      </c>
      <c r="BB1043" s="17">
        <v>0</v>
      </c>
      <c r="BC1043" s="17">
        <v>94</v>
      </c>
      <c r="BD1043" s="17">
        <v>83.058623619371275</v>
      </c>
    </row>
    <row r="1044" spans="52:56" x14ac:dyDescent="0.25">
      <c r="AZ1044" s="17">
        <v>1041</v>
      </c>
      <c r="BA1044" s="17">
        <v>8.7847350659493451E-3</v>
      </c>
      <c r="BB1044" s="17">
        <v>0</v>
      </c>
      <c r="BC1044" s="17">
        <v>94</v>
      </c>
      <c r="BD1044" s="17">
        <v>83.138487680543747</v>
      </c>
    </row>
    <row r="1045" spans="52:56" x14ac:dyDescent="0.25">
      <c r="AZ1045" s="17">
        <v>1042</v>
      </c>
      <c r="BA1045" s="17">
        <v>8.7847350659493451E-3</v>
      </c>
      <c r="BB1045" s="17">
        <v>0</v>
      </c>
      <c r="BC1045" s="17">
        <v>94</v>
      </c>
      <c r="BD1045" s="17">
        <v>83.218351741716219</v>
      </c>
    </row>
    <row r="1046" spans="52:56" x14ac:dyDescent="0.25">
      <c r="AZ1046" s="17">
        <v>1043</v>
      </c>
      <c r="BA1046" s="17">
        <v>8.7847350659493451E-3</v>
      </c>
      <c r="BB1046" s="17">
        <v>0</v>
      </c>
      <c r="BC1046" s="17">
        <v>94</v>
      </c>
      <c r="BD1046" s="17">
        <v>83.298215802888691</v>
      </c>
    </row>
    <row r="1047" spans="52:56" x14ac:dyDescent="0.25">
      <c r="AZ1047" s="17">
        <v>1044</v>
      </c>
      <c r="BA1047" s="17">
        <v>8.7847350659493451E-3</v>
      </c>
      <c r="BB1047" s="17">
        <v>0</v>
      </c>
      <c r="BC1047" s="17">
        <v>94</v>
      </c>
      <c r="BD1047" s="17">
        <v>83.378079864061164</v>
      </c>
    </row>
    <row r="1048" spans="52:56" x14ac:dyDescent="0.25">
      <c r="AZ1048" s="17">
        <v>1045</v>
      </c>
      <c r="BA1048" s="17">
        <v>8.7847350659493451E-3</v>
      </c>
      <c r="BB1048" s="17">
        <v>0</v>
      </c>
      <c r="BC1048" s="17">
        <v>94</v>
      </c>
      <c r="BD1048" s="17">
        <v>83.457943925233636</v>
      </c>
    </row>
    <row r="1049" spans="52:56" x14ac:dyDescent="0.25">
      <c r="AZ1049" s="17">
        <v>1046</v>
      </c>
      <c r="BA1049" s="17">
        <v>8.7847350659493451E-3</v>
      </c>
      <c r="BB1049" s="17">
        <v>0</v>
      </c>
      <c r="BC1049" s="17">
        <v>94</v>
      </c>
      <c r="BD1049" s="17">
        <v>83.537807986406108</v>
      </c>
    </row>
    <row r="1050" spans="52:56" x14ac:dyDescent="0.25">
      <c r="AZ1050" s="17">
        <v>1047</v>
      </c>
      <c r="BA1050" s="17">
        <v>8.7847350659493451E-3</v>
      </c>
      <c r="BB1050" s="17">
        <v>0</v>
      </c>
      <c r="BC1050" s="17">
        <v>94</v>
      </c>
      <c r="BD1050" s="17">
        <v>83.61767204757858</v>
      </c>
    </row>
    <row r="1051" spans="52:56" x14ac:dyDescent="0.25">
      <c r="AZ1051" s="17">
        <v>1048</v>
      </c>
      <c r="BA1051" s="17">
        <v>8.7847350659493451E-3</v>
      </c>
      <c r="BB1051" s="17">
        <v>0</v>
      </c>
      <c r="BC1051" s="17">
        <v>94</v>
      </c>
      <c r="BD1051" s="17">
        <v>83.697536108751052</v>
      </c>
    </row>
    <row r="1052" spans="52:56" x14ac:dyDescent="0.25">
      <c r="AZ1052" s="17">
        <v>1049</v>
      </c>
      <c r="BA1052" s="17">
        <v>8.7847350659493451E-3</v>
      </c>
      <c r="BB1052" s="17">
        <v>0</v>
      </c>
      <c r="BC1052" s="17">
        <v>94</v>
      </c>
      <c r="BD1052" s="17">
        <v>83.777400169923524</v>
      </c>
    </row>
    <row r="1053" spans="52:56" x14ac:dyDescent="0.25">
      <c r="AZ1053" s="17">
        <v>1050</v>
      </c>
      <c r="BA1053" s="17">
        <v>8.587312953466519E-3</v>
      </c>
      <c r="BB1053" s="17">
        <v>0</v>
      </c>
      <c r="BC1053" s="17">
        <v>94</v>
      </c>
      <c r="BD1053" s="17">
        <v>83.857264231095996</v>
      </c>
    </row>
    <row r="1054" spans="52:56" x14ac:dyDescent="0.25">
      <c r="AZ1054" s="17">
        <v>1051</v>
      </c>
      <c r="BA1054" s="17">
        <v>5.7379828890674941E-3</v>
      </c>
      <c r="BB1054" s="17">
        <v>0</v>
      </c>
      <c r="BC1054" s="17">
        <v>94</v>
      </c>
      <c r="BD1054" s="17">
        <v>83.937128292268468</v>
      </c>
    </row>
    <row r="1055" spans="52:56" x14ac:dyDescent="0.25">
      <c r="AZ1055" s="17">
        <v>1052</v>
      </c>
      <c r="BA1055" s="17">
        <v>5.7379828890674941E-3</v>
      </c>
      <c r="BB1055" s="17">
        <v>0</v>
      </c>
      <c r="BC1055" s="17">
        <v>94</v>
      </c>
      <c r="BD1055" s="17">
        <v>84.016992353440941</v>
      </c>
    </row>
    <row r="1056" spans="52:56" x14ac:dyDescent="0.25">
      <c r="AZ1056" s="17">
        <v>1053</v>
      </c>
      <c r="BA1056" s="17">
        <v>5.7379828890674941E-3</v>
      </c>
      <c r="BB1056" s="17">
        <v>0</v>
      </c>
      <c r="BC1056" s="17">
        <v>94</v>
      </c>
      <c r="BD1056" s="17">
        <v>84.096856414613427</v>
      </c>
    </row>
    <row r="1057" spans="52:56" x14ac:dyDescent="0.25">
      <c r="AZ1057" s="18">
        <v>1054</v>
      </c>
      <c r="BA1057" s="18">
        <v>5.7379828890674941E-3</v>
      </c>
      <c r="BB1057" s="18">
        <v>0</v>
      </c>
      <c r="BC1057" s="18">
        <v>94</v>
      </c>
      <c r="BD1057" s="18">
        <v>84.176720475785899</v>
      </c>
    </row>
    <row r="1058" spans="52:56" x14ac:dyDescent="0.25">
      <c r="AZ1058" s="18">
        <v>1055</v>
      </c>
      <c r="BA1058" s="18">
        <v>5.7379828890674941E-3</v>
      </c>
      <c r="BB1058" s="18">
        <v>0</v>
      </c>
      <c r="BC1058" s="18">
        <v>94</v>
      </c>
      <c r="BD1058" s="18">
        <v>84.256584536958371</v>
      </c>
    </row>
    <row r="1059" spans="52:56" x14ac:dyDescent="0.25">
      <c r="AZ1059" s="18">
        <v>1056</v>
      </c>
      <c r="BA1059" s="18">
        <v>5.7379828890674941E-3</v>
      </c>
      <c r="BB1059" s="18">
        <v>0</v>
      </c>
      <c r="BC1059" s="18">
        <v>94</v>
      </c>
      <c r="BD1059" s="18">
        <v>84.336448598130843</v>
      </c>
    </row>
    <row r="1060" spans="52:56" x14ac:dyDescent="0.25">
      <c r="AZ1060" s="18">
        <v>1057</v>
      </c>
      <c r="BA1060" s="18">
        <v>5.7379828890674941E-3</v>
      </c>
      <c r="BB1060" s="18">
        <v>0</v>
      </c>
      <c r="BC1060" s="18">
        <v>94</v>
      </c>
      <c r="BD1060" s="18">
        <v>84.416312659303316</v>
      </c>
    </row>
    <row r="1061" spans="52:56" x14ac:dyDescent="0.25">
      <c r="AZ1061" s="18">
        <v>1058</v>
      </c>
      <c r="BA1061" s="18">
        <v>5.7379828890674941E-3</v>
      </c>
      <c r="BB1061" s="18">
        <v>0</v>
      </c>
      <c r="BC1061" s="18">
        <v>94</v>
      </c>
      <c r="BD1061" s="18">
        <v>84.496176720475788</v>
      </c>
    </row>
    <row r="1062" spans="52:56" x14ac:dyDescent="0.25">
      <c r="AZ1062" s="18">
        <v>1059</v>
      </c>
      <c r="BA1062" s="18">
        <v>5.7379828890674941E-3</v>
      </c>
      <c r="BB1062" s="18">
        <v>0</v>
      </c>
      <c r="BC1062" s="18">
        <v>94</v>
      </c>
      <c r="BD1062" s="18">
        <v>84.57604078164826</v>
      </c>
    </row>
    <row r="1063" spans="52:56" x14ac:dyDescent="0.25">
      <c r="AZ1063" s="18">
        <v>1060</v>
      </c>
      <c r="BA1063" s="18">
        <v>5.7379828890674941E-3</v>
      </c>
      <c r="BB1063" s="18">
        <v>0</v>
      </c>
      <c r="BC1063" s="18">
        <v>94</v>
      </c>
      <c r="BD1063" s="18">
        <v>84.655904842820732</v>
      </c>
    </row>
    <row r="1064" spans="52:56" x14ac:dyDescent="0.25">
      <c r="AZ1064" s="18">
        <v>1061</v>
      </c>
      <c r="BA1064" s="18">
        <v>5.7379828890674941E-3</v>
      </c>
      <c r="BB1064" s="18">
        <v>0</v>
      </c>
      <c r="BC1064" s="18">
        <v>94</v>
      </c>
      <c r="BD1064" s="18">
        <v>84.735768903993204</v>
      </c>
    </row>
    <row r="1065" spans="52:56" x14ac:dyDescent="0.25">
      <c r="AZ1065" s="18">
        <v>1062</v>
      </c>
      <c r="BA1065" s="18">
        <v>5.7379828890674941E-3</v>
      </c>
      <c r="BB1065" s="18">
        <v>0</v>
      </c>
      <c r="BC1065" s="18">
        <v>94</v>
      </c>
      <c r="BD1065" s="18">
        <v>84.815632965165676</v>
      </c>
    </row>
    <row r="1066" spans="52:56" x14ac:dyDescent="0.25">
      <c r="AZ1066" s="18">
        <v>1063</v>
      </c>
      <c r="BA1066" s="18">
        <v>5.7379828890674941E-3</v>
      </c>
      <c r="BB1066" s="18">
        <v>0</v>
      </c>
      <c r="BC1066" s="18">
        <v>94</v>
      </c>
      <c r="BD1066" s="18">
        <v>84.895497026338148</v>
      </c>
    </row>
    <row r="1067" spans="52:56" x14ac:dyDescent="0.25">
      <c r="AZ1067" s="18">
        <v>1064</v>
      </c>
      <c r="BA1067" s="18">
        <v>5.0753472798545128E-3</v>
      </c>
      <c r="BB1067" s="18">
        <v>0</v>
      </c>
      <c r="BC1067" s="18">
        <v>94</v>
      </c>
      <c r="BD1067" s="18">
        <v>84.97536108751062</v>
      </c>
    </row>
    <row r="1068" spans="52:56" x14ac:dyDescent="0.25">
      <c r="AZ1068" s="18">
        <v>1065</v>
      </c>
      <c r="BA1068" s="18">
        <v>4.314210190820511E-3</v>
      </c>
      <c r="BB1068" s="18">
        <v>0</v>
      </c>
      <c r="BC1068" s="18">
        <v>94</v>
      </c>
      <c r="BD1068" s="18">
        <v>85.055225148683093</v>
      </c>
    </row>
    <row r="1069" spans="52:56" x14ac:dyDescent="0.25">
      <c r="AZ1069" s="18">
        <v>1066</v>
      </c>
      <c r="BA1069" s="18">
        <v>4.314210190820511E-3</v>
      </c>
      <c r="BB1069" s="18">
        <v>0</v>
      </c>
      <c r="BC1069" s="18">
        <v>94</v>
      </c>
      <c r="BD1069" s="18">
        <v>85.135089209855565</v>
      </c>
    </row>
    <row r="1070" spans="52:56" x14ac:dyDescent="0.25">
      <c r="AZ1070" s="18">
        <v>1067</v>
      </c>
      <c r="BA1070" s="18">
        <v>4.314210190820511E-3</v>
      </c>
      <c r="BB1070" s="18">
        <v>0</v>
      </c>
      <c r="BC1070" s="18">
        <v>94</v>
      </c>
      <c r="BD1070" s="18">
        <v>85.214953271028037</v>
      </c>
    </row>
    <row r="1071" spans="52:56" x14ac:dyDescent="0.25">
      <c r="AZ1071" s="18">
        <v>1068</v>
      </c>
      <c r="BA1071" s="18">
        <v>4.314210190820511E-3</v>
      </c>
      <c r="BB1071" s="18">
        <v>0</v>
      </c>
      <c r="BC1071" s="18">
        <v>94</v>
      </c>
      <c r="BD1071" s="18">
        <v>85.294817332200509</v>
      </c>
    </row>
    <row r="1072" spans="52:56" x14ac:dyDescent="0.25">
      <c r="AZ1072" s="18">
        <v>1069</v>
      </c>
      <c r="BA1072" s="18">
        <v>4.314210190820511E-3</v>
      </c>
      <c r="BB1072" s="18">
        <v>0</v>
      </c>
      <c r="BC1072" s="18">
        <v>94</v>
      </c>
      <c r="BD1072" s="18">
        <v>85.374681393372981</v>
      </c>
    </row>
    <row r="1073" spans="52:56" x14ac:dyDescent="0.25">
      <c r="AZ1073" s="18">
        <v>1070</v>
      </c>
      <c r="BA1073" s="18">
        <v>4.314210190820511E-3</v>
      </c>
      <c r="BB1073" s="18">
        <v>0</v>
      </c>
      <c r="BC1073" s="18">
        <v>94</v>
      </c>
      <c r="BD1073" s="18">
        <v>85.454545454545453</v>
      </c>
    </row>
    <row r="1074" spans="52:56" x14ac:dyDescent="0.25">
      <c r="AZ1074" s="18">
        <v>1071</v>
      </c>
      <c r="BA1074" s="18">
        <v>4.314210190820511E-3</v>
      </c>
      <c r="BB1074" s="18">
        <v>0</v>
      </c>
      <c r="BC1074" s="18">
        <v>94</v>
      </c>
      <c r="BD1074" s="18">
        <v>85.534409515717925</v>
      </c>
    </row>
    <row r="1075" spans="52:56" x14ac:dyDescent="0.25">
      <c r="AZ1075" s="18">
        <v>1072</v>
      </c>
      <c r="BA1075" s="18">
        <v>4.314210190820511E-3</v>
      </c>
      <c r="BB1075" s="18">
        <v>0</v>
      </c>
      <c r="BC1075" s="18">
        <v>94</v>
      </c>
      <c r="BD1075" s="18">
        <v>85.614273576890398</v>
      </c>
    </row>
    <row r="1076" spans="52:56" x14ac:dyDescent="0.25">
      <c r="AZ1076" s="18">
        <v>1073</v>
      </c>
      <c r="BA1076" s="18">
        <v>4.314210190820511E-3</v>
      </c>
      <c r="BB1076" s="18">
        <v>0</v>
      </c>
      <c r="BC1076" s="18">
        <v>94</v>
      </c>
      <c r="BD1076" s="18">
        <v>85.69413763806287</v>
      </c>
    </row>
    <row r="1077" spans="52:56" x14ac:dyDescent="0.25">
      <c r="AZ1077" s="18">
        <v>1074</v>
      </c>
      <c r="BA1077" s="18">
        <v>4.314210190820511E-3</v>
      </c>
      <c r="BB1077" s="18">
        <v>0</v>
      </c>
      <c r="BC1077" s="18">
        <v>94</v>
      </c>
      <c r="BD1077" s="18">
        <v>85.774001699235342</v>
      </c>
    </row>
    <row r="1078" spans="52:56" x14ac:dyDescent="0.25">
      <c r="AZ1078" s="18">
        <v>1075</v>
      </c>
      <c r="BA1078" s="18">
        <v>4.314210190820511E-3</v>
      </c>
      <c r="BB1078" s="18">
        <v>0</v>
      </c>
      <c r="BC1078" s="18">
        <v>94</v>
      </c>
      <c r="BD1078" s="18">
        <v>85.853865760407814</v>
      </c>
    </row>
    <row r="1079" spans="52:56" x14ac:dyDescent="0.25">
      <c r="AZ1079" s="18">
        <v>1076</v>
      </c>
      <c r="BA1079" s="18">
        <v>4.314210190820511E-3</v>
      </c>
      <c r="BB1079" s="18">
        <v>0</v>
      </c>
      <c r="BC1079" s="18">
        <v>94</v>
      </c>
      <c r="BD1079" s="18">
        <v>85.933729821580286</v>
      </c>
    </row>
    <row r="1080" spans="52:56" x14ac:dyDescent="0.25">
      <c r="AZ1080" s="18">
        <v>1077</v>
      </c>
      <c r="BA1080" s="18">
        <v>4.314210190820511E-3</v>
      </c>
      <c r="BB1080" s="18">
        <v>0</v>
      </c>
      <c r="BC1080" s="18">
        <v>94</v>
      </c>
      <c r="BD1080" s="18">
        <v>86.013593882752758</v>
      </c>
    </row>
    <row r="1081" spans="52:56" x14ac:dyDescent="0.25">
      <c r="AZ1081" s="18">
        <v>1078</v>
      </c>
      <c r="BA1081" s="18">
        <v>4.314210190820511E-3</v>
      </c>
      <c r="BB1081" s="18">
        <v>0</v>
      </c>
      <c r="BC1081" s="18">
        <v>94</v>
      </c>
      <c r="BD1081" s="18">
        <v>86.09345794392523</v>
      </c>
    </row>
    <row r="1082" spans="52:56" x14ac:dyDescent="0.25">
      <c r="AZ1082" s="18">
        <v>1079</v>
      </c>
      <c r="BA1082" s="18">
        <v>4.314210190820511E-3</v>
      </c>
      <c r="BB1082" s="18">
        <v>0</v>
      </c>
      <c r="BC1082" s="18">
        <v>94</v>
      </c>
      <c r="BD1082" s="18">
        <v>86.173322005097702</v>
      </c>
    </row>
    <row r="1083" spans="52:56" x14ac:dyDescent="0.25">
      <c r="AZ1083" s="18">
        <v>1080</v>
      </c>
      <c r="BA1083" s="18">
        <v>4.314210190820511E-3</v>
      </c>
      <c r="BB1083" s="18">
        <v>0</v>
      </c>
      <c r="BC1083" s="18">
        <v>94</v>
      </c>
      <c r="BD1083" s="18">
        <v>86.253186066270175</v>
      </c>
    </row>
    <row r="1084" spans="52:56" x14ac:dyDescent="0.25">
      <c r="AZ1084" s="18">
        <v>1081</v>
      </c>
      <c r="BA1084" s="18">
        <v>4.314210190820511E-3</v>
      </c>
      <c r="BB1084" s="18">
        <v>0</v>
      </c>
      <c r="BC1084" s="18">
        <v>94</v>
      </c>
      <c r="BD1084" s="18">
        <v>86.333050127442647</v>
      </c>
    </row>
    <row r="1085" spans="52:56" x14ac:dyDescent="0.25">
      <c r="AZ1085" s="18">
        <v>1082</v>
      </c>
      <c r="BA1085" s="18">
        <v>4.314210190820511E-3</v>
      </c>
      <c r="BB1085" s="18">
        <v>0</v>
      </c>
      <c r="BC1085" s="18">
        <v>94</v>
      </c>
      <c r="BD1085" s="18">
        <v>86.412914188615119</v>
      </c>
    </row>
    <row r="1086" spans="52:56" x14ac:dyDescent="0.25">
      <c r="AZ1086" s="18">
        <v>1083</v>
      </c>
      <c r="BA1086" s="18">
        <v>4.314210190820511E-3</v>
      </c>
      <c r="BB1086" s="18">
        <v>0</v>
      </c>
      <c r="BC1086" s="18">
        <v>94</v>
      </c>
      <c r="BD1086" s="18">
        <v>86.492778249787591</v>
      </c>
    </row>
    <row r="1087" spans="52:56" x14ac:dyDescent="0.25">
      <c r="AZ1087" s="18">
        <v>1084</v>
      </c>
      <c r="BA1087" s="18">
        <v>4.314210190820511E-3</v>
      </c>
      <c r="BB1087" s="18">
        <v>0</v>
      </c>
      <c r="BC1087" s="18">
        <v>94</v>
      </c>
      <c r="BD1087" s="18">
        <v>86.572642310960063</v>
      </c>
    </row>
    <row r="1088" spans="52:56" x14ac:dyDescent="0.25">
      <c r="AZ1088" s="18">
        <v>1085</v>
      </c>
      <c r="BA1088" s="18">
        <v>4.314210190820511E-3</v>
      </c>
      <c r="BB1088" s="18">
        <v>0</v>
      </c>
      <c r="BC1088" s="18">
        <v>94</v>
      </c>
      <c r="BD1088" s="18">
        <v>86.652506372132535</v>
      </c>
    </row>
    <row r="1089" spans="52:56" x14ac:dyDescent="0.25">
      <c r="AZ1089" s="18">
        <v>1086</v>
      </c>
      <c r="BA1089" s="18">
        <v>4.314210190820511E-3</v>
      </c>
      <c r="BB1089" s="18">
        <v>0</v>
      </c>
      <c r="BC1089" s="18">
        <v>94</v>
      </c>
      <c r="BD1089" s="18">
        <v>86.732370433305007</v>
      </c>
    </row>
    <row r="1090" spans="52:56" x14ac:dyDescent="0.25">
      <c r="AZ1090" s="18">
        <v>1087</v>
      </c>
      <c r="BA1090" s="18">
        <v>4.314210190820511E-3</v>
      </c>
      <c r="BB1090" s="18">
        <v>0</v>
      </c>
      <c r="BC1090" s="18">
        <v>94</v>
      </c>
      <c r="BD1090" s="18">
        <v>86.81223449447748</v>
      </c>
    </row>
    <row r="1091" spans="52:56" x14ac:dyDescent="0.25">
      <c r="AZ1091" s="18">
        <v>1088</v>
      </c>
      <c r="BA1091" s="18">
        <v>4.314210190820511E-3</v>
      </c>
      <c r="BB1091" s="18">
        <v>0</v>
      </c>
      <c r="BC1091" s="18">
        <v>94</v>
      </c>
      <c r="BD1091" s="18">
        <v>86.892098555649952</v>
      </c>
    </row>
    <row r="1092" spans="52:56" x14ac:dyDescent="0.25">
      <c r="AZ1092" s="18">
        <v>1089</v>
      </c>
      <c r="BA1092" s="18">
        <v>4.314210190820511E-3</v>
      </c>
      <c r="BB1092" s="18">
        <v>0</v>
      </c>
      <c r="BC1092" s="18">
        <v>94</v>
      </c>
      <c r="BD1092" s="18">
        <v>86.971962616822424</v>
      </c>
    </row>
    <row r="1093" spans="52:56" x14ac:dyDescent="0.25">
      <c r="AZ1093" s="18">
        <v>1090</v>
      </c>
      <c r="BA1093" s="18">
        <v>4.314210190820511E-3</v>
      </c>
      <c r="BB1093" s="18">
        <v>0</v>
      </c>
      <c r="BC1093" s="18">
        <v>94</v>
      </c>
      <c r="BD1093" s="18">
        <v>87.051826677994896</v>
      </c>
    </row>
    <row r="1094" spans="52:56" x14ac:dyDescent="0.25">
      <c r="AZ1094" s="18">
        <v>1091</v>
      </c>
      <c r="BA1094" s="18">
        <v>4.314210190820511E-3</v>
      </c>
      <c r="BB1094" s="18">
        <v>0</v>
      </c>
      <c r="BC1094" s="18">
        <v>94</v>
      </c>
      <c r="BD1094" s="18">
        <v>87.131690739167368</v>
      </c>
    </row>
    <row r="1095" spans="52:56" x14ac:dyDescent="0.25">
      <c r="AZ1095" s="18">
        <v>1092</v>
      </c>
      <c r="BA1095" s="18">
        <v>4.314210190820511E-3</v>
      </c>
      <c r="BB1095" s="18">
        <v>0</v>
      </c>
      <c r="BC1095" s="18">
        <v>94</v>
      </c>
      <c r="BD1095" s="18">
        <v>87.21155480033984</v>
      </c>
    </row>
    <row r="1096" spans="52:56" x14ac:dyDescent="0.25">
      <c r="AZ1096" s="18">
        <v>1093</v>
      </c>
      <c r="BA1096" s="18">
        <v>4.314210190820511E-3</v>
      </c>
      <c r="BB1096" s="18">
        <v>0</v>
      </c>
      <c r="BC1096" s="18">
        <v>94</v>
      </c>
      <c r="BD1096" s="18">
        <v>87.291418861512312</v>
      </c>
    </row>
    <row r="1097" spans="52:56" x14ac:dyDescent="0.25">
      <c r="AZ1097" s="18">
        <v>1094</v>
      </c>
      <c r="BA1097" s="18">
        <v>4.314210190820511E-3</v>
      </c>
      <c r="BB1097" s="18">
        <v>0</v>
      </c>
      <c r="BC1097" s="18">
        <v>94</v>
      </c>
      <c r="BD1097" s="18">
        <v>87.371282922684784</v>
      </c>
    </row>
    <row r="1098" spans="52:56" x14ac:dyDescent="0.25">
      <c r="AZ1098" s="18">
        <v>1095</v>
      </c>
      <c r="BA1098" s="18">
        <v>4.314210190820511E-3</v>
      </c>
      <c r="BB1098" s="18">
        <v>0</v>
      </c>
      <c r="BC1098" s="18">
        <v>94</v>
      </c>
      <c r="BD1098" s="18">
        <v>87.451146983857257</v>
      </c>
    </row>
    <row r="1099" spans="52:56" x14ac:dyDescent="0.25">
      <c r="AZ1099" s="18">
        <v>1096</v>
      </c>
      <c r="BA1099" s="18">
        <v>4.0384051576901536E-3</v>
      </c>
      <c r="BB1099" s="18">
        <v>0</v>
      </c>
      <c r="BC1099" s="18">
        <v>94</v>
      </c>
      <c r="BD1099" s="18">
        <v>87.531011045029729</v>
      </c>
    </row>
    <row r="1100" spans="52:56" x14ac:dyDescent="0.25">
      <c r="AZ1100" s="18">
        <v>1097</v>
      </c>
      <c r="BA1100" s="18">
        <v>4.0384051576901536E-3</v>
      </c>
      <c r="BB1100" s="18">
        <v>0</v>
      </c>
      <c r="BC1100" s="18">
        <v>94</v>
      </c>
      <c r="BD1100" s="18">
        <v>87.610875106202201</v>
      </c>
    </row>
    <row r="1101" spans="52:56" x14ac:dyDescent="0.25">
      <c r="AZ1101" s="18">
        <v>1098</v>
      </c>
      <c r="BA1101" s="18">
        <v>4.0384051576901536E-3</v>
      </c>
      <c r="BB1101" s="18">
        <v>0</v>
      </c>
      <c r="BC1101" s="18">
        <v>94</v>
      </c>
      <c r="BD1101" s="18">
        <v>87.690739167374673</v>
      </c>
    </row>
    <row r="1102" spans="52:56" x14ac:dyDescent="0.25">
      <c r="AZ1102" s="18">
        <v>1099</v>
      </c>
      <c r="BA1102" s="18">
        <v>4.0384051576901536E-3</v>
      </c>
      <c r="BB1102" s="18">
        <v>0</v>
      </c>
      <c r="BC1102" s="18">
        <v>94</v>
      </c>
      <c r="BD1102" s="18">
        <v>87.770603228547145</v>
      </c>
    </row>
    <row r="1103" spans="52:56" x14ac:dyDescent="0.25">
      <c r="AZ1103" s="18">
        <v>1100</v>
      </c>
      <c r="BA1103" s="18">
        <v>4.0384051576901536E-3</v>
      </c>
      <c r="BB1103" s="18">
        <v>0</v>
      </c>
      <c r="BC1103" s="18">
        <v>94</v>
      </c>
      <c r="BD1103" s="18">
        <v>87.850467289719617</v>
      </c>
    </row>
    <row r="1104" spans="52:56" x14ac:dyDescent="0.25">
      <c r="AZ1104" s="18">
        <v>1101</v>
      </c>
      <c r="BA1104" s="18">
        <v>4.0384051576901536E-3</v>
      </c>
      <c r="BB1104" s="18">
        <v>0</v>
      </c>
      <c r="BC1104" s="18">
        <v>94</v>
      </c>
      <c r="BD1104" s="18">
        <v>87.930331350892089</v>
      </c>
    </row>
    <row r="1105" spans="52:56" x14ac:dyDescent="0.25">
      <c r="AZ1105" s="18">
        <v>1102</v>
      </c>
      <c r="BA1105" s="18">
        <v>4.0384051576901536E-3</v>
      </c>
      <c r="BB1105" s="18">
        <v>0</v>
      </c>
      <c r="BC1105" s="18">
        <v>94</v>
      </c>
      <c r="BD1105" s="18">
        <v>88.010195412064562</v>
      </c>
    </row>
    <row r="1106" spans="52:56" x14ac:dyDescent="0.25">
      <c r="AZ1106" s="18">
        <v>1103</v>
      </c>
      <c r="BA1106" s="18">
        <v>4.0384051576901536E-3</v>
      </c>
      <c r="BB1106" s="18">
        <v>0</v>
      </c>
      <c r="BC1106" s="18">
        <v>94</v>
      </c>
      <c r="BD1106" s="18">
        <v>88.090059473237034</v>
      </c>
    </row>
    <row r="1107" spans="52:56" x14ac:dyDescent="0.25">
      <c r="AZ1107" s="18">
        <v>1104</v>
      </c>
      <c r="BA1107" s="18">
        <v>4.0384051576901536E-3</v>
      </c>
      <c r="BB1107" s="18">
        <v>0</v>
      </c>
      <c r="BC1107" s="18">
        <v>94</v>
      </c>
      <c r="BD1107" s="18">
        <v>88.169923534409506</v>
      </c>
    </row>
    <row r="1108" spans="52:56" x14ac:dyDescent="0.25">
      <c r="AZ1108" s="18">
        <v>1105</v>
      </c>
      <c r="BA1108" s="18">
        <v>4.0384051576901536E-3</v>
      </c>
      <c r="BB1108" s="18">
        <v>0</v>
      </c>
      <c r="BC1108" s="18">
        <v>94</v>
      </c>
      <c r="BD1108" s="18">
        <v>88.249787595581978</v>
      </c>
    </row>
    <row r="1109" spans="52:56" x14ac:dyDescent="0.25">
      <c r="AZ1109" s="18">
        <v>1106</v>
      </c>
      <c r="BA1109" s="18">
        <v>4.0384051576901536E-3</v>
      </c>
      <c r="BB1109" s="18">
        <v>0</v>
      </c>
      <c r="BC1109" s="18">
        <v>94</v>
      </c>
      <c r="BD1109" s="18">
        <v>88.32965165675445</v>
      </c>
    </row>
    <row r="1110" spans="52:56" x14ac:dyDescent="0.25">
      <c r="AZ1110" s="18">
        <v>1107</v>
      </c>
      <c r="BA1110" s="18">
        <v>4.0384051576901536E-3</v>
      </c>
      <c r="BB1110" s="18">
        <v>0</v>
      </c>
      <c r="BC1110" s="18">
        <v>94</v>
      </c>
      <c r="BD1110" s="18">
        <v>88.409515717926922</v>
      </c>
    </row>
    <row r="1111" spans="52:56" x14ac:dyDescent="0.25">
      <c r="AZ1111" s="18">
        <v>1108</v>
      </c>
      <c r="BA1111" s="18">
        <v>4.0384051576901536E-3</v>
      </c>
      <c r="BB1111" s="18">
        <v>0</v>
      </c>
      <c r="BC1111" s="18">
        <v>94</v>
      </c>
      <c r="BD1111" s="18">
        <v>88.489379779099394</v>
      </c>
    </row>
    <row r="1112" spans="52:56" x14ac:dyDescent="0.25">
      <c r="AZ1112" s="18">
        <v>1109</v>
      </c>
      <c r="BA1112" s="18">
        <v>4.0384051576901536E-3</v>
      </c>
      <c r="BB1112" s="18">
        <v>0</v>
      </c>
      <c r="BC1112" s="18">
        <v>94</v>
      </c>
      <c r="BD1112" s="18">
        <v>88.569243840271866</v>
      </c>
    </row>
    <row r="1113" spans="52:56" x14ac:dyDescent="0.25">
      <c r="AZ1113" s="18">
        <v>1110</v>
      </c>
      <c r="BA1113" s="18">
        <v>4.0384051576901536E-3</v>
      </c>
      <c r="BB1113" s="18">
        <v>0</v>
      </c>
      <c r="BC1113" s="18">
        <v>94</v>
      </c>
      <c r="BD1113" s="18">
        <v>88.649107901444353</v>
      </c>
    </row>
    <row r="1114" spans="52:56" x14ac:dyDescent="0.25">
      <c r="AZ1114" s="18">
        <v>1111</v>
      </c>
      <c r="BA1114" s="18">
        <v>4.0384051576901536E-3</v>
      </c>
      <c r="BB1114" s="18">
        <v>0</v>
      </c>
      <c r="BC1114" s="18">
        <v>94</v>
      </c>
      <c r="BD1114" s="18">
        <v>88.728971962616825</v>
      </c>
    </row>
    <row r="1115" spans="52:56" x14ac:dyDescent="0.25">
      <c r="AZ1115" s="18">
        <v>1112</v>
      </c>
      <c r="BA1115" s="18">
        <v>4.0384051576901536E-3</v>
      </c>
      <c r="BB1115" s="18">
        <v>0</v>
      </c>
      <c r="BC1115" s="18">
        <v>94</v>
      </c>
      <c r="BD1115" s="18">
        <v>88.808836023789297</v>
      </c>
    </row>
    <row r="1116" spans="52:56" x14ac:dyDescent="0.25">
      <c r="AZ1116" s="18">
        <v>1113</v>
      </c>
      <c r="BA1116" s="18">
        <v>4.0384051576901536E-3</v>
      </c>
      <c r="BB1116" s="18">
        <v>0</v>
      </c>
      <c r="BC1116" s="18">
        <v>94</v>
      </c>
      <c r="BD1116" s="18">
        <v>88.888700084961769</v>
      </c>
    </row>
    <row r="1117" spans="52:56" x14ac:dyDescent="0.25">
      <c r="AZ1117" s="18">
        <v>1114</v>
      </c>
      <c r="BA1117" s="18">
        <v>4.0384051576901536E-3</v>
      </c>
      <c r="BB1117" s="18">
        <v>0</v>
      </c>
      <c r="BC1117" s="18">
        <v>94</v>
      </c>
      <c r="BD1117" s="18">
        <v>88.968564146134241</v>
      </c>
    </row>
    <row r="1118" spans="52:56" x14ac:dyDescent="0.25">
      <c r="AZ1118" s="18">
        <v>1115</v>
      </c>
      <c r="BA1118" s="18">
        <v>4.0384051576901536E-3</v>
      </c>
      <c r="BB1118" s="18">
        <v>0</v>
      </c>
      <c r="BC1118" s="18">
        <v>94</v>
      </c>
      <c r="BD1118" s="18">
        <v>89.048428207306713</v>
      </c>
    </row>
    <row r="1119" spans="52:56" x14ac:dyDescent="0.25">
      <c r="AZ1119" s="18">
        <v>1116</v>
      </c>
      <c r="BA1119" s="18">
        <v>4.0384051576901536E-3</v>
      </c>
      <c r="BB1119" s="18">
        <v>0</v>
      </c>
      <c r="BC1119" s="18">
        <v>94</v>
      </c>
      <c r="BD1119" s="18">
        <v>89.128292268479186</v>
      </c>
    </row>
    <row r="1120" spans="52:56" x14ac:dyDescent="0.25">
      <c r="AZ1120" s="18">
        <v>1117</v>
      </c>
      <c r="BA1120" s="18">
        <v>4.0384051576901536E-3</v>
      </c>
      <c r="BB1120" s="18">
        <v>0</v>
      </c>
      <c r="BC1120" s="18">
        <v>94</v>
      </c>
      <c r="BD1120" s="18">
        <v>89.208156329651658</v>
      </c>
    </row>
    <row r="1121" spans="52:56" x14ac:dyDescent="0.25">
      <c r="AZ1121" s="18">
        <v>1118</v>
      </c>
      <c r="BA1121" s="18">
        <v>4.0384051576901536E-3</v>
      </c>
      <c r="BB1121" s="18">
        <v>0</v>
      </c>
      <c r="BC1121" s="18">
        <v>94</v>
      </c>
      <c r="BD1121" s="18">
        <v>89.28802039082413</v>
      </c>
    </row>
    <row r="1122" spans="52:56" x14ac:dyDescent="0.25">
      <c r="AZ1122" s="18">
        <v>1119</v>
      </c>
      <c r="BA1122" s="18">
        <v>4.0384051576901536E-3</v>
      </c>
      <c r="BB1122" s="18">
        <v>0</v>
      </c>
      <c r="BC1122" s="18">
        <v>94</v>
      </c>
      <c r="BD1122" s="18">
        <v>89.367884451996602</v>
      </c>
    </row>
    <row r="1123" spans="52:56" x14ac:dyDescent="0.25">
      <c r="AZ1123" s="18">
        <v>1120</v>
      </c>
      <c r="BA1123" s="18">
        <v>4.0384051576901536E-3</v>
      </c>
      <c r="BB1123" s="18">
        <v>0</v>
      </c>
      <c r="BC1123" s="18">
        <v>94</v>
      </c>
      <c r="BD1123" s="18">
        <v>89.447748513169074</v>
      </c>
    </row>
    <row r="1124" spans="52:56" x14ac:dyDescent="0.25">
      <c r="AZ1124" s="18">
        <v>1121</v>
      </c>
      <c r="BA1124" s="18">
        <v>4.0384051576901536E-3</v>
      </c>
      <c r="BB1124" s="18">
        <v>0</v>
      </c>
      <c r="BC1124" s="18">
        <v>94</v>
      </c>
      <c r="BD1124" s="18">
        <v>89.527612574341546</v>
      </c>
    </row>
    <row r="1125" spans="52:56" x14ac:dyDescent="0.25">
      <c r="AZ1125" s="18">
        <v>1122</v>
      </c>
      <c r="BA1125" s="18">
        <v>4.0384051576901536E-3</v>
      </c>
      <c r="BB1125" s="18">
        <v>0</v>
      </c>
      <c r="BC1125" s="18">
        <v>94</v>
      </c>
      <c r="BD1125" s="18">
        <v>89.607476635514018</v>
      </c>
    </row>
    <row r="1126" spans="52:56" x14ac:dyDescent="0.25">
      <c r="AZ1126" s="18">
        <v>1123</v>
      </c>
      <c r="BA1126" s="18">
        <v>4.0384051576901536E-3</v>
      </c>
      <c r="BB1126" s="18">
        <v>0</v>
      </c>
      <c r="BC1126" s="18">
        <v>94</v>
      </c>
      <c r="BD1126" s="18">
        <v>89.687340696686491</v>
      </c>
    </row>
    <row r="1127" spans="52:56" x14ac:dyDescent="0.25">
      <c r="AZ1127" s="18">
        <v>1124</v>
      </c>
      <c r="BA1127" s="18">
        <v>4.0384051576901536E-3</v>
      </c>
      <c r="BB1127" s="18">
        <v>0</v>
      </c>
      <c r="BC1127" s="18">
        <v>94</v>
      </c>
      <c r="BD1127" s="18">
        <v>89.767204757858963</v>
      </c>
    </row>
    <row r="1128" spans="52:56" x14ac:dyDescent="0.25">
      <c r="AZ1128" s="18">
        <v>1125</v>
      </c>
      <c r="BA1128" s="18">
        <v>4.0384051576901536E-3</v>
      </c>
      <c r="BB1128" s="18">
        <v>0</v>
      </c>
      <c r="BC1128" s="18">
        <v>94</v>
      </c>
      <c r="BD1128" s="18">
        <v>89.847068819031435</v>
      </c>
    </row>
    <row r="1129" spans="52:56" x14ac:dyDescent="0.25">
      <c r="AZ1129" s="18">
        <v>1126</v>
      </c>
      <c r="BA1129" s="18">
        <v>4.0384051576901536E-3</v>
      </c>
      <c r="BB1129" s="18">
        <v>0</v>
      </c>
      <c r="BC1129" s="18">
        <v>94</v>
      </c>
      <c r="BD1129" s="18">
        <v>89.926932880203907</v>
      </c>
    </row>
    <row r="1130" spans="52:56" x14ac:dyDescent="0.25">
      <c r="AZ1130" s="18">
        <v>1127</v>
      </c>
      <c r="BA1130" s="18">
        <v>4.0384051576901536E-3</v>
      </c>
      <c r="BB1130" s="18">
        <v>0</v>
      </c>
      <c r="BC1130" s="18">
        <v>94</v>
      </c>
      <c r="BD1130" s="18">
        <v>90.006796941376379</v>
      </c>
    </row>
    <row r="1131" spans="52:56" x14ac:dyDescent="0.25">
      <c r="AZ1131" s="18">
        <v>1128</v>
      </c>
      <c r="BA1131" s="18">
        <v>4.0384051576901536E-3</v>
      </c>
      <c r="BB1131" s="18">
        <v>0</v>
      </c>
      <c r="BC1131" s="18">
        <v>94</v>
      </c>
      <c r="BD1131" s="18">
        <v>90.086661002548851</v>
      </c>
    </row>
    <row r="1132" spans="52:56" x14ac:dyDescent="0.25">
      <c r="AZ1132" s="18">
        <v>1129</v>
      </c>
      <c r="BA1132" s="18">
        <v>4.0384051576901536E-3</v>
      </c>
      <c r="BB1132" s="18">
        <v>0</v>
      </c>
      <c r="BC1132" s="18">
        <v>94</v>
      </c>
      <c r="BD1132" s="18">
        <v>90.166525063721323</v>
      </c>
    </row>
    <row r="1133" spans="52:56" x14ac:dyDescent="0.25">
      <c r="AZ1133" s="18">
        <v>1130</v>
      </c>
      <c r="BA1133" s="18">
        <v>4.0384051576901536E-3</v>
      </c>
      <c r="BB1133" s="18">
        <v>0</v>
      </c>
      <c r="BC1133" s="18">
        <v>94</v>
      </c>
      <c r="BD1133" s="18">
        <v>90.246389124893795</v>
      </c>
    </row>
    <row r="1134" spans="52:56" x14ac:dyDescent="0.25">
      <c r="AZ1134" s="18">
        <v>1131</v>
      </c>
      <c r="BA1134" s="18">
        <v>4.0384051576901536E-3</v>
      </c>
      <c r="BB1134" s="18">
        <v>0</v>
      </c>
      <c r="BC1134" s="18">
        <v>94</v>
      </c>
      <c r="BD1134" s="18">
        <v>90.326253186066268</v>
      </c>
    </row>
    <row r="1135" spans="52:56" x14ac:dyDescent="0.25">
      <c r="AZ1135" s="18">
        <v>1132</v>
      </c>
      <c r="BA1135" s="18">
        <v>4.0384051576901536E-3</v>
      </c>
      <c r="BB1135" s="18">
        <v>0</v>
      </c>
      <c r="BC1135" s="18">
        <v>94</v>
      </c>
      <c r="BD1135" s="18">
        <v>90.40611724723874</v>
      </c>
    </row>
    <row r="1136" spans="52:56" x14ac:dyDescent="0.25">
      <c r="AZ1136" s="18">
        <v>1133</v>
      </c>
      <c r="BA1136" s="18">
        <v>4.0384051576901536E-3</v>
      </c>
      <c r="BB1136" s="18">
        <v>0</v>
      </c>
      <c r="BC1136" s="18">
        <v>94</v>
      </c>
      <c r="BD1136" s="18">
        <v>90.485981308411212</v>
      </c>
    </row>
    <row r="1137" spans="52:56" x14ac:dyDescent="0.25">
      <c r="AZ1137" s="18">
        <v>1134</v>
      </c>
      <c r="BA1137" s="18">
        <v>4.0384051576901536E-3</v>
      </c>
      <c r="BB1137" s="18">
        <v>0</v>
      </c>
      <c r="BC1137" s="18">
        <v>94</v>
      </c>
      <c r="BD1137" s="18">
        <v>90.565845369583684</v>
      </c>
    </row>
    <row r="1138" spans="52:56" x14ac:dyDescent="0.25">
      <c r="AZ1138" s="18">
        <v>1135</v>
      </c>
      <c r="BA1138" s="18">
        <v>4.0384051576901536E-3</v>
      </c>
      <c r="BB1138" s="18">
        <v>0</v>
      </c>
      <c r="BC1138" s="18">
        <v>94</v>
      </c>
      <c r="BD1138" s="18">
        <v>90.645709430756156</v>
      </c>
    </row>
    <row r="1139" spans="52:56" x14ac:dyDescent="0.25">
      <c r="AZ1139" s="18">
        <v>1136</v>
      </c>
      <c r="BA1139" s="18">
        <v>4.0384051576901536E-3</v>
      </c>
      <c r="BB1139" s="18">
        <v>0</v>
      </c>
      <c r="BC1139" s="18">
        <v>94</v>
      </c>
      <c r="BD1139" s="18">
        <v>90.725573491928628</v>
      </c>
    </row>
    <row r="1140" spans="52:56" x14ac:dyDescent="0.25">
      <c r="AZ1140" s="18">
        <v>1137</v>
      </c>
      <c r="BA1140" s="18">
        <v>4.0384051576901536E-3</v>
      </c>
      <c r="BB1140" s="18">
        <v>0</v>
      </c>
      <c r="BC1140" s="18">
        <v>94</v>
      </c>
      <c r="BD1140" s="18">
        <v>90.8054375531011</v>
      </c>
    </row>
    <row r="1141" spans="52:56" x14ac:dyDescent="0.25">
      <c r="AZ1141" s="18">
        <v>1138</v>
      </c>
      <c r="BA1141" s="18">
        <v>4.0384051576901536E-3</v>
      </c>
      <c r="BB1141" s="18">
        <v>0</v>
      </c>
      <c r="BC1141" s="18">
        <v>94</v>
      </c>
      <c r="BD1141" s="18">
        <v>90.885301614273573</v>
      </c>
    </row>
    <row r="1142" spans="52:56" x14ac:dyDescent="0.25">
      <c r="AZ1142" s="18">
        <v>1139</v>
      </c>
      <c r="BA1142" s="18">
        <v>4.0384051576901536E-3</v>
      </c>
      <c r="BB1142" s="18">
        <v>0</v>
      </c>
      <c r="BC1142" s="18">
        <v>94</v>
      </c>
      <c r="BD1142" s="18">
        <v>90.965165675446045</v>
      </c>
    </row>
    <row r="1143" spans="52:56" x14ac:dyDescent="0.25">
      <c r="AZ1143" s="18">
        <v>1140</v>
      </c>
      <c r="BA1143" s="18">
        <v>4.0384051576901536E-3</v>
      </c>
      <c r="BB1143" s="18">
        <v>0</v>
      </c>
      <c r="BC1143" s="18">
        <v>94</v>
      </c>
      <c r="BD1143" s="18">
        <v>91.045029736618517</v>
      </c>
    </row>
    <row r="1144" spans="52:56" x14ac:dyDescent="0.25">
      <c r="AZ1144" s="18">
        <v>1141</v>
      </c>
      <c r="BA1144" s="18">
        <v>4.0384051576901536E-3</v>
      </c>
      <c r="BB1144" s="18">
        <v>0</v>
      </c>
      <c r="BC1144" s="18">
        <v>94</v>
      </c>
      <c r="BD1144" s="18">
        <v>91.124893797790989</v>
      </c>
    </row>
    <row r="1145" spans="52:56" x14ac:dyDescent="0.25">
      <c r="AZ1145" s="18">
        <v>1142</v>
      </c>
      <c r="BA1145" s="18">
        <v>3.8716097761143575E-3</v>
      </c>
      <c r="BB1145" s="18">
        <v>0</v>
      </c>
      <c r="BC1145" s="18">
        <v>94</v>
      </c>
      <c r="BD1145" s="18">
        <v>91.204757858963461</v>
      </c>
    </row>
    <row r="1146" spans="52:56" x14ac:dyDescent="0.25">
      <c r="AZ1146" s="18">
        <v>1143</v>
      </c>
      <c r="BA1146" s="18">
        <v>2.3618129657412058E-3</v>
      </c>
      <c r="BB1146" s="18">
        <v>0</v>
      </c>
      <c r="BC1146" s="18">
        <v>94</v>
      </c>
      <c r="BD1146" s="18">
        <v>91.284621920135933</v>
      </c>
    </row>
    <row r="1147" spans="52:56" x14ac:dyDescent="0.25">
      <c r="AZ1147" s="18">
        <v>1144</v>
      </c>
      <c r="BA1147" s="18">
        <v>2.3618129657412058E-3</v>
      </c>
      <c r="BB1147" s="18">
        <v>0</v>
      </c>
      <c r="BC1147" s="18">
        <v>94</v>
      </c>
      <c r="BD1147" s="18">
        <v>91.364485981308405</v>
      </c>
    </row>
    <row r="1148" spans="52:56" x14ac:dyDescent="0.25">
      <c r="AZ1148" s="18">
        <v>1145</v>
      </c>
      <c r="BA1148" s="18">
        <v>2.3618129657412058E-3</v>
      </c>
      <c r="BB1148" s="18">
        <v>0</v>
      </c>
      <c r="BC1148" s="18">
        <v>94</v>
      </c>
      <c r="BD1148" s="18">
        <v>91.444350042480878</v>
      </c>
    </row>
    <row r="1149" spans="52:56" x14ac:dyDescent="0.25">
      <c r="AZ1149" s="18">
        <v>1146</v>
      </c>
      <c r="BA1149" s="18">
        <v>2.3618129657412058E-3</v>
      </c>
      <c r="BB1149" s="18">
        <v>0</v>
      </c>
      <c r="BC1149" s="18">
        <v>94</v>
      </c>
      <c r="BD1149" s="18">
        <v>91.52421410365335</v>
      </c>
    </row>
    <row r="1150" spans="52:56" x14ac:dyDescent="0.25">
      <c r="AZ1150" s="18">
        <v>1147</v>
      </c>
      <c r="BA1150" s="18">
        <v>2.3618129657412058E-3</v>
      </c>
      <c r="BB1150" s="18">
        <v>0</v>
      </c>
      <c r="BC1150" s="18">
        <v>94</v>
      </c>
      <c r="BD1150" s="18">
        <v>91.604078164825822</v>
      </c>
    </row>
    <row r="1151" spans="52:56" x14ac:dyDescent="0.25">
      <c r="AZ1151" s="18">
        <v>1148</v>
      </c>
      <c r="BA1151" s="18">
        <v>2.3618129657412058E-3</v>
      </c>
      <c r="BB1151" s="18">
        <v>0</v>
      </c>
      <c r="BC1151" s="18">
        <v>94</v>
      </c>
      <c r="BD1151" s="18">
        <v>91.683942225998294</v>
      </c>
    </row>
    <row r="1152" spans="52:56" x14ac:dyDescent="0.25">
      <c r="AZ1152" s="18">
        <v>1149</v>
      </c>
      <c r="BA1152" s="18">
        <v>2.3618129657412058E-3</v>
      </c>
      <c r="BB1152" s="18">
        <v>0</v>
      </c>
      <c r="BC1152" s="18">
        <v>94</v>
      </c>
      <c r="BD1152" s="18">
        <v>91.763806287170766</v>
      </c>
    </row>
    <row r="1153" spans="52:56" x14ac:dyDescent="0.25">
      <c r="AZ1153" s="18">
        <v>1150</v>
      </c>
      <c r="BA1153" s="18">
        <v>2.3618129657412058E-3</v>
      </c>
      <c r="BB1153" s="18">
        <v>0</v>
      </c>
      <c r="BC1153" s="18">
        <v>94</v>
      </c>
      <c r="BD1153" s="18">
        <v>91.843670348343238</v>
      </c>
    </row>
    <row r="1154" spans="52:56" x14ac:dyDescent="0.25">
      <c r="AZ1154" s="18">
        <v>1151</v>
      </c>
      <c r="BA1154" s="18">
        <v>2.3618129657412058E-3</v>
      </c>
      <c r="BB1154" s="18">
        <v>0</v>
      </c>
      <c r="BC1154" s="18">
        <v>94</v>
      </c>
      <c r="BD1154" s="18">
        <v>91.92353440951571</v>
      </c>
    </row>
    <row r="1155" spans="52:56" x14ac:dyDescent="0.25">
      <c r="AZ1155" s="18">
        <v>1152</v>
      </c>
      <c r="BA1155" s="18">
        <v>2.3618129657412058E-3</v>
      </c>
      <c r="BB1155" s="18">
        <v>0</v>
      </c>
      <c r="BC1155" s="18">
        <v>94</v>
      </c>
      <c r="BD1155" s="18">
        <v>92.003398470688182</v>
      </c>
    </row>
    <row r="1156" spans="52:56" x14ac:dyDescent="0.25">
      <c r="AZ1156" s="18">
        <v>1153</v>
      </c>
      <c r="BA1156" s="18">
        <v>2.3618129657412058E-3</v>
      </c>
      <c r="BB1156" s="18">
        <v>0</v>
      </c>
      <c r="BC1156" s="18">
        <v>94</v>
      </c>
      <c r="BD1156" s="18">
        <v>92.083262531860655</v>
      </c>
    </row>
    <row r="1157" spans="52:56" x14ac:dyDescent="0.25">
      <c r="AZ1157" s="18">
        <v>1154</v>
      </c>
      <c r="BA1157" s="18">
        <v>2.3618129657412058E-3</v>
      </c>
      <c r="BB1157" s="18">
        <v>0</v>
      </c>
      <c r="BC1157" s="18">
        <v>94</v>
      </c>
      <c r="BD1157" s="18">
        <v>92.163126593033127</v>
      </c>
    </row>
    <row r="1158" spans="52:56" x14ac:dyDescent="0.25">
      <c r="AZ1158" s="18">
        <v>1155</v>
      </c>
      <c r="BA1158" s="18">
        <v>2.3618129657412058E-3</v>
      </c>
      <c r="BB1158" s="18">
        <v>0</v>
      </c>
      <c r="BC1158" s="18">
        <v>94</v>
      </c>
      <c r="BD1158" s="18">
        <v>92.242990654205599</v>
      </c>
    </row>
    <row r="1159" spans="52:56" x14ac:dyDescent="0.25">
      <c r="AZ1159" s="18">
        <v>1156</v>
      </c>
      <c r="BA1159" s="18">
        <v>1.0611695386137637E-3</v>
      </c>
      <c r="BB1159" s="18">
        <v>0</v>
      </c>
      <c r="BC1159" s="18">
        <v>94</v>
      </c>
      <c r="BD1159" s="18">
        <v>92.322854715378071</v>
      </c>
    </row>
    <row r="1160" spans="52:56" x14ac:dyDescent="0.25">
      <c r="AZ1160" s="18">
        <v>1157</v>
      </c>
      <c r="BA1160" s="18">
        <v>1.0611695386137637E-3</v>
      </c>
      <c r="BB1160" s="18">
        <v>0</v>
      </c>
      <c r="BC1160" s="18">
        <v>94</v>
      </c>
      <c r="BD1160" s="18">
        <v>92.402718776550543</v>
      </c>
    </row>
    <row r="1161" spans="52:56" x14ac:dyDescent="0.25">
      <c r="AZ1161" s="18">
        <v>1158</v>
      </c>
      <c r="BA1161" s="18">
        <v>1.0611695386137637E-3</v>
      </c>
      <c r="BB1161" s="18">
        <v>0</v>
      </c>
      <c r="BC1161" s="18">
        <v>94</v>
      </c>
      <c r="BD1161" s="18">
        <v>92.482582837723015</v>
      </c>
    </row>
    <row r="1162" spans="52:56" x14ac:dyDescent="0.25">
      <c r="AZ1162" s="18">
        <v>1159</v>
      </c>
      <c r="BA1162" s="18">
        <v>1.0611695386137637E-3</v>
      </c>
      <c r="BB1162" s="18">
        <v>0</v>
      </c>
      <c r="BC1162" s="18">
        <v>94</v>
      </c>
      <c r="BD1162" s="18">
        <v>92.562446898895487</v>
      </c>
    </row>
    <row r="1163" spans="52:56" x14ac:dyDescent="0.25">
      <c r="AZ1163" s="18">
        <v>1160</v>
      </c>
      <c r="BA1163" s="18">
        <v>1.0611695386137637E-3</v>
      </c>
      <c r="BB1163" s="18">
        <v>0</v>
      </c>
      <c r="BC1163" s="18">
        <v>94</v>
      </c>
      <c r="BD1163" s="18">
        <v>92.64231096006796</v>
      </c>
    </row>
    <row r="1164" spans="52:56" x14ac:dyDescent="0.25">
      <c r="AZ1164" s="18">
        <v>1161</v>
      </c>
      <c r="BA1164" s="18">
        <v>1.0611695386137637E-3</v>
      </c>
      <c r="BB1164" s="18">
        <v>0</v>
      </c>
      <c r="BC1164" s="18">
        <v>94</v>
      </c>
      <c r="BD1164" s="18">
        <v>92.722175021240432</v>
      </c>
    </row>
    <row r="1165" spans="52:56" x14ac:dyDescent="0.25">
      <c r="AZ1165" s="18">
        <v>1162</v>
      </c>
      <c r="BA1165" s="18">
        <v>1.0611695386137637E-3</v>
      </c>
      <c r="BB1165" s="18">
        <v>0</v>
      </c>
      <c r="BC1165" s="18">
        <v>94</v>
      </c>
      <c r="BD1165" s="18">
        <v>92.802039082412904</v>
      </c>
    </row>
    <row r="1166" spans="52:56" x14ac:dyDescent="0.25">
      <c r="AZ1166" s="18">
        <v>1163</v>
      </c>
      <c r="BA1166" s="18">
        <v>1.0611695386137637E-3</v>
      </c>
      <c r="BB1166" s="18">
        <v>0</v>
      </c>
      <c r="BC1166" s="18">
        <v>94</v>
      </c>
      <c r="BD1166" s="18">
        <v>92.881903143585376</v>
      </c>
    </row>
    <row r="1167" spans="52:56" x14ac:dyDescent="0.25">
      <c r="AZ1167" s="18">
        <v>1164</v>
      </c>
      <c r="BA1167" s="18">
        <v>1.0611695386137637E-3</v>
      </c>
      <c r="BB1167" s="18">
        <v>0</v>
      </c>
      <c r="BC1167" s="18">
        <v>94</v>
      </c>
      <c r="BD1167" s="18">
        <v>92.961767204757848</v>
      </c>
    </row>
    <row r="1168" spans="52:56" x14ac:dyDescent="0.25">
      <c r="AZ1168" s="18">
        <v>1165</v>
      </c>
      <c r="BA1168" s="18">
        <v>1.0611695386137637E-3</v>
      </c>
      <c r="BB1168" s="18">
        <v>0</v>
      </c>
      <c r="BC1168" s="18">
        <v>94</v>
      </c>
      <c r="BD1168" s="18">
        <v>93.04163126593032</v>
      </c>
    </row>
    <row r="1169" spans="52:56" x14ac:dyDescent="0.25">
      <c r="AZ1169" s="18">
        <v>1166</v>
      </c>
      <c r="BA1169" s="18">
        <v>1.0611695386137637E-3</v>
      </c>
      <c r="BB1169" s="18">
        <v>0</v>
      </c>
      <c r="BC1169" s="18">
        <v>94</v>
      </c>
      <c r="BD1169" s="18">
        <v>93.121495327102792</v>
      </c>
    </row>
    <row r="1170" spans="52:56" x14ac:dyDescent="0.25">
      <c r="AZ1170" s="18">
        <v>1167</v>
      </c>
      <c r="BA1170" s="18">
        <v>1.0611695386137637E-3</v>
      </c>
      <c r="BB1170" s="18">
        <v>0</v>
      </c>
      <c r="BC1170" s="18">
        <v>94</v>
      </c>
      <c r="BD1170" s="18">
        <v>93.201359388275279</v>
      </c>
    </row>
    <row r="1171" spans="52:56" x14ac:dyDescent="0.25">
      <c r="AZ1171" s="18">
        <v>1168</v>
      </c>
      <c r="BA1171" s="18">
        <v>1.0611695386137637E-3</v>
      </c>
      <c r="BB1171" s="18">
        <v>0</v>
      </c>
      <c r="BC1171" s="18">
        <v>94</v>
      </c>
      <c r="BD1171" s="18">
        <v>93.281223449447751</v>
      </c>
    </row>
    <row r="1172" spans="52:56" x14ac:dyDescent="0.25">
      <c r="AZ1172" s="18">
        <v>1169</v>
      </c>
      <c r="BA1172" s="18">
        <v>1.0611695386137637E-3</v>
      </c>
      <c r="BB1172" s="18">
        <v>0</v>
      </c>
      <c r="BC1172" s="18">
        <v>94</v>
      </c>
      <c r="BD1172" s="18">
        <v>93.361087510620223</v>
      </c>
    </row>
    <row r="1173" spans="52:56" x14ac:dyDescent="0.25">
      <c r="AZ1173" s="18">
        <v>1170</v>
      </c>
      <c r="BA1173" s="18">
        <v>1.0611695386137637E-3</v>
      </c>
      <c r="BB1173" s="18">
        <v>0</v>
      </c>
      <c r="BC1173" s="18">
        <v>94</v>
      </c>
      <c r="BD1173" s="18">
        <v>93.440951571792695</v>
      </c>
    </row>
    <row r="1174" spans="52:56" x14ac:dyDescent="0.25">
      <c r="AZ1174">
        <v>1171</v>
      </c>
      <c r="BA1174">
        <v>1.0611695386137637E-3</v>
      </c>
      <c r="BB1174">
        <v>0</v>
      </c>
      <c r="BC1174">
        <v>94</v>
      </c>
      <c r="BD1174">
        <v>93.520815632965167</v>
      </c>
    </row>
    <row r="1175" spans="52:56" x14ac:dyDescent="0.25">
      <c r="AZ1175">
        <v>1172</v>
      </c>
      <c r="BA1175">
        <v>1.0611695386137637E-3</v>
      </c>
      <c r="BB1175">
        <v>0</v>
      </c>
      <c r="BC1175">
        <v>94</v>
      </c>
      <c r="BD1175">
        <v>93.600679694137639</v>
      </c>
    </row>
    <row r="1176" spans="52:56" x14ac:dyDescent="0.25">
      <c r="AZ1176">
        <v>1173</v>
      </c>
      <c r="BA1176">
        <v>1.0611695386137637E-3</v>
      </c>
      <c r="BB1176">
        <v>0</v>
      </c>
      <c r="BC1176">
        <v>94</v>
      </c>
      <c r="BD1176">
        <v>93.680543755310111</v>
      </c>
    </row>
    <row r="1177" spans="52:56" x14ac:dyDescent="0.25">
      <c r="AZ1177">
        <v>1174</v>
      </c>
      <c r="BA1177">
        <v>1.0611695386137637E-3</v>
      </c>
      <c r="BB1177">
        <v>0</v>
      </c>
      <c r="BC1177">
        <v>94</v>
      </c>
      <c r="BD1177">
        <v>93.760407816482584</v>
      </c>
    </row>
    <row r="1178" spans="52:56" x14ac:dyDescent="0.25">
      <c r="AZ1178">
        <v>1175</v>
      </c>
      <c r="BA1178">
        <v>1.0611695386137637E-3</v>
      </c>
      <c r="BB1178">
        <v>0</v>
      </c>
      <c r="BC1178">
        <v>94</v>
      </c>
      <c r="BD1178">
        <v>93.840271877655056</v>
      </c>
    </row>
    <row r="1179" spans="52:56" x14ac:dyDescent="0.25">
      <c r="AZ1179">
        <v>1176</v>
      </c>
      <c r="BA1179">
        <v>1.0611695386137637E-3</v>
      </c>
      <c r="BB1179">
        <v>0</v>
      </c>
      <c r="BC1179">
        <v>94</v>
      </c>
      <c r="BD1179">
        <v>93.920135938827528</v>
      </c>
    </row>
    <row r="1180" spans="52:56" x14ac:dyDescent="0.25">
      <c r="AZ1180">
        <v>1177</v>
      </c>
      <c r="BA1180">
        <v>1.0611695386137637E-3</v>
      </c>
      <c r="BB1180">
        <v>0</v>
      </c>
      <c r="BC1180">
        <v>94</v>
      </c>
      <c r="BD1180">
        <v>94</v>
      </c>
    </row>
  </sheetData>
  <mergeCells count="12">
    <mergeCell ref="B4:K4"/>
    <mergeCell ref="N4:Q4"/>
    <mergeCell ref="B5:C5"/>
    <mergeCell ref="D5:E5"/>
    <mergeCell ref="F5:G5"/>
    <mergeCell ref="H5:I5"/>
    <mergeCell ref="J5:K5"/>
    <mergeCell ref="B6:C6"/>
    <mergeCell ref="D6:E6"/>
    <mergeCell ref="F6:G6"/>
    <mergeCell ref="H6:I6"/>
    <mergeCell ref="J6:K6"/>
  </mergeCells>
  <hyperlinks>
    <hyperlink ref="B5" location="'NNB_Output1'!R12C2:R12C2" display="Inputs"/>
    <hyperlink ref="D5" location="'NNB_Output1'!R36C2:R36C2" display="Prior Class Probabilities"/>
    <hyperlink ref="F5" location="'NNB_Output1'!R45C2:R45C2" display="Conditional Probabilities"/>
    <hyperlink ref="H5" location="'NNB_Output1'!R74C2:R74C2" display="Train. Score - Summary"/>
    <hyperlink ref="J5" location="'NNB_Output1'!R91C2:R91C2" display="Valid. Score - Summary"/>
    <hyperlink ref="B6" location="'NNB_TrainingLiftChart1'!R12C2:R12C2" display="Training Lift Chart"/>
    <hyperlink ref="D6" location="'NNB_TrainingScore1'!R12C2:R12C2" display="Train. Score - Detailed Rpt."/>
    <hyperlink ref="F6" location="'NNB_ValidationLiftChart1'!R12C2:R12C2" display="Validation Lift Chart"/>
    <hyperlink ref="H6" location="'NNB_ValidationScore1'!R12C2:R12C2" display="Valid. Score - Detailed Rpt."/>
  </hyperlinks>
  <pageMargins left="0.7" right="0.7" top="0.75" bottom="0.75" header="0.3" footer="0.3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</sheetPr>
  <dimension ref="B2:Q1195"/>
  <sheetViews>
    <sheetView showGridLines="0" topLeftCell="A1174" workbookViewId="0">
      <selection activeCell="B19" sqref="B19:B1195"/>
    </sheetView>
  </sheetViews>
  <sheetFormatPr defaultRowHeight="15" x14ac:dyDescent="0.25"/>
  <cols>
    <col min="14" max="14" width="11.140625" bestFit="1" customWidth="1"/>
  </cols>
  <sheetData>
    <row r="2" spans="2:17" ht="18.75" x14ac:dyDescent="0.3">
      <c r="B2" s="6" t="s">
        <v>135</v>
      </c>
      <c r="N2" t="s">
        <v>212</v>
      </c>
    </row>
    <row r="4" spans="2:17" ht="15.75" x14ac:dyDescent="0.25">
      <c r="B4" s="35" t="s">
        <v>29</v>
      </c>
      <c r="C4" s="36"/>
      <c r="D4" s="36"/>
      <c r="E4" s="36"/>
      <c r="F4" s="36"/>
      <c r="G4" s="36"/>
      <c r="H4" s="36"/>
      <c r="I4" s="36"/>
      <c r="J4" s="36"/>
      <c r="K4" s="37"/>
      <c r="N4" s="35" t="s">
        <v>30</v>
      </c>
      <c r="O4" s="36"/>
      <c r="P4" s="36"/>
      <c r="Q4" s="37"/>
    </row>
    <row r="5" spans="2:17" x14ac:dyDescent="0.25">
      <c r="B5" s="38" t="s">
        <v>88</v>
      </c>
      <c r="C5" s="39"/>
      <c r="D5" s="38" t="s">
        <v>76</v>
      </c>
      <c r="E5" s="39"/>
      <c r="F5" s="38" t="s">
        <v>103</v>
      </c>
      <c r="G5" s="39"/>
      <c r="H5" s="38" t="s">
        <v>119</v>
      </c>
      <c r="I5" s="39"/>
      <c r="J5" s="38" t="s">
        <v>152</v>
      </c>
      <c r="K5" s="39"/>
      <c r="N5" s="8" t="s">
        <v>85</v>
      </c>
      <c r="O5" s="8" t="s">
        <v>86</v>
      </c>
      <c r="P5" s="8" t="s">
        <v>87</v>
      </c>
      <c r="Q5" s="8" t="s">
        <v>33</v>
      </c>
    </row>
    <row r="6" spans="2:17" x14ac:dyDescent="0.25">
      <c r="B6" s="38" t="s">
        <v>120</v>
      </c>
      <c r="C6" s="39"/>
      <c r="D6" s="38" t="s">
        <v>121</v>
      </c>
      <c r="E6" s="39"/>
      <c r="F6" s="38" t="s">
        <v>153</v>
      </c>
      <c r="G6" s="39"/>
      <c r="H6" s="38" t="s">
        <v>154</v>
      </c>
      <c r="I6" s="39"/>
      <c r="J6" s="40"/>
      <c r="K6" s="39"/>
      <c r="N6" s="7">
        <v>16</v>
      </c>
      <c r="O6" s="7">
        <v>15</v>
      </c>
      <c r="P6" s="7">
        <v>250</v>
      </c>
      <c r="Q6" s="7">
        <v>281</v>
      </c>
    </row>
    <row r="12" spans="2:17" x14ac:dyDescent="0.25">
      <c r="B12" s="13" t="s">
        <v>89</v>
      </c>
      <c r="C12" s="40" t="s">
        <v>90</v>
      </c>
      <c r="D12" s="41"/>
      <c r="E12" s="41"/>
      <c r="F12" s="39"/>
    </row>
    <row r="13" spans="2:17" x14ac:dyDescent="0.25">
      <c r="B13" s="13" t="s">
        <v>91</v>
      </c>
      <c r="C13" s="40" t="s">
        <v>143</v>
      </c>
      <c r="D13" s="41"/>
      <c r="E13" s="41"/>
      <c r="F13" s="39"/>
    </row>
    <row r="14" spans="2:17" x14ac:dyDescent="0.25">
      <c r="B14" s="13" t="s">
        <v>136</v>
      </c>
      <c r="C14" s="40" t="s">
        <v>206</v>
      </c>
      <c r="D14" s="41"/>
      <c r="E14" s="41"/>
      <c r="F14" s="39"/>
    </row>
    <row r="16" spans="2:17" x14ac:dyDescent="0.25">
      <c r="B16" s="45" t="s">
        <v>109</v>
      </c>
      <c r="C16" s="46"/>
      <c r="D16" s="46"/>
      <c r="E16" s="47"/>
      <c r="F16" s="16">
        <v>0.1</v>
      </c>
      <c r="G16" s="45" t="s">
        <v>137</v>
      </c>
      <c r="H16" s="46"/>
      <c r="I16" s="46"/>
      <c r="J16" s="46"/>
      <c r="K16" s="46"/>
      <c r="L16" s="47"/>
    </row>
    <row r="18" spans="2:9" ht="26.25" x14ac:dyDescent="0.25">
      <c r="B18" s="19" t="s">
        <v>138</v>
      </c>
      <c r="C18" s="19" t="s">
        <v>139</v>
      </c>
      <c r="D18" s="19" t="s">
        <v>140</v>
      </c>
      <c r="E18" s="19" t="s">
        <v>141</v>
      </c>
      <c r="F18" s="8" t="s">
        <v>142</v>
      </c>
      <c r="G18" s="8" t="s">
        <v>59</v>
      </c>
      <c r="H18" s="8" t="s">
        <v>60</v>
      </c>
      <c r="I18" s="8" t="s">
        <v>61</v>
      </c>
    </row>
    <row r="19" spans="2:9" x14ac:dyDescent="0.25">
      <c r="B19" s="20">
        <v>1</v>
      </c>
      <c r="C19" s="20">
        <v>0</v>
      </c>
      <c r="D19" s="20">
        <v>0.76701603584963107</v>
      </c>
      <c r="E19" s="20">
        <v>0.23298396415036907</v>
      </c>
      <c r="F19" s="20">
        <v>-4.5977215834792613</v>
      </c>
      <c r="G19" s="20">
        <v>3</v>
      </c>
      <c r="H19" s="20">
        <v>3</v>
      </c>
      <c r="I19" s="20">
        <v>1</v>
      </c>
    </row>
    <row r="20" spans="2:9" x14ac:dyDescent="0.25">
      <c r="B20" s="7">
        <v>0</v>
      </c>
      <c r="C20" s="7">
        <v>0</v>
      </c>
      <c r="D20" s="7">
        <v>0.99104455779917189</v>
      </c>
      <c r="E20" s="7">
        <v>8.9554422008281051E-3</v>
      </c>
      <c r="F20" s="7">
        <v>-3.6033772504653081</v>
      </c>
      <c r="G20" s="7">
        <v>7</v>
      </c>
      <c r="H20" s="7">
        <v>1</v>
      </c>
      <c r="I20" s="7">
        <v>1</v>
      </c>
    </row>
    <row r="21" spans="2:9" x14ac:dyDescent="0.25">
      <c r="B21" s="20">
        <v>1</v>
      </c>
      <c r="C21" s="20">
        <v>0</v>
      </c>
      <c r="D21" s="20">
        <v>0.89196445720847439</v>
      </c>
      <c r="E21" s="20">
        <v>0.10803554279152555</v>
      </c>
      <c r="F21" s="20">
        <v>-4.9786829344768266</v>
      </c>
      <c r="G21" s="20">
        <v>4</v>
      </c>
      <c r="H21" s="20">
        <v>3</v>
      </c>
      <c r="I21" s="20">
        <v>0</v>
      </c>
    </row>
    <row r="22" spans="2:9" x14ac:dyDescent="0.25">
      <c r="B22" s="7">
        <v>0</v>
      </c>
      <c r="C22" s="7">
        <v>0</v>
      </c>
      <c r="D22" s="7">
        <v>0.99596159484230984</v>
      </c>
      <c r="E22" s="7">
        <v>4.0384051576901536E-3</v>
      </c>
      <c r="F22" s="7">
        <v>-3.5954230472947644</v>
      </c>
      <c r="G22" s="7">
        <v>7</v>
      </c>
      <c r="H22" s="7">
        <v>1</v>
      </c>
      <c r="I22" s="7">
        <v>0</v>
      </c>
    </row>
    <row r="23" spans="2:9" x14ac:dyDescent="0.25">
      <c r="B23" s="20">
        <v>1</v>
      </c>
      <c r="C23" s="20">
        <v>0</v>
      </c>
      <c r="D23" s="20">
        <v>0.63059228134205558</v>
      </c>
      <c r="E23" s="20">
        <v>0.36940771865794436</v>
      </c>
      <c r="F23" s="20">
        <v>-5.9059507787266856</v>
      </c>
      <c r="G23" s="20">
        <v>3</v>
      </c>
      <c r="H23" s="20">
        <v>5</v>
      </c>
      <c r="I23" s="20">
        <v>1</v>
      </c>
    </row>
    <row r="24" spans="2:9" x14ac:dyDescent="0.25">
      <c r="B24" s="7">
        <v>0</v>
      </c>
      <c r="C24" s="7">
        <v>0</v>
      </c>
      <c r="D24" s="7">
        <v>0.93041378908288919</v>
      </c>
      <c r="E24" s="7">
        <v>6.9586210917110855E-2</v>
      </c>
      <c r="F24" s="7">
        <v>-3.3740866897806572</v>
      </c>
      <c r="G24" s="7">
        <v>2</v>
      </c>
      <c r="H24" s="7">
        <v>2</v>
      </c>
      <c r="I24" s="7">
        <v>0</v>
      </c>
    </row>
    <row r="25" spans="2:9" x14ac:dyDescent="0.25">
      <c r="B25" s="7">
        <v>0</v>
      </c>
      <c r="C25" s="7">
        <v>0</v>
      </c>
      <c r="D25" s="7">
        <v>0.99104455779917189</v>
      </c>
      <c r="E25" s="7">
        <v>8.9554422008281051E-3</v>
      </c>
      <c r="F25" s="7">
        <v>-3.6033772504653081</v>
      </c>
      <c r="G25" s="7">
        <v>7</v>
      </c>
      <c r="H25" s="7">
        <v>1</v>
      </c>
      <c r="I25" s="7">
        <v>1</v>
      </c>
    </row>
    <row r="26" spans="2:9" x14ac:dyDescent="0.25">
      <c r="B26" s="7">
        <v>0</v>
      </c>
      <c r="C26" s="7">
        <v>0</v>
      </c>
      <c r="D26" s="7">
        <v>0.93041378908288919</v>
      </c>
      <c r="E26" s="7">
        <v>6.9586210917110855E-2</v>
      </c>
      <c r="F26" s="7">
        <v>-3.3740866897806572</v>
      </c>
      <c r="G26" s="7">
        <v>2</v>
      </c>
      <c r="H26" s="7">
        <v>2</v>
      </c>
      <c r="I26" s="7">
        <v>0</v>
      </c>
    </row>
    <row r="27" spans="2:9" x14ac:dyDescent="0.25">
      <c r="B27" s="7">
        <v>0</v>
      </c>
      <c r="C27" s="7">
        <v>0</v>
      </c>
      <c r="D27" s="7">
        <v>0.99596159484230984</v>
      </c>
      <c r="E27" s="7">
        <v>4.0384051576901536E-3</v>
      </c>
      <c r="F27" s="7">
        <v>-3.5954230472947644</v>
      </c>
      <c r="G27" s="7">
        <v>7</v>
      </c>
      <c r="H27" s="7">
        <v>1</v>
      </c>
      <c r="I27" s="7">
        <v>0</v>
      </c>
    </row>
    <row r="28" spans="2:9" x14ac:dyDescent="0.25">
      <c r="B28" s="7">
        <v>0</v>
      </c>
      <c r="C28" s="7">
        <v>0</v>
      </c>
      <c r="D28" s="7">
        <v>0.96813088028311112</v>
      </c>
      <c r="E28" s="7">
        <v>3.1869119716889015E-2</v>
      </c>
      <c r="F28" s="7">
        <v>-4.1796061622748875</v>
      </c>
      <c r="G28" s="7">
        <v>6</v>
      </c>
      <c r="H28" s="7">
        <v>1</v>
      </c>
      <c r="I28" s="7">
        <v>1</v>
      </c>
    </row>
    <row r="29" spans="2:9" x14ac:dyDescent="0.25">
      <c r="B29" s="7">
        <v>0</v>
      </c>
      <c r="C29" s="7">
        <v>0</v>
      </c>
      <c r="D29" s="7">
        <v>0.91664337814490349</v>
      </c>
      <c r="E29" s="7">
        <v>8.3356621855096527E-2</v>
      </c>
      <c r="F29" s="7">
        <v>-3.5972079279072608</v>
      </c>
      <c r="G29" s="7">
        <v>4</v>
      </c>
      <c r="H29" s="7">
        <v>2</v>
      </c>
      <c r="I29" s="7">
        <v>0</v>
      </c>
    </row>
    <row r="30" spans="2:9" x14ac:dyDescent="0.25">
      <c r="B30" s="7">
        <v>0</v>
      </c>
      <c r="C30" s="7">
        <v>0</v>
      </c>
      <c r="D30" s="7">
        <v>0.98199377494684714</v>
      </c>
      <c r="E30" s="7">
        <v>1.8006225053153007E-2</v>
      </c>
      <c r="F30" s="7">
        <v>-3.2985312613758944</v>
      </c>
      <c r="G30" s="7">
        <v>2</v>
      </c>
      <c r="H30" s="7">
        <v>1</v>
      </c>
      <c r="I30" s="7">
        <v>0</v>
      </c>
    </row>
    <row r="31" spans="2:9" x14ac:dyDescent="0.25">
      <c r="B31" s="7">
        <v>0</v>
      </c>
      <c r="C31" s="7">
        <v>0</v>
      </c>
      <c r="D31" s="7">
        <v>0.99121526493405077</v>
      </c>
      <c r="E31" s="7">
        <v>8.7847350659493451E-3</v>
      </c>
      <c r="F31" s="7">
        <v>-3.6794415792864301</v>
      </c>
      <c r="G31" s="7">
        <v>5</v>
      </c>
      <c r="H31" s="7">
        <v>1</v>
      </c>
      <c r="I31" s="7">
        <v>0</v>
      </c>
    </row>
    <row r="32" spans="2:9" x14ac:dyDescent="0.25">
      <c r="B32" s="7">
        <v>0</v>
      </c>
      <c r="C32" s="7">
        <v>0</v>
      </c>
      <c r="D32" s="7">
        <v>0.98063162697034534</v>
      </c>
      <c r="E32" s="7">
        <v>1.9368373029654787E-2</v>
      </c>
      <c r="F32" s="7">
        <v>-3.6816101348371211</v>
      </c>
      <c r="G32" s="7">
        <v>5</v>
      </c>
      <c r="H32" s="7">
        <v>1</v>
      </c>
      <c r="I32" s="7">
        <v>1</v>
      </c>
    </row>
    <row r="33" spans="2:9" x14ac:dyDescent="0.25">
      <c r="B33" s="7">
        <v>0</v>
      </c>
      <c r="C33" s="7">
        <v>0</v>
      </c>
      <c r="D33" s="7">
        <v>0.96813088028311112</v>
      </c>
      <c r="E33" s="7">
        <v>3.1869119716889015E-2</v>
      </c>
      <c r="F33" s="7">
        <v>-4.1796061622748875</v>
      </c>
      <c r="G33" s="7">
        <v>6</v>
      </c>
      <c r="H33" s="7">
        <v>1</v>
      </c>
      <c r="I33" s="7">
        <v>1</v>
      </c>
    </row>
    <row r="34" spans="2:9" x14ac:dyDescent="0.25">
      <c r="B34" s="20">
        <v>1</v>
      </c>
      <c r="C34" s="20">
        <v>0</v>
      </c>
      <c r="D34" s="20">
        <v>0.83149077083876599</v>
      </c>
      <c r="E34" s="20">
        <v>0.16850922916123401</v>
      </c>
      <c r="F34" s="20">
        <v>-3.5126130358926915</v>
      </c>
      <c r="G34" s="20">
        <v>4</v>
      </c>
      <c r="H34" s="20">
        <v>2</v>
      </c>
      <c r="I34" s="20">
        <v>1</v>
      </c>
    </row>
    <row r="35" spans="2:9" x14ac:dyDescent="0.25">
      <c r="B35" s="7">
        <v>0</v>
      </c>
      <c r="C35" s="7">
        <v>0</v>
      </c>
      <c r="D35" s="7">
        <v>0.99104455779917189</v>
      </c>
      <c r="E35" s="7">
        <v>8.9554422008281051E-3</v>
      </c>
      <c r="F35" s="7">
        <v>-3.6033772504653081</v>
      </c>
      <c r="G35" s="7">
        <v>7</v>
      </c>
      <c r="H35" s="7">
        <v>1</v>
      </c>
      <c r="I35" s="7">
        <v>1</v>
      </c>
    </row>
    <row r="36" spans="2:9" x14ac:dyDescent="0.25">
      <c r="B36" s="20">
        <v>1</v>
      </c>
      <c r="C36" s="20">
        <v>0</v>
      </c>
      <c r="D36" s="20">
        <v>0.85713584784335484</v>
      </c>
      <c r="E36" s="20">
        <v>0.14286415215664516</v>
      </c>
      <c r="F36" s="20">
        <v>-3.3049570945308919</v>
      </c>
      <c r="G36" s="20">
        <v>2</v>
      </c>
      <c r="H36" s="20">
        <v>2</v>
      </c>
      <c r="I36" s="20">
        <v>1</v>
      </c>
    </row>
    <row r="37" spans="2:9" x14ac:dyDescent="0.25">
      <c r="B37" s="20">
        <v>1</v>
      </c>
      <c r="C37" s="20">
        <v>0</v>
      </c>
      <c r="D37" s="20">
        <v>0.58357646584981759</v>
      </c>
      <c r="E37" s="20">
        <v>0.41642353415018224</v>
      </c>
      <c r="F37" s="20">
        <v>-6.526527957246433</v>
      </c>
      <c r="G37" s="20">
        <v>2</v>
      </c>
      <c r="H37" s="20">
        <v>7</v>
      </c>
      <c r="I37" s="20">
        <v>1</v>
      </c>
    </row>
    <row r="38" spans="2:9" x14ac:dyDescent="0.25">
      <c r="B38" s="20">
        <v>0</v>
      </c>
      <c r="C38" s="20">
        <v>1</v>
      </c>
      <c r="D38" s="20">
        <v>0.91592394935374377</v>
      </c>
      <c r="E38" s="20">
        <v>8.4076050646256215E-2</v>
      </c>
      <c r="F38" s="20">
        <v>-6.3128412191747154</v>
      </c>
      <c r="G38" s="20">
        <v>3</v>
      </c>
      <c r="H38" s="20">
        <v>13</v>
      </c>
      <c r="I38" s="20">
        <v>0</v>
      </c>
    </row>
    <row r="39" spans="2:9" x14ac:dyDescent="0.25">
      <c r="B39" s="20">
        <v>0</v>
      </c>
      <c r="C39" s="20">
        <v>1</v>
      </c>
      <c r="D39" s="20">
        <v>0.96813088028311112</v>
      </c>
      <c r="E39" s="20">
        <v>3.1869119716889015E-2</v>
      </c>
      <c r="F39" s="20">
        <v>-4.1796061622748875</v>
      </c>
      <c r="G39" s="20">
        <v>6</v>
      </c>
      <c r="H39" s="20">
        <v>1</v>
      </c>
      <c r="I39" s="20">
        <v>1</v>
      </c>
    </row>
    <row r="40" spans="2:9" x14ac:dyDescent="0.25">
      <c r="B40" s="20">
        <v>1</v>
      </c>
      <c r="C40" s="20">
        <v>0</v>
      </c>
      <c r="D40" s="20">
        <v>0.88004948390873894</v>
      </c>
      <c r="E40" s="20">
        <v>0.1199505160912612</v>
      </c>
      <c r="F40" s="20">
        <v>-4.7222886078649324</v>
      </c>
      <c r="G40" s="20">
        <v>3</v>
      </c>
      <c r="H40" s="20">
        <v>3</v>
      </c>
      <c r="I40" s="20">
        <v>0</v>
      </c>
    </row>
    <row r="41" spans="2:9" x14ac:dyDescent="0.25">
      <c r="B41" s="7">
        <v>0</v>
      </c>
      <c r="C41" s="7">
        <v>0</v>
      </c>
      <c r="D41" s="7">
        <v>0.99596159484230984</v>
      </c>
      <c r="E41" s="7">
        <v>4.0384051576901536E-3</v>
      </c>
      <c r="F41" s="7">
        <v>-3.5954230472947644</v>
      </c>
      <c r="G41" s="7">
        <v>7</v>
      </c>
      <c r="H41" s="7">
        <v>1</v>
      </c>
      <c r="I41" s="7">
        <v>0</v>
      </c>
    </row>
    <row r="42" spans="2:9" x14ac:dyDescent="0.25">
      <c r="B42" s="7">
        <v>1</v>
      </c>
      <c r="C42" s="7">
        <v>1</v>
      </c>
      <c r="D42" s="7">
        <v>0.81429487848107662</v>
      </c>
      <c r="E42" s="7">
        <v>0.18570512151892335</v>
      </c>
      <c r="F42" s="7">
        <v>-3.2487692171021116</v>
      </c>
      <c r="G42" s="7">
        <v>3</v>
      </c>
      <c r="H42" s="7">
        <v>2</v>
      </c>
      <c r="I42" s="7">
        <v>1</v>
      </c>
    </row>
    <row r="43" spans="2:9" x14ac:dyDescent="0.25">
      <c r="B43" s="20">
        <v>1</v>
      </c>
      <c r="C43" s="20">
        <v>0</v>
      </c>
      <c r="D43" s="20">
        <v>0.656823150711353</v>
      </c>
      <c r="E43" s="20">
        <v>0.34317684928864711</v>
      </c>
      <c r="F43" s="20">
        <v>-5.4268306178359378</v>
      </c>
      <c r="G43" s="20">
        <v>3</v>
      </c>
      <c r="H43" s="20">
        <v>4</v>
      </c>
      <c r="I43" s="20">
        <v>1</v>
      </c>
    </row>
    <row r="44" spans="2:9" x14ac:dyDescent="0.25">
      <c r="B44" s="7">
        <v>0</v>
      </c>
      <c r="C44" s="7">
        <v>0</v>
      </c>
      <c r="D44" s="7">
        <v>0.9817878782940257</v>
      </c>
      <c r="E44" s="7">
        <v>1.8212121705974305E-2</v>
      </c>
      <c r="F44" s="7">
        <v>-7.3634236948683336</v>
      </c>
      <c r="G44" s="7">
        <v>1</v>
      </c>
      <c r="H44" s="7">
        <v>7</v>
      </c>
      <c r="I44" s="7">
        <v>0</v>
      </c>
    </row>
    <row r="45" spans="2:9" x14ac:dyDescent="0.25">
      <c r="B45" s="7">
        <v>0</v>
      </c>
      <c r="C45" s="7">
        <v>0</v>
      </c>
      <c r="D45" s="7">
        <v>0.90940887596887066</v>
      </c>
      <c r="E45" s="7">
        <v>9.0591124031129386E-2</v>
      </c>
      <c r="F45" s="7">
        <v>-4.7600192866521294</v>
      </c>
      <c r="G45" s="7">
        <v>2</v>
      </c>
      <c r="H45" s="7">
        <v>3</v>
      </c>
      <c r="I45" s="7">
        <v>0</v>
      </c>
    </row>
    <row r="46" spans="2:9" x14ac:dyDescent="0.25">
      <c r="B46" s="7">
        <v>0</v>
      </c>
      <c r="C46" s="7">
        <v>0</v>
      </c>
      <c r="D46" s="7">
        <v>0.96074034088368787</v>
      </c>
      <c r="E46" s="7">
        <v>3.925965911631206E-2</v>
      </c>
      <c r="F46" s="7">
        <v>-3.2895538727048206</v>
      </c>
      <c r="G46" s="7">
        <v>2</v>
      </c>
      <c r="H46" s="7">
        <v>1</v>
      </c>
      <c r="I46" s="7">
        <v>1</v>
      </c>
    </row>
    <row r="47" spans="2:9" x14ac:dyDescent="0.25">
      <c r="B47" s="7">
        <v>0</v>
      </c>
      <c r="C47" s="7">
        <v>0</v>
      </c>
      <c r="D47" s="7">
        <v>0.91664337814490349</v>
      </c>
      <c r="E47" s="7">
        <v>8.3356621855096527E-2</v>
      </c>
      <c r="F47" s="7">
        <v>-3.5972079279072608</v>
      </c>
      <c r="G47" s="7">
        <v>4</v>
      </c>
      <c r="H47" s="7">
        <v>2</v>
      </c>
      <c r="I47" s="7">
        <v>0</v>
      </c>
    </row>
    <row r="48" spans="2:9" x14ac:dyDescent="0.25">
      <c r="B48" s="7">
        <v>0</v>
      </c>
      <c r="C48" s="7">
        <v>0</v>
      </c>
      <c r="D48" s="7">
        <v>0.99104455779917189</v>
      </c>
      <c r="E48" s="7">
        <v>8.9554422008281051E-3</v>
      </c>
      <c r="F48" s="7">
        <v>-3.6033772504653081</v>
      </c>
      <c r="G48" s="7">
        <v>7</v>
      </c>
      <c r="H48" s="7">
        <v>1</v>
      </c>
      <c r="I48" s="7">
        <v>1</v>
      </c>
    </row>
    <row r="49" spans="2:9" x14ac:dyDescent="0.25">
      <c r="B49" s="20">
        <v>1</v>
      </c>
      <c r="C49" s="20">
        <v>0</v>
      </c>
      <c r="D49" s="20">
        <v>0.656823150711353</v>
      </c>
      <c r="E49" s="20">
        <v>0.34317684928864711</v>
      </c>
      <c r="F49" s="20">
        <v>-5.4268306178359378</v>
      </c>
      <c r="G49" s="20">
        <v>3</v>
      </c>
      <c r="H49" s="20">
        <v>4</v>
      </c>
      <c r="I49" s="20">
        <v>1</v>
      </c>
    </row>
    <row r="50" spans="2:9" x14ac:dyDescent="0.25">
      <c r="B50" s="7">
        <v>0</v>
      </c>
      <c r="C50" s="7">
        <v>0</v>
      </c>
      <c r="D50" s="7">
        <v>0.91664337814490349</v>
      </c>
      <c r="E50" s="7">
        <v>8.3356621855096527E-2</v>
      </c>
      <c r="F50" s="7">
        <v>-3.5972079279072608</v>
      </c>
      <c r="G50" s="7">
        <v>4</v>
      </c>
      <c r="H50" s="7">
        <v>2</v>
      </c>
      <c r="I50" s="7">
        <v>0</v>
      </c>
    </row>
    <row r="51" spans="2:9" x14ac:dyDescent="0.25">
      <c r="B51" s="7">
        <v>0</v>
      </c>
      <c r="C51" s="7">
        <v>0</v>
      </c>
      <c r="D51" s="7">
        <v>0.95266593702697866</v>
      </c>
      <c r="E51" s="7">
        <v>4.7334062973021354E-2</v>
      </c>
      <c r="F51" s="7">
        <v>-3.519146164772891</v>
      </c>
      <c r="G51" s="7">
        <v>4</v>
      </c>
      <c r="H51" s="7">
        <v>1</v>
      </c>
      <c r="I51" s="7">
        <v>1</v>
      </c>
    </row>
    <row r="52" spans="2:9" x14ac:dyDescent="0.25">
      <c r="B52" s="7">
        <v>0</v>
      </c>
      <c r="C52" s="7">
        <v>0</v>
      </c>
      <c r="D52" s="7">
        <v>0.94704815133680187</v>
      </c>
      <c r="E52" s="7">
        <v>5.295184866319811E-2</v>
      </c>
      <c r="F52" s="7">
        <v>-3.2702856203110362</v>
      </c>
      <c r="G52" s="7">
        <v>3</v>
      </c>
      <c r="H52" s="7">
        <v>1</v>
      </c>
      <c r="I52" s="7">
        <v>1</v>
      </c>
    </row>
    <row r="53" spans="2:9" x14ac:dyDescent="0.25">
      <c r="B53" s="7">
        <v>0</v>
      </c>
      <c r="C53" s="7">
        <v>0</v>
      </c>
      <c r="D53" s="7">
        <v>0.98063162697034534</v>
      </c>
      <c r="E53" s="7">
        <v>1.9368373029654787E-2</v>
      </c>
      <c r="F53" s="7">
        <v>-3.6816101348371211</v>
      </c>
      <c r="G53" s="7">
        <v>5</v>
      </c>
      <c r="H53" s="7">
        <v>1</v>
      </c>
      <c r="I53" s="7">
        <v>1</v>
      </c>
    </row>
    <row r="54" spans="2:9" x14ac:dyDescent="0.25">
      <c r="B54" s="20">
        <v>1</v>
      </c>
      <c r="C54" s="20">
        <v>0</v>
      </c>
      <c r="D54" s="20">
        <v>0.81429487848107662</v>
      </c>
      <c r="E54" s="20">
        <v>0.18570512151892335</v>
      </c>
      <c r="F54" s="20">
        <v>-3.2487692171021116</v>
      </c>
      <c r="G54" s="20">
        <v>3</v>
      </c>
      <c r="H54" s="20">
        <v>2</v>
      </c>
      <c r="I54" s="20">
        <v>1</v>
      </c>
    </row>
    <row r="55" spans="2:9" x14ac:dyDescent="0.25">
      <c r="B55" s="20">
        <v>1</v>
      </c>
      <c r="C55" s="20">
        <v>0</v>
      </c>
      <c r="D55" s="20">
        <v>0.88004948390873894</v>
      </c>
      <c r="E55" s="20">
        <v>0.1199505160912612</v>
      </c>
      <c r="F55" s="20">
        <v>-4.7222886078649324</v>
      </c>
      <c r="G55" s="20">
        <v>3</v>
      </c>
      <c r="H55" s="20">
        <v>3</v>
      </c>
      <c r="I55" s="20">
        <v>0</v>
      </c>
    </row>
    <row r="56" spans="2:9" x14ac:dyDescent="0.25">
      <c r="B56" s="7">
        <v>0</v>
      </c>
      <c r="C56" s="7">
        <v>0</v>
      </c>
      <c r="D56" s="7">
        <v>0.9254459221442346</v>
      </c>
      <c r="E56" s="7">
        <v>7.4554077855765483E-2</v>
      </c>
      <c r="F56" s="7">
        <v>-3.753199928701946</v>
      </c>
      <c r="G56" s="7">
        <v>5</v>
      </c>
      <c r="H56" s="7">
        <v>2</v>
      </c>
      <c r="I56" s="7">
        <v>1</v>
      </c>
    </row>
    <row r="57" spans="2:9" x14ac:dyDescent="0.25">
      <c r="B57" s="7">
        <v>0</v>
      </c>
      <c r="C57" s="7">
        <v>0</v>
      </c>
      <c r="D57" s="7">
        <v>0.97552509835125079</v>
      </c>
      <c r="E57" s="7">
        <v>2.4474901648749214E-2</v>
      </c>
      <c r="F57" s="7">
        <v>-3.2870081658337886</v>
      </c>
      <c r="G57" s="7">
        <v>3</v>
      </c>
      <c r="H57" s="7">
        <v>1</v>
      </c>
      <c r="I57" s="7">
        <v>0</v>
      </c>
    </row>
    <row r="58" spans="2:9" x14ac:dyDescent="0.25">
      <c r="B58" s="7">
        <v>0</v>
      </c>
      <c r="C58" s="7">
        <v>0</v>
      </c>
      <c r="D58" s="7">
        <v>0.98063162697034534</v>
      </c>
      <c r="E58" s="7">
        <v>1.9368373029654787E-2</v>
      </c>
      <c r="F58" s="7">
        <v>-3.6816101348371211</v>
      </c>
      <c r="G58" s="7">
        <v>5</v>
      </c>
      <c r="H58" s="7">
        <v>1</v>
      </c>
      <c r="I58" s="7">
        <v>1</v>
      </c>
    </row>
    <row r="59" spans="2:9" x14ac:dyDescent="0.25">
      <c r="B59" s="20">
        <v>1</v>
      </c>
      <c r="C59" s="20">
        <v>0</v>
      </c>
      <c r="D59" s="20">
        <v>0.83149077083876599</v>
      </c>
      <c r="E59" s="20">
        <v>0.16850922916123401</v>
      </c>
      <c r="F59" s="20">
        <v>-3.5126130358926915</v>
      </c>
      <c r="G59" s="20">
        <v>4</v>
      </c>
      <c r="H59" s="20">
        <v>2</v>
      </c>
      <c r="I59" s="20">
        <v>1</v>
      </c>
    </row>
    <row r="60" spans="2:9" x14ac:dyDescent="0.25">
      <c r="B60" s="7">
        <v>0</v>
      </c>
      <c r="C60" s="7">
        <v>0</v>
      </c>
      <c r="D60" s="7">
        <v>0.94704815133680187</v>
      </c>
      <c r="E60" s="7">
        <v>5.295184866319811E-2</v>
      </c>
      <c r="F60" s="7">
        <v>-3.2702856203110362</v>
      </c>
      <c r="G60" s="7">
        <v>3</v>
      </c>
      <c r="H60" s="7">
        <v>1</v>
      </c>
      <c r="I60" s="7">
        <v>1</v>
      </c>
    </row>
    <row r="61" spans="2:9" x14ac:dyDescent="0.25">
      <c r="B61" s="7">
        <v>0</v>
      </c>
      <c r="C61" s="7">
        <v>0</v>
      </c>
      <c r="D61" s="7">
        <v>0.99596159484230984</v>
      </c>
      <c r="E61" s="7">
        <v>4.0384051576901536E-3</v>
      </c>
      <c r="F61" s="7">
        <v>-3.5954230472947644</v>
      </c>
      <c r="G61" s="7">
        <v>7</v>
      </c>
      <c r="H61" s="7">
        <v>1</v>
      </c>
      <c r="I61" s="7">
        <v>0</v>
      </c>
    </row>
    <row r="62" spans="2:9" x14ac:dyDescent="0.25">
      <c r="B62" s="7">
        <v>0</v>
      </c>
      <c r="C62" s="7">
        <v>0</v>
      </c>
      <c r="D62" s="7">
        <v>0.96813088028311112</v>
      </c>
      <c r="E62" s="7">
        <v>3.1869119716889015E-2</v>
      </c>
      <c r="F62" s="7">
        <v>-4.1796061622748875</v>
      </c>
      <c r="G62" s="7">
        <v>6</v>
      </c>
      <c r="H62" s="7">
        <v>1</v>
      </c>
      <c r="I62" s="7">
        <v>1</v>
      </c>
    </row>
    <row r="63" spans="2:9" x14ac:dyDescent="0.25">
      <c r="B63" s="20">
        <v>1</v>
      </c>
      <c r="C63" s="20">
        <v>0</v>
      </c>
      <c r="D63" s="20">
        <v>0.59712767933820776</v>
      </c>
      <c r="E63" s="20">
        <v>0.40287232066179213</v>
      </c>
      <c r="F63" s="20">
        <v>-6.6269761861639473</v>
      </c>
      <c r="G63" s="20">
        <v>3</v>
      </c>
      <c r="H63" s="20">
        <v>6</v>
      </c>
      <c r="I63" s="20">
        <v>0</v>
      </c>
    </row>
    <row r="64" spans="2:9" x14ac:dyDescent="0.25">
      <c r="B64" s="7">
        <v>0</v>
      </c>
      <c r="C64" s="7">
        <v>0</v>
      </c>
      <c r="D64" s="7">
        <v>0.98199377494684714</v>
      </c>
      <c r="E64" s="7">
        <v>1.8006225053153007E-2</v>
      </c>
      <c r="F64" s="7">
        <v>-3.2985312613758944</v>
      </c>
      <c r="G64" s="7">
        <v>2</v>
      </c>
      <c r="H64" s="7">
        <v>1</v>
      </c>
      <c r="I64" s="7">
        <v>0</v>
      </c>
    </row>
    <row r="65" spans="2:9" x14ac:dyDescent="0.25">
      <c r="B65" s="7">
        <v>0</v>
      </c>
      <c r="C65" s="7">
        <v>0</v>
      </c>
      <c r="D65" s="7">
        <v>0.91664337814490349</v>
      </c>
      <c r="E65" s="7">
        <v>8.3356621855096527E-2</v>
      </c>
      <c r="F65" s="7">
        <v>-3.5972079279072608</v>
      </c>
      <c r="G65" s="7">
        <v>4</v>
      </c>
      <c r="H65" s="7">
        <v>2</v>
      </c>
      <c r="I65" s="7">
        <v>0</v>
      </c>
    </row>
    <row r="66" spans="2:9" x14ac:dyDescent="0.25">
      <c r="B66" s="7">
        <v>0</v>
      </c>
      <c r="C66" s="7">
        <v>0</v>
      </c>
      <c r="D66" s="7">
        <v>0.99596159484230984</v>
      </c>
      <c r="E66" s="7">
        <v>4.0384051576901536E-3</v>
      </c>
      <c r="F66" s="7">
        <v>-3.5954230472947644</v>
      </c>
      <c r="G66" s="7">
        <v>7</v>
      </c>
      <c r="H66" s="7">
        <v>1</v>
      </c>
      <c r="I66" s="7">
        <v>0</v>
      </c>
    </row>
    <row r="67" spans="2:9" x14ac:dyDescent="0.25">
      <c r="B67" s="7">
        <v>0</v>
      </c>
      <c r="C67" s="7">
        <v>0</v>
      </c>
      <c r="D67" s="7">
        <v>0.99596159484230984</v>
      </c>
      <c r="E67" s="7">
        <v>4.0384051576901536E-3</v>
      </c>
      <c r="F67" s="7">
        <v>-3.5954230472947644</v>
      </c>
      <c r="G67" s="7">
        <v>7</v>
      </c>
      <c r="H67" s="7">
        <v>1</v>
      </c>
      <c r="I67" s="7">
        <v>0</v>
      </c>
    </row>
    <row r="68" spans="2:9" x14ac:dyDescent="0.25">
      <c r="B68" s="7">
        <v>1</v>
      </c>
      <c r="C68" s="7">
        <v>1</v>
      </c>
      <c r="D68" s="7">
        <v>0.656823150711353</v>
      </c>
      <c r="E68" s="7">
        <v>0.34317684928864711</v>
      </c>
      <c r="F68" s="7">
        <v>-5.4268306178359378</v>
      </c>
      <c r="G68" s="7">
        <v>3</v>
      </c>
      <c r="H68" s="7">
        <v>4</v>
      </c>
      <c r="I68" s="7">
        <v>1</v>
      </c>
    </row>
    <row r="69" spans="2:9" x14ac:dyDescent="0.25">
      <c r="B69" s="20">
        <v>1</v>
      </c>
      <c r="C69" s="20">
        <v>0</v>
      </c>
      <c r="D69" s="20">
        <v>0.81833059066570069</v>
      </c>
      <c r="E69" s="20">
        <v>0.18166940933429937</v>
      </c>
      <c r="F69" s="20">
        <v>-4.6673942899237035</v>
      </c>
      <c r="G69" s="20">
        <v>2</v>
      </c>
      <c r="H69" s="20">
        <v>3</v>
      </c>
      <c r="I69" s="20">
        <v>1</v>
      </c>
    </row>
    <row r="70" spans="2:9" x14ac:dyDescent="0.25">
      <c r="B70" s="7">
        <v>0</v>
      </c>
      <c r="C70" s="7">
        <v>0</v>
      </c>
      <c r="D70" s="7">
        <v>0.99104455779917189</v>
      </c>
      <c r="E70" s="7">
        <v>8.9554422008281051E-3</v>
      </c>
      <c r="F70" s="7">
        <v>-3.6033772504653081</v>
      </c>
      <c r="G70" s="7">
        <v>7</v>
      </c>
      <c r="H70" s="7">
        <v>1</v>
      </c>
      <c r="I70" s="7">
        <v>1</v>
      </c>
    </row>
    <row r="71" spans="2:9" x14ac:dyDescent="0.25">
      <c r="B71" s="7">
        <v>0</v>
      </c>
      <c r="C71" s="7">
        <v>0</v>
      </c>
      <c r="D71" s="7">
        <v>0.92351681602339175</v>
      </c>
      <c r="E71" s="7">
        <v>7.6483183976608221E-2</v>
      </c>
      <c r="F71" s="7">
        <v>-6.1311789874708147</v>
      </c>
      <c r="G71" s="7">
        <v>5</v>
      </c>
      <c r="H71" s="7">
        <v>4</v>
      </c>
      <c r="I71" s="7">
        <v>0</v>
      </c>
    </row>
    <row r="72" spans="2:9" x14ac:dyDescent="0.25">
      <c r="B72" s="20">
        <v>1</v>
      </c>
      <c r="C72" s="20">
        <v>0</v>
      </c>
      <c r="D72" s="20">
        <v>0.88004948390873894</v>
      </c>
      <c r="E72" s="20">
        <v>0.1199505160912612</v>
      </c>
      <c r="F72" s="20">
        <v>-4.7222886078649324</v>
      </c>
      <c r="G72" s="20">
        <v>3</v>
      </c>
      <c r="H72" s="20">
        <v>3</v>
      </c>
      <c r="I72" s="20">
        <v>0</v>
      </c>
    </row>
    <row r="73" spans="2:9" x14ac:dyDescent="0.25">
      <c r="B73" s="20">
        <v>1</v>
      </c>
      <c r="C73" s="20">
        <v>0</v>
      </c>
      <c r="D73" s="20">
        <v>0.88162667941311101</v>
      </c>
      <c r="E73" s="20">
        <v>0.11837332058688887</v>
      </c>
      <c r="F73" s="20">
        <v>-4.2155185535569455</v>
      </c>
      <c r="G73" s="20">
        <v>6</v>
      </c>
      <c r="H73" s="20">
        <v>2</v>
      </c>
      <c r="I73" s="20">
        <v>1</v>
      </c>
    </row>
    <row r="74" spans="2:9" x14ac:dyDescent="0.25">
      <c r="B74" s="20">
        <v>1</v>
      </c>
      <c r="C74" s="20">
        <v>0</v>
      </c>
      <c r="D74" s="20">
        <v>0.78017162057256206</v>
      </c>
      <c r="E74" s="20">
        <v>0.21982837942743794</v>
      </c>
      <c r="F74" s="20">
        <v>-6.8992731640585854</v>
      </c>
      <c r="G74" s="20">
        <v>2</v>
      </c>
      <c r="H74" s="20">
        <v>8</v>
      </c>
      <c r="I74" s="20">
        <v>0</v>
      </c>
    </row>
    <row r="75" spans="2:9" x14ac:dyDescent="0.25">
      <c r="B75" s="7">
        <v>0</v>
      </c>
      <c r="C75" s="7">
        <v>0</v>
      </c>
      <c r="D75" s="7">
        <v>0.99104455779917189</v>
      </c>
      <c r="E75" s="7">
        <v>8.9554422008281051E-3</v>
      </c>
      <c r="F75" s="7">
        <v>-3.6033772504653081</v>
      </c>
      <c r="G75" s="7">
        <v>7</v>
      </c>
      <c r="H75" s="7">
        <v>1</v>
      </c>
      <c r="I75" s="7">
        <v>1</v>
      </c>
    </row>
    <row r="76" spans="2:9" x14ac:dyDescent="0.25">
      <c r="B76" s="7">
        <v>0</v>
      </c>
      <c r="C76" s="7">
        <v>0</v>
      </c>
      <c r="D76" s="7">
        <v>0.90716690736744232</v>
      </c>
      <c r="E76" s="7">
        <v>9.2833092632557818E-2</v>
      </c>
      <c r="F76" s="7">
        <v>-3.3438697078257817</v>
      </c>
      <c r="G76" s="7">
        <v>3</v>
      </c>
      <c r="H76" s="7">
        <v>2</v>
      </c>
      <c r="I76" s="7">
        <v>0</v>
      </c>
    </row>
    <row r="77" spans="2:9" x14ac:dyDescent="0.25">
      <c r="B77" s="20">
        <v>1</v>
      </c>
      <c r="C77" s="20">
        <v>0</v>
      </c>
      <c r="D77" s="20">
        <v>0.88004948390873894</v>
      </c>
      <c r="E77" s="20">
        <v>0.1199505160912612</v>
      </c>
      <c r="F77" s="20">
        <v>-4.7222886078649324</v>
      </c>
      <c r="G77" s="20">
        <v>3</v>
      </c>
      <c r="H77" s="20">
        <v>3</v>
      </c>
      <c r="I77" s="20">
        <v>0</v>
      </c>
    </row>
    <row r="78" spans="2:9" x14ac:dyDescent="0.25">
      <c r="B78" s="20">
        <v>1</v>
      </c>
      <c r="C78" s="20">
        <v>0</v>
      </c>
      <c r="D78" s="20">
        <v>0.86993571993922469</v>
      </c>
      <c r="E78" s="20">
        <v>0.13006428006077533</v>
      </c>
      <c r="F78" s="20">
        <v>-6.2791446261003125</v>
      </c>
      <c r="G78" s="20">
        <v>2</v>
      </c>
      <c r="H78" s="20">
        <v>13</v>
      </c>
      <c r="I78" s="20">
        <v>1</v>
      </c>
    </row>
    <row r="79" spans="2:9" x14ac:dyDescent="0.25">
      <c r="B79" s="7">
        <v>0</v>
      </c>
      <c r="C79" s="7">
        <v>0</v>
      </c>
      <c r="D79" s="7">
        <v>0.99104455779917189</v>
      </c>
      <c r="E79" s="7">
        <v>8.9554422008281051E-3</v>
      </c>
      <c r="F79" s="7">
        <v>-3.6033772504653081</v>
      </c>
      <c r="G79" s="7">
        <v>7</v>
      </c>
      <c r="H79" s="7">
        <v>1</v>
      </c>
      <c r="I79" s="7">
        <v>1</v>
      </c>
    </row>
    <row r="80" spans="2:9" x14ac:dyDescent="0.25">
      <c r="B80" s="7">
        <v>0</v>
      </c>
      <c r="C80" s="7">
        <v>0</v>
      </c>
      <c r="D80" s="7">
        <v>0.91664337814490349</v>
      </c>
      <c r="E80" s="7">
        <v>8.3356621855096527E-2</v>
      </c>
      <c r="F80" s="7">
        <v>-3.5972079279072608</v>
      </c>
      <c r="G80" s="7">
        <v>4</v>
      </c>
      <c r="H80" s="7">
        <v>2</v>
      </c>
      <c r="I80" s="7">
        <v>0</v>
      </c>
    </row>
    <row r="81" spans="2:9" x14ac:dyDescent="0.25">
      <c r="B81" s="20">
        <v>1</v>
      </c>
      <c r="C81" s="20">
        <v>0</v>
      </c>
      <c r="D81" s="20">
        <v>0.88162667941311101</v>
      </c>
      <c r="E81" s="20">
        <v>0.11837332058688887</v>
      </c>
      <c r="F81" s="20">
        <v>-4.2155185535569455</v>
      </c>
      <c r="G81" s="20">
        <v>6</v>
      </c>
      <c r="H81" s="20">
        <v>2</v>
      </c>
      <c r="I81" s="20">
        <v>1</v>
      </c>
    </row>
    <row r="82" spans="2:9" x14ac:dyDescent="0.25">
      <c r="B82" s="7">
        <v>0</v>
      </c>
      <c r="C82" s="7">
        <v>0</v>
      </c>
      <c r="D82" s="7">
        <v>0.99104455779917189</v>
      </c>
      <c r="E82" s="7">
        <v>8.9554422008281051E-3</v>
      </c>
      <c r="F82" s="7">
        <v>-3.6033772504653081</v>
      </c>
      <c r="G82" s="7">
        <v>7</v>
      </c>
      <c r="H82" s="7">
        <v>1</v>
      </c>
      <c r="I82" s="7">
        <v>1</v>
      </c>
    </row>
    <row r="83" spans="2:9" x14ac:dyDescent="0.25">
      <c r="B83" s="7">
        <v>0</v>
      </c>
      <c r="C83" s="7">
        <v>0</v>
      </c>
      <c r="D83" s="7">
        <v>0.93041378908288919</v>
      </c>
      <c r="E83" s="7">
        <v>6.9586210917110855E-2</v>
      </c>
      <c r="F83" s="7">
        <v>-3.3740866897806572</v>
      </c>
      <c r="G83" s="7">
        <v>2</v>
      </c>
      <c r="H83" s="7">
        <v>2</v>
      </c>
      <c r="I83" s="7">
        <v>0</v>
      </c>
    </row>
    <row r="84" spans="2:9" x14ac:dyDescent="0.25">
      <c r="B84" s="20">
        <v>1</v>
      </c>
      <c r="C84" s="20">
        <v>0</v>
      </c>
      <c r="D84" s="20">
        <v>0.85713584784335484</v>
      </c>
      <c r="E84" s="20">
        <v>0.14286415215664516</v>
      </c>
      <c r="F84" s="20">
        <v>-3.3049570945308919</v>
      </c>
      <c r="G84" s="20">
        <v>2</v>
      </c>
      <c r="H84" s="20">
        <v>2</v>
      </c>
      <c r="I84" s="20">
        <v>1</v>
      </c>
    </row>
    <row r="85" spans="2:9" x14ac:dyDescent="0.25">
      <c r="B85" s="7">
        <v>0</v>
      </c>
      <c r="C85" s="7">
        <v>0</v>
      </c>
      <c r="D85" s="7">
        <v>0.98199377494684714</v>
      </c>
      <c r="E85" s="7">
        <v>1.8006225053153007E-2</v>
      </c>
      <c r="F85" s="7">
        <v>-3.2985312613758944</v>
      </c>
      <c r="G85" s="7">
        <v>2</v>
      </c>
      <c r="H85" s="7">
        <v>1</v>
      </c>
      <c r="I85" s="7">
        <v>0</v>
      </c>
    </row>
    <row r="86" spans="2:9" x14ac:dyDescent="0.25">
      <c r="B86" s="7">
        <v>0</v>
      </c>
      <c r="C86" s="7">
        <v>0</v>
      </c>
      <c r="D86" s="7">
        <v>0.95266593702697866</v>
      </c>
      <c r="E86" s="7">
        <v>4.7334062973021354E-2</v>
      </c>
      <c r="F86" s="7">
        <v>-3.519146164772891</v>
      </c>
      <c r="G86" s="7">
        <v>4</v>
      </c>
      <c r="H86" s="7">
        <v>1</v>
      </c>
      <c r="I86" s="7">
        <v>1</v>
      </c>
    </row>
    <row r="87" spans="2:9" x14ac:dyDescent="0.25">
      <c r="B87" s="7">
        <v>0</v>
      </c>
      <c r="C87" s="7">
        <v>0</v>
      </c>
      <c r="D87" s="7">
        <v>0.91664337814490349</v>
      </c>
      <c r="E87" s="7">
        <v>8.3356621855096527E-2</v>
      </c>
      <c r="F87" s="7">
        <v>-3.5972079279072608</v>
      </c>
      <c r="G87" s="7">
        <v>4</v>
      </c>
      <c r="H87" s="7">
        <v>2</v>
      </c>
      <c r="I87" s="7">
        <v>0</v>
      </c>
    </row>
    <row r="88" spans="2:9" x14ac:dyDescent="0.25">
      <c r="B88" s="7">
        <v>0</v>
      </c>
      <c r="C88" s="7">
        <v>0</v>
      </c>
      <c r="D88" s="7">
        <v>0.98199377494684714</v>
      </c>
      <c r="E88" s="7">
        <v>1.8006225053153007E-2</v>
      </c>
      <c r="F88" s="7">
        <v>-3.2985312613758944</v>
      </c>
      <c r="G88" s="7">
        <v>2</v>
      </c>
      <c r="H88" s="7">
        <v>1</v>
      </c>
      <c r="I88" s="7">
        <v>0</v>
      </c>
    </row>
    <row r="89" spans="2:9" x14ac:dyDescent="0.25">
      <c r="B89" s="7">
        <v>0</v>
      </c>
      <c r="C89" s="7">
        <v>0</v>
      </c>
      <c r="D89" s="7">
        <v>0.99104455779917189</v>
      </c>
      <c r="E89" s="7">
        <v>8.9554422008281051E-3</v>
      </c>
      <c r="F89" s="7">
        <v>-3.6033772504653081</v>
      </c>
      <c r="G89" s="7">
        <v>7</v>
      </c>
      <c r="H89" s="7">
        <v>1</v>
      </c>
      <c r="I89" s="7">
        <v>1</v>
      </c>
    </row>
    <row r="90" spans="2:9" x14ac:dyDescent="0.25">
      <c r="B90" s="7">
        <v>0</v>
      </c>
      <c r="C90" s="7">
        <v>0</v>
      </c>
      <c r="D90" s="7">
        <v>0.93041378908288919</v>
      </c>
      <c r="E90" s="7">
        <v>6.9586210917110855E-2</v>
      </c>
      <c r="F90" s="7">
        <v>-3.3740866897806572</v>
      </c>
      <c r="G90" s="7">
        <v>2</v>
      </c>
      <c r="H90" s="7">
        <v>2</v>
      </c>
      <c r="I90" s="7">
        <v>0</v>
      </c>
    </row>
    <row r="91" spans="2:9" x14ac:dyDescent="0.25">
      <c r="B91" s="20">
        <v>1</v>
      </c>
      <c r="C91" s="20">
        <v>0</v>
      </c>
      <c r="D91" s="20">
        <v>0.83149077083876599</v>
      </c>
      <c r="E91" s="20">
        <v>0.16850922916123401</v>
      </c>
      <c r="F91" s="20">
        <v>-3.5126130358926915</v>
      </c>
      <c r="G91" s="20">
        <v>4</v>
      </c>
      <c r="H91" s="20">
        <v>2</v>
      </c>
      <c r="I91" s="20">
        <v>1</v>
      </c>
    </row>
    <row r="92" spans="2:9" x14ac:dyDescent="0.25">
      <c r="B92" s="7">
        <v>0</v>
      </c>
      <c r="C92" s="7">
        <v>0</v>
      </c>
      <c r="D92" s="7">
        <v>0.99104455779917189</v>
      </c>
      <c r="E92" s="7">
        <v>8.9554422008281051E-3</v>
      </c>
      <c r="F92" s="7">
        <v>-3.6033772504653081</v>
      </c>
      <c r="G92" s="7">
        <v>7</v>
      </c>
      <c r="H92" s="7">
        <v>1</v>
      </c>
      <c r="I92" s="7">
        <v>1</v>
      </c>
    </row>
    <row r="93" spans="2:9" x14ac:dyDescent="0.25">
      <c r="B93" s="7">
        <v>0</v>
      </c>
      <c r="C93" s="7">
        <v>0</v>
      </c>
      <c r="D93" s="7">
        <v>0.93041378908288919</v>
      </c>
      <c r="E93" s="7">
        <v>6.9586210917110855E-2</v>
      </c>
      <c r="F93" s="7">
        <v>-3.3740866897806572</v>
      </c>
      <c r="G93" s="7">
        <v>2</v>
      </c>
      <c r="H93" s="7">
        <v>2</v>
      </c>
      <c r="I93" s="7">
        <v>0</v>
      </c>
    </row>
    <row r="94" spans="2:9" x14ac:dyDescent="0.25">
      <c r="B94" s="20">
        <v>1</v>
      </c>
      <c r="C94" s="20">
        <v>0</v>
      </c>
      <c r="D94" s="20">
        <v>0.81833059066570069</v>
      </c>
      <c r="E94" s="20">
        <v>0.18166940933429937</v>
      </c>
      <c r="F94" s="20">
        <v>-4.6673942899237035</v>
      </c>
      <c r="G94" s="20">
        <v>2</v>
      </c>
      <c r="H94" s="20">
        <v>3</v>
      </c>
      <c r="I94" s="20">
        <v>1</v>
      </c>
    </row>
    <row r="95" spans="2:9" x14ac:dyDescent="0.25">
      <c r="B95" s="7">
        <v>0</v>
      </c>
      <c r="C95" s="7">
        <v>0</v>
      </c>
      <c r="D95" s="7">
        <v>0.98730201003332485</v>
      </c>
      <c r="E95" s="7">
        <v>1.2697989966675077E-2</v>
      </c>
      <c r="F95" s="7">
        <v>-5.1847032277353833</v>
      </c>
      <c r="G95" s="7">
        <v>1</v>
      </c>
      <c r="H95" s="7">
        <v>3</v>
      </c>
      <c r="I95" s="7">
        <v>1</v>
      </c>
    </row>
    <row r="96" spans="2:9" x14ac:dyDescent="0.25">
      <c r="B96" s="7">
        <v>0</v>
      </c>
      <c r="C96" s="7">
        <v>0</v>
      </c>
      <c r="D96" s="7">
        <v>0.96511235350766766</v>
      </c>
      <c r="E96" s="7">
        <v>3.4887646492332343E-2</v>
      </c>
      <c r="F96" s="7">
        <v>-3.7822653475891794</v>
      </c>
      <c r="G96" s="7">
        <v>5</v>
      </c>
      <c r="H96" s="7">
        <v>2</v>
      </c>
      <c r="I96" s="7">
        <v>0</v>
      </c>
    </row>
    <row r="97" spans="2:9" x14ac:dyDescent="0.25">
      <c r="B97" s="7">
        <v>0</v>
      </c>
      <c r="C97" s="7">
        <v>0</v>
      </c>
      <c r="D97" s="7">
        <v>0.96511235350766766</v>
      </c>
      <c r="E97" s="7">
        <v>3.4887646492332343E-2</v>
      </c>
      <c r="F97" s="7">
        <v>-3.7822653475891794</v>
      </c>
      <c r="G97" s="7">
        <v>5</v>
      </c>
      <c r="H97" s="7">
        <v>2</v>
      </c>
      <c r="I97" s="7">
        <v>0</v>
      </c>
    </row>
    <row r="98" spans="2:9" x14ac:dyDescent="0.25">
      <c r="B98" s="7">
        <v>0</v>
      </c>
      <c r="C98" s="7">
        <v>0</v>
      </c>
      <c r="D98" s="7">
        <v>0.9254459221442346</v>
      </c>
      <c r="E98" s="7">
        <v>7.4554077855765483E-2</v>
      </c>
      <c r="F98" s="7">
        <v>-3.753199928701946</v>
      </c>
      <c r="G98" s="7">
        <v>5</v>
      </c>
      <c r="H98" s="7">
        <v>2</v>
      </c>
      <c r="I98" s="7">
        <v>1</v>
      </c>
    </row>
    <row r="99" spans="2:9" x14ac:dyDescent="0.25">
      <c r="B99" s="7">
        <v>0</v>
      </c>
      <c r="C99" s="7">
        <v>0</v>
      </c>
      <c r="D99" s="7">
        <v>0.96813088028311112</v>
      </c>
      <c r="E99" s="7">
        <v>3.1869119716889015E-2</v>
      </c>
      <c r="F99" s="7">
        <v>-4.1796061622748875</v>
      </c>
      <c r="G99" s="7">
        <v>6</v>
      </c>
      <c r="H99" s="7">
        <v>1</v>
      </c>
      <c r="I99" s="7">
        <v>1</v>
      </c>
    </row>
    <row r="100" spans="2:9" x14ac:dyDescent="0.25">
      <c r="B100" s="20">
        <v>1</v>
      </c>
      <c r="C100" s="20">
        <v>0</v>
      </c>
      <c r="D100" s="20">
        <v>0.85713584784335484</v>
      </c>
      <c r="E100" s="20">
        <v>0.14286415215664516</v>
      </c>
      <c r="F100" s="20">
        <v>-3.3049570945308919</v>
      </c>
      <c r="G100" s="20">
        <v>2</v>
      </c>
      <c r="H100" s="20">
        <v>2</v>
      </c>
      <c r="I100" s="20">
        <v>1</v>
      </c>
    </row>
    <row r="101" spans="2:9" x14ac:dyDescent="0.25">
      <c r="B101" s="7">
        <v>0</v>
      </c>
      <c r="C101" s="7">
        <v>0</v>
      </c>
      <c r="D101" s="7">
        <v>0.98544402183130952</v>
      </c>
      <c r="E101" s="7">
        <v>1.4555978168690446E-2</v>
      </c>
      <c r="F101" s="7">
        <v>-4.1844277955827698</v>
      </c>
      <c r="G101" s="7">
        <v>6</v>
      </c>
      <c r="H101" s="7">
        <v>1</v>
      </c>
      <c r="I101" s="7">
        <v>0</v>
      </c>
    </row>
    <row r="102" spans="2:9" x14ac:dyDescent="0.25">
      <c r="B102" s="7">
        <v>0</v>
      </c>
      <c r="C102" s="7">
        <v>0</v>
      </c>
      <c r="D102" s="7">
        <v>0.99104455779917189</v>
      </c>
      <c r="E102" s="7">
        <v>8.9554422008281051E-3</v>
      </c>
      <c r="F102" s="7">
        <v>-3.6033772504653081</v>
      </c>
      <c r="G102" s="7">
        <v>7</v>
      </c>
      <c r="H102" s="7">
        <v>1</v>
      </c>
      <c r="I102" s="7">
        <v>1</v>
      </c>
    </row>
    <row r="103" spans="2:9" x14ac:dyDescent="0.25">
      <c r="B103" s="20">
        <v>0</v>
      </c>
      <c r="C103" s="20">
        <v>1</v>
      </c>
      <c r="D103" s="20">
        <v>0.94704815133680187</v>
      </c>
      <c r="E103" s="20">
        <v>5.295184866319811E-2</v>
      </c>
      <c r="F103" s="20">
        <v>-3.2702856203110362</v>
      </c>
      <c r="G103" s="20">
        <v>3</v>
      </c>
      <c r="H103" s="20">
        <v>1</v>
      </c>
      <c r="I103" s="20">
        <v>1</v>
      </c>
    </row>
    <row r="104" spans="2:9" x14ac:dyDescent="0.25">
      <c r="B104" s="7">
        <v>1</v>
      </c>
      <c r="C104" s="7">
        <v>1</v>
      </c>
      <c r="D104" s="7">
        <v>0.47644001502213285</v>
      </c>
      <c r="E104" s="7">
        <v>0.52355998497786715</v>
      </c>
      <c r="F104" s="7">
        <v>-6.4190044755806861</v>
      </c>
      <c r="G104" s="7">
        <v>2</v>
      </c>
      <c r="H104" s="7">
        <v>6</v>
      </c>
      <c r="I104" s="7">
        <v>1</v>
      </c>
    </row>
    <row r="105" spans="2:9" x14ac:dyDescent="0.25">
      <c r="B105" s="20">
        <v>1</v>
      </c>
      <c r="C105" s="20">
        <v>0</v>
      </c>
      <c r="D105" s="20">
        <v>0.81833059066570069</v>
      </c>
      <c r="E105" s="20">
        <v>0.18166940933429937</v>
      </c>
      <c r="F105" s="20">
        <v>-4.6673942899237035</v>
      </c>
      <c r="G105" s="20">
        <v>2</v>
      </c>
      <c r="H105" s="20">
        <v>3</v>
      </c>
      <c r="I105" s="20">
        <v>1</v>
      </c>
    </row>
    <row r="106" spans="2:9" x14ac:dyDescent="0.25">
      <c r="B106" s="20">
        <v>0</v>
      </c>
      <c r="C106" s="20">
        <v>1</v>
      </c>
      <c r="D106" s="20">
        <v>0.95266593702697866</v>
      </c>
      <c r="E106" s="20">
        <v>4.7334062973021354E-2</v>
      </c>
      <c r="F106" s="20">
        <v>-3.519146164772891</v>
      </c>
      <c r="G106" s="20">
        <v>4</v>
      </c>
      <c r="H106" s="20">
        <v>1</v>
      </c>
      <c r="I106" s="20">
        <v>1</v>
      </c>
    </row>
    <row r="107" spans="2:9" x14ac:dyDescent="0.25">
      <c r="B107" s="7">
        <v>0</v>
      </c>
      <c r="C107" s="7">
        <v>0</v>
      </c>
      <c r="D107" s="7">
        <v>0.99104455779917189</v>
      </c>
      <c r="E107" s="7">
        <v>8.9554422008281051E-3</v>
      </c>
      <c r="F107" s="7">
        <v>-3.6033772504653081</v>
      </c>
      <c r="G107" s="7">
        <v>7</v>
      </c>
      <c r="H107" s="7">
        <v>1</v>
      </c>
      <c r="I107" s="7">
        <v>1</v>
      </c>
    </row>
    <row r="108" spans="2:9" x14ac:dyDescent="0.25">
      <c r="B108" s="7">
        <v>0</v>
      </c>
      <c r="C108" s="7">
        <v>0</v>
      </c>
      <c r="D108" s="7">
        <v>0.98544402183130952</v>
      </c>
      <c r="E108" s="7">
        <v>1.4555978168690446E-2</v>
      </c>
      <c r="F108" s="7">
        <v>-4.1844277955827698</v>
      </c>
      <c r="G108" s="7">
        <v>6</v>
      </c>
      <c r="H108" s="7">
        <v>1</v>
      </c>
      <c r="I108" s="7">
        <v>0</v>
      </c>
    </row>
    <row r="109" spans="2:9" x14ac:dyDescent="0.25">
      <c r="B109" s="20">
        <v>1</v>
      </c>
      <c r="C109" s="20">
        <v>0</v>
      </c>
      <c r="D109" s="20">
        <v>0.85713584784335484</v>
      </c>
      <c r="E109" s="20">
        <v>0.14286415215664516</v>
      </c>
      <c r="F109" s="20">
        <v>-3.3049570945308919</v>
      </c>
      <c r="G109" s="20">
        <v>2</v>
      </c>
      <c r="H109" s="20">
        <v>2</v>
      </c>
      <c r="I109" s="20">
        <v>1</v>
      </c>
    </row>
    <row r="110" spans="2:9" x14ac:dyDescent="0.25">
      <c r="B110" s="7">
        <v>0</v>
      </c>
      <c r="C110" s="7">
        <v>0</v>
      </c>
      <c r="D110" s="7">
        <v>0.94704815133680187</v>
      </c>
      <c r="E110" s="7">
        <v>5.295184866319811E-2</v>
      </c>
      <c r="F110" s="7">
        <v>-3.2702856203110362</v>
      </c>
      <c r="G110" s="7">
        <v>3</v>
      </c>
      <c r="H110" s="7">
        <v>1</v>
      </c>
      <c r="I110" s="7">
        <v>1</v>
      </c>
    </row>
    <row r="111" spans="2:9" x14ac:dyDescent="0.25">
      <c r="B111" s="7">
        <v>0</v>
      </c>
      <c r="C111" s="7">
        <v>0</v>
      </c>
      <c r="D111" s="7">
        <v>0.90716690736744232</v>
      </c>
      <c r="E111" s="7">
        <v>9.2833092632557818E-2</v>
      </c>
      <c r="F111" s="7">
        <v>-3.3438697078257817</v>
      </c>
      <c r="G111" s="7">
        <v>3</v>
      </c>
      <c r="H111" s="7">
        <v>2</v>
      </c>
      <c r="I111" s="7">
        <v>0</v>
      </c>
    </row>
    <row r="112" spans="2:9" x14ac:dyDescent="0.25">
      <c r="B112" s="7">
        <v>0</v>
      </c>
      <c r="C112" s="7">
        <v>0</v>
      </c>
      <c r="D112" s="7">
        <v>0.99104455779917189</v>
      </c>
      <c r="E112" s="7">
        <v>8.9554422008281051E-3</v>
      </c>
      <c r="F112" s="7">
        <v>-3.6033772504653081</v>
      </c>
      <c r="G112" s="7">
        <v>7</v>
      </c>
      <c r="H112" s="7">
        <v>1</v>
      </c>
      <c r="I112" s="7">
        <v>1</v>
      </c>
    </row>
    <row r="113" spans="2:9" x14ac:dyDescent="0.25">
      <c r="B113" s="7">
        <v>0</v>
      </c>
      <c r="C113" s="7">
        <v>0</v>
      </c>
      <c r="D113" s="7">
        <v>0.91664337814490349</v>
      </c>
      <c r="E113" s="7">
        <v>8.3356621855096527E-2</v>
      </c>
      <c r="F113" s="7">
        <v>-3.5972079279072608</v>
      </c>
      <c r="G113" s="7">
        <v>4</v>
      </c>
      <c r="H113" s="7">
        <v>2</v>
      </c>
      <c r="I113" s="7">
        <v>0</v>
      </c>
    </row>
    <row r="114" spans="2:9" x14ac:dyDescent="0.25">
      <c r="B114" s="7">
        <v>0</v>
      </c>
      <c r="C114" s="7">
        <v>0</v>
      </c>
      <c r="D114" s="7">
        <v>0.91664337814490349</v>
      </c>
      <c r="E114" s="7">
        <v>8.3356621855096527E-2</v>
      </c>
      <c r="F114" s="7">
        <v>-3.5972079279072608</v>
      </c>
      <c r="G114" s="7">
        <v>4</v>
      </c>
      <c r="H114" s="7">
        <v>2</v>
      </c>
      <c r="I114" s="7">
        <v>0</v>
      </c>
    </row>
    <row r="115" spans="2:9" x14ac:dyDescent="0.25">
      <c r="B115" s="7">
        <v>0</v>
      </c>
      <c r="C115" s="7">
        <v>0</v>
      </c>
      <c r="D115" s="7">
        <v>0.98990056358741574</v>
      </c>
      <c r="E115" s="7">
        <v>1.0099436412584345E-2</v>
      </c>
      <c r="F115" s="7">
        <v>-8.3832538286730536</v>
      </c>
      <c r="G115" s="7">
        <v>1</v>
      </c>
      <c r="H115" s="7">
        <v>10</v>
      </c>
      <c r="I115" s="7">
        <v>0</v>
      </c>
    </row>
    <row r="116" spans="2:9" x14ac:dyDescent="0.25">
      <c r="B116" s="20">
        <v>1</v>
      </c>
      <c r="C116" s="20">
        <v>0</v>
      </c>
      <c r="D116" s="20">
        <v>0.89196445720847439</v>
      </c>
      <c r="E116" s="20">
        <v>0.10803554279152555</v>
      </c>
      <c r="F116" s="20">
        <v>-4.9786829344768266</v>
      </c>
      <c r="G116" s="20">
        <v>4</v>
      </c>
      <c r="H116" s="20">
        <v>3</v>
      </c>
      <c r="I116" s="20">
        <v>0</v>
      </c>
    </row>
    <row r="117" spans="2:9" x14ac:dyDescent="0.25">
      <c r="B117" s="7">
        <v>0</v>
      </c>
      <c r="C117" s="7">
        <v>0</v>
      </c>
      <c r="D117" s="7">
        <v>0.90940887596887066</v>
      </c>
      <c r="E117" s="7">
        <v>9.0591124031129386E-2</v>
      </c>
      <c r="F117" s="7">
        <v>-4.7600192866521294</v>
      </c>
      <c r="G117" s="7">
        <v>2</v>
      </c>
      <c r="H117" s="7">
        <v>3</v>
      </c>
      <c r="I117" s="7">
        <v>0</v>
      </c>
    </row>
    <row r="118" spans="2:9" x14ac:dyDescent="0.25">
      <c r="B118" s="7">
        <v>0</v>
      </c>
      <c r="C118" s="7">
        <v>0</v>
      </c>
      <c r="D118" s="7">
        <v>0.99596159484230984</v>
      </c>
      <c r="E118" s="7">
        <v>4.0384051576901536E-3</v>
      </c>
      <c r="F118" s="7">
        <v>-3.5954230472947644</v>
      </c>
      <c r="G118" s="7">
        <v>7</v>
      </c>
      <c r="H118" s="7">
        <v>1</v>
      </c>
      <c r="I118" s="7">
        <v>0</v>
      </c>
    </row>
    <row r="119" spans="2:9" x14ac:dyDescent="0.25">
      <c r="B119" s="20">
        <v>1</v>
      </c>
      <c r="C119" s="20">
        <v>0</v>
      </c>
      <c r="D119" s="20">
        <v>0.76701603584963107</v>
      </c>
      <c r="E119" s="20">
        <v>0.23298396415036907</v>
      </c>
      <c r="F119" s="20">
        <v>-4.5977215834792613</v>
      </c>
      <c r="G119" s="20">
        <v>3</v>
      </c>
      <c r="H119" s="20">
        <v>3</v>
      </c>
      <c r="I119" s="20">
        <v>1</v>
      </c>
    </row>
    <row r="120" spans="2:9" x14ac:dyDescent="0.25">
      <c r="B120" s="20">
        <v>1</v>
      </c>
      <c r="C120" s="20">
        <v>0</v>
      </c>
      <c r="D120" s="20">
        <v>0.85371858869938777</v>
      </c>
      <c r="E120" s="20">
        <v>0.14628141130061215</v>
      </c>
      <c r="F120" s="20">
        <v>-5.6810280406071083</v>
      </c>
      <c r="G120" s="20">
        <v>2</v>
      </c>
      <c r="H120" s="20">
        <v>4</v>
      </c>
      <c r="I120" s="20">
        <v>0</v>
      </c>
    </row>
    <row r="121" spans="2:9" x14ac:dyDescent="0.25">
      <c r="B121" s="7">
        <v>1</v>
      </c>
      <c r="C121" s="7">
        <v>1</v>
      </c>
      <c r="D121" s="7">
        <v>0.47644001502213285</v>
      </c>
      <c r="E121" s="7">
        <v>0.52355998497786715</v>
      </c>
      <c r="F121" s="7">
        <v>-6.4190044755806861</v>
      </c>
      <c r="G121" s="7">
        <v>2</v>
      </c>
      <c r="H121" s="7">
        <v>6</v>
      </c>
      <c r="I121" s="7">
        <v>1</v>
      </c>
    </row>
    <row r="122" spans="2:9" x14ac:dyDescent="0.25">
      <c r="B122" s="7">
        <v>0</v>
      </c>
      <c r="C122" s="7">
        <v>0</v>
      </c>
      <c r="D122" s="7">
        <v>0.99104455779917189</v>
      </c>
      <c r="E122" s="7">
        <v>8.9554422008281051E-3</v>
      </c>
      <c r="F122" s="7">
        <v>-3.6033772504653081</v>
      </c>
      <c r="G122" s="7">
        <v>7</v>
      </c>
      <c r="H122" s="7">
        <v>1</v>
      </c>
      <c r="I122" s="7">
        <v>1</v>
      </c>
    </row>
    <row r="123" spans="2:9" x14ac:dyDescent="0.25">
      <c r="B123" s="7">
        <v>0</v>
      </c>
      <c r="C123" s="7">
        <v>0</v>
      </c>
      <c r="D123" s="7">
        <v>0.90940887596887066</v>
      </c>
      <c r="E123" s="7">
        <v>9.0591124031129386E-2</v>
      </c>
      <c r="F123" s="7">
        <v>-4.7600192866521294</v>
      </c>
      <c r="G123" s="7">
        <v>2</v>
      </c>
      <c r="H123" s="7">
        <v>3</v>
      </c>
      <c r="I123" s="7">
        <v>0</v>
      </c>
    </row>
    <row r="124" spans="2:9" x14ac:dyDescent="0.25">
      <c r="B124" s="7">
        <v>1</v>
      </c>
      <c r="C124" s="7">
        <v>1</v>
      </c>
      <c r="D124" s="7">
        <v>0.81007993587584437</v>
      </c>
      <c r="E124" s="7">
        <v>0.18992006412415563</v>
      </c>
      <c r="F124" s="7">
        <v>-5.6236453368133033</v>
      </c>
      <c r="G124" s="7">
        <v>3</v>
      </c>
      <c r="H124" s="7">
        <v>4</v>
      </c>
      <c r="I124" s="7">
        <v>0</v>
      </c>
    </row>
    <row r="125" spans="2:9" x14ac:dyDescent="0.25">
      <c r="B125" s="20">
        <v>1</v>
      </c>
      <c r="C125" s="20">
        <v>0</v>
      </c>
      <c r="D125" s="20">
        <v>0.88162667941311101</v>
      </c>
      <c r="E125" s="20">
        <v>0.11837332058688887</v>
      </c>
      <c r="F125" s="20">
        <v>-4.2155185535569455</v>
      </c>
      <c r="G125" s="20">
        <v>6</v>
      </c>
      <c r="H125" s="20">
        <v>2</v>
      </c>
      <c r="I125" s="20">
        <v>1</v>
      </c>
    </row>
    <row r="126" spans="2:9" x14ac:dyDescent="0.25">
      <c r="B126" s="7">
        <v>1</v>
      </c>
      <c r="C126" s="7">
        <v>1</v>
      </c>
      <c r="D126" s="7">
        <v>0.63059228134205558</v>
      </c>
      <c r="E126" s="7">
        <v>0.36940771865794436</v>
      </c>
      <c r="F126" s="7">
        <v>-5.9059507787266856</v>
      </c>
      <c r="G126" s="7">
        <v>3</v>
      </c>
      <c r="H126" s="7">
        <v>5</v>
      </c>
      <c r="I126" s="7">
        <v>1</v>
      </c>
    </row>
    <row r="127" spans="2:9" x14ac:dyDescent="0.25">
      <c r="B127" s="7">
        <v>0</v>
      </c>
      <c r="C127" s="7">
        <v>0</v>
      </c>
      <c r="D127" s="7">
        <v>0.99104455779917189</v>
      </c>
      <c r="E127" s="7">
        <v>8.9554422008281051E-3</v>
      </c>
      <c r="F127" s="7">
        <v>-3.6033772504653081</v>
      </c>
      <c r="G127" s="7">
        <v>7</v>
      </c>
      <c r="H127" s="7">
        <v>1</v>
      </c>
      <c r="I127" s="7">
        <v>1</v>
      </c>
    </row>
    <row r="128" spans="2:9" x14ac:dyDescent="0.25">
      <c r="B128" s="7">
        <v>0</v>
      </c>
      <c r="C128" s="7">
        <v>0</v>
      </c>
      <c r="D128" s="7">
        <v>0.91664337814490349</v>
      </c>
      <c r="E128" s="7">
        <v>8.3356621855096527E-2</v>
      </c>
      <c r="F128" s="7">
        <v>-3.5972079279072608</v>
      </c>
      <c r="G128" s="7">
        <v>4</v>
      </c>
      <c r="H128" s="7">
        <v>2</v>
      </c>
      <c r="I128" s="7">
        <v>0</v>
      </c>
    </row>
    <row r="129" spans="2:9" x14ac:dyDescent="0.25">
      <c r="B129" s="7">
        <v>0</v>
      </c>
      <c r="C129" s="7">
        <v>0</v>
      </c>
      <c r="D129" s="7">
        <v>0.93041378908288919</v>
      </c>
      <c r="E129" s="7">
        <v>6.9586210917110855E-2</v>
      </c>
      <c r="F129" s="7">
        <v>-3.3740866897806572</v>
      </c>
      <c r="G129" s="7">
        <v>2</v>
      </c>
      <c r="H129" s="7">
        <v>2</v>
      </c>
      <c r="I129" s="7">
        <v>0</v>
      </c>
    </row>
    <row r="130" spans="2:9" x14ac:dyDescent="0.25">
      <c r="B130" s="7">
        <v>1</v>
      </c>
      <c r="C130" s="7">
        <v>1</v>
      </c>
      <c r="D130" s="7">
        <v>0.76701603584963107</v>
      </c>
      <c r="E130" s="7">
        <v>0.23298396415036907</v>
      </c>
      <c r="F130" s="7">
        <v>-4.5977215834792613</v>
      </c>
      <c r="G130" s="7">
        <v>3</v>
      </c>
      <c r="H130" s="7">
        <v>3</v>
      </c>
      <c r="I130" s="7">
        <v>1</v>
      </c>
    </row>
    <row r="131" spans="2:9" x14ac:dyDescent="0.25">
      <c r="B131" s="7">
        <v>1</v>
      </c>
      <c r="C131" s="7">
        <v>1</v>
      </c>
      <c r="D131" s="7">
        <v>0.83149077083876599</v>
      </c>
      <c r="E131" s="7">
        <v>0.16850922916123401</v>
      </c>
      <c r="F131" s="7">
        <v>-3.5126130358926915</v>
      </c>
      <c r="G131" s="7">
        <v>4</v>
      </c>
      <c r="H131" s="7">
        <v>2</v>
      </c>
      <c r="I131" s="7">
        <v>1</v>
      </c>
    </row>
    <row r="132" spans="2:9" x14ac:dyDescent="0.25">
      <c r="B132" s="7">
        <v>0</v>
      </c>
      <c r="C132" s="7">
        <v>0</v>
      </c>
      <c r="D132" s="7">
        <v>0.94317556960592397</v>
      </c>
      <c r="E132" s="7">
        <v>5.6824430394076086E-2</v>
      </c>
      <c r="F132" s="7">
        <v>-4.2700988955705554</v>
      </c>
      <c r="G132" s="7">
        <v>6</v>
      </c>
      <c r="H132" s="7">
        <v>2</v>
      </c>
      <c r="I132" s="7">
        <v>0</v>
      </c>
    </row>
    <row r="133" spans="2:9" x14ac:dyDescent="0.25">
      <c r="B133" s="7">
        <v>0</v>
      </c>
      <c r="C133" s="7">
        <v>0</v>
      </c>
      <c r="D133" s="7">
        <v>0.94704815133680187</v>
      </c>
      <c r="E133" s="7">
        <v>5.295184866319811E-2</v>
      </c>
      <c r="F133" s="7">
        <v>-3.2702856203110362</v>
      </c>
      <c r="G133" s="7">
        <v>3</v>
      </c>
      <c r="H133" s="7">
        <v>1</v>
      </c>
      <c r="I133" s="7">
        <v>1</v>
      </c>
    </row>
    <row r="134" spans="2:9" x14ac:dyDescent="0.25">
      <c r="B134" s="20">
        <v>1</v>
      </c>
      <c r="C134" s="20">
        <v>0</v>
      </c>
      <c r="D134" s="20">
        <v>0.81429487848107662</v>
      </c>
      <c r="E134" s="20">
        <v>0.18570512151892335</v>
      </c>
      <c r="F134" s="20">
        <v>-3.2487692171021116</v>
      </c>
      <c r="G134" s="20">
        <v>3</v>
      </c>
      <c r="H134" s="20">
        <v>2</v>
      </c>
      <c r="I134" s="20">
        <v>1</v>
      </c>
    </row>
    <row r="135" spans="2:9" x14ac:dyDescent="0.25">
      <c r="B135" s="7">
        <v>0</v>
      </c>
      <c r="C135" s="7">
        <v>0</v>
      </c>
      <c r="D135" s="7">
        <v>0.99596159484230984</v>
      </c>
      <c r="E135" s="7">
        <v>4.0384051576901536E-3</v>
      </c>
      <c r="F135" s="7">
        <v>-3.5954230472947644</v>
      </c>
      <c r="G135" s="7">
        <v>7</v>
      </c>
      <c r="H135" s="7">
        <v>1</v>
      </c>
      <c r="I135" s="7">
        <v>0</v>
      </c>
    </row>
    <row r="136" spans="2:9" x14ac:dyDescent="0.25">
      <c r="B136" s="7">
        <v>0</v>
      </c>
      <c r="C136" s="7">
        <v>0</v>
      </c>
      <c r="D136" s="7">
        <v>0.93041378908288919</v>
      </c>
      <c r="E136" s="7">
        <v>6.9586210917110855E-2</v>
      </c>
      <c r="F136" s="7">
        <v>-3.3740866897806572</v>
      </c>
      <c r="G136" s="7">
        <v>2</v>
      </c>
      <c r="H136" s="7">
        <v>2</v>
      </c>
      <c r="I136" s="7">
        <v>0</v>
      </c>
    </row>
    <row r="137" spans="2:9" x14ac:dyDescent="0.25">
      <c r="B137" s="20">
        <v>1</v>
      </c>
      <c r="C137" s="20">
        <v>0</v>
      </c>
      <c r="D137" s="20">
        <v>0.81429487848107662</v>
      </c>
      <c r="E137" s="20">
        <v>0.18570512151892335</v>
      </c>
      <c r="F137" s="20">
        <v>-3.2487692171021116</v>
      </c>
      <c r="G137" s="20">
        <v>3</v>
      </c>
      <c r="H137" s="20">
        <v>2</v>
      </c>
      <c r="I137" s="20">
        <v>1</v>
      </c>
    </row>
    <row r="138" spans="2:9" x14ac:dyDescent="0.25">
      <c r="B138" s="7">
        <v>0</v>
      </c>
      <c r="C138" s="7">
        <v>0</v>
      </c>
      <c r="D138" s="7">
        <v>0.91664337814490349</v>
      </c>
      <c r="E138" s="7">
        <v>8.3356621855096527E-2</v>
      </c>
      <c r="F138" s="7">
        <v>-3.5972079279072608</v>
      </c>
      <c r="G138" s="7">
        <v>4</v>
      </c>
      <c r="H138" s="7">
        <v>2</v>
      </c>
      <c r="I138" s="7">
        <v>0</v>
      </c>
    </row>
    <row r="139" spans="2:9" x14ac:dyDescent="0.25">
      <c r="B139" s="7">
        <v>0</v>
      </c>
      <c r="C139" s="7">
        <v>0</v>
      </c>
      <c r="D139" s="7">
        <v>0.99043616576952331</v>
      </c>
      <c r="E139" s="7">
        <v>9.5638342304766033E-3</v>
      </c>
      <c r="F139" s="7">
        <v>-3.7791054478488681</v>
      </c>
      <c r="G139" s="7">
        <v>1</v>
      </c>
      <c r="H139" s="7">
        <v>2</v>
      </c>
      <c r="I139" s="7">
        <v>1</v>
      </c>
    </row>
    <row r="140" spans="2:9" x14ac:dyDescent="0.25">
      <c r="B140" s="7">
        <v>0</v>
      </c>
      <c r="C140" s="7">
        <v>0</v>
      </c>
      <c r="D140" s="7">
        <v>0.99121526493405077</v>
      </c>
      <c r="E140" s="7">
        <v>8.7847350659493451E-3</v>
      </c>
      <c r="F140" s="7">
        <v>-3.6794415792864301</v>
      </c>
      <c r="G140" s="7">
        <v>5</v>
      </c>
      <c r="H140" s="7">
        <v>1</v>
      </c>
      <c r="I140" s="7">
        <v>0</v>
      </c>
    </row>
    <row r="141" spans="2:9" x14ac:dyDescent="0.25">
      <c r="B141" s="7">
        <v>0</v>
      </c>
      <c r="C141" s="7">
        <v>0</v>
      </c>
      <c r="D141" s="7">
        <v>0.95266593702697866</v>
      </c>
      <c r="E141" s="7">
        <v>4.7334062973021354E-2</v>
      </c>
      <c r="F141" s="7">
        <v>-3.519146164772891</v>
      </c>
      <c r="G141" s="7">
        <v>4</v>
      </c>
      <c r="H141" s="7">
        <v>1</v>
      </c>
      <c r="I141" s="7">
        <v>1</v>
      </c>
    </row>
    <row r="142" spans="2:9" x14ac:dyDescent="0.25">
      <c r="B142" s="7">
        <v>0</v>
      </c>
      <c r="C142" s="7">
        <v>0</v>
      </c>
      <c r="D142" s="7">
        <v>0.99763818703425877</v>
      </c>
      <c r="E142" s="7">
        <v>2.3618129657412058E-3</v>
      </c>
      <c r="F142" s="7">
        <v>-3.6568397269057122</v>
      </c>
      <c r="G142" s="7">
        <v>1</v>
      </c>
      <c r="H142" s="7">
        <v>1</v>
      </c>
      <c r="I142" s="7">
        <v>1</v>
      </c>
    </row>
    <row r="143" spans="2:9" x14ac:dyDescent="0.25">
      <c r="B143" s="7">
        <v>0</v>
      </c>
      <c r="C143" s="7">
        <v>0</v>
      </c>
      <c r="D143" s="7">
        <v>0.91664337814490349</v>
      </c>
      <c r="E143" s="7">
        <v>8.3356621855096527E-2</v>
      </c>
      <c r="F143" s="7">
        <v>-3.5972079279072608</v>
      </c>
      <c r="G143" s="7">
        <v>4</v>
      </c>
      <c r="H143" s="7">
        <v>2</v>
      </c>
      <c r="I143" s="7">
        <v>0</v>
      </c>
    </row>
    <row r="144" spans="2:9" x14ac:dyDescent="0.25">
      <c r="B144" s="7">
        <v>0</v>
      </c>
      <c r="C144" s="7">
        <v>0</v>
      </c>
      <c r="D144" s="7">
        <v>0.95266593702697866</v>
      </c>
      <c r="E144" s="7">
        <v>4.7334062973021354E-2</v>
      </c>
      <c r="F144" s="7">
        <v>-3.519146164772891</v>
      </c>
      <c r="G144" s="7">
        <v>4</v>
      </c>
      <c r="H144" s="7">
        <v>1</v>
      </c>
      <c r="I144" s="7">
        <v>1</v>
      </c>
    </row>
    <row r="145" spans="2:9" x14ac:dyDescent="0.25">
      <c r="B145" s="7">
        <v>0</v>
      </c>
      <c r="C145" s="7">
        <v>0</v>
      </c>
      <c r="D145" s="7">
        <v>0.93041378908288919</v>
      </c>
      <c r="E145" s="7">
        <v>6.9586210917110855E-2</v>
      </c>
      <c r="F145" s="7">
        <v>-3.3740866897806572</v>
      </c>
      <c r="G145" s="7">
        <v>2</v>
      </c>
      <c r="H145" s="7">
        <v>2</v>
      </c>
      <c r="I145" s="7">
        <v>0</v>
      </c>
    </row>
    <row r="146" spans="2:9" x14ac:dyDescent="0.25">
      <c r="B146" s="7">
        <v>0</v>
      </c>
      <c r="C146" s="7">
        <v>0</v>
      </c>
      <c r="D146" s="7">
        <v>0.98063162697034534</v>
      </c>
      <c r="E146" s="7">
        <v>1.9368373029654787E-2</v>
      </c>
      <c r="F146" s="7">
        <v>-3.6816101348371211</v>
      </c>
      <c r="G146" s="7">
        <v>5</v>
      </c>
      <c r="H146" s="7">
        <v>1</v>
      </c>
      <c r="I146" s="7">
        <v>1</v>
      </c>
    </row>
    <row r="147" spans="2:9" x14ac:dyDescent="0.25">
      <c r="B147" s="7">
        <v>0</v>
      </c>
      <c r="C147" s="7">
        <v>0</v>
      </c>
      <c r="D147" s="7">
        <v>0.91664337814490349</v>
      </c>
      <c r="E147" s="7">
        <v>8.3356621855096527E-2</v>
      </c>
      <c r="F147" s="7">
        <v>-3.5972079279072608</v>
      </c>
      <c r="G147" s="7">
        <v>4</v>
      </c>
      <c r="H147" s="7">
        <v>2</v>
      </c>
      <c r="I147" s="7">
        <v>0</v>
      </c>
    </row>
    <row r="148" spans="2:9" x14ac:dyDescent="0.25">
      <c r="B148" s="7">
        <v>0</v>
      </c>
      <c r="C148" s="7">
        <v>0</v>
      </c>
      <c r="D148" s="7">
        <v>0.99104455779917189</v>
      </c>
      <c r="E148" s="7">
        <v>8.9554422008281051E-3</v>
      </c>
      <c r="F148" s="7">
        <v>-3.6033772504653081</v>
      </c>
      <c r="G148" s="7">
        <v>7</v>
      </c>
      <c r="H148" s="7">
        <v>1</v>
      </c>
      <c r="I148" s="7">
        <v>1</v>
      </c>
    </row>
    <row r="149" spans="2:9" x14ac:dyDescent="0.25">
      <c r="B149" s="7">
        <v>0</v>
      </c>
      <c r="C149" s="7">
        <v>0</v>
      </c>
      <c r="D149" s="7">
        <v>0.99104455779917189</v>
      </c>
      <c r="E149" s="7">
        <v>8.9554422008281051E-3</v>
      </c>
      <c r="F149" s="7">
        <v>-3.6033772504653081</v>
      </c>
      <c r="G149" s="7">
        <v>7</v>
      </c>
      <c r="H149" s="7">
        <v>1</v>
      </c>
      <c r="I149" s="7">
        <v>1</v>
      </c>
    </row>
    <row r="150" spans="2:9" x14ac:dyDescent="0.25">
      <c r="B150" s="7">
        <v>0</v>
      </c>
      <c r="C150" s="7">
        <v>0</v>
      </c>
      <c r="D150" s="7">
        <v>0.99596159484230984</v>
      </c>
      <c r="E150" s="7">
        <v>4.0384051576901536E-3</v>
      </c>
      <c r="F150" s="7">
        <v>-3.5954230472947644</v>
      </c>
      <c r="G150" s="7">
        <v>7</v>
      </c>
      <c r="H150" s="7">
        <v>1</v>
      </c>
      <c r="I150" s="7">
        <v>0</v>
      </c>
    </row>
    <row r="151" spans="2:9" x14ac:dyDescent="0.25">
      <c r="B151" s="7">
        <v>0</v>
      </c>
      <c r="C151" s="7">
        <v>0</v>
      </c>
      <c r="D151" s="7">
        <v>0.99104455779917189</v>
      </c>
      <c r="E151" s="7">
        <v>8.9554422008281051E-3</v>
      </c>
      <c r="F151" s="7">
        <v>-3.6033772504653081</v>
      </c>
      <c r="G151" s="7">
        <v>7</v>
      </c>
      <c r="H151" s="7">
        <v>1</v>
      </c>
      <c r="I151" s="7">
        <v>1</v>
      </c>
    </row>
    <row r="152" spans="2:9" x14ac:dyDescent="0.25">
      <c r="B152" s="7">
        <v>0</v>
      </c>
      <c r="C152" s="7">
        <v>0</v>
      </c>
      <c r="D152" s="7">
        <v>0.99426201711093243</v>
      </c>
      <c r="E152" s="7">
        <v>5.7379828890674941E-3</v>
      </c>
      <c r="F152" s="7">
        <v>-5.178824613018719</v>
      </c>
      <c r="G152" s="7">
        <v>1</v>
      </c>
      <c r="H152" s="7">
        <v>3</v>
      </c>
      <c r="I152" s="7">
        <v>0</v>
      </c>
    </row>
    <row r="153" spans="2:9" x14ac:dyDescent="0.25">
      <c r="B153" s="7">
        <v>1</v>
      </c>
      <c r="C153" s="7">
        <v>1</v>
      </c>
      <c r="D153" s="7">
        <v>0.47644001502213285</v>
      </c>
      <c r="E153" s="7">
        <v>0.52355998497786715</v>
      </c>
      <c r="F153" s="7">
        <v>-6.4190044755806861</v>
      </c>
      <c r="G153" s="7">
        <v>2</v>
      </c>
      <c r="H153" s="7">
        <v>6</v>
      </c>
      <c r="I153" s="7">
        <v>1</v>
      </c>
    </row>
    <row r="154" spans="2:9" x14ac:dyDescent="0.25">
      <c r="B154" s="20">
        <v>1</v>
      </c>
      <c r="C154" s="20">
        <v>0</v>
      </c>
      <c r="D154" s="20">
        <v>0.88004948390873894</v>
      </c>
      <c r="E154" s="20">
        <v>0.1199505160912612</v>
      </c>
      <c r="F154" s="20">
        <v>-4.7222886078649324</v>
      </c>
      <c r="G154" s="20">
        <v>3</v>
      </c>
      <c r="H154" s="20">
        <v>3</v>
      </c>
      <c r="I154" s="20">
        <v>0</v>
      </c>
    </row>
    <row r="155" spans="2:9" x14ac:dyDescent="0.25">
      <c r="B155" s="20">
        <v>1</v>
      </c>
      <c r="C155" s="20">
        <v>0</v>
      </c>
      <c r="D155" s="20">
        <v>0.83149077083876599</v>
      </c>
      <c r="E155" s="20">
        <v>0.16850922916123401</v>
      </c>
      <c r="F155" s="20">
        <v>-3.5126130358926915</v>
      </c>
      <c r="G155" s="20">
        <v>4</v>
      </c>
      <c r="H155" s="20">
        <v>2</v>
      </c>
      <c r="I155" s="20">
        <v>1</v>
      </c>
    </row>
    <row r="156" spans="2:9" x14ac:dyDescent="0.25">
      <c r="B156" s="7">
        <v>0</v>
      </c>
      <c r="C156" s="7">
        <v>0</v>
      </c>
      <c r="D156" s="7">
        <v>0.99763818703425877</v>
      </c>
      <c r="E156" s="7">
        <v>2.3618129657412058E-3</v>
      </c>
      <c r="F156" s="7">
        <v>-3.6568397269057122</v>
      </c>
      <c r="G156" s="7">
        <v>1</v>
      </c>
      <c r="H156" s="7">
        <v>1</v>
      </c>
      <c r="I156" s="7">
        <v>1</v>
      </c>
    </row>
    <row r="157" spans="2:9" x14ac:dyDescent="0.25">
      <c r="B157" s="7">
        <v>0</v>
      </c>
      <c r="C157" s="7">
        <v>0</v>
      </c>
      <c r="D157" s="7">
        <v>0.94704815133680187</v>
      </c>
      <c r="E157" s="7">
        <v>5.295184866319811E-2</v>
      </c>
      <c r="F157" s="7">
        <v>-3.2702856203110362</v>
      </c>
      <c r="G157" s="7">
        <v>3</v>
      </c>
      <c r="H157" s="7">
        <v>1</v>
      </c>
      <c r="I157" s="7">
        <v>1</v>
      </c>
    </row>
    <row r="158" spans="2:9" x14ac:dyDescent="0.25">
      <c r="B158" s="7">
        <v>0</v>
      </c>
      <c r="C158" s="7">
        <v>0</v>
      </c>
      <c r="D158" s="7">
        <v>0.96511235350766766</v>
      </c>
      <c r="E158" s="7">
        <v>3.4887646492332343E-2</v>
      </c>
      <c r="F158" s="7">
        <v>-3.7822653475891794</v>
      </c>
      <c r="G158" s="7">
        <v>5</v>
      </c>
      <c r="H158" s="7">
        <v>2</v>
      </c>
      <c r="I158" s="7">
        <v>0</v>
      </c>
    </row>
    <row r="159" spans="2:9" x14ac:dyDescent="0.25">
      <c r="B159" s="7">
        <v>0</v>
      </c>
      <c r="C159" s="7">
        <v>0</v>
      </c>
      <c r="D159" s="7">
        <v>0.97819127021825214</v>
      </c>
      <c r="E159" s="7">
        <v>2.1808729781747863E-2</v>
      </c>
      <c r="F159" s="7">
        <v>-3.5326836797407237</v>
      </c>
      <c r="G159" s="7">
        <v>4</v>
      </c>
      <c r="H159" s="7">
        <v>1</v>
      </c>
      <c r="I159" s="7">
        <v>0</v>
      </c>
    </row>
    <row r="160" spans="2:9" x14ac:dyDescent="0.25">
      <c r="B160" s="7">
        <v>0</v>
      </c>
      <c r="C160" s="7">
        <v>0</v>
      </c>
      <c r="D160" s="7">
        <v>0.99568578980917943</v>
      </c>
      <c r="E160" s="7">
        <v>4.314210190820511E-3</v>
      </c>
      <c r="F160" s="7">
        <v>-3.7714883611567553</v>
      </c>
      <c r="G160" s="7">
        <v>1</v>
      </c>
      <c r="H160" s="7">
        <v>2</v>
      </c>
      <c r="I160" s="7">
        <v>0</v>
      </c>
    </row>
    <row r="161" spans="2:9" x14ac:dyDescent="0.25">
      <c r="B161" s="7">
        <v>0</v>
      </c>
      <c r="C161" s="7">
        <v>0</v>
      </c>
      <c r="D161" s="7">
        <v>0.93041378908288919</v>
      </c>
      <c r="E161" s="7">
        <v>6.9586210917110855E-2</v>
      </c>
      <c r="F161" s="7">
        <v>-3.3740866897806572</v>
      </c>
      <c r="G161" s="7">
        <v>2</v>
      </c>
      <c r="H161" s="7">
        <v>2</v>
      </c>
      <c r="I161" s="7">
        <v>0</v>
      </c>
    </row>
    <row r="162" spans="2:9" x14ac:dyDescent="0.25">
      <c r="B162" s="20">
        <v>1</v>
      </c>
      <c r="C162" s="20">
        <v>0</v>
      </c>
      <c r="D162" s="20">
        <v>0.88162667941311101</v>
      </c>
      <c r="E162" s="20">
        <v>0.11837332058688887</v>
      </c>
      <c r="F162" s="20">
        <v>-4.2155185535569455</v>
      </c>
      <c r="G162" s="20">
        <v>6</v>
      </c>
      <c r="H162" s="20">
        <v>2</v>
      </c>
      <c r="I162" s="20">
        <v>1</v>
      </c>
    </row>
    <row r="163" spans="2:9" x14ac:dyDescent="0.25">
      <c r="B163" s="7">
        <v>0</v>
      </c>
      <c r="C163" s="7">
        <v>0</v>
      </c>
      <c r="D163" s="7">
        <v>0.91664337814490349</v>
      </c>
      <c r="E163" s="7">
        <v>8.3356621855096527E-2</v>
      </c>
      <c r="F163" s="7">
        <v>-3.5972079279072608</v>
      </c>
      <c r="G163" s="7">
        <v>4</v>
      </c>
      <c r="H163" s="7">
        <v>2</v>
      </c>
      <c r="I163" s="7">
        <v>0</v>
      </c>
    </row>
    <row r="164" spans="2:9" x14ac:dyDescent="0.25">
      <c r="B164" s="7">
        <v>0</v>
      </c>
      <c r="C164" s="7">
        <v>0</v>
      </c>
      <c r="D164" s="7">
        <v>0.9254459221442346</v>
      </c>
      <c r="E164" s="7">
        <v>7.4554077855765483E-2</v>
      </c>
      <c r="F164" s="7">
        <v>-3.753199928701946</v>
      </c>
      <c r="G164" s="7">
        <v>5</v>
      </c>
      <c r="H164" s="7">
        <v>2</v>
      </c>
      <c r="I164" s="7">
        <v>1</v>
      </c>
    </row>
    <row r="165" spans="2:9" x14ac:dyDescent="0.25">
      <c r="B165" s="7">
        <v>0</v>
      </c>
      <c r="C165" s="7">
        <v>0</v>
      </c>
      <c r="D165" s="7">
        <v>0.91664337814490349</v>
      </c>
      <c r="E165" s="7">
        <v>8.3356621855096527E-2</v>
      </c>
      <c r="F165" s="7">
        <v>-3.5972079279072608</v>
      </c>
      <c r="G165" s="7">
        <v>4</v>
      </c>
      <c r="H165" s="7">
        <v>2</v>
      </c>
      <c r="I165" s="7">
        <v>0</v>
      </c>
    </row>
    <row r="166" spans="2:9" x14ac:dyDescent="0.25">
      <c r="B166" s="7">
        <v>0</v>
      </c>
      <c r="C166" s="7">
        <v>0</v>
      </c>
      <c r="D166" s="7">
        <v>0.97835637591544422</v>
      </c>
      <c r="E166" s="7">
        <v>2.1643624084555738E-2</v>
      </c>
      <c r="F166" s="7">
        <v>-6.1598031809328555</v>
      </c>
      <c r="G166" s="7">
        <v>1</v>
      </c>
      <c r="H166" s="7">
        <v>4</v>
      </c>
      <c r="I166" s="7">
        <v>1</v>
      </c>
    </row>
    <row r="167" spans="2:9" x14ac:dyDescent="0.25">
      <c r="B167" s="7">
        <v>0</v>
      </c>
      <c r="C167" s="7">
        <v>0</v>
      </c>
      <c r="D167" s="7">
        <v>0.99043616576952331</v>
      </c>
      <c r="E167" s="7">
        <v>9.5638342304766033E-3</v>
      </c>
      <c r="F167" s="7">
        <v>-3.7791054478488681</v>
      </c>
      <c r="G167" s="7">
        <v>1</v>
      </c>
      <c r="H167" s="7">
        <v>2</v>
      </c>
      <c r="I167" s="7">
        <v>1</v>
      </c>
    </row>
    <row r="168" spans="2:9" x14ac:dyDescent="0.25">
      <c r="B168" s="7">
        <v>0</v>
      </c>
      <c r="C168" s="7">
        <v>0</v>
      </c>
      <c r="D168" s="7">
        <v>0.97552509835125079</v>
      </c>
      <c r="E168" s="7">
        <v>2.4474901648749214E-2</v>
      </c>
      <c r="F168" s="7">
        <v>-3.2870081658337886</v>
      </c>
      <c r="G168" s="7">
        <v>3</v>
      </c>
      <c r="H168" s="7">
        <v>1</v>
      </c>
      <c r="I168" s="7">
        <v>0</v>
      </c>
    </row>
    <row r="169" spans="2:9" x14ac:dyDescent="0.25">
      <c r="B169" s="20">
        <v>1</v>
      </c>
      <c r="C169" s="20">
        <v>0</v>
      </c>
      <c r="D169" s="20">
        <v>0.88004948390873894</v>
      </c>
      <c r="E169" s="20">
        <v>0.1199505160912612</v>
      </c>
      <c r="F169" s="20">
        <v>-4.7222886078649324</v>
      </c>
      <c r="G169" s="20">
        <v>3</v>
      </c>
      <c r="H169" s="20">
        <v>3</v>
      </c>
      <c r="I169" s="20">
        <v>0</v>
      </c>
    </row>
    <row r="170" spans="2:9" x14ac:dyDescent="0.25">
      <c r="B170" s="20">
        <v>1</v>
      </c>
      <c r="C170" s="20">
        <v>0</v>
      </c>
      <c r="D170" s="20">
        <v>0.84829632529047416</v>
      </c>
      <c r="E170" s="20">
        <v>0.15170367470952589</v>
      </c>
      <c r="F170" s="20">
        <v>-5.5857470850488848</v>
      </c>
      <c r="G170" s="20">
        <v>6</v>
      </c>
      <c r="H170" s="20">
        <v>3</v>
      </c>
      <c r="I170" s="20">
        <v>1</v>
      </c>
    </row>
    <row r="171" spans="2:9" x14ac:dyDescent="0.25">
      <c r="B171" s="7">
        <v>0</v>
      </c>
      <c r="C171" s="7">
        <v>0</v>
      </c>
      <c r="D171" s="7">
        <v>0.96074034088368787</v>
      </c>
      <c r="E171" s="7">
        <v>3.925965911631206E-2</v>
      </c>
      <c r="F171" s="7">
        <v>-3.2895538727048206</v>
      </c>
      <c r="G171" s="7">
        <v>2</v>
      </c>
      <c r="H171" s="7">
        <v>1</v>
      </c>
      <c r="I171" s="7">
        <v>1</v>
      </c>
    </row>
    <row r="172" spans="2:9" x14ac:dyDescent="0.25">
      <c r="B172" s="20">
        <v>0</v>
      </c>
      <c r="C172" s="20">
        <v>1</v>
      </c>
      <c r="D172" s="20">
        <v>0.90716690736744232</v>
      </c>
      <c r="E172" s="20">
        <v>9.2833092632557818E-2</v>
      </c>
      <c r="F172" s="20">
        <v>-3.3438697078257817</v>
      </c>
      <c r="G172" s="20">
        <v>3</v>
      </c>
      <c r="H172" s="20">
        <v>2</v>
      </c>
      <c r="I172" s="20">
        <v>0</v>
      </c>
    </row>
    <row r="173" spans="2:9" x14ac:dyDescent="0.25">
      <c r="B173" s="7">
        <v>0</v>
      </c>
      <c r="C173" s="7">
        <v>0</v>
      </c>
      <c r="D173" s="7">
        <v>0.98063162697034534</v>
      </c>
      <c r="E173" s="7">
        <v>1.9368373029654787E-2</v>
      </c>
      <c r="F173" s="7">
        <v>-3.6816101348371211</v>
      </c>
      <c r="G173" s="7">
        <v>5</v>
      </c>
      <c r="H173" s="7">
        <v>1</v>
      </c>
      <c r="I173" s="7">
        <v>1</v>
      </c>
    </row>
    <row r="174" spans="2:9" x14ac:dyDescent="0.25">
      <c r="B174" s="7">
        <v>0</v>
      </c>
      <c r="C174" s="7">
        <v>0</v>
      </c>
      <c r="D174" s="7">
        <v>0.94704815133680187</v>
      </c>
      <c r="E174" s="7">
        <v>5.295184866319811E-2</v>
      </c>
      <c r="F174" s="7">
        <v>-3.2702856203110362</v>
      </c>
      <c r="G174" s="7">
        <v>3</v>
      </c>
      <c r="H174" s="7">
        <v>1</v>
      </c>
      <c r="I174" s="7">
        <v>1</v>
      </c>
    </row>
    <row r="175" spans="2:9" x14ac:dyDescent="0.25">
      <c r="B175" s="7">
        <v>0</v>
      </c>
      <c r="C175" s="7">
        <v>0</v>
      </c>
      <c r="D175" s="7">
        <v>0.99492465272014541</v>
      </c>
      <c r="E175" s="7">
        <v>5.0753472798545128E-3</v>
      </c>
      <c r="F175" s="7">
        <v>-7.6951691592316216</v>
      </c>
      <c r="G175" s="7">
        <v>1</v>
      </c>
      <c r="H175" s="7">
        <v>11</v>
      </c>
      <c r="I175" s="7">
        <v>0</v>
      </c>
    </row>
    <row r="176" spans="2:9" x14ac:dyDescent="0.25">
      <c r="B176" s="7">
        <v>0</v>
      </c>
      <c r="C176" s="7">
        <v>0</v>
      </c>
      <c r="D176" s="7">
        <v>0.9254459221442346</v>
      </c>
      <c r="E176" s="7">
        <v>7.4554077855765483E-2</v>
      </c>
      <c r="F176" s="7">
        <v>-3.753199928701946</v>
      </c>
      <c r="G176" s="7">
        <v>5</v>
      </c>
      <c r="H176" s="7">
        <v>2</v>
      </c>
      <c r="I176" s="7">
        <v>1</v>
      </c>
    </row>
    <row r="177" spans="2:9" x14ac:dyDescent="0.25">
      <c r="B177" s="7">
        <v>1</v>
      </c>
      <c r="C177" s="7">
        <v>1</v>
      </c>
      <c r="D177" s="7">
        <v>0.83149077083876599</v>
      </c>
      <c r="E177" s="7">
        <v>0.16850922916123401</v>
      </c>
      <c r="F177" s="7">
        <v>-3.5126130358926915</v>
      </c>
      <c r="G177" s="7">
        <v>4</v>
      </c>
      <c r="H177" s="7">
        <v>2</v>
      </c>
      <c r="I177" s="7">
        <v>1</v>
      </c>
    </row>
    <row r="178" spans="2:9" x14ac:dyDescent="0.25">
      <c r="B178" s="7">
        <v>0</v>
      </c>
      <c r="C178" s="7">
        <v>0</v>
      </c>
      <c r="D178" s="7">
        <v>0.98544402183130952</v>
      </c>
      <c r="E178" s="7">
        <v>1.4555978168690446E-2</v>
      </c>
      <c r="F178" s="7">
        <v>-4.1844277955827698</v>
      </c>
      <c r="G178" s="7">
        <v>6</v>
      </c>
      <c r="H178" s="7">
        <v>1</v>
      </c>
      <c r="I178" s="7">
        <v>0</v>
      </c>
    </row>
    <row r="179" spans="2:9" x14ac:dyDescent="0.25">
      <c r="B179" s="20">
        <v>0</v>
      </c>
      <c r="C179" s="20">
        <v>1</v>
      </c>
      <c r="D179" s="20">
        <v>0.91664337814490349</v>
      </c>
      <c r="E179" s="20">
        <v>8.3356621855096527E-2</v>
      </c>
      <c r="F179" s="20">
        <v>-3.5972079279072608</v>
      </c>
      <c r="G179" s="20">
        <v>4</v>
      </c>
      <c r="H179" s="20">
        <v>2</v>
      </c>
      <c r="I179" s="20">
        <v>0</v>
      </c>
    </row>
    <row r="180" spans="2:9" x14ac:dyDescent="0.25">
      <c r="B180" s="7">
        <v>0</v>
      </c>
      <c r="C180" s="7">
        <v>0</v>
      </c>
      <c r="D180" s="7">
        <v>0.95266593702697866</v>
      </c>
      <c r="E180" s="7">
        <v>4.7334062973021354E-2</v>
      </c>
      <c r="F180" s="7">
        <v>-3.519146164772891</v>
      </c>
      <c r="G180" s="7">
        <v>4</v>
      </c>
      <c r="H180" s="7">
        <v>1</v>
      </c>
      <c r="I180" s="7">
        <v>1</v>
      </c>
    </row>
    <row r="181" spans="2:9" x14ac:dyDescent="0.25">
      <c r="B181" s="7">
        <v>0</v>
      </c>
      <c r="C181" s="7">
        <v>0</v>
      </c>
      <c r="D181" s="7">
        <v>0.94317556960592397</v>
      </c>
      <c r="E181" s="7">
        <v>5.6824430394076086E-2</v>
      </c>
      <c r="F181" s="7">
        <v>-4.2700988955705554</v>
      </c>
      <c r="G181" s="7">
        <v>6</v>
      </c>
      <c r="H181" s="7">
        <v>2</v>
      </c>
      <c r="I181" s="7">
        <v>0</v>
      </c>
    </row>
    <row r="182" spans="2:9" x14ac:dyDescent="0.25">
      <c r="B182" s="7">
        <v>0</v>
      </c>
      <c r="C182" s="7">
        <v>0</v>
      </c>
      <c r="D182" s="7">
        <v>0.97819127021825214</v>
      </c>
      <c r="E182" s="7">
        <v>2.1808729781747863E-2</v>
      </c>
      <c r="F182" s="7">
        <v>-3.5326836797407237</v>
      </c>
      <c r="G182" s="7">
        <v>4</v>
      </c>
      <c r="H182" s="7">
        <v>1</v>
      </c>
      <c r="I182" s="7">
        <v>0</v>
      </c>
    </row>
    <row r="183" spans="2:9" x14ac:dyDescent="0.25">
      <c r="B183" s="7">
        <v>0</v>
      </c>
      <c r="C183" s="7">
        <v>0</v>
      </c>
      <c r="D183" s="7">
        <v>0.90716690736744232</v>
      </c>
      <c r="E183" s="7">
        <v>9.2833092632557818E-2</v>
      </c>
      <c r="F183" s="7">
        <v>-3.3438697078257817</v>
      </c>
      <c r="G183" s="7">
        <v>3</v>
      </c>
      <c r="H183" s="7">
        <v>2</v>
      </c>
      <c r="I183" s="7">
        <v>0</v>
      </c>
    </row>
    <row r="184" spans="2:9" x14ac:dyDescent="0.25">
      <c r="B184" s="20">
        <v>1</v>
      </c>
      <c r="C184" s="20">
        <v>0</v>
      </c>
      <c r="D184" s="20">
        <v>0.83884496144811083</v>
      </c>
      <c r="E184" s="20">
        <v>0.16115503855188928</v>
      </c>
      <c r="F184" s="20">
        <v>-6.1833277815369794</v>
      </c>
      <c r="G184" s="20">
        <v>2</v>
      </c>
      <c r="H184" s="20">
        <v>5</v>
      </c>
      <c r="I184" s="20">
        <v>0</v>
      </c>
    </row>
    <row r="185" spans="2:9" x14ac:dyDescent="0.25">
      <c r="B185" s="20">
        <v>1</v>
      </c>
      <c r="C185" s="20">
        <v>0</v>
      </c>
      <c r="D185" s="20">
        <v>0.85713584784335484</v>
      </c>
      <c r="E185" s="20">
        <v>0.14286415215664516</v>
      </c>
      <c r="F185" s="20">
        <v>-3.3049570945308919</v>
      </c>
      <c r="G185" s="20">
        <v>2</v>
      </c>
      <c r="H185" s="20">
        <v>2</v>
      </c>
      <c r="I185" s="20">
        <v>1</v>
      </c>
    </row>
    <row r="186" spans="2:9" x14ac:dyDescent="0.25">
      <c r="B186" s="7">
        <v>0</v>
      </c>
      <c r="C186" s="7">
        <v>0</v>
      </c>
      <c r="D186" s="7">
        <v>0.99121526493405077</v>
      </c>
      <c r="E186" s="7">
        <v>8.7847350659493451E-3</v>
      </c>
      <c r="F186" s="7">
        <v>-3.6794415792864301</v>
      </c>
      <c r="G186" s="7">
        <v>5</v>
      </c>
      <c r="H186" s="7">
        <v>1</v>
      </c>
      <c r="I186" s="7">
        <v>0</v>
      </c>
    </row>
    <row r="187" spans="2:9" x14ac:dyDescent="0.25">
      <c r="B187" s="20">
        <v>1</v>
      </c>
      <c r="C187" s="20">
        <v>0</v>
      </c>
      <c r="D187" s="20">
        <v>0.75746538581315048</v>
      </c>
      <c r="E187" s="20">
        <v>0.24253461418684955</v>
      </c>
      <c r="F187" s="20">
        <v>-6.7744269034410882</v>
      </c>
      <c r="G187" s="20">
        <v>2</v>
      </c>
      <c r="H187" s="20">
        <v>7</v>
      </c>
      <c r="I187" s="20">
        <v>0</v>
      </c>
    </row>
    <row r="188" spans="2:9" x14ac:dyDescent="0.25">
      <c r="B188" s="7">
        <v>0</v>
      </c>
      <c r="C188" s="7">
        <v>0</v>
      </c>
      <c r="D188" s="7">
        <v>0.91592394935374377</v>
      </c>
      <c r="E188" s="7">
        <v>8.4076050646256215E-2</v>
      </c>
      <c r="F188" s="7">
        <v>-6.3128412191747154</v>
      </c>
      <c r="G188" s="7">
        <v>3</v>
      </c>
      <c r="H188" s="7">
        <v>13</v>
      </c>
      <c r="I188" s="7">
        <v>0</v>
      </c>
    </row>
    <row r="189" spans="2:9" x14ac:dyDescent="0.25">
      <c r="B189" s="7">
        <v>0</v>
      </c>
      <c r="C189" s="7">
        <v>0</v>
      </c>
      <c r="D189" s="7">
        <v>0.91664337814490349</v>
      </c>
      <c r="E189" s="7">
        <v>8.3356621855096527E-2</v>
      </c>
      <c r="F189" s="7">
        <v>-3.5972079279072608</v>
      </c>
      <c r="G189" s="7">
        <v>4</v>
      </c>
      <c r="H189" s="7">
        <v>2</v>
      </c>
      <c r="I189" s="7">
        <v>0</v>
      </c>
    </row>
    <row r="190" spans="2:9" x14ac:dyDescent="0.25">
      <c r="B190" s="7">
        <v>0</v>
      </c>
      <c r="C190" s="7">
        <v>0</v>
      </c>
      <c r="D190" s="7">
        <v>0.99043616576952331</v>
      </c>
      <c r="E190" s="7">
        <v>9.5638342304766033E-3</v>
      </c>
      <c r="F190" s="7">
        <v>-3.7791054478488681</v>
      </c>
      <c r="G190" s="7">
        <v>1</v>
      </c>
      <c r="H190" s="7">
        <v>2</v>
      </c>
      <c r="I190" s="7">
        <v>1</v>
      </c>
    </row>
    <row r="191" spans="2:9" x14ac:dyDescent="0.25">
      <c r="B191" s="7">
        <v>0</v>
      </c>
      <c r="C191" s="7">
        <v>0</v>
      </c>
      <c r="D191" s="7">
        <v>0.97552509835125079</v>
      </c>
      <c r="E191" s="7">
        <v>2.4474901648749214E-2</v>
      </c>
      <c r="F191" s="7">
        <v>-3.2870081658337886</v>
      </c>
      <c r="G191" s="7">
        <v>3</v>
      </c>
      <c r="H191" s="7">
        <v>1</v>
      </c>
      <c r="I191" s="7">
        <v>0</v>
      </c>
    </row>
    <row r="192" spans="2:9" x14ac:dyDescent="0.25">
      <c r="B192" s="7">
        <v>0</v>
      </c>
      <c r="C192" s="7">
        <v>0</v>
      </c>
      <c r="D192" s="7">
        <v>0.96074034088368787</v>
      </c>
      <c r="E192" s="7">
        <v>3.925965911631206E-2</v>
      </c>
      <c r="F192" s="7">
        <v>-3.2895538727048206</v>
      </c>
      <c r="G192" s="7">
        <v>2</v>
      </c>
      <c r="H192" s="7">
        <v>1</v>
      </c>
      <c r="I192" s="7">
        <v>1</v>
      </c>
    </row>
    <row r="193" spans="2:9" x14ac:dyDescent="0.25">
      <c r="B193" s="7">
        <v>0</v>
      </c>
      <c r="C193" s="7">
        <v>0</v>
      </c>
      <c r="D193" s="7">
        <v>0.99043616576952331</v>
      </c>
      <c r="E193" s="7">
        <v>9.5638342304766033E-3</v>
      </c>
      <c r="F193" s="7">
        <v>-3.7791054478488681</v>
      </c>
      <c r="G193" s="7">
        <v>1</v>
      </c>
      <c r="H193" s="7">
        <v>2</v>
      </c>
      <c r="I193" s="7">
        <v>1</v>
      </c>
    </row>
    <row r="194" spans="2:9" x14ac:dyDescent="0.25">
      <c r="B194" s="7">
        <v>0</v>
      </c>
      <c r="C194" s="7">
        <v>0</v>
      </c>
      <c r="D194" s="7">
        <v>0.99104455779917189</v>
      </c>
      <c r="E194" s="7">
        <v>8.9554422008281051E-3</v>
      </c>
      <c r="F194" s="7">
        <v>-3.6033772504653081</v>
      </c>
      <c r="G194" s="7">
        <v>7</v>
      </c>
      <c r="H194" s="7">
        <v>1</v>
      </c>
      <c r="I194" s="7">
        <v>1</v>
      </c>
    </row>
    <row r="195" spans="2:9" x14ac:dyDescent="0.25">
      <c r="B195" s="7">
        <v>0</v>
      </c>
      <c r="C195" s="7">
        <v>0</v>
      </c>
      <c r="D195" s="7">
        <v>0.99121526493405077</v>
      </c>
      <c r="E195" s="7">
        <v>8.7847350659493451E-3</v>
      </c>
      <c r="F195" s="7">
        <v>-3.6794415792864301</v>
      </c>
      <c r="G195" s="7">
        <v>5</v>
      </c>
      <c r="H195" s="7">
        <v>1</v>
      </c>
      <c r="I195" s="7">
        <v>0</v>
      </c>
    </row>
    <row r="196" spans="2:9" x14ac:dyDescent="0.25">
      <c r="B196" s="7">
        <v>0</v>
      </c>
      <c r="C196" s="7">
        <v>0</v>
      </c>
      <c r="D196" s="7">
        <v>0.93041378908288919</v>
      </c>
      <c r="E196" s="7">
        <v>6.9586210917110855E-2</v>
      </c>
      <c r="F196" s="7">
        <v>-3.3740866897806572</v>
      </c>
      <c r="G196" s="7">
        <v>2</v>
      </c>
      <c r="H196" s="7">
        <v>2</v>
      </c>
      <c r="I196" s="7">
        <v>0</v>
      </c>
    </row>
    <row r="197" spans="2:9" x14ac:dyDescent="0.25">
      <c r="B197" s="7">
        <v>0</v>
      </c>
      <c r="C197" s="7">
        <v>0</v>
      </c>
      <c r="D197" s="7">
        <v>0.98544402183130952</v>
      </c>
      <c r="E197" s="7">
        <v>1.4555978168690446E-2</v>
      </c>
      <c r="F197" s="7">
        <v>-4.1844277955827698</v>
      </c>
      <c r="G197" s="7">
        <v>6</v>
      </c>
      <c r="H197" s="7">
        <v>1</v>
      </c>
      <c r="I197" s="7">
        <v>0</v>
      </c>
    </row>
    <row r="198" spans="2:9" x14ac:dyDescent="0.25">
      <c r="B198" s="7">
        <v>0</v>
      </c>
      <c r="C198" s="7">
        <v>0</v>
      </c>
      <c r="D198" s="7">
        <v>0.97552509835125079</v>
      </c>
      <c r="E198" s="7">
        <v>2.4474901648749214E-2</v>
      </c>
      <c r="F198" s="7">
        <v>-3.2870081658337886</v>
      </c>
      <c r="G198" s="7">
        <v>3</v>
      </c>
      <c r="H198" s="7">
        <v>1</v>
      </c>
      <c r="I198" s="7">
        <v>0</v>
      </c>
    </row>
    <row r="199" spans="2:9" x14ac:dyDescent="0.25">
      <c r="B199" s="20">
        <v>1</v>
      </c>
      <c r="C199" s="20">
        <v>0</v>
      </c>
      <c r="D199" s="20">
        <v>0.81833059066570069</v>
      </c>
      <c r="E199" s="20">
        <v>0.18166940933429937</v>
      </c>
      <c r="F199" s="20">
        <v>-4.6673942899237035</v>
      </c>
      <c r="G199" s="20">
        <v>2</v>
      </c>
      <c r="H199" s="20">
        <v>3</v>
      </c>
      <c r="I199" s="20">
        <v>1</v>
      </c>
    </row>
    <row r="200" spans="2:9" x14ac:dyDescent="0.25">
      <c r="B200" s="7">
        <v>0</v>
      </c>
      <c r="C200" s="7">
        <v>0</v>
      </c>
      <c r="D200" s="7">
        <v>0.99596159484230984</v>
      </c>
      <c r="E200" s="7">
        <v>4.0384051576901536E-3</v>
      </c>
      <c r="F200" s="7">
        <v>-3.5954230472947644</v>
      </c>
      <c r="G200" s="7">
        <v>7</v>
      </c>
      <c r="H200" s="7">
        <v>1</v>
      </c>
      <c r="I200" s="7">
        <v>0</v>
      </c>
    </row>
    <row r="201" spans="2:9" x14ac:dyDescent="0.25">
      <c r="B201" s="20">
        <v>1</v>
      </c>
      <c r="C201" s="20">
        <v>0</v>
      </c>
      <c r="D201" s="20">
        <v>0.85713584784335484</v>
      </c>
      <c r="E201" s="20">
        <v>0.14286415215664516</v>
      </c>
      <c r="F201" s="20">
        <v>-3.3049570945308919</v>
      </c>
      <c r="G201" s="20">
        <v>2</v>
      </c>
      <c r="H201" s="20">
        <v>2</v>
      </c>
      <c r="I201" s="20">
        <v>1</v>
      </c>
    </row>
    <row r="202" spans="2:9" x14ac:dyDescent="0.25">
      <c r="B202" s="7">
        <v>0</v>
      </c>
      <c r="C202" s="7">
        <v>0</v>
      </c>
      <c r="D202" s="7">
        <v>0.93041378908288919</v>
      </c>
      <c r="E202" s="7">
        <v>6.9586210917110855E-2</v>
      </c>
      <c r="F202" s="7">
        <v>-3.3740866897806572</v>
      </c>
      <c r="G202" s="7">
        <v>2</v>
      </c>
      <c r="H202" s="7">
        <v>2</v>
      </c>
      <c r="I202" s="7">
        <v>0</v>
      </c>
    </row>
    <row r="203" spans="2:9" x14ac:dyDescent="0.25">
      <c r="B203" s="7">
        <v>0</v>
      </c>
      <c r="C203" s="7">
        <v>0</v>
      </c>
      <c r="D203" s="7">
        <v>0.90940887596887066</v>
      </c>
      <c r="E203" s="7">
        <v>9.0591124031129386E-2</v>
      </c>
      <c r="F203" s="7">
        <v>-4.7600192866521294</v>
      </c>
      <c r="G203" s="7">
        <v>2</v>
      </c>
      <c r="H203" s="7">
        <v>3</v>
      </c>
      <c r="I203" s="7">
        <v>0</v>
      </c>
    </row>
    <row r="204" spans="2:9" x14ac:dyDescent="0.25">
      <c r="B204" s="7">
        <v>0</v>
      </c>
      <c r="C204" s="7">
        <v>0</v>
      </c>
      <c r="D204" s="7">
        <v>0.99596159484230984</v>
      </c>
      <c r="E204" s="7">
        <v>4.0384051576901536E-3</v>
      </c>
      <c r="F204" s="7">
        <v>-3.5954230472947644</v>
      </c>
      <c r="G204" s="7">
        <v>7</v>
      </c>
      <c r="H204" s="7">
        <v>1</v>
      </c>
      <c r="I204" s="7">
        <v>0</v>
      </c>
    </row>
    <row r="205" spans="2:9" x14ac:dyDescent="0.25">
      <c r="B205" s="20">
        <v>1</v>
      </c>
      <c r="C205" s="20">
        <v>0</v>
      </c>
      <c r="D205" s="20">
        <v>0.81833059066570069</v>
      </c>
      <c r="E205" s="20">
        <v>0.18166940933429937</v>
      </c>
      <c r="F205" s="20">
        <v>-4.6673942899237035</v>
      </c>
      <c r="G205" s="20">
        <v>2</v>
      </c>
      <c r="H205" s="20">
        <v>3</v>
      </c>
      <c r="I205" s="20">
        <v>1</v>
      </c>
    </row>
    <row r="206" spans="2:9" x14ac:dyDescent="0.25">
      <c r="B206" s="20">
        <v>1</v>
      </c>
      <c r="C206" s="20">
        <v>0</v>
      </c>
      <c r="D206" s="20">
        <v>0.81429487848107662</v>
      </c>
      <c r="E206" s="20">
        <v>0.18570512151892335</v>
      </c>
      <c r="F206" s="20">
        <v>-3.2487692171021116</v>
      </c>
      <c r="G206" s="20">
        <v>3</v>
      </c>
      <c r="H206" s="20">
        <v>2</v>
      </c>
      <c r="I206" s="20">
        <v>1</v>
      </c>
    </row>
    <row r="207" spans="2:9" x14ac:dyDescent="0.25">
      <c r="B207" s="7">
        <v>0</v>
      </c>
      <c r="C207" s="7">
        <v>0</v>
      </c>
      <c r="D207" s="7">
        <v>0.99121526493405077</v>
      </c>
      <c r="E207" s="7">
        <v>8.7847350659493451E-3</v>
      </c>
      <c r="F207" s="7">
        <v>-3.6794415792864301</v>
      </c>
      <c r="G207" s="7">
        <v>5</v>
      </c>
      <c r="H207" s="7">
        <v>1</v>
      </c>
      <c r="I207" s="7">
        <v>0</v>
      </c>
    </row>
    <row r="208" spans="2:9" x14ac:dyDescent="0.25">
      <c r="B208" s="7">
        <v>0</v>
      </c>
      <c r="C208" s="7">
        <v>0</v>
      </c>
      <c r="D208" s="7">
        <v>0.97552509835125079</v>
      </c>
      <c r="E208" s="7">
        <v>2.4474901648749214E-2</v>
      </c>
      <c r="F208" s="7">
        <v>-3.2870081658337886</v>
      </c>
      <c r="G208" s="7">
        <v>3</v>
      </c>
      <c r="H208" s="7">
        <v>1</v>
      </c>
      <c r="I208" s="7">
        <v>0</v>
      </c>
    </row>
    <row r="209" spans="2:9" x14ac:dyDescent="0.25">
      <c r="B209" s="7">
        <v>0</v>
      </c>
      <c r="C209" s="7">
        <v>0</v>
      </c>
      <c r="D209" s="7">
        <v>0.99104455779917189</v>
      </c>
      <c r="E209" s="7">
        <v>8.9554422008281051E-3</v>
      </c>
      <c r="F209" s="7">
        <v>-3.6033772504653081</v>
      </c>
      <c r="G209" s="7">
        <v>7</v>
      </c>
      <c r="H209" s="7">
        <v>1</v>
      </c>
      <c r="I209" s="7">
        <v>1</v>
      </c>
    </row>
    <row r="210" spans="2:9" x14ac:dyDescent="0.25">
      <c r="B210" s="7">
        <v>0</v>
      </c>
      <c r="C210" s="7">
        <v>0</v>
      </c>
      <c r="D210" s="7">
        <v>0.93041378908288919</v>
      </c>
      <c r="E210" s="7">
        <v>6.9586210917110855E-2</v>
      </c>
      <c r="F210" s="7">
        <v>-3.3740866897806572</v>
      </c>
      <c r="G210" s="7">
        <v>2</v>
      </c>
      <c r="H210" s="7">
        <v>2</v>
      </c>
      <c r="I210" s="7">
        <v>0</v>
      </c>
    </row>
    <row r="211" spans="2:9" x14ac:dyDescent="0.25">
      <c r="B211" s="7">
        <v>0</v>
      </c>
      <c r="C211" s="7">
        <v>0</v>
      </c>
      <c r="D211" s="7">
        <v>0.98063162697034534</v>
      </c>
      <c r="E211" s="7">
        <v>1.9368373029654787E-2</v>
      </c>
      <c r="F211" s="7">
        <v>-3.6816101348371211</v>
      </c>
      <c r="G211" s="7">
        <v>5</v>
      </c>
      <c r="H211" s="7">
        <v>1</v>
      </c>
      <c r="I211" s="7">
        <v>1</v>
      </c>
    </row>
    <row r="212" spans="2:9" x14ac:dyDescent="0.25">
      <c r="B212" s="20">
        <v>1</v>
      </c>
      <c r="C212" s="20">
        <v>0</v>
      </c>
      <c r="D212" s="20">
        <v>0.85713584784335484</v>
      </c>
      <c r="E212" s="20">
        <v>0.14286415215664516</v>
      </c>
      <c r="F212" s="20">
        <v>-3.3049570945308919</v>
      </c>
      <c r="G212" s="20">
        <v>2</v>
      </c>
      <c r="H212" s="20">
        <v>2</v>
      </c>
      <c r="I212" s="20">
        <v>1</v>
      </c>
    </row>
    <row r="213" spans="2:9" x14ac:dyDescent="0.25">
      <c r="B213" s="7">
        <v>0</v>
      </c>
      <c r="C213" s="7">
        <v>0</v>
      </c>
      <c r="D213" s="7">
        <v>0.99596159484230984</v>
      </c>
      <c r="E213" s="7">
        <v>4.0384051576901536E-3</v>
      </c>
      <c r="F213" s="7">
        <v>-3.5954230472947644</v>
      </c>
      <c r="G213" s="7">
        <v>7</v>
      </c>
      <c r="H213" s="7">
        <v>1</v>
      </c>
      <c r="I213" s="7">
        <v>0</v>
      </c>
    </row>
    <row r="214" spans="2:9" x14ac:dyDescent="0.25">
      <c r="B214" s="7">
        <v>0</v>
      </c>
      <c r="C214" s="7">
        <v>0</v>
      </c>
      <c r="D214" s="7">
        <v>0.98899253929077136</v>
      </c>
      <c r="E214" s="7">
        <v>1.1007460709228664E-2</v>
      </c>
      <c r="F214" s="7">
        <v>-6.6775880270757435</v>
      </c>
      <c r="G214" s="7">
        <v>1</v>
      </c>
      <c r="H214" s="7">
        <v>5</v>
      </c>
      <c r="I214" s="7">
        <v>0</v>
      </c>
    </row>
    <row r="215" spans="2:9" x14ac:dyDescent="0.25">
      <c r="B215" s="7">
        <v>0</v>
      </c>
      <c r="C215" s="7">
        <v>0</v>
      </c>
      <c r="D215" s="7">
        <v>0.90716690736744232</v>
      </c>
      <c r="E215" s="7">
        <v>9.2833092632557818E-2</v>
      </c>
      <c r="F215" s="7">
        <v>-3.3438697078257817</v>
      </c>
      <c r="G215" s="7">
        <v>3</v>
      </c>
      <c r="H215" s="7">
        <v>2</v>
      </c>
      <c r="I215" s="7">
        <v>0</v>
      </c>
    </row>
    <row r="216" spans="2:9" x14ac:dyDescent="0.25">
      <c r="B216" s="7">
        <v>0</v>
      </c>
      <c r="C216" s="7">
        <v>0</v>
      </c>
      <c r="D216" s="7">
        <v>0.98063162697034534</v>
      </c>
      <c r="E216" s="7">
        <v>1.9368373029654787E-2</v>
      </c>
      <c r="F216" s="7">
        <v>-3.6816101348371211</v>
      </c>
      <c r="G216" s="7">
        <v>5</v>
      </c>
      <c r="H216" s="7">
        <v>1</v>
      </c>
      <c r="I216" s="7">
        <v>1</v>
      </c>
    </row>
    <row r="217" spans="2:9" x14ac:dyDescent="0.25">
      <c r="B217" s="7">
        <v>1</v>
      </c>
      <c r="C217" s="7">
        <v>1</v>
      </c>
      <c r="D217" s="7">
        <v>0.70021004198158532</v>
      </c>
      <c r="E217" s="7">
        <v>0.29978995801841463</v>
      </c>
      <c r="F217" s="7">
        <v>-6.0155856366818661</v>
      </c>
      <c r="G217" s="7">
        <v>2</v>
      </c>
      <c r="H217" s="7">
        <v>5</v>
      </c>
      <c r="I217" s="7">
        <v>1</v>
      </c>
    </row>
    <row r="218" spans="2:9" x14ac:dyDescent="0.25">
      <c r="B218" s="20">
        <v>0</v>
      </c>
      <c r="C218" s="20">
        <v>1</v>
      </c>
      <c r="D218" s="20">
        <v>0.97552509835125079</v>
      </c>
      <c r="E218" s="20">
        <v>2.4474901648749214E-2</v>
      </c>
      <c r="F218" s="20">
        <v>-3.2870081658337886</v>
      </c>
      <c r="G218" s="20">
        <v>3</v>
      </c>
      <c r="H218" s="20">
        <v>1</v>
      </c>
      <c r="I218" s="20">
        <v>0</v>
      </c>
    </row>
    <row r="219" spans="2:9" x14ac:dyDescent="0.25">
      <c r="B219" s="7">
        <v>0</v>
      </c>
      <c r="C219" s="7">
        <v>0</v>
      </c>
      <c r="D219" s="7">
        <v>0.99104455779917189</v>
      </c>
      <c r="E219" s="7">
        <v>8.9554422008281051E-3</v>
      </c>
      <c r="F219" s="7">
        <v>-3.6033772504653081</v>
      </c>
      <c r="G219" s="7">
        <v>7</v>
      </c>
      <c r="H219" s="7">
        <v>1</v>
      </c>
      <c r="I219" s="7">
        <v>1</v>
      </c>
    </row>
    <row r="220" spans="2:9" x14ac:dyDescent="0.25">
      <c r="B220" s="7">
        <v>0</v>
      </c>
      <c r="C220" s="7">
        <v>0</v>
      </c>
      <c r="D220" s="7">
        <v>0.99893883046138621</v>
      </c>
      <c r="E220" s="7">
        <v>1.0611695386137637E-3</v>
      </c>
      <c r="F220" s="7">
        <v>-3.6452391955374592</v>
      </c>
      <c r="G220" s="7">
        <v>1</v>
      </c>
      <c r="H220" s="7">
        <v>1</v>
      </c>
      <c r="I220" s="7">
        <v>0</v>
      </c>
    </row>
    <row r="221" spans="2:9" x14ac:dyDescent="0.25">
      <c r="B221" s="20">
        <v>1</v>
      </c>
      <c r="C221" s="20">
        <v>0</v>
      </c>
      <c r="D221" s="20">
        <v>0.88004948390873894</v>
      </c>
      <c r="E221" s="20">
        <v>0.1199505160912612</v>
      </c>
      <c r="F221" s="20">
        <v>-4.7222886078649324</v>
      </c>
      <c r="G221" s="20">
        <v>3</v>
      </c>
      <c r="H221" s="20">
        <v>3</v>
      </c>
      <c r="I221" s="20">
        <v>0</v>
      </c>
    </row>
    <row r="222" spans="2:9" x14ac:dyDescent="0.25">
      <c r="B222" s="7">
        <v>0</v>
      </c>
      <c r="C222" s="7">
        <v>0</v>
      </c>
      <c r="D222" s="7">
        <v>0.95266593702697866</v>
      </c>
      <c r="E222" s="7">
        <v>4.7334062973021354E-2</v>
      </c>
      <c r="F222" s="7">
        <v>-3.519146164772891</v>
      </c>
      <c r="G222" s="7">
        <v>4</v>
      </c>
      <c r="H222" s="7">
        <v>1</v>
      </c>
      <c r="I222" s="7">
        <v>1</v>
      </c>
    </row>
    <row r="223" spans="2:9" x14ac:dyDescent="0.25">
      <c r="B223" s="7">
        <v>0</v>
      </c>
      <c r="C223" s="7">
        <v>0</v>
      </c>
      <c r="D223" s="7">
        <v>0.99426201711093243</v>
      </c>
      <c r="E223" s="7">
        <v>5.7379828890674941E-3</v>
      </c>
      <c r="F223" s="7">
        <v>-5.178824613018719</v>
      </c>
      <c r="G223" s="7">
        <v>1</v>
      </c>
      <c r="H223" s="7">
        <v>3</v>
      </c>
      <c r="I223" s="7">
        <v>0</v>
      </c>
    </row>
    <row r="224" spans="2:9" x14ac:dyDescent="0.25">
      <c r="B224" s="7">
        <v>0</v>
      </c>
      <c r="C224" s="7">
        <v>0</v>
      </c>
      <c r="D224" s="7">
        <v>0.99893883046138621</v>
      </c>
      <c r="E224" s="7">
        <v>1.0611695386137637E-3</v>
      </c>
      <c r="F224" s="7">
        <v>-3.6452391955374592</v>
      </c>
      <c r="G224" s="7">
        <v>1</v>
      </c>
      <c r="H224" s="7">
        <v>1</v>
      </c>
      <c r="I224" s="7">
        <v>0</v>
      </c>
    </row>
    <row r="225" spans="2:9" x14ac:dyDescent="0.25">
      <c r="B225" s="7">
        <v>0</v>
      </c>
      <c r="C225" s="7">
        <v>0</v>
      </c>
      <c r="D225" s="7">
        <v>0.96813088028311112</v>
      </c>
      <c r="E225" s="7">
        <v>3.1869119716889015E-2</v>
      </c>
      <c r="F225" s="7">
        <v>-4.1796061622748875</v>
      </c>
      <c r="G225" s="7">
        <v>6</v>
      </c>
      <c r="H225" s="7">
        <v>1</v>
      </c>
      <c r="I225" s="7">
        <v>1</v>
      </c>
    </row>
    <row r="226" spans="2:9" x14ac:dyDescent="0.25">
      <c r="B226" s="7">
        <v>0</v>
      </c>
      <c r="C226" s="7">
        <v>0</v>
      </c>
      <c r="D226" s="7">
        <v>0.90716690736744232</v>
      </c>
      <c r="E226" s="7">
        <v>9.2833092632557818E-2</v>
      </c>
      <c r="F226" s="7">
        <v>-3.3438697078257817</v>
      </c>
      <c r="G226" s="7">
        <v>3</v>
      </c>
      <c r="H226" s="7">
        <v>2</v>
      </c>
      <c r="I226" s="7">
        <v>0</v>
      </c>
    </row>
    <row r="227" spans="2:9" x14ac:dyDescent="0.25">
      <c r="B227" s="20">
        <v>1</v>
      </c>
      <c r="C227" s="20">
        <v>0</v>
      </c>
      <c r="D227" s="20">
        <v>0.85713584784335484</v>
      </c>
      <c r="E227" s="20">
        <v>0.14286415215664516</v>
      </c>
      <c r="F227" s="20">
        <v>-3.3049570945308919</v>
      </c>
      <c r="G227" s="20">
        <v>2</v>
      </c>
      <c r="H227" s="20">
        <v>2</v>
      </c>
      <c r="I227" s="20">
        <v>1</v>
      </c>
    </row>
    <row r="228" spans="2:9" x14ac:dyDescent="0.25">
      <c r="B228" s="7">
        <v>1</v>
      </c>
      <c r="C228" s="7">
        <v>1</v>
      </c>
      <c r="D228" s="7">
        <v>0.85371858869938777</v>
      </c>
      <c r="E228" s="7">
        <v>0.14628141130061215</v>
      </c>
      <c r="F228" s="7">
        <v>-5.6810280406071083</v>
      </c>
      <c r="G228" s="7">
        <v>2</v>
      </c>
      <c r="H228" s="7">
        <v>4</v>
      </c>
      <c r="I228" s="7">
        <v>0</v>
      </c>
    </row>
    <row r="229" spans="2:9" x14ac:dyDescent="0.25">
      <c r="B229" s="7">
        <v>0</v>
      </c>
      <c r="C229" s="7">
        <v>0</v>
      </c>
      <c r="D229" s="7">
        <v>0.98063162697034534</v>
      </c>
      <c r="E229" s="7">
        <v>1.9368373029654787E-2</v>
      </c>
      <c r="F229" s="7">
        <v>-3.6816101348371211</v>
      </c>
      <c r="G229" s="7">
        <v>5</v>
      </c>
      <c r="H229" s="7">
        <v>1</v>
      </c>
      <c r="I229" s="7">
        <v>1</v>
      </c>
    </row>
    <row r="230" spans="2:9" x14ac:dyDescent="0.25">
      <c r="B230" s="20">
        <v>1</v>
      </c>
      <c r="C230" s="20">
        <v>0</v>
      </c>
      <c r="D230" s="20">
        <v>0.81429487848107662</v>
      </c>
      <c r="E230" s="20">
        <v>0.18570512151892335</v>
      </c>
      <c r="F230" s="20">
        <v>-3.2487692171021116</v>
      </c>
      <c r="G230" s="20">
        <v>3</v>
      </c>
      <c r="H230" s="20">
        <v>2</v>
      </c>
      <c r="I230" s="20">
        <v>1</v>
      </c>
    </row>
    <row r="231" spans="2:9" x14ac:dyDescent="0.25">
      <c r="B231" s="7">
        <v>0</v>
      </c>
      <c r="C231" s="7">
        <v>0</v>
      </c>
      <c r="D231" s="7">
        <v>0.91907296605638611</v>
      </c>
      <c r="E231" s="7">
        <v>8.0927033943613891E-2</v>
      </c>
      <c r="F231" s="7">
        <v>-7.286268309952419</v>
      </c>
      <c r="G231" s="7">
        <v>2</v>
      </c>
      <c r="H231" s="7">
        <v>11</v>
      </c>
      <c r="I231" s="7">
        <v>0</v>
      </c>
    </row>
    <row r="232" spans="2:9" x14ac:dyDescent="0.25">
      <c r="B232" s="20">
        <v>1</v>
      </c>
      <c r="C232" s="20">
        <v>0</v>
      </c>
      <c r="D232" s="20">
        <v>0.7918510388959773</v>
      </c>
      <c r="E232" s="20">
        <v>0.2081489611040227</v>
      </c>
      <c r="F232" s="20">
        <v>-6.120761158958123</v>
      </c>
      <c r="G232" s="20">
        <v>3</v>
      </c>
      <c r="H232" s="20">
        <v>5</v>
      </c>
      <c r="I232" s="20">
        <v>0</v>
      </c>
    </row>
    <row r="233" spans="2:9" x14ac:dyDescent="0.25">
      <c r="B233" s="7">
        <v>1</v>
      </c>
      <c r="C233" s="7">
        <v>1</v>
      </c>
      <c r="D233" s="7">
        <v>0.78744709200332941</v>
      </c>
      <c r="E233" s="7">
        <v>0.2125529079966707</v>
      </c>
      <c r="F233" s="7">
        <v>-4.8669562373905588</v>
      </c>
      <c r="G233" s="7">
        <v>4</v>
      </c>
      <c r="H233" s="7">
        <v>3</v>
      </c>
      <c r="I233" s="7">
        <v>1</v>
      </c>
    </row>
    <row r="234" spans="2:9" x14ac:dyDescent="0.25">
      <c r="B234" s="7">
        <v>0</v>
      </c>
      <c r="C234" s="7">
        <v>0</v>
      </c>
      <c r="D234" s="7">
        <v>0.99104455779917189</v>
      </c>
      <c r="E234" s="7">
        <v>8.9554422008281051E-3</v>
      </c>
      <c r="F234" s="7">
        <v>-3.6033772504653081</v>
      </c>
      <c r="G234" s="7">
        <v>7</v>
      </c>
      <c r="H234" s="7">
        <v>1</v>
      </c>
      <c r="I234" s="7">
        <v>1</v>
      </c>
    </row>
    <row r="235" spans="2:9" x14ac:dyDescent="0.25">
      <c r="B235" s="7">
        <v>0</v>
      </c>
      <c r="C235" s="7">
        <v>0</v>
      </c>
      <c r="D235" s="7">
        <v>0.9254459221442346</v>
      </c>
      <c r="E235" s="7">
        <v>7.4554077855765483E-2</v>
      </c>
      <c r="F235" s="7">
        <v>-3.753199928701946</v>
      </c>
      <c r="G235" s="7">
        <v>5</v>
      </c>
      <c r="H235" s="7">
        <v>2</v>
      </c>
      <c r="I235" s="7">
        <v>1</v>
      </c>
    </row>
    <row r="236" spans="2:9" x14ac:dyDescent="0.25">
      <c r="B236" s="7">
        <v>0</v>
      </c>
      <c r="C236" s="7">
        <v>0</v>
      </c>
      <c r="D236" s="7">
        <v>0.90716690736744232</v>
      </c>
      <c r="E236" s="7">
        <v>9.2833092632557818E-2</v>
      </c>
      <c r="F236" s="7">
        <v>-3.3438697078257817</v>
      </c>
      <c r="G236" s="7">
        <v>3</v>
      </c>
      <c r="H236" s="7">
        <v>2</v>
      </c>
      <c r="I236" s="7">
        <v>0</v>
      </c>
    </row>
    <row r="237" spans="2:9" x14ac:dyDescent="0.25">
      <c r="B237" s="7">
        <v>1</v>
      </c>
      <c r="C237" s="7">
        <v>1</v>
      </c>
      <c r="D237" s="7">
        <v>0.81429487848107662</v>
      </c>
      <c r="E237" s="7">
        <v>0.18570512151892335</v>
      </c>
      <c r="F237" s="7">
        <v>-3.2487692171021116</v>
      </c>
      <c r="G237" s="7">
        <v>3</v>
      </c>
      <c r="H237" s="7">
        <v>2</v>
      </c>
      <c r="I237" s="7">
        <v>1</v>
      </c>
    </row>
    <row r="238" spans="2:9" x14ac:dyDescent="0.25">
      <c r="B238" s="7">
        <v>1</v>
      </c>
      <c r="C238" s="7">
        <v>1</v>
      </c>
      <c r="D238" s="7">
        <v>0.83884496144811083</v>
      </c>
      <c r="E238" s="7">
        <v>0.16115503855188928</v>
      </c>
      <c r="F238" s="7">
        <v>-6.1833277815369794</v>
      </c>
      <c r="G238" s="7">
        <v>2</v>
      </c>
      <c r="H238" s="7">
        <v>5</v>
      </c>
      <c r="I238" s="7">
        <v>0</v>
      </c>
    </row>
    <row r="239" spans="2:9" x14ac:dyDescent="0.25">
      <c r="B239" s="7">
        <v>0</v>
      </c>
      <c r="C239" s="7">
        <v>0</v>
      </c>
      <c r="D239" s="7">
        <v>0.94704815133680187</v>
      </c>
      <c r="E239" s="7">
        <v>5.295184866319811E-2</v>
      </c>
      <c r="F239" s="7">
        <v>-3.2702856203110362</v>
      </c>
      <c r="G239" s="7">
        <v>3</v>
      </c>
      <c r="H239" s="7">
        <v>1</v>
      </c>
      <c r="I239" s="7">
        <v>1</v>
      </c>
    </row>
    <row r="240" spans="2:9" x14ac:dyDescent="0.25">
      <c r="B240" s="7">
        <v>0</v>
      </c>
      <c r="C240" s="7">
        <v>0</v>
      </c>
      <c r="D240" s="7">
        <v>0.98544402183130952</v>
      </c>
      <c r="E240" s="7">
        <v>1.4555978168690446E-2</v>
      </c>
      <c r="F240" s="7">
        <v>-4.1844277955827698</v>
      </c>
      <c r="G240" s="7">
        <v>6</v>
      </c>
      <c r="H240" s="7">
        <v>1</v>
      </c>
      <c r="I240" s="7">
        <v>0</v>
      </c>
    </row>
    <row r="241" spans="2:9" x14ac:dyDescent="0.25">
      <c r="B241" s="7">
        <v>0</v>
      </c>
      <c r="C241" s="7">
        <v>0</v>
      </c>
      <c r="D241" s="7">
        <v>0.99893883046138621</v>
      </c>
      <c r="E241" s="7">
        <v>1.0611695386137637E-3</v>
      </c>
      <c r="F241" s="7">
        <v>-3.6452391955374592</v>
      </c>
      <c r="G241" s="7">
        <v>1</v>
      </c>
      <c r="H241" s="7">
        <v>1</v>
      </c>
      <c r="I241" s="7">
        <v>0</v>
      </c>
    </row>
    <row r="242" spans="2:9" x14ac:dyDescent="0.25">
      <c r="B242" s="7">
        <v>0</v>
      </c>
      <c r="C242" s="7">
        <v>0</v>
      </c>
      <c r="D242" s="7">
        <v>0.99104455779917189</v>
      </c>
      <c r="E242" s="7">
        <v>8.9554422008281051E-3</v>
      </c>
      <c r="F242" s="7">
        <v>-3.6033772504653081</v>
      </c>
      <c r="G242" s="7">
        <v>7</v>
      </c>
      <c r="H242" s="7">
        <v>1</v>
      </c>
      <c r="I242" s="7">
        <v>1</v>
      </c>
    </row>
    <row r="243" spans="2:9" x14ac:dyDescent="0.25">
      <c r="B243" s="7">
        <v>1</v>
      </c>
      <c r="C243" s="7">
        <v>1</v>
      </c>
      <c r="D243" s="7">
        <v>0.88004948390873894</v>
      </c>
      <c r="E243" s="7">
        <v>0.1199505160912612</v>
      </c>
      <c r="F243" s="7">
        <v>-4.7222886078649324</v>
      </c>
      <c r="G243" s="7">
        <v>3</v>
      </c>
      <c r="H243" s="7">
        <v>3</v>
      </c>
      <c r="I243" s="7">
        <v>0</v>
      </c>
    </row>
    <row r="244" spans="2:9" x14ac:dyDescent="0.25">
      <c r="B244" s="20">
        <v>1</v>
      </c>
      <c r="C244" s="20">
        <v>0</v>
      </c>
      <c r="D244" s="20">
        <v>0.81429487848107662</v>
      </c>
      <c r="E244" s="20">
        <v>0.18570512151892335</v>
      </c>
      <c r="F244" s="20">
        <v>-3.2487692171021116</v>
      </c>
      <c r="G244" s="20">
        <v>3</v>
      </c>
      <c r="H244" s="20">
        <v>2</v>
      </c>
      <c r="I244" s="20">
        <v>1</v>
      </c>
    </row>
    <row r="245" spans="2:9" x14ac:dyDescent="0.25">
      <c r="B245" s="20">
        <v>1</v>
      </c>
      <c r="C245" s="20">
        <v>0</v>
      </c>
      <c r="D245" s="20">
        <v>0.78744709200332941</v>
      </c>
      <c r="E245" s="20">
        <v>0.2125529079966707</v>
      </c>
      <c r="F245" s="20">
        <v>-4.8669562373905588</v>
      </c>
      <c r="G245" s="20">
        <v>4</v>
      </c>
      <c r="H245" s="20">
        <v>3</v>
      </c>
      <c r="I245" s="20">
        <v>1</v>
      </c>
    </row>
    <row r="246" spans="2:9" x14ac:dyDescent="0.25">
      <c r="B246" s="7">
        <v>0</v>
      </c>
      <c r="C246" s="7">
        <v>0</v>
      </c>
      <c r="D246" s="7">
        <v>0.96511235350766766</v>
      </c>
      <c r="E246" s="7">
        <v>3.4887646492332343E-2</v>
      </c>
      <c r="F246" s="7">
        <v>-3.7822653475891794</v>
      </c>
      <c r="G246" s="7">
        <v>5</v>
      </c>
      <c r="H246" s="7">
        <v>2</v>
      </c>
      <c r="I246" s="7">
        <v>0</v>
      </c>
    </row>
    <row r="247" spans="2:9" x14ac:dyDescent="0.25">
      <c r="B247" s="7">
        <v>0</v>
      </c>
      <c r="C247" s="7">
        <v>0</v>
      </c>
      <c r="D247" s="7">
        <v>0.99043616576952331</v>
      </c>
      <c r="E247" s="7">
        <v>9.5638342304766033E-3</v>
      </c>
      <c r="F247" s="7">
        <v>-3.7791054478488681</v>
      </c>
      <c r="G247" s="7">
        <v>1</v>
      </c>
      <c r="H247" s="7">
        <v>2</v>
      </c>
      <c r="I247" s="7">
        <v>1</v>
      </c>
    </row>
    <row r="248" spans="2:9" x14ac:dyDescent="0.25">
      <c r="B248" s="7">
        <v>0</v>
      </c>
      <c r="C248" s="7">
        <v>0</v>
      </c>
      <c r="D248" s="7">
        <v>0.93041378908288919</v>
      </c>
      <c r="E248" s="7">
        <v>6.9586210917110855E-2</v>
      </c>
      <c r="F248" s="7">
        <v>-3.3740866897806572</v>
      </c>
      <c r="G248" s="7">
        <v>2</v>
      </c>
      <c r="H248" s="7">
        <v>2</v>
      </c>
      <c r="I248" s="7">
        <v>0</v>
      </c>
    </row>
    <row r="249" spans="2:9" x14ac:dyDescent="0.25">
      <c r="B249" s="7">
        <v>0</v>
      </c>
      <c r="C249" s="7">
        <v>0</v>
      </c>
      <c r="D249" s="7">
        <v>0.99596159484230984</v>
      </c>
      <c r="E249" s="7">
        <v>4.0384051576901536E-3</v>
      </c>
      <c r="F249" s="7">
        <v>-3.5954230472947644</v>
      </c>
      <c r="G249" s="7">
        <v>7</v>
      </c>
      <c r="H249" s="7">
        <v>1</v>
      </c>
      <c r="I249" s="7">
        <v>0</v>
      </c>
    </row>
    <row r="250" spans="2:9" x14ac:dyDescent="0.25">
      <c r="B250" s="7">
        <v>0</v>
      </c>
      <c r="C250" s="7">
        <v>0</v>
      </c>
      <c r="D250" s="7">
        <v>0.9254459221442346</v>
      </c>
      <c r="E250" s="7">
        <v>7.4554077855765483E-2</v>
      </c>
      <c r="F250" s="7">
        <v>-3.753199928701946</v>
      </c>
      <c r="G250" s="7">
        <v>5</v>
      </c>
      <c r="H250" s="7">
        <v>2</v>
      </c>
      <c r="I250" s="7">
        <v>1</v>
      </c>
    </row>
    <row r="251" spans="2:9" x14ac:dyDescent="0.25">
      <c r="B251" s="7">
        <v>0</v>
      </c>
      <c r="C251" s="7">
        <v>0</v>
      </c>
      <c r="D251" s="7">
        <v>0.97819127021825214</v>
      </c>
      <c r="E251" s="7">
        <v>2.1808729781747863E-2</v>
      </c>
      <c r="F251" s="7">
        <v>-3.5326836797407237</v>
      </c>
      <c r="G251" s="7">
        <v>4</v>
      </c>
      <c r="H251" s="7">
        <v>1</v>
      </c>
      <c r="I251" s="7">
        <v>0</v>
      </c>
    </row>
    <row r="252" spans="2:9" x14ac:dyDescent="0.25">
      <c r="B252" s="7">
        <v>0</v>
      </c>
      <c r="C252" s="7">
        <v>0</v>
      </c>
      <c r="D252" s="7">
        <v>0.96813088028311112</v>
      </c>
      <c r="E252" s="7">
        <v>3.1869119716889015E-2</v>
      </c>
      <c r="F252" s="7">
        <v>-4.1796061622748875</v>
      </c>
      <c r="G252" s="7">
        <v>6</v>
      </c>
      <c r="H252" s="7">
        <v>1</v>
      </c>
      <c r="I252" s="7">
        <v>1</v>
      </c>
    </row>
    <row r="253" spans="2:9" x14ac:dyDescent="0.25">
      <c r="B253" s="7">
        <v>0</v>
      </c>
      <c r="C253" s="7">
        <v>0</v>
      </c>
      <c r="D253" s="7">
        <v>0.98373041383775506</v>
      </c>
      <c r="E253" s="7">
        <v>1.6269586162244928E-2</v>
      </c>
      <c r="F253" s="7">
        <v>-3.7125772155776069</v>
      </c>
      <c r="G253" s="7">
        <v>7</v>
      </c>
      <c r="H253" s="7">
        <v>2</v>
      </c>
      <c r="I253" s="7">
        <v>0</v>
      </c>
    </row>
    <row r="254" spans="2:9" x14ac:dyDescent="0.25">
      <c r="B254" s="7">
        <v>0</v>
      </c>
      <c r="C254" s="7">
        <v>0</v>
      </c>
      <c r="D254" s="7">
        <v>0.91664337814490349</v>
      </c>
      <c r="E254" s="7">
        <v>8.3356621855096527E-2</v>
      </c>
      <c r="F254" s="7">
        <v>-3.5972079279072608</v>
      </c>
      <c r="G254" s="7">
        <v>4</v>
      </c>
      <c r="H254" s="7">
        <v>2</v>
      </c>
      <c r="I254" s="7">
        <v>0</v>
      </c>
    </row>
    <row r="255" spans="2:9" x14ac:dyDescent="0.25">
      <c r="B255" s="7">
        <v>0</v>
      </c>
      <c r="C255" s="7">
        <v>0</v>
      </c>
      <c r="D255" s="7">
        <v>0.98373041383775506</v>
      </c>
      <c r="E255" s="7">
        <v>1.6269586162244928E-2</v>
      </c>
      <c r="F255" s="7">
        <v>-3.7125772155776069</v>
      </c>
      <c r="G255" s="7">
        <v>7</v>
      </c>
      <c r="H255" s="7">
        <v>2</v>
      </c>
      <c r="I255" s="7">
        <v>0</v>
      </c>
    </row>
    <row r="256" spans="2:9" x14ac:dyDescent="0.25">
      <c r="B256" s="7">
        <v>0</v>
      </c>
      <c r="C256" s="7">
        <v>0</v>
      </c>
      <c r="D256" s="7">
        <v>0.99893883046138621</v>
      </c>
      <c r="E256" s="7">
        <v>1.0611695386137637E-3</v>
      </c>
      <c r="F256" s="7">
        <v>-3.6452391955374592</v>
      </c>
      <c r="G256" s="7">
        <v>1</v>
      </c>
      <c r="H256" s="7">
        <v>1</v>
      </c>
      <c r="I256" s="7">
        <v>0</v>
      </c>
    </row>
    <row r="257" spans="2:9" x14ac:dyDescent="0.25">
      <c r="B257" s="7">
        <v>0</v>
      </c>
      <c r="C257" s="7">
        <v>0</v>
      </c>
      <c r="D257" s="7">
        <v>0.99104455779917189</v>
      </c>
      <c r="E257" s="7">
        <v>8.9554422008281051E-3</v>
      </c>
      <c r="F257" s="7">
        <v>-3.6033772504653081</v>
      </c>
      <c r="G257" s="7">
        <v>7</v>
      </c>
      <c r="H257" s="7">
        <v>1</v>
      </c>
      <c r="I257" s="7">
        <v>1</v>
      </c>
    </row>
    <row r="258" spans="2:9" x14ac:dyDescent="0.25">
      <c r="B258" s="7">
        <v>0</v>
      </c>
      <c r="C258" s="7">
        <v>0</v>
      </c>
      <c r="D258" s="7">
        <v>0.96074034088368787</v>
      </c>
      <c r="E258" s="7">
        <v>3.925965911631206E-2</v>
      </c>
      <c r="F258" s="7">
        <v>-3.2895538727048206</v>
      </c>
      <c r="G258" s="7">
        <v>2</v>
      </c>
      <c r="H258" s="7">
        <v>1</v>
      </c>
      <c r="I258" s="7">
        <v>1</v>
      </c>
    </row>
    <row r="259" spans="2:9" x14ac:dyDescent="0.25">
      <c r="B259" s="7">
        <v>0</v>
      </c>
      <c r="C259" s="7">
        <v>0</v>
      </c>
      <c r="D259" s="7">
        <v>0.97552509835125079</v>
      </c>
      <c r="E259" s="7">
        <v>2.4474901648749214E-2</v>
      </c>
      <c r="F259" s="7">
        <v>-3.2870081658337886</v>
      </c>
      <c r="G259" s="7">
        <v>3</v>
      </c>
      <c r="H259" s="7">
        <v>1</v>
      </c>
      <c r="I259" s="7">
        <v>0</v>
      </c>
    </row>
    <row r="260" spans="2:9" x14ac:dyDescent="0.25">
      <c r="B260" s="7">
        <v>0</v>
      </c>
      <c r="C260" s="7">
        <v>0</v>
      </c>
      <c r="D260" s="7">
        <v>0.93041378908288919</v>
      </c>
      <c r="E260" s="7">
        <v>6.9586210917110855E-2</v>
      </c>
      <c r="F260" s="7">
        <v>-3.3740866897806572</v>
      </c>
      <c r="G260" s="7">
        <v>2</v>
      </c>
      <c r="H260" s="7">
        <v>2</v>
      </c>
      <c r="I260" s="7">
        <v>0</v>
      </c>
    </row>
    <row r="261" spans="2:9" x14ac:dyDescent="0.25">
      <c r="B261" s="7">
        <v>0</v>
      </c>
      <c r="C261" s="7">
        <v>0</v>
      </c>
      <c r="D261" s="7">
        <v>0.98544402183130952</v>
      </c>
      <c r="E261" s="7">
        <v>1.4555978168690446E-2</v>
      </c>
      <c r="F261" s="7">
        <v>-4.1844277955827698</v>
      </c>
      <c r="G261" s="7">
        <v>6</v>
      </c>
      <c r="H261" s="7">
        <v>1</v>
      </c>
      <c r="I261" s="7">
        <v>0</v>
      </c>
    </row>
    <row r="262" spans="2:9" x14ac:dyDescent="0.25">
      <c r="B262" s="7">
        <v>0</v>
      </c>
      <c r="C262" s="7">
        <v>0</v>
      </c>
      <c r="D262" s="7">
        <v>0.90716690736744232</v>
      </c>
      <c r="E262" s="7">
        <v>9.2833092632557818E-2</v>
      </c>
      <c r="F262" s="7">
        <v>-3.3438697078257817</v>
      </c>
      <c r="G262" s="7">
        <v>3</v>
      </c>
      <c r="H262" s="7">
        <v>2</v>
      </c>
      <c r="I262" s="7">
        <v>0</v>
      </c>
    </row>
    <row r="263" spans="2:9" x14ac:dyDescent="0.25">
      <c r="B263" s="20">
        <v>1</v>
      </c>
      <c r="C263" s="20">
        <v>0</v>
      </c>
      <c r="D263" s="20">
        <v>0.63059228134205558</v>
      </c>
      <c r="E263" s="20">
        <v>0.36940771865794436</v>
      </c>
      <c r="F263" s="20">
        <v>-5.9059507787266856</v>
      </c>
      <c r="G263" s="20">
        <v>3</v>
      </c>
      <c r="H263" s="20">
        <v>5</v>
      </c>
      <c r="I263" s="20">
        <v>1</v>
      </c>
    </row>
    <row r="264" spans="2:9" x14ac:dyDescent="0.25">
      <c r="B264" s="7">
        <v>0</v>
      </c>
      <c r="C264" s="7">
        <v>0</v>
      </c>
      <c r="D264" s="7">
        <v>0.99104455779917189</v>
      </c>
      <c r="E264" s="7">
        <v>8.9554422008281051E-3</v>
      </c>
      <c r="F264" s="7">
        <v>-3.6033772504653081</v>
      </c>
      <c r="G264" s="7">
        <v>7</v>
      </c>
      <c r="H264" s="7">
        <v>1</v>
      </c>
      <c r="I264" s="7">
        <v>1</v>
      </c>
    </row>
    <row r="265" spans="2:9" x14ac:dyDescent="0.25">
      <c r="B265" s="20">
        <v>1</v>
      </c>
      <c r="C265" s="20">
        <v>0</v>
      </c>
      <c r="D265" s="20">
        <v>0.85713584784335484</v>
      </c>
      <c r="E265" s="20">
        <v>0.14286415215664516</v>
      </c>
      <c r="F265" s="20">
        <v>-3.3049570945308919</v>
      </c>
      <c r="G265" s="20">
        <v>2</v>
      </c>
      <c r="H265" s="20">
        <v>2</v>
      </c>
      <c r="I265" s="20">
        <v>1</v>
      </c>
    </row>
    <row r="266" spans="2:9" x14ac:dyDescent="0.25">
      <c r="B266" s="7">
        <v>0</v>
      </c>
      <c r="C266" s="7">
        <v>0</v>
      </c>
      <c r="D266" s="7">
        <v>0.99121526493405077</v>
      </c>
      <c r="E266" s="7">
        <v>8.7847350659493451E-3</v>
      </c>
      <c r="F266" s="7">
        <v>-3.6794415792864301</v>
      </c>
      <c r="G266" s="7">
        <v>5</v>
      </c>
      <c r="H266" s="7">
        <v>1</v>
      </c>
      <c r="I266" s="7">
        <v>0</v>
      </c>
    </row>
    <row r="267" spans="2:9" x14ac:dyDescent="0.25">
      <c r="B267" s="7">
        <v>0</v>
      </c>
      <c r="C267" s="7">
        <v>0</v>
      </c>
      <c r="D267" s="7">
        <v>0.98544402183130952</v>
      </c>
      <c r="E267" s="7">
        <v>1.4555978168690446E-2</v>
      </c>
      <c r="F267" s="7">
        <v>-4.1844277955827698</v>
      </c>
      <c r="G267" s="7">
        <v>6</v>
      </c>
      <c r="H267" s="7">
        <v>1</v>
      </c>
      <c r="I267" s="7">
        <v>0</v>
      </c>
    </row>
    <row r="268" spans="2:9" x14ac:dyDescent="0.25">
      <c r="B268" s="7">
        <v>0</v>
      </c>
      <c r="C268" s="7">
        <v>0</v>
      </c>
      <c r="D268" s="7">
        <v>0.90940887596887066</v>
      </c>
      <c r="E268" s="7">
        <v>9.0591124031129386E-2</v>
      </c>
      <c r="F268" s="7">
        <v>-4.7600192866521294</v>
      </c>
      <c r="G268" s="7">
        <v>2</v>
      </c>
      <c r="H268" s="7">
        <v>3</v>
      </c>
      <c r="I268" s="7">
        <v>0</v>
      </c>
    </row>
    <row r="269" spans="2:9" x14ac:dyDescent="0.25">
      <c r="B269" s="7">
        <v>0</v>
      </c>
      <c r="C269" s="7">
        <v>0</v>
      </c>
      <c r="D269" s="7">
        <v>0.95266593702697866</v>
      </c>
      <c r="E269" s="7">
        <v>4.7334062973021354E-2</v>
      </c>
      <c r="F269" s="7">
        <v>-3.519146164772891</v>
      </c>
      <c r="G269" s="7">
        <v>4</v>
      </c>
      <c r="H269" s="7">
        <v>1</v>
      </c>
      <c r="I269" s="7">
        <v>1</v>
      </c>
    </row>
    <row r="270" spans="2:9" x14ac:dyDescent="0.25">
      <c r="B270" s="7">
        <v>0</v>
      </c>
      <c r="C270" s="7">
        <v>0</v>
      </c>
      <c r="D270" s="7">
        <v>0.98063162697034534</v>
      </c>
      <c r="E270" s="7">
        <v>1.9368373029654787E-2</v>
      </c>
      <c r="F270" s="7">
        <v>-3.6816101348371211</v>
      </c>
      <c r="G270" s="7">
        <v>5</v>
      </c>
      <c r="H270" s="7">
        <v>1</v>
      </c>
      <c r="I270" s="7">
        <v>1</v>
      </c>
    </row>
    <row r="271" spans="2:9" x14ac:dyDescent="0.25">
      <c r="B271" s="7">
        <v>0</v>
      </c>
      <c r="C271" s="7">
        <v>0</v>
      </c>
      <c r="D271" s="7">
        <v>0.91664337814490349</v>
      </c>
      <c r="E271" s="7">
        <v>8.3356621855096527E-2</v>
      </c>
      <c r="F271" s="7">
        <v>-3.5972079279072608</v>
      </c>
      <c r="G271" s="7">
        <v>4</v>
      </c>
      <c r="H271" s="7">
        <v>2</v>
      </c>
      <c r="I271" s="7">
        <v>0</v>
      </c>
    </row>
    <row r="272" spans="2:9" x14ac:dyDescent="0.25">
      <c r="B272" s="7">
        <v>0</v>
      </c>
      <c r="C272" s="7">
        <v>0</v>
      </c>
      <c r="D272" s="7">
        <v>0.91664337814490349</v>
      </c>
      <c r="E272" s="7">
        <v>8.3356621855096527E-2</v>
      </c>
      <c r="F272" s="7">
        <v>-3.5972079279072608</v>
      </c>
      <c r="G272" s="7">
        <v>4</v>
      </c>
      <c r="H272" s="7">
        <v>2</v>
      </c>
      <c r="I272" s="7">
        <v>0</v>
      </c>
    </row>
    <row r="273" spans="2:9" x14ac:dyDescent="0.25">
      <c r="B273" s="7">
        <v>0</v>
      </c>
      <c r="C273" s="7">
        <v>0</v>
      </c>
      <c r="D273" s="7">
        <v>0.98063162697034534</v>
      </c>
      <c r="E273" s="7">
        <v>1.9368373029654787E-2</v>
      </c>
      <c r="F273" s="7">
        <v>-3.6816101348371211</v>
      </c>
      <c r="G273" s="7">
        <v>5</v>
      </c>
      <c r="H273" s="7">
        <v>1</v>
      </c>
      <c r="I273" s="7">
        <v>1</v>
      </c>
    </row>
    <row r="274" spans="2:9" x14ac:dyDescent="0.25">
      <c r="B274" s="20">
        <v>1</v>
      </c>
      <c r="C274" s="20">
        <v>0</v>
      </c>
      <c r="D274" s="20">
        <v>0.75746538581315048</v>
      </c>
      <c r="E274" s="20">
        <v>0.24253461418684955</v>
      </c>
      <c r="F274" s="20">
        <v>-6.7744269034410882</v>
      </c>
      <c r="G274" s="20">
        <v>2</v>
      </c>
      <c r="H274" s="20">
        <v>7</v>
      </c>
      <c r="I274" s="20">
        <v>0</v>
      </c>
    </row>
    <row r="275" spans="2:9" x14ac:dyDescent="0.25">
      <c r="B275" s="7">
        <v>0</v>
      </c>
      <c r="C275" s="7">
        <v>0</v>
      </c>
      <c r="D275" s="7">
        <v>0.98899253929077136</v>
      </c>
      <c r="E275" s="7">
        <v>1.1007460709228664E-2</v>
      </c>
      <c r="F275" s="7">
        <v>-6.6775880270757435</v>
      </c>
      <c r="G275" s="7">
        <v>1</v>
      </c>
      <c r="H275" s="7">
        <v>5</v>
      </c>
      <c r="I275" s="7">
        <v>0</v>
      </c>
    </row>
    <row r="276" spans="2:9" x14ac:dyDescent="0.25">
      <c r="B276" s="7">
        <v>0</v>
      </c>
      <c r="C276" s="7">
        <v>0</v>
      </c>
      <c r="D276" s="7">
        <v>0.91664337814490349</v>
      </c>
      <c r="E276" s="7">
        <v>8.3356621855096527E-2</v>
      </c>
      <c r="F276" s="7">
        <v>-3.5972079279072608</v>
      </c>
      <c r="G276" s="7">
        <v>4</v>
      </c>
      <c r="H276" s="7">
        <v>2</v>
      </c>
      <c r="I276" s="7">
        <v>0</v>
      </c>
    </row>
    <row r="277" spans="2:9" x14ac:dyDescent="0.25">
      <c r="B277" s="20">
        <v>1</v>
      </c>
      <c r="C277" s="20">
        <v>0</v>
      </c>
      <c r="D277" s="20">
        <v>0.81429487848107662</v>
      </c>
      <c r="E277" s="20">
        <v>0.18570512151892335</v>
      </c>
      <c r="F277" s="20">
        <v>-3.2487692171021116</v>
      </c>
      <c r="G277" s="20">
        <v>3</v>
      </c>
      <c r="H277" s="20">
        <v>2</v>
      </c>
      <c r="I277" s="20">
        <v>1</v>
      </c>
    </row>
    <row r="278" spans="2:9" x14ac:dyDescent="0.25">
      <c r="B278" s="20">
        <v>1</v>
      </c>
      <c r="C278" s="20">
        <v>0</v>
      </c>
      <c r="D278" s="20">
        <v>0.85713584784335484</v>
      </c>
      <c r="E278" s="20">
        <v>0.14286415215664516</v>
      </c>
      <c r="F278" s="20">
        <v>-3.3049570945308919</v>
      </c>
      <c r="G278" s="20">
        <v>2</v>
      </c>
      <c r="H278" s="20">
        <v>2</v>
      </c>
      <c r="I278" s="20">
        <v>1</v>
      </c>
    </row>
    <row r="279" spans="2:9" x14ac:dyDescent="0.25">
      <c r="B279" s="7">
        <v>0</v>
      </c>
      <c r="C279" s="7">
        <v>0</v>
      </c>
      <c r="D279" s="7">
        <v>0.99596159484230984</v>
      </c>
      <c r="E279" s="7">
        <v>4.0384051576901536E-3</v>
      </c>
      <c r="F279" s="7">
        <v>-3.5954230472947644</v>
      </c>
      <c r="G279" s="7">
        <v>7</v>
      </c>
      <c r="H279" s="7">
        <v>1</v>
      </c>
      <c r="I279" s="7">
        <v>0</v>
      </c>
    </row>
    <row r="280" spans="2:9" x14ac:dyDescent="0.25">
      <c r="B280" s="7">
        <v>0</v>
      </c>
      <c r="C280" s="7">
        <v>0</v>
      </c>
      <c r="D280" s="7">
        <v>0.98544402183130952</v>
      </c>
      <c r="E280" s="7">
        <v>1.4555978168690446E-2</v>
      </c>
      <c r="F280" s="7">
        <v>-4.1844277955827698</v>
      </c>
      <c r="G280" s="7">
        <v>6</v>
      </c>
      <c r="H280" s="7">
        <v>1</v>
      </c>
      <c r="I280" s="7">
        <v>0</v>
      </c>
    </row>
    <row r="281" spans="2:9" x14ac:dyDescent="0.25">
      <c r="B281" s="7">
        <v>0</v>
      </c>
      <c r="C281" s="7">
        <v>0</v>
      </c>
      <c r="D281" s="7">
        <v>0.94704815133680187</v>
      </c>
      <c r="E281" s="7">
        <v>5.295184866319811E-2</v>
      </c>
      <c r="F281" s="7">
        <v>-3.2702856203110362</v>
      </c>
      <c r="G281" s="7">
        <v>3</v>
      </c>
      <c r="H281" s="7">
        <v>1</v>
      </c>
      <c r="I281" s="7">
        <v>1</v>
      </c>
    </row>
    <row r="282" spans="2:9" x14ac:dyDescent="0.25">
      <c r="B282" s="7">
        <v>0</v>
      </c>
      <c r="C282" s="7">
        <v>0</v>
      </c>
      <c r="D282" s="7">
        <v>0.90716690736744232</v>
      </c>
      <c r="E282" s="7">
        <v>9.2833092632557818E-2</v>
      </c>
      <c r="F282" s="7">
        <v>-3.3438697078257817</v>
      </c>
      <c r="G282" s="7">
        <v>3</v>
      </c>
      <c r="H282" s="7">
        <v>2</v>
      </c>
      <c r="I282" s="7">
        <v>0</v>
      </c>
    </row>
    <row r="283" spans="2:9" x14ac:dyDescent="0.25">
      <c r="B283" s="7">
        <v>0</v>
      </c>
      <c r="C283" s="7">
        <v>0</v>
      </c>
      <c r="D283" s="7">
        <v>0.96813088028311112</v>
      </c>
      <c r="E283" s="7">
        <v>3.1869119716889015E-2</v>
      </c>
      <c r="F283" s="7">
        <v>-4.1796061622748875</v>
      </c>
      <c r="G283" s="7">
        <v>6</v>
      </c>
      <c r="H283" s="7">
        <v>1</v>
      </c>
      <c r="I283" s="7">
        <v>1</v>
      </c>
    </row>
    <row r="284" spans="2:9" x14ac:dyDescent="0.25">
      <c r="B284" s="7">
        <v>0</v>
      </c>
      <c r="C284" s="7">
        <v>0</v>
      </c>
      <c r="D284" s="7">
        <v>0.99568578980917943</v>
      </c>
      <c r="E284" s="7">
        <v>4.314210190820511E-3</v>
      </c>
      <c r="F284" s="7">
        <v>-3.7714883611567553</v>
      </c>
      <c r="G284" s="7">
        <v>1</v>
      </c>
      <c r="H284" s="7">
        <v>2</v>
      </c>
      <c r="I284" s="7">
        <v>0</v>
      </c>
    </row>
    <row r="285" spans="2:9" x14ac:dyDescent="0.25">
      <c r="B285" s="7">
        <v>0</v>
      </c>
      <c r="C285" s="7">
        <v>0</v>
      </c>
      <c r="D285" s="7">
        <v>0.99104455779917189</v>
      </c>
      <c r="E285" s="7">
        <v>8.9554422008281051E-3</v>
      </c>
      <c r="F285" s="7">
        <v>-3.6033772504653081</v>
      </c>
      <c r="G285" s="7">
        <v>7</v>
      </c>
      <c r="H285" s="7">
        <v>1</v>
      </c>
      <c r="I285" s="7">
        <v>1</v>
      </c>
    </row>
    <row r="286" spans="2:9" x14ac:dyDescent="0.25">
      <c r="B286" s="7">
        <v>0</v>
      </c>
      <c r="C286" s="7">
        <v>0</v>
      </c>
      <c r="D286" s="7">
        <v>0.90940887596887066</v>
      </c>
      <c r="E286" s="7">
        <v>9.0591124031129386E-2</v>
      </c>
      <c r="F286" s="7">
        <v>-4.7600192866521294</v>
      </c>
      <c r="G286" s="7">
        <v>2</v>
      </c>
      <c r="H286" s="7">
        <v>3</v>
      </c>
      <c r="I286" s="7">
        <v>0</v>
      </c>
    </row>
    <row r="287" spans="2:9" x14ac:dyDescent="0.25">
      <c r="B287" s="7">
        <v>0</v>
      </c>
      <c r="C287" s="7">
        <v>0</v>
      </c>
      <c r="D287" s="7">
        <v>0.90716690736744232</v>
      </c>
      <c r="E287" s="7">
        <v>9.2833092632557818E-2</v>
      </c>
      <c r="F287" s="7">
        <v>-3.3438697078257817</v>
      </c>
      <c r="G287" s="7">
        <v>3</v>
      </c>
      <c r="H287" s="7">
        <v>2</v>
      </c>
      <c r="I287" s="7">
        <v>0</v>
      </c>
    </row>
    <row r="288" spans="2:9" x14ac:dyDescent="0.25">
      <c r="B288" s="7">
        <v>0</v>
      </c>
      <c r="C288" s="7">
        <v>0</v>
      </c>
      <c r="D288" s="7">
        <v>0.99121526493405077</v>
      </c>
      <c r="E288" s="7">
        <v>8.7847350659493451E-3</v>
      </c>
      <c r="F288" s="7">
        <v>-3.6794415792864301</v>
      </c>
      <c r="G288" s="7">
        <v>5</v>
      </c>
      <c r="H288" s="7">
        <v>1</v>
      </c>
      <c r="I288" s="7">
        <v>0</v>
      </c>
    </row>
    <row r="289" spans="2:9" x14ac:dyDescent="0.25">
      <c r="B289" s="7">
        <v>0</v>
      </c>
      <c r="C289" s="7">
        <v>0</v>
      </c>
      <c r="D289" s="7">
        <v>0.99596159484230984</v>
      </c>
      <c r="E289" s="7">
        <v>4.0384051576901536E-3</v>
      </c>
      <c r="F289" s="7">
        <v>-3.5954230472947644</v>
      </c>
      <c r="G289" s="7">
        <v>7</v>
      </c>
      <c r="H289" s="7">
        <v>1</v>
      </c>
      <c r="I289" s="7">
        <v>0</v>
      </c>
    </row>
    <row r="290" spans="2:9" x14ac:dyDescent="0.25">
      <c r="B290" s="7">
        <v>0</v>
      </c>
      <c r="C290" s="7">
        <v>0</v>
      </c>
      <c r="D290" s="7">
        <v>0.95320569482769135</v>
      </c>
      <c r="E290" s="7">
        <v>4.6794305172308516E-2</v>
      </c>
      <c r="F290" s="7">
        <v>-5.1027266671846414</v>
      </c>
      <c r="G290" s="7">
        <v>7</v>
      </c>
      <c r="H290" s="7">
        <v>3</v>
      </c>
      <c r="I290" s="7">
        <v>1</v>
      </c>
    </row>
    <row r="291" spans="2:9" x14ac:dyDescent="0.25">
      <c r="B291" s="7">
        <v>0</v>
      </c>
      <c r="C291" s="7">
        <v>0</v>
      </c>
      <c r="D291" s="7">
        <v>0.95266593702697866</v>
      </c>
      <c r="E291" s="7">
        <v>4.7334062973021354E-2</v>
      </c>
      <c r="F291" s="7">
        <v>-3.519146164772891</v>
      </c>
      <c r="G291" s="7">
        <v>4</v>
      </c>
      <c r="H291" s="7">
        <v>1</v>
      </c>
      <c r="I291" s="7">
        <v>1</v>
      </c>
    </row>
    <row r="292" spans="2:9" x14ac:dyDescent="0.25">
      <c r="B292" s="20">
        <v>1</v>
      </c>
      <c r="C292" s="20">
        <v>0</v>
      </c>
      <c r="D292" s="20">
        <v>0.72366378643060991</v>
      </c>
      <c r="E292" s="20">
        <v>0.27633621356938998</v>
      </c>
      <c r="F292" s="20">
        <v>-5.5286567285310744</v>
      </c>
      <c r="G292" s="20">
        <v>2</v>
      </c>
      <c r="H292" s="20">
        <v>4</v>
      </c>
      <c r="I292" s="20">
        <v>1</v>
      </c>
    </row>
    <row r="293" spans="2:9" x14ac:dyDescent="0.25">
      <c r="B293" s="7">
        <v>0</v>
      </c>
      <c r="C293" s="7">
        <v>0</v>
      </c>
      <c r="D293" s="7">
        <v>0.98063162697034534</v>
      </c>
      <c r="E293" s="7">
        <v>1.9368373029654787E-2</v>
      </c>
      <c r="F293" s="7">
        <v>-3.6816101348371211</v>
      </c>
      <c r="G293" s="7">
        <v>5</v>
      </c>
      <c r="H293" s="7">
        <v>1</v>
      </c>
      <c r="I293" s="7">
        <v>1</v>
      </c>
    </row>
    <row r="294" spans="2:9" x14ac:dyDescent="0.25">
      <c r="B294" s="7">
        <v>0</v>
      </c>
      <c r="C294" s="7">
        <v>0</v>
      </c>
      <c r="D294" s="7">
        <v>0.99121526493405077</v>
      </c>
      <c r="E294" s="7">
        <v>8.7847350659493451E-3</v>
      </c>
      <c r="F294" s="7">
        <v>-3.6794415792864301</v>
      </c>
      <c r="G294" s="7">
        <v>5</v>
      </c>
      <c r="H294" s="7">
        <v>1</v>
      </c>
      <c r="I294" s="7">
        <v>0</v>
      </c>
    </row>
    <row r="295" spans="2:9" x14ac:dyDescent="0.25">
      <c r="B295" s="20">
        <v>1</v>
      </c>
      <c r="C295" s="20">
        <v>0</v>
      </c>
      <c r="D295" s="20">
        <v>0.81429487848107662</v>
      </c>
      <c r="E295" s="20">
        <v>0.18570512151892335</v>
      </c>
      <c r="F295" s="20">
        <v>-3.2487692171021116</v>
      </c>
      <c r="G295" s="20">
        <v>3</v>
      </c>
      <c r="H295" s="20">
        <v>2</v>
      </c>
      <c r="I295" s="20">
        <v>1</v>
      </c>
    </row>
    <row r="296" spans="2:9" x14ac:dyDescent="0.25">
      <c r="B296" s="7">
        <v>0</v>
      </c>
      <c r="C296" s="7">
        <v>0</v>
      </c>
      <c r="D296" s="7">
        <v>0.99568578980917943</v>
      </c>
      <c r="E296" s="7">
        <v>4.314210190820511E-3</v>
      </c>
      <c r="F296" s="7">
        <v>-3.7714883611567553</v>
      </c>
      <c r="G296" s="7">
        <v>1</v>
      </c>
      <c r="H296" s="7">
        <v>2</v>
      </c>
      <c r="I296" s="7">
        <v>0</v>
      </c>
    </row>
    <row r="297" spans="2:9" x14ac:dyDescent="0.25">
      <c r="B297" s="7">
        <v>0</v>
      </c>
      <c r="C297" s="7">
        <v>0</v>
      </c>
      <c r="D297" s="7">
        <v>0.90716690736744232</v>
      </c>
      <c r="E297" s="7">
        <v>9.2833092632557818E-2</v>
      </c>
      <c r="F297" s="7">
        <v>-3.3438697078257817</v>
      </c>
      <c r="G297" s="7">
        <v>3</v>
      </c>
      <c r="H297" s="7">
        <v>2</v>
      </c>
      <c r="I297" s="7">
        <v>0</v>
      </c>
    </row>
    <row r="298" spans="2:9" x14ac:dyDescent="0.25">
      <c r="B298" s="7">
        <v>0</v>
      </c>
      <c r="C298" s="7">
        <v>0</v>
      </c>
      <c r="D298" s="7">
        <v>0.99104455779917189</v>
      </c>
      <c r="E298" s="7">
        <v>8.9554422008281051E-3</v>
      </c>
      <c r="F298" s="7">
        <v>-3.6033772504653081</v>
      </c>
      <c r="G298" s="7">
        <v>7</v>
      </c>
      <c r="H298" s="7">
        <v>1</v>
      </c>
      <c r="I298" s="7">
        <v>1</v>
      </c>
    </row>
    <row r="299" spans="2:9" x14ac:dyDescent="0.25">
      <c r="B299" s="7">
        <v>0</v>
      </c>
      <c r="C299" s="7">
        <v>0</v>
      </c>
      <c r="D299" s="7">
        <v>0.99104455779917189</v>
      </c>
      <c r="E299" s="7">
        <v>8.9554422008281051E-3</v>
      </c>
      <c r="F299" s="7">
        <v>-3.6033772504653081</v>
      </c>
      <c r="G299" s="7">
        <v>7</v>
      </c>
      <c r="H299" s="7">
        <v>1</v>
      </c>
      <c r="I299" s="7">
        <v>1</v>
      </c>
    </row>
    <row r="300" spans="2:9" x14ac:dyDescent="0.25">
      <c r="B300" s="7">
        <v>0</v>
      </c>
      <c r="C300" s="7">
        <v>0</v>
      </c>
      <c r="D300" s="7">
        <v>0.94014700018967268</v>
      </c>
      <c r="E300" s="7">
        <v>5.9852999810327344E-2</v>
      </c>
      <c r="F300" s="7">
        <v>-7.4282982505894575</v>
      </c>
      <c r="G300" s="7">
        <v>1</v>
      </c>
      <c r="H300" s="7">
        <v>6</v>
      </c>
      <c r="I300" s="7">
        <v>1</v>
      </c>
    </row>
    <row r="301" spans="2:9" x14ac:dyDescent="0.25">
      <c r="B301" s="20">
        <v>1</v>
      </c>
      <c r="C301" s="20">
        <v>0</v>
      </c>
      <c r="D301" s="20">
        <v>0.84829632529047416</v>
      </c>
      <c r="E301" s="20">
        <v>0.15170367470952589</v>
      </c>
      <c r="F301" s="20">
        <v>-5.5857470850488848</v>
      </c>
      <c r="G301" s="20">
        <v>6</v>
      </c>
      <c r="H301" s="20">
        <v>3</v>
      </c>
      <c r="I301" s="20">
        <v>1</v>
      </c>
    </row>
    <row r="302" spans="2:9" x14ac:dyDescent="0.25">
      <c r="B302" s="7">
        <v>0</v>
      </c>
      <c r="C302" s="7">
        <v>0</v>
      </c>
      <c r="D302" s="7">
        <v>0.99596159484230984</v>
      </c>
      <c r="E302" s="7">
        <v>4.0384051576901536E-3</v>
      </c>
      <c r="F302" s="7">
        <v>-3.5954230472947644</v>
      </c>
      <c r="G302" s="7">
        <v>7</v>
      </c>
      <c r="H302" s="7">
        <v>1</v>
      </c>
      <c r="I302" s="7">
        <v>0</v>
      </c>
    </row>
    <row r="303" spans="2:9" x14ac:dyDescent="0.25">
      <c r="B303" s="20">
        <v>1</v>
      </c>
      <c r="C303" s="20">
        <v>0</v>
      </c>
      <c r="D303" s="20">
        <v>0.83149077083876599</v>
      </c>
      <c r="E303" s="20">
        <v>0.16850922916123401</v>
      </c>
      <c r="F303" s="20">
        <v>-3.5126130358926915</v>
      </c>
      <c r="G303" s="20">
        <v>4</v>
      </c>
      <c r="H303" s="20">
        <v>2</v>
      </c>
      <c r="I303" s="20">
        <v>1</v>
      </c>
    </row>
    <row r="304" spans="2:9" x14ac:dyDescent="0.25">
      <c r="B304" s="7">
        <v>0</v>
      </c>
      <c r="C304" s="7">
        <v>0</v>
      </c>
      <c r="D304" s="7">
        <v>0.90716690736744232</v>
      </c>
      <c r="E304" s="7">
        <v>9.2833092632557818E-2</v>
      </c>
      <c r="F304" s="7">
        <v>-3.3438697078257817</v>
      </c>
      <c r="G304" s="7">
        <v>3</v>
      </c>
      <c r="H304" s="7">
        <v>2</v>
      </c>
      <c r="I304" s="7">
        <v>0</v>
      </c>
    </row>
    <row r="305" spans="2:9" x14ac:dyDescent="0.25">
      <c r="B305" s="7">
        <v>1</v>
      </c>
      <c r="C305" s="7">
        <v>1</v>
      </c>
      <c r="D305" s="7">
        <v>0.88004948390873894</v>
      </c>
      <c r="E305" s="7">
        <v>0.1199505160912612</v>
      </c>
      <c r="F305" s="7">
        <v>-4.7222886078649324</v>
      </c>
      <c r="G305" s="7">
        <v>3</v>
      </c>
      <c r="H305" s="7">
        <v>3</v>
      </c>
      <c r="I305" s="7">
        <v>0</v>
      </c>
    </row>
    <row r="306" spans="2:9" x14ac:dyDescent="0.25">
      <c r="B306" s="20">
        <v>1</v>
      </c>
      <c r="C306" s="20">
        <v>0</v>
      </c>
      <c r="D306" s="20">
        <v>0.63059228134205558</v>
      </c>
      <c r="E306" s="20">
        <v>0.36940771865794436</v>
      </c>
      <c r="F306" s="20">
        <v>-5.9059507787266856</v>
      </c>
      <c r="G306" s="20">
        <v>3</v>
      </c>
      <c r="H306" s="20">
        <v>5</v>
      </c>
      <c r="I306" s="20">
        <v>1</v>
      </c>
    </row>
    <row r="307" spans="2:9" x14ac:dyDescent="0.25">
      <c r="B307" s="7">
        <v>1</v>
      </c>
      <c r="C307" s="7">
        <v>1</v>
      </c>
      <c r="D307" s="7">
        <v>0.53786891462132114</v>
      </c>
      <c r="E307" s="7">
        <v>0.4621310853786787</v>
      </c>
      <c r="F307" s="7">
        <v>-6.5353635095889198</v>
      </c>
      <c r="G307" s="7">
        <v>3</v>
      </c>
      <c r="H307" s="7">
        <v>8</v>
      </c>
      <c r="I307" s="7">
        <v>1</v>
      </c>
    </row>
    <row r="308" spans="2:9" x14ac:dyDescent="0.25">
      <c r="B308" s="7">
        <v>0</v>
      </c>
      <c r="C308" s="7">
        <v>0</v>
      </c>
      <c r="D308" s="7">
        <v>0.99763818703425877</v>
      </c>
      <c r="E308" s="7">
        <v>2.3618129657412058E-3</v>
      </c>
      <c r="F308" s="7">
        <v>-3.6568397269057122</v>
      </c>
      <c r="G308" s="7">
        <v>1</v>
      </c>
      <c r="H308" s="7">
        <v>1</v>
      </c>
      <c r="I308" s="7">
        <v>1</v>
      </c>
    </row>
    <row r="309" spans="2:9" x14ac:dyDescent="0.25">
      <c r="B309" s="7">
        <v>0</v>
      </c>
      <c r="C309" s="7">
        <v>0</v>
      </c>
      <c r="D309" s="7">
        <v>0.97819127021825214</v>
      </c>
      <c r="E309" s="7">
        <v>2.1808729781747863E-2</v>
      </c>
      <c r="F309" s="7">
        <v>-3.5326836797407237</v>
      </c>
      <c r="G309" s="7">
        <v>4</v>
      </c>
      <c r="H309" s="7">
        <v>1</v>
      </c>
      <c r="I309" s="7">
        <v>0</v>
      </c>
    </row>
    <row r="310" spans="2:9" x14ac:dyDescent="0.25">
      <c r="B310" s="20">
        <v>1</v>
      </c>
      <c r="C310" s="20">
        <v>0</v>
      </c>
      <c r="D310" s="20">
        <v>0.39942788359063469</v>
      </c>
      <c r="E310" s="20">
        <v>0.60057211640936514</v>
      </c>
      <c r="F310" s="20">
        <v>-6.2377818644775846</v>
      </c>
      <c r="G310" s="20">
        <v>3</v>
      </c>
      <c r="H310" s="20">
        <v>6</v>
      </c>
      <c r="I310" s="20">
        <v>1</v>
      </c>
    </row>
    <row r="311" spans="2:9" x14ac:dyDescent="0.25">
      <c r="B311" s="7">
        <v>0</v>
      </c>
      <c r="C311" s="7">
        <v>0</v>
      </c>
      <c r="D311" s="7">
        <v>0.99121526493405077</v>
      </c>
      <c r="E311" s="7">
        <v>8.7847350659493451E-3</v>
      </c>
      <c r="F311" s="7">
        <v>-3.6794415792864301</v>
      </c>
      <c r="G311" s="7">
        <v>5</v>
      </c>
      <c r="H311" s="7">
        <v>1</v>
      </c>
      <c r="I311" s="7">
        <v>0</v>
      </c>
    </row>
    <row r="312" spans="2:9" x14ac:dyDescent="0.25">
      <c r="B312" s="7">
        <v>0</v>
      </c>
      <c r="C312" s="7">
        <v>0</v>
      </c>
      <c r="D312" s="7">
        <v>0.93041378908288919</v>
      </c>
      <c r="E312" s="7">
        <v>6.9586210917110855E-2</v>
      </c>
      <c r="F312" s="7">
        <v>-3.3740866897806572</v>
      </c>
      <c r="G312" s="7">
        <v>2</v>
      </c>
      <c r="H312" s="7">
        <v>2</v>
      </c>
      <c r="I312" s="7">
        <v>0</v>
      </c>
    </row>
    <row r="313" spans="2:9" x14ac:dyDescent="0.25">
      <c r="B313" s="7">
        <v>0</v>
      </c>
      <c r="C313" s="7">
        <v>0</v>
      </c>
      <c r="D313" s="7">
        <v>0.99893883046138621</v>
      </c>
      <c r="E313" s="7">
        <v>1.0611695386137637E-3</v>
      </c>
      <c r="F313" s="7">
        <v>-3.6452391955374592</v>
      </c>
      <c r="G313" s="7">
        <v>1</v>
      </c>
      <c r="H313" s="7">
        <v>1</v>
      </c>
      <c r="I313" s="7">
        <v>0</v>
      </c>
    </row>
    <row r="314" spans="2:9" x14ac:dyDescent="0.25">
      <c r="B314" s="7">
        <v>0</v>
      </c>
      <c r="C314" s="7">
        <v>0</v>
      </c>
      <c r="D314" s="7">
        <v>0.97819127021825214</v>
      </c>
      <c r="E314" s="7">
        <v>2.1808729781747863E-2</v>
      </c>
      <c r="F314" s="7">
        <v>-3.5326836797407237</v>
      </c>
      <c r="G314" s="7">
        <v>4</v>
      </c>
      <c r="H314" s="7">
        <v>1</v>
      </c>
      <c r="I314" s="7">
        <v>0</v>
      </c>
    </row>
    <row r="315" spans="2:9" x14ac:dyDescent="0.25">
      <c r="B315" s="7">
        <v>0</v>
      </c>
      <c r="C315" s="7">
        <v>0</v>
      </c>
      <c r="D315" s="7">
        <v>0.90716690736744232</v>
      </c>
      <c r="E315" s="7">
        <v>9.2833092632557818E-2</v>
      </c>
      <c r="F315" s="7">
        <v>-3.3438697078257817</v>
      </c>
      <c r="G315" s="7">
        <v>3</v>
      </c>
      <c r="H315" s="7">
        <v>2</v>
      </c>
      <c r="I315" s="7">
        <v>0</v>
      </c>
    </row>
    <row r="316" spans="2:9" x14ac:dyDescent="0.25">
      <c r="B316" s="7">
        <v>0</v>
      </c>
      <c r="C316" s="7">
        <v>0</v>
      </c>
      <c r="D316" s="7">
        <v>0.96813088028311112</v>
      </c>
      <c r="E316" s="7">
        <v>3.1869119716889015E-2</v>
      </c>
      <c r="F316" s="7">
        <v>-4.1796061622748875</v>
      </c>
      <c r="G316" s="7">
        <v>6</v>
      </c>
      <c r="H316" s="7">
        <v>1</v>
      </c>
      <c r="I316" s="7">
        <v>1</v>
      </c>
    </row>
    <row r="317" spans="2:9" x14ac:dyDescent="0.25">
      <c r="B317" s="7">
        <v>0</v>
      </c>
      <c r="C317" s="7">
        <v>0</v>
      </c>
      <c r="D317" s="7">
        <v>0.94704815133680187</v>
      </c>
      <c r="E317" s="7">
        <v>5.295184866319811E-2</v>
      </c>
      <c r="F317" s="7">
        <v>-3.2702856203110362</v>
      </c>
      <c r="G317" s="7">
        <v>3</v>
      </c>
      <c r="H317" s="7">
        <v>1</v>
      </c>
      <c r="I317" s="7">
        <v>1</v>
      </c>
    </row>
    <row r="318" spans="2:9" x14ac:dyDescent="0.25">
      <c r="B318" s="20">
        <v>0</v>
      </c>
      <c r="C318" s="20">
        <v>1</v>
      </c>
      <c r="D318" s="20">
        <v>0.96511235350766766</v>
      </c>
      <c r="E318" s="20">
        <v>3.4887646492332343E-2</v>
      </c>
      <c r="F318" s="20">
        <v>-3.7822653475891794</v>
      </c>
      <c r="G318" s="20">
        <v>5</v>
      </c>
      <c r="H318" s="20">
        <v>2</v>
      </c>
      <c r="I318" s="20">
        <v>0</v>
      </c>
    </row>
    <row r="319" spans="2:9" x14ac:dyDescent="0.25">
      <c r="B319" s="20">
        <v>0</v>
      </c>
      <c r="C319" s="20">
        <v>1</v>
      </c>
      <c r="D319" s="20">
        <v>0.93041378908288919</v>
      </c>
      <c r="E319" s="20">
        <v>6.9586210917110855E-2</v>
      </c>
      <c r="F319" s="20">
        <v>-3.3740866897806572</v>
      </c>
      <c r="G319" s="20">
        <v>2</v>
      </c>
      <c r="H319" s="20">
        <v>2</v>
      </c>
      <c r="I319" s="20">
        <v>0</v>
      </c>
    </row>
    <row r="320" spans="2:9" x14ac:dyDescent="0.25">
      <c r="B320" s="7">
        <v>0</v>
      </c>
      <c r="C320" s="7">
        <v>0</v>
      </c>
      <c r="D320" s="7">
        <v>0.99568578980917943</v>
      </c>
      <c r="E320" s="7">
        <v>4.314210190820511E-3</v>
      </c>
      <c r="F320" s="7">
        <v>-3.7714883611567553</v>
      </c>
      <c r="G320" s="7">
        <v>1</v>
      </c>
      <c r="H320" s="7">
        <v>2</v>
      </c>
      <c r="I320" s="7">
        <v>0</v>
      </c>
    </row>
    <row r="321" spans="2:9" x14ac:dyDescent="0.25">
      <c r="B321" s="7">
        <v>0</v>
      </c>
      <c r="C321" s="7">
        <v>0</v>
      </c>
      <c r="D321" s="7">
        <v>0.91592394935374377</v>
      </c>
      <c r="E321" s="7">
        <v>8.4076050646256215E-2</v>
      </c>
      <c r="F321" s="7">
        <v>-6.3128412191747154</v>
      </c>
      <c r="G321" s="7">
        <v>3</v>
      </c>
      <c r="H321" s="7">
        <v>13</v>
      </c>
      <c r="I321" s="7">
        <v>0</v>
      </c>
    </row>
    <row r="322" spans="2:9" x14ac:dyDescent="0.25">
      <c r="B322" s="7">
        <v>0</v>
      </c>
      <c r="C322" s="7">
        <v>0</v>
      </c>
      <c r="D322" s="7">
        <v>0.97819127021825214</v>
      </c>
      <c r="E322" s="7">
        <v>2.1808729781747863E-2</v>
      </c>
      <c r="F322" s="7">
        <v>-3.5326836797407237</v>
      </c>
      <c r="G322" s="7">
        <v>4</v>
      </c>
      <c r="H322" s="7">
        <v>1</v>
      </c>
      <c r="I322" s="7">
        <v>0</v>
      </c>
    </row>
    <row r="323" spans="2:9" x14ac:dyDescent="0.25">
      <c r="B323" s="7">
        <v>1</v>
      </c>
      <c r="C323" s="7">
        <v>1</v>
      </c>
      <c r="D323" s="7">
        <v>0.83149077083876599</v>
      </c>
      <c r="E323" s="7">
        <v>0.16850922916123401</v>
      </c>
      <c r="F323" s="7">
        <v>-3.5126130358926915</v>
      </c>
      <c r="G323" s="7">
        <v>4</v>
      </c>
      <c r="H323" s="7">
        <v>2</v>
      </c>
      <c r="I323" s="7">
        <v>1</v>
      </c>
    </row>
    <row r="324" spans="2:9" x14ac:dyDescent="0.25">
      <c r="B324" s="7">
        <v>0</v>
      </c>
      <c r="C324" s="7">
        <v>0</v>
      </c>
      <c r="D324" s="7">
        <v>0.99104455779917189</v>
      </c>
      <c r="E324" s="7">
        <v>8.9554422008281051E-3</v>
      </c>
      <c r="F324" s="7">
        <v>-3.6033772504653081</v>
      </c>
      <c r="G324" s="7">
        <v>7</v>
      </c>
      <c r="H324" s="7">
        <v>1</v>
      </c>
      <c r="I324" s="7">
        <v>1</v>
      </c>
    </row>
    <row r="325" spans="2:9" x14ac:dyDescent="0.25">
      <c r="B325" s="7">
        <v>0</v>
      </c>
      <c r="C325" s="7">
        <v>0</v>
      </c>
      <c r="D325" s="7">
        <v>0.93041378908288919</v>
      </c>
      <c r="E325" s="7">
        <v>6.9586210917110855E-2</v>
      </c>
      <c r="F325" s="7">
        <v>-3.3740866897806572</v>
      </c>
      <c r="G325" s="7">
        <v>2</v>
      </c>
      <c r="H325" s="7">
        <v>2</v>
      </c>
      <c r="I325" s="7">
        <v>0</v>
      </c>
    </row>
    <row r="326" spans="2:9" x14ac:dyDescent="0.25">
      <c r="B326" s="7">
        <v>0</v>
      </c>
      <c r="C326" s="7">
        <v>0</v>
      </c>
      <c r="D326" s="7">
        <v>0.97776852995699703</v>
      </c>
      <c r="E326" s="7">
        <v>2.2231470043002931E-2</v>
      </c>
      <c r="F326" s="7">
        <v>-8.3838257013324604</v>
      </c>
      <c r="G326" s="7">
        <v>1</v>
      </c>
      <c r="H326" s="7">
        <v>10</v>
      </c>
      <c r="I326" s="7">
        <v>1</v>
      </c>
    </row>
    <row r="327" spans="2:9" x14ac:dyDescent="0.25">
      <c r="B327" s="7">
        <v>0</v>
      </c>
      <c r="C327" s="7">
        <v>0</v>
      </c>
      <c r="D327" s="7">
        <v>0.91664337814490349</v>
      </c>
      <c r="E327" s="7">
        <v>8.3356621855096527E-2</v>
      </c>
      <c r="F327" s="7">
        <v>-3.5972079279072608</v>
      </c>
      <c r="G327" s="7">
        <v>4</v>
      </c>
      <c r="H327" s="7">
        <v>2</v>
      </c>
      <c r="I327" s="7">
        <v>0</v>
      </c>
    </row>
    <row r="328" spans="2:9" x14ac:dyDescent="0.25">
      <c r="B328" s="7">
        <v>0</v>
      </c>
      <c r="C328" s="7">
        <v>0</v>
      </c>
      <c r="D328" s="7">
        <v>0.96813088028311112</v>
      </c>
      <c r="E328" s="7">
        <v>3.1869119716889015E-2</v>
      </c>
      <c r="F328" s="7">
        <v>-4.1796061622748875</v>
      </c>
      <c r="G328" s="7">
        <v>6</v>
      </c>
      <c r="H328" s="7">
        <v>1</v>
      </c>
      <c r="I328" s="7">
        <v>1</v>
      </c>
    </row>
    <row r="329" spans="2:9" x14ac:dyDescent="0.25">
      <c r="B329" s="7">
        <v>0</v>
      </c>
      <c r="C329" s="7">
        <v>0</v>
      </c>
      <c r="D329" s="7">
        <v>0.99121526493405077</v>
      </c>
      <c r="E329" s="7">
        <v>8.7847350659493451E-3</v>
      </c>
      <c r="F329" s="7">
        <v>-3.6794415792864301</v>
      </c>
      <c r="G329" s="7">
        <v>5</v>
      </c>
      <c r="H329" s="7">
        <v>1</v>
      </c>
      <c r="I329" s="7">
        <v>0</v>
      </c>
    </row>
    <row r="330" spans="2:9" x14ac:dyDescent="0.25">
      <c r="B330" s="7">
        <v>0</v>
      </c>
      <c r="C330" s="7">
        <v>0</v>
      </c>
      <c r="D330" s="7">
        <v>0.95266593702697866</v>
      </c>
      <c r="E330" s="7">
        <v>4.7334062973021354E-2</v>
      </c>
      <c r="F330" s="7">
        <v>-3.519146164772891</v>
      </c>
      <c r="G330" s="7">
        <v>4</v>
      </c>
      <c r="H330" s="7">
        <v>1</v>
      </c>
      <c r="I330" s="7">
        <v>1</v>
      </c>
    </row>
    <row r="331" spans="2:9" x14ac:dyDescent="0.25">
      <c r="B331" s="7">
        <v>0</v>
      </c>
      <c r="C331" s="7">
        <v>0</v>
      </c>
      <c r="D331" s="7">
        <v>0.98899253929077136</v>
      </c>
      <c r="E331" s="7">
        <v>1.1007460709228664E-2</v>
      </c>
      <c r="F331" s="7">
        <v>-6.6775880270757435</v>
      </c>
      <c r="G331" s="7">
        <v>1</v>
      </c>
      <c r="H331" s="7">
        <v>5</v>
      </c>
      <c r="I331" s="7">
        <v>0</v>
      </c>
    </row>
    <row r="332" spans="2:9" x14ac:dyDescent="0.25">
      <c r="B332" s="7">
        <v>0</v>
      </c>
      <c r="C332" s="7">
        <v>0</v>
      </c>
      <c r="D332" s="7">
        <v>0.90716690736744232</v>
      </c>
      <c r="E332" s="7">
        <v>9.2833092632557818E-2</v>
      </c>
      <c r="F332" s="7">
        <v>-3.3438697078257817</v>
      </c>
      <c r="G332" s="7">
        <v>3</v>
      </c>
      <c r="H332" s="7">
        <v>2</v>
      </c>
      <c r="I332" s="7">
        <v>0</v>
      </c>
    </row>
    <row r="333" spans="2:9" x14ac:dyDescent="0.25">
      <c r="B333" s="7">
        <v>0</v>
      </c>
      <c r="C333" s="7">
        <v>0</v>
      </c>
      <c r="D333" s="7">
        <v>0.97819127021825214</v>
      </c>
      <c r="E333" s="7">
        <v>2.1808729781747863E-2</v>
      </c>
      <c r="F333" s="7">
        <v>-3.5326836797407237</v>
      </c>
      <c r="G333" s="7">
        <v>4</v>
      </c>
      <c r="H333" s="7">
        <v>1</v>
      </c>
      <c r="I333" s="7">
        <v>0</v>
      </c>
    </row>
    <row r="334" spans="2:9" x14ac:dyDescent="0.25">
      <c r="B334" s="20">
        <v>1</v>
      </c>
      <c r="C334" s="20">
        <v>0</v>
      </c>
      <c r="D334" s="20">
        <v>0.7918510388959773</v>
      </c>
      <c r="E334" s="20">
        <v>0.2081489611040227</v>
      </c>
      <c r="F334" s="20">
        <v>-6.120761158958123</v>
      </c>
      <c r="G334" s="20">
        <v>3</v>
      </c>
      <c r="H334" s="20">
        <v>5</v>
      </c>
      <c r="I334" s="20">
        <v>0</v>
      </c>
    </row>
    <row r="335" spans="2:9" x14ac:dyDescent="0.25">
      <c r="B335" s="7">
        <v>0</v>
      </c>
      <c r="C335" s="7">
        <v>0</v>
      </c>
      <c r="D335" s="7">
        <v>0.99104455779917189</v>
      </c>
      <c r="E335" s="7">
        <v>8.9554422008281051E-3</v>
      </c>
      <c r="F335" s="7">
        <v>-3.6033772504653081</v>
      </c>
      <c r="G335" s="7">
        <v>7</v>
      </c>
      <c r="H335" s="7">
        <v>1</v>
      </c>
      <c r="I335" s="7">
        <v>1</v>
      </c>
    </row>
    <row r="336" spans="2:9" x14ac:dyDescent="0.25">
      <c r="B336" s="7">
        <v>0</v>
      </c>
      <c r="C336" s="7">
        <v>0</v>
      </c>
      <c r="D336" s="7">
        <v>0.99104455779917189</v>
      </c>
      <c r="E336" s="7">
        <v>8.9554422008281051E-3</v>
      </c>
      <c r="F336" s="7">
        <v>-3.6033772504653081</v>
      </c>
      <c r="G336" s="7">
        <v>7</v>
      </c>
      <c r="H336" s="7">
        <v>1</v>
      </c>
      <c r="I336" s="7">
        <v>1</v>
      </c>
    </row>
    <row r="337" spans="2:9" x14ac:dyDescent="0.25">
      <c r="B337" s="20">
        <v>1</v>
      </c>
      <c r="C337" s="20">
        <v>0</v>
      </c>
      <c r="D337" s="20">
        <v>0.81429487848107662</v>
      </c>
      <c r="E337" s="20">
        <v>0.18570512151892335</v>
      </c>
      <c r="F337" s="20">
        <v>-3.2487692171021116</v>
      </c>
      <c r="G337" s="20">
        <v>3</v>
      </c>
      <c r="H337" s="20">
        <v>2</v>
      </c>
      <c r="I337" s="20">
        <v>1</v>
      </c>
    </row>
    <row r="338" spans="2:9" x14ac:dyDescent="0.25">
      <c r="B338" s="20">
        <v>1</v>
      </c>
      <c r="C338" s="20">
        <v>0</v>
      </c>
      <c r="D338" s="20">
        <v>0.56705201890105983</v>
      </c>
      <c r="E338" s="20">
        <v>0.43294798109894</v>
      </c>
      <c r="F338" s="20">
        <v>-6.8311458544590886</v>
      </c>
      <c r="G338" s="20">
        <v>4</v>
      </c>
      <c r="H338" s="20">
        <v>8</v>
      </c>
      <c r="I338" s="20">
        <v>1</v>
      </c>
    </row>
    <row r="339" spans="2:9" x14ac:dyDescent="0.25">
      <c r="B339" s="7">
        <v>0</v>
      </c>
      <c r="C339" s="7">
        <v>0</v>
      </c>
      <c r="D339" s="7">
        <v>0.99568578980917943</v>
      </c>
      <c r="E339" s="7">
        <v>4.314210190820511E-3</v>
      </c>
      <c r="F339" s="7">
        <v>-3.7714883611567553</v>
      </c>
      <c r="G339" s="7">
        <v>1</v>
      </c>
      <c r="H339" s="7">
        <v>2</v>
      </c>
      <c r="I339" s="7">
        <v>0</v>
      </c>
    </row>
    <row r="340" spans="2:9" x14ac:dyDescent="0.25">
      <c r="B340" s="7">
        <v>0</v>
      </c>
      <c r="C340" s="7">
        <v>0</v>
      </c>
      <c r="D340" s="7">
        <v>0.90940887596887066</v>
      </c>
      <c r="E340" s="7">
        <v>9.0591124031129386E-2</v>
      </c>
      <c r="F340" s="7">
        <v>-4.7600192866521294</v>
      </c>
      <c r="G340" s="7">
        <v>2</v>
      </c>
      <c r="H340" s="7">
        <v>3</v>
      </c>
      <c r="I340" s="7">
        <v>0</v>
      </c>
    </row>
    <row r="341" spans="2:9" x14ac:dyDescent="0.25">
      <c r="B341" s="7">
        <v>0</v>
      </c>
      <c r="C341" s="7">
        <v>0</v>
      </c>
      <c r="D341" s="7">
        <v>0.99104455779917189</v>
      </c>
      <c r="E341" s="7">
        <v>8.9554422008281051E-3</v>
      </c>
      <c r="F341" s="7">
        <v>-3.6033772504653081</v>
      </c>
      <c r="G341" s="7">
        <v>7</v>
      </c>
      <c r="H341" s="7">
        <v>1</v>
      </c>
      <c r="I341" s="7">
        <v>1</v>
      </c>
    </row>
    <row r="342" spans="2:9" x14ac:dyDescent="0.25">
      <c r="B342" s="7">
        <v>0</v>
      </c>
      <c r="C342" s="7">
        <v>0</v>
      </c>
      <c r="D342" s="7">
        <v>0.99121526493405077</v>
      </c>
      <c r="E342" s="7">
        <v>8.7847350659493451E-3</v>
      </c>
      <c r="F342" s="7">
        <v>-3.6794415792864301</v>
      </c>
      <c r="G342" s="7">
        <v>5</v>
      </c>
      <c r="H342" s="7">
        <v>1</v>
      </c>
      <c r="I342" s="7">
        <v>0</v>
      </c>
    </row>
    <row r="343" spans="2:9" x14ac:dyDescent="0.25">
      <c r="B343" s="7">
        <v>0</v>
      </c>
      <c r="C343" s="7">
        <v>0</v>
      </c>
      <c r="D343" s="7">
        <v>0.99596159484230984</v>
      </c>
      <c r="E343" s="7">
        <v>4.0384051576901536E-3</v>
      </c>
      <c r="F343" s="7">
        <v>-3.5954230472947644</v>
      </c>
      <c r="G343" s="7">
        <v>7</v>
      </c>
      <c r="H343" s="7">
        <v>1</v>
      </c>
      <c r="I343" s="7">
        <v>0</v>
      </c>
    </row>
    <row r="344" spans="2:9" x14ac:dyDescent="0.25">
      <c r="B344" s="20">
        <v>1</v>
      </c>
      <c r="C344" s="20">
        <v>0</v>
      </c>
      <c r="D344" s="20">
        <v>0.68292269545632189</v>
      </c>
      <c r="E344" s="20">
        <v>0.31707730454367811</v>
      </c>
      <c r="F344" s="20">
        <v>-5.7087436605487083</v>
      </c>
      <c r="G344" s="20">
        <v>4</v>
      </c>
      <c r="H344" s="20">
        <v>4</v>
      </c>
      <c r="I344" s="20">
        <v>1</v>
      </c>
    </row>
    <row r="345" spans="2:9" x14ac:dyDescent="0.25">
      <c r="B345" s="7">
        <v>0</v>
      </c>
      <c r="C345" s="7">
        <v>0</v>
      </c>
      <c r="D345" s="7">
        <v>0.96511235350766766</v>
      </c>
      <c r="E345" s="7">
        <v>3.4887646492332343E-2</v>
      </c>
      <c r="F345" s="7">
        <v>-3.7822653475891794</v>
      </c>
      <c r="G345" s="7">
        <v>5</v>
      </c>
      <c r="H345" s="7">
        <v>2</v>
      </c>
      <c r="I345" s="7">
        <v>0</v>
      </c>
    </row>
    <row r="346" spans="2:9" x14ac:dyDescent="0.25">
      <c r="B346" s="20">
        <v>1</v>
      </c>
      <c r="C346" s="20">
        <v>0</v>
      </c>
      <c r="D346" s="20">
        <v>0.81007993587584437</v>
      </c>
      <c r="E346" s="20">
        <v>0.18992006412415563</v>
      </c>
      <c r="F346" s="20">
        <v>-5.6236453368133033</v>
      </c>
      <c r="G346" s="20">
        <v>3</v>
      </c>
      <c r="H346" s="20">
        <v>4</v>
      </c>
      <c r="I346" s="20">
        <v>0</v>
      </c>
    </row>
    <row r="347" spans="2:9" x14ac:dyDescent="0.25">
      <c r="B347" s="7">
        <v>0</v>
      </c>
      <c r="C347" s="7">
        <v>0</v>
      </c>
      <c r="D347" s="7">
        <v>0.94704815133680187</v>
      </c>
      <c r="E347" s="7">
        <v>5.295184866319811E-2</v>
      </c>
      <c r="F347" s="7">
        <v>-3.2702856203110362</v>
      </c>
      <c r="G347" s="7">
        <v>3</v>
      </c>
      <c r="H347" s="7">
        <v>1</v>
      </c>
      <c r="I347" s="7">
        <v>1</v>
      </c>
    </row>
    <row r="348" spans="2:9" x14ac:dyDescent="0.25">
      <c r="B348" s="7">
        <v>0</v>
      </c>
      <c r="C348" s="7">
        <v>0</v>
      </c>
      <c r="D348" s="7">
        <v>0.99104455779917189</v>
      </c>
      <c r="E348" s="7">
        <v>8.9554422008281051E-3</v>
      </c>
      <c r="F348" s="7">
        <v>-3.6033772504653081</v>
      </c>
      <c r="G348" s="7">
        <v>7</v>
      </c>
      <c r="H348" s="7">
        <v>1</v>
      </c>
      <c r="I348" s="7">
        <v>1</v>
      </c>
    </row>
    <row r="349" spans="2:9" x14ac:dyDescent="0.25">
      <c r="B349" s="7">
        <v>0</v>
      </c>
      <c r="C349" s="7">
        <v>0</v>
      </c>
      <c r="D349" s="7">
        <v>0.98063162697034534</v>
      </c>
      <c r="E349" s="7">
        <v>1.9368373029654787E-2</v>
      </c>
      <c r="F349" s="7">
        <v>-3.6816101348371211</v>
      </c>
      <c r="G349" s="7">
        <v>5</v>
      </c>
      <c r="H349" s="7">
        <v>1</v>
      </c>
      <c r="I349" s="7">
        <v>1</v>
      </c>
    </row>
    <row r="350" spans="2:9" x14ac:dyDescent="0.25">
      <c r="B350" s="7">
        <v>0</v>
      </c>
      <c r="C350" s="7">
        <v>0</v>
      </c>
      <c r="D350" s="7">
        <v>0.98899253929077136</v>
      </c>
      <c r="E350" s="7">
        <v>1.1007460709228664E-2</v>
      </c>
      <c r="F350" s="7">
        <v>-6.6775880270757435</v>
      </c>
      <c r="G350" s="7">
        <v>1</v>
      </c>
      <c r="H350" s="7">
        <v>5</v>
      </c>
      <c r="I350" s="7">
        <v>0</v>
      </c>
    </row>
    <row r="351" spans="2:9" x14ac:dyDescent="0.25">
      <c r="B351" s="7">
        <v>0</v>
      </c>
      <c r="C351" s="7">
        <v>0</v>
      </c>
      <c r="D351" s="7">
        <v>0.94704815133680187</v>
      </c>
      <c r="E351" s="7">
        <v>5.295184866319811E-2</v>
      </c>
      <c r="F351" s="7">
        <v>-3.2702856203110362</v>
      </c>
      <c r="G351" s="7">
        <v>3</v>
      </c>
      <c r="H351" s="7">
        <v>1</v>
      </c>
      <c r="I351" s="7">
        <v>1</v>
      </c>
    </row>
    <row r="352" spans="2:9" x14ac:dyDescent="0.25">
      <c r="B352" s="7">
        <v>0</v>
      </c>
      <c r="C352" s="7">
        <v>0</v>
      </c>
      <c r="D352" s="7">
        <v>0.93041378908288919</v>
      </c>
      <c r="E352" s="7">
        <v>6.9586210917110855E-2</v>
      </c>
      <c r="F352" s="7">
        <v>-3.3740866897806572</v>
      </c>
      <c r="G352" s="7">
        <v>2</v>
      </c>
      <c r="H352" s="7">
        <v>2</v>
      </c>
      <c r="I352" s="7">
        <v>0</v>
      </c>
    </row>
    <row r="353" spans="2:9" x14ac:dyDescent="0.25">
      <c r="B353" s="7">
        <v>0</v>
      </c>
      <c r="C353" s="7">
        <v>0</v>
      </c>
      <c r="D353" s="7">
        <v>0.98544402183130952</v>
      </c>
      <c r="E353" s="7">
        <v>1.4555978168690446E-2</v>
      </c>
      <c r="F353" s="7">
        <v>-4.1844277955827698</v>
      </c>
      <c r="G353" s="7">
        <v>6</v>
      </c>
      <c r="H353" s="7">
        <v>1</v>
      </c>
      <c r="I353" s="7">
        <v>0</v>
      </c>
    </row>
    <row r="354" spans="2:9" x14ac:dyDescent="0.25">
      <c r="B354" s="7">
        <v>0</v>
      </c>
      <c r="C354" s="7">
        <v>0</v>
      </c>
      <c r="D354" s="7">
        <v>0.94704815133680187</v>
      </c>
      <c r="E354" s="7">
        <v>5.295184866319811E-2</v>
      </c>
      <c r="F354" s="7">
        <v>-3.2702856203110362</v>
      </c>
      <c r="G354" s="7">
        <v>3</v>
      </c>
      <c r="H354" s="7">
        <v>1</v>
      </c>
      <c r="I354" s="7">
        <v>1</v>
      </c>
    </row>
    <row r="355" spans="2:9" x14ac:dyDescent="0.25">
      <c r="B355" s="7">
        <v>0</v>
      </c>
      <c r="C355" s="7">
        <v>0</v>
      </c>
      <c r="D355" s="7">
        <v>0.96511235350766766</v>
      </c>
      <c r="E355" s="7">
        <v>3.4887646492332343E-2</v>
      </c>
      <c r="F355" s="7">
        <v>-3.7822653475891794</v>
      </c>
      <c r="G355" s="7">
        <v>5</v>
      </c>
      <c r="H355" s="7">
        <v>2</v>
      </c>
      <c r="I355" s="7">
        <v>0</v>
      </c>
    </row>
    <row r="356" spans="2:9" x14ac:dyDescent="0.25">
      <c r="B356" s="7">
        <v>0</v>
      </c>
      <c r="C356" s="7">
        <v>0</v>
      </c>
      <c r="D356" s="7">
        <v>0.98063162697034534</v>
      </c>
      <c r="E356" s="7">
        <v>1.9368373029654787E-2</v>
      </c>
      <c r="F356" s="7">
        <v>-3.6816101348371211</v>
      </c>
      <c r="G356" s="7">
        <v>5</v>
      </c>
      <c r="H356" s="7">
        <v>1</v>
      </c>
      <c r="I356" s="7">
        <v>1</v>
      </c>
    </row>
    <row r="357" spans="2:9" x14ac:dyDescent="0.25">
      <c r="B357" s="7">
        <v>0</v>
      </c>
      <c r="C357" s="7">
        <v>0</v>
      </c>
      <c r="D357" s="7">
        <v>0.99104455779917189</v>
      </c>
      <c r="E357" s="7">
        <v>8.9554422008281051E-3</v>
      </c>
      <c r="F357" s="7">
        <v>-3.6033772504653081</v>
      </c>
      <c r="G357" s="7">
        <v>7</v>
      </c>
      <c r="H357" s="7">
        <v>1</v>
      </c>
      <c r="I357" s="7">
        <v>1</v>
      </c>
    </row>
    <row r="358" spans="2:9" x14ac:dyDescent="0.25">
      <c r="B358" s="7">
        <v>0</v>
      </c>
      <c r="C358" s="7">
        <v>0</v>
      </c>
      <c r="D358" s="7">
        <v>0.96074034088368787</v>
      </c>
      <c r="E358" s="7">
        <v>3.925965911631206E-2</v>
      </c>
      <c r="F358" s="7">
        <v>-3.2895538727048206</v>
      </c>
      <c r="G358" s="7">
        <v>2</v>
      </c>
      <c r="H358" s="7">
        <v>1</v>
      </c>
      <c r="I358" s="7">
        <v>1</v>
      </c>
    </row>
    <row r="359" spans="2:9" x14ac:dyDescent="0.25">
      <c r="B359" s="7">
        <v>0</v>
      </c>
      <c r="C359" s="7">
        <v>0</v>
      </c>
      <c r="D359" s="7">
        <v>0.99104455779917189</v>
      </c>
      <c r="E359" s="7">
        <v>8.9554422008281051E-3</v>
      </c>
      <c r="F359" s="7">
        <v>-3.6033772504653081</v>
      </c>
      <c r="G359" s="7">
        <v>7</v>
      </c>
      <c r="H359" s="7">
        <v>1</v>
      </c>
      <c r="I359" s="7">
        <v>1</v>
      </c>
    </row>
    <row r="360" spans="2:9" x14ac:dyDescent="0.25">
      <c r="B360" s="7">
        <v>0</v>
      </c>
      <c r="C360" s="7">
        <v>0</v>
      </c>
      <c r="D360" s="7">
        <v>0.99104455779917189</v>
      </c>
      <c r="E360" s="7">
        <v>8.9554422008281051E-3</v>
      </c>
      <c r="F360" s="7">
        <v>-3.6033772504653081</v>
      </c>
      <c r="G360" s="7">
        <v>7</v>
      </c>
      <c r="H360" s="7">
        <v>1</v>
      </c>
      <c r="I360" s="7">
        <v>1</v>
      </c>
    </row>
    <row r="361" spans="2:9" x14ac:dyDescent="0.25">
      <c r="B361" s="7">
        <v>0</v>
      </c>
      <c r="C361" s="7">
        <v>0</v>
      </c>
      <c r="D361" s="7">
        <v>0.98199377494684714</v>
      </c>
      <c r="E361" s="7">
        <v>1.8006225053153007E-2</v>
      </c>
      <c r="F361" s="7">
        <v>-3.2985312613758944</v>
      </c>
      <c r="G361" s="7">
        <v>2</v>
      </c>
      <c r="H361" s="7">
        <v>1</v>
      </c>
      <c r="I361" s="7">
        <v>0</v>
      </c>
    </row>
    <row r="362" spans="2:9" x14ac:dyDescent="0.25">
      <c r="B362" s="7">
        <v>0</v>
      </c>
      <c r="C362" s="7">
        <v>0</v>
      </c>
      <c r="D362" s="7">
        <v>0.90716690736744232</v>
      </c>
      <c r="E362" s="7">
        <v>9.2833092632557818E-2</v>
      </c>
      <c r="F362" s="7">
        <v>-3.3438697078257817</v>
      </c>
      <c r="G362" s="7">
        <v>3</v>
      </c>
      <c r="H362" s="7">
        <v>2</v>
      </c>
      <c r="I362" s="7">
        <v>0</v>
      </c>
    </row>
    <row r="363" spans="2:9" x14ac:dyDescent="0.25">
      <c r="B363" s="7">
        <v>0</v>
      </c>
      <c r="C363" s="7">
        <v>0</v>
      </c>
      <c r="D363" s="7">
        <v>0.93041378908288919</v>
      </c>
      <c r="E363" s="7">
        <v>6.9586210917110855E-2</v>
      </c>
      <c r="F363" s="7">
        <v>-3.3740866897806572</v>
      </c>
      <c r="G363" s="7">
        <v>2</v>
      </c>
      <c r="H363" s="7">
        <v>2</v>
      </c>
      <c r="I363" s="7">
        <v>0</v>
      </c>
    </row>
    <row r="364" spans="2:9" x14ac:dyDescent="0.25">
      <c r="B364" s="7">
        <v>0</v>
      </c>
      <c r="C364" s="7">
        <v>0</v>
      </c>
      <c r="D364" s="7">
        <v>0.91664337814490349</v>
      </c>
      <c r="E364" s="7">
        <v>8.3356621855096527E-2</v>
      </c>
      <c r="F364" s="7">
        <v>-3.5972079279072608</v>
      </c>
      <c r="G364" s="7">
        <v>4</v>
      </c>
      <c r="H364" s="7">
        <v>2</v>
      </c>
      <c r="I364" s="7">
        <v>0</v>
      </c>
    </row>
    <row r="365" spans="2:9" x14ac:dyDescent="0.25">
      <c r="B365" s="7">
        <v>0</v>
      </c>
      <c r="C365" s="7">
        <v>0</v>
      </c>
      <c r="D365" s="7">
        <v>0.99043616576952331</v>
      </c>
      <c r="E365" s="7">
        <v>9.5638342304766033E-3</v>
      </c>
      <c r="F365" s="7">
        <v>-3.7791054478488681</v>
      </c>
      <c r="G365" s="7">
        <v>1</v>
      </c>
      <c r="H365" s="7">
        <v>2</v>
      </c>
      <c r="I365" s="7">
        <v>1</v>
      </c>
    </row>
    <row r="366" spans="2:9" x14ac:dyDescent="0.25">
      <c r="B366" s="20">
        <v>1</v>
      </c>
      <c r="C366" s="20">
        <v>0</v>
      </c>
      <c r="D366" s="20">
        <v>0.85713584784335484</v>
      </c>
      <c r="E366" s="20">
        <v>0.14286415215664516</v>
      </c>
      <c r="F366" s="20">
        <v>-3.3049570945308919</v>
      </c>
      <c r="G366" s="20">
        <v>2</v>
      </c>
      <c r="H366" s="20">
        <v>2</v>
      </c>
      <c r="I366" s="20">
        <v>1</v>
      </c>
    </row>
    <row r="367" spans="2:9" x14ac:dyDescent="0.25">
      <c r="B367" s="7">
        <v>0</v>
      </c>
      <c r="C367" s="7">
        <v>0</v>
      </c>
      <c r="D367" s="7">
        <v>0.96813088028311112</v>
      </c>
      <c r="E367" s="7">
        <v>3.1869119716889015E-2</v>
      </c>
      <c r="F367" s="7">
        <v>-4.1796061622748875</v>
      </c>
      <c r="G367" s="7">
        <v>6</v>
      </c>
      <c r="H367" s="7">
        <v>1</v>
      </c>
      <c r="I367" s="7">
        <v>1</v>
      </c>
    </row>
    <row r="368" spans="2:9" x14ac:dyDescent="0.25">
      <c r="B368" s="7">
        <v>0</v>
      </c>
      <c r="C368" s="7">
        <v>0</v>
      </c>
      <c r="D368" s="7">
        <v>0.90716690736744232</v>
      </c>
      <c r="E368" s="7">
        <v>9.2833092632557818E-2</v>
      </c>
      <c r="F368" s="7">
        <v>-3.3438697078257817</v>
      </c>
      <c r="G368" s="7">
        <v>3</v>
      </c>
      <c r="H368" s="7">
        <v>2</v>
      </c>
      <c r="I368" s="7">
        <v>0</v>
      </c>
    </row>
    <row r="369" spans="2:9" x14ac:dyDescent="0.25">
      <c r="B369" s="7">
        <v>0</v>
      </c>
      <c r="C369" s="7">
        <v>0</v>
      </c>
      <c r="D369" s="7">
        <v>0.96511235350766766</v>
      </c>
      <c r="E369" s="7">
        <v>3.4887646492332343E-2</v>
      </c>
      <c r="F369" s="7">
        <v>-3.7822653475891794</v>
      </c>
      <c r="G369" s="7">
        <v>5</v>
      </c>
      <c r="H369" s="7">
        <v>2</v>
      </c>
      <c r="I369" s="7">
        <v>0</v>
      </c>
    </row>
    <row r="370" spans="2:9" x14ac:dyDescent="0.25">
      <c r="B370" s="7">
        <v>0</v>
      </c>
      <c r="C370" s="7">
        <v>0</v>
      </c>
      <c r="D370" s="7">
        <v>0.98063162697034534</v>
      </c>
      <c r="E370" s="7">
        <v>1.9368373029654787E-2</v>
      </c>
      <c r="F370" s="7">
        <v>-3.6816101348371211</v>
      </c>
      <c r="G370" s="7">
        <v>5</v>
      </c>
      <c r="H370" s="7">
        <v>1</v>
      </c>
      <c r="I370" s="7">
        <v>1</v>
      </c>
    </row>
    <row r="371" spans="2:9" x14ac:dyDescent="0.25">
      <c r="B371" s="7">
        <v>0</v>
      </c>
      <c r="C371" s="7">
        <v>0</v>
      </c>
      <c r="D371" s="7">
        <v>0.98544402183130952</v>
      </c>
      <c r="E371" s="7">
        <v>1.4555978168690446E-2</v>
      </c>
      <c r="F371" s="7">
        <v>-4.1844277955827698</v>
      </c>
      <c r="G371" s="7">
        <v>6</v>
      </c>
      <c r="H371" s="7">
        <v>1</v>
      </c>
      <c r="I371" s="7">
        <v>0</v>
      </c>
    </row>
    <row r="372" spans="2:9" x14ac:dyDescent="0.25">
      <c r="B372" s="7">
        <v>0</v>
      </c>
      <c r="C372" s="7">
        <v>0</v>
      </c>
      <c r="D372" s="7">
        <v>0.99104455779917189</v>
      </c>
      <c r="E372" s="7">
        <v>8.9554422008281051E-3</v>
      </c>
      <c r="F372" s="7">
        <v>-3.6033772504653081</v>
      </c>
      <c r="G372" s="7">
        <v>7</v>
      </c>
      <c r="H372" s="7">
        <v>1</v>
      </c>
      <c r="I372" s="7">
        <v>1</v>
      </c>
    </row>
    <row r="373" spans="2:9" x14ac:dyDescent="0.25">
      <c r="B373" s="7">
        <v>0</v>
      </c>
      <c r="C373" s="7">
        <v>0</v>
      </c>
      <c r="D373" s="7">
        <v>0.97552509835125079</v>
      </c>
      <c r="E373" s="7">
        <v>2.4474901648749214E-2</v>
      </c>
      <c r="F373" s="7">
        <v>-3.2870081658337886</v>
      </c>
      <c r="G373" s="7">
        <v>3</v>
      </c>
      <c r="H373" s="7">
        <v>1</v>
      </c>
      <c r="I373" s="7">
        <v>0</v>
      </c>
    </row>
    <row r="374" spans="2:9" x14ac:dyDescent="0.25">
      <c r="B374" s="7">
        <v>0</v>
      </c>
      <c r="C374" s="7">
        <v>0</v>
      </c>
      <c r="D374" s="7">
        <v>0.98544402183130952</v>
      </c>
      <c r="E374" s="7">
        <v>1.4555978168690446E-2</v>
      </c>
      <c r="F374" s="7">
        <v>-4.1844277955827698</v>
      </c>
      <c r="G374" s="7">
        <v>6</v>
      </c>
      <c r="H374" s="7">
        <v>1</v>
      </c>
      <c r="I374" s="7">
        <v>0</v>
      </c>
    </row>
    <row r="375" spans="2:9" x14ac:dyDescent="0.25">
      <c r="B375" s="20">
        <v>0</v>
      </c>
      <c r="C375" s="20">
        <v>1</v>
      </c>
      <c r="D375" s="20">
        <v>0.91664337814490349</v>
      </c>
      <c r="E375" s="20">
        <v>8.3356621855096527E-2</v>
      </c>
      <c r="F375" s="20">
        <v>-3.5972079279072608</v>
      </c>
      <c r="G375" s="20">
        <v>4</v>
      </c>
      <c r="H375" s="20">
        <v>2</v>
      </c>
      <c r="I375" s="20">
        <v>0</v>
      </c>
    </row>
    <row r="376" spans="2:9" x14ac:dyDescent="0.25">
      <c r="B376" s="7">
        <v>1</v>
      </c>
      <c r="C376" s="7">
        <v>1</v>
      </c>
      <c r="D376" s="7">
        <v>0.53786891462132114</v>
      </c>
      <c r="E376" s="7">
        <v>0.4621310853786787</v>
      </c>
      <c r="F376" s="7">
        <v>-6.5353635095889198</v>
      </c>
      <c r="G376" s="7">
        <v>3</v>
      </c>
      <c r="H376" s="7">
        <v>8</v>
      </c>
      <c r="I376" s="7">
        <v>1</v>
      </c>
    </row>
    <row r="377" spans="2:9" x14ac:dyDescent="0.25">
      <c r="B377" s="20">
        <v>1</v>
      </c>
      <c r="C377" s="20">
        <v>0</v>
      </c>
      <c r="D377" s="20">
        <v>0.85713584784335484</v>
      </c>
      <c r="E377" s="20">
        <v>0.14286415215664516</v>
      </c>
      <c r="F377" s="20">
        <v>-3.3049570945308919</v>
      </c>
      <c r="G377" s="20">
        <v>2</v>
      </c>
      <c r="H377" s="20">
        <v>2</v>
      </c>
      <c r="I377" s="20">
        <v>1</v>
      </c>
    </row>
    <row r="378" spans="2:9" x14ac:dyDescent="0.25">
      <c r="B378" s="7">
        <v>0</v>
      </c>
      <c r="C378" s="7">
        <v>0</v>
      </c>
      <c r="D378" s="7">
        <v>0.93041378908288919</v>
      </c>
      <c r="E378" s="7">
        <v>6.9586210917110855E-2</v>
      </c>
      <c r="F378" s="7">
        <v>-3.3740866897806572</v>
      </c>
      <c r="G378" s="7">
        <v>2</v>
      </c>
      <c r="H378" s="7">
        <v>2</v>
      </c>
      <c r="I378" s="7">
        <v>0</v>
      </c>
    </row>
    <row r="379" spans="2:9" x14ac:dyDescent="0.25">
      <c r="B379" s="7">
        <v>0</v>
      </c>
      <c r="C379" s="7">
        <v>0</v>
      </c>
      <c r="D379" s="7">
        <v>0.91664337814490349</v>
      </c>
      <c r="E379" s="7">
        <v>8.3356621855096527E-2</v>
      </c>
      <c r="F379" s="7">
        <v>-3.5972079279072608</v>
      </c>
      <c r="G379" s="7">
        <v>4</v>
      </c>
      <c r="H379" s="7">
        <v>2</v>
      </c>
      <c r="I379" s="7">
        <v>0</v>
      </c>
    </row>
    <row r="380" spans="2:9" x14ac:dyDescent="0.25">
      <c r="B380" s="7">
        <v>0</v>
      </c>
      <c r="C380" s="7">
        <v>0</v>
      </c>
      <c r="D380" s="7">
        <v>0.95266593702697866</v>
      </c>
      <c r="E380" s="7">
        <v>4.7334062973021354E-2</v>
      </c>
      <c r="F380" s="7">
        <v>-3.519146164772891</v>
      </c>
      <c r="G380" s="7">
        <v>4</v>
      </c>
      <c r="H380" s="7">
        <v>1</v>
      </c>
      <c r="I380" s="7">
        <v>1</v>
      </c>
    </row>
    <row r="381" spans="2:9" x14ac:dyDescent="0.25">
      <c r="B381" s="7">
        <v>0</v>
      </c>
      <c r="C381" s="7">
        <v>0</v>
      </c>
      <c r="D381" s="7">
        <v>0.97552509835125079</v>
      </c>
      <c r="E381" s="7">
        <v>2.4474901648749214E-2</v>
      </c>
      <c r="F381" s="7">
        <v>-3.2870081658337886</v>
      </c>
      <c r="G381" s="7">
        <v>3</v>
      </c>
      <c r="H381" s="7">
        <v>1</v>
      </c>
      <c r="I381" s="7">
        <v>0</v>
      </c>
    </row>
    <row r="382" spans="2:9" x14ac:dyDescent="0.25">
      <c r="B382" s="7">
        <v>0</v>
      </c>
      <c r="C382" s="7">
        <v>0</v>
      </c>
      <c r="D382" s="7">
        <v>0.99612839022388566</v>
      </c>
      <c r="E382" s="7">
        <v>3.8716097761143575E-3</v>
      </c>
      <c r="F382" s="7">
        <v>-6.7312974099304226</v>
      </c>
      <c r="G382" s="7">
        <v>1</v>
      </c>
      <c r="H382" s="7">
        <v>13</v>
      </c>
      <c r="I382" s="7">
        <v>0</v>
      </c>
    </row>
    <row r="383" spans="2:9" x14ac:dyDescent="0.25">
      <c r="B383" s="7">
        <v>0</v>
      </c>
      <c r="C383" s="7">
        <v>0</v>
      </c>
      <c r="D383" s="7">
        <v>0.96511235350766766</v>
      </c>
      <c r="E383" s="7">
        <v>3.4887646492332343E-2</v>
      </c>
      <c r="F383" s="7">
        <v>-3.7822653475891794</v>
      </c>
      <c r="G383" s="7">
        <v>5</v>
      </c>
      <c r="H383" s="7">
        <v>2</v>
      </c>
      <c r="I383" s="7">
        <v>0</v>
      </c>
    </row>
    <row r="384" spans="2:9" x14ac:dyDescent="0.25">
      <c r="B384" s="7">
        <v>0</v>
      </c>
      <c r="C384" s="7">
        <v>0</v>
      </c>
      <c r="D384" s="7">
        <v>0.99596159484230984</v>
      </c>
      <c r="E384" s="7">
        <v>4.0384051576901536E-3</v>
      </c>
      <c r="F384" s="7">
        <v>-3.5954230472947644</v>
      </c>
      <c r="G384" s="7">
        <v>7</v>
      </c>
      <c r="H384" s="7">
        <v>1</v>
      </c>
      <c r="I384" s="7">
        <v>0</v>
      </c>
    </row>
    <row r="385" spans="2:9" x14ac:dyDescent="0.25">
      <c r="B385" s="7">
        <v>0</v>
      </c>
      <c r="C385" s="7">
        <v>0</v>
      </c>
      <c r="D385" s="7">
        <v>0.98199377494684714</v>
      </c>
      <c r="E385" s="7">
        <v>1.8006225053153007E-2</v>
      </c>
      <c r="F385" s="7">
        <v>-3.2985312613758944</v>
      </c>
      <c r="G385" s="7">
        <v>2</v>
      </c>
      <c r="H385" s="7">
        <v>1</v>
      </c>
      <c r="I385" s="7">
        <v>0</v>
      </c>
    </row>
    <row r="386" spans="2:9" x14ac:dyDescent="0.25">
      <c r="B386" s="7">
        <v>0</v>
      </c>
      <c r="C386" s="7">
        <v>0</v>
      </c>
      <c r="D386" s="7">
        <v>0.99893883046138621</v>
      </c>
      <c r="E386" s="7">
        <v>1.0611695386137637E-3</v>
      </c>
      <c r="F386" s="7">
        <v>-3.6452391955374592</v>
      </c>
      <c r="G386" s="7">
        <v>1</v>
      </c>
      <c r="H386" s="7">
        <v>1</v>
      </c>
      <c r="I386" s="7">
        <v>0</v>
      </c>
    </row>
    <row r="387" spans="2:9" x14ac:dyDescent="0.25">
      <c r="B387" s="7">
        <v>1</v>
      </c>
      <c r="C387" s="7">
        <v>1</v>
      </c>
      <c r="D387" s="7">
        <v>0.76701603584963107</v>
      </c>
      <c r="E387" s="7">
        <v>0.23298396415036907</v>
      </c>
      <c r="F387" s="7">
        <v>-4.5977215834792613</v>
      </c>
      <c r="G387" s="7">
        <v>3</v>
      </c>
      <c r="H387" s="7">
        <v>3</v>
      </c>
      <c r="I387" s="7">
        <v>1</v>
      </c>
    </row>
    <row r="388" spans="2:9" x14ac:dyDescent="0.25">
      <c r="B388" s="20">
        <v>1</v>
      </c>
      <c r="C388" s="20">
        <v>0</v>
      </c>
      <c r="D388" s="20">
        <v>0.81429487848107662</v>
      </c>
      <c r="E388" s="20">
        <v>0.18570512151892335</v>
      </c>
      <c r="F388" s="20">
        <v>-3.2487692171021116</v>
      </c>
      <c r="G388" s="20">
        <v>3</v>
      </c>
      <c r="H388" s="20">
        <v>2</v>
      </c>
      <c r="I388" s="20">
        <v>1</v>
      </c>
    </row>
    <row r="389" spans="2:9" x14ac:dyDescent="0.25">
      <c r="B389" s="20">
        <v>1</v>
      </c>
      <c r="C389" s="20">
        <v>0</v>
      </c>
      <c r="D389" s="20">
        <v>0.81833059066570069</v>
      </c>
      <c r="E389" s="20">
        <v>0.18166940933429937</v>
      </c>
      <c r="F389" s="20">
        <v>-4.6673942899237035</v>
      </c>
      <c r="G389" s="20">
        <v>2</v>
      </c>
      <c r="H389" s="20">
        <v>3</v>
      </c>
      <c r="I389" s="20">
        <v>1</v>
      </c>
    </row>
    <row r="390" spans="2:9" x14ac:dyDescent="0.25">
      <c r="B390" s="20">
        <v>0</v>
      </c>
      <c r="C390" s="20">
        <v>1</v>
      </c>
      <c r="D390" s="20">
        <v>0.99104455779917189</v>
      </c>
      <c r="E390" s="20">
        <v>8.9554422008281051E-3</v>
      </c>
      <c r="F390" s="20">
        <v>-3.6033772504653081</v>
      </c>
      <c r="G390" s="20">
        <v>7</v>
      </c>
      <c r="H390" s="20">
        <v>1</v>
      </c>
      <c r="I390" s="20">
        <v>1</v>
      </c>
    </row>
    <row r="391" spans="2:9" x14ac:dyDescent="0.25">
      <c r="B391" s="7">
        <v>0</v>
      </c>
      <c r="C391" s="7">
        <v>0</v>
      </c>
      <c r="D391" s="7">
        <v>0.97819127021825214</v>
      </c>
      <c r="E391" s="7">
        <v>2.1808729781747863E-2</v>
      </c>
      <c r="F391" s="7">
        <v>-3.5326836797407237</v>
      </c>
      <c r="G391" s="7">
        <v>4</v>
      </c>
      <c r="H391" s="7">
        <v>1</v>
      </c>
      <c r="I391" s="7">
        <v>0</v>
      </c>
    </row>
    <row r="392" spans="2:9" x14ac:dyDescent="0.25">
      <c r="B392" s="7">
        <v>0</v>
      </c>
      <c r="C392" s="7">
        <v>0</v>
      </c>
      <c r="D392" s="7">
        <v>0.99043616576952331</v>
      </c>
      <c r="E392" s="7">
        <v>9.5638342304766033E-3</v>
      </c>
      <c r="F392" s="7">
        <v>-3.7791054478488681</v>
      </c>
      <c r="G392" s="7">
        <v>1</v>
      </c>
      <c r="H392" s="7">
        <v>2</v>
      </c>
      <c r="I392" s="7">
        <v>1</v>
      </c>
    </row>
    <row r="393" spans="2:9" x14ac:dyDescent="0.25">
      <c r="B393" s="7">
        <v>0</v>
      </c>
      <c r="C393" s="7">
        <v>0</v>
      </c>
      <c r="D393" s="7">
        <v>0.97819127021825214</v>
      </c>
      <c r="E393" s="7">
        <v>2.1808729781747863E-2</v>
      </c>
      <c r="F393" s="7">
        <v>-3.5326836797407237</v>
      </c>
      <c r="G393" s="7">
        <v>4</v>
      </c>
      <c r="H393" s="7">
        <v>1</v>
      </c>
      <c r="I393" s="7">
        <v>0</v>
      </c>
    </row>
    <row r="394" spans="2:9" x14ac:dyDescent="0.25">
      <c r="B394" s="7">
        <v>0</v>
      </c>
      <c r="C394" s="7">
        <v>0</v>
      </c>
      <c r="D394" s="7">
        <v>0.90716690736744232</v>
      </c>
      <c r="E394" s="7">
        <v>9.2833092632557818E-2</v>
      </c>
      <c r="F394" s="7">
        <v>-3.3438697078257817</v>
      </c>
      <c r="G394" s="7">
        <v>3</v>
      </c>
      <c r="H394" s="7">
        <v>2</v>
      </c>
      <c r="I394" s="7">
        <v>0</v>
      </c>
    </row>
    <row r="395" spans="2:9" x14ac:dyDescent="0.25">
      <c r="B395" s="20">
        <v>1</v>
      </c>
      <c r="C395" s="20">
        <v>0</v>
      </c>
      <c r="D395" s="20">
        <v>0.83149077083876599</v>
      </c>
      <c r="E395" s="20">
        <v>0.16850922916123401</v>
      </c>
      <c r="F395" s="20">
        <v>-3.5126130358926915</v>
      </c>
      <c r="G395" s="20">
        <v>4</v>
      </c>
      <c r="H395" s="20">
        <v>2</v>
      </c>
      <c r="I395" s="20">
        <v>1</v>
      </c>
    </row>
    <row r="396" spans="2:9" x14ac:dyDescent="0.25">
      <c r="B396" s="7">
        <v>1</v>
      </c>
      <c r="C396" s="7">
        <v>1</v>
      </c>
      <c r="D396" s="7">
        <v>0.72366378643060991</v>
      </c>
      <c r="E396" s="7">
        <v>0.27633621356938998</v>
      </c>
      <c r="F396" s="7">
        <v>-5.5286567285310744</v>
      </c>
      <c r="G396" s="7">
        <v>2</v>
      </c>
      <c r="H396" s="7">
        <v>4</v>
      </c>
      <c r="I396" s="7">
        <v>1</v>
      </c>
    </row>
    <row r="397" spans="2:9" x14ac:dyDescent="0.25">
      <c r="B397" s="7">
        <v>0</v>
      </c>
      <c r="C397" s="7">
        <v>0</v>
      </c>
      <c r="D397" s="7">
        <v>0.98063162697034534</v>
      </c>
      <c r="E397" s="7">
        <v>1.9368373029654787E-2</v>
      </c>
      <c r="F397" s="7">
        <v>-3.6816101348371211</v>
      </c>
      <c r="G397" s="7">
        <v>5</v>
      </c>
      <c r="H397" s="7">
        <v>1</v>
      </c>
      <c r="I397" s="7">
        <v>1</v>
      </c>
    </row>
    <row r="398" spans="2:9" x14ac:dyDescent="0.25">
      <c r="B398" s="7">
        <v>0</v>
      </c>
      <c r="C398" s="7">
        <v>0</v>
      </c>
      <c r="D398" s="7">
        <v>0.98199377494684714</v>
      </c>
      <c r="E398" s="7">
        <v>1.8006225053153007E-2</v>
      </c>
      <c r="F398" s="7">
        <v>-3.2985312613758944</v>
      </c>
      <c r="G398" s="7">
        <v>2</v>
      </c>
      <c r="H398" s="7">
        <v>1</v>
      </c>
      <c r="I398" s="7">
        <v>0</v>
      </c>
    </row>
    <row r="399" spans="2:9" x14ac:dyDescent="0.25">
      <c r="B399" s="7">
        <v>0</v>
      </c>
      <c r="C399" s="7">
        <v>0</v>
      </c>
      <c r="D399" s="7">
        <v>0.98544402183130952</v>
      </c>
      <c r="E399" s="7">
        <v>1.4555978168690446E-2</v>
      </c>
      <c r="F399" s="7">
        <v>-4.1844277955827698</v>
      </c>
      <c r="G399" s="7">
        <v>6</v>
      </c>
      <c r="H399" s="7">
        <v>1</v>
      </c>
      <c r="I399" s="7">
        <v>0</v>
      </c>
    </row>
    <row r="400" spans="2:9" x14ac:dyDescent="0.25">
      <c r="B400" s="7">
        <v>0</v>
      </c>
      <c r="C400" s="7">
        <v>0</v>
      </c>
      <c r="D400" s="7">
        <v>0.93041378908288919</v>
      </c>
      <c r="E400" s="7">
        <v>6.9586210917110855E-2</v>
      </c>
      <c r="F400" s="7">
        <v>-3.3740866897806572</v>
      </c>
      <c r="G400" s="7">
        <v>2</v>
      </c>
      <c r="H400" s="7">
        <v>2</v>
      </c>
      <c r="I400" s="7">
        <v>0</v>
      </c>
    </row>
    <row r="401" spans="2:9" x14ac:dyDescent="0.25">
      <c r="B401" s="7">
        <v>0</v>
      </c>
      <c r="C401" s="7">
        <v>0</v>
      </c>
      <c r="D401" s="7">
        <v>0.99104455779917189</v>
      </c>
      <c r="E401" s="7">
        <v>8.9554422008281051E-3</v>
      </c>
      <c r="F401" s="7">
        <v>-3.6033772504653081</v>
      </c>
      <c r="G401" s="7">
        <v>7</v>
      </c>
      <c r="H401" s="7">
        <v>1</v>
      </c>
      <c r="I401" s="7">
        <v>1</v>
      </c>
    </row>
    <row r="402" spans="2:9" x14ac:dyDescent="0.25">
      <c r="B402" s="7">
        <v>0</v>
      </c>
      <c r="C402" s="7">
        <v>0</v>
      </c>
      <c r="D402" s="7">
        <v>0.99104455779917189</v>
      </c>
      <c r="E402" s="7">
        <v>8.9554422008281051E-3</v>
      </c>
      <c r="F402" s="7">
        <v>-3.6033772504653081</v>
      </c>
      <c r="G402" s="7">
        <v>7</v>
      </c>
      <c r="H402" s="7">
        <v>1</v>
      </c>
      <c r="I402" s="7">
        <v>1</v>
      </c>
    </row>
    <row r="403" spans="2:9" x14ac:dyDescent="0.25">
      <c r="B403" s="7">
        <v>0</v>
      </c>
      <c r="C403" s="7">
        <v>0</v>
      </c>
      <c r="D403" s="7">
        <v>0.94704815133680187</v>
      </c>
      <c r="E403" s="7">
        <v>5.295184866319811E-2</v>
      </c>
      <c r="F403" s="7">
        <v>-3.2702856203110362</v>
      </c>
      <c r="G403" s="7">
        <v>3</v>
      </c>
      <c r="H403" s="7">
        <v>1</v>
      </c>
      <c r="I403" s="7">
        <v>1</v>
      </c>
    </row>
    <row r="404" spans="2:9" x14ac:dyDescent="0.25">
      <c r="B404" s="7">
        <v>0</v>
      </c>
      <c r="C404" s="7">
        <v>0</v>
      </c>
      <c r="D404" s="7">
        <v>0.99121526493405077</v>
      </c>
      <c r="E404" s="7">
        <v>8.7847350659493451E-3</v>
      </c>
      <c r="F404" s="7">
        <v>-3.6794415792864301</v>
      </c>
      <c r="G404" s="7">
        <v>5</v>
      </c>
      <c r="H404" s="7">
        <v>1</v>
      </c>
      <c r="I404" s="7">
        <v>0</v>
      </c>
    </row>
    <row r="405" spans="2:9" x14ac:dyDescent="0.25">
      <c r="B405" s="7">
        <v>0</v>
      </c>
      <c r="C405" s="7">
        <v>0</v>
      </c>
      <c r="D405" s="7">
        <v>0.90940887596887066</v>
      </c>
      <c r="E405" s="7">
        <v>9.0591124031129386E-2</v>
      </c>
      <c r="F405" s="7">
        <v>-4.7600192866521294</v>
      </c>
      <c r="G405" s="7">
        <v>2</v>
      </c>
      <c r="H405" s="7">
        <v>3</v>
      </c>
      <c r="I405" s="7">
        <v>0</v>
      </c>
    </row>
    <row r="406" spans="2:9" x14ac:dyDescent="0.25">
      <c r="B406" s="7">
        <v>0</v>
      </c>
      <c r="C406" s="7">
        <v>0</v>
      </c>
      <c r="D406" s="7">
        <v>0.98544402183130952</v>
      </c>
      <c r="E406" s="7">
        <v>1.4555978168690446E-2</v>
      </c>
      <c r="F406" s="7">
        <v>-4.1844277955827698</v>
      </c>
      <c r="G406" s="7">
        <v>6</v>
      </c>
      <c r="H406" s="7">
        <v>1</v>
      </c>
      <c r="I406" s="7">
        <v>0</v>
      </c>
    </row>
    <row r="407" spans="2:9" x14ac:dyDescent="0.25">
      <c r="B407" s="20">
        <v>1</v>
      </c>
      <c r="C407" s="20">
        <v>0</v>
      </c>
      <c r="D407" s="20">
        <v>0.76701603584963107</v>
      </c>
      <c r="E407" s="20">
        <v>0.23298396415036907</v>
      </c>
      <c r="F407" s="20">
        <v>-4.5977215834792613</v>
      </c>
      <c r="G407" s="20">
        <v>3</v>
      </c>
      <c r="H407" s="20">
        <v>3</v>
      </c>
      <c r="I407" s="20">
        <v>1</v>
      </c>
    </row>
    <row r="408" spans="2:9" x14ac:dyDescent="0.25">
      <c r="B408" s="20">
        <v>1</v>
      </c>
      <c r="C408" s="20">
        <v>0</v>
      </c>
      <c r="D408" s="20">
        <v>0.81429487848107662</v>
      </c>
      <c r="E408" s="20">
        <v>0.18570512151892335</v>
      </c>
      <c r="F408" s="20">
        <v>-3.2487692171021116</v>
      </c>
      <c r="G408" s="20">
        <v>3</v>
      </c>
      <c r="H408" s="20">
        <v>2</v>
      </c>
      <c r="I408" s="20">
        <v>1</v>
      </c>
    </row>
    <row r="409" spans="2:9" x14ac:dyDescent="0.25">
      <c r="B409" s="7">
        <v>0</v>
      </c>
      <c r="C409" s="7">
        <v>0</v>
      </c>
      <c r="D409" s="7">
        <v>0.99568578980917943</v>
      </c>
      <c r="E409" s="7">
        <v>4.314210190820511E-3</v>
      </c>
      <c r="F409" s="7">
        <v>-3.7714883611567553</v>
      </c>
      <c r="G409" s="7">
        <v>1</v>
      </c>
      <c r="H409" s="7">
        <v>2</v>
      </c>
      <c r="I409" s="7">
        <v>0</v>
      </c>
    </row>
    <row r="410" spans="2:9" x14ac:dyDescent="0.25">
      <c r="B410" s="7">
        <v>0</v>
      </c>
      <c r="C410" s="7">
        <v>0</v>
      </c>
      <c r="D410" s="7">
        <v>0.99104455779917189</v>
      </c>
      <c r="E410" s="7">
        <v>8.9554422008281051E-3</v>
      </c>
      <c r="F410" s="7">
        <v>-3.6033772504653081</v>
      </c>
      <c r="G410" s="7">
        <v>7</v>
      </c>
      <c r="H410" s="7">
        <v>1</v>
      </c>
      <c r="I410" s="7">
        <v>1</v>
      </c>
    </row>
    <row r="411" spans="2:9" x14ac:dyDescent="0.25">
      <c r="B411" s="7">
        <v>0</v>
      </c>
      <c r="C411" s="7">
        <v>0</v>
      </c>
      <c r="D411" s="7">
        <v>0.98730201003332485</v>
      </c>
      <c r="E411" s="7">
        <v>1.2697989966675077E-2</v>
      </c>
      <c r="F411" s="7">
        <v>-5.1847032277353833</v>
      </c>
      <c r="G411" s="7">
        <v>1</v>
      </c>
      <c r="H411" s="7">
        <v>3</v>
      </c>
      <c r="I411" s="7">
        <v>1</v>
      </c>
    </row>
    <row r="412" spans="2:9" x14ac:dyDescent="0.25">
      <c r="B412" s="7">
        <v>0</v>
      </c>
      <c r="C412" s="7">
        <v>0</v>
      </c>
      <c r="D412" s="7">
        <v>0.95266593702697866</v>
      </c>
      <c r="E412" s="7">
        <v>4.7334062973021354E-2</v>
      </c>
      <c r="F412" s="7">
        <v>-3.519146164772891</v>
      </c>
      <c r="G412" s="7">
        <v>4</v>
      </c>
      <c r="H412" s="7">
        <v>1</v>
      </c>
      <c r="I412" s="7">
        <v>1</v>
      </c>
    </row>
    <row r="413" spans="2:9" x14ac:dyDescent="0.25">
      <c r="B413" s="7">
        <v>0</v>
      </c>
      <c r="C413" s="7">
        <v>0</v>
      </c>
      <c r="D413" s="7">
        <v>0.99426201711093243</v>
      </c>
      <c r="E413" s="7">
        <v>5.7379828890674941E-3</v>
      </c>
      <c r="F413" s="7">
        <v>-5.178824613018719</v>
      </c>
      <c r="G413" s="7">
        <v>1</v>
      </c>
      <c r="H413" s="7">
        <v>3</v>
      </c>
      <c r="I413" s="7">
        <v>0</v>
      </c>
    </row>
    <row r="414" spans="2:9" x14ac:dyDescent="0.25">
      <c r="B414" s="7">
        <v>0</v>
      </c>
      <c r="C414" s="7">
        <v>0</v>
      </c>
      <c r="D414" s="7">
        <v>0.98063162697034534</v>
      </c>
      <c r="E414" s="7">
        <v>1.9368373029654787E-2</v>
      </c>
      <c r="F414" s="7">
        <v>-3.6816101348371211</v>
      </c>
      <c r="G414" s="7">
        <v>5</v>
      </c>
      <c r="H414" s="7">
        <v>1</v>
      </c>
      <c r="I414" s="7">
        <v>1</v>
      </c>
    </row>
    <row r="415" spans="2:9" x14ac:dyDescent="0.25">
      <c r="B415" s="7">
        <v>0</v>
      </c>
      <c r="C415" s="7">
        <v>0</v>
      </c>
      <c r="D415" s="7">
        <v>0.97579640372812859</v>
      </c>
      <c r="E415" s="7">
        <v>2.4203596271871273E-2</v>
      </c>
      <c r="F415" s="7">
        <v>-6.6770586059221522</v>
      </c>
      <c r="G415" s="7">
        <v>1</v>
      </c>
      <c r="H415" s="7">
        <v>5</v>
      </c>
      <c r="I415" s="7">
        <v>1</v>
      </c>
    </row>
    <row r="416" spans="2:9" x14ac:dyDescent="0.25">
      <c r="B416" s="7">
        <v>0</v>
      </c>
      <c r="C416" s="7">
        <v>0</v>
      </c>
      <c r="D416" s="7">
        <v>0.98199377494684714</v>
      </c>
      <c r="E416" s="7">
        <v>1.8006225053153007E-2</v>
      </c>
      <c r="F416" s="7">
        <v>-3.2985312613758944</v>
      </c>
      <c r="G416" s="7">
        <v>2</v>
      </c>
      <c r="H416" s="7">
        <v>1</v>
      </c>
      <c r="I416" s="7">
        <v>0</v>
      </c>
    </row>
    <row r="417" spans="2:9" x14ac:dyDescent="0.25">
      <c r="B417" s="20">
        <v>1</v>
      </c>
      <c r="C417" s="20">
        <v>0</v>
      </c>
      <c r="D417" s="20">
        <v>0.83149077083876599</v>
      </c>
      <c r="E417" s="20">
        <v>0.16850922916123401</v>
      </c>
      <c r="F417" s="20">
        <v>-3.5126130358926915</v>
      </c>
      <c r="G417" s="20">
        <v>4</v>
      </c>
      <c r="H417" s="20">
        <v>2</v>
      </c>
      <c r="I417" s="20">
        <v>1</v>
      </c>
    </row>
    <row r="418" spans="2:9" x14ac:dyDescent="0.25">
      <c r="B418" s="20">
        <v>1</v>
      </c>
      <c r="C418" s="20">
        <v>0</v>
      </c>
      <c r="D418" s="20">
        <v>0.83149077083876599</v>
      </c>
      <c r="E418" s="20">
        <v>0.16850922916123401</v>
      </c>
      <c r="F418" s="20">
        <v>-3.5126130358926915</v>
      </c>
      <c r="G418" s="20">
        <v>4</v>
      </c>
      <c r="H418" s="20">
        <v>2</v>
      </c>
      <c r="I418" s="20">
        <v>1</v>
      </c>
    </row>
    <row r="419" spans="2:9" x14ac:dyDescent="0.25">
      <c r="B419" s="7">
        <v>1</v>
      </c>
      <c r="C419" s="7">
        <v>1</v>
      </c>
      <c r="D419" s="7">
        <v>0.83149077083876599</v>
      </c>
      <c r="E419" s="7">
        <v>0.16850922916123401</v>
      </c>
      <c r="F419" s="7">
        <v>-3.5126130358926915</v>
      </c>
      <c r="G419" s="7">
        <v>4</v>
      </c>
      <c r="H419" s="7">
        <v>2</v>
      </c>
      <c r="I419" s="7">
        <v>1</v>
      </c>
    </row>
    <row r="420" spans="2:9" x14ac:dyDescent="0.25">
      <c r="B420" s="20">
        <v>1</v>
      </c>
      <c r="C420" s="20">
        <v>0</v>
      </c>
      <c r="D420" s="20">
        <v>0.656823150711353</v>
      </c>
      <c r="E420" s="20">
        <v>0.34317684928864711</v>
      </c>
      <c r="F420" s="20">
        <v>-5.4268306178359378</v>
      </c>
      <c r="G420" s="20">
        <v>3</v>
      </c>
      <c r="H420" s="20">
        <v>4</v>
      </c>
      <c r="I420" s="20">
        <v>1</v>
      </c>
    </row>
    <row r="421" spans="2:9" x14ac:dyDescent="0.25">
      <c r="B421" s="20">
        <v>1</v>
      </c>
      <c r="C421" s="20">
        <v>0</v>
      </c>
      <c r="D421" s="20">
        <v>0.83149077083876599</v>
      </c>
      <c r="E421" s="20">
        <v>0.16850922916123401</v>
      </c>
      <c r="F421" s="20">
        <v>-3.5126130358926915</v>
      </c>
      <c r="G421" s="20">
        <v>4</v>
      </c>
      <c r="H421" s="20">
        <v>2</v>
      </c>
      <c r="I421" s="20">
        <v>1</v>
      </c>
    </row>
    <row r="422" spans="2:9" x14ac:dyDescent="0.25">
      <c r="B422" s="7">
        <v>0</v>
      </c>
      <c r="C422" s="7">
        <v>0</v>
      </c>
      <c r="D422" s="7">
        <v>0.97552509835125079</v>
      </c>
      <c r="E422" s="7">
        <v>2.4474901648749214E-2</v>
      </c>
      <c r="F422" s="7">
        <v>-3.2870081658337886</v>
      </c>
      <c r="G422" s="7">
        <v>3</v>
      </c>
      <c r="H422" s="7">
        <v>1</v>
      </c>
      <c r="I422" s="7">
        <v>0</v>
      </c>
    </row>
    <row r="423" spans="2:9" x14ac:dyDescent="0.25">
      <c r="B423" s="7">
        <v>0</v>
      </c>
      <c r="C423" s="7">
        <v>0</v>
      </c>
      <c r="D423" s="7">
        <v>0.95266593702697866</v>
      </c>
      <c r="E423" s="7">
        <v>4.7334062973021354E-2</v>
      </c>
      <c r="F423" s="7">
        <v>-3.519146164772891</v>
      </c>
      <c r="G423" s="7">
        <v>4</v>
      </c>
      <c r="H423" s="7">
        <v>1</v>
      </c>
      <c r="I423" s="7">
        <v>1</v>
      </c>
    </row>
    <row r="424" spans="2:9" x14ac:dyDescent="0.25">
      <c r="B424" s="7">
        <v>0</v>
      </c>
      <c r="C424" s="7">
        <v>0</v>
      </c>
      <c r="D424" s="7">
        <v>0.96511235350766766</v>
      </c>
      <c r="E424" s="7">
        <v>3.4887646492332343E-2</v>
      </c>
      <c r="F424" s="7">
        <v>-3.7822653475891794</v>
      </c>
      <c r="G424" s="7">
        <v>5</v>
      </c>
      <c r="H424" s="7">
        <v>2</v>
      </c>
      <c r="I424" s="7">
        <v>0</v>
      </c>
    </row>
    <row r="425" spans="2:9" x14ac:dyDescent="0.25">
      <c r="B425" s="7">
        <v>1</v>
      </c>
      <c r="C425" s="7">
        <v>1</v>
      </c>
      <c r="D425" s="7">
        <v>0.89196445720847439</v>
      </c>
      <c r="E425" s="7">
        <v>0.10803554279152555</v>
      </c>
      <c r="F425" s="7">
        <v>-4.9786829344768266</v>
      </c>
      <c r="G425" s="7">
        <v>4</v>
      </c>
      <c r="H425" s="7">
        <v>3</v>
      </c>
      <c r="I425" s="7">
        <v>0</v>
      </c>
    </row>
    <row r="426" spans="2:9" x14ac:dyDescent="0.25">
      <c r="B426" s="7">
        <v>0</v>
      </c>
      <c r="C426" s="7">
        <v>0</v>
      </c>
      <c r="D426" s="7">
        <v>0.94704815133680187</v>
      </c>
      <c r="E426" s="7">
        <v>5.295184866319811E-2</v>
      </c>
      <c r="F426" s="7">
        <v>-3.2702856203110362</v>
      </c>
      <c r="G426" s="7">
        <v>3</v>
      </c>
      <c r="H426" s="7">
        <v>1</v>
      </c>
      <c r="I426" s="7">
        <v>1</v>
      </c>
    </row>
    <row r="427" spans="2:9" x14ac:dyDescent="0.25">
      <c r="B427" s="20">
        <v>0</v>
      </c>
      <c r="C427" s="20">
        <v>1</v>
      </c>
      <c r="D427" s="20">
        <v>0.90716690736744232</v>
      </c>
      <c r="E427" s="20">
        <v>9.2833092632557818E-2</v>
      </c>
      <c r="F427" s="20">
        <v>-3.3438697078257817</v>
      </c>
      <c r="G427" s="20">
        <v>3</v>
      </c>
      <c r="H427" s="20">
        <v>2</v>
      </c>
      <c r="I427" s="20">
        <v>0</v>
      </c>
    </row>
    <row r="428" spans="2:9" x14ac:dyDescent="0.25">
      <c r="B428" s="20">
        <v>1</v>
      </c>
      <c r="C428" s="20">
        <v>0</v>
      </c>
      <c r="D428" s="20">
        <v>0.86993571993922469</v>
      </c>
      <c r="E428" s="20">
        <v>0.13006428006077533</v>
      </c>
      <c r="F428" s="20">
        <v>-6.2791446261003125</v>
      </c>
      <c r="G428" s="20">
        <v>2</v>
      </c>
      <c r="H428" s="20">
        <v>13</v>
      </c>
      <c r="I428" s="20">
        <v>1</v>
      </c>
    </row>
    <row r="429" spans="2:9" x14ac:dyDescent="0.25">
      <c r="B429" s="7">
        <v>0</v>
      </c>
      <c r="C429" s="7">
        <v>0</v>
      </c>
      <c r="D429" s="7">
        <v>0.94704815133680187</v>
      </c>
      <c r="E429" s="7">
        <v>5.295184866319811E-2</v>
      </c>
      <c r="F429" s="7">
        <v>-3.2702856203110362</v>
      </c>
      <c r="G429" s="7">
        <v>3</v>
      </c>
      <c r="H429" s="7">
        <v>1</v>
      </c>
      <c r="I429" s="7">
        <v>1</v>
      </c>
    </row>
    <row r="430" spans="2:9" x14ac:dyDescent="0.25">
      <c r="B430" s="20">
        <v>1</v>
      </c>
      <c r="C430" s="20">
        <v>0</v>
      </c>
      <c r="D430" s="20">
        <v>0.81429487848107662</v>
      </c>
      <c r="E430" s="20">
        <v>0.18570512151892335</v>
      </c>
      <c r="F430" s="20">
        <v>-3.2487692171021116</v>
      </c>
      <c r="G430" s="20">
        <v>3</v>
      </c>
      <c r="H430" s="20">
        <v>2</v>
      </c>
      <c r="I430" s="20">
        <v>1</v>
      </c>
    </row>
    <row r="431" spans="2:9" x14ac:dyDescent="0.25">
      <c r="B431" s="7">
        <v>0</v>
      </c>
      <c r="C431" s="7">
        <v>0</v>
      </c>
      <c r="D431" s="7">
        <v>0.94704815133680187</v>
      </c>
      <c r="E431" s="7">
        <v>5.295184866319811E-2</v>
      </c>
      <c r="F431" s="7">
        <v>-3.2702856203110362</v>
      </c>
      <c r="G431" s="7">
        <v>3</v>
      </c>
      <c r="H431" s="7">
        <v>1</v>
      </c>
      <c r="I431" s="7">
        <v>1</v>
      </c>
    </row>
    <row r="432" spans="2:9" x14ac:dyDescent="0.25">
      <c r="B432" s="7">
        <v>0</v>
      </c>
      <c r="C432" s="7">
        <v>0</v>
      </c>
      <c r="D432" s="7">
        <v>0.98730201003332485</v>
      </c>
      <c r="E432" s="7">
        <v>1.2697989966675077E-2</v>
      </c>
      <c r="F432" s="7">
        <v>-5.1847032277353833</v>
      </c>
      <c r="G432" s="7">
        <v>1</v>
      </c>
      <c r="H432" s="7">
        <v>3</v>
      </c>
      <c r="I432" s="7">
        <v>1</v>
      </c>
    </row>
    <row r="433" spans="2:9" x14ac:dyDescent="0.25">
      <c r="B433" s="20">
        <v>1</v>
      </c>
      <c r="C433" s="20">
        <v>0</v>
      </c>
      <c r="D433" s="20">
        <v>0.86993571993922469</v>
      </c>
      <c r="E433" s="20">
        <v>0.13006428006077533</v>
      </c>
      <c r="F433" s="20">
        <v>-6.2791446261003125</v>
      </c>
      <c r="G433" s="20">
        <v>2</v>
      </c>
      <c r="H433" s="20">
        <v>13</v>
      </c>
      <c r="I433" s="20">
        <v>1</v>
      </c>
    </row>
    <row r="434" spans="2:9" x14ac:dyDescent="0.25">
      <c r="B434" s="7">
        <v>0</v>
      </c>
      <c r="C434" s="7">
        <v>0</v>
      </c>
      <c r="D434" s="7">
        <v>0.90716690736744232</v>
      </c>
      <c r="E434" s="7">
        <v>9.2833092632557818E-2</v>
      </c>
      <c r="F434" s="7">
        <v>-3.3438697078257817</v>
      </c>
      <c r="G434" s="7">
        <v>3</v>
      </c>
      <c r="H434" s="7">
        <v>2</v>
      </c>
      <c r="I434" s="7">
        <v>0</v>
      </c>
    </row>
    <row r="435" spans="2:9" x14ac:dyDescent="0.25">
      <c r="B435" s="7">
        <v>0</v>
      </c>
      <c r="C435" s="7">
        <v>0</v>
      </c>
      <c r="D435" s="7">
        <v>0.99612839022388566</v>
      </c>
      <c r="E435" s="7">
        <v>3.8716097761143575E-3</v>
      </c>
      <c r="F435" s="7">
        <v>-6.7312974099304226</v>
      </c>
      <c r="G435" s="7">
        <v>1</v>
      </c>
      <c r="H435" s="7">
        <v>13</v>
      </c>
      <c r="I435" s="7">
        <v>0</v>
      </c>
    </row>
    <row r="436" spans="2:9" x14ac:dyDescent="0.25">
      <c r="B436" s="20">
        <v>1</v>
      </c>
      <c r="C436" s="20">
        <v>0</v>
      </c>
      <c r="D436" s="20">
        <v>0.76475566984079646</v>
      </c>
      <c r="E436" s="20">
        <v>0.23524433015920362</v>
      </c>
      <c r="F436" s="20">
        <v>-6.466275404569318</v>
      </c>
      <c r="G436" s="20">
        <v>6</v>
      </c>
      <c r="H436" s="20">
        <v>4</v>
      </c>
      <c r="I436" s="20">
        <v>1</v>
      </c>
    </row>
    <row r="437" spans="2:9" x14ac:dyDescent="0.25">
      <c r="B437" s="7">
        <v>0</v>
      </c>
      <c r="C437" s="7">
        <v>0</v>
      </c>
      <c r="D437" s="7">
        <v>0.99763818703425877</v>
      </c>
      <c r="E437" s="7">
        <v>2.3618129657412058E-3</v>
      </c>
      <c r="F437" s="7">
        <v>-3.6568397269057122</v>
      </c>
      <c r="G437" s="7">
        <v>1</v>
      </c>
      <c r="H437" s="7">
        <v>1</v>
      </c>
      <c r="I437" s="7">
        <v>1</v>
      </c>
    </row>
    <row r="438" spans="2:9" x14ac:dyDescent="0.25">
      <c r="B438" s="20">
        <v>1</v>
      </c>
      <c r="C438" s="20">
        <v>0</v>
      </c>
      <c r="D438" s="20">
        <v>0.83149077083876599</v>
      </c>
      <c r="E438" s="20">
        <v>0.16850922916123401</v>
      </c>
      <c r="F438" s="20">
        <v>-3.5126130358926915</v>
      </c>
      <c r="G438" s="20">
        <v>4</v>
      </c>
      <c r="H438" s="20">
        <v>2</v>
      </c>
      <c r="I438" s="20">
        <v>1</v>
      </c>
    </row>
    <row r="439" spans="2:9" x14ac:dyDescent="0.25">
      <c r="B439" s="7">
        <v>0</v>
      </c>
      <c r="C439" s="7">
        <v>0</v>
      </c>
      <c r="D439" s="7">
        <v>0.99043616576952331</v>
      </c>
      <c r="E439" s="7">
        <v>9.5638342304766033E-3</v>
      </c>
      <c r="F439" s="7">
        <v>-3.7791054478488681</v>
      </c>
      <c r="G439" s="7">
        <v>1</v>
      </c>
      <c r="H439" s="7">
        <v>2</v>
      </c>
      <c r="I439" s="7">
        <v>1</v>
      </c>
    </row>
    <row r="440" spans="2:9" x14ac:dyDescent="0.25">
      <c r="B440" s="20">
        <v>1</v>
      </c>
      <c r="C440" s="20">
        <v>0</v>
      </c>
      <c r="D440" s="20">
        <v>0.83149077083876599</v>
      </c>
      <c r="E440" s="20">
        <v>0.16850922916123401</v>
      </c>
      <c r="F440" s="20">
        <v>-3.5126130358926915</v>
      </c>
      <c r="G440" s="20">
        <v>4</v>
      </c>
      <c r="H440" s="20">
        <v>2</v>
      </c>
      <c r="I440" s="20">
        <v>1</v>
      </c>
    </row>
    <row r="441" spans="2:9" x14ac:dyDescent="0.25">
      <c r="B441" s="7">
        <v>0</v>
      </c>
      <c r="C441" s="7">
        <v>0</v>
      </c>
      <c r="D441" s="7">
        <v>0.93041378908288919</v>
      </c>
      <c r="E441" s="7">
        <v>6.9586210917110855E-2</v>
      </c>
      <c r="F441" s="7">
        <v>-3.3740866897806572</v>
      </c>
      <c r="G441" s="7">
        <v>2</v>
      </c>
      <c r="H441" s="7">
        <v>2</v>
      </c>
      <c r="I441" s="7">
        <v>0</v>
      </c>
    </row>
    <row r="442" spans="2:9" x14ac:dyDescent="0.25">
      <c r="B442" s="20">
        <v>1</v>
      </c>
      <c r="C442" s="20">
        <v>0</v>
      </c>
      <c r="D442" s="20">
        <v>0.81007993587584437</v>
      </c>
      <c r="E442" s="20">
        <v>0.18992006412415563</v>
      </c>
      <c r="F442" s="20">
        <v>-5.6236453368133033</v>
      </c>
      <c r="G442" s="20">
        <v>3</v>
      </c>
      <c r="H442" s="20">
        <v>4</v>
      </c>
      <c r="I442" s="20">
        <v>0</v>
      </c>
    </row>
    <row r="443" spans="2:9" x14ac:dyDescent="0.25">
      <c r="B443" s="7">
        <v>0</v>
      </c>
      <c r="C443" s="7">
        <v>0</v>
      </c>
      <c r="D443" s="7">
        <v>0.96511235350766766</v>
      </c>
      <c r="E443" s="7">
        <v>3.4887646492332343E-2</v>
      </c>
      <c r="F443" s="7">
        <v>-3.7822653475891794</v>
      </c>
      <c r="G443" s="7">
        <v>5</v>
      </c>
      <c r="H443" s="7">
        <v>2</v>
      </c>
      <c r="I443" s="7">
        <v>0</v>
      </c>
    </row>
    <row r="444" spans="2:9" x14ac:dyDescent="0.25">
      <c r="B444" s="7">
        <v>0</v>
      </c>
      <c r="C444" s="7">
        <v>0</v>
      </c>
      <c r="D444" s="7">
        <v>0.93041378908288919</v>
      </c>
      <c r="E444" s="7">
        <v>6.9586210917110855E-2</v>
      </c>
      <c r="F444" s="7">
        <v>-3.3740866897806572</v>
      </c>
      <c r="G444" s="7">
        <v>2</v>
      </c>
      <c r="H444" s="7">
        <v>2</v>
      </c>
      <c r="I444" s="7">
        <v>0</v>
      </c>
    </row>
    <row r="445" spans="2:9" x14ac:dyDescent="0.25">
      <c r="B445" s="7">
        <v>0</v>
      </c>
      <c r="C445" s="7">
        <v>0</v>
      </c>
      <c r="D445" s="7">
        <v>0.95266593702697866</v>
      </c>
      <c r="E445" s="7">
        <v>4.7334062973021354E-2</v>
      </c>
      <c r="F445" s="7">
        <v>-3.519146164772891</v>
      </c>
      <c r="G445" s="7">
        <v>4</v>
      </c>
      <c r="H445" s="7">
        <v>1</v>
      </c>
      <c r="I445" s="7">
        <v>1</v>
      </c>
    </row>
    <row r="446" spans="2:9" x14ac:dyDescent="0.25">
      <c r="B446" s="7">
        <v>0</v>
      </c>
      <c r="C446" s="7">
        <v>0</v>
      </c>
      <c r="D446" s="7">
        <v>0.90716690736744232</v>
      </c>
      <c r="E446" s="7">
        <v>9.2833092632557818E-2</v>
      </c>
      <c r="F446" s="7">
        <v>-3.3438697078257817</v>
      </c>
      <c r="G446" s="7">
        <v>3</v>
      </c>
      <c r="H446" s="7">
        <v>2</v>
      </c>
      <c r="I446" s="7">
        <v>0</v>
      </c>
    </row>
    <row r="447" spans="2:9" x14ac:dyDescent="0.25">
      <c r="B447" s="7">
        <v>0</v>
      </c>
      <c r="C447" s="7">
        <v>0</v>
      </c>
      <c r="D447" s="7">
        <v>0.99104455779917189</v>
      </c>
      <c r="E447" s="7">
        <v>8.9554422008281051E-3</v>
      </c>
      <c r="F447" s="7">
        <v>-3.6033772504653081</v>
      </c>
      <c r="G447" s="7">
        <v>7</v>
      </c>
      <c r="H447" s="7">
        <v>1</v>
      </c>
      <c r="I447" s="7">
        <v>1</v>
      </c>
    </row>
    <row r="448" spans="2:9" x14ac:dyDescent="0.25">
      <c r="B448" s="20">
        <v>0</v>
      </c>
      <c r="C448" s="20">
        <v>1</v>
      </c>
      <c r="D448" s="20">
        <v>0.94704815133680187</v>
      </c>
      <c r="E448" s="20">
        <v>5.295184866319811E-2</v>
      </c>
      <c r="F448" s="20">
        <v>-3.2702856203110362</v>
      </c>
      <c r="G448" s="20">
        <v>3</v>
      </c>
      <c r="H448" s="20">
        <v>1</v>
      </c>
      <c r="I448" s="20">
        <v>1</v>
      </c>
    </row>
    <row r="449" spans="2:9" x14ac:dyDescent="0.25">
      <c r="B449" s="7">
        <v>0</v>
      </c>
      <c r="C449" s="7">
        <v>0</v>
      </c>
      <c r="D449" s="7">
        <v>0.9254459221442346</v>
      </c>
      <c r="E449" s="7">
        <v>7.4554077855765483E-2</v>
      </c>
      <c r="F449" s="7">
        <v>-3.753199928701946</v>
      </c>
      <c r="G449" s="7">
        <v>5</v>
      </c>
      <c r="H449" s="7">
        <v>2</v>
      </c>
      <c r="I449" s="7">
        <v>1</v>
      </c>
    </row>
    <row r="450" spans="2:9" x14ac:dyDescent="0.25">
      <c r="B450" s="7">
        <v>0</v>
      </c>
      <c r="C450" s="7">
        <v>0</v>
      </c>
      <c r="D450" s="7">
        <v>0.94704815133680187</v>
      </c>
      <c r="E450" s="7">
        <v>5.295184866319811E-2</v>
      </c>
      <c r="F450" s="7">
        <v>-3.2702856203110362</v>
      </c>
      <c r="G450" s="7">
        <v>3</v>
      </c>
      <c r="H450" s="7">
        <v>1</v>
      </c>
      <c r="I450" s="7">
        <v>1</v>
      </c>
    </row>
    <row r="451" spans="2:9" x14ac:dyDescent="0.25">
      <c r="B451" s="7">
        <v>0</v>
      </c>
      <c r="C451" s="7">
        <v>0</v>
      </c>
      <c r="D451" s="7">
        <v>0.93041378908288919</v>
      </c>
      <c r="E451" s="7">
        <v>6.9586210917110855E-2</v>
      </c>
      <c r="F451" s="7">
        <v>-3.3740866897806572</v>
      </c>
      <c r="G451" s="7">
        <v>2</v>
      </c>
      <c r="H451" s="7">
        <v>2</v>
      </c>
      <c r="I451" s="7">
        <v>0</v>
      </c>
    </row>
    <row r="452" spans="2:9" x14ac:dyDescent="0.25">
      <c r="B452" s="20">
        <v>1</v>
      </c>
      <c r="C452" s="20">
        <v>0</v>
      </c>
      <c r="D452" s="20">
        <v>0.81429487848107662</v>
      </c>
      <c r="E452" s="20">
        <v>0.18570512151892335</v>
      </c>
      <c r="F452" s="20">
        <v>-3.2487692171021116</v>
      </c>
      <c r="G452" s="20">
        <v>3</v>
      </c>
      <c r="H452" s="20">
        <v>2</v>
      </c>
      <c r="I452" s="20">
        <v>1</v>
      </c>
    </row>
    <row r="453" spans="2:9" x14ac:dyDescent="0.25">
      <c r="B453" s="7">
        <v>0</v>
      </c>
      <c r="C453" s="7">
        <v>0</v>
      </c>
      <c r="D453" s="7">
        <v>0.95406424816581958</v>
      </c>
      <c r="E453" s="7">
        <v>4.5935751834180513E-2</v>
      </c>
      <c r="F453" s="7">
        <v>-5.1795190567604656</v>
      </c>
      <c r="G453" s="7">
        <v>5</v>
      </c>
      <c r="H453" s="7">
        <v>3</v>
      </c>
      <c r="I453" s="7">
        <v>0</v>
      </c>
    </row>
    <row r="454" spans="2:9" x14ac:dyDescent="0.25">
      <c r="B454" s="7">
        <v>0</v>
      </c>
      <c r="C454" s="7">
        <v>0</v>
      </c>
      <c r="D454" s="7">
        <v>0.97819127021825214</v>
      </c>
      <c r="E454" s="7">
        <v>2.1808729781747863E-2</v>
      </c>
      <c r="F454" s="7">
        <v>-3.5326836797407237</v>
      </c>
      <c r="G454" s="7">
        <v>4</v>
      </c>
      <c r="H454" s="7">
        <v>1</v>
      </c>
      <c r="I454" s="7">
        <v>0</v>
      </c>
    </row>
    <row r="455" spans="2:9" x14ac:dyDescent="0.25">
      <c r="B455" s="7">
        <v>0</v>
      </c>
      <c r="C455" s="7">
        <v>0</v>
      </c>
      <c r="D455" s="7">
        <v>0.90716690736744232</v>
      </c>
      <c r="E455" s="7">
        <v>9.2833092632557818E-2</v>
      </c>
      <c r="F455" s="7">
        <v>-3.3438697078257817</v>
      </c>
      <c r="G455" s="7">
        <v>3</v>
      </c>
      <c r="H455" s="7">
        <v>2</v>
      </c>
      <c r="I455" s="7">
        <v>0</v>
      </c>
    </row>
    <row r="456" spans="2:9" x14ac:dyDescent="0.25">
      <c r="B456" s="7">
        <v>0</v>
      </c>
      <c r="C456" s="7">
        <v>0</v>
      </c>
      <c r="D456" s="7">
        <v>0.90716690736744232</v>
      </c>
      <c r="E456" s="7">
        <v>9.2833092632557818E-2</v>
      </c>
      <c r="F456" s="7">
        <v>-3.3438697078257817</v>
      </c>
      <c r="G456" s="7">
        <v>3</v>
      </c>
      <c r="H456" s="7">
        <v>2</v>
      </c>
      <c r="I456" s="7">
        <v>0</v>
      </c>
    </row>
    <row r="457" spans="2:9" x14ac:dyDescent="0.25">
      <c r="B457" s="7">
        <v>0</v>
      </c>
      <c r="C457" s="7">
        <v>0</v>
      </c>
      <c r="D457" s="7">
        <v>0.90716690736744232</v>
      </c>
      <c r="E457" s="7">
        <v>9.2833092632557818E-2</v>
      </c>
      <c r="F457" s="7">
        <v>-3.3438697078257817</v>
      </c>
      <c r="G457" s="7">
        <v>3</v>
      </c>
      <c r="H457" s="7">
        <v>2</v>
      </c>
      <c r="I457" s="7">
        <v>0</v>
      </c>
    </row>
    <row r="458" spans="2:9" x14ac:dyDescent="0.25">
      <c r="B458" s="7">
        <v>0</v>
      </c>
      <c r="C458" s="7">
        <v>0</v>
      </c>
      <c r="D458" s="7">
        <v>0.91664337814490349</v>
      </c>
      <c r="E458" s="7">
        <v>8.3356621855096527E-2</v>
      </c>
      <c r="F458" s="7">
        <v>-3.5972079279072608</v>
      </c>
      <c r="G458" s="7">
        <v>4</v>
      </c>
      <c r="H458" s="7">
        <v>2</v>
      </c>
      <c r="I458" s="7">
        <v>0</v>
      </c>
    </row>
    <row r="459" spans="2:9" x14ac:dyDescent="0.25">
      <c r="B459" s="7">
        <v>0</v>
      </c>
      <c r="C459" s="7">
        <v>0</v>
      </c>
      <c r="D459" s="7">
        <v>0.99596159484230984</v>
      </c>
      <c r="E459" s="7">
        <v>4.0384051576901536E-3</v>
      </c>
      <c r="F459" s="7">
        <v>-3.5954230472947644</v>
      </c>
      <c r="G459" s="7">
        <v>7</v>
      </c>
      <c r="H459" s="7">
        <v>1</v>
      </c>
      <c r="I459" s="7">
        <v>0</v>
      </c>
    </row>
    <row r="460" spans="2:9" x14ac:dyDescent="0.25">
      <c r="B460" s="7">
        <v>0</v>
      </c>
      <c r="C460" s="7">
        <v>0</v>
      </c>
      <c r="D460" s="7">
        <v>0.99104455779917189</v>
      </c>
      <c r="E460" s="7">
        <v>8.9554422008281051E-3</v>
      </c>
      <c r="F460" s="7">
        <v>-3.6033772504653081</v>
      </c>
      <c r="G460" s="7">
        <v>7</v>
      </c>
      <c r="H460" s="7">
        <v>1</v>
      </c>
      <c r="I460" s="7">
        <v>1</v>
      </c>
    </row>
    <row r="461" spans="2:9" x14ac:dyDescent="0.25">
      <c r="B461" s="7">
        <v>0</v>
      </c>
      <c r="C461" s="7">
        <v>0</v>
      </c>
      <c r="D461" s="7">
        <v>0.96445259897175506</v>
      </c>
      <c r="E461" s="7">
        <v>3.5547401028244864E-2</v>
      </c>
      <c r="F461" s="7">
        <v>-3.7056894160123646</v>
      </c>
      <c r="G461" s="7">
        <v>7</v>
      </c>
      <c r="H461" s="7">
        <v>2</v>
      </c>
      <c r="I461" s="7">
        <v>1</v>
      </c>
    </row>
    <row r="462" spans="2:9" x14ac:dyDescent="0.25">
      <c r="B462" s="7">
        <v>1</v>
      </c>
      <c r="C462" s="7">
        <v>1</v>
      </c>
      <c r="D462" s="7">
        <v>0.75746538581315048</v>
      </c>
      <c r="E462" s="7">
        <v>0.24253461418684955</v>
      </c>
      <c r="F462" s="7">
        <v>-6.7744269034410882</v>
      </c>
      <c r="G462" s="7">
        <v>2</v>
      </c>
      <c r="H462" s="7">
        <v>7</v>
      </c>
      <c r="I462" s="7">
        <v>0</v>
      </c>
    </row>
    <row r="463" spans="2:9" x14ac:dyDescent="0.25">
      <c r="B463" s="20">
        <v>1</v>
      </c>
      <c r="C463" s="20">
        <v>0</v>
      </c>
      <c r="D463" s="20">
        <v>0.59712767933820776</v>
      </c>
      <c r="E463" s="20">
        <v>0.40287232066179213</v>
      </c>
      <c r="F463" s="20">
        <v>-6.6269761861639473</v>
      </c>
      <c r="G463" s="20">
        <v>3</v>
      </c>
      <c r="H463" s="20">
        <v>6</v>
      </c>
      <c r="I463" s="20">
        <v>0</v>
      </c>
    </row>
    <row r="464" spans="2:9" x14ac:dyDescent="0.25">
      <c r="B464" s="7">
        <v>1</v>
      </c>
      <c r="C464" s="7">
        <v>1</v>
      </c>
      <c r="D464" s="7">
        <v>0.81429487848107662</v>
      </c>
      <c r="E464" s="7">
        <v>0.18570512151892335</v>
      </c>
      <c r="F464" s="7">
        <v>-3.2487692171021116</v>
      </c>
      <c r="G464" s="7">
        <v>3</v>
      </c>
      <c r="H464" s="7">
        <v>2</v>
      </c>
      <c r="I464" s="7">
        <v>1</v>
      </c>
    </row>
    <row r="465" spans="2:9" x14ac:dyDescent="0.25">
      <c r="B465" s="7">
        <v>0</v>
      </c>
      <c r="C465" s="7">
        <v>0</v>
      </c>
      <c r="D465" s="7">
        <v>0.91664337814490349</v>
      </c>
      <c r="E465" s="7">
        <v>8.3356621855096527E-2</v>
      </c>
      <c r="F465" s="7">
        <v>-3.5972079279072608</v>
      </c>
      <c r="G465" s="7">
        <v>4</v>
      </c>
      <c r="H465" s="7">
        <v>2</v>
      </c>
      <c r="I465" s="7">
        <v>0</v>
      </c>
    </row>
    <row r="466" spans="2:9" x14ac:dyDescent="0.25">
      <c r="B466" s="7">
        <v>0</v>
      </c>
      <c r="C466" s="7">
        <v>0</v>
      </c>
      <c r="D466" s="7">
        <v>0.93041378908288919</v>
      </c>
      <c r="E466" s="7">
        <v>6.9586210917110855E-2</v>
      </c>
      <c r="F466" s="7">
        <v>-3.3740866897806572</v>
      </c>
      <c r="G466" s="7">
        <v>2</v>
      </c>
      <c r="H466" s="7">
        <v>2</v>
      </c>
      <c r="I466" s="7">
        <v>0</v>
      </c>
    </row>
    <row r="467" spans="2:9" x14ac:dyDescent="0.25">
      <c r="B467" s="20">
        <v>1</v>
      </c>
      <c r="C467" s="20">
        <v>0</v>
      </c>
      <c r="D467" s="20">
        <v>0.89196445720847439</v>
      </c>
      <c r="E467" s="20">
        <v>0.10803554279152555</v>
      </c>
      <c r="F467" s="20">
        <v>-4.9786829344768266</v>
      </c>
      <c r="G467" s="20">
        <v>4</v>
      </c>
      <c r="H467" s="20">
        <v>3</v>
      </c>
      <c r="I467" s="20">
        <v>0</v>
      </c>
    </row>
    <row r="468" spans="2:9" x14ac:dyDescent="0.25">
      <c r="B468" s="7">
        <v>0</v>
      </c>
      <c r="C468" s="7">
        <v>0</v>
      </c>
      <c r="D468" s="7">
        <v>0.96511235350766766</v>
      </c>
      <c r="E468" s="7">
        <v>3.4887646492332343E-2</v>
      </c>
      <c r="F468" s="7">
        <v>-3.7822653475891794</v>
      </c>
      <c r="G468" s="7">
        <v>5</v>
      </c>
      <c r="H468" s="7">
        <v>2</v>
      </c>
      <c r="I468" s="7">
        <v>0</v>
      </c>
    </row>
    <row r="469" spans="2:9" x14ac:dyDescent="0.25">
      <c r="B469" s="7">
        <v>0</v>
      </c>
      <c r="C469" s="7">
        <v>0</v>
      </c>
      <c r="D469" s="7">
        <v>0.99104455779917189</v>
      </c>
      <c r="E469" s="7">
        <v>8.9554422008281051E-3</v>
      </c>
      <c r="F469" s="7">
        <v>-3.6033772504653081</v>
      </c>
      <c r="G469" s="7">
        <v>7</v>
      </c>
      <c r="H469" s="7">
        <v>1</v>
      </c>
      <c r="I469" s="7">
        <v>1</v>
      </c>
    </row>
    <row r="470" spans="2:9" x14ac:dyDescent="0.25">
      <c r="B470" s="7">
        <v>0</v>
      </c>
      <c r="C470" s="7">
        <v>0</v>
      </c>
      <c r="D470" s="7">
        <v>0.99104455779917189</v>
      </c>
      <c r="E470" s="7">
        <v>8.9554422008281051E-3</v>
      </c>
      <c r="F470" s="7">
        <v>-3.6033772504653081</v>
      </c>
      <c r="G470" s="7">
        <v>7</v>
      </c>
      <c r="H470" s="7">
        <v>1</v>
      </c>
      <c r="I470" s="7">
        <v>1</v>
      </c>
    </row>
    <row r="471" spans="2:9" x14ac:dyDescent="0.25">
      <c r="B471" s="20">
        <v>1</v>
      </c>
      <c r="C471" s="20">
        <v>0</v>
      </c>
      <c r="D471" s="20">
        <v>0.85713584784335484</v>
      </c>
      <c r="E471" s="20">
        <v>0.14286415215664516</v>
      </c>
      <c r="F471" s="20">
        <v>-3.3049570945308919</v>
      </c>
      <c r="G471" s="20">
        <v>2</v>
      </c>
      <c r="H471" s="20">
        <v>2</v>
      </c>
      <c r="I471" s="20">
        <v>1</v>
      </c>
    </row>
    <row r="472" spans="2:9" x14ac:dyDescent="0.25">
      <c r="B472" s="7">
        <v>0</v>
      </c>
      <c r="C472" s="7">
        <v>0</v>
      </c>
      <c r="D472" s="7">
        <v>0.92571529609222136</v>
      </c>
      <c r="E472" s="7">
        <v>7.4284703907778624E-2</v>
      </c>
      <c r="F472" s="7">
        <v>-5.6601803970081086</v>
      </c>
      <c r="G472" s="7">
        <v>6</v>
      </c>
      <c r="H472" s="7">
        <v>3</v>
      </c>
      <c r="I472" s="7">
        <v>0</v>
      </c>
    </row>
    <row r="473" spans="2:9" x14ac:dyDescent="0.25">
      <c r="B473" s="20">
        <v>1</v>
      </c>
      <c r="C473" s="20">
        <v>0</v>
      </c>
      <c r="D473" s="20">
        <v>0.81429487848107662</v>
      </c>
      <c r="E473" s="20">
        <v>0.18570512151892335</v>
      </c>
      <c r="F473" s="20">
        <v>-3.2487692171021116</v>
      </c>
      <c r="G473" s="20">
        <v>3</v>
      </c>
      <c r="H473" s="20">
        <v>2</v>
      </c>
      <c r="I473" s="20">
        <v>1</v>
      </c>
    </row>
    <row r="474" spans="2:9" x14ac:dyDescent="0.25">
      <c r="B474" s="20">
        <v>1</v>
      </c>
      <c r="C474" s="20">
        <v>0</v>
      </c>
      <c r="D474" s="20">
        <v>0.85713584784335484</v>
      </c>
      <c r="E474" s="20">
        <v>0.14286415215664516</v>
      </c>
      <c r="F474" s="20">
        <v>-3.3049570945308919</v>
      </c>
      <c r="G474" s="20">
        <v>2</v>
      </c>
      <c r="H474" s="20">
        <v>2</v>
      </c>
      <c r="I474" s="20">
        <v>1</v>
      </c>
    </row>
    <row r="475" spans="2:9" x14ac:dyDescent="0.25">
      <c r="B475" s="20">
        <v>1</v>
      </c>
      <c r="C475" s="20">
        <v>0</v>
      </c>
      <c r="D475" s="20">
        <v>0.81429487848107662</v>
      </c>
      <c r="E475" s="20">
        <v>0.18570512151892335</v>
      </c>
      <c r="F475" s="20">
        <v>-3.2487692171021116</v>
      </c>
      <c r="G475" s="20">
        <v>3</v>
      </c>
      <c r="H475" s="20">
        <v>2</v>
      </c>
      <c r="I475" s="20">
        <v>1</v>
      </c>
    </row>
    <row r="476" spans="2:9" x14ac:dyDescent="0.25">
      <c r="B476" s="7">
        <v>1</v>
      </c>
      <c r="C476" s="7">
        <v>1</v>
      </c>
      <c r="D476" s="7">
        <v>0.656823150711353</v>
      </c>
      <c r="E476" s="7">
        <v>0.34317684928864711</v>
      </c>
      <c r="F476" s="7">
        <v>-5.4268306178359378</v>
      </c>
      <c r="G476" s="7">
        <v>3</v>
      </c>
      <c r="H476" s="7">
        <v>4</v>
      </c>
      <c r="I476" s="7">
        <v>1</v>
      </c>
    </row>
    <row r="477" spans="2:9" x14ac:dyDescent="0.25">
      <c r="B477" s="20">
        <v>1</v>
      </c>
      <c r="C477" s="20">
        <v>0</v>
      </c>
      <c r="D477" s="20">
        <v>0.81429487848107662</v>
      </c>
      <c r="E477" s="20">
        <v>0.18570512151892335</v>
      </c>
      <c r="F477" s="20">
        <v>-3.2487692171021116</v>
      </c>
      <c r="G477" s="20">
        <v>3</v>
      </c>
      <c r="H477" s="20">
        <v>2</v>
      </c>
      <c r="I477" s="20">
        <v>1</v>
      </c>
    </row>
    <row r="478" spans="2:9" x14ac:dyDescent="0.25">
      <c r="B478" s="20">
        <v>1</v>
      </c>
      <c r="C478" s="20">
        <v>0</v>
      </c>
      <c r="D478" s="20">
        <v>0.89247526327997573</v>
      </c>
      <c r="E478" s="20">
        <v>0.10752473672002429</v>
      </c>
      <c r="F478" s="20">
        <v>-7.2519875757706815</v>
      </c>
      <c r="G478" s="20">
        <v>3</v>
      </c>
      <c r="H478" s="20">
        <v>11</v>
      </c>
      <c r="I478" s="20">
        <v>0</v>
      </c>
    </row>
    <row r="479" spans="2:9" x14ac:dyDescent="0.25">
      <c r="B479" s="7">
        <v>0</v>
      </c>
      <c r="C479" s="7">
        <v>0</v>
      </c>
      <c r="D479" s="7">
        <v>0.93041378908288919</v>
      </c>
      <c r="E479" s="7">
        <v>6.9586210917110855E-2</v>
      </c>
      <c r="F479" s="7">
        <v>-3.3740866897806572</v>
      </c>
      <c r="G479" s="7">
        <v>2</v>
      </c>
      <c r="H479" s="7">
        <v>2</v>
      </c>
      <c r="I479" s="7">
        <v>0</v>
      </c>
    </row>
    <row r="480" spans="2:9" x14ac:dyDescent="0.25">
      <c r="B480" s="20">
        <v>1</v>
      </c>
      <c r="C480" s="20">
        <v>0</v>
      </c>
      <c r="D480" s="20">
        <v>0.81429487848107662</v>
      </c>
      <c r="E480" s="20">
        <v>0.18570512151892335</v>
      </c>
      <c r="F480" s="20">
        <v>-3.2487692171021116</v>
      </c>
      <c r="G480" s="20">
        <v>3</v>
      </c>
      <c r="H480" s="20">
        <v>2</v>
      </c>
      <c r="I480" s="20">
        <v>1</v>
      </c>
    </row>
    <row r="481" spans="2:9" x14ac:dyDescent="0.25">
      <c r="B481" s="7">
        <v>0</v>
      </c>
      <c r="C481" s="7">
        <v>0</v>
      </c>
      <c r="D481" s="7">
        <v>0.93041378908288919</v>
      </c>
      <c r="E481" s="7">
        <v>6.9586210917110855E-2</v>
      </c>
      <c r="F481" s="7">
        <v>-3.3740866897806572</v>
      </c>
      <c r="G481" s="7">
        <v>2</v>
      </c>
      <c r="H481" s="7">
        <v>2</v>
      </c>
      <c r="I481" s="7">
        <v>0</v>
      </c>
    </row>
    <row r="482" spans="2:9" x14ac:dyDescent="0.25">
      <c r="B482" s="7">
        <v>0</v>
      </c>
      <c r="C482" s="7">
        <v>0</v>
      </c>
      <c r="D482" s="7">
        <v>0.90716690736744232</v>
      </c>
      <c r="E482" s="7">
        <v>9.2833092632557818E-2</v>
      </c>
      <c r="F482" s="7">
        <v>-3.3438697078257817</v>
      </c>
      <c r="G482" s="7">
        <v>3</v>
      </c>
      <c r="H482" s="7">
        <v>2</v>
      </c>
      <c r="I482" s="7">
        <v>0</v>
      </c>
    </row>
    <row r="483" spans="2:9" x14ac:dyDescent="0.25">
      <c r="B483" s="20">
        <v>1</v>
      </c>
      <c r="C483" s="20">
        <v>0</v>
      </c>
      <c r="D483" s="20">
        <v>0.88004948390873894</v>
      </c>
      <c r="E483" s="20">
        <v>0.1199505160912612</v>
      </c>
      <c r="F483" s="20">
        <v>-4.7222886078649324</v>
      </c>
      <c r="G483" s="20">
        <v>3</v>
      </c>
      <c r="H483" s="20">
        <v>3</v>
      </c>
      <c r="I483" s="20">
        <v>0</v>
      </c>
    </row>
    <row r="484" spans="2:9" x14ac:dyDescent="0.25">
      <c r="B484" s="7">
        <v>0</v>
      </c>
      <c r="C484" s="7">
        <v>0</v>
      </c>
      <c r="D484" s="7">
        <v>0.90716690736744232</v>
      </c>
      <c r="E484" s="7">
        <v>9.2833092632557818E-2</v>
      </c>
      <c r="F484" s="7">
        <v>-3.3438697078257817</v>
      </c>
      <c r="G484" s="7">
        <v>3</v>
      </c>
      <c r="H484" s="7">
        <v>2</v>
      </c>
      <c r="I484" s="7">
        <v>0</v>
      </c>
    </row>
    <row r="485" spans="2:9" x14ac:dyDescent="0.25">
      <c r="B485" s="7">
        <v>0</v>
      </c>
      <c r="C485" s="7">
        <v>0</v>
      </c>
      <c r="D485" s="7">
        <v>0.98373041383775506</v>
      </c>
      <c r="E485" s="7">
        <v>1.6269586162244928E-2</v>
      </c>
      <c r="F485" s="7">
        <v>-3.7125772155776069</v>
      </c>
      <c r="G485" s="7">
        <v>7</v>
      </c>
      <c r="H485" s="7">
        <v>2</v>
      </c>
      <c r="I485" s="7">
        <v>0</v>
      </c>
    </row>
    <row r="486" spans="2:9" x14ac:dyDescent="0.25">
      <c r="B486" s="7">
        <v>0</v>
      </c>
      <c r="C486" s="7">
        <v>0</v>
      </c>
      <c r="D486" s="7">
        <v>0.94704815133680187</v>
      </c>
      <c r="E486" s="7">
        <v>5.295184866319811E-2</v>
      </c>
      <c r="F486" s="7">
        <v>-3.2702856203110362</v>
      </c>
      <c r="G486" s="7">
        <v>3</v>
      </c>
      <c r="H486" s="7">
        <v>1</v>
      </c>
      <c r="I486" s="7">
        <v>1</v>
      </c>
    </row>
    <row r="487" spans="2:9" x14ac:dyDescent="0.25">
      <c r="B487" s="7">
        <v>0</v>
      </c>
      <c r="C487" s="7">
        <v>0</v>
      </c>
      <c r="D487" s="7">
        <v>0.99043616576952331</v>
      </c>
      <c r="E487" s="7">
        <v>9.5638342304766033E-3</v>
      </c>
      <c r="F487" s="7">
        <v>-3.7791054478488681</v>
      </c>
      <c r="G487" s="7">
        <v>1</v>
      </c>
      <c r="H487" s="7">
        <v>2</v>
      </c>
      <c r="I487" s="7">
        <v>1</v>
      </c>
    </row>
    <row r="488" spans="2:9" x14ac:dyDescent="0.25">
      <c r="B488" s="7">
        <v>0</v>
      </c>
      <c r="C488" s="7">
        <v>0</v>
      </c>
      <c r="D488" s="7">
        <v>0.90716690736744232</v>
      </c>
      <c r="E488" s="7">
        <v>9.2833092632557818E-2</v>
      </c>
      <c r="F488" s="7">
        <v>-3.3438697078257817</v>
      </c>
      <c r="G488" s="7">
        <v>3</v>
      </c>
      <c r="H488" s="7">
        <v>2</v>
      </c>
      <c r="I488" s="7">
        <v>0</v>
      </c>
    </row>
    <row r="489" spans="2:9" x14ac:dyDescent="0.25">
      <c r="B489" s="7">
        <v>0</v>
      </c>
      <c r="C489" s="7">
        <v>0</v>
      </c>
      <c r="D489" s="7">
        <v>0.90716690736744232</v>
      </c>
      <c r="E489" s="7">
        <v>9.2833092632557818E-2</v>
      </c>
      <c r="F489" s="7">
        <v>-3.3438697078257817</v>
      </c>
      <c r="G489" s="7">
        <v>3</v>
      </c>
      <c r="H489" s="7">
        <v>2</v>
      </c>
      <c r="I489" s="7">
        <v>0</v>
      </c>
    </row>
    <row r="490" spans="2:9" x14ac:dyDescent="0.25">
      <c r="B490" s="7">
        <v>0</v>
      </c>
      <c r="C490" s="7">
        <v>0</v>
      </c>
      <c r="D490" s="7">
        <v>0.96030124136455242</v>
      </c>
      <c r="E490" s="7">
        <v>3.9698758635447556E-2</v>
      </c>
      <c r="F490" s="7">
        <v>-7.354198852894358</v>
      </c>
      <c r="G490" s="7">
        <v>1</v>
      </c>
      <c r="H490" s="7">
        <v>7</v>
      </c>
      <c r="I490" s="7">
        <v>1</v>
      </c>
    </row>
    <row r="491" spans="2:9" x14ac:dyDescent="0.25">
      <c r="B491" s="20">
        <v>1</v>
      </c>
      <c r="C491" s="20">
        <v>0</v>
      </c>
      <c r="D491" s="20">
        <v>0.88162667941311101</v>
      </c>
      <c r="E491" s="20">
        <v>0.11837332058688887</v>
      </c>
      <c r="F491" s="20">
        <v>-4.2155185535569455</v>
      </c>
      <c r="G491" s="20">
        <v>6</v>
      </c>
      <c r="H491" s="20">
        <v>2</v>
      </c>
      <c r="I491" s="20">
        <v>1</v>
      </c>
    </row>
    <row r="492" spans="2:9" x14ac:dyDescent="0.25">
      <c r="B492" s="7">
        <v>0</v>
      </c>
      <c r="C492" s="7">
        <v>0</v>
      </c>
      <c r="D492" s="7">
        <v>0.98544402183130952</v>
      </c>
      <c r="E492" s="7">
        <v>1.4555978168690446E-2</v>
      </c>
      <c r="F492" s="7">
        <v>-4.1844277955827698</v>
      </c>
      <c r="G492" s="7">
        <v>6</v>
      </c>
      <c r="H492" s="7">
        <v>1</v>
      </c>
      <c r="I492" s="7">
        <v>0</v>
      </c>
    </row>
    <row r="493" spans="2:9" x14ac:dyDescent="0.25">
      <c r="B493" s="7">
        <v>0</v>
      </c>
      <c r="C493" s="7">
        <v>0</v>
      </c>
      <c r="D493" s="7">
        <v>0.99104455779917189</v>
      </c>
      <c r="E493" s="7">
        <v>8.9554422008281051E-3</v>
      </c>
      <c r="F493" s="7">
        <v>-3.6033772504653081</v>
      </c>
      <c r="G493" s="7">
        <v>7</v>
      </c>
      <c r="H493" s="7">
        <v>1</v>
      </c>
      <c r="I493" s="7">
        <v>1</v>
      </c>
    </row>
    <row r="494" spans="2:9" x14ac:dyDescent="0.25">
      <c r="B494" s="7">
        <v>0</v>
      </c>
      <c r="C494" s="7">
        <v>0</v>
      </c>
      <c r="D494" s="7">
        <v>0.97579640372812859</v>
      </c>
      <c r="E494" s="7">
        <v>2.4203596271871273E-2</v>
      </c>
      <c r="F494" s="7">
        <v>-6.6770586059221522</v>
      </c>
      <c r="G494" s="7">
        <v>1</v>
      </c>
      <c r="H494" s="7">
        <v>5</v>
      </c>
      <c r="I494" s="7">
        <v>1</v>
      </c>
    </row>
    <row r="495" spans="2:9" x14ac:dyDescent="0.25">
      <c r="B495" s="7">
        <v>0</v>
      </c>
      <c r="C495" s="7">
        <v>0</v>
      </c>
      <c r="D495" s="7">
        <v>0.94704815133680187</v>
      </c>
      <c r="E495" s="7">
        <v>5.295184866319811E-2</v>
      </c>
      <c r="F495" s="7">
        <v>-3.2702856203110362</v>
      </c>
      <c r="G495" s="7">
        <v>3</v>
      </c>
      <c r="H495" s="7">
        <v>1</v>
      </c>
      <c r="I495" s="7">
        <v>1</v>
      </c>
    </row>
    <row r="496" spans="2:9" x14ac:dyDescent="0.25">
      <c r="B496" s="7">
        <v>0</v>
      </c>
      <c r="C496" s="7">
        <v>0</v>
      </c>
      <c r="D496" s="7">
        <v>0.93041378908288919</v>
      </c>
      <c r="E496" s="7">
        <v>6.9586210917110855E-2</v>
      </c>
      <c r="F496" s="7">
        <v>-3.3740866897806572</v>
      </c>
      <c r="G496" s="7">
        <v>2</v>
      </c>
      <c r="H496" s="7">
        <v>2</v>
      </c>
      <c r="I496" s="7">
        <v>0</v>
      </c>
    </row>
    <row r="497" spans="2:9" x14ac:dyDescent="0.25">
      <c r="B497" s="7">
        <v>0</v>
      </c>
      <c r="C497" s="7">
        <v>0</v>
      </c>
      <c r="D497" s="7">
        <v>0.97819127021825214</v>
      </c>
      <c r="E497" s="7">
        <v>2.1808729781747863E-2</v>
      </c>
      <c r="F497" s="7">
        <v>-3.5326836797407237</v>
      </c>
      <c r="G497" s="7">
        <v>4</v>
      </c>
      <c r="H497" s="7">
        <v>1</v>
      </c>
      <c r="I497" s="7">
        <v>0</v>
      </c>
    </row>
    <row r="498" spans="2:9" x14ac:dyDescent="0.25">
      <c r="B498" s="7">
        <v>0</v>
      </c>
      <c r="C498" s="7">
        <v>0</v>
      </c>
      <c r="D498" s="7">
        <v>0.98063162697034534</v>
      </c>
      <c r="E498" s="7">
        <v>1.9368373029654787E-2</v>
      </c>
      <c r="F498" s="7">
        <v>-3.6816101348371211</v>
      </c>
      <c r="G498" s="7">
        <v>5</v>
      </c>
      <c r="H498" s="7">
        <v>1</v>
      </c>
      <c r="I498" s="7">
        <v>1</v>
      </c>
    </row>
    <row r="499" spans="2:9" x14ac:dyDescent="0.25">
      <c r="B499" s="7">
        <v>0</v>
      </c>
      <c r="C499" s="7">
        <v>0</v>
      </c>
      <c r="D499" s="7">
        <v>0.99426201711093243</v>
      </c>
      <c r="E499" s="7">
        <v>5.7379828890674941E-3</v>
      </c>
      <c r="F499" s="7">
        <v>-5.178824613018719</v>
      </c>
      <c r="G499" s="7">
        <v>1</v>
      </c>
      <c r="H499" s="7">
        <v>3</v>
      </c>
      <c r="I499" s="7">
        <v>0</v>
      </c>
    </row>
    <row r="500" spans="2:9" x14ac:dyDescent="0.25">
      <c r="B500" s="7">
        <v>0</v>
      </c>
      <c r="C500" s="7">
        <v>0</v>
      </c>
      <c r="D500" s="7">
        <v>0.99893883046138621</v>
      </c>
      <c r="E500" s="7">
        <v>1.0611695386137637E-3</v>
      </c>
      <c r="F500" s="7">
        <v>-3.6452391955374592</v>
      </c>
      <c r="G500" s="7">
        <v>1</v>
      </c>
      <c r="H500" s="7">
        <v>1</v>
      </c>
      <c r="I500" s="7">
        <v>0</v>
      </c>
    </row>
    <row r="501" spans="2:9" x14ac:dyDescent="0.25">
      <c r="B501" s="7">
        <v>0</v>
      </c>
      <c r="C501" s="7">
        <v>0</v>
      </c>
      <c r="D501" s="7">
        <v>0.99763818703425877</v>
      </c>
      <c r="E501" s="7">
        <v>2.3618129657412058E-3</v>
      </c>
      <c r="F501" s="7">
        <v>-3.6568397269057122</v>
      </c>
      <c r="G501" s="7">
        <v>1</v>
      </c>
      <c r="H501" s="7">
        <v>1</v>
      </c>
      <c r="I501" s="7">
        <v>1</v>
      </c>
    </row>
    <row r="502" spans="2:9" x14ac:dyDescent="0.25">
      <c r="B502" s="7">
        <v>0</v>
      </c>
      <c r="C502" s="7">
        <v>0</v>
      </c>
      <c r="D502" s="7">
        <v>0.90716690736744232</v>
      </c>
      <c r="E502" s="7">
        <v>9.2833092632557818E-2</v>
      </c>
      <c r="F502" s="7">
        <v>-3.3438697078257817</v>
      </c>
      <c r="G502" s="7">
        <v>3</v>
      </c>
      <c r="H502" s="7">
        <v>2</v>
      </c>
      <c r="I502" s="7">
        <v>0</v>
      </c>
    </row>
    <row r="503" spans="2:9" x14ac:dyDescent="0.25">
      <c r="B503" s="7">
        <v>0</v>
      </c>
      <c r="C503" s="7">
        <v>0</v>
      </c>
      <c r="D503" s="7">
        <v>0.9254459221442346</v>
      </c>
      <c r="E503" s="7">
        <v>7.4554077855765483E-2</v>
      </c>
      <c r="F503" s="7">
        <v>-3.753199928701946</v>
      </c>
      <c r="G503" s="7">
        <v>5</v>
      </c>
      <c r="H503" s="7">
        <v>2</v>
      </c>
      <c r="I503" s="7">
        <v>1</v>
      </c>
    </row>
    <row r="504" spans="2:9" x14ac:dyDescent="0.25">
      <c r="B504" s="7">
        <v>1</v>
      </c>
      <c r="C504" s="7">
        <v>1</v>
      </c>
      <c r="D504" s="7">
        <v>0.89196445720847439</v>
      </c>
      <c r="E504" s="7">
        <v>0.10803554279152555</v>
      </c>
      <c r="F504" s="7">
        <v>-4.9786829344768266</v>
      </c>
      <c r="G504" s="7">
        <v>4</v>
      </c>
      <c r="H504" s="7">
        <v>3</v>
      </c>
      <c r="I504" s="7">
        <v>0</v>
      </c>
    </row>
    <row r="505" spans="2:9" x14ac:dyDescent="0.25">
      <c r="B505" s="7">
        <v>0</v>
      </c>
      <c r="C505" s="7">
        <v>0</v>
      </c>
      <c r="D505" s="7">
        <v>0.93041378908288919</v>
      </c>
      <c r="E505" s="7">
        <v>6.9586210917110855E-2</v>
      </c>
      <c r="F505" s="7">
        <v>-3.3740866897806572</v>
      </c>
      <c r="G505" s="7">
        <v>2</v>
      </c>
      <c r="H505" s="7">
        <v>2</v>
      </c>
      <c r="I505" s="7">
        <v>0</v>
      </c>
    </row>
    <row r="506" spans="2:9" x14ac:dyDescent="0.25">
      <c r="B506" s="7">
        <v>0</v>
      </c>
      <c r="C506" s="7">
        <v>0</v>
      </c>
      <c r="D506" s="7">
        <v>0.99893883046138621</v>
      </c>
      <c r="E506" s="7">
        <v>1.0611695386137637E-3</v>
      </c>
      <c r="F506" s="7">
        <v>-3.6452391955374592</v>
      </c>
      <c r="G506" s="7">
        <v>1</v>
      </c>
      <c r="H506" s="7">
        <v>1</v>
      </c>
      <c r="I506" s="7">
        <v>0</v>
      </c>
    </row>
    <row r="507" spans="2:9" x14ac:dyDescent="0.25">
      <c r="B507" s="7">
        <v>0</v>
      </c>
      <c r="C507" s="7">
        <v>0</v>
      </c>
      <c r="D507" s="7">
        <v>0.99121526493405077</v>
      </c>
      <c r="E507" s="7">
        <v>8.7847350659493451E-3</v>
      </c>
      <c r="F507" s="7">
        <v>-3.6794415792864301</v>
      </c>
      <c r="G507" s="7">
        <v>5</v>
      </c>
      <c r="H507" s="7">
        <v>1</v>
      </c>
      <c r="I507" s="7">
        <v>0</v>
      </c>
    </row>
    <row r="508" spans="2:9" x14ac:dyDescent="0.25">
      <c r="B508" s="20">
        <v>1</v>
      </c>
      <c r="C508" s="20">
        <v>0</v>
      </c>
      <c r="D508" s="20">
        <v>0.83149077083876599</v>
      </c>
      <c r="E508" s="20">
        <v>0.16850922916123401</v>
      </c>
      <c r="F508" s="20">
        <v>-3.5126130358926915</v>
      </c>
      <c r="G508" s="20">
        <v>4</v>
      </c>
      <c r="H508" s="20">
        <v>2</v>
      </c>
      <c r="I508" s="20">
        <v>1</v>
      </c>
    </row>
    <row r="509" spans="2:9" x14ac:dyDescent="0.25">
      <c r="B509" s="7">
        <v>0</v>
      </c>
      <c r="C509" s="7">
        <v>0</v>
      </c>
      <c r="D509" s="7">
        <v>0.96813088028311112</v>
      </c>
      <c r="E509" s="7">
        <v>3.1869119716889015E-2</v>
      </c>
      <c r="F509" s="7">
        <v>-4.1796061622748875</v>
      </c>
      <c r="G509" s="7">
        <v>6</v>
      </c>
      <c r="H509" s="7">
        <v>1</v>
      </c>
      <c r="I509" s="7">
        <v>1</v>
      </c>
    </row>
    <row r="510" spans="2:9" x14ac:dyDescent="0.25">
      <c r="B510" s="20">
        <v>1</v>
      </c>
      <c r="C510" s="20">
        <v>0</v>
      </c>
      <c r="D510" s="20">
        <v>0.88004948390873894</v>
      </c>
      <c r="E510" s="20">
        <v>0.1199505160912612</v>
      </c>
      <c r="F510" s="20">
        <v>-4.7222886078649324</v>
      </c>
      <c r="G510" s="20">
        <v>3</v>
      </c>
      <c r="H510" s="20">
        <v>3</v>
      </c>
      <c r="I510" s="20">
        <v>0</v>
      </c>
    </row>
    <row r="511" spans="2:9" x14ac:dyDescent="0.25">
      <c r="B511" s="20">
        <v>1</v>
      </c>
      <c r="C511" s="20">
        <v>0</v>
      </c>
      <c r="D511" s="20">
        <v>0.85713584784335484</v>
      </c>
      <c r="E511" s="20">
        <v>0.14286415215664516</v>
      </c>
      <c r="F511" s="20">
        <v>-3.3049570945308919</v>
      </c>
      <c r="G511" s="20">
        <v>2</v>
      </c>
      <c r="H511" s="20">
        <v>2</v>
      </c>
      <c r="I511" s="20">
        <v>1</v>
      </c>
    </row>
    <row r="512" spans="2:9" x14ac:dyDescent="0.25">
      <c r="B512" s="7">
        <v>0</v>
      </c>
      <c r="C512" s="7">
        <v>0</v>
      </c>
      <c r="D512" s="7">
        <v>0.99017083838254638</v>
      </c>
      <c r="E512" s="7">
        <v>9.8291616174535339E-3</v>
      </c>
      <c r="F512" s="7">
        <v>-6.1589032721493444</v>
      </c>
      <c r="G512" s="7">
        <v>1</v>
      </c>
      <c r="H512" s="7">
        <v>4</v>
      </c>
      <c r="I512" s="7">
        <v>0</v>
      </c>
    </row>
    <row r="513" spans="2:9" x14ac:dyDescent="0.25">
      <c r="B513" s="7">
        <v>0</v>
      </c>
      <c r="C513" s="7">
        <v>0</v>
      </c>
      <c r="D513" s="7">
        <v>0.98063162697034534</v>
      </c>
      <c r="E513" s="7">
        <v>1.9368373029654787E-2</v>
      </c>
      <c r="F513" s="7">
        <v>-3.6816101348371211</v>
      </c>
      <c r="G513" s="7">
        <v>5</v>
      </c>
      <c r="H513" s="7">
        <v>1</v>
      </c>
      <c r="I513" s="7">
        <v>1</v>
      </c>
    </row>
    <row r="514" spans="2:9" x14ac:dyDescent="0.25">
      <c r="B514" s="7">
        <v>0</v>
      </c>
      <c r="C514" s="7">
        <v>0</v>
      </c>
      <c r="D514" s="7">
        <v>0.98544402183130952</v>
      </c>
      <c r="E514" s="7">
        <v>1.4555978168690446E-2</v>
      </c>
      <c r="F514" s="7">
        <v>-4.1844277955827698</v>
      </c>
      <c r="G514" s="7">
        <v>6</v>
      </c>
      <c r="H514" s="7">
        <v>1</v>
      </c>
      <c r="I514" s="7">
        <v>0</v>
      </c>
    </row>
    <row r="515" spans="2:9" x14ac:dyDescent="0.25">
      <c r="B515" s="7">
        <v>0</v>
      </c>
      <c r="C515" s="7">
        <v>0</v>
      </c>
      <c r="D515" s="7">
        <v>0.95266593702697866</v>
      </c>
      <c r="E515" s="7">
        <v>4.7334062973021354E-2</v>
      </c>
      <c r="F515" s="7">
        <v>-3.519146164772891</v>
      </c>
      <c r="G515" s="7">
        <v>4</v>
      </c>
      <c r="H515" s="7">
        <v>1</v>
      </c>
      <c r="I515" s="7">
        <v>1</v>
      </c>
    </row>
    <row r="516" spans="2:9" x14ac:dyDescent="0.25">
      <c r="B516" s="7">
        <v>0</v>
      </c>
      <c r="C516" s="7">
        <v>0</v>
      </c>
      <c r="D516" s="7">
        <v>0.99104455779917189</v>
      </c>
      <c r="E516" s="7">
        <v>8.9554422008281051E-3</v>
      </c>
      <c r="F516" s="7">
        <v>-3.6033772504653081</v>
      </c>
      <c r="G516" s="7">
        <v>7</v>
      </c>
      <c r="H516" s="7">
        <v>1</v>
      </c>
      <c r="I516" s="7">
        <v>1</v>
      </c>
    </row>
    <row r="517" spans="2:9" x14ac:dyDescent="0.25">
      <c r="B517" s="7">
        <v>0</v>
      </c>
      <c r="C517" s="7">
        <v>0</v>
      </c>
      <c r="D517" s="7">
        <v>0.99104455779917189</v>
      </c>
      <c r="E517" s="7">
        <v>8.9554422008281051E-3</v>
      </c>
      <c r="F517" s="7">
        <v>-3.6033772504653081</v>
      </c>
      <c r="G517" s="7">
        <v>7</v>
      </c>
      <c r="H517" s="7">
        <v>1</v>
      </c>
      <c r="I517" s="7">
        <v>1</v>
      </c>
    </row>
    <row r="518" spans="2:9" x14ac:dyDescent="0.25">
      <c r="B518" s="7">
        <v>0</v>
      </c>
      <c r="C518" s="7">
        <v>0</v>
      </c>
      <c r="D518" s="7">
        <v>0.98063162697034534</v>
      </c>
      <c r="E518" s="7">
        <v>1.9368373029654787E-2</v>
      </c>
      <c r="F518" s="7">
        <v>-3.6816101348371211</v>
      </c>
      <c r="G518" s="7">
        <v>5</v>
      </c>
      <c r="H518" s="7">
        <v>1</v>
      </c>
      <c r="I518" s="7">
        <v>1</v>
      </c>
    </row>
    <row r="519" spans="2:9" x14ac:dyDescent="0.25">
      <c r="B519" s="7">
        <v>0</v>
      </c>
      <c r="C519" s="7">
        <v>0</v>
      </c>
      <c r="D519" s="7">
        <v>0.99568578980917943</v>
      </c>
      <c r="E519" s="7">
        <v>4.314210190820511E-3</v>
      </c>
      <c r="F519" s="7">
        <v>-3.7714883611567553</v>
      </c>
      <c r="G519" s="7">
        <v>1</v>
      </c>
      <c r="H519" s="7">
        <v>2</v>
      </c>
      <c r="I519" s="7">
        <v>0</v>
      </c>
    </row>
    <row r="520" spans="2:9" x14ac:dyDescent="0.25">
      <c r="B520" s="7">
        <v>0</v>
      </c>
      <c r="C520" s="7">
        <v>0</v>
      </c>
      <c r="D520" s="7">
        <v>0.93041378908288919</v>
      </c>
      <c r="E520" s="7">
        <v>6.9586210917110855E-2</v>
      </c>
      <c r="F520" s="7">
        <v>-3.3740866897806572</v>
      </c>
      <c r="G520" s="7">
        <v>2</v>
      </c>
      <c r="H520" s="7">
        <v>2</v>
      </c>
      <c r="I520" s="7">
        <v>0</v>
      </c>
    </row>
    <row r="521" spans="2:9" x14ac:dyDescent="0.25">
      <c r="B521" s="7">
        <v>0</v>
      </c>
      <c r="C521" s="7">
        <v>0</v>
      </c>
      <c r="D521" s="7">
        <v>0.99104455779917189</v>
      </c>
      <c r="E521" s="7">
        <v>8.9554422008281051E-3</v>
      </c>
      <c r="F521" s="7">
        <v>-3.6033772504653081</v>
      </c>
      <c r="G521" s="7">
        <v>7</v>
      </c>
      <c r="H521" s="7">
        <v>1</v>
      </c>
      <c r="I521" s="7">
        <v>1</v>
      </c>
    </row>
    <row r="522" spans="2:9" x14ac:dyDescent="0.25">
      <c r="B522" s="7">
        <v>0</v>
      </c>
      <c r="C522" s="7">
        <v>0</v>
      </c>
      <c r="D522" s="7">
        <v>0.97552509835125079</v>
      </c>
      <c r="E522" s="7">
        <v>2.4474901648749214E-2</v>
      </c>
      <c r="F522" s="7">
        <v>-3.2870081658337886</v>
      </c>
      <c r="G522" s="7">
        <v>3</v>
      </c>
      <c r="H522" s="7">
        <v>1</v>
      </c>
      <c r="I522" s="7">
        <v>0</v>
      </c>
    </row>
    <row r="523" spans="2:9" x14ac:dyDescent="0.25">
      <c r="B523" s="7">
        <v>0</v>
      </c>
      <c r="C523" s="7">
        <v>0</v>
      </c>
      <c r="D523" s="7">
        <v>0.99763818703425877</v>
      </c>
      <c r="E523" s="7">
        <v>2.3618129657412058E-3</v>
      </c>
      <c r="F523" s="7">
        <v>-3.6568397269057122</v>
      </c>
      <c r="G523" s="7">
        <v>1</v>
      </c>
      <c r="H523" s="7">
        <v>1</v>
      </c>
      <c r="I523" s="7">
        <v>1</v>
      </c>
    </row>
    <row r="524" spans="2:9" x14ac:dyDescent="0.25">
      <c r="B524" s="7">
        <v>1</v>
      </c>
      <c r="C524" s="7">
        <v>1</v>
      </c>
      <c r="D524" s="7">
        <v>0.59712767933820776</v>
      </c>
      <c r="E524" s="7">
        <v>0.40287232066179213</v>
      </c>
      <c r="F524" s="7">
        <v>-6.6269761861639473</v>
      </c>
      <c r="G524" s="7">
        <v>3</v>
      </c>
      <c r="H524" s="7">
        <v>6</v>
      </c>
      <c r="I524" s="7">
        <v>0</v>
      </c>
    </row>
    <row r="525" spans="2:9" x14ac:dyDescent="0.25">
      <c r="B525" s="20">
        <v>1</v>
      </c>
      <c r="C525" s="20">
        <v>0</v>
      </c>
      <c r="D525" s="20">
        <v>0.85713584784335484</v>
      </c>
      <c r="E525" s="20">
        <v>0.14286415215664516</v>
      </c>
      <c r="F525" s="20">
        <v>-3.3049570945308919</v>
      </c>
      <c r="G525" s="20">
        <v>2</v>
      </c>
      <c r="H525" s="20">
        <v>2</v>
      </c>
      <c r="I525" s="20">
        <v>1</v>
      </c>
    </row>
    <row r="526" spans="2:9" x14ac:dyDescent="0.25">
      <c r="B526" s="7">
        <v>0</v>
      </c>
      <c r="C526" s="7">
        <v>0</v>
      </c>
      <c r="D526" s="7">
        <v>0.99043616576952331</v>
      </c>
      <c r="E526" s="7">
        <v>9.5638342304766033E-3</v>
      </c>
      <c r="F526" s="7">
        <v>-3.7791054478488681</v>
      </c>
      <c r="G526" s="7">
        <v>1</v>
      </c>
      <c r="H526" s="7">
        <v>2</v>
      </c>
      <c r="I526" s="7">
        <v>1</v>
      </c>
    </row>
    <row r="527" spans="2:9" x14ac:dyDescent="0.25">
      <c r="B527" s="7">
        <v>0</v>
      </c>
      <c r="C527" s="7">
        <v>0</v>
      </c>
      <c r="D527" s="7">
        <v>0.97819127021825214</v>
      </c>
      <c r="E527" s="7">
        <v>2.1808729781747863E-2</v>
      </c>
      <c r="F527" s="7">
        <v>-3.5326836797407237</v>
      </c>
      <c r="G527" s="7">
        <v>4</v>
      </c>
      <c r="H527" s="7">
        <v>1</v>
      </c>
      <c r="I527" s="7">
        <v>0</v>
      </c>
    </row>
    <row r="528" spans="2:9" x14ac:dyDescent="0.25">
      <c r="B528" s="7">
        <v>0</v>
      </c>
      <c r="C528" s="7">
        <v>0</v>
      </c>
      <c r="D528" s="7">
        <v>0.97819127021825214</v>
      </c>
      <c r="E528" s="7">
        <v>2.1808729781747863E-2</v>
      </c>
      <c r="F528" s="7">
        <v>-3.5326836797407237</v>
      </c>
      <c r="G528" s="7">
        <v>4</v>
      </c>
      <c r="H528" s="7">
        <v>1</v>
      </c>
      <c r="I528" s="7">
        <v>0</v>
      </c>
    </row>
    <row r="529" spans="2:9" x14ac:dyDescent="0.25">
      <c r="B529" s="7">
        <v>0</v>
      </c>
      <c r="C529" s="7">
        <v>0</v>
      </c>
      <c r="D529" s="7">
        <v>0.99043616576952331</v>
      </c>
      <c r="E529" s="7">
        <v>9.5638342304766033E-3</v>
      </c>
      <c r="F529" s="7">
        <v>-3.7791054478488681</v>
      </c>
      <c r="G529" s="7">
        <v>1</v>
      </c>
      <c r="H529" s="7">
        <v>2</v>
      </c>
      <c r="I529" s="7">
        <v>1</v>
      </c>
    </row>
    <row r="530" spans="2:9" x14ac:dyDescent="0.25">
      <c r="B530" s="7">
        <v>0</v>
      </c>
      <c r="C530" s="7">
        <v>0</v>
      </c>
      <c r="D530" s="7">
        <v>0.96074034088368787</v>
      </c>
      <c r="E530" s="7">
        <v>3.925965911631206E-2</v>
      </c>
      <c r="F530" s="7">
        <v>-3.2895538727048206</v>
      </c>
      <c r="G530" s="7">
        <v>2</v>
      </c>
      <c r="H530" s="7">
        <v>1</v>
      </c>
      <c r="I530" s="7">
        <v>1</v>
      </c>
    </row>
    <row r="531" spans="2:9" x14ac:dyDescent="0.25">
      <c r="B531" s="7">
        <v>0</v>
      </c>
      <c r="C531" s="7">
        <v>0</v>
      </c>
      <c r="D531" s="7">
        <v>0.97579640372812859</v>
      </c>
      <c r="E531" s="7">
        <v>2.4203596271871273E-2</v>
      </c>
      <c r="F531" s="7">
        <v>-6.6770586059221522</v>
      </c>
      <c r="G531" s="7">
        <v>1</v>
      </c>
      <c r="H531" s="7">
        <v>5</v>
      </c>
      <c r="I531" s="7">
        <v>1</v>
      </c>
    </row>
    <row r="532" spans="2:9" x14ac:dyDescent="0.25">
      <c r="B532" s="7">
        <v>0</v>
      </c>
      <c r="C532" s="7">
        <v>0</v>
      </c>
      <c r="D532" s="7">
        <v>0.99121526493405077</v>
      </c>
      <c r="E532" s="7">
        <v>8.7847350659493451E-3</v>
      </c>
      <c r="F532" s="7">
        <v>-3.6794415792864301</v>
      </c>
      <c r="G532" s="7">
        <v>5</v>
      </c>
      <c r="H532" s="7">
        <v>1</v>
      </c>
      <c r="I532" s="7">
        <v>0</v>
      </c>
    </row>
    <row r="533" spans="2:9" x14ac:dyDescent="0.25">
      <c r="B533" s="7">
        <v>1</v>
      </c>
      <c r="C533" s="7">
        <v>1</v>
      </c>
      <c r="D533" s="7">
        <v>0.83149077083876599</v>
      </c>
      <c r="E533" s="7">
        <v>0.16850922916123401</v>
      </c>
      <c r="F533" s="7">
        <v>-3.5126130358926915</v>
      </c>
      <c r="G533" s="7">
        <v>4</v>
      </c>
      <c r="H533" s="7">
        <v>2</v>
      </c>
      <c r="I533" s="7">
        <v>1</v>
      </c>
    </row>
    <row r="534" spans="2:9" x14ac:dyDescent="0.25">
      <c r="B534" s="7">
        <v>0</v>
      </c>
      <c r="C534" s="7">
        <v>0</v>
      </c>
      <c r="D534" s="7">
        <v>0.99104455779917189</v>
      </c>
      <c r="E534" s="7">
        <v>8.9554422008281051E-3</v>
      </c>
      <c r="F534" s="7">
        <v>-3.6033772504653081</v>
      </c>
      <c r="G534" s="7">
        <v>7</v>
      </c>
      <c r="H534" s="7">
        <v>1</v>
      </c>
      <c r="I534" s="7">
        <v>1</v>
      </c>
    </row>
    <row r="535" spans="2:9" x14ac:dyDescent="0.25">
      <c r="B535" s="20">
        <v>1</v>
      </c>
      <c r="C535" s="20">
        <v>0</v>
      </c>
      <c r="D535" s="20">
        <v>0.85713584784335484</v>
      </c>
      <c r="E535" s="20">
        <v>0.14286415215664516</v>
      </c>
      <c r="F535" s="20">
        <v>-3.3049570945308919</v>
      </c>
      <c r="G535" s="20">
        <v>2</v>
      </c>
      <c r="H535" s="20">
        <v>2</v>
      </c>
      <c r="I535" s="20">
        <v>1</v>
      </c>
    </row>
    <row r="536" spans="2:9" x14ac:dyDescent="0.25">
      <c r="B536" s="7">
        <v>0</v>
      </c>
      <c r="C536" s="7">
        <v>0</v>
      </c>
      <c r="D536" s="7">
        <v>0.93041378908288919</v>
      </c>
      <c r="E536" s="7">
        <v>6.9586210917110855E-2</v>
      </c>
      <c r="F536" s="7">
        <v>-3.3740866897806572</v>
      </c>
      <c r="G536" s="7">
        <v>2</v>
      </c>
      <c r="H536" s="7">
        <v>2</v>
      </c>
      <c r="I536" s="7">
        <v>0</v>
      </c>
    </row>
    <row r="537" spans="2:9" x14ac:dyDescent="0.25">
      <c r="B537" s="7">
        <v>0</v>
      </c>
      <c r="C537" s="7">
        <v>0</v>
      </c>
      <c r="D537" s="7">
        <v>0.99121526493405077</v>
      </c>
      <c r="E537" s="7">
        <v>8.7847350659493451E-3</v>
      </c>
      <c r="F537" s="7">
        <v>-3.6794415792864301</v>
      </c>
      <c r="G537" s="7">
        <v>5</v>
      </c>
      <c r="H537" s="7">
        <v>1</v>
      </c>
      <c r="I537" s="7">
        <v>0</v>
      </c>
    </row>
    <row r="538" spans="2:9" x14ac:dyDescent="0.25">
      <c r="B538" s="7">
        <v>0</v>
      </c>
      <c r="C538" s="7">
        <v>0</v>
      </c>
      <c r="D538" s="7">
        <v>0.96813088028311112</v>
      </c>
      <c r="E538" s="7">
        <v>3.1869119716889015E-2</v>
      </c>
      <c r="F538" s="7">
        <v>-4.1796061622748875</v>
      </c>
      <c r="G538" s="7">
        <v>6</v>
      </c>
      <c r="H538" s="7">
        <v>1</v>
      </c>
      <c r="I538" s="7">
        <v>1</v>
      </c>
    </row>
    <row r="539" spans="2:9" x14ac:dyDescent="0.25">
      <c r="B539" s="7">
        <v>0</v>
      </c>
      <c r="C539" s="7">
        <v>0</v>
      </c>
      <c r="D539" s="7">
        <v>0.98544402183130952</v>
      </c>
      <c r="E539" s="7">
        <v>1.4555978168690446E-2</v>
      </c>
      <c r="F539" s="7">
        <v>-4.1844277955827698</v>
      </c>
      <c r="G539" s="7">
        <v>6</v>
      </c>
      <c r="H539" s="7">
        <v>1</v>
      </c>
      <c r="I539" s="7">
        <v>0</v>
      </c>
    </row>
    <row r="540" spans="2:9" x14ac:dyDescent="0.25">
      <c r="B540" s="7">
        <v>0</v>
      </c>
      <c r="C540" s="7">
        <v>0</v>
      </c>
      <c r="D540" s="7">
        <v>0.94317556960592397</v>
      </c>
      <c r="E540" s="7">
        <v>5.6824430394076086E-2</v>
      </c>
      <c r="F540" s="7">
        <v>-4.2700988955705554</v>
      </c>
      <c r="G540" s="7">
        <v>6</v>
      </c>
      <c r="H540" s="7">
        <v>2</v>
      </c>
      <c r="I540" s="7">
        <v>0</v>
      </c>
    </row>
    <row r="541" spans="2:9" x14ac:dyDescent="0.25">
      <c r="B541" s="7">
        <v>1</v>
      </c>
      <c r="C541" s="7">
        <v>1</v>
      </c>
      <c r="D541" s="7">
        <v>0.85371858869938777</v>
      </c>
      <c r="E541" s="7">
        <v>0.14628141130061215</v>
      </c>
      <c r="F541" s="7">
        <v>-5.6810280406071083</v>
      </c>
      <c r="G541" s="7">
        <v>2</v>
      </c>
      <c r="H541" s="7">
        <v>4</v>
      </c>
      <c r="I541" s="7">
        <v>0</v>
      </c>
    </row>
    <row r="542" spans="2:9" x14ac:dyDescent="0.25">
      <c r="B542" s="7">
        <v>0</v>
      </c>
      <c r="C542" s="7">
        <v>0</v>
      </c>
      <c r="D542" s="7">
        <v>0.99104455779917189</v>
      </c>
      <c r="E542" s="7">
        <v>8.9554422008281051E-3</v>
      </c>
      <c r="F542" s="7">
        <v>-3.6033772504653081</v>
      </c>
      <c r="G542" s="7">
        <v>7</v>
      </c>
      <c r="H542" s="7">
        <v>1</v>
      </c>
      <c r="I542" s="7">
        <v>1</v>
      </c>
    </row>
    <row r="543" spans="2:9" x14ac:dyDescent="0.25">
      <c r="B543" s="7">
        <v>0</v>
      </c>
      <c r="C543" s="7">
        <v>0</v>
      </c>
      <c r="D543" s="7">
        <v>0.96074034088368787</v>
      </c>
      <c r="E543" s="7">
        <v>3.925965911631206E-2</v>
      </c>
      <c r="F543" s="7">
        <v>-3.2895538727048206</v>
      </c>
      <c r="G543" s="7">
        <v>2</v>
      </c>
      <c r="H543" s="7">
        <v>1</v>
      </c>
      <c r="I543" s="7">
        <v>1</v>
      </c>
    </row>
    <row r="544" spans="2:9" x14ac:dyDescent="0.25">
      <c r="B544" s="7">
        <v>0</v>
      </c>
      <c r="C544" s="7">
        <v>0</v>
      </c>
      <c r="D544" s="7">
        <v>0.93712990501658933</v>
      </c>
      <c r="E544" s="7">
        <v>6.2870094983410771E-2</v>
      </c>
      <c r="F544" s="7">
        <v>-6.3406438093936117</v>
      </c>
      <c r="G544" s="7">
        <v>2</v>
      </c>
      <c r="H544" s="7">
        <v>13</v>
      </c>
      <c r="I544" s="7">
        <v>0</v>
      </c>
    </row>
    <row r="545" spans="2:9" x14ac:dyDescent="0.25">
      <c r="B545" s="7">
        <v>0</v>
      </c>
      <c r="C545" s="7">
        <v>0</v>
      </c>
      <c r="D545" s="7">
        <v>0.96074034088368787</v>
      </c>
      <c r="E545" s="7">
        <v>3.925965911631206E-2</v>
      </c>
      <c r="F545" s="7">
        <v>-3.2895538727048206</v>
      </c>
      <c r="G545" s="7">
        <v>2</v>
      </c>
      <c r="H545" s="7">
        <v>1</v>
      </c>
      <c r="I545" s="7">
        <v>1</v>
      </c>
    </row>
    <row r="546" spans="2:9" x14ac:dyDescent="0.25">
      <c r="B546" s="20">
        <v>1</v>
      </c>
      <c r="C546" s="20">
        <v>0</v>
      </c>
      <c r="D546" s="20">
        <v>0.81429487848107662</v>
      </c>
      <c r="E546" s="20">
        <v>0.18570512151892335</v>
      </c>
      <c r="F546" s="20">
        <v>-3.2487692171021116</v>
      </c>
      <c r="G546" s="20">
        <v>3</v>
      </c>
      <c r="H546" s="20">
        <v>2</v>
      </c>
      <c r="I546" s="20">
        <v>1</v>
      </c>
    </row>
    <row r="547" spans="2:9" x14ac:dyDescent="0.25">
      <c r="B547" s="7">
        <v>0</v>
      </c>
      <c r="C547" s="7">
        <v>0</v>
      </c>
      <c r="D547" s="7">
        <v>0.99104455779917189</v>
      </c>
      <c r="E547" s="7">
        <v>8.9554422008281051E-3</v>
      </c>
      <c r="F547" s="7">
        <v>-3.6033772504653081</v>
      </c>
      <c r="G547" s="7">
        <v>7</v>
      </c>
      <c r="H547" s="7">
        <v>1</v>
      </c>
      <c r="I547" s="7">
        <v>1</v>
      </c>
    </row>
    <row r="548" spans="2:9" x14ac:dyDescent="0.25">
      <c r="B548" s="7">
        <v>1</v>
      </c>
      <c r="C548" s="7">
        <v>1</v>
      </c>
      <c r="D548" s="7">
        <v>0.88162667941311101</v>
      </c>
      <c r="E548" s="7">
        <v>0.11837332058688887</v>
      </c>
      <c r="F548" s="7">
        <v>-4.2155185535569455</v>
      </c>
      <c r="G548" s="7">
        <v>6</v>
      </c>
      <c r="H548" s="7">
        <v>2</v>
      </c>
      <c r="I548" s="7">
        <v>1</v>
      </c>
    </row>
    <row r="549" spans="2:9" x14ac:dyDescent="0.25">
      <c r="B549" s="20">
        <v>1</v>
      </c>
      <c r="C549" s="20">
        <v>0</v>
      </c>
      <c r="D549" s="20">
        <v>0.72366378643060991</v>
      </c>
      <c r="E549" s="20">
        <v>0.27633621356938998</v>
      </c>
      <c r="F549" s="20">
        <v>-5.5286567285310744</v>
      </c>
      <c r="G549" s="20">
        <v>2</v>
      </c>
      <c r="H549" s="20">
        <v>4</v>
      </c>
      <c r="I549" s="20">
        <v>1</v>
      </c>
    </row>
    <row r="550" spans="2:9" x14ac:dyDescent="0.25">
      <c r="B550" s="7">
        <v>0</v>
      </c>
      <c r="C550" s="7">
        <v>0</v>
      </c>
      <c r="D550" s="7">
        <v>0.99104455779917189</v>
      </c>
      <c r="E550" s="7">
        <v>8.9554422008281051E-3</v>
      </c>
      <c r="F550" s="7">
        <v>-3.6033772504653081</v>
      </c>
      <c r="G550" s="7">
        <v>7</v>
      </c>
      <c r="H550" s="7">
        <v>1</v>
      </c>
      <c r="I550" s="7">
        <v>1</v>
      </c>
    </row>
    <row r="551" spans="2:9" x14ac:dyDescent="0.25">
      <c r="B551" s="20">
        <v>1</v>
      </c>
      <c r="C551" s="20">
        <v>0</v>
      </c>
      <c r="D551" s="20">
        <v>0.76701603584963107</v>
      </c>
      <c r="E551" s="20">
        <v>0.23298396415036907</v>
      </c>
      <c r="F551" s="20">
        <v>-4.5977215834792613</v>
      </c>
      <c r="G551" s="20">
        <v>3</v>
      </c>
      <c r="H551" s="20">
        <v>3</v>
      </c>
      <c r="I551" s="20">
        <v>1</v>
      </c>
    </row>
    <row r="552" spans="2:9" x14ac:dyDescent="0.25">
      <c r="B552" s="7">
        <v>0</v>
      </c>
      <c r="C552" s="7">
        <v>0</v>
      </c>
      <c r="D552" s="7">
        <v>0.98063162697034534</v>
      </c>
      <c r="E552" s="7">
        <v>1.9368373029654787E-2</v>
      </c>
      <c r="F552" s="7">
        <v>-3.6816101348371211</v>
      </c>
      <c r="G552" s="7">
        <v>5</v>
      </c>
      <c r="H552" s="7">
        <v>1</v>
      </c>
      <c r="I552" s="7">
        <v>1</v>
      </c>
    </row>
    <row r="553" spans="2:9" x14ac:dyDescent="0.25">
      <c r="B553" s="7">
        <v>0</v>
      </c>
      <c r="C553" s="7">
        <v>0</v>
      </c>
      <c r="D553" s="7">
        <v>0.91664337814490349</v>
      </c>
      <c r="E553" s="7">
        <v>8.3356621855096527E-2</v>
      </c>
      <c r="F553" s="7">
        <v>-3.5972079279072608</v>
      </c>
      <c r="G553" s="7">
        <v>4</v>
      </c>
      <c r="H553" s="7">
        <v>2</v>
      </c>
      <c r="I553" s="7">
        <v>0</v>
      </c>
    </row>
    <row r="554" spans="2:9" x14ac:dyDescent="0.25">
      <c r="B554" s="7">
        <v>0</v>
      </c>
      <c r="C554" s="7">
        <v>0</v>
      </c>
      <c r="D554" s="7">
        <v>0.9817878782940257</v>
      </c>
      <c r="E554" s="7">
        <v>1.8212121705974305E-2</v>
      </c>
      <c r="F554" s="7">
        <v>-7.3634236948683336</v>
      </c>
      <c r="G554" s="7">
        <v>1</v>
      </c>
      <c r="H554" s="7">
        <v>7</v>
      </c>
      <c r="I554" s="7">
        <v>0</v>
      </c>
    </row>
    <row r="555" spans="2:9" x14ac:dyDescent="0.25">
      <c r="B555" s="7">
        <v>0</v>
      </c>
      <c r="C555" s="7">
        <v>0</v>
      </c>
      <c r="D555" s="7">
        <v>0.9254459221442346</v>
      </c>
      <c r="E555" s="7">
        <v>7.4554077855765483E-2</v>
      </c>
      <c r="F555" s="7">
        <v>-3.753199928701946</v>
      </c>
      <c r="G555" s="7">
        <v>5</v>
      </c>
      <c r="H555" s="7">
        <v>2</v>
      </c>
      <c r="I555" s="7">
        <v>1</v>
      </c>
    </row>
    <row r="556" spans="2:9" x14ac:dyDescent="0.25">
      <c r="B556" s="7">
        <v>0</v>
      </c>
      <c r="C556" s="7">
        <v>0</v>
      </c>
      <c r="D556" s="7">
        <v>0.99017083838254638</v>
      </c>
      <c r="E556" s="7">
        <v>9.8291616174535339E-3</v>
      </c>
      <c r="F556" s="7">
        <v>-6.1589032721493444</v>
      </c>
      <c r="G556" s="7">
        <v>1</v>
      </c>
      <c r="H556" s="7">
        <v>4</v>
      </c>
      <c r="I556" s="7">
        <v>0</v>
      </c>
    </row>
    <row r="557" spans="2:9" x14ac:dyDescent="0.25">
      <c r="B557" s="7">
        <v>0</v>
      </c>
      <c r="C557" s="7">
        <v>0</v>
      </c>
      <c r="D557" s="7">
        <v>0.96511235350766766</v>
      </c>
      <c r="E557" s="7">
        <v>3.4887646492332343E-2</v>
      </c>
      <c r="F557" s="7">
        <v>-3.7822653475891794</v>
      </c>
      <c r="G557" s="7">
        <v>5</v>
      </c>
      <c r="H557" s="7">
        <v>2</v>
      </c>
      <c r="I557" s="7">
        <v>0</v>
      </c>
    </row>
    <row r="558" spans="2:9" x14ac:dyDescent="0.25">
      <c r="B558" s="20">
        <v>1</v>
      </c>
      <c r="C558" s="20">
        <v>0</v>
      </c>
      <c r="D558" s="20">
        <v>0.85371858869938777</v>
      </c>
      <c r="E558" s="20">
        <v>0.14628141130061215</v>
      </c>
      <c r="F558" s="20">
        <v>-5.6810280406071083</v>
      </c>
      <c r="G558" s="20">
        <v>2</v>
      </c>
      <c r="H558" s="20">
        <v>4</v>
      </c>
      <c r="I558" s="20">
        <v>0</v>
      </c>
    </row>
    <row r="559" spans="2:9" x14ac:dyDescent="0.25">
      <c r="B559" s="7">
        <v>1</v>
      </c>
      <c r="C559" s="7">
        <v>1</v>
      </c>
      <c r="D559" s="7">
        <v>0.70021004198158532</v>
      </c>
      <c r="E559" s="7">
        <v>0.29978995801841463</v>
      </c>
      <c r="F559" s="7">
        <v>-6.0155856366818661</v>
      </c>
      <c r="G559" s="7">
        <v>2</v>
      </c>
      <c r="H559" s="7">
        <v>5</v>
      </c>
      <c r="I559" s="7">
        <v>1</v>
      </c>
    </row>
    <row r="560" spans="2:9" x14ac:dyDescent="0.25">
      <c r="B560" s="7">
        <v>0</v>
      </c>
      <c r="C560" s="7">
        <v>0</v>
      </c>
      <c r="D560" s="7">
        <v>0.98730201003332485</v>
      </c>
      <c r="E560" s="7">
        <v>1.2697989966675077E-2</v>
      </c>
      <c r="F560" s="7">
        <v>-5.1847032277353833</v>
      </c>
      <c r="G560" s="7">
        <v>1</v>
      </c>
      <c r="H560" s="7">
        <v>3</v>
      </c>
      <c r="I560" s="7">
        <v>1</v>
      </c>
    </row>
    <row r="561" spans="2:9" x14ac:dyDescent="0.25">
      <c r="B561" s="7">
        <v>0</v>
      </c>
      <c r="C561" s="7">
        <v>0</v>
      </c>
      <c r="D561" s="7">
        <v>0.9254459221442346</v>
      </c>
      <c r="E561" s="7">
        <v>7.4554077855765483E-2</v>
      </c>
      <c r="F561" s="7">
        <v>-3.753199928701946</v>
      </c>
      <c r="G561" s="7">
        <v>5</v>
      </c>
      <c r="H561" s="7">
        <v>2</v>
      </c>
      <c r="I561" s="7">
        <v>1</v>
      </c>
    </row>
    <row r="562" spans="2:9" x14ac:dyDescent="0.25">
      <c r="B562" s="7">
        <v>1</v>
      </c>
      <c r="C562" s="7">
        <v>1</v>
      </c>
      <c r="D562" s="7">
        <v>0.83149077083876599</v>
      </c>
      <c r="E562" s="7">
        <v>0.16850922916123401</v>
      </c>
      <c r="F562" s="7">
        <v>-3.5126130358926915</v>
      </c>
      <c r="G562" s="7">
        <v>4</v>
      </c>
      <c r="H562" s="7">
        <v>2</v>
      </c>
      <c r="I562" s="7">
        <v>1</v>
      </c>
    </row>
    <row r="563" spans="2:9" x14ac:dyDescent="0.25">
      <c r="B563" s="7">
        <v>0</v>
      </c>
      <c r="C563" s="7">
        <v>0</v>
      </c>
      <c r="D563" s="7">
        <v>0.95266593702697866</v>
      </c>
      <c r="E563" s="7">
        <v>4.7334062973021354E-2</v>
      </c>
      <c r="F563" s="7">
        <v>-3.519146164772891</v>
      </c>
      <c r="G563" s="7">
        <v>4</v>
      </c>
      <c r="H563" s="7">
        <v>1</v>
      </c>
      <c r="I563" s="7">
        <v>1</v>
      </c>
    </row>
    <row r="564" spans="2:9" x14ac:dyDescent="0.25">
      <c r="B564" s="7">
        <v>0</v>
      </c>
      <c r="C564" s="7">
        <v>0</v>
      </c>
      <c r="D564" s="7">
        <v>0.93712990501658933</v>
      </c>
      <c r="E564" s="7">
        <v>6.2870094983410771E-2</v>
      </c>
      <c r="F564" s="7">
        <v>-6.3406438093936117</v>
      </c>
      <c r="G564" s="7">
        <v>2</v>
      </c>
      <c r="H564" s="7">
        <v>13</v>
      </c>
      <c r="I564" s="7">
        <v>0</v>
      </c>
    </row>
    <row r="565" spans="2:9" x14ac:dyDescent="0.25">
      <c r="B565" s="7">
        <v>0</v>
      </c>
      <c r="C565" s="7">
        <v>0</v>
      </c>
      <c r="D565" s="7">
        <v>0.99104455779917189</v>
      </c>
      <c r="E565" s="7">
        <v>8.9554422008281051E-3</v>
      </c>
      <c r="F565" s="7">
        <v>-3.6033772504653081</v>
      </c>
      <c r="G565" s="7">
        <v>7</v>
      </c>
      <c r="H565" s="7">
        <v>1</v>
      </c>
      <c r="I565" s="7">
        <v>1</v>
      </c>
    </row>
    <row r="566" spans="2:9" x14ac:dyDescent="0.25">
      <c r="B566" s="7">
        <v>0</v>
      </c>
      <c r="C566" s="7">
        <v>0</v>
      </c>
      <c r="D566" s="7">
        <v>0.98544402183130952</v>
      </c>
      <c r="E566" s="7">
        <v>1.4555978168690446E-2</v>
      </c>
      <c r="F566" s="7">
        <v>-4.1844277955827698</v>
      </c>
      <c r="G566" s="7">
        <v>6</v>
      </c>
      <c r="H566" s="7">
        <v>1</v>
      </c>
      <c r="I566" s="7">
        <v>0</v>
      </c>
    </row>
    <row r="567" spans="2:9" x14ac:dyDescent="0.25">
      <c r="B567" s="7">
        <v>0</v>
      </c>
      <c r="C567" s="7">
        <v>0</v>
      </c>
      <c r="D567" s="7">
        <v>0.98730201003332485</v>
      </c>
      <c r="E567" s="7">
        <v>1.2697989966675077E-2</v>
      </c>
      <c r="F567" s="7">
        <v>-5.1847032277353833</v>
      </c>
      <c r="G567" s="7">
        <v>1</v>
      </c>
      <c r="H567" s="7">
        <v>3</v>
      </c>
      <c r="I567" s="7">
        <v>1</v>
      </c>
    </row>
    <row r="568" spans="2:9" x14ac:dyDescent="0.25">
      <c r="B568" s="7">
        <v>0</v>
      </c>
      <c r="C568" s="7">
        <v>0</v>
      </c>
      <c r="D568" s="7">
        <v>0.99893883046138621</v>
      </c>
      <c r="E568" s="7">
        <v>1.0611695386137637E-3</v>
      </c>
      <c r="F568" s="7">
        <v>-3.6452391955374592</v>
      </c>
      <c r="G568" s="7">
        <v>1</v>
      </c>
      <c r="H568" s="7">
        <v>1</v>
      </c>
      <c r="I568" s="7">
        <v>0</v>
      </c>
    </row>
    <row r="569" spans="2:9" x14ac:dyDescent="0.25">
      <c r="B569" s="7">
        <v>0</v>
      </c>
      <c r="C569" s="7">
        <v>0</v>
      </c>
      <c r="D569" s="7">
        <v>0.93712990501658933</v>
      </c>
      <c r="E569" s="7">
        <v>6.2870094983410771E-2</v>
      </c>
      <c r="F569" s="7">
        <v>-6.3406438093936117</v>
      </c>
      <c r="G569" s="7">
        <v>2</v>
      </c>
      <c r="H569" s="7">
        <v>13</v>
      </c>
      <c r="I569" s="7">
        <v>0</v>
      </c>
    </row>
    <row r="570" spans="2:9" x14ac:dyDescent="0.25">
      <c r="B570" s="7">
        <v>0</v>
      </c>
      <c r="C570" s="7">
        <v>0</v>
      </c>
      <c r="D570" s="7">
        <v>0.93260678193662283</v>
      </c>
      <c r="E570" s="7">
        <v>6.739321806337728E-2</v>
      </c>
      <c r="F570" s="7">
        <v>-6.7202725151633533</v>
      </c>
      <c r="G570" s="7">
        <v>5</v>
      </c>
      <c r="H570" s="7">
        <v>13</v>
      </c>
      <c r="I570" s="7">
        <v>1</v>
      </c>
    </row>
    <row r="571" spans="2:9" x14ac:dyDescent="0.25">
      <c r="B571" s="20">
        <v>1</v>
      </c>
      <c r="C571" s="20">
        <v>0</v>
      </c>
      <c r="D571" s="20">
        <v>0.85026365073253329</v>
      </c>
      <c r="E571" s="20">
        <v>0.14973634926746671</v>
      </c>
      <c r="F571" s="20">
        <v>-7.9015964527979872</v>
      </c>
      <c r="G571" s="20">
        <v>2</v>
      </c>
      <c r="H571" s="20">
        <v>12</v>
      </c>
      <c r="I571" s="20">
        <v>0</v>
      </c>
    </row>
    <row r="572" spans="2:9" x14ac:dyDescent="0.25">
      <c r="B572" s="7">
        <v>0</v>
      </c>
      <c r="C572" s="7">
        <v>0</v>
      </c>
      <c r="D572" s="7">
        <v>0.96074034088368787</v>
      </c>
      <c r="E572" s="7">
        <v>3.925965911631206E-2</v>
      </c>
      <c r="F572" s="7">
        <v>-3.2895538727048206</v>
      </c>
      <c r="G572" s="7">
        <v>2</v>
      </c>
      <c r="H572" s="7">
        <v>1</v>
      </c>
      <c r="I572" s="7">
        <v>1</v>
      </c>
    </row>
    <row r="573" spans="2:9" x14ac:dyDescent="0.25">
      <c r="B573" s="7">
        <v>0</v>
      </c>
      <c r="C573" s="7">
        <v>0</v>
      </c>
      <c r="D573" s="7">
        <v>0.96813088028311112</v>
      </c>
      <c r="E573" s="7">
        <v>3.1869119716889015E-2</v>
      </c>
      <c r="F573" s="7">
        <v>-4.1796061622748875</v>
      </c>
      <c r="G573" s="7">
        <v>6</v>
      </c>
      <c r="H573" s="7">
        <v>1</v>
      </c>
      <c r="I573" s="7">
        <v>1</v>
      </c>
    </row>
    <row r="574" spans="2:9" x14ac:dyDescent="0.25">
      <c r="B574" s="7">
        <v>0</v>
      </c>
      <c r="C574" s="7">
        <v>0</v>
      </c>
      <c r="D574" s="7">
        <v>0.96074034088368787</v>
      </c>
      <c r="E574" s="7">
        <v>3.925965911631206E-2</v>
      </c>
      <c r="F574" s="7">
        <v>-3.2895538727048206</v>
      </c>
      <c r="G574" s="7">
        <v>2</v>
      </c>
      <c r="H574" s="7">
        <v>1</v>
      </c>
      <c r="I574" s="7">
        <v>1</v>
      </c>
    </row>
    <row r="575" spans="2:9" x14ac:dyDescent="0.25">
      <c r="B575" s="7">
        <v>0</v>
      </c>
      <c r="C575" s="7">
        <v>0</v>
      </c>
      <c r="D575" s="7">
        <v>0.99104455779917189</v>
      </c>
      <c r="E575" s="7">
        <v>8.9554422008281051E-3</v>
      </c>
      <c r="F575" s="7">
        <v>-3.6033772504653081</v>
      </c>
      <c r="G575" s="7">
        <v>7</v>
      </c>
      <c r="H575" s="7">
        <v>1</v>
      </c>
      <c r="I575" s="7">
        <v>1</v>
      </c>
    </row>
    <row r="576" spans="2:9" x14ac:dyDescent="0.25">
      <c r="B576" s="7">
        <v>0</v>
      </c>
      <c r="C576" s="7">
        <v>0</v>
      </c>
      <c r="D576" s="7">
        <v>0.99121526493405077</v>
      </c>
      <c r="E576" s="7">
        <v>8.7847350659493451E-3</v>
      </c>
      <c r="F576" s="7">
        <v>-3.6794415792864301</v>
      </c>
      <c r="G576" s="7">
        <v>5</v>
      </c>
      <c r="H576" s="7">
        <v>1</v>
      </c>
      <c r="I576" s="7">
        <v>0</v>
      </c>
    </row>
    <row r="577" spans="2:9" x14ac:dyDescent="0.25">
      <c r="B577" s="7">
        <v>0</v>
      </c>
      <c r="C577" s="7">
        <v>0</v>
      </c>
      <c r="D577" s="7">
        <v>0.96511235350766766</v>
      </c>
      <c r="E577" s="7">
        <v>3.4887646492332343E-2</v>
      </c>
      <c r="F577" s="7">
        <v>-3.7822653475891794</v>
      </c>
      <c r="G577" s="7">
        <v>5</v>
      </c>
      <c r="H577" s="7">
        <v>2</v>
      </c>
      <c r="I577" s="7">
        <v>0</v>
      </c>
    </row>
    <row r="578" spans="2:9" x14ac:dyDescent="0.25">
      <c r="B578" s="20">
        <v>1</v>
      </c>
      <c r="C578" s="20">
        <v>0</v>
      </c>
      <c r="D578" s="20">
        <v>0.59712767933820776</v>
      </c>
      <c r="E578" s="20">
        <v>0.40287232066179213</v>
      </c>
      <c r="F578" s="20">
        <v>-6.6269761861639473</v>
      </c>
      <c r="G578" s="20">
        <v>3</v>
      </c>
      <c r="H578" s="20">
        <v>6</v>
      </c>
      <c r="I578" s="20">
        <v>0</v>
      </c>
    </row>
    <row r="579" spans="2:9" x14ac:dyDescent="0.25">
      <c r="B579" s="7">
        <v>0</v>
      </c>
      <c r="C579" s="7">
        <v>0</v>
      </c>
      <c r="D579" s="7">
        <v>0.91664337814490349</v>
      </c>
      <c r="E579" s="7">
        <v>8.3356621855096527E-2</v>
      </c>
      <c r="F579" s="7">
        <v>-3.5972079279072608</v>
      </c>
      <c r="G579" s="7">
        <v>4</v>
      </c>
      <c r="H579" s="7">
        <v>2</v>
      </c>
      <c r="I579" s="7">
        <v>0</v>
      </c>
    </row>
    <row r="580" spans="2:9" x14ac:dyDescent="0.25">
      <c r="B580" s="7">
        <v>0</v>
      </c>
      <c r="C580" s="7">
        <v>0</v>
      </c>
      <c r="D580" s="7">
        <v>0.90716690736744232</v>
      </c>
      <c r="E580" s="7">
        <v>9.2833092632557818E-2</v>
      </c>
      <c r="F580" s="7">
        <v>-3.3438697078257817</v>
      </c>
      <c r="G580" s="7">
        <v>3</v>
      </c>
      <c r="H580" s="7">
        <v>2</v>
      </c>
      <c r="I580" s="7">
        <v>0</v>
      </c>
    </row>
    <row r="581" spans="2:9" x14ac:dyDescent="0.25">
      <c r="B581" s="7">
        <v>0</v>
      </c>
      <c r="C581" s="7">
        <v>0</v>
      </c>
      <c r="D581" s="7">
        <v>0.98373041383775506</v>
      </c>
      <c r="E581" s="7">
        <v>1.6269586162244928E-2</v>
      </c>
      <c r="F581" s="7">
        <v>-3.7125772155776069</v>
      </c>
      <c r="G581" s="7">
        <v>7</v>
      </c>
      <c r="H581" s="7">
        <v>2</v>
      </c>
      <c r="I581" s="7">
        <v>0</v>
      </c>
    </row>
    <row r="582" spans="2:9" x14ac:dyDescent="0.25">
      <c r="B582" s="7">
        <v>1</v>
      </c>
      <c r="C582" s="7">
        <v>1</v>
      </c>
      <c r="D582" s="7">
        <v>0.85713584784335484</v>
      </c>
      <c r="E582" s="7">
        <v>0.14286415215664516</v>
      </c>
      <c r="F582" s="7">
        <v>-3.3049570945308919</v>
      </c>
      <c r="G582" s="7">
        <v>2</v>
      </c>
      <c r="H582" s="7">
        <v>2</v>
      </c>
      <c r="I582" s="7">
        <v>1</v>
      </c>
    </row>
    <row r="583" spans="2:9" x14ac:dyDescent="0.25">
      <c r="B583" s="7">
        <v>0</v>
      </c>
      <c r="C583" s="7">
        <v>0</v>
      </c>
      <c r="D583" s="7">
        <v>0.96445259897175506</v>
      </c>
      <c r="E583" s="7">
        <v>3.5547401028244864E-2</v>
      </c>
      <c r="F583" s="7">
        <v>-3.7056894160123646</v>
      </c>
      <c r="G583" s="7">
        <v>7</v>
      </c>
      <c r="H583" s="7">
        <v>2</v>
      </c>
      <c r="I583" s="7">
        <v>1</v>
      </c>
    </row>
    <row r="584" spans="2:9" x14ac:dyDescent="0.25">
      <c r="B584" s="20">
        <v>1</v>
      </c>
      <c r="C584" s="20">
        <v>0</v>
      </c>
      <c r="D584" s="20">
        <v>0.88004948390873894</v>
      </c>
      <c r="E584" s="20">
        <v>0.1199505160912612</v>
      </c>
      <c r="F584" s="20">
        <v>-4.7222886078649324</v>
      </c>
      <c r="G584" s="20">
        <v>3</v>
      </c>
      <c r="H584" s="20">
        <v>3</v>
      </c>
      <c r="I584" s="20">
        <v>0</v>
      </c>
    </row>
    <row r="585" spans="2:9" x14ac:dyDescent="0.25">
      <c r="B585" s="7">
        <v>0</v>
      </c>
      <c r="C585" s="7">
        <v>0</v>
      </c>
      <c r="D585" s="7">
        <v>0.99043616576952331</v>
      </c>
      <c r="E585" s="7">
        <v>9.5638342304766033E-3</v>
      </c>
      <c r="F585" s="7">
        <v>-3.7791054478488681</v>
      </c>
      <c r="G585" s="7">
        <v>1</v>
      </c>
      <c r="H585" s="7">
        <v>2</v>
      </c>
      <c r="I585" s="7">
        <v>1</v>
      </c>
    </row>
    <row r="586" spans="2:9" x14ac:dyDescent="0.25">
      <c r="B586" s="7">
        <v>0</v>
      </c>
      <c r="C586" s="7">
        <v>0</v>
      </c>
      <c r="D586" s="7">
        <v>0.99104455779917189</v>
      </c>
      <c r="E586" s="7">
        <v>8.9554422008281051E-3</v>
      </c>
      <c r="F586" s="7">
        <v>-3.6033772504653081</v>
      </c>
      <c r="G586" s="7">
        <v>7</v>
      </c>
      <c r="H586" s="7">
        <v>1</v>
      </c>
      <c r="I586" s="7">
        <v>1</v>
      </c>
    </row>
    <row r="587" spans="2:9" x14ac:dyDescent="0.25">
      <c r="B587" s="7">
        <v>0</v>
      </c>
      <c r="C587" s="7">
        <v>0</v>
      </c>
      <c r="D587" s="7">
        <v>0.98544402183130952</v>
      </c>
      <c r="E587" s="7">
        <v>1.4555978168690446E-2</v>
      </c>
      <c r="F587" s="7">
        <v>-4.1844277955827698</v>
      </c>
      <c r="G587" s="7">
        <v>6</v>
      </c>
      <c r="H587" s="7">
        <v>1</v>
      </c>
      <c r="I587" s="7">
        <v>0</v>
      </c>
    </row>
    <row r="588" spans="2:9" x14ac:dyDescent="0.25">
      <c r="B588" s="20">
        <v>1</v>
      </c>
      <c r="C588" s="20">
        <v>0</v>
      </c>
      <c r="D588" s="20">
        <v>0.67480165303688922</v>
      </c>
      <c r="E588" s="20">
        <v>0.32519834696311067</v>
      </c>
      <c r="F588" s="20">
        <v>-7.6655547596120277</v>
      </c>
      <c r="G588" s="20">
        <v>3</v>
      </c>
      <c r="H588" s="20">
        <v>9</v>
      </c>
      <c r="I588" s="20">
        <v>0</v>
      </c>
    </row>
    <row r="589" spans="2:9" x14ac:dyDescent="0.25">
      <c r="B589" s="7">
        <v>0</v>
      </c>
      <c r="C589" s="7">
        <v>0</v>
      </c>
      <c r="D589" s="7">
        <v>0.99612839022388566</v>
      </c>
      <c r="E589" s="7">
        <v>3.8716097761143575E-3</v>
      </c>
      <c r="F589" s="7">
        <v>-6.7312974099304226</v>
      </c>
      <c r="G589" s="7">
        <v>1</v>
      </c>
      <c r="H589" s="7">
        <v>13</v>
      </c>
      <c r="I589" s="7">
        <v>0</v>
      </c>
    </row>
    <row r="590" spans="2:9" x14ac:dyDescent="0.25">
      <c r="B590" s="7">
        <v>1</v>
      </c>
      <c r="C590" s="7">
        <v>1</v>
      </c>
      <c r="D590" s="7">
        <v>0.51167035689914497</v>
      </c>
      <c r="E590" s="7">
        <v>0.48832964310085508</v>
      </c>
      <c r="F590" s="7">
        <v>-7.6446661262280644</v>
      </c>
      <c r="G590" s="7">
        <v>4</v>
      </c>
      <c r="H590" s="7">
        <v>9</v>
      </c>
      <c r="I590" s="7">
        <v>1</v>
      </c>
    </row>
    <row r="591" spans="2:9" x14ac:dyDescent="0.25">
      <c r="B591" s="7">
        <v>0</v>
      </c>
      <c r="C591" s="7">
        <v>0</v>
      </c>
      <c r="D591" s="7">
        <v>0.94317556960592397</v>
      </c>
      <c r="E591" s="7">
        <v>5.6824430394076086E-2</v>
      </c>
      <c r="F591" s="7">
        <v>-4.2700988955705554</v>
      </c>
      <c r="G591" s="7">
        <v>6</v>
      </c>
      <c r="H591" s="7">
        <v>2</v>
      </c>
      <c r="I591" s="7">
        <v>0</v>
      </c>
    </row>
    <row r="592" spans="2:9" x14ac:dyDescent="0.25">
      <c r="B592" s="7">
        <v>0</v>
      </c>
      <c r="C592" s="7">
        <v>0</v>
      </c>
      <c r="D592" s="7">
        <v>0.99596159484230984</v>
      </c>
      <c r="E592" s="7">
        <v>4.0384051576901536E-3</v>
      </c>
      <c r="F592" s="7">
        <v>-3.5954230472947644</v>
      </c>
      <c r="G592" s="7">
        <v>7</v>
      </c>
      <c r="H592" s="7">
        <v>1</v>
      </c>
      <c r="I592" s="7">
        <v>0</v>
      </c>
    </row>
    <row r="593" spans="2:9" x14ac:dyDescent="0.25">
      <c r="B593" s="7">
        <v>0</v>
      </c>
      <c r="C593" s="7">
        <v>0</v>
      </c>
      <c r="D593" s="7">
        <v>0.98199377494684714</v>
      </c>
      <c r="E593" s="7">
        <v>1.8006225053153007E-2</v>
      </c>
      <c r="F593" s="7">
        <v>-3.2985312613758944</v>
      </c>
      <c r="G593" s="7">
        <v>2</v>
      </c>
      <c r="H593" s="7">
        <v>1</v>
      </c>
      <c r="I593" s="7">
        <v>0</v>
      </c>
    </row>
    <row r="594" spans="2:9" x14ac:dyDescent="0.25">
      <c r="B594" s="7">
        <v>1</v>
      </c>
      <c r="C594" s="7">
        <v>1</v>
      </c>
      <c r="D594" s="7">
        <v>0.71977803380101657</v>
      </c>
      <c r="E594" s="7">
        <v>0.28022196619898343</v>
      </c>
      <c r="F594" s="7">
        <v>-6.9614241042983638</v>
      </c>
      <c r="G594" s="7">
        <v>4</v>
      </c>
      <c r="H594" s="7">
        <v>7</v>
      </c>
      <c r="I594" s="7">
        <v>0</v>
      </c>
    </row>
    <row r="595" spans="2:9" x14ac:dyDescent="0.25">
      <c r="B595" s="20">
        <v>1</v>
      </c>
      <c r="C595" s="20">
        <v>0</v>
      </c>
      <c r="D595" s="20">
        <v>0.81833059066570069</v>
      </c>
      <c r="E595" s="20">
        <v>0.18166940933429937</v>
      </c>
      <c r="F595" s="20">
        <v>-4.6673942899237035</v>
      </c>
      <c r="G595" s="20">
        <v>2</v>
      </c>
      <c r="H595" s="20">
        <v>3</v>
      </c>
      <c r="I595" s="20">
        <v>1</v>
      </c>
    </row>
    <row r="596" spans="2:9" x14ac:dyDescent="0.25">
      <c r="B596" s="7">
        <v>0</v>
      </c>
      <c r="C596" s="7">
        <v>0</v>
      </c>
      <c r="D596" s="7">
        <v>0.99568578980917943</v>
      </c>
      <c r="E596" s="7">
        <v>4.314210190820511E-3</v>
      </c>
      <c r="F596" s="7">
        <v>-3.7714883611567553</v>
      </c>
      <c r="G596" s="7">
        <v>1</v>
      </c>
      <c r="H596" s="7">
        <v>2</v>
      </c>
      <c r="I596" s="7">
        <v>0</v>
      </c>
    </row>
    <row r="597" spans="2:9" x14ac:dyDescent="0.25">
      <c r="B597" s="20">
        <v>1</v>
      </c>
      <c r="C597" s="20">
        <v>0</v>
      </c>
      <c r="D597" s="20">
        <v>0.81429487848107662</v>
      </c>
      <c r="E597" s="20">
        <v>0.18570512151892335</v>
      </c>
      <c r="F597" s="20">
        <v>-3.2487692171021116</v>
      </c>
      <c r="G597" s="20">
        <v>3</v>
      </c>
      <c r="H597" s="20">
        <v>2</v>
      </c>
      <c r="I597" s="20">
        <v>1</v>
      </c>
    </row>
    <row r="598" spans="2:9" x14ac:dyDescent="0.25">
      <c r="B598" s="7">
        <v>0</v>
      </c>
      <c r="C598" s="7">
        <v>0</v>
      </c>
      <c r="D598" s="7">
        <v>0.98063162697034534</v>
      </c>
      <c r="E598" s="7">
        <v>1.9368373029654787E-2</v>
      </c>
      <c r="F598" s="7">
        <v>-3.6816101348371211</v>
      </c>
      <c r="G598" s="7">
        <v>5</v>
      </c>
      <c r="H598" s="7">
        <v>1</v>
      </c>
      <c r="I598" s="7">
        <v>1</v>
      </c>
    </row>
    <row r="599" spans="2:9" x14ac:dyDescent="0.25">
      <c r="B599" s="7">
        <v>0</v>
      </c>
      <c r="C599" s="7">
        <v>0</v>
      </c>
      <c r="D599" s="7">
        <v>0.99121526493405077</v>
      </c>
      <c r="E599" s="7">
        <v>8.7847350659493451E-3</v>
      </c>
      <c r="F599" s="7">
        <v>-3.6794415792864301</v>
      </c>
      <c r="G599" s="7">
        <v>5</v>
      </c>
      <c r="H599" s="7">
        <v>1</v>
      </c>
      <c r="I599" s="7">
        <v>0</v>
      </c>
    </row>
    <row r="600" spans="2:9" x14ac:dyDescent="0.25">
      <c r="B600" s="20">
        <v>1</v>
      </c>
      <c r="C600" s="20">
        <v>0</v>
      </c>
      <c r="D600" s="20">
        <v>0.85713584784335484</v>
      </c>
      <c r="E600" s="20">
        <v>0.14286415215664516</v>
      </c>
      <c r="F600" s="20">
        <v>-3.3049570945308919</v>
      </c>
      <c r="G600" s="20">
        <v>2</v>
      </c>
      <c r="H600" s="20">
        <v>2</v>
      </c>
      <c r="I600" s="20">
        <v>1</v>
      </c>
    </row>
    <row r="601" spans="2:9" x14ac:dyDescent="0.25">
      <c r="B601" s="7">
        <v>0</v>
      </c>
      <c r="C601" s="7">
        <v>0</v>
      </c>
      <c r="D601" s="7">
        <v>0.96813088028311112</v>
      </c>
      <c r="E601" s="7">
        <v>3.1869119716889015E-2</v>
      </c>
      <c r="F601" s="7">
        <v>-4.1796061622748875</v>
      </c>
      <c r="G601" s="7">
        <v>6</v>
      </c>
      <c r="H601" s="7">
        <v>1</v>
      </c>
      <c r="I601" s="7">
        <v>1</v>
      </c>
    </row>
    <row r="602" spans="2:9" x14ac:dyDescent="0.25">
      <c r="B602" s="7">
        <v>0</v>
      </c>
      <c r="C602" s="7">
        <v>0</v>
      </c>
      <c r="D602" s="7">
        <v>0.95266593702697866</v>
      </c>
      <c r="E602" s="7">
        <v>4.7334062973021354E-2</v>
      </c>
      <c r="F602" s="7">
        <v>-3.519146164772891</v>
      </c>
      <c r="G602" s="7">
        <v>4</v>
      </c>
      <c r="H602" s="7">
        <v>1</v>
      </c>
      <c r="I602" s="7">
        <v>1</v>
      </c>
    </row>
    <row r="603" spans="2:9" x14ac:dyDescent="0.25">
      <c r="B603" s="7">
        <v>0</v>
      </c>
      <c r="C603" s="7">
        <v>0</v>
      </c>
      <c r="D603" s="7">
        <v>0.99893883046138621</v>
      </c>
      <c r="E603" s="7">
        <v>1.0611695386137637E-3</v>
      </c>
      <c r="F603" s="7">
        <v>-3.6452391955374592</v>
      </c>
      <c r="G603" s="7">
        <v>1</v>
      </c>
      <c r="H603" s="7">
        <v>1</v>
      </c>
      <c r="I603" s="7">
        <v>0</v>
      </c>
    </row>
    <row r="604" spans="2:9" x14ac:dyDescent="0.25">
      <c r="B604" s="7">
        <v>0</v>
      </c>
      <c r="C604" s="7">
        <v>0</v>
      </c>
      <c r="D604" s="7">
        <v>0.96489787108761205</v>
      </c>
      <c r="E604" s="7">
        <v>3.5102128912387863E-2</v>
      </c>
      <c r="F604" s="7">
        <v>-7.4542842670399194</v>
      </c>
      <c r="G604" s="7">
        <v>1</v>
      </c>
      <c r="H604" s="7">
        <v>8</v>
      </c>
      <c r="I604" s="7">
        <v>1</v>
      </c>
    </row>
    <row r="605" spans="2:9" x14ac:dyDescent="0.25">
      <c r="B605" s="7">
        <v>0</v>
      </c>
      <c r="C605" s="7">
        <v>0</v>
      </c>
      <c r="D605" s="7">
        <v>0.90716690736744232</v>
      </c>
      <c r="E605" s="7">
        <v>9.2833092632557818E-2</v>
      </c>
      <c r="F605" s="7">
        <v>-3.3438697078257817</v>
      </c>
      <c r="G605" s="7">
        <v>3</v>
      </c>
      <c r="H605" s="7">
        <v>2</v>
      </c>
      <c r="I605" s="7">
        <v>0</v>
      </c>
    </row>
    <row r="606" spans="2:9" x14ac:dyDescent="0.25">
      <c r="B606" s="20">
        <v>1</v>
      </c>
      <c r="C606" s="20">
        <v>0</v>
      </c>
      <c r="D606" s="20">
        <v>0.81429487848107662</v>
      </c>
      <c r="E606" s="20">
        <v>0.18570512151892335</v>
      </c>
      <c r="F606" s="20">
        <v>-3.2487692171021116</v>
      </c>
      <c r="G606" s="20">
        <v>3</v>
      </c>
      <c r="H606" s="20">
        <v>2</v>
      </c>
      <c r="I606" s="20">
        <v>1</v>
      </c>
    </row>
    <row r="607" spans="2:9" x14ac:dyDescent="0.25">
      <c r="B607" s="7">
        <v>0</v>
      </c>
      <c r="C607" s="7">
        <v>0</v>
      </c>
      <c r="D607" s="7">
        <v>0.93041378908288919</v>
      </c>
      <c r="E607" s="7">
        <v>6.9586210917110855E-2</v>
      </c>
      <c r="F607" s="7">
        <v>-3.3740866897806572</v>
      </c>
      <c r="G607" s="7">
        <v>2</v>
      </c>
      <c r="H607" s="7">
        <v>2</v>
      </c>
      <c r="I607" s="7">
        <v>0</v>
      </c>
    </row>
    <row r="608" spans="2:9" x14ac:dyDescent="0.25">
      <c r="B608" s="20">
        <v>0</v>
      </c>
      <c r="C608" s="20">
        <v>1</v>
      </c>
      <c r="D608" s="20">
        <v>0.90716690736744232</v>
      </c>
      <c r="E608" s="20">
        <v>9.2833092632557818E-2</v>
      </c>
      <c r="F608" s="20">
        <v>-3.3438697078257817</v>
      </c>
      <c r="G608" s="20">
        <v>3</v>
      </c>
      <c r="H608" s="20">
        <v>2</v>
      </c>
      <c r="I608" s="20">
        <v>0</v>
      </c>
    </row>
    <row r="609" spans="2:9" x14ac:dyDescent="0.25">
      <c r="B609" s="7">
        <v>0</v>
      </c>
      <c r="C609" s="7">
        <v>0</v>
      </c>
      <c r="D609" s="7">
        <v>0.9254459221442346</v>
      </c>
      <c r="E609" s="7">
        <v>7.4554077855765483E-2</v>
      </c>
      <c r="F609" s="7">
        <v>-3.753199928701946</v>
      </c>
      <c r="G609" s="7">
        <v>5</v>
      </c>
      <c r="H609" s="7">
        <v>2</v>
      </c>
      <c r="I609" s="7">
        <v>1</v>
      </c>
    </row>
    <row r="610" spans="2:9" x14ac:dyDescent="0.25">
      <c r="B610" s="7">
        <v>0</v>
      </c>
      <c r="C610" s="7">
        <v>0</v>
      </c>
      <c r="D610" s="7">
        <v>0.98730201003332485</v>
      </c>
      <c r="E610" s="7">
        <v>1.2697989966675077E-2</v>
      </c>
      <c r="F610" s="7">
        <v>-5.1847032277353833</v>
      </c>
      <c r="G610" s="7">
        <v>1</v>
      </c>
      <c r="H610" s="7">
        <v>3</v>
      </c>
      <c r="I610" s="7">
        <v>1</v>
      </c>
    </row>
    <row r="611" spans="2:9" x14ac:dyDescent="0.25">
      <c r="B611" s="7">
        <v>0</v>
      </c>
      <c r="C611" s="7">
        <v>0</v>
      </c>
      <c r="D611" s="7">
        <v>0.98199377494684714</v>
      </c>
      <c r="E611" s="7">
        <v>1.8006225053153007E-2</v>
      </c>
      <c r="F611" s="7">
        <v>-3.2985312613758944</v>
      </c>
      <c r="G611" s="7">
        <v>2</v>
      </c>
      <c r="H611" s="7">
        <v>1</v>
      </c>
      <c r="I611" s="7">
        <v>0</v>
      </c>
    </row>
    <row r="612" spans="2:9" x14ac:dyDescent="0.25">
      <c r="B612" s="7">
        <v>0</v>
      </c>
      <c r="C612" s="7">
        <v>0</v>
      </c>
      <c r="D612" s="7">
        <v>0.95266593702697866</v>
      </c>
      <c r="E612" s="7">
        <v>4.7334062973021354E-2</v>
      </c>
      <c r="F612" s="7">
        <v>-3.519146164772891</v>
      </c>
      <c r="G612" s="7">
        <v>4</v>
      </c>
      <c r="H612" s="7">
        <v>1</v>
      </c>
      <c r="I612" s="7">
        <v>1</v>
      </c>
    </row>
    <row r="613" spans="2:9" x14ac:dyDescent="0.25">
      <c r="B613" s="7">
        <v>0</v>
      </c>
      <c r="C613" s="7">
        <v>0</v>
      </c>
      <c r="D613" s="7">
        <v>0.95266593702697866</v>
      </c>
      <c r="E613" s="7">
        <v>4.7334062973021354E-2</v>
      </c>
      <c r="F613" s="7">
        <v>-3.519146164772891</v>
      </c>
      <c r="G613" s="7">
        <v>4</v>
      </c>
      <c r="H613" s="7">
        <v>1</v>
      </c>
      <c r="I613" s="7">
        <v>1</v>
      </c>
    </row>
    <row r="614" spans="2:9" x14ac:dyDescent="0.25">
      <c r="B614" s="20">
        <v>1</v>
      </c>
      <c r="C614" s="20">
        <v>0</v>
      </c>
      <c r="D614" s="20">
        <v>0.85713584784335484</v>
      </c>
      <c r="E614" s="20">
        <v>0.14286415215664516</v>
      </c>
      <c r="F614" s="20">
        <v>-3.3049570945308919</v>
      </c>
      <c r="G614" s="20">
        <v>2</v>
      </c>
      <c r="H614" s="20">
        <v>2</v>
      </c>
      <c r="I614" s="20">
        <v>1</v>
      </c>
    </row>
    <row r="615" spans="2:9" x14ac:dyDescent="0.25">
      <c r="B615" s="7">
        <v>0</v>
      </c>
      <c r="C615" s="7">
        <v>0</v>
      </c>
      <c r="D615" s="7">
        <v>0.90716690736744232</v>
      </c>
      <c r="E615" s="7">
        <v>9.2833092632557818E-2</v>
      </c>
      <c r="F615" s="7">
        <v>-3.3438697078257817</v>
      </c>
      <c r="G615" s="7">
        <v>3</v>
      </c>
      <c r="H615" s="7">
        <v>2</v>
      </c>
      <c r="I615" s="7">
        <v>0</v>
      </c>
    </row>
    <row r="616" spans="2:9" x14ac:dyDescent="0.25">
      <c r="B616" s="20">
        <v>1</v>
      </c>
      <c r="C616" s="20">
        <v>0</v>
      </c>
      <c r="D616" s="20">
        <v>0.81007993587584437</v>
      </c>
      <c r="E616" s="20">
        <v>0.18992006412415563</v>
      </c>
      <c r="F616" s="20">
        <v>-5.6236453368133033</v>
      </c>
      <c r="G616" s="20">
        <v>3</v>
      </c>
      <c r="H616" s="20">
        <v>4</v>
      </c>
      <c r="I616" s="20">
        <v>0</v>
      </c>
    </row>
    <row r="617" spans="2:9" x14ac:dyDescent="0.25">
      <c r="B617" s="7">
        <v>0</v>
      </c>
      <c r="C617" s="7">
        <v>0</v>
      </c>
      <c r="D617" s="7">
        <v>0.98373041383775506</v>
      </c>
      <c r="E617" s="7">
        <v>1.6269586162244928E-2</v>
      </c>
      <c r="F617" s="7">
        <v>-3.7125772155776069</v>
      </c>
      <c r="G617" s="7">
        <v>7</v>
      </c>
      <c r="H617" s="7">
        <v>2</v>
      </c>
      <c r="I617" s="7">
        <v>0</v>
      </c>
    </row>
    <row r="618" spans="2:9" x14ac:dyDescent="0.25">
      <c r="B618" s="20">
        <v>1</v>
      </c>
      <c r="C618" s="20">
        <v>0</v>
      </c>
      <c r="D618" s="20">
        <v>0.88004948390873894</v>
      </c>
      <c r="E618" s="20">
        <v>0.1199505160912612</v>
      </c>
      <c r="F618" s="20">
        <v>-4.7222886078649324</v>
      </c>
      <c r="G618" s="20">
        <v>3</v>
      </c>
      <c r="H618" s="20">
        <v>3</v>
      </c>
      <c r="I618" s="20">
        <v>0</v>
      </c>
    </row>
    <row r="619" spans="2:9" x14ac:dyDescent="0.25">
      <c r="B619" s="7">
        <v>0</v>
      </c>
      <c r="C619" s="7">
        <v>0</v>
      </c>
      <c r="D619" s="7">
        <v>0.98063162697034534</v>
      </c>
      <c r="E619" s="7">
        <v>1.9368373029654787E-2</v>
      </c>
      <c r="F619" s="7">
        <v>-3.6816101348371211</v>
      </c>
      <c r="G619" s="7">
        <v>5</v>
      </c>
      <c r="H619" s="7">
        <v>1</v>
      </c>
      <c r="I619" s="7">
        <v>1</v>
      </c>
    </row>
    <row r="620" spans="2:9" x14ac:dyDescent="0.25">
      <c r="B620" s="20">
        <v>1</v>
      </c>
      <c r="C620" s="20">
        <v>0</v>
      </c>
      <c r="D620" s="20">
        <v>0.84419224557516581</v>
      </c>
      <c r="E620" s="20">
        <v>0.15580775442483411</v>
      </c>
      <c r="F620" s="20">
        <v>-6.0542736315960601</v>
      </c>
      <c r="G620" s="20">
        <v>5</v>
      </c>
      <c r="H620" s="20">
        <v>4</v>
      </c>
      <c r="I620" s="20">
        <v>1</v>
      </c>
    </row>
    <row r="621" spans="2:9" x14ac:dyDescent="0.25">
      <c r="B621" s="7">
        <v>0</v>
      </c>
      <c r="C621" s="7">
        <v>0</v>
      </c>
      <c r="D621" s="7">
        <v>0.96511235350766766</v>
      </c>
      <c r="E621" s="7">
        <v>3.4887646492332343E-2</v>
      </c>
      <c r="F621" s="7">
        <v>-3.7822653475891794</v>
      </c>
      <c r="G621" s="7">
        <v>5</v>
      </c>
      <c r="H621" s="7">
        <v>2</v>
      </c>
      <c r="I621" s="7">
        <v>0</v>
      </c>
    </row>
    <row r="622" spans="2:9" x14ac:dyDescent="0.25">
      <c r="B622" s="7">
        <v>0</v>
      </c>
      <c r="C622" s="7">
        <v>0</v>
      </c>
      <c r="D622" s="7">
        <v>0.90716690736744232</v>
      </c>
      <c r="E622" s="7">
        <v>9.2833092632557818E-2</v>
      </c>
      <c r="F622" s="7">
        <v>-3.3438697078257817</v>
      </c>
      <c r="G622" s="7">
        <v>3</v>
      </c>
      <c r="H622" s="7">
        <v>2</v>
      </c>
      <c r="I622" s="7">
        <v>0</v>
      </c>
    </row>
    <row r="623" spans="2:9" x14ac:dyDescent="0.25">
      <c r="B623" s="7">
        <v>0</v>
      </c>
      <c r="C623" s="7">
        <v>0</v>
      </c>
      <c r="D623" s="7">
        <v>0.99017083838254638</v>
      </c>
      <c r="E623" s="7">
        <v>9.8291616174535339E-3</v>
      </c>
      <c r="F623" s="7">
        <v>-6.1589032721493444</v>
      </c>
      <c r="G623" s="7">
        <v>1</v>
      </c>
      <c r="H623" s="7">
        <v>4</v>
      </c>
      <c r="I623" s="7">
        <v>0</v>
      </c>
    </row>
    <row r="624" spans="2:9" x14ac:dyDescent="0.25">
      <c r="B624" s="20">
        <v>1</v>
      </c>
      <c r="C624" s="20">
        <v>0</v>
      </c>
      <c r="D624" s="20">
        <v>0.81833059066570069</v>
      </c>
      <c r="E624" s="20">
        <v>0.18166940933429937</v>
      </c>
      <c r="F624" s="20">
        <v>-4.6673942899237035</v>
      </c>
      <c r="G624" s="20">
        <v>2</v>
      </c>
      <c r="H624" s="20">
        <v>3</v>
      </c>
      <c r="I624" s="20">
        <v>1</v>
      </c>
    </row>
    <row r="625" spans="2:9" x14ac:dyDescent="0.25">
      <c r="B625" s="7">
        <v>0</v>
      </c>
      <c r="C625" s="7">
        <v>0</v>
      </c>
      <c r="D625" s="7">
        <v>0.98544402183130952</v>
      </c>
      <c r="E625" s="7">
        <v>1.4555978168690446E-2</v>
      </c>
      <c r="F625" s="7">
        <v>-4.1844277955827698</v>
      </c>
      <c r="G625" s="7">
        <v>6</v>
      </c>
      <c r="H625" s="7">
        <v>1</v>
      </c>
      <c r="I625" s="7">
        <v>0</v>
      </c>
    </row>
    <row r="626" spans="2:9" x14ac:dyDescent="0.25">
      <c r="B626" s="7">
        <v>0</v>
      </c>
      <c r="C626" s="7">
        <v>0</v>
      </c>
      <c r="D626" s="7">
        <v>0.96074034088368787</v>
      </c>
      <c r="E626" s="7">
        <v>3.925965911631206E-2</v>
      </c>
      <c r="F626" s="7">
        <v>-3.2895538727048206</v>
      </c>
      <c r="G626" s="7">
        <v>2</v>
      </c>
      <c r="H626" s="7">
        <v>1</v>
      </c>
      <c r="I626" s="7">
        <v>1</v>
      </c>
    </row>
    <row r="627" spans="2:9" x14ac:dyDescent="0.25">
      <c r="B627" s="7">
        <v>0</v>
      </c>
      <c r="C627" s="7">
        <v>0</v>
      </c>
      <c r="D627" s="7">
        <v>0.98063162697034534</v>
      </c>
      <c r="E627" s="7">
        <v>1.9368373029654787E-2</v>
      </c>
      <c r="F627" s="7">
        <v>-3.6816101348371211</v>
      </c>
      <c r="G627" s="7">
        <v>5</v>
      </c>
      <c r="H627" s="7">
        <v>1</v>
      </c>
      <c r="I627" s="7">
        <v>1</v>
      </c>
    </row>
    <row r="628" spans="2:9" x14ac:dyDescent="0.25">
      <c r="B628" s="7">
        <v>0</v>
      </c>
      <c r="C628" s="7">
        <v>0</v>
      </c>
      <c r="D628" s="7">
        <v>0.98544402183130952</v>
      </c>
      <c r="E628" s="7">
        <v>1.4555978168690446E-2</v>
      </c>
      <c r="F628" s="7">
        <v>-4.1844277955827698</v>
      </c>
      <c r="G628" s="7">
        <v>6</v>
      </c>
      <c r="H628" s="7">
        <v>1</v>
      </c>
      <c r="I628" s="7">
        <v>0</v>
      </c>
    </row>
    <row r="629" spans="2:9" x14ac:dyDescent="0.25">
      <c r="B629" s="7">
        <v>0</v>
      </c>
      <c r="C629" s="7">
        <v>0</v>
      </c>
      <c r="D629" s="7">
        <v>0.99043616576952331</v>
      </c>
      <c r="E629" s="7">
        <v>9.5638342304766033E-3</v>
      </c>
      <c r="F629" s="7">
        <v>-3.7791054478488681</v>
      </c>
      <c r="G629" s="7">
        <v>1</v>
      </c>
      <c r="H629" s="7">
        <v>2</v>
      </c>
      <c r="I629" s="7">
        <v>1</v>
      </c>
    </row>
    <row r="630" spans="2:9" x14ac:dyDescent="0.25">
      <c r="B630" s="7">
        <v>0</v>
      </c>
      <c r="C630" s="7">
        <v>0</v>
      </c>
      <c r="D630" s="7">
        <v>0.98199377494684714</v>
      </c>
      <c r="E630" s="7">
        <v>1.8006225053153007E-2</v>
      </c>
      <c r="F630" s="7">
        <v>-3.2985312613758944</v>
      </c>
      <c r="G630" s="7">
        <v>2</v>
      </c>
      <c r="H630" s="7">
        <v>1</v>
      </c>
      <c r="I630" s="7">
        <v>0</v>
      </c>
    </row>
    <row r="631" spans="2:9" x14ac:dyDescent="0.25">
      <c r="B631" s="7">
        <v>0</v>
      </c>
      <c r="C631" s="7">
        <v>0</v>
      </c>
      <c r="D631" s="7">
        <v>0.97552509835125079</v>
      </c>
      <c r="E631" s="7">
        <v>2.4474901648749214E-2</v>
      </c>
      <c r="F631" s="7">
        <v>-3.2870081658337886</v>
      </c>
      <c r="G631" s="7">
        <v>3</v>
      </c>
      <c r="H631" s="7">
        <v>1</v>
      </c>
      <c r="I631" s="7">
        <v>0</v>
      </c>
    </row>
    <row r="632" spans="2:9" x14ac:dyDescent="0.25">
      <c r="B632" s="20">
        <v>1</v>
      </c>
      <c r="C632" s="20">
        <v>0</v>
      </c>
      <c r="D632" s="20">
        <v>0.81429487848107662</v>
      </c>
      <c r="E632" s="20">
        <v>0.18570512151892335</v>
      </c>
      <c r="F632" s="20">
        <v>-3.2487692171021116</v>
      </c>
      <c r="G632" s="20">
        <v>3</v>
      </c>
      <c r="H632" s="20">
        <v>2</v>
      </c>
      <c r="I632" s="20">
        <v>1</v>
      </c>
    </row>
    <row r="633" spans="2:9" x14ac:dyDescent="0.25">
      <c r="B633" s="7">
        <v>0</v>
      </c>
      <c r="C633" s="7">
        <v>0</v>
      </c>
      <c r="D633" s="7">
        <v>0.96813088028311112</v>
      </c>
      <c r="E633" s="7">
        <v>3.1869119716889015E-2</v>
      </c>
      <c r="F633" s="7">
        <v>-4.1796061622748875</v>
      </c>
      <c r="G633" s="7">
        <v>6</v>
      </c>
      <c r="H633" s="7">
        <v>1</v>
      </c>
      <c r="I633" s="7">
        <v>1</v>
      </c>
    </row>
    <row r="634" spans="2:9" x14ac:dyDescent="0.25">
      <c r="B634" s="7">
        <v>0</v>
      </c>
      <c r="C634" s="7">
        <v>0</v>
      </c>
      <c r="D634" s="7">
        <v>0.98063162697034534</v>
      </c>
      <c r="E634" s="7">
        <v>1.9368373029654787E-2</v>
      </c>
      <c r="F634" s="7">
        <v>-3.6816101348371211</v>
      </c>
      <c r="G634" s="7">
        <v>5</v>
      </c>
      <c r="H634" s="7">
        <v>1</v>
      </c>
      <c r="I634" s="7">
        <v>1</v>
      </c>
    </row>
    <row r="635" spans="2:9" x14ac:dyDescent="0.25">
      <c r="B635" s="7">
        <v>0</v>
      </c>
      <c r="C635" s="7">
        <v>0</v>
      </c>
      <c r="D635" s="7">
        <v>0.99121526493405077</v>
      </c>
      <c r="E635" s="7">
        <v>8.7847350659493451E-3</v>
      </c>
      <c r="F635" s="7">
        <v>-3.6794415792864301</v>
      </c>
      <c r="G635" s="7">
        <v>5</v>
      </c>
      <c r="H635" s="7">
        <v>1</v>
      </c>
      <c r="I635" s="7">
        <v>0</v>
      </c>
    </row>
    <row r="636" spans="2:9" x14ac:dyDescent="0.25">
      <c r="B636" s="7">
        <v>0</v>
      </c>
      <c r="C636" s="7">
        <v>0</v>
      </c>
      <c r="D636" s="7">
        <v>0.98063162697034534</v>
      </c>
      <c r="E636" s="7">
        <v>1.9368373029654787E-2</v>
      </c>
      <c r="F636" s="7">
        <v>-3.6816101348371211</v>
      </c>
      <c r="G636" s="7">
        <v>5</v>
      </c>
      <c r="H636" s="7">
        <v>1</v>
      </c>
      <c r="I636" s="7">
        <v>1</v>
      </c>
    </row>
    <row r="637" spans="2:9" x14ac:dyDescent="0.25">
      <c r="B637" s="20">
        <v>1</v>
      </c>
      <c r="C637" s="20">
        <v>0</v>
      </c>
      <c r="D637" s="20">
        <v>0.88004948390873894</v>
      </c>
      <c r="E637" s="20">
        <v>0.1199505160912612</v>
      </c>
      <c r="F637" s="20">
        <v>-4.7222886078649324</v>
      </c>
      <c r="G637" s="20">
        <v>3</v>
      </c>
      <c r="H637" s="20">
        <v>3</v>
      </c>
      <c r="I637" s="20">
        <v>0</v>
      </c>
    </row>
    <row r="638" spans="2:9" x14ac:dyDescent="0.25">
      <c r="B638" s="7">
        <v>0</v>
      </c>
      <c r="C638" s="7">
        <v>0</v>
      </c>
      <c r="D638" s="7">
        <v>0.93041378908288919</v>
      </c>
      <c r="E638" s="7">
        <v>6.9586210917110855E-2</v>
      </c>
      <c r="F638" s="7">
        <v>-3.3740866897806572</v>
      </c>
      <c r="G638" s="7">
        <v>2</v>
      </c>
      <c r="H638" s="7">
        <v>2</v>
      </c>
      <c r="I638" s="7">
        <v>0</v>
      </c>
    </row>
    <row r="639" spans="2:9" x14ac:dyDescent="0.25">
      <c r="B639" s="20">
        <v>1</v>
      </c>
      <c r="C639" s="20">
        <v>0</v>
      </c>
      <c r="D639" s="20">
        <v>0.83149077083876599</v>
      </c>
      <c r="E639" s="20">
        <v>0.16850922916123401</v>
      </c>
      <c r="F639" s="20">
        <v>-3.5126130358926915</v>
      </c>
      <c r="G639" s="20">
        <v>4</v>
      </c>
      <c r="H639" s="20">
        <v>2</v>
      </c>
      <c r="I639" s="20">
        <v>1</v>
      </c>
    </row>
    <row r="640" spans="2:9" x14ac:dyDescent="0.25">
      <c r="B640" s="7">
        <v>0</v>
      </c>
      <c r="C640" s="7">
        <v>0</v>
      </c>
      <c r="D640" s="7">
        <v>0.96074034088368787</v>
      </c>
      <c r="E640" s="7">
        <v>3.925965911631206E-2</v>
      </c>
      <c r="F640" s="7">
        <v>-3.2895538727048206</v>
      </c>
      <c r="G640" s="7">
        <v>2</v>
      </c>
      <c r="H640" s="7">
        <v>1</v>
      </c>
      <c r="I640" s="7">
        <v>1</v>
      </c>
    </row>
    <row r="641" spans="2:9" x14ac:dyDescent="0.25">
      <c r="B641" s="7">
        <v>0</v>
      </c>
      <c r="C641" s="7">
        <v>0</v>
      </c>
      <c r="D641" s="7">
        <v>0.93041378908288919</v>
      </c>
      <c r="E641" s="7">
        <v>6.9586210917110855E-2</v>
      </c>
      <c r="F641" s="7">
        <v>-3.3740866897806572</v>
      </c>
      <c r="G641" s="7">
        <v>2</v>
      </c>
      <c r="H641" s="7">
        <v>2</v>
      </c>
      <c r="I641" s="7">
        <v>0</v>
      </c>
    </row>
    <row r="642" spans="2:9" x14ac:dyDescent="0.25">
      <c r="B642" s="20">
        <v>1</v>
      </c>
      <c r="C642" s="20">
        <v>0</v>
      </c>
      <c r="D642" s="20">
        <v>0.85713584784335484</v>
      </c>
      <c r="E642" s="20">
        <v>0.14286415215664516</v>
      </c>
      <c r="F642" s="20">
        <v>-3.3049570945308919</v>
      </c>
      <c r="G642" s="20">
        <v>2</v>
      </c>
      <c r="H642" s="20">
        <v>2</v>
      </c>
      <c r="I642" s="20">
        <v>1</v>
      </c>
    </row>
    <row r="643" spans="2:9" x14ac:dyDescent="0.25">
      <c r="B643" s="7">
        <v>0</v>
      </c>
      <c r="C643" s="7">
        <v>0</v>
      </c>
      <c r="D643" s="7">
        <v>0.90940887596887066</v>
      </c>
      <c r="E643" s="7">
        <v>9.0591124031129386E-2</v>
      </c>
      <c r="F643" s="7">
        <v>-4.7600192866521294</v>
      </c>
      <c r="G643" s="7">
        <v>2</v>
      </c>
      <c r="H643" s="7">
        <v>3</v>
      </c>
      <c r="I643" s="7">
        <v>0</v>
      </c>
    </row>
    <row r="644" spans="2:9" x14ac:dyDescent="0.25">
      <c r="B644" s="20">
        <v>1</v>
      </c>
      <c r="C644" s="20">
        <v>0</v>
      </c>
      <c r="D644" s="20">
        <v>0.85713584784335484</v>
      </c>
      <c r="E644" s="20">
        <v>0.14286415215664516</v>
      </c>
      <c r="F644" s="20">
        <v>-3.3049570945308919</v>
      </c>
      <c r="G644" s="20">
        <v>2</v>
      </c>
      <c r="H644" s="20">
        <v>2</v>
      </c>
      <c r="I644" s="20">
        <v>1</v>
      </c>
    </row>
    <row r="645" spans="2:9" x14ac:dyDescent="0.25">
      <c r="B645" s="7">
        <v>0</v>
      </c>
      <c r="C645" s="7">
        <v>0</v>
      </c>
      <c r="D645" s="7">
        <v>0.90716690736744232</v>
      </c>
      <c r="E645" s="7">
        <v>9.2833092632557818E-2</v>
      </c>
      <c r="F645" s="7">
        <v>-3.3438697078257817</v>
      </c>
      <c r="G645" s="7">
        <v>3</v>
      </c>
      <c r="H645" s="7">
        <v>2</v>
      </c>
      <c r="I645" s="7">
        <v>0</v>
      </c>
    </row>
    <row r="646" spans="2:9" x14ac:dyDescent="0.25">
      <c r="B646" s="7">
        <v>0</v>
      </c>
      <c r="C646" s="7">
        <v>0</v>
      </c>
      <c r="D646" s="7">
        <v>0.99893883046138621</v>
      </c>
      <c r="E646" s="7">
        <v>1.0611695386137637E-3</v>
      </c>
      <c r="F646" s="7">
        <v>-3.6452391955374592</v>
      </c>
      <c r="G646" s="7">
        <v>1</v>
      </c>
      <c r="H646" s="7">
        <v>1</v>
      </c>
      <c r="I646" s="7">
        <v>0</v>
      </c>
    </row>
    <row r="647" spans="2:9" x14ac:dyDescent="0.25">
      <c r="B647" s="7">
        <v>0</v>
      </c>
      <c r="C647" s="7">
        <v>0</v>
      </c>
      <c r="D647" s="7">
        <v>0.98199377494684714</v>
      </c>
      <c r="E647" s="7">
        <v>1.8006225053153007E-2</v>
      </c>
      <c r="F647" s="7">
        <v>-3.2985312613758944</v>
      </c>
      <c r="G647" s="7">
        <v>2</v>
      </c>
      <c r="H647" s="7">
        <v>1</v>
      </c>
      <c r="I647" s="7">
        <v>0</v>
      </c>
    </row>
    <row r="648" spans="2:9" x14ac:dyDescent="0.25">
      <c r="B648" s="7">
        <v>0</v>
      </c>
      <c r="C648" s="7">
        <v>0</v>
      </c>
      <c r="D648" s="7">
        <v>0.94317556960592397</v>
      </c>
      <c r="E648" s="7">
        <v>5.6824430394076086E-2</v>
      </c>
      <c r="F648" s="7">
        <v>-4.2700988955705554</v>
      </c>
      <c r="G648" s="7">
        <v>6</v>
      </c>
      <c r="H648" s="7">
        <v>2</v>
      </c>
      <c r="I648" s="7">
        <v>0</v>
      </c>
    </row>
    <row r="649" spans="2:9" x14ac:dyDescent="0.25">
      <c r="B649" s="7">
        <v>0</v>
      </c>
      <c r="C649" s="7">
        <v>0</v>
      </c>
      <c r="D649" s="7">
        <v>0.97819127021825214</v>
      </c>
      <c r="E649" s="7">
        <v>2.1808729781747863E-2</v>
      </c>
      <c r="F649" s="7">
        <v>-3.5326836797407237</v>
      </c>
      <c r="G649" s="7">
        <v>4</v>
      </c>
      <c r="H649" s="7">
        <v>1</v>
      </c>
      <c r="I649" s="7">
        <v>0</v>
      </c>
    </row>
    <row r="650" spans="2:9" x14ac:dyDescent="0.25">
      <c r="B650" s="7">
        <v>0</v>
      </c>
      <c r="C650" s="7">
        <v>0</v>
      </c>
      <c r="D650" s="7">
        <v>0.99104455779917189</v>
      </c>
      <c r="E650" s="7">
        <v>8.9554422008281051E-3</v>
      </c>
      <c r="F650" s="7">
        <v>-3.6033772504653081</v>
      </c>
      <c r="G650" s="7">
        <v>7</v>
      </c>
      <c r="H650" s="7">
        <v>1</v>
      </c>
      <c r="I650" s="7">
        <v>1</v>
      </c>
    </row>
    <row r="651" spans="2:9" x14ac:dyDescent="0.25">
      <c r="B651" s="20">
        <v>1</v>
      </c>
      <c r="C651" s="20">
        <v>0</v>
      </c>
      <c r="D651" s="20">
        <v>0.83149077083876599</v>
      </c>
      <c r="E651" s="20">
        <v>0.16850922916123401</v>
      </c>
      <c r="F651" s="20">
        <v>-3.5126130358926915</v>
      </c>
      <c r="G651" s="20">
        <v>4</v>
      </c>
      <c r="H651" s="20">
        <v>2</v>
      </c>
      <c r="I651" s="20">
        <v>1</v>
      </c>
    </row>
    <row r="652" spans="2:9" x14ac:dyDescent="0.25">
      <c r="B652" s="7">
        <v>0</v>
      </c>
      <c r="C652" s="7">
        <v>0</v>
      </c>
      <c r="D652" s="7">
        <v>0.99893883046138621</v>
      </c>
      <c r="E652" s="7">
        <v>1.0611695386137637E-3</v>
      </c>
      <c r="F652" s="7">
        <v>-3.6452391955374592</v>
      </c>
      <c r="G652" s="7">
        <v>1</v>
      </c>
      <c r="H652" s="7">
        <v>1</v>
      </c>
      <c r="I652" s="7">
        <v>0</v>
      </c>
    </row>
    <row r="653" spans="2:9" x14ac:dyDescent="0.25">
      <c r="B653" s="7">
        <v>0</v>
      </c>
      <c r="C653" s="7">
        <v>0</v>
      </c>
      <c r="D653" s="7">
        <v>0.97819127021825214</v>
      </c>
      <c r="E653" s="7">
        <v>2.1808729781747863E-2</v>
      </c>
      <c r="F653" s="7">
        <v>-3.5326836797407237</v>
      </c>
      <c r="G653" s="7">
        <v>4</v>
      </c>
      <c r="H653" s="7">
        <v>1</v>
      </c>
      <c r="I653" s="7">
        <v>0</v>
      </c>
    </row>
    <row r="654" spans="2:9" x14ac:dyDescent="0.25">
      <c r="B654" s="7">
        <v>0</v>
      </c>
      <c r="C654" s="7">
        <v>0</v>
      </c>
      <c r="D654" s="7">
        <v>0.98899253929077136</v>
      </c>
      <c r="E654" s="7">
        <v>1.1007460709228664E-2</v>
      </c>
      <c r="F654" s="7">
        <v>-6.6775880270757435</v>
      </c>
      <c r="G654" s="7">
        <v>1</v>
      </c>
      <c r="H654" s="7">
        <v>5</v>
      </c>
      <c r="I654" s="7">
        <v>0</v>
      </c>
    </row>
    <row r="655" spans="2:9" x14ac:dyDescent="0.25">
      <c r="B655" s="7">
        <v>0</v>
      </c>
      <c r="C655" s="7">
        <v>0</v>
      </c>
      <c r="D655" s="7">
        <v>0.95320569482769135</v>
      </c>
      <c r="E655" s="7">
        <v>4.6794305172308516E-2</v>
      </c>
      <c r="F655" s="7">
        <v>-5.1027266671846414</v>
      </c>
      <c r="G655" s="7">
        <v>7</v>
      </c>
      <c r="H655" s="7">
        <v>3</v>
      </c>
      <c r="I655" s="7">
        <v>1</v>
      </c>
    </row>
    <row r="656" spans="2:9" x14ac:dyDescent="0.25">
      <c r="B656" s="7">
        <v>0</v>
      </c>
      <c r="C656" s="7">
        <v>0</v>
      </c>
      <c r="D656" s="7">
        <v>0.97776852995699703</v>
      </c>
      <c r="E656" s="7">
        <v>2.2231470043002931E-2</v>
      </c>
      <c r="F656" s="7">
        <v>-8.3838257013324604</v>
      </c>
      <c r="G656" s="7">
        <v>1</v>
      </c>
      <c r="H656" s="7">
        <v>12</v>
      </c>
      <c r="I656" s="7">
        <v>1</v>
      </c>
    </row>
    <row r="657" spans="2:9" x14ac:dyDescent="0.25">
      <c r="B657" s="7">
        <v>0</v>
      </c>
      <c r="C657" s="7">
        <v>0</v>
      </c>
      <c r="D657" s="7">
        <v>0.94704815133680187</v>
      </c>
      <c r="E657" s="7">
        <v>5.295184866319811E-2</v>
      </c>
      <c r="F657" s="7">
        <v>-3.2702856203110362</v>
      </c>
      <c r="G657" s="7">
        <v>3</v>
      </c>
      <c r="H657" s="7">
        <v>1</v>
      </c>
      <c r="I657" s="7">
        <v>1</v>
      </c>
    </row>
    <row r="658" spans="2:9" x14ac:dyDescent="0.25">
      <c r="B658" s="20">
        <v>1</v>
      </c>
      <c r="C658" s="20">
        <v>0</v>
      </c>
      <c r="D658" s="20">
        <v>0.83149077083876599</v>
      </c>
      <c r="E658" s="20">
        <v>0.16850922916123401</v>
      </c>
      <c r="F658" s="20">
        <v>-3.5126130358926915</v>
      </c>
      <c r="G658" s="20">
        <v>4</v>
      </c>
      <c r="H658" s="20">
        <v>2</v>
      </c>
      <c r="I658" s="20">
        <v>1</v>
      </c>
    </row>
    <row r="659" spans="2:9" x14ac:dyDescent="0.25">
      <c r="B659" s="20">
        <v>1</v>
      </c>
      <c r="C659" s="20">
        <v>0</v>
      </c>
      <c r="D659" s="20">
        <v>0.56024648377301989</v>
      </c>
      <c r="E659" s="20">
        <v>0.43975351622698011</v>
      </c>
      <c r="F659" s="20">
        <v>-7.4973302153986401</v>
      </c>
      <c r="G659" s="20">
        <v>2</v>
      </c>
      <c r="H659" s="20">
        <v>9</v>
      </c>
      <c r="I659" s="20">
        <v>1</v>
      </c>
    </row>
    <row r="660" spans="2:9" x14ac:dyDescent="0.25">
      <c r="B660" s="20">
        <v>1</v>
      </c>
      <c r="C660" s="20">
        <v>0</v>
      </c>
      <c r="D660" s="20">
        <v>0.81429487848107662</v>
      </c>
      <c r="E660" s="20">
        <v>0.18570512151892335</v>
      </c>
      <c r="F660" s="20">
        <v>-3.2487692171021116</v>
      </c>
      <c r="G660" s="20">
        <v>3</v>
      </c>
      <c r="H660" s="20">
        <v>2</v>
      </c>
      <c r="I660" s="20">
        <v>1</v>
      </c>
    </row>
    <row r="661" spans="2:9" x14ac:dyDescent="0.25">
      <c r="B661" s="20">
        <v>1</v>
      </c>
      <c r="C661" s="20">
        <v>0</v>
      </c>
      <c r="D661" s="20">
        <v>0.86993571993922469</v>
      </c>
      <c r="E661" s="20">
        <v>0.13006428006077533</v>
      </c>
      <c r="F661" s="20">
        <v>-6.2791446261003125</v>
      </c>
      <c r="G661" s="20">
        <v>2</v>
      </c>
      <c r="H661" s="20">
        <v>13</v>
      </c>
      <c r="I661" s="20">
        <v>1</v>
      </c>
    </row>
    <row r="662" spans="2:9" x14ac:dyDescent="0.25">
      <c r="B662" s="7">
        <v>0</v>
      </c>
      <c r="C662" s="7">
        <v>0</v>
      </c>
      <c r="D662" s="7">
        <v>0.9254459221442346</v>
      </c>
      <c r="E662" s="7">
        <v>7.4554077855765483E-2</v>
      </c>
      <c r="F662" s="7">
        <v>-3.753199928701946</v>
      </c>
      <c r="G662" s="7">
        <v>5</v>
      </c>
      <c r="H662" s="7">
        <v>2</v>
      </c>
      <c r="I662" s="7">
        <v>1</v>
      </c>
    </row>
    <row r="663" spans="2:9" x14ac:dyDescent="0.25">
      <c r="B663" s="7">
        <v>0</v>
      </c>
      <c r="C663" s="7">
        <v>0</v>
      </c>
      <c r="D663" s="7">
        <v>0.99763818703425877</v>
      </c>
      <c r="E663" s="7">
        <v>2.3618129657412058E-3</v>
      </c>
      <c r="F663" s="7">
        <v>-3.6568397269057122</v>
      </c>
      <c r="G663" s="7">
        <v>1</v>
      </c>
      <c r="H663" s="7">
        <v>1</v>
      </c>
      <c r="I663" s="7">
        <v>1</v>
      </c>
    </row>
    <row r="664" spans="2:9" x14ac:dyDescent="0.25">
      <c r="B664" s="7">
        <v>0</v>
      </c>
      <c r="C664" s="7">
        <v>0</v>
      </c>
      <c r="D664" s="7">
        <v>0.99043616576952331</v>
      </c>
      <c r="E664" s="7">
        <v>9.5638342304766033E-3</v>
      </c>
      <c r="F664" s="7">
        <v>-3.7791054478488681</v>
      </c>
      <c r="G664" s="7">
        <v>1</v>
      </c>
      <c r="H664" s="7">
        <v>2</v>
      </c>
      <c r="I664" s="7">
        <v>1</v>
      </c>
    </row>
    <row r="665" spans="2:9" x14ac:dyDescent="0.25">
      <c r="B665" s="20">
        <v>0</v>
      </c>
      <c r="C665" s="20">
        <v>1</v>
      </c>
      <c r="D665" s="20">
        <v>0.94317556960592397</v>
      </c>
      <c r="E665" s="20">
        <v>5.6824430394076086E-2</v>
      </c>
      <c r="F665" s="20">
        <v>-4.2700988955705554</v>
      </c>
      <c r="G665" s="20">
        <v>6</v>
      </c>
      <c r="H665" s="20">
        <v>2</v>
      </c>
      <c r="I665" s="20">
        <v>0</v>
      </c>
    </row>
    <row r="666" spans="2:9" x14ac:dyDescent="0.25">
      <c r="B666" s="7">
        <v>0</v>
      </c>
      <c r="C666" s="7">
        <v>0</v>
      </c>
      <c r="D666" s="7">
        <v>0.90716690736744232</v>
      </c>
      <c r="E666" s="7">
        <v>9.2833092632557818E-2</v>
      </c>
      <c r="F666" s="7">
        <v>-3.3438697078257817</v>
      </c>
      <c r="G666" s="7">
        <v>3</v>
      </c>
      <c r="H666" s="7">
        <v>2</v>
      </c>
      <c r="I666" s="7">
        <v>0</v>
      </c>
    </row>
    <row r="667" spans="2:9" x14ac:dyDescent="0.25">
      <c r="B667" s="7">
        <v>0</v>
      </c>
      <c r="C667" s="7">
        <v>0</v>
      </c>
      <c r="D667" s="7">
        <v>0.99492465272014541</v>
      </c>
      <c r="E667" s="7">
        <v>5.0753472798545128E-3</v>
      </c>
      <c r="F667" s="7">
        <v>-7.6951691592316216</v>
      </c>
      <c r="G667" s="7">
        <v>1</v>
      </c>
      <c r="H667" s="7">
        <v>11</v>
      </c>
      <c r="I667" s="7">
        <v>0</v>
      </c>
    </row>
    <row r="668" spans="2:9" x14ac:dyDescent="0.25">
      <c r="B668" s="7">
        <v>0</v>
      </c>
      <c r="C668" s="7">
        <v>0</v>
      </c>
      <c r="D668" s="7">
        <v>0.99104455779917189</v>
      </c>
      <c r="E668" s="7">
        <v>8.9554422008281051E-3</v>
      </c>
      <c r="F668" s="7">
        <v>-3.6033772504653081</v>
      </c>
      <c r="G668" s="7">
        <v>7</v>
      </c>
      <c r="H668" s="7">
        <v>1</v>
      </c>
      <c r="I668" s="7">
        <v>1</v>
      </c>
    </row>
    <row r="669" spans="2:9" x14ac:dyDescent="0.25">
      <c r="B669" s="7">
        <v>0</v>
      </c>
      <c r="C669" s="7">
        <v>0</v>
      </c>
      <c r="D669" s="7">
        <v>0.99104455779917189</v>
      </c>
      <c r="E669" s="7">
        <v>8.9554422008281051E-3</v>
      </c>
      <c r="F669" s="7">
        <v>-3.6033772504653081</v>
      </c>
      <c r="G669" s="7">
        <v>7</v>
      </c>
      <c r="H669" s="7">
        <v>1</v>
      </c>
      <c r="I669" s="7">
        <v>1</v>
      </c>
    </row>
    <row r="670" spans="2:9" x14ac:dyDescent="0.25">
      <c r="B670" s="7">
        <v>0</v>
      </c>
      <c r="C670" s="7">
        <v>0</v>
      </c>
      <c r="D670" s="7">
        <v>0.96511235350766766</v>
      </c>
      <c r="E670" s="7">
        <v>3.4887646492332343E-2</v>
      </c>
      <c r="F670" s="7">
        <v>-3.7822653475891794</v>
      </c>
      <c r="G670" s="7">
        <v>5</v>
      </c>
      <c r="H670" s="7">
        <v>2</v>
      </c>
      <c r="I670" s="7">
        <v>0</v>
      </c>
    </row>
    <row r="671" spans="2:9" x14ac:dyDescent="0.25">
      <c r="B671" s="7">
        <v>0</v>
      </c>
      <c r="C671" s="7">
        <v>0</v>
      </c>
      <c r="D671" s="7">
        <v>0.93041378908288919</v>
      </c>
      <c r="E671" s="7">
        <v>6.9586210917110855E-2</v>
      </c>
      <c r="F671" s="7">
        <v>-3.3740866897806572</v>
      </c>
      <c r="G671" s="7">
        <v>2</v>
      </c>
      <c r="H671" s="7">
        <v>2</v>
      </c>
      <c r="I671" s="7">
        <v>0</v>
      </c>
    </row>
    <row r="672" spans="2:9" x14ac:dyDescent="0.25">
      <c r="B672" s="7">
        <v>0</v>
      </c>
      <c r="C672" s="7">
        <v>0</v>
      </c>
      <c r="D672" s="7">
        <v>0.98063162697034534</v>
      </c>
      <c r="E672" s="7">
        <v>1.9368373029654787E-2</v>
      </c>
      <c r="F672" s="7">
        <v>-3.6816101348371211</v>
      </c>
      <c r="G672" s="7">
        <v>5</v>
      </c>
      <c r="H672" s="7">
        <v>1</v>
      </c>
      <c r="I672" s="7">
        <v>1</v>
      </c>
    </row>
    <row r="673" spans="2:9" x14ac:dyDescent="0.25">
      <c r="B673" s="20">
        <v>0</v>
      </c>
      <c r="C673" s="20">
        <v>1</v>
      </c>
      <c r="D673" s="20">
        <v>0.99121526493405077</v>
      </c>
      <c r="E673" s="20">
        <v>8.7847350659493451E-3</v>
      </c>
      <c r="F673" s="20">
        <v>-3.6794415792864301</v>
      </c>
      <c r="G673" s="20">
        <v>5</v>
      </c>
      <c r="H673" s="20">
        <v>1</v>
      </c>
      <c r="I673" s="20">
        <v>0</v>
      </c>
    </row>
    <row r="674" spans="2:9" x14ac:dyDescent="0.25">
      <c r="B674" s="7">
        <v>0</v>
      </c>
      <c r="C674" s="7">
        <v>0</v>
      </c>
      <c r="D674" s="7">
        <v>0.93041378908288919</v>
      </c>
      <c r="E674" s="7">
        <v>6.9586210917110855E-2</v>
      </c>
      <c r="F674" s="7">
        <v>-3.3740866897806572</v>
      </c>
      <c r="G674" s="7">
        <v>2</v>
      </c>
      <c r="H674" s="7">
        <v>2</v>
      </c>
      <c r="I674" s="7">
        <v>0</v>
      </c>
    </row>
    <row r="675" spans="2:9" x14ac:dyDescent="0.25">
      <c r="B675" s="7">
        <v>0</v>
      </c>
      <c r="C675" s="7">
        <v>0</v>
      </c>
      <c r="D675" s="7">
        <v>0.90716690736744232</v>
      </c>
      <c r="E675" s="7">
        <v>9.2833092632557818E-2</v>
      </c>
      <c r="F675" s="7">
        <v>-3.3438697078257817</v>
      </c>
      <c r="G675" s="7">
        <v>3</v>
      </c>
      <c r="H675" s="7">
        <v>2</v>
      </c>
      <c r="I675" s="7">
        <v>0</v>
      </c>
    </row>
    <row r="676" spans="2:9" x14ac:dyDescent="0.25">
      <c r="B676" s="7">
        <v>0</v>
      </c>
      <c r="C676" s="7">
        <v>0</v>
      </c>
      <c r="D676" s="7">
        <v>0.96813088028311112</v>
      </c>
      <c r="E676" s="7">
        <v>3.1869119716889015E-2</v>
      </c>
      <c r="F676" s="7">
        <v>-4.1796061622748875</v>
      </c>
      <c r="G676" s="7">
        <v>6</v>
      </c>
      <c r="H676" s="7">
        <v>1</v>
      </c>
      <c r="I676" s="7">
        <v>1</v>
      </c>
    </row>
    <row r="677" spans="2:9" x14ac:dyDescent="0.25">
      <c r="B677" s="7">
        <v>0</v>
      </c>
      <c r="C677" s="7">
        <v>0</v>
      </c>
      <c r="D677" s="7">
        <v>0.99104455779917189</v>
      </c>
      <c r="E677" s="7">
        <v>8.9554422008281051E-3</v>
      </c>
      <c r="F677" s="7">
        <v>-3.6033772504653081</v>
      </c>
      <c r="G677" s="7">
        <v>7</v>
      </c>
      <c r="H677" s="7">
        <v>1</v>
      </c>
      <c r="I677" s="7">
        <v>1</v>
      </c>
    </row>
    <row r="678" spans="2:9" x14ac:dyDescent="0.25">
      <c r="B678" s="7">
        <v>0</v>
      </c>
      <c r="C678" s="7">
        <v>0</v>
      </c>
      <c r="D678" s="7">
        <v>0.91664337814490349</v>
      </c>
      <c r="E678" s="7">
        <v>8.3356621855096527E-2</v>
      </c>
      <c r="F678" s="7">
        <v>-3.5972079279072608</v>
      </c>
      <c r="G678" s="7">
        <v>4</v>
      </c>
      <c r="H678" s="7">
        <v>2</v>
      </c>
      <c r="I678" s="7">
        <v>0</v>
      </c>
    </row>
    <row r="679" spans="2:9" x14ac:dyDescent="0.25">
      <c r="B679" s="7">
        <v>0</v>
      </c>
      <c r="C679" s="7">
        <v>0</v>
      </c>
      <c r="D679" s="7">
        <v>0.93041378908288919</v>
      </c>
      <c r="E679" s="7">
        <v>6.9586210917110855E-2</v>
      </c>
      <c r="F679" s="7">
        <v>-3.3740866897806572</v>
      </c>
      <c r="G679" s="7">
        <v>2</v>
      </c>
      <c r="H679" s="7">
        <v>2</v>
      </c>
      <c r="I679" s="7">
        <v>0</v>
      </c>
    </row>
    <row r="680" spans="2:9" x14ac:dyDescent="0.25">
      <c r="B680" s="7">
        <v>0</v>
      </c>
      <c r="C680" s="7">
        <v>0</v>
      </c>
      <c r="D680" s="7">
        <v>0.97552509835125079</v>
      </c>
      <c r="E680" s="7">
        <v>2.4474901648749214E-2</v>
      </c>
      <c r="F680" s="7">
        <v>-3.2870081658337886</v>
      </c>
      <c r="G680" s="7">
        <v>3</v>
      </c>
      <c r="H680" s="7">
        <v>1</v>
      </c>
      <c r="I680" s="7">
        <v>0</v>
      </c>
    </row>
    <row r="681" spans="2:9" x14ac:dyDescent="0.25">
      <c r="B681" s="7">
        <v>0</v>
      </c>
      <c r="C681" s="7">
        <v>0</v>
      </c>
      <c r="D681" s="7">
        <v>0.99104455779917189</v>
      </c>
      <c r="E681" s="7">
        <v>8.9554422008281051E-3</v>
      </c>
      <c r="F681" s="7">
        <v>-3.6033772504653081</v>
      </c>
      <c r="G681" s="7">
        <v>7</v>
      </c>
      <c r="H681" s="7">
        <v>1</v>
      </c>
      <c r="I681" s="7">
        <v>1</v>
      </c>
    </row>
    <row r="682" spans="2:9" x14ac:dyDescent="0.25">
      <c r="B682" s="7">
        <v>0</v>
      </c>
      <c r="C682" s="7">
        <v>0</v>
      </c>
      <c r="D682" s="7">
        <v>0.91664337814490349</v>
      </c>
      <c r="E682" s="7">
        <v>8.3356621855096527E-2</v>
      </c>
      <c r="F682" s="7">
        <v>-3.5972079279072608</v>
      </c>
      <c r="G682" s="7">
        <v>4</v>
      </c>
      <c r="H682" s="7">
        <v>2</v>
      </c>
      <c r="I682" s="7">
        <v>0</v>
      </c>
    </row>
    <row r="683" spans="2:9" x14ac:dyDescent="0.25">
      <c r="B683" s="7">
        <v>0</v>
      </c>
      <c r="C683" s="7">
        <v>0</v>
      </c>
      <c r="D683" s="7">
        <v>0.99104455779917189</v>
      </c>
      <c r="E683" s="7">
        <v>8.9554422008281051E-3</v>
      </c>
      <c r="F683" s="7">
        <v>-3.6033772504653081</v>
      </c>
      <c r="G683" s="7">
        <v>7</v>
      </c>
      <c r="H683" s="7">
        <v>1</v>
      </c>
      <c r="I683" s="7">
        <v>1</v>
      </c>
    </row>
    <row r="684" spans="2:9" x14ac:dyDescent="0.25">
      <c r="B684" s="7">
        <v>1</v>
      </c>
      <c r="C684" s="7">
        <v>1</v>
      </c>
      <c r="D684" s="7">
        <v>0.61427215147972425</v>
      </c>
      <c r="E684" s="7">
        <v>0.38572784852027581</v>
      </c>
      <c r="F684" s="7">
        <v>-6.6731007204341299</v>
      </c>
      <c r="G684" s="7">
        <v>2</v>
      </c>
      <c r="H684" s="7">
        <v>8</v>
      </c>
      <c r="I684" s="7">
        <v>1</v>
      </c>
    </row>
    <row r="685" spans="2:9" x14ac:dyDescent="0.25">
      <c r="B685" s="7">
        <v>0</v>
      </c>
      <c r="C685" s="7">
        <v>0</v>
      </c>
      <c r="D685" s="7">
        <v>0.99763818703425877</v>
      </c>
      <c r="E685" s="7">
        <v>2.3618129657412058E-3</v>
      </c>
      <c r="F685" s="7">
        <v>-3.6568397269057122</v>
      </c>
      <c r="G685" s="7">
        <v>1</v>
      </c>
      <c r="H685" s="7">
        <v>1</v>
      </c>
      <c r="I685" s="7">
        <v>1</v>
      </c>
    </row>
    <row r="686" spans="2:9" x14ac:dyDescent="0.25">
      <c r="B686" s="20">
        <v>1</v>
      </c>
      <c r="C686" s="20">
        <v>0</v>
      </c>
      <c r="D686" s="20">
        <v>0.89196445720847439</v>
      </c>
      <c r="E686" s="20">
        <v>0.10803554279152555</v>
      </c>
      <c r="F686" s="20">
        <v>-4.9786829344768266</v>
      </c>
      <c r="G686" s="20">
        <v>4</v>
      </c>
      <c r="H686" s="20">
        <v>3</v>
      </c>
      <c r="I686" s="20">
        <v>0</v>
      </c>
    </row>
    <row r="687" spans="2:9" x14ac:dyDescent="0.25">
      <c r="B687" s="7">
        <v>0</v>
      </c>
      <c r="C687" s="7">
        <v>0</v>
      </c>
      <c r="D687" s="7">
        <v>0.94704815133680187</v>
      </c>
      <c r="E687" s="7">
        <v>5.295184866319811E-2</v>
      </c>
      <c r="F687" s="7">
        <v>-3.2702856203110362</v>
      </c>
      <c r="G687" s="7">
        <v>3</v>
      </c>
      <c r="H687" s="7">
        <v>1</v>
      </c>
      <c r="I687" s="7">
        <v>1</v>
      </c>
    </row>
    <row r="688" spans="2:9" x14ac:dyDescent="0.25">
      <c r="B688" s="7">
        <v>0</v>
      </c>
      <c r="C688" s="7">
        <v>0</v>
      </c>
      <c r="D688" s="7">
        <v>0.93041378908288919</v>
      </c>
      <c r="E688" s="7">
        <v>6.9586210917110855E-2</v>
      </c>
      <c r="F688" s="7">
        <v>-3.3740866897806572</v>
      </c>
      <c r="G688" s="7">
        <v>2</v>
      </c>
      <c r="H688" s="7">
        <v>2</v>
      </c>
      <c r="I688" s="7">
        <v>0</v>
      </c>
    </row>
    <row r="689" spans="2:9" x14ac:dyDescent="0.25">
      <c r="B689" s="7">
        <v>0</v>
      </c>
      <c r="C689" s="7">
        <v>0</v>
      </c>
      <c r="D689" s="7">
        <v>0.95650403906647929</v>
      </c>
      <c r="E689" s="7">
        <v>4.3495960933520678E-2</v>
      </c>
      <c r="F689" s="7">
        <v>-8.3618377478734089</v>
      </c>
      <c r="G689" s="7">
        <v>1</v>
      </c>
      <c r="H689" s="7">
        <v>9</v>
      </c>
      <c r="I689" s="7">
        <v>1</v>
      </c>
    </row>
    <row r="690" spans="2:9" x14ac:dyDescent="0.25">
      <c r="B690" s="7">
        <v>0</v>
      </c>
      <c r="C690" s="7">
        <v>0</v>
      </c>
      <c r="D690" s="7">
        <v>0.98544402183130952</v>
      </c>
      <c r="E690" s="7">
        <v>1.4555978168690446E-2</v>
      </c>
      <c r="F690" s="7">
        <v>-4.1844277955827698</v>
      </c>
      <c r="G690" s="7">
        <v>6</v>
      </c>
      <c r="H690" s="7">
        <v>1</v>
      </c>
      <c r="I690" s="7">
        <v>0</v>
      </c>
    </row>
    <row r="691" spans="2:9" x14ac:dyDescent="0.25">
      <c r="B691" s="7">
        <v>0</v>
      </c>
      <c r="C691" s="7">
        <v>0</v>
      </c>
      <c r="D691" s="7">
        <v>0.99104455779917189</v>
      </c>
      <c r="E691" s="7">
        <v>8.9554422008281051E-3</v>
      </c>
      <c r="F691" s="7">
        <v>-3.6033772504653081</v>
      </c>
      <c r="G691" s="7">
        <v>7</v>
      </c>
      <c r="H691" s="7">
        <v>1</v>
      </c>
      <c r="I691" s="7">
        <v>1</v>
      </c>
    </row>
    <row r="692" spans="2:9" x14ac:dyDescent="0.25">
      <c r="B692" s="7">
        <v>0</v>
      </c>
      <c r="C692" s="7">
        <v>0</v>
      </c>
      <c r="D692" s="7">
        <v>0.98730201003332485</v>
      </c>
      <c r="E692" s="7">
        <v>1.2697989966675077E-2</v>
      </c>
      <c r="F692" s="7">
        <v>-5.1847032277353833</v>
      </c>
      <c r="G692" s="7">
        <v>1</v>
      </c>
      <c r="H692" s="7">
        <v>3</v>
      </c>
      <c r="I692" s="7">
        <v>1</v>
      </c>
    </row>
    <row r="693" spans="2:9" x14ac:dyDescent="0.25">
      <c r="B693" s="7">
        <v>0</v>
      </c>
      <c r="C693" s="7">
        <v>0</v>
      </c>
      <c r="D693" s="7">
        <v>0.99121526493405077</v>
      </c>
      <c r="E693" s="7">
        <v>8.7847350659493451E-3</v>
      </c>
      <c r="F693" s="7">
        <v>-3.6794415792864301</v>
      </c>
      <c r="G693" s="7">
        <v>5</v>
      </c>
      <c r="H693" s="7">
        <v>1</v>
      </c>
      <c r="I693" s="7">
        <v>0</v>
      </c>
    </row>
    <row r="694" spans="2:9" x14ac:dyDescent="0.25">
      <c r="B694" s="20">
        <v>1</v>
      </c>
      <c r="C694" s="20">
        <v>0</v>
      </c>
      <c r="D694" s="20">
        <v>0.85713584784335484</v>
      </c>
      <c r="E694" s="20">
        <v>0.14286415215664516</v>
      </c>
      <c r="F694" s="20">
        <v>-3.3049570945308919</v>
      </c>
      <c r="G694" s="20">
        <v>2</v>
      </c>
      <c r="H694" s="20">
        <v>2</v>
      </c>
      <c r="I694" s="20">
        <v>1</v>
      </c>
    </row>
    <row r="695" spans="2:9" x14ac:dyDescent="0.25">
      <c r="B695" s="7">
        <v>0</v>
      </c>
      <c r="C695" s="7">
        <v>0</v>
      </c>
      <c r="D695" s="7">
        <v>0.96511235350766766</v>
      </c>
      <c r="E695" s="7">
        <v>3.4887646492332343E-2</v>
      </c>
      <c r="F695" s="7">
        <v>-3.7822653475891794</v>
      </c>
      <c r="G695" s="7">
        <v>5</v>
      </c>
      <c r="H695" s="7">
        <v>2</v>
      </c>
      <c r="I695" s="7">
        <v>0</v>
      </c>
    </row>
    <row r="696" spans="2:9" x14ac:dyDescent="0.25">
      <c r="B696" s="7">
        <v>0</v>
      </c>
      <c r="C696" s="7">
        <v>0</v>
      </c>
      <c r="D696" s="7">
        <v>0.99596159484230984</v>
      </c>
      <c r="E696" s="7">
        <v>4.0384051576901536E-3</v>
      </c>
      <c r="F696" s="7">
        <v>-3.5954230472947644</v>
      </c>
      <c r="G696" s="7">
        <v>7</v>
      </c>
      <c r="H696" s="7">
        <v>1</v>
      </c>
      <c r="I696" s="7">
        <v>0</v>
      </c>
    </row>
    <row r="697" spans="2:9" x14ac:dyDescent="0.25">
      <c r="B697" s="7">
        <v>0</v>
      </c>
      <c r="C697" s="7">
        <v>0</v>
      </c>
      <c r="D697" s="7">
        <v>0.9254459221442346</v>
      </c>
      <c r="E697" s="7">
        <v>7.4554077855765483E-2</v>
      </c>
      <c r="F697" s="7">
        <v>-3.753199928701946</v>
      </c>
      <c r="G697" s="7">
        <v>5</v>
      </c>
      <c r="H697" s="7">
        <v>2</v>
      </c>
      <c r="I697" s="7">
        <v>1</v>
      </c>
    </row>
    <row r="698" spans="2:9" x14ac:dyDescent="0.25">
      <c r="B698" s="7">
        <v>0</v>
      </c>
      <c r="C698" s="7">
        <v>0</v>
      </c>
      <c r="D698" s="7">
        <v>0.9254459221442346</v>
      </c>
      <c r="E698" s="7">
        <v>7.4554077855765483E-2</v>
      </c>
      <c r="F698" s="7">
        <v>-3.753199928701946</v>
      </c>
      <c r="G698" s="7">
        <v>5</v>
      </c>
      <c r="H698" s="7">
        <v>2</v>
      </c>
      <c r="I698" s="7">
        <v>1</v>
      </c>
    </row>
    <row r="699" spans="2:9" x14ac:dyDescent="0.25">
      <c r="B699" s="7">
        <v>0</v>
      </c>
      <c r="C699" s="7">
        <v>0</v>
      </c>
      <c r="D699" s="7">
        <v>0.99104455779917189</v>
      </c>
      <c r="E699" s="7">
        <v>8.9554422008281051E-3</v>
      </c>
      <c r="F699" s="7">
        <v>-3.6033772504653081</v>
      </c>
      <c r="G699" s="7">
        <v>7</v>
      </c>
      <c r="H699" s="7">
        <v>1</v>
      </c>
      <c r="I699" s="7">
        <v>1</v>
      </c>
    </row>
    <row r="700" spans="2:9" x14ac:dyDescent="0.25">
      <c r="B700" s="7">
        <v>0</v>
      </c>
      <c r="C700" s="7">
        <v>0</v>
      </c>
      <c r="D700" s="7">
        <v>0.99104455779917189</v>
      </c>
      <c r="E700" s="7">
        <v>8.9554422008281051E-3</v>
      </c>
      <c r="F700" s="7">
        <v>-3.6033772504653081</v>
      </c>
      <c r="G700" s="7">
        <v>7</v>
      </c>
      <c r="H700" s="7">
        <v>1</v>
      </c>
      <c r="I700" s="7">
        <v>1</v>
      </c>
    </row>
    <row r="701" spans="2:9" x14ac:dyDescent="0.25">
      <c r="B701" s="20">
        <v>1</v>
      </c>
      <c r="C701" s="20">
        <v>0</v>
      </c>
      <c r="D701" s="20">
        <v>0.89196445720847439</v>
      </c>
      <c r="E701" s="20">
        <v>0.10803554279152555</v>
      </c>
      <c r="F701" s="20">
        <v>-4.9786829344768266</v>
      </c>
      <c r="G701" s="20">
        <v>4</v>
      </c>
      <c r="H701" s="20">
        <v>3</v>
      </c>
      <c r="I701" s="20">
        <v>0</v>
      </c>
    </row>
    <row r="702" spans="2:9" x14ac:dyDescent="0.25">
      <c r="B702" s="7">
        <v>0</v>
      </c>
      <c r="C702" s="7">
        <v>0</v>
      </c>
      <c r="D702" s="7">
        <v>0.94704815133680187</v>
      </c>
      <c r="E702" s="7">
        <v>5.295184866319811E-2</v>
      </c>
      <c r="F702" s="7">
        <v>-3.2702856203110362</v>
      </c>
      <c r="G702" s="7">
        <v>3</v>
      </c>
      <c r="H702" s="7">
        <v>1</v>
      </c>
      <c r="I702" s="7">
        <v>1</v>
      </c>
    </row>
    <row r="703" spans="2:9" x14ac:dyDescent="0.25">
      <c r="B703" s="7">
        <v>0</v>
      </c>
      <c r="C703" s="7">
        <v>0</v>
      </c>
      <c r="D703" s="7">
        <v>0.91664337814490349</v>
      </c>
      <c r="E703" s="7">
        <v>8.3356621855096527E-2</v>
      </c>
      <c r="F703" s="7">
        <v>-3.5972079279072608</v>
      </c>
      <c r="G703" s="7">
        <v>4</v>
      </c>
      <c r="H703" s="7">
        <v>2</v>
      </c>
      <c r="I703" s="7">
        <v>0</v>
      </c>
    </row>
    <row r="704" spans="2:9" x14ac:dyDescent="0.25">
      <c r="B704" s="7">
        <v>0</v>
      </c>
      <c r="C704" s="7">
        <v>0</v>
      </c>
      <c r="D704" s="7">
        <v>0.90716690736744232</v>
      </c>
      <c r="E704" s="7">
        <v>9.2833092632557818E-2</v>
      </c>
      <c r="F704" s="7">
        <v>-3.3438697078257817</v>
      </c>
      <c r="G704" s="7">
        <v>3</v>
      </c>
      <c r="H704" s="7">
        <v>2</v>
      </c>
      <c r="I704" s="7">
        <v>0</v>
      </c>
    </row>
    <row r="705" spans="2:9" x14ac:dyDescent="0.25">
      <c r="B705" s="20">
        <v>0</v>
      </c>
      <c r="C705" s="20">
        <v>1</v>
      </c>
      <c r="D705" s="20">
        <v>0.96813088028311112</v>
      </c>
      <c r="E705" s="20">
        <v>3.1869119716889015E-2</v>
      </c>
      <c r="F705" s="20">
        <v>-4.1796061622748875</v>
      </c>
      <c r="G705" s="20">
        <v>6</v>
      </c>
      <c r="H705" s="20">
        <v>1</v>
      </c>
      <c r="I705" s="20">
        <v>1</v>
      </c>
    </row>
    <row r="706" spans="2:9" x14ac:dyDescent="0.25">
      <c r="B706" s="20">
        <v>1</v>
      </c>
      <c r="C706" s="20">
        <v>0</v>
      </c>
      <c r="D706" s="20">
        <v>0.81429487848107662</v>
      </c>
      <c r="E706" s="20">
        <v>0.18570512151892335</v>
      </c>
      <c r="F706" s="20">
        <v>-3.2487692171021116</v>
      </c>
      <c r="G706" s="20">
        <v>3</v>
      </c>
      <c r="H706" s="20">
        <v>2</v>
      </c>
      <c r="I706" s="20">
        <v>1</v>
      </c>
    </row>
    <row r="707" spans="2:9" x14ac:dyDescent="0.25">
      <c r="B707" s="7">
        <v>0</v>
      </c>
      <c r="C707" s="7">
        <v>0</v>
      </c>
      <c r="D707" s="7">
        <v>0.97819127021825214</v>
      </c>
      <c r="E707" s="7">
        <v>2.1808729781747863E-2</v>
      </c>
      <c r="F707" s="7">
        <v>-3.5326836797407237</v>
      </c>
      <c r="G707" s="7">
        <v>4</v>
      </c>
      <c r="H707" s="7">
        <v>1</v>
      </c>
      <c r="I707" s="7">
        <v>0</v>
      </c>
    </row>
    <row r="708" spans="2:9" x14ac:dyDescent="0.25">
      <c r="B708" s="20">
        <v>1</v>
      </c>
      <c r="C708" s="20">
        <v>0</v>
      </c>
      <c r="D708" s="20">
        <v>0.89196445720847439</v>
      </c>
      <c r="E708" s="20">
        <v>0.10803554279152555</v>
      </c>
      <c r="F708" s="20">
        <v>-4.9786829344768266</v>
      </c>
      <c r="G708" s="20">
        <v>4</v>
      </c>
      <c r="H708" s="20">
        <v>3</v>
      </c>
      <c r="I708" s="20">
        <v>0</v>
      </c>
    </row>
    <row r="709" spans="2:9" x14ac:dyDescent="0.25">
      <c r="B709" s="20">
        <v>1</v>
      </c>
      <c r="C709" s="20">
        <v>0</v>
      </c>
      <c r="D709" s="20">
        <v>0.83149077083876599</v>
      </c>
      <c r="E709" s="20">
        <v>0.16850922916123401</v>
      </c>
      <c r="F709" s="20">
        <v>-3.5126130358926915</v>
      </c>
      <c r="G709" s="20">
        <v>4</v>
      </c>
      <c r="H709" s="20">
        <v>2</v>
      </c>
      <c r="I709" s="20">
        <v>1</v>
      </c>
    </row>
    <row r="710" spans="2:9" x14ac:dyDescent="0.25">
      <c r="B710" s="7">
        <v>0</v>
      </c>
      <c r="C710" s="7">
        <v>0</v>
      </c>
      <c r="D710" s="7">
        <v>0.93041378908288919</v>
      </c>
      <c r="E710" s="7">
        <v>6.9586210917110855E-2</v>
      </c>
      <c r="F710" s="7">
        <v>-3.3740866897806572</v>
      </c>
      <c r="G710" s="7">
        <v>2</v>
      </c>
      <c r="H710" s="7">
        <v>2</v>
      </c>
      <c r="I710" s="7">
        <v>0</v>
      </c>
    </row>
    <row r="711" spans="2:9" x14ac:dyDescent="0.25">
      <c r="B711" s="7">
        <v>0</v>
      </c>
      <c r="C711" s="7">
        <v>0</v>
      </c>
      <c r="D711" s="7">
        <v>0.99568578980917943</v>
      </c>
      <c r="E711" s="7">
        <v>4.314210190820511E-3</v>
      </c>
      <c r="F711" s="7">
        <v>-3.7714883611567553</v>
      </c>
      <c r="G711" s="7">
        <v>1</v>
      </c>
      <c r="H711" s="7">
        <v>2</v>
      </c>
      <c r="I711" s="7">
        <v>0</v>
      </c>
    </row>
    <row r="712" spans="2:9" x14ac:dyDescent="0.25">
      <c r="B712" s="7">
        <v>0</v>
      </c>
      <c r="C712" s="7">
        <v>0</v>
      </c>
      <c r="D712" s="7">
        <v>0.99121526493405077</v>
      </c>
      <c r="E712" s="7">
        <v>8.7847350659493451E-3</v>
      </c>
      <c r="F712" s="7">
        <v>-3.6794415792864301</v>
      </c>
      <c r="G712" s="7">
        <v>5</v>
      </c>
      <c r="H712" s="7">
        <v>1</v>
      </c>
      <c r="I712" s="7">
        <v>0</v>
      </c>
    </row>
    <row r="713" spans="2:9" x14ac:dyDescent="0.25">
      <c r="B713" s="7">
        <v>0</v>
      </c>
      <c r="C713" s="7">
        <v>0</v>
      </c>
      <c r="D713" s="7">
        <v>0.96813088028311112</v>
      </c>
      <c r="E713" s="7">
        <v>3.1869119716889015E-2</v>
      </c>
      <c r="F713" s="7">
        <v>-4.1796061622748875</v>
      </c>
      <c r="G713" s="7">
        <v>6</v>
      </c>
      <c r="H713" s="7">
        <v>1</v>
      </c>
      <c r="I713" s="7">
        <v>1</v>
      </c>
    </row>
    <row r="714" spans="2:9" x14ac:dyDescent="0.25">
      <c r="B714" s="7">
        <v>0</v>
      </c>
      <c r="C714" s="7">
        <v>0</v>
      </c>
      <c r="D714" s="7">
        <v>0.96445259897175506</v>
      </c>
      <c r="E714" s="7">
        <v>3.5547401028244864E-2</v>
      </c>
      <c r="F714" s="7">
        <v>-3.7056894160123646</v>
      </c>
      <c r="G714" s="7">
        <v>7</v>
      </c>
      <c r="H714" s="7">
        <v>2</v>
      </c>
      <c r="I714" s="7">
        <v>1</v>
      </c>
    </row>
    <row r="715" spans="2:9" x14ac:dyDescent="0.25">
      <c r="B715" s="7">
        <v>0</v>
      </c>
      <c r="C715" s="7">
        <v>0</v>
      </c>
      <c r="D715" s="7">
        <v>0.91664337814490349</v>
      </c>
      <c r="E715" s="7">
        <v>8.3356621855096527E-2</v>
      </c>
      <c r="F715" s="7">
        <v>-3.5972079279072608</v>
      </c>
      <c r="G715" s="7">
        <v>4</v>
      </c>
      <c r="H715" s="7">
        <v>2</v>
      </c>
      <c r="I715" s="7">
        <v>0</v>
      </c>
    </row>
    <row r="716" spans="2:9" x14ac:dyDescent="0.25">
      <c r="B716" s="7">
        <v>0</v>
      </c>
      <c r="C716" s="7">
        <v>0</v>
      </c>
      <c r="D716" s="7">
        <v>0.96074034088368787</v>
      </c>
      <c r="E716" s="7">
        <v>3.925965911631206E-2</v>
      </c>
      <c r="F716" s="7">
        <v>-3.2895538727048206</v>
      </c>
      <c r="G716" s="7">
        <v>2</v>
      </c>
      <c r="H716" s="7">
        <v>1</v>
      </c>
      <c r="I716" s="7">
        <v>1</v>
      </c>
    </row>
    <row r="717" spans="2:9" x14ac:dyDescent="0.25">
      <c r="B717" s="7">
        <v>0</v>
      </c>
      <c r="C717" s="7">
        <v>0</v>
      </c>
      <c r="D717" s="7">
        <v>0.97819127021825214</v>
      </c>
      <c r="E717" s="7">
        <v>2.1808729781747863E-2</v>
      </c>
      <c r="F717" s="7">
        <v>-3.5326836797407237</v>
      </c>
      <c r="G717" s="7">
        <v>4</v>
      </c>
      <c r="H717" s="7">
        <v>1</v>
      </c>
      <c r="I717" s="7">
        <v>0</v>
      </c>
    </row>
    <row r="718" spans="2:9" x14ac:dyDescent="0.25">
      <c r="B718" s="20">
        <v>1</v>
      </c>
      <c r="C718" s="20">
        <v>0</v>
      </c>
      <c r="D718" s="20">
        <v>0.81833059066570069</v>
      </c>
      <c r="E718" s="20">
        <v>0.18166940933429937</v>
      </c>
      <c r="F718" s="20">
        <v>-4.6673942899237035</v>
      </c>
      <c r="G718" s="20">
        <v>2</v>
      </c>
      <c r="H718" s="20">
        <v>3</v>
      </c>
      <c r="I718" s="20">
        <v>1</v>
      </c>
    </row>
    <row r="719" spans="2:9" x14ac:dyDescent="0.25">
      <c r="B719" s="7">
        <v>0</v>
      </c>
      <c r="C719" s="7">
        <v>0</v>
      </c>
      <c r="D719" s="7">
        <v>0.96074034088368787</v>
      </c>
      <c r="E719" s="7">
        <v>3.925965911631206E-2</v>
      </c>
      <c r="F719" s="7">
        <v>-3.2895538727048206</v>
      </c>
      <c r="G719" s="7">
        <v>2</v>
      </c>
      <c r="H719" s="7">
        <v>1</v>
      </c>
      <c r="I719" s="7">
        <v>1</v>
      </c>
    </row>
    <row r="720" spans="2:9" x14ac:dyDescent="0.25">
      <c r="B720" s="7">
        <v>0</v>
      </c>
      <c r="C720" s="7">
        <v>0</v>
      </c>
      <c r="D720" s="7">
        <v>0.98544402183130952</v>
      </c>
      <c r="E720" s="7">
        <v>1.4555978168690446E-2</v>
      </c>
      <c r="F720" s="7">
        <v>-4.1844277955827698</v>
      </c>
      <c r="G720" s="7">
        <v>6</v>
      </c>
      <c r="H720" s="7">
        <v>1</v>
      </c>
      <c r="I720" s="7">
        <v>0</v>
      </c>
    </row>
    <row r="721" spans="2:9" x14ac:dyDescent="0.25">
      <c r="B721" s="7">
        <v>0</v>
      </c>
      <c r="C721" s="7">
        <v>0</v>
      </c>
      <c r="D721" s="7">
        <v>0.99763818703425877</v>
      </c>
      <c r="E721" s="7">
        <v>2.3618129657412058E-3</v>
      </c>
      <c r="F721" s="7">
        <v>-3.6568397269057122</v>
      </c>
      <c r="G721" s="7">
        <v>1</v>
      </c>
      <c r="H721" s="7">
        <v>1</v>
      </c>
      <c r="I721" s="7">
        <v>1</v>
      </c>
    </row>
    <row r="722" spans="2:9" x14ac:dyDescent="0.25">
      <c r="B722" s="7">
        <v>0</v>
      </c>
      <c r="C722" s="7">
        <v>0</v>
      </c>
      <c r="D722" s="7">
        <v>0.91664337814490349</v>
      </c>
      <c r="E722" s="7">
        <v>8.3356621855096527E-2</v>
      </c>
      <c r="F722" s="7">
        <v>-3.5972079279072608</v>
      </c>
      <c r="G722" s="7">
        <v>4</v>
      </c>
      <c r="H722" s="7">
        <v>2</v>
      </c>
      <c r="I722" s="7">
        <v>0</v>
      </c>
    </row>
    <row r="723" spans="2:9" x14ac:dyDescent="0.25">
      <c r="B723" s="7">
        <v>1</v>
      </c>
      <c r="C723" s="7">
        <v>1</v>
      </c>
      <c r="D723" s="7">
        <v>0.81833059066570069</v>
      </c>
      <c r="E723" s="7">
        <v>0.18166940933429937</v>
      </c>
      <c r="F723" s="7">
        <v>-4.6673942899237035</v>
      </c>
      <c r="G723" s="7">
        <v>2</v>
      </c>
      <c r="H723" s="7">
        <v>3</v>
      </c>
      <c r="I723" s="7">
        <v>1</v>
      </c>
    </row>
    <row r="724" spans="2:9" x14ac:dyDescent="0.25">
      <c r="B724" s="20">
        <v>1</v>
      </c>
      <c r="C724" s="20">
        <v>0</v>
      </c>
      <c r="D724" s="20">
        <v>0.53786891462132114</v>
      </c>
      <c r="E724" s="20">
        <v>0.4621310853786787</v>
      </c>
      <c r="F724" s="20">
        <v>-6.5353635095889198</v>
      </c>
      <c r="G724" s="20">
        <v>3</v>
      </c>
      <c r="H724" s="20">
        <v>8</v>
      </c>
      <c r="I724" s="20">
        <v>1</v>
      </c>
    </row>
    <row r="725" spans="2:9" x14ac:dyDescent="0.25">
      <c r="B725" s="20">
        <v>1</v>
      </c>
      <c r="C725" s="20">
        <v>0</v>
      </c>
      <c r="D725" s="20">
        <v>0.66974920826567264</v>
      </c>
      <c r="E725" s="20">
        <v>0.3302507917343272</v>
      </c>
      <c r="F725" s="20">
        <v>-6.7466625684920203</v>
      </c>
      <c r="G725" s="20">
        <v>2</v>
      </c>
      <c r="H725" s="20">
        <v>6</v>
      </c>
      <c r="I725" s="20">
        <v>0</v>
      </c>
    </row>
    <row r="726" spans="2:9" x14ac:dyDescent="0.25">
      <c r="B726" s="20">
        <v>1</v>
      </c>
      <c r="C726" s="20">
        <v>0</v>
      </c>
      <c r="D726" s="20">
        <v>0.81429487848107662</v>
      </c>
      <c r="E726" s="20">
        <v>0.18570512151892335</v>
      </c>
      <c r="F726" s="20">
        <v>-3.2487692171021116</v>
      </c>
      <c r="G726" s="20">
        <v>3</v>
      </c>
      <c r="H726" s="20">
        <v>2</v>
      </c>
      <c r="I726" s="20">
        <v>1</v>
      </c>
    </row>
    <row r="727" spans="2:9" x14ac:dyDescent="0.25">
      <c r="B727" s="7">
        <v>0</v>
      </c>
      <c r="C727" s="7">
        <v>0</v>
      </c>
      <c r="D727" s="7">
        <v>0.97819127021825214</v>
      </c>
      <c r="E727" s="7">
        <v>2.1808729781747863E-2</v>
      </c>
      <c r="F727" s="7">
        <v>-3.5326836797407237</v>
      </c>
      <c r="G727" s="7">
        <v>4</v>
      </c>
      <c r="H727" s="7">
        <v>1</v>
      </c>
      <c r="I727" s="7">
        <v>0</v>
      </c>
    </row>
    <row r="728" spans="2:9" x14ac:dyDescent="0.25">
      <c r="B728" s="7">
        <v>0</v>
      </c>
      <c r="C728" s="7">
        <v>0</v>
      </c>
      <c r="D728" s="7">
        <v>0.96813088028311112</v>
      </c>
      <c r="E728" s="7">
        <v>3.1869119716889015E-2</v>
      </c>
      <c r="F728" s="7">
        <v>-4.1796061622748875</v>
      </c>
      <c r="G728" s="7">
        <v>6</v>
      </c>
      <c r="H728" s="7">
        <v>1</v>
      </c>
      <c r="I728" s="7">
        <v>1</v>
      </c>
    </row>
    <row r="729" spans="2:9" x14ac:dyDescent="0.25">
      <c r="B729" s="7">
        <v>0</v>
      </c>
      <c r="C729" s="7">
        <v>0</v>
      </c>
      <c r="D729" s="7">
        <v>0.94014700018967268</v>
      </c>
      <c r="E729" s="7">
        <v>5.9852999810327344E-2</v>
      </c>
      <c r="F729" s="7">
        <v>-7.4282982505894575</v>
      </c>
      <c r="G729" s="7">
        <v>1</v>
      </c>
      <c r="H729" s="7">
        <v>6</v>
      </c>
      <c r="I729" s="7">
        <v>1</v>
      </c>
    </row>
    <row r="730" spans="2:9" x14ac:dyDescent="0.25">
      <c r="B730" s="7">
        <v>0</v>
      </c>
      <c r="C730" s="7">
        <v>0</v>
      </c>
      <c r="D730" s="7">
        <v>0.9254459221442346</v>
      </c>
      <c r="E730" s="7">
        <v>7.4554077855765483E-2</v>
      </c>
      <c r="F730" s="7">
        <v>-3.753199928701946</v>
      </c>
      <c r="G730" s="7">
        <v>5</v>
      </c>
      <c r="H730" s="7">
        <v>2</v>
      </c>
      <c r="I730" s="7">
        <v>1</v>
      </c>
    </row>
    <row r="731" spans="2:9" x14ac:dyDescent="0.25">
      <c r="B731" s="20">
        <v>1</v>
      </c>
      <c r="C731" s="20">
        <v>0</v>
      </c>
      <c r="D731" s="20">
        <v>0.83149077083876599</v>
      </c>
      <c r="E731" s="20">
        <v>0.16850922916123401</v>
      </c>
      <c r="F731" s="20">
        <v>-3.5126130358926915</v>
      </c>
      <c r="G731" s="20">
        <v>4</v>
      </c>
      <c r="H731" s="20">
        <v>2</v>
      </c>
      <c r="I731" s="20">
        <v>1</v>
      </c>
    </row>
    <row r="732" spans="2:9" x14ac:dyDescent="0.25">
      <c r="B732" s="7">
        <v>0</v>
      </c>
      <c r="C732" s="7">
        <v>0</v>
      </c>
      <c r="D732" s="7">
        <v>0.91664337814490349</v>
      </c>
      <c r="E732" s="7">
        <v>8.3356621855096527E-2</v>
      </c>
      <c r="F732" s="7">
        <v>-3.5972079279072608</v>
      </c>
      <c r="G732" s="7">
        <v>4</v>
      </c>
      <c r="H732" s="7">
        <v>2</v>
      </c>
      <c r="I732" s="7">
        <v>0</v>
      </c>
    </row>
    <row r="733" spans="2:9" x14ac:dyDescent="0.25">
      <c r="B733" s="7">
        <v>0</v>
      </c>
      <c r="C733" s="7">
        <v>0</v>
      </c>
      <c r="D733" s="7">
        <v>0.99043616576952331</v>
      </c>
      <c r="E733" s="7">
        <v>9.5638342304766033E-3</v>
      </c>
      <c r="F733" s="7">
        <v>-3.7791054478488681</v>
      </c>
      <c r="G733" s="7">
        <v>1</v>
      </c>
      <c r="H733" s="7">
        <v>2</v>
      </c>
      <c r="I733" s="7">
        <v>1</v>
      </c>
    </row>
    <row r="734" spans="2:9" x14ac:dyDescent="0.25">
      <c r="B734" s="20">
        <v>1</v>
      </c>
      <c r="C734" s="20">
        <v>0</v>
      </c>
      <c r="D734" s="20">
        <v>0.81429487848107662</v>
      </c>
      <c r="E734" s="20">
        <v>0.18570512151892335</v>
      </c>
      <c r="F734" s="20">
        <v>-3.2487692171021116</v>
      </c>
      <c r="G734" s="20">
        <v>3</v>
      </c>
      <c r="H734" s="20">
        <v>2</v>
      </c>
      <c r="I734" s="20">
        <v>1</v>
      </c>
    </row>
    <row r="735" spans="2:9" x14ac:dyDescent="0.25">
      <c r="B735" s="7">
        <v>0</v>
      </c>
      <c r="C735" s="7">
        <v>0</v>
      </c>
      <c r="D735" s="7">
        <v>0.91664337814490349</v>
      </c>
      <c r="E735" s="7">
        <v>8.3356621855096527E-2</v>
      </c>
      <c r="F735" s="7">
        <v>-3.5972079279072608</v>
      </c>
      <c r="G735" s="7">
        <v>4</v>
      </c>
      <c r="H735" s="7">
        <v>2</v>
      </c>
      <c r="I735" s="7">
        <v>0</v>
      </c>
    </row>
    <row r="736" spans="2:9" x14ac:dyDescent="0.25">
      <c r="B736" s="7">
        <v>0</v>
      </c>
      <c r="C736" s="7">
        <v>0</v>
      </c>
      <c r="D736" s="7">
        <v>0.99596159484230984</v>
      </c>
      <c r="E736" s="7">
        <v>4.0384051576901536E-3</v>
      </c>
      <c r="F736" s="7">
        <v>-3.5954230472947644</v>
      </c>
      <c r="G736" s="7">
        <v>7</v>
      </c>
      <c r="H736" s="7">
        <v>1</v>
      </c>
      <c r="I736" s="7">
        <v>0</v>
      </c>
    </row>
    <row r="737" spans="2:9" x14ac:dyDescent="0.25">
      <c r="B737" s="7">
        <v>0</v>
      </c>
      <c r="C737" s="7">
        <v>0</v>
      </c>
      <c r="D737" s="7">
        <v>0.94704815133680187</v>
      </c>
      <c r="E737" s="7">
        <v>5.295184866319811E-2</v>
      </c>
      <c r="F737" s="7">
        <v>-3.2702856203110362</v>
      </c>
      <c r="G737" s="7">
        <v>3</v>
      </c>
      <c r="H737" s="7">
        <v>1</v>
      </c>
      <c r="I737" s="7">
        <v>1</v>
      </c>
    </row>
    <row r="738" spans="2:9" x14ac:dyDescent="0.25">
      <c r="B738" s="7">
        <v>0</v>
      </c>
      <c r="C738" s="7">
        <v>0</v>
      </c>
      <c r="D738" s="7">
        <v>0.97819127021825214</v>
      </c>
      <c r="E738" s="7">
        <v>2.1808729781747863E-2</v>
      </c>
      <c r="F738" s="7">
        <v>-3.5326836797407237</v>
      </c>
      <c r="G738" s="7">
        <v>4</v>
      </c>
      <c r="H738" s="7">
        <v>1</v>
      </c>
      <c r="I738" s="7">
        <v>0</v>
      </c>
    </row>
    <row r="739" spans="2:9" x14ac:dyDescent="0.25">
      <c r="B739" s="7">
        <v>0</v>
      </c>
      <c r="C739" s="7">
        <v>0</v>
      </c>
      <c r="D739" s="7">
        <v>0.99104455779917189</v>
      </c>
      <c r="E739" s="7">
        <v>8.9554422008281051E-3</v>
      </c>
      <c r="F739" s="7">
        <v>-3.6033772504653081</v>
      </c>
      <c r="G739" s="7">
        <v>7</v>
      </c>
      <c r="H739" s="7">
        <v>1</v>
      </c>
      <c r="I739" s="7">
        <v>1</v>
      </c>
    </row>
    <row r="740" spans="2:9" x14ac:dyDescent="0.25">
      <c r="B740" s="7">
        <v>0</v>
      </c>
      <c r="C740" s="7">
        <v>0</v>
      </c>
      <c r="D740" s="7">
        <v>0.90309761608295258</v>
      </c>
      <c r="E740" s="7">
        <v>9.690238391704728E-2</v>
      </c>
      <c r="F740" s="7">
        <v>-5.1375220958788326</v>
      </c>
      <c r="G740" s="7">
        <v>5</v>
      </c>
      <c r="H740" s="7">
        <v>3</v>
      </c>
      <c r="I740" s="7">
        <v>1</v>
      </c>
    </row>
    <row r="741" spans="2:9" x14ac:dyDescent="0.25">
      <c r="B741" s="20">
        <v>1</v>
      </c>
      <c r="C741" s="20">
        <v>0</v>
      </c>
      <c r="D741" s="20">
        <v>0.83149077083876599</v>
      </c>
      <c r="E741" s="20">
        <v>0.16850922916123401</v>
      </c>
      <c r="F741" s="20">
        <v>-3.5126130358926915</v>
      </c>
      <c r="G741" s="20">
        <v>4</v>
      </c>
      <c r="H741" s="20">
        <v>2</v>
      </c>
      <c r="I741" s="20">
        <v>1</v>
      </c>
    </row>
    <row r="742" spans="2:9" x14ac:dyDescent="0.25">
      <c r="B742" s="7">
        <v>0</v>
      </c>
      <c r="C742" s="7">
        <v>0</v>
      </c>
      <c r="D742" s="7">
        <v>0.99104455779917189</v>
      </c>
      <c r="E742" s="7">
        <v>8.9554422008281051E-3</v>
      </c>
      <c r="F742" s="7">
        <v>-3.6033772504653081</v>
      </c>
      <c r="G742" s="7">
        <v>7</v>
      </c>
      <c r="H742" s="7">
        <v>1</v>
      </c>
      <c r="I742" s="7">
        <v>1</v>
      </c>
    </row>
    <row r="743" spans="2:9" x14ac:dyDescent="0.25">
      <c r="B743" s="20">
        <v>1</v>
      </c>
      <c r="C743" s="20">
        <v>0</v>
      </c>
      <c r="D743" s="20">
        <v>0.83149077083876599</v>
      </c>
      <c r="E743" s="20">
        <v>0.16850922916123401</v>
      </c>
      <c r="F743" s="20">
        <v>-3.5126130358926915</v>
      </c>
      <c r="G743" s="20">
        <v>4</v>
      </c>
      <c r="H743" s="20">
        <v>2</v>
      </c>
      <c r="I743" s="20">
        <v>1</v>
      </c>
    </row>
    <row r="744" spans="2:9" x14ac:dyDescent="0.25">
      <c r="B744" s="20">
        <v>1</v>
      </c>
      <c r="C744" s="20">
        <v>0</v>
      </c>
      <c r="D744" s="20">
        <v>0.81429487848107662</v>
      </c>
      <c r="E744" s="20">
        <v>0.18570512151892335</v>
      </c>
      <c r="F744" s="20">
        <v>-3.2487692171021116</v>
      </c>
      <c r="G744" s="20">
        <v>3</v>
      </c>
      <c r="H744" s="20">
        <v>2</v>
      </c>
      <c r="I744" s="20">
        <v>1</v>
      </c>
    </row>
    <row r="745" spans="2:9" x14ac:dyDescent="0.25">
      <c r="B745" s="20">
        <v>1</v>
      </c>
      <c r="C745" s="20">
        <v>0</v>
      </c>
      <c r="D745" s="20">
        <v>0.81007993587584437</v>
      </c>
      <c r="E745" s="20">
        <v>0.18992006412415563</v>
      </c>
      <c r="F745" s="20">
        <v>-5.6236453368133033</v>
      </c>
      <c r="G745" s="20">
        <v>3</v>
      </c>
      <c r="H745" s="20">
        <v>4</v>
      </c>
      <c r="I745" s="20">
        <v>0</v>
      </c>
    </row>
    <row r="746" spans="2:9" x14ac:dyDescent="0.25">
      <c r="B746" s="7">
        <v>0</v>
      </c>
      <c r="C746" s="7">
        <v>0</v>
      </c>
      <c r="D746" s="7">
        <v>0.97222647259787554</v>
      </c>
      <c r="E746" s="7">
        <v>2.7773527402124531E-2</v>
      </c>
      <c r="F746" s="7">
        <v>-7.4489473733564147</v>
      </c>
      <c r="G746" s="7">
        <v>1</v>
      </c>
      <c r="H746" s="7">
        <v>6</v>
      </c>
      <c r="I746" s="7">
        <v>0</v>
      </c>
    </row>
    <row r="747" spans="2:9" x14ac:dyDescent="0.25">
      <c r="B747" s="7">
        <v>0</v>
      </c>
      <c r="C747" s="7">
        <v>0</v>
      </c>
      <c r="D747" s="7">
        <v>0.91664337814490349</v>
      </c>
      <c r="E747" s="7">
        <v>8.3356621855096527E-2</v>
      </c>
      <c r="F747" s="7">
        <v>-3.5972079279072608</v>
      </c>
      <c r="G747" s="7">
        <v>4</v>
      </c>
      <c r="H747" s="7">
        <v>2</v>
      </c>
      <c r="I747" s="7">
        <v>0</v>
      </c>
    </row>
    <row r="748" spans="2:9" x14ac:dyDescent="0.25">
      <c r="B748" s="7">
        <v>0</v>
      </c>
      <c r="C748" s="7">
        <v>0</v>
      </c>
      <c r="D748" s="7">
        <v>0.98544402183130952</v>
      </c>
      <c r="E748" s="7">
        <v>1.4555978168690446E-2</v>
      </c>
      <c r="F748" s="7">
        <v>-4.1844277955827698</v>
      </c>
      <c r="G748" s="7">
        <v>6</v>
      </c>
      <c r="H748" s="7">
        <v>1</v>
      </c>
      <c r="I748" s="7">
        <v>0</v>
      </c>
    </row>
    <row r="749" spans="2:9" x14ac:dyDescent="0.25">
      <c r="B749" s="7">
        <v>0</v>
      </c>
      <c r="C749" s="7">
        <v>0</v>
      </c>
      <c r="D749" s="7">
        <v>0.91664337814490349</v>
      </c>
      <c r="E749" s="7">
        <v>8.3356621855096527E-2</v>
      </c>
      <c r="F749" s="7">
        <v>-3.5972079279072608</v>
      </c>
      <c r="G749" s="7">
        <v>4</v>
      </c>
      <c r="H749" s="7">
        <v>2</v>
      </c>
      <c r="I749" s="7">
        <v>0</v>
      </c>
    </row>
    <row r="750" spans="2:9" x14ac:dyDescent="0.25">
      <c r="B750" s="20">
        <v>1</v>
      </c>
      <c r="C750" s="20">
        <v>0</v>
      </c>
      <c r="D750" s="20">
        <v>0.83149077083876599</v>
      </c>
      <c r="E750" s="20">
        <v>0.16850922916123401</v>
      </c>
      <c r="F750" s="20">
        <v>-3.5126130358926915</v>
      </c>
      <c r="G750" s="20">
        <v>4</v>
      </c>
      <c r="H750" s="20">
        <v>2</v>
      </c>
      <c r="I750" s="20">
        <v>1</v>
      </c>
    </row>
    <row r="751" spans="2:9" x14ac:dyDescent="0.25">
      <c r="B751" s="7">
        <v>0</v>
      </c>
      <c r="C751" s="7">
        <v>0</v>
      </c>
      <c r="D751" s="7">
        <v>0.97552509835125079</v>
      </c>
      <c r="E751" s="7">
        <v>2.4474901648749214E-2</v>
      </c>
      <c r="F751" s="7">
        <v>-3.2870081658337886</v>
      </c>
      <c r="G751" s="7">
        <v>3</v>
      </c>
      <c r="H751" s="7">
        <v>1</v>
      </c>
      <c r="I751" s="7">
        <v>0</v>
      </c>
    </row>
    <row r="752" spans="2:9" x14ac:dyDescent="0.25">
      <c r="B752" s="7">
        <v>0</v>
      </c>
      <c r="C752" s="7">
        <v>0</v>
      </c>
      <c r="D752" s="7">
        <v>0.98730201003332485</v>
      </c>
      <c r="E752" s="7">
        <v>1.2697989966675077E-2</v>
      </c>
      <c r="F752" s="7">
        <v>-5.1847032277353833</v>
      </c>
      <c r="G752" s="7">
        <v>1</v>
      </c>
      <c r="H752" s="7">
        <v>3</v>
      </c>
      <c r="I752" s="7">
        <v>1</v>
      </c>
    </row>
    <row r="753" spans="2:9" x14ac:dyDescent="0.25">
      <c r="B753" s="7">
        <v>0</v>
      </c>
      <c r="C753" s="7">
        <v>0</v>
      </c>
      <c r="D753" s="7">
        <v>0.99104455779917189</v>
      </c>
      <c r="E753" s="7">
        <v>8.9554422008281051E-3</v>
      </c>
      <c r="F753" s="7">
        <v>-3.6033772504653081</v>
      </c>
      <c r="G753" s="7">
        <v>7</v>
      </c>
      <c r="H753" s="7">
        <v>1</v>
      </c>
      <c r="I753" s="7">
        <v>1</v>
      </c>
    </row>
    <row r="754" spans="2:9" x14ac:dyDescent="0.25">
      <c r="B754" s="7">
        <v>0</v>
      </c>
      <c r="C754" s="7">
        <v>0</v>
      </c>
      <c r="D754" s="7">
        <v>0.97835637591544422</v>
      </c>
      <c r="E754" s="7">
        <v>2.1643624084555738E-2</v>
      </c>
      <c r="F754" s="7">
        <v>-6.1598031809328555</v>
      </c>
      <c r="G754" s="7">
        <v>1</v>
      </c>
      <c r="H754" s="7">
        <v>4</v>
      </c>
      <c r="I754" s="7">
        <v>1</v>
      </c>
    </row>
    <row r="755" spans="2:9" x14ac:dyDescent="0.25">
      <c r="B755" s="7">
        <v>0</v>
      </c>
      <c r="C755" s="7">
        <v>0</v>
      </c>
      <c r="D755" s="7">
        <v>0.98544402183130952</v>
      </c>
      <c r="E755" s="7">
        <v>1.4555978168690446E-2</v>
      </c>
      <c r="F755" s="7">
        <v>-4.1844277955827698</v>
      </c>
      <c r="G755" s="7">
        <v>6</v>
      </c>
      <c r="H755" s="7">
        <v>1</v>
      </c>
      <c r="I755" s="7">
        <v>0</v>
      </c>
    </row>
    <row r="756" spans="2:9" x14ac:dyDescent="0.25">
      <c r="B756" s="20">
        <v>1</v>
      </c>
      <c r="C756" s="20">
        <v>0</v>
      </c>
      <c r="D756" s="20">
        <v>0.76701603584963107</v>
      </c>
      <c r="E756" s="20">
        <v>0.23298396415036907</v>
      </c>
      <c r="F756" s="20">
        <v>-4.5977215834792613</v>
      </c>
      <c r="G756" s="20">
        <v>3</v>
      </c>
      <c r="H756" s="20">
        <v>3</v>
      </c>
      <c r="I756" s="20">
        <v>1</v>
      </c>
    </row>
    <row r="757" spans="2:9" x14ac:dyDescent="0.25">
      <c r="B757" s="7">
        <v>0</v>
      </c>
      <c r="C757" s="7">
        <v>0</v>
      </c>
      <c r="D757" s="7">
        <v>0.90940887596887066</v>
      </c>
      <c r="E757" s="7">
        <v>9.0591124031129386E-2</v>
      </c>
      <c r="F757" s="7">
        <v>-4.7600192866521294</v>
      </c>
      <c r="G757" s="7">
        <v>2</v>
      </c>
      <c r="H757" s="7">
        <v>3</v>
      </c>
      <c r="I757" s="7">
        <v>0</v>
      </c>
    </row>
    <row r="758" spans="2:9" x14ac:dyDescent="0.25">
      <c r="B758" s="20">
        <v>1</v>
      </c>
      <c r="C758" s="20">
        <v>0</v>
      </c>
      <c r="D758" s="20">
        <v>0.81429487848107662</v>
      </c>
      <c r="E758" s="20">
        <v>0.18570512151892335</v>
      </c>
      <c r="F758" s="20">
        <v>-3.2487692171021116</v>
      </c>
      <c r="G758" s="20">
        <v>3</v>
      </c>
      <c r="H758" s="20">
        <v>2</v>
      </c>
      <c r="I758" s="20">
        <v>1</v>
      </c>
    </row>
    <row r="759" spans="2:9" x14ac:dyDescent="0.25">
      <c r="B759" s="20">
        <v>1</v>
      </c>
      <c r="C759" s="20">
        <v>0</v>
      </c>
      <c r="D759" s="20">
        <v>0.85713584784335484</v>
      </c>
      <c r="E759" s="20">
        <v>0.14286415215664516</v>
      </c>
      <c r="F759" s="20">
        <v>-3.3049570945308919</v>
      </c>
      <c r="G759" s="20">
        <v>2</v>
      </c>
      <c r="H759" s="20">
        <v>2</v>
      </c>
      <c r="I759" s="20">
        <v>1</v>
      </c>
    </row>
    <row r="760" spans="2:9" x14ac:dyDescent="0.25">
      <c r="B760" s="7">
        <v>0</v>
      </c>
      <c r="C760" s="7">
        <v>0</v>
      </c>
      <c r="D760" s="7">
        <v>0.99043616576952331</v>
      </c>
      <c r="E760" s="7">
        <v>9.5638342304766033E-3</v>
      </c>
      <c r="F760" s="7">
        <v>-3.7791054478488681</v>
      </c>
      <c r="G760" s="7">
        <v>1</v>
      </c>
      <c r="H760" s="7">
        <v>2</v>
      </c>
      <c r="I760" s="7">
        <v>1</v>
      </c>
    </row>
    <row r="761" spans="2:9" x14ac:dyDescent="0.25">
      <c r="B761" s="7">
        <v>0</v>
      </c>
      <c r="C761" s="7">
        <v>0</v>
      </c>
      <c r="D761" s="7">
        <v>0.98730201003332485</v>
      </c>
      <c r="E761" s="7">
        <v>1.2697989966675077E-2</v>
      </c>
      <c r="F761" s="7">
        <v>-5.1847032277353833</v>
      </c>
      <c r="G761" s="7">
        <v>1</v>
      </c>
      <c r="H761" s="7">
        <v>3</v>
      </c>
      <c r="I761" s="7">
        <v>1</v>
      </c>
    </row>
    <row r="762" spans="2:9" x14ac:dyDescent="0.25">
      <c r="B762" s="7">
        <v>0</v>
      </c>
      <c r="C762" s="7">
        <v>0</v>
      </c>
      <c r="D762" s="7">
        <v>0.99568578980917943</v>
      </c>
      <c r="E762" s="7">
        <v>4.314210190820511E-3</v>
      </c>
      <c r="F762" s="7">
        <v>-3.7714883611567553</v>
      </c>
      <c r="G762" s="7">
        <v>1</v>
      </c>
      <c r="H762" s="7">
        <v>2</v>
      </c>
      <c r="I762" s="7">
        <v>0</v>
      </c>
    </row>
    <row r="763" spans="2:9" x14ac:dyDescent="0.25">
      <c r="B763" s="7">
        <v>0</v>
      </c>
      <c r="C763" s="7">
        <v>0</v>
      </c>
      <c r="D763" s="7">
        <v>0.99121526493405077</v>
      </c>
      <c r="E763" s="7">
        <v>8.7847350659493451E-3</v>
      </c>
      <c r="F763" s="7">
        <v>-3.6794415792864301</v>
      </c>
      <c r="G763" s="7">
        <v>5</v>
      </c>
      <c r="H763" s="7">
        <v>1</v>
      </c>
      <c r="I763" s="7">
        <v>0</v>
      </c>
    </row>
    <row r="764" spans="2:9" x14ac:dyDescent="0.25">
      <c r="B764" s="7">
        <v>0</v>
      </c>
      <c r="C764" s="7">
        <v>0</v>
      </c>
      <c r="D764" s="7">
        <v>0.99104455779917189</v>
      </c>
      <c r="E764" s="7">
        <v>8.9554422008281051E-3</v>
      </c>
      <c r="F764" s="7">
        <v>-3.6033772504653081</v>
      </c>
      <c r="G764" s="7">
        <v>7</v>
      </c>
      <c r="H764" s="7">
        <v>1</v>
      </c>
      <c r="I764" s="7">
        <v>1</v>
      </c>
    </row>
    <row r="765" spans="2:9" x14ac:dyDescent="0.25">
      <c r="B765" s="7">
        <v>0</v>
      </c>
      <c r="C765" s="7">
        <v>0</v>
      </c>
      <c r="D765" s="7">
        <v>0.93041378908288919</v>
      </c>
      <c r="E765" s="7">
        <v>6.9586210917110855E-2</v>
      </c>
      <c r="F765" s="7">
        <v>-3.3740866897806572</v>
      </c>
      <c r="G765" s="7">
        <v>2</v>
      </c>
      <c r="H765" s="7">
        <v>2</v>
      </c>
      <c r="I765" s="7">
        <v>0</v>
      </c>
    </row>
    <row r="766" spans="2:9" x14ac:dyDescent="0.25">
      <c r="B766" s="7">
        <v>0</v>
      </c>
      <c r="C766" s="7">
        <v>0</v>
      </c>
      <c r="D766" s="7">
        <v>0.91907296605638611</v>
      </c>
      <c r="E766" s="7">
        <v>8.0927033943613891E-2</v>
      </c>
      <c r="F766" s="7">
        <v>-7.286268309952419</v>
      </c>
      <c r="G766" s="7">
        <v>2</v>
      </c>
      <c r="H766" s="7">
        <v>11</v>
      </c>
      <c r="I766" s="7">
        <v>0</v>
      </c>
    </row>
    <row r="767" spans="2:9" x14ac:dyDescent="0.25">
      <c r="B767" s="7">
        <v>0</v>
      </c>
      <c r="C767" s="7">
        <v>0</v>
      </c>
      <c r="D767" s="7">
        <v>0.98544402183130952</v>
      </c>
      <c r="E767" s="7">
        <v>1.4555978168690446E-2</v>
      </c>
      <c r="F767" s="7">
        <v>-4.1844277955827698</v>
      </c>
      <c r="G767" s="7">
        <v>6</v>
      </c>
      <c r="H767" s="7">
        <v>1</v>
      </c>
      <c r="I767" s="7">
        <v>0</v>
      </c>
    </row>
    <row r="768" spans="2:9" x14ac:dyDescent="0.25">
      <c r="B768" s="7">
        <v>0</v>
      </c>
      <c r="C768" s="7">
        <v>0</v>
      </c>
      <c r="D768" s="7">
        <v>0.99121526493405077</v>
      </c>
      <c r="E768" s="7">
        <v>8.7847350659493451E-3</v>
      </c>
      <c r="F768" s="7">
        <v>-3.6794415792864301</v>
      </c>
      <c r="G768" s="7">
        <v>5</v>
      </c>
      <c r="H768" s="7">
        <v>1</v>
      </c>
      <c r="I768" s="7">
        <v>0</v>
      </c>
    </row>
    <row r="769" spans="2:9" x14ac:dyDescent="0.25">
      <c r="B769" s="20">
        <v>1</v>
      </c>
      <c r="C769" s="20">
        <v>0</v>
      </c>
      <c r="D769" s="20">
        <v>0.81429487848107662</v>
      </c>
      <c r="E769" s="20">
        <v>0.18570512151892335</v>
      </c>
      <c r="F769" s="20">
        <v>-3.2487692171021116</v>
      </c>
      <c r="G769" s="20">
        <v>3</v>
      </c>
      <c r="H769" s="20">
        <v>2</v>
      </c>
      <c r="I769" s="20">
        <v>1</v>
      </c>
    </row>
    <row r="770" spans="2:9" x14ac:dyDescent="0.25">
      <c r="B770" s="20">
        <v>1</v>
      </c>
      <c r="C770" s="20">
        <v>0</v>
      </c>
      <c r="D770" s="20">
        <v>0.81833059066570069</v>
      </c>
      <c r="E770" s="20">
        <v>0.18166940933429937</v>
      </c>
      <c r="F770" s="20">
        <v>-4.6673942899237035</v>
      </c>
      <c r="G770" s="20">
        <v>2</v>
      </c>
      <c r="H770" s="20">
        <v>3</v>
      </c>
      <c r="I770" s="20">
        <v>1</v>
      </c>
    </row>
    <row r="771" spans="2:9" x14ac:dyDescent="0.25">
      <c r="B771" s="7">
        <v>0</v>
      </c>
      <c r="C771" s="7">
        <v>0</v>
      </c>
      <c r="D771" s="7">
        <v>0.99596159484230984</v>
      </c>
      <c r="E771" s="7">
        <v>4.0384051576901536E-3</v>
      </c>
      <c r="F771" s="7">
        <v>-3.5954230472947644</v>
      </c>
      <c r="G771" s="7">
        <v>7</v>
      </c>
      <c r="H771" s="7">
        <v>1</v>
      </c>
      <c r="I771" s="7">
        <v>0</v>
      </c>
    </row>
    <row r="772" spans="2:9" x14ac:dyDescent="0.25">
      <c r="B772" s="7">
        <v>0</v>
      </c>
      <c r="C772" s="7">
        <v>0</v>
      </c>
      <c r="D772" s="7">
        <v>0.93041378908288919</v>
      </c>
      <c r="E772" s="7">
        <v>6.9586210917110855E-2</v>
      </c>
      <c r="F772" s="7">
        <v>-3.3740866897806572</v>
      </c>
      <c r="G772" s="7">
        <v>2</v>
      </c>
      <c r="H772" s="7">
        <v>2</v>
      </c>
      <c r="I772" s="7">
        <v>0</v>
      </c>
    </row>
    <row r="773" spans="2:9" x14ac:dyDescent="0.25">
      <c r="B773" s="20">
        <v>1</v>
      </c>
      <c r="C773" s="20">
        <v>0</v>
      </c>
      <c r="D773" s="20">
        <v>0.5059829445296935</v>
      </c>
      <c r="E773" s="20">
        <v>0.49401705547030655</v>
      </c>
      <c r="F773" s="20">
        <v>-6.378941414687608</v>
      </c>
      <c r="G773" s="20">
        <v>3</v>
      </c>
      <c r="H773" s="20">
        <v>7</v>
      </c>
      <c r="I773" s="20">
        <v>1</v>
      </c>
    </row>
    <row r="774" spans="2:9" x14ac:dyDescent="0.25">
      <c r="B774" s="20">
        <v>1</v>
      </c>
      <c r="C774" s="20">
        <v>0</v>
      </c>
      <c r="D774" s="20">
        <v>0.85371858869938777</v>
      </c>
      <c r="E774" s="20">
        <v>0.14628141130061215</v>
      </c>
      <c r="F774" s="20">
        <v>-5.6810280406071083</v>
      </c>
      <c r="G774" s="20">
        <v>2</v>
      </c>
      <c r="H774" s="20">
        <v>4</v>
      </c>
      <c r="I774" s="20">
        <v>0</v>
      </c>
    </row>
    <row r="775" spans="2:9" x14ac:dyDescent="0.25">
      <c r="B775" s="20">
        <v>1</v>
      </c>
      <c r="C775" s="20">
        <v>0</v>
      </c>
      <c r="D775" s="20">
        <v>0.76701603584963107</v>
      </c>
      <c r="E775" s="20">
        <v>0.23298396415036907</v>
      </c>
      <c r="F775" s="20">
        <v>-4.5977215834792613</v>
      </c>
      <c r="G775" s="20">
        <v>3</v>
      </c>
      <c r="H775" s="20">
        <v>3</v>
      </c>
      <c r="I775" s="20">
        <v>1</v>
      </c>
    </row>
    <row r="776" spans="2:9" x14ac:dyDescent="0.25">
      <c r="B776" s="20">
        <v>1</v>
      </c>
      <c r="C776" s="20">
        <v>0</v>
      </c>
      <c r="D776" s="20">
        <v>0.85713584784335484</v>
      </c>
      <c r="E776" s="20">
        <v>0.14286415215664516</v>
      </c>
      <c r="F776" s="20">
        <v>-3.3049570945308919</v>
      </c>
      <c r="G776" s="20">
        <v>2</v>
      </c>
      <c r="H776" s="20">
        <v>2</v>
      </c>
      <c r="I776" s="20">
        <v>1</v>
      </c>
    </row>
    <row r="777" spans="2:9" x14ac:dyDescent="0.25">
      <c r="B777" s="7">
        <v>0</v>
      </c>
      <c r="C777" s="7">
        <v>0</v>
      </c>
      <c r="D777" s="7">
        <v>0.99104455779917189</v>
      </c>
      <c r="E777" s="7">
        <v>8.9554422008281051E-3</v>
      </c>
      <c r="F777" s="7">
        <v>-3.6033772504653081</v>
      </c>
      <c r="G777" s="7">
        <v>7</v>
      </c>
      <c r="H777" s="7">
        <v>1</v>
      </c>
      <c r="I777" s="7">
        <v>1</v>
      </c>
    </row>
    <row r="778" spans="2:9" x14ac:dyDescent="0.25">
      <c r="B778" s="20">
        <v>1</v>
      </c>
      <c r="C778" s="20">
        <v>0</v>
      </c>
      <c r="D778" s="20">
        <v>0.83149077083876599</v>
      </c>
      <c r="E778" s="20">
        <v>0.16850922916123401</v>
      </c>
      <c r="F778" s="20">
        <v>-3.5126130358926915</v>
      </c>
      <c r="G778" s="20">
        <v>4</v>
      </c>
      <c r="H778" s="20">
        <v>2</v>
      </c>
      <c r="I778" s="20">
        <v>1</v>
      </c>
    </row>
    <row r="779" spans="2:9" x14ac:dyDescent="0.25">
      <c r="B779" s="20">
        <v>1</v>
      </c>
      <c r="C779" s="20">
        <v>0</v>
      </c>
      <c r="D779" s="20">
        <v>0.81429487848107662</v>
      </c>
      <c r="E779" s="20">
        <v>0.18570512151892335</v>
      </c>
      <c r="F779" s="20">
        <v>-3.2487692171021116</v>
      </c>
      <c r="G779" s="20">
        <v>3</v>
      </c>
      <c r="H779" s="20">
        <v>2</v>
      </c>
      <c r="I779" s="20">
        <v>1</v>
      </c>
    </row>
    <row r="780" spans="2:9" x14ac:dyDescent="0.25">
      <c r="B780" s="7">
        <v>0</v>
      </c>
      <c r="C780" s="7">
        <v>0</v>
      </c>
      <c r="D780" s="7">
        <v>0.95266593702697866</v>
      </c>
      <c r="E780" s="7">
        <v>4.7334062973021354E-2</v>
      </c>
      <c r="F780" s="7">
        <v>-3.519146164772891</v>
      </c>
      <c r="G780" s="7">
        <v>4</v>
      </c>
      <c r="H780" s="7">
        <v>1</v>
      </c>
      <c r="I780" s="7">
        <v>1</v>
      </c>
    </row>
    <row r="781" spans="2:9" x14ac:dyDescent="0.25">
      <c r="B781" s="7">
        <v>0</v>
      </c>
      <c r="C781" s="7">
        <v>0</v>
      </c>
      <c r="D781" s="7">
        <v>0.96511235350766766</v>
      </c>
      <c r="E781" s="7">
        <v>3.4887646492332343E-2</v>
      </c>
      <c r="F781" s="7">
        <v>-3.7822653475891794</v>
      </c>
      <c r="G781" s="7">
        <v>5</v>
      </c>
      <c r="H781" s="7">
        <v>2</v>
      </c>
      <c r="I781" s="7">
        <v>0</v>
      </c>
    </row>
    <row r="782" spans="2:9" x14ac:dyDescent="0.25">
      <c r="B782" s="7">
        <v>1</v>
      </c>
      <c r="C782" s="7">
        <v>1</v>
      </c>
      <c r="D782" s="7">
        <v>0.83149077083876599</v>
      </c>
      <c r="E782" s="7">
        <v>0.16850922916123401</v>
      </c>
      <c r="F782" s="7">
        <v>-3.5126130358926915</v>
      </c>
      <c r="G782" s="7">
        <v>4</v>
      </c>
      <c r="H782" s="7">
        <v>2</v>
      </c>
      <c r="I782" s="7">
        <v>1</v>
      </c>
    </row>
    <row r="783" spans="2:9" x14ac:dyDescent="0.25">
      <c r="B783" s="7">
        <v>0</v>
      </c>
      <c r="C783" s="7">
        <v>0</v>
      </c>
      <c r="D783" s="7">
        <v>0.90716690736744232</v>
      </c>
      <c r="E783" s="7">
        <v>9.2833092632557818E-2</v>
      </c>
      <c r="F783" s="7">
        <v>-3.3438697078257817</v>
      </c>
      <c r="G783" s="7">
        <v>3</v>
      </c>
      <c r="H783" s="7">
        <v>2</v>
      </c>
      <c r="I783" s="7">
        <v>0</v>
      </c>
    </row>
    <row r="784" spans="2:9" x14ac:dyDescent="0.25">
      <c r="B784" s="20">
        <v>1</v>
      </c>
      <c r="C784" s="20">
        <v>0</v>
      </c>
      <c r="D784" s="20">
        <v>0.82758348291916461</v>
      </c>
      <c r="E784" s="20">
        <v>0.17241651708083539</v>
      </c>
      <c r="F784" s="20">
        <v>-5.8879685742254182</v>
      </c>
      <c r="G784" s="20">
        <v>4</v>
      </c>
      <c r="H784" s="20">
        <v>4</v>
      </c>
      <c r="I784" s="20">
        <v>0</v>
      </c>
    </row>
    <row r="785" spans="2:9" x14ac:dyDescent="0.25">
      <c r="B785" s="20">
        <v>1</v>
      </c>
      <c r="C785" s="20">
        <v>0</v>
      </c>
      <c r="D785" s="20">
        <v>0.81429487848107662</v>
      </c>
      <c r="E785" s="20">
        <v>0.18570512151892335</v>
      </c>
      <c r="F785" s="20">
        <v>-3.2487692171021116</v>
      </c>
      <c r="G785" s="20">
        <v>3</v>
      </c>
      <c r="H785" s="20">
        <v>2</v>
      </c>
      <c r="I785" s="20">
        <v>1</v>
      </c>
    </row>
    <row r="786" spans="2:9" x14ac:dyDescent="0.25">
      <c r="B786" s="7">
        <v>0</v>
      </c>
      <c r="C786" s="7">
        <v>0</v>
      </c>
      <c r="D786" s="7">
        <v>0.9254459221442346</v>
      </c>
      <c r="E786" s="7">
        <v>7.4554077855765483E-2</v>
      </c>
      <c r="F786" s="7">
        <v>-3.753199928701946</v>
      </c>
      <c r="G786" s="7">
        <v>5</v>
      </c>
      <c r="H786" s="7">
        <v>2</v>
      </c>
      <c r="I786" s="7">
        <v>1</v>
      </c>
    </row>
    <row r="787" spans="2:9" x14ac:dyDescent="0.25">
      <c r="B787" s="7">
        <v>0</v>
      </c>
      <c r="C787" s="7">
        <v>0</v>
      </c>
      <c r="D787" s="7">
        <v>0.90716690736744232</v>
      </c>
      <c r="E787" s="7">
        <v>9.2833092632557818E-2</v>
      </c>
      <c r="F787" s="7">
        <v>-3.3438697078257817</v>
      </c>
      <c r="G787" s="7">
        <v>3</v>
      </c>
      <c r="H787" s="7">
        <v>2</v>
      </c>
      <c r="I787" s="7">
        <v>0</v>
      </c>
    </row>
    <row r="788" spans="2:9" x14ac:dyDescent="0.25">
      <c r="B788" s="7">
        <v>0</v>
      </c>
      <c r="C788" s="7">
        <v>0</v>
      </c>
      <c r="D788" s="7">
        <v>0.91664337814490349</v>
      </c>
      <c r="E788" s="7">
        <v>8.3356621855096527E-2</v>
      </c>
      <c r="F788" s="7">
        <v>-3.5972079279072608</v>
      </c>
      <c r="G788" s="7">
        <v>4</v>
      </c>
      <c r="H788" s="7">
        <v>2</v>
      </c>
      <c r="I788" s="7">
        <v>0</v>
      </c>
    </row>
    <row r="789" spans="2:9" x14ac:dyDescent="0.25">
      <c r="B789" s="7">
        <v>0</v>
      </c>
      <c r="C789" s="7">
        <v>0</v>
      </c>
      <c r="D789" s="7">
        <v>0.90716690736744232</v>
      </c>
      <c r="E789" s="7">
        <v>9.2833092632557818E-2</v>
      </c>
      <c r="F789" s="7">
        <v>-3.3438697078257817</v>
      </c>
      <c r="G789" s="7">
        <v>3</v>
      </c>
      <c r="H789" s="7">
        <v>2</v>
      </c>
      <c r="I789" s="7">
        <v>0</v>
      </c>
    </row>
    <row r="790" spans="2:9" x14ac:dyDescent="0.25">
      <c r="B790" s="20">
        <v>1</v>
      </c>
      <c r="C790" s="20">
        <v>0</v>
      </c>
      <c r="D790" s="20">
        <v>0.78017162057256206</v>
      </c>
      <c r="E790" s="20">
        <v>0.21982837942743794</v>
      </c>
      <c r="F790" s="20">
        <v>-6.8992731640585854</v>
      </c>
      <c r="G790" s="20">
        <v>2</v>
      </c>
      <c r="H790" s="20">
        <v>8</v>
      </c>
      <c r="I790" s="20">
        <v>0</v>
      </c>
    </row>
    <row r="791" spans="2:9" x14ac:dyDescent="0.25">
      <c r="B791" s="7">
        <v>0</v>
      </c>
      <c r="C791" s="7">
        <v>0</v>
      </c>
      <c r="D791" s="7">
        <v>0.96445259897175506</v>
      </c>
      <c r="E791" s="7">
        <v>3.5547401028244864E-2</v>
      </c>
      <c r="F791" s="7">
        <v>-3.7056894160123646</v>
      </c>
      <c r="G791" s="7">
        <v>7</v>
      </c>
      <c r="H791" s="7">
        <v>2</v>
      </c>
      <c r="I791" s="7">
        <v>1</v>
      </c>
    </row>
    <row r="792" spans="2:9" x14ac:dyDescent="0.25">
      <c r="B792" s="7">
        <v>1</v>
      </c>
      <c r="C792" s="7">
        <v>1</v>
      </c>
      <c r="D792" s="7">
        <v>0.81833059066570069</v>
      </c>
      <c r="E792" s="7">
        <v>0.18166940933429937</v>
      </c>
      <c r="F792" s="7">
        <v>-4.6673942899237035</v>
      </c>
      <c r="G792" s="7">
        <v>2</v>
      </c>
      <c r="H792" s="7">
        <v>3</v>
      </c>
      <c r="I792" s="7">
        <v>1</v>
      </c>
    </row>
    <row r="793" spans="2:9" x14ac:dyDescent="0.25">
      <c r="B793" s="7">
        <v>0</v>
      </c>
      <c r="C793" s="7">
        <v>0</v>
      </c>
      <c r="D793" s="7">
        <v>0.98063162697034534</v>
      </c>
      <c r="E793" s="7">
        <v>1.9368373029654787E-2</v>
      </c>
      <c r="F793" s="7">
        <v>-3.6816101348371211</v>
      </c>
      <c r="G793" s="7">
        <v>5</v>
      </c>
      <c r="H793" s="7">
        <v>1</v>
      </c>
      <c r="I793" s="7">
        <v>1</v>
      </c>
    </row>
    <row r="794" spans="2:9" x14ac:dyDescent="0.25">
      <c r="B794" s="20">
        <v>1</v>
      </c>
      <c r="C794" s="20">
        <v>0</v>
      </c>
      <c r="D794" s="20">
        <v>0.79495507634540541</v>
      </c>
      <c r="E794" s="20">
        <v>0.20504492365459456</v>
      </c>
      <c r="F794" s="20">
        <v>-7.7051238479123514</v>
      </c>
      <c r="G794" s="20">
        <v>6</v>
      </c>
      <c r="H794" s="20">
        <v>7</v>
      </c>
      <c r="I794" s="20">
        <v>0</v>
      </c>
    </row>
    <row r="795" spans="2:9" x14ac:dyDescent="0.25">
      <c r="B795" s="7">
        <v>0</v>
      </c>
      <c r="C795" s="7">
        <v>0</v>
      </c>
      <c r="D795" s="7">
        <v>0.96813088028311112</v>
      </c>
      <c r="E795" s="7">
        <v>3.1869119716889015E-2</v>
      </c>
      <c r="F795" s="7">
        <v>-4.1796061622748875</v>
      </c>
      <c r="G795" s="7">
        <v>6</v>
      </c>
      <c r="H795" s="7">
        <v>1</v>
      </c>
      <c r="I795" s="7">
        <v>1</v>
      </c>
    </row>
    <row r="796" spans="2:9" x14ac:dyDescent="0.25">
      <c r="B796" s="7">
        <v>0</v>
      </c>
      <c r="C796" s="7">
        <v>0</v>
      </c>
      <c r="D796" s="7">
        <v>0.98544402183130952</v>
      </c>
      <c r="E796" s="7">
        <v>1.4555978168690446E-2</v>
      </c>
      <c r="F796" s="7">
        <v>-4.1844277955827698</v>
      </c>
      <c r="G796" s="7">
        <v>6</v>
      </c>
      <c r="H796" s="7">
        <v>1</v>
      </c>
      <c r="I796" s="7">
        <v>0</v>
      </c>
    </row>
    <row r="797" spans="2:9" x14ac:dyDescent="0.25">
      <c r="B797" s="7">
        <v>0</v>
      </c>
      <c r="C797" s="7">
        <v>0</v>
      </c>
      <c r="D797" s="7">
        <v>0.9817878782940257</v>
      </c>
      <c r="E797" s="7">
        <v>1.8212121705974305E-2</v>
      </c>
      <c r="F797" s="7">
        <v>-7.3634236948683336</v>
      </c>
      <c r="G797" s="7">
        <v>1</v>
      </c>
      <c r="H797" s="7">
        <v>7</v>
      </c>
      <c r="I797" s="7">
        <v>0</v>
      </c>
    </row>
    <row r="798" spans="2:9" x14ac:dyDescent="0.25">
      <c r="B798" s="7">
        <v>0</v>
      </c>
      <c r="C798" s="7">
        <v>0</v>
      </c>
      <c r="D798" s="7">
        <v>0.99121526493405077</v>
      </c>
      <c r="E798" s="7">
        <v>8.7847350659493451E-3</v>
      </c>
      <c r="F798" s="7">
        <v>-3.6794415792864301</v>
      </c>
      <c r="G798" s="7">
        <v>5</v>
      </c>
      <c r="H798" s="7">
        <v>1</v>
      </c>
      <c r="I798" s="7">
        <v>0</v>
      </c>
    </row>
    <row r="799" spans="2:9" x14ac:dyDescent="0.25">
      <c r="B799" s="7">
        <v>0</v>
      </c>
      <c r="C799" s="7">
        <v>0</v>
      </c>
      <c r="D799" s="7">
        <v>0.91592394935374377</v>
      </c>
      <c r="E799" s="7">
        <v>8.4076050646256215E-2</v>
      </c>
      <c r="F799" s="7">
        <v>-6.3128412191747154</v>
      </c>
      <c r="G799" s="7">
        <v>3</v>
      </c>
      <c r="H799" s="7">
        <v>13</v>
      </c>
      <c r="I799" s="7">
        <v>0</v>
      </c>
    </row>
    <row r="800" spans="2:9" x14ac:dyDescent="0.25">
      <c r="B800" s="7">
        <v>0</v>
      </c>
      <c r="C800" s="7">
        <v>0</v>
      </c>
      <c r="D800" s="7">
        <v>0.96511235350766766</v>
      </c>
      <c r="E800" s="7">
        <v>3.4887646492332343E-2</v>
      </c>
      <c r="F800" s="7">
        <v>-3.7822653475891794</v>
      </c>
      <c r="G800" s="7">
        <v>5</v>
      </c>
      <c r="H800" s="7">
        <v>2</v>
      </c>
      <c r="I800" s="7">
        <v>0</v>
      </c>
    </row>
    <row r="801" spans="2:9" x14ac:dyDescent="0.25">
      <c r="B801" s="7">
        <v>0</v>
      </c>
      <c r="C801" s="7">
        <v>0</v>
      </c>
      <c r="D801" s="7">
        <v>0.98544402183130952</v>
      </c>
      <c r="E801" s="7">
        <v>1.4555978168690446E-2</v>
      </c>
      <c r="F801" s="7">
        <v>-4.1844277955827698</v>
      </c>
      <c r="G801" s="7">
        <v>6</v>
      </c>
      <c r="H801" s="7">
        <v>1</v>
      </c>
      <c r="I801" s="7">
        <v>0</v>
      </c>
    </row>
    <row r="802" spans="2:9" x14ac:dyDescent="0.25">
      <c r="B802" s="20">
        <v>0</v>
      </c>
      <c r="C802" s="20">
        <v>1</v>
      </c>
      <c r="D802" s="20">
        <v>0.99104455779917189</v>
      </c>
      <c r="E802" s="20">
        <v>8.9554422008281051E-3</v>
      </c>
      <c r="F802" s="20">
        <v>-3.6033772504653081</v>
      </c>
      <c r="G802" s="20">
        <v>7</v>
      </c>
      <c r="H802" s="20">
        <v>1</v>
      </c>
      <c r="I802" s="20">
        <v>1</v>
      </c>
    </row>
    <row r="803" spans="2:9" x14ac:dyDescent="0.25">
      <c r="B803" s="7">
        <v>0</v>
      </c>
      <c r="C803" s="7">
        <v>0</v>
      </c>
      <c r="D803" s="7">
        <v>0.9254459221442346</v>
      </c>
      <c r="E803" s="7">
        <v>7.4554077855765483E-2</v>
      </c>
      <c r="F803" s="7">
        <v>-3.753199928701946</v>
      </c>
      <c r="G803" s="7">
        <v>5</v>
      </c>
      <c r="H803" s="7">
        <v>2</v>
      </c>
      <c r="I803" s="7">
        <v>1</v>
      </c>
    </row>
    <row r="804" spans="2:9" x14ac:dyDescent="0.25">
      <c r="B804" s="7">
        <v>0</v>
      </c>
      <c r="C804" s="7">
        <v>0</v>
      </c>
      <c r="D804" s="7">
        <v>0.98063162697034534</v>
      </c>
      <c r="E804" s="7">
        <v>1.9368373029654787E-2</v>
      </c>
      <c r="F804" s="7">
        <v>-3.6816101348371211</v>
      </c>
      <c r="G804" s="7">
        <v>5</v>
      </c>
      <c r="H804" s="7">
        <v>1</v>
      </c>
      <c r="I804" s="7">
        <v>1</v>
      </c>
    </row>
    <row r="805" spans="2:9" x14ac:dyDescent="0.25">
      <c r="B805" s="7">
        <v>0</v>
      </c>
      <c r="C805" s="7">
        <v>0</v>
      </c>
      <c r="D805" s="7">
        <v>0.90940887596887066</v>
      </c>
      <c r="E805" s="7">
        <v>9.0591124031129386E-2</v>
      </c>
      <c r="F805" s="7">
        <v>-4.7600192866521294</v>
      </c>
      <c r="G805" s="7">
        <v>2</v>
      </c>
      <c r="H805" s="7">
        <v>3</v>
      </c>
      <c r="I805" s="7">
        <v>0</v>
      </c>
    </row>
    <row r="806" spans="2:9" x14ac:dyDescent="0.25">
      <c r="B806" s="7">
        <v>0</v>
      </c>
      <c r="C806" s="7">
        <v>0</v>
      </c>
      <c r="D806" s="7">
        <v>0.98063162697034534</v>
      </c>
      <c r="E806" s="7">
        <v>1.9368373029654787E-2</v>
      </c>
      <c r="F806" s="7">
        <v>-3.6816101348371211</v>
      </c>
      <c r="G806" s="7">
        <v>5</v>
      </c>
      <c r="H806" s="7">
        <v>1</v>
      </c>
      <c r="I806" s="7">
        <v>1</v>
      </c>
    </row>
    <row r="807" spans="2:9" x14ac:dyDescent="0.25">
      <c r="B807" s="20">
        <v>0</v>
      </c>
      <c r="C807" s="20">
        <v>1</v>
      </c>
      <c r="D807" s="20">
        <v>0.90716690736744232</v>
      </c>
      <c r="E807" s="20">
        <v>9.2833092632557818E-2</v>
      </c>
      <c r="F807" s="20">
        <v>-3.3438697078257817</v>
      </c>
      <c r="G807" s="20">
        <v>3</v>
      </c>
      <c r="H807" s="20">
        <v>2</v>
      </c>
      <c r="I807" s="20">
        <v>0</v>
      </c>
    </row>
    <row r="808" spans="2:9" x14ac:dyDescent="0.25">
      <c r="B808" s="7">
        <v>0</v>
      </c>
      <c r="C808" s="7">
        <v>0</v>
      </c>
      <c r="D808" s="7">
        <v>0.99104455779917189</v>
      </c>
      <c r="E808" s="7">
        <v>8.9554422008281051E-3</v>
      </c>
      <c r="F808" s="7">
        <v>-3.6033772504653081</v>
      </c>
      <c r="G808" s="7">
        <v>7</v>
      </c>
      <c r="H808" s="7">
        <v>1</v>
      </c>
      <c r="I808" s="7">
        <v>1</v>
      </c>
    </row>
    <row r="809" spans="2:9" x14ac:dyDescent="0.25">
      <c r="B809" s="7">
        <v>0</v>
      </c>
      <c r="C809" s="7">
        <v>0</v>
      </c>
      <c r="D809" s="7">
        <v>0.99141268704653351</v>
      </c>
      <c r="E809" s="7">
        <v>8.587312953466519E-3</v>
      </c>
      <c r="F809" s="7">
        <v>-6.7394555422483009</v>
      </c>
      <c r="G809" s="7">
        <v>1</v>
      </c>
      <c r="H809" s="7">
        <v>13</v>
      </c>
      <c r="I809" s="7">
        <v>1</v>
      </c>
    </row>
    <row r="810" spans="2:9" x14ac:dyDescent="0.25">
      <c r="B810" s="7">
        <v>0</v>
      </c>
      <c r="C810" s="7">
        <v>0</v>
      </c>
      <c r="D810" s="7">
        <v>0.90716690736744232</v>
      </c>
      <c r="E810" s="7">
        <v>9.2833092632557818E-2</v>
      </c>
      <c r="F810" s="7">
        <v>-3.3438697078257817</v>
      </c>
      <c r="G810" s="7">
        <v>3</v>
      </c>
      <c r="H810" s="7">
        <v>2</v>
      </c>
      <c r="I810" s="7">
        <v>0</v>
      </c>
    </row>
    <row r="811" spans="2:9" x14ac:dyDescent="0.25">
      <c r="B811" s="7">
        <v>0</v>
      </c>
      <c r="C811" s="7">
        <v>0</v>
      </c>
      <c r="D811" s="7">
        <v>0.99121526493405077</v>
      </c>
      <c r="E811" s="7">
        <v>8.7847350659493451E-3</v>
      </c>
      <c r="F811" s="7">
        <v>-3.6794415792864301</v>
      </c>
      <c r="G811" s="7">
        <v>5</v>
      </c>
      <c r="H811" s="7">
        <v>1</v>
      </c>
      <c r="I811" s="7">
        <v>0</v>
      </c>
    </row>
    <row r="812" spans="2:9" x14ac:dyDescent="0.25">
      <c r="B812" s="7">
        <v>0</v>
      </c>
      <c r="C812" s="7">
        <v>0</v>
      </c>
      <c r="D812" s="7">
        <v>0.99893883046138621</v>
      </c>
      <c r="E812" s="7">
        <v>1.0611695386137637E-3</v>
      </c>
      <c r="F812" s="7">
        <v>-3.6452391955374592</v>
      </c>
      <c r="G812" s="7">
        <v>1</v>
      </c>
      <c r="H812" s="7">
        <v>1</v>
      </c>
      <c r="I812" s="7">
        <v>0</v>
      </c>
    </row>
    <row r="813" spans="2:9" x14ac:dyDescent="0.25">
      <c r="B813" s="7">
        <v>0</v>
      </c>
      <c r="C813" s="7">
        <v>0</v>
      </c>
      <c r="D813" s="7">
        <v>0.99104455779917189</v>
      </c>
      <c r="E813" s="7">
        <v>8.9554422008281051E-3</v>
      </c>
      <c r="F813" s="7">
        <v>-3.6033772504653081</v>
      </c>
      <c r="G813" s="7">
        <v>7</v>
      </c>
      <c r="H813" s="7">
        <v>1</v>
      </c>
      <c r="I813" s="7">
        <v>1</v>
      </c>
    </row>
    <row r="814" spans="2:9" x14ac:dyDescent="0.25">
      <c r="B814" s="7">
        <v>0</v>
      </c>
      <c r="C814" s="7">
        <v>0</v>
      </c>
      <c r="D814" s="7">
        <v>0.96511235350766766</v>
      </c>
      <c r="E814" s="7">
        <v>3.4887646492332343E-2</v>
      </c>
      <c r="F814" s="7">
        <v>-3.7822653475891794</v>
      </c>
      <c r="G814" s="7">
        <v>5</v>
      </c>
      <c r="H814" s="7">
        <v>2</v>
      </c>
      <c r="I814" s="7">
        <v>0</v>
      </c>
    </row>
    <row r="815" spans="2:9" x14ac:dyDescent="0.25">
      <c r="B815" s="7">
        <v>0</v>
      </c>
      <c r="C815" s="7">
        <v>0</v>
      </c>
      <c r="D815" s="7">
        <v>0.99104455779917189</v>
      </c>
      <c r="E815" s="7">
        <v>8.9554422008281051E-3</v>
      </c>
      <c r="F815" s="7">
        <v>-3.6033772504653081</v>
      </c>
      <c r="G815" s="7">
        <v>7</v>
      </c>
      <c r="H815" s="7">
        <v>1</v>
      </c>
      <c r="I815" s="7">
        <v>1</v>
      </c>
    </row>
    <row r="816" spans="2:9" x14ac:dyDescent="0.25">
      <c r="B816" s="7">
        <v>1</v>
      </c>
      <c r="C816" s="7">
        <v>1</v>
      </c>
      <c r="D816" s="7">
        <v>0.83149077083876599</v>
      </c>
      <c r="E816" s="7">
        <v>0.16850922916123401</v>
      </c>
      <c r="F816" s="7">
        <v>-3.5126130358926915</v>
      </c>
      <c r="G816" s="7">
        <v>4</v>
      </c>
      <c r="H816" s="7">
        <v>2</v>
      </c>
      <c r="I816" s="7">
        <v>1</v>
      </c>
    </row>
    <row r="817" spans="2:9" x14ac:dyDescent="0.25">
      <c r="B817" s="20">
        <v>1</v>
      </c>
      <c r="C817" s="20">
        <v>0</v>
      </c>
      <c r="D817" s="20">
        <v>0.81429487848107662</v>
      </c>
      <c r="E817" s="20">
        <v>0.18570512151892335</v>
      </c>
      <c r="F817" s="20">
        <v>-3.2487692171021116</v>
      </c>
      <c r="G817" s="20">
        <v>3</v>
      </c>
      <c r="H817" s="20">
        <v>2</v>
      </c>
      <c r="I817" s="20">
        <v>1</v>
      </c>
    </row>
    <row r="818" spans="2:9" x14ac:dyDescent="0.25">
      <c r="B818" s="20">
        <v>1</v>
      </c>
      <c r="C818" s="20">
        <v>0</v>
      </c>
      <c r="D818" s="20">
        <v>0.81833059066570069</v>
      </c>
      <c r="E818" s="20">
        <v>0.18166940933429937</v>
      </c>
      <c r="F818" s="20">
        <v>-4.6673942899237035</v>
      </c>
      <c r="G818" s="20">
        <v>2</v>
      </c>
      <c r="H818" s="20">
        <v>3</v>
      </c>
      <c r="I818" s="20">
        <v>1</v>
      </c>
    </row>
    <row r="819" spans="2:9" x14ac:dyDescent="0.25">
      <c r="B819" s="7">
        <v>1</v>
      </c>
      <c r="C819" s="7">
        <v>1</v>
      </c>
      <c r="D819" s="7">
        <v>0.81429487848107662</v>
      </c>
      <c r="E819" s="7">
        <v>0.18570512151892335</v>
      </c>
      <c r="F819" s="7">
        <v>-3.2487692171021116</v>
      </c>
      <c r="G819" s="7">
        <v>3</v>
      </c>
      <c r="H819" s="7">
        <v>2</v>
      </c>
      <c r="I819" s="7">
        <v>1</v>
      </c>
    </row>
    <row r="820" spans="2:9" x14ac:dyDescent="0.25">
      <c r="B820" s="20">
        <v>0</v>
      </c>
      <c r="C820" s="20">
        <v>1</v>
      </c>
      <c r="D820" s="20">
        <v>0.9254459221442346</v>
      </c>
      <c r="E820" s="20">
        <v>7.4554077855765483E-2</v>
      </c>
      <c r="F820" s="20">
        <v>-3.753199928701946</v>
      </c>
      <c r="G820" s="20">
        <v>5</v>
      </c>
      <c r="H820" s="20">
        <v>2</v>
      </c>
      <c r="I820" s="20">
        <v>1</v>
      </c>
    </row>
    <row r="821" spans="2:9" x14ac:dyDescent="0.25">
      <c r="B821" s="7">
        <v>0</v>
      </c>
      <c r="C821" s="7">
        <v>0</v>
      </c>
      <c r="D821" s="7">
        <v>0.99763818703425877</v>
      </c>
      <c r="E821" s="7">
        <v>2.3618129657412058E-3</v>
      </c>
      <c r="F821" s="7">
        <v>-3.6568397269057122</v>
      </c>
      <c r="G821" s="7">
        <v>1</v>
      </c>
      <c r="H821" s="7">
        <v>1</v>
      </c>
      <c r="I821" s="7">
        <v>1</v>
      </c>
    </row>
    <row r="822" spans="2:9" x14ac:dyDescent="0.25">
      <c r="B822" s="7">
        <v>0</v>
      </c>
      <c r="C822" s="7">
        <v>0</v>
      </c>
      <c r="D822" s="7">
        <v>0.99121526493405077</v>
      </c>
      <c r="E822" s="7">
        <v>8.7847350659493451E-3</v>
      </c>
      <c r="F822" s="7">
        <v>-3.6794415792864301</v>
      </c>
      <c r="G822" s="7">
        <v>5</v>
      </c>
      <c r="H822" s="7">
        <v>1</v>
      </c>
      <c r="I822" s="7">
        <v>0</v>
      </c>
    </row>
    <row r="823" spans="2:9" x14ac:dyDescent="0.25">
      <c r="B823" s="7">
        <v>1</v>
      </c>
      <c r="C823" s="7">
        <v>1</v>
      </c>
      <c r="D823" s="7">
        <v>0.70021004198158532</v>
      </c>
      <c r="E823" s="7">
        <v>0.29978995801841463</v>
      </c>
      <c r="F823" s="7">
        <v>-6.0155856366818661</v>
      </c>
      <c r="G823" s="7">
        <v>2</v>
      </c>
      <c r="H823" s="7">
        <v>5</v>
      </c>
      <c r="I823" s="7">
        <v>1</v>
      </c>
    </row>
    <row r="824" spans="2:9" x14ac:dyDescent="0.25">
      <c r="B824" s="7">
        <v>0</v>
      </c>
      <c r="C824" s="7">
        <v>0</v>
      </c>
      <c r="D824" s="7">
        <v>0.91664337814490349</v>
      </c>
      <c r="E824" s="7">
        <v>8.3356621855096527E-2</v>
      </c>
      <c r="F824" s="7">
        <v>-3.5972079279072608</v>
      </c>
      <c r="G824" s="7">
        <v>4</v>
      </c>
      <c r="H824" s="7">
        <v>2</v>
      </c>
      <c r="I824" s="7">
        <v>0</v>
      </c>
    </row>
    <row r="825" spans="2:9" x14ac:dyDescent="0.25">
      <c r="B825" s="7">
        <v>0</v>
      </c>
      <c r="C825" s="7">
        <v>0</v>
      </c>
      <c r="D825" s="7">
        <v>0.91664337814490349</v>
      </c>
      <c r="E825" s="7">
        <v>8.3356621855096527E-2</v>
      </c>
      <c r="F825" s="7">
        <v>-3.5972079279072608</v>
      </c>
      <c r="G825" s="7">
        <v>4</v>
      </c>
      <c r="H825" s="7">
        <v>2</v>
      </c>
      <c r="I825" s="7">
        <v>0</v>
      </c>
    </row>
    <row r="826" spans="2:9" x14ac:dyDescent="0.25">
      <c r="B826" s="20">
        <v>1</v>
      </c>
      <c r="C826" s="20">
        <v>0</v>
      </c>
      <c r="D826" s="20">
        <v>0.6769602308650452</v>
      </c>
      <c r="E826" s="20">
        <v>0.32303976913495475</v>
      </c>
      <c r="F826" s="20">
        <v>-7.924598070723877</v>
      </c>
      <c r="G826" s="20">
        <v>4</v>
      </c>
      <c r="H826" s="20">
        <v>10</v>
      </c>
      <c r="I826" s="20">
        <v>1</v>
      </c>
    </row>
    <row r="827" spans="2:9" x14ac:dyDescent="0.25">
      <c r="B827" s="20">
        <v>1</v>
      </c>
      <c r="C827" s="20">
        <v>0</v>
      </c>
      <c r="D827" s="20">
        <v>0.656823150711353</v>
      </c>
      <c r="E827" s="20">
        <v>0.34317684928864711</v>
      </c>
      <c r="F827" s="20">
        <v>-5.4268306178359378</v>
      </c>
      <c r="G827" s="20">
        <v>3</v>
      </c>
      <c r="H827" s="20">
        <v>4</v>
      </c>
      <c r="I827" s="20">
        <v>1</v>
      </c>
    </row>
    <row r="828" spans="2:9" x14ac:dyDescent="0.25">
      <c r="B828" s="7">
        <v>0</v>
      </c>
      <c r="C828" s="7">
        <v>0</v>
      </c>
      <c r="D828" s="7">
        <v>0.98063162697034534</v>
      </c>
      <c r="E828" s="7">
        <v>1.9368373029654787E-2</v>
      </c>
      <c r="F828" s="7">
        <v>-3.6816101348371211</v>
      </c>
      <c r="G828" s="7">
        <v>5</v>
      </c>
      <c r="H828" s="7">
        <v>1</v>
      </c>
      <c r="I828" s="7">
        <v>1</v>
      </c>
    </row>
    <row r="829" spans="2:9" x14ac:dyDescent="0.25">
      <c r="B829" s="20">
        <v>0</v>
      </c>
      <c r="C829" s="20">
        <v>1</v>
      </c>
      <c r="D829" s="20">
        <v>0.91664337814490349</v>
      </c>
      <c r="E829" s="20">
        <v>8.3356621855096527E-2</v>
      </c>
      <c r="F829" s="20">
        <v>-3.5972079279072608</v>
      </c>
      <c r="G829" s="20">
        <v>4</v>
      </c>
      <c r="H829" s="20">
        <v>2</v>
      </c>
      <c r="I829" s="20">
        <v>0</v>
      </c>
    </row>
    <row r="830" spans="2:9" x14ac:dyDescent="0.25">
      <c r="B830" s="7">
        <v>0</v>
      </c>
      <c r="C830" s="7">
        <v>0</v>
      </c>
      <c r="D830" s="7">
        <v>0.94014700018967268</v>
      </c>
      <c r="E830" s="7">
        <v>5.9852999810327344E-2</v>
      </c>
      <c r="F830" s="7">
        <v>-7.4282982505894575</v>
      </c>
      <c r="G830" s="7">
        <v>1</v>
      </c>
      <c r="H830" s="7">
        <v>6</v>
      </c>
      <c r="I830" s="7">
        <v>1</v>
      </c>
    </row>
    <row r="831" spans="2:9" x14ac:dyDescent="0.25">
      <c r="B831" s="20">
        <v>1</v>
      </c>
      <c r="C831" s="20">
        <v>0</v>
      </c>
      <c r="D831" s="20">
        <v>0.7918510388959773</v>
      </c>
      <c r="E831" s="20">
        <v>0.2081489611040227</v>
      </c>
      <c r="F831" s="20">
        <v>-6.120761158958123</v>
      </c>
      <c r="G831" s="20">
        <v>3</v>
      </c>
      <c r="H831" s="20">
        <v>5</v>
      </c>
      <c r="I831" s="20">
        <v>0</v>
      </c>
    </row>
    <row r="832" spans="2:9" x14ac:dyDescent="0.25">
      <c r="B832" s="7">
        <v>0</v>
      </c>
      <c r="C832" s="7">
        <v>0</v>
      </c>
      <c r="D832" s="7">
        <v>0.90940887596887066</v>
      </c>
      <c r="E832" s="7">
        <v>9.0591124031129386E-2</v>
      </c>
      <c r="F832" s="7">
        <v>-4.7600192866521294</v>
      </c>
      <c r="G832" s="7">
        <v>2</v>
      </c>
      <c r="H832" s="7">
        <v>3</v>
      </c>
      <c r="I832" s="7">
        <v>0</v>
      </c>
    </row>
    <row r="833" spans="2:9" x14ac:dyDescent="0.25">
      <c r="B833" s="7">
        <v>0</v>
      </c>
      <c r="C833" s="7">
        <v>0</v>
      </c>
      <c r="D833" s="7">
        <v>0.99104455779917189</v>
      </c>
      <c r="E833" s="7">
        <v>8.9554422008281051E-3</v>
      </c>
      <c r="F833" s="7">
        <v>-3.6033772504653081</v>
      </c>
      <c r="G833" s="7">
        <v>7</v>
      </c>
      <c r="H833" s="7">
        <v>1</v>
      </c>
      <c r="I833" s="7">
        <v>1</v>
      </c>
    </row>
    <row r="834" spans="2:9" x14ac:dyDescent="0.25">
      <c r="B834" s="7">
        <v>0</v>
      </c>
      <c r="C834" s="7">
        <v>0</v>
      </c>
      <c r="D834" s="7">
        <v>0.99017083838254638</v>
      </c>
      <c r="E834" s="7">
        <v>9.8291616174535339E-3</v>
      </c>
      <c r="F834" s="7">
        <v>-6.1589032721493444</v>
      </c>
      <c r="G834" s="7">
        <v>1</v>
      </c>
      <c r="H834" s="7">
        <v>4</v>
      </c>
      <c r="I834" s="7">
        <v>0</v>
      </c>
    </row>
    <row r="835" spans="2:9" x14ac:dyDescent="0.25">
      <c r="B835" s="7">
        <v>0</v>
      </c>
      <c r="C835" s="7">
        <v>0</v>
      </c>
      <c r="D835" s="7">
        <v>0.96511235350766766</v>
      </c>
      <c r="E835" s="7">
        <v>3.4887646492332343E-2</v>
      </c>
      <c r="F835" s="7">
        <v>-3.7822653475891794</v>
      </c>
      <c r="G835" s="7">
        <v>5</v>
      </c>
      <c r="H835" s="7">
        <v>2</v>
      </c>
      <c r="I835" s="7">
        <v>0</v>
      </c>
    </row>
    <row r="836" spans="2:9" x14ac:dyDescent="0.25">
      <c r="B836" s="7">
        <v>0</v>
      </c>
      <c r="C836" s="7">
        <v>0</v>
      </c>
      <c r="D836" s="7">
        <v>0.97552509835125079</v>
      </c>
      <c r="E836" s="7">
        <v>2.4474901648749214E-2</v>
      </c>
      <c r="F836" s="7">
        <v>-3.2870081658337886</v>
      </c>
      <c r="G836" s="7">
        <v>3</v>
      </c>
      <c r="H836" s="7">
        <v>1</v>
      </c>
      <c r="I836" s="7">
        <v>0</v>
      </c>
    </row>
    <row r="837" spans="2:9" x14ac:dyDescent="0.25">
      <c r="B837" s="7">
        <v>0</v>
      </c>
      <c r="C837" s="7">
        <v>0</v>
      </c>
      <c r="D837" s="7">
        <v>0.99426201711093243</v>
      </c>
      <c r="E837" s="7">
        <v>5.7379828890674941E-3</v>
      </c>
      <c r="F837" s="7">
        <v>-5.178824613018719</v>
      </c>
      <c r="G837" s="7">
        <v>1</v>
      </c>
      <c r="H837" s="7">
        <v>3</v>
      </c>
      <c r="I837" s="7">
        <v>0</v>
      </c>
    </row>
    <row r="838" spans="2:9" x14ac:dyDescent="0.25">
      <c r="B838" s="7">
        <v>0</v>
      </c>
      <c r="C838" s="7">
        <v>0</v>
      </c>
      <c r="D838" s="7">
        <v>0.90940887596887066</v>
      </c>
      <c r="E838" s="7">
        <v>9.0591124031129386E-2</v>
      </c>
      <c r="F838" s="7">
        <v>-4.7600192866521294</v>
      </c>
      <c r="G838" s="7">
        <v>2</v>
      </c>
      <c r="H838" s="7">
        <v>3</v>
      </c>
      <c r="I838" s="7">
        <v>0</v>
      </c>
    </row>
    <row r="839" spans="2:9" x14ac:dyDescent="0.25">
      <c r="B839" s="7">
        <v>0</v>
      </c>
      <c r="C839" s="7">
        <v>0</v>
      </c>
      <c r="D839" s="7">
        <v>0.98730201003332485</v>
      </c>
      <c r="E839" s="7">
        <v>1.2697989966675077E-2</v>
      </c>
      <c r="F839" s="7">
        <v>-5.1847032277353833</v>
      </c>
      <c r="G839" s="7">
        <v>1</v>
      </c>
      <c r="H839" s="7">
        <v>3</v>
      </c>
      <c r="I839" s="7">
        <v>1</v>
      </c>
    </row>
    <row r="840" spans="2:9" x14ac:dyDescent="0.25">
      <c r="B840" s="20">
        <v>1</v>
      </c>
      <c r="C840" s="20">
        <v>0</v>
      </c>
      <c r="D840" s="20">
        <v>0.85713584784335484</v>
      </c>
      <c r="E840" s="20">
        <v>0.14286415215664516</v>
      </c>
      <c r="F840" s="20">
        <v>-3.3049570945308919</v>
      </c>
      <c r="G840" s="20">
        <v>2</v>
      </c>
      <c r="H840" s="20">
        <v>2</v>
      </c>
      <c r="I840" s="20">
        <v>1</v>
      </c>
    </row>
    <row r="841" spans="2:9" x14ac:dyDescent="0.25">
      <c r="B841" s="7">
        <v>0</v>
      </c>
      <c r="C841" s="7">
        <v>0</v>
      </c>
      <c r="D841" s="7">
        <v>0.9254459221442346</v>
      </c>
      <c r="E841" s="7">
        <v>7.4554077855765483E-2</v>
      </c>
      <c r="F841" s="7">
        <v>-3.753199928701946</v>
      </c>
      <c r="G841" s="7">
        <v>5</v>
      </c>
      <c r="H841" s="7">
        <v>2</v>
      </c>
      <c r="I841" s="7">
        <v>1</v>
      </c>
    </row>
    <row r="842" spans="2:9" x14ac:dyDescent="0.25">
      <c r="B842" s="7">
        <v>0</v>
      </c>
      <c r="C842" s="7">
        <v>0</v>
      </c>
      <c r="D842" s="7">
        <v>0.96511235350766766</v>
      </c>
      <c r="E842" s="7">
        <v>3.4887646492332343E-2</v>
      </c>
      <c r="F842" s="7">
        <v>-3.7822653475891794</v>
      </c>
      <c r="G842" s="7">
        <v>5</v>
      </c>
      <c r="H842" s="7">
        <v>2</v>
      </c>
      <c r="I842" s="7">
        <v>0</v>
      </c>
    </row>
    <row r="843" spans="2:9" x14ac:dyDescent="0.25">
      <c r="B843" s="7">
        <v>0</v>
      </c>
      <c r="C843" s="7">
        <v>0</v>
      </c>
      <c r="D843" s="7">
        <v>0.96445259897175506</v>
      </c>
      <c r="E843" s="7">
        <v>3.5547401028244864E-2</v>
      </c>
      <c r="F843" s="7">
        <v>-3.7056894160123646</v>
      </c>
      <c r="G843" s="7">
        <v>7</v>
      </c>
      <c r="H843" s="7">
        <v>2</v>
      </c>
      <c r="I843" s="7">
        <v>1</v>
      </c>
    </row>
    <row r="844" spans="2:9" x14ac:dyDescent="0.25">
      <c r="B844" s="7">
        <v>1</v>
      </c>
      <c r="C844" s="7">
        <v>1</v>
      </c>
      <c r="D844" s="7">
        <v>0.81429487848107662</v>
      </c>
      <c r="E844" s="7">
        <v>0.18570512151892335</v>
      </c>
      <c r="F844" s="7">
        <v>-3.2487692171021116</v>
      </c>
      <c r="G844" s="7">
        <v>3</v>
      </c>
      <c r="H844" s="7">
        <v>2</v>
      </c>
      <c r="I844" s="7">
        <v>1</v>
      </c>
    </row>
    <row r="845" spans="2:9" x14ac:dyDescent="0.25">
      <c r="B845" s="7">
        <v>0</v>
      </c>
      <c r="C845" s="7">
        <v>0</v>
      </c>
      <c r="D845" s="7">
        <v>0.96511235350766766</v>
      </c>
      <c r="E845" s="7">
        <v>3.4887646492332343E-2</v>
      </c>
      <c r="F845" s="7">
        <v>-3.7822653475891794</v>
      </c>
      <c r="G845" s="7">
        <v>5</v>
      </c>
      <c r="H845" s="7">
        <v>2</v>
      </c>
      <c r="I845" s="7">
        <v>0</v>
      </c>
    </row>
    <row r="846" spans="2:9" x14ac:dyDescent="0.25">
      <c r="B846" s="7">
        <v>0</v>
      </c>
      <c r="C846" s="7">
        <v>0</v>
      </c>
      <c r="D846" s="7">
        <v>0.98544402183130952</v>
      </c>
      <c r="E846" s="7">
        <v>1.4555978168690446E-2</v>
      </c>
      <c r="F846" s="7">
        <v>-4.1844277955827698</v>
      </c>
      <c r="G846" s="7">
        <v>6</v>
      </c>
      <c r="H846" s="7">
        <v>1</v>
      </c>
      <c r="I846" s="7">
        <v>0</v>
      </c>
    </row>
    <row r="847" spans="2:9" x14ac:dyDescent="0.25">
      <c r="B847" s="7">
        <v>0</v>
      </c>
      <c r="C847" s="7">
        <v>0</v>
      </c>
      <c r="D847" s="7">
        <v>0.95924822326360959</v>
      </c>
      <c r="E847" s="7">
        <v>4.0751776736390403E-2</v>
      </c>
      <c r="F847" s="7">
        <v>-6.6002198163984342</v>
      </c>
      <c r="G847" s="7">
        <v>7</v>
      </c>
      <c r="H847" s="7">
        <v>5</v>
      </c>
      <c r="I847" s="7">
        <v>0</v>
      </c>
    </row>
    <row r="848" spans="2:9" x14ac:dyDescent="0.25">
      <c r="B848" s="7">
        <v>1</v>
      </c>
      <c r="C848" s="7">
        <v>1</v>
      </c>
      <c r="D848" s="7">
        <v>0.81833059066570069</v>
      </c>
      <c r="E848" s="7">
        <v>0.18166940933429937</v>
      </c>
      <c r="F848" s="7">
        <v>-4.6673942899237035</v>
      </c>
      <c r="G848" s="7">
        <v>2</v>
      </c>
      <c r="H848" s="7">
        <v>3</v>
      </c>
      <c r="I848" s="7">
        <v>1</v>
      </c>
    </row>
    <row r="849" spans="2:9" x14ac:dyDescent="0.25">
      <c r="B849" s="7">
        <v>0</v>
      </c>
      <c r="C849" s="7">
        <v>0</v>
      </c>
      <c r="D849" s="7">
        <v>0.93041378908288919</v>
      </c>
      <c r="E849" s="7">
        <v>6.9586210917110855E-2</v>
      </c>
      <c r="F849" s="7">
        <v>-3.3740866897806572</v>
      </c>
      <c r="G849" s="7">
        <v>2</v>
      </c>
      <c r="H849" s="7">
        <v>2</v>
      </c>
      <c r="I849" s="7">
        <v>0</v>
      </c>
    </row>
    <row r="850" spans="2:9" x14ac:dyDescent="0.25">
      <c r="B850" s="7">
        <v>0</v>
      </c>
      <c r="C850" s="7">
        <v>0</v>
      </c>
      <c r="D850" s="7">
        <v>0.99121526493405077</v>
      </c>
      <c r="E850" s="7">
        <v>8.7847350659493451E-3</v>
      </c>
      <c r="F850" s="7">
        <v>-3.6794415792864301</v>
      </c>
      <c r="G850" s="7">
        <v>5</v>
      </c>
      <c r="H850" s="7">
        <v>1</v>
      </c>
      <c r="I850" s="7">
        <v>0</v>
      </c>
    </row>
    <row r="851" spans="2:9" x14ac:dyDescent="0.25">
      <c r="B851" s="7">
        <v>0</v>
      </c>
      <c r="C851" s="7">
        <v>0</v>
      </c>
      <c r="D851" s="7">
        <v>0.93041378908288919</v>
      </c>
      <c r="E851" s="7">
        <v>6.9586210917110855E-2</v>
      </c>
      <c r="F851" s="7">
        <v>-3.3740866897806572</v>
      </c>
      <c r="G851" s="7">
        <v>2</v>
      </c>
      <c r="H851" s="7">
        <v>2</v>
      </c>
      <c r="I851" s="7">
        <v>0</v>
      </c>
    </row>
    <row r="852" spans="2:9" x14ac:dyDescent="0.25">
      <c r="B852" s="7">
        <v>0</v>
      </c>
      <c r="C852" s="7">
        <v>0</v>
      </c>
      <c r="D852" s="7">
        <v>0.99568578980917943</v>
      </c>
      <c r="E852" s="7">
        <v>4.314210190820511E-3</v>
      </c>
      <c r="F852" s="7">
        <v>-3.7714883611567553</v>
      </c>
      <c r="G852" s="7">
        <v>1</v>
      </c>
      <c r="H852" s="7">
        <v>2</v>
      </c>
      <c r="I852" s="7">
        <v>0</v>
      </c>
    </row>
    <row r="853" spans="2:9" x14ac:dyDescent="0.25">
      <c r="B853" s="7">
        <v>0</v>
      </c>
      <c r="C853" s="7">
        <v>0</v>
      </c>
      <c r="D853" s="7">
        <v>0.99104455779917189</v>
      </c>
      <c r="E853" s="7">
        <v>8.9554422008281051E-3</v>
      </c>
      <c r="F853" s="7">
        <v>-3.6033772504653081</v>
      </c>
      <c r="G853" s="7">
        <v>7</v>
      </c>
      <c r="H853" s="7">
        <v>1</v>
      </c>
      <c r="I853" s="7">
        <v>1</v>
      </c>
    </row>
    <row r="854" spans="2:9" x14ac:dyDescent="0.25">
      <c r="B854" s="7">
        <v>0</v>
      </c>
      <c r="C854" s="7">
        <v>0</v>
      </c>
      <c r="D854" s="7">
        <v>0.99121526493405077</v>
      </c>
      <c r="E854" s="7">
        <v>8.7847350659493451E-3</v>
      </c>
      <c r="F854" s="7">
        <v>-3.6794415792864301</v>
      </c>
      <c r="G854" s="7">
        <v>5</v>
      </c>
      <c r="H854" s="7">
        <v>1</v>
      </c>
      <c r="I854" s="7">
        <v>0</v>
      </c>
    </row>
    <row r="855" spans="2:9" x14ac:dyDescent="0.25">
      <c r="B855" s="7">
        <v>0</v>
      </c>
      <c r="C855" s="7">
        <v>0</v>
      </c>
      <c r="D855" s="7">
        <v>0.96813088028311112</v>
      </c>
      <c r="E855" s="7">
        <v>3.1869119716889015E-2</v>
      </c>
      <c r="F855" s="7">
        <v>-4.1796061622748875</v>
      </c>
      <c r="G855" s="7">
        <v>6</v>
      </c>
      <c r="H855" s="7">
        <v>1</v>
      </c>
      <c r="I855" s="7">
        <v>1</v>
      </c>
    </row>
    <row r="856" spans="2:9" x14ac:dyDescent="0.25">
      <c r="B856" s="7">
        <v>0</v>
      </c>
      <c r="C856" s="7">
        <v>0</v>
      </c>
      <c r="D856" s="7">
        <v>0.99596159484230984</v>
      </c>
      <c r="E856" s="7">
        <v>4.0384051576901536E-3</v>
      </c>
      <c r="F856" s="7">
        <v>-3.5954230472947644</v>
      </c>
      <c r="G856" s="7">
        <v>7</v>
      </c>
      <c r="H856" s="7">
        <v>1</v>
      </c>
      <c r="I856" s="7">
        <v>0</v>
      </c>
    </row>
    <row r="857" spans="2:9" x14ac:dyDescent="0.25">
      <c r="B857" s="20">
        <v>1</v>
      </c>
      <c r="C857" s="20">
        <v>0</v>
      </c>
      <c r="D857" s="20">
        <v>0.85713584784335484</v>
      </c>
      <c r="E857" s="20">
        <v>0.14286415215664516</v>
      </c>
      <c r="F857" s="20">
        <v>-3.3049570945308919</v>
      </c>
      <c r="G857" s="20">
        <v>2</v>
      </c>
      <c r="H857" s="20">
        <v>2</v>
      </c>
      <c r="I857" s="20">
        <v>1</v>
      </c>
    </row>
    <row r="858" spans="2:9" x14ac:dyDescent="0.25">
      <c r="B858" s="20">
        <v>1</v>
      </c>
      <c r="C858" s="20">
        <v>0</v>
      </c>
      <c r="D858" s="20">
        <v>0.83149077083876599</v>
      </c>
      <c r="E858" s="20">
        <v>0.16850922916123401</v>
      </c>
      <c r="F858" s="20">
        <v>-3.5126130358926915</v>
      </c>
      <c r="G858" s="20">
        <v>4</v>
      </c>
      <c r="H858" s="20">
        <v>2</v>
      </c>
      <c r="I858" s="20">
        <v>1</v>
      </c>
    </row>
    <row r="859" spans="2:9" x14ac:dyDescent="0.25">
      <c r="B859" s="20">
        <v>1</v>
      </c>
      <c r="C859" s="20">
        <v>0</v>
      </c>
      <c r="D859" s="20">
        <v>0.81064190072251441</v>
      </c>
      <c r="E859" s="20">
        <v>0.18935809927748556</v>
      </c>
      <c r="F859" s="20">
        <v>-6.387160449501514</v>
      </c>
      <c r="G859" s="20">
        <v>4</v>
      </c>
      <c r="H859" s="20">
        <v>5</v>
      </c>
      <c r="I859" s="20">
        <v>0</v>
      </c>
    </row>
    <row r="860" spans="2:9" x14ac:dyDescent="0.25">
      <c r="B860" s="7">
        <v>0</v>
      </c>
      <c r="C860" s="7">
        <v>0</v>
      </c>
      <c r="D860" s="7">
        <v>0.99121526493405077</v>
      </c>
      <c r="E860" s="7">
        <v>8.7847350659493451E-3</v>
      </c>
      <c r="F860" s="7">
        <v>-3.6794415792864301</v>
      </c>
      <c r="G860" s="7">
        <v>5</v>
      </c>
      <c r="H860" s="7">
        <v>1</v>
      </c>
      <c r="I860" s="7">
        <v>0</v>
      </c>
    </row>
    <row r="861" spans="2:9" x14ac:dyDescent="0.25">
      <c r="B861" s="7">
        <v>0</v>
      </c>
      <c r="C861" s="7">
        <v>0</v>
      </c>
      <c r="D861" s="7">
        <v>0.99104455779917189</v>
      </c>
      <c r="E861" s="7">
        <v>8.9554422008281051E-3</v>
      </c>
      <c r="F861" s="7">
        <v>-3.6033772504653081</v>
      </c>
      <c r="G861" s="7">
        <v>7</v>
      </c>
      <c r="H861" s="7">
        <v>1</v>
      </c>
      <c r="I861" s="7">
        <v>1</v>
      </c>
    </row>
    <row r="862" spans="2:9" x14ac:dyDescent="0.25">
      <c r="B862" s="7">
        <v>0</v>
      </c>
      <c r="C862" s="7">
        <v>0</v>
      </c>
      <c r="D862" s="7">
        <v>0.91664337814490349</v>
      </c>
      <c r="E862" s="7">
        <v>8.3356621855096527E-2</v>
      </c>
      <c r="F862" s="7">
        <v>-3.5972079279072608</v>
      </c>
      <c r="G862" s="7">
        <v>4</v>
      </c>
      <c r="H862" s="7">
        <v>2</v>
      </c>
      <c r="I862" s="7">
        <v>0</v>
      </c>
    </row>
    <row r="863" spans="2:9" x14ac:dyDescent="0.25">
      <c r="B863" s="20">
        <v>1</v>
      </c>
      <c r="C863" s="20">
        <v>0</v>
      </c>
      <c r="D863" s="20">
        <v>0.81429487848107662</v>
      </c>
      <c r="E863" s="20">
        <v>0.18570512151892335</v>
      </c>
      <c r="F863" s="20">
        <v>-3.2487692171021116</v>
      </c>
      <c r="G863" s="20">
        <v>3</v>
      </c>
      <c r="H863" s="20">
        <v>2</v>
      </c>
      <c r="I863" s="20">
        <v>1</v>
      </c>
    </row>
    <row r="864" spans="2:9" x14ac:dyDescent="0.25">
      <c r="B864" s="7">
        <v>0</v>
      </c>
      <c r="C864" s="7">
        <v>0</v>
      </c>
      <c r="D864" s="7">
        <v>0.99043616576952331</v>
      </c>
      <c r="E864" s="7">
        <v>9.5638342304766033E-3</v>
      </c>
      <c r="F864" s="7">
        <v>-3.7791054478488681</v>
      </c>
      <c r="G864" s="7">
        <v>1</v>
      </c>
      <c r="H864" s="7">
        <v>2</v>
      </c>
      <c r="I864" s="7">
        <v>1</v>
      </c>
    </row>
    <row r="865" spans="2:9" x14ac:dyDescent="0.25">
      <c r="B865" s="7">
        <v>0</v>
      </c>
      <c r="C865" s="7">
        <v>0</v>
      </c>
      <c r="D865" s="7">
        <v>0.99104455779917189</v>
      </c>
      <c r="E865" s="7">
        <v>8.9554422008281051E-3</v>
      </c>
      <c r="F865" s="7">
        <v>-3.6033772504653081</v>
      </c>
      <c r="G865" s="7">
        <v>7</v>
      </c>
      <c r="H865" s="7">
        <v>1</v>
      </c>
      <c r="I865" s="7">
        <v>1</v>
      </c>
    </row>
    <row r="866" spans="2:9" x14ac:dyDescent="0.25">
      <c r="B866" s="20">
        <v>0</v>
      </c>
      <c r="C866" s="20">
        <v>1</v>
      </c>
      <c r="D866" s="20">
        <v>0.90716690736744232</v>
      </c>
      <c r="E866" s="20">
        <v>9.2833092632557818E-2</v>
      </c>
      <c r="F866" s="20">
        <v>-3.3438697078257817</v>
      </c>
      <c r="G866" s="20">
        <v>3</v>
      </c>
      <c r="H866" s="20">
        <v>2</v>
      </c>
      <c r="I866" s="20">
        <v>0</v>
      </c>
    </row>
    <row r="867" spans="2:9" x14ac:dyDescent="0.25">
      <c r="B867" s="20">
        <v>1</v>
      </c>
      <c r="C867" s="20">
        <v>0</v>
      </c>
      <c r="D867" s="20">
        <v>0.81429487848107662</v>
      </c>
      <c r="E867" s="20">
        <v>0.18570512151892335</v>
      </c>
      <c r="F867" s="20">
        <v>-3.2487692171021116</v>
      </c>
      <c r="G867" s="20">
        <v>3</v>
      </c>
      <c r="H867" s="20">
        <v>2</v>
      </c>
      <c r="I867" s="20">
        <v>1</v>
      </c>
    </row>
    <row r="868" spans="2:9" x14ac:dyDescent="0.25">
      <c r="B868" s="7">
        <v>0</v>
      </c>
      <c r="C868" s="7">
        <v>0</v>
      </c>
      <c r="D868" s="7">
        <v>0.99121526493405077</v>
      </c>
      <c r="E868" s="7">
        <v>8.7847350659493451E-3</v>
      </c>
      <c r="F868" s="7">
        <v>-3.6794415792864301</v>
      </c>
      <c r="G868" s="7">
        <v>5</v>
      </c>
      <c r="H868" s="7">
        <v>1</v>
      </c>
      <c r="I868" s="7">
        <v>0</v>
      </c>
    </row>
    <row r="869" spans="2:9" x14ac:dyDescent="0.25">
      <c r="B869" s="7">
        <v>0</v>
      </c>
      <c r="C869" s="7">
        <v>0</v>
      </c>
      <c r="D869" s="7">
        <v>0.99568578980917943</v>
      </c>
      <c r="E869" s="7">
        <v>4.314210190820511E-3</v>
      </c>
      <c r="F869" s="7">
        <v>-3.7714883611567553</v>
      </c>
      <c r="G869" s="7">
        <v>1</v>
      </c>
      <c r="H869" s="7">
        <v>2</v>
      </c>
      <c r="I869" s="7">
        <v>0</v>
      </c>
    </row>
    <row r="870" spans="2:9" x14ac:dyDescent="0.25">
      <c r="B870" s="7">
        <v>0</v>
      </c>
      <c r="C870" s="7">
        <v>0</v>
      </c>
      <c r="D870" s="7">
        <v>0.92351681602339175</v>
      </c>
      <c r="E870" s="7">
        <v>7.6483183976608221E-2</v>
      </c>
      <c r="F870" s="7">
        <v>-6.1311789874708147</v>
      </c>
      <c r="G870" s="7">
        <v>5</v>
      </c>
      <c r="H870" s="7">
        <v>4</v>
      </c>
      <c r="I870" s="7">
        <v>0</v>
      </c>
    </row>
    <row r="871" spans="2:9" x14ac:dyDescent="0.25">
      <c r="B871" s="7">
        <v>0</v>
      </c>
      <c r="C871" s="7">
        <v>0</v>
      </c>
      <c r="D871" s="7">
        <v>0.90716690736744232</v>
      </c>
      <c r="E871" s="7">
        <v>9.2833092632557818E-2</v>
      </c>
      <c r="F871" s="7">
        <v>-3.3438697078257817</v>
      </c>
      <c r="G871" s="7">
        <v>3</v>
      </c>
      <c r="H871" s="7">
        <v>2</v>
      </c>
      <c r="I871" s="7">
        <v>0</v>
      </c>
    </row>
    <row r="872" spans="2:9" x14ac:dyDescent="0.25">
      <c r="B872" s="7">
        <v>0</v>
      </c>
      <c r="C872" s="7">
        <v>0</v>
      </c>
      <c r="D872" s="7">
        <v>0.98063162697034534</v>
      </c>
      <c r="E872" s="7">
        <v>1.9368373029654787E-2</v>
      </c>
      <c r="F872" s="7">
        <v>-3.6816101348371211</v>
      </c>
      <c r="G872" s="7">
        <v>5</v>
      </c>
      <c r="H872" s="7">
        <v>1</v>
      </c>
      <c r="I872" s="7">
        <v>1</v>
      </c>
    </row>
    <row r="873" spans="2:9" x14ac:dyDescent="0.25">
      <c r="B873" s="7">
        <v>0</v>
      </c>
      <c r="C873" s="7">
        <v>0</v>
      </c>
      <c r="D873" s="7">
        <v>0.94704815133680187</v>
      </c>
      <c r="E873" s="7">
        <v>5.295184866319811E-2</v>
      </c>
      <c r="F873" s="7">
        <v>-3.2702856203110362</v>
      </c>
      <c r="G873" s="7">
        <v>3</v>
      </c>
      <c r="H873" s="7">
        <v>1</v>
      </c>
      <c r="I873" s="7">
        <v>1</v>
      </c>
    </row>
    <row r="874" spans="2:9" x14ac:dyDescent="0.25">
      <c r="B874" s="20">
        <v>1</v>
      </c>
      <c r="C874" s="20">
        <v>0</v>
      </c>
      <c r="D874" s="20">
        <v>0.78833480168228509</v>
      </c>
      <c r="E874" s="20">
        <v>0.21166519831771502</v>
      </c>
      <c r="F874" s="20">
        <v>-7.1408150584050913</v>
      </c>
      <c r="G874" s="20">
        <v>3</v>
      </c>
      <c r="H874" s="20">
        <v>11</v>
      </c>
      <c r="I874" s="20">
        <v>1</v>
      </c>
    </row>
    <row r="875" spans="2:9" x14ac:dyDescent="0.25">
      <c r="B875" s="7">
        <v>0</v>
      </c>
      <c r="C875" s="7">
        <v>0</v>
      </c>
      <c r="D875" s="7">
        <v>0.96074034088368787</v>
      </c>
      <c r="E875" s="7">
        <v>3.925965911631206E-2</v>
      </c>
      <c r="F875" s="7">
        <v>-3.2895538727048206</v>
      </c>
      <c r="G875" s="7">
        <v>2</v>
      </c>
      <c r="H875" s="7">
        <v>1</v>
      </c>
      <c r="I875" s="7">
        <v>1</v>
      </c>
    </row>
    <row r="876" spans="2:9" x14ac:dyDescent="0.25">
      <c r="B876" s="20">
        <v>1</v>
      </c>
      <c r="C876" s="20">
        <v>0</v>
      </c>
      <c r="D876" s="20">
        <v>0.85713584784335484</v>
      </c>
      <c r="E876" s="20">
        <v>0.14286415215664516</v>
      </c>
      <c r="F876" s="20">
        <v>-3.3049570945308919</v>
      </c>
      <c r="G876" s="20">
        <v>2</v>
      </c>
      <c r="H876" s="20">
        <v>2</v>
      </c>
      <c r="I876" s="20">
        <v>1</v>
      </c>
    </row>
    <row r="877" spans="2:9" x14ac:dyDescent="0.25">
      <c r="B877" s="20">
        <v>1</v>
      </c>
      <c r="C877" s="20">
        <v>0</v>
      </c>
      <c r="D877" s="20">
        <v>0.88004948390873894</v>
      </c>
      <c r="E877" s="20">
        <v>0.1199505160912612</v>
      </c>
      <c r="F877" s="20">
        <v>-4.7222886078649324</v>
      </c>
      <c r="G877" s="20">
        <v>3</v>
      </c>
      <c r="H877" s="20">
        <v>3</v>
      </c>
      <c r="I877" s="20">
        <v>0</v>
      </c>
    </row>
    <row r="878" spans="2:9" x14ac:dyDescent="0.25">
      <c r="B878" s="7">
        <v>0</v>
      </c>
      <c r="C878" s="7">
        <v>0</v>
      </c>
      <c r="D878" s="7">
        <v>0.99104455779917189</v>
      </c>
      <c r="E878" s="7">
        <v>8.9554422008281051E-3</v>
      </c>
      <c r="F878" s="7">
        <v>-3.6033772504653081</v>
      </c>
      <c r="G878" s="7">
        <v>7</v>
      </c>
      <c r="H878" s="7">
        <v>1</v>
      </c>
      <c r="I878" s="7">
        <v>1</v>
      </c>
    </row>
    <row r="879" spans="2:9" x14ac:dyDescent="0.25">
      <c r="B879" s="7">
        <v>0</v>
      </c>
      <c r="C879" s="7">
        <v>0</v>
      </c>
      <c r="D879" s="7">
        <v>0.99104455779917189</v>
      </c>
      <c r="E879" s="7">
        <v>8.9554422008281051E-3</v>
      </c>
      <c r="F879" s="7">
        <v>-3.6033772504653081</v>
      </c>
      <c r="G879" s="7">
        <v>7</v>
      </c>
      <c r="H879" s="7">
        <v>1</v>
      </c>
      <c r="I879" s="7">
        <v>1</v>
      </c>
    </row>
    <row r="880" spans="2:9" x14ac:dyDescent="0.25">
      <c r="B880" s="20">
        <v>0</v>
      </c>
      <c r="C880" s="20">
        <v>1</v>
      </c>
      <c r="D880" s="20">
        <v>0.9254459221442346</v>
      </c>
      <c r="E880" s="20">
        <v>7.4554077855765483E-2</v>
      </c>
      <c r="F880" s="20">
        <v>-3.753199928701946</v>
      </c>
      <c r="G880" s="20">
        <v>5</v>
      </c>
      <c r="H880" s="20">
        <v>2</v>
      </c>
      <c r="I880" s="20">
        <v>1</v>
      </c>
    </row>
    <row r="881" spans="2:9" x14ac:dyDescent="0.25">
      <c r="B881" s="20">
        <v>1</v>
      </c>
      <c r="C881" s="20">
        <v>0</v>
      </c>
      <c r="D881" s="20">
        <v>0.85713584784335484</v>
      </c>
      <c r="E881" s="20">
        <v>0.14286415215664516</v>
      </c>
      <c r="F881" s="20">
        <v>-3.3049570945308919</v>
      </c>
      <c r="G881" s="20">
        <v>2</v>
      </c>
      <c r="H881" s="20">
        <v>2</v>
      </c>
      <c r="I881" s="20">
        <v>1</v>
      </c>
    </row>
    <row r="882" spans="2:9" x14ac:dyDescent="0.25">
      <c r="B882" s="20">
        <v>1</v>
      </c>
      <c r="C882" s="20">
        <v>0</v>
      </c>
      <c r="D882" s="20">
        <v>0.87871233776233049</v>
      </c>
      <c r="E882" s="20">
        <v>0.1212876622376694</v>
      </c>
      <c r="F882" s="20">
        <v>-6.5922731860803845</v>
      </c>
      <c r="G882" s="20">
        <v>6</v>
      </c>
      <c r="H882" s="20">
        <v>4</v>
      </c>
      <c r="I882" s="20">
        <v>0</v>
      </c>
    </row>
    <row r="883" spans="2:9" x14ac:dyDescent="0.25">
      <c r="B883" s="7">
        <v>0</v>
      </c>
      <c r="C883" s="7">
        <v>0</v>
      </c>
      <c r="D883" s="7">
        <v>0.99104455779917189</v>
      </c>
      <c r="E883" s="7">
        <v>8.9554422008281051E-3</v>
      </c>
      <c r="F883" s="7">
        <v>-3.6033772504653081</v>
      </c>
      <c r="G883" s="7">
        <v>7</v>
      </c>
      <c r="H883" s="7">
        <v>1</v>
      </c>
      <c r="I883" s="7">
        <v>1</v>
      </c>
    </row>
    <row r="884" spans="2:9" x14ac:dyDescent="0.25">
      <c r="B884" s="7">
        <v>0</v>
      </c>
      <c r="C884" s="7">
        <v>0</v>
      </c>
      <c r="D884" s="7">
        <v>0.93041378908288919</v>
      </c>
      <c r="E884" s="7">
        <v>6.9586210917110855E-2</v>
      </c>
      <c r="F884" s="7">
        <v>-3.3740866897806572</v>
      </c>
      <c r="G884" s="7">
        <v>2</v>
      </c>
      <c r="H884" s="7">
        <v>2</v>
      </c>
      <c r="I884" s="7">
        <v>0</v>
      </c>
    </row>
    <row r="885" spans="2:9" x14ac:dyDescent="0.25">
      <c r="B885" s="20">
        <v>1</v>
      </c>
      <c r="C885" s="20">
        <v>0</v>
      </c>
      <c r="D885" s="20">
        <v>0.84419224557516581</v>
      </c>
      <c r="E885" s="20">
        <v>0.15580775442483411</v>
      </c>
      <c r="F885" s="20">
        <v>-6.0542736315960601</v>
      </c>
      <c r="G885" s="20">
        <v>5</v>
      </c>
      <c r="H885" s="20">
        <v>4</v>
      </c>
      <c r="I885" s="20">
        <v>1</v>
      </c>
    </row>
    <row r="886" spans="2:9" x14ac:dyDescent="0.25">
      <c r="B886" s="7">
        <v>0</v>
      </c>
      <c r="C886" s="7">
        <v>0</v>
      </c>
      <c r="D886" s="7">
        <v>0.90716690736744232</v>
      </c>
      <c r="E886" s="7">
        <v>9.2833092632557818E-2</v>
      </c>
      <c r="F886" s="7">
        <v>-3.3438697078257817</v>
      </c>
      <c r="G886" s="7">
        <v>3</v>
      </c>
      <c r="H886" s="7">
        <v>2</v>
      </c>
      <c r="I886" s="7">
        <v>0</v>
      </c>
    </row>
    <row r="887" spans="2:9" x14ac:dyDescent="0.25">
      <c r="B887" s="7">
        <v>0</v>
      </c>
      <c r="C887" s="7">
        <v>0</v>
      </c>
      <c r="D887" s="7">
        <v>0.99043616576952331</v>
      </c>
      <c r="E887" s="7">
        <v>9.5638342304766033E-3</v>
      </c>
      <c r="F887" s="7">
        <v>-3.7791054478488681</v>
      </c>
      <c r="G887" s="7">
        <v>1</v>
      </c>
      <c r="H887" s="7">
        <v>2</v>
      </c>
      <c r="I887" s="7">
        <v>1</v>
      </c>
    </row>
    <row r="888" spans="2:9" x14ac:dyDescent="0.25">
      <c r="B888" s="7">
        <v>0</v>
      </c>
      <c r="C888" s="7">
        <v>0</v>
      </c>
      <c r="D888" s="7">
        <v>0.93041378908288919</v>
      </c>
      <c r="E888" s="7">
        <v>6.9586210917110855E-2</v>
      </c>
      <c r="F888" s="7">
        <v>-3.3740866897806572</v>
      </c>
      <c r="G888" s="7">
        <v>2</v>
      </c>
      <c r="H888" s="7">
        <v>2</v>
      </c>
      <c r="I888" s="7">
        <v>0</v>
      </c>
    </row>
    <row r="889" spans="2:9" x14ac:dyDescent="0.25">
      <c r="B889" s="7">
        <v>0</v>
      </c>
      <c r="C889" s="7">
        <v>0</v>
      </c>
      <c r="D889" s="7">
        <v>0.98063162697034534</v>
      </c>
      <c r="E889" s="7">
        <v>1.9368373029654787E-2</v>
      </c>
      <c r="F889" s="7">
        <v>-3.6816101348371211</v>
      </c>
      <c r="G889" s="7">
        <v>5</v>
      </c>
      <c r="H889" s="7">
        <v>1</v>
      </c>
      <c r="I889" s="7">
        <v>1</v>
      </c>
    </row>
    <row r="890" spans="2:9" x14ac:dyDescent="0.25">
      <c r="B890" s="7">
        <v>0</v>
      </c>
      <c r="C890" s="7">
        <v>0</v>
      </c>
      <c r="D890" s="7">
        <v>0.99763818703425877</v>
      </c>
      <c r="E890" s="7">
        <v>2.3618129657412058E-3</v>
      </c>
      <c r="F890" s="7">
        <v>-3.6568397269057122</v>
      </c>
      <c r="G890" s="7">
        <v>1</v>
      </c>
      <c r="H890" s="7">
        <v>1</v>
      </c>
      <c r="I890" s="7">
        <v>1</v>
      </c>
    </row>
    <row r="891" spans="2:9" x14ac:dyDescent="0.25">
      <c r="B891" s="7">
        <v>0</v>
      </c>
      <c r="C891" s="7">
        <v>0</v>
      </c>
      <c r="D891" s="7">
        <v>0.96445259897175506</v>
      </c>
      <c r="E891" s="7">
        <v>3.5547401028244864E-2</v>
      </c>
      <c r="F891" s="7">
        <v>-3.7056894160123646</v>
      </c>
      <c r="G891" s="7">
        <v>7</v>
      </c>
      <c r="H891" s="7">
        <v>2</v>
      </c>
      <c r="I891" s="7">
        <v>1</v>
      </c>
    </row>
    <row r="892" spans="2:9" x14ac:dyDescent="0.25">
      <c r="B892" s="7">
        <v>1</v>
      </c>
      <c r="C892" s="7">
        <v>1</v>
      </c>
      <c r="D892" s="7">
        <v>0.81429487848107662</v>
      </c>
      <c r="E892" s="7">
        <v>0.18570512151892335</v>
      </c>
      <c r="F892" s="7">
        <v>-3.2487692171021116</v>
      </c>
      <c r="G892" s="7">
        <v>3</v>
      </c>
      <c r="H892" s="7">
        <v>2</v>
      </c>
      <c r="I892" s="7">
        <v>1</v>
      </c>
    </row>
    <row r="893" spans="2:9" x14ac:dyDescent="0.25">
      <c r="B893" s="7">
        <v>0</v>
      </c>
      <c r="C893" s="7">
        <v>0</v>
      </c>
      <c r="D893" s="7">
        <v>0.90940887596887066</v>
      </c>
      <c r="E893" s="7">
        <v>9.0591124031129386E-2</v>
      </c>
      <c r="F893" s="7">
        <v>-4.7600192866521294</v>
      </c>
      <c r="G893" s="7">
        <v>2</v>
      </c>
      <c r="H893" s="7">
        <v>3</v>
      </c>
      <c r="I893" s="7">
        <v>0</v>
      </c>
    </row>
    <row r="894" spans="2:9" x14ac:dyDescent="0.25">
      <c r="B894" s="7">
        <v>0</v>
      </c>
      <c r="C894" s="7">
        <v>0</v>
      </c>
      <c r="D894" s="7">
        <v>0.97552509835125079</v>
      </c>
      <c r="E894" s="7">
        <v>2.4474901648749214E-2</v>
      </c>
      <c r="F894" s="7">
        <v>-3.2870081658337886</v>
      </c>
      <c r="G894" s="7">
        <v>3</v>
      </c>
      <c r="H894" s="7">
        <v>1</v>
      </c>
      <c r="I894" s="7">
        <v>0</v>
      </c>
    </row>
    <row r="895" spans="2:9" x14ac:dyDescent="0.25">
      <c r="B895" s="7">
        <v>0</v>
      </c>
      <c r="C895" s="7">
        <v>0</v>
      </c>
      <c r="D895" s="7">
        <v>0.90716690736744232</v>
      </c>
      <c r="E895" s="7">
        <v>9.2833092632557818E-2</v>
      </c>
      <c r="F895" s="7">
        <v>-3.3438697078257817</v>
      </c>
      <c r="G895" s="7">
        <v>3</v>
      </c>
      <c r="H895" s="7">
        <v>2</v>
      </c>
      <c r="I895" s="7">
        <v>0</v>
      </c>
    </row>
    <row r="896" spans="2:9" x14ac:dyDescent="0.25">
      <c r="B896" s="20">
        <v>1</v>
      </c>
      <c r="C896" s="20">
        <v>0</v>
      </c>
      <c r="D896" s="20">
        <v>0.83149077083876599</v>
      </c>
      <c r="E896" s="20">
        <v>0.16850922916123401</v>
      </c>
      <c r="F896" s="20">
        <v>-3.5126130358926915</v>
      </c>
      <c r="G896" s="20">
        <v>4</v>
      </c>
      <c r="H896" s="20">
        <v>2</v>
      </c>
      <c r="I896" s="20">
        <v>1</v>
      </c>
    </row>
    <row r="897" spans="2:9" x14ac:dyDescent="0.25">
      <c r="B897" s="7">
        <v>0</v>
      </c>
      <c r="C897" s="7">
        <v>0</v>
      </c>
      <c r="D897" s="7">
        <v>0.97552509835125079</v>
      </c>
      <c r="E897" s="7">
        <v>2.4474901648749214E-2</v>
      </c>
      <c r="F897" s="7">
        <v>-3.2870081658337886</v>
      </c>
      <c r="G897" s="7">
        <v>3</v>
      </c>
      <c r="H897" s="7">
        <v>1</v>
      </c>
      <c r="I897" s="7">
        <v>0</v>
      </c>
    </row>
    <row r="898" spans="2:9" x14ac:dyDescent="0.25">
      <c r="B898" s="7">
        <v>1</v>
      </c>
      <c r="C898" s="7">
        <v>1</v>
      </c>
      <c r="D898" s="7">
        <v>0.83149077083876599</v>
      </c>
      <c r="E898" s="7">
        <v>0.16850922916123401</v>
      </c>
      <c r="F898" s="7">
        <v>-3.5126130358926915</v>
      </c>
      <c r="G898" s="7">
        <v>4</v>
      </c>
      <c r="H898" s="7">
        <v>2</v>
      </c>
      <c r="I898" s="7">
        <v>1</v>
      </c>
    </row>
    <row r="899" spans="2:9" x14ac:dyDescent="0.25">
      <c r="B899" s="7">
        <v>0</v>
      </c>
      <c r="C899" s="7">
        <v>0</v>
      </c>
      <c r="D899" s="7">
        <v>0.99121526493405077</v>
      </c>
      <c r="E899" s="7">
        <v>8.7847350659493451E-3</v>
      </c>
      <c r="F899" s="7">
        <v>-3.6794415792864301</v>
      </c>
      <c r="G899" s="7">
        <v>5</v>
      </c>
      <c r="H899" s="7">
        <v>1</v>
      </c>
      <c r="I899" s="7">
        <v>0</v>
      </c>
    </row>
    <row r="900" spans="2:9" x14ac:dyDescent="0.25">
      <c r="B900" s="7">
        <v>0</v>
      </c>
      <c r="C900" s="7">
        <v>0</v>
      </c>
      <c r="D900" s="7">
        <v>0.97552509835125079</v>
      </c>
      <c r="E900" s="7">
        <v>2.4474901648749214E-2</v>
      </c>
      <c r="F900" s="7">
        <v>-3.2870081658337886</v>
      </c>
      <c r="G900" s="7">
        <v>3</v>
      </c>
      <c r="H900" s="7">
        <v>1</v>
      </c>
      <c r="I900" s="7">
        <v>0</v>
      </c>
    </row>
    <row r="901" spans="2:9" x14ac:dyDescent="0.25">
      <c r="B901" s="7">
        <v>0</v>
      </c>
      <c r="C901" s="7">
        <v>0</v>
      </c>
      <c r="D901" s="7">
        <v>0.94704815133680187</v>
      </c>
      <c r="E901" s="7">
        <v>5.295184866319811E-2</v>
      </c>
      <c r="F901" s="7">
        <v>-3.2702856203110362</v>
      </c>
      <c r="G901" s="7">
        <v>3</v>
      </c>
      <c r="H901" s="7">
        <v>1</v>
      </c>
      <c r="I901" s="7">
        <v>1</v>
      </c>
    </row>
    <row r="902" spans="2:9" x14ac:dyDescent="0.25">
      <c r="B902" s="7">
        <v>0</v>
      </c>
      <c r="C902" s="7">
        <v>0</v>
      </c>
      <c r="D902" s="7">
        <v>0.95266593702697866</v>
      </c>
      <c r="E902" s="7">
        <v>4.7334062973021354E-2</v>
      </c>
      <c r="F902" s="7">
        <v>-3.519146164772891</v>
      </c>
      <c r="G902" s="7">
        <v>4</v>
      </c>
      <c r="H902" s="7">
        <v>1</v>
      </c>
      <c r="I902" s="7">
        <v>1</v>
      </c>
    </row>
    <row r="903" spans="2:9" x14ac:dyDescent="0.25">
      <c r="B903" s="20">
        <v>1</v>
      </c>
      <c r="C903" s="20">
        <v>0</v>
      </c>
      <c r="D903" s="20">
        <v>0.81429487848107662</v>
      </c>
      <c r="E903" s="20">
        <v>0.18570512151892335</v>
      </c>
      <c r="F903" s="20">
        <v>-3.2487692171021116</v>
      </c>
      <c r="G903" s="20">
        <v>3</v>
      </c>
      <c r="H903" s="20">
        <v>2</v>
      </c>
      <c r="I903" s="20">
        <v>1</v>
      </c>
    </row>
    <row r="904" spans="2:9" x14ac:dyDescent="0.25">
      <c r="B904" s="7">
        <v>0</v>
      </c>
      <c r="C904" s="7">
        <v>0</v>
      </c>
      <c r="D904" s="7">
        <v>0.90716690736744232</v>
      </c>
      <c r="E904" s="7">
        <v>9.2833092632557818E-2</v>
      </c>
      <c r="F904" s="7">
        <v>-3.3438697078257817</v>
      </c>
      <c r="G904" s="7">
        <v>3</v>
      </c>
      <c r="H904" s="7">
        <v>2</v>
      </c>
      <c r="I904" s="7">
        <v>0</v>
      </c>
    </row>
    <row r="905" spans="2:9" x14ac:dyDescent="0.25">
      <c r="B905" s="7">
        <v>0</v>
      </c>
      <c r="C905" s="7">
        <v>0</v>
      </c>
      <c r="D905" s="7">
        <v>0.99104455779917189</v>
      </c>
      <c r="E905" s="7">
        <v>8.9554422008281051E-3</v>
      </c>
      <c r="F905" s="7">
        <v>-3.6033772504653081</v>
      </c>
      <c r="G905" s="7">
        <v>7</v>
      </c>
      <c r="H905" s="7">
        <v>1</v>
      </c>
      <c r="I905" s="7">
        <v>1</v>
      </c>
    </row>
    <row r="906" spans="2:9" x14ac:dyDescent="0.25">
      <c r="B906" s="20">
        <v>1</v>
      </c>
      <c r="C906" s="20">
        <v>0</v>
      </c>
      <c r="D906" s="20">
        <v>0.58357646584981759</v>
      </c>
      <c r="E906" s="20">
        <v>0.41642353415018224</v>
      </c>
      <c r="F906" s="20">
        <v>-6.526527957246433</v>
      </c>
      <c r="G906" s="20">
        <v>2</v>
      </c>
      <c r="H906" s="20">
        <v>7</v>
      </c>
      <c r="I906" s="20">
        <v>1</v>
      </c>
    </row>
    <row r="907" spans="2:9" x14ac:dyDescent="0.25">
      <c r="B907" s="7">
        <v>0</v>
      </c>
      <c r="C907" s="7">
        <v>0</v>
      </c>
      <c r="D907" s="7">
        <v>0.93041378908288919</v>
      </c>
      <c r="E907" s="7">
        <v>6.9586210917110855E-2</v>
      </c>
      <c r="F907" s="7">
        <v>-3.3740866897806572</v>
      </c>
      <c r="G907" s="7">
        <v>2</v>
      </c>
      <c r="H907" s="7">
        <v>2</v>
      </c>
      <c r="I907" s="7">
        <v>0</v>
      </c>
    </row>
    <row r="908" spans="2:9" x14ac:dyDescent="0.25">
      <c r="B908" s="7">
        <v>0</v>
      </c>
      <c r="C908" s="7">
        <v>0</v>
      </c>
      <c r="D908" s="7">
        <v>0.99596159484230984</v>
      </c>
      <c r="E908" s="7">
        <v>4.0384051576901536E-3</v>
      </c>
      <c r="F908" s="7">
        <v>-3.5954230472947644</v>
      </c>
      <c r="G908" s="7">
        <v>7</v>
      </c>
      <c r="H908" s="7">
        <v>1</v>
      </c>
      <c r="I908" s="7">
        <v>0</v>
      </c>
    </row>
    <row r="909" spans="2:9" x14ac:dyDescent="0.25">
      <c r="B909" s="7">
        <v>0</v>
      </c>
      <c r="C909" s="7">
        <v>0</v>
      </c>
      <c r="D909" s="7">
        <v>0.93041378908288919</v>
      </c>
      <c r="E909" s="7">
        <v>6.9586210917110855E-2</v>
      </c>
      <c r="F909" s="7">
        <v>-3.3740866897806572</v>
      </c>
      <c r="G909" s="7">
        <v>2</v>
      </c>
      <c r="H909" s="7">
        <v>2</v>
      </c>
      <c r="I909" s="7">
        <v>0</v>
      </c>
    </row>
    <row r="910" spans="2:9" x14ac:dyDescent="0.25">
      <c r="B910" s="7">
        <v>0</v>
      </c>
      <c r="C910" s="7">
        <v>0</v>
      </c>
      <c r="D910" s="7">
        <v>0.99596159484230984</v>
      </c>
      <c r="E910" s="7">
        <v>4.0384051576901536E-3</v>
      </c>
      <c r="F910" s="7">
        <v>-3.5954230472947644</v>
      </c>
      <c r="G910" s="7">
        <v>7</v>
      </c>
      <c r="H910" s="7">
        <v>1</v>
      </c>
      <c r="I910" s="7">
        <v>0</v>
      </c>
    </row>
    <row r="911" spans="2:9" x14ac:dyDescent="0.25">
      <c r="B911" s="7">
        <v>0</v>
      </c>
      <c r="C911" s="7">
        <v>0</v>
      </c>
      <c r="D911" s="7">
        <v>0.99121526493405077</v>
      </c>
      <c r="E911" s="7">
        <v>8.7847350659493451E-3</v>
      </c>
      <c r="F911" s="7">
        <v>-3.6794415792864301</v>
      </c>
      <c r="G911" s="7">
        <v>5</v>
      </c>
      <c r="H911" s="7">
        <v>1</v>
      </c>
      <c r="I911" s="7">
        <v>0</v>
      </c>
    </row>
    <row r="912" spans="2:9" x14ac:dyDescent="0.25">
      <c r="B912" s="7">
        <v>0</v>
      </c>
      <c r="C912" s="7">
        <v>0</v>
      </c>
      <c r="D912" s="7">
        <v>0.95266593702697866</v>
      </c>
      <c r="E912" s="7">
        <v>4.7334062973021354E-2</v>
      </c>
      <c r="F912" s="7">
        <v>-3.519146164772891</v>
      </c>
      <c r="G912" s="7">
        <v>4</v>
      </c>
      <c r="H912" s="7">
        <v>1</v>
      </c>
      <c r="I912" s="7">
        <v>1</v>
      </c>
    </row>
    <row r="913" spans="2:9" x14ac:dyDescent="0.25">
      <c r="B913" s="7">
        <v>0</v>
      </c>
      <c r="C913" s="7">
        <v>0</v>
      </c>
      <c r="D913" s="7">
        <v>0.99596159484230984</v>
      </c>
      <c r="E913" s="7">
        <v>4.0384051576901536E-3</v>
      </c>
      <c r="F913" s="7">
        <v>-3.5954230472947644</v>
      </c>
      <c r="G913" s="7">
        <v>7</v>
      </c>
      <c r="H913" s="7">
        <v>1</v>
      </c>
      <c r="I913" s="7">
        <v>0</v>
      </c>
    </row>
    <row r="914" spans="2:9" x14ac:dyDescent="0.25">
      <c r="B914" s="7">
        <v>0</v>
      </c>
      <c r="C914" s="7">
        <v>0</v>
      </c>
      <c r="D914" s="7">
        <v>0.95266593702697866</v>
      </c>
      <c r="E914" s="7">
        <v>4.7334062973021354E-2</v>
      </c>
      <c r="F914" s="7">
        <v>-3.519146164772891</v>
      </c>
      <c r="G914" s="7">
        <v>4</v>
      </c>
      <c r="H914" s="7">
        <v>1</v>
      </c>
      <c r="I914" s="7">
        <v>1</v>
      </c>
    </row>
    <row r="915" spans="2:9" x14ac:dyDescent="0.25">
      <c r="B915" s="7">
        <v>0</v>
      </c>
      <c r="C915" s="7">
        <v>0</v>
      </c>
      <c r="D915" s="7">
        <v>0.99121526493405077</v>
      </c>
      <c r="E915" s="7">
        <v>8.7847350659493451E-3</v>
      </c>
      <c r="F915" s="7">
        <v>-3.6794415792864301</v>
      </c>
      <c r="G915" s="7">
        <v>5</v>
      </c>
      <c r="H915" s="7">
        <v>1</v>
      </c>
      <c r="I915" s="7">
        <v>0</v>
      </c>
    </row>
    <row r="916" spans="2:9" x14ac:dyDescent="0.25">
      <c r="B916" s="20">
        <v>1</v>
      </c>
      <c r="C916" s="20">
        <v>0</v>
      </c>
      <c r="D916" s="20">
        <v>0.89196445720847439</v>
      </c>
      <c r="E916" s="20">
        <v>0.10803554279152555</v>
      </c>
      <c r="F916" s="20">
        <v>-4.9786829344768266</v>
      </c>
      <c r="G916" s="20">
        <v>4</v>
      </c>
      <c r="H916" s="20">
        <v>3</v>
      </c>
      <c r="I916" s="20">
        <v>0</v>
      </c>
    </row>
    <row r="917" spans="2:9" x14ac:dyDescent="0.25">
      <c r="B917" s="7">
        <v>0</v>
      </c>
      <c r="C917" s="7">
        <v>0</v>
      </c>
      <c r="D917" s="7">
        <v>0.9254459221442346</v>
      </c>
      <c r="E917" s="7">
        <v>7.4554077855765483E-2</v>
      </c>
      <c r="F917" s="7">
        <v>-3.753199928701946</v>
      </c>
      <c r="G917" s="7">
        <v>5</v>
      </c>
      <c r="H917" s="7">
        <v>2</v>
      </c>
      <c r="I917" s="7">
        <v>1</v>
      </c>
    </row>
    <row r="918" spans="2:9" x14ac:dyDescent="0.25">
      <c r="B918" s="7">
        <v>0</v>
      </c>
      <c r="C918" s="7">
        <v>0</v>
      </c>
      <c r="D918" s="7">
        <v>0.91664337814490349</v>
      </c>
      <c r="E918" s="7">
        <v>8.3356621855096527E-2</v>
      </c>
      <c r="F918" s="7">
        <v>-3.5972079279072608</v>
      </c>
      <c r="G918" s="7">
        <v>4</v>
      </c>
      <c r="H918" s="7">
        <v>2</v>
      </c>
      <c r="I918" s="7">
        <v>0</v>
      </c>
    </row>
    <row r="919" spans="2:9" x14ac:dyDescent="0.25">
      <c r="B919" s="7">
        <v>0</v>
      </c>
      <c r="C919" s="7">
        <v>0</v>
      </c>
      <c r="D919" s="7">
        <v>0.91664337814490349</v>
      </c>
      <c r="E919" s="7">
        <v>8.3356621855096527E-2</v>
      </c>
      <c r="F919" s="7">
        <v>-3.5972079279072608</v>
      </c>
      <c r="G919" s="7">
        <v>4</v>
      </c>
      <c r="H919" s="7">
        <v>2</v>
      </c>
      <c r="I919" s="7">
        <v>0</v>
      </c>
    </row>
    <row r="920" spans="2:9" x14ac:dyDescent="0.25">
      <c r="B920" s="7">
        <v>0</v>
      </c>
      <c r="C920" s="7">
        <v>0</v>
      </c>
      <c r="D920" s="7">
        <v>0.94704815133680187</v>
      </c>
      <c r="E920" s="7">
        <v>5.295184866319811E-2</v>
      </c>
      <c r="F920" s="7">
        <v>-3.2702856203110362</v>
      </c>
      <c r="G920" s="7">
        <v>3</v>
      </c>
      <c r="H920" s="7">
        <v>1</v>
      </c>
      <c r="I920" s="7">
        <v>1</v>
      </c>
    </row>
    <row r="921" spans="2:9" x14ac:dyDescent="0.25">
      <c r="B921" s="7">
        <v>0</v>
      </c>
      <c r="C921" s="7">
        <v>0</v>
      </c>
      <c r="D921" s="7">
        <v>0.95266593702697866</v>
      </c>
      <c r="E921" s="7">
        <v>4.7334062973021354E-2</v>
      </c>
      <c r="F921" s="7">
        <v>-3.519146164772891</v>
      </c>
      <c r="G921" s="7">
        <v>4</v>
      </c>
      <c r="H921" s="7">
        <v>1</v>
      </c>
      <c r="I921" s="7">
        <v>1</v>
      </c>
    </row>
    <row r="922" spans="2:9" x14ac:dyDescent="0.25">
      <c r="B922" s="7">
        <v>0</v>
      </c>
      <c r="C922" s="7">
        <v>0</v>
      </c>
      <c r="D922" s="7">
        <v>0.98544402183130952</v>
      </c>
      <c r="E922" s="7">
        <v>1.4555978168690446E-2</v>
      </c>
      <c r="F922" s="7">
        <v>-4.1844277955827698</v>
      </c>
      <c r="G922" s="7">
        <v>6</v>
      </c>
      <c r="H922" s="7">
        <v>1</v>
      </c>
      <c r="I922" s="7">
        <v>0</v>
      </c>
    </row>
    <row r="923" spans="2:9" x14ac:dyDescent="0.25">
      <c r="B923" s="7">
        <v>0</v>
      </c>
      <c r="C923" s="7">
        <v>0</v>
      </c>
      <c r="D923" s="7">
        <v>0.95266593702697866</v>
      </c>
      <c r="E923" s="7">
        <v>4.7334062973021354E-2</v>
      </c>
      <c r="F923" s="7">
        <v>-3.519146164772891</v>
      </c>
      <c r="G923" s="7">
        <v>4</v>
      </c>
      <c r="H923" s="7">
        <v>1</v>
      </c>
      <c r="I923" s="7">
        <v>1</v>
      </c>
    </row>
    <row r="924" spans="2:9" x14ac:dyDescent="0.25">
      <c r="B924" s="20">
        <v>0</v>
      </c>
      <c r="C924" s="20">
        <v>1</v>
      </c>
      <c r="D924" s="20">
        <v>0.96511235350766766</v>
      </c>
      <c r="E924" s="20">
        <v>3.4887646492332343E-2</v>
      </c>
      <c r="F924" s="20">
        <v>-3.7822653475891794</v>
      </c>
      <c r="G924" s="20">
        <v>5</v>
      </c>
      <c r="H924" s="20">
        <v>2</v>
      </c>
      <c r="I924" s="20">
        <v>0</v>
      </c>
    </row>
    <row r="925" spans="2:9" x14ac:dyDescent="0.25">
      <c r="B925" s="7">
        <v>1</v>
      </c>
      <c r="C925" s="7">
        <v>1</v>
      </c>
      <c r="D925" s="7">
        <v>0.72366378643060991</v>
      </c>
      <c r="E925" s="7">
        <v>0.27633621356938998</v>
      </c>
      <c r="F925" s="7">
        <v>-5.5286567285310744</v>
      </c>
      <c r="G925" s="7">
        <v>2</v>
      </c>
      <c r="H925" s="7">
        <v>4</v>
      </c>
      <c r="I925" s="7">
        <v>1</v>
      </c>
    </row>
    <row r="926" spans="2:9" x14ac:dyDescent="0.25">
      <c r="B926" s="20">
        <v>1</v>
      </c>
      <c r="C926" s="20">
        <v>0</v>
      </c>
      <c r="D926" s="20">
        <v>0.88004948390873894</v>
      </c>
      <c r="E926" s="20">
        <v>0.1199505160912612</v>
      </c>
      <c r="F926" s="20">
        <v>-4.7222886078649324</v>
      </c>
      <c r="G926" s="20">
        <v>3</v>
      </c>
      <c r="H926" s="20">
        <v>3</v>
      </c>
      <c r="I926" s="20">
        <v>0</v>
      </c>
    </row>
    <row r="927" spans="2:9" x14ac:dyDescent="0.25">
      <c r="B927" s="7">
        <v>0</v>
      </c>
      <c r="C927" s="7">
        <v>0</v>
      </c>
      <c r="D927" s="7">
        <v>0.90716690736744232</v>
      </c>
      <c r="E927" s="7">
        <v>9.2833092632557818E-2</v>
      </c>
      <c r="F927" s="7">
        <v>-3.3438697078257817</v>
      </c>
      <c r="G927" s="7">
        <v>3</v>
      </c>
      <c r="H927" s="7">
        <v>2</v>
      </c>
      <c r="I927" s="7">
        <v>0</v>
      </c>
    </row>
    <row r="928" spans="2:9" x14ac:dyDescent="0.25">
      <c r="B928" s="7">
        <v>0</v>
      </c>
      <c r="C928" s="7">
        <v>0</v>
      </c>
      <c r="D928" s="7">
        <v>0.99043616576952331</v>
      </c>
      <c r="E928" s="7">
        <v>9.5638342304766033E-3</v>
      </c>
      <c r="F928" s="7">
        <v>-3.7791054478488681</v>
      </c>
      <c r="G928" s="7">
        <v>1</v>
      </c>
      <c r="H928" s="7">
        <v>2</v>
      </c>
      <c r="I928" s="7">
        <v>1</v>
      </c>
    </row>
    <row r="929" spans="2:9" x14ac:dyDescent="0.25">
      <c r="B929" s="7">
        <v>0</v>
      </c>
      <c r="C929" s="7">
        <v>0</v>
      </c>
      <c r="D929" s="7">
        <v>0.99043616576952331</v>
      </c>
      <c r="E929" s="7">
        <v>9.5638342304766033E-3</v>
      </c>
      <c r="F929" s="7">
        <v>-3.7791054478488681</v>
      </c>
      <c r="G929" s="7">
        <v>1</v>
      </c>
      <c r="H929" s="7">
        <v>2</v>
      </c>
      <c r="I929" s="7">
        <v>1</v>
      </c>
    </row>
    <row r="930" spans="2:9" x14ac:dyDescent="0.25">
      <c r="B930" s="7">
        <v>0</v>
      </c>
      <c r="C930" s="7">
        <v>0</v>
      </c>
      <c r="D930" s="7">
        <v>0.99426201711093243</v>
      </c>
      <c r="E930" s="7">
        <v>5.7379828890674941E-3</v>
      </c>
      <c r="F930" s="7">
        <v>-5.178824613018719</v>
      </c>
      <c r="G930" s="7">
        <v>1</v>
      </c>
      <c r="H930" s="7">
        <v>3</v>
      </c>
      <c r="I930" s="7">
        <v>0</v>
      </c>
    </row>
    <row r="931" spans="2:9" x14ac:dyDescent="0.25">
      <c r="B931" s="7">
        <v>0</v>
      </c>
      <c r="C931" s="7">
        <v>0</v>
      </c>
      <c r="D931" s="7">
        <v>0.90940887596887066</v>
      </c>
      <c r="E931" s="7">
        <v>9.0591124031129386E-2</v>
      </c>
      <c r="F931" s="7">
        <v>-4.7600192866521294</v>
      </c>
      <c r="G931" s="7">
        <v>2</v>
      </c>
      <c r="H931" s="7">
        <v>3</v>
      </c>
      <c r="I931" s="7">
        <v>0</v>
      </c>
    </row>
    <row r="932" spans="2:9" x14ac:dyDescent="0.25">
      <c r="B932" s="7">
        <v>0</v>
      </c>
      <c r="C932" s="7">
        <v>0</v>
      </c>
      <c r="D932" s="7">
        <v>0.90940887596887066</v>
      </c>
      <c r="E932" s="7">
        <v>9.0591124031129386E-2</v>
      </c>
      <c r="F932" s="7">
        <v>-4.7600192866521294</v>
      </c>
      <c r="G932" s="7">
        <v>2</v>
      </c>
      <c r="H932" s="7">
        <v>3</v>
      </c>
      <c r="I932" s="7">
        <v>0</v>
      </c>
    </row>
    <row r="933" spans="2:9" x14ac:dyDescent="0.25">
      <c r="B933" s="7">
        <v>0</v>
      </c>
      <c r="C933" s="7">
        <v>0</v>
      </c>
      <c r="D933" s="7">
        <v>0.96511235350766766</v>
      </c>
      <c r="E933" s="7">
        <v>3.4887646492332343E-2</v>
      </c>
      <c r="F933" s="7">
        <v>-3.7822653475891794</v>
      </c>
      <c r="G933" s="7">
        <v>5</v>
      </c>
      <c r="H933" s="7">
        <v>2</v>
      </c>
      <c r="I933" s="7">
        <v>0</v>
      </c>
    </row>
    <row r="934" spans="2:9" x14ac:dyDescent="0.25">
      <c r="B934" s="7">
        <v>0</v>
      </c>
      <c r="C934" s="7">
        <v>0</v>
      </c>
      <c r="D934" s="7">
        <v>0.90716690736744232</v>
      </c>
      <c r="E934" s="7">
        <v>9.2833092632557818E-2</v>
      </c>
      <c r="F934" s="7">
        <v>-3.3438697078257817</v>
      </c>
      <c r="G934" s="7">
        <v>3</v>
      </c>
      <c r="H934" s="7">
        <v>2</v>
      </c>
      <c r="I934" s="7">
        <v>0</v>
      </c>
    </row>
    <row r="935" spans="2:9" x14ac:dyDescent="0.25">
      <c r="B935" s="20">
        <v>1</v>
      </c>
      <c r="C935" s="20">
        <v>0</v>
      </c>
      <c r="D935" s="20">
        <v>0.83149077083876599</v>
      </c>
      <c r="E935" s="20">
        <v>0.16850922916123401</v>
      </c>
      <c r="F935" s="20">
        <v>-3.5126130358926915</v>
      </c>
      <c r="G935" s="20">
        <v>4</v>
      </c>
      <c r="H935" s="20">
        <v>2</v>
      </c>
      <c r="I935" s="20">
        <v>1</v>
      </c>
    </row>
    <row r="936" spans="2:9" x14ac:dyDescent="0.25">
      <c r="B936" s="7">
        <v>1</v>
      </c>
      <c r="C936" s="7">
        <v>1</v>
      </c>
      <c r="D936" s="7">
        <v>0.53544048993093807</v>
      </c>
      <c r="E936" s="7">
        <v>0.46455951006906199</v>
      </c>
      <c r="F936" s="7">
        <v>-6.6784743848398671</v>
      </c>
      <c r="G936" s="7">
        <v>4</v>
      </c>
      <c r="H936" s="7">
        <v>7</v>
      </c>
      <c r="I936" s="7">
        <v>1</v>
      </c>
    </row>
    <row r="937" spans="2:9" x14ac:dyDescent="0.25">
      <c r="B937" s="7">
        <v>0</v>
      </c>
      <c r="C937" s="7">
        <v>0</v>
      </c>
      <c r="D937" s="7">
        <v>0.91664337814490349</v>
      </c>
      <c r="E937" s="7">
        <v>8.3356621855096527E-2</v>
      </c>
      <c r="F937" s="7">
        <v>-3.5972079279072608</v>
      </c>
      <c r="G937" s="7">
        <v>4</v>
      </c>
      <c r="H937" s="7">
        <v>2</v>
      </c>
      <c r="I937" s="7">
        <v>0</v>
      </c>
    </row>
    <row r="938" spans="2:9" x14ac:dyDescent="0.25">
      <c r="B938" s="7">
        <v>1</v>
      </c>
      <c r="C938" s="7">
        <v>1</v>
      </c>
      <c r="D938" s="7">
        <v>0.81429487848107662</v>
      </c>
      <c r="E938" s="7">
        <v>0.18570512151892335</v>
      </c>
      <c r="F938" s="7">
        <v>-3.2487692171021116</v>
      </c>
      <c r="G938" s="7">
        <v>3</v>
      </c>
      <c r="H938" s="7">
        <v>2</v>
      </c>
      <c r="I938" s="7">
        <v>1</v>
      </c>
    </row>
    <row r="939" spans="2:9" x14ac:dyDescent="0.25">
      <c r="B939" s="7">
        <v>0</v>
      </c>
      <c r="C939" s="7">
        <v>0</v>
      </c>
      <c r="D939" s="7">
        <v>0.99568578980917943</v>
      </c>
      <c r="E939" s="7">
        <v>4.314210190820511E-3</v>
      </c>
      <c r="F939" s="7">
        <v>-3.7714883611567553</v>
      </c>
      <c r="G939" s="7">
        <v>1</v>
      </c>
      <c r="H939" s="7">
        <v>2</v>
      </c>
      <c r="I939" s="7">
        <v>0</v>
      </c>
    </row>
    <row r="940" spans="2:9" x14ac:dyDescent="0.25">
      <c r="B940" s="7">
        <v>0</v>
      </c>
      <c r="C940" s="7">
        <v>0</v>
      </c>
      <c r="D940" s="7">
        <v>0.97552509835125079</v>
      </c>
      <c r="E940" s="7">
        <v>2.4474901648749214E-2</v>
      </c>
      <c r="F940" s="7">
        <v>-3.2870081658337886</v>
      </c>
      <c r="G940" s="7">
        <v>3</v>
      </c>
      <c r="H940" s="7">
        <v>1</v>
      </c>
      <c r="I940" s="7">
        <v>0</v>
      </c>
    </row>
    <row r="941" spans="2:9" x14ac:dyDescent="0.25">
      <c r="B941" s="7">
        <v>0</v>
      </c>
      <c r="C941" s="7">
        <v>0</v>
      </c>
      <c r="D941" s="7">
        <v>0.90716690736744232</v>
      </c>
      <c r="E941" s="7">
        <v>9.2833092632557818E-2</v>
      </c>
      <c r="F941" s="7">
        <v>-3.3438697078257817</v>
      </c>
      <c r="G941" s="7">
        <v>3</v>
      </c>
      <c r="H941" s="7">
        <v>2</v>
      </c>
      <c r="I941" s="7">
        <v>0</v>
      </c>
    </row>
    <row r="942" spans="2:9" x14ac:dyDescent="0.25">
      <c r="B942" s="7">
        <v>0</v>
      </c>
      <c r="C942" s="7">
        <v>0</v>
      </c>
      <c r="D942" s="7">
        <v>0.99017083838254638</v>
      </c>
      <c r="E942" s="7">
        <v>9.8291616174535339E-3</v>
      </c>
      <c r="F942" s="7">
        <v>-6.1589032721493444</v>
      </c>
      <c r="G942" s="7">
        <v>1</v>
      </c>
      <c r="H942" s="7">
        <v>4</v>
      </c>
      <c r="I942" s="7">
        <v>0</v>
      </c>
    </row>
    <row r="943" spans="2:9" x14ac:dyDescent="0.25">
      <c r="B943" s="20">
        <v>0</v>
      </c>
      <c r="C943" s="20">
        <v>1</v>
      </c>
      <c r="D943" s="20">
        <v>0.99104455779917189</v>
      </c>
      <c r="E943" s="20">
        <v>8.9554422008281051E-3</v>
      </c>
      <c r="F943" s="20">
        <v>-3.6033772504653081</v>
      </c>
      <c r="G943" s="20">
        <v>7</v>
      </c>
      <c r="H943" s="20">
        <v>1</v>
      </c>
      <c r="I943" s="20">
        <v>1</v>
      </c>
    </row>
    <row r="944" spans="2:9" x14ac:dyDescent="0.25">
      <c r="B944" s="7">
        <v>1</v>
      </c>
      <c r="C944" s="7">
        <v>1</v>
      </c>
      <c r="D944" s="7">
        <v>0.83149077083876599</v>
      </c>
      <c r="E944" s="7">
        <v>0.16850922916123401</v>
      </c>
      <c r="F944" s="7">
        <v>-3.5126130358926915</v>
      </c>
      <c r="G944" s="7">
        <v>4</v>
      </c>
      <c r="H944" s="7">
        <v>2</v>
      </c>
      <c r="I944" s="7">
        <v>1</v>
      </c>
    </row>
    <row r="945" spans="2:9" x14ac:dyDescent="0.25">
      <c r="B945" s="7">
        <v>0</v>
      </c>
      <c r="C945" s="7">
        <v>0</v>
      </c>
      <c r="D945" s="7">
        <v>0.96074034088368787</v>
      </c>
      <c r="E945" s="7">
        <v>3.925965911631206E-2</v>
      </c>
      <c r="F945" s="7">
        <v>-3.2895538727048206</v>
      </c>
      <c r="G945" s="7">
        <v>2</v>
      </c>
      <c r="H945" s="7">
        <v>1</v>
      </c>
      <c r="I945" s="7">
        <v>1</v>
      </c>
    </row>
    <row r="946" spans="2:9" x14ac:dyDescent="0.25">
      <c r="B946" s="7">
        <v>0</v>
      </c>
      <c r="C946" s="7">
        <v>0</v>
      </c>
      <c r="D946" s="7">
        <v>0.98544402183130952</v>
      </c>
      <c r="E946" s="7">
        <v>1.4555978168690446E-2</v>
      </c>
      <c r="F946" s="7">
        <v>-4.1844277955827698</v>
      </c>
      <c r="G946" s="7">
        <v>6</v>
      </c>
      <c r="H946" s="7">
        <v>1</v>
      </c>
      <c r="I946" s="7">
        <v>0</v>
      </c>
    </row>
    <row r="947" spans="2:9" x14ac:dyDescent="0.25">
      <c r="B947" s="7">
        <v>0</v>
      </c>
      <c r="C947" s="7">
        <v>0</v>
      </c>
      <c r="D947" s="7">
        <v>0.99104455779917189</v>
      </c>
      <c r="E947" s="7">
        <v>8.9554422008281051E-3</v>
      </c>
      <c r="F947" s="7">
        <v>-3.6033772504653081</v>
      </c>
      <c r="G947" s="7">
        <v>7</v>
      </c>
      <c r="H947" s="7">
        <v>1</v>
      </c>
      <c r="I947" s="7">
        <v>1</v>
      </c>
    </row>
    <row r="948" spans="2:9" x14ac:dyDescent="0.25">
      <c r="B948" s="7">
        <v>0</v>
      </c>
      <c r="C948" s="7">
        <v>0</v>
      </c>
      <c r="D948" s="7">
        <v>0.90716690736744232</v>
      </c>
      <c r="E948" s="7">
        <v>9.2833092632557818E-2</v>
      </c>
      <c r="F948" s="7">
        <v>-3.3438697078257817</v>
      </c>
      <c r="G948" s="7">
        <v>3</v>
      </c>
      <c r="H948" s="7">
        <v>2</v>
      </c>
      <c r="I948" s="7">
        <v>0</v>
      </c>
    </row>
    <row r="949" spans="2:9" x14ac:dyDescent="0.25">
      <c r="B949" s="7">
        <v>0</v>
      </c>
      <c r="C949" s="7">
        <v>0</v>
      </c>
      <c r="D949" s="7">
        <v>0.96813088028311112</v>
      </c>
      <c r="E949" s="7">
        <v>3.1869119716889015E-2</v>
      </c>
      <c r="F949" s="7">
        <v>-4.1796061622748875</v>
      </c>
      <c r="G949" s="7">
        <v>6</v>
      </c>
      <c r="H949" s="7">
        <v>1</v>
      </c>
      <c r="I949" s="7">
        <v>1</v>
      </c>
    </row>
    <row r="950" spans="2:9" x14ac:dyDescent="0.25">
      <c r="B950" s="7">
        <v>1</v>
      </c>
      <c r="C950" s="7">
        <v>1</v>
      </c>
      <c r="D950" s="7">
        <v>0.83149077083876599</v>
      </c>
      <c r="E950" s="7">
        <v>0.16850922916123401</v>
      </c>
      <c r="F950" s="7">
        <v>-3.5126130358926915</v>
      </c>
      <c r="G950" s="7">
        <v>4</v>
      </c>
      <c r="H950" s="7">
        <v>2</v>
      </c>
      <c r="I950" s="7">
        <v>1</v>
      </c>
    </row>
    <row r="951" spans="2:9" x14ac:dyDescent="0.25">
      <c r="B951" s="7">
        <v>1</v>
      </c>
      <c r="C951" s="7">
        <v>1</v>
      </c>
      <c r="D951" s="7">
        <v>0.85713584784335484</v>
      </c>
      <c r="E951" s="7">
        <v>0.14286415215664516</v>
      </c>
      <c r="F951" s="7">
        <v>-3.3049570945308919</v>
      </c>
      <c r="G951" s="7">
        <v>2</v>
      </c>
      <c r="H951" s="7">
        <v>2</v>
      </c>
      <c r="I951" s="7">
        <v>1</v>
      </c>
    </row>
    <row r="952" spans="2:9" x14ac:dyDescent="0.25">
      <c r="B952" s="7">
        <v>0</v>
      </c>
      <c r="C952" s="7">
        <v>0</v>
      </c>
      <c r="D952" s="7">
        <v>0.99121526493405077</v>
      </c>
      <c r="E952" s="7">
        <v>8.7847350659493451E-3</v>
      </c>
      <c r="F952" s="7">
        <v>-3.6794415792864301</v>
      </c>
      <c r="G952" s="7">
        <v>5</v>
      </c>
      <c r="H952" s="7">
        <v>1</v>
      </c>
      <c r="I952" s="7">
        <v>0</v>
      </c>
    </row>
    <row r="953" spans="2:9" x14ac:dyDescent="0.25">
      <c r="B953" s="7">
        <v>1</v>
      </c>
      <c r="C953" s="7">
        <v>1</v>
      </c>
      <c r="D953" s="7">
        <v>0.81429487848107662</v>
      </c>
      <c r="E953" s="7">
        <v>0.18570512151892335</v>
      </c>
      <c r="F953" s="7">
        <v>-3.2487692171021116</v>
      </c>
      <c r="G953" s="7">
        <v>3</v>
      </c>
      <c r="H953" s="7">
        <v>2</v>
      </c>
      <c r="I953" s="7">
        <v>1</v>
      </c>
    </row>
    <row r="954" spans="2:9" x14ac:dyDescent="0.25">
      <c r="B954" s="7">
        <v>0</v>
      </c>
      <c r="C954" s="7">
        <v>0</v>
      </c>
      <c r="D954" s="7">
        <v>0.90716690736744232</v>
      </c>
      <c r="E954" s="7">
        <v>9.2833092632557818E-2</v>
      </c>
      <c r="F954" s="7">
        <v>-3.3438697078257817</v>
      </c>
      <c r="G954" s="7">
        <v>3</v>
      </c>
      <c r="H954" s="7">
        <v>2</v>
      </c>
      <c r="I954" s="7">
        <v>0</v>
      </c>
    </row>
    <row r="955" spans="2:9" x14ac:dyDescent="0.25">
      <c r="B955" s="20">
        <v>1</v>
      </c>
      <c r="C955" s="20">
        <v>0</v>
      </c>
      <c r="D955" s="20">
        <v>0.74482395787474942</v>
      </c>
      <c r="E955" s="20">
        <v>0.25517604212525058</v>
      </c>
      <c r="F955" s="20">
        <v>-7.0909392983121338</v>
      </c>
      <c r="G955" s="20">
        <v>4</v>
      </c>
      <c r="H955" s="20">
        <v>8</v>
      </c>
      <c r="I955" s="20">
        <v>0</v>
      </c>
    </row>
    <row r="956" spans="2:9" x14ac:dyDescent="0.25">
      <c r="B956" s="20">
        <v>1</v>
      </c>
      <c r="C956" s="20">
        <v>0</v>
      </c>
      <c r="D956" s="20">
        <v>0.76701603584963107</v>
      </c>
      <c r="E956" s="20">
        <v>0.23298396415036907</v>
      </c>
      <c r="F956" s="20">
        <v>-4.5977215834792613</v>
      </c>
      <c r="G956" s="20">
        <v>3</v>
      </c>
      <c r="H956" s="20">
        <v>3</v>
      </c>
      <c r="I956" s="20">
        <v>1</v>
      </c>
    </row>
    <row r="957" spans="2:9" x14ac:dyDescent="0.25">
      <c r="B957" s="7">
        <v>0</v>
      </c>
      <c r="C957" s="7">
        <v>0</v>
      </c>
      <c r="D957" s="7">
        <v>0.98544402183130952</v>
      </c>
      <c r="E957" s="7">
        <v>1.4555978168690446E-2</v>
      </c>
      <c r="F957" s="7">
        <v>-4.1844277955827698</v>
      </c>
      <c r="G957" s="7">
        <v>6</v>
      </c>
      <c r="H957" s="7">
        <v>1</v>
      </c>
      <c r="I957" s="7">
        <v>0</v>
      </c>
    </row>
    <row r="958" spans="2:9" x14ac:dyDescent="0.25">
      <c r="B958" s="7">
        <v>0</v>
      </c>
      <c r="C958" s="7">
        <v>0</v>
      </c>
      <c r="D958" s="7">
        <v>0.99104455779917189</v>
      </c>
      <c r="E958" s="7">
        <v>8.9554422008281051E-3</v>
      </c>
      <c r="F958" s="7">
        <v>-3.6033772504653081</v>
      </c>
      <c r="G958" s="7">
        <v>7</v>
      </c>
      <c r="H958" s="7">
        <v>1</v>
      </c>
      <c r="I958" s="7">
        <v>1</v>
      </c>
    </row>
    <row r="959" spans="2:9" x14ac:dyDescent="0.25">
      <c r="B959" s="7">
        <v>0</v>
      </c>
      <c r="C959" s="7">
        <v>0</v>
      </c>
      <c r="D959" s="7">
        <v>0.99121526493405077</v>
      </c>
      <c r="E959" s="7">
        <v>8.7847350659493451E-3</v>
      </c>
      <c r="F959" s="7">
        <v>-3.6794415792864301</v>
      </c>
      <c r="G959" s="7">
        <v>5</v>
      </c>
      <c r="H959" s="7">
        <v>1</v>
      </c>
      <c r="I959" s="7">
        <v>0</v>
      </c>
    </row>
    <row r="960" spans="2:9" x14ac:dyDescent="0.25">
      <c r="B960" s="7">
        <v>0</v>
      </c>
      <c r="C960" s="7">
        <v>0</v>
      </c>
      <c r="D960" s="7">
        <v>0.98199377494684714</v>
      </c>
      <c r="E960" s="7">
        <v>1.8006225053153007E-2</v>
      </c>
      <c r="F960" s="7">
        <v>-3.2985312613758944</v>
      </c>
      <c r="G960" s="7">
        <v>2</v>
      </c>
      <c r="H960" s="7">
        <v>1</v>
      </c>
      <c r="I960" s="7">
        <v>0</v>
      </c>
    </row>
    <row r="961" spans="2:9" x14ac:dyDescent="0.25">
      <c r="B961" s="20">
        <v>1</v>
      </c>
      <c r="C961" s="20">
        <v>0</v>
      </c>
      <c r="D961" s="20">
        <v>0.83149077083876599</v>
      </c>
      <c r="E961" s="20">
        <v>0.16850922916123401</v>
      </c>
      <c r="F961" s="20">
        <v>-3.5126130358926915</v>
      </c>
      <c r="G961" s="20">
        <v>4</v>
      </c>
      <c r="H961" s="20">
        <v>2</v>
      </c>
      <c r="I961" s="20">
        <v>1</v>
      </c>
    </row>
    <row r="962" spans="2:9" x14ac:dyDescent="0.25">
      <c r="B962" s="20">
        <v>1</v>
      </c>
      <c r="C962" s="20">
        <v>0</v>
      </c>
      <c r="D962" s="20">
        <v>0.81429487848107662</v>
      </c>
      <c r="E962" s="20">
        <v>0.18570512151892335</v>
      </c>
      <c r="F962" s="20">
        <v>-3.2487692171021116</v>
      </c>
      <c r="G962" s="20">
        <v>3</v>
      </c>
      <c r="H962" s="20">
        <v>2</v>
      </c>
      <c r="I962" s="20">
        <v>1</v>
      </c>
    </row>
    <row r="963" spans="2:9" x14ac:dyDescent="0.25">
      <c r="B963" s="20">
        <v>1</v>
      </c>
      <c r="C963" s="20">
        <v>0</v>
      </c>
      <c r="D963" s="20">
        <v>0.81429487848107662</v>
      </c>
      <c r="E963" s="20">
        <v>0.18570512151892335</v>
      </c>
      <c r="F963" s="20">
        <v>-3.2487692171021116</v>
      </c>
      <c r="G963" s="20">
        <v>3</v>
      </c>
      <c r="H963" s="20">
        <v>2</v>
      </c>
      <c r="I963" s="20">
        <v>1</v>
      </c>
    </row>
    <row r="964" spans="2:9" x14ac:dyDescent="0.25">
      <c r="B964" s="7">
        <v>0</v>
      </c>
      <c r="C964" s="7">
        <v>0</v>
      </c>
      <c r="D964" s="7">
        <v>0.99596159484230984</v>
      </c>
      <c r="E964" s="7">
        <v>4.0384051576901536E-3</v>
      </c>
      <c r="F964" s="7">
        <v>-3.5954230472947644</v>
      </c>
      <c r="G964" s="7">
        <v>7</v>
      </c>
      <c r="H964" s="7">
        <v>1</v>
      </c>
      <c r="I964" s="7">
        <v>0</v>
      </c>
    </row>
    <row r="965" spans="2:9" x14ac:dyDescent="0.25">
      <c r="B965" s="7">
        <v>0</v>
      </c>
      <c r="C965" s="7">
        <v>0</v>
      </c>
      <c r="D965" s="7">
        <v>0.99043616576952331</v>
      </c>
      <c r="E965" s="7">
        <v>9.5638342304766033E-3</v>
      </c>
      <c r="F965" s="7">
        <v>-3.7791054478488681</v>
      </c>
      <c r="G965" s="7">
        <v>1</v>
      </c>
      <c r="H965" s="7">
        <v>2</v>
      </c>
      <c r="I965" s="7">
        <v>1</v>
      </c>
    </row>
    <row r="966" spans="2:9" x14ac:dyDescent="0.25">
      <c r="B966" s="7">
        <v>0</v>
      </c>
      <c r="C966" s="7">
        <v>0</v>
      </c>
      <c r="D966" s="7">
        <v>0.94704815133680187</v>
      </c>
      <c r="E966" s="7">
        <v>5.295184866319811E-2</v>
      </c>
      <c r="F966" s="7">
        <v>-3.2702856203110362</v>
      </c>
      <c r="G966" s="7">
        <v>3</v>
      </c>
      <c r="H966" s="7">
        <v>1</v>
      </c>
      <c r="I966" s="7">
        <v>1</v>
      </c>
    </row>
    <row r="967" spans="2:9" x14ac:dyDescent="0.25">
      <c r="B967" s="7">
        <v>0</v>
      </c>
      <c r="C967" s="7">
        <v>0</v>
      </c>
      <c r="D967" s="7">
        <v>0.99104455779917189</v>
      </c>
      <c r="E967" s="7">
        <v>8.9554422008281051E-3</v>
      </c>
      <c r="F967" s="7">
        <v>-3.6033772504653081</v>
      </c>
      <c r="G967" s="7">
        <v>7</v>
      </c>
      <c r="H967" s="7">
        <v>1</v>
      </c>
      <c r="I967" s="7">
        <v>1</v>
      </c>
    </row>
    <row r="968" spans="2:9" x14ac:dyDescent="0.25">
      <c r="B968" s="7">
        <v>0</v>
      </c>
      <c r="C968" s="7">
        <v>0</v>
      </c>
      <c r="D968" s="7">
        <v>0.98063162697034534</v>
      </c>
      <c r="E968" s="7">
        <v>1.9368373029654787E-2</v>
      </c>
      <c r="F968" s="7">
        <v>-3.6816101348371211</v>
      </c>
      <c r="G968" s="7">
        <v>5</v>
      </c>
      <c r="H968" s="7">
        <v>1</v>
      </c>
      <c r="I968" s="7">
        <v>1</v>
      </c>
    </row>
    <row r="969" spans="2:9" x14ac:dyDescent="0.25">
      <c r="B969" s="7">
        <v>0</v>
      </c>
      <c r="C969" s="7">
        <v>0</v>
      </c>
      <c r="D969" s="7">
        <v>0.99596159484230984</v>
      </c>
      <c r="E969" s="7">
        <v>4.0384051576901536E-3</v>
      </c>
      <c r="F969" s="7">
        <v>-3.5954230472947644</v>
      </c>
      <c r="G969" s="7">
        <v>7</v>
      </c>
      <c r="H969" s="7">
        <v>1</v>
      </c>
      <c r="I969" s="7">
        <v>0</v>
      </c>
    </row>
    <row r="970" spans="2:9" x14ac:dyDescent="0.25">
      <c r="B970" s="7">
        <v>0</v>
      </c>
      <c r="C970" s="7">
        <v>0</v>
      </c>
      <c r="D970" s="7">
        <v>0.98899253929077136</v>
      </c>
      <c r="E970" s="7">
        <v>1.1007460709228664E-2</v>
      </c>
      <c r="F970" s="7">
        <v>-6.6775880270757435</v>
      </c>
      <c r="G970" s="7">
        <v>1</v>
      </c>
      <c r="H970" s="7">
        <v>5</v>
      </c>
      <c r="I970" s="7">
        <v>0</v>
      </c>
    </row>
    <row r="971" spans="2:9" x14ac:dyDescent="0.25">
      <c r="B971" s="7">
        <v>0</v>
      </c>
      <c r="C971" s="7">
        <v>0</v>
      </c>
      <c r="D971" s="7">
        <v>0.97819127021825214</v>
      </c>
      <c r="E971" s="7">
        <v>2.1808729781747863E-2</v>
      </c>
      <c r="F971" s="7">
        <v>-3.5326836797407237</v>
      </c>
      <c r="G971" s="7">
        <v>4</v>
      </c>
      <c r="H971" s="7">
        <v>1</v>
      </c>
      <c r="I971" s="7">
        <v>0</v>
      </c>
    </row>
    <row r="972" spans="2:9" x14ac:dyDescent="0.25">
      <c r="B972" s="20">
        <v>1</v>
      </c>
      <c r="C972" s="20">
        <v>0</v>
      </c>
      <c r="D972" s="20">
        <v>0.81429487848107662</v>
      </c>
      <c r="E972" s="20">
        <v>0.18570512151892335</v>
      </c>
      <c r="F972" s="20">
        <v>-3.2487692171021116</v>
      </c>
      <c r="G972" s="20">
        <v>3</v>
      </c>
      <c r="H972" s="20">
        <v>2</v>
      </c>
      <c r="I972" s="20">
        <v>1</v>
      </c>
    </row>
    <row r="973" spans="2:9" x14ac:dyDescent="0.25">
      <c r="B973" s="7">
        <v>0</v>
      </c>
      <c r="C973" s="7">
        <v>0</v>
      </c>
      <c r="D973" s="7">
        <v>0.98544402183130952</v>
      </c>
      <c r="E973" s="7">
        <v>1.4555978168690446E-2</v>
      </c>
      <c r="F973" s="7">
        <v>-4.1844277955827698</v>
      </c>
      <c r="G973" s="7">
        <v>6</v>
      </c>
      <c r="H973" s="7">
        <v>1</v>
      </c>
      <c r="I973" s="7">
        <v>0</v>
      </c>
    </row>
    <row r="974" spans="2:9" x14ac:dyDescent="0.25">
      <c r="B974" s="7">
        <v>0</v>
      </c>
      <c r="C974" s="7">
        <v>0</v>
      </c>
      <c r="D974" s="7">
        <v>0.90716690736744232</v>
      </c>
      <c r="E974" s="7">
        <v>9.2833092632557818E-2</v>
      </c>
      <c r="F974" s="7">
        <v>-3.3438697078257817</v>
      </c>
      <c r="G974" s="7">
        <v>3</v>
      </c>
      <c r="H974" s="7">
        <v>2</v>
      </c>
      <c r="I974" s="7">
        <v>0</v>
      </c>
    </row>
    <row r="975" spans="2:9" x14ac:dyDescent="0.25">
      <c r="B975" s="20">
        <v>1</v>
      </c>
      <c r="C975" s="20">
        <v>0</v>
      </c>
      <c r="D975" s="20">
        <v>0.81429487848107662</v>
      </c>
      <c r="E975" s="20">
        <v>0.18570512151892335</v>
      </c>
      <c r="F975" s="20">
        <v>-3.2487692171021116</v>
      </c>
      <c r="G975" s="20">
        <v>3</v>
      </c>
      <c r="H975" s="20">
        <v>2</v>
      </c>
      <c r="I975" s="20">
        <v>1</v>
      </c>
    </row>
    <row r="976" spans="2:9" x14ac:dyDescent="0.25">
      <c r="B976" s="7">
        <v>0</v>
      </c>
      <c r="C976" s="7">
        <v>0</v>
      </c>
      <c r="D976" s="7">
        <v>0.9254459221442346</v>
      </c>
      <c r="E976" s="7">
        <v>7.4554077855765483E-2</v>
      </c>
      <c r="F976" s="7">
        <v>-3.753199928701946</v>
      </c>
      <c r="G976" s="7">
        <v>5</v>
      </c>
      <c r="H976" s="7">
        <v>2</v>
      </c>
      <c r="I976" s="7">
        <v>1</v>
      </c>
    </row>
    <row r="977" spans="2:9" x14ac:dyDescent="0.25">
      <c r="B977" s="7">
        <v>0</v>
      </c>
      <c r="C977" s="7">
        <v>0</v>
      </c>
      <c r="D977" s="7">
        <v>0.95266593702697866</v>
      </c>
      <c r="E977" s="7">
        <v>4.7334062973021354E-2</v>
      </c>
      <c r="F977" s="7">
        <v>-3.519146164772891</v>
      </c>
      <c r="G977" s="7">
        <v>4</v>
      </c>
      <c r="H977" s="7">
        <v>1</v>
      </c>
      <c r="I977" s="7">
        <v>1</v>
      </c>
    </row>
    <row r="978" spans="2:9" x14ac:dyDescent="0.25">
      <c r="B978" s="7">
        <v>1</v>
      </c>
      <c r="C978" s="7">
        <v>1</v>
      </c>
      <c r="D978" s="7">
        <v>0.81429487848107662</v>
      </c>
      <c r="E978" s="7">
        <v>0.18570512151892335</v>
      </c>
      <c r="F978" s="7">
        <v>-3.2487692171021116</v>
      </c>
      <c r="G978" s="7">
        <v>3</v>
      </c>
      <c r="H978" s="7">
        <v>2</v>
      </c>
      <c r="I978" s="7">
        <v>1</v>
      </c>
    </row>
    <row r="979" spans="2:9" x14ac:dyDescent="0.25">
      <c r="B979" s="20">
        <v>1</v>
      </c>
      <c r="C979" s="20">
        <v>0</v>
      </c>
      <c r="D979" s="20">
        <v>0.88162667941311101</v>
      </c>
      <c r="E979" s="20">
        <v>0.11837332058688887</v>
      </c>
      <c r="F979" s="20">
        <v>-4.2155185535569455</v>
      </c>
      <c r="G979" s="20">
        <v>6</v>
      </c>
      <c r="H979" s="20">
        <v>2</v>
      </c>
      <c r="I979" s="20">
        <v>1</v>
      </c>
    </row>
    <row r="980" spans="2:9" x14ac:dyDescent="0.25">
      <c r="B980" s="20">
        <v>1</v>
      </c>
      <c r="C980" s="20">
        <v>0</v>
      </c>
      <c r="D980" s="20">
        <v>0.83149077083876599</v>
      </c>
      <c r="E980" s="20">
        <v>0.16850922916123401</v>
      </c>
      <c r="F980" s="20">
        <v>-3.5126130358926915</v>
      </c>
      <c r="G980" s="20">
        <v>4</v>
      </c>
      <c r="H980" s="20">
        <v>2</v>
      </c>
      <c r="I980" s="20">
        <v>1</v>
      </c>
    </row>
    <row r="981" spans="2:9" x14ac:dyDescent="0.25">
      <c r="B981" s="7">
        <v>0</v>
      </c>
      <c r="C981" s="7">
        <v>0</v>
      </c>
      <c r="D981" s="7">
        <v>0.91664337814490349</v>
      </c>
      <c r="E981" s="7">
        <v>8.3356621855096527E-2</v>
      </c>
      <c r="F981" s="7">
        <v>-3.5972079279072608</v>
      </c>
      <c r="G981" s="7">
        <v>4</v>
      </c>
      <c r="H981" s="7">
        <v>2</v>
      </c>
      <c r="I981" s="7">
        <v>0</v>
      </c>
    </row>
    <row r="982" spans="2:9" x14ac:dyDescent="0.25">
      <c r="B982" s="7">
        <v>0</v>
      </c>
      <c r="C982" s="7">
        <v>0</v>
      </c>
      <c r="D982" s="7">
        <v>0.93041378908288919</v>
      </c>
      <c r="E982" s="7">
        <v>6.9586210917110855E-2</v>
      </c>
      <c r="F982" s="7">
        <v>-3.3740866897806572</v>
      </c>
      <c r="G982" s="7">
        <v>2</v>
      </c>
      <c r="H982" s="7">
        <v>2</v>
      </c>
      <c r="I982" s="7">
        <v>0</v>
      </c>
    </row>
    <row r="983" spans="2:9" x14ac:dyDescent="0.25">
      <c r="B983" s="7">
        <v>0</v>
      </c>
      <c r="C983" s="7">
        <v>0</v>
      </c>
      <c r="D983" s="7">
        <v>0.98990056358741574</v>
      </c>
      <c r="E983" s="7">
        <v>1.0099436412584345E-2</v>
      </c>
      <c r="F983" s="7">
        <v>-8.3832538286730536</v>
      </c>
      <c r="G983" s="7">
        <v>1</v>
      </c>
      <c r="H983" s="7">
        <v>12</v>
      </c>
      <c r="I983" s="7">
        <v>0</v>
      </c>
    </row>
    <row r="984" spans="2:9" x14ac:dyDescent="0.25">
      <c r="B984" s="7">
        <v>0</v>
      </c>
      <c r="C984" s="7">
        <v>0</v>
      </c>
      <c r="D984" s="7">
        <v>0.98199377494684714</v>
      </c>
      <c r="E984" s="7">
        <v>1.8006225053153007E-2</v>
      </c>
      <c r="F984" s="7">
        <v>-3.2985312613758944</v>
      </c>
      <c r="G984" s="7">
        <v>2</v>
      </c>
      <c r="H984" s="7">
        <v>1</v>
      </c>
      <c r="I984" s="7">
        <v>0</v>
      </c>
    </row>
    <row r="985" spans="2:9" x14ac:dyDescent="0.25">
      <c r="B985" s="7">
        <v>0</v>
      </c>
      <c r="C985" s="7">
        <v>0</v>
      </c>
      <c r="D985" s="7">
        <v>0.99121526493405077</v>
      </c>
      <c r="E985" s="7">
        <v>8.7847350659493451E-3</v>
      </c>
      <c r="F985" s="7">
        <v>-3.6794415792864301</v>
      </c>
      <c r="G985" s="7">
        <v>5</v>
      </c>
      <c r="H985" s="7">
        <v>1</v>
      </c>
      <c r="I985" s="7">
        <v>0</v>
      </c>
    </row>
    <row r="986" spans="2:9" x14ac:dyDescent="0.25">
      <c r="B986" s="7">
        <v>0</v>
      </c>
      <c r="C986" s="7">
        <v>0</v>
      </c>
      <c r="D986" s="7">
        <v>0.91664337814490349</v>
      </c>
      <c r="E986" s="7">
        <v>8.3356621855096527E-2</v>
      </c>
      <c r="F986" s="7">
        <v>-3.5972079279072608</v>
      </c>
      <c r="G986" s="7">
        <v>4</v>
      </c>
      <c r="H986" s="7">
        <v>2</v>
      </c>
      <c r="I986" s="7">
        <v>0</v>
      </c>
    </row>
    <row r="987" spans="2:9" x14ac:dyDescent="0.25">
      <c r="B987" s="7">
        <v>0</v>
      </c>
      <c r="C987" s="7">
        <v>0</v>
      </c>
      <c r="D987" s="7">
        <v>0.99104455779917189</v>
      </c>
      <c r="E987" s="7">
        <v>8.9554422008281051E-3</v>
      </c>
      <c r="F987" s="7">
        <v>-3.6033772504653081</v>
      </c>
      <c r="G987" s="7">
        <v>7</v>
      </c>
      <c r="H987" s="7">
        <v>1</v>
      </c>
      <c r="I987" s="7">
        <v>1</v>
      </c>
    </row>
    <row r="988" spans="2:9" x14ac:dyDescent="0.25">
      <c r="B988" s="7">
        <v>0</v>
      </c>
      <c r="C988" s="7">
        <v>0</v>
      </c>
      <c r="D988" s="7">
        <v>0.99104455779917189</v>
      </c>
      <c r="E988" s="7">
        <v>8.9554422008281051E-3</v>
      </c>
      <c r="F988" s="7">
        <v>-3.6033772504653081</v>
      </c>
      <c r="G988" s="7">
        <v>7</v>
      </c>
      <c r="H988" s="7">
        <v>1</v>
      </c>
      <c r="I988" s="7">
        <v>1</v>
      </c>
    </row>
    <row r="989" spans="2:9" x14ac:dyDescent="0.25">
      <c r="B989" s="7">
        <v>0</v>
      </c>
      <c r="C989" s="7">
        <v>0</v>
      </c>
      <c r="D989" s="7">
        <v>0.99596159484230984</v>
      </c>
      <c r="E989" s="7">
        <v>4.0384051576901536E-3</v>
      </c>
      <c r="F989" s="7">
        <v>-3.5954230472947644</v>
      </c>
      <c r="G989" s="7">
        <v>7</v>
      </c>
      <c r="H989" s="7">
        <v>1</v>
      </c>
      <c r="I989" s="7">
        <v>0</v>
      </c>
    </row>
    <row r="990" spans="2:9" x14ac:dyDescent="0.25">
      <c r="B990" s="7">
        <v>0</v>
      </c>
      <c r="C990" s="7">
        <v>0</v>
      </c>
      <c r="D990" s="7">
        <v>0.98544402183130952</v>
      </c>
      <c r="E990" s="7">
        <v>1.4555978168690446E-2</v>
      </c>
      <c r="F990" s="7">
        <v>-4.1844277955827698</v>
      </c>
      <c r="G990" s="7">
        <v>6</v>
      </c>
      <c r="H990" s="7">
        <v>1</v>
      </c>
      <c r="I990" s="7">
        <v>0</v>
      </c>
    </row>
    <row r="991" spans="2:9" x14ac:dyDescent="0.25">
      <c r="B991" s="7">
        <v>0</v>
      </c>
      <c r="C991" s="7">
        <v>0</v>
      </c>
      <c r="D991" s="7">
        <v>0.99121526493405077</v>
      </c>
      <c r="E991" s="7">
        <v>8.7847350659493451E-3</v>
      </c>
      <c r="F991" s="7">
        <v>-3.6794415792864301</v>
      </c>
      <c r="G991" s="7">
        <v>5</v>
      </c>
      <c r="H991" s="7">
        <v>1</v>
      </c>
      <c r="I991" s="7">
        <v>0</v>
      </c>
    </row>
    <row r="992" spans="2:9" x14ac:dyDescent="0.25">
      <c r="B992" s="20">
        <v>1</v>
      </c>
      <c r="C992" s="20">
        <v>0</v>
      </c>
      <c r="D992" s="20">
        <v>0.85371858869938777</v>
      </c>
      <c r="E992" s="20">
        <v>0.14628141130061215</v>
      </c>
      <c r="F992" s="20">
        <v>-5.6810280406071083</v>
      </c>
      <c r="G992" s="20">
        <v>2</v>
      </c>
      <c r="H992" s="20">
        <v>4</v>
      </c>
      <c r="I992" s="20">
        <v>0</v>
      </c>
    </row>
    <row r="993" spans="2:9" x14ac:dyDescent="0.25">
      <c r="B993" s="20">
        <v>1</v>
      </c>
      <c r="C993" s="20">
        <v>0</v>
      </c>
      <c r="D993" s="20">
        <v>0.88162667941311101</v>
      </c>
      <c r="E993" s="20">
        <v>0.11837332058688887</v>
      </c>
      <c r="F993" s="20">
        <v>-4.2155185535569455</v>
      </c>
      <c r="G993" s="20">
        <v>6</v>
      </c>
      <c r="H993" s="20">
        <v>2</v>
      </c>
      <c r="I993" s="20">
        <v>1</v>
      </c>
    </row>
    <row r="994" spans="2:9" x14ac:dyDescent="0.25">
      <c r="B994" s="7">
        <v>0</v>
      </c>
      <c r="C994" s="7">
        <v>0</v>
      </c>
      <c r="D994" s="7">
        <v>0.91664337814490349</v>
      </c>
      <c r="E994" s="7">
        <v>8.3356621855096527E-2</v>
      </c>
      <c r="F994" s="7">
        <v>-3.5972079279072608</v>
      </c>
      <c r="G994" s="7">
        <v>4</v>
      </c>
      <c r="H994" s="7">
        <v>2</v>
      </c>
      <c r="I994" s="7">
        <v>0</v>
      </c>
    </row>
    <row r="995" spans="2:9" x14ac:dyDescent="0.25">
      <c r="B995" s="7">
        <v>0</v>
      </c>
      <c r="C995" s="7">
        <v>0</v>
      </c>
      <c r="D995" s="7">
        <v>0.96445259897175506</v>
      </c>
      <c r="E995" s="7">
        <v>3.5547401028244864E-2</v>
      </c>
      <c r="F995" s="7">
        <v>-3.7056894160123646</v>
      </c>
      <c r="G995" s="7">
        <v>7</v>
      </c>
      <c r="H995" s="7">
        <v>2</v>
      </c>
      <c r="I995" s="7">
        <v>1</v>
      </c>
    </row>
    <row r="996" spans="2:9" x14ac:dyDescent="0.25">
      <c r="B996" s="7">
        <v>0</v>
      </c>
      <c r="C996" s="7">
        <v>0</v>
      </c>
      <c r="D996" s="7">
        <v>0.99121526493405077</v>
      </c>
      <c r="E996" s="7">
        <v>8.7847350659493451E-3</v>
      </c>
      <c r="F996" s="7">
        <v>-3.6794415792864301</v>
      </c>
      <c r="G996" s="7">
        <v>5</v>
      </c>
      <c r="H996" s="7">
        <v>1</v>
      </c>
      <c r="I996" s="7">
        <v>0</v>
      </c>
    </row>
    <row r="997" spans="2:9" x14ac:dyDescent="0.25">
      <c r="B997" s="7">
        <v>0</v>
      </c>
      <c r="C997" s="7">
        <v>0</v>
      </c>
      <c r="D997" s="7">
        <v>0.99596159484230984</v>
      </c>
      <c r="E997" s="7">
        <v>4.0384051576901536E-3</v>
      </c>
      <c r="F997" s="7">
        <v>-3.5954230472947644</v>
      </c>
      <c r="G997" s="7">
        <v>7</v>
      </c>
      <c r="H997" s="7">
        <v>1</v>
      </c>
      <c r="I997" s="7">
        <v>0</v>
      </c>
    </row>
    <row r="998" spans="2:9" x14ac:dyDescent="0.25">
      <c r="B998" s="20">
        <v>1</v>
      </c>
      <c r="C998" s="20">
        <v>0</v>
      </c>
      <c r="D998" s="20">
        <v>0.7918510388959773</v>
      </c>
      <c r="E998" s="20">
        <v>0.2081489611040227</v>
      </c>
      <c r="F998" s="20">
        <v>-6.120761158958123</v>
      </c>
      <c r="G998" s="20">
        <v>3</v>
      </c>
      <c r="H998" s="20">
        <v>5</v>
      </c>
      <c r="I998" s="20">
        <v>0</v>
      </c>
    </row>
    <row r="999" spans="2:9" x14ac:dyDescent="0.25">
      <c r="B999" s="7">
        <v>0</v>
      </c>
      <c r="C999" s="7">
        <v>0</v>
      </c>
      <c r="D999" s="7">
        <v>0.91664337814490349</v>
      </c>
      <c r="E999" s="7">
        <v>8.3356621855096527E-2</v>
      </c>
      <c r="F999" s="7">
        <v>-3.5972079279072608</v>
      </c>
      <c r="G999" s="7">
        <v>4</v>
      </c>
      <c r="H999" s="7">
        <v>2</v>
      </c>
      <c r="I999" s="7">
        <v>0</v>
      </c>
    </row>
    <row r="1000" spans="2:9" x14ac:dyDescent="0.25">
      <c r="B1000" s="20">
        <v>1</v>
      </c>
      <c r="C1000" s="20">
        <v>0</v>
      </c>
      <c r="D1000" s="20">
        <v>0.81429487848107662</v>
      </c>
      <c r="E1000" s="20">
        <v>0.18570512151892335</v>
      </c>
      <c r="F1000" s="20">
        <v>-3.2487692171021116</v>
      </c>
      <c r="G1000" s="20">
        <v>3</v>
      </c>
      <c r="H1000" s="20">
        <v>2</v>
      </c>
      <c r="I1000" s="20">
        <v>1</v>
      </c>
    </row>
    <row r="1001" spans="2:9" x14ac:dyDescent="0.25">
      <c r="B1001" s="7">
        <v>0</v>
      </c>
      <c r="C1001" s="7">
        <v>0</v>
      </c>
      <c r="D1001" s="7">
        <v>0.98063162697034534</v>
      </c>
      <c r="E1001" s="7">
        <v>1.9368373029654787E-2</v>
      </c>
      <c r="F1001" s="7">
        <v>-3.6816101348371211</v>
      </c>
      <c r="G1001" s="7">
        <v>5</v>
      </c>
      <c r="H1001" s="7">
        <v>1</v>
      </c>
      <c r="I1001" s="7">
        <v>1</v>
      </c>
    </row>
    <row r="1002" spans="2:9" x14ac:dyDescent="0.25">
      <c r="B1002" s="7">
        <v>0</v>
      </c>
      <c r="C1002" s="7">
        <v>0</v>
      </c>
      <c r="D1002" s="7">
        <v>0.99104455779917189</v>
      </c>
      <c r="E1002" s="7">
        <v>8.9554422008281051E-3</v>
      </c>
      <c r="F1002" s="7">
        <v>-3.6033772504653081</v>
      </c>
      <c r="G1002" s="7">
        <v>7</v>
      </c>
      <c r="H1002" s="7">
        <v>1</v>
      </c>
      <c r="I1002" s="7">
        <v>1</v>
      </c>
    </row>
    <row r="1003" spans="2:9" x14ac:dyDescent="0.25">
      <c r="B1003" s="7">
        <v>0</v>
      </c>
      <c r="C1003" s="7">
        <v>0</v>
      </c>
      <c r="D1003" s="7">
        <v>0.93041378908288919</v>
      </c>
      <c r="E1003" s="7">
        <v>6.9586210917110855E-2</v>
      </c>
      <c r="F1003" s="7">
        <v>-3.3740866897806572</v>
      </c>
      <c r="G1003" s="7">
        <v>2</v>
      </c>
      <c r="H1003" s="7">
        <v>2</v>
      </c>
      <c r="I1003" s="7">
        <v>0</v>
      </c>
    </row>
    <row r="1004" spans="2:9" x14ac:dyDescent="0.25">
      <c r="B1004" s="20">
        <v>1</v>
      </c>
      <c r="C1004" s="20">
        <v>0</v>
      </c>
      <c r="D1004" s="20">
        <v>0.56705201890105983</v>
      </c>
      <c r="E1004" s="20">
        <v>0.43294798109894</v>
      </c>
      <c r="F1004" s="20">
        <v>-6.8311458544590886</v>
      </c>
      <c r="G1004" s="20">
        <v>4</v>
      </c>
      <c r="H1004" s="20">
        <v>8</v>
      </c>
      <c r="I1004" s="20">
        <v>1</v>
      </c>
    </row>
    <row r="1005" spans="2:9" x14ac:dyDescent="0.25">
      <c r="B1005" s="7">
        <v>0</v>
      </c>
      <c r="C1005" s="7">
        <v>0</v>
      </c>
      <c r="D1005" s="7">
        <v>0.99121526493405077</v>
      </c>
      <c r="E1005" s="7">
        <v>8.7847350659493451E-3</v>
      </c>
      <c r="F1005" s="7">
        <v>-3.6794415792864301</v>
      </c>
      <c r="G1005" s="7">
        <v>5</v>
      </c>
      <c r="H1005" s="7">
        <v>1</v>
      </c>
      <c r="I1005" s="7">
        <v>0</v>
      </c>
    </row>
    <row r="1006" spans="2:9" x14ac:dyDescent="0.25">
      <c r="B1006" s="7">
        <v>1</v>
      </c>
      <c r="C1006" s="7">
        <v>1</v>
      </c>
      <c r="D1006" s="7">
        <v>0.88162667941311101</v>
      </c>
      <c r="E1006" s="7">
        <v>0.11837332058688887</v>
      </c>
      <c r="F1006" s="7">
        <v>-4.2155185535569455</v>
      </c>
      <c r="G1006" s="7">
        <v>6</v>
      </c>
      <c r="H1006" s="7">
        <v>2</v>
      </c>
      <c r="I1006" s="7">
        <v>1</v>
      </c>
    </row>
    <row r="1007" spans="2:9" x14ac:dyDescent="0.25">
      <c r="B1007" s="20">
        <v>1</v>
      </c>
      <c r="C1007" s="20">
        <v>0</v>
      </c>
      <c r="D1007" s="20">
        <v>0.85713584784335484</v>
      </c>
      <c r="E1007" s="20">
        <v>0.14286415215664516</v>
      </c>
      <c r="F1007" s="20">
        <v>-3.3049570945308919</v>
      </c>
      <c r="G1007" s="20">
        <v>2</v>
      </c>
      <c r="H1007" s="20">
        <v>2</v>
      </c>
      <c r="I1007" s="20">
        <v>1</v>
      </c>
    </row>
    <row r="1008" spans="2:9" x14ac:dyDescent="0.25">
      <c r="B1008" s="20">
        <v>1</v>
      </c>
      <c r="C1008" s="20">
        <v>0</v>
      </c>
      <c r="D1008" s="20">
        <v>0.85371858869938777</v>
      </c>
      <c r="E1008" s="20">
        <v>0.14628141130061215</v>
      </c>
      <c r="F1008" s="20">
        <v>-5.6810280406071083</v>
      </c>
      <c r="G1008" s="20">
        <v>2</v>
      </c>
      <c r="H1008" s="20">
        <v>4</v>
      </c>
      <c r="I1008" s="20">
        <v>0</v>
      </c>
    </row>
    <row r="1009" spans="2:9" x14ac:dyDescent="0.25">
      <c r="B1009" s="7">
        <v>0</v>
      </c>
      <c r="C1009" s="7">
        <v>0</v>
      </c>
      <c r="D1009" s="7">
        <v>0.96074034088368787</v>
      </c>
      <c r="E1009" s="7">
        <v>3.925965911631206E-2</v>
      </c>
      <c r="F1009" s="7">
        <v>-3.2895538727048206</v>
      </c>
      <c r="G1009" s="7">
        <v>2</v>
      </c>
      <c r="H1009" s="7">
        <v>1</v>
      </c>
      <c r="I1009" s="7">
        <v>1</v>
      </c>
    </row>
    <row r="1010" spans="2:9" x14ac:dyDescent="0.25">
      <c r="B1010" s="7">
        <v>0</v>
      </c>
      <c r="C1010" s="7">
        <v>0</v>
      </c>
      <c r="D1010" s="7">
        <v>0.90716690736744232</v>
      </c>
      <c r="E1010" s="7">
        <v>9.2833092632557818E-2</v>
      </c>
      <c r="F1010" s="7">
        <v>-3.3438697078257817</v>
      </c>
      <c r="G1010" s="7">
        <v>3</v>
      </c>
      <c r="H1010" s="7">
        <v>2</v>
      </c>
      <c r="I1010" s="7">
        <v>0</v>
      </c>
    </row>
    <row r="1011" spans="2:9" x14ac:dyDescent="0.25">
      <c r="B1011" s="20">
        <v>1</v>
      </c>
      <c r="C1011" s="20">
        <v>0</v>
      </c>
      <c r="D1011" s="20">
        <v>0.656823150711353</v>
      </c>
      <c r="E1011" s="20">
        <v>0.34317684928864711</v>
      </c>
      <c r="F1011" s="20">
        <v>-5.4268306178359378</v>
      </c>
      <c r="G1011" s="20">
        <v>3</v>
      </c>
      <c r="H1011" s="20">
        <v>4</v>
      </c>
      <c r="I1011" s="20">
        <v>1</v>
      </c>
    </row>
    <row r="1012" spans="2:9" x14ac:dyDescent="0.25">
      <c r="B1012" s="7">
        <v>0</v>
      </c>
      <c r="C1012" s="7">
        <v>0</v>
      </c>
      <c r="D1012" s="7">
        <v>0.99141268704653351</v>
      </c>
      <c r="E1012" s="7">
        <v>8.587312953466519E-3</v>
      </c>
      <c r="F1012" s="7">
        <v>-6.7394555422483009</v>
      </c>
      <c r="G1012" s="7">
        <v>1</v>
      </c>
      <c r="H1012" s="7">
        <v>13</v>
      </c>
      <c r="I1012" s="7">
        <v>1</v>
      </c>
    </row>
    <row r="1013" spans="2:9" x14ac:dyDescent="0.25">
      <c r="B1013" s="7">
        <v>0</v>
      </c>
      <c r="C1013" s="7">
        <v>0</v>
      </c>
      <c r="D1013" s="7">
        <v>0.99568578980917943</v>
      </c>
      <c r="E1013" s="7">
        <v>4.314210190820511E-3</v>
      </c>
      <c r="F1013" s="7">
        <v>-3.7714883611567553</v>
      </c>
      <c r="G1013" s="7">
        <v>1</v>
      </c>
      <c r="H1013" s="7">
        <v>2</v>
      </c>
      <c r="I1013" s="7">
        <v>0</v>
      </c>
    </row>
    <row r="1014" spans="2:9" x14ac:dyDescent="0.25">
      <c r="B1014" s="7">
        <v>1</v>
      </c>
      <c r="C1014" s="7">
        <v>1</v>
      </c>
      <c r="D1014" s="7">
        <v>0.83149077083876599</v>
      </c>
      <c r="E1014" s="7">
        <v>0.16850922916123401</v>
      </c>
      <c r="F1014" s="7">
        <v>-3.5126130358926915</v>
      </c>
      <c r="G1014" s="7">
        <v>4</v>
      </c>
      <c r="H1014" s="7">
        <v>2</v>
      </c>
      <c r="I1014" s="7">
        <v>1</v>
      </c>
    </row>
    <row r="1015" spans="2:9" x14ac:dyDescent="0.25">
      <c r="B1015" s="7">
        <v>1</v>
      </c>
      <c r="C1015" s="7">
        <v>1</v>
      </c>
      <c r="D1015" s="7">
        <v>0.47644001502213285</v>
      </c>
      <c r="E1015" s="7">
        <v>0.52355998497786715</v>
      </c>
      <c r="F1015" s="7">
        <v>-6.4190044755806861</v>
      </c>
      <c r="G1015" s="7">
        <v>2</v>
      </c>
      <c r="H1015" s="7">
        <v>6</v>
      </c>
      <c r="I1015" s="7">
        <v>1</v>
      </c>
    </row>
    <row r="1016" spans="2:9" x14ac:dyDescent="0.25">
      <c r="B1016" s="7">
        <v>0</v>
      </c>
      <c r="C1016" s="7">
        <v>0</v>
      </c>
      <c r="D1016" s="7">
        <v>0.99893883046138621</v>
      </c>
      <c r="E1016" s="7">
        <v>1.0611695386137637E-3</v>
      </c>
      <c r="F1016" s="7">
        <v>-3.6452391955374592</v>
      </c>
      <c r="G1016" s="7">
        <v>1</v>
      </c>
      <c r="H1016" s="7">
        <v>1</v>
      </c>
      <c r="I1016" s="7">
        <v>0</v>
      </c>
    </row>
    <row r="1017" spans="2:9" x14ac:dyDescent="0.25">
      <c r="B1017" s="7">
        <v>0</v>
      </c>
      <c r="C1017" s="7">
        <v>0</v>
      </c>
      <c r="D1017" s="7">
        <v>0.91664337814490349</v>
      </c>
      <c r="E1017" s="7">
        <v>8.3356621855096527E-2</v>
      </c>
      <c r="F1017" s="7">
        <v>-3.5972079279072608</v>
      </c>
      <c r="G1017" s="7">
        <v>4</v>
      </c>
      <c r="H1017" s="7">
        <v>2</v>
      </c>
      <c r="I1017" s="7">
        <v>0</v>
      </c>
    </row>
    <row r="1018" spans="2:9" x14ac:dyDescent="0.25">
      <c r="B1018" s="7">
        <v>0</v>
      </c>
      <c r="C1018" s="7">
        <v>0</v>
      </c>
      <c r="D1018" s="7">
        <v>0.90716690736744232</v>
      </c>
      <c r="E1018" s="7">
        <v>9.2833092632557818E-2</v>
      </c>
      <c r="F1018" s="7">
        <v>-3.3438697078257817</v>
      </c>
      <c r="G1018" s="7">
        <v>3</v>
      </c>
      <c r="H1018" s="7">
        <v>2</v>
      </c>
      <c r="I1018" s="7">
        <v>0</v>
      </c>
    </row>
    <row r="1019" spans="2:9" x14ac:dyDescent="0.25">
      <c r="B1019" s="20">
        <v>1</v>
      </c>
      <c r="C1019" s="20">
        <v>0</v>
      </c>
      <c r="D1019" s="20">
        <v>0.7918510388959773</v>
      </c>
      <c r="E1019" s="20">
        <v>0.2081489611040227</v>
      </c>
      <c r="F1019" s="20">
        <v>-6.120761158958123</v>
      </c>
      <c r="G1019" s="20">
        <v>3</v>
      </c>
      <c r="H1019" s="20">
        <v>5</v>
      </c>
      <c r="I1019" s="20">
        <v>0</v>
      </c>
    </row>
    <row r="1020" spans="2:9" x14ac:dyDescent="0.25">
      <c r="B1020" s="7">
        <v>0</v>
      </c>
      <c r="C1020" s="7">
        <v>0</v>
      </c>
      <c r="D1020" s="7">
        <v>0.98199377494684714</v>
      </c>
      <c r="E1020" s="7">
        <v>1.8006225053153007E-2</v>
      </c>
      <c r="F1020" s="7">
        <v>-3.2985312613758944</v>
      </c>
      <c r="G1020" s="7">
        <v>2</v>
      </c>
      <c r="H1020" s="7">
        <v>1</v>
      </c>
      <c r="I1020" s="7">
        <v>0</v>
      </c>
    </row>
    <row r="1021" spans="2:9" x14ac:dyDescent="0.25">
      <c r="B1021" s="7">
        <v>0</v>
      </c>
      <c r="C1021" s="7">
        <v>0</v>
      </c>
      <c r="D1021" s="7">
        <v>0.98199377494684714</v>
      </c>
      <c r="E1021" s="7">
        <v>1.8006225053153007E-2</v>
      </c>
      <c r="F1021" s="7">
        <v>-3.2985312613758944</v>
      </c>
      <c r="G1021" s="7">
        <v>2</v>
      </c>
      <c r="H1021" s="7">
        <v>1</v>
      </c>
      <c r="I1021" s="7">
        <v>0</v>
      </c>
    </row>
    <row r="1022" spans="2:9" x14ac:dyDescent="0.25">
      <c r="B1022" s="7">
        <v>0</v>
      </c>
      <c r="C1022" s="7">
        <v>0</v>
      </c>
      <c r="D1022" s="7">
        <v>0.99568578980917943</v>
      </c>
      <c r="E1022" s="7">
        <v>4.314210190820511E-3</v>
      </c>
      <c r="F1022" s="7">
        <v>-3.7714883611567553</v>
      </c>
      <c r="G1022" s="7">
        <v>1</v>
      </c>
      <c r="H1022" s="7">
        <v>2</v>
      </c>
      <c r="I1022" s="7">
        <v>0</v>
      </c>
    </row>
    <row r="1023" spans="2:9" x14ac:dyDescent="0.25">
      <c r="B1023" s="7">
        <v>0</v>
      </c>
      <c r="C1023" s="7">
        <v>0</v>
      </c>
      <c r="D1023" s="7">
        <v>0.99568578980917943</v>
      </c>
      <c r="E1023" s="7">
        <v>4.314210190820511E-3</v>
      </c>
      <c r="F1023" s="7">
        <v>-3.7714883611567553</v>
      </c>
      <c r="G1023" s="7">
        <v>1</v>
      </c>
      <c r="H1023" s="7">
        <v>2</v>
      </c>
      <c r="I1023" s="7">
        <v>0</v>
      </c>
    </row>
    <row r="1024" spans="2:9" x14ac:dyDescent="0.25">
      <c r="B1024" s="20">
        <v>1</v>
      </c>
      <c r="C1024" s="20">
        <v>0</v>
      </c>
      <c r="D1024" s="20">
        <v>0.81833059066570069</v>
      </c>
      <c r="E1024" s="20">
        <v>0.18166940933429937</v>
      </c>
      <c r="F1024" s="20">
        <v>-4.6673942899237035</v>
      </c>
      <c r="G1024" s="20">
        <v>2</v>
      </c>
      <c r="H1024" s="20">
        <v>3</v>
      </c>
      <c r="I1024" s="20">
        <v>1</v>
      </c>
    </row>
    <row r="1025" spans="2:9" x14ac:dyDescent="0.25">
      <c r="B1025" s="7">
        <v>0</v>
      </c>
      <c r="C1025" s="7">
        <v>0</v>
      </c>
      <c r="D1025" s="7">
        <v>0.94704815133680187</v>
      </c>
      <c r="E1025" s="7">
        <v>5.295184866319811E-2</v>
      </c>
      <c r="F1025" s="7">
        <v>-3.2702856203110362</v>
      </c>
      <c r="G1025" s="7">
        <v>3</v>
      </c>
      <c r="H1025" s="7">
        <v>1</v>
      </c>
      <c r="I1025" s="7">
        <v>1</v>
      </c>
    </row>
    <row r="1026" spans="2:9" x14ac:dyDescent="0.25">
      <c r="B1026" s="7">
        <v>1</v>
      </c>
      <c r="C1026" s="7">
        <v>1</v>
      </c>
      <c r="D1026" s="7">
        <v>0.656823150711353</v>
      </c>
      <c r="E1026" s="7">
        <v>0.34317684928864711</v>
      </c>
      <c r="F1026" s="7">
        <v>-5.4268306178359378</v>
      </c>
      <c r="G1026" s="7">
        <v>3</v>
      </c>
      <c r="H1026" s="7">
        <v>4</v>
      </c>
      <c r="I1026" s="7">
        <v>1</v>
      </c>
    </row>
    <row r="1027" spans="2:9" x14ac:dyDescent="0.25">
      <c r="B1027" s="20">
        <v>1</v>
      </c>
      <c r="C1027" s="20">
        <v>0</v>
      </c>
      <c r="D1027" s="20">
        <v>0.76701603584963107</v>
      </c>
      <c r="E1027" s="20">
        <v>0.23298396415036907</v>
      </c>
      <c r="F1027" s="20">
        <v>-4.5977215834792613</v>
      </c>
      <c r="G1027" s="20">
        <v>3</v>
      </c>
      <c r="H1027" s="20">
        <v>3</v>
      </c>
      <c r="I1027" s="20">
        <v>1</v>
      </c>
    </row>
    <row r="1028" spans="2:9" x14ac:dyDescent="0.25">
      <c r="B1028" s="7">
        <v>0</v>
      </c>
      <c r="C1028" s="7">
        <v>0</v>
      </c>
      <c r="D1028" s="7">
        <v>0.99121526493405077</v>
      </c>
      <c r="E1028" s="7">
        <v>8.7847350659493451E-3</v>
      </c>
      <c r="F1028" s="7">
        <v>-3.6794415792864301</v>
      </c>
      <c r="G1028" s="7">
        <v>5</v>
      </c>
      <c r="H1028" s="7">
        <v>1</v>
      </c>
      <c r="I1028" s="7">
        <v>0</v>
      </c>
    </row>
    <row r="1029" spans="2:9" x14ac:dyDescent="0.25">
      <c r="B1029" s="7">
        <v>0</v>
      </c>
      <c r="C1029" s="7">
        <v>0</v>
      </c>
      <c r="D1029" s="7">
        <v>0.98199377494684714</v>
      </c>
      <c r="E1029" s="7">
        <v>1.8006225053153007E-2</v>
      </c>
      <c r="F1029" s="7">
        <v>-3.2985312613758944</v>
      </c>
      <c r="G1029" s="7">
        <v>2</v>
      </c>
      <c r="H1029" s="7">
        <v>1</v>
      </c>
      <c r="I1029" s="7">
        <v>0</v>
      </c>
    </row>
    <row r="1030" spans="2:9" x14ac:dyDescent="0.25">
      <c r="B1030" s="7">
        <v>0</v>
      </c>
      <c r="C1030" s="7">
        <v>0</v>
      </c>
      <c r="D1030" s="7">
        <v>0.96813088028311112</v>
      </c>
      <c r="E1030" s="7">
        <v>3.1869119716889015E-2</v>
      </c>
      <c r="F1030" s="7">
        <v>-4.1796061622748875</v>
      </c>
      <c r="G1030" s="7">
        <v>6</v>
      </c>
      <c r="H1030" s="7">
        <v>1</v>
      </c>
      <c r="I1030" s="7">
        <v>1</v>
      </c>
    </row>
    <row r="1031" spans="2:9" x14ac:dyDescent="0.25">
      <c r="B1031" s="20">
        <v>1</v>
      </c>
      <c r="C1031" s="20">
        <v>0</v>
      </c>
      <c r="D1031" s="20">
        <v>0.85713584784335484</v>
      </c>
      <c r="E1031" s="20">
        <v>0.14286415215664516</v>
      </c>
      <c r="F1031" s="20">
        <v>-3.3049570945308919</v>
      </c>
      <c r="G1031" s="20">
        <v>2</v>
      </c>
      <c r="H1031" s="20">
        <v>2</v>
      </c>
      <c r="I1031" s="20">
        <v>1</v>
      </c>
    </row>
    <row r="1032" spans="2:9" x14ac:dyDescent="0.25">
      <c r="B1032" s="7">
        <v>0</v>
      </c>
      <c r="C1032" s="7">
        <v>0</v>
      </c>
      <c r="D1032" s="7">
        <v>0.97835637591544422</v>
      </c>
      <c r="E1032" s="7">
        <v>2.1643624084555738E-2</v>
      </c>
      <c r="F1032" s="7">
        <v>-6.1598031809328555</v>
      </c>
      <c r="G1032" s="7">
        <v>1</v>
      </c>
      <c r="H1032" s="7">
        <v>4</v>
      </c>
      <c r="I1032" s="7">
        <v>1</v>
      </c>
    </row>
    <row r="1033" spans="2:9" x14ac:dyDescent="0.25">
      <c r="B1033" s="7">
        <v>0</v>
      </c>
      <c r="C1033" s="7">
        <v>0</v>
      </c>
      <c r="D1033" s="7">
        <v>0.99596159484230984</v>
      </c>
      <c r="E1033" s="7">
        <v>4.0384051576901536E-3</v>
      </c>
      <c r="F1033" s="7">
        <v>-3.5954230472947644</v>
      </c>
      <c r="G1033" s="7">
        <v>7</v>
      </c>
      <c r="H1033" s="7">
        <v>1</v>
      </c>
      <c r="I1033" s="7">
        <v>0</v>
      </c>
    </row>
    <row r="1034" spans="2:9" x14ac:dyDescent="0.25">
      <c r="B1034" s="7">
        <v>0</v>
      </c>
      <c r="C1034" s="7">
        <v>0</v>
      </c>
      <c r="D1034" s="7">
        <v>0.93041378908288919</v>
      </c>
      <c r="E1034" s="7">
        <v>6.9586210917110855E-2</v>
      </c>
      <c r="F1034" s="7">
        <v>-3.3740866897806572</v>
      </c>
      <c r="G1034" s="7">
        <v>2</v>
      </c>
      <c r="H1034" s="7">
        <v>2</v>
      </c>
      <c r="I1034" s="7">
        <v>0</v>
      </c>
    </row>
    <row r="1035" spans="2:9" x14ac:dyDescent="0.25">
      <c r="B1035" s="7">
        <v>0</v>
      </c>
      <c r="C1035" s="7">
        <v>0</v>
      </c>
      <c r="D1035" s="7">
        <v>0.99426201711093243</v>
      </c>
      <c r="E1035" s="7">
        <v>5.7379828890674941E-3</v>
      </c>
      <c r="F1035" s="7">
        <v>-5.178824613018719</v>
      </c>
      <c r="G1035" s="7">
        <v>1</v>
      </c>
      <c r="H1035" s="7">
        <v>3</v>
      </c>
      <c r="I1035" s="7">
        <v>0</v>
      </c>
    </row>
    <row r="1036" spans="2:9" x14ac:dyDescent="0.25">
      <c r="B1036" s="7">
        <v>0</v>
      </c>
      <c r="C1036" s="7">
        <v>0</v>
      </c>
      <c r="D1036" s="7">
        <v>0.94704815133680187</v>
      </c>
      <c r="E1036" s="7">
        <v>5.295184866319811E-2</v>
      </c>
      <c r="F1036" s="7">
        <v>-3.2702856203110362</v>
      </c>
      <c r="G1036" s="7">
        <v>3</v>
      </c>
      <c r="H1036" s="7">
        <v>1</v>
      </c>
      <c r="I1036" s="7">
        <v>1</v>
      </c>
    </row>
    <row r="1037" spans="2:9" x14ac:dyDescent="0.25">
      <c r="B1037" s="7">
        <v>0</v>
      </c>
      <c r="C1037" s="7">
        <v>0</v>
      </c>
      <c r="D1037" s="7">
        <v>0.97552509835125079</v>
      </c>
      <c r="E1037" s="7">
        <v>2.4474901648749214E-2</v>
      </c>
      <c r="F1037" s="7">
        <v>-3.2870081658337886</v>
      </c>
      <c r="G1037" s="7">
        <v>3</v>
      </c>
      <c r="H1037" s="7">
        <v>1</v>
      </c>
      <c r="I1037" s="7">
        <v>0</v>
      </c>
    </row>
    <row r="1038" spans="2:9" x14ac:dyDescent="0.25">
      <c r="B1038" s="7">
        <v>0</v>
      </c>
      <c r="C1038" s="7">
        <v>0</v>
      </c>
      <c r="D1038" s="7">
        <v>0.93041378908288919</v>
      </c>
      <c r="E1038" s="7">
        <v>6.9586210917110855E-2</v>
      </c>
      <c r="F1038" s="7">
        <v>-3.3740866897806572</v>
      </c>
      <c r="G1038" s="7">
        <v>2</v>
      </c>
      <c r="H1038" s="7">
        <v>2</v>
      </c>
      <c r="I1038" s="7">
        <v>0</v>
      </c>
    </row>
    <row r="1039" spans="2:9" x14ac:dyDescent="0.25">
      <c r="B1039" s="7">
        <v>0</v>
      </c>
      <c r="C1039" s="7">
        <v>0</v>
      </c>
      <c r="D1039" s="7">
        <v>0.97819127021825214</v>
      </c>
      <c r="E1039" s="7">
        <v>2.1808729781747863E-2</v>
      </c>
      <c r="F1039" s="7">
        <v>-3.5326836797407237</v>
      </c>
      <c r="G1039" s="7">
        <v>4</v>
      </c>
      <c r="H1039" s="7">
        <v>1</v>
      </c>
      <c r="I1039" s="7">
        <v>0</v>
      </c>
    </row>
    <row r="1040" spans="2:9" x14ac:dyDescent="0.25">
      <c r="B1040" s="7">
        <v>0</v>
      </c>
      <c r="C1040" s="7">
        <v>0</v>
      </c>
      <c r="D1040" s="7">
        <v>0.90940887596887066</v>
      </c>
      <c r="E1040" s="7">
        <v>9.0591124031129386E-2</v>
      </c>
      <c r="F1040" s="7">
        <v>-4.7600192866521294</v>
      </c>
      <c r="G1040" s="7">
        <v>2</v>
      </c>
      <c r="H1040" s="7">
        <v>3</v>
      </c>
      <c r="I1040" s="7">
        <v>0</v>
      </c>
    </row>
    <row r="1041" spans="2:9" x14ac:dyDescent="0.25">
      <c r="B1041" s="7">
        <v>0</v>
      </c>
      <c r="C1041" s="7">
        <v>0</v>
      </c>
      <c r="D1041" s="7">
        <v>0.97819127021825214</v>
      </c>
      <c r="E1041" s="7">
        <v>2.1808729781747863E-2</v>
      </c>
      <c r="F1041" s="7">
        <v>-3.5326836797407237</v>
      </c>
      <c r="G1041" s="7">
        <v>4</v>
      </c>
      <c r="H1041" s="7">
        <v>1</v>
      </c>
      <c r="I1041" s="7">
        <v>0</v>
      </c>
    </row>
    <row r="1042" spans="2:9" x14ac:dyDescent="0.25">
      <c r="B1042" s="7">
        <v>0</v>
      </c>
      <c r="C1042" s="7">
        <v>0</v>
      </c>
      <c r="D1042" s="7">
        <v>0.99104455779917189</v>
      </c>
      <c r="E1042" s="7">
        <v>8.9554422008281051E-3</v>
      </c>
      <c r="F1042" s="7">
        <v>-3.6033772504653081</v>
      </c>
      <c r="G1042" s="7">
        <v>7</v>
      </c>
      <c r="H1042" s="7">
        <v>1</v>
      </c>
      <c r="I1042" s="7">
        <v>1</v>
      </c>
    </row>
    <row r="1043" spans="2:9" x14ac:dyDescent="0.25">
      <c r="B1043" s="7">
        <v>0</v>
      </c>
      <c r="C1043" s="7">
        <v>0</v>
      </c>
      <c r="D1043" s="7">
        <v>0.90940887596887066</v>
      </c>
      <c r="E1043" s="7">
        <v>9.0591124031129386E-2</v>
      </c>
      <c r="F1043" s="7">
        <v>-4.7600192866521294</v>
      </c>
      <c r="G1043" s="7">
        <v>2</v>
      </c>
      <c r="H1043" s="7">
        <v>3</v>
      </c>
      <c r="I1043" s="7">
        <v>0</v>
      </c>
    </row>
    <row r="1044" spans="2:9" x14ac:dyDescent="0.25">
      <c r="B1044" s="7">
        <v>0</v>
      </c>
      <c r="C1044" s="7">
        <v>0</v>
      </c>
      <c r="D1044" s="7">
        <v>0.98730201003332485</v>
      </c>
      <c r="E1044" s="7">
        <v>1.2697989966675077E-2</v>
      </c>
      <c r="F1044" s="7">
        <v>-5.1847032277353833</v>
      </c>
      <c r="G1044" s="7">
        <v>1</v>
      </c>
      <c r="H1044" s="7">
        <v>3</v>
      </c>
      <c r="I1044" s="7">
        <v>1</v>
      </c>
    </row>
    <row r="1045" spans="2:9" x14ac:dyDescent="0.25">
      <c r="B1045" s="20">
        <v>1</v>
      </c>
      <c r="C1045" s="20">
        <v>0</v>
      </c>
      <c r="D1045" s="20">
        <v>0.88162667941311101</v>
      </c>
      <c r="E1045" s="20">
        <v>0.11837332058688887</v>
      </c>
      <c r="F1045" s="20">
        <v>-4.2155185535569455</v>
      </c>
      <c r="G1045" s="20">
        <v>6</v>
      </c>
      <c r="H1045" s="20">
        <v>2</v>
      </c>
      <c r="I1045" s="20">
        <v>1</v>
      </c>
    </row>
    <row r="1046" spans="2:9" x14ac:dyDescent="0.25">
      <c r="B1046" s="20">
        <v>1</v>
      </c>
      <c r="C1046" s="20">
        <v>0</v>
      </c>
      <c r="D1046" s="20">
        <v>0.85713584784335484</v>
      </c>
      <c r="E1046" s="20">
        <v>0.14286415215664516</v>
      </c>
      <c r="F1046" s="20">
        <v>-3.3049570945308919</v>
      </c>
      <c r="G1046" s="20">
        <v>2</v>
      </c>
      <c r="H1046" s="20">
        <v>2</v>
      </c>
      <c r="I1046" s="20">
        <v>1</v>
      </c>
    </row>
    <row r="1047" spans="2:9" x14ac:dyDescent="0.25">
      <c r="B1047" s="7">
        <v>0</v>
      </c>
      <c r="C1047" s="7">
        <v>0</v>
      </c>
      <c r="D1047" s="7">
        <v>0.96074034088368787</v>
      </c>
      <c r="E1047" s="7">
        <v>3.925965911631206E-2</v>
      </c>
      <c r="F1047" s="7">
        <v>-3.2895538727048206</v>
      </c>
      <c r="G1047" s="7">
        <v>2</v>
      </c>
      <c r="H1047" s="7">
        <v>1</v>
      </c>
      <c r="I1047" s="7">
        <v>1</v>
      </c>
    </row>
    <row r="1048" spans="2:9" x14ac:dyDescent="0.25">
      <c r="B1048" s="20">
        <v>1</v>
      </c>
      <c r="C1048" s="20">
        <v>0</v>
      </c>
      <c r="D1048" s="20">
        <v>0.89196445720847439</v>
      </c>
      <c r="E1048" s="20">
        <v>0.10803554279152555</v>
      </c>
      <c r="F1048" s="20">
        <v>-4.9786829344768266</v>
      </c>
      <c r="G1048" s="20">
        <v>4</v>
      </c>
      <c r="H1048" s="20">
        <v>3</v>
      </c>
      <c r="I1048" s="20">
        <v>0</v>
      </c>
    </row>
    <row r="1049" spans="2:9" x14ac:dyDescent="0.25">
      <c r="B1049" s="7">
        <v>0</v>
      </c>
      <c r="C1049" s="7">
        <v>0</v>
      </c>
      <c r="D1049" s="7">
        <v>0.90940887596887066</v>
      </c>
      <c r="E1049" s="7">
        <v>9.0591124031129386E-2</v>
      </c>
      <c r="F1049" s="7">
        <v>-4.7600192866521294</v>
      </c>
      <c r="G1049" s="7">
        <v>2</v>
      </c>
      <c r="H1049" s="7">
        <v>3</v>
      </c>
      <c r="I1049" s="7">
        <v>0</v>
      </c>
    </row>
    <row r="1050" spans="2:9" x14ac:dyDescent="0.25">
      <c r="B1050" s="7">
        <v>0</v>
      </c>
      <c r="C1050" s="7">
        <v>0</v>
      </c>
      <c r="D1050" s="7">
        <v>0.99121526493405077</v>
      </c>
      <c r="E1050" s="7">
        <v>8.7847350659493451E-3</v>
      </c>
      <c r="F1050" s="7">
        <v>-3.6794415792864301</v>
      </c>
      <c r="G1050" s="7">
        <v>5</v>
      </c>
      <c r="H1050" s="7">
        <v>1</v>
      </c>
      <c r="I1050" s="7">
        <v>0</v>
      </c>
    </row>
    <row r="1051" spans="2:9" x14ac:dyDescent="0.25">
      <c r="B1051" s="20">
        <v>0</v>
      </c>
      <c r="C1051" s="20">
        <v>1</v>
      </c>
      <c r="D1051" s="20">
        <v>0.96813088028311112</v>
      </c>
      <c r="E1051" s="20">
        <v>3.1869119716889015E-2</v>
      </c>
      <c r="F1051" s="20">
        <v>-4.1796061622748875</v>
      </c>
      <c r="G1051" s="20">
        <v>6</v>
      </c>
      <c r="H1051" s="20">
        <v>1</v>
      </c>
      <c r="I1051" s="20">
        <v>1</v>
      </c>
    </row>
    <row r="1052" spans="2:9" x14ac:dyDescent="0.25">
      <c r="B1052" s="20">
        <v>1</v>
      </c>
      <c r="C1052" s="20">
        <v>0</v>
      </c>
      <c r="D1052" s="20">
        <v>0.83149077083876599</v>
      </c>
      <c r="E1052" s="20">
        <v>0.16850922916123401</v>
      </c>
      <c r="F1052" s="20">
        <v>-3.5126130358926915</v>
      </c>
      <c r="G1052" s="20">
        <v>4</v>
      </c>
      <c r="H1052" s="20">
        <v>2</v>
      </c>
      <c r="I1052" s="20">
        <v>1</v>
      </c>
    </row>
    <row r="1053" spans="2:9" x14ac:dyDescent="0.25">
      <c r="B1053" s="7">
        <v>0</v>
      </c>
      <c r="C1053" s="7">
        <v>0</v>
      </c>
      <c r="D1053" s="7">
        <v>0.98063162697034534</v>
      </c>
      <c r="E1053" s="7">
        <v>1.9368373029654787E-2</v>
      </c>
      <c r="F1053" s="7">
        <v>-3.6816101348371211</v>
      </c>
      <c r="G1053" s="7">
        <v>5</v>
      </c>
      <c r="H1053" s="7">
        <v>1</v>
      </c>
      <c r="I1053" s="7">
        <v>1</v>
      </c>
    </row>
    <row r="1054" spans="2:9" x14ac:dyDescent="0.25">
      <c r="B1054" s="7">
        <v>0</v>
      </c>
      <c r="C1054" s="7">
        <v>0</v>
      </c>
      <c r="D1054" s="7">
        <v>0.99104455779917189</v>
      </c>
      <c r="E1054" s="7">
        <v>8.9554422008281051E-3</v>
      </c>
      <c r="F1054" s="7">
        <v>-3.6033772504653081</v>
      </c>
      <c r="G1054" s="7">
        <v>7</v>
      </c>
      <c r="H1054" s="7">
        <v>1</v>
      </c>
      <c r="I1054" s="7">
        <v>1</v>
      </c>
    </row>
    <row r="1055" spans="2:9" x14ac:dyDescent="0.25">
      <c r="B1055" s="7">
        <v>0</v>
      </c>
      <c r="C1055" s="7">
        <v>0</v>
      </c>
      <c r="D1055" s="7">
        <v>0.91664337814490349</v>
      </c>
      <c r="E1055" s="7">
        <v>8.3356621855096527E-2</v>
      </c>
      <c r="F1055" s="7">
        <v>-3.5972079279072608</v>
      </c>
      <c r="G1055" s="7">
        <v>4</v>
      </c>
      <c r="H1055" s="7">
        <v>2</v>
      </c>
      <c r="I1055" s="7">
        <v>0</v>
      </c>
    </row>
    <row r="1056" spans="2:9" x14ac:dyDescent="0.25">
      <c r="B1056" s="7">
        <v>0</v>
      </c>
      <c r="C1056" s="7">
        <v>0</v>
      </c>
      <c r="D1056" s="7">
        <v>0.96445259897175506</v>
      </c>
      <c r="E1056" s="7">
        <v>3.5547401028244864E-2</v>
      </c>
      <c r="F1056" s="7">
        <v>-3.7056894160123646</v>
      </c>
      <c r="G1056" s="7">
        <v>7</v>
      </c>
      <c r="H1056" s="7">
        <v>2</v>
      </c>
      <c r="I1056" s="7">
        <v>1</v>
      </c>
    </row>
    <row r="1057" spans="2:9" x14ac:dyDescent="0.25">
      <c r="B1057" s="20">
        <v>1</v>
      </c>
      <c r="C1057" s="20">
        <v>0</v>
      </c>
      <c r="D1057" s="20">
        <v>0.83149077083876599</v>
      </c>
      <c r="E1057" s="20">
        <v>0.16850922916123401</v>
      </c>
      <c r="F1057" s="20">
        <v>-3.5126130358926915</v>
      </c>
      <c r="G1057" s="20">
        <v>4</v>
      </c>
      <c r="H1057" s="20">
        <v>2</v>
      </c>
      <c r="I1057" s="20">
        <v>1</v>
      </c>
    </row>
    <row r="1058" spans="2:9" x14ac:dyDescent="0.25">
      <c r="B1058" s="7">
        <v>1</v>
      </c>
      <c r="C1058" s="7">
        <v>1</v>
      </c>
      <c r="D1058" s="7">
        <v>0.85713584784335484</v>
      </c>
      <c r="E1058" s="7">
        <v>0.14286415215664516</v>
      </c>
      <c r="F1058" s="7">
        <v>-3.3049570945308919</v>
      </c>
      <c r="G1058" s="7">
        <v>2</v>
      </c>
      <c r="H1058" s="7">
        <v>2</v>
      </c>
      <c r="I1058" s="7">
        <v>1</v>
      </c>
    </row>
    <row r="1059" spans="2:9" x14ac:dyDescent="0.25">
      <c r="B1059" s="7">
        <v>0</v>
      </c>
      <c r="C1059" s="7">
        <v>0</v>
      </c>
      <c r="D1059" s="7">
        <v>0.95266593702697866</v>
      </c>
      <c r="E1059" s="7">
        <v>4.7334062973021354E-2</v>
      </c>
      <c r="F1059" s="7">
        <v>-3.519146164772891</v>
      </c>
      <c r="G1059" s="7">
        <v>4</v>
      </c>
      <c r="H1059" s="7">
        <v>1</v>
      </c>
      <c r="I1059" s="7">
        <v>1</v>
      </c>
    </row>
    <row r="1060" spans="2:9" x14ac:dyDescent="0.25">
      <c r="B1060" s="7">
        <v>0</v>
      </c>
      <c r="C1060" s="7">
        <v>0</v>
      </c>
      <c r="D1060" s="7">
        <v>0.96074034088368787</v>
      </c>
      <c r="E1060" s="7">
        <v>3.925965911631206E-2</v>
      </c>
      <c r="F1060" s="7">
        <v>-3.2895538727048206</v>
      </c>
      <c r="G1060" s="7">
        <v>2</v>
      </c>
      <c r="H1060" s="7">
        <v>1</v>
      </c>
      <c r="I1060" s="7">
        <v>1</v>
      </c>
    </row>
    <row r="1061" spans="2:9" x14ac:dyDescent="0.25">
      <c r="B1061" s="20">
        <v>1</v>
      </c>
      <c r="C1061" s="20">
        <v>0</v>
      </c>
      <c r="D1061" s="20">
        <v>0.88162667941311101</v>
      </c>
      <c r="E1061" s="20">
        <v>0.11837332058688887</v>
      </c>
      <c r="F1061" s="20">
        <v>-4.2155185535569455</v>
      </c>
      <c r="G1061" s="20">
        <v>6</v>
      </c>
      <c r="H1061" s="20">
        <v>2</v>
      </c>
      <c r="I1061" s="20">
        <v>1</v>
      </c>
    </row>
    <row r="1062" spans="2:9" x14ac:dyDescent="0.25">
      <c r="B1062" s="7">
        <v>0</v>
      </c>
      <c r="C1062" s="7">
        <v>0</v>
      </c>
      <c r="D1062" s="7">
        <v>0.98393823063091512</v>
      </c>
      <c r="E1062" s="7">
        <v>1.6061769369084971E-2</v>
      </c>
      <c r="F1062" s="7">
        <v>-7.4609217208684013</v>
      </c>
      <c r="G1062" s="7">
        <v>1</v>
      </c>
      <c r="H1062" s="7">
        <v>8</v>
      </c>
      <c r="I1062" s="7">
        <v>0</v>
      </c>
    </row>
    <row r="1063" spans="2:9" x14ac:dyDescent="0.25">
      <c r="B1063" s="7">
        <v>0</v>
      </c>
      <c r="C1063" s="7">
        <v>0</v>
      </c>
      <c r="D1063" s="7">
        <v>0.96813088028311112</v>
      </c>
      <c r="E1063" s="7">
        <v>3.1869119716889015E-2</v>
      </c>
      <c r="F1063" s="7">
        <v>-4.1796061622748875</v>
      </c>
      <c r="G1063" s="7">
        <v>6</v>
      </c>
      <c r="H1063" s="7">
        <v>1</v>
      </c>
      <c r="I1063" s="7">
        <v>1</v>
      </c>
    </row>
    <row r="1064" spans="2:9" x14ac:dyDescent="0.25">
      <c r="B1064" s="20">
        <v>1</v>
      </c>
      <c r="C1064" s="20">
        <v>0</v>
      </c>
      <c r="D1064" s="20">
        <v>0.83149077083876599</v>
      </c>
      <c r="E1064" s="20">
        <v>0.16850922916123401</v>
      </c>
      <c r="F1064" s="20">
        <v>-3.5126130358926915</v>
      </c>
      <c r="G1064" s="20">
        <v>4</v>
      </c>
      <c r="H1064" s="20">
        <v>2</v>
      </c>
      <c r="I1064" s="20">
        <v>1</v>
      </c>
    </row>
    <row r="1065" spans="2:9" x14ac:dyDescent="0.25">
      <c r="B1065" s="7">
        <v>0</v>
      </c>
      <c r="C1065" s="7">
        <v>0</v>
      </c>
      <c r="D1065" s="7">
        <v>0.99596159484230984</v>
      </c>
      <c r="E1065" s="7">
        <v>4.0384051576901536E-3</v>
      </c>
      <c r="F1065" s="7">
        <v>-3.5954230472947644</v>
      </c>
      <c r="G1065" s="7">
        <v>7</v>
      </c>
      <c r="H1065" s="7">
        <v>1</v>
      </c>
      <c r="I1065" s="7">
        <v>0</v>
      </c>
    </row>
    <row r="1066" spans="2:9" x14ac:dyDescent="0.25">
      <c r="B1066" s="20">
        <v>0</v>
      </c>
      <c r="C1066" s="20">
        <v>1</v>
      </c>
      <c r="D1066" s="20">
        <v>0.95406424816581958</v>
      </c>
      <c r="E1066" s="20">
        <v>4.5935751834180513E-2</v>
      </c>
      <c r="F1066" s="20">
        <v>-5.1795190567604656</v>
      </c>
      <c r="G1066" s="20">
        <v>5</v>
      </c>
      <c r="H1066" s="20">
        <v>3</v>
      </c>
      <c r="I1066" s="20">
        <v>0</v>
      </c>
    </row>
    <row r="1067" spans="2:9" x14ac:dyDescent="0.25">
      <c r="B1067" s="7">
        <v>0</v>
      </c>
      <c r="C1067" s="7">
        <v>0</v>
      </c>
      <c r="D1067" s="7">
        <v>0.99596159484230984</v>
      </c>
      <c r="E1067" s="7">
        <v>4.0384051576901536E-3</v>
      </c>
      <c r="F1067" s="7">
        <v>-3.5954230472947644</v>
      </c>
      <c r="G1067" s="7">
        <v>7</v>
      </c>
      <c r="H1067" s="7">
        <v>1</v>
      </c>
      <c r="I1067" s="7">
        <v>0</v>
      </c>
    </row>
    <row r="1068" spans="2:9" x14ac:dyDescent="0.25">
      <c r="B1068" s="20">
        <v>1</v>
      </c>
      <c r="C1068" s="20">
        <v>0</v>
      </c>
      <c r="D1068" s="20">
        <v>0.89196445720847439</v>
      </c>
      <c r="E1068" s="20">
        <v>0.10803554279152555</v>
      </c>
      <c r="F1068" s="20">
        <v>-4.9786829344768266</v>
      </c>
      <c r="G1068" s="20">
        <v>4</v>
      </c>
      <c r="H1068" s="20">
        <v>3</v>
      </c>
      <c r="I1068" s="20">
        <v>0</v>
      </c>
    </row>
    <row r="1069" spans="2:9" x14ac:dyDescent="0.25">
      <c r="B1069" s="7">
        <v>0</v>
      </c>
      <c r="C1069" s="7">
        <v>0</v>
      </c>
      <c r="D1069" s="7">
        <v>0.99043616576952331</v>
      </c>
      <c r="E1069" s="7">
        <v>9.5638342304766033E-3</v>
      </c>
      <c r="F1069" s="7">
        <v>-3.7791054478488681</v>
      </c>
      <c r="G1069" s="7">
        <v>1</v>
      </c>
      <c r="H1069" s="7">
        <v>2</v>
      </c>
      <c r="I1069" s="7">
        <v>1</v>
      </c>
    </row>
    <row r="1070" spans="2:9" x14ac:dyDescent="0.25">
      <c r="B1070" s="20">
        <v>1</v>
      </c>
      <c r="C1070" s="20">
        <v>0</v>
      </c>
      <c r="D1070" s="20">
        <v>0.76701603584963107</v>
      </c>
      <c r="E1070" s="20">
        <v>0.23298396415036907</v>
      </c>
      <c r="F1070" s="20">
        <v>-4.5977215834792613</v>
      </c>
      <c r="G1070" s="20">
        <v>3</v>
      </c>
      <c r="H1070" s="20">
        <v>3</v>
      </c>
      <c r="I1070" s="20">
        <v>1</v>
      </c>
    </row>
    <row r="1071" spans="2:9" x14ac:dyDescent="0.25">
      <c r="B1071" s="7">
        <v>0</v>
      </c>
      <c r="C1071" s="7">
        <v>0</v>
      </c>
      <c r="D1071" s="7">
        <v>0.99893883046138621</v>
      </c>
      <c r="E1071" s="7">
        <v>1.0611695386137637E-3</v>
      </c>
      <c r="F1071" s="7">
        <v>-3.6452391955374592</v>
      </c>
      <c r="G1071" s="7">
        <v>1</v>
      </c>
      <c r="H1071" s="7">
        <v>1</v>
      </c>
      <c r="I1071" s="7">
        <v>0</v>
      </c>
    </row>
    <row r="1072" spans="2:9" x14ac:dyDescent="0.25">
      <c r="B1072" s="7">
        <v>0</v>
      </c>
      <c r="C1072" s="7">
        <v>0</v>
      </c>
      <c r="D1072" s="7">
        <v>0.99043616576952331</v>
      </c>
      <c r="E1072" s="7">
        <v>9.5638342304766033E-3</v>
      </c>
      <c r="F1072" s="7">
        <v>-3.7791054478488681</v>
      </c>
      <c r="G1072" s="7">
        <v>1</v>
      </c>
      <c r="H1072" s="7">
        <v>2</v>
      </c>
      <c r="I1072" s="7">
        <v>1</v>
      </c>
    </row>
    <row r="1073" spans="2:9" x14ac:dyDescent="0.25">
      <c r="B1073" s="20">
        <v>1</v>
      </c>
      <c r="C1073" s="20">
        <v>0</v>
      </c>
      <c r="D1073" s="20">
        <v>0.85713584784335484</v>
      </c>
      <c r="E1073" s="20">
        <v>0.14286415215664516</v>
      </c>
      <c r="F1073" s="20">
        <v>-3.3049570945308919</v>
      </c>
      <c r="G1073" s="20">
        <v>2</v>
      </c>
      <c r="H1073" s="20">
        <v>2</v>
      </c>
      <c r="I1073" s="20">
        <v>1</v>
      </c>
    </row>
    <row r="1074" spans="2:9" x14ac:dyDescent="0.25">
      <c r="B1074" s="7">
        <v>0</v>
      </c>
      <c r="C1074" s="7">
        <v>0</v>
      </c>
      <c r="D1074" s="7">
        <v>0.96813088028311112</v>
      </c>
      <c r="E1074" s="7">
        <v>3.1869119716889015E-2</v>
      </c>
      <c r="F1074" s="7">
        <v>-4.1796061622748875</v>
      </c>
      <c r="G1074" s="7">
        <v>6</v>
      </c>
      <c r="H1074" s="7">
        <v>1</v>
      </c>
      <c r="I1074" s="7">
        <v>1</v>
      </c>
    </row>
    <row r="1075" spans="2:9" x14ac:dyDescent="0.25">
      <c r="B1075" s="20">
        <v>1</v>
      </c>
      <c r="C1075" s="20">
        <v>0</v>
      </c>
      <c r="D1075" s="20">
        <v>0.78017162057256206</v>
      </c>
      <c r="E1075" s="20">
        <v>0.21982837942743794</v>
      </c>
      <c r="F1075" s="20">
        <v>-6.8992731640585854</v>
      </c>
      <c r="G1075" s="20">
        <v>2</v>
      </c>
      <c r="H1075" s="20">
        <v>8</v>
      </c>
      <c r="I1075" s="20">
        <v>0</v>
      </c>
    </row>
    <row r="1076" spans="2:9" x14ac:dyDescent="0.25">
      <c r="B1076" s="20">
        <v>1</v>
      </c>
      <c r="C1076" s="20">
        <v>0</v>
      </c>
      <c r="D1076" s="20">
        <v>0.78744709200332941</v>
      </c>
      <c r="E1076" s="20">
        <v>0.2125529079966707</v>
      </c>
      <c r="F1076" s="20">
        <v>-4.8669562373905588</v>
      </c>
      <c r="G1076" s="20">
        <v>4</v>
      </c>
      <c r="H1076" s="20">
        <v>3</v>
      </c>
      <c r="I1076" s="20">
        <v>1</v>
      </c>
    </row>
    <row r="1077" spans="2:9" x14ac:dyDescent="0.25">
      <c r="B1077" s="7">
        <v>0</v>
      </c>
      <c r="C1077" s="7">
        <v>0</v>
      </c>
      <c r="D1077" s="7">
        <v>0.95266593702697866</v>
      </c>
      <c r="E1077" s="7">
        <v>4.7334062973021354E-2</v>
      </c>
      <c r="F1077" s="7">
        <v>-3.519146164772891</v>
      </c>
      <c r="G1077" s="7">
        <v>4</v>
      </c>
      <c r="H1077" s="7">
        <v>1</v>
      </c>
      <c r="I1077" s="7">
        <v>1</v>
      </c>
    </row>
    <row r="1078" spans="2:9" x14ac:dyDescent="0.25">
      <c r="B1078" s="7">
        <v>0</v>
      </c>
      <c r="C1078" s="7">
        <v>0</v>
      </c>
      <c r="D1078" s="7">
        <v>0.96074034088368787</v>
      </c>
      <c r="E1078" s="7">
        <v>3.925965911631206E-2</v>
      </c>
      <c r="F1078" s="7">
        <v>-3.2895538727048206</v>
      </c>
      <c r="G1078" s="7">
        <v>2</v>
      </c>
      <c r="H1078" s="7">
        <v>1</v>
      </c>
      <c r="I1078" s="7">
        <v>1</v>
      </c>
    </row>
    <row r="1079" spans="2:9" x14ac:dyDescent="0.25">
      <c r="B1079" s="7">
        <v>0</v>
      </c>
      <c r="C1079" s="7">
        <v>0</v>
      </c>
      <c r="D1079" s="7">
        <v>0.99043616576952331</v>
      </c>
      <c r="E1079" s="7">
        <v>9.5638342304766033E-3</v>
      </c>
      <c r="F1079" s="7">
        <v>-3.7791054478488681</v>
      </c>
      <c r="G1079" s="7">
        <v>1</v>
      </c>
      <c r="H1079" s="7">
        <v>2</v>
      </c>
      <c r="I1079" s="7">
        <v>1</v>
      </c>
    </row>
    <row r="1080" spans="2:9" x14ac:dyDescent="0.25">
      <c r="B1080" s="7">
        <v>0</v>
      </c>
      <c r="C1080" s="7">
        <v>0</v>
      </c>
      <c r="D1080" s="7">
        <v>0.99104455779917189</v>
      </c>
      <c r="E1080" s="7">
        <v>8.9554422008281051E-3</v>
      </c>
      <c r="F1080" s="7">
        <v>-3.6033772504653081</v>
      </c>
      <c r="G1080" s="7">
        <v>7</v>
      </c>
      <c r="H1080" s="7">
        <v>1</v>
      </c>
      <c r="I1080" s="7">
        <v>1</v>
      </c>
    </row>
    <row r="1081" spans="2:9" x14ac:dyDescent="0.25">
      <c r="B1081" s="7">
        <v>0</v>
      </c>
      <c r="C1081" s="7">
        <v>0</v>
      </c>
      <c r="D1081" s="7">
        <v>0.99426201711093243</v>
      </c>
      <c r="E1081" s="7">
        <v>5.7379828890674941E-3</v>
      </c>
      <c r="F1081" s="7">
        <v>-5.178824613018719</v>
      </c>
      <c r="G1081" s="7">
        <v>1</v>
      </c>
      <c r="H1081" s="7">
        <v>3</v>
      </c>
      <c r="I1081" s="7">
        <v>0</v>
      </c>
    </row>
    <row r="1082" spans="2:9" x14ac:dyDescent="0.25">
      <c r="B1082" s="7">
        <v>0</v>
      </c>
      <c r="C1082" s="7">
        <v>0</v>
      </c>
      <c r="D1082" s="7">
        <v>0.99893883046138621</v>
      </c>
      <c r="E1082" s="7">
        <v>1.0611695386137637E-3</v>
      </c>
      <c r="F1082" s="7">
        <v>-3.6452391955374592</v>
      </c>
      <c r="G1082" s="7">
        <v>1</v>
      </c>
      <c r="H1082" s="7">
        <v>1</v>
      </c>
      <c r="I1082" s="7">
        <v>0</v>
      </c>
    </row>
    <row r="1083" spans="2:9" x14ac:dyDescent="0.25">
      <c r="B1083" s="20">
        <v>1</v>
      </c>
      <c r="C1083" s="20">
        <v>0</v>
      </c>
      <c r="D1083" s="20">
        <v>0.85713584784335484</v>
      </c>
      <c r="E1083" s="20">
        <v>0.14286415215664516</v>
      </c>
      <c r="F1083" s="20">
        <v>-3.3049570945308919</v>
      </c>
      <c r="G1083" s="20">
        <v>2</v>
      </c>
      <c r="H1083" s="20">
        <v>2</v>
      </c>
      <c r="I1083" s="20">
        <v>1</v>
      </c>
    </row>
    <row r="1084" spans="2:9" x14ac:dyDescent="0.25">
      <c r="B1084" s="20">
        <v>1</v>
      </c>
      <c r="C1084" s="20">
        <v>0</v>
      </c>
      <c r="D1084" s="20">
        <v>0.81429487848107662</v>
      </c>
      <c r="E1084" s="20">
        <v>0.18570512151892335</v>
      </c>
      <c r="F1084" s="20">
        <v>-3.2487692171021116</v>
      </c>
      <c r="G1084" s="20">
        <v>3</v>
      </c>
      <c r="H1084" s="20">
        <v>2</v>
      </c>
      <c r="I1084" s="20">
        <v>1</v>
      </c>
    </row>
    <row r="1085" spans="2:9" x14ac:dyDescent="0.25">
      <c r="B1085" s="7">
        <v>0</v>
      </c>
      <c r="C1085" s="7">
        <v>0</v>
      </c>
      <c r="D1085" s="7">
        <v>0.99426201711093243</v>
      </c>
      <c r="E1085" s="7">
        <v>5.7379828890674941E-3</v>
      </c>
      <c r="F1085" s="7">
        <v>-5.178824613018719</v>
      </c>
      <c r="G1085" s="7">
        <v>1</v>
      </c>
      <c r="H1085" s="7">
        <v>3</v>
      </c>
      <c r="I1085" s="7">
        <v>0</v>
      </c>
    </row>
    <row r="1086" spans="2:9" x14ac:dyDescent="0.25">
      <c r="B1086" s="7">
        <v>0</v>
      </c>
      <c r="C1086" s="7">
        <v>0</v>
      </c>
      <c r="D1086" s="7">
        <v>0.98544402183130952</v>
      </c>
      <c r="E1086" s="7">
        <v>1.4555978168690446E-2</v>
      </c>
      <c r="F1086" s="7">
        <v>-4.1844277955827698</v>
      </c>
      <c r="G1086" s="7">
        <v>6</v>
      </c>
      <c r="H1086" s="7">
        <v>1</v>
      </c>
      <c r="I1086" s="7">
        <v>0</v>
      </c>
    </row>
    <row r="1087" spans="2:9" x14ac:dyDescent="0.25">
      <c r="B1087" s="20">
        <v>1</v>
      </c>
      <c r="C1087" s="20">
        <v>0</v>
      </c>
      <c r="D1087" s="20">
        <v>0.83149077083876599</v>
      </c>
      <c r="E1087" s="20">
        <v>0.16850922916123401</v>
      </c>
      <c r="F1087" s="20">
        <v>-3.5126130358926915</v>
      </c>
      <c r="G1087" s="20">
        <v>4</v>
      </c>
      <c r="H1087" s="20">
        <v>2</v>
      </c>
      <c r="I1087" s="20">
        <v>1</v>
      </c>
    </row>
    <row r="1088" spans="2:9" x14ac:dyDescent="0.25">
      <c r="B1088" s="7">
        <v>0</v>
      </c>
      <c r="C1088" s="7">
        <v>0</v>
      </c>
      <c r="D1088" s="7">
        <v>0.91664337814490349</v>
      </c>
      <c r="E1088" s="7">
        <v>8.3356621855096527E-2</v>
      </c>
      <c r="F1088" s="7">
        <v>-3.5972079279072608</v>
      </c>
      <c r="G1088" s="7">
        <v>4</v>
      </c>
      <c r="H1088" s="7">
        <v>2</v>
      </c>
      <c r="I1088" s="7">
        <v>0</v>
      </c>
    </row>
    <row r="1089" spans="2:9" x14ac:dyDescent="0.25">
      <c r="B1089" s="7">
        <v>0</v>
      </c>
      <c r="C1089" s="7">
        <v>0</v>
      </c>
      <c r="D1089" s="7">
        <v>0.99568578980917943</v>
      </c>
      <c r="E1089" s="7">
        <v>4.314210190820511E-3</v>
      </c>
      <c r="F1089" s="7">
        <v>-3.7714883611567553</v>
      </c>
      <c r="G1089" s="7">
        <v>1</v>
      </c>
      <c r="H1089" s="7">
        <v>2</v>
      </c>
      <c r="I1089" s="7">
        <v>0</v>
      </c>
    </row>
    <row r="1090" spans="2:9" x14ac:dyDescent="0.25">
      <c r="B1090" s="7">
        <v>0</v>
      </c>
      <c r="C1090" s="7">
        <v>0</v>
      </c>
      <c r="D1090" s="7">
        <v>0.99568578980917943</v>
      </c>
      <c r="E1090" s="7">
        <v>4.314210190820511E-3</v>
      </c>
      <c r="F1090" s="7">
        <v>-3.7714883611567553</v>
      </c>
      <c r="G1090" s="7">
        <v>1</v>
      </c>
      <c r="H1090" s="7">
        <v>2</v>
      </c>
      <c r="I1090" s="7">
        <v>0</v>
      </c>
    </row>
    <row r="1091" spans="2:9" x14ac:dyDescent="0.25">
      <c r="B1091" s="7">
        <v>0</v>
      </c>
      <c r="C1091" s="7">
        <v>0</v>
      </c>
      <c r="D1091" s="7">
        <v>0.90716690736744232</v>
      </c>
      <c r="E1091" s="7">
        <v>9.2833092632557818E-2</v>
      </c>
      <c r="F1091" s="7">
        <v>-3.3438697078257817</v>
      </c>
      <c r="G1091" s="7">
        <v>3</v>
      </c>
      <c r="H1091" s="7">
        <v>2</v>
      </c>
      <c r="I1091" s="7">
        <v>0</v>
      </c>
    </row>
    <row r="1092" spans="2:9" x14ac:dyDescent="0.25">
      <c r="B1092" s="7">
        <v>0</v>
      </c>
      <c r="C1092" s="7">
        <v>0</v>
      </c>
      <c r="D1092" s="7">
        <v>0.99104455779917189</v>
      </c>
      <c r="E1092" s="7">
        <v>8.9554422008281051E-3</v>
      </c>
      <c r="F1092" s="7">
        <v>-3.6033772504653081</v>
      </c>
      <c r="G1092" s="7">
        <v>7</v>
      </c>
      <c r="H1092" s="7">
        <v>1</v>
      </c>
      <c r="I1092" s="7">
        <v>1</v>
      </c>
    </row>
    <row r="1093" spans="2:9" x14ac:dyDescent="0.25">
      <c r="B1093" s="7">
        <v>0</v>
      </c>
      <c r="C1093" s="7">
        <v>0</v>
      </c>
      <c r="D1093" s="7">
        <v>0.99104455779917189</v>
      </c>
      <c r="E1093" s="7">
        <v>8.9554422008281051E-3</v>
      </c>
      <c r="F1093" s="7">
        <v>-3.6033772504653081</v>
      </c>
      <c r="G1093" s="7">
        <v>7</v>
      </c>
      <c r="H1093" s="7">
        <v>1</v>
      </c>
      <c r="I1093" s="7">
        <v>1</v>
      </c>
    </row>
    <row r="1094" spans="2:9" x14ac:dyDescent="0.25">
      <c r="B1094" s="7">
        <v>0</v>
      </c>
      <c r="C1094" s="7">
        <v>0</v>
      </c>
      <c r="D1094" s="7">
        <v>0.99426201711093243</v>
      </c>
      <c r="E1094" s="7">
        <v>5.7379828890674941E-3</v>
      </c>
      <c r="F1094" s="7">
        <v>-5.178824613018719</v>
      </c>
      <c r="G1094" s="7">
        <v>1</v>
      </c>
      <c r="H1094" s="7">
        <v>3</v>
      </c>
      <c r="I1094" s="7">
        <v>0</v>
      </c>
    </row>
    <row r="1095" spans="2:9" x14ac:dyDescent="0.25">
      <c r="B1095" s="7">
        <v>0</v>
      </c>
      <c r="C1095" s="7">
        <v>0</v>
      </c>
      <c r="D1095" s="7">
        <v>0.96511235350766766</v>
      </c>
      <c r="E1095" s="7">
        <v>3.4887646492332343E-2</v>
      </c>
      <c r="F1095" s="7">
        <v>-3.7822653475891794</v>
      </c>
      <c r="G1095" s="7">
        <v>5</v>
      </c>
      <c r="H1095" s="7">
        <v>2</v>
      </c>
      <c r="I1095" s="7">
        <v>0</v>
      </c>
    </row>
    <row r="1096" spans="2:9" x14ac:dyDescent="0.25">
      <c r="B1096" s="7">
        <v>0</v>
      </c>
      <c r="C1096" s="7">
        <v>0</v>
      </c>
      <c r="D1096" s="7">
        <v>0.97819127021825214</v>
      </c>
      <c r="E1096" s="7">
        <v>2.1808729781747863E-2</v>
      </c>
      <c r="F1096" s="7">
        <v>-3.5326836797407237</v>
      </c>
      <c r="G1096" s="7">
        <v>4</v>
      </c>
      <c r="H1096" s="7">
        <v>1</v>
      </c>
      <c r="I1096" s="7">
        <v>0</v>
      </c>
    </row>
    <row r="1097" spans="2:9" x14ac:dyDescent="0.25">
      <c r="B1097" s="7">
        <v>0</v>
      </c>
      <c r="C1097" s="7">
        <v>0</v>
      </c>
      <c r="D1097" s="7">
        <v>0.98544402183130952</v>
      </c>
      <c r="E1097" s="7">
        <v>1.4555978168690446E-2</v>
      </c>
      <c r="F1097" s="7">
        <v>-4.1844277955827698</v>
      </c>
      <c r="G1097" s="7">
        <v>6</v>
      </c>
      <c r="H1097" s="7">
        <v>1</v>
      </c>
      <c r="I1097" s="7">
        <v>0</v>
      </c>
    </row>
    <row r="1098" spans="2:9" x14ac:dyDescent="0.25">
      <c r="B1098" s="7">
        <v>0</v>
      </c>
      <c r="C1098" s="7">
        <v>0</v>
      </c>
      <c r="D1098" s="7">
        <v>0.98063162697034534</v>
      </c>
      <c r="E1098" s="7">
        <v>1.9368373029654787E-2</v>
      </c>
      <c r="F1098" s="7">
        <v>-3.6816101348371211</v>
      </c>
      <c r="G1098" s="7">
        <v>5</v>
      </c>
      <c r="H1098" s="7">
        <v>1</v>
      </c>
      <c r="I1098" s="7">
        <v>1</v>
      </c>
    </row>
    <row r="1099" spans="2:9" x14ac:dyDescent="0.25">
      <c r="B1099" s="7">
        <v>0</v>
      </c>
      <c r="C1099" s="7">
        <v>0</v>
      </c>
      <c r="D1099" s="7">
        <v>0.99568578980917943</v>
      </c>
      <c r="E1099" s="7">
        <v>4.314210190820511E-3</v>
      </c>
      <c r="F1099" s="7">
        <v>-3.7714883611567553</v>
      </c>
      <c r="G1099" s="7">
        <v>1</v>
      </c>
      <c r="H1099" s="7">
        <v>2</v>
      </c>
      <c r="I1099" s="7">
        <v>0</v>
      </c>
    </row>
    <row r="1100" spans="2:9" x14ac:dyDescent="0.25">
      <c r="B1100" s="7">
        <v>0</v>
      </c>
      <c r="C1100" s="7">
        <v>0</v>
      </c>
      <c r="D1100" s="7">
        <v>0.97819127021825214</v>
      </c>
      <c r="E1100" s="7">
        <v>2.1808729781747863E-2</v>
      </c>
      <c r="F1100" s="7">
        <v>-3.5326836797407237</v>
      </c>
      <c r="G1100" s="7">
        <v>4</v>
      </c>
      <c r="H1100" s="7">
        <v>1</v>
      </c>
      <c r="I1100" s="7">
        <v>0</v>
      </c>
    </row>
    <row r="1101" spans="2:9" x14ac:dyDescent="0.25">
      <c r="B1101" s="7">
        <v>0</v>
      </c>
      <c r="C1101" s="7">
        <v>0</v>
      </c>
      <c r="D1101" s="7">
        <v>0.99104455779917189</v>
      </c>
      <c r="E1101" s="7">
        <v>8.9554422008281051E-3</v>
      </c>
      <c r="F1101" s="7">
        <v>-3.6033772504653081</v>
      </c>
      <c r="G1101" s="7">
        <v>7</v>
      </c>
      <c r="H1101" s="7">
        <v>1</v>
      </c>
      <c r="I1101" s="7">
        <v>1</v>
      </c>
    </row>
    <row r="1102" spans="2:9" x14ac:dyDescent="0.25">
      <c r="B1102" s="7">
        <v>0</v>
      </c>
      <c r="C1102" s="7">
        <v>0</v>
      </c>
      <c r="D1102" s="7">
        <v>0.98199377494684714</v>
      </c>
      <c r="E1102" s="7">
        <v>1.8006225053153007E-2</v>
      </c>
      <c r="F1102" s="7">
        <v>-3.2985312613758944</v>
      </c>
      <c r="G1102" s="7">
        <v>2</v>
      </c>
      <c r="H1102" s="7">
        <v>1</v>
      </c>
      <c r="I1102" s="7">
        <v>0</v>
      </c>
    </row>
    <row r="1103" spans="2:9" x14ac:dyDescent="0.25">
      <c r="B1103" s="7">
        <v>0</v>
      </c>
      <c r="C1103" s="7">
        <v>0</v>
      </c>
      <c r="D1103" s="7">
        <v>0.99104455779917189</v>
      </c>
      <c r="E1103" s="7">
        <v>8.9554422008281051E-3</v>
      </c>
      <c r="F1103" s="7">
        <v>-3.6033772504653081</v>
      </c>
      <c r="G1103" s="7">
        <v>7</v>
      </c>
      <c r="H1103" s="7">
        <v>1</v>
      </c>
      <c r="I1103" s="7">
        <v>1</v>
      </c>
    </row>
    <row r="1104" spans="2:9" x14ac:dyDescent="0.25">
      <c r="B1104" s="7">
        <v>0</v>
      </c>
      <c r="C1104" s="7">
        <v>0</v>
      </c>
      <c r="D1104" s="7">
        <v>0.99104455779917189</v>
      </c>
      <c r="E1104" s="7">
        <v>8.9554422008281051E-3</v>
      </c>
      <c r="F1104" s="7">
        <v>-3.6033772504653081</v>
      </c>
      <c r="G1104" s="7">
        <v>7</v>
      </c>
      <c r="H1104" s="7">
        <v>1</v>
      </c>
      <c r="I1104" s="7">
        <v>1</v>
      </c>
    </row>
    <row r="1105" spans="2:9" x14ac:dyDescent="0.25">
      <c r="B1105" s="7">
        <v>0</v>
      </c>
      <c r="C1105" s="7">
        <v>0</v>
      </c>
      <c r="D1105" s="7">
        <v>0.99596159484230984</v>
      </c>
      <c r="E1105" s="7">
        <v>4.0384051576901536E-3</v>
      </c>
      <c r="F1105" s="7">
        <v>-3.5954230472947644</v>
      </c>
      <c r="G1105" s="7">
        <v>7</v>
      </c>
      <c r="H1105" s="7">
        <v>1</v>
      </c>
      <c r="I1105" s="7">
        <v>0</v>
      </c>
    </row>
    <row r="1106" spans="2:9" x14ac:dyDescent="0.25">
      <c r="B1106" s="7">
        <v>0</v>
      </c>
      <c r="C1106" s="7">
        <v>0</v>
      </c>
      <c r="D1106" s="7">
        <v>0.94317556960592397</v>
      </c>
      <c r="E1106" s="7">
        <v>5.6824430394076086E-2</v>
      </c>
      <c r="F1106" s="7">
        <v>-4.2700988955705554</v>
      </c>
      <c r="G1106" s="7">
        <v>6</v>
      </c>
      <c r="H1106" s="7">
        <v>2</v>
      </c>
      <c r="I1106" s="7">
        <v>0</v>
      </c>
    </row>
    <row r="1107" spans="2:9" x14ac:dyDescent="0.25">
      <c r="B1107" s="7">
        <v>0</v>
      </c>
      <c r="C1107" s="7">
        <v>0</v>
      </c>
      <c r="D1107" s="7">
        <v>0.94704815133680187</v>
      </c>
      <c r="E1107" s="7">
        <v>5.295184866319811E-2</v>
      </c>
      <c r="F1107" s="7">
        <v>-3.2702856203110362</v>
      </c>
      <c r="G1107" s="7">
        <v>3</v>
      </c>
      <c r="H1107" s="7">
        <v>1</v>
      </c>
      <c r="I1107" s="7">
        <v>1</v>
      </c>
    </row>
    <row r="1108" spans="2:9" x14ac:dyDescent="0.25">
      <c r="B1108" s="7">
        <v>0</v>
      </c>
      <c r="C1108" s="7">
        <v>0</v>
      </c>
      <c r="D1108" s="7">
        <v>0.98063162697034534</v>
      </c>
      <c r="E1108" s="7">
        <v>1.9368373029654787E-2</v>
      </c>
      <c r="F1108" s="7">
        <v>-3.6816101348371211</v>
      </c>
      <c r="G1108" s="7">
        <v>5</v>
      </c>
      <c r="H1108" s="7">
        <v>1</v>
      </c>
      <c r="I1108" s="7">
        <v>1</v>
      </c>
    </row>
    <row r="1109" spans="2:9" x14ac:dyDescent="0.25">
      <c r="B1109" s="7">
        <v>0</v>
      </c>
      <c r="C1109" s="7">
        <v>0</v>
      </c>
      <c r="D1109" s="7">
        <v>0.97552509835125079</v>
      </c>
      <c r="E1109" s="7">
        <v>2.4474901648749214E-2</v>
      </c>
      <c r="F1109" s="7">
        <v>-3.2870081658337886</v>
      </c>
      <c r="G1109" s="7">
        <v>3</v>
      </c>
      <c r="H1109" s="7">
        <v>1</v>
      </c>
      <c r="I1109" s="7">
        <v>0</v>
      </c>
    </row>
    <row r="1110" spans="2:9" x14ac:dyDescent="0.25">
      <c r="B1110" s="7">
        <v>0</v>
      </c>
      <c r="C1110" s="7">
        <v>0</v>
      </c>
      <c r="D1110" s="7">
        <v>0.99104455779917189</v>
      </c>
      <c r="E1110" s="7">
        <v>8.9554422008281051E-3</v>
      </c>
      <c r="F1110" s="7">
        <v>-3.6033772504653081</v>
      </c>
      <c r="G1110" s="7">
        <v>7</v>
      </c>
      <c r="H1110" s="7">
        <v>1</v>
      </c>
      <c r="I1110" s="7">
        <v>1</v>
      </c>
    </row>
    <row r="1111" spans="2:9" x14ac:dyDescent="0.25">
      <c r="B1111" s="7">
        <v>1</v>
      </c>
      <c r="C1111" s="7">
        <v>1</v>
      </c>
      <c r="D1111" s="7">
        <v>0.39942788359063469</v>
      </c>
      <c r="E1111" s="7">
        <v>0.60057211640936514</v>
      </c>
      <c r="F1111" s="7">
        <v>-6.2377818644775846</v>
      </c>
      <c r="G1111" s="7">
        <v>3</v>
      </c>
      <c r="H1111" s="7">
        <v>6</v>
      </c>
      <c r="I1111" s="7">
        <v>1</v>
      </c>
    </row>
    <row r="1112" spans="2:9" x14ac:dyDescent="0.25">
      <c r="B1112" s="7">
        <v>0</v>
      </c>
      <c r="C1112" s="7">
        <v>0</v>
      </c>
      <c r="D1112" s="7">
        <v>0.99121526493405077</v>
      </c>
      <c r="E1112" s="7">
        <v>8.7847350659493451E-3</v>
      </c>
      <c r="F1112" s="7">
        <v>-3.6794415792864301</v>
      </c>
      <c r="G1112" s="7">
        <v>5</v>
      </c>
      <c r="H1112" s="7">
        <v>1</v>
      </c>
      <c r="I1112" s="7">
        <v>0</v>
      </c>
    </row>
    <row r="1113" spans="2:9" x14ac:dyDescent="0.25">
      <c r="B1113" s="7">
        <v>0</v>
      </c>
      <c r="C1113" s="7">
        <v>0</v>
      </c>
      <c r="D1113" s="7">
        <v>0.99043616576952331</v>
      </c>
      <c r="E1113" s="7">
        <v>9.5638342304766033E-3</v>
      </c>
      <c r="F1113" s="7">
        <v>-3.7791054478488681</v>
      </c>
      <c r="G1113" s="7">
        <v>1</v>
      </c>
      <c r="H1113" s="7">
        <v>2</v>
      </c>
      <c r="I1113" s="7">
        <v>1</v>
      </c>
    </row>
    <row r="1114" spans="2:9" x14ac:dyDescent="0.25">
      <c r="B1114" s="7">
        <v>0</v>
      </c>
      <c r="C1114" s="7">
        <v>0</v>
      </c>
      <c r="D1114" s="7">
        <v>0.99043616576952331</v>
      </c>
      <c r="E1114" s="7">
        <v>9.5638342304766033E-3</v>
      </c>
      <c r="F1114" s="7">
        <v>-3.7791054478488681</v>
      </c>
      <c r="G1114" s="7">
        <v>1</v>
      </c>
      <c r="H1114" s="7">
        <v>2</v>
      </c>
      <c r="I1114" s="7">
        <v>1</v>
      </c>
    </row>
    <row r="1115" spans="2:9" x14ac:dyDescent="0.25">
      <c r="B1115" s="7">
        <v>0</v>
      </c>
      <c r="C1115" s="7">
        <v>0</v>
      </c>
      <c r="D1115" s="7">
        <v>0.93041378908288919</v>
      </c>
      <c r="E1115" s="7">
        <v>6.9586210917110855E-2</v>
      </c>
      <c r="F1115" s="7">
        <v>-3.3740866897806572</v>
      </c>
      <c r="G1115" s="7">
        <v>2</v>
      </c>
      <c r="H1115" s="7">
        <v>2</v>
      </c>
      <c r="I1115" s="7">
        <v>0</v>
      </c>
    </row>
    <row r="1116" spans="2:9" x14ac:dyDescent="0.25">
      <c r="B1116" s="20">
        <v>1</v>
      </c>
      <c r="C1116" s="20">
        <v>0</v>
      </c>
      <c r="D1116" s="20">
        <v>0.83149077083876599</v>
      </c>
      <c r="E1116" s="20">
        <v>0.16850922916123401</v>
      </c>
      <c r="F1116" s="20">
        <v>-3.5126130358926915</v>
      </c>
      <c r="G1116" s="20">
        <v>4</v>
      </c>
      <c r="H1116" s="20">
        <v>2</v>
      </c>
      <c r="I1116" s="20">
        <v>1</v>
      </c>
    </row>
    <row r="1117" spans="2:9" x14ac:dyDescent="0.25">
      <c r="B1117" s="7">
        <v>1</v>
      </c>
      <c r="C1117" s="7">
        <v>1</v>
      </c>
      <c r="D1117" s="7">
        <v>0.88162667941311101</v>
      </c>
      <c r="E1117" s="7">
        <v>0.11837332058688887</v>
      </c>
      <c r="F1117" s="7">
        <v>-4.2155185535569455</v>
      </c>
      <c r="G1117" s="7">
        <v>6</v>
      </c>
      <c r="H1117" s="7">
        <v>2</v>
      </c>
      <c r="I1117" s="7">
        <v>1</v>
      </c>
    </row>
    <row r="1118" spans="2:9" x14ac:dyDescent="0.25">
      <c r="B1118" s="7">
        <v>0</v>
      </c>
      <c r="C1118" s="7">
        <v>0</v>
      </c>
      <c r="D1118" s="7">
        <v>0.98063162697034534</v>
      </c>
      <c r="E1118" s="7">
        <v>1.9368373029654787E-2</v>
      </c>
      <c r="F1118" s="7">
        <v>-3.6816101348371211</v>
      </c>
      <c r="G1118" s="7">
        <v>5</v>
      </c>
      <c r="H1118" s="7">
        <v>1</v>
      </c>
      <c r="I1118" s="7">
        <v>1</v>
      </c>
    </row>
    <row r="1119" spans="2:9" x14ac:dyDescent="0.25">
      <c r="B1119" s="20">
        <v>1</v>
      </c>
      <c r="C1119" s="20">
        <v>0</v>
      </c>
      <c r="D1119" s="20">
        <v>0.85713584784335484</v>
      </c>
      <c r="E1119" s="20">
        <v>0.14286415215664516</v>
      </c>
      <c r="F1119" s="20">
        <v>-3.3049570945308919</v>
      </c>
      <c r="G1119" s="20">
        <v>2</v>
      </c>
      <c r="H1119" s="20">
        <v>2</v>
      </c>
      <c r="I1119" s="20">
        <v>1</v>
      </c>
    </row>
    <row r="1120" spans="2:9" x14ac:dyDescent="0.25">
      <c r="B1120" s="7">
        <v>0</v>
      </c>
      <c r="C1120" s="7">
        <v>0</v>
      </c>
      <c r="D1120" s="7">
        <v>0.99426201711093243</v>
      </c>
      <c r="E1120" s="7">
        <v>5.7379828890674941E-3</v>
      </c>
      <c r="F1120" s="7">
        <v>-5.178824613018719</v>
      </c>
      <c r="G1120" s="7">
        <v>1</v>
      </c>
      <c r="H1120" s="7">
        <v>3</v>
      </c>
      <c r="I1120" s="7">
        <v>0</v>
      </c>
    </row>
    <row r="1121" spans="2:9" x14ac:dyDescent="0.25">
      <c r="B1121" s="7">
        <v>0</v>
      </c>
      <c r="C1121" s="7">
        <v>0</v>
      </c>
      <c r="D1121" s="7">
        <v>0.93041378908288919</v>
      </c>
      <c r="E1121" s="7">
        <v>6.9586210917110855E-2</v>
      </c>
      <c r="F1121" s="7">
        <v>-3.3740866897806572</v>
      </c>
      <c r="G1121" s="7">
        <v>2</v>
      </c>
      <c r="H1121" s="7">
        <v>2</v>
      </c>
      <c r="I1121" s="7">
        <v>0</v>
      </c>
    </row>
    <row r="1122" spans="2:9" x14ac:dyDescent="0.25">
      <c r="B1122" s="7">
        <v>0</v>
      </c>
      <c r="C1122" s="7">
        <v>0</v>
      </c>
      <c r="D1122" s="7">
        <v>0.93041378908288919</v>
      </c>
      <c r="E1122" s="7">
        <v>6.9586210917110855E-2</v>
      </c>
      <c r="F1122" s="7">
        <v>-3.3740866897806572</v>
      </c>
      <c r="G1122" s="7">
        <v>2</v>
      </c>
      <c r="H1122" s="7">
        <v>2</v>
      </c>
      <c r="I1122" s="7">
        <v>0</v>
      </c>
    </row>
    <row r="1123" spans="2:9" x14ac:dyDescent="0.25">
      <c r="B1123" s="20">
        <v>0</v>
      </c>
      <c r="C1123" s="20">
        <v>1</v>
      </c>
      <c r="D1123" s="20">
        <v>0.95406424816581958</v>
      </c>
      <c r="E1123" s="20">
        <v>4.5935751834180513E-2</v>
      </c>
      <c r="F1123" s="20">
        <v>-5.1795190567604656</v>
      </c>
      <c r="G1123" s="20">
        <v>5</v>
      </c>
      <c r="H1123" s="20">
        <v>3</v>
      </c>
      <c r="I1123" s="20">
        <v>0</v>
      </c>
    </row>
    <row r="1124" spans="2:9" x14ac:dyDescent="0.25">
      <c r="B1124" s="7">
        <v>0</v>
      </c>
      <c r="C1124" s="7">
        <v>0</v>
      </c>
      <c r="D1124" s="7">
        <v>0.93041378908288919</v>
      </c>
      <c r="E1124" s="7">
        <v>6.9586210917110855E-2</v>
      </c>
      <c r="F1124" s="7">
        <v>-3.3740866897806572</v>
      </c>
      <c r="G1124" s="7">
        <v>2</v>
      </c>
      <c r="H1124" s="7">
        <v>2</v>
      </c>
      <c r="I1124" s="7">
        <v>0</v>
      </c>
    </row>
    <row r="1125" spans="2:9" x14ac:dyDescent="0.25">
      <c r="B1125" s="7">
        <v>0</v>
      </c>
      <c r="C1125" s="7">
        <v>0</v>
      </c>
      <c r="D1125" s="7">
        <v>0.90940887596887066</v>
      </c>
      <c r="E1125" s="7">
        <v>9.0591124031129386E-2</v>
      </c>
      <c r="F1125" s="7">
        <v>-4.7600192866521294</v>
      </c>
      <c r="G1125" s="7">
        <v>2</v>
      </c>
      <c r="H1125" s="7">
        <v>3</v>
      </c>
      <c r="I1125" s="7">
        <v>0</v>
      </c>
    </row>
    <row r="1126" spans="2:9" x14ac:dyDescent="0.25">
      <c r="B1126" s="7">
        <v>0</v>
      </c>
      <c r="C1126" s="7">
        <v>0</v>
      </c>
      <c r="D1126" s="7">
        <v>0.96074034088368787</v>
      </c>
      <c r="E1126" s="7">
        <v>3.925965911631206E-2</v>
      </c>
      <c r="F1126" s="7">
        <v>-3.2895538727048206</v>
      </c>
      <c r="G1126" s="7">
        <v>2</v>
      </c>
      <c r="H1126" s="7">
        <v>1</v>
      </c>
      <c r="I1126" s="7">
        <v>1</v>
      </c>
    </row>
    <row r="1127" spans="2:9" x14ac:dyDescent="0.25">
      <c r="B1127" s="7">
        <v>0</v>
      </c>
      <c r="C1127" s="7">
        <v>0</v>
      </c>
      <c r="D1127" s="7">
        <v>0.99017083838254638</v>
      </c>
      <c r="E1127" s="7">
        <v>9.8291616174535339E-3</v>
      </c>
      <c r="F1127" s="7">
        <v>-6.1589032721493444</v>
      </c>
      <c r="G1127" s="7">
        <v>1</v>
      </c>
      <c r="H1127" s="7">
        <v>4</v>
      </c>
      <c r="I1127" s="7">
        <v>0</v>
      </c>
    </row>
    <row r="1128" spans="2:9" x14ac:dyDescent="0.25">
      <c r="B1128" s="7">
        <v>0</v>
      </c>
      <c r="C1128" s="7">
        <v>0</v>
      </c>
      <c r="D1128" s="7">
        <v>0.98373041383775506</v>
      </c>
      <c r="E1128" s="7">
        <v>1.6269586162244928E-2</v>
      </c>
      <c r="F1128" s="7">
        <v>-3.7125772155776069</v>
      </c>
      <c r="G1128" s="7">
        <v>7</v>
      </c>
      <c r="H1128" s="7">
        <v>2</v>
      </c>
      <c r="I1128" s="7">
        <v>0</v>
      </c>
    </row>
    <row r="1129" spans="2:9" x14ac:dyDescent="0.25">
      <c r="B1129" s="7">
        <v>1</v>
      </c>
      <c r="C1129" s="7">
        <v>1</v>
      </c>
      <c r="D1129" s="7">
        <v>0.81429487848107662</v>
      </c>
      <c r="E1129" s="7">
        <v>0.18570512151892335</v>
      </c>
      <c r="F1129" s="7">
        <v>-3.2487692171021116</v>
      </c>
      <c r="G1129" s="7">
        <v>3</v>
      </c>
      <c r="H1129" s="7">
        <v>2</v>
      </c>
      <c r="I1129" s="7">
        <v>1</v>
      </c>
    </row>
    <row r="1130" spans="2:9" x14ac:dyDescent="0.25">
      <c r="B1130" s="7">
        <v>0</v>
      </c>
      <c r="C1130" s="7">
        <v>0</v>
      </c>
      <c r="D1130" s="7">
        <v>0.97835637591544422</v>
      </c>
      <c r="E1130" s="7">
        <v>2.1643624084555738E-2</v>
      </c>
      <c r="F1130" s="7">
        <v>-6.1598031809328555</v>
      </c>
      <c r="G1130" s="7">
        <v>1</v>
      </c>
      <c r="H1130" s="7">
        <v>4</v>
      </c>
      <c r="I1130" s="7">
        <v>1</v>
      </c>
    </row>
    <row r="1131" spans="2:9" x14ac:dyDescent="0.25">
      <c r="B1131" s="7">
        <v>0</v>
      </c>
      <c r="C1131" s="7">
        <v>0</v>
      </c>
      <c r="D1131" s="7">
        <v>0.90940887596887066</v>
      </c>
      <c r="E1131" s="7">
        <v>9.0591124031129386E-2</v>
      </c>
      <c r="F1131" s="7">
        <v>-4.7600192866521294</v>
      </c>
      <c r="G1131" s="7">
        <v>2</v>
      </c>
      <c r="H1131" s="7">
        <v>3</v>
      </c>
      <c r="I1131" s="7">
        <v>0</v>
      </c>
    </row>
    <row r="1132" spans="2:9" x14ac:dyDescent="0.25">
      <c r="B1132" s="20">
        <v>1</v>
      </c>
      <c r="C1132" s="20">
        <v>0</v>
      </c>
      <c r="D1132" s="20">
        <v>0.83149077083876599</v>
      </c>
      <c r="E1132" s="20">
        <v>0.16850922916123401</v>
      </c>
      <c r="F1132" s="20">
        <v>-3.5126130358926915</v>
      </c>
      <c r="G1132" s="20">
        <v>4</v>
      </c>
      <c r="H1132" s="20">
        <v>2</v>
      </c>
      <c r="I1132" s="20">
        <v>1</v>
      </c>
    </row>
    <row r="1133" spans="2:9" x14ac:dyDescent="0.25">
      <c r="B1133" s="7">
        <v>0</v>
      </c>
      <c r="C1133" s="7">
        <v>0</v>
      </c>
      <c r="D1133" s="7">
        <v>0.99121526493405077</v>
      </c>
      <c r="E1133" s="7">
        <v>8.7847350659493451E-3</v>
      </c>
      <c r="F1133" s="7">
        <v>-3.6794415792864301</v>
      </c>
      <c r="G1133" s="7">
        <v>5</v>
      </c>
      <c r="H1133" s="7">
        <v>1</v>
      </c>
      <c r="I1133" s="7">
        <v>0</v>
      </c>
    </row>
    <row r="1134" spans="2:9" x14ac:dyDescent="0.25">
      <c r="B1134" s="7">
        <v>0</v>
      </c>
      <c r="C1134" s="7">
        <v>0</v>
      </c>
      <c r="D1134" s="7">
        <v>0.98063162697034534</v>
      </c>
      <c r="E1134" s="7">
        <v>1.9368373029654787E-2</v>
      </c>
      <c r="F1134" s="7">
        <v>-3.6816101348371211</v>
      </c>
      <c r="G1134" s="7">
        <v>5</v>
      </c>
      <c r="H1134" s="7">
        <v>1</v>
      </c>
      <c r="I1134" s="7">
        <v>1</v>
      </c>
    </row>
    <row r="1135" spans="2:9" x14ac:dyDescent="0.25">
      <c r="B1135" s="7">
        <v>0</v>
      </c>
      <c r="C1135" s="7">
        <v>0</v>
      </c>
      <c r="D1135" s="7">
        <v>0.95266593702697866</v>
      </c>
      <c r="E1135" s="7">
        <v>4.7334062973021354E-2</v>
      </c>
      <c r="F1135" s="7">
        <v>-3.519146164772891</v>
      </c>
      <c r="G1135" s="7">
        <v>4</v>
      </c>
      <c r="H1135" s="7">
        <v>1</v>
      </c>
      <c r="I1135" s="7">
        <v>1</v>
      </c>
    </row>
    <row r="1136" spans="2:9" x14ac:dyDescent="0.25">
      <c r="B1136" s="7">
        <v>0</v>
      </c>
      <c r="C1136" s="7">
        <v>0</v>
      </c>
      <c r="D1136" s="7">
        <v>0.9254459221442346</v>
      </c>
      <c r="E1136" s="7">
        <v>7.4554077855765483E-2</v>
      </c>
      <c r="F1136" s="7">
        <v>-3.753199928701946</v>
      </c>
      <c r="G1136" s="7">
        <v>5</v>
      </c>
      <c r="H1136" s="7">
        <v>2</v>
      </c>
      <c r="I1136" s="7">
        <v>1</v>
      </c>
    </row>
    <row r="1137" spans="2:9" x14ac:dyDescent="0.25">
      <c r="B1137" s="7">
        <v>0</v>
      </c>
      <c r="C1137" s="7">
        <v>0</v>
      </c>
      <c r="D1137" s="7">
        <v>0.96511235350766766</v>
      </c>
      <c r="E1137" s="7">
        <v>3.4887646492332343E-2</v>
      </c>
      <c r="F1137" s="7">
        <v>-3.7822653475891794</v>
      </c>
      <c r="G1137" s="7">
        <v>5</v>
      </c>
      <c r="H1137" s="7">
        <v>2</v>
      </c>
      <c r="I1137" s="7">
        <v>0</v>
      </c>
    </row>
    <row r="1138" spans="2:9" x14ac:dyDescent="0.25">
      <c r="B1138" s="20">
        <v>1</v>
      </c>
      <c r="C1138" s="20">
        <v>0</v>
      </c>
      <c r="D1138" s="20">
        <v>0.81429487848107662</v>
      </c>
      <c r="E1138" s="20">
        <v>0.18570512151892335</v>
      </c>
      <c r="F1138" s="20">
        <v>-3.2487692171021116</v>
      </c>
      <c r="G1138" s="20">
        <v>3</v>
      </c>
      <c r="H1138" s="20">
        <v>2</v>
      </c>
      <c r="I1138" s="20">
        <v>1</v>
      </c>
    </row>
    <row r="1139" spans="2:9" x14ac:dyDescent="0.25">
      <c r="B1139" s="7">
        <v>1</v>
      </c>
      <c r="C1139" s="7">
        <v>1</v>
      </c>
      <c r="D1139" s="7">
        <v>0.75746538581315048</v>
      </c>
      <c r="E1139" s="7">
        <v>0.24253461418684955</v>
      </c>
      <c r="F1139" s="7">
        <v>-6.7744269034410882</v>
      </c>
      <c r="G1139" s="7">
        <v>2</v>
      </c>
      <c r="H1139" s="7">
        <v>7</v>
      </c>
      <c r="I1139" s="7">
        <v>0</v>
      </c>
    </row>
    <row r="1140" spans="2:9" x14ac:dyDescent="0.25">
      <c r="B1140" s="7">
        <v>0</v>
      </c>
      <c r="C1140" s="7">
        <v>0</v>
      </c>
      <c r="D1140" s="7">
        <v>0.98063162697034534</v>
      </c>
      <c r="E1140" s="7">
        <v>1.9368373029654787E-2</v>
      </c>
      <c r="F1140" s="7">
        <v>-3.6816101348371211</v>
      </c>
      <c r="G1140" s="7">
        <v>5</v>
      </c>
      <c r="H1140" s="7">
        <v>1</v>
      </c>
      <c r="I1140" s="7">
        <v>1</v>
      </c>
    </row>
    <row r="1141" spans="2:9" x14ac:dyDescent="0.25">
      <c r="B1141" s="7">
        <v>1</v>
      </c>
      <c r="C1141" s="7">
        <v>1</v>
      </c>
      <c r="D1141" s="7">
        <v>0.81833059066570069</v>
      </c>
      <c r="E1141" s="7">
        <v>0.18166940933429937</v>
      </c>
      <c r="F1141" s="7">
        <v>-4.6673942899237035</v>
      </c>
      <c r="G1141" s="7">
        <v>2</v>
      </c>
      <c r="H1141" s="7">
        <v>3</v>
      </c>
      <c r="I1141" s="7">
        <v>1</v>
      </c>
    </row>
    <row r="1142" spans="2:9" x14ac:dyDescent="0.25">
      <c r="B1142" s="7">
        <v>0</v>
      </c>
      <c r="C1142" s="7">
        <v>0</v>
      </c>
      <c r="D1142" s="7">
        <v>0.9254459221442346</v>
      </c>
      <c r="E1142" s="7">
        <v>7.4554077855765483E-2</v>
      </c>
      <c r="F1142" s="7">
        <v>-3.753199928701946</v>
      </c>
      <c r="G1142" s="7">
        <v>5</v>
      </c>
      <c r="H1142" s="7">
        <v>2</v>
      </c>
      <c r="I1142" s="7">
        <v>1</v>
      </c>
    </row>
    <row r="1143" spans="2:9" x14ac:dyDescent="0.25">
      <c r="B1143" s="7">
        <v>0</v>
      </c>
      <c r="C1143" s="7">
        <v>0</v>
      </c>
      <c r="D1143" s="7">
        <v>0.99104455779917189</v>
      </c>
      <c r="E1143" s="7">
        <v>8.9554422008281051E-3</v>
      </c>
      <c r="F1143" s="7">
        <v>-3.6033772504653081</v>
      </c>
      <c r="G1143" s="7">
        <v>7</v>
      </c>
      <c r="H1143" s="7">
        <v>1</v>
      </c>
      <c r="I1143" s="7">
        <v>1</v>
      </c>
    </row>
    <row r="1144" spans="2:9" x14ac:dyDescent="0.25">
      <c r="B1144" s="7">
        <v>0</v>
      </c>
      <c r="C1144" s="7">
        <v>0</v>
      </c>
      <c r="D1144" s="7">
        <v>0.99121526493405077</v>
      </c>
      <c r="E1144" s="7">
        <v>8.7847350659493451E-3</v>
      </c>
      <c r="F1144" s="7">
        <v>-3.6794415792864301</v>
      </c>
      <c r="G1144" s="7">
        <v>5</v>
      </c>
      <c r="H1144" s="7">
        <v>1</v>
      </c>
      <c r="I1144" s="7">
        <v>0</v>
      </c>
    </row>
    <row r="1145" spans="2:9" x14ac:dyDescent="0.25">
      <c r="B1145" s="7">
        <v>0</v>
      </c>
      <c r="C1145" s="7">
        <v>0</v>
      </c>
      <c r="D1145" s="7">
        <v>0.98730201003332485</v>
      </c>
      <c r="E1145" s="7">
        <v>1.2697989966675077E-2</v>
      </c>
      <c r="F1145" s="7">
        <v>-5.1847032277353833</v>
      </c>
      <c r="G1145" s="7">
        <v>1</v>
      </c>
      <c r="H1145" s="7">
        <v>3</v>
      </c>
      <c r="I1145" s="7">
        <v>1</v>
      </c>
    </row>
    <row r="1146" spans="2:9" x14ac:dyDescent="0.25">
      <c r="B1146" s="7">
        <v>0</v>
      </c>
      <c r="C1146" s="7">
        <v>0</v>
      </c>
      <c r="D1146" s="7">
        <v>0.99104455779917189</v>
      </c>
      <c r="E1146" s="7">
        <v>8.9554422008281051E-3</v>
      </c>
      <c r="F1146" s="7">
        <v>-3.6033772504653081</v>
      </c>
      <c r="G1146" s="7">
        <v>7</v>
      </c>
      <c r="H1146" s="7">
        <v>1</v>
      </c>
      <c r="I1146" s="7">
        <v>1</v>
      </c>
    </row>
    <row r="1147" spans="2:9" x14ac:dyDescent="0.25">
      <c r="B1147" s="7">
        <v>0</v>
      </c>
      <c r="C1147" s="7">
        <v>0</v>
      </c>
      <c r="D1147" s="7">
        <v>0.99104455779917189</v>
      </c>
      <c r="E1147" s="7">
        <v>8.9554422008281051E-3</v>
      </c>
      <c r="F1147" s="7">
        <v>-3.6033772504653081</v>
      </c>
      <c r="G1147" s="7">
        <v>7</v>
      </c>
      <c r="H1147" s="7">
        <v>1</v>
      </c>
      <c r="I1147" s="7">
        <v>1</v>
      </c>
    </row>
    <row r="1148" spans="2:9" x14ac:dyDescent="0.25">
      <c r="B1148" s="7">
        <v>0</v>
      </c>
      <c r="C1148" s="7">
        <v>0</v>
      </c>
      <c r="D1148" s="7">
        <v>0.91664337814490349</v>
      </c>
      <c r="E1148" s="7">
        <v>8.3356621855096527E-2</v>
      </c>
      <c r="F1148" s="7">
        <v>-3.5972079279072608</v>
      </c>
      <c r="G1148" s="7">
        <v>4</v>
      </c>
      <c r="H1148" s="7">
        <v>2</v>
      </c>
      <c r="I1148" s="7">
        <v>0</v>
      </c>
    </row>
    <row r="1149" spans="2:9" x14ac:dyDescent="0.25">
      <c r="B1149" s="7">
        <v>0</v>
      </c>
      <c r="C1149" s="7">
        <v>0</v>
      </c>
      <c r="D1149" s="7">
        <v>0.99763818703425877</v>
      </c>
      <c r="E1149" s="7">
        <v>2.3618129657412058E-3</v>
      </c>
      <c r="F1149" s="7">
        <v>-3.6568397269057122</v>
      </c>
      <c r="G1149" s="7">
        <v>1</v>
      </c>
      <c r="H1149" s="7">
        <v>1</v>
      </c>
      <c r="I1149" s="7">
        <v>1</v>
      </c>
    </row>
    <row r="1150" spans="2:9" x14ac:dyDescent="0.25">
      <c r="B1150" s="7">
        <v>0</v>
      </c>
      <c r="C1150" s="7">
        <v>0</v>
      </c>
      <c r="D1150" s="7">
        <v>0.93712990501658933</v>
      </c>
      <c r="E1150" s="7">
        <v>6.2870094983410771E-2</v>
      </c>
      <c r="F1150" s="7">
        <v>-6.3406438093936117</v>
      </c>
      <c r="G1150" s="7">
        <v>2</v>
      </c>
      <c r="H1150" s="7">
        <v>13</v>
      </c>
      <c r="I1150" s="7">
        <v>0</v>
      </c>
    </row>
    <row r="1151" spans="2:9" x14ac:dyDescent="0.25">
      <c r="B1151" s="7">
        <v>0</v>
      </c>
      <c r="C1151" s="7">
        <v>0</v>
      </c>
      <c r="D1151" s="7">
        <v>0.95266593702697866</v>
      </c>
      <c r="E1151" s="7">
        <v>4.7334062973021354E-2</v>
      </c>
      <c r="F1151" s="7">
        <v>-3.519146164772891</v>
      </c>
      <c r="G1151" s="7">
        <v>4</v>
      </c>
      <c r="H1151" s="7">
        <v>1</v>
      </c>
      <c r="I1151" s="7">
        <v>1</v>
      </c>
    </row>
    <row r="1152" spans="2:9" x14ac:dyDescent="0.25">
      <c r="B1152" s="7">
        <v>0</v>
      </c>
      <c r="C1152" s="7">
        <v>0</v>
      </c>
      <c r="D1152" s="7">
        <v>0.91664337814490349</v>
      </c>
      <c r="E1152" s="7">
        <v>8.3356621855096527E-2</v>
      </c>
      <c r="F1152" s="7">
        <v>-3.5972079279072608</v>
      </c>
      <c r="G1152" s="7">
        <v>4</v>
      </c>
      <c r="H1152" s="7">
        <v>2</v>
      </c>
      <c r="I1152" s="7">
        <v>0</v>
      </c>
    </row>
    <row r="1153" spans="2:9" x14ac:dyDescent="0.25">
      <c r="B1153" s="7">
        <v>0</v>
      </c>
      <c r="C1153" s="7">
        <v>0</v>
      </c>
      <c r="D1153" s="7">
        <v>0.99568578980917943</v>
      </c>
      <c r="E1153" s="7">
        <v>4.314210190820511E-3</v>
      </c>
      <c r="F1153" s="7">
        <v>-3.7714883611567553</v>
      </c>
      <c r="G1153" s="7">
        <v>1</v>
      </c>
      <c r="H1153" s="7">
        <v>2</v>
      </c>
      <c r="I1153" s="7">
        <v>0</v>
      </c>
    </row>
    <row r="1154" spans="2:9" x14ac:dyDescent="0.25">
      <c r="B1154" s="7">
        <v>0</v>
      </c>
      <c r="C1154" s="7">
        <v>0</v>
      </c>
      <c r="D1154" s="7">
        <v>0.93041378908288919</v>
      </c>
      <c r="E1154" s="7">
        <v>6.9586210917110855E-2</v>
      </c>
      <c r="F1154" s="7">
        <v>-3.3740866897806572</v>
      </c>
      <c r="G1154" s="7">
        <v>2</v>
      </c>
      <c r="H1154" s="7">
        <v>2</v>
      </c>
      <c r="I1154" s="7">
        <v>0</v>
      </c>
    </row>
    <row r="1155" spans="2:9" x14ac:dyDescent="0.25">
      <c r="B1155" s="7">
        <v>0</v>
      </c>
      <c r="C1155" s="7">
        <v>0</v>
      </c>
      <c r="D1155" s="7">
        <v>0.96813088028311112</v>
      </c>
      <c r="E1155" s="7">
        <v>3.1869119716889015E-2</v>
      </c>
      <c r="F1155" s="7">
        <v>-4.1796061622748875</v>
      </c>
      <c r="G1155" s="7">
        <v>6</v>
      </c>
      <c r="H1155" s="7">
        <v>1</v>
      </c>
      <c r="I1155" s="7">
        <v>1</v>
      </c>
    </row>
    <row r="1156" spans="2:9" x14ac:dyDescent="0.25">
      <c r="B1156" s="7">
        <v>0</v>
      </c>
      <c r="C1156" s="7">
        <v>0</v>
      </c>
      <c r="D1156" s="7">
        <v>0.96813088028311112</v>
      </c>
      <c r="E1156" s="7">
        <v>3.1869119716889015E-2</v>
      </c>
      <c r="F1156" s="7">
        <v>-4.1796061622748875</v>
      </c>
      <c r="G1156" s="7">
        <v>6</v>
      </c>
      <c r="H1156" s="7">
        <v>1</v>
      </c>
      <c r="I1156" s="7">
        <v>1</v>
      </c>
    </row>
    <row r="1157" spans="2:9" x14ac:dyDescent="0.25">
      <c r="B1157" s="7">
        <v>0</v>
      </c>
      <c r="C1157" s="7">
        <v>0</v>
      </c>
      <c r="D1157" s="7">
        <v>0.96074034088368787</v>
      </c>
      <c r="E1157" s="7">
        <v>3.925965911631206E-2</v>
      </c>
      <c r="F1157" s="7">
        <v>-3.2895538727048206</v>
      </c>
      <c r="G1157" s="7">
        <v>2</v>
      </c>
      <c r="H1157" s="7">
        <v>1</v>
      </c>
      <c r="I1157" s="7">
        <v>1</v>
      </c>
    </row>
    <row r="1158" spans="2:9" x14ac:dyDescent="0.25">
      <c r="B1158" s="7">
        <v>0</v>
      </c>
      <c r="C1158" s="7">
        <v>0</v>
      </c>
      <c r="D1158" s="7">
        <v>0.99043616576952331</v>
      </c>
      <c r="E1158" s="7">
        <v>9.5638342304766033E-3</v>
      </c>
      <c r="F1158" s="7">
        <v>-3.7791054478488681</v>
      </c>
      <c r="G1158" s="7">
        <v>1</v>
      </c>
      <c r="H1158" s="7">
        <v>2</v>
      </c>
      <c r="I1158" s="7">
        <v>1</v>
      </c>
    </row>
    <row r="1159" spans="2:9" x14ac:dyDescent="0.25">
      <c r="B1159" s="7">
        <v>0</v>
      </c>
      <c r="C1159" s="7">
        <v>0</v>
      </c>
      <c r="D1159" s="7">
        <v>0.95266593702697866</v>
      </c>
      <c r="E1159" s="7">
        <v>4.7334062973021354E-2</v>
      </c>
      <c r="F1159" s="7">
        <v>-3.519146164772891</v>
      </c>
      <c r="G1159" s="7">
        <v>4</v>
      </c>
      <c r="H1159" s="7">
        <v>1</v>
      </c>
      <c r="I1159" s="7">
        <v>1</v>
      </c>
    </row>
    <row r="1160" spans="2:9" x14ac:dyDescent="0.25">
      <c r="B1160" s="7">
        <v>0</v>
      </c>
      <c r="C1160" s="7">
        <v>0</v>
      </c>
      <c r="D1160" s="7">
        <v>0.99043616576952331</v>
      </c>
      <c r="E1160" s="7">
        <v>9.5638342304766033E-3</v>
      </c>
      <c r="F1160" s="7">
        <v>-3.7791054478488681</v>
      </c>
      <c r="G1160" s="7">
        <v>1</v>
      </c>
      <c r="H1160" s="7">
        <v>2</v>
      </c>
      <c r="I1160" s="7">
        <v>1</v>
      </c>
    </row>
    <row r="1161" spans="2:9" x14ac:dyDescent="0.25">
      <c r="B1161" s="20">
        <v>1</v>
      </c>
      <c r="C1161" s="20">
        <v>0</v>
      </c>
      <c r="D1161" s="20">
        <v>0.86993571993922469</v>
      </c>
      <c r="E1161" s="20">
        <v>0.13006428006077533</v>
      </c>
      <c r="F1161" s="20">
        <v>-6.2791446261003125</v>
      </c>
      <c r="G1161" s="20">
        <v>2</v>
      </c>
      <c r="H1161" s="20">
        <v>13</v>
      </c>
      <c r="I1161" s="20">
        <v>1</v>
      </c>
    </row>
    <row r="1162" spans="2:9" x14ac:dyDescent="0.25">
      <c r="B1162" s="7">
        <v>0</v>
      </c>
      <c r="C1162" s="7">
        <v>0</v>
      </c>
      <c r="D1162" s="7">
        <v>0.98063162697034534</v>
      </c>
      <c r="E1162" s="7">
        <v>1.9368373029654787E-2</v>
      </c>
      <c r="F1162" s="7">
        <v>-3.6816101348371211</v>
      </c>
      <c r="G1162" s="7">
        <v>5</v>
      </c>
      <c r="H1162" s="7">
        <v>1</v>
      </c>
      <c r="I1162" s="7">
        <v>1</v>
      </c>
    </row>
    <row r="1163" spans="2:9" x14ac:dyDescent="0.25">
      <c r="B1163" s="20">
        <v>1</v>
      </c>
      <c r="C1163" s="20">
        <v>0</v>
      </c>
      <c r="D1163" s="20">
        <v>0.85713584784335484</v>
      </c>
      <c r="E1163" s="20">
        <v>0.14286415215664516</v>
      </c>
      <c r="F1163" s="20">
        <v>-3.3049570945308919</v>
      </c>
      <c r="G1163" s="20">
        <v>2</v>
      </c>
      <c r="H1163" s="20">
        <v>2</v>
      </c>
      <c r="I1163" s="20">
        <v>1</v>
      </c>
    </row>
    <row r="1164" spans="2:9" x14ac:dyDescent="0.25">
      <c r="B1164" s="7">
        <v>0</v>
      </c>
      <c r="C1164" s="7">
        <v>0</v>
      </c>
      <c r="D1164" s="7">
        <v>0.93041378908288919</v>
      </c>
      <c r="E1164" s="7">
        <v>6.9586210917110855E-2</v>
      </c>
      <c r="F1164" s="7">
        <v>-3.3740866897806572</v>
      </c>
      <c r="G1164" s="7">
        <v>2</v>
      </c>
      <c r="H1164" s="7">
        <v>2</v>
      </c>
      <c r="I1164" s="7">
        <v>0</v>
      </c>
    </row>
    <row r="1165" spans="2:9" x14ac:dyDescent="0.25">
      <c r="B1165" s="7">
        <v>0</v>
      </c>
      <c r="C1165" s="7">
        <v>0</v>
      </c>
      <c r="D1165" s="7">
        <v>0.93041378908288919</v>
      </c>
      <c r="E1165" s="7">
        <v>6.9586210917110855E-2</v>
      </c>
      <c r="F1165" s="7">
        <v>-3.3740866897806572</v>
      </c>
      <c r="G1165" s="7">
        <v>2</v>
      </c>
      <c r="H1165" s="7">
        <v>2</v>
      </c>
      <c r="I1165" s="7">
        <v>0</v>
      </c>
    </row>
    <row r="1166" spans="2:9" x14ac:dyDescent="0.25">
      <c r="B1166" s="20">
        <v>1</v>
      </c>
      <c r="C1166" s="20">
        <v>0</v>
      </c>
      <c r="D1166" s="20">
        <v>0.85713584784335484</v>
      </c>
      <c r="E1166" s="20">
        <v>0.14286415215664516</v>
      </c>
      <c r="F1166" s="20">
        <v>-3.3049570945308919</v>
      </c>
      <c r="G1166" s="20">
        <v>2</v>
      </c>
      <c r="H1166" s="20">
        <v>2</v>
      </c>
      <c r="I1166" s="20">
        <v>1</v>
      </c>
    </row>
    <row r="1167" spans="2:9" x14ac:dyDescent="0.25">
      <c r="B1167" s="7">
        <v>0</v>
      </c>
      <c r="C1167" s="7">
        <v>0</v>
      </c>
      <c r="D1167" s="7">
        <v>0.90716690736744232</v>
      </c>
      <c r="E1167" s="7">
        <v>9.2833092632557818E-2</v>
      </c>
      <c r="F1167" s="7">
        <v>-3.3438697078257817</v>
      </c>
      <c r="G1167" s="7">
        <v>3</v>
      </c>
      <c r="H1167" s="7">
        <v>2</v>
      </c>
      <c r="I1167" s="7">
        <v>0</v>
      </c>
    </row>
    <row r="1168" spans="2:9" x14ac:dyDescent="0.25">
      <c r="B1168" s="20">
        <v>1</v>
      </c>
      <c r="C1168" s="20">
        <v>0</v>
      </c>
      <c r="D1168" s="20">
        <v>0.81429487848107662</v>
      </c>
      <c r="E1168" s="20">
        <v>0.18570512151892335</v>
      </c>
      <c r="F1168" s="20">
        <v>-3.2487692171021116</v>
      </c>
      <c r="G1168" s="20">
        <v>3</v>
      </c>
      <c r="H1168" s="20">
        <v>2</v>
      </c>
      <c r="I1168" s="20">
        <v>1</v>
      </c>
    </row>
    <row r="1169" spans="2:9" x14ac:dyDescent="0.25">
      <c r="B1169" s="20">
        <v>1</v>
      </c>
      <c r="C1169" s="20">
        <v>0</v>
      </c>
      <c r="D1169" s="20">
        <v>0.81429487848107662</v>
      </c>
      <c r="E1169" s="20">
        <v>0.18570512151892335</v>
      </c>
      <c r="F1169" s="20">
        <v>-3.2487692171021116</v>
      </c>
      <c r="G1169" s="20">
        <v>3</v>
      </c>
      <c r="H1169" s="20">
        <v>2</v>
      </c>
      <c r="I1169" s="20">
        <v>1</v>
      </c>
    </row>
    <row r="1170" spans="2:9" x14ac:dyDescent="0.25">
      <c r="B1170" s="7">
        <v>0</v>
      </c>
      <c r="C1170" s="7">
        <v>0</v>
      </c>
      <c r="D1170" s="7">
        <v>0.97819127021825214</v>
      </c>
      <c r="E1170" s="7">
        <v>2.1808729781747863E-2</v>
      </c>
      <c r="F1170" s="7">
        <v>-3.5326836797407237</v>
      </c>
      <c r="G1170" s="7">
        <v>4</v>
      </c>
      <c r="H1170" s="7">
        <v>1</v>
      </c>
      <c r="I1170" s="7">
        <v>0</v>
      </c>
    </row>
    <row r="1171" spans="2:9" x14ac:dyDescent="0.25">
      <c r="B1171" s="20">
        <v>1</v>
      </c>
      <c r="C1171" s="20">
        <v>0</v>
      </c>
      <c r="D1171" s="20">
        <v>0.83149077083876599</v>
      </c>
      <c r="E1171" s="20">
        <v>0.16850922916123401</v>
      </c>
      <c r="F1171" s="20">
        <v>-3.5126130358926915</v>
      </c>
      <c r="G1171" s="20">
        <v>4</v>
      </c>
      <c r="H1171" s="20">
        <v>2</v>
      </c>
      <c r="I1171" s="20">
        <v>1</v>
      </c>
    </row>
    <row r="1172" spans="2:9" x14ac:dyDescent="0.25">
      <c r="B1172" s="7">
        <v>0</v>
      </c>
      <c r="C1172" s="7">
        <v>0</v>
      </c>
      <c r="D1172" s="7">
        <v>0.96074034088368787</v>
      </c>
      <c r="E1172" s="7">
        <v>3.925965911631206E-2</v>
      </c>
      <c r="F1172" s="7">
        <v>-3.2895538727048206</v>
      </c>
      <c r="G1172" s="7">
        <v>2</v>
      </c>
      <c r="H1172" s="7">
        <v>1</v>
      </c>
      <c r="I1172" s="7">
        <v>1</v>
      </c>
    </row>
    <row r="1173" spans="2:9" x14ac:dyDescent="0.25">
      <c r="B1173" s="7">
        <v>0</v>
      </c>
      <c r="C1173" s="7">
        <v>0</v>
      </c>
      <c r="D1173" s="7">
        <v>0.96074034088368787</v>
      </c>
      <c r="E1173" s="7">
        <v>3.925965911631206E-2</v>
      </c>
      <c r="F1173" s="7">
        <v>-3.2895538727048206</v>
      </c>
      <c r="G1173" s="7">
        <v>2</v>
      </c>
      <c r="H1173" s="7">
        <v>1</v>
      </c>
      <c r="I1173" s="7">
        <v>1</v>
      </c>
    </row>
    <row r="1174" spans="2:9" x14ac:dyDescent="0.25">
      <c r="B1174" s="20">
        <v>1</v>
      </c>
      <c r="C1174" s="20">
        <v>0</v>
      </c>
      <c r="D1174" s="20">
        <v>0.86993571993922469</v>
      </c>
      <c r="E1174" s="20">
        <v>0.13006428006077533</v>
      </c>
      <c r="F1174" s="20">
        <v>-6.2791446261003125</v>
      </c>
      <c r="G1174" s="20">
        <v>2</v>
      </c>
      <c r="H1174" s="20">
        <v>13</v>
      </c>
      <c r="I1174" s="20">
        <v>1</v>
      </c>
    </row>
    <row r="1175" spans="2:9" x14ac:dyDescent="0.25">
      <c r="B1175" s="7">
        <v>0</v>
      </c>
      <c r="C1175" s="7">
        <v>0</v>
      </c>
      <c r="D1175" s="7">
        <v>0.98199377494684714</v>
      </c>
      <c r="E1175" s="7">
        <v>1.8006225053153007E-2</v>
      </c>
      <c r="F1175" s="7">
        <v>-3.2985312613758944</v>
      </c>
      <c r="G1175" s="7">
        <v>2</v>
      </c>
      <c r="H1175" s="7">
        <v>1</v>
      </c>
      <c r="I1175" s="7">
        <v>0</v>
      </c>
    </row>
    <row r="1176" spans="2:9" x14ac:dyDescent="0.25">
      <c r="B1176" s="20">
        <v>1</v>
      </c>
      <c r="C1176" s="20">
        <v>0</v>
      </c>
      <c r="D1176" s="20">
        <v>0.656823150711353</v>
      </c>
      <c r="E1176" s="20">
        <v>0.34317684928864711</v>
      </c>
      <c r="F1176" s="20">
        <v>-5.4268306178359378</v>
      </c>
      <c r="G1176" s="20">
        <v>3</v>
      </c>
      <c r="H1176" s="20">
        <v>4</v>
      </c>
      <c r="I1176" s="20">
        <v>1</v>
      </c>
    </row>
    <row r="1177" spans="2:9" x14ac:dyDescent="0.25">
      <c r="B1177" s="7">
        <v>0</v>
      </c>
      <c r="C1177" s="7">
        <v>0</v>
      </c>
      <c r="D1177" s="7">
        <v>0.99492465272014541</v>
      </c>
      <c r="E1177" s="7">
        <v>5.0753472798545128E-3</v>
      </c>
      <c r="F1177" s="7">
        <v>-7.6951691592316216</v>
      </c>
      <c r="G1177" s="7">
        <v>1</v>
      </c>
      <c r="H1177" s="7">
        <v>11</v>
      </c>
      <c r="I1177" s="7">
        <v>0</v>
      </c>
    </row>
    <row r="1178" spans="2:9" x14ac:dyDescent="0.25">
      <c r="B1178" s="7">
        <v>0</v>
      </c>
      <c r="C1178" s="7">
        <v>0</v>
      </c>
      <c r="D1178" s="7">
        <v>0.99043616576952331</v>
      </c>
      <c r="E1178" s="7">
        <v>9.5638342304766033E-3</v>
      </c>
      <c r="F1178" s="7">
        <v>-3.7791054478488681</v>
      </c>
      <c r="G1178" s="7">
        <v>1</v>
      </c>
      <c r="H1178" s="7">
        <v>2</v>
      </c>
      <c r="I1178" s="7">
        <v>1</v>
      </c>
    </row>
    <row r="1179" spans="2:9" x14ac:dyDescent="0.25">
      <c r="B1179" s="20">
        <v>1</v>
      </c>
      <c r="C1179" s="20">
        <v>0</v>
      </c>
      <c r="D1179" s="20">
        <v>0.81429487848107662</v>
      </c>
      <c r="E1179" s="20">
        <v>0.18570512151892335</v>
      </c>
      <c r="F1179" s="20">
        <v>-3.2487692171021116</v>
      </c>
      <c r="G1179" s="20">
        <v>3</v>
      </c>
      <c r="H1179" s="20">
        <v>2</v>
      </c>
      <c r="I1179" s="20">
        <v>1</v>
      </c>
    </row>
    <row r="1180" spans="2:9" x14ac:dyDescent="0.25">
      <c r="B1180" s="7">
        <v>0</v>
      </c>
      <c r="C1180" s="7">
        <v>0</v>
      </c>
      <c r="D1180" s="7">
        <v>0.99568578980917943</v>
      </c>
      <c r="E1180" s="7">
        <v>4.314210190820511E-3</v>
      </c>
      <c r="F1180" s="7">
        <v>-3.7714883611567553</v>
      </c>
      <c r="G1180" s="7">
        <v>1</v>
      </c>
      <c r="H1180" s="7">
        <v>2</v>
      </c>
      <c r="I1180" s="7">
        <v>0</v>
      </c>
    </row>
    <row r="1181" spans="2:9" x14ac:dyDescent="0.25">
      <c r="B1181" s="7">
        <v>0</v>
      </c>
      <c r="C1181" s="7">
        <v>0</v>
      </c>
      <c r="D1181" s="7">
        <v>0.96813088028311112</v>
      </c>
      <c r="E1181" s="7">
        <v>3.1869119716889015E-2</v>
      </c>
      <c r="F1181" s="7">
        <v>-4.1796061622748875</v>
      </c>
      <c r="G1181" s="7">
        <v>6</v>
      </c>
      <c r="H1181" s="7">
        <v>1</v>
      </c>
      <c r="I1181" s="7">
        <v>1</v>
      </c>
    </row>
    <row r="1182" spans="2:9" x14ac:dyDescent="0.25">
      <c r="B1182" s="7">
        <v>0</v>
      </c>
      <c r="C1182" s="7">
        <v>0</v>
      </c>
      <c r="D1182" s="7">
        <v>0.99104455779917189</v>
      </c>
      <c r="E1182" s="7">
        <v>8.9554422008281051E-3</v>
      </c>
      <c r="F1182" s="7">
        <v>-3.6033772504653081</v>
      </c>
      <c r="G1182" s="7">
        <v>7</v>
      </c>
      <c r="H1182" s="7">
        <v>1</v>
      </c>
      <c r="I1182" s="7">
        <v>1</v>
      </c>
    </row>
    <row r="1183" spans="2:9" x14ac:dyDescent="0.25">
      <c r="B1183" s="7">
        <v>0</v>
      </c>
      <c r="C1183" s="7">
        <v>0</v>
      </c>
      <c r="D1183" s="7">
        <v>0.99426201711093243</v>
      </c>
      <c r="E1183" s="7">
        <v>5.7379828890674941E-3</v>
      </c>
      <c r="F1183" s="7">
        <v>-5.178824613018719</v>
      </c>
      <c r="G1183" s="7">
        <v>1</v>
      </c>
      <c r="H1183" s="7">
        <v>3</v>
      </c>
      <c r="I1183" s="7">
        <v>0</v>
      </c>
    </row>
    <row r="1184" spans="2:9" x14ac:dyDescent="0.25">
      <c r="B1184" s="7">
        <v>0</v>
      </c>
      <c r="C1184" s="7">
        <v>0</v>
      </c>
      <c r="D1184" s="7">
        <v>0.95266593702697866</v>
      </c>
      <c r="E1184" s="7">
        <v>4.7334062973021354E-2</v>
      </c>
      <c r="F1184" s="7">
        <v>-3.519146164772891</v>
      </c>
      <c r="G1184" s="7">
        <v>4</v>
      </c>
      <c r="H1184" s="7">
        <v>1</v>
      </c>
      <c r="I1184" s="7">
        <v>1</v>
      </c>
    </row>
    <row r="1185" spans="2:9" x14ac:dyDescent="0.25">
      <c r="B1185" s="7">
        <v>0</v>
      </c>
      <c r="C1185" s="7">
        <v>0</v>
      </c>
      <c r="D1185" s="7">
        <v>0.91592394935374377</v>
      </c>
      <c r="E1185" s="7">
        <v>8.4076050646256215E-2</v>
      </c>
      <c r="F1185" s="7">
        <v>-6.3128412191747154</v>
      </c>
      <c r="G1185" s="7">
        <v>3</v>
      </c>
      <c r="H1185" s="7">
        <v>13</v>
      </c>
      <c r="I1185" s="7">
        <v>0</v>
      </c>
    </row>
    <row r="1186" spans="2:9" x14ac:dyDescent="0.25">
      <c r="B1186" s="7">
        <v>0</v>
      </c>
      <c r="C1186" s="7">
        <v>0</v>
      </c>
      <c r="D1186" s="7">
        <v>0.99568578980917943</v>
      </c>
      <c r="E1186" s="7">
        <v>4.314210190820511E-3</v>
      </c>
      <c r="F1186" s="7">
        <v>-3.7714883611567553</v>
      </c>
      <c r="G1186" s="7">
        <v>1</v>
      </c>
      <c r="H1186" s="7">
        <v>2</v>
      </c>
      <c r="I1186" s="7">
        <v>0</v>
      </c>
    </row>
    <row r="1187" spans="2:9" x14ac:dyDescent="0.25">
      <c r="B1187" s="20">
        <v>1</v>
      </c>
      <c r="C1187" s="20">
        <v>0</v>
      </c>
      <c r="D1187" s="20">
        <v>0.83884496144811083</v>
      </c>
      <c r="E1187" s="20">
        <v>0.16115503855188928</v>
      </c>
      <c r="F1187" s="20">
        <v>-6.1833277815369794</v>
      </c>
      <c r="G1187" s="20">
        <v>2</v>
      </c>
      <c r="H1187" s="20">
        <v>5</v>
      </c>
      <c r="I1187" s="20">
        <v>0</v>
      </c>
    </row>
    <row r="1188" spans="2:9" x14ac:dyDescent="0.25">
      <c r="B1188" s="7">
        <v>0</v>
      </c>
      <c r="C1188" s="7">
        <v>0</v>
      </c>
      <c r="D1188" s="7">
        <v>0.99104455779917189</v>
      </c>
      <c r="E1188" s="7">
        <v>8.9554422008281051E-3</v>
      </c>
      <c r="F1188" s="7">
        <v>-3.6033772504653081</v>
      </c>
      <c r="G1188" s="7">
        <v>7</v>
      </c>
      <c r="H1188" s="7">
        <v>1</v>
      </c>
      <c r="I1188" s="7">
        <v>1</v>
      </c>
    </row>
    <row r="1189" spans="2:9" x14ac:dyDescent="0.25">
      <c r="B1189" s="7">
        <v>0</v>
      </c>
      <c r="C1189" s="7">
        <v>0</v>
      </c>
      <c r="D1189" s="7">
        <v>0.90716690736744232</v>
      </c>
      <c r="E1189" s="7">
        <v>9.2833092632557818E-2</v>
      </c>
      <c r="F1189" s="7">
        <v>-3.3438697078257817</v>
      </c>
      <c r="G1189" s="7">
        <v>3</v>
      </c>
      <c r="H1189" s="7">
        <v>2</v>
      </c>
      <c r="I1189" s="7">
        <v>0</v>
      </c>
    </row>
    <row r="1190" spans="2:9" x14ac:dyDescent="0.25">
      <c r="B1190" s="7">
        <v>0</v>
      </c>
      <c r="C1190" s="7">
        <v>0</v>
      </c>
      <c r="D1190" s="7">
        <v>0.94704815133680187</v>
      </c>
      <c r="E1190" s="7">
        <v>5.295184866319811E-2</v>
      </c>
      <c r="F1190" s="7">
        <v>-3.2702856203110362</v>
      </c>
      <c r="G1190" s="7">
        <v>3</v>
      </c>
      <c r="H1190" s="7">
        <v>1</v>
      </c>
      <c r="I1190" s="7">
        <v>1</v>
      </c>
    </row>
    <row r="1191" spans="2:9" x14ac:dyDescent="0.25">
      <c r="B1191" s="20">
        <v>1</v>
      </c>
      <c r="C1191" s="20">
        <v>0</v>
      </c>
      <c r="D1191" s="20">
        <v>0.83149077083876599</v>
      </c>
      <c r="E1191" s="20">
        <v>0.16850922916123401</v>
      </c>
      <c r="F1191" s="20">
        <v>-3.5126130358926915</v>
      </c>
      <c r="G1191" s="20">
        <v>4</v>
      </c>
      <c r="H1191" s="20">
        <v>2</v>
      </c>
      <c r="I1191" s="20">
        <v>1</v>
      </c>
    </row>
    <row r="1192" spans="2:9" x14ac:dyDescent="0.25">
      <c r="B1192" s="20">
        <v>1</v>
      </c>
      <c r="C1192" s="20">
        <v>0</v>
      </c>
      <c r="D1192" s="20">
        <v>0.85371858869938777</v>
      </c>
      <c r="E1192" s="20">
        <v>0.14628141130061215</v>
      </c>
      <c r="F1192" s="20">
        <v>-5.6810280406071083</v>
      </c>
      <c r="G1192" s="20">
        <v>2</v>
      </c>
      <c r="H1192" s="20">
        <v>4</v>
      </c>
      <c r="I1192" s="20">
        <v>0</v>
      </c>
    </row>
    <row r="1193" spans="2:9" x14ac:dyDescent="0.25">
      <c r="B1193" s="7">
        <v>0</v>
      </c>
      <c r="C1193" s="7">
        <v>0</v>
      </c>
      <c r="D1193" s="7">
        <v>0.99121526493405077</v>
      </c>
      <c r="E1193" s="7">
        <v>8.7847350659493451E-3</v>
      </c>
      <c r="F1193" s="7">
        <v>-3.6794415792864301</v>
      </c>
      <c r="G1193" s="7">
        <v>5</v>
      </c>
      <c r="H1193" s="7">
        <v>1</v>
      </c>
      <c r="I1193" s="7">
        <v>0</v>
      </c>
    </row>
    <row r="1194" spans="2:9" x14ac:dyDescent="0.25">
      <c r="B1194" s="7">
        <v>0</v>
      </c>
      <c r="C1194" s="7">
        <v>0</v>
      </c>
      <c r="D1194" s="7">
        <v>0.90716690736744232</v>
      </c>
      <c r="E1194" s="7">
        <v>9.2833092632557818E-2</v>
      </c>
      <c r="F1194" s="7">
        <v>-3.3438697078257817</v>
      </c>
      <c r="G1194" s="7">
        <v>3</v>
      </c>
      <c r="H1194" s="7">
        <v>2</v>
      </c>
      <c r="I1194" s="7">
        <v>0</v>
      </c>
    </row>
    <row r="1195" spans="2:9" x14ac:dyDescent="0.25">
      <c r="B1195" s="20">
        <v>1</v>
      </c>
      <c r="C1195" s="20">
        <v>0</v>
      </c>
      <c r="D1195" s="20">
        <v>0.85713584784335484</v>
      </c>
      <c r="E1195" s="20">
        <v>0.14286415215664516</v>
      </c>
      <c r="F1195" s="20">
        <v>-3.3049570945308919</v>
      </c>
      <c r="G1195" s="20">
        <v>2</v>
      </c>
      <c r="H1195" s="20">
        <v>2</v>
      </c>
      <c r="I1195" s="20">
        <v>1</v>
      </c>
    </row>
  </sheetData>
  <mergeCells count="17">
    <mergeCell ref="N4:Q4"/>
    <mergeCell ref="B6:C6"/>
    <mergeCell ref="D6:E6"/>
    <mergeCell ref="F6:G6"/>
    <mergeCell ref="H6:I6"/>
    <mergeCell ref="J6:K6"/>
    <mergeCell ref="B4:K4"/>
    <mergeCell ref="B5:C5"/>
    <mergeCell ref="D5:E5"/>
    <mergeCell ref="F5:G5"/>
    <mergeCell ref="H5:I5"/>
    <mergeCell ref="J5:K5"/>
    <mergeCell ref="C12:F12"/>
    <mergeCell ref="C13:F13"/>
    <mergeCell ref="C14:F14"/>
    <mergeCell ref="B16:E16"/>
    <mergeCell ref="G16:L16"/>
  </mergeCells>
  <hyperlinks>
    <hyperlink ref="B5" location="'NNB_Output1'!R12C2:R12C2" display="Inputs"/>
    <hyperlink ref="D5" location="'NNB_Output1'!R36C2:R36C2" display="Prior Class Probabilities"/>
    <hyperlink ref="F5" location="'NNB_Output1'!R45C2:R45C2" display="Conditional Probabilities"/>
    <hyperlink ref="H5" location="'NNB_Output1'!R74C2:R74C2" display="Train. Score - Summary"/>
    <hyperlink ref="J5" location="'NNB_Output1'!R91C2:R91C2" display="Valid. Score - Summary"/>
    <hyperlink ref="B6" location="'NNB_TrainingLiftChart1'!R12C2:R12C2" display="Training Lift Chart"/>
    <hyperlink ref="D6" location="'NNB_TrainingScore1'!R12C2:R12C2" display="Train. Score - Detailed Rpt."/>
    <hyperlink ref="F6" location="'NNB_ValidationLiftChart1'!R12C2:R12C2" display="Validation Lift Chart"/>
    <hyperlink ref="H6" location="'NNB_ValidationScore1'!R12C2:R12C2" display="Valid. Score - Detailed Rpt.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</sheetPr>
  <dimension ref="B2:BF1180"/>
  <sheetViews>
    <sheetView showGridLines="0" topLeftCell="A10" workbookViewId="0">
      <selection activeCell="K31" sqref="K31"/>
    </sheetView>
  </sheetViews>
  <sheetFormatPr defaultRowHeight="15" x14ac:dyDescent="0.25"/>
  <cols>
    <col min="14" max="14" width="11.140625" bestFit="1" customWidth="1"/>
    <col min="52" max="52" width="8.140625" customWidth="1"/>
    <col min="53" max="53" width="15.28515625" bestFit="1" customWidth="1"/>
    <col min="54" max="54" width="12.42578125" bestFit="1" customWidth="1"/>
    <col min="55" max="55" width="45.7109375" bestFit="1" customWidth="1"/>
    <col min="56" max="56" width="28" bestFit="1" customWidth="1"/>
    <col min="57" max="57" width="6.42578125" customWidth="1"/>
    <col min="58" max="58" width="22.42578125" bestFit="1" customWidth="1"/>
  </cols>
  <sheetData>
    <row r="2" spans="2:58" ht="18.75" x14ac:dyDescent="0.3">
      <c r="B2" s="6" t="s">
        <v>122</v>
      </c>
      <c r="N2" t="s">
        <v>211</v>
      </c>
    </row>
    <row r="3" spans="2:58" x14ac:dyDescent="0.25">
      <c r="AZ3" s="8" t="s">
        <v>123</v>
      </c>
      <c r="BA3" s="8" t="s">
        <v>124</v>
      </c>
      <c r="BB3" s="8" t="s">
        <v>125</v>
      </c>
      <c r="BC3" s="8" t="s">
        <v>126</v>
      </c>
      <c r="BD3" s="8" t="s">
        <v>127</v>
      </c>
      <c r="BE3" s="8" t="s">
        <v>128</v>
      </c>
      <c r="BF3" s="8" t="s">
        <v>129</v>
      </c>
    </row>
    <row r="4" spans="2:58" ht="15.75" x14ac:dyDescent="0.25">
      <c r="B4" s="35" t="s">
        <v>29</v>
      </c>
      <c r="C4" s="36"/>
      <c r="D4" s="36"/>
      <c r="E4" s="36"/>
      <c r="F4" s="36"/>
      <c r="G4" s="36"/>
      <c r="H4" s="36"/>
      <c r="I4" s="36"/>
      <c r="J4" s="36"/>
      <c r="K4" s="37"/>
      <c r="N4" s="35" t="s">
        <v>30</v>
      </c>
      <c r="O4" s="36"/>
      <c r="P4" s="36"/>
      <c r="Q4" s="37"/>
      <c r="AZ4" s="17">
        <v>1</v>
      </c>
      <c r="BA4" s="17">
        <v>0.60057211640936514</v>
      </c>
      <c r="BB4" s="17">
        <v>1</v>
      </c>
      <c r="BC4" s="17">
        <v>1</v>
      </c>
      <c r="BD4" s="17">
        <v>7.9864061172472384E-2</v>
      </c>
      <c r="BE4">
        <v>1</v>
      </c>
      <c r="BF4">
        <v>3.9597199490816513</v>
      </c>
    </row>
    <row r="5" spans="2:58" x14ac:dyDescent="0.25">
      <c r="B5" s="38" t="s">
        <v>88</v>
      </c>
      <c r="C5" s="39"/>
      <c r="D5" s="38" t="s">
        <v>76</v>
      </c>
      <c r="E5" s="39"/>
      <c r="F5" s="38" t="s">
        <v>103</v>
      </c>
      <c r="G5" s="39"/>
      <c r="H5" s="38" t="s">
        <v>119</v>
      </c>
      <c r="I5" s="39"/>
      <c r="J5" s="38" t="s">
        <v>152</v>
      </c>
      <c r="K5" s="39"/>
      <c r="N5" s="8" t="s">
        <v>85</v>
      </c>
      <c r="O5" s="8" t="s">
        <v>86</v>
      </c>
      <c r="P5" s="8" t="s">
        <v>87</v>
      </c>
      <c r="Q5" s="8" t="s">
        <v>33</v>
      </c>
      <c r="AZ5" s="17">
        <v>2</v>
      </c>
      <c r="BA5" s="17">
        <v>0.60057211640936514</v>
      </c>
      <c r="BB5" s="17">
        <v>0</v>
      </c>
      <c r="BC5" s="17">
        <v>1</v>
      </c>
      <c r="BD5" s="17">
        <v>0.15972812234494477</v>
      </c>
      <c r="BE5">
        <v>2</v>
      </c>
      <c r="BF5">
        <v>2.3544280778323334</v>
      </c>
    </row>
    <row r="6" spans="2:58" x14ac:dyDescent="0.25">
      <c r="B6" s="38" t="s">
        <v>120</v>
      </c>
      <c r="C6" s="39"/>
      <c r="D6" s="38" t="s">
        <v>121</v>
      </c>
      <c r="E6" s="39"/>
      <c r="F6" s="38" t="s">
        <v>153</v>
      </c>
      <c r="G6" s="39"/>
      <c r="H6" s="38" t="s">
        <v>154</v>
      </c>
      <c r="I6" s="39"/>
      <c r="J6" s="40"/>
      <c r="K6" s="39"/>
      <c r="N6" s="7">
        <v>16</v>
      </c>
      <c r="O6" s="7">
        <v>15</v>
      </c>
      <c r="P6" s="7">
        <v>250</v>
      </c>
      <c r="Q6" s="7">
        <v>281</v>
      </c>
      <c r="AZ6" s="17">
        <v>3</v>
      </c>
      <c r="BA6" s="17">
        <v>0.52355998497786715</v>
      </c>
      <c r="BB6" s="17">
        <v>1</v>
      </c>
      <c r="BC6" s="17">
        <v>2</v>
      </c>
      <c r="BD6" s="17">
        <v>0.23959218351741715</v>
      </c>
      <c r="BE6">
        <v>3</v>
      </c>
      <c r="BF6">
        <v>1.2842334969994544</v>
      </c>
    </row>
    <row r="7" spans="2:58" x14ac:dyDescent="0.25">
      <c r="AZ7" s="17">
        <v>4</v>
      </c>
      <c r="BA7" s="17">
        <v>0.52355998497786715</v>
      </c>
      <c r="BB7" s="17">
        <v>1</v>
      </c>
      <c r="BC7" s="17">
        <v>3</v>
      </c>
      <c r="BD7" s="17">
        <v>0.31945624468988953</v>
      </c>
      <c r="BE7">
        <v>4</v>
      </c>
      <c r="BF7">
        <v>0.64211674849972722</v>
      </c>
    </row>
    <row r="8" spans="2:58" x14ac:dyDescent="0.25">
      <c r="AZ8" s="17">
        <v>5</v>
      </c>
      <c r="BA8" s="17">
        <v>0.52355998497786715</v>
      </c>
      <c r="BB8" s="17">
        <v>1</v>
      </c>
      <c r="BC8" s="17">
        <v>4</v>
      </c>
      <c r="BD8" s="17">
        <v>0.39932030586236189</v>
      </c>
      <c r="BE8">
        <v>5</v>
      </c>
      <c r="BF8">
        <v>0.53509729041643939</v>
      </c>
    </row>
    <row r="9" spans="2:58" x14ac:dyDescent="0.25">
      <c r="AZ9" s="17">
        <v>6</v>
      </c>
      <c r="BA9" s="17">
        <v>0.52355998497786715</v>
      </c>
      <c r="BB9" s="17">
        <v>1</v>
      </c>
      <c r="BC9" s="17">
        <v>5</v>
      </c>
      <c r="BD9" s="17">
        <v>0.4791843670348343</v>
      </c>
      <c r="BE9">
        <v>6</v>
      </c>
      <c r="BF9">
        <v>0.74913620658301516</v>
      </c>
    </row>
    <row r="10" spans="2:58" x14ac:dyDescent="0.25">
      <c r="AZ10" s="17">
        <v>7</v>
      </c>
      <c r="BA10" s="17">
        <v>0.49401705547030655</v>
      </c>
      <c r="BB10" s="17">
        <v>0</v>
      </c>
      <c r="BC10" s="17">
        <v>5</v>
      </c>
      <c r="BD10" s="17">
        <v>0.55904842820730671</v>
      </c>
      <c r="BE10">
        <v>7</v>
      </c>
      <c r="BF10">
        <v>0.10701945808328789</v>
      </c>
    </row>
    <row r="11" spans="2:58" x14ac:dyDescent="0.25">
      <c r="AZ11" s="17">
        <v>8</v>
      </c>
      <c r="BA11" s="17">
        <v>0.48832964310085508</v>
      </c>
      <c r="BB11" s="17">
        <v>1</v>
      </c>
      <c r="BC11" s="17">
        <v>6</v>
      </c>
      <c r="BD11" s="17">
        <v>0.63891248937977907</v>
      </c>
      <c r="BE11">
        <v>8</v>
      </c>
      <c r="BF11">
        <v>0.32105837424986361</v>
      </c>
    </row>
    <row r="12" spans="2:58" x14ac:dyDescent="0.25">
      <c r="AZ12" s="17">
        <v>9</v>
      </c>
      <c r="BA12" s="17">
        <v>0.46455951006906199</v>
      </c>
      <c r="BB12" s="17">
        <v>1</v>
      </c>
      <c r="BC12" s="17">
        <v>7</v>
      </c>
      <c r="BD12" s="17">
        <v>0.71877655055225143</v>
      </c>
      <c r="BE12">
        <v>9</v>
      </c>
      <c r="BF12">
        <v>0.10701945808328789</v>
      </c>
    </row>
    <row r="13" spans="2:58" x14ac:dyDescent="0.25">
      <c r="AZ13" s="17">
        <v>10</v>
      </c>
      <c r="BA13" s="17">
        <v>0.4621310853786787</v>
      </c>
      <c r="BB13" s="17">
        <v>1</v>
      </c>
      <c r="BC13" s="17">
        <v>8</v>
      </c>
      <c r="BD13" s="17">
        <v>0.79864061172472378</v>
      </c>
      <c r="BE13">
        <v>10</v>
      </c>
      <c r="BF13">
        <v>0</v>
      </c>
    </row>
    <row r="14" spans="2:58" x14ac:dyDescent="0.25">
      <c r="AZ14" s="17">
        <v>11</v>
      </c>
      <c r="BA14" s="17">
        <v>0.4621310853786787</v>
      </c>
      <c r="BB14" s="17">
        <v>1</v>
      </c>
      <c r="BC14" s="17">
        <v>9</v>
      </c>
      <c r="BD14" s="17">
        <v>0.87850467289719625</v>
      </c>
    </row>
    <row r="15" spans="2:58" x14ac:dyDescent="0.25">
      <c r="AZ15" s="17">
        <v>12</v>
      </c>
      <c r="BA15" s="17">
        <v>0.4621310853786787</v>
      </c>
      <c r="BB15" s="17">
        <v>0</v>
      </c>
      <c r="BC15" s="17">
        <v>9</v>
      </c>
      <c r="BD15" s="17">
        <v>0.9583687340696686</v>
      </c>
    </row>
    <row r="16" spans="2:58" x14ac:dyDescent="0.25">
      <c r="AZ16" s="17">
        <v>13</v>
      </c>
      <c r="BA16" s="17">
        <v>0.43975351622698011</v>
      </c>
      <c r="BB16" s="17">
        <v>0</v>
      </c>
      <c r="BC16" s="17">
        <v>9</v>
      </c>
      <c r="BD16" s="17">
        <v>1.0382327952421411</v>
      </c>
    </row>
    <row r="17" spans="52:56" x14ac:dyDescent="0.25">
      <c r="AZ17" s="17">
        <v>14</v>
      </c>
      <c r="BA17" s="17">
        <v>0.43294798109894</v>
      </c>
      <c r="BB17" s="17">
        <v>0</v>
      </c>
      <c r="BC17" s="17">
        <v>9</v>
      </c>
      <c r="BD17" s="17">
        <v>1.1180968564146134</v>
      </c>
    </row>
    <row r="18" spans="52:56" x14ac:dyDescent="0.25">
      <c r="AZ18" s="17">
        <v>15</v>
      </c>
      <c r="BA18" s="17">
        <v>0.43294798109894</v>
      </c>
      <c r="BB18" s="17">
        <v>0</v>
      </c>
      <c r="BC18" s="17">
        <v>9</v>
      </c>
      <c r="BD18" s="17">
        <v>1.1979609175870858</v>
      </c>
    </row>
    <row r="19" spans="52:56" x14ac:dyDescent="0.25">
      <c r="AZ19" s="17">
        <v>16</v>
      </c>
      <c r="BA19" s="17">
        <v>0.41642353415018224</v>
      </c>
      <c r="BB19" s="17">
        <v>0</v>
      </c>
      <c r="BC19" s="17">
        <v>9</v>
      </c>
      <c r="BD19" s="17">
        <v>1.2778249787595581</v>
      </c>
    </row>
    <row r="20" spans="52:56" x14ac:dyDescent="0.25">
      <c r="AZ20" s="17">
        <v>17</v>
      </c>
      <c r="BA20" s="17">
        <v>0.41642353415018224</v>
      </c>
      <c r="BB20" s="17">
        <v>0</v>
      </c>
      <c r="BC20" s="17">
        <v>9</v>
      </c>
      <c r="BD20" s="17">
        <v>1.3576890399320305</v>
      </c>
    </row>
    <row r="21" spans="52:56" x14ac:dyDescent="0.25">
      <c r="AZ21" s="17">
        <v>18</v>
      </c>
      <c r="BA21" s="17">
        <v>0.40287232066179213</v>
      </c>
      <c r="BB21" s="17">
        <v>1</v>
      </c>
      <c r="BC21" s="17">
        <v>10</v>
      </c>
      <c r="BD21" s="17">
        <v>1.4375531011045029</v>
      </c>
    </row>
    <row r="22" spans="52:56" x14ac:dyDescent="0.25">
      <c r="AZ22" s="17">
        <v>19</v>
      </c>
      <c r="BA22" s="17">
        <v>0.40287232066179213</v>
      </c>
      <c r="BB22" s="17">
        <v>0</v>
      </c>
      <c r="BC22" s="17">
        <v>10</v>
      </c>
      <c r="BD22" s="17">
        <v>1.5174171622769752</v>
      </c>
    </row>
    <row r="23" spans="52:56" x14ac:dyDescent="0.25">
      <c r="AZ23" s="17">
        <v>20</v>
      </c>
      <c r="BA23" s="17">
        <v>0.40287232066179213</v>
      </c>
      <c r="BB23" s="17">
        <v>0</v>
      </c>
      <c r="BC23" s="17">
        <v>10</v>
      </c>
      <c r="BD23" s="17">
        <v>1.5972812234494476</v>
      </c>
    </row>
    <row r="24" spans="52:56" x14ac:dyDescent="0.25">
      <c r="AZ24" s="17">
        <v>21</v>
      </c>
      <c r="BA24" s="17">
        <v>0.40287232066179213</v>
      </c>
      <c r="BB24" s="17">
        <v>0</v>
      </c>
      <c r="BC24" s="17">
        <v>10</v>
      </c>
      <c r="BD24" s="17">
        <v>1.6771452846219201</v>
      </c>
    </row>
    <row r="25" spans="52:56" x14ac:dyDescent="0.25">
      <c r="AZ25" s="17">
        <v>22</v>
      </c>
      <c r="BA25" s="17">
        <v>0.38572784852027581</v>
      </c>
      <c r="BB25" s="17">
        <v>1</v>
      </c>
      <c r="BC25" s="17">
        <v>11</v>
      </c>
      <c r="BD25" s="17">
        <v>1.7570093457943925</v>
      </c>
    </row>
    <row r="26" spans="52:56" x14ac:dyDescent="0.25">
      <c r="AZ26" s="17">
        <v>23</v>
      </c>
      <c r="BA26" s="17">
        <v>0.36940771865794436</v>
      </c>
      <c r="BB26" s="17">
        <v>1</v>
      </c>
      <c r="BC26" s="17">
        <v>12</v>
      </c>
      <c r="BD26" s="17">
        <v>1.8368734069668649</v>
      </c>
    </row>
    <row r="27" spans="52:56" x14ac:dyDescent="0.25">
      <c r="AZ27" s="17">
        <v>24</v>
      </c>
      <c r="BA27" s="17">
        <v>0.36940771865794436</v>
      </c>
      <c r="BB27" s="17">
        <v>0</v>
      </c>
      <c r="BC27" s="17">
        <v>12</v>
      </c>
      <c r="BD27" s="17">
        <v>1.9167374681393372</v>
      </c>
    </row>
    <row r="28" spans="52:56" x14ac:dyDescent="0.25">
      <c r="AZ28" s="17">
        <v>25</v>
      </c>
      <c r="BA28" s="17">
        <v>0.36940771865794436</v>
      </c>
      <c r="BB28" s="17">
        <v>0</v>
      </c>
      <c r="BC28" s="17">
        <v>12</v>
      </c>
      <c r="BD28" s="17">
        <v>1.9966015293118096</v>
      </c>
    </row>
    <row r="29" spans="52:56" x14ac:dyDescent="0.25">
      <c r="AZ29" s="17">
        <v>26</v>
      </c>
      <c r="BA29" s="17">
        <v>0.36940771865794436</v>
      </c>
      <c r="BB29" s="17">
        <v>0</v>
      </c>
      <c r="BC29" s="17">
        <v>12</v>
      </c>
      <c r="BD29" s="17">
        <v>2.0764655904842821</v>
      </c>
    </row>
    <row r="30" spans="52:56" x14ac:dyDescent="0.25">
      <c r="AZ30" s="17">
        <v>27</v>
      </c>
      <c r="BA30" s="17">
        <v>0.34317684928864711</v>
      </c>
      <c r="BB30" s="17">
        <v>1</v>
      </c>
      <c r="BC30" s="17">
        <v>13</v>
      </c>
      <c r="BD30" s="17">
        <v>2.1563296516567543</v>
      </c>
    </row>
    <row r="31" spans="52:56" x14ac:dyDescent="0.25">
      <c r="AZ31" s="17">
        <v>28</v>
      </c>
      <c r="BA31" s="17">
        <v>0.34317684928864711</v>
      </c>
      <c r="BB31" s="17">
        <v>1</v>
      </c>
      <c r="BC31" s="17">
        <v>14</v>
      </c>
      <c r="BD31" s="17">
        <v>2.2361937128292269</v>
      </c>
    </row>
    <row r="32" spans="52:56" x14ac:dyDescent="0.25">
      <c r="AZ32" s="17">
        <v>29</v>
      </c>
      <c r="BA32" s="17">
        <v>0.34317684928864711</v>
      </c>
      <c r="BB32" s="17">
        <v>1</v>
      </c>
      <c r="BC32" s="17">
        <v>15</v>
      </c>
      <c r="BD32" s="17">
        <v>2.316057774001699</v>
      </c>
    </row>
    <row r="33" spans="9:56" x14ac:dyDescent="0.25">
      <c r="AZ33" s="17">
        <v>30</v>
      </c>
      <c r="BA33" s="17">
        <v>0.34317684928864711</v>
      </c>
      <c r="BB33" s="17">
        <v>0</v>
      </c>
      <c r="BC33" s="17">
        <v>15</v>
      </c>
      <c r="BD33" s="17">
        <v>2.3959218351741716</v>
      </c>
    </row>
    <row r="34" spans="9:56" x14ac:dyDescent="0.25">
      <c r="AZ34" s="17">
        <v>31</v>
      </c>
      <c r="BA34" s="17">
        <v>0.34317684928864711</v>
      </c>
      <c r="BB34" s="17">
        <v>0</v>
      </c>
      <c r="BC34" s="17">
        <v>15</v>
      </c>
      <c r="BD34" s="17">
        <v>2.4757858963466437</v>
      </c>
    </row>
    <row r="35" spans="9:56" x14ac:dyDescent="0.25">
      <c r="AZ35" s="17">
        <v>32</v>
      </c>
      <c r="BA35" s="17">
        <v>0.34317684928864711</v>
      </c>
      <c r="BB35" s="17">
        <v>0</v>
      </c>
      <c r="BC35" s="17">
        <v>15</v>
      </c>
      <c r="BD35" s="17">
        <v>2.5556499575191163</v>
      </c>
    </row>
    <row r="36" spans="9:56" x14ac:dyDescent="0.25">
      <c r="AZ36" s="17">
        <v>33</v>
      </c>
      <c r="BA36" s="17">
        <v>0.34317684928864711</v>
      </c>
      <c r="BB36" s="17">
        <v>0</v>
      </c>
      <c r="BC36" s="17">
        <v>15</v>
      </c>
      <c r="BD36" s="17">
        <v>2.6355140186915889</v>
      </c>
    </row>
    <row r="37" spans="9:56" x14ac:dyDescent="0.25">
      <c r="AZ37" s="17">
        <v>34</v>
      </c>
      <c r="BA37" s="17">
        <v>0.34317684928864711</v>
      </c>
      <c r="BB37" s="17">
        <v>0</v>
      </c>
      <c r="BC37" s="17">
        <v>15</v>
      </c>
      <c r="BD37" s="17">
        <v>2.715378079864061</v>
      </c>
    </row>
    <row r="38" spans="9:56" x14ac:dyDescent="0.25">
      <c r="AZ38" s="17">
        <v>35</v>
      </c>
      <c r="BA38" s="17">
        <v>0.34317684928864711</v>
      </c>
      <c r="BB38" s="17">
        <v>0</v>
      </c>
      <c r="BC38" s="17">
        <v>15</v>
      </c>
      <c r="BD38" s="17">
        <v>2.7952421410365336</v>
      </c>
    </row>
    <row r="39" spans="9:56" x14ac:dyDescent="0.25">
      <c r="AZ39" s="17">
        <v>36</v>
      </c>
      <c r="BA39" s="17">
        <v>0.3302507917343272</v>
      </c>
      <c r="BB39" s="17">
        <v>0</v>
      </c>
      <c r="BC39" s="17">
        <v>15</v>
      </c>
      <c r="BD39" s="17">
        <v>2.8751062022090057</v>
      </c>
    </row>
    <row r="40" spans="9:56" x14ac:dyDescent="0.25">
      <c r="I40" s="8" t="s">
        <v>130</v>
      </c>
      <c r="J40" s="8" t="s">
        <v>131</v>
      </c>
      <c r="K40" s="8" t="s">
        <v>132</v>
      </c>
      <c r="L40" s="8" t="s">
        <v>133</v>
      </c>
      <c r="M40" s="8" t="s">
        <v>134</v>
      </c>
      <c r="AZ40" s="17">
        <v>37</v>
      </c>
      <c r="BA40" s="17">
        <v>0.32519834696311067</v>
      </c>
      <c r="BB40" s="17">
        <v>0</v>
      </c>
      <c r="BC40" s="17">
        <v>15</v>
      </c>
      <c r="BD40" s="17">
        <v>2.9549702633814783</v>
      </c>
    </row>
    <row r="41" spans="9:56" x14ac:dyDescent="0.25">
      <c r="I41" s="13">
        <v>1</v>
      </c>
      <c r="J41" s="7">
        <v>0.31623931623931623</v>
      </c>
      <c r="K41" s="7">
        <v>0.46700758041497076</v>
      </c>
      <c r="L41" s="7">
        <v>0</v>
      </c>
      <c r="M41" s="7">
        <v>1</v>
      </c>
      <c r="AZ41" s="17">
        <v>38</v>
      </c>
      <c r="BA41" s="17">
        <v>0.32303976913495475</v>
      </c>
      <c r="BB41" s="17">
        <v>0</v>
      </c>
      <c r="BC41" s="17">
        <v>15</v>
      </c>
      <c r="BD41" s="17">
        <v>3.0348343245539504</v>
      </c>
    </row>
    <row r="42" spans="9:56" x14ac:dyDescent="0.25">
      <c r="I42" s="13">
        <v>2</v>
      </c>
      <c r="J42" s="7">
        <v>0.18803418803418803</v>
      </c>
      <c r="K42" s="7">
        <v>0.39242007601864776</v>
      </c>
      <c r="L42" s="7">
        <v>0</v>
      </c>
      <c r="M42" s="7">
        <v>1</v>
      </c>
      <c r="AZ42" s="17">
        <v>39</v>
      </c>
      <c r="BA42" s="17">
        <v>0.31707730454367811</v>
      </c>
      <c r="BB42" s="17">
        <v>0</v>
      </c>
      <c r="BC42" s="17">
        <v>15</v>
      </c>
      <c r="BD42" s="17">
        <v>3.114698385726423</v>
      </c>
    </row>
    <row r="43" spans="9:56" x14ac:dyDescent="0.25">
      <c r="I43" s="13">
        <v>3</v>
      </c>
      <c r="J43" s="7">
        <v>0.10256410256410256</v>
      </c>
      <c r="K43" s="7">
        <v>0.30469361051139937</v>
      </c>
      <c r="L43" s="7">
        <v>0</v>
      </c>
      <c r="M43" s="7">
        <v>1</v>
      </c>
      <c r="AZ43" s="17">
        <v>40</v>
      </c>
      <c r="BA43" s="17">
        <v>0.29978995801841463</v>
      </c>
      <c r="BB43" s="17">
        <v>1</v>
      </c>
      <c r="BC43" s="17">
        <v>16</v>
      </c>
      <c r="BD43" s="17">
        <v>3.1945624468988951</v>
      </c>
    </row>
    <row r="44" spans="9:56" x14ac:dyDescent="0.25">
      <c r="I44" s="13">
        <v>4</v>
      </c>
      <c r="J44" s="7">
        <v>5.128205128205128E-2</v>
      </c>
      <c r="K44" s="7">
        <v>0.22152114580133273</v>
      </c>
      <c r="L44" s="7">
        <v>0</v>
      </c>
      <c r="M44" s="7">
        <v>1</v>
      </c>
      <c r="AZ44" s="17">
        <v>41</v>
      </c>
      <c r="BA44" s="17">
        <v>0.29978995801841463</v>
      </c>
      <c r="BB44" s="17">
        <v>1</v>
      </c>
      <c r="BC44" s="17">
        <v>17</v>
      </c>
      <c r="BD44" s="17">
        <v>3.2744265080713677</v>
      </c>
    </row>
    <row r="45" spans="9:56" x14ac:dyDescent="0.25">
      <c r="I45" s="13">
        <v>5</v>
      </c>
      <c r="J45" s="7">
        <v>4.2735042735042736E-2</v>
      </c>
      <c r="K45" s="7">
        <v>0.203129073674266</v>
      </c>
      <c r="L45" s="7">
        <v>0</v>
      </c>
      <c r="M45" s="7">
        <v>1</v>
      </c>
      <c r="AZ45" s="17">
        <v>42</v>
      </c>
      <c r="BA45" s="17">
        <v>0.29978995801841463</v>
      </c>
      <c r="BB45" s="17">
        <v>1</v>
      </c>
      <c r="BC45" s="17">
        <v>18</v>
      </c>
      <c r="BD45" s="17">
        <v>3.3542905692438403</v>
      </c>
    </row>
    <row r="46" spans="9:56" x14ac:dyDescent="0.25">
      <c r="I46" s="13">
        <v>6</v>
      </c>
      <c r="J46" s="7">
        <v>5.9829059829059832E-2</v>
      </c>
      <c r="K46" s="7">
        <v>0.23818995211002808</v>
      </c>
      <c r="L46" s="7">
        <v>0</v>
      </c>
      <c r="M46" s="7">
        <v>1</v>
      </c>
      <c r="AZ46" s="17">
        <v>43</v>
      </c>
      <c r="BA46" s="17">
        <v>0.28022196619898343</v>
      </c>
      <c r="BB46" s="17">
        <v>1</v>
      </c>
      <c r="BC46" s="17">
        <v>19</v>
      </c>
      <c r="BD46" s="17">
        <v>3.4341546304163124</v>
      </c>
    </row>
    <row r="47" spans="9:56" x14ac:dyDescent="0.25">
      <c r="I47" s="13">
        <v>7</v>
      </c>
      <c r="J47" s="7">
        <v>8.5470085470085479E-3</v>
      </c>
      <c r="K47" s="7">
        <v>9.2450032704204696E-2</v>
      </c>
      <c r="L47" s="7">
        <v>0</v>
      </c>
      <c r="M47" s="7">
        <v>1</v>
      </c>
      <c r="AZ47" s="17">
        <v>44</v>
      </c>
      <c r="BA47" s="17">
        <v>0.27633621356938998</v>
      </c>
      <c r="BB47" s="17">
        <v>1</v>
      </c>
      <c r="BC47" s="17">
        <v>20</v>
      </c>
      <c r="BD47" s="17">
        <v>3.514018691588785</v>
      </c>
    </row>
    <row r="48" spans="9:56" x14ac:dyDescent="0.25">
      <c r="I48" s="13">
        <v>8</v>
      </c>
      <c r="J48" s="7">
        <v>2.564102564102564E-2</v>
      </c>
      <c r="K48" s="7">
        <v>0.15874173676775252</v>
      </c>
      <c r="L48" s="7">
        <v>0</v>
      </c>
      <c r="M48" s="7">
        <v>1</v>
      </c>
      <c r="AZ48" s="17">
        <v>45</v>
      </c>
      <c r="BA48" s="17">
        <v>0.27633621356938998</v>
      </c>
      <c r="BB48" s="17">
        <v>1</v>
      </c>
      <c r="BC48" s="17">
        <v>21</v>
      </c>
      <c r="BD48" s="17">
        <v>3.5938827527612571</v>
      </c>
    </row>
    <row r="49" spans="9:56" x14ac:dyDescent="0.25">
      <c r="I49" s="13">
        <v>9</v>
      </c>
      <c r="J49" s="7">
        <v>8.5470085470085479E-3</v>
      </c>
      <c r="K49" s="7">
        <v>9.2450032704204821E-2</v>
      </c>
      <c r="L49" s="7">
        <v>0</v>
      </c>
      <c r="M49" s="7">
        <v>1</v>
      </c>
      <c r="AZ49" s="17">
        <v>46</v>
      </c>
      <c r="BA49" s="17">
        <v>0.27633621356938998</v>
      </c>
      <c r="BB49" s="17">
        <v>0</v>
      </c>
      <c r="BC49" s="17">
        <v>21</v>
      </c>
      <c r="BD49" s="17">
        <v>3.6737468139337297</v>
      </c>
    </row>
    <row r="50" spans="9:56" x14ac:dyDescent="0.25">
      <c r="I50" s="13">
        <v>10</v>
      </c>
      <c r="J50" s="7">
        <v>0</v>
      </c>
      <c r="K50" s="7">
        <v>0</v>
      </c>
      <c r="L50" s="7">
        <v>0</v>
      </c>
      <c r="M50" s="7">
        <v>0</v>
      </c>
      <c r="AZ50" s="17">
        <v>47</v>
      </c>
      <c r="BA50" s="17">
        <v>0.27633621356938998</v>
      </c>
      <c r="BB50" s="17">
        <v>0</v>
      </c>
      <c r="BC50" s="17">
        <v>21</v>
      </c>
      <c r="BD50" s="17">
        <v>3.7536108751062018</v>
      </c>
    </row>
    <row r="51" spans="9:56" x14ac:dyDescent="0.25">
      <c r="AZ51" s="17">
        <v>48</v>
      </c>
      <c r="BA51" s="17">
        <v>0.25517604212525058</v>
      </c>
      <c r="BB51" s="17">
        <v>0</v>
      </c>
      <c r="BC51" s="17">
        <v>21</v>
      </c>
      <c r="BD51" s="17">
        <v>3.8334749362786744</v>
      </c>
    </row>
    <row r="52" spans="9:56" x14ac:dyDescent="0.25">
      <c r="AZ52" s="17">
        <v>49</v>
      </c>
      <c r="BA52" s="17">
        <v>0.24253461418684955</v>
      </c>
      <c r="BB52" s="17">
        <v>1</v>
      </c>
      <c r="BC52" s="17">
        <v>22</v>
      </c>
      <c r="BD52" s="17">
        <v>3.913338997451147</v>
      </c>
    </row>
    <row r="53" spans="9:56" x14ac:dyDescent="0.25">
      <c r="AZ53" s="17">
        <v>50</v>
      </c>
      <c r="BA53" s="17">
        <v>0.24253461418684955</v>
      </c>
      <c r="BB53" s="17">
        <v>1</v>
      </c>
      <c r="BC53" s="17">
        <v>23</v>
      </c>
      <c r="BD53" s="17">
        <v>3.9932030586236191</v>
      </c>
    </row>
    <row r="54" spans="9:56" x14ac:dyDescent="0.25">
      <c r="AZ54" s="17">
        <v>51</v>
      </c>
      <c r="BA54" s="17">
        <v>0.24253461418684955</v>
      </c>
      <c r="BB54" s="17">
        <v>0</v>
      </c>
      <c r="BC54" s="17">
        <v>23</v>
      </c>
      <c r="BD54" s="17">
        <v>4.0730671197960913</v>
      </c>
    </row>
    <row r="55" spans="9:56" x14ac:dyDescent="0.25">
      <c r="AZ55" s="17">
        <v>52</v>
      </c>
      <c r="BA55" s="17">
        <v>0.24253461418684955</v>
      </c>
      <c r="BB55" s="17">
        <v>0</v>
      </c>
      <c r="BC55" s="17">
        <v>23</v>
      </c>
      <c r="BD55" s="17">
        <v>4.1529311809685643</v>
      </c>
    </row>
    <row r="56" spans="9:56" x14ac:dyDescent="0.25">
      <c r="AZ56" s="17">
        <v>53</v>
      </c>
      <c r="BA56" s="17">
        <v>0.23524433015920362</v>
      </c>
      <c r="BB56" s="17">
        <v>0</v>
      </c>
      <c r="BC56" s="17">
        <v>23</v>
      </c>
      <c r="BD56" s="17">
        <v>4.2327952421410364</v>
      </c>
    </row>
    <row r="57" spans="9:56" x14ac:dyDescent="0.25">
      <c r="AZ57" s="17">
        <v>54</v>
      </c>
      <c r="BA57" s="17">
        <v>0.23298396415036907</v>
      </c>
      <c r="BB57" s="17">
        <v>1</v>
      </c>
      <c r="BC57" s="17">
        <v>24</v>
      </c>
      <c r="BD57" s="17">
        <v>4.3126593033135086</v>
      </c>
    </row>
    <row r="58" spans="9:56" x14ac:dyDescent="0.25">
      <c r="AZ58" s="17">
        <v>55</v>
      </c>
      <c r="BA58" s="17">
        <v>0.23298396415036907</v>
      </c>
      <c r="BB58" s="17">
        <v>1</v>
      </c>
      <c r="BC58" s="17">
        <v>25</v>
      </c>
      <c r="BD58" s="17">
        <v>4.3925233644859807</v>
      </c>
    </row>
    <row r="59" spans="9:56" x14ac:dyDescent="0.25">
      <c r="AZ59" s="17">
        <v>56</v>
      </c>
      <c r="BA59" s="17">
        <v>0.23298396415036907</v>
      </c>
      <c r="BB59" s="17">
        <v>0</v>
      </c>
      <c r="BC59" s="17">
        <v>25</v>
      </c>
      <c r="BD59" s="17">
        <v>4.4723874256584537</v>
      </c>
    </row>
    <row r="60" spans="9:56" x14ac:dyDescent="0.25">
      <c r="AZ60" s="17">
        <v>57</v>
      </c>
      <c r="BA60" s="17">
        <v>0.23298396415036907</v>
      </c>
      <c r="BB60" s="17">
        <v>0</v>
      </c>
      <c r="BC60" s="17">
        <v>25</v>
      </c>
      <c r="BD60" s="17">
        <v>4.5522514868309258</v>
      </c>
    </row>
    <row r="61" spans="9:56" x14ac:dyDescent="0.25">
      <c r="AZ61" s="17">
        <v>58</v>
      </c>
      <c r="BA61" s="17">
        <v>0.23298396415036907</v>
      </c>
      <c r="BB61" s="17">
        <v>0</v>
      </c>
      <c r="BC61" s="17">
        <v>25</v>
      </c>
      <c r="BD61" s="17">
        <v>4.632115548003398</v>
      </c>
    </row>
    <row r="62" spans="9:56" x14ac:dyDescent="0.25">
      <c r="AZ62" s="17">
        <v>59</v>
      </c>
      <c r="BA62" s="17">
        <v>0.23298396415036907</v>
      </c>
      <c r="BB62" s="17">
        <v>0</v>
      </c>
      <c r="BC62" s="17">
        <v>25</v>
      </c>
      <c r="BD62" s="17">
        <v>4.711979609175871</v>
      </c>
    </row>
    <row r="63" spans="9:56" x14ac:dyDescent="0.25">
      <c r="AZ63" s="17">
        <v>60</v>
      </c>
      <c r="BA63" s="17">
        <v>0.23298396415036907</v>
      </c>
      <c r="BB63" s="17">
        <v>0</v>
      </c>
      <c r="BC63" s="17">
        <v>25</v>
      </c>
      <c r="BD63" s="17">
        <v>4.7918436703483431</v>
      </c>
    </row>
    <row r="64" spans="9:56" x14ac:dyDescent="0.25">
      <c r="AZ64" s="17">
        <v>61</v>
      </c>
      <c r="BA64" s="17">
        <v>0.23298396415036907</v>
      </c>
      <c r="BB64" s="17">
        <v>0</v>
      </c>
      <c r="BC64" s="17">
        <v>25</v>
      </c>
      <c r="BD64" s="17">
        <v>4.8717077315208153</v>
      </c>
    </row>
    <row r="65" spans="52:56" x14ac:dyDescent="0.25">
      <c r="AZ65" s="17">
        <v>62</v>
      </c>
      <c r="BA65" s="17">
        <v>0.23298396415036907</v>
      </c>
      <c r="BB65" s="17">
        <v>0</v>
      </c>
      <c r="BC65" s="17">
        <v>25</v>
      </c>
      <c r="BD65" s="17">
        <v>4.9515717926932874</v>
      </c>
    </row>
    <row r="66" spans="52:56" x14ac:dyDescent="0.25">
      <c r="AZ66" s="17">
        <v>63</v>
      </c>
      <c r="BA66" s="17">
        <v>0.23298396415036907</v>
      </c>
      <c r="BB66" s="17">
        <v>0</v>
      </c>
      <c r="BC66" s="17">
        <v>25</v>
      </c>
      <c r="BD66" s="17">
        <v>5.0314358538657604</v>
      </c>
    </row>
    <row r="67" spans="52:56" x14ac:dyDescent="0.25">
      <c r="AZ67" s="17">
        <v>64</v>
      </c>
      <c r="BA67" s="17">
        <v>0.23298396415036907</v>
      </c>
      <c r="BB67" s="17">
        <v>0</v>
      </c>
      <c r="BC67" s="17">
        <v>25</v>
      </c>
      <c r="BD67" s="17">
        <v>5.1112999150382326</v>
      </c>
    </row>
    <row r="68" spans="52:56" x14ac:dyDescent="0.25">
      <c r="AZ68" s="17">
        <v>65</v>
      </c>
      <c r="BA68" s="17">
        <v>0.21982837942743794</v>
      </c>
      <c r="BB68" s="17">
        <v>0</v>
      </c>
      <c r="BC68" s="17">
        <v>25</v>
      </c>
      <c r="BD68" s="17">
        <v>5.1911639762107047</v>
      </c>
    </row>
    <row r="69" spans="52:56" x14ac:dyDescent="0.25">
      <c r="AZ69" s="17">
        <v>66</v>
      </c>
      <c r="BA69" s="17">
        <v>0.21982837942743794</v>
      </c>
      <c r="BB69" s="17">
        <v>0</v>
      </c>
      <c r="BC69" s="17">
        <v>25</v>
      </c>
      <c r="BD69" s="17">
        <v>5.2710280373831777</v>
      </c>
    </row>
    <row r="70" spans="52:56" x14ac:dyDescent="0.25">
      <c r="AZ70" s="17">
        <v>67</v>
      </c>
      <c r="BA70" s="17">
        <v>0.21982837942743794</v>
      </c>
      <c r="BB70" s="17">
        <v>0</v>
      </c>
      <c r="BC70" s="17">
        <v>25</v>
      </c>
      <c r="BD70" s="17">
        <v>5.3508920985556498</v>
      </c>
    </row>
    <row r="71" spans="52:56" x14ac:dyDescent="0.25">
      <c r="AZ71" s="17">
        <v>68</v>
      </c>
      <c r="BA71" s="17">
        <v>0.2125529079966707</v>
      </c>
      <c r="BB71" s="17">
        <v>1</v>
      </c>
      <c r="BC71" s="17">
        <v>26</v>
      </c>
      <c r="BD71" s="17">
        <v>5.430756159728122</v>
      </c>
    </row>
    <row r="72" spans="52:56" x14ac:dyDescent="0.25">
      <c r="AZ72" s="17">
        <v>69</v>
      </c>
      <c r="BA72" s="17">
        <v>0.2125529079966707</v>
      </c>
      <c r="BB72" s="17">
        <v>0</v>
      </c>
      <c r="BC72" s="17">
        <v>26</v>
      </c>
      <c r="BD72" s="17">
        <v>5.5106202209005941</v>
      </c>
    </row>
    <row r="73" spans="52:56" x14ac:dyDescent="0.25">
      <c r="AZ73" s="17">
        <v>70</v>
      </c>
      <c r="BA73" s="17">
        <v>0.2125529079966707</v>
      </c>
      <c r="BB73" s="17">
        <v>0</v>
      </c>
      <c r="BC73" s="17">
        <v>26</v>
      </c>
      <c r="BD73" s="17">
        <v>5.5904842820730671</v>
      </c>
    </row>
    <row r="74" spans="52:56" x14ac:dyDescent="0.25">
      <c r="AZ74" s="17">
        <v>71</v>
      </c>
      <c r="BA74" s="17">
        <v>0.21166519831771502</v>
      </c>
      <c r="BB74" s="17">
        <v>0</v>
      </c>
      <c r="BC74" s="17">
        <v>26</v>
      </c>
      <c r="BD74" s="17">
        <v>5.6703483432455393</v>
      </c>
    </row>
    <row r="75" spans="52:56" x14ac:dyDescent="0.25">
      <c r="AZ75" s="17">
        <v>72</v>
      </c>
      <c r="BA75" s="17">
        <v>0.2081489611040227</v>
      </c>
      <c r="BB75" s="17">
        <v>0</v>
      </c>
      <c r="BC75" s="17">
        <v>26</v>
      </c>
      <c r="BD75" s="17">
        <v>5.7502124044180114</v>
      </c>
    </row>
    <row r="76" spans="52:56" x14ac:dyDescent="0.25">
      <c r="AZ76" s="17">
        <v>73</v>
      </c>
      <c r="BA76" s="17">
        <v>0.2081489611040227</v>
      </c>
      <c r="BB76" s="17">
        <v>0</v>
      </c>
      <c r="BC76" s="17">
        <v>26</v>
      </c>
      <c r="BD76" s="17">
        <v>5.8300764655904844</v>
      </c>
    </row>
    <row r="77" spans="52:56" x14ac:dyDescent="0.25">
      <c r="AZ77" s="17">
        <v>74</v>
      </c>
      <c r="BA77" s="17">
        <v>0.2081489611040227</v>
      </c>
      <c r="BB77" s="17">
        <v>0</v>
      </c>
      <c r="BC77" s="17">
        <v>26</v>
      </c>
      <c r="BD77" s="17">
        <v>5.9099405267629566</v>
      </c>
    </row>
    <row r="78" spans="52:56" x14ac:dyDescent="0.25">
      <c r="AZ78" s="17">
        <v>75</v>
      </c>
      <c r="BA78" s="17">
        <v>0.2081489611040227</v>
      </c>
      <c r="BB78" s="17">
        <v>0</v>
      </c>
      <c r="BC78" s="17">
        <v>26</v>
      </c>
      <c r="BD78" s="17">
        <v>5.9898045879354287</v>
      </c>
    </row>
    <row r="79" spans="52:56" x14ac:dyDescent="0.25">
      <c r="AZ79" s="17">
        <v>76</v>
      </c>
      <c r="BA79" s="17">
        <v>0.2081489611040227</v>
      </c>
      <c r="BB79" s="17">
        <v>0</v>
      </c>
      <c r="BC79" s="17">
        <v>26</v>
      </c>
      <c r="BD79" s="17">
        <v>6.0696686491079008</v>
      </c>
    </row>
    <row r="80" spans="52:56" x14ac:dyDescent="0.25">
      <c r="AZ80" s="17">
        <v>77</v>
      </c>
      <c r="BA80" s="17">
        <v>0.20504492365459456</v>
      </c>
      <c r="BB80" s="17">
        <v>0</v>
      </c>
      <c r="BC80" s="17">
        <v>26</v>
      </c>
      <c r="BD80" s="17">
        <v>6.1495327102803738</v>
      </c>
    </row>
    <row r="81" spans="52:56" x14ac:dyDescent="0.25">
      <c r="AZ81" s="17">
        <v>78</v>
      </c>
      <c r="BA81" s="17">
        <v>0.18992006412415563</v>
      </c>
      <c r="BB81" s="17">
        <v>1</v>
      </c>
      <c r="BC81" s="17">
        <v>27</v>
      </c>
      <c r="BD81" s="17">
        <v>6.229396771452846</v>
      </c>
    </row>
    <row r="82" spans="52:56" x14ac:dyDescent="0.25">
      <c r="AZ82" s="17">
        <v>79</v>
      </c>
      <c r="BA82" s="17">
        <v>0.18992006412415563</v>
      </c>
      <c r="BB82" s="17">
        <v>0</v>
      </c>
      <c r="BC82" s="17">
        <v>27</v>
      </c>
      <c r="BD82" s="17">
        <v>6.3092608326253181</v>
      </c>
    </row>
    <row r="83" spans="52:56" x14ac:dyDescent="0.25">
      <c r="AZ83" s="17">
        <v>80</v>
      </c>
      <c r="BA83" s="17">
        <v>0.18992006412415563</v>
      </c>
      <c r="BB83" s="17">
        <v>0</v>
      </c>
      <c r="BC83" s="17">
        <v>27</v>
      </c>
      <c r="BD83" s="17">
        <v>6.3891248937977903</v>
      </c>
    </row>
    <row r="84" spans="52:56" x14ac:dyDescent="0.25">
      <c r="AZ84" s="17">
        <v>81</v>
      </c>
      <c r="BA84" s="17">
        <v>0.18992006412415563</v>
      </c>
      <c r="BB84" s="17">
        <v>0</v>
      </c>
      <c r="BC84" s="17">
        <v>27</v>
      </c>
      <c r="BD84" s="17">
        <v>6.4689889549702633</v>
      </c>
    </row>
    <row r="85" spans="52:56" x14ac:dyDescent="0.25">
      <c r="AZ85" s="17">
        <v>82</v>
      </c>
      <c r="BA85" s="17">
        <v>0.18992006412415563</v>
      </c>
      <c r="BB85" s="17">
        <v>0</v>
      </c>
      <c r="BC85" s="17">
        <v>27</v>
      </c>
      <c r="BD85" s="17">
        <v>6.5488530161427354</v>
      </c>
    </row>
    <row r="86" spans="52:56" x14ac:dyDescent="0.25">
      <c r="AZ86" s="17">
        <v>83</v>
      </c>
      <c r="BA86" s="17">
        <v>0.18935809927748556</v>
      </c>
      <c r="BB86" s="17">
        <v>0</v>
      </c>
      <c r="BC86" s="17">
        <v>27</v>
      </c>
      <c r="BD86" s="17">
        <v>6.6287170773152075</v>
      </c>
    </row>
    <row r="87" spans="52:56" x14ac:dyDescent="0.25">
      <c r="AZ87" s="17">
        <v>84</v>
      </c>
      <c r="BA87" s="17">
        <v>0.18570512151892335</v>
      </c>
      <c r="BB87" s="17">
        <v>1</v>
      </c>
      <c r="BC87" s="17">
        <v>28</v>
      </c>
      <c r="BD87" s="17">
        <v>6.7085811384876806</v>
      </c>
    </row>
    <row r="88" spans="52:56" x14ac:dyDescent="0.25">
      <c r="AZ88" s="17">
        <v>85</v>
      </c>
      <c r="BA88" s="17">
        <v>0.18570512151892335</v>
      </c>
      <c r="BB88" s="17">
        <v>1</v>
      </c>
      <c r="BC88" s="17">
        <v>29</v>
      </c>
      <c r="BD88" s="17">
        <v>6.7884451996601527</v>
      </c>
    </row>
    <row r="89" spans="52:56" x14ac:dyDescent="0.25">
      <c r="AZ89" s="17">
        <v>86</v>
      </c>
      <c r="BA89" s="17">
        <v>0.18570512151892335</v>
      </c>
      <c r="BB89" s="17">
        <v>1</v>
      </c>
      <c r="BC89" s="17">
        <v>30</v>
      </c>
      <c r="BD89" s="17">
        <v>6.8683092608326248</v>
      </c>
    </row>
    <row r="90" spans="52:56" x14ac:dyDescent="0.25">
      <c r="AZ90" s="17">
        <v>87</v>
      </c>
      <c r="BA90" s="17">
        <v>0.18570512151892335</v>
      </c>
      <c r="BB90" s="17">
        <v>1</v>
      </c>
      <c r="BC90" s="17">
        <v>31</v>
      </c>
      <c r="BD90" s="17">
        <v>6.948173322005097</v>
      </c>
    </row>
    <row r="91" spans="52:56" x14ac:dyDescent="0.25">
      <c r="AZ91" s="17">
        <v>88</v>
      </c>
      <c r="BA91" s="17">
        <v>0.18570512151892335</v>
      </c>
      <c r="BB91" s="17">
        <v>1</v>
      </c>
      <c r="BC91" s="17">
        <v>32</v>
      </c>
      <c r="BD91" s="17">
        <v>7.02803738317757</v>
      </c>
    </row>
    <row r="92" spans="52:56" x14ac:dyDescent="0.25">
      <c r="AZ92" s="17">
        <v>89</v>
      </c>
      <c r="BA92" s="17">
        <v>0.18570512151892335</v>
      </c>
      <c r="BB92" s="17">
        <v>1</v>
      </c>
      <c r="BC92" s="17">
        <v>33</v>
      </c>
      <c r="BD92" s="17">
        <v>7.1079014443500421</v>
      </c>
    </row>
    <row r="93" spans="52:56" x14ac:dyDescent="0.25">
      <c r="AZ93" s="17">
        <v>90</v>
      </c>
      <c r="BA93" s="17">
        <v>0.18570512151892335</v>
      </c>
      <c r="BB93" s="17">
        <v>1</v>
      </c>
      <c r="BC93" s="17">
        <v>34</v>
      </c>
      <c r="BD93" s="17">
        <v>7.1877655055225143</v>
      </c>
    </row>
    <row r="94" spans="52:56" x14ac:dyDescent="0.25">
      <c r="AZ94" s="17">
        <v>91</v>
      </c>
      <c r="BA94" s="17">
        <v>0.18570512151892335</v>
      </c>
      <c r="BB94" s="17">
        <v>1</v>
      </c>
      <c r="BC94" s="17">
        <v>35</v>
      </c>
      <c r="BD94" s="17">
        <v>7.2676295666949873</v>
      </c>
    </row>
    <row r="95" spans="52:56" x14ac:dyDescent="0.25">
      <c r="AZ95" s="17">
        <v>92</v>
      </c>
      <c r="BA95" s="17">
        <v>0.18570512151892335</v>
      </c>
      <c r="BB95" s="17">
        <v>1</v>
      </c>
      <c r="BC95" s="17">
        <v>36</v>
      </c>
      <c r="BD95" s="17">
        <v>7.3474936278674594</v>
      </c>
    </row>
    <row r="96" spans="52:56" x14ac:dyDescent="0.25">
      <c r="AZ96" s="17">
        <v>93</v>
      </c>
      <c r="BA96" s="17">
        <v>0.18570512151892335</v>
      </c>
      <c r="BB96" s="17">
        <v>1</v>
      </c>
      <c r="BC96" s="17">
        <v>37</v>
      </c>
      <c r="BD96" s="17">
        <v>7.4273576890399315</v>
      </c>
    </row>
    <row r="97" spans="52:56" x14ac:dyDescent="0.25">
      <c r="AZ97" s="17">
        <v>94</v>
      </c>
      <c r="BA97" s="17">
        <v>0.18570512151892335</v>
      </c>
      <c r="BB97" s="17">
        <v>0</v>
      </c>
      <c r="BC97" s="17">
        <v>37</v>
      </c>
      <c r="BD97" s="17">
        <v>7.5072217502124037</v>
      </c>
    </row>
    <row r="98" spans="52:56" x14ac:dyDescent="0.25">
      <c r="AZ98" s="17">
        <v>95</v>
      </c>
      <c r="BA98" s="17">
        <v>0.18570512151892335</v>
      </c>
      <c r="BB98" s="17">
        <v>0</v>
      </c>
      <c r="BC98" s="17">
        <v>37</v>
      </c>
      <c r="BD98" s="17">
        <v>7.5870858113848767</v>
      </c>
    </row>
    <row r="99" spans="52:56" x14ac:dyDescent="0.25">
      <c r="AZ99" s="17">
        <v>96</v>
      </c>
      <c r="BA99" s="17">
        <v>0.18570512151892335</v>
      </c>
      <c r="BB99" s="17">
        <v>0</v>
      </c>
      <c r="BC99" s="17">
        <v>37</v>
      </c>
      <c r="BD99" s="17">
        <v>7.6669498725573488</v>
      </c>
    </row>
    <row r="100" spans="52:56" x14ac:dyDescent="0.25">
      <c r="AZ100" s="17">
        <v>97</v>
      </c>
      <c r="BA100" s="17">
        <v>0.18570512151892335</v>
      </c>
      <c r="BB100" s="17">
        <v>0</v>
      </c>
      <c r="BC100" s="17">
        <v>37</v>
      </c>
      <c r="BD100" s="17">
        <v>7.746813933729821</v>
      </c>
    </row>
    <row r="101" spans="52:56" x14ac:dyDescent="0.25">
      <c r="AZ101" s="17">
        <v>98</v>
      </c>
      <c r="BA101" s="17">
        <v>0.18570512151892335</v>
      </c>
      <c r="BB101" s="17">
        <v>0</v>
      </c>
      <c r="BC101" s="17">
        <v>37</v>
      </c>
      <c r="BD101" s="17">
        <v>7.826677994902294</v>
      </c>
    </row>
    <row r="102" spans="52:56" x14ac:dyDescent="0.25">
      <c r="AZ102" s="17">
        <v>99</v>
      </c>
      <c r="BA102" s="17">
        <v>0.18570512151892335</v>
      </c>
      <c r="BB102" s="17">
        <v>0</v>
      </c>
      <c r="BC102" s="17">
        <v>37</v>
      </c>
      <c r="BD102" s="17">
        <v>7.9065420560747661</v>
      </c>
    </row>
    <row r="103" spans="52:56" x14ac:dyDescent="0.25">
      <c r="AZ103" s="17">
        <v>100</v>
      </c>
      <c r="BA103" s="17">
        <v>0.18570512151892335</v>
      </c>
      <c r="BB103" s="17">
        <v>0</v>
      </c>
      <c r="BC103" s="17">
        <v>37</v>
      </c>
      <c r="BD103" s="17">
        <v>7.9864061172472383</v>
      </c>
    </row>
    <row r="104" spans="52:56" x14ac:dyDescent="0.25">
      <c r="AZ104" s="17">
        <v>101</v>
      </c>
      <c r="BA104" s="17">
        <v>0.18570512151892335</v>
      </c>
      <c r="BB104" s="17">
        <v>0</v>
      </c>
      <c r="BC104" s="17">
        <v>37</v>
      </c>
      <c r="BD104" s="17">
        <v>8.0662701784197104</v>
      </c>
    </row>
    <row r="105" spans="52:56" x14ac:dyDescent="0.25">
      <c r="AZ105" s="17">
        <v>102</v>
      </c>
      <c r="BA105" s="17">
        <v>0.18570512151892335</v>
      </c>
      <c r="BB105" s="17">
        <v>0</v>
      </c>
      <c r="BC105" s="17">
        <v>37</v>
      </c>
      <c r="BD105" s="17">
        <v>8.1461342395921825</v>
      </c>
    </row>
    <row r="106" spans="52:56" x14ac:dyDescent="0.25">
      <c r="AZ106" s="17">
        <v>103</v>
      </c>
      <c r="BA106" s="17">
        <v>0.18570512151892335</v>
      </c>
      <c r="BB106" s="17">
        <v>0</v>
      </c>
      <c r="BC106" s="17">
        <v>37</v>
      </c>
      <c r="BD106" s="17">
        <v>8.2259983007646547</v>
      </c>
    </row>
    <row r="107" spans="52:56" x14ac:dyDescent="0.25">
      <c r="AZ107" s="17">
        <v>104</v>
      </c>
      <c r="BA107" s="17">
        <v>0.18570512151892335</v>
      </c>
      <c r="BB107" s="17">
        <v>0</v>
      </c>
      <c r="BC107" s="17">
        <v>37</v>
      </c>
      <c r="BD107" s="17">
        <v>8.3058623619371286</v>
      </c>
    </row>
    <row r="108" spans="52:56" x14ac:dyDescent="0.25">
      <c r="AZ108" s="17">
        <v>105</v>
      </c>
      <c r="BA108" s="17">
        <v>0.18570512151892335</v>
      </c>
      <c r="BB108" s="17">
        <v>0</v>
      </c>
      <c r="BC108" s="17">
        <v>37</v>
      </c>
      <c r="BD108" s="17">
        <v>8.3857264231096007</v>
      </c>
    </row>
    <row r="109" spans="52:56" x14ac:dyDescent="0.25">
      <c r="AZ109" s="17">
        <v>106</v>
      </c>
      <c r="BA109" s="17">
        <v>0.18570512151892335</v>
      </c>
      <c r="BB109" s="17">
        <v>0</v>
      </c>
      <c r="BC109" s="17">
        <v>37</v>
      </c>
      <c r="BD109" s="17">
        <v>8.4655904842820728</v>
      </c>
    </row>
    <row r="110" spans="52:56" x14ac:dyDescent="0.25">
      <c r="AZ110" s="17">
        <v>107</v>
      </c>
      <c r="BA110" s="17">
        <v>0.18570512151892335</v>
      </c>
      <c r="BB110" s="17">
        <v>0</v>
      </c>
      <c r="BC110" s="17">
        <v>37</v>
      </c>
      <c r="BD110" s="17">
        <v>8.545454545454545</v>
      </c>
    </row>
    <row r="111" spans="52:56" x14ac:dyDescent="0.25">
      <c r="AZ111" s="17">
        <v>108</v>
      </c>
      <c r="BA111" s="17">
        <v>0.18570512151892335</v>
      </c>
      <c r="BB111" s="17">
        <v>0</v>
      </c>
      <c r="BC111" s="17">
        <v>37</v>
      </c>
      <c r="BD111" s="17">
        <v>8.6253186066270171</v>
      </c>
    </row>
    <row r="112" spans="52:56" x14ac:dyDescent="0.25">
      <c r="AZ112" s="17">
        <v>109</v>
      </c>
      <c r="BA112" s="17">
        <v>0.18570512151892335</v>
      </c>
      <c r="BB112" s="17">
        <v>0</v>
      </c>
      <c r="BC112" s="17">
        <v>37</v>
      </c>
      <c r="BD112" s="17">
        <v>8.7051826677994892</v>
      </c>
    </row>
    <row r="113" spans="52:56" x14ac:dyDescent="0.25">
      <c r="AZ113" s="17">
        <v>110</v>
      </c>
      <c r="BA113" s="17">
        <v>0.18570512151892335</v>
      </c>
      <c r="BB113" s="17">
        <v>0</v>
      </c>
      <c r="BC113" s="17">
        <v>37</v>
      </c>
      <c r="BD113" s="17">
        <v>8.7850467289719614</v>
      </c>
    </row>
    <row r="114" spans="52:56" x14ac:dyDescent="0.25">
      <c r="AZ114" s="17">
        <v>111</v>
      </c>
      <c r="BA114" s="17">
        <v>0.18570512151892335</v>
      </c>
      <c r="BB114" s="17">
        <v>0</v>
      </c>
      <c r="BC114" s="17">
        <v>37</v>
      </c>
      <c r="BD114" s="17">
        <v>8.8649107901444353</v>
      </c>
    </row>
    <row r="115" spans="52:56" x14ac:dyDescent="0.25">
      <c r="AZ115" s="17">
        <v>112</v>
      </c>
      <c r="BA115" s="17">
        <v>0.18570512151892335</v>
      </c>
      <c r="BB115" s="17">
        <v>0</v>
      </c>
      <c r="BC115" s="17">
        <v>37</v>
      </c>
      <c r="BD115" s="17">
        <v>8.9447748513169074</v>
      </c>
    </row>
    <row r="116" spans="52:56" x14ac:dyDescent="0.25">
      <c r="AZ116" s="17">
        <v>113</v>
      </c>
      <c r="BA116" s="17">
        <v>0.18570512151892335</v>
      </c>
      <c r="BB116" s="17">
        <v>0</v>
      </c>
      <c r="BC116" s="17">
        <v>37</v>
      </c>
      <c r="BD116" s="17">
        <v>9.0246389124893795</v>
      </c>
    </row>
    <row r="117" spans="52:56" x14ac:dyDescent="0.25">
      <c r="AZ117" s="17">
        <v>114</v>
      </c>
      <c r="BA117" s="17">
        <v>0.18570512151892335</v>
      </c>
      <c r="BB117" s="17">
        <v>0</v>
      </c>
      <c r="BC117" s="17">
        <v>37</v>
      </c>
      <c r="BD117" s="17">
        <v>9.1045029736618517</v>
      </c>
    </row>
    <row r="118" spans="52:56" x14ac:dyDescent="0.25">
      <c r="AZ118" s="17">
        <v>115</v>
      </c>
      <c r="BA118" s="17">
        <v>0.18570512151892335</v>
      </c>
      <c r="BB118" s="17">
        <v>0</v>
      </c>
      <c r="BC118" s="17">
        <v>37</v>
      </c>
      <c r="BD118" s="17">
        <v>9.1843670348343238</v>
      </c>
    </row>
    <row r="119" spans="52:56" x14ac:dyDescent="0.25">
      <c r="AZ119" s="17">
        <v>116</v>
      </c>
      <c r="BA119" s="17">
        <v>0.18570512151892335</v>
      </c>
      <c r="BB119" s="17">
        <v>0</v>
      </c>
      <c r="BC119" s="17">
        <v>37</v>
      </c>
      <c r="BD119" s="17">
        <v>9.264231096006796</v>
      </c>
    </row>
    <row r="120" spans="52:56" x14ac:dyDescent="0.25">
      <c r="AZ120" s="17">
        <v>117</v>
      </c>
      <c r="BA120" s="17">
        <v>0.18570512151892335</v>
      </c>
      <c r="BB120" s="17">
        <v>0</v>
      </c>
      <c r="BC120" s="17">
        <v>37</v>
      </c>
      <c r="BD120" s="17">
        <v>9.3440951571792681</v>
      </c>
    </row>
    <row r="121" spans="52:56" x14ac:dyDescent="0.25">
      <c r="AZ121" s="18">
        <v>118</v>
      </c>
      <c r="BA121" s="18">
        <v>0.18570512151892335</v>
      </c>
      <c r="BB121" s="18">
        <v>0</v>
      </c>
      <c r="BC121" s="18">
        <v>37</v>
      </c>
      <c r="BD121" s="18">
        <v>9.423959218351742</v>
      </c>
    </row>
    <row r="122" spans="52:56" x14ac:dyDescent="0.25">
      <c r="AZ122" s="18">
        <v>119</v>
      </c>
      <c r="BA122" s="18">
        <v>0.18570512151892335</v>
      </c>
      <c r="BB122" s="18">
        <v>0</v>
      </c>
      <c r="BC122" s="18">
        <v>37</v>
      </c>
      <c r="BD122" s="18">
        <v>9.5038232795242141</v>
      </c>
    </row>
    <row r="123" spans="52:56" x14ac:dyDescent="0.25">
      <c r="AZ123" s="18">
        <v>120</v>
      </c>
      <c r="BA123" s="18">
        <v>0.18570512151892335</v>
      </c>
      <c r="BB123" s="18">
        <v>0</v>
      </c>
      <c r="BC123" s="18">
        <v>37</v>
      </c>
      <c r="BD123" s="18">
        <v>9.5836873406966863</v>
      </c>
    </row>
    <row r="124" spans="52:56" x14ac:dyDescent="0.25">
      <c r="AZ124" s="18">
        <v>121</v>
      </c>
      <c r="BA124" s="18">
        <v>0.18570512151892335</v>
      </c>
      <c r="BB124" s="18">
        <v>0</v>
      </c>
      <c r="BC124" s="18">
        <v>37</v>
      </c>
      <c r="BD124" s="18">
        <v>9.6635514018691584</v>
      </c>
    </row>
    <row r="125" spans="52:56" x14ac:dyDescent="0.25">
      <c r="AZ125" s="18">
        <v>122</v>
      </c>
      <c r="BA125" s="18">
        <v>0.18570512151892335</v>
      </c>
      <c r="BB125" s="18">
        <v>0</v>
      </c>
      <c r="BC125" s="18">
        <v>37</v>
      </c>
      <c r="BD125" s="18">
        <v>9.7434154630416305</v>
      </c>
    </row>
    <row r="126" spans="52:56" x14ac:dyDescent="0.25">
      <c r="AZ126" s="18">
        <v>123</v>
      </c>
      <c r="BA126" s="18">
        <v>0.18570512151892335</v>
      </c>
      <c r="BB126" s="18">
        <v>0</v>
      </c>
      <c r="BC126" s="18">
        <v>37</v>
      </c>
      <c r="BD126" s="18">
        <v>9.8232795242141027</v>
      </c>
    </row>
    <row r="127" spans="52:56" x14ac:dyDescent="0.25">
      <c r="AZ127" s="18">
        <v>124</v>
      </c>
      <c r="BA127" s="18">
        <v>0.18570512151892335</v>
      </c>
      <c r="BB127" s="18">
        <v>0</v>
      </c>
      <c r="BC127" s="18">
        <v>37</v>
      </c>
      <c r="BD127" s="18">
        <v>9.9031435853865748</v>
      </c>
    </row>
    <row r="128" spans="52:56" x14ac:dyDescent="0.25">
      <c r="AZ128" s="18">
        <v>125</v>
      </c>
      <c r="BA128" s="18">
        <v>0.18570512151892335</v>
      </c>
      <c r="BB128" s="18">
        <v>0</v>
      </c>
      <c r="BC128" s="18">
        <v>37</v>
      </c>
      <c r="BD128" s="18">
        <v>9.9830076465590487</v>
      </c>
    </row>
    <row r="129" spans="52:56" x14ac:dyDescent="0.25">
      <c r="AZ129" s="18">
        <v>126</v>
      </c>
      <c r="BA129" s="18">
        <v>0.18570512151892335</v>
      </c>
      <c r="BB129" s="18">
        <v>0</v>
      </c>
      <c r="BC129" s="18">
        <v>37</v>
      </c>
      <c r="BD129" s="18">
        <v>10.062871707731521</v>
      </c>
    </row>
    <row r="130" spans="52:56" x14ac:dyDescent="0.25">
      <c r="AZ130" s="18">
        <v>127</v>
      </c>
      <c r="BA130" s="18">
        <v>0.18570512151892335</v>
      </c>
      <c r="BB130" s="18">
        <v>0</v>
      </c>
      <c r="BC130" s="18">
        <v>37</v>
      </c>
      <c r="BD130" s="18">
        <v>10.142735768903993</v>
      </c>
    </row>
    <row r="131" spans="52:56" x14ac:dyDescent="0.25">
      <c r="AZ131" s="18">
        <v>128</v>
      </c>
      <c r="BA131" s="18">
        <v>0.18570512151892335</v>
      </c>
      <c r="BB131" s="18">
        <v>0</v>
      </c>
      <c r="BC131" s="18">
        <v>37</v>
      </c>
      <c r="BD131" s="18">
        <v>10.222599830076465</v>
      </c>
    </row>
    <row r="132" spans="52:56" x14ac:dyDescent="0.25">
      <c r="AZ132" s="18">
        <v>129</v>
      </c>
      <c r="BA132" s="18">
        <v>0.18570512151892335</v>
      </c>
      <c r="BB132" s="18">
        <v>0</v>
      </c>
      <c r="BC132" s="18">
        <v>37</v>
      </c>
      <c r="BD132" s="18">
        <v>10.302463891248937</v>
      </c>
    </row>
    <row r="133" spans="52:56" x14ac:dyDescent="0.25">
      <c r="AZ133" s="18">
        <v>130</v>
      </c>
      <c r="BA133" s="18">
        <v>0.18570512151892335</v>
      </c>
      <c r="BB133" s="18">
        <v>0</v>
      </c>
      <c r="BC133" s="18">
        <v>37</v>
      </c>
      <c r="BD133" s="18">
        <v>10.382327952421409</v>
      </c>
    </row>
    <row r="134" spans="52:56" x14ac:dyDescent="0.25">
      <c r="AZ134" s="18">
        <v>131</v>
      </c>
      <c r="BA134" s="18">
        <v>0.18570512151892335</v>
      </c>
      <c r="BB134" s="18">
        <v>0</v>
      </c>
      <c r="BC134" s="18">
        <v>37</v>
      </c>
      <c r="BD134" s="18">
        <v>10.462192013593882</v>
      </c>
    </row>
    <row r="135" spans="52:56" x14ac:dyDescent="0.25">
      <c r="AZ135" s="18">
        <v>132</v>
      </c>
      <c r="BA135" s="18">
        <v>0.18570512151892335</v>
      </c>
      <c r="BB135" s="18">
        <v>0</v>
      </c>
      <c r="BC135" s="18">
        <v>37</v>
      </c>
      <c r="BD135" s="18">
        <v>10.542056074766355</v>
      </c>
    </row>
    <row r="136" spans="52:56" x14ac:dyDescent="0.25">
      <c r="AZ136" s="18">
        <v>133</v>
      </c>
      <c r="BA136" s="18">
        <v>0.18570512151892335</v>
      </c>
      <c r="BB136" s="18">
        <v>0</v>
      </c>
      <c r="BC136" s="18">
        <v>37</v>
      </c>
      <c r="BD136" s="18">
        <v>10.621920135938828</v>
      </c>
    </row>
    <row r="137" spans="52:56" x14ac:dyDescent="0.25">
      <c r="AZ137" s="18">
        <v>134</v>
      </c>
      <c r="BA137" s="18">
        <v>0.18570512151892335</v>
      </c>
      <c r="BB137" s="18">
        <v>0</v>
      </c>
      <c r="BC137" s="18">
        <v>37</v>
      </c>
      <c r="BD137" s="18">
        <v>10.7017841971113</v>
      </c>
    </row>
    <row r="138" spans="52:56" x14ac:dyDescent="0.25">
      <c r="AZ138" s="18">
        <v>135</v>
      </c>
      <c r="BA138" s="18">
        <v>0.18570512151892335</v>
      </c>
      <c r="BB138" s="18">
        <v>0</v>
      </c>
      <c r="BC138" s="18">
        <v>37</v>
      </c>
      <c r="BD138" s="18">
        <v>10.781648258283772</v>
      </c>
    </row>
    <row r="139" spans="52:56" x14ac:dyDescent="0.25">
      <c r="AZ139" s="18">
        <v>136</v>
      </c>
      <c r="BA139" s="18">
        <v>0.18570512151892335</v>
      </c>
      <c r="BB139" s="18">
        <v>0</v>
      </c>
      <c r="BC139" s="18">
        <v>37</v>
      </c>
      <c r="BD139" s="18">
        <v>10.861512319456244</v>
      </c>
    </row>
    <row r="140" spans="52:56" x14ac:dyDescent="0.25">
      <c r="AZ140" s="18">
        <v>137</v>
      </c>
      <c r="BA140" s="18">
        <v>0.18570512151892335</v>
      </c>
      <c r="BB140" s="18">
        <v>0</v>
      </c>
      <c r="BC140" s="18">
        <v>37</v>
      </c>
      <c r="BD140" s="18">
        <v>10.941376380628716</v>
      </c>
    </row>
    <row r="141" spans="52:56" x14ac:dyDescent="0.25">
      <c r="AZ141" s="18">
        <v>138</v>
      </c>
      <c r="BA141" s="18">
        <v>0.18166940933429937</v>
      </c>
      <c r="BB141" s="18">
        <v>1</v>
      </c>
      <c r="BC141" s="18">
        <v>38</v>
      </c>
      <c r="BD141" s="18">
        <v>11.021240441801188</v>
      </c>
    </row>
    <row r="142" spans="52:56" x14ac:dyDescent="0.25">
      <c r="AZ142" s="18">
        <v>139</v>
      </c>
      <c r="BA142" s="18">
        <v>0.18166940933429937</v>
      </c>
      <c r="BB142" s="18">
        <v>1</v>
      </c>
      <c r="BC142" s="18">
        <v>39</v>
      </c>
      <c r="BD142" s="18">
        <v>11.101104502973662</v>
      </c>
    </row>
    <row r="143" spans="52:56" x14ac:dyDescent="0.25">
      <c r="AZ143" s="18">
        <v>140</v>
      </c>
      <c r="BA143" s="18">
        <v>0.18166940933429937</v>
      </c>
      <c r="BB143" s="18">
        <v>1</v>
      </c>
      <c r="BC143" s="18">
        <v>40</v>
      </c>
      <c r="BD143" s="18">
        <v>11.180968564146134</v>
      </c>
    </row>
    <row r="144" spans="52:56" x14ac:dyDescent="0.25">
      <c r="AZ144" s="18">
        <v>141</v>
      </c>
      <c r="BA144" s="18">
        <v>0.18166940933429937</v>
      </c>
      <c r="BB144" s="18">
        <v>1</v>
      </c>
      <c r="BC144" s="18">
        <v>41</v>
      </c>
      <c r="BD144" s="18">
        <v>11.260832625318606</v>
      </c>
    </row>
    <row r="145" spans="52:56" x14ac:dyDescent="0.25">
      <c r="AZ145" s="18">
        <v>142</v>
      </c>
      <c r="BA145" s="18">
        <v>0.18166940933429937</v>
      </c>
      <c r="BB145" s="18">
        <v>0</v>
      </c>
      <c r="BC145" s="18">
        <v>41</v>
      </c>
      <c r="BD145" s="18">
        <v>11.340696686491079</v>
      </c>
    </row>
    <row r="146" spans="52:56" x14ac:dyDescent="0.25">
      <c r="AZ146" s="18">
        <v>143</v>
      </c>
      <c r="BA146" s="18">
        <v>0.18166940933429937</v>
      </c>
      <c r="BB146" s="18">
        <v>0</v>
      </c>
      <c r="BC146" s="18">
        <v>41</v>
      </c>
      <c r="BD146" s="18">
        <v>11.420560747663551</v>
      </c>
    </row>
    <row r="147" spans="52:56" x14ac:dyDescent="0.25">
      <c r="AZ147" s="18">
        <v>144</v>
      </c>
      <c r="BA147" s="18">
        <v>0.18166940933429937</v>
      </c>
      <c r="BB147" s="18">
        <v>0</v>
      </c>
      <c r="BC147" s="18">
        <v>41</v>
      </c>
      <c r="BD147" s="18">
        <v>11.500424808836023</v>
      </c>
    </row>
    <row r="148" spans="52:56" x14ac:dyDescent="0.25">
      <c r="AZ148" s="18">
        <v>145</v>
      </c>
      <c r="BA148" s="18">
        <v>0.18166940933429937</v>
      </c>
      <c r="BB148" s="18">
        <v>0</v>
      </c>
      <c r="BC148" s="18">
        <v>41</v>
      </c>
      <c r="BD148" s="18">
        <v>11.580288870008495</v>
      </c>
    </row>
    <row r="149" spans="52:56" x14ac:dyDescent="0.25">
      <c r="AZ149" s="18">
        <v>146</v>
      </c>
      <c r="BA149" s="18">
        <v>0.18166940933429937</v>
      </c>
      <c r="BB149" s="18">
        <v>0</v>
      </c>
      <c r="BC149" s="18">
        <v>41</v>
      </c>
      <c r="BD149" s="18">
        <v>11.660152931180969</v>
      </c>
    </row>
    <row r="150" spans="52:56" x14ac:dyDescent="0.25">
      <c r="AZ150" s="18">
        <v>147</v>
      </c>
      <c r="BA150" s="18">
        <v>0.18166940933429937</v>
      </c>
      <c r="BB150" s="18">
        <v>0</v>
      </c>
      <c r="BC150" s="18">
        <v>41</v>
      </c>
      <c r="BD150" s="18">
        <v>11.740016992353441</v>
      </c>
    </row>
    <row r="151" spans="52:56" x14ac:dyDescent="0.25">
      <c r="AZ151" s="18">
        <v>148</v>
      </c>
      <c r="BA151" s="18">
        <v>0.18166940933429937</v>
      </c>
      <c r="BB151" s="18">
        <v>0</v>
      </c>
      <c r="BC151" s="18">
        <v>41</v>
      </c>
      <c r="BD151" s="18">
        <v>11.819881053525913</v>
      </c>
    </row>
    <row r="152" spans="52:56" x14ac:dyDescent="0.25">
      <c r="AZ152" s="18">
        <v>149</v>
      </c>
      <c r="BA152" s="18">
        <v>0.18166940933429937</v>
      </c>
      <c r="BB152" s="18">
        <v>0</v>
      </c>
      <c r="BC152" s="18">
        <v>41</v>
      </c>
      <c r="BD152" s="18">
        <v>11.899745114698385</v>
      </c>
    </row>
    <row r="153" spans="52:56" x14ac:dyDescent="0.25">
      <c r="AZ153" s="18">
        <v>150</v>
      </c>
      <c r="BA153" s="18">
        <v>0.18166940933429937</v>
      </c>
      <c r="BB153" s="18">
        <v>0</v>
      </c>
      <c r="BC153" s="18">
        <v>41</v>
      </c>
      <c r="BD153" s="18">
        <v>11.979609175870857</v>
      </c>
    </row>
    <row r="154" spans="52:56" x14ac:dyDescent="0.25">
      <c r="AZ154" s="18">
        <v>151</v>
      </c>
      <c r="BA154" s="18">
        <v>0.18166940933429937</v>
      </c>
      <c r="BB154" s="18">
        <v>0</v>
      </c>
      <c r="BC154" s="18">
        <v>41</v>
      </c>
      <c r="BD154" s="18">
        <v>12.05947323704333</v>
      </c>
    </row>
    <row r="155" spans="52:56" x14ac:dyDescent="0.25">
      <c r="AZ155" s="18">
        <v>152</v>
      </c>
      <c r="BA155" s="18">
        <v>0.18166940933429937</v>
      </c>
      <c r="BB155" s="18">
        <v>0</v>
      </c>
      <c r="BC155" s="18">
        <v>41</v>
      </c>
      <c r="BD155" s="18">
        <v>12.139337298215802</v>
      </c>
    </row>
    <row r="156" spans="52:56" x14ac:dyDescent="0.25">
      <c r="AZ156" s="18">
        <v>153</v>
      </c>
      <c r="BA156" s="18">
        <v>0.18166940933429937</v>
      </c>
      <c r="BB156" s="18">
        <v>0</v>
      </c>
      <c r="BC156" s="18">
        <v>41</v>
      </c>
      <c r="BD156" s="18">
        <v>12.219201359388276</v>
      </c>
    </row>
    <row r="157" spans="52:56" x14ac:dyDescent="0.25">
      <c r="AZ157" s="18">
        <v>154</v>
      </c>
      <c r="BA157" s="18">
        <v>0.17241651708083539</v>
      </c>
      <c r="BB157" s="18">
        <v>0</v>
      </c>
      <c r="BC157" s="18">
        <v>41</v>
      </c>
      <c r="BD157" s="18">
        <v>12.299065420560748</v>
      </c>
    </row>
    <row r="158" spans="52:56" x14ac:dyDescent="0.25">
      <c r="AZ158" s="18">
        <v>155</v>
      </c>
      <c r="BA158" s="18">
        <v>0.16850922916123401</v>
      </c>
      <c r="BB158" s="18">
        <v>1</v>
      </c>
      <c r="BC158" s="18">
        <v>42</v>
      </c>
      <c r="BD158" s="18">
        <v>12.37892948173322</v>
      </c>
    </row>
    <row r="159" spans="52:56" x14ac:dyDescent="0.25">
      <c r="AZ159" s="18">
        <v>156</v>
      </c>
      <c r="BA159" s="18">
        <v>0.16850922916123401</v>
      </c>
      <c r="BB159" s="18">
        <v>1</v>
      </c>
      <c r="BC159" s="18">
        <v>43</v>
      </c>
      <c r="BD159" s="18">
        <v>12.458793542905692</v>
      </c>
    </row>
    <row r="160" spans="52:56" x14ac:dyDescent="0.25">
      <c r="AZ160" s="18">
        <v>157</v>
      </c>
      <c r="BA160" s="18">
        <v>0.16850922916123401</v>
      </c>
      <c r="BB160" s="18">
        <v>1</v>
      </c>
      <c r="BC160" s="18">
        <v>44</v>
      </c>
      <c r="BD160" s="18">
        <v>12.538657604078164</v>
      </c>
    </row>
    <row r="161" spans="52:56" x14ac:dyDescent="0.25">
      <c r="AZ161" s="18">
        <v>158</v>
      </c>
      <c r="BA161" s="18">
        <v>0.16850922916123401</v>
      </c>
      <c r="BB161" s="18">
        <v>1</v>
      </c>
      <c r="BC161" s="18">
        <v>45</v>
      </c>
      <c r="BD161" s="18">
        <v>12.618521665250636</v>
      </c>
    </row>
    <row r="162" spans="52:56" x14ac:dyDescent="0.25">
      <c r="AZ162" s="18">
        <v>159</v>
      </c>
      <c r="BA162" s="18">
        <v>0.16850922916123401</v>
      </c>
      <c r="BB162" s="18">
        <v>1</v>
      </c>
      <c r="BC162" s="18">
        <v>46</v>
      </c>
      <c r="BD162" s="18">
        <v>12.698385726423108</v>
      </c>
    </row>
    <row r="163" spans="52:56" x14ac:dyDescent="0.25">
      <c r="AZ163" s="18">
        <v>160</v>
      </c>
      <c r="BA163" s="18">
        <v>0.16850922916123401</v>
      </c>
      <c r="BB163" s="18">
        <v>1</v>
      </c>
      <c r="BC163" s="18">
        <v>47</v>
      </c>
      <c r="BD163" s="18">
        <v>12.778249787595581</v>
      </c>
    </row>
    <row r="164" spans="52:56" x14ac:dyDescent="0.25">
      <c r="AZ164" s="18">
        <v>161</v>
      </c>
      <c r="BA164" s="18">
        <v>0.16850922916123401</v>
      </c>
      <c r="BB164" s="18">
        <v>1</v>
      </c>
      <c r="BC164" s="18">
        <v>48</v>
      </c>
      <c r="BD164" s="18">
        <v>12.858113848768054</v>
      </c>
    </row>
    <row r="165" spans="52:56" x14ac:dyDescent="0.25">
      <c r="AZ165" s="18">
        <v>162</v>
      </c>
      <c r="BA165" s="18">
        <v>0.16850922916123401</v>
      </c>
      <c r="BB165" s="18">
        <v>1</v>
      </c>
      <c r="BC165" s="18">
        <v>49</v>
      </c>
      <c r="BD165" s="18">
        <v>12.937977909940527</v>
      </c>
    </row>
    <row r="166" spans="52:56" x14ac:dyDescent="0.25">
      <c r="AZ166" s="18">
        <v>163</v>
      </c>
      <c r="BA166" s="18">
        <v>0.16850922916123401</v>
      </c>
      <c r="BB166" s="18">
        <v>1</v>
      </c>
      <c r="BC166" s="18">
        <v>50</v>
      </c>
      <c r="BD166" s="18">
        <v>13.017841971112999</v>
      </c>
    </row>
    <row r="167" spans="52:56" x14ac:dyDescent="0.25">
      <c r="AZ167" s="18">
        <v>164</v>
      </c>
      <c r="BA167" s="18">
        <v>0.16850922916123401</v>
      </c>
      <c r="BB167" s="18">
        <v>1</v>
      </c>
      <c r="BC167" s="18">
        <v>51</v>
      </c>
      <c r="BD167" s="18">
        <v>13.097706032285471</v>
      </c>
    </row>
    <row r="168" spans="52:56" x14ac:dyDescent="0.25">
      <c r="AZ168" s="18">
        <v>165</v>
      </c>
      <c r="BA168" s="18">
        <v>0.16850922916123401</v>
      </c>
      <c r="BB168" s="18">
        <v>1</v>
      </c>
      <c r="BC168" s="18">
        <v>52</v>
      </c>
      <c r="BD168" s="18">
        <v>13.177570093457943</v>
      </c>
    </row>
    <row r="169" spans="52:56" x14ac:dyDescent="0.25">
      <c r="AZ169" s="18">
        <v>166</v>
      </c>
      <c r="BA169" s="18">
        <v>0.16850922916123401</v>
      </c>
      <c r="BB169" s="18">
        <v>1</v>
      </c>
      <c r="BC169" s="18">
        <v>53</v>
      </c>
      <c r="BD169" s="18">
        <v>13.257434154630415</v>
      </c>
    </row>
    <row r="170" spans="52:56" x14ac:dyDescent="0.25">
      <c r="AZ170" s="18">
        <v>167</v>
      </c>
      <c r="BA170" s="18">
        <v>0.16850922916123401</v>
      </c>
      <c r="BB170" s="18">
        <v>0</v>
      </c>
      <c r="BC170" s="18">
        <v>53</v>
      </c>
      <c r="BD170" s="18">
        <v>13.337298215802887</v>
      </c>
    </row>
    <row r="171" spans="52:56" x14ac:dyDescent="0.25">
      <c r="AZ171" s="18">
        <v>168</v>
      </c>
      <c r="BA171" s="18">
        <v>0.16850922916123401</v>
      </c>
      <c r="BB171" s="18">
        <v>0</v>
      </c>
      <c r="BC171" s="18">
        <v>53</v>
      </c>
      <c r="BD171" s="18">
        <v>13.417162276975361</v>
      </c>
    </row>
    <row r="172" spans="52:56" x14ac:dyDescent="0.25">
      <c r="AZ172" s="18">
        <v>169</v>
      </c>
      <c r="BA172" s="18">
        <v>0.16850922916123401</v>
      </c>
      <c r="BB172" s="18">
        <v>0</v>
      </c>
      <c r="BC172" s="18">
        <v>53</v>
      </c>
      <c r="BD172" s="18">
        <v>13.497026338147833</v>
      </c>
    </row>
    <row r="173" spans="52:56" x14ac:dyDescent="0.25">
      <c r="AZ173" s="18">
        <v>170</v>
      </c>
      <c r="BA173" s="18">
        <v>0.16850922916123401</v>
      </c>
      <c r="BB173" s="18">
        <v>0</v>
      </c>
      <c r="BC173" s="18">
        <v>53</v>
      </c>
      <c r="BD173" s="18">
        <v>13.576890399320305</v>
      </c>
    </row>
    <row r="174" spans="52:56" x14ac:dyDescent="0.25">
      <c r="AZ174" s="18">
        <v>171</v>
      </c>
      <c r="BA174" s="18">
        <v>0.16850922916123401</v>
      </c>
      <c r="BB174" s="18">
        <v>0</v>
      </c>
      <c r="BC174" s="18">
        <v>53</v>
      </c>
      <c r="BD174" s="18">
        <v>13.656754460492778</v>
      </c>
    </row>
    <row r="175" spans="52:56" x14ac:dyDescent="0.25">
      <c r="AZ175" s="18">
        <v>172</v>
      </c>
      <c r="BA175" s="18">
        <v>0.16850922916123401</v>
      </c>
      <c r="BB175" s="18">
        <v>0</v>
      </c>
      <c r="BC175" s="18">
        <v>53</v>
      </c>
      <c r="BD175" s="18">
        <v>13.73661852166525</v>
      </c>
    </row>
    <row r="176" spans="52:56" x14ac:dyDescent="0.25">
      <c r="AZ176" s="18">
        <v>173</v>
      </c>
      <c r="BA176" s="18">
        <v>0.16850922916123401</v>
      </c>
      <c r="BB176" s="18">
        <v>0</v>
      </c>
      <c r="BC176" s="18">
        <v>53</v>
      </c>
      <c r="BD176" s="18">
        <v>13.816482582837722</v>
      </c>
    </row>
    <row r="177" spans="52:56" x14ac:dyDescent="0.25">
      <c r="AZ177" s="18">
        <v>174</v>
      </c>
      <c r="BA177" s="18">
        <v>0.16850922916123401</v>
      </c>
      <c r="BB177" s="18">
        <v>0</v>
      </c>
      <c r="BC177" s="18">
        <v>53</v>
      </c>
      <c r="BD177" s="18">
        <v>13.896346644010194</v>
      </c>
    </row>
    <row r="178" spans="52:56" x14ac:dyDescent="0.25">
      <c r="AZ178" s="18">
        <v>175</v>
      </c>
      <c r="BA178" s="18">
        <v>0.16850922916123401</v>
      </c>
      <c r="BB178" s="18">
        <v>0</v>
      </c>
      <c r="BC178" s="18">
        <v>53</v>
      </c>
      <c r="BD178" s="18">
        <v>13.976210705182668</v>
      </c>
    </row>
    <row r="179" spans="52:56" x14ac:dyDescent="0.25">
      <c r="AZ179" s="18">
        <v>176</v>
      </c>
      <c r="BA179" s="18">
        <v>0.16850922916123401</v>
      </c>
      <c r="BB179" s="18">
        <v>0</v>
      </c>
      <c r="BC179" s="18">
        <v>53</v>
      </c>
      <c r="BD179" s="18">
        <v>14.05607476635514</v>
      </c>
    </row>
    <row r="180" spans="52:56" x14ac:dyDescent="0.25">
      <c r="AZ180" s="18">
        <v>177</v>
      </c>
      <c r="BA180" s="18">
        <v>0.16850922916123401</v>
      </c>
      <c r="BB180" s="18">
        <v>0</v>
      </c>
      <c r="BC180" s="18">
        <v>53</v>
      </c>
      <c r="BD180" s="18">
        <v>14.135938827527612</v>
      </c>
    </row>
    <row r="181" spans="52:56" x14ac:dyDescent="0.25">
      <c r="AZ181" s="18">
        <v>178</v>
      </c>
      <c r="BA181" s="18">
        <v>0.16850922916123401</v>
      </c>
      <c r="BB181" s="18">
        <v>0</v>
      </c>
      <c r="BC181" s="18">
        <v>53</v>
      </c>
      <c r="BD181" s="18">
        <v>14.215802888700084</v>
      </c>
    </row>
    <row r="182" spans="52:56" x14ac:dyDescent="0.25">
      <c r="AZ182" s="18">
        <v>179</v>
      </c>
      <c r="BA182" s="18">
        <v>0.16850922916123401</v>
      </c>
      <c r="BB182" s="18">
        <v>0</v>
      </c>
      <c r="BC182" s="18">
        <v>53</v>
      </c>
      <c r="BD182" s="18">
        <v>14.295666949872556</v>
      </c>
    </row>
    <row r="183" spans="52:56" x14ac:dyDescent="0.25">
      <c r="AZ183" s="18">
        <v>180</v>
      </c>
      <c r="BA183" s="18">
        <v>0.16850922916123401</v>
      </c>
      <c r="BB183" s="18">
        <v>0</v>
      </c>
      <c r="BC183" s="18">
        <v>53</v>
      </c>
      <c r="BD183" s="18">
        <v>14.375531011045029</v>
      </c>
    </row>
    <row r="184" spans="52:56" x14ac:dyDescent="0.25">
      <c r="AZ184" s="18">
        <v>181</v>
      </c>
      <c r="BA184" s="18">
        <v>0.16850922916123401</v>
      </c>
      <c r="BB184" s="18">
        <v>0</v>
      </c>
      <c r="BC184" s="18">
        <v>53</v>
      </c>
      <c r="BD184" s="18">
        <v>14.455395072217501</v>
      </c>
    </row>
    <row r="185" spans="52:56" x14ac:dyDescent="0.25">
      <c r="AZ185" s="18">
        <v>182</v>
      </c>
      <c r="BA185" s="18">
        <v>0.16850922916123401</v>
      </c>
      <c r="BB185" s="18">
        <v>0</v>
      </c>
      <c r="BC185" s="18">
        <v>53</v>
      </c>
      <c r="BD185" s="18">
        <v>14.535259133389975</v>
      </c>
    </row>
    <row r="186" spans="52:56" x14ac:dyDescent="0.25">
      <c r="AZ186" s="18">
        <v>183</v>
      </c>
      <c r="BA186" s="18">
        <v>0.16850922916123401</v>
      </c>
      <c r="BB186" s="18">
        <v>0</v>
      </c>
      <c r="BC186" s="18">
        <v>53</v>
      </c>
      <c r="BD186" s="18">
        <v>14.615123194562447</v>
      </c>
    </row>
    <row r="187" spans="52:56" x14ac:dyDescent="0.25">
      <c r="AZ187" s="18">
        <v>184</v>
      </c>
      <c r="BA187" s="18">
        <v>0.16850922916123401</v>
      </c>
      <c r="BB187" s="18">
        <v>0</v>
      </c>
      <c r="BC187" s="18">
        <v>53</v>
      </c>
      <c r="BD187" s="18">
        <v>14.694987255734919</v>
      </c>
    </row>
    <row r="188" spans="52:56" x14ac:dyDescent="0.25">
      <c r="AZ188" s="18">
        <v>185</v>
      </c>
      <c r="BA188" s="18">
        <v>0.16850922916123401</v>
      </c>
      <c r="BB188" s="18">
        <v>0</v>
      </c>
      <c r="BC188" s="18">
        <v>53</v>
      </c>
      <c r="BD188" s="18">
        <v>14.774851316907391</v>
      </c>
    </row>
    <row r="189" spans="52:56" x14ac:dyDescent="0.25">
      <c r="AZ189" s="18">
        <v>186</v>
      </c>
      <c r="BA189" s="18">
        <v>0.16850922916123401</v>
      </c>
      <c r="BB189" s="18">
        <v>0</v>
      </c>
      <c r="BC189" s="18">
        <v>53</v>
      </c>
      <c r="BD189" s="18">
        <v>14.854715378079863</v>
      </c>
    </row>
    <row r="190" spans="52:56" x14ac:dyDescent="0.25">
      <c r="AZ190" s="18">
        <v>187</v>
      </c>
      <c r="BA190" s="18">
        <v>0.16850922916123401</v>
      </c>
      <c r="BB190" s="18">
        <v>0</v>
      </c>
      <c r="BC190" s="18">
        <v>53</v>
      </c>
      <c r="BD190" s="18">
        <v>14.934579439252335</v>
      </c>
    </row>
    <row r="191" spans="52:56" x14ac:dyDescent="0.25">
      <c r="AZ191" s="18">
        <v>188</v>
      </c>
      <c r="BA191" s="18">
        <v>0.16850922916123401</v>
      </c>
      <c r="BB191" s="18">
        <v>0</v>
      </c>
      <c r="BC191" s="18">
        <v>53</v>
      </c>
      <c r="BD191" s="18">
        <v>15.014443500424807</v>
      </c>
    </row>
    <row r="192" spans="52:56" x14ac:dyDescent="0.25">
      <c r="AZ192" s="18">
        <v>189</v>
      </c>
      <c r="BA192" s="18">
        <v>0.16850922916123401</v>
      </c>
      <c r="BB192" s="18">
        <v>0</v>
      </c>
      <c r="BC192" s="18">
        <v>53</v>
      </c>
      <c r="BD192" s="18">
        <v>15.094307561597281</v>
      </c>
    </row>
    <row r="193" spans="52:56" x14ac:dyDescent="0.25">
      <c r="AZ193" s="18">
        <v>190</v>
      </c>
      <c r="BA193" s="18">
        <v>0.16850922916123401</v>
      </c>
      <c r="BB193" s="18">
        <v>0</v>
      </c>
      <c r="BC193" s="18">
        <v>53</v>
      </c>
      <c r="BD193" s="18">
        <v>15.174171622769753</v>
      </c>
    </row>
    <row r="194" spans="52:56" x14ac:dyDescent="0.25">
      <c r="AZ194" s="18">
        <v>191</v>
      </c>
      <c r="BA194" s="18">
        <v>0.16850922916123401</v>
      </c>
      <c r="BB194" s="18">
        <v>0</v>
      </c>
      <c r="BC194" s="18">
        <v>53</v>
      </c>
      <c r="BD194" s="18">
        <v>15.254035683942226</v>
      </c>
    </row>
    <row r="195" spans="52:56" x14ac:dyDescent="0.25">
      <c r="AZ195" s="18">
        <v>192</v>
      </c>
      <c r="BA195" s="18">
        <v>0.16850922916123401</v>
      </c>
      <c r="BB195" s="18">
        <v>0</v>
      </c>
      <c r="BC195" s="18">
        <v>53</v>
      </c>
      <c r="BD195" s="18">
        <v>15.333899745114698</v>
      </c>
    </row>
    <row r="196" spans="52:56" x14ac:dyDescent="0.25">
      <c r="AZ196" s="18">
        <v>193</v>
      </c>
      <c r="BA196" s="18">
        <v>0.16850922916123401</v>
      </c>
      <c r="BB196" s="18">
        <v>0</v>
      </c>
      <c r="BC196" s="18">
        <v>53</v>
      </c>
      <c r="BD196" s="18">
        <v>15.41376380628717</v>
      </c>
    </row>
    <row r="197" spans="52:56" x14ac:dyDescent="0.25">
      <c r="AZ197" s="18">
        <v>194</v>
      </c>
      <c r="BA197" s="18">
        <v>0.16850922916123401</v>
      </c>
      <c r="BB197" s="18">
        <v>0</v>
      </c>
      <c r="BC197" s="18">
        <v>53</v>
      </c>
      <c r="BD197" s="18">
        <v>15.493627867459642</v>
      </c>
    </row>
    <row r="198" spans="52:56" x14ac:dyDescent="0.25">
      <c r="AZ198" s="18">
        <v>195</v>
      </c>
      <c r="BA198" s="18">
        <v>0.16850922916123401</v>
      </c>
      <c r="BB198" s="18">
        <v>0</v>
      </c>
      <c r="BC198" s="18">
        <v>53</v>
      </c>
      <c r="BD198" s="18">
        <v>15.573491928632114</v>
      </c>
    </row>
    <row r="199" spans="52:56" x14ac:dyDescent="0.25">
      <c r="AZ199" s="18">
        <v>196</v>
      </c>
      <c r="BA199" s="18">
        <v>0.16850922916123401</v>
      </c>
      <c r="BB199" s="18">
        <v>0</v>
      </c>
      <c r="BC199" s="18">
        <v>53</v>
      </c>
      <c r="BD199" s="18">
        <v>15.653355989804588</v>
      </c>
    </row>
    <row r="200" spans="52:56" x14ac:dyDescent="0.25">
      <c r="AZ200" s="18">
        <v>197</v>
      </c>
      <c r="BA200" s="18">
        <v>0.16850922916123401</v>
      </c>
      <c r="BB200" s="18">
        <v>0</v>
      </c>
      <c r="BC200" s="18">
        <v>53</v>
      </c>
      <c r="BD200" s="18">
        <v>15.73322005097706</v>
      </c>
    </row>
    <row r="201" spans="52:56" x14ac:dyDescent="0.25">
      <c r="AZ201" s="18">
        <v>198</v>
      </c>
      <c r="BA201" s="18">
        <v>0.16850922916123401</v>
      </c>
      <c r="BB201" s="18">
        <v>0</v>
      </c>
      <c r="BC201" s="18">
        <v>53</v>
      </c>
      <c r="BD201" s="18">
        <v>15.813084112149532</v>
      </c>
    </row>
    <row r="202" spans="52:56" x14ac:dyDescent="0.25">
      <c r="AZ202" s="18">
        <v>199</v>
      </c>
      <c r="BA202" s="18">
        <v>0.16850922916123401</v>
      </c>
      <c r="BB202" s="18">
        <v>0</v>
      </c>
      <c r="BC202" s="18">
        <v>53</v>
      </c>
      <c r="BD202" s="18">
        <v>15.892948173322004</v>
      </c>
    </row>
    <row r="203" spans="52:56" x14ac:dyDescent="0.25">
      <c r="AZ203" s="18">
        <v>200</v>
      </c>
      <c r="BA203" s="18">
        <v>0.16850922916123401</v>
      </c>
      <c r="BB203" s="18">
        <v>0</v>
      </c>
      <c r="BC203" s="18">
        <v>53</v>
      </c>
      <c r="BD203" s="18">
        <v>15.972812234494477</v>
      </c>
    </row>
    <row r="204" spans="52:56" x14ac:dyDescent="0.25">
      <c r="AZ204" s="18">
        <v>201</v>
      </c>
      <c r="BA204" s="18">
        <v>0.16115503855188928</v>
      </c>
      <c r="BB204" s="18">
        <v>1</v>
      </c>
      <c r="BC204" s="18">
        <v>54</v>
      </c>
      <c r="BD204" s="18">
        <v>16.052676295666949</v>
      </c>
    </row>
    <row r="205" spans="52:56" x14ac:dyDescent="0.25">
      <c r="AZ205" s="18">
        <v>202</v>
      </c>
      <c r="BA205" s="18">
        <v>0.16115503855188928</v>
      </c>
      <c r="BB205" s="18">
        <v>0</v>
      </c>
      <c r="BC205" s="18">
        <v>54</v>
      </c>
      <c r="BD205" s="18">
        <v>16.132540356839421</v>
      </c>
    </row>
    <row r="206" spans="52:56" x14ac:dyDescent="0.25">
      <c r="AZ206" s="18">
        <v>203</v>
      </c>
      <c r="BA206" s="18">
        <v>0.16115503855188928</v>
      </c>
      <c r="BB206" s="18">
        <v>0</v>
      </c>
      <c r="BC206" s="18">
        <v>54</v>
      </c>
      <c r="BD206" s="18">
        <v>16.212404418011893</v>
      </c>
    </row>
    <row r="207" spans="52:56" x14ac:dyDescent="0.25">
      <c r="AZ207" s="18">
        <v>204</v>
      </c>
      <c r="BA207" s="18">
        <v>0.15580775442483411</v>
      </c>
      <c r="BB207" s="18">
        <v>0</v>
      </c>
      <c r="BC207" s="18">
        <v>54</v>
      </c>
      <c r="BD207" s="18">
        <v>16.292268479184365</v>
      </c>
    </row>
    <row r="208" spans="52:56" x14ac:dyDescent="0.25">
      <c r="AZ208" s="18">
        <v>205</v>
      </c>
      <c r="BA208" s="18">
        <v>0.15580775442483411</v>
      </c>
      <c r="BB208" s="18">
        <v>0</v>
      </c>
      <c r="BC208" s="18">
        <v>54</v>
      </c>
      <c r="BD208" s="18">
        <v>16.372132540356837</v>
      </c>
    </row>
    <row r="209" spans="52:56" x14ac:dyDescent="0.25">
      <c r="AZ209" s="18">
        <v>206</v>
      </c>
      <c r="BA209" s="18">
        <v>0.15170367470952589</v>
      </c>
      <c r="BB209" s="18">
        <v>0</v>
      </c>
      <c r="BC209" s="18">
        <v>54</v>
      </c>
      <c r="BD209" s="18">
        <v>16.451996601529309</v>
      </c>
    </row>
    <row r="210" spans="52:56" x14ac:dyDescent="0.25">
      <c r="AZ210" s="18">
        <v>207</v>
      </c>
      <c r="BA210" s="18">
        <v>0.15170367470952589</v>
      </c>
      <c r="BB210" s="18">
        <v>0</v>
      </c>
      <c r="BC210" s="18">
        <v>54</v>
      </c>
      <c r="BD210" s="18">
        <v>16.531860662701785</v>
      </c>
    </row>
    <row r="211" spans="52:56" x14ac:dyDescent="0.25">
      <c r="AZ211" s="18">
        <v>208</v>
      </c>
      <c r="BA211" s="18">
        <v>0.14973634926746671</v>
      </c>
      <c r="BB211" s="18">
        <v>0</v>
      </c>
      <c r="BC211" s="18">
        <v>54</v>
      </c>
      <c r="BD211" s="18">
        <v>16.611724723874257</v>
      </c>
    </row>
    <row r="212" spans="52:56" x14ac:dyDescent="0.25">
      <c r="AZ212" s="18">
        <v>209</v>
      </c>
      <c r="BA212" s="18">
        <v>0.14628141130061215</v>
      </c>
      <c r="BB212" s="18">
        <v>1</v>
      </c>
      <c r="BC212" s="18">
        <v>55</v>
      </c>
      <c r="BD212" s="18">
        <v>16.691588785046729</v>
      </c>
    </row>
    <row r="213" spans="52:56" x14ac:dyDescent="0.25">
      <c r="AZ213" s="18">
        <v>210</v>
      </c>
      <c r="BA213" s="18">
        <v>0.14628141130061215</v>
      </c>
      <c r="BB213" s="18">
        <v>1</v>
      </c>
      <c r="BC213" s="18">
        <v>56</v>
      </c>
      <c r="BD213" s="18">
        <v>16.771452846219201</v>
      </c>
    </row>
    <row r="214" spans="52:56" x14ac:dyDescent="0.25">
      <c r="AZ214" s="18">
        <v>211</v>
      </c>
      <c r="BA214" s="18">
        <v>0.14628141130061215</v>
      </c>
      <c r="BB214" s="18">
        <v>0</v>
      </c>
      <c r="BC214" s="18">
        <v>56</v>
      </c>
      <c r="BD214" s="18">
        <v>16.851316907391674</v>
      </c>
    </row>
    <row r="215" spans="52:56" x14ac:dyDescent="0.25">
      <c r="AZ215" s="18">
        <v>212</v>
      </c>
      <c r="BA215" s="18">
        <v>0.14628141130061215</v>
      </c>
      <c r="BB215" s="18">
        <v>0</v>
      </c>
      <c r="BC215" s="18">
        <v>56</v>
      </c>
      <c r="BD215" s="18">
        <v>16.931180968564146</v>
      </c>
    </row>
    <row r="216" spans="52:56" x14ac:dyDescent="0.25">
      <c r="AZ216" s="18">
        <v>213</v>
      </c>
      <c r="BA216" s="18">
        <v>0.14628141130061215</v>
      </c>
      <c r="BB216" s="18">
        <v>0</v>
      </c>
      <c r="BC216" s="18">
        <v>56</v>
      </c>
      <c r="BD216" s="18">
        <v>17.011045029736618</v>
      </c>
    </row>
    <row r="217" spans="52:56" x14ac:dyDescent="0.25">
      <c r="AZ217" s="18">
        <v>214</v>
      </c>
      <c r="BA217" s="18">
        <v>0.14628141130061215</v>
      </c>
      <c r="BB217" s="18">
        <v>0</v>
      </c>
      <c r="BC217" s="18">
        <v>56</v>
      </c>
      <c r="BD217" s="18">
        <v>17.09090909090909</v>
      </c>
    </row>
    <row r="218" spans="52:56" x14ac:dyDescent="0.25">
      <c r="AZ218" s="18">
        <v>215</v>
      </c>
      <c r="BA218" s="18">
        <v>0.14628141130061215</v>
      </c>
      <c r="BB218" s="18">
        <v>0</v>
      </c>
      <c r="BC218" s="18">
        <v>56</v>
      </c>
      <c r="BD218" s="18">
        <v>17.170773152081562</v>
      </c>
    </row>
    <row r="219" spans="52:56" x14ac:dyDescent="0.25">
      <c r="AZ219" s="18">
        <v>216</v>
      </c>
      <c r="BA219" s="18">
        <v>0.14628141130061215</v>
      </c>
      <c r="BB219" s="18">
        <v>0</v>
      </c>
      <c r="BC219" s="18">
        <v>56</v>
      </c>
      <c r="BD219" s="18">
        <v>17.250637213254034</v>
      </c>
    </row>
    <row r="220" spans="52:56" x14ac:dyDescent="0.25">
      <c r="AZ220" s="18">
        <v>217</v>
      </c>
      <c r="BA220" s="18">
        <v>0.14286415215664516</v>
      </c>
      <c r="BB220" s="18">
        <v>1</v>
      </c>
      <c r="BC220" s="18">
        <v>57</v>
      </c>
      <c r="BD220" s="18">
        <v>17.330501274426506</v>
      </c>
    </row>
    <row r="221" spans="52:56" x14ac:dyDescent="0.25">
      <c r="AZ221" s="18">
        <v>218</v>
      </c>
      <c r="BA221" s="18">
        <v>0.14286415215664516</v>
      </c>
      <c r="BB221" s="18">
        <v>1</v>
      </c>
      <c r="BC221" s="18">
        <v>58</v>
      </c>
      <c r="BD221" s="18">
        <v>17.410365335598978</v>
      </c>
    </row>
    <row r="222" spans="52:56" x14ac:dyDescent="0.25">
      <c r="AZ222" s="18">
        <v>219</v>
      </c>
      <c r="BA222" s="18">
        <v>0.14286415215664516</v>
      </c>
      <c r="BB222" s="18">
        <v>1</v>
      </c>
      <c r="BC222" s="18">
        <v>59</v>
      </c>
      <c r="BD222" s="18">
        <v>17.490229396771451</v>
      </c>
    </row>
    <row r="223" spans="52:56" x14ac:dyDescent="0.25">
      <c r="AZ223" s="18">
        <v>220</v>
      </c>
      <c r="BA223" s="18">
        <v>0.14286415215664516</v>
      </c>
      <c r="BB223" s="18">
        <v>0</v>
      </c>
      <c r="BC223" s="18">
        <v>59</v>
      </c>
      <c r="BD223" s="18">
        <v>17.570093457943923</v>
      </c>
    </row>
    <row r="224" spans="52:56" x14ac:dyDescent="0.25">
      <c r="AZ224" s="18">
        <v>221</v>
      </c>
      <c r="BA224" s="18">
        <v>0.14286415215664516</v>
      </c>
      <c r="BB224" s="18">
        <v>0</v>
      </c>
      <c r="BC224" s="18">
        <v>59</v>
      </c>
      <c r="BD224" s="18">
        <v>17.649957519116398</v>
      </c>
    </row>
    <row r="225" spans="52:56" x14ac:dyDescent="0.25">
      <c r="AZ225" s="18">
        <v>222</v>
      </c>
      <c r="BA225" s="18">
        <v>0.14286415215664516</v>
      </c>
      <c r="BB225" s="18">
        <v>0</v>
      </c>
      <c r="BC225" s="18">
        <v>59</v>
      </c>
      <c r="BD225" s="18">
        <v>17.729821580288871</v>
      </c>
    </row>
    <row r="226" spans="52:56" x14ac:dyDescent="0.25">
      <c r="AZ226" s="18">
        <v>223</v>
      </c>
      <c r="BA226" s="18">
        <v>0.14286415215664516</v>
      </c>
      <c r="BB226" s="18">
        <v>0</v>
      </c>
      <c r="BC226" s="18">
        <v>59</v>
      </c>
      <c r="BD226" s="18">
        <v>17.809685641461343</v>
      </c>
    </row>
    <row r="227" spans="52:56" x14ac:dyDescent="0.25">
      <c r="AZ227" s="18">
        <v>224</v>
      </c>
      <c r="BA227" s="18">
        <v>0.14286415215664516</v>
      </c>
      <c r="BB227" s="18">
        <v>0</v>
      </c>
      <c r="BC227" s="18">
        <v>59</v>
      </c>
      <c r="BD227" s="18">
        <v>17.889549702633815</v>
      </c>
    </row>
    <row r="228" spans="52:56" x14ac:dyDescent="0.25">
      <c r="AZ228" s="18">
        <v>225</v>
      </c>
      <c r="BA228" s="18">
        <v>0.14286415215664516</v>
      </c>
      <c r="BB228" s="18">
        <v>0</v>
      </c>
      <c r="BC228" s="18">
        <v>59</v>
      </c>
      <c r="BD228" s="18">
        <v>17.969413763806287</v>
      </c>
    </row>
    <row r="229" spans="52:56" x14ac:dyDescent="0.25">
      <c r="AZ229" s="18">
        <v>226</v>
      </c>
      <c r="BA229" s="18">
        <v>0.14286415215664516</v>
      </c>
      <c r="BB229" s="18">
        <v>0</v>
      </c>
      <c r="BC229" s="18">
        <v>59</v>
      </c>
      <c r="BD229" s="18">
        <v>18.049277824978759</v>
      </c>
    </row>
    <row r="230" spans="52:56" x14ac:dyDescent="0.25">
      <c r="AZ230" s="18">
        <v>227</v>
      </c>
      <c r="BA230" s="18">
        <v>0.14286415215664516</v>
      </c>
      <c r="BB230" s="18">
        <v>0</v>
      </c>
      <c r="BC230" s="18">
        <v>59</v>
      </c>
      <c r="BD230" s="18">
        <v>18.129141886151231</v>
      </c>
    </row>
    <row r="231" spans="52:56" x14ac:dyDescent="0.25">
      <c r="AZ231" s="18">
        <v>228</v>
      </c>
      <c r="BA231" s="18">
        <v>0.14286415215664516</v>
      </c>
      <c r="BB231" s="18">
        <v>0</v>
      </c>
      <c r="BC231" s="18">
        <v>59</v>
      </c>
      <c r="BD231" s="18">
        <v>18.209005947323703</v>
      </c>
    </row>
    <row r="232" spans="52:56" x14ac:dyDescent="0.25">
      <c r="AZ232" s="18">
        <v>229</v>
      </c>
      <c r="BA232" s="18">
        <v>0.14286415215664516</v>
      </c>
      <c r="BB232" s="18">
        <v>0</v>
      </c>
      <c r="BC232" s="18">
        <v>59</v>
      </c>
      <c r="BD232" s="18">
        <v>18.288870008496176</v>
      </c>
    </row>
    <row r="233" spans="52:56" x14ac:dyDescent="0.25">
      <c r="AZ233" s="18">
        <v>230</v>
      </c>
      <c r="BA233" s="18">
        <v>0.14286415215664516</v>
      </c>
      <c r="BB233" s="18">
        <v>0</v>
      </c>
      <c r="BC233" s="18">
        <v>59</v>
      </c>
      <c r="BD233" s="18">
        <v>18.368734069668648</v>
      </c>
    </row>
    <row r="234" spans="52:56" x14ac:dyDescent="0.25">
      <c r="AZ234" s="18">
        <v>231</v>
      </c>
      <c r="BA234" s="18">
        <v>0.14286415215664516</v>
      </c>
      <c r="BB234" s="18">
        <v>0</v>
      </c>
      <c r="BC234" s="18">
        <v>59</v>
      </c>
      <c r="BD234" s="18">
        <v>18.44859813084112</v>
      </c>
    </row>
    <row r="235" spans="52:56" x14ac:dyDescent="0.25">
      <c r="AZ235" s="18">
        <v>232</v>
      </c>
      <c r="BA235" s="18">
        <v>0.14286415215664516</v>
      </c>
      <c r="BB235" s="18">
        <v>0</v>
      </c>
      <c r="BC235" s="18">
        <v>59</v>
      </c>
      <c r="BD235" s="18">
        <v>18.528462192013592</v>
      </c>
    </row>
    <row r="236" spans="52:56" x14ac:dyDescent="0.25">
      <c r="AZ236" s="18">
        <v>233</v>
      </c>
      <c r="BA236" s="18">
        <v>0.14286415215664516</v>
      </c>
      <c r="BB236" s="18">
        <v>0</v>
      </c>
      <c r="BC236" s="18">
        <v>59</v>
      </c>
      <c r="BD236" s="18">
        <v>18.608326253186064</v>
      </c>
    </row>
    <row r="237" spans="52:56" x14ac:dyDescent="0.25">
      <c r="AZ237" s="18">
        <v>234</v>
      </c>
      <c r="BA237" s="18">
        <v>0.14286415215664516</v>
      </c>
      <c r="BB237" s="18">
        <v>0</v>
      </c>
      <c r="BC237" s="18">
        <v>59</v>
      </c>
      <c r="BD237" s="18">
        <v>18.688190314358536</v>
      </c>
    </row>
    <row r="238" spans="52:56" x14ac:dyDescent="0.25">
      <c r="AZ238" s="17">
        <v>235</v>
      </c>
      <c r="BA238" s="17">
        <v>0.14286415215664516</v>
      </c>
      <c r="BB238" s="17">
        <v>0</v>
      </c>
      <c r="BC238" s="17">
        <v>59</v>
      </c>
      <c r="BD238" s="17">
        <v>18.768054375531012</v>
      </c>
    </row>
    <row r="239" spans="52:56" x14ac:dyDescent="0.25">
      <c r="AZ239" s="17">
        <v>236</v>
      </c>
      <c r="BA239" s="17">
        <v>0.14286415215664516</v>
      </c>
      <c r="BB239" s="17">
        <v>0</v>
      </c>
      <c r="BC239" s="17">
        <v>59</v>
      </c>
      <c r="BD239" s="17">
        <v>18.847918436703484</v>
      </c>
    </row>
    <row r="240" spans="52:56" x14ac:dyDescent="0.25">
      <c r="AZ240" s="17">
        <v>237</v>
      </c>
      <c r="BA240" s="17">
        <v>0.14286415215664516</v>
      </c>
      <c r="BB240" s="17">
        <v>0</v>
      </c>
      <c r="BC240" s="17">
        <v>59</v>
      </c>
      <c r="BD240" s="17">
        <v>18.927782497875956</v>
      </c>
    </row>
    <row r="241" spans="52:56" x14ac:dyDescent="0.25">
      <c r="AZ241" s="17">
        <v>238</v>
      </c>
      <c r="BA241" s="17">
        <v>0.14286415215664516</v>
      </c>
      <c r="BB241" s="17">
        <v>0</v>
      </c>
      <c r="BC241" s="17">
        <v>59</v>
      </c>
      <c r="BD241" s="17">
        <v>19.007646559048428</v>
      </c>
    </row>
    <row r="242" spans="52:56" x14ac:dyDescent="0.25">
      <c r="AZ242" s="17">
        <v>239</v>
      </c>
      <c r="BA242" s="17">
        <v>0.14286415215664516</v>
      </c>
      <c r="BB242" s="17">
        <v>0</v>
      </c>
      <c r="BC242" s="17">
        <v>59</v>
      </c>
      <c r="BD242" s="17">
        <v>19.0875106202209</v>
      </c>
    </row>
    <row r="243" spans="52:56" x14ac:dyDescent="0.25">
      <c r="AZ243" s="17">
        <v>240</v>
      </c>
      <c r="BA243" s="17">
        <v>0.14286415215664516</v>
      </c>
      <c r="BB243" s="17">
        <v>0</v>
      </c>
      <c r="BC243" s="17">
        <v>59</v>
      </c>
      <c r="BD243" s="17">
        <v>19.167374681393373</v>
      </c>
    </row>
    <row r="244" spans="52:56" x14ac:dyDescent="0.25">
      <c r="AZ244" s="17">
        <v>241</v>
      </c>
      <c r="BA244" s="17">
        <v>0.14286415215664516</v>
      </c>
      <c r="BB244" s="17">
        <v>0</v>
      </c>
      <c r="BC244" s="17">
        <v>59</v>
      </c>
      <c r="BD244" s="17">
        <v>19.247238742565845</v>
      </c>
    </row>
    <row r="245" spans="52:56" x14ac:dyDescent="0.25">
      <c r="AZ245" s="17">
        <v>242</v>
      </c>
      <c r="BA245" s="17">
        <v>0.14286415215664516</v>
      </c>
      <c r="BB245" s="17">
        <v>0</v>
      </c>
      <c r="BC245" s="17">
        <v>59</v>
      </c>
      <c r="BD245" s="17">
        <v>19.327102803738317</v>
      </c>
    </row>
    <row r="246" spans="52:56" x14ac:dyDescent="0.25">
      <c r="AZ246" s="17">
        <v>243</v>
      </c>
      <c r="BA246" s="17">
        <v>0.14286415215664516</v>
      </c>
      <c r="BB246" s="17">
        <v>0</v>
      </c>
      <c r="BC246" s="17">
        <v>59</v>
      </c>
      <c r="BD246" s="17">
        <v>19.406966864910789</v>
      </c>
    </row>
    <row r="247" spans="52:56" x14ac:dyDescent="0.25">
      <c r="AZ247" s="17">
        <v>244</v>
      </c>
      <c r="BA247" s="17">
        <v>0.14286415215664516</v>
      </c>
      <c r="BB247" s="17">
        <v>0</v>
      </c>
      <c r="BC247" s="17">
        <v>59</v>
      </c>
      <c r="BD247" s="17">
        <v>19.486830926083261</v>
      </c>
    </row>
    <row r="248" spans="52:56" x14ac:dyDescent="0.25">
      <c r="AZ248" s="17">
        <v>245</v>
      </c>
      <c r="BA248" s="17">
        <v>0.14286415215664516</v>
      </c>
      <c r="BB248" s="17">
        <v>0</v>
      </c>
      <c r="BC248" s="17">
        <v>59</v>
      </c>
      <c r="BD248" s="17">
        <v>19.566694987255733</v>
      </c>
    </row>
    <row r="249" spans="52:56" x14ac:dyDescent="0.25">
      <c r="AZ249" s="17">
        <v>246</v>
      </c>
      <c r="BA249" s="17">
        <v>0.14286415215664516</v>
      </c>
      <c r="BB249" s="17">
        <v>0</v>
      </c>
      <c r="BC249" s="17">
        <v>59</v>
      </c>
      <c r="BD249" s="17">
        <v>19.646559048428205</v>
      </c>
    </row>
    <row r="250" spans="52:56" x14ac:dyDescent="0.25">
      <c r="AZ250" s="17">
        <v>247</v>
      </c>
      <c r="BA250" s="17">
        <v>0.14286415215664516</v>
      </c>
      <c r="BB250" s="17">
        <v>0</v>
      </c>
      <c r="BC250" s="17">
        <v>59</v>
      </c>
      <c r="BD250" s="17">
        <v>19.726423109600677</v>
      </c>
    </row>
    <row r="251" spans="52:56" x14ac:dyDescent="0.25">
      <c r="AZ251" s="17">
        <v>248</v>
      </c>
      <c r="BA251" s="17">
        <v>0.14286415215664516</v>
      </c>
      <c r="BB251" s="17">
        <v>0</v>
      </c>
      <c r="BC251" s="17">
        <v>59</v>
      </c>
      <c r="BD251" s="17">
        <v>19.80628717077315</v>
      </c>
    </row>
    <row r="252" spans="52:56" x14ac:dyDescent="0.25">
      <c r="AZ252" s="17">
        <v>249</v>
      </c>
      <c r="BA252" s="17">
        <v>0.14286415215664516</v>
      </c>
      <c r="BB252" s="17">
        <v>0</v>
      </c>
      <c r="BC252" s="17">
        <v>59</v>
      </c>
      <c r="BD252" s="17">
        <v>19.886151231945625</v>
      </c>
    </row>
    <row r="253" spans="52:56" x14ac:dyDescent="0.25">
      <c r="AZ253" s="17">
        <v>250</v>
      </c>
      <c r="BA253" s="17">
        <v>0.14286415215664516</v>
      </c>
      <c r="BB253" s="17">
        <v>0</v>
      </c>
      <c r="BC253" s="17">
        <v>59</v>
      </c>
      <c r="BD253" s="17">
        <v>19.966015293118097</v>
      </c>
    </row>
    <row r="254" spans="52:56" x14ac:dyDescent="0.25">
      <c r="AZ254" s="17">
        <v>251</v>
      </c>
      <c r="BA254" s="17">
        <v>0.14286415215664516</v>
      </c>
      <c r="BB254" s="17">
        <v>0</v>
      </c>
      <c r="BC254" s="17">
        <v>59</v>
      </c>
      <c r="BD254" s="17">
        <v>20.04587935429057</v>
      </c>
    </row>
    <row r="255" spans="52:56" x14ac:dyDescent="0.25">
      <c r="AZ255" s="17">
        <v>252</v>
      </c>
      <c r="BA255" s="17">
        <v>0.14286415215664516</v>
      </c>
      <c r="BB255" s="17">
        <v>0</v>
      </c>
      <c r="BC255" s="17">
        <v>59</v>
      </c>
      <c r="BD255" s="17">
        <v>20.125743415463042</v>
      </c>
    </row>
    <row r="256" spans="52:56" x14ac:dyDescent="0.25">
      <c r="AZ256" s="17">
        <v>253</v>
      </c>
      <c r="BA256" s="17">
        <v>0.14286415215664516</v>
      </c>
      <c r="BB256" s="17">
        <v>0</v>
      </c>
      <c r="BC256" s="17">
        <v>59</v>
      </c>
      <c r="BD256" s="17">
        <v>20.205607476635514</v>
      </c>
    </row>
    <row r="257" spans="52:56" x14ac:dyDescent="0.25">
      <c r="AZ257" s="17">
        <v>254</v>
      </c>
      <c r="BA257" s="17">
        <v>0.14286415215664516</v>
      </c>
      <c r="BB257" s="17">
        <v>0</v>
      </c>
      <c r="BC257" s="17">
        <v>59</v>
      </c>
      <c r="BD257" s="17">
        <v>20.285471537807986</v>
      </c>
    </row>
    <row r="258" spans="52:56" x14ac:dyDescent="0.25">
      <c r="AZ258" s="17">
        <v>255</v>
      </c>
      <c r="BA258" s="17">
        <v>0.14286415215664516</v>
      </c>
      <c r="BB258" s="17">
        <v>0</v>
      </c>
      <c r="BC258" s="17">
        <v>59</v>
      </c>
      <c r="BD258" s="17">
        <v>20.365335598980458</v>
      </c>
    </row>
    <row r="259" spans="52:56" x14ac:dyDescent="0.25">
      <c r="AZ259" s="17">
        <v>256</v>
      </c>
      <c r="BA259" s="17">
        <v>0.14286415215664516</v>
      </c>
      <c r="BB259" s="17">
        <v>0</v>
      </c>
      <c r="BC259" s="17">
        <v>59</v>
      </c>
      <c r="BD259" s="17">
        <v>20.44519966015293</v>
      </c>
    </row>
    <row r="260" spans="52:56" x14ac:dyDescent="0.25">
      <c r="AZ260" s="17">
        <v>257</v>
      </c>
      <c r="BA260" s="17">
        <v>0.13006428006077533</v>
      </c>
      <c r="BB260" s="17">
        <v>0</v>
      </c>
      <c r="BC260" s="17">
        <v>59</v>
      </c>
      <c r="BD260" s="17">
        <v>20.525063721325402</v>
      </c>
    </row>
    <row r="261" spans="52:56" x14ac:dyDescent="0.25">
      <c r="AZ261" s="17">
        <v>258</v>
      </c>
      <c r="BA261" s="17">
        <v>0.13006428006077533</v>
      </c>
      <c r="BB261" s="17">
        <v>0</v>
      </c>
      <c r="BC261" s="17">
        <v>59</v>
      </c>
      <c r="BD261" s="17">
        <v>20.604927782497874</v>
      </c>
    </row>
    <row r="262" spans="52:56" x14ac:dyDescent="0.25">
      <c r="AZ262" s="17">
        <v>259</v>
      </c>
      <c r="BA262" s="17">
        <v>0.13006428006077533</v>
      </c>
      <c r="BB262" s="17">
        <v>0</v>
      </c>
      <c r="BC262" s="17">
        <v>59</v>
      </c>
      <c r="BD262" s="17">
        <v>20.684791843670347</v>
      </c>
    </row>
    <row r="263" spans="52:56" x14ac:dyDescent="0.25">
      <c r="AZ263" s="17">
        <v>260</v>
      </c>
      <c r="BA263" s="17">
        <v>0.13006428006077533</v>
      </c>
      <c r="BB263" s="17">
        <v>0</v>
      </c>
      <c r="BC263" s="17">
        <v>59</v>
      </c>
      <c r="BD263" s="17">
        <v>20.764655904842819</v>
      </c>
    </row>
    <row r="264" spans="52:56" x14ac:dyDescent="0.25">
      <c r="AZ264" s="17">
        <v>261</v>
      </c>
      <c r="BA264" s="17">
        <v>0.13006428006077533</v>
      </c>
      <c r="BB264" s="17">
        <v>0</v>
      </c>
      <c r="BC264" s="17">
        <v>59</v>
      </c>
      <c r="BD264" s="17">
        <v>20.844519966015291</v>
      </c>
    </row>
    <row r="265" spans="52:56" x14ac:dyDescent="0.25">
      <c r="AZ265" s="17">
        <v>262</v>
      </c>
      <c r="BA265" s="17">
        <v>0.13006428006077533</v>
      </c>
      <c r="BB265" s="17">
        <v>0</v>
      </c>
      <c r="BC265" s="17">
        <v>59</v>
      </c>
      <c r="BD265" s="17">
        <v>20.924384027187763</v>
      </c>
    </row>
    <row r="266" spans="52:56" x14ac:dyDescent="0.25">
      <c r="AZ266" s="17">
        <v>263</v>
      </c>
      <c r="BA266" s="17">
        <v>0.1212876622376694</v>
      </c>
      <c r="BB266" s="17">
        <v>0</v>
      </c>
      <c r="BC266" s="17">
        <v>59</v>
      </c>
      <c r="BD266" s="17">
        <v>21.004248088360235</v>
      </c>
    </row>
    <row r="267" spans="52:56" x14ac:dyDescent="0.25">
      <c r="AZ267" s="17">
        <v>264</v>
      </c>
      <c r="BA267" s="17">
        <v>0.1199505160912612</v>
      </c>
      <c r="BB267" s="17">
        <v>1</v>
      </c>
      <c r="BC267" s="17">
        <v>60</v>
      </c>
      <c r="BD267" s="17">
        <v>21.084112149532711</v>
      </c>
    </row>
    <row r="268" spans="52:56" x14ac:dyDescent="0.25">
      <c r="AZ268" s="17">
        <v>265</v>
      </c>
      <c r="BA268" s="17">
        <v>0.1199505160912612</v>
      </c>
      <c r="BB268" s="17">
        <v>1</v>
      </c>
      <c r="BC268" s="17">
        <v>61</v>
      </c>
      <c r="BD268" s="17">
        <v>21.163976210705183</v>
      </c>
    </row>
    <row r="269" spans="52:56" x14ac:dyDescent="0.25">
      <c r="AZ269" s="17">
        <v>266</v>
      </c>
      <c r="BA269" s="17">
        <v>0.1199505160912612</v>
      </c>
      <c r="BB269" s="17">
        <v>0</v>
      </c>
      <c r="BC269" s="17">
        <v>61</v>
      </c>
      <c r="BD269" s="17">
        <v>21.243840271877655</v>
      </c>
    </row>
    <row r="270" spans="52:56" x14ac:dyDescent="0.25">
      <c r="AZ270" s="17">
        <v>267</v>
      </c>
      <c r="BA270" s="17">
        <v>0.1199505160912612</v>
      </c>
      <c r="BB270" s="17">
        <v>0</v>
      </c>
      <c r="BC270" s="17">
        <v>61</v>
      </c>
      <c r="BD270" s="17">
        <v>21.323704333050127</v>
      </c>
    </row>
    <row r="271" spans="52:56" x14ac:dyDescent="0.25">
      <c r="AZ271" s="17">
        <v>268</v>
      </c>
      <c r="BA271" s="17">
        <v>0.1199505160912612</v>
      </c>
      <c r="BB271" s="17">
        <v>0</v>
      </c>
      <c r="BC271" s="17">
        <v>61</v>
      </c>
      <c r="BD271" s="17">
        <v>21.403568394222599</v>
      </c>
    </row>
    <row r="272" spans="52:56" x14ac:dyDescent="0.25">
      <c r="AZ272" s="17">
        <v>269</v>
      </c>
      <c r="BA272" s="17">
        <v>0.1199505160912612</v>
      </c>
      <c r="BB272" s="17">
        <v>0</v>
      </c>
      <c r="BC272" s="17">
        <v>61</v>
      </c>
      <c r="BD272" s="17">
        <v>21.483432455395072</v>
      </c>
    </row>
    <row r="273" spans="52:56" x14ac:dyDescent="0.25">
      <c r="AZ273" s="17">
        <v>270</v>
      </c>
      <c r="BA273" s="17">
        <v>0.1199505160912612</v>
      </c>
      <c r="BB273" s="17">
        <v>0</v>
      </c>
      <c r="BC273" s="17">
        <v>61</v>
      </c>
      <c r="BD273" s="17">
        <v>21.563296516567544</v>
      </c>
    </row>
    <row r="274" spans="52:56" x14ac:dyDescent="0.25">
      <c r="AZ274" s="17">
        <v>271</v>
      </c>
      <c r="BA274" s="17">
        <v>0.1199505160912612</v>
      </c>
      <c r="BB274" s="17">
        <v>0</v>
      </c>
      <c r="BC274" s="17">
        <v>61</v>
      </c>
      <c r="BD274" s="17">
        <v>21.643160577740016</v>
      </c>
    </row>
    <row r="275" spans="52:56" x14ac:dyDescent="0.25">
      <c r="AZ275" s="17">
        <v>272</v>
      </c>
      <c r="BA275" s="17">
        <v>0.1199505160912612</v>
      </c>
      <c r="BB275" s="17">
        <v>0</v>
      </c>
      <c r="BC275" s="17">
        <v>61</v>
      </c>
      <c r="BD275" s="17">
        <v>21.723024638912488</v>
      </c>
    </row>
    <row r="276" spans="52:56" x14ac:dyDescent="0.25">
      <c r="AZ276" s="17">
        <v>273</v>
      </c>
      <c r="BA276" s="17">
        <v>0.1199505160912612</v>
      </c>
      <c r="BB276" s="17">
        <v>0</v>
      </c>
      <c r="BC276" s="17">
        <v>61</v>
      </c>
      <c r="BD276" s="17">
        <v>21.80288870008496</v>
      </c>
    </row>
    <row r="277" spans="52:56" x14ac:dyDescent="0.25">
      <c r="AZ277" s="17">
        <v>274</v>
      </c>
      <c r="BA277" s="17">
        <v>0.1199505160912612</v>
      </c>
      <c r="BB277" s="17">
        <v>0</v>
      </c>
      <c r="BC277" s="17">
        <v>61</v>
      </c>
      <c r="BD277" s="17">
        <v>21.882752761257432</v>
      </c>
    </row>
    <row r="278" spans="52:56" x14ac:dyDescent="0.25">
      <c r="AZ278" s="17">
        <v>275</v>
      </c>
      <c r="BA278" s="17">
        <v>0.1199505160912612</v>
      </c>
      <c r="BB278" s="17">
        <v>0</v>
      </c>
      <c r="BC278" s="17">
        <v>61</v>
      </c>
      <c r="BD278" s="17">
        <v>21.962616822429904</v>
      </c>
    </row>
    <row r="279" spans="52:56" x14ac:dyDescent="0.25">
      <c r="AZ279" s="17">
        <v>276</v>
      </c>
      <c r="BA279" s="17">
        <v>0.1199505160912612</v>
      </c>
      <c r="BB279" s="17">
        <v>0</v>
      </c>
      <c r="BC279" s="17">
        <v>61</v>
      </c>
      <c r="BD279" s="17">
        <v>22.042480883602376</v>
      </c>
    </row>
    <row r="280" spans="52:56" x14ac:dyDescent="0.25">
      <c r="AZ280" s="17">
        <v>277</v>
      </c>
      <c r="BA280" s="17">
        <v>0.1199505160912612</v>
      </c>
      <c r="BB280" s="17">
        <v>0</v>
      </c>
      <c r="BC280" s="17">
        <v>61</v>
      </c>
      <c r="BD280" s="17">
        <v>22.122344944774849</v>
      </c>
    </row>
    <row r="281" spans="52:56" x14ac:dyDescent="0.25">
      <c r="AZ281" s="17">
        <v>278</v>
      </c>
      <c r="BA281" s="17">
        <v>0.1199505160912612</v>
      </c>
      <c r="BB281" s="17">
        <v>0</v>
      </c>
      <c r="BC281" s="17">
        <v>61</v>
      </c>
      <c r="BD281" s="17">
        <v>22.202209005947324</v>
      </c>
    </row>
    <row r="282" spans="52:56" x14ac:dyDescent="0.25">
      <c r="AZ282" s="17">
        <v>279</v>
      </c>
      <c r="BA282" s="17">
        <v>0.1199505160912612</v>
      </c>
      <c r="BB282" s="17">
        <v>0</v>
      </c>
      <c r="BC282" s="17">
        <v>61</v>
      </c>
      <c r="BD282" s="17">
        <v>22.282073067119796</v>
      </c>
    </row>
    <row r="283" spans="52:56" x14ac:dyDescent="0.25">
      <c r="AZ283" s="17">
        <v>280</v>
      </c>
      <c r="BA283" s="17">
        <v>0.11837332058688887</v>
      </c>
      <c r="BB283" s="17">
        <v>1</v>
      </c>
      <c r="BC283" s="17">
        <v>62</v>
      </c>
      <c r="BD283" s="17">
        <v>22.361937128292269</v>
      </c>
    </row>
    <row r="284" spans="52:56" x14ac:dyDescent="0.25">
      <c r="AZ284" s="17">
        <v>281</v>
      </c>
      <c r="BA284" s="17">
        <v>0.11837332058688887</v>
      </c>
      <c r="BB284" s="17">
        <v>1</v>
      </c>
      <c r="BC284" s="17">
        <v>63</v>
      </c>
      <c r="BD284" s="17">
        <v>22.441801189464741</v>
      </c>
    </row>
    <row r="285" spans="52:56" x14ac:dyDescent="0.25">
      <c r="AZ285" s="17">
        <v>282</v>
      </c>
      <c r="BA285" s="17">
        <v>0.11837332058688887</v>
      </c>
      <c r="BB285" s="17">
        <v>1</v>
      </c>
      <c r="BC285" s="17">
        <v>64</v>
      </c>
      <c r="BD285" s="17">
        <v>22.521665250637213</v>
      </c>
    </row>
    <row r="286" spans="52:56" x14ac:dyDescent="0.25">
      <c r="AZ286" s="17">
        <v>283</v>
      </c>
      <c r="BA286" s="17">
        <v>0.11837332058688887</v>
      </c>
      <c r="BB286" s="17">
        <v>0</v>
      </c>
      <c r="BC286" s="17">
        <v>64</v>
      </c>
      <c r="BD286" s="17">
        <v>22.601529311809685</v>
      </c>
    </row>
    <row r="287" spans="52:56" x14ac:dyDescent="0.25">
      <c r="AZ287" s="17">
        <v>284</v>
      </c>
      <c r="BA287" s="17">
        <v>0.11837332058688887</v>
      </c>
      <c r="BB287" s="17">
        <v>0</v>
      </c>
      <c r="BC287" s="17">
        <v>64</v>
      </c>
      <c r="BD287" s="17">
        <v>22.681393372982157</v>
      </c>
    </row>
    <row r="288" spans="52:56" x14ac:dyDescent="0.25">
      <c r="AZ288" s="17">
        <v>285</v>
      </c>
      <c r="BA288" s="17">
        <v>0.11837332058688887</v>
      </c>
      <c r="BB288" s="17">
        <v>0</v>
      </c>
      <c r="BC288" s="17">
        <v>64</v>
      </c>
      <c r="BD288" s="17">
        <v>22.761257434154629</v>
      </c>
    </row>
    <row r="289" spans="52:56" x14ac:dyDescent="0.25">
      <c r="AZ289" s="17">
        <v>286</v>
      </c>
      <c r="BA289" s="17">
        <v>0.11837332058688887</v>
      </c>
      <c r="BB289" s="17">
        <v>0</v>
      </c>
      <c r="BC289" s="17">
        <v>64</v>
      </c>
      <c r="BD289" s="17">
        <v>22.841121495327101</v>
      </c>
    </row>
    <row r="290" spans="52:56" x14ac:dyDescent="0.25">
      <c r="AZ290" s="17">
        <v>287</v>
      </c>
      <c r="BA290" s="17">
        <v>0.11837332058688887</v>
      </c>
      <c r="BB290" s="17">
        <v>0</v>
      </c>
      <c r="BC290" s="17">
        <v>64</v>
      </c>
      <c r="BD290" s="17">
        <v>22.920985556499573</v>
      </c>
    </row>
    <row r="291" spans="52:56" x14ac:dyDescent="0.25">
      <c r="AZ291" s="17">
        <v>288</v>
      </c>
      <c r="BA291" s="17">
        <v>0.11837332058688887</v>
      </c>
      <c r="BB291" s="17">
        <v>0</v>
      </c>
      <c r="BC291" s="17">
        <v>64</v>
      </c>
      <c r="BD291" s="17">
        <v>23.000849617672046</v>
      </c>
    </row>
    <row r="292" spans="52:56" x14ac:dyDescent="0.25">
      <c r="AZ292" s="17">
        <v>289</v>
      </c>
      <c r="BA292" s="17">
        <v>0.11837332058688887</v>
      </c>
      <c r="BB292" s="17">
        <v>0</v>
      </c>
      <c r="BC292" s="17">
        <v>64</v>
      </c>
      <c r="BD292" s="17">
        <v>23.080713678844518</v>
      </c>
    </row>
    <row r="293" spans="52:56" x14ac:dyDescent="0.25">
      <c r="AZ293" s="17">
        <v>290</v>
      </c>
      <c r="BA293" s="17">
        <v>0.11837332058688887</v>
      </c>
      <c r="BB293" s="17">
        <v>0</v>
      </c>
      <c r="BC293" s="17">
        <v>64</v>
      </c>
      <c r="BD293" s="17">
        <v>23.16057774001699</v>
      </c>
    </row>
    <row r="294" spans="52:56" x14ac:dyDescent="0.25">
      <c r="AZ294" s="17">
        <v>291</v>
      </c>
      <c r="BA294" s="17">
        <v>0.11837332058688887</v>
      </c>
      <c r="BB294" s="17">
        <v>0</v>
      </c>
      <c r="BC294" s="17">
        <v>64</v>
      </c>
      <c r="BD294" s="17">
        <v>23.240441801189462</v>
      </c>
    </row>
    <row r="295" spans="52:56" x14ac:dyDescent="0.25">
      <c r="AZ295" s="17">
        <v>292</v>
      </c>
      <c r="BA295" s="17">
        <v>0.10803554279152555</v>
      </c>
      <c r="BB295" s="17">
        <v>1</v>
      </c>
      <c r="BC295" s="17">
        <v>65</v>
      </c>
      <c r="BD295" s="17">
        <v>23.320305862361938</v>
      </c>
    </row>
    <row r="296" spans="52:56" x14ac:dyDescent="0.25">
      <c r="AZ296" s="17">
        <v>293</v>
      </c>
      <c r="BA296" s="17">
        <v>0.10803554279152555</v>
      </c>
      <c r="BB296" s="17">
        <v>1</v>
      </c>
      <c r="BC296" s="17">
        <v>66</v>
      </c>
      <c r="BD296" s="17">
        <v>23.40016992353441</v>
      </c>
    </row>
    <row r="297" spans="52:56" x14ac:dyDescent="0.25">
      <c r="AZ297" s="17">
        <v>294</v>
      </c>
      <c r="BA297" s="17">
        <v>0.10803554279152555</v>
      </c>
      <c r="BB297" s="17">
        <v>0</v>
      </c>
      <c r="BC297" s="17">
        <v>66</v>
      </c>
      <c r="BD297" s="17">
        <v>23.480033984706882</v>
      </c>
    </row>
    <row r="298" spans="52:56" x14ac:dyDescent="0.25">
      <c r="AZ298" s="17">
        <v>295</v>
      </c>
      <c r="BA298" s="17">
        <v>0.10803554279152555</v>
      </c>
      <c r="BB298" s="17">
        <v>0</v>
      </c>
      <c r="BC298" s="17">
        <v>66</v>
      </c>
      <c r="BD298" s="17">
        <v>23.559898045879354</v>
      </c>
    </row>
    <row r="299" spans="52:56" x14ac:dyDescent="0.25">
      <c r="AZ299" s="17">
        <v>296</v>
      </c>
      <c r="BA299" s="17">
        <v>0.10803554279152555</v>
      </c>
      <c r="BB299" s="17">
        <v>0</v>
      </c>
      <c r="BC299" s="17">
        <v>66</v>
      </c>
      <c r="BD299" s="17">
        <v>23.639762107051826</v>
      </c>
    </row>
    <row r="300" spans="52:56" x14ac:dyDescent="0.25">
      <c r="AZ300" s="17">
        <v>297</v>
      </c>
      <c r="BA300" s="17">
        <v>0.10803554279152555</v>
      </c>
      <c r="BB300" s="17">
        <v>0</v>
      </c>
      <c r="BC300" s="17">
        <v>66</v>
      </c>
      <c r="BD300" s="17">
        <v>23.719626168224298</v>
      </c>
    </row>
    <row r="301" spans="52:56" x14ac:dyDescent="0.25">
      <c r="AZ301" s="17">
        <v>298</v>
      </c>
      <c r="BA301" s="17">
        <v>0.10803554279152555</v>
      </c>
      <c r="BB301" s="17">
        <v>0</v>
      </c>
      <c r="BC301" s="17">
        <v>66</v>
      </c>
      <c r="BD301" s="17">
        <v>23.799490229396771</v>
      </c>
    </row>
    <row r="302" spans="52:56" x14ac:dyDescent="0.25">
      <c r="AZ302" s="17">
        <v>299</v>
      </c>
      <c r="BA302" s="17">
        <v>0.10803554279152555</v>
      </c>
      <c r="BB302" s="17">
        <v>0</v>
      </c>
      <c r="BC302" s="17">
        <v>66</v>
      </c>
      <c r="BD302" s="17">
        <v>23.879354290569243</v>
      </c>
    </row>
    <row r="303" spans="52:56" x14ac:dyDescent="0.25">
      <c r="AZ303" s="17">
        <v>300</v>
      </c>
      <c r="BA303" s="17">
        <v>0.10803554279152555</v>
      </c>
      <c r="BB303" s="17">
        <v>0</v>
      </c>
      <c r="BC303" s="17">
        <v>66</v>
      </c>
      <c r="BD303" s="17">
        <v>23.959218351741715</v>
      </c>
    </row>
    <row r="304" spans="52:56" x14ac:dyDescent="0.25">
      <c r="AZ304" s="17">
        <v>301</v>
      </c>
      <c r="BA304" s="17">
        <v>0.10803554279152555</v>
      </c>
      <c r="BB304" s="17">
        <v>0</v>
      </c>
      <c r="BC304" s="17">
        <v>66</v>
      </c>
      <c r="BD304" s="17">
        <v>24.039082412914187</v>
      </c>
    </row>
    <row r="305" spans="52:56" x14ac:dyDescent="0.25">
      <c r="AZ305" s="17">
        <v>302</v>
      </c>
      <c r="BA305" s="17">
        <v>0.10803554279152555</v>
      </c>
      <c r="BB305" s="17">
        <v>0</v>
      </c>
      <c r="BC305" s="17">
        <v>66</v>
      </c>
      <c r="BD305" s="17">
        <v>24.118946474086659</v>
      </c>
    </row>
    <row r="306" spans="52:56" x14ac:dyDescent="0.25">
      <c r="AZ306" s="17">
        <v>303</v>
      </c>
      <c r="BA306" s="17">
        <v>0.10752473672002429</v>
      </c>
      <c r="BB306" s="17">
        <v>0</v>
      </c>
      <c r="BC306" s="17">
        <v>66</v>
      </c>
      <c r="BD306" s="17">
        <v>24.198810535259131</v>
      </c>
    </row>
    <row r="307" spans="52:56" x14ac:dyDescent="0.25">
      <c r="AZ307" s="17">
        <v>304</v>
      </c>
      <c r="BA307" s="17">
        <v>9.690238391704728E-2</v>
      </c>
      <c r="BB307" s="17">
        <v>0</v>
      </c>
      <c r="BC307" s="17">
        <v>66</v>
      </c>
      <c r="BD307" s="17">
        <v>24.278674596431603</v>
      </c>
    </row>
    <row r="308" spans="52:56" x14ac:dyDescent="0.25">
      <c r="AZ308" s="17">
        <v>305</v>
      </c>
      <c r="BA308" s="17">
        <v>9.2833092632557818E-2</v>
      </c>
      <c r="BB308" s="17">
        <v>1</v>
      </c>
      <c r="BC308" s="17">
        <v>67</v>
      </c>
      <c r="BD308" s="17">
        <v>24.358538657604075</v>
      </c>
    </row>
    <row r="309" spans="52:56" x14ac:dyDescent="0.25">
      <c r="AZ309" s="17">
        <v>306</v>
      </c>
      <c r="BA309" s="17">
        <v>9.2833092632557818E-2</v>
      </c>
      <c r="BB309" s="17">
        <v>1</v>
      </c>
      <c r="BC309" s="17">
        <v>68</v>
      </c>
      <c r="BD309" s="17">
        <v>24.438402718776551</v>
      </c>
    </row>
    <row r="310" spans="52:56" x14ac:dyDescent="0.25">
      <c r="AZ310" s="17">
        <v>307</v>
      </c>
      <c r="BA310" s="17">
        <v>9.2833092632557818E-2</v>
      </c>
      <c r="BB310" s="17">
        <v>1</v>
      </c>
      <c r="BC310" s="17">
        <v>69</v>
      </c>
      <c r="BD310" s="17">
        <v>24.518266779949023</v>
      </c>
    </row>
    <row r="311" spans="52:56" x14ac:dyDescent="0.25">
      <c r="AZ311" s="17">
        <v>308</v>
      </c>
      <c r="BA311" s="17">
        <v>9.2833092632557818E-2</v>
      </c>
      <c r="BB311" s="17">
        <v>1</v>
      </c>
      <c r="BC311" s="17">
        <v>70</v>
      </c>
      <c r="BD311" s="17">
        <v>24.598130841121495</v>
      </c>
    </row>
    <row r="312" spans="52:56" x14ac:dyDescent="0.25">
      <c r="AZ312" s="17">
        <v>309</v>
      </c>
      <c r="BA312" s="17">
        <v>9.2833092632557818E-2</v>
      </c>
      <c r="BB312" s="17">
        <v>1</v>
      </c>
      <c r="BC312" s="17">
        <v>71</v>
      </c>
      <c r="BD312" s="17">
        <v>24.677994902293968</v>
      </c>
    </row>
    <row r="313" spans="52:56" x14ac:dyDescent="0.25">
      <c r="AZ313" s="17">
        <v>310</v>
      </c>
      <c r="BA313" s="17">
        <v>9.2833092632557818E-2</v>
      </c>
      <c r="BB313" s="17">
        <v>0</v>
      </c>
      <c r="BC313" s="17">
        <v>71</v>
      </c>
      <c r="BD313" s="17">
        <v>24.75785896346644</v>
      </c>
    </row>
    <row r="314" spans="52:56" x14ac:dyDescent="0.25">
      <c r="AZ314" s="17">
        <v>311</v>
      </c>
      <c r="BA314" s="17">
        <v>9.2833092632557818E-2</v>
      </c>
      <c r="BB314" s="17">
        <v>0</v>
      </c>
      <c r="BC314" s="17">
        <v>71</v>
      </c>
      <c r="BD314" s="17">
        <v>24.837723024638912</v>
      </c>
    </row>
    <row r="315" spans="52:56" x14ac:dyDescent="0.25">
      <c r="AZ315" s="17">
        <v>312</v>
      </c>
      <c r="BA315" s="17">
        <v>9.2833092632557818E-2</v>
      </c>
      <c r="BB315" s="17">
        <v>0</v>
      </c>
      <c r="BC315" s="17">
        <v>71</v>
      </c>
      <c r="BD315" s="17">
        <v>24.917587085811384</v>
      </c>
    </row>
    <row r="316" spans="52:56" x14ac:dyDescent="0.25">
      <c r="AZ316" s="17">
        <v>313</v>
      </c>
      <c r="BA316" s="17">
        <v>9.2833092632557818E-2</v>
      </c>
      <c r="BB316" s="17">
        <v>0</v>
      </c>
      <c r="BC316" s="17">
        <v>71</v>
      </c>
      <c r="BD316" s="17">
        <v>24.997451146983856</v>
      </c>
    </row>
    <row r="317" spans="52:56" x14ac:dyDescent="0.25">
      <c r="AZ317" s="17">
        <v>314</v>
      </c>
      <c r="BA317" s="17">
        <v>9.2833092632557818E-2</v>
      </c>
      <c r="BB317" s="17">
        <v>0</v>
      </c>
      <c r="BC317" s="17">
        <v>71</v>
      </c>
      <c r="BD317" s="17">
        <v>25.077315208156328</v>
      </c>
    </row>
    <row r="318" spans="52:56" x14ac:dyDescent="0.25">
      <c r="AZ318" s="17">
        <v>315</v>
      </c>
      <c r="BA318" s="17">
        <v>9.2833092632557818E-2</v>
      </c>
      <c r="BB318" s="17">
        <v>0</v>
      </c>
      <c r="BC318" s="17">
        <v>71</v>
      </c>
      <c r="BD318" s="17">
        <v>25.1571792693288</v>
      </c>
    </row>
    <row r="319" spans="52:56" x14ac:dyDescent="0.25">
      <c r="AZ319" s="17">
        <v>316</v>
      </c>
      <c r="BA319" s="17">
        <v>9.2833092632557818E-2</v>
      </c>
      <c r="BB319" s="17">
        <v>0</v>
      </c>
      <c r="BC319" s="17">
        <v>71</v>
      </c>
      <c r="BD319" s="17">
        <v>25.237043330501272</v>
      </c>
    </row>
    <row r="320" spans="52:56" x14ac:dyDescent="0.25">
      <c r="AZ320" s="17">
        <v>317</v>
      </c>
      <c r="BA320" s="17">
        <v>9.2833092632557818E-2</v>
      </c>
      <c r="BB320" s="17">
        <v>0</v>
      </c>
      <c r="BC320" s="17">
        <v>71</v>
      </c>
      <c r="BD320" s="17">
        <v>25.316907391673745</v>
      </c>
    </row>
    <row r="321" spans="52:56" x14ac:dyDescent="0.25">
      <c r="AZ321" s="17">
        <v>318</v>
      </c>
      <c r="BA321" s="17">
        <v>9.2833092632557818E-2</v>
      </c>
      <c r="BB321" s="17">
        <v>0</v>
      </c>
      <c r="BC321" s="17">
        <v>71</v>
      </c>
      <c r="BD321" s="17">
        <v>25.396771452846217</v>
      </c>
    </row>
    <row r="322" spans="52:56" x14ac:dyDescent="0.25">
      <c r="AZ322" s="17">
        <v>319</v>
      </c>
      <c r="BA322" s="17">
        <v>9.2833092632557818E-2</v>
      </c>
      <c r="BB322" s="17">
        <v>0</v>
      </c>
      <c r="BC322" s="17">
        <v>71</v>
      </c>
      <c r="BD322" s="17">
        <v>25.476635514018689</v>
      </c>
    </row>
    <row r="323" spans="52:56" x14ac:dyDescent="0.25">
      <c r="AZ323" s="17">
        <v>320</v>
      </c>
      <c r="BA323" s="17">
        <v>9.2833092632557818E-2</v>
      </c>
      <c r="BB323" s="17">
        <v>0</v>
      </c>
      <c r="BC323" s="17">
        <v>71</v>
      </c>
      <c r="BD323" s="17">
        <v>25.556499575191161</v>
      </c>
    </row>
    <row r="324" spans="52:56" x14ac:dyDescent="0.25">
      <c r="AZ324" s="17">
        <v>321</v>
      </c>
      <c r="BA324" s="17">
        <v>9.2833092632557818E-2</v>
      </c>
      <c r="BB324" s="17">
        <v>0</v>
      </c>
      <c r="BC324" s="17">
        <v>71</v>
      </c>
      <c r="BD324" s="17">
        <v>25.636363636363637</v>
      </c>
    </row>
    <row r="325" spans="52:56" x14ac:dyDescent="0.25">
      <c r="AZ325" s="17">
        <v>322</v>
      </c>
      <c r="BA325" s="17">
        <v>9.2833092632557818E-2</v>
      </c>
      <c r="BB325" s="17">
        <v>0</v>
      </c>
      <c r="BC325" s="17">
        <v>71</v>
      </c>
      <c r="BD325" s="17">
        <v>25.716227697536109</v>
      </c>
    </row>
    <row r="326" spans="52:56" x14ac:dyDescent="0.25">
      <c r="AZ326" s="17">
        <v>323</v>
      </c>
      <c r="BA326" s="17">
        <v>9.2833092632557818E-2</v>
      </c>
      <c r="BB326" s="17">
        <v>0</v>
      </c>
      <c r="BC326" s="17">
        <v>71</v>
      </c>
      <c r="BD326" s="17">
        <v>25.796091758708581</v>
      </c>
    </row>
    <row r="327" spans="52:56" x14ac:dyDescent="0.25">
      <c r="AZ327" s="17">
        <v>324</v>
      </c>
      <c r="BA327" s="17">
        <v>9.2833092632557818E-2</v>
      </c>
      <c r="BB327" s="17">
        <v>0</v>
      </c>
      <c r="BC327" s="17">
        <v>71</v>
      </c>
      <c r="BD327" s="17">
        <v>25.875955819881053</v>
      </c>
    </row>
    <row r="328" spans="52:56" x14ac:dyDescent="0.25">
      <c r="AZ328" s="17">
        <v>325</v>
      </c>
      <c r="BA328" s="17">
        <v>9.2833092632557818E-2</v>
      </c>
      <c r="BB328" s="17">
        <v>0</v>
      </c>
      <c r="BC328" s="17">
        <v>71</v>
      </c>
      <c r="BD328" s="17">
        <v>25.955819881053525</v>
      </c>
    </row>
    <row r="329" spans="52:56" x14ac:dyDescent="0.25">
      <c r="AZ329" s="17">
        <v>326</v>
      </c>
      <c r="BA329" s="17">
        <v>9.2833092632557818E-2</v>
      </c>
      <c r="BB329" s="17">
        <v>0</v>
      </c>
      <c r="BC329" s="17">
        <v>71</v>
      </c>
      <c r="BD329" s="17">
        <v>26.035683942225997</v>
      </c>
    </row>
    <row r="330" spans="52:56" x14ac:dyDescent="0.25">
      <c r="AZ330" s="17">
        <v>327</v>
      </c>
      <c r="BA330" s="17">
        <v>9.2833092632557818E-2</v>
      </c>
      <c r="BB330" s="17">
        <v>0</v>
      </c>
      <c r="BC330" s="17">
        <v>71</v>
      </c>
      <c r="BD330" s="17">
        <v>26.115548003398469</v>
      </c>
    </row>
    <row r="331" spans="52:56" x14ac:dyDescent="0.25">
      <c r="AZ331" s="17">
        <v>328</v>
      </c>
      <c r="BA331" s="17">
        <v>9.2833092632557818E-2</v>
      </c>
      <c r="BB331" s="17">
        <v>0</v>
      </c>
      <c r="BC331" s="17">
        <v>71</v>
      </c>
      <c r="BD331" s="17">
        <v>26.195412064570942</v>
      </c>
    </row>
    <row r="332" spans="52:56" x14ac:dyDescent="0.25">
      <c r="AZ332" s="17">
        <v>329</v>
      </c>
      <c r="BA332" s="17">
        <v>9.2833092632557818E-2</v>
      </c>
      <c r="BB332" s="17">
        <v>0</v>
      </c>
      <c r="BC332" s="17">
        <v>71</v>
      </c>
      <c r="BD332" s="17">
        <v>26.275276125743414</v>
      </c>
    </row>
    <row r="333" spans="52:56" x14ac:dyDescent="0.25">
      <c r="AZ333" s="17">
        <v>330</v>
      </c>
      <c r="BA333" s="17">
        <v>9.2833092632557818E-2</v>
      </c>
      <c r="BB333" s="17">
        <v>0</v>
      </c>
      <c r="BC333" s="17">
        <v>71</v>
      </c>
      <c r="BD333" s="17">
        <v>26.355140186915886</v>
      </c>
    </row>
    <row r="334" spans="52:56" x14ac:dyDescent="0.25">
      <c r="AZ334" s="17">
        <v>331</v>
      </c>
      <c r="BA334" s="17">
        <v>9.2833092632557818E-2</v>
      </c>
      <c r="BB334" s="17">
        <v>0</v>
      </c>
      <c r="BC334" s="17">
        <v>71</v>
      </c>
      <c r="BD334" s="17">
        <v>26.435004248088358</v>
      </c>
    </row>
    <row r="335" spans="52:56" x14ac:dyDescent="0.25">
      <c r="AZ335" s="17">
        <v>332</v>
      </c>
      <c r="BA335" s="17">
        <v>9.2833092632557818E-2</v>
      </c>
      <c r="BB335" s="17">
        <v>0</v>
      </c>
      <c r="BC335" s="17">
        <v>71</v>
      </c>
      <c r="BD335" s="17">
        <v>26.51486830926083</v>
      </c>
    </row>
    <row r="336" spans="52:56" x14ac:dyDescent="0.25">
      <c r="AZ336" s="17">
        <v>333</v>
      </c>
      <c r="BA336" s="17">
        <v>9.2833092632557818E-2</v>
      </c>
      <c r="BB336" s="17">
        <v>0</v>
      </c>
      <c r="BC336" s="17">
        <v>71</v>
      </c>
      <c r="BD336" s="17">
        <v>26.594732370433302</v>
      </c>
    </row>
    <row r="337" spans="52:56" x14ac:dyDescent="0.25">
      <c r="AZ337" s="17">
        <v>334</v>
      </c>
      <c r="BA337" s="17">
        <v>9.2833092632557818E-2</v>
      </c>
      <c r="BB337" s="17">
        <v>0</v>
      </c>
      <c r="BC337" s="17">
        <v>71</v>
      </c>
      <c r="BD337" s="17">
        <v>26.674596431605774</v>
      </c>
    </row>
    <row r="338" spans="52:56" x14ac:dyDescent="0.25">
      <c r="AZ338" s="17">
        <v>335</v>
      </c>
      <c r="BA338" s="17">
        <v>9.2833092632557818E-2</v>
      </c>
      <c r="BB338" s="17">
        <v>0</v>
      </c>
      <c r="BC338" s="17">
        <v>71</v>
      </c>
      <c r="BD338" s="17">
        <v>26.75446049277825</v>
      </c>
    </row>
    <row r="339" spans="52:56" x14ac:dyDescent="0.25">
      <c r="AZ339" s="17">
        <v>336</v>
      </c>
      <c r="BA339" s="17">
        <v>9.2833092632557818E-2</v>
      </c>
      <c r="BB339" s="17">
        <v>0</v>
      </c>
      <c r="BC339" s="17">
        <v>71</v>
      </c>
      <c r="BD339" s="17">
        <v>26.834324553950722</v>
      </c>
    </row>
    <row r="340" spans="52:56" x14ac:dyDescent="0.25">
      <c r="AZ340" s="17">
        <v>337</v>
      </c>
      <c r="BA340" s="17">
        <v>9.2833092632557818E-2</v>
      </c>
      <c r="BB340" s="17">
        <v>0</v>
      </c>
      <c r="BC340" s="17">
        <v>71</v>
      </c>
      <c r="BD340" s="17">
        <v>26.914188615123194</v>
      </c>
    </row>
    <row r="341" spans="52:56" x14ac:dyDescent="0.25">
      <c r="AZ341" s="17">
        <v>338</v>
      </c>
      <c r="BA341" s="17">
        <v>9.2833092632557818E-2</v>
      </c>
      <c r="BB341" s="17">
        <v>0</v>
      </c>
      <c r="BC341" s="17">
        <v>71</v>
      </c>
      <c r="BD341" s="17">
        <v>26.994052676295667</v>
      </c>
    </row>
    <row r="342" spans="52:56" x14ac:dyDescent="0.25">
      <c r="AZ342" s="17">
        <v>339</v>
      </c>
      <c r="BA342" s="17">
        <v>9.2833092632557818E-2</v>
      </c>
      <c r="BB342" s="17">
        <v>0</v>
      </c>
      <c r="BC342" s="17">
        <v>71</v>
      </c>
      <c r="BD342" s="17">
        <v>27.073916737468139</v>
      </c>
    </row>
    <row r="343" spans="52:56" x14ac:dyDescent="0.25">
      <c r="AZ343" s="17">
        <v>340</v>
      </c>
      <c r="BA343" s="17">
        <v>9.2833092632557818E-2</v>
      </c>
      <c r="BB343" s="17">
        <v>0</v>
      </c>
      <c r="BC343" s="17">
        <v>71</v>
      </c>
      <c r="BD343" s="17">
        <v>27.153780798640611</v>
      </c>
    </row>
    <row r="344" spans="52:56" x14ac:dyDescent="0.25">
      <c r="AZ344" s="17">
        <v>341</v>
      </c>
      <c r="BA344" s="17">
        <v>9.2833092632557818E-2</v>
      </c>
      <c r="BB344" s="17">
        <v>0</v>
      </c>
      <c r="BC344" s="17">
        <v>71</v>
      </c>
      <c r="BD344" s="17">
        <v>27.233644859813083</v>
      </c>
    </row>
    <row r="345" spans="52:56" x14ac:dyDescent="0.25">
      <c r="AZ345" s="17">
        <v>342</v>
      </c>
      <c r="BA345" s="17">
        <v>9.2833092632557818E-2</v>
      </c>
      <c r="BB345" s="17">
        <v>0</v>
      </c>
      <c r="BC345" s="17">
        <v>71</v>
      </c>
      <c r="BD345" s="17">
        <v>27.313508920985555</v>
      </c>
    </row>
    <row r="346" spans="52:56" x14ac:dyDescent="0.25">
      <c r="AZ346" s="17">
        <v>343</v>
      </c>
      <c r="BA346" s="17">
        <v>9.2833092632557818E-2</v>
      </c>
      <c r="BB346" s="17">
        <v>0</v>
      </c>
      <c r="BC346" s="17">
        <v>71</v>
      </c>
      <c r="BD346" s="17">
        <v>27.393372982158027</v>
      </c>
    </row>
    <row r="347" spans="52:56" x14ac:dyDescent="0.25">
      <c r="AZ347" s="17">
        <v>344</v>
      </c>
      <c r="BA347" s="17">
        <v>9.2833092632557818E-2</v>
      </c>
      <c r="BB347" s="17">
        <v>0</v>
      </c>
      <c r="BC347" s="17">
        <v>71</v>
      </c>
      <c r="BD347" s="17">
        <v>27.473237043330499</v>
      </c>
    </row>
    <row r="348" spans="52:56" x14ac:dyDescent="0.25">
      <c r="AZ348" s="17">
        <v>345</v>
      </c>
      <c r="BA348" s="17">
        <v>9.2833092632557818E-2</v>
      </c>
      <c r="BB348" s="17">
        <v>0</v>
      </c>
      <c r="BC348" s="17">
        <v>71</v>
      </c>
      <c r="BD348" s="17">
        <v>27.553101104502971</v>
      </c>
    </row>
    <row r="349" spans="52:56" x14ac:dyDescent="0.25">
      <c r="AZ349" s="17">
        <v>346</v>
      </c>
      <c r="BA349" s="17">
        <v>9.2833092632557818E-2</v>
      </c>
      <c r="BB349" s="17">
        <v>0</v>
      </c>
      <c r="BC349" s="17">
        <v>71</v>
      </c>
      <c r="BD349" s="17">
        <v>27.632965165675444</v>
      </c>
    </row>
    <row r="350" spans="52:56" x14ac:dyDescent="0.25">
      <c r="AZ350" s="17">
        <v>347</v>
      </c>
      <c r="BA350" s="17">
        <v>9.2833092632557818E-2</v>
      </c>
      <c r="BB350" s="17">
        <v>0</v>
      </c>
      <c r="BC350" s="17">
        <v>71</v>
      </c>
      <c r="BD350" s="17">
        <v>27.712829226847916</v>
      </c>
    </row>
    <row r="351" spans="52:56" x14ac:dyDescent="0.25">
      <c r="AZ351" s="17">
        <v>348</v>
      </c>
      <c r="BA351" s="17">
        <v>9.2833092632557818E-2</v>
      </c>
      <c r="BB351" s="17">
        <v>0</v>
      </c>
      <c r="BC351" s="17">
        <v>71</v>
      </c>
      <c r="BD351" s="17">
        <v>27.792693288020388</v>
      </c>
    </row>
    <row r="352" spans="52:56" x14ac:dyDescent="0.25">
      <c r="AZ352" s="17">
        <v>349</v>
      </c>
      <c r="BA352" s="17">
        <v>9.2833092632557818E-2</v>
      </c>
      <c r="BB352" s="17">
        <v>0</v>
      </c>
      <c r="BC352" s="17">
        <v>71</v>
      </c>
      <c r="BD352" s="17">
        <v>27.872557349192864</v>
      </c>
    </row>
    <row r="353" spans="52:56" x14ac:dyDescent="0.25">
      <c r="AZ353" s="17">
        <v>350</v>
      </c>
      <c r="BA353" s="17">
        <v>9.2833092632557818E-2</v>
      </c>
      <c r="BB353" s="17">
        <v>0</v>
      </c>
      <c r="BC353" s="17">
        <v>71</v>
      </c>
      <c r="BD353" s="17">
        <v>27.952421410365336</v>
      </c>
    </row>
    <row r="354" spans="52:56" x14ac:dyDescent="0.25">
      <c r="AZ354" s="17">
        <v>351</v>
      </c>
      <c r="BA354" s="17">
        <v>9.2833092632557818E-2</v>
      </c>
      <c r="BB354" s="17">
        <v>0</v>
      </c>
      <c r="BC354" s="17">
        <v>71</v>
      </c>
      <c r="BD354" s="17">
        <v>28.032285471537808</v>
      </c>
    </row>
    <row r="355" spans="52:56" x14ac:dyDescent="0.25">
      <c r="AZ355" s="18">
        <v>352</v>
      </c>
      <c r="BA355" s="18">
        <v>9.2833092632557818E-2</v>
      </c>
      <c r="BB355" s="18">
        <v>0</v>
      </c>
      <c r="BC355" s="18">
        <v>71</v>
      </c>
      <c r="BD355" s="18">
        <v>28.11214953271028</v>
      </c>
    </row>
    <row r="356" spans="52:56" x14ac:dyDescent="0.25">
      <c r="AZ356" s="18">
        <v>353</v>
      </c>
      <c r="BA356" s="18">
        <v>9.2833092632557818E-2</v>
      </c>
      <c r="BB356" s="18">
        <v>0</v>
      </c>
      <c r="BC356" s="18">
        <v>71</v>
      </c>
      <c r="BD356" s="18">
        <v>28.192013593882752</v>
      </c>
    </row>
    <row r="357" spans="52:56" x14ac:dyDescent="0.25">
      <c r="AZ357" s="18">
        <v>354</v>
      </c>
      <c r="BA357" s="18">
        <v>9.2833092632557818E-2</v>
      </c>
      <c r="BB357" s="18">
        <v>0</v>
      </c>
      <c r="BC357" s="18">
        <v>71</v>
      </c>
      <c r="BD357" s="18">
        <v>28.271877655055224</v>
      </c>
    </row>
    <row r="358" spans="52:56" x14ac:dyDescent="0.25">
      <c r="AZ358" s="18">
        <v>355</v>
      </c>
      <c r="BA358" s="18">
        <v>9.2833092632557818E-2</v>
      </c>
      <c r="BB358" s="18">
        <v>0</v>
      </c>
      <c r="BC358" s="18">
        <v>71</v>
      </c>
      <c r="BD358" s="18">
        <v>28.351741716227696</v>
      </c>
    </row>
    <row r="359" spans="52:56" x14ac:dyDescent="0.25">
      <c r="AZ359" s="18">
        <v>356</v>
      </c>
      <c r="BA359" s="18">
        <v>9.2833092632557818E-2</v>
      </c>
      <c r="BB359" s="18">
        <v>0</v>
      </c>
      <c r="BC359" s="18">
        <v>71</v>
      </c>
      <c r="BD359" s="18">
        <v>28.431605777400168</v>
      </c>
    </row>
    <row r="360" spans="52:56" x14ac:dyDescent="0.25">
      <c r="AZ360" s="18">
        <v>357</v>
      </c>
      <c r="BA360" s="18">
        <v>9.2833092632557818E-2</v>
      </c>
      <c r="BB360" s="18">
        <v>0</v>
      </c>
      <c r="BC360" s="18">
        <v>71</v>
      </c>
      <c r="BD360" s="18">
        <v>28.511469838572641</v>
      </c>
    </row>
    <row r="361" spans="52:56" x14ac:dyDescent="0.25">
      <c r="AZ361" s="18">
        <v>358</v>
      </c>
      <c r="BA361" s="18">
        <v>9.2833092632557818E-2</v>
      </c>
      <c r="BB361" s="18">
        <v>0</v>
      </c>
      <c r="BC361" s="18">
        <v>71</v>
      </c>
      <c r="BD361" s="18">
        <v>28.591333899745113</v>
      </c>
    </row>
    <row r="362" spans="52:56" x14ac:dyDescent="0.25">
      <c r="AZ362" s="18">
        <v>359</v>
      </c>
      <c r="BA362" s="18">
        <v>9.2833092632557818E-2</v>
      </c>
      <c r="BB362" s="18">
        <v>0</v>
      </c>
      <c r="BC362" s="18">
        <v>71</v>
      </c>
      <c r="BD362" s="18">
        <v>28.671197960917585</v>
      </c>
    </row>
    <row r="363" spans="52:56" x14ac:dyDescent="0.25">
      <c r="AZ363" s="18">
        <v>360</v>
      </c>
      <c r="BA363" s="18">
        <v>9.2833092632557818E-2</v>
      </c>
      <c r="BB363" s="18">
        <v>0</v>
      </c>
      <c r="BC363" s="18">
        <v>71</v>
      </c>
      <c r="BD363" s="18">
        <v>28.751062022090057</v>
      </c>
    </row>
    <row r="364" spans="52:56" x14ac:dyDescent="0.25">
      <c r="AZ364" s="18">
        <v>361</v>
      </c>
      <c r="BA364" s="18">
        <v>9.2833092632557818E-2</v>
      </c>
      <c r="BB364" s="18">
        <v>0</v>
      </c>
      <c r="BC364" s="18">
        <v>71</v>
      </c>
      <c r="BD364" s="18">
        <v>28.830926083262529</v>
      </c>
    </row>
    <row r="365" spans="52:56" x14ac:dyDescent="0.25">
      <c r="AZ365" s="18">
        <v>362</v>
      </c>
      <c r="BA365" s="18">
        <v>9.2833092632557818E-2</v>
      </c>
      <c r="BB365" s="18">
        <v>0</v>
      </c>
      <c r="BC365" s="18">
        <v>71</v>
      </c>
      <c r="BD365" s="18">
        <v>28.910790144435001</v>
      </c>
    </row>
    <row r="366" spans="52:56" x14ac:dyDescent="0.25">
      <c r="AZ366" s="18">
        <v>363</v>
      </c>
      <c r="BA366" s="18">
        <v>9.2833092632557818E-2</v>
      </c>
      <c r="BB366" s="18">
        <v>0</v>
      </c>
      <c r="BC366" s="18">
        <v>71</v>
      </c>
      <c r="BD366" s="18">
        <v>28.990654205607477</v>
      </c>
    </row>
    <row r="367" spans="52:56" x14ac:dyDescent="0.25">
      <c r="AZ367" s="18">
        <v>364</v>
      </c>
      <c r="BA367" s="18">
        <v>9.0591124031129386E-2</v>
      </c>
      <c r="BB367" s="18">
        <v>0</v>
      </c>
      <c r="BC367" s="18">
        <v>71</v>
      </c>
      <c r="BD367" s="18">
        <v>29.070518266779949</v>
      </c>
    </row>
    <row r="368" spans="52:56" x14ac:dyDescent="0.25">
      <c r="AZ368" s="18">
        <v>365</v>
      </c>
      <c r="BA368" s="18">
        <v>9.0591124031129386E-2</v>
      </c>
      <c r="BB368" s="18">
        <v>0</v>
      </c>
      <c r="BC368" s="18">
        <v>71</v>
      </c>
      <c r="BD368" s="18">
        <v>29.150382327952421</v>
      </c>
    </row>
    <row r="369" spans="52:56" x14ac:dyDescent="0.25">
      <c r="AZ369" s="18">
        <v>366</v>
      </c>
      <c r="BA369" s="18">
        <v>9.0591124031129386E-2</v>
      </c>
      <c r="BB369" s="18">
        <v>0</v>
      </c>
      <c r="BC369" s="18">
        <v>71</v>
      </c>
      <c r="BD369" s="18">
        <v>29.230246389124893</v>
      </c>
    </row>
    <row r="370" spans="52:56" x14ac:dyDescent="0.25">
      <c r="AZ370" s="18">
        <v>367</v>
      </c>
      <c r="BA370" s="18">
        <v>9.0591124031129386E-2</v>
      </c>
      <c r="BB370" s="18">
        <v>0</v>
      </c>
      <c r="BC370" s="18">
        <v>71</v>
      </c>
      <c r="BD370" s="18">
        <v>29.310110450297366</v>
      </c>
    </row>
    <row r="371" spans="52:56" x14ac:dyDescent="0.25">
      <c r="AZ371" s="18">
        <v>368</v>
      </c>
      <c r="BA371" s="18">
        <v>9.0591124031129386E-2</v>
      </c>
      <c r="BB371" s="18">
        <v>0</v>
      </c>
      <c r="BC371" s="18">
        <v>71</v>
      </c>
      <c r="BD371" s="18">
        <v>29.389974511469838</v>
      </c>
    </row>
    <row r="372" spans="52:56" x14ac:dyDescent="0.25">
      <c r="AZ372" s="18">
        <v>369</v>
      </c>
      <c r="BA372" s="18">
        <v>9.0591124031129386E-2</v>
      </c>
      <c r="BB372" s="18">
        <v>0</v>
      </c>
      <c r="BC372" s="18">
        <v>71</v>
      </c>
      <c r="BD372" s="18">
        <v>29.46983857264231</v>
      </c>
    </row>
    <row r="373" spans="52:56" x14ac:dyDescent="0.25">
      <c r="AZ373" s="18">
        <v>370</v>
      </c>
      <c r="BA373" s="18">
        <v>9.0591124031129386E-2</v>
      </c>
      <c r="BB373" s="18">
        <v>0</v>
      </c>
      <c r="BC373" s="18">
        <v>71</v>
      </c>
      <c r="BD373" s="18">
        <v>29.549702633814782</v>
      </c>
    </row>
    <row r="374" spans="52:56" x14ac:dyDescent="0.25">
      <c r="AZ374" s="18">
        <v>371</v>
      </c>
      <c r="BA374" s="18">
        <v>9.0591124031129386E-2</v>
      </c>
      <c r="BB374" s="18">
        <v>0</v>
      </c>
      <c r="BC374" s="18">
        <v>71</v>
      </c>
      <c r="BD374" s="18">
        <v>29.629566694987254</v>
      </c>
    </row>
    <row r="375" spans="52:56" x14ac:dyDescent="0.25">
      <c r="AZ375" s="18">
        <v>372</v>
      </c>
      <c r="BA375" s="18">
        <v>9.0591124031129386E-2</v>
      </c>
      <c r="BB375" s="18">
        <v>0</v>
      </c>
      <c r="BC375" s="18">
        <v>71</v>
      </c>
      <c r="BD375" s="18">
        <v>29.709430756159726</v>
      </c>
    </row>
    <row r="376" spans="52:56" x14ac:dyDescent="0.25">
      <c r="AZ376" s="18">
        <v>373</v>
      </c>
      <c r="BA376" s="18">
        <v>9.0591124031129386E-2</v>
      </c>
      <c r="BB376" s="18">
        <v>0</v>
      </c>
      <c r="BC376" s="18">
        <v>71</v>
      </c>
      <c r="BD376" s="18">
        <v>29.789294817332198</v>
      </c>
    </row>
    <row r="377" spans="52:56" x14ac:dyDescent="0.25">
      <c r="AZ377" s="18">
        <v>374</v>
      </c>
      <c r="BA377" s="18">
        <v>9.0591124031129386E-2</v>
      </c>
      <c r="BB377" s="18">
        <v>0</v>
      </c>
      <c r="BC377" s="18">
        <v>71</v>
      </c>
      <c r="BD377" s="18">
        <v>29.86915887850467</v>
      </c>
    </row>
    <row r="378" spans="52:56" x14ac:dyDescent="0.25">
      <c r="AZ378" s="18">
        <v>375</v>
      </c>
      <c r="BA378" s="18">
        <v>9.0591124031129386E-2</v>
      </c>
      <c r="BB378" s="18">
        <v>0</v>
      </c>
      <c r="BC378" s="18">
        <v>71</v>
      </c>
      <c r="BD378" s="18">
        <v>29.949022939677143</v>
      </c>
    </row>
    <row r="379" spans="52:56" x14ac:dyDescent="0.25">
      <c r="AZ379" s="18">
        <v>376</v>
      </c>
      <c r="BA379" s="18">
        <v>9.0591124031129386E-2</v>
      </c>
      <c r="BB379" s="18">
        <v>0</v>
      </c>
      <c r="BC379" s="18">
        <v>71</v>
      </c>
      <c r="BD379" s="18">
        <v>30.028887000849615</v>
      </c>
    </row>
    <row r="380" spans="52:56" x14ac:dyDescent="0.25">
      <c r="AZ380" s="18">
        <v>377</v>
      </c>
      <c r="BA380" s="18">
        <v>9.0591124031129386E-2</v>
      </c>
      <c r="BB380" s="18">
        <v>0</v>
      </c>
      <c r="BC380" s="18">
        <v>71</v>
      </c>
      <c r="BD380" s="18">
        <v>30.10875106202209</v>
      </c>
    </row>
    <row r="381" spans="52:56" x14ac:dyDescent="0.25">
      <c r="AZ381" s="18">
        <v>378</v>
      </c>
      <c r="BA381" s="18">
        <v>9.0591124031129386E-2</v>
      </c>
      <c r="BB381" s="18">
        <v>0</v>
      </c>
      <c r="BC381" s="18">
        <v>71</v>
      </c>
      <c r="BD381" s="18">
        <v>30.188615123194563</v>
      </c>
    </row>
    <row r="382" spans="52:56" x14ac:dyDescent="0.25">
      <c r="AZ382" s="18">
        <v>379</v>
      </c>
      <c r="BA382" s="18">
        <v>9.0591124031129386E-2</v>
      </c>
      <c r="BB382" s="18">
        <v>0</v>
      </c>
      <c r="BC382" s="18">
        <v>71</v>
      </c>
      <c r="BD382" s="18">
        <v>30.268479184367035</v>
      </c>
    </row>
    <row r="383" spans="52:56" x14ac:dyDescent="0.25">
      <c r="AZ383" s="18">
        <v>380</v>
      </c>
      <c r="BA383" s="18">
        <v>9.0591124031129386E-2</v>
      </c>
      <c r="BB383" s="18">
        <v>0</v>
      </c>
      <c r="BC383" s="18">
        <v>71</v>
      </c>
      <c r="BD383" s="18">
        <v>30.348343245539507</v>
      </c>
    </row>
    <row r="384" spans="52:56" x14ac:dyDescent="0.25">
      <c r="AZ384" s="18">
        <v>381</v>
      </c>
      <c r="BA384" s="18">
        <v>9.0591124031129386E-2</v>
      </c>
      <c r="BB384" s="18">
        <v>0</v>
      </c>
      <c r="BC384" s="18">
        <v>71</v>
      </c>
      <c r="BD384" s="18">
        <v>30.428207306711979</v>
      </c>
    </row>
    <row r="385" spans="52:56" x14ac:dyDescent="0.25">
      <c r="AZ385" s="18">
        <v>382</v>
      </c>
      <c r="BA385" s="18">
        <v>9.0591124031129386E-2</v>
      </c>
      <c r="BB385" s="18">
        <v>0</v>
      </c>
      <c r="BC385" s="18">
        <v>71</v>
      </c>
      <c r="BD385" s="18">
        <v>30.508071367884451</v>
      </c>
    </row>
    <row r="386" spans="52:56" x14ac:dyDescent="0.25">
      <c r="AZ386" s="18">
        <v>383</v>
      </c>
      <c r="BA386" s="18">
        <v>9.0591124031129386E-2</v>
      </c>
      <c r="BB386" s="18">
        <v>0</v>
      </c>
      <c r="BC386" s="18">
        <v>71</v>
      </c>
      <c r="BD386" s="18">
        <v>30.587935429056923</v>
      </c>
    </row>
    <row r="387" spans="52:56" x14ac:dyDescent="0.25">
      <c r="AZ387" s="18">
        <v>384</v>
      </c>
      <c r="BA387" s="18">
        <v>9.0591124031129386E-2</v>
      </c>
      <c r="BB387" s="18">
        <v>0</v>
      </c>
      <c r="BC387" s="18">
        <v>71</v>
      </c>
      <c r="BD387" s="18">
        <v>30.667799490229395</v>
      </c>
    </row>
    <row r="388" spans="52:56" x14ac:dyDescent="0.25">
      <c r="AZ388" s="18">
        <v>385</v>
      </c>
      <c r="BA388" s="18">
        <v>8.4076050646256215E-2</v>
      </c>
      <c r="BB388" s="18">
        <v>1</v>
      </c>
      <c r="BC388" s="18">
        <v>72</v>
      </c>
      <c r="BD388" s="18">
        <v>30.747663551401867</v>
      </c>
    </row>
    <row r="389" spans="52:56" x14ac:dyDescent="0.25">
      <c r="AZ389" s="18">
        <v>386</v>
      </c>
      <c r="BA389" s="18">
        <v>8.4076050646256215E-2</v>
      </c>
      <c r="BB389" s="18">
        <v>0</v>
      </c>
      <c r="BC389" s="18">
        <v>72</v>
      </c>
      <c r="BD389" s="18">
        <v>30.82752761257434</v>
      </c>
    </row>
    <row r="390" spans="52:56" x14ac:dyDescent="0.25">
      <c r="AZ390" s="18">
        <v>387</v>
      </c>
      <c r="BA390" s="18">
        <v>8.4076050646256215E-2</v>
      </c>
      <c r="BB390" s="18">
        <v>0</v>
      </c>
      <c r="BC390" s="18">
        <v>72</v>
      </c>
      <c r="BD390" s="18">
        <v>30.907391673746812</v>
      </c>
    </row>
    <row r="391" spans="52:56" x14ac:dyDescent="0.25">
      <c r="AZ391" s="18">
        <v>388</v>
      </c>
      <c r="BA391" s="18">
        <v>8.4076050646256215E-2</v>
      </c>
      <c r="BB391" s="18">
        <v>0</v>
      </c>
      <c r="BC391" s="18">
        <v>72</v>
      </c>
      <c r="BD391" s="18">
        <v>30.987255734919284</v>
      </c>
    </row>
    <row r="392" spans="52:56" x14ac:dyDescent="0.25">
      <c r="AZ392" s="18">
        <v>389</v>
      </c>
      <c r="BA392" s="18">
        <v>8.4076050646256215E-2</v>
      </c>
      <c r="BB392" s="18">
        <v>0</v>
      </c>
      <c r="BC392" s="18">
        <v>72</v>
      </c>
      <c r="BD392" s="18">
        <v>31.067119796091756</v>
      </c>
    </row>
    <row r="393" spans="52:56" x14ac:dyDescent="0.25">
      <c r="AZ393" s="18">
        <v>390</v>
      </c>
      <c r="BA393" s="18">
        <v>8.3356621855096527E-2</v>
      </c>
      <c r="BB393" s="18">
        <v>1</v>
      </c>
      <c r="BC393" s="18">
        <v>73</v>
      </c>
      <c r="BD393" s="18">
        <v>31.146983857264228</v>
      </c>
    </row>
    <row r="394" spans="52:56" x14ac:dyDescent="0.25">
      <c r="AZ394" s="18">
        <v>391</v>
      </c>
      <c r="BA394" s="18">
        <v>8.3356621855096527E-2</v>
      </c>
      <c r="BB394" s="18">
        <v>1</v>
      </c>
      <c r="BC394" s="18">
        <v>74</v>
      </c>
      <c r="BD394" s="18">
        <v>31.2268479184367</v>
      </c>
    </row>
    <row r="395" spans="52:56" x14ac:dyDescent="0.25">
      <c r="AZ395" s="18">
        <v>392</v>
      </c>
      <c r="BA395" s="18">
        <v>8.3356621855096527E-2</v>
      </c>
      <c r="BB395" s="18">
        <v>1</v>
      </c>
      <c r="BC395" s="18">
        <v>75</v>
      </c>
      <c r="BD395" s="18">
        <v>31.306711979609176</v>
      </c>
    </row>
    <row r="396" spans="52:56" x14ac:dyDescent="0.25">
      <c r="AZ396" s="18">
        <v>393</v>
      </c>
      <c r="BA396" s="18">
        <v>8.3356621855096527E-2</v>
      </c>
      <c r="BB396" s="18">
        <v>0</v>
      </c>
      <c r="BC396" s="18">
        <v>75</v>
      </c>
      <c r="BD396" s="18">
        <v>31.386576040781648</v>
      </c>
    </row>
    <row r="397" spans="52:56" x14ac:dyDescent="0.25">
      <c r="AZ397" s="18">
        <v>394</v>
      </c>
      <c r="BA397" s="18">
        <v>8.3356621855096527E-2</v>
      </c>
      <c r="BB397" s="18">
        <v>0</v>
      </c>
      <c r="BC397" s="18">
        <v>75</v>
      </c>
      <c r="BD397" s="18">
        <v>31.46644010195412</v>
      </c>
    </row>
    <row r="398" spans="52:56" x14ac:dyDescent="0.25">
      <c r="AZ398" s="18">
        <v>395</v>
      </c>
      <c r="BA398" s="18">
        <v>8.3356621855096527E-2</v>
      </c>
      <c r="BB398" s="18">
        <v>0</v>
      </c>
      <c r="BC398" s="18">
        <v>75</v>
      </c>
      <c r="BD398" s="18">
        <v>31.546304163126592</v>
      </c>
    </row>
    <row r="399" spans="52:56" x14ac:dyDescent="0.25">
      <c r="AZ399" s="18">
        <v>396</v>
      </c>
      <c r="BA399" s="18">
        <v>8.3356621855096527E-2</v>
      </c>
      <c r="BB399" s="18">
        <v>0</v>
      </c>
      <c r="BC399" s="18">
        <v>75</v>
      </c>
      <c r="BD399" s="18">
        <v>31.626168224299064</v>
      </c>
    </row>
    <row r="400" spans="52:56" x14ac:dyDescent="0.25">
      <c r="AZ400" s="18">
        <v>397</v>
      </c>
      <c r="BA400" s="18">
        <v>8.3356621855096527E-2</v>
      </c>
      <c r="BB400" s="18">
        <v>0</v>
      </c>
      <c r="BC400" s="18">
        <v>75</v>
      </c>
      <c r="BD400" s="18">
        <v>31.706032285471537</v>
      </c>
    </row>
    <row r="401" spans="52:56" x14ac:dyDescent="0.25">
      <c r="AZ401" s="18">
        <v>398</v>
      </c>
      <c r="BA401" s="18">
        <v>8.3356621855096527E-2</v>
      </c>
      <c r="BB401" s="18">
        <v>0</v>
      </c>
      <c r="BC401" s="18">
        <v>75</v>
      </c>
      <c r="BD401" s="18">
        <v>31.785896346644009</v>
      </c>
    </row>
    <row r="402" spans="52:56" x14ac:dyDescent="0.25">
      <c r="AZ402" s="18">
        <v>399</v>
      </c>
      <c r="BA402" s="18">
        <v>8.3356621855096527E-2</v>
      </c>
      <c r="BB402" s="18">
        <v>0</v>
      </c>
      <c r="BC402" s="18">
        <v>75</v>
      </c>
      <c r="BD402" s="18">
        <v>31.865760407816481</v>
      </c>
    </row>
    <row r="403" spans="52:56" x14ac:dyDescent="0.25">
      <c r="AZ403" s="18">
        <v>400</v>
      </c>
      <c r="BA403" s="18">
        <v>8.3356621855096527E-2</v>
      </c>
      <c r="BB403" s="18">
        <v>0</v>
      </c>
      <c r="BC403" s="18">
        <v>75</v>
      </c>
      <c r="BD403" s="18">
        <v>31.945624468988953</v>
      </c>
    </row>
    <row r="404" spans="52:56" x14ac:dyDescent="0.25">
      <c r="AZ404" s="18">
        <v>401</v>
      </c>
      <c r="BA404" s="18">
        <v>8.3356621855096527E-2</v>
      </c>
      <c r="BB404" s="18">
        <v>0</v>
      </c>
      <c r="BC404" s="18">
        <v>75</v>
      </c>
      <c r="BD404" s="18">
        <v>32.025488530161425</v>
      </c>
    </row>
    <row r="405" spans="52:56" x14ac:dyDescent="0.25">
      <c r="AZ405" s="18">
        <v>402</v>
      </c>
      <c r="BA405" s="18">
        <v>8.3356621855096527E-2</v>
      </c>
      <c r="BB405" s="18">
        <v>0</v>
      </c>
      <c r="BC405" s="18">
        <v>75</v>
      </c>
      <c r="BD405" s="18">
        <v>32.105352591333897</v>
      </c>
    </row>
    <row r="406" spans="52:56" x14ac:dyDescent="0.25">
      <c r="AZ406" s="18">
        <v>403</v>
      </c>
      <c r="BA406" s="18">
        <v>8.3356621855096527E-2</v>
      </c>
      <c r="BB406" s="18">
        <v>0</v>
      </c>
      <c r="BC406" s="18">
        <v>75</v>
      </c>
      <c r="BD406" s="18">
        <v>32.185216652506369</v>
      </c>
    </row>
    <row r="407" spans="52:56" x14ac:dyDescent="0.25">
      <c r="AZ407" s="18">
        <v>404</v>
      </c>
      <c r="BA407" s="18">
        <v>8.3356621855096527E-2</v>
      </c>
      <c r="BB407" s="18">
        <v>0</v>
      </c>
      <c r="BC407" s="18">
        <v>75</v>
      </c>
      <c r="BD407" s="18">
        <v>32.265080713678842</v>
      </c>
    </row>
    <row r="408" spans="52:56" x14ac:dyDescent="0.25">
      <c r="AZ408" s="18">
        <v>405</v>
      </c>
      <c r="BA408" s="18">
        <v>8.3356621855096527E-2</v>
      </c>
      <c r="BB408" s="18">
        <v>0</v>
      </c>
      <c r="BC408" s="18">
        <v>75</v>
      </c>
      <c r="BD408" s="18">
        <v>32.344944774851314</v>
      </c>
    </row>
    <row r="409" spans="52:56" x14ac:dyDescent="0.25">
      <c r="AZ409" s="18">
        <v>406</v>
      </c>
      <c r="BA409" s="18">
        <v>8.3356621855096527E-2</v>
      </c>
      <c r="BB409" s="18">
        <v>0</v>
      </c>
      <c r="BC409" s="18">
        <v>75</v>
      </c>
      <c r="BD409" s="18">
        <v>32.424808836023786</v>
      </c>
    </row>
    <row r="410" spans="52:56" x14ac:dyDescent="0.25">
      <c r="AZ410" s="18">
        <v>407</v>
      </c>
      <c r="BA410" s="18">
        <v>8.3356621855096527E-2</v>
      </c>
      <c r="BB410" s="18">
        <v>0</v>
      </c>
      <c r="BC410" s="18">
        <v>75</v>
      </c>
      <c r="BD410" s="18">
        <v>32.504672897196258</v>
      </c>
    </row>
    <row r="411" spans="52:56" x14ac:dyDescent="0.25">
      <c r="AZ411" s="18">
        <v>408</v>
      </c>
      <c r="BA411" s="18">
        <v>8.3356621855096527E-2</v>
      </c>
      <c r="BB411" s="18">
        <v>0</v>
      </c>
      <c r="BC411" s="18">
        <v>75</v>
      </c>
      <c r="BD411" s="18">
        <v>32.58453695836873</v>
      </c>
    </row>
    <row r="412" spans="52:56" x14ac:dyDescent="0.25">
      <c r="AZ412" s="18">
        <v>409</v>
      </c>
      <c r="BA412" s="18">
        <v>8.3356621855096527E-2</v>
      </c>
      <c r="BB412" s="18">
        <v>0</v>
      </c>
      <c r="BC412" s="18">
        <v>75</v>
      </c>
      <c r="BD412" s="18">
        <v>32.664401019541202</v>
      </c>
    </row>
    <row r="413" spans="52:56" x14ac:dyDescent="0.25">
      <c r="AZ413" s="18">
        <v>410</v>
      </c>
      <c r="BA413" s="18">
        <v>8.3356621855096527E-2</v>
      </c>
      <c r="BB413" s="18">
        <v>0</v>
      </c>
      <c r="BC413" s="18">
        <v>75</v>
      </c>
      <c r="BD413" s="18">
        <v>32.744265080713674</v>
      </c>
    </row>
    <row r="414" spans="52:56" x14ac:dyDescent="0.25">
      <c r="AZ414" s="18">
        <v>411</v>
      </c>
      <c r="BA414" s="18">
        <v>8.3356621855096527E-2</v>
      </c>
      <c r="BB414" s="18">
        <v>0</v>
      </c>
      <c r="BC414" s="18">
        <v>75</v>
      </c>
      <c r="BD414" s="18">
        <v>32.824129141886146</v>
      </c>
    </row>
    <row r="415" spans="52:56" x14ac:dyDescent="0.25">
      <c r="AZ415" s="18">
        <v>412</v>
      </c>
      <c r="BA415" s="18">
        <v>8.3356621855096527E-2</v>
      </c>
      <c r="BB415" s="18">
        <v>0</v>
      </c>
      <c r="BC415" s="18">
        <v>75</v>
      </c>
      <c r="BD415" s="18">
        <v>32.903993203058619</v>
      </c>
    </row>
    <row r="416" spans="52:56" x14ac:dyDescent="0.25">
      <c r="AZ416" s="18">
        <v>413</v>
      </c>
      <c r="BA416" s="18">
        <v>8.3356621855096527E-2</v>
      </c>
      <c r="BB416" s="18">
        <v>0</v>
      </c>
      <c r="BC416" s="18">
        <v>75</v>
      </c>
      <c r="BD416" s="18">
        <v>32.983857264231098</v>
      </c>
    </row>
    <row r="417" spans="52:56" x14ac:dyDescent="0.25">
      <c r="AZ417" s="18">
        <v>414</v>
      </c>
      <c r="BA417" s="18">
        <v>8.3356621855096527E-2</v>
      </c>
      <c r="BB417" s="18">
        <v>0</v>
      </c>
      <c r="BC417" s="18">
        <v>75</v>
      </c>
      <c r="BD417" s="18">
        <v>33.06372132540357</v>
      </c>
    </row>
    <row r="418" spans="52:56" x14ac:dyDescent="0.25">
      <c r="AZ418" s="18">
        <v>415</v>
      </c>
      <c r="BA418" s="18">
        <v>8.3356621855096527E-2</v>
      </c>
      <c r="BB418" s="18">
        <v>0</v>
      </c>
      <c r="BC418" s="18">
        <v>75</v>
      </c>
      <c r="BD418" s="18">
        <v>33.143585386576042</v>
      </c>
    </row>
    <row r="419" spans="52:56" x14ac:dyDescent="0.25">
      <c r="AZ419" s="18">
        <v>416</v>
      </c>
      <c r="BA419" s="18">
        <v>8.3356621855096527E-2</v>
      </c>
      <c r="BB419" s="18">
        <v>0</v>
      </c>
      <c r="BC419" s="18">
        <v>75</v>
      </c>
      <c r="BD419" s="18">
        <v>33.223449447748514</v>
      </c>
    </row>
    <row r="420" spans="52:56" x14ac:dyDescent="0.25">
      <c r="AZ420" s="18">
        <v>417</v>
      </c>
      <c r="BA420" s="18">
        <v>8.3356621855096527E-2</v>
      </c>
      <c r="BB420" s="18">
        <v>0</v>
      </c>
      <c r="BC420" s="18">
        <v>75</v>
      </c>
      <c r="BD420" s="18">
        <v>33.303313508920986</v>
      </c>
    </row>
    <row r="421" spans="52:56" x14ac:dyDescent="0.25">
      <c r="AZ421" s="18">
        <v>418</v>
      </c>
      <c r="BA421" s="18">
        <v>8.3356621855096527E-2</v>
      </c>
      <c r="BB421" s="18">
        <v>0</v>
      </c>
      <c r="BC421" s="18">
        <v>75</v>
      </c>
      <c r="BD421" s="18">
        <v>33.383177570093459</v>
      </c>
    </row>
    <row r="422" spans="52:56" x14ac:dyDescent="0.25">
      <c r="AZ422" s="18">
        <v>419</v>
      </c>
      <c r="BA422" s="18">
        <v>8.3356621855096527E-2</v>
      </c>
      <c r="BB422" s="18">
        <v>0</v>
      </c>
      <c r="BC422" s="18">
        <v>75</v>
      </c>
      <c r="BD422" s="18">
        <v>33.463041631265931</v>
      </c>
    </row>
    <row r="423" spans="52:56" x14ac:dyDescent="0.25">
      <c r="AZ423" s="18">
        <v>420</v>
      </c>
      <c r="BA423" s="18">
        <v>8.3356621855096527E-2</v>
      </c>
      <c r="BB423" s="18">
        <v>0</v>
      </c>
      <c r="BC423" s="18">
        <v>75</v>
      </c>
      <c r="BD423" s="18">
        <v>33.542905692438403</v>
      </c>
    </row>
    <row r="424" spans="52:56" x14ac:dyDescent="0.25">
      <c r="AZ424" s="18">
        <v>421</v>
      </c>
      <c r="BA424" s="18">
        <v>8.3356621855096527E-2</v>
      </c>
      <c r="BB424" s="18">
        <v>0</v>
      </c>
      <c r="BC424" s="18">
        <v>75</v>
      </c>
      <c r="BD424" s="18">
        <v>33.622769753610875</v>
      </c>
    </row>
    <row r="425" spans="52:56" x14ac:dyDescent="0.25">
      <c r="AZ425" s="18">
        <v>422</v>
      </c>
      <c r="BA425" s="18">
        <v>8.3356621855096527E-2</v>
      </c>
      <c r="BB425" s="18">
        <v>0</v>
      </c>
      <c r="BC425" s="18">
        <v>75</v>
      </c>
      <c r="BD425" s="18">
        <v>33.702633814783347</v>
      </c>
    </row>
    <row r="426" spans="52:56" x14ac:dyDescent="0.25">
      <c r="AZ426" s="18">
        <v>423</v>
      </c>
      <c r="BA426" s="18">
        <v>8.3356621855096527E-2</v>
      </c>
      <c r="BB426" s="18">
        <v>0</v>
      </c>
      <c r="BC426" s="18">
        <v>75</v>
      </c>
      <c r="BD426" s="18">
        <v>33.782497875955819</v>
      </c>
    </row>
    <row r="427" spans="52:56" x14ac:dyDescent="0.25">
      <c r="AZ427" s="18">
        <v>424</v>
      </c>
      <c r="BA427" s="18">
        <v>8.3356621855096527E-2</v>
      </c>
      <c r="BB427" s="18">
        <v>0</v>
      </c>
      <c r="BC427" s="18">
        <v>75</v>
      </c>
      <c r="BD427" s="18">
        <v>33.862361937128291</v>
      </c>
    </row>
    <row r="428" spans="52:56" x14ac:dyDescent="0.25">
      <c r="AZ428" s="18">
        <v>425</v>
      </c>
      <c r="BA428" s="18">
        <v>8.3356621855096527E-2</v>
      </c>
      <c r="BB428" s="18">
        <v>0</v>
      </c>
      <c r="BC428" s="18">
        <v>75</v>
      </c>
      <c r="BD428" s="18">
        <v>33.942225998300763</v>
      </c>
    </row>
    <row r="429" spans="52:56" x14ac:dyDescent="0.25">
      <c r="AZ429" s="18">
        <v>426</v>
      </c>
      <c r="BA429" s="18">
        <v>8.3356621855096527E-2</v>
      </c>
      <c r="BB429" s="18">
        <v>0</v>
      </c>
      <c r="BC429" s="18">
        <v>75</v>
      </c>
      <c r="BD429" s="18">
        <v>34.022090059473236</v>
      </c>
    </row>
    <row r="430" spans="52:56" x14ac:dyDescent="0.25">
      <c r="AZ430" s="18">
        <v>427</v>
      </c>
      <c r="BA430" s="18">
        <v>8.3356621855096527E-2</v>
      </c>
      <c r="BB430" s="18">
        <v>0</v>
      </c>
      <c r="BC430" s="18">
        <v>75</v>
      </c>
      <c r="BD430" s="18">
        <v>34.101954120645708</v>
      </c>
    </row>
    <row r="431" spans="52:56" x14ac:dyDescent="0.25">
      <c r="AZ431" s="18">
        <v>428</v>
      </c>
      <c r="BA431" s="18">
        <v>8.3356621855096527E-2</v>
      </c>
      <c r="BB431" s="18">
        <v>0</v>
      </c>
      <c r="BC431" s="18">
        <v>75</v>
      </c>
      <c r="BD431" s="18">
        <v>34.18181818181818</v>
      </c>
    </row>
    <row r="432" spans="52:56" x14ac:dyDescent="0.25">
      <c r="AZ432" s="18">
        <v>429</v>
      </c>
      <c r="BA432" s="18">
        <v>8.3356621855096527E-2</v>
      </c>
      <c r="BB432" s="18">
        <v>0</v>
      </c>
      <c r="BC432" s="18">
        <v>75</v>
      </c>
      <c r="BD432" s="18">
        <v>34.261682242990652</v>
      </c>
    </row>
    <row r="433" spans="52:56" x14ac:dyDescent="0.25">
      <c r="AZ433" s="18">
        <v>430</v>
      </c>
      <c r="BA433" s="18">
        <v>8.3356621855096527E-2</v>
      </c>
      <c r="BB433" s="18">
        <v>0</v>
      </c>
      <c r="BC433" s="18">
        <v>75</v>
      </c>
      <c r="BD433" s="18">
        <v>34.341546304163124</v>
      </c>
    </row>
    <row r="434" spans="52:56" x14ac:dyDescent="0.25">
      <c r="AZ434" s="18">
        <v>431</v>
      </c>
      <c r="BA434" s="18">
        <v>8.3356621855096527E-2</v>
      </c>
      <c r="BB434" s="18">
        <v>0</v>
      </c>
      <c r="BC434" s="18">
        <v>75</v>
      </c>
      <c r="BD434" s="18">
        <v>34.421410365335596</v>
      </c>
    </row>
    <row r="435" spans="52:56" x14ac:dyDescent="0.25">
      <c r="AZ435" s="18">
        <v>432</v>
      </c>
      <c r="BA435" s="18">
        <v>8.3356621855096527E-2</v>
      </c>
      <c r="BB435" s="18">
        <v>0</v>
      </c>
      <c r="BC435" s="18">
        <v>75</v>
      </c>
      <c r="BD435" s="18">
        <v>34.501274426508068</v>
      </c>
    </row>
    <row r="436" spans="52:56" x14ac:dyDescent="0.25">
      <c r="AZ436" s="18">
        <v>433</v>
      </c>
      <c r="BA436" s="18">
        <v>8.3356621855096527E-2</v>
      </c>
      <c r="BB436" s="18">
        <v>0</v>
      </c>
      <c r="BC436" s="18">
        <v>75</v>
      </c>
      <c r="BD436" s="18">
        <v>34.581138487680541</v>
      </c>
    </row>
    <row r="437" spans="52:56" x14ac:dyDescent="0.25">
      <c r="AZ437" s="18">
        <v>434</v>
      </c>
      <c r="BA437" s="18">
        <v>8.3356621855096527E-2</v>
      </c>
      <c r="BB437" s="18">
        <v>0</v>
      </c>
      <c r="BC437" s="18">
        <v>75</v>
      </c>
      <c r="BD437" s="18">
        <v>34.661002548853013</v>
      </c>
    </row>
    <row r="438" spans="52:56" x14ac:dyDescent="0.25">
      <c r="AZ438" s="18">
        <v>435</v>
      </c>
      <c r="BA438" s="18">
        <v>8.3356621855096527E-2</v>
      </c>
      <c r="BB438" s="18">
        <v>0</v>
      </c>
      <c r="BC438" s="18">
        <v>75</v>
      </c>
      <c r="BD438" s="18">
        <v>34.740866610025485</v>
      </c>
    </row>
    <row r="439" spans="52:56" x14ac:dyDescent="0.25">
      <c r="AZ439" s="18">
        <v>436</v>
      </c>
      <c r="BA439" s="18">
        <v>8.3356621855096527E-2</v>
      </c>
      <c r="BB439" s="18">
        <v>0</v>
      </c>
      <c r="BC439" s="18">
        <v>75</v>
      </c>
      <c r="BD439" s="18">
        <v>34.820730671197957</v>
      </c>
    </row>
    <row r="440" spans="52:56" x14ac:dyDescent="0.25">
      <c r="AZ440" s="18">
        <v>437</v>
      </c>
      <c r="BA440" s="18">
        <v>8.3356621855096527E-2</v>
      </c>
      <c r="BB440" s="18">
        <v>0</v>
      </c>
      <c r="BC440" s="18">
        <v>75</v>
      </c>
      <c r="BD440" s="18">
        <v>34.900594732370429</v>
      </c>
    </row>
    <row r="441" spans="52:56" x14ac:dyDescent="0.25">
      <c r="AZ441" s="18">
        <v>438</v>
      </c>
      <c r="BA441" s="18">
        <v>8.3356621855096527E-2</v>
      </c>
      <c r="BB441" s="18">
        <v>0</v>
      </c>
      <c r="BC441" s="18">
        <v>75</v>
      </c>
      <c r="BD441" s="18">
        <v>34.980458793542901</v>
      </c>
    </row>
    <row r="442" spans="52:56" x14ac:dyDescent="0.25">
      <c r="AZ442" s="18">
        <v>439</v>
      </c>
      <c r="BA442" s="18">
        <v>8.3356621855096527E-2</v>
      </c>
      <c r="BB442" s="18">
        <v>0</v>
      </c>
      <c r="BC442" s="18">
        <v>75</v>
      </c>
      <c r="BD442" s="18">
        <v>35.060322854715373</v>
      </c>
    </row>
    <row r="443" spans="52:56" x14ac:dyDescent="0.25">
      <c r="AZ443" s="18">
        <v>440</v>
      </c>
      <c r="BA443" s="18">
        <v>8.3356621855096527E-2</v>
      </c>
      <c r="BB443" s="18">
        <v>0</v>
      </c>
      <c r="BC443" s="18">
        <v>75</v>
      </c>
      <c r="BD443" s="18">
        <v>35.140186915887845</v>
      </c>
    </row>
    <row r="444" spans="52:56" x14ac:dyDescent="0.25">
      <c r="AZ444" s="18">
        <v>441</v>
      </c>
      <c r="BA444" s="18">
        <v>8.3356621855096527E-2</v>
      </c>
      <c r="BB444" s="18">
        <v>0</v>
      </c>
      <c r="BC444" s="18">
        <v>75</v>
      </c>
      <c r="BD444" s="18">
        <v>35.220050977060325</v>
      </c>
    </row>
    <row r="445" spans="52:56" x14ac:dyDescent="0.25">
      <c r="AZ445" s="18">
        <v>442</v>
      </c>
      <c r="BA445" s="18">
        <v>8.3356621855096527E-2</v>
      </c>
      <c r="BB445" s="18">
        <v>0</v>
      </c>
      <c r="BC445" s="18">
        <v>75</v>
      </c>
      <c r="BD445" s="18">
        <v>35.299915038232797</v>
      </c>
    </row>
    <row r="446" spans="52:56" x14ac:dyDescent="0.25">
      <c r="AZ446" s="18">
        <v>443</v>
      </c>
      <c r="BA446" s="18">
        <v>8.3356621855096527E-2</v>
      </c>
      <c r="BB446" s="18">
        <v>0</v>
      </c>
      <c r="BC446" s="18">
        <v>75</v>
      </c>
      <c r="BD446" s="18">
        <v>35.379779099405269</v>
      </c>
    </row>
    <row r="447" spans="52:56" x14ac:dyDescent="0.25">
      <c r="AZ447" s="18">
        <v>444</v>
      </c>
      <c r="BA447" s="18">
        <v>8.0927033943613891E-2</v>
      </c>
      <c r="BB447" s="18">
        <v>0</v>
      </c>
      <c r="BC447" s="18">
        <v>75</v>
      </c>
      <c r="BD447" s="18">
        <v>35.459643160577741</v>
      </c>
    </row>
    <row r="448" spans="52:56" x14ac:dyDescent="0.25">
      <c r="AZ448" s="18">
        <v>445</v>
      </c>
      <c r="BA448" s="18">
        <v>8.0927033943613891E-2</v>
      </c>
      <c r="BB448" s="18">
        <v>0</v>
      </c>
      <c r="BC448" s="18">
        <v>75</v>
      </c>
      <c r="BD448" s="18">
        <v>35.539507221750213</v>
      </c>
    </row>
    <row r="449" spans="52:56" x14ac:dyDescent="0.25">
      <c r="AZ449" s="18">
        <v>446</v>
      </c>
      <c r="BA449" s="18">
        <v>7.6483183976608221E-2</v>
      </c>
      <c r="BB449" s="18">
        <v>0</v>
      </c>
      <c r="BC449" s="18">
        <v>75</v>
      </c>
      <c r="BD449" s="18">
        <v>35.619371282922685</v>
      </c>
    </row>
    <row r="450" spans="52:56" x14ac:dyDescent="0.25">
      <c r="AZ450" s="18">
        <v>447</v>
      </c>
      <c r="BA450" s="18">
        <v>7.6483183976608221E-2</v>
      </c>
      <c r="BB450" s="18">
        <v>0</v>
      </c>
      <c r="BC450" s="18">
        <v>75</v>
      </c>
      <c r="BD450" s="18">
        <v>35.699235344095158</v>
      </c>
    </row>
    <row r="451" spans="52:56" x14ac:dyDescent="0.25">
      <c r="AZ451" s="18">
        <v>448</v>
      </c>
      <c r="BA451" s="18">
        <v>7.4554077855765483E-2</v>
      </c>
      <c r="BB451" s="18">
        <v>1</v>
      </c>
      <c r="BC451" s="18">
        <v>76</v>
      </c>
      <c r="BD451" s="18">
        <v>35.77909940526763</v>
      </c>
    </row>
    <row r="452" spans="52:56" x14ac:dyDescent="0.25">
      <c r="AZ452" s="18">
        <v>449</v>
      </c>
      <c r="BA452" s="18">
        <v>7.4554077855765483E-2</v>
      </c>
      <c r="BB452" s="18">
        <v>1</v>
      </c>
      <c r="BC452" s="18">
        <v>77</v>
      </c>
      <c r="BD452" s="18">
        <v>35.858963466440102</v>
      </c>
    </row>
    <row r="453" spans="52:56" x14ac:dyDescent="0.25">
      <c r="AZ453" s="18">
        <v>450</v>
      </c>
      <c r="BA453" s="18">
        <v>7.4554077855765483E-2</v>
      </c>
      <c r="BB453" s="18">
        <v>0</v>
      </c>
      <c r="BC453" s="18">
        <v>77</v>
      </c>
      <c r="BD453" s="18">
        <v>35.938827527612574</v>
      </c>
    </row>
    <row r="454" spans="52:56" x14ac:dyDescent="0.25">
      <c r="AZ454" s="18">
        <v>451</v>
      </c>
      <c r="BA454" s="18">
        <v>7.4554077855765483E-2</v>
      </c>
      <c r="BB454" s="18">
        <v>0</v>
      </c>
      <c r="BC454" s="18">
        <v>77</v>
      </c>
      <c r="BD454" s="18">
        <v>36.018691588785046</v>
      </c>
    </row>
    <row r="455" spans="52:56" x14ac:dyDescent="0.25">
      <c r="AZ455" s="18">
        <v>452</v>
      </c>
      <c r="BA455" s="18">
        <v>7.4554077855765483E-2</v>
      </c>
      <c r="BB455" s="18">
        <v>0</v>
      </c>
      <c r="BC455" s="18">
        <v>77</v>
      </c>
      <c r="BD455" s="18">
        <v>36.098555649957518</v>
      </c>
    </row>
    <row r="456" spans="52:56" x14ac:dyDescent="0.25">
      <c r="AZ456" s="18">
        <v>453</v>
      </c>
      <c r="BA456" s="18">
        <v>7.4554077855765483E-2</v>
      </c>
      <c r="BB456" s="18">
        <v>0</v>
      </c>
      <c r="BC456" s="18">
        <v>77</v>
      </c>
      <c r="BD456" s="18">
        <v>36.17841971112999</v>
      </c>
    </row>
    <row r="457" spans="52:56" x14ac:dyDescent="0.25">
      <c r="AZ457" s="18">
        <v>454</v>
      </c>
      <c r="BA457" s="18">
        <v>7.4554077855765483E-2</v>
      </c>
      <c r="BB457" s="18">
        <v>0</v>
      </c>
      <c r="BC457" s="18">
        <v>77</v>
      </c>
      <c r="BD457" s="18">
        <v>36.258283772302462</v>
      </c>
    </row>
    <row r="458" spans="52:56" x14ac:dyDescent="0.25">
      <c r="AZ458" s="18">
        <v>455</v>
      </c>
      <c r="BA458" s="18">
        <v>7.4554077855765483E-2</v>
      </c>
      <c r="BB458" s="18">
        <v>0</v>
      </c>
      <c r="BC458" s="18">
        <v>77</v>
      </c>
      <c r="BD458" s="18">
        <v>36.338147833474935</v>
      </c>
    </row>
    <row r="459" spans="52:56" x14ac:dyDescent="0.25">
      <c r="AZ459" s="18">
        <v>456</v>
      </c>
      <c r="BA459" s="18">
        <v>7.4554077855765483E-2</v>
      </c>
      <c r="BB459" s="18">
        <v>0</v>
      </c>
      <c r="BC459" s="18">
        <v>77</v>
      </c>
      <c r="BD459" s="18">
        <v>36.418011894647407</v>
      </c>
    </row>
    <row r="460" spans="52:56" x14ac:dyDescent="0.25">
      <c r="AZ460" s="18">
        <v>457</v>
      </c>
      <c r="BA460" s="18">
        <v>7.4554077855765483E-2</v>
      </c>
      <c r="BB460" s="18">
        <v>0</v>
      </c>
      <c r="BC460" s="18">
        <v>77</v>
      </c>
      <c r="BD460" s="18">
        <v>36.497875955819879</v>
      </c>
    </row>
    <row r="461" spans="52:56" x14ac:dyDescent="0.25">
      <c r="AZ461" s="18">
        <v>458</v>
      </c>
      <c r="BA461" s="18">
        <v>7.4554077855765483E-2</v>
      </c>
      <c r="BB461" s="18">
        <v>0</v>
      </c>
      <c r="BC461" s="18">
        <v>77</v>
      </c>
      <c r="BD461" s="18">
        <v>36.577740016992351</v>
      </c>
    </row>
    <row r="462" spans="52:56" x14ac:dyDescent="0.25">
      <c r="AZ462" s="18">
        <v>459</v>
      </c>
      <c r="BA462" s="18">
        <v>7.4554077855765483E-2</v>
      </c>
      <c r="BB462" s="18">
        <v>0</v>
      </c>
      <c r="BC462" s="18">
        <v>77</v>
      </c>
      <c r="BD462" s="18">
        <v>36.657604078164823</v>
      </c>
    </row>
    <row r="463" spans="52:56" x14ac:dyDescent="0.25">
      <c r="AZ463" s="18">
        <v>460</v>
      </c>
      <c r="BA463" s="18">
        <v>7.4554077855765483E-2</v>
      </c>
      <c r="BB463" s="18">
        <v>0</v>
      </c>
      <c r="BC463" s="18">
        <v>77</v>
      </c>
      <c r="BD463" s="18">
        <v>36.737468139337295</v>
      </c>
    </row>
    <row r="464" spans="52:56" x14ac:dyDescent="0.25">
      <c r="AZ464" s="18">
        <v>461</v>
      </c>
      <c r="BA464" s="18">
        <v>7.4554077855765483E-2</v>
      </c>
      <c r="BB464" s="18">
        <v>0</v>
      </c>
      <c r="BC464" s="18">
        <v>77</v>
      </c>
      <c r="BD464" s="18">
        <v>36.817332200509767</v>
      </c>
    </row>
    <row r="465" spans="52:56" x14ac:dyDescent="0.25">
      <c r="AZ465" s="18">
        <v>462</v>
      </c>
      <c r="BA465" s="18">
        <v>7.4554077855765483E-2</v>
      </c>
      <c r="BB465" s="18">
        <v>0</v>
      </c>
      <c r="BC465" s="18">
        <v>77</v>
      </c>
      <c r="BD465" s="18">
        <v>36.89719626168224</v>
      </c>
    </row>
    <row r="466" spans="52:56" x14ac:dyDescent="0.25">
      <c r="AZ466" s="18">
        <v>463</v>
      </c>
      <c r="BA466" s="18">
        <v>7.4554077855765483E-2</v>
      </c>
      <c r="BB466" s="18">
        <v>0</v>
      </c>
      <c r="BC466" s="18">
        <v>77</v>
      </c>
      <c r="BD466" s="18">
        <v>36.977060322854712</v>
      </c>
    </row>
    <row r="467" spans="52:56" x14ac:dyDescent="0.25">
      <c r="AZ467" s="18">
        <v>464</v>
      </c>
      <c r="BA467" s="18">
        <v>7.4554077855765483E-2</v>
      </c>
      <c r="BB467" s="18">
        <v>0</v>
      </c>
      <c r="BC467" s="18">
        <v>77</v>
      </c>
      <c r="BD467" s="18">
        <v>37.056924384027184</v>
      </c>
    </row>
    <row r="468" spans="52:56" x14ac:dyDescent="0.25">
      <c r="AZ468" s="18">
        <v>465</v>
      </c>
      <c r="BA468" s="18">
        <v>7.4554077855765483E-2</v>
      </c>
      <c r="BB468" s="18">
        <v>0</v>
      </c>
      <c r="BC468" s="18">
        <v>77</v>
      </c>
      <c r="BD468" s="18">
        <v>37.136788445199656</v>
      </c>
    </row>
    <row r="469" spans="52:56" x14ac:dyDescent="0.25">
      <c r="AZ469" s="18">
        <v>466</v>
      </c>
      <c r="BA469" s="18">
        <v>7.4554077855765483E-2</v>
      </c>
      <c r="BB469" s="18">
        <v>0</v>
      </c>
      <c r="BC469" s="18">
        <v>77</v>
      </c>
      <c r="BD469" s="18">
        <v>37.216652506372128</v>
      </c>
    </row>
    <row r="470" spans="52:56" x14ac:dyDescent="0.25">
      <c r="AZ470" s="18">
        <v>467</v>
      </c>
      <c r="BA470" s="18">
        <v>7.4554077855765483E-2</v>
      </c>
      <c r="BB470" s="18">
        <v>0</v>
      </c>
      <c r="BC470" s="18">
        <v>77</v>
      </c>
      <c r="BD470" s="18">
        <v>37.2965165675446</v>
      </c>
    </row>
    <row r="471" spans="52:56" x14ac:dyDescent="0.25">
      <c r="AZ471" s="18">
        <v>468</v>
      </c>
      <c r="BA471" s="18">
        <v>7.4554077855765483E-2</v>
      </c>
      <c r="BB471" s="18">
        <v>0</v>
      </c>
      <c r="BC471" s="18">
        <v>77</v>
      </c>
      <c r="BD471" s="18">
        <v>37.376380628717072</v>
      </c>
    </row>
    <row r="472" spans="52:56" x14ac:dyDescent="0.25">
      <c r="AZ472" s="17">
        <v>469</v>
      </c>
      <c r="BA472" s="17">
        <v>7.4554077855765483E-2</v>
      </c>
      <c r="BB472" s="17">
        <v>0</v>
      </c>
      <c r="BC472" s="17">
        <v>77</v>
      </c>
      <c r="BD472" s="17">
        <v>37.456244689889544</v>
      </c>
    </row>
    <row r="473" spans="52:56" x14ac:dyDescent="0.25">
      <c r="AZ473" s="17">
        <v>470</v>
      </c>
      <c r="BA473" s="17">
        <v>7.4554077855765483E-2</v>
      </c>
      <c r="BB473" s="17">
        <v>0</v>
      </c>
      <c r="BC473" s="17">
        <v>77</v>
      </c>
      <c r="BD473" s="17">
        <v>37.536108751062024</v>
      </c>
    </row>
    <row r="474" spans="52:56" x14ac:dyDescent="0.25">
      <c r="AZ474" s="17">
        <v>471</v>
      </c>
      <c r="BA474" s="17">
        <v>7.4554077855765483E-2</v>
      </c>
      <c r="BB474" s="17">
        <v>0</v>
      </c>
      <c r="BC474" s="17">
        <v>77</v>
      </c>
      <c r="BD474" s="17">
        <v>37.615972812234496</v>
      </c>
    </row>
    <row r="475" spans="52:56" x14ac:dyDescent="0.25">
      <c r="AZ475" s="17">
        <v>472</v>
      </c>
      <c r="BA475" s="17">
        <v>7.4284703907778624E-2</v>
      </c>
      <c r="BB475" s="17">
        <v>0</v>
      </c>
      <c r="BC475" s="17">
        <v>77</v>
      </c>
      <c r="BD475" s="17">
        <v>37.695836873406968</v>
      </c>
    </row>
    <row r="476" spans="52:56" x14ac:dyDescent="0.25">
      <c r="AZ476" s="17">
        <v>473</v>
      </c>
      <c r="BA476" s="17">
        <v>6.9586210917110855E-2</v>
      </c>
      <c r="BB476" s="17">
        <v>1</v>
      </c>
      <c r="BC476" s="17">
        <v>78</v>
      </c>
      <c r="BD476" s="17">
        <v>37.77570093457944</v>
      </c>
    </row>
    <row r="477" spans="52:56" x14ac:dyDescent="0.25">
      <c r="AZ477" s="17">
        <v>474</v>
      </c>
      <c r="BA477" s="17">
        <v>6.9586210917110855E-2</v>
      </c>
      <c r="BB477" s="17">
        <v>0</v>
      </c>
      <c r="BC477" s="17">
        <v>78</v>
      </c>
      <c r="BD477" s="17">
        <v>37.855564995751912</v>
      </c>
    </row>
    <row r="478" spans="52:56" x14ac:dyDescent="0.25">
      <c r="AZ478" s="17">
        <v>475</v>
      </c>
      <c r="BA478" s="17">
        <v>6.9586210917110855E-2</v>
      </c>
      <c r="BB478" s="17">
        <v>0</v>
      </c>
      <c r="BC478" s="17">
        <v>78</v>
      </c>
      <c r="BD478" s="17">
        <v>37.935429056924384</v>
      </c>
    </row>
    <row r="479" spans="52:56" x14ac:dyDescent="0.25">
      <c r="AZ479" s="17">
        <v>476</v>
      </c>
      <c r="BA479" s="17">
        <v>6.9586210917110855E-2</v>
      </c>
      <c r="BB479" s="17">
        <v>0</v>
      </c>
      <c r="BC479" s="17">
        <v>78</v>
      </c>
      <c r="BD479" s="17">
        <v>38.015293118096857</v>
      </c>
    </row>
    <row r="480" spans="52:56" x14ac:dyDescent="0.25">
      <c r="AZ480" s="17">
        <v>477</v>
      </c>
      <c r="BA480" s="17">
        <v>6.9586210917110855E-2</v>
      </c>
      <c r="BB480" s="17">
        <v>0</v>
      </c>
      <c r="BC480" s="17">
        <v>78</v>
      </c>
      <c r="BD480" s="17">
        <v>38.095157179269329</v>
      </c>
    </row>
    <row r="481" spans="52:56" x14ac:dyDescent="0.25">
      <c r="AZ481" s="17">
        <v>478</v>
      </c>
      <c r="BA481" s="17">
        <v>6.9586210917110855E-2</v>
      </c>
      <c r="BB481" s="17">
        <v>0</v>
      </c>
      <c r="BC481" s="17">
        <v>78</v>
      </c>
      <c r="BD481" s="17">
        <v>38.175021240441801</v>
      </c>
    </row>
    <row r="482" spans="52:56" x14ac:dyDescent="0.25">
      <c r="AZ482" s="17">
        <v>479</v>
      </c>
      <c r="BA482" s="17">
        <v>6.9586210917110855E-2</v>
      </c>
      <c r="BB482" s="17">
        <v>0</v>
      </c>
      <c r="BC482" s="17">
        <v>78</v>
      </c>
      <c r="BD482" s="17">
        <v>38.254885301614273</v>
      </c>
    </row>
    <row r="483" spans="52:56" x14ac:dyDescent="0.25">
      <c r="AZ483" s="17">
        <v>480</v>
      </c>
      <c r="BA483" s="17">
        <v>6.9586210917110855E-2</v>
      </c>
      <c r="BB483" s="17">
        <v>0</v>
      </c>
      <c r="BC483" s="17">
        <v>78</v>
      </c>
      <c r="BD483" s="17">
        <v>38.334749362786745</v>
      </c>
    </row>
    <row r="484" spans="52:56" x14ac:dyDescent="0.25">
      <c r="AZ484" s="17">
        <v>481</v>
      </c>
      <c r="BA484" s="17">
        <v>6.9586210917110855E-2</v>
      </c>
      <c r="BB484" s="17">
        <v>0</v>
      </c>
      <c r="BC484" s="17">
        <v>78</v>
      </c>
      <c r="BD484" s="17">
        <v>38.414613423959217</v>
      </c>
    </row>
    <row r="485" spans="52:56" x14ac:dyDescent="0.25">
      <c r="AZ485" s="17">
        <v>482</v>
      </c>
      <c r="BA485" s="17">
        <v>6.9586210917110855E-2</v>
      </c>
      <c r="BB485" s="17">
        <v>0</v>
      </c>
      <c r="BC485" s="17">
        <v>78</v>
      </c>
      <c r="BD485" s="17">
        <v>38.494477485131689</v>
      </c>
    </row>
    <row r="486" spans="52:56" x14ac:dyDescent="0.25">
      <c r="AZ486" s="17">
        <v>483</v>
      </c>
      <c r="BA486" s="17">
        <v>6.9586210917110855E-2</v>
      </c>
      <c r="BB486" s="17">
        <v>0</v>
      </c>
      <c r="BC486" s="17">
        <v>78</v>
      </c>
      <c r="BD486" s="17">
        <v>38.574341546304161</v>
      </c>
    </row>
    <row r="487" spans="52:56" x14ac:dyDescent="0.25">
      <c r="AZ487" s="17">
        <v>484</v>
      </c>
      <c r="BA487" s="17">
        <v>6.9586210917110855E-2</v>
      </c>
      <c r="BB487" s="17">
        <v>0</v>
      </c>
      <c r="BC487" s="17">
        <v>78</v>
      </c>
      <c r="BD487" s="17">
        <v>38.654205607476634</v>
      </c>
    </row>
    <row r="488" spans="52:56" x14ac:dyDescent="0.25">
      <c r="AZ488" s="17">
        <v>485</v>
      </c>
      <c r="BA488" s="17">
        <v>6.9586210917110855E-2</v>
      </c>
      <c r="BB488" s="17">
        <v>0</v>
      </c>
      <c r="BC488" s="17">
        <v>78</v>
      </c>
      <c r="BD488" s="17">
        <v>38.734069668649106</v>
      </c>
    </row>
    <row r="489" spans="52:56" x14ac:dyDescent="0.25">
      <c r="AZ489" s="17">
        <v>486</v>
      </c>
      <c r="BA489" s="17">
        <v>6.9586210917110855E-2</v>
      </c>
      <c r="BB489" s="17">
        <v>0</v>
      </c>
      <c r="BC489" s="17">
        <v>78</v>
      </c>
      <c r="BD489" s="17">
        <v>38.813933729821578</v>
      </c>
    </row>
    <row r="490" spans="52:56" x14ac:dyDescent="0.25">
      <c r="AZ490" s="17">
        <v>487</v>
      </c>
      <c r="BA490" s="17">
        <v>6.9586210917110855E-2</v>
      </c>
      <c r="BB490" s="17">
        <v>0</v>
      </c>
      <c r="BC490" s="17">
        <v>78</v>
      </c>
      <c r="BD490" s="17">
        <v>38.89379779099405</v>
      </c>
    </row>
    <row r="491" spans="52:56" x14ac:dyDescent="0.25">
      <c r="AZ491" s="17">
        <v>488</v>
      </c>
      <c r="BA491" s="17">
        <v>6.9586210917110855E-2</v>
      </c>
      <c r="BB491" s="17">
        <v>0</v>
      </c>
      <c r="BC491" s="17">
        <v>78</v>
      </c>
      <c r="BD491" s="17">
        <v>38.973661852166522</v>
      </c>
    </row>
    <row r="492" spans="52:56" x14ac:dyDescent="0.25">
      <c r="AZ492" s="17">
        <v>489</v>
      </c>
      <c r="BA492" s="17">
        <v>6.9586210917110855E-2</v>
      </c>
      <c r="BB492" s="17">
        <v>0</v>
      </c>
      <c r="BC492" s="17">
        <v>78</v>
      </c>
      <c r="BD492" s="17">
        <v>39.053525913338994</v>
      </c>
    </row>
    <row r="493" spans="52:56" x14ac:dyDescent="0.25">
      <c r="AZ493" s="17">
        <v>490</v>
      </c>
      <c r="BA493" s="17">
        <v>6.9586210917110855E-2</v>
      </c>
      <c r="BB493" s="17">
        <v>0</v>
      </c>
      <c r="BC493" s="17">
        <v>78</v>
      </c>
      <c r="BD493" s="17">
        <v>39.133389974511466</v>
      </c>
    </row>
    <row r="494" spans="52:56" x14ac:dyDescent="0.25">
      <c r="AZ494" s="17">
        <v>491</v>
      </c>
      <c r="BA494" s="17">
        <v>6.9586210917110855E-2</v>
      </c>
      <c r="BB494" s="17">
        <v>0</v>
      </c>
      <c r="BC494" s="17">
        <v>78</v>
      </c>
      <c r="BD494" s="17">
        <v>39.213254035683939</v>
      </c>
    </row>
    <row r="495" spans="52:56" x14ac:dyDescent="0.25">
      <c r="AZ495" s="17">
        <v>492</v>
      </c>
      <c r="BA495" s="17">
        <v>6.9586210917110855E-2</v>
      </c>
      <c r="BB495" s="17">
        <v>0</v>
      </c>
      <c r="BC495" s="17">
        <v>78</v>
      </c>
      <c r="BD495" s="17">
        <v>39.293118096856411</v>
      </c>
    </row>
    <row r="496" spans="52:56" x14ac:dyDescent="0.25">
      <c r="AZ496" s="17">
        <v>493</v>
      </c>
      <c r="BA496" s="17">
        <v>6.9586210917110855E-2</v>
      </c>
      <c r="BB496" s="17">
        <v>0</v>
      </c>
      <c r="BC496" s="17">
        <v>78</v>
      </c>
      <c r="BD496" s="17">
        <v>39.372982158028883</v>
      </c>
    </row>
    <row r="497" spans="52:56" x14ac:dyDescent="0.25">
      <c r="AZ497" s="17">
        <v>494</v>
      </c>
      <c r="BA497" s="17">
        <v>6.9586210917110855E-2</v>
      </c>
      <c r="BB497" s="17">
        <v>0</v>
      </c>
      <c r="BC497" s="17">
        <v>78</v>
      </c>
      <c r="BD497" s="17">
        <v>39.452846219201355</v>
      </c>
    </row>
    <row r="498" spans="52:56" x14ac:dyDescent="0.25">
      <c r="AZ498" s="17">
        <v>495</v>
      </c>
      <c r="BA498" s="17">
        <v>6.9586210917110855E-2</v>
      </c>
      <c r="BB498" s="17">
        <v>0</v>
      </c>
      <c r="BC498" s="17">
        <v>78</v>
      </c>
      <c r="BD498" s="17">
        <v>39.532710280373827</v>
      </c>
    </row>
    <row r="499" spans="52:56" x14ac:dyDescent="0.25">
      <c r="AZ499" s="17">
        <v>496</v>
      </c>
      <c r="BA499" s="17">
        <v>6.9586210917110855E-2</v>
      </c>
      <c r="BB499" s="17">
        <v>0</v>
      </c>
      <c r="BC499" s="17">
        <v>78</v>
      </c>
      <c r="BD499" s="17">
        <v>39.612574341546299</v>
      </c>
    </row>
    <row r="500" spans="52:56" x14ac:dyDescent="0.25">
      <c r="AZ500" s="17">
        <v>497</v>
      </c>
      <c r="BA500" s="17">
        <v>6.9586210917110855E-2</v>
      </c>
      <c r="BB500" s="17">
        <v>0</v>
      </c>
      <c r="BC500" s="17">
        <v>78</v>
      </c>
      <c r="BD500" s="17">
        <v>39.692438402718771</v>
      </c>
    </row>
    <row r="501" spans="52:56" x14ac:dyDescent="0.25">
      <c r="AZ501" s="17">
        <v>498</v>
      </c>
      <c r="BA501" s="17">
        <v>6.9586210917110855E-2</v>
      </c>
      <c r="BB501" s="17">
        <v>0</v>
      </c>
      <c r="BC501" s="17">
        <v>78</v>
      </c>
      <c r="BD501" s="17">
        <v>39.772302463891251</v>
      </c>
    </row>
    <row r="502" spans="52:56" x14ac:dyDescent="0.25">
      <c r="AZ502" s="17">
        <v>499</v>
      </c>
      <c r="BA502" s="17">
        <v>6.9586210917110855E-2</v>
      </c>
      <c r="BB502" s="17">
        <v>0</v>
      </c>
      <c r="BC502" s="17">
        <v>78</v>
      </c>
      <c r="BD502" s="17">
        <v>39.852166525063723</v>
      </c>
    </row>
    <row r="503" spans="52:56" x14ac:dyDescent="0.25">
      <c r="AZ503" s="17">
        <v>500</v>
      </c>
      <c r="BA503" s="17">
        <v>6.9586210917110855E-2</v>
      </c>
      <c r="BB503" s="17">
        <v>0</v>
      </c>
      <c r="BC503" s="17">
        <v>78</v>
      </c>
      <c r="BD503" s="17">
        <v>39.932030586236195</v>
      </c>
    </row>
    <row r="504" spans="52:56" x14ac:dyDescent="0.25">
      <c r="AZ504" s="17">
        <v>501</v>
      </c>
      <c r="BA504" s="17">
        <v>6.9586210917110855E-2</v>
      </c>
      <c r="BB504" s="17">
        <v>0</v>
      </c>
      <c r="BC504" s="17">
        <v>78</v>
      </c>
      <c r="BD504" s="17">
        <v>40.011894647408667</v>
      </c>
    </row>
    <row r="505" spans="52:56" x14ac:dyDescent="0.25">
      <c r="AZ505" s="17">
        <v>502</v>
      </c>
      <c r="BA505" s="17">
        <v>6.9586210917110855E-2</v>
      </c>
      <c r="BB505" s="17">
        <v>0</v>
      </c>
      <c r="BC505" s="17">
        <v>78</v>
      </c>
      <c r="BD505" s="17">
        <v>40.091758708581139</v>
      </c>
    </row>
    <row r="506" spans="52:56" x14ac:dyDescent="0.25">
      <c r="AZ506" s="17">
        <v>503</v>
      </c>
      <c r="BA506" s="17">
        <v>6.9586210917110855E-2</v>
      </c>
      <c r="BB506" s="17">
        <v>0</v>
      </c>
      <c r="BC506" s="17">
        <v>78</v>
      </c>
      <c r="BD506" s="17">
        <v>40.171622769753611</v>
      </c>
    </row>
    <row r="507" spans="52:56" x14ac:dyDescent="0.25">
      <c r="AZ507" s="17">
        <v>504</v>
      </c>
      <c r="BA507" s="17">
        <v>6.9586210917110855E-2</v>
      </c>
      <c r="BB507" s="17">
        <v>0</v>
      </c>
      <c r="BC507" s="17">
        <v>78</v>
      </c>
      <c r="BD507" s="17">
        <v>40.251486830926083</v>
      </c>
    </row>
    <row r="508" spans="52:56" x14ac:dyDescent="0.25">
      <c r="AZ508" s="17">
        <v>505</v>
      </c>
      <c r="BA508" s="17">
        <v>6.9586210917110855E-2</v>
      </c>
      <c r="BB508" s="17">
        <v>0</v>
      </c>
      <c r="BC508" s="17">
        <v>78</v>
      </c>
      <c r="BD508" s="17">
        <v>40.331350892098556</v>
      </c>
    </row>
    <row r="509" spans="52:56" x14ac:dyDescent="0.25">
      <c r="AZ509" s="17">
        <v>506</v>
      </c>
      <c r="BA509" s="17">
        <v>6.9586210917110855E-2</v>
      </c>
      <c r="BB509" s="17">
        <v>0</v>
      </c>
      <c r="BC509" s="17">
        <v>78</v>
      </c>
      <c r="BD509" s="17">
        <v>40.411214953271028</v>
      </c>
    </row>
    <row r="510" spans="52:56" x14ac:dyDescent="0.25">
      <c r="AZ510" s="17">
        <v>507</v>
      </c>
      <c r="BA510" s="17">
        <v>6.9586210917110855E-2</v>
      </c>
      <c r="BB510" s="17">
        <v>0</v>
      </c>
      <c r="BC510" s="17">
        <v>78</v>
      </c>
      <c r="BD510" s="17">
        <v>40.4910790144435</v>
      </c>
    </row>
    <row r="511" spans="52:56" x14ac:dyDescent="0.25">
      <c r="AZ511" s="17">
        <v>508</v>
      </c>
      <c r="BA511" s="17">
        <v>6.9586210917110855E-2</v>
      </c>
      <c r="BB511" s="17">
        <v>0</v>
      </c>
      <c r="BC511" s="17">
        <v>78</v>
      </c>
      <c r="BD511" s="17">
        <v>40.570943075615972</v>
      </c>
    </row>
    <row r="512" spans="52:56" x14ac:dyDescent="0.25">
      <c r="AZ512" s="17">
        <v>509</v>
      </c>
      <c r="BA512" s="17">
        <v>6.9586210917110855E-2</v>
      </c>
      <c r="BB512" s="17">
        <v>0</v>
      </c>
      <c r="BC512" s="17">
        <v>78</v>
      </c>
      <c r="BD512" s="17">
        <v>40.650807136788444</v>
      </c>
    </row>
    <row r="513" spans="52:56" x14ac:dyDescent="0.25">
      <c r="AZ513" s="17">
        <v>510</v>
      </c>
      <c r="BA513" s="17">
        <v>6.9586210917110855E-2</v>
      </c>
      <c r="BB513" s="17">
        <v>0</v>
      </c>
      <c r="BC513" s="17">
        <v>78</v>
      </c>
      <c r="BD513" s="17">
        <v>40.730671197960916</v>
      </c>
    </row>
    <row r="514" spans="52:56" x14ac:dyDescent="0.25">
      <c r="AZ514" s="17">
        <v>511</v>
      </c>
      <c r="BA514" s="17">
        <v>6.9586210917110855E-2</v>
      </c>
      <c r="BB514" s="17">
        <v>0</v>
      </c>
      <c r="BC514" s="17">
        <v>78</v>
      </c>
      <c r="BD514" s="17">
        <v>40.810535259133388</v>
      </c>
    </row>
    <row r="515" spans="52:56" x14ac:dyDescent="0.25">
      <c r="AZ515" s="17">
        <v>512</v>
      </c>
      <c r="BA515" s="17">
        <v>6.9586210917110855E-2</v>
      </c>
      <c r="BB515" s="17">
        <v>0</v>
      </c>
      <c r="BC515" s="17">
        <v>78</v>
      </c>
      <c r="BD515" s="17">
        <v>40.89039932030586</v>
      </c>
    </row>
    <row r="516" spans="52:56" x14ac:dyDescent="0.25">
      <c r="AZ516" s="17">
        <v>513</v>
      </c>
      <c r="BA516" s="17">
        <v>6.9586210917110855E-2</v>
      </c>
      <c r="BB516" s="17">
        <v>0</v>
      </c>
      <c r="BC516" s="17">
        <v>78</v>
      </c>
      <c r="BD516" s="17">
        <v>40.970263381478333</v>
      </c>
    </row>
    <row r="517" spans="52:56" x14ac:dyDescent="0.25">
      <c r="AZ517" s="17">
        <v>514</v>
      </c>
      <c r="BA517" s="17">
        <v>6.9586210917110855E-2</v>
      </c>
      <c r="BB517" s="17">
        <v>0</v>
      </c>
      <c r="BC517" s="17">
        <v>78</v>
      </c>
      <c r="BD517" s="17">
        <v>41.050127442650805</v>
      </c>
    </row>
    <row r="518" spans="52:56" x14ac:dyDescent="0.25">
      <c r="AZ518" s="17">
        <v>515</v>
      </c>
      <c r="BA518" s="17">
        <v>6.9586210917110855E-2</v>
      </c>
      <c r="BB518" s="17">
        <v>0</v>
      </c>
      <c r="BC518" s="17">
        <v>78</v>
      </c>
      <c r="BD518" s="17">
        <v>41.129991503823277</v>
      </c>
    </row>
    <row r="519" spans="52:56" x14ac:dyDescent="0.25">
      <c r="AZ519" s="17">
        <v>516</v>
      </c>
      <c r="BA519" s="17">
        <v>6.9586210917110855E-2</v>
      </c>
      <c r="BB519" s="17">
        <v>0</v>
      </c>
      <c r="BC519" s="17">
        <v>78</v>
      </c>
      <c r="BD519" s="17">
        <v>41.209855564995749</v>
      </c>
    </row>
    <row r="520" spans="52:56" x14ac:dyDescent="0.25">
      <c r="AZ520" s="17">
        <v>517</v>
      </c>
      <c r="BA520" s="17">
        <v>6.9586210917110855E-2</v>
      </c>
      <c r="BB520" s="17">
        <v>0</v>
      </c>
      <c r="BC520" s="17">
        <v>78</v>
      </c>
      <c r="BD520" s="17">
        <v>41.289719626168221</v>
      </c>
    </row>
    <row r="521" spans="52:56" x14ac:dyDescent="0.25">
      <c r="AZ521" s="17">
        <v>518</v>
      </c>
      <c r="BA521" s="17">
        <v>6.9586210917110855E-2</v>
      </c>
      <c r="BB521" s="17">
        <v>0</v>
      </c>
      <c r="BC521" s="17">
        <v>78</v>
      </c>
      <c r="BD521" s="17">
        <v>41.369583687340693</v>
      </c>
    </row>
    <row r="522" spans="52:56" x14ac:dyDescent="0.25">
      <c r="AZ522" s="17">
        <v>519</v>
      </c>
      <c r="BA522" s="17">
        <v>6.9586210917110855E-2</v>
      </c>
      <c r="BB522" s="17">
        <v>0</v>
      </c>
      <c r="BC522" s="17">
        <v>78</v>
      </c>
      <c r="BD522" s="17">
        <v>41.449447748513165</v>
      </c>
    </row>
    <row r="523" spans="52:56" x14ac:dyDescent="0.25">
      <c r="AZ523" s="17">
        <v>520</v>
      </c>
      <c r="BA523" s="17">
        <v>6.9586210917110855E-2</v>
      </c>
      <c r="BB523" s="17">
        <v>0</v>
      </c>
      <c r="BC523" s="17">
        <v>78</v>
      </c>
      <c r="BD523" s="17">
        <v>41.529311809685638</v>
      </c>
    </row>
    <row r="524" spans="52:56" x14ac:dyDescent="0.25">
      <c r="AZ524" s="17">
        <v>521</v>
      </c>
      <c r="BA524" s="17">
        <v>6.9586210917110855E-2</v>
      </c>
      <c r="BB524" s="17">
        <v>0</v>
      </c>
      <c r="BC524" s="17">
        <v>78</v>
      </c>
      <c r="BD524" s="17">
        <v>41.60917587085811</v>
      </c>
    </row>
    <row r="525" spans="52:56" x14ac:dyDescent="0.25">
      <c r="AZ525" s="17">
        <v>522</v>
      </c>
      <c r="BA525" s="17">
        <v>6.9586210917110855E-2</v>
      </c>
      <c r="BB525" s="17">
        <v>0</v>
      </c>
      <c r="BC525" s="17">
        <v>78</v>
      </c>
      <c r="BD525" s="17">
        <v>41.689039932030582</v>
      </c>
    </row>
    <row r="526" spans="52:56" x14ac:dyDescent="0.25">
      <c r="AZ526" s="17">
        <v>523</v>
      </c>
      <c r="BA526" s="17">
        <v>6.9586210917110855E-2</v>
      </c>
      <c r="BB526" s="17">
        <v>0</v>
      </c>
      <c r="BC526" s="17">
        <v>78</v>
      </c>
      <c r="BD526" s="17">
        <v>41.768903993203054</v>
      </c>
    </row>
    <row r="527" spans="52:56" x14ac:dyDescent="0.25">
      <c r="AZ527" s="17">
        <v>524</v>
      </c>
      <c r="BA527" s="17">
        <v>6.9586210917110855E-2</v>
      </c>
      <c r="BB527" s="17">
        <v>0</v>
      </c>
      <c r="BC527" s="17">
        <v>78</v>
      </c>
      <c r="BD527" s="17">
        <v>41.848768054375526</v>
      </c>
    </row>
    <row r="528" spans="52:56" x14ac:dyDescent="0.25">
      <c r="AZ528" s="17">
        <v>525</v>
      </c>
      <c r="BA528" s="17">
        <v>6.9586210917110855E-2</v>
      </c>
      <c r="BB528" s="17">
        <v>0</v>
      </c>
      <c r="BC528" s="17">
        <v>78</v>
      </c>
      <c r="BD528" s="17">
        <v>41.928632115547998</v>
      </c>
    </row>
    <row r="529" spans="52:56" x14ac:dyDescent="0.25">
      <c r="AZ529" s="17">
        <v>526</v>
      </c>
      <c r="BA529" s="17">
        <v>6.9586210917110855E-2</v>
      </c>
      <c r="BB529" s="17">
        <v>0</v>
      </c>
      <c r="BC529" s="17">
        <v>78</v>
      </c>
      <c r="BD529" s="17">
        <v>42.00849617672047</v>
      </c>
    </row>
    <row r="530" spans="52:56" x14ac:dyDescent="0.25">
      <c r="AZ530" s="17">
        <v>527</v>
      </c>
      <c r="BA530" s="17">
        <v>6.9586210917110855E-2</v>
      </c>
      <c r="BB530" s="17">
        <v>0</v>
      </c>
      <c r="BC530" s="17">
        <v>78</v>
      </c>
      <c r="BD530" s="17">
        <v>42.08836023789295</v>
      </c>
    </row>
    <row r="531" spans="52:56" x14ac:dyDescent="0.25">
      <c r="AZ531" s="17">
        <v>528</v>
      </c>
      <c r="BA531" s="17">
        <v>6.9586210917110855E-2</v>
      </c>
      <c r="BB531" s="17">
        <v>0</v>
      </c>
      <c r="BC531" s="17">
        <v>78</v>
      </c>
      <c r="BD531" s="17">
        <v>42.168224299065422</v>
      </c>
    </row>
    <row r="532" spans="52:56" x14ac:dyDescent="0.25">
      <c r="AZ532" s="17">
        <v>529</v>
      </c>
      <c r="BA532" s="17">
        <v>6.9586210917110855E-2</v>
      </c>
      <c r="BB532" s="17">
        <v>0</v>
      </c>
      <c r="BC532" s="17">
        <v>78</v>
      </c>
      <c r="BD532" s="17">
        <v>42.248088360237894</v>
      </c>
    </row>
    <row r="533" spans="52:56" x14ac:dyDescent="0.25">
      <c r="AZ533" s="17">
        <v>530</v>
      </c>
      <c r="BA533" s="17">
        <v>6.9586210917110855E-2</v>
      </c>
      <c r="BB533" s="17">
        <v>0</v>
      </c>
      <c r="BC533" s="17">
        <v>78</v>
      </c>
      <c r="BD533" s="17">
        <v>42.327952421410366</v>
      </c>
    </row>
    <row r="534" spans="52:56" x14ac:dyDescent="0.25">
      <c r="AZ534" s="17">
        <v>531</v>
      </c>
      <c r="BA534" s="17">
        <v>6.739321806337728E-2</v>
      </c>
      <c r="BB534" s="17">
        <v>0</v>
      </c>
      <c r="BC534" s="17">
        <v>78</v>
      </c>
      <c r="BD534" s="17">
        <v>42.407816482582838</v>
      </c>
    </row>
    <row r="535" spans="52:56" x14ac:dyDescent="0.25">
      <c r="AZ535" s="17">
        <v>532</v>
      </c>
      <c r="BA535" s="17">
        <v>6.2870094983410771E-2</v>
      </c>
      <c r="BB535" s="17">
        <v>0</v>
      </c>
      <c r="BC535" s="17">
        <v>78</v>
      </c>
      <c r="BD535" s="17">
        <v>42.48768054375531</v>
      </c>
    </row>
    <row r="536" spans="52:56" x14ac:dyDescent="0.25">
      <c r="AZ536" s="17">
        <v>533</v>
      </c>
      <c r="BA536" s="17">
        <v>6.2870094983410771E-2</v>
      </c>
      <c r="BB536" s="17">
        <v>0</v>
      </c>
      <c r="BC536" s="17">
        <v>78</v>
      </c>
      <c r="BD536" s="17">
        <v>42.567544604927782</v>
      </c>
    </row>
    <row r="537" spans="52:56" x14ac:dyDescent="0.25">
      <c r="AZ537" s="17">
        <v>534</v>
      </c>
      <c r="BA537" s="17">
        <v>6.2870094983410771E-2</v>
      </c>
      <c r="BB537" s="17">
        <v>0</v>
      </c>
      <c r="BC537" s="17">
        <v>78</v>
      </c>
      <c r="BD537" s="17">
        <v>42.647408666100254</v>
      </c>
    </row>
    <row r="538" spans="52:56" x14ac:dyDescent="0.25">
      <c r="AZ538" s="17">
        <v>535</v>
      </c>
      <c r="BA538" s="17">
        <v>6.2870094983410771E-2</v>
      </c>
      <c r="BB538" s="17">
        <v>0</v>
      </c>
      <c r="BC538" s="17">
        <v>78</v>
      </c>
      <c r="BD538" s="17">
        <v>42.727272727272727</v>
      </c>
    </row>
    <row r="539" spans="52:56" x14ac:dyDescent="0.25">
      <c r="AZ539" s="17">
        <v>536</v>
      </c>
      <c r="BA539" s="17">
        <v>5.9852999810327344E-2</v>
      </c>
      <c r="BB539" s="17">
        <v>0</v>
      </c>
      <c r="BC539" s="17">
        <v>78</v>
      </c>
      <c r="BD539" s="17">
        <v>42.807136788445199</v>
      </c>
    </row>
    <row r="540" spans="52:56" x14ac:dyDescent="0.25">
      <c r="AZ540" s="17">
        <v>537</v>
      </c>
      <c r="BA540" s="17">
        <v>5.9852999810327344E-2</v>
      </c>
      <c r="BB540" s="17">
        <v>0</v>
      </c>
      <c r="BC540" s="17">
        <v>78</v>
      </c>
      <c r="BD540" s="17">
        <v>42.887000849617671</v>
      </c>
    </row>
    <row r="541" spans="52:56" x14ac:dyDescent="0.25">
      <c r="AZ541" s="17">
        <v>538</v>
      </c>
      <c r="BA541" s="17">
        <v>5.9852999810327344E-2</v>
      </c>
      <c r="BB541" s="17">
        <v>0</v>
      </c>
      <c r="BC541" s="17">
        <v>78</v>
      </c>
      <c r="BD541" s="17">
        <v>42.966864910790143</v>
      </c>
    </row>
    <row r="542" spans="52:56" x14ac:dyDescent="0.25">
      <c r="AZ542" s="17">
        <v>539</v>
      </c>
      <c r="BA542" s="17">
        <v>5.6824430394076086E-2</v>
      </c>
      <c r="BB542" s="17">
        <v>1</v>
      </c>
      <c r="BC542" s="17">
        <v>79</v>
      </c>
      <c r="BD542" s="17">
        <v>43.046728971962615</v>
      </c>
    </row>
    <row r="543" spans="52:56" x14ac:dyDescent="0.25">
      <c r="AZ543" s="17">
        <v>540</v>
      </c>
      <c r="BA543" s="17">
        <v>5.6824430394076086E-2</v>
      </c>
      <c r="BB543" s="17">
        <v>0</v>
      </c>
      <c r="BC543" s="17">
        <v>79</v>
      </c>
      <c r="BD543" s="17">
        <v>43.126593033135087</v>
      </c>
    </row>
    <row r="544" spans="52:56" x14ac:dyDescent="0.25">
      <c r="AZ544" s="17">
        <v>541</v>
      </c>
      <c r="BA544" s="17">
        <v>5.6824430394076086E-2</v>
      </c>
      <c r="BB544" s="17">
        <v>0</v>
      </c>
      <c r="BC544" s="17">
        <v>79</v>
      </c>
      <c r="BD544" s="17">
        <v>43.206457094307559</v>
      </c>
    </row>
    <row r="545" spans="52:56" x14ac:dyDescent="0.25">
      <c r="AZ545" s="17">
        <v>542</v>
      </c>
      <c r="BA545" s="17">
        <v>5.6824430394076086E-2</v>
      </c>
      <c r="BB545" s="17">
        <v>0</v>
      </c>
      <c r="BC545" s="17">
        <v>79</v>
      </c>
      <c r="BD545" s="17">
        <v>43.286321155480032</v>
      </c>
    </row>
    <row r="546" spans="52:56" x14ac:dyDescent="0.25">
      <c r="AZ546" s="17">
        <v>543</v>
      </c>
      <c r="BA546" s="17">
        <v>5.6824430394076086E-2</v>
      </c>
      <c r="BB546" s="17">
        <v>0</v>
      </c>
      <c r="BC546" s="17">
        <v>79</v>
      </c>
      <c r="BD546" s="17">
        <v>43.366185216652504</v>
      </c>
    </row>
    <row r="547" spans="52:56" x14ac:dyDescent="0.25">
      <c r="AZ547" s="17">
        <v>544</v>
      </c>
      <c r="BA547" s="17">
        <v>5.6824430394076086E-2</v>
      </c>
      <c r="BB547" s="17">
        <v>0</v>
      </c>
      <c r="BC547" s="17">
        <v>79</v>
      </c>
      <c r="BD547" s="17">
        <v>43.446049277824976</v>
      </c>
    </row>
    <row r="548" spans="52:56" x14ac:dyDescent="0.25">
      <c r="AZ548" s="17">
        <v>545</v>
      </c>
      <c r="BA548" s="17">
        <v>5.6824430394076086E-2</v>
      </c>
      <c r="BB548" s="17">
        <v>0</v>
      </c>
      <c r="BC548" s="17">
        <v>79</v>
      </c>
      <c r="BD548" s="17">
        <v>43.525913338997448</v>
      </c>
    </row>
    <row r="549" spans="52:56" x14ac:dyDescent="0.25">
      <c r="AZ549" s="17">
        <v>546</v>
      </c>
      <c r="BA549" s="17">
        <v>5.295184866319811E-2</v>
      </c>
      <c r="BB549" s="17">
        <v>1</v>
      </c>
      <c r="BC549" s="17">
        <v>80</v>
      </c>
      <c r="BD549" s="17">
        <v>43.60577740016992</v>
      </c>
    </row>
    <row r="550" spans="52:56" x14ac:dyDescent="0.25">
      <c r="AZ550" s="17">
        <v>547</v>
      </c>
      <c r="BA550" s="17">
        <v>5.295184866319811E-2</v>
      </c>
      <c r="BB550" s="17">
        <v>1</v>
      </c>
      <c r="BC550" s="17">
        <v>81</v>
      </c>
      <c r="BD550" s="17">
        <v>43.685641461342392</v>
      </c>
    </row>
    <row r="551" spans="52:56" x14ac:dyDescent="0.25">
      <c r="AZ551" s="17">
        <v>548</v>
      </c>
      <c r="BA551" s="17">
        <v>5.295184866319811E-2</v>
      </c>
      <c r="BB551" s="17">
        <v>0</v>
      </c>
      <c r="BC551" s="17">
        <v>81</v>
      </c>
      <c r="BD551" s="17">
        <v>43.765505522514864</v>
      </c>
    </row>
    <row r="552" spans="52:56" x14ac:dyDescent="0.25">
      <c r="AZ552" s="17">
        <v>549</v>
      </c>
      <c r="BA552" s="17">
        <v>5.295184866319811E-2</v>
      </c>
      <c r="BB552" s="17">
        <v>0</v>
      </c>
      <c r="BC552" s="17">
        <v>81</v>
      </c>
      <c r="BD552" s="17">
        <v>43.845369583687337</v>
      </c>
    </row>
    <row r="553" spans="52:56" x14ac:dyDescent="0.25">
      <c r="AZ553" s="17">
        <v>550</v>
      </c>
      <c r="BA553" s="17">
        <v>5.295184866319811E-2</v>
      </c>
      <c r="BB553" s="17">
        <v>0</v>
      </c>
      <c r="BC553" s="17">
        <v>81</v>
      </c>
      <c r="BD553" s="17">
        <v>43.925233644859809</v>
      </c>
    </row>
    <row r="554" spans="52:56" x14ac:dyDescent="0.25">
      <c r="AZ554" s="17">
        <v>551</v>
      </c>
      <c r="BA554" s="17">
        <v>5.295184866319811E-2</v>
      </c>
      <c r="BB554" s="17">
        <v>0</v>
      </c>
      <c r="BC554" s="17">
        <v>81</v>
      </c>
      <c r="BD554" s="17">
        <v>44.005097706032281</v>
      </c>
    </row>
    <row r="555" spans="52:56" x14ac:dyDescent="0.25">
      <c r="AZ555" s="17">
        <v>552</v>
      </c>
      <c r="BA555" s="17">
        <v>5.295184866319811E-2</v>
      </c>
      <c r="BB555" s="17">
        <v>0</v>
      </c>
      <c r="BC555" s="17">
        <v>81</v>
      </c>
      <c r="BD555" s="17">
        <v>44.084961767204753</v>
      </c>
    </row>
    <row r="556" spans="52:56" x14ac:dyDescent="0.25">
      <c r="AZ556" s="17">
        <v>553</v>
      </c>
      <c r="BA556" s="17">
        <v>5.295184866319811E-2</v>
      </c>
      <c r="BB556" s="17">
        <v>0</v>
      </c>
      <c r="BC556" s="17">
        <v>81</v>
      </c>
      <c r="BD556" s="17">
        <v>44.164825828377225</v>
      </c>
    </row>
    <row r="557" spans="52:56" x14ac:dyDescent="0.25">
      <c r="AZ557" s="17">
        <v>554</v>
      </c>
      <c r="BA557" s="17">
        <v>5.295184866319811E-2</v>
      </c>
      <c r="BB557" s="17">
        <v>0</v>
      </c>
      <c r="BC557" s="17">
        <v>81</v>
      </c>
      <c r="BD557" s="17">
        <v>44.244689889549697</v>
      </c>
    </row>
    <row r="558" spans="52:56" x14ac:dyDescent="0.25">
      <c r="AZ558" s="17">
        <v>555</v>
      </c>
      <c r="BA558" s="17">
        <v>5.295184866319811E-2</v>
      </c>
      <c r="BB558" s="17">
        <v>0</v>
      </c>
      <c r="BC558" s="17">
        <v>81</v>
      </c>
      <c r="BD558" s="17">
        <v>44.324553950722176</v>
      </c>
    </row>
    <row r="559" spans="52:56" x14ac:dyDescent="0.25">
      <c r="AZ559" s="17">
        <v>556</v>
      </c>
      <c r="BA559" s="17">
        <v>5.295184866319811E-2</v>
      </c>
      <c r="BB559" s="17">
        <v>0</v>
      </c>
      <c r="BC559" s="17">
        <v>81</v>
      </c>
      <c r="BD559" s="17">
        <v>44.404418011894649</v>
      </c>
    </row>
    <row r="560" spans="52:56" x14ac:dyDescent="0.25">
      <c r="AZ560" s="17">
        <v>557</v>
      </c>
      <c r="BA560" s="17">
        <v>5.295184866319811E-2</v>
      </c>
      <c r="BB560" s="17">
        <v>0</v>
      </c>
      <c r="BC560" s="17">
        <v>81</v>
      </c>
      <c r="BD560" s="17">
        <v>44.484282073067121</v>
      </c>
    </row>
    <row r="561" spans="52:56" x14ac:dyDescent="0.25">
      <c r="AZ561" s="17">
        <v>558</v>
      </c>
      <c r="BA561" s="17">
        <v>5.295184866319811E-2</v>
      </c>
      <c r="BB561" s="17">
        <v>0</v>
      </c>
      <c r="BC561" s="17">
        <v>81</v>
      </c>
      <c r="BD561" s="17">
        <v>44.564146134239593</v>
      </c>
    </row>
    <row r="562" spans="52:56" x14ac:dyDescent="0.25">
      <c r="AZ562" s="17">
        <v>559</v>
      </c>
      <c r="BA562" s="17">
        <v>5.295184866319811E-2</v>
      </c>
      <c r="BB562" s="17">
        <v>0</v>
      </c>
      <c r="BC562" s="17">
        <v>81</v>
      </c>
      <c r="BD562" s="17">
        <v>44.644010195412065</v>
      </c>
    </row>
    <row r="563" spans="52:56" x14ac:dyDescent="0.25">
      <c r="AZ563" s="17">
        <v>560</v>
      </c>
      <c r="BA563" s="17">
        <v>5.295184866319811E-2</v>
      </c>
      <c r="BB563" s="17">
        <v>0</v>
      </c>
      <c r="BC563" s="17">
        <v>81</v>
      </c>
      <c r="BD563" s="17">
        <v>44.723874256584537</v>
      </c>
    </row>
    <row r="564" spans="52:56" x14ac:dyDescent="0.25">
      <c r="AZ564" s="17">
        <v>561</v>
      </c>
      <c r="BA564" s="17">
        <v>5.295184866319811E-2</v>
      </c>
      <c r="BB564" s="17">
        <v>0</v>
      </c>
      <c r="BC564" s="17">
        <v>81</v>
      </c>
      <c r="BD564" s="17">
        <v>44.803738317757009</v>
      </c>
    </row>
    <row r="565" spans="52:56" x14ac:dyDescent="0.25">
      <c r="AZ565" s="17">
        <v>562</v>
      </c>
      <c r="BA565" s="17">
        <v>5.295184866319811E-2</v>
      </c>
      <c r="BB565" s="17">
        <v>0</v>
      </c>
      <c r="BC565" s="17">
        <v>81</v>
      </c>
      <c r="BD565" s="17">
        <v>44.883602378929481</v>
      </c>
    </row>
    <row r="566" spans="52:56" x14ac:dyDescent="0.25">
      <c r="AZ566" s="17">
        <v>563</v>
      </c>
      <c r="BA566" s="17">
        <v>5.295184866319811E-2</v>
      </c>
      <c r="BB566" s="17">
        <v>0</v>
      </c>
      <c r="BC566" s="17">
        <v>81</v>
      </c>
      <c r="BD566" s="17">
        <v>44.963466440101953</v>
      </c>
    </row>
    <row r="567" spans="52:56" x14ac:dyDescent="0.25">
      <c r="AZ567" s="17">
        <v>564</v>
      </c>
      <c r="BA567" s="17">
        <v>5.295184866319811E-2</v>
      </c>
      <c r="BB567" s="17">
        <v>0</v>
      </c>
      <c r="BC567" s="17">
        <v>81</v>
      </c>
      <c r="BD567" s="17">
        <v>45.043330501274426</v>
      </c>
    </row>
    <row r="568" spans="52:56" x14ac:dyDescent="0.25">
      <c r="AZ568" s="17">
        <v>565</v>
      </c>
      <c r="BA568" s="17">
        <v>5.295184866319811E-2</v>
      </c>
      <c r="BB568" s="17">
        <v>0</v>
      </c>
      <c r="BC568" s="17">
        <v>81</v>
      </c>
      <c r="BD568" s="17">
        <v>45.123194562446898</v>
      </c>
    </row>
    <row r="569" spans="52:56" x14ac:dyDescent="0.25">
      <c r="AZ569" s="17">
        <v>566</v>
      </c>
      <c r="BA569" s="17">
        <v>5.295184866319811E-2</v>
      </c>
      <c r="BB569" s="17">
        <v>0</v>
      </c>
      <c r="BC569" s="17">
        <v>81</v>
      </c>
      <c r="BD569" s="17">
        <v>45.20305862361937</v>
      </c>
    </row>
    <row r="570" spans="52:56" x14ac:dyDescent="0.25">
      <c r="AZ570" s="17">
        <v>567</v>
      </c>
      <c r="BA570" s="17">
        <v>5.295184866319811E-2</v>
      </c>
      <c r="BB570" s="17">
        <v>0</v>
      </c>
      <c r="BC570" s="17">
        <v>81</v>
      </c>
      <c r="BD570" s="17">
        <v>45.282922684791842</v>
      </c>
    </row>
    <row r="571" spans="52:56" x14ac:dyDescent="0.25">
      <c r="AZ571" s="17">
        <v>568</v>
      </c>
      <c r="BA571" s="17">
        <v>5.295184866319811E-2</v>
      </c>
      <c r="BB571" s="17">
        <v>0</v>
      </c>
      <c r="BC571" s="17">
        <v>81</v>
      </c>
      <c r="BD571" s="17">
        <v>45.362786745964314</v>
      </c>
    </row>
    <row r="572" spans="52:56" x14ac:dyDescent="0.25">
      <c r="AZ572" s="17">
        <v>569</v>
      </c>
      <c r="BA572" s="17">
        <v>5.295184866319811E-2</v>
      </c>
      <c r="BB572" s="17">
        <v>0</v>
      </c>
      <c r="BC572" s="17">
        <v>81</v>
      </c>
      <c r="BD572" s="17">
        <v>45.442650807136786</v>
      </c>
    </row>
    <row r="573" spans="52:56" x14ac:dyDescent="0.25">
      <c r="AZ573" s="17">
        <v>570</v>
      </c>
      <c r="BA573" s="17">
        <v>5.295184866319811E-2</v>
      </c>
      <c r="BB573" s="17">
        <v>0</v>
      </c>
      <c r="BC573" s="17">
        <v>81</v>
      </c>
      <c r="BD573" s="17">
        <v>45.522514868309258</v>
      </c>
    </row>
    <row r="574" spans="52:56" x14ac:dyDescent="0.25">
      <c r="AZ574" s="17">
        <v>571</v>
      </c>
      <c r="BA574" s="17">
        <v>5.295184866319811E-2</v>
      </c>
      <c r="BB574" s="17">
        <v>0</v>
      </c>
      <c r="BC574" s="17">
        <v>81</v>
      </c>
      <c r="BD574" s="17">
        <v>45.602378929481731</v>
      </c>
    </row>
    <row r="575" spans="52:56" x14ac:dyDescent="0.25">
      <c r="AZ575" s="17">
        <v>572</v>
      </c>
      <c r="BA575" s="17">
        <v>5.295184866319811E-2</v>
      </c>
      <c r="BB575" s="17">
        <v>0</v>
      </c>
      <c r="BC575" s="17">
        <v>81</v>
      </c>
      <c r="BD575" s="17">
        <v>45.682242990654203</v>
      </c>
    </row>
    <row r="576" spans="52:56" x14ac:dyDescent="0.25">
      <c r="AZ576" s="17">
        <v>573</v>
      </c>
      <c r="BA576" s="17">
        <v>5.295184866319811E-2</v>
      </c>
      <c r="BB576" s="17">
        <v>0</v>
      </c>
      <c r="BC576" s="17">
        <v>81</v>
      </c>
      <c r="BD576" s="17">
        <v>45.762107051826675</v>
      </c>
    </row>
    <row r="577" spans="52:56" x14ac:dyDescent="0.25">
      <c r="AZ577" s="17">
        <v>574</v>
      </c>
      <c r="BA577" s="17">
        <v>5.295184866319811E-2</v>
      </c>
      <c r="BB577" s="17">
        <v>0</v>
      </c>
      <c r="BC577" s="17">
        <v>81</v>
      </c>
      <c r="BD577" s="17">
        <v>45.841971112999147</v>
      </c>
    </row>
    <row r="578" spans="52:56" x14ac:dyDescent="0.25">
      <c r="AZ578" s="17">
        <v>575</v>
      </c>
      <c r="BA578" s="17">
        <v>5.295184866319811E-2</v>
      </c>
      <c r="BB578" s="17">
        <v>0</v>
      </c>
      <c r="BC578" s="17">
        <v>81</v>
      </c>
      <c r="BD578" s="17">
        <v>45.921835174171619</v>
      </c>
    </row>
    <row r="579" spans="52:56" x14ac:dyDescent="0.25">
      <c r="AZ579" s="17">
        <v>576</v>
      </c>
      <c r="BA579" s="17">
        <v>5.295184866319811E-2</v>
      </c>
      <c r="BB579" s="17">
        <v>0</v>
      </c>
      <c r="BC579" s="17">
        <v>81</v>
      </c>
      <c r="BD579" s="17">
        <v>46.001699235344091</v>
      </c>
    </row>
    <row r="580" spans="52:56" x14ac:dyDescent="0.25">
      <c r="AZ580" s="17">
        <v>577</v>
      </c>
      <c r="BA580" s="17">
        <v>5.295184866319811E-2</v>
      </c>
      <c r="BB580" s="17">
        <v>0</v>
      </c>
      <c r="BC580" s="17">
        <v>81</v>
      </c>
      <c r="BD580" s="17">
        <v>46.081563296516563</v>
      </c>
    </row>
    <row r="581" spans="52:56" x14ac:dyDescent="0.25">
      <c r="AZ581" s="17">
        <v>578</v>
      </c>
      <c r="BA581" s="17">
        <v>5.295184866319811E-2</v>
      </c>
      <c r="BB581" s="17">
        <v>0</v>
      </c>
      <c r="BC581" s="17">
        <v>81</v>
      </c>
      <c r="BD581" s="17">
        <v>46.161427357689035</v>
      </c>
    </row>
    <row r="582" spans="52:56" x14ac:dyDescent="0.25">
      <c r="AZ582" s="17">
        <v>579</v>
      </c>
      <c r="BA582" s="17">
        <v>4.7334062973021354E-2</v>
      </c>
      <c r="BB582" s="17">
        <v>1</v>
      </c>
      <c r="BC582" s="17">
        <v>82</v>
      </c>
      <c r="BD582" s="17">
        <v>46.241291418861508</v>
      </c>
    </row>
    <row r="583" spans="52:56" x14ac:dyDescent="0.25">
      <c r="AZ583" s="17">
        <v>580</v>
      </c>
      <c r="BA583" s="17">
        <v>4.7334062973021354E-2</v>
      </c>
      <c r="BB583" s="17">
        <v>0</v>
      </c>
      <c r="BC583" s="17">
        <v>82</v>
      </c>
      <c r="BD583" s="17">
        <v>46.32115548003398</v>
      </c>
    </row>
    <row r="584" spans="52:56" x14ac:dyDescent="0.25">
      <c r="AZ584" s="17">
        <v>581</v>
      </c>
      <c r="BA584" s="17">
        <v>4.7334062973021354E-2</v>
      </c>
      <c r="BB584" s="17">
        <v>0</v>
      </c>
      <c r="BC584" s="17">
        <v>82</v>
      </c>
      <c r="BD584" s="17">
        <v>46.401019541206452</v>
      </c>
    </row>
    <row r="585" spans="52:56" x14ac:dyDescent="0.25">
      <c r="AZ585" s="17">
        <v>582</v>
      </c>
      <c r="BA585" s="17">
        <v>4.7334062973021354E-2</v>
      </c>
      <c r="BB585" s="17">
        <v>0</v>
      </c>
      <c r="BC585" s="17">
        <v>82</v>
      </c>
      <c r="BD585" s="17">
        <v>46.480883602378924</v>
      </c>
    </row>
    <row r="586" spans="52:56" x14ac:dyDescent="0.25">
      <c r="AZ586" s="17">
        <v>583</v>
      </c>
      <c r="BA586" s="17">
        <v>4.7334062973021354E-2</v>
      </c>
      <c r="BB586" s="17">
        <v>0</v>
      </c>
      <c r="BC586" s="17">
        <v>82</v>
      </c>
      <c r="BD586" s="17">
        <v>46.560747663551396</v>
      </c>
    </row>
    <row r="587" spans="52:56" x14ac:dyDescent="0.25">
      <c r="AZ587" s="17">
        <v>584</v>
      </c>
      <c r="BA587" s="17">
        <v>4.7334062973021354E-2</v>
      </c>
      <c r="BB587" s="17">
        <v>0</v>
      </c>
      <c r="BC587" s="17">
        <v>82</v>
      </c>
      <c r="BD587" s="17">
        <v>46.640611724723875</v>
      </c>
    </row>
    <row r="588" spans="52:56" x14ac:dyDescent="0.25">
      <c r="AZ588" s="17">
        <v>585</v>
      </c>
      <c r="BA588" s="17">
        <v>4.7334062973021354E-2</v>
      </c>
      <c r="BB588" s="17">
        <v>0</v>
      </c>
      <c r="BC588" s="17">
        <v>82</v>
      </c>
      <c r="BD588" s="17">
        <v>46.720475785896348</v>
      </c>
    </row>
    <row r="589" spans="52:56" x14ac:dyDescent="0.25">
      <c r="AZ589" s="18">
        <v>586</v>
      </c>
      <c r="BA589" s="18">
        <v>4.7334062973021354E-2</v>
      </c>
      <c r="BB589" s="18">
        <v>0</v>
      </c>
      <c r="BC589" s="18">
        <v>82</v>
      </c>
      <c r="BD589" s="18">
        <v>46.80033984706882</v>
      </c>
    </row>
    <row r="590" spans="52:56" x14ac:dyDescent="0.25">
      <c r="AZ590" s="18">
        <v>587</v>
      </c>
      <c r="BA590" s="18">
        <v>4.7334062973021354E-2</v>
      </c>
      <c r="BB590" s="18">
        <v>0</v>
      </c>
      <c r="BC590" s="18">
        <v>82</v>
      </c>
      <c r="BD590" s="18">
        <v>46.880203908241292</v>
      </c>
    </row>
    <row r="591" spans="52:56" x14ac:dyDescent="0.25">
      <c r="AZ591" s="18">
        <v>588</v>
      </c>
      <c r="BA591" s="18">
        <v>4.7334062973021354E-2</v>
      </c>
      <c r="BB591" s="18">
        <v>0</v>
      </c>
      <c r="BC591" s="18">
        <v>82</v>
      </c>
      <c r="BD591" s="18">
        <v>46.960067969413764</v>
      </c>
    </row>
    <row r="592" spans="52:56" x14ac:dyDescent="0.25">
      <c r="AZ592" s="18">
        <v>589</v>
      </c>
      <c r="BA592" s="18">
        <v>4.7334062973021354E-2</v>
      </c>
      <c r="BB592" s="18">
        <v>0</v>
      </c>
      <c r="BC592" s="18">
        <v>82</v>
      </c>
      <c r="BD592" s="18">
        <v>47.039932030586236</v>
      </c>
    </row>
    <row r="593" spans="52:56" x14ac:dyDescent="0.25">
      <c r="AZ593" s="18">
        <v>590</v>
      </c>
      <c r="BA593" s="18">
        <v>4.7334062973021354E-2</v>
      </c>
      <c r="BB593" s="18">
        <v>0</v>
      </c>
      <c r="BC593" s="18">
        <v>82</v>
      </c>
      <c r="BD593" s="18">
        <v>47.119796091758708</v>
      </c>
    </row>
    <row r="594" spans="52:56" x14ac:dyDescent="0.25">
      <c r="AZ594" s="18">
        <v>591</v>
      </c>
      <c r="BA594" s="18">
        <v>4.7334062973021354E-2</v>
      </c>
      <c r="BB594" s="18">
        <v>0</v>
      </c>
      <c r="BC594" s="18">
        <v>82</v>
      </c>
      <c r="BD594" s="18">
        <v>47.19966015293118</v>
      </c>
    </row>
    <row r="595" spans="52:56" x14ac:dyDescent="0.25">
      <c r="AZ595" s="18">
        <v>592</v>
      </c>
      <c r="BA595" s="18">
        <v>4.7334062973021354E-2</v>
      </c>
      <c r="BB595" s="18">
        <v>0</v>
      </c>
      <c r="BC595" s="18">
        <v>82</v>
      </c>
      <c r="BD595" s="18">
        <v>47.279524214103652</v>
      </c>
    </row>
    <row r="596" spans="52:56" x14ac:dyDescent="0.25">
      <c r="AZ596" s="18">
        <v>593</v>
      </c>
      <c r="BA596" s="18">
        <v>4.7334062973021354E-2</v>
      </c>
      <c r="BB596" s="18">
        <v>0</v>
      </c>
      <c r="BC596" s="18">
        <v>82</v>
      </c>
      <c r="BD596" s="18">
        <v>47.359388275276125</v>
      </c>
    </row>
    <row r="597" spans="52:56" x14ac:dyDescent="0.25">
      <c r="AZ597" s="18">
        <v>594</v>
      </c>
      <c r="BA597" s="18">
        <v>4.7334062973021354E-2</v>
      </c>
      <c r="BB597" s="18">
        <v>0</v>
      </c>
      <c r="BC597" s="18">
        <v>82</v>
      </c>
      <c r="BD597" s="18">
        <v>47.439252336448597</v>
      </c>
    </row>
    <row r="598" spans="52:56" x14ac:dyDescent="0.25">
      <c r="AZ598" s="18">
        <v>595</v>
      </c>
      <c r="BA598" s="18">
        <v>4.7334062973021354E-2</v>
      </c>
      <c r="BB598" s="18">
        <v>0</v>
      </c>
      <c r="BC598" s="18">
        <v>82</v>
      </c>
      <c r="BD598" s="18">
        <v>47.519116397621069</v>
      </c>
    </row>
    <row r="599" spans="52:56" x14ac:dyDescent="0.25">
      <c r="AZ599" s="18">
        <v>596</v>
      </c>
      <c r="BA599" s="18">
        <v>4.7334062973021354E-2</v>
      </c>
      <c r="BB599" s="18">
        <v>0</v>
      </c>
      <c r="BC599" s="18">
        <v>82</v>
      </c>
      <c r="BD599" s="18">
        <v>47.598980458793541</v>
      </c>
    </row>
    <row r="600" spans="52:56" x14ac:dyDescent="0.25">
      <c r="AZ600" s="18">
        <v>597</v>
      </c>
      <c r="BA600" s="18">
        <v>4.7334062973021354E-2</v>
      </c>
      <c r="BB600" s="18">
        <v>0</v>
      </c>
      <c r="BC600" s="18">
        <v>82</v>
      </c>
      <c r="BD600" s="18">
        <v>47.678844519966013</v>
      </c>
    </row>
    <row r="601" spans="52:56" x14ac:dyDescent="0.25">
      <c r="AZ601" s="18">
        <v>598</v>
      </c>
      <c r="BA601" s="18">
        <v>4.7334062973021354E-2</v>
      </c>
      <c r="BB601" s="18">
        <v>0</v>
      </c>
      <c r="BC601" s="18">
        <v>82</v>
      </c>
      <c r="BD601" s="18">
        <v>47.758708581138485</v>
      </c>
    </row>
    <row r="602" spans="52:56" x14ac:dyDescent="0.25">
      <c r="AZ602" s="18">
        <v>599</v>
      </c>
      <c r="BA602" s="18">
        <v>4.7334062973021354E-2</v>
      </c>
      <c r="BB602" s="18">
        <v>0</v>
      </c>
      <c r="BC602" s="18">
        <v>82</v>
      </c>
      <c r="BD602" s="18">
        <v>47.838572642310957</v>
      </c>
    </row>
    <row r="603" spans="52:56" x14ac:dyDescent="0.25">
      <c r="AZ603" s="18">
        <v>600</v>
      </c>
      <c r="BA603" s="18">
        <v>4.7334062973021354E-2</v>
      </c>
      <c r="BB603" s="18">
        <v>0</v>
      </c>
      <c r="BC603" s="18">
        <v>82</v>
      </c>
      <c r="BD603" s="18">
        <v>47.91843670348343</v>
      </c>
    </row>
    <row r="604" spans="52:56" x14ac:dyDescent="0.25">
      <c r="AZ604" s="18">
        <v>601</v>
      </c>
      <c r="BA604" s="18">
        <v>4.7334062973021354E-2</v>
      </c>
      <c r="BB604" s="18">
        <v>0</v>
      </c>
      <c r="BC604" s="18">
        <v>82</v>
      </c>
      <c r="BD604" s="18">
        <v>47.998300764655902</v>
      </c>
    </row>
    <row r="605" spans="52:56" x14ac:dyDescent="0.25">
      <c r="AZ605" s="18">
        <v>602</v>
      </c>
      <c r="BA605" s="18">
        <v>4.7334062973021354E-2</v>
      </c>
      <c r="BB605" s="18">
        <v>0</v>
      </c>
      <c r="BC605" s="18">
        <v>82</v>
      </c>
      <c r="BD605" s="18">
        <v>48.078164825828374</v>
      </c>
    </row>
    <row r="606" spans="52:56" x14ac:dyDescent="0.25">
      <c r="AZ606" s="18">
        <v>603</v>
      </c>
      <c r="BA606" s="18">
        <v>4.7334062973021354E-2</v>
      </c>
      <c r="BB606" s="18">
        <v>0</v>
      </c>
      <c r="BC606" s="18">
        <v>82</v>
      </c>
      <c r="BD606" s="18">
        <v>48.158028887000846</v>
      </c>
    </row>
    <row r="607" spans="52:56" x14ac:dyDescent="0.25">
      <c r="AZ607" s="18">
        <v>604</v>
      </c>
      <c r="BA607" s="18">
        <v>4.7334062973021354E-2</v>
      </c>
      <c r="BB607" s="18">
        <v>0</v>
      </c>
      <c r="BC607" s="18">
        <v>82</v>
      </c>
      <c r="BD607" s="18">
        <v>48.237892948173318</v>
      </c>
    </row>
    <row r="608" spans="52:56" x14ac:dyDescent="0.25">
      <c r="AZ608" s="18">
        <v>605</v>
      </c>
      <c r="BA608" s="18">
        <v>4.7334062973021354E-2</v>
      </c>
      <c r="BB608" s="18">
        <v>0</v>
      </c>
      <c r="BC608" s="18">
        <v>82</v>
      </c>
      <c r="BD608" s="18">
        <v>48.31775700934579</v>
      </c>
    </row>
    <row r="609" spans="52:56" x14ac:dyDescent="0.25">
      <c r="AZ609" s="18">
        <v>606</v>
      </c>
      <c r="BA609" s="18">
        <v>4.7334062973021354E-2</v>
      </c>
      <c r="BB609" s="18">
        <v>0</v>
      </c>
      <c r="BC609" s="18">
        <v>82</v>
      </c>
      <c r="BD609" s="18">
        <v>48.397621070518262</v>
      </c>
    </row>
    <row r="610" spans="52:56" x14ac:dyDescent="0.25">
      <c r="AZ610" s="18">
        <v>607</v>
      </c>
      <c r="BA610" s="18">
        <v>4.7334062973021354E-2</v>
      </c>
      <c r="BB610" s="18">
        <v>0</v>
      </c>
      <c r="BC610" s="18">
        <v>82</v>
      </c>
      <c r="BD610" s="18">
        <v>48.477485131690734</v>
      </c>
    </row>
    <row r="611" spans="52:56" x14ac:dyDescent="0.25">
      <c r="AZ611" s="18">
        <v>608</v>
      </c>
      <c r="BA611" s="18">
        <v>4.7334062973021354E-2</v>
      </c>
      <c r="BB611" s="18">
        <v>0</v>
      </c>
      <c r="BC611" s="18">
        <v>82</v>
      </c>
      <c r="BD611" s="18">
        <v>48.557349192863207</v>
      </c>
    </row>
    <row r="612" spans="52:56" x14ac:dyDescent="0.25">
      <c r="AZ612" s="18">
        <v>609</v>
      </c>
      <c r="BA612" s="18">
        <v>4.7334062973021354E-2</v>
      </c>
      <c r="BB612" s="18">
        <v>0</v>
      </c>
      <c r="BC612" s="18">
        <v>82</v>
      </c>
      <c r="BD612" s="18">
        <v>48.637213254035679</v>
      </c>
    </row>
    <row r="613" spans="52:56" x14ac:dyDescent="0.25">
      <c r="AZ613" s="18">
        <v>610</v>
      </c>
      <c r="BA613" s="18">
        <v>4.7334062973021354E-2</v>
      </c>
      <c r="BB613" s="18">
        <v>0</v>
      </c>
      <c r="BC613" s="18">
        <v>82</v>
      </c>
      <c r="BD613" s="18">
        <v>48.717077315208151</v>
      </c>
    </row>
    <row r="614" spans="52:56" x14ac:dyDescent="0.25">
      <c r="AZ614" s="18">
        <v>611</v>
      </c>
      <c r="BA614" s="18">
        <v>4.6794305172308516E-2</v>
      </c>
      <c r="BB614" s="18">
        <v>0</v>
      </c>
      <c r="BC614" s="18">
        <v>82</v>
      </c>
      <c r="BD614" s="18">
        <v>48.796941376380623</v>
      </c>
    </row>
    <row r="615" spans="52:56" x14ac:dyDescent="0.25">
      <c r="AZ615" s="18">
        <v>612</v>
      </c>
      <c r="BA615" s="18">
        <v>4.6794305172308516E-2</v>
      </c>
      <c r="BB615" s="18">
        <v>0</v>
      </c>
      <c r="BC615" s="18">
        <v>82</v>
      </c>
      <c r="BD615" s="18">
        <v>48.876805437553102</v>
      </c>
    </row>
    <row r="616" spans="52:56" x14ac:dyDescent="0.25">
      <c r="AZ616" s="18">
        <v>613</v>
      </c>
      <c r="BA616" s="18">
        <v>4.5935751834180513E-2</v>
      </c>
      <c r="BB616" s="18">
        <v>1</v>
      </c>
      <c r="BC616" s="18">
        <v>83</v>
      </c>
      <c r="BD616" s="18">
        <v>48.956669498725574</v>
      </c>
    </row>
    <row r="617" spans="52:56" x14ac:dyDescent="0.25">
      <c r="AZ617" s="18">
        <v>614</v>
      </c>
      <c r="BA617" s="18">
        <v>4.5935751834180513E-2</v>
      </c>
      <c r="BB617" s="18">
        <v>1</v>
      </c>
      <c r="BC617" s="18">
        <v>84</v>
      </c>
      <c r="BD617" s="18">
        <v>49.036533559898047</v>
      </c>
    </row>
    <row r="618" spans="52:56" x14ac:dyDescent="0.25">
      <c r="AZ618" s="18">
        <v>615</v>
      </c>
      <c r="BA618" s="18">
        <v>4.5935751834180513E-2</v>
      </c>
      <c r="BB618" s="18">
        <v>0</v>
      </c>
      <c r="BC618" s="18">
        <v>84</v>
      </c>
      <c r="BD618" s="18">
        <v>49.116397621070519</v>
      </c>
    </row>
    <row r="619" spans="52:56" x14ac:dyDescent="0.25">
      <c r="AZ619" s="18">
        <v>616</v>
      </c>
      <c r="BA619" s="18">
        <v>4.3495960933520678E-2</v>
      </c>
      <c r="BB619" s="18">
        <v>0</v>
      </c>
      <c r="BC619" s="18">
        <v>84</v>
      </c>
      <c r="BD619" s="18">
        <v>49.196261682242991</v>
      </c>
    </row>
    <row r="620" spans="52:56" x14ac:dyDescent="0.25">
      <c r="AZ620" s="18">
        <v>617</v>
      </c>
      <c r="BA620" s="18">
        <v>4.0751776736390403E-2</v>
      </c>
      <c r="BB620" s="18">
        <v>0</v>
      </c>
      <c r="BC620" s="18">
        <v>84</v>
      </c>
      <c r="BD620" s="18">
        <v>49.276125743415463</v>
      </c>
    </row>
    <row r="621" spans="52:56" x14ac:dyDescent="0.25">
      <c r="AZ621" s="18">
        <v>618</v>
      </c>
      <c r="BA621" s="18">
        <v>3.9698758635447556E-2</v>
      </c>
      <c r="BB621" s="18">
        <v>0</v>
      </c>
      <c r="BC621" s="18">
        <v>84</v>
      </c>
      <c r="BD621" s="18">
        <v>49.355989804587935</v>
      </c>
    </row>
    <row r="622" spans="52:56" x14ac:dyDescent="0.25">
      <c r="AZ622" s="18">
        <v>619</v>
      </c>
      <c r="BA622" s="18">
        <v>3.925965911631206E-2</v>
      </c>
      <c r="BB622" s="18">
        <v>0</v>
      </c>
      <c r="BC622" s="18">
        <v>84</v>
      </c>
      <c r="BD622" s="18">
        <v>49.435853865760407</v>
      </c>
    </row>
    <row r="623" spans="52:56" x14ac:dyDescent="0.25">
      <c r="AZ623" s="18">
        <v>620</v>
      </c>
      <c r="BA623" s="18">
        <v>3.925965911631206E-2</v>
      </c>
      <c r="BB623" s="18">
        <v>0</v>
      </c>
      <c r="BC623" s="18">
        <v>84</v>
      </c>
      <c r="BD623" s="18">
        <v>49.515717926932879</v>
      </c>
    </row>
    <row r="624" spans="52:56" x14ac:dyDescent="0.25">
      <c r="AZ624" s="18">
        <v>621</v>
      </c>
      <c r="BA624" s="18">
        <v>3.925965911631206E-2</v>
      </c>
      <c r="BB624" s="18">
        <v>0</v>
      </c>
      <c r="BC624" s="18">
        <v>84</v>
      </c>
      <c r="BD624" s="18">
        <v>49.595581988105351</v>
      </c>
    </row>
    <row r="625" spans="52:56" x14ac:dyDescent="0.25">
      <c r="AZ625" s="18">
        <v>622</v>
      </c>
      <c r="BA625" s="18">
        <v>3.925965911631206E-2</v>
      </c>
      <c r="BB625" s="18">
        <v>0</v>
      </c>
      <c r="BC625" s="18">
        <v>84</v>
      </c>
      <c r="BD625" s="18">
        <v>49.675446049277824</v>
      </c>
    </row>
    <row r="626" spans="52:56" x14ac:dyDescent="0.25">
      <c r="AZ626" s="18">
        <v>623</v>
      </c>
      <c r="BA626" s="18">
        <v>3.925965911631206E-2</v>
      </c>
      <c r="BB626" s="18">
        <v>0</v>
      </c>
      <c r="BC626" s="18">
        <v>84</v>
      </c>
      <c r="BD626" s="18">
        <v>49.755310110450296</v>
      </c>
    </row>
    <row r="627" spans="52:56" x14ac:dyDescent="0.25">
      <c r="AZ627" s="18">
        <v>624</v>
      </c>
      <c r="BA627" s="18">
        <v>3.925965911631206E-2</v>
      </c>
      <c r="BB627" s="18">
        <v>0</v>
      </c>
      <c r="BC627" s="18">
        <v>84</v>
      </c>
      <c r="BD627" s="18">
        <v>49.835174171622768</v>
      </c>
    </row>
    <row r="628" spans="52:56" x14ac:dyDescent="0.25">
      <c r="AZ628" s="18">
        <v>625</v>
      </c>
      <c r="BA628" s="18">
        <v>3.925965911631206E-2</v>
      </c>
      <c r="BB628" s="18">
        <v>0</v>
      </c>
      <c r="BC628" s="18">
        <v>84</v>
      </c>
      <c r="BD628" s="18">
        <v>49.91503823279524</v>
      </c>
    </row>
    <row r="629" spans="52:56" x14ac:dyDescent="0.25">
      <c r="AZ629" s="18">
        <v>626</v>
      </c>
      <c r="BA629" s="18">
        <v>3.925965911631206E-2</v>
      </c>
      <c r="BB629" s="18">
        <v>0</v>
      </c>
      <c r="BC629" s="18">
        <v>84</v>
      </c>
      <c r="BD629" s="18">
        <v>49.994902293967712</v>
      </c>
    </row>
    <row r="630" spans="52:56" x14ac:dyDescent="0.25">
      <c r="AZ630" s="18">
        <v>627</v>
      </c>
      <c r="BA630" s="18">
        <v>3.925965911631206E-2</v>
      </c>
      <c r="BB630" s="18">
        <v>0</v>
      </c>
      <c r="BC630" s="18">
        <v>84</v>
      </c>
      <c r="BD630" s="18">
        <v>50.074766355140184</v>
      </c>
    </row>
    <row r="631" spans="52:56" x14ac:dyDescent="0.25">
      <c r="AZ631" s="18">
        <v>628</v>
      </c>
      <c r="BA631" s="18">
        <v>3.925965911631206E-2</v>
      </c>
      <c r="BB631" s="18">
        <v>0</v>
      </c>
      <c r="BC631" s="18">
        <v>84</v>
      </c>
      <c r="BD631" s="18">
        <v>50.154630416312656</v>
      </c>
    </row>
    <row r="632" spans="52:56" x14ac:dyDescent="0.25">
      <c r="AZ632" s="18">
        <v>629</v>
      </c>
      <c r="BA632" s="18">
        <v>3.925965911631206E-2</v>
      </c>
      <c r="BB632" s="18">
        <v>0</v>
      </c>
      <c r="BC632" s="18">
        <v>84</v>
      </c>
      <c r="BD632" s="18">
        <v>50.234494477485129</v>
      </c>
    </row>
    <row r="633" spans="52:56" x14ac:dyDescent="0.25">
      <c r="AZ633" s="18">
        <v>630</v>
      </c>
      <c r="BA633" s="18">
        <v>3.925965911631206E-2</v>
      </c>
      <c r="BB633" s="18">
        <v>0</v>
      </c>
      <c r="BC633" s="18">
        <v>84</v>
      </c>
      <c r="BD633" s="18">
        <v>50.314358538657601</v>
      </c>
    </row>
    <row r="634" spans="52:56" x14ac:dyDescent="0.25">
      <c r="AZ634" s="18">
        <v>631</v>
      </c>
      <c r="BA634" s="18">
        <v>3.925965911631206E-2</v>
      </c>
      <c r="BB634" s="18">
        <v>0</v>
      </c>
      <c r="BC634" s="18">
        <v>84</v>
      </c>
      <c r="BD634" s="18">
        <v>50.394222599830073</v>
      </c>
    </row>
    <row r="635" spans="52:56" x14ac:dyDescent="0.25">
      <c r="AZ635" s="18">
        <v>632</v>
      </c>
      <c r="BA635" s="18">
        <v>3.925965911631206E-2</v>
      </c>
      <c r="BB635" s="18">
        <v>0</v>
      </c>
      <c r="BC635" s="18">
        <v>84</v>
      </c>
      <c r="BD635" s="18">
        <v>50.474086661002545</v>
      </c>
    </row>
    <row r="636" spans="52:56" x14ac:dyDescent="0.25">
      <c r="AZ636" s="18">
        <v>633</v>
      </c>
      <c r="BA636" s="18">
        <v>3.925965911631206E-2</v>
      </c>
      <c r="BB636" s="18">
        <v>0</v>
      </c>
      <c r="BC636" s="18">
        <v>84</v>
      </c>
      <c r="BD636" s="18">
        <v>50.553950722175017</v>
      </c>
    </row>
    <row r="637" spans="52:56" x14ac:dyDescent="0.25">
      <c r="AZ637" s="18">
        <v>634</v>
      </c>
      <c r="BA637" s="18">
        <v>3.925965911631206E-2</v>
      </c>
      <c r="BB637" s="18">
        <v>0</v>
      </c>
      <c r="BC637" s="18">
        <v>84</v>
      </c>
      <c r="BD637" s="18">
        <v>50.633814783347489</v>
      </c>
    </row>
    <row r="638" spans="52:56" x14ac:dyDescent="0.25">
      <c r="AZ638" s="18">
        <v>635</v>
      </c>
      <c r="BA638" s="18">
        <v>3.925965911631206E-2</v>
      </c>
      <c r="BB638" s="18">
        <v>0</v>
      </c>
      <c r="BC638" s="18">
        <v>84</v>
      </c>
      <c r="BD638" s="18">
        <v>50.713678844519961</v>
      </c>
    </row>
    <row r="639" spans="52:56" x14ac:dyDescent="0.25">
      <c r="AZ639" s="18">
        <v>636</v>
      </c>
      <c r="BA639" s="18">
        <v>3.925965911631206E-2</v>
      </c>
      <c r="BB639" s="18">
        <v>0</v>
      </c>
      <c r="BC639" s="18">
        <v>84</v>
      </c>
      <c r="BD639" s="18">
        <v>50.793542905692433</v>
      </c>
    </row>
    <row r="640" spans="52:56" x14ac:dyDescent="0.25">
      <c r="AZ640" s="18">
        <v>637</v>
      </c>
      <c r="BA640" s="18">
        <v>3.925965911631206E-2</v>
      </c>
      <c r="BB640" s="18">
        <v>0</v>
      </c>
      <c r="BC640" s="18">
        <v>84</v>
      </c>
      <c r="BD640" s="18">
        <v>50.873406966864906</v>
      </c>
    </row>
    <row r="641" spans="52:56" x14ac:dyDescent="0.25">
      <c r="AZ641" s="18">
        <v>638</v>
      </c>
      <c r="BA641" s="18">
        <v>3.925965911631206E-2</v>
      </c>
      <c r="BB641" s="18">
        <v>0</v>
      </c>
      <c r="BC641" s="18">
        <v>84</v>
      </c>
      <c r="BD641" s="18">
        <v>50.953271028037378</v>
      </c>
    </row>
    <row r="642" spans="52:56" x14ac:dyDescent="0.25">
      <c r="AZ642" s="18">
        <v>639</v>
      </c>
      <c r="BA642" s="18">
        <v>3.925965911631206E-2</v>
      </c>
      <c r="BB642" s="18">
        <v>0</v>
      </c>
      <c r="BC642" s="18">
        <v>84</v>
      </c>
      <c r="BD642" s="18">
        <v>51.03313508920985</v>
      </c>
    </row>
    <row r="643" spans="52:56" x14ac:dyDescent="0.25">
      <c r="AZ643" s="18">
        <v>640</v>
      </c>
      <c r="BA643" s="18">
        <v>3.925965911631206E-2</v>
      </c>
      <c r="BB643" s="18">
        <v>0</v>
      </c>
      <c r="BC643" s="18">
        <v>84</v>
      </c>
      <c r="BD643" s="18">
        <v>51.112999150382322</v>
      </c>
    </row>
    <row r="644" spans="52:56" x14ac:dyDescent="0.25">
      <c r="AZ644" s="18">
        <v>641</v>
      </c>
      <c r="BA644" s="18">
        <v>3.925965911631206E-2</v>
      </c>
      <c r="BB644" s="18">
        <v>0</v>
      </c>
      <c r="BC644" s="18">
        <v>84</v>
      </c>
      <c r="BD644" s="18">
        <v>51.192863211554801</v>
      </c>
    </row>
    <row r="645" spans="52:56" x14ac:dyDescent="0.25">
      <c r="AZ645" s="18">
        <v>642</v>
      </c>
      <c r="BA645" s="18">
        <v>3.925965911631206E-2</v>
      </c>
      <c r="BB645" s="18">
        <v>0</v>
      </c>
      <c r="BC645" s="18">
        <v>84</v>
      </c>
      <c r="BD645" s="18">
        <v>51.272727272727273</v>
      </c>
    </row>
    <row r="646" spans="52:56" x14ac:dyDescent="0.25">
      <c r="AZ646" s="18">
        <v>643</v>
      </c>
      <c r="BA646" s="18">
        <v>3.5547401028244864E-2</v>
      </c>
      <c r="BB646" s="18">
        <v>0</v>
      </c>
      <c r="BC646" s="18">
        <v>84</v>
      </c>
      <c r="BD646" s="18">
        <v>51.352591333899746</v>
      </c>
    </row>
    <row r="647" spans="52:56" x14ac:dyDescent="0.25">
      <c r="AZ647" s="18">
        <v>644</v>
      </c>
      <c r="BA647" s="18">
        <v>3.5547401028244864E-2</v>
      </c>
      <c r="BB647" s="18">
        <v>0</v>
      </c>
      <c r="BC647" s="18">
        <v>84</v>
      </c>
      <c r="BD647" s="18">
        <v>51.432455395072218</v>
      </c>
    </row>
    <row r="648" spans="52:56" x14ac:dyDescent="0.25">
      <c r="AZ648" s="18">
        <v>645</v>
      </c>
      <c r="BA648" s="18">
        <v>3.5547401028244864E-2</v>
      </c>
      <c r="BB648" s="18">
        <v>0</v>
      </c>
      <c r="BC648" s="18">
        <v>84</v>
      </c>
      <c r="BD648" s="18">
        <v>51.51231945624469</v>
      </c>
    </row>
    <row r="649" spans="52:56" x14ac:dyDescent="0.25">
      <c r="AZ649" s="18">
        <v>646</v>
      </c>
      <c r="BA649" s="18">
        <v>3.5547401028244864E-2</v>
      </c>
      <c r="BB649" s="18">
        <v>0</v>
      </c>
      <c r="BC649" s="18">
        <v>84</v>
      </c>
      <c r="BD649" s="18">
        <v>51.592183517417162</v>
      </c>
    </row>
    <row r="650" spans="52:56" x14ac:dyDescent="0.25">
      <c r="AZ650" s="18">
        <v>647</v>
      </c>
      <c r="BA650" s="18">
        <v>3.5547401028244864E-2</v>
      </c>
      <c r="BB650" s="18">
        <v>0</v>
      </c>
      <c r="BC650" s="18">
        <v>84</v>
      </c>
      <c r="BD650" s="18">
        <v>51.672047578589634</v>
      </c>
    </row>
    <row r="651" spans="52:56" x14ac:dyDescent="0.25">
      <c r="AZ651" s="18">
        <v>648</v>
      </c>
      <c r="BA651" s="18">
        <v>3.5547401028244864E-2</v>
      </c>
      <c r="BB651" s="18">
        <v>0</v>
      </c>
      <c r="BC651" s="18">
        <v>84</v>
      </c>
      <c r="BD651" s="18">
        <v>51.751911639762106</v>
      </c>
    </row>
    <row r="652" spans="52:56" x14ac:dyDescent="0.25">
      <c r="AZ652" s="18">
        <v>649</v>
      </c>
      <c r="BA652" s="18">
        <v>3.5547401028244864E-2</v>
      </c>
      <c r="BB652" s="18">
        <v>0</v>
      </c>
      <c r="BC652" s="18">
        <v>84</v>
      </c>
      <c r="BD652" s="18">
        <v>51.831775700934578</v>
      </c>
    </row>
    <row r="653" spans="52:56" x14ac:dyDescent="0.25">
      <c r="AZ653" s="18">
        <v>650</v>
      </c>
      <c r="BA653" s="18">
        <v>3.5547401028244864E-2</v>
      </c>
      <c r="BB653" s="18">
        <v>0</v>
      </c>
      <c r="BC653" s="18">
        <v>84</v>
      </c>
      <c r="BD653" s="18">
        <v>51.91163976210705</v>
      </c>
    </row>
    <row r="654" spans="52:56" x14ac:dyDescent="0.25">
      <c r="AZ654" s="18">
        <v>651</v>
      </c>
      <c r="BA654" s="18">
        <v>3.5102128912387863E-2</v>
      </c>
      <c r="BB654" s="18">
        <v>0</v>
      </c>
      <c r="BC654" s="18">
        <v>84</v>
      </c>
      <c r="BD654" s="18">
        <v>51.991503823279523</v>
      </c>
    </row>
    <row r="655" spans="52:56" x14ac:dyDescent="0.25">
      <c r="AZ655" s="18">
        <v>652</v>
      </c>
      <c r="BA655" s="18">
        <v>3.4887646492332343E-2</v>
      </c>
      <c r="BB655" s="18">
        <v>1</v>
      </c>
      <c r="BC655" s="18">
        <v>85</v>
      </c>
      <c r="BD655" s="18">
        <v>52.071367884451995</v>
      </c>
    </row>
    <row r="656" spans="52:56" x14ac:dyDescent="0.25">
      <c r="AZ656" s="18">
        <v>653</v>
      </c>
      <c r="BA656" s="18">
        <v>3.4887646492332343E-2</v>
      </c>
      <c r="BB656" s="18">
        <v>1</v>
      </c>
      <c r="BC656" s="18">
        <v>86</v>
      </c>
      <c r="BD656" s="18">
        <v>52.151231945624467</v>
      </c>
    </row>
    <row r="657" spans="52:56" x14ac:dyDescent="0.25">
      <c r="AZ657" s="18">
        <v>654</v>
      </c>
      <c r="BA657" s="18">
        <v>3.4887646492332343E-2</v>
      </c>
      <c r="BB657" s="18">
        <v>0</v>
      </c>
      <c r="BC657" s="18">
        <v>86</v>
      </c>
      <c r="BD657" s="18">
        <v>52.231096006796939</v>
      </c>
    </row>
    <row r="658" spans="52:56" x14ac:dyDescent="0.25">
      <c r="AZ658" s="18">
        <v>655</v>
      </c>
      <c r="BA658" s="18">
        <v>3.4887646492332343E-2</v>
      </c>
      <c r="BB658" s="18">
        <v>0</v>
      </c>
      <c r="BC658" s="18">
        <v>86</v>
      </c>
      <c r="BD658" s="18">
        <v>52.310960067969411</v>
      </c>
    </row>
    <row r="659" spans="52:56" x14ac:dyDescent="0.25">
      <c r="AZ659" s="18">
        <v>656</v>
      </c>
      <c r="BA659" s="18">
        <v>3.4887646492332343E-2</v>
      </c>
      <c r="BB659" s="18">
        <v>0</v>
      </c>
      <c r="BC659" s="18">
        <v>86</v>
      </c>
      <c r="BD659" s="18">
        <v>52.390824129141883</v>
      </c>
    </row>
    <row r="660" spans="52:56" x14ac:dyDescent="0.25">
      <c r="AZ660" s="18">
        <v>657</v>
      </c>
      <c r="BA660" s="18">
        <v>3.4887646492332343E-2</v>
      </c>
      <c r="BB660" s="18">
        <v>0</v>
      </c>
      <c r="BC660" s="18">
        <v>86</v>
      </c>
      <c r="BD660" s="18">
        <v>52.470688190314355</v>
      </c>
    </row>
    <row r="661" spans="52:56" x14ac:dyDescent="0.25">
      <c r="AZ661" s="18">
        <v>658</v>
      </c>
      <c r="BA661" s="18">
        <v>3.4887646492332343E-2</v>
      </c>
      <c r="BB661" s="18">
        <v>0</v>
      </c>
      <c r="BC661" s="18">
        <v>86</v>
      </c>
      <c r="BD661" s="18">
        <v>52.550552251486828</v>
      </c>
    </row>
    <row r="662" spans="52:56" x14ac:dyDescent="0.25">
      <c r="AZ662" s="18">
        <v>659</v>
      </c>
      <c r="BA662" s="18">
        <v>3.4887646492332343E-2</v>
      </c>
      <c r="BB662" s="18">
        <v>0</v>
      </c>
      <c r="BC662" s="18">
        <v>86</v>
      </c>
      <c r="BD662" s="18">
        <v>52.6304163126593</v>
      </c>
    </row>
    <row r="663" spans="52:56" x14ac:dyDescent="0.25">
      <c r="AZ663" s="18">
        <v>660</v>
      </c>
      <c r="BA663" s="18">
        <v>3.4887646492332343E-2</v>
      </c>
      <c r="BB663" s="18">
        <v>0</v>
      </c>
      <c r="BC663" s="18">
        <v>86</v>
      </c>
      <c r="BD663" s="18">
        <v>52.710280373831772</v>
      </c>
    </row>
    <row r="664" spans="52:56" x14ac:dyDescent="0.25">
      <c r="AZ664" s="18">
        <v>661</v>
      </c>
      <c r="BA664" s="18">
        <v>3.4887646492332343E-2</v>
      </c>
      <c r="BB664" s="18">
        <v>0</v>
      </c>
      <c r="BC664" s="18">
        <v>86</v>
      </c>
      <c r="BD664" s="18">
        <v>52.790144435004244</v>
      </c>
    </row>
    <row r="665" spans="52:56" x14ac:dyDescent="0.25">
      <c r="AZ665" s="18">
        <v>662</v>
      </c>
      <c r="BA665" s="18">
        <v>3.4887646492332343E-2</v>
      </c>
      <c r="BB665" s="18">
        <v>0</v>
      </c>
      <c r="BC665" s="18">
        <v>86</v>
      </c>
      <c r="BD665" s="18">
        <v>52.870008496176716</v>
      </c>
    </row>
    <row r="666" spans="52:56" x14ac:dyDescent="0.25">
      <c r="AZ666" s="18">
        <v>663</v>
      </c>
      <c r="BA666" s="18">
        <v>3.4887646492332343E-2</v>
      </c>
      <c r="BB666" s="18">
        <v>0</v>
      </c>
      <c r="BC666" s="18">
        <v>86</v>
      </c>
      <c r="BD666" s="18">
        <v>52.949872557349188</v>
      </c>
    </row>
    <row r="667" spans="52:56" x14ac:dyDescent="0.25">
      <c r="AZ667" s="18">
        <v>664</v>
      </c>
      <c r="BA667" s="18">
        <v>3.4887646492332343E-2</v>
      </c>
      <c r="BB667" s="18">
        <v>0</v>
      </c>
      <c r="BC667" s="18">
        <v>86</v>
      </c>
      <c r="BD667" s="18">
        <v>53.02973661852166</v>
      </c>
    </row>
    <row r="668" spans="52:56" x14ac:dyDescent="0.25">
      <c r="AZ668" s="18">
        <v>665</v>
      </c>
      <c r="BA668" s="18">
        <v>3.4887646492332343E-2</v>
      </c>
      <c r="BB668" s="18">
        <v>0</v>
      </c>
      <c r="BC668" s="18">
        <v>86</v>
      </c>
      <c r="BD668" s="18">
        <v>53.109600679694132</v>
      </c>
    </row>
    <row r="669" spans="52:56" x14ac:dyDescent="0.25">
      <c r="AZ669" s="18">
        <v>666</v>
      </c>
      <c r="BA669" s="18">
        <v>3.4887646492332343E-2</v>
      </c>
      <c r="BB669" s="18">
        <v>0</v>
      </c>
      <c r="BC669" s="18">
        <v>86</v>
      </c>
      <c r="BD669" s="18">
        <v>53.189464740866605</v>
      </c>
    </row>
    <row r="670" spans="52:56" x14ac:dyDescent="0.25">
      <c r="AZ670" s="18">
        <v>667</v>
      </c>
      <c r="BA670" s="18">
        <v>3.4887646492332343E-2</v>
      </c>
      <c r="BB670" s="18">
        <v>0</v>
      </c>
      <c r="BC670" s="18">
        <v>86</v>
      </c>
      <c r="BD670" s="18">
        <v>53.269328802039077</v>
      </c>
    </row>
    <row r="671" spans="52:56" x14ac:dyDescent="0.25">
      <c r="AZ671" s="18">
        <v>668</v>
      </c>
      <c r="BA671" s="18">
        <v>3.4887646492332343E-2</v>
      </c>
      <c r="BB671" s="18">
        <v>0</v>
      </c>
      <c r="BC671" s="18">
        <v>86</v>
      </c>
      <c r="BD671" s="18">
        <v>53.349192863211549</v>
      </c>
    </row>
    <row r="672" spans="52:56" x14ac:dyDescent="0.25">
      <c r="AZ672" s="18">
        <v>669</v>
      </c>
      <c r="BA672" s="18">
        <v>3.4887646492332343E-2</v>
      </c>
      <c r="BB672" s="18">
        <v>0</v>
      </c>
      <c r="BC672" s="18">
        <v>86</v>
      </c>
      <c r="BD672" s="18">
        <v>53.429056924384028</v>
      </c>
    </row>
    <row r="673" spans="52:56" x14ac:dyDescent="0.25">
      <c r="AZ673" s="18">
        <v>670</v>
      </c>
      <c r="BA673" s="18">
        <v>3.4887646492332343E-2</v>
      </c>
      <c r="BB673" s="18">
        <v>0</v>
      </c>
      <c r="BC673" s="18">
        <v>86</v>
      </c>
      <c r="BD673" s="18">
        <v>53.5089209855565</v>
      </c>
    </row>
    <row r="674" spans="52:56" x14ac:dyDescent="0.25">
      <c r="AZ674" s="18">
        <v>671</v>
      </c>
      <c r="BA674" s="18">
        <v>3.4887646492332343E-2</v>
      </c>
      <c r="BB674" s="18">
        <v>0</v>
      </c>
      <c r="BC674" s="18">
        <v>86</v>
      </c>
      <c r="BD674" s="18">
        <v>53.588785046728972</v>
      </c>
    </row>
    <row r="675" spans="52:56" x14ac:dyDescent="0.25">
      <c r="AZ675" s="18">
        <v>672</v>
      </c>
      <c r="BA675" s="18">
        <v>3.4887646492332343E-2</v>
      </c>
      <c r="BB675" s="18">
        <v>0</v>
      </c>
      <c r="BC675" s="18">
        <v>86</v>
      </c>
      <c r="BD675" s="18">
        <v>53.668649107901444</v>
      </c>
    </row>
    <row r="676" spans="52:56" x14ac:dyDescent="0.25">
      <c r="AZ676" s="18">
        <v>673</v>
      </c>
      <c r="BA676" s="18">
        <v>3.4887646492332343E-2</v>
      </c>
      <c r="BB676" s="18">
        <v>0</v>
      </c>
      <c r="BC676" s="18">
        <v>86</v>
      </c>
      <c r="BD676" s="18">
        <v>53.748513169073917</v>
      </c>
    </row>
    <row r="677" spans="52:56" x14ac:dyDescent="0.25">
      <c r="AZ677" s="18">
        <v>674</v>
      </c>
      <c r="BA677" s="18">
        <v>3.4887646492332343E-2</v>
      </c>
      <c r="BB677" s="18">
        <v>0</v>
      </c>
      <c r="BC677" s="18">
        <v>86</v>
      </c>
      <c r="BD677" s="18">
        <v>53.828377230246389</v>
      </c>
    </row>
    <row r="678" spans="52:56" x14ac:dyDescent="0.25">
      <c r="AZ678" s="18">
        <v>675</v>
      </c>
      <c r="BA678" s="18">
        <v>3.4887646492332343E-2</v>
      </c>
      <c r="BB678" s="18">
        <v>0</v>
      </c>
      <c r="BC678" s="18">
        <v>86</v>
      </c>
      <c r="BD678" s="18">
        <v>53.908241291418861</v>
      </c>
    </row>
    <row r="679" spans="52:56" x14ac:dyDescent="0.25">
      <c r="AZ679" s="18">
        <v>676</v>
      </c>
      <c r="BA679" s="18">
        <v>3.4887646492332343E-2</v>
      </c>
      <c r="BB679" s="18">
        <v>0</v>
      </c>
      <c r="BC679" s="18">
        <v>86</v>
      </c>
      <c r="BD679" s="18">
        <v>53.988105352591333</v>
      </c>
    </row>
    <row r="680" spans="52:56" x14ac:dyDescent="0.25">
      <c r="AZ680" s="18">
        <v>677</v>
      </c>
      <c r="BA680" s="18">
        <v>3.4887646492332343E-2</v>
      </c>
      <c r="BB680" s="18">
        <v>0</v>
      </c>
      <c r="BC680" s="18">
        <v>86</v>
      </c>
      <c r="BD680" s="18">
        <v>54.067969413763805</v>
      </c>
    </row>
    <row r="681" spans="52:56" x14ac:dyDescent="0.25">
      <c r="AZ681" s="18">
        <v>678</v>
      </c>
      <c r="BA681" s="18">
        <v>3.4887646492332343E-2</v>
      </c>
      <c r="BB681" s="18">
        <v>0</v>
      </c>
      <c r="BC681" s="18">
        <v>86</v>
      </c>
      <c r="BD681" s="18">
        <v>54.147833474936277</v>
      </c>
    </row>
    <row r="682" spans="52:56" x14ac:dyDescent="0.25">
      <c r="AZ682" s="18">
        <v>679</v>
      </c>
      <c r="BA682" s="18">
        <v>3.1869119716889015E-2</v>
      </c>
      <c r="BB682" s="18">
        <v>1</v>
      </c>
      <c r="BC682" s="18">
        <v>87</v>
      </c>
      <c r="BD682" s="18">
        <v>54.227697536108749</v>
      </c>
    </row>
    <row r="683" spans="52:56" x14ac:dyDescent="0.25">
      <c r="AZ683" s="18">
        <v>680</v>
      </c>
      <c r="BA683" s="18">
        <v>3.1869119716889015E-2</v>
      </c>
      <c r="BB683" s="18">
        <v>1</v>
      </c>
      <c r="BC683" s="18">
        <v>88</v>
      </c>
      <c r="BD683" s="18">
        <v>54.307561597281222</v>
      </c>
    </row>
    <row r="684" spans="52:56" x14ac:dyDescent="0.25">
      <c r="AZ684" s="18">
        <v>681</v>
      </c>
      <c r="BA684" s="18">
        <v>3.1869119716889015E-2</v>
      </c>
      <c r="BB684" s="18">
        <v>1</v>
      </c>
      <c r="BC684" s="18">
        <v>89</v>
      </c>
      <c r="BD684" s="18">
        <v>54.387425658453694</v>
      </c>
    </row>
    <row r="685" spans="52:56" x14ac:dyDescent="0.25">
      <c r="AZ685" s="18">
        <v>682</v>
      </c>
      <c r="BA685" s="18">
        <v>3.1869119716889015E-2</v>
      </c>
      <c r="BB685" s="18">
        <v>0</v>
      </c>
      <c r="BC685" s="18">
        <v>89</v>
      </c>
      <c r="BD685" s="18">
        <v>54.467289719626166</v>
      </c>
    </row>
    <row r="686" spans="52:56" x14ac:dyDescent="0.25">
      <c r="AZ686" s="18">
        <v>683</v>
      </c>
      <c r="BA686" s="18">
        <v>3.1869119716889015E-2</v>
      </c>
      <c r="BB686" s="18">
        <v>0</v>
      </c>
      <c r="BC686" s="18">
        <v>89</v>
      </c>
      <c r="BD686" s="18">
        <v>54.547153780798638</v>
      </c>
    </row>
    <row r="687" spans="52:56" x14ac:dyDescent="0.25">
      <c r="AZ687" s="18">
        <v>684</v>
      </c>
      <c r="BA687" s="18">
        <v>3.1869119716889015E-2</v>
      </c>
      <c r="BB687" s="18">
        <v>0</v>
      </c>
      <c r="BC687" s="18">
        <v>89</v>
      </c>
      <c r="BD687" s="18">
        <v>54.62701784197111</v>
      </c>
    </row>
    <row r="688" spans="52:56" x14ac:dyDescent="0.25">
      <c r="AZ688" s="18">
        <v>685</v>
      </c>
      <c r="BA688" s="18">
        <v>3.1869119716889015E-2</v>
      </c>
      <c r="BB688" s="18">
        <v>0</v>
      </c>
      <c r="BC688" s="18">
        <v>89</v>
      </c>
      <c r="BD688" s="18">
        <v>54.706881903143582</v>
      </c>
    </row>
    <row r="689" spans="52:56" x14ac:dyDescent="0.25">
      <c r="AZ689" s="18">
        <v>686</v>
      </c>
      <c r="BA689" s="18">
        <v>3.1869119716889015E-2</v>
      </c>
      <c r="BB689" s="18">
        <v>0</v>
      </c>
      <c r="BC689" s="18">
        <v>89</v>
      </c>
      <c r="BD689" s="18">
        <v>54.786745964316054</v>
      </c>
    </row>
    <row r="690" spans="52:56" x14ac:dyDescent="0.25">
      <c r="AZ690" s="18">
        <v>687</v>
      </c>
      <c r="BA690" s="18">
        <v>3.1869119716889015E-2</v>
      </c>
      <c r="BB690" s="18">
        <v>0</v>
      </c>
      <c r="BC690" s="18">
        <v>89</v>
      </c>
      <c r="BD690" s="18">
        <v>54.866610025488527</v>
      </c>
    </row>
    <row r="691" spans="52:56" x14ac:dyDescent="0.25">
      <c r="AZ691" s="18">
        <v>688</v>
      </c>
      <c r="BA691" s="18">
        <v>3.1869119716889015E-2</v>
      </c>
      <c r="BB691" s="18">
        <v>0</v>
      </c>
      <c r="BC691" s="18">
        <v>89</v>
      </c>
      <c r="BD691" s="18">
        <v>54.946474086660999</v>
      </c>
    </row>
    <row r="692" spans="52:56" x14ac:dyDescent="0.25">
      <c r="AZ692" s="18">
        <v>689</v>
      </c>
      <c r="BA692" s="18">
        <v>3.1869119716889015E-2</v>
      </c>
      <c r="BB692" s="18">
        <v>0</v>
      </c>
      <c r="BC692" s="18">
        <v>89</v>
      </c>
      <c r="BD692" s="18">
        <v>55.026338147833471</v>
      </c>
    </row>
    <row r="693" spans="52:56" x14ac:dyDescent="0.25">
      <c r="AZ693" s="18">
        <v>690</v>
      </c>
      <c r="BA693" s="18">
        <v>3.1869119716889015E-2</v>
      </c>
      <c r="BB693" s="18">
        <v>0</v>
      </c>
      <c r="BC693" s="18">
        <v>89</v>
      </c>
      <c r="BD693" s="18">
        <v>55.106202209005943</v>
      </c>
    </row>
    <row r="694" spans="52:56" x14ac:dyDescent="0.25">
      <c r="AZ694" s="18">
        <v>691</v>
      </c>
      <c r="BA694" s="18">
        <v>3.1869119716889015E-2</v>
      </c>
      <c r="BB694" s="18">
        <v>0</v>
      </c>
      <c r="BC694" s="18">
        <v>89</v>
      </c>
      <c r="BD694" s="18">
        <v>55.186066270178415</v>
      </c>
    </row>
    <row r="695" spans="52:56" x14ac:dyDescent="0.25">
      <c r="AZ695" s="18">
        <v>692</v>
      </c>
      <c r="BA695" s="18">
        <v>3.1869119716889015E-2</v>
      </c>
      <c r="BB695" s="18">
        <v>0</v>
      </c>
      <c r="BC695" s="18">
        <v>89</v>
      </c>
      <c r="BD695" s="18">
        <v>55.265930331350887</v>
      </c>
    </row>
    <row r="696" spans="52:56" x14ac:dyDescent="0.25">
      <c r="AZ696" s="18">
        <v>693</v>
      </c>
      <c r="BA696" s="18">
        <v>3.1869119716889015E-2</v>
      </c>
      <c r="BB696" s="18">
        <v>0</v>
      </c>
      <c r="BC696" s="18">
        <v>89</v>
      </c>
      <c r="BD696" s="18">
        <v>55.345794392523359</v>
      </c>
    </row>
    <row r="697" spans="52:56" x14ac:dyDescent="0.25">
      <c r="AZ697" s="18">
        <v>694</v>
      </c>
      <c r="BA697" s="18">
        <v>3.1869119716889015E-2</v>
      </c>
      <c r="BB697" s="18">
        <v>0</v>
      </c>
      <c r="BC697" s="18">
        <v>89</v>
      </c>
      <c r="BD697" s="18">
        <v>55.425658453695831</v>
      </c>
    </row>
    <row r="698" spans="52:56" x14ac:dyDescent="0.25">
      <c r="AZ698" s="18">
        <v>695</v>
      </c>
      <c r="BA698" s="18">
        <v>3.1869119716889015E-2</v>
      </c>
      <c r="BB698" s="18">
        <v>0</v>
      </c>
      <c r="BC698" s="18">
        <v>89</v>
      </c>
      <c r="BD698" s="18">
        <v>55.505522514868304</v>
      </c>
    </row>
    <row r="699" spans="52:56" x14ac:dyDescent="0.25">
      <c r="AZ699" s="18">
        <v>696</v>
      </c>
      <c r="BA699" s="18">
        <v>3.1869119716889015E-2</v>
      </c>
      <c r="BB699" s="18">
        <v>0</v>
      </c>
      <c r="BC699" s="18">
        <v>89</v>
      </c>
      <c r="BD699" s="18">
        <v>55.585386576040776</v>
      </c>
    </row>
    <row r="700" spans="52:56" x14ac:dyDescent="0.25">
      <c r="AZ700" s="18">
        <v>697</v>
      </c>
      <c r="BA700" s="18">
        <v>3.1869119716889015E-2</v>
      </c>
      <c r="BB700" s="18">
        <v>0</v>
      </c>
      <c r="BC700" s="18">
        <v>89</v>
      </c>
      <c r="BD700" s="18">
        <v>55.665250637213255</v>
      </c>
    </row>
    <row r="701" spans="52:56" x14ac:dyDescent="0.25">
      <c r="AZ701" s="18">
        <v>698</v>
      </c>
      <c r="BA701" s="18">
        <v>3.1869119716889015E-2</v>
      </c>
      <c r="BB701" s="18">
        <v>0</v>
      </c>
      <c r="BC701" s="18">
        <v>89</v>
      </c>
      <c r="BD701" s="18">
        <v>55.745114698385727</v>
      </c>
    </row>
    <row r="702" spans="52:56" x14ac:dyDescent="0.25">
      <c r="AZ702" s="18">
        <v>699</v>
      </c>
      <c r="BA702" s="18">
        <v>3.1869119716889015E-2</v>
      </c>
      <c r="BB702" s="18">
        <v>0</v>
      </c>
      <c r="BC702" s="18">
        <v>89</v>
      </c>
      <c r="BD702" s="18">
        <v>55.824978759558199</v>
      </c>
    </row>
    <row r="703" spans="52:56" x14ac:dyDescent="0.25">
      <c r="AZ703" s="18">
        <v>700</v>
      </c>
      <c r="BA703" s="18">
        <v>3.1869119716889015E-2</v>
      </c>
      <c r="BB703" s="18">
        <v>0</v>
      </c>
      <c r="BC703" s="18">
        <v>89</v>
      </c>
      <c r="BD703" s="18">
        <v>55.904842820730671</v>
      </c>
    </row>
    <row r="704" spans="52:56" x14ac:dyDescent="0.25">
      <c r="AZ704" s="18">
        <v>701</v>
      </c>
      <c r="BA704" s="18">
        <v>3.1869119716889015E-2</v>
      </c>
      <c r="BB704" s="18">
        <v>0</v>
      </c>
      <c r="BC704" s="18">
        <v>89</v>
      </c>
      <c r="BD704" s="18">
        <v>55.984706881903143</v>
      </c>
    </row>
    <row r="705" spans="52:56" x14ac:dyDescent="0.25">
      <c r="AZ705" s="18">
        <v>702</v>
      </c>
      <c r="BA705" s="18">
        <v>3.1869119716889015E-2</v>
      </c>
      <c r="BB705" s="18">
        <v>0</v>
      </c>
      <c r="BC705" s="18">
        <v>89</v>
      </c>
      <c r="BD705" s="18">
        <v>56.064570943075616</v>
      </c>
    </row>
    <row r="706" spans="52:56" x14ac:dyDescent="0.25">
      <c r="AZ706" s="17">
        <v>703</v>
      </c>
      <c r="BA706" s="17">
        <v>3.1869119716889015E-2</v>
      </c>
      <c r="BB706" s="17">
        <v>0</v>
      </c>
      <c r="BC706" s="17">
        <v>89</v>
      </c>
      <c r="BD706" s="17">
        <v>56.144435004248088</v>
      </c>
    </row>
    <row r="707" spans="52:56" x14ac:dyDescent="0.25">
      <c r="AZ707" s="17">
        <v>704</v>
      </c>
      <c r="BA707" s="17">
        <v>3.1869119716889015E-2</v>
      </c>
      <c r="BB707" s="17">
        <v>0</v>
      </c>
      <c r="BC707" s="17">
        <v>89</v>
      </c>
      <c r="BD707" s="17">
        <v>56.22429906542056</v>
      </c>
    </row>
    <row r="708" spans="52:56" x14ac:dyDescent="0.25">
      <c r="AZ708" s="17">
        <v>705</v>
      </c>
      <c r="BA708" s="17">
        <v>3.1869119716889015E-2</v>
      </c>
      <c r="BB708" s="17">
        <v>0</v>
      </c>
      <c r="BC708" s="17">
        <v>89</v>
      </c>
      <c r="BD708" s="17">
        <v>56.304163126593032</v>
      </c>
    </row>
    <row r="709" spans="52:56" x14ac:dyDescent="0.25">
      <c r="AZ709" s="17">
        <v>706</v>
      </c>
      <c r="BA709" s="17">
        <v>3.1869119716889015E-2</v>
      </c>
      <c r="BB709" s="17">
        <v>0</v>
      </c>
      <c r="BC709" s="17">
        <v>89</v>
      </c>
      <c r="BD709" s="17">
        <v>56.384027187765504</v>
      </c>
    </row>
    <row r="710" spans="52:56" x14ac:dyDescent="0.25">
      <c r="AZ710" s="17">
        <v>707</v>
      </c>
      <c r="BA710" s="17">
        <v>3.1869119716889015E-2</v>
      </c>
      <c r="BB710" s="17">
        <v>0</v>
      </c>
      <c r="BC710" s="17">
        <v>89</v>
      </c>
      <c r="BD710" s="17">
        <v>56.463891248937976</v>
      </c>
    </row>
    <row r="711" spans="52:56" x14ac:dyDescent="0.25">
      <c r="AZ711" s="17">
        <v>708</v>
      </c>
      <c r="BA711" s="17">
        <v>3.1869119716889015E-2</v>
      </c>
      <c r="BB711" s="17">
        <v>0</v>
      </c>
      <c r="BC711" s="17">
        <v>89</v>
      </c>
      <c r="BD711" s="17">
        <v>56.543755310110448</v>
      </c>
    </row>
    <row r="712" spans="52:56" x14ac:dyDescent="0.25">
      <c r="AZ712" s="17">
        <v>709</v>
      </c>
      <c r="BA712" s="17">
        <v>2.7773527402124531E-2</v>
      </c>
      <c r="BB712" s="17">
        <v>0</v>
      </c>
      <c r="BC712" s="17">
        <v>89</v>
      </c>
      <c r="BD712" s="17">
        <v>56.623619371282921</v>
      </c>
    </row>
    <row r="713" spans="52:56" x14ac:dyDescent="0.25">
      <c r="AZ713" s="17">
        <v>710</v>
      </c>
      <c r="BA713" s="17">
        <v>2.4474901648749214E-2</v>
      </c>
      <c r="BB713" s="17">
        <v>1</v>
      </c>
      <c r="BC713" s="17">
        <v>90</v>
      </c>
      <c r="BD713" s="17">
        <v>56.703483432455393</v>
      </c>
    </row>
    <row r="714" spans="52:56" x14ac:dyDescent="0.25">
      <c r="AZ714" s="17">
        <v>711</v>
      </c>
      <c r="BA714" s="17">
        <v>2.4474901648749214E-2</v>
      </c>
      <c r="BB714" s="17">
        <v>0</v>
      </c>
      <c r="BC714" s="17">
        <v>90</v>
      </c>
      <c r="BD714" s="17">
        <v>56.783347493627865</v>
      </c>
    </row>
    <row r="715" spans="52:56" x14ac:dyDescent="0.25">
      <c r="AZ715" s="17">
        <v>712</v>
      </c>
      <c r="BA715" s="17">
        <v>2.4474901648749214E-2</v>
      </c>
      <c r="BB715" s="17">
        <v>0</v>
      </c>
      <c r="BC715" s="17">
        <v>90</v>
      </c>
      <c r="BD715" s="17">
        <v>56.863211554800337</v>
      </c>
    </row>
    <row r="716" spans="52:56" x14ac:dyDescent="0.25">
      <c r="AZ716" s="17">
        <v>713</v>
      </c>
      <c r="BA716" s="17">
        <v>2.4474901648749214E-2</v>
      </c>
      <c r="BB716" s="17">
        <v>0</v>
      </c>
      <c r="BC716" s="17">
        <v>90</v>
      </c>
      <c r="BD716" s="17">
        <v>56.943075615972809</v>
      </c>
    </row>
    <row r="717" spans="52:56" x14ac:dyDescent="0.25">
      <c r="AZ717" s="17">
        <v>714</v>
      </c>
      <c r="BA717" s="17">
        <v>2.4474901648749214E-2</v>
      </c>
      <c r="BB717" s="17">
        <v>0</v>
      </c>
      <c r="BC717" s="17">
        <v>90</v>
      </c>
      <c r="BD717" s="17">
        <v>57.022939677145281</v>
      </c>
    </row>
    <row r="718" spans="52:56" x14ac:dyDescent="0.25">
      <c r="AZ718" s="17">
        <v>715</v>
      </c>
      <c r="BA718" s="17">
        <v>2.4474901648749214E-2</v>
      </c>
      <c r="BB718" s="17">
        <v>0</v>
      </c>
      <c r="BC718" s="17">
        <v>90</v>
      </c>
      <c r="BD718" s="17">
        <v>57.102803738317753</v>
      </c>
    </row>
    <row r="719" spans="52:56" x14ac:dyDescent="0.25">
      <c r="AZ719" s="17">
        <v>716</v>
      </c>
      <c r="BA719" s="17">
        <v>2.4474901648749214E-2</v>
      </c>
      <c r="BB719" s="17">
        <v>0</v>
      </c>
      <c r="BC719" s="17">
        <v>90</v>
      </c>
      <c r="BD719" s="17">
        <v>57.182667799490225</v>
      </c>
    </row>
    <row r="720" spans="52:56" x14ac:dyDescent="0.25">
      <c r="AZ720" s="17">
        <v>717</v>
      </c>
      <c r="BA720" s="17">
        <v>2.4474901648749214E-2</v>
      </c>
      <c r="BB720" s="17">
        <v>0</v>
      </c>
      <c r="BC720" s="17">
        <v>90</v>
      </c>
      <c r="BD720" s="17">
        <v>57.262531860662698</v>
      </c>
    </row>
    <row r="721" spans="52:56" x14ac:dyDescent="0.25">
      <c r="AZ721" s="17">
        <v>718</v>
      </c>
      <c r="BA721" s="17">
        <v>2.4474901648749214E-2</v>
      </c>
      <c r="BB721" s="17">
        <v>0</v>
      </c>
      <c r="BC721" s="17">
        <v>90</v>
      </c>
      <c r="BD721" s="17">
        <v>57.34239592183517</v>
      </c>
    </row>
    <row r="722" spans="52:56" x14ac:dyDescent="0.25">
      <c r="AZ722" s="17">
        <v>719</v>
      </c>
      <c r="BA722" s="17">
        <v>2.4474901648749214E-2</v>
      </c>
      <c r="BB722" s="17">
        <v>0</v>
      </c>
      <c r="BC722" s="17">
        <v>90</v>
      </c>
      <c r="BD722" s="17">
        <v>57.422259983007642</v>
      </c>
    </row>
    <row r="723" spans="52:56" x14ac:dyDescent="0.25">
      <c r="AZ723" s="17">
        <v>720</v>
      </c>
      <c r="BA723" s="17">
        <v>2.4474901648749214E-2</v>
      </c>
      <c r="BB723" s="17">
        <v>0</v>
      </c>
      <c r="BC723" s="17">
        <v>90</v>
      </c>
      <c r="BD723" s="17">
        <v>57.502124044180114</v>
      </c>
    </row>
    <row r="724" spans="52:56" x14ac:dyDescent="0.25">
      <c r="AZ724" s="17">
        <v>721</v>
      </c>
      <c r="BA724" s="17">
        <v>2.4474901648749214E-2</v>
      </c>
      <c r="BB724" s="17">
        <v>0</v>
      </c>
      <c r="BC724" s="17">
        <v>90</v>
      </c>
      <c r="BD724" s="17">
        <v>57.581988105352586</v>
      </c>
    </row>
    <row r="725" spans="52:56" x14ac:dyDescent="0.25">
      <c r="AZ725" s="17">
        <v>722</v>
      </c>
      <c r="BA725" s="17">
        <v>2.4474901648749214E-2</v>
      </c>
      <c r="BB725" s="17">
        <v>0</v>
      </c>
      <c r="BC725" s="17">
        <v>90</v>
      </c>
      <c r="BD725" s="17">
        <v>57.661852166525058</v>
      </c>
    </row>
    <row r="726" spans="52:56" x14ac:dyDescent="0.25">
      <c r="AZ726" s="17">
        <v>723</v>
      </c>
      <c r="BA726" s="17">
        <v>2.4474901648749214E-2</v>
      </c>
      <c r="BB726" s="17">
        <v>0</v>
      </c>
      <c r="BC726" s="17">
        <v>90</v>
      </c>
      <c r="BD726" s="17">
        <v>57.74171622769753</v>
      </c>
    </row>
    <row r="727" spans="52:56" x14ac:dyDescent="0.25">
      <c r="AZ727" s="17">
        <v>724</v>
      </c>
      <c r="BA727" s="17">
        <v>2.4474901648749214E-2</v>
      </c>
      <c r="BB727" s="17">
        <v>0</v>
      </c>
      <c r="BC727" s="17">
        <v>90</v>
      </c>
      <c r="BD727" s="17">
        <v>57.821580288870003</v>
      </c>
    </row>
    <row r="728" spans="52:56" x14ac:dyDescent="0.25">
      <c r="AZ728" s="17">
        <v>725</v>
      </c>
      <c r="BA728" s="17">
        <v>2.4474901648749214E-2</v>
      </c>
      <c r="BB728" s="17">
        <v>0</v>
      </c>
      <c r="BC728" s="17">
        <v>90</v>
      </c>
      <c r="BD728" s="17">
        <v>57.901444350042475</v>
      </c>
    </row>
    <row r="729" spans="52:56" x14ac:dyDescent="0.25">
      <c r="AZ729" s="17">
        <v>726</v>
      </c>
      <c r="BA729" s="17">
        <v>2.4474901648749214E-2</v>
      </c>
      <c r="BB729" s="17">
        <v>0</v>
      </c>
      <c r="BC729" s="17">
        <v>90</v>
      </c>
      <c r="BD729" s="17">
        <v>57.981308411214954</v>
      </c>
    </row>
    <row r="730" spans="52:56" x14ac:dyDescent="0.25">
      <c r="AZ730" s="17">
        <v>727</v>
      </c>
      <c r="BA730" s="17">
        <v>2.4474901648749214E-2</v>
      </c>
      <c r="BB730" s="17">
        <v>0</v>
      </c>
      <c r="BC730" s="17">
        <v>90</v>
      </c>
      <c r="BD730" s="17">
        <v>58.061172472387426</v>
      </c>
    </row>
    <row r="731" spans="52:56" x14ac:dyDescent="0.25">
      <c r="AZ731" s="17">
        <v>728</v>
      </c>
      <c r="BA731" s="17">
        <v>2.4474901648749214E-2</v>
      </c>
      <c r="BB731" s="17">
        <v>0</v>
      </c>
      <c r="BC731" s="17">
        <v>90</v>
      </c>
      <c r="BD731" s="17">
        <v>58.141036533559898</v>
      </c>
    </row>
    <row r="732" spans="52:56" x14ac:dyDescent="0.25">
      <c r="AZ732" s="17">
        <v>729</v>
      </c>
      <c r="BA732" s="17">
        <v>2.4474901648749214E-2</v>
      </c>
      <c r="BB732" s="17">
        <v>0</v>
      </c>
      <c r="BC732" s="17">
        <v>90</v>
      </c>
      <c r="BD732" s="17">
        <v>58.22090059473237</v>
      </c>
    </row>
    <row r="733" spans="52:56" x14ac:dyDescent="0.25">
      <c r="AZ733" s="17">
        <v>730</v>
      </c>
      <c r="BA733" s="17">
        <v>2.4474901648749214E-2</v>
      </c>
      <c r="BB733" s="17">
        <v>0</v>
      </c>
      <c r="BC733" s="17">
        <v>90</v>
      </c>
      <c r="BD733" s="17">
        <v>58.300764655904842</v>
      </c>
    </row>
    <row r="734" spans="52:56" x14ac:dyDescent="0.25">
      <c r="AZ734" s="17">
        <v>731</v>
      </c>
      <c r="BA734" s="17">
        <v>2.4203596271871273E-2</v>
      </c>
      <c r="BB734" s="17">
        <v>0</v>
      </c>
      <c r="BC734" s="17">
        <v>90</v>
      </c>
      <c r="BD734" s="17">
        <v>58.380628717077315</v>
      </c>
    </row>
    <row r="735" spans="52:56" x14ac:dyDescent="0.25">
      <c r="AZ735" s="17">
        <v>732</v>
      </c>
      <c r="BA735" s="17">
        <v>2.4203596271871273E-2</v>
      </c>
      <c r="BB735" s="17">
        <v>0</v>
      </c>
      <c r="BC735" s="17">
        <v>90</v>
      </c>
      <c r="BD735" s="17">
        <v>58.460492778249787</v>
      </c>
    </row>
    <row r="736" spans="52:56" x14ac:dyDescent="0.25">
      <c r="AZ736" s="17">
        <v>733</v>
      </c>
      <c r="BA736" s="17">
        <v>2.4203596271871273E-2</v>
      </c>
      <c r="BB736" s="17">
        <v>0</v>
      </c>
      <c r="BC736" s="17">
        <v>90</v>
      </c>
      <c r="BD736" s="17">
        <v>58.540356839422259</v>
      </c>
    </row>
    <row r="737" spans="52:56" x14ac:dyDescent="0.25">
      <c r="AZ737" s="17">
        <v>734</v>
      </c>
      <c r="BA737" s="17">
        <v>2.2231470043002931E-2</v>
      </c>
      <c r="BB737" s="17">
        <v>0</v>
      </c>
      <c r="BC737" s="17">
        <v>90</v>
      </c>
      <c r="BD737" s="17">
        <v>58.620220900594731</v>
      </c>
    </row>
    <row r="738" spans="52:56" x14ac:dyDescent="0.25">
      <c r="AZ738" s="17">
        <v>735</v>
      </c>
      <c r="BA738" s="17">
        <v>2.2231470043002931E-2</v>
      </c>
      <c r="BB738" s="17">
        <v>0</v>
      </c>
      <c r="BC738" s="17">
        <v>90</v>
      </c>
      <c r="BD738" s="17">
        <v>58.700084961767203</v>
      </c>
    </row>
    <row r="739" spans="52:56" x14ac:dyDescent="0.25">
      <c r="AZ739" s="17">
        <v>736</v>
      </c>
      <c r="BA739" s="17">
        <v>2.1808729781747863E-2</v>
      </c>
      <c r="BB739" s="17">
        <v>0</v>
      </c>
      <c r="BC739" s="17">
        <v>90</v>
      </c>
      <c r="BD739" s="17">
        <v>58.779949022939675</v>
      </c>
    </row>
    <row r="740" spans="52:56" x14ac:dyDescent="0.25">
      <c r="AZ740" s="17">
        <v>737</v>
      </c>
      <c r="BA740" s="17">
        <v>2.1808729781747863E-2</v>
      </c>
      <c r="BB740" s="17">
        <v>0</v>
      </c>
      <c r="BC740" s="17">
        <v>90</v>
      </c>
      <c r="BD740" s="17">
        <v>58.859813084112147</v>
      </c>
    </row>
    <row r="741" spans="52:56" x14ac:dyDescent="0.25">
      <c r="AZ741" s="17">
        <v>738</v>
      </c>
      <c r="BA741" s="17">
        <v>2.1808729781747863E-2</v>
      </c>
      <c r="BB741" s="17">
        <v>0</v>
      </c>
      <c r="BC741" s="17">
        <v>90</v>
      </c>
      <c r="BD741" s="17">
        <v>58.93967714528462</v>
      </c>
    </row>
    <row r="742" spans="52:56" x14ac:dyDescent="0.25">
      <c r="AZ742" s="17">
        <v>739</v>
      </c>
      <c r="BA742" s="17">
        <v>2.1808729781747863E-2</v>
      </c>
      <c r="BB742" s="17">
        <v>0</v>
      </c>
      <c r="BC742" s="17">
        <v>90</v>
      </c>
      <c r="BD742" s="17">
        <v>59.019541206457092</v>
      </c>
    </row>
    <row r="743" spans="52:56" x14ac:dyDescent="0.25">
      <c r="AZ743" s="17">
        <v>740</v>
      </c>
      <c r="BA743" s="17">
        <v>2.1808729781747863E-2</v>
      </c>
      <c r="BB743" s="17">
        <v>0</v>
      </c>
      <c r="BC743" s="17">
        <v>90</v>
      </c>
      <c r="BD743" s="17">
        <v>59.099405267629564</v>
      </c>
    </row>
    <row r="744" spans="52:56" x14ac:dyDescent="0.25">
      <c r="AZ744" s="17">
        <v>741</v>
      </c>
      <c r="BA744" s="17">
        <v>2.1808729781747863E-2</v>
      </c>
      <c r="BB744" s="17">
        <v>0</v>
      </c>
      <c r="BC744" s="17">
        <v>90</v>
      </c>
      <c r="BD744" s="17">
        <v>59.179269328802036</v>
      </c>
    </row>
    <row r="745" spans="52:56" x14ac:dyDescent="0.25">
      <c r="AZ745" s="17">
        <v>742</v>
      </c>
      <c r="BA745" s="17">
        <v>2.1808729781747863E-2</v>
      </c>
      <c r="BB745" s="17">
        <v>0</v>
      </c>
      <c r="BC745" s="17">
        <v>90</v>
      </c>
      <c r="BD745" s="17">
        <v>59.259133389974508</v>
      </c>
    </row>
    <row r="746" spans="52:56" x14ac:dyDescent="0.25">
      <c r="AZ746" s="17">
        <v>743</v>
      </c>
      <c r="BA746" s="17">
        <v>2.1808729781747863E-2</v>
      </c>
      <c r="BB746" s="17">
        <v>0</v>
      </c>
      <c r="BC746" s="17">
        <v>90</v>
      </c>
      <c r="BD746" s="17">
        <v>59.33899745114698</v>
      </c>
    </row>
    <row r="747" spans="52:56" x14ac:dyDescent="0.25">
      <c r="AZ747" s="17">
        <v>744</v>
      </c>
      <c r="BA747" s="17">
        <v>2.1808729781747863E-2</v>
      </c>
      <c r="BB747" s="17">
        <v>0</v>
      </c>
      <c r="BC747" s="17">
        <v>90</v>
      </c>
      <c r="BD747" s="17">
        <v>59.418861512319452</v>
      </c>
    </row>
    <row r="748" spans="52:56" x14ac:dyDescent="0.25">
      <c r="AZ748" s="17">
        <v>745</v>
      </c>
      <c r="BA748" s="17">
        <v>2.1808729781747863E-2</v>
      </c>
      <c r="BB748" s="17">
        <v>0</v>
      </c>
      <c r="BC748" s="17">
        <v>90</v>
      </c>
      <c r="BD748" s="17">
        <v>59.498725573491924</v>
      </c>
    </row>
    <row r="749" spans="52:56" x14ac:dyDescent="0.25">
      <c r="AZ749" s="17">
        <v>746</v>
      </c>
      <c r="BA749" s="17">
        <v>2.1808729781747863E-2</v>
      </c>
      <c r="BB749" s="17">
        <v>0</v>
      </c>
      <c r="BC749" s="17">
        <v>90</v>
      </c>
      <c r="BD749" s="17">
        <v>59.578589634664397</v>
      </c>
    </row>
    <row r="750" spans="52:56" x14ac:dyDescent="0.25">
      <c r="AZ750" s="17">
        <v>747</v>
      </c>
      <c r="BA750" s="17">
        <v>2.1808729781747863E-2</v>
      </c>
      <c r="BB750" s="17">
        <v>0</v>
      </c>
      <c r="BC750" s="17">
        <v>90</v>
      </c>
      <c r="BD750" s="17">
        <v>59.658453695836869</v>
      </c>
    </row>
    <row r="751" spans="52:56" x14ac:dyDescent="0.25">
      <c r="AZ751" s="17">
        <v>748</v>
      </c>
      <c r="BA751" s="17">
        <v>2.1808729781747863E-2</v>
      </c>
      <c r="BB751" s="17">
        <v>0</v>
      </c>
      <c r="BC751" s="17">
        <v>90</v>
      </c>
      <c r="BD751" s="17">
        <v>59.738317757009341</v>
      </c>
    </row>
    <row r="752" spans="52:56" x14ac:dyDescent="0.25">
      <c r="AZ752" s="17">
        <v>749</v>
      </c>
      <c r="BA752" s="17">
        <v>2.1808729781747863E-2</v>
      </c>
      <c r="BB752" s="17">
        <v>0</v>
      </c>
      <c r="BC752" s="17">
        <v>90</v>
      </c>
      <c r="BD752" s="17">
        <v>59.818181818181813</v>
      </c>
    </row>
    <row r="753" spans="52:56" x14ac:dyDescent="0.25">
      <c r="AZ753" s="17">
        <v>750</v>
      </c>
      <c r="BA753" s="17">
        <v>2.1808729781747863E-2</v>
      </c>
      <c r="BB753" s="17">
        <v>0</v>
      </c>
      <c r="BC753" s="17">
        <v>90</v>
      </c>
      <c r="BD753" s="17">
        <v>59.898045879354285</v>
      </c>
    </row>
    <row r="754" spans="52:56" x14ac:dyDescent="0.25">
      <c r="AZ754" s="17">
        <v>751</v>
      </c>
      <c r="BA754" s="17">
        <v>2.1808729781747863E-2</v>
      </c>
      <c r="BB754" s="17">
        <v>0</v>
      </c>
      <c r="BC754" s="17">
        <v>90</v>
      </c>
      <c r="BD754" s="17">
        <v>59.977909940526757</v>
      </c>
    </row>
    <row r="755" spans="52:56" x14ac:dyDescent="0.25">
      <c r="AZ755" s="17">
        <v>752</v>
      </c>
      <c r="BA755" s="17">
        <v>2.1808729781747863E-2</v>
      </c>
      <c r="BB755" s="17">
        <v>0</v>
      </c>
      <c r="BC755" s="17">
        <v>90</v>
      </c>
      <c r="BD755" s="17">
        <v>60.057774001699229</v>
      </c>
    </row>
    <row r="756" spans="52:56" x14ac:dyDescent="0.25">
      <c r="AZ756" s="17">
        <v>753</v>
      </c>
      <c r="BA756" s="17">
        <v>2.1808729781747863E-2</v>
      </c>
      <c r="BB756" s="17">
        <v>0</v>
      </c>
      <c r="BC756" s="17">
        <v>90</v>
      </c>
      <c r="BD756" s="17">
        <v>60.137638062871702</v>
      </c>
    </row>
    <row r="757" spans="52:56" x14ac:dyDescent="0.25">
      <c r="AZ757" s="17">
        <v>754</v>
      </c>
      <c r="BA757" s="17">
        <v>2.1808729781747863E-2</v>
      </c>
      <c r="BB757" s="17">
        <v>0</v>
      </c>
      <c r="BC757" s="17">
        <v>90</v>
      </c>
      <c r="BD757" s="17">
        <v>60.217502124044181</v>
      </c>
    </row>
    <row r="758" spans="52:56" x14ac:dyDescent="0.25">
      <c r="AZ758" s="17">
        <v>755</v>
      </c>
      <c r="BA758" s="17">
        <v>2.1808729781747863E-2</v>
      </c>
      <c r="BB758" s="17">
        <v>0</v>
      </c>
      <c r="BC758" s="17">
        <v>90</v>
      </c>
      <c r="BD758" s="17">
        <v>60.297366185216653</v>
      </c>
    </row>
    <row r="759" spans="52:56" x14ac:dyDescent="0.25">
      <c r="AZ759" s="17">
        <v>756</v>
      </c>
      <c r="BA759" s="17">
        <v>2.1808729781747863E-2</v>
      </c>
      <c r="BB759" s="17">
        <v>0</v>
      </c>
      <c r="BC759" s="17">
        <v>90</v>
      </c>
      <c r="BD759" s="17">
        <v>60.377230246389125</v>
      </c>
    </row>
    <row r="760" spans="52:56" x14ac:dyDescent="0.25">
      <c r="AZ760" s="17">
        <v>757</v>
      </c>
      <c r="BA760" s="17">
        <v>2.1808729781747863E-2</v>
      </c>
      <c r="BB760" s="17">
        <v>0</v>
      </c>
      <c r="BC760" s="17">
        <v>90</v>
      </c>
      <c r="BD760" s="17">
        <v>60.457094307561597</v>
      </c>
    </row>
    <row r="761" spans="52:56" x14ac:dyDescent="0.25">
      <c r="AZ761" s="17">
        <v>758</v>
      </c>
      <c r="BA761" s="17">
        <v>2.1808729781747863E-2</v>
      </c>
      <c r="BB761" s="17">
        <v>0</v>
      </c>
      <c r="BC761" s="17">
        <v>90</v>
      </c>
      <c r="BD761" s="17">
        <v>60.536958368734069</v>
      </c>
    </row>
    <row r="762" spans="52:56" x14ac:dyDescent="0.25">
      <c r="AZ762" s="17">
        <v>759</v>
      </c>
      <c r="BA762" s="17">
        <v>2.1808729781747863E-2</v>
      </c>
      <c r="BB762" s="17">
        <v>0</v>
      </c>
      <c r="BC762" s="17">
        <v>90</v>
      </c>
      <c r="BD762" s="17">
        <v>60.616822429906541</v>
      </c>
    </row>
    <row r="763" spans="52:56" x14ac:dyDescent="0.25">
      <c r="AZ763" s="17">
        <v>760</v>
      </c>
      <c r="BA763" s="17">
        <v>2.1808729781747863E-2</v>
      </c>
      <c r="BB763" s="17">
        <v>0</v>
      </c>
      <c r="BC763" s="17">
        <v>90</v>
      </c>
      <c r="BD763" s="17">
        <v>60.696686491079014</v>
      </c>
    </row>
    <row r="764" spans="52:56" x14ac:dyDescent="0.25">
      <c r="AZ764" s="17">
        <v>761</v>
      </c>
      <c r="BA764" s="17">
        <v>2.1643624084555738E-2</v>
      </c>
      <c r="BB764" s="17">
        <v>0</v>
      </c>
      <c r="BC764" s="17">
        <v>90</v>
      </c>
      <c r="BD764" s="17">
        <v>60.776550552251486</v>
      </c>
    </row>
    <row r="765" spans="52:56" x14ac:dyDescent="0.25">
      <c r="AZ765" s="17">
        <v>762</v>
      </c>
      <c r="BA765" s="17">
        <v>2.1643624084555738E-2</v>
      </c>
      <c r="BB765" s="17">
        <v>0</v>
      </c>
      <c r="BC765" s="17">
        <v>90</v>
      </c>
      <c r="BD765" s="17">
        <v>60.856414613423958</v>
      </c>
    </row>
    <row r="766" spans="52:56" x14ac:dyDescent="0.25">
      <c r="AZ766" s="17">
        <v>763</v>
      </c>
      <c r="BA766" s="17">
        <v>2.1643624084555738E-2</v>
      </c>
      <c r="BB766" s="17">
        <v>0</v>
      </c>
      <c r="BC766" s="17">
        <v>90</v>
      </c>
      <c r="BD766" s="17">
        <v>60.93627867459643</v>
      </c>
    </row>
    <row r="767" spans="52:56" x14ac:dyDescent="0.25">
      <c r="AZ767" s="17">
        <v>764</v>
      </c>
      <c r="BA767" s="17">
        <v>2.1643624084555738E-2</v>
      </c>
      <c r="BB767" s="17">
        <v>0</v>
      </c>
      <c r="BC767" s="17">
        <v>90</v>
      </c>
      <c r="BD767" s="17">
        <v>61.016142735768902</v>
      </c>
    </row>
    <row r="768" spans="52:56" x14ac:dyDescent="0.25">
      <c r="AZ768" s="17">
        <v>765</v>
      </c>
      <c r="BA768" s="17">
        <v>1.9368373029654787E-2</v>
      </c>
      <c r="BB768" s="17">
        <v>0</v>
      </c>
      <c r="BC768" s="17">
        <v>90</v>
      </c>
      <c r="BD768" s="17">
        <v>61.096006796941374</v>
      </c>
    </row>
    <row r="769" spans="52:56" x14ac:dyDescent="0.25">
      <c r="AZ769" s="17">
        <v>766</v>
      </c>
      <c r="BA769" s="17">
        <v>1.9368373029654787E-2</v>
      </c>
      <c r="BB769" s="17">
        <v>0</v>
      </c>
      <c r="BC769" s="17">
        <v>90</v>
      </c>
      <c r="BD769" s="17">
        <v>61.175870858113846</v>
      </c>
    </row>
    <row r="770" spans="52:56" x14ac:dyDescent="0.25">
      <c r="AZ770" s="17">
        <v>767</v>
      </c>
      <c r="BA770" s="17">
        <v>1.9368373029654787E-2</v>
      </c>
      <c r="BB770" s="17">
        <v>0</v>
      </c>
      <c r="BC770" s="17">
        <v>90</v>
      </c>
      <c r="BD770" s="17">
        <v>61.255734919286319</v>
      </c>
    </row>
    <row r="771" spans="52:56" x14ac:dyDescent="0.25">
      <c r="AZ771" s="17">
        <v>768</v>
      </c>
      <c r="BA771" s="17">
        <v>1.9368373029654787E-2</v>
      </c>
      <c r="BB771" s="17">
        <v>0</v>
      </c>
      <c r="BC771" s="17">
        <v>90</v>
      </c>
      <c r="BD771" s="17">
        <v>61.335598980458791</v>
      </c>
    </row>
    <row r="772" spans="52:56" x14ac:dyDescent="0.25">
      <c r="AZ772" s="17">
        <v>769</v>
      </c>
      <c r="BA772" s="17">
        <v>1.9368373029654787E-2</v>
      </c>
      <c r="BB772" s="17">
        <v>0</v>
      </c>
      <c r="BC772" s="17">
        <v>90</v>
      </c>
      <c r="BD772" s="17">
        <v>61.415463041631263</v>
      </c>
    </row>
    <row r="773" spans="52:56" x14ac:dyDescent="0.25">
      <c r="AZ773" s="17">
        <v>770</v>
      </c>
      <c r="BA773" s="17">
        <v>1.9368373029654787E-2</v>
      </c>
      <c r="BB773" s="17">
        <v>0</v>
      </c>
      <c r="BC773" s="17">
        <v>90</v>
      </c>
      <c r="BD773" s="17">
        <v>61.495327102803735</v>
      </c>
    </row>
    <row r="774" spans="52:56" x14ac:dyDescent="0.25">
      <c r="AZ774" s="17">
        <v>771</v>
      </c>
      <c r="BA774" s="17">
        <v>1.9368373029654787E-2</v>
      </c>
      <c r="BB774" s="17">
        <v>0</v>
      </c>
      <c r="BC774" s="17">
        <v>90</v>
      </c>
      <c r="BD774" s="17">
        <v>61.575191163976207</v>
      </c>
    </row>
    <row r="775" spans="52:56" x14ac:dyDescent="0.25">
      <c r="AZ775" s="17">
        <v>772</v>
      </c>
      <c r="BA775" s="17">
        <v>1.9368373029654787E-2</v>
      </c>
      <c r="BB775" s="17">
        <v>0</v>
      </c>
      <c r="BC775" s="17">
        <v>90</v>
      </c>
      <c r="BD775" s="17">
        <v>61.655055225148679</v>
      </c>
    </row>
    <row r="776" spans="52:56" x14ac:dyDescent="0.25">
      <c r="AZ776" s="17">
        <v>773</v>
      </c>
      <c r="BA776" s="17">
        <v>1.9368373029654787E-2</v>
      </c>
      <c r="BB776" s="17">
        <v>0</v>
      </c>
      <c r="BC776" s="17">
        <v>90</v>
      </c>
      <c r="BD776" s="17">
        <v>61.734919286321151</v>
      </c>
    </row>
    <row r="777" spans="52:56" x14ac:dyDescent="0.25">
      <c r="AZ777" s="17">
        <v>774</v>
      </c>
      <c r="BA777" s="17">
        <v>1.9368373029654787E-2</v>
      </c>
      <c r="BB777" s="17">
        <v>0</v>
      </c>
      <c r="BC777" s="17">
        <v>90</v>
      </c>
      <c r="BD777" s="17">
        <v>61.814783347493623</v>
      </c>
    </row>
    <row r="778" spans="52:56" x14ac:dyDescent="0.25">
      <c r="AZ778" s="17">
        <v>775</v>
      </c>
      <c r="BA778" s="17">
        <v>1.9368373029654787E-2</v>
      </c>
      <c r="BB778" s="17">
        <v>0</v>
      </c>
      <c r="BC778" s="17">
        <v>90</v>
      </c>
      <c r="BD778" s="17">
        <v>61.894647408666096</v>
      </c>
    </row>
    <row r="779" spans="52:56" x14ac:dyDescent="0.25">
      <c r="AZ779" s="17">
        <v>776</v>
      </c>
      <c r="BA779" s="17">
        <v>1.9368373029654787E-2</v>
      </c>
      <c r="BB779" s="17">
        <v>0</v>
      </c>
      <c r="BC779" s="17">
        <v>90</v>
      </c>
      <c r="BD779" s="17">
        <v>61.974511469838568</v>
      </c>
    </row>
    <row r="780" spans="52:56" x14ac:dyDescent="0.25">
      <c r="AZ780" s="17">
        <v>777</v>
      </c>
      <c r="BA780" s="17">
        <v>1.9368373029654787E-2</v>
      </c>
      <c r="BB780" s="17">
        <v>0</v>
      </c>
      <c r="BC780" s="17">
        <v>90</v>
      </c>
      <c r="BD780" s="17">
        <v>62.05437553101104</v>
      </c>
    </row>
    <row r="781" spans="52:56" x14ac:dyDescent="0.25">
      <c r="AZ781" s="17">
        <v>778</v>
      </c>
      <c r="BA781" s="17">
        <v>1.9368373029654787E-2</v>
      </c>
      <c r="BB781" s="17">
        <v>0</v>
      </c>
      <c r="BC781" s="17">
        <v>90</v>
      </c>
      <c r="BD781" s="17">
        <v>62.134239592183512</v>
      </c>
    </row>
    <row r="782" spans="52:56" x14ac:dyDescent="0.25">
      <c r="AZ782" s="17">
        <v>779</v>
      </c>
      <c r="BA782" s="17">
        <v>1.9368373029654787E-2</v>
      </c>
      <c r="BB782" s="17">
        <v>0</v>
      </c>
      <c r="BC782" s="17">
        <v>90</v>
      </c>
      <c r="BD782" s="17">
        <v>62.214103653355984</v>
      </c>
    </row>
    <row r="783" spans="52:56" x14ac:dyDescent="0.25">
      <c r="AZ783" s="17">
        <v>780</v>
      </c>
      <c r="BA783" s="17">
        <v>1.9368373029654787E-2</v>
      </c>
      <c r="BB783" s="17">
        <v>0</v>
      </c>
      <c r="BC783" s="17">
        <v>90</v>
      </c>
      <c r="BD783" s="17">
        <v>62.293967714528456</v>
      </c>
    </row>
    <row r="784" spans="52:56" x14ac:dyDescent="0.25">
      <c r="AZ784" s="17">
        <v>781</v>
      </c>
      <c r="BA784" s="17">
        <v>1.9368373029654787E-2</v>
      </c>
      <c r="BB784" s="17">
        <v>0</v>
      </c>
      <c r="BC784" s="17">
        <v>90</v>
      </c>
      <c r="BD784" s="17">
        <v>62.373831775700928</v>
      </c>
    </row>
    <row r="785" spans="52:56" x14ac:dyDescent="0.25">
      <c r="AZ785" s="17">
        <v>782</v>
      </c>
      <c r="BA785" s="17">
        <v>1.9368373029654787E-2</v>
      </c>
      <c r="BB785" s="17">
        <v>0</v>
      </c>
      <c r="BC785" s="17">
        <v>90</v>
      </c>
      <c r="BD785" s="17">
        <v>62.453695836873401</v>
      </c>
    </row>
    <row r="786" spans="52:56" x14ac:dyDescent="0.25">
      <c r="AZ786" s="17">
        <v>783</v>
      </c>
      <c r="BA786" s="17">
        <v>1.9368373029654787E-2</v>
      </c>
      <c r="BB786" s="17">
        <v>0</v>
      </c>
      <c r="BC786" s="17">
        <v>90</v>
      </c>
      <c r="BD786" s="17">
        <v>62.53355989804588</v>
      </c>
    </row>
    <row r="787" spans="52:56" x14ac:dyDescent="0.25">
      <c r="AZ787" s="17">
        <v>784</v>
      </c>
      <c r="BA787" s="17">
        <v>1.9368373029654787E-2</v>
      </c>
      <c r="BB787" s="17">
        <v>0</v>
      </c>
      <c r="BC787" s="17">
        <v>90</v>
      </c>
      <c r="BD787" s="17">
        <v>62.613423959218352</v>
      </c>
    </row>
    <row r="788" spans="52:56" x14ac:dyDescent="0.25">
      <c r="AZ788" s="17">
        <v>785</v>
      </c>
      <c r="BA788" s="17">
        <v>1.9368373029654787E-2</v>
      </c>
      <c r="BB788" s="17">
        <v>0</v>
      </c>
      <c r="BC788" s="17">
        <v>90</v>
      </c>
      <c r="BD788" s="17">
        <v>62.693288020390824</v>
      </c>
    </row>
    <row r="789" spans="52:56" x14ac:dyDescent="0.25">
      <c r="AZ789" s="17">
        <v>786</v>
      </c>
      <c r="BA789" s="17">
        <v>1.9368373029654787E-2</v>
      </c>
      <c r="BB789" s="17">
        <v>0</v>
      </c>
      <c r="BC789" s="17">
        <v>90</v>
      </c>
      <c r="BD789" s="17">
        <v>62.773152081563296</v>
      </c>
    </row>
    <row r="790" spans="52:56" x14ac:dyDescent="0.25">
      <c r="AZ790" s="17">
        <v>787</v>
      </c>
      <c r="BA790" s="17">
        <v>1.9368373029654787E-2</v>
      </c>
      <c r="BB790" s="17">
        <v>0</v>
      </c>
      <c r="BC790" s="17">
        <v>90</v>
      </c>
      <c r="BD790" s="17">
        <v>62.853016142735768</v>
      </c>
    </row>
    <row r="791" spans="52:56" x14ac:dyDescent="0.25">
      <c r="AZ791" s="17">
        <v>788</v>
      </c>
      <c r="BA791" s="17">
        <v>1.9368373029654787E-2</v>
      </c>
      <c r="BB791" s="17">
        <v>0</v>
      </c>
      <c r="BC791" s="17">
        <v>90</v>
      </c>
      <c r="BD791" s="17">
        <v>62.93288020390824</v>
      </c>
    </row>
    <row r="792" spans="52:56" x14ac:dyDescent="0.25">
      <c r="AZ792" s="17">
        <v>789</v>
      </c>
      <c r="BA792" s="17">
        <v>1.9368373029654787E-2</v>
      </c>
      <c r="BB792" s="17">
        <v>0</v>
      </c>
      <c r="BC792" s="17">
        <v>90</v>
      </c>
      <c r="BD792" s="17">
        <v>63.012744265080713</v>
      </c>
    </row>
    <row r="793" spans="52:56" x14ac:dyDescent="0.25">
      <c r="AZ793" s="17">
        <v>790</v>
      </c>
      <c r="BA793" s="17">
        <v>1.9368373029654787E-2</v>
      </c>
      <c r="BB793" s="17">
        <v>0</v>
      </c>
      <c r="BC793" s="17">
        <v>90</v>
      </c>
      <c r="BD793" s="17">
        <v>63.092608326253185</v>
      </c>
    </row>
    <row r="794" spans="52:56" x14ac:dyDescent="0.25">
      <c r="AZ794" s="17">
        <v>791</v>
      </c>
      <c r="BA794" s="17">
        <v>1.9368373029654787E-2</v>
      </c>
      <c r="BB794" s="17">
        <v>0</v>
      </c>
      <c r="BC794" s="17">
        <v>90</v>
      </c>
      <c r="BD794" s="17">
        <v>63.172472387425657</v>
      </c>
    </row>
    <row r="795" spans="52:56" x14ac:dyDescent="0.25">
      <c r="AZ795" s="17">
        <v>792</v>
      </c>
      <c r="BA795" s="17">
        <v>1.9368373029654787E-2</v>
      </c>
      <c r="BB795" s="17">
        <v>0</v>
      </c>
      <c r="BC795" s="17">
        <v>90</v>
      </c>
      <c r="BD795" s="17">
        <v>63.252336448598129</v>
      </c>
    </row>
    <row r="796" spans="52:56" x14ac:dyDescent="0.25">
      <c r="AZ796" s="17">
        <v>793</v>
      </c>
      <c r="BA796" s="17">
        <v>1.9368373029654787E-2</v>
      </c>
      <c r="BB796" s="17">
        <v>0</v>
      </c>
      <c r="BC796" s="17">
        <v>90</v>
      </c>
      <c r="BD796" s="17">
        <v>63.332200509770601</v>
      </c>
    </row>
    <row r="797" spans="52:56" x14ac:dyDescent="0.25">
      <c r="AZ797" s="17">
        <v>794</v>
      </c>
      <c r="BA797" s="17">
        <v>1.9368373029654787E-2</v>
      </c>
      <c r="BB797" s="17">
        <v>0</v>
      </c>
      <c r="BC797" s="17">
        <v>90</v>
      </c>
      <c r="BD797" s="17">
        <v>63.412064570943073</v>
      </c>
    </row>
    <row r="798" spans="52:56" x14ac:dyDescent="0.25">
      <c r="AZ798" s="17">
        <v>795</v>
      </c>
      <c r="BA798" s="17">
        <v>1.9368373029654787E-2</v>
      </c>
      <c r="BB798" s="17">
        <v>0</v>
      </c>
      <c r="BC798" s="17">
        <v>90</v>
      </c>
      <c r="BD798" s="17">
        <v>63.491928632115545</v>
      </c>
    </row>
    <row r="799" spans="52:56" x14ac:dyDescent="0.25">
      <c r="AZ799" s="17">
        <v>796</v>
      </c>
      <c r="BA799" s="17">
        <v>1.9368373029654787E-2</v>
      </c>
      <c r="BB799" s="17">
        <v>0</v>
      </c>
      <c r="BC799" s="17">
        <v>90</v>
      </c>
      <c r="BD799" s="17">
        <v>63.571792693288018</v>
      </c>
    </row>
    <row r="800" spans="52:56" x14ac:dyDescent="0.25">
      <c r="AZ800" s="17">
        <v>797</v>
      </c>
      <c r="BA800" s="17">
        <v>1.9368373029654787E-2</v>
      </c>
      <c r="BB800" s="17">
        <v>0</v>
      </c>
      <c r="BC800" s="17">
        <v>90</v>
      </c>
      <c r="BD800" s="17">
        <v>63.65165675446049</v>
      </c>
    </row>
    <row r="801" spans="52:56" x14ac:dyDescent="0.25">
      <c r="AZ801" s="17">
        <v>798</v>
      </c>
      <c r="BA801" s="17">
        <v>1.9368373029654787E-2</v>
      </c>
      <c r="BB801" s="17">
        <v>0</v>
      </c>
      <c r="BC801" s="17">
        <v>90</v>
      </c>
      <c r="BD801" s="17">
        <v>63.731520815632962</v>
      </c>
    </row>
    <row r="802" spans="52:56" x14ac:dyDescent="0.25">
      <c r="AZ802" s="17">
        <v>799</v>
      </c>
      <c r="BA802" s="17">
        <v>1.9368373029654787E-2</v>
      </c>
      <c r="BB802" s="17">
        <v>0</v>
      </c>
      <c r="BC802" s="17">
        <v>90</v>
      </c>
      <c r="BD802" s="17">
        <v>63.811384876805434</v>
      </c>
    </row>
    <row r="803" spans="52:56" x14ac:dyDescent="0.25">
      <c r="AZ803" s="17">
        <v>800</v>
      </c>
      <c r="BA803" s="17">
        <v>1.9368373029654787E-2</v>
      </c>
      <c r="BB803" s="17">
        <v>0</v>
      </c>
      <c r="BC803" s="17">
        <v>90</v>
      </c>
      <c r="BD803" s="17">
        <v>63.891248937977906</v>
      </c>
    </row>
    <row r="804" spans="52:56" x14ac:dyDescent="0.25">
      <c r="AZ804" s="17">
        <v>801</v>
      </c>
      <c r="BA804" s="17">
        <v>1.9368373029654787E-2</v>
      </c>
      <c r="BB804" s="17">
        <v>0</v>
      </c>
      <c r="BC804" s="17">
        <v>90</v>
      </c>
      <c r="BD804" s="17">
        <v>63.971112999150378</v>
      </c>
    </row>
    <row r="805" spans="52:56" x14ac:dyDescent="0.25">
      <c r="AZ805" s="17">
        <v>802</v>
      </c>
      <c r="BA805" s="17">
        <v>1.9368373029654787E-2</v>
      </c>
      <c r="BB805" s="17">
        <v>0</v>
      </c>
      <c r="BC805" s="17">
        <v>90</v>
      </c>
      <c r="BD805" s="17">
        <v>64.05097706032285</v>
      </c>
    </row>
    <row r="806" spans="52:56" x14ac:dyDescent="0.25">
      <c r="AZ806" s="17">
        <v>803</v>
      </c>
      <c r="BA806" s="17">
        <v>1.9368373029654787E-2</v>
      </c>
      <c r="BB806" s="17">
        <v>0</v>
      </c>
      <c r="BC806" s="17">
        <v>90</v>
      </c>
      <c r="BD806" s="17">
        <v>64.130841121495322</v>
      </c>
    </row>
    <row r="807" spans="52:56" x14ac:dyDescent="0.25">
      <c r="AZ807" s="17">
        <v>804</v>
      </c>
      <c r="BA807" s="17">
        <v>1.9368373029654787E-2</v>
      </c>
      <c r="BB807" s="17">
        <v>0</v>
      </c>
      <c r="BC807" s="17">
        <v>90</v>
      </c>
      <c r="BD807" s="17">
        <v>64.210705182667795</v>
      </c>
    </row>
    <row r="808" spans="52:56" x14ac:dyDescent="0.25">
      <c r="AZ808" s="17">
        <v>805</v>
      </c>
      <c r="BA808" s="17">
        <v>1.9368373029654787E-2</v>
      </c>
      <c r="BB808" s="17">
        <v>0</v>
      </c>
      <c r="BC808" s="17">
        <v>90</v>
      </c>
      <c r="BD808" s="17">
        <v>64.290569243840267</v>
      </c>
    </row>
    <row r="809" spans="52:56" x14ac:dyDescent="0.25">
      <c r="AZ809" s="17">
        <v>806</v>
      </c>
      <c r="BA809" s="17">
        <v>1.8212121705974305E-2</v>
      </c>
      <c r="BB809" s="17">
        <v>0</v>
      </c>
      <c r="BC809" s="17">
        <v>90</v>
      </c>
      <c r="BD809" s="17">
        <v>64.370433305012739</v>
      </c>
    </row>
    <row r="810" spans="52:56" x14ac:dyDescent="0.25">
      <c r="AZ810" s="17">
        <v>807</v>
      </c>
      <c r="BA810" s="17">
        <v>1.8212121705974305E-2</v>
      </c>
      <c r="BB810" s="17">
        <v>0</v>
      </c>
      <c r="BC810" s="17">
        <v>90</v>
      </c>
      <c r="BD810" s="17">
        <v>64.450297366185211</v>
      </c>
    </row>
    <row r="811" spans="52:56" x14ac:dyDescent="0.25">
      <c r="AZ811" s="17">
        <v>808</v>
      </c>
      <c r="BA811" s="17">
        <v>1.8212121705974305E-2</v>
      </c>
      <c r="BB811" s="17">
        <v>0</v>
      </c>
      <c r="BC811" s="17">
        <v>90</v>
      </c>
      <c r="BD811" s="17">
        <v>64.530161427357683</v>
      </c>
    </row>
    <row r="812" spans="52:56" x14ac:dyDescent="0.25">
      <c r="AZ812" s="17">
        <v>809</v>
      </c>
      <c r="BA812" s="17">
        <v>1.8006225053153007E-2</v>
      </c>
      <c r="BB812" s="17">
        <v>0</v>
      </c>
      <c r="BC812" s="17">
        <v>90</v>
      </c>
      <c r="BD812" s="17">
        <v>64.610025488530155</v>
      </c>
    </row>
    <row r="813" spans="52:56" x14ac:dyDescent="0.25">
      <c r="AZ813" s="17">
        <v>810</v>
      </c>
      <c r="BA813" s="17">
        <v>1.8006225053153007E-2</v>
      </c>
      <c r="BB813" s="17">
        <v>0</v>
      </c>
      <c r="BC813" s="17">
        <v>90</v>
      </c>
      <c r="BD813" s="17">
        <v>64.689889549702627</v>
      </c>
    </row>
    <row r="814" spans="52:56" x14ac:dyDescent="0.25">
      <c r="AZ814" s="17">
        <v>811</v>
      </c>
      <c r="BA814" s="17">
        <v>1.8006225053153007E-2</v>
      </c>
      <c r="BB814" s="17">
        <v>0</v>
      </c>
      <c r="BC814" s="17">
        <v>90</v>
      </c>
      <c r="BD814" s="17">
        <v>64.7697536108751</v>
      </c>
    </row>
    <row r="815" spans="52:56" x14ac:dyDescent="0.25">
      <c r="AZ815" s="17">
        <v>812</v>
      </c>
      <c r="BA815" s="17">
        <v>1.8006225053153007E-2</v>
      </c>
      <c r="BB815" s="17">
        <v>0</v>
      </c>
      <c r="BC815" s="17">
        <v>90</v>
      </c>
      <c r="BD815" s="17">
        <v>64.849617672047572</v>
      </c>
    </row>
    <row r="816" spans="52:56" x14ac:dyDescent="0.25">
      <c r="AZ816" s="17">
        <v>813</v>
      </c>
      <c r="BA816" s="17">
        <v>1.8006225053153007E-2</v>
      </c>
      <c r="BB816" s="17">
        <v>0</v>
      </c>
      <c r="BC816" s="17">
        <v>90</v>
      </c>
      <c r="BD816" s="17">
        <v>64.929481733220044</v>
      </c>
    </row>
    <row r="817" spans="52:56" x14ac:dyDescent="0.25">
      <c r="AZ817" s="17">
        <v>814</v>
      </c>
      <c r="BA817" s="17">
        <v>1.8006225053153007E-2</v>
      </c>
      <c r="BB817" s="17">
        <v>0</v>
      </c>
      <c r="BC817" s="17">
        <v>90</v>
      </c>
      <c r="BD817" s="17">
        <v>65.009345794392516</v>
      </c>
    </row>
    <row r="818" spans="52:56" x14ac:dyDescent="0.25">
      <c r="AZ818" s="17">
        <v>815</v>
      </c>
      <c r="BA818" s="17">
        <v>1.8006225053153007E-2</v>
      </c>
      <c r="BB818" s="17">
        <v>0</v>
      </c>
      <c r="BC818" s="17">
        <v>90</v>
      </c>
      <c r="BD818" s="17">
        <v>65.089209855564988</v>
      </c>
    </row>
    <row r="819" spans="52:56" x14ac:dyDescent="0.25">
      <c r="AZ819" s="17">
        <v>816</v>
      </c>
      <c r="BA819" s="17">
        <v>1.8006225053153007E-2</v>
      </c>
      <c r="BB819" s="17">
        <v>0</v>
      </c>
      <c r="BC819" s="17">
        <v>90</v>
      </c>
      <c r="BD819" s="17">
        <v>65.16907391673746</v>
      </c>
    </row>
    <row r="820" spans="52:56" x14ac:dyDescent="0.25">
      <c r="AZ820" s="17">
        <v>817</v>
      </c>
      <c r="BA820" s="17">
        <v>1.8006225053153007E-2</v>
      </c>
      <c r="BB820" s="17">
        <v>0</v>
      </c>
      <c r="BC820" s="17">
        <v>90</v>
      </c>
      <c r="BD820" s="17">
        <v>65.248937977909932</v>
      </c>
    </row>
    <row r="821" spans="52:56" x14ac:dyDescent="0.25">
      <c r="AZ821" s="17">
        <v>818</v>
      </c>
      <c r="BA821" s="17">
        <v>1.8006225053153007E-2</v>
      </c>
      <c r="BB821" s="17">
        <v>0</v>
      </c>
      <c r="BC821" s="17">
        <v>90</v>
      </c>
      <c r="BD821" s="17">
        <v>65.328802039082404</v>
      </c>
    </row>
    <row r="822" spans="52:56" x14ac:dyDescent="0.25">
      <c r="AZ822" s="17">
        <v>819</v>
      </c>
      <c r="BA822" s="17">
        <v>1.8006225053153007E-2</v>
      </c>
      <c r="BB822" s="17">
        <v>0</v>
      </c>
      <c r="BC822" s="17">
        <v>90</v>
      </c>
      <c r="BD822" s="17">
        <v>65.408666100254877</v>
      </c>
    </row>
    <row r="823" spans="52:56" x14ac:dyDescent="0.25">
      <c r="AZ823" s="18">
        <v>820</v>
      </c>
      <c r="BA823" s="18">
        <v>1.8006225053153007E-2</v>
      </c>
      <c r="BB823" s="18">
        <v>0</v>
      </c>
      <c r="BC823" s="18">
        <v>90</v>
      </c>
      <c r="BD823" s="18">
        <v>65.488530161427349</v>
      </c>
    </row>
    <row r="824" spans="52:56" x14ac:dyDescent="0.25">
      <c r="AZ824" s="18">
        <v>821</v>
      </c>
      <c r="BA824" s="18">
        <v>1.8006225053153007E-2</v>
      </c>
      <c r="BB824" s="18">
        <v>0</v>
      </c>
      <c r="BC824" s="18">
        <v>90</v>
      </c>
      <c r="BD824" s="18">
        <v>65.568394222599821</v>
      </c>
    </row>
    <row r="825" spans="52:56" x14ac:dyDescent="0.25">
      <c r="AZ825" s="18">
        <v>822</v>
      </c>
      <c r="BA825" s="18">
        <v>1.8006225053153007E-2</v>
      </c>
      <c r="BB825" s="18">
        <v>0</v>
      </c>
      <c r="BC825" s="18">
        <v>90</v>
      </c>
      <c r="BD825" s="18">
        <v>65.648258283772293</v>
      </c>
    </row>
    <row r="826" spans="52:56" x14ac:dyDescent="0.25">
      <c r="AZ826" s="18">
        <v>823</v>
      </c>
      <c r="BA826" s="18">
        <v>1.8006225053153007E-2</v>
      </c>
      <c r="BB826" s="18">
        <v>0</v>
      </c>
      <c r="BC826" s="18">
        <v>90</v>
      </c>
      <c r="BD826" s="18">
        <v>65.728122344944765</v>
      </c>
    </row>
    <row r="827" spans="52:56" x14ac:dyDescent="0.25">
      <c r="AZ827" s="18">
        <v>824</v>
      </c>
      <c r="BA827" s="18">
        <v>1.8006225053153007E-2</v>
      </c>
      <c r="BB827" s="18">
        <v>0</v>
      </c>
      <c r="BC827" s="18">
        <v>90</v>
      </c>
      <c r="BD827" s="18">
        <v>65.807986406117237</v>
      </c>
    </row>
    <row r="828" spans="52:56" x14ac:dyDescent="0.25">
      <c r="AZ828" s="18">
        <v>825</v>
      </c>
      <c r="BA828" s="18">
        <v>1.8006225053153007E-2</v>
      </c>
      <c r="BB828" s="18">
        <v>0</v>
      </c>
      <c r="BC828" s="18">
        <v>90</v>
      </c>
      <c r="BD828" s="18">
        <v>65.887850467289724</v>
      </c>
    </row>
    <row r="829" spans="52:56" x14ac:dyDescent="0.25">
      <c r="AZ829" s="18">
        <v>826</v>
      </c>
      <c r="BA829" s="18">
        <v>1.8006225053153007E-2</v>
      </c>
      <c r="BB829" s="18">
        <v>0</v>
      </c>
      <c r="BC829" s="18">
        <v>90</v>
      </c>
      <c r="BD829" s="18">
        <v>65.967714528462196</v>
      </c>
    </row>
    <row r="830" spans="52:56" x14ac:dyDescent="0.25">
      <c r="AZ830" s="18">
        <v>827</v>
      </c>
      <c r="BA830" s="18">
        <v>1.8006225053153007E-2</v>
      </c>
      <c r="BB830" s="18">
        <v>0</v>
      </c>
      <c r="BC830" s="18">
        <v>90</v>
      </c>
      <c r="BD830" s="18">
        <v>66.047578589634668</v>
      </c>
    </row>
    <row r="831" spans="52:56" x14ac:dyDescent="0.25">
      <c r="AZ831" s="18">
        <v>828</v>
      </c>
      <c r="BA831" s="18">
        <v>1.6269586162244928E-2</v>
      </c>
      <c r="BB831" s="18">
        <v>0</v>
      </c>
      <c r="BC831" s="18">
        <v>90</v>
      </c>
      <c r="BD831" s="18">
        <v>66.12744265080714</v>
      </c>
    </row>
    <row r="832" spans="52:56" x14ac:dyDescent="0.25">
      <c r="AZ832" s="18">
        <v>829</v>
      </c>
      <c r="BA832" s="18">
        <v>1.6269586162244928E-2</v>
      </c>
      <c r="BB832" s="18">
        <v>0</v>
      </c>
      <c r="BC832" s="18">
        <v>90</v>
      </c>
      <c r="BD832" s="18">
        <v>66.207306711979612</v>
      </c>
    </row>
    <row r="833" spans="52:56" x14ac:dyDescent="0.25">
      <c r="AZ833" s="18">
        <v>830</v>
      </c>
      <c r="BA833" s="18">
        <v>1.6269586162244928E-2</v>
      </c>
      <c r="BB833" s="18">
        <v>0</v>
      </c>
      <c r="BC833" s="18">
        <v>90</v>
      </c>
      <c r="BD833" s="18">
        <v>66.287170773152084</v>
      </c>
    </row>
    <row r="834" spans="52:56" x14ac:dyDescent="0.25">
      <c r="AZ834" s="18">
        <v>831</v>
      </c>
      <c r="BA834" s="18">
        <v>1.6269586162244928E-2</v>
      </c>
      <c r="BB834" s="18">
        <v>0</v>
      </c>
      <c r="BC834" s="18">
        <v>90</v>
      </c>
      <c r="BD834" s="18">
        <v>66.367034834324556</v>
      </c>
    </row>
    <row r="835" spans="52:56" x14ac:dyDescent="0.25">
      <c r="AZ835" s="18">
        <v>832</v>
      </c>
      <c r="BA835" s="18">
        <v>1.6269586162244928E-2</v>
      </c>
      <c r="BB835" s="18">
        <v>0</v>
      </c>
      <c r="BC835" s="18">
        <v>90</v>
      </c>
      <c r="BD835" s="18">
        <v>66.446898895497029</v>
      </c>
    </row>
    <row r="836" spans="52:56" x14ac:dyDescent="0.25">
      <c r="AZ836" s="18">
        <v>833</v>
      </c>
      <c r="BA836" s="18">
        <v>1.6269586162244928E-2</v>
      </c>
      <c r="BB836" s="18">
        <v>0</v>
      </c>
      <c r="BC836" s="18">
        <v>90</v>
      </c>
      <c r="BD836" s="18">
        <v>66.526762956669501</v>
      </c>
    </row>
    <row r="837" spans="52:56" x14ac:dyDescent="0.25">
      <c r="AZ837" s="18">
        <v>834</v>
      </c>
      <c r="BA837" s="18">
        <v>1.6061769369084971E-2</v>
      </c>
      <c r="BB837" s="18">
        <v>0</v>
      </c>
      <c r="BC837" s="18">
        <v>90</v>
      </c>
      <c r="BD837" s="18">
        <v>66.606627017841973</v>
      </c>
    </row>
    <row r="838" spans="52:56" x14ac:dyDescent="0.25">
      <c r="AZ838" s="18">
        <v>835</v>
      </c>
      <c r="BA838" s="18">
        <v>1.4555978168690446E-2</v>
      </c>
      <c r="BB838" s="18">
        <v>0</v>
      </c>
      <c r="BC838" s="18">
        <v>90</v>
      </c>
      <c r="BD838" s="18">
        <v>66.686491079014445</v>
      </c>
    </row>
    <row r="839" spans="52:56" x14ac:dyDescent="0.25">
      <c r="AZ839" s="18">
        <v>836</v>
      </c>
      <c r="BA839" s="18">
        <v>1.4555978168690446E-2</v>
      </c>
      <c r="BB839" s="18">
        <v>0</v>
      </c>
      <c r="BC839" s="18">
        <v>90</v>
      </c>
      <c r="BD839" s="18">
        <v>66.766355140186917</v>
      </c>
    </row>
    <row r="840" spans="52:56" x14ac:dyDescent="0.25">
      <c r="AZ840" s="18">
        <v>837</v>
      </c>
      <c r="BA840" s="18">
        <v>1.4555978168690446E-2</v>
      </c>
      <c r="BB840" s="18">
        <v>0</v>
      </c>
      <c r="BC840" s="18">
        <v>90</v>
      </c>
      <c r="BD840" s="18">
        <v>66.846219201359389</v>
      </c>
    </row>
    <row r="841" spans="52:56" x14ac:dyDescent="0.25">
      <c r="AZ841" s="18">
        <v>838</v>
      </c>
      <c r="BA841" s="18">
        <v>1.4555978168690446E-2</v>
      </c>
      <c r="BB841" s="18">
        <v>0</v>
      </c>
      <c r="BC841" s="18">
        <v>90</v>
      </c>
      <c r="BD841" s="18">
        <v>66.926083262531861</v>
      </c>
    </row>
    <row r="842" spans="52:56" x14ac:dyDescent="0.25">
      <c r="AZ842" s="18">
        <v>839</v>
      </c>
      <c r="BA842" s="18">
        <v>1.4555978168690446E-2</v>
      </c>
      <c r="BB842" s="18">
        <v>0</v>
      </c>
      <c r="BC842" s="18">
        <v>90</v>
      </c>
      <c r="BD842" s="18">
        <v>67.005947323704333</v>
      </c>
    </row>
    <row r="843" spans="52:56" x14ac:dyDescent="0.25">
      <c r="AZ843" s="18">
        <v>840</v>
      </c>
      <c r="BA843" s="18">
        <v>1.4555978168690446E-2</v>
      </c>
      <c r="BB843" s="18">
        <v>0</v>
      </c>
      <c r="BC843" s="18">
        <v>90</v>
      </c>
      <c r="BD843" s="18">
        <v>67.085811384876806</v>
      </c>
    </row>
    <row r="844" spans="52:56" x14ac:dyDescent="0.25">
      <c r="AZ844" s="18">
        <v>841</v>
      </c>
      <c r="BA844" s="18">
        <v>1.4555978168690446E-2</v>
      </c>
      <c r="BB844" s="18">
        <v>0</v>
      </c>
      <c r="BC844" s="18">
        <v>90</v>
      </c>
      <c r="BD844" s="18">
        <v>67.165675446049278</v>
      </c>
    </row>
    <row r="845" spans="52:56" x14ac:dyDescent="0.25">
      <c r="AZ845" s="18">
        <v>842</v>
      </c>
      <c r="BA845" s="18">
        <v>1.4555978168690446E-2</v>
      </c>
      <c r="BB845" s="18">
        <v>0</v>
      </c>
      <c r="BC845" s="18">
        <v>90</v>
      </c>
      <c r="BD845" s="18">
        <v>67.24553950722175</v>
      </c>
    </row>
    <row r="846" spans="52:56" x14ac:dyDescent="0.25">
      <c r="AZ846" s="18">
        <v>843</v>
      </c>
      <c r="BA846" s="18">
        <v>1.4555978168690446E-2</v>
      </c>
      <c r="BB846" s="18">
        <v>0</v>
      </c>
      <c r="BC846" s="18">
        <v>90</v>
      </c>
      <c r="BD846" s="18">
        <v>67.325403568394222</v>
      </c>
    </row>
    <row r="847" spans="52:56" x14ac:dyDescent="0.25">
      <c r="AZ847" s="18">
        <v>844</v>
      </c>
      <c r="BA847" s="18">
        <v>1.4555978168690446E-2</v>
      </c>
      <c r="BB847" s="18">
        <v>0</v>
      </c>
      <c r="BC847" s="18">
        <v>90</v>
      </c>
      <c r="BD847" s="18">
        <v>67.405267629566694</v>
      </c>
    </row>
    <row r="848" spans="52:56" x14ac:dyDescent="0.25">
      <c r="AZ848" s="18">
        <v>845</v>
      </c>
      <c r="BA848" s="18">
        <v>1.4555978168690446E-2</v>
      </c>
      <c r="BB848" s="18">
        <v>0</v>
      </c>
      <c r="BC848" s="18">
        <v>90</v>
      </c>
      <c r="BD848" s="18">
        <v>67.485131690739166</v>
      </c>
    </row>
    <row r="849" spans="52:56" x14ac:dyDescent="0.25">
      <c r="AZ849" s="18">
        <v>846</v>
      </c>
      <c r="BA849" s="18">
        <v>1.4555978168690446E-2</v>
      </c>
      <c r="BB849" s="18">
        <v>0</v>
      </c>
      <c r="BC849" s="18">
        <v>90</v>
      </c>
      <c r="BD849" s="18">
        <v>67.564995751911638</v>
      </c>
    </row>
    <row r="850" spans="52:56" x14ac:dyDescent="0.25">
      <c r="AZ850" s="18">
        <v>847</v>
      </c>
      <c r="BA850" s="18">
        <v>1.4555978168690446E-2</v>
      </c>
      <c r="BB850" s="18">
        <v>0</v>
      </c>
      <c r="BC850" s="18">
        <v>90</v>
      </c>
      <c r="BD850" s="18">
        <v>67.644859813084111</v>
      </c>
    </row>
    <row r="851" spans="52:56" x14ac:dyDescent="0.25">
      <c r="AZ851" s="18">
        <v>848</v>
      </c>
      <c r="BA851" s="18">
        <v>1.4555978168690446E-2</v>
      </c>
      <c r="BB851" s="18">
        <v>0</v>
      </c>
      <c r="BC851" s="18">
        <v>90</v>
      </c>
      <c r="BD851" s="18">
        <v>67.724723874256583</v>
      </c>
    </row>
    <row r="852" spans="52:56" x14ac:dyDescent="0.25">
      <c r="AZ852" s="18">
        <v>849</v>
      </c>
      <c r="BA852" s="18">
        <v>1.4555978168690446E-2</v>
      </c>
      <c r="BB852" s="18">
        <v>0</v>
      </c>
      <c r="BC852" s="18">
        <v>90</v>
      </c>
      <c r="BD852" s="18">
        <v>67.804587935429055</v>
      </c>
    </row>
    <row r="853" spans="52:56" x14ac:dyDescent="0.25">
      <c r="AZ853" s="18">
        <v>850</v>
      </c>
      <c r="BA853" s="18">
        <v>1.4555978168690446E-2</v>
      </c>
      <c r="BB853" s="18">
        <v>0</v>
      </c>
      <c r="BC853" s="18">
        <v>90</v>
      </c>
      <c r="BD853" s="18">
        <v>67.884451996601527</v>
      </c>
    </row>
    <row r="854" spans="52:56" x14ac:dyDescent="0.25">
      <c r="AZ854" s="18">
        <v>851</v>
      </c>
      <c r="BA854" s="18">
        <v>1.4555978168690446E-2</v>
      </c>
      <c r="BB854" s="18">
        <v>0</v>
      </c>
      <c r="BC854" s="18">
        <v>90</v>
      </c>
      <c r="BD854" s="18">
        <v>67.964316057773999</v>
      </c>
    </row>
    <row r="855" spans="52:56" x14ac:dyDescent="0.25">
      <c r="AZ855" s="18">
        <v>852</v>
      </c>
      <c r="BA855" s="18">
        <v>1.4555978168690446E-2</v>
      </c>
      <c r="BB855" s="18">
        <v>0</v>
      </c>
      <c r="BC855" s="18">
        <v>90</v>
      </c>
      <c r="BD855" s="18">
        <v>68.044180118946471</v>
      </c>
    </row>
    <row r="856" spans="52:56" x14ac:dyDescent="0.25">
      <c r="AZ856" s="18">
        <v>853</v>
      </c>
      <c r="BA856" s="18">
        <v>1.4555978168690446E-2</v>
      </c>
      <c r="BB856" s="18">
        <v>0</v>
      </c>
      <c r="BC856" s="18">
        <v>90</v>
      </c>
      <c r="BD856" s="18">
        <v>68.124044180118943</v>
      </c>
    </row>
    <row r="857" spans="52:56" x14ac:dyDescent="0.25">
      <c r="AZ857" s="18">
        <v>854</v>
      </c>
      <c r="BA857" s="18">
        <v>1.4555978168690446E-2</v>
      </c>
      <c r="BB857" s="18">
        <v>0</v>
      </c>
      <c r="BC857" s="18">
        <v>90</v>
      </c>
      <c r="BD857" s="18">
        <v>68.203908241291415</v>
      </c>
    </row>
    <row r="858" spans="52:56" x14ac:dyDescent="0.25">
      <c r="AZ858" s="18">
        <v>855</v>
      </c>
      <c r="BA858" s="18">
        <v>1.4555978168690446E-2</v>
      </c>
      <c r="BB858" s="18">
        <v>0</v>
      </c>
      <c r="BC858" s="18">
        <v>90</v>
      </c>
      <c r="BD858" s="18">
        <v>68.283772302463888</v>
      </c>
    </row>
    <row r="859" spans="52:56" x14ac:dyDescent="0.25">
      <c r="AZ859" s="18">
        <v>856</v>
      </c>
      <c r="BA859" s="18">
        <v>1.4555978168690446E-2</v>
      </c>
      <c r="BB859" s="18">
        <v>0</v>
      </c>
      <c r="BC859" s="18">
        <v>90</v>
      </c>
      <c r="BD859" s="18">
        <v>68.36363636363636</v>
      </c>
    </row>
    <row r="860" spans="52:56" x14ac:dyDescent="0.25">
      <c r="AZ860" s="18">
        <v>857</v>
      </c>
      <c r="BA860" s="18">
        <v>1.4555978168690446E-2</v>
      </c>
      <c r="BB860" s="18">
        <v>0</v>
      </c>
      <c r="BC860" s="18">
        <v>90</v>
      </c>
      <c r="BD860" s="18">
        <v>68.443500424808832</v>
      </c>
    </row>
    <row r="861" spans="52:56" x14ac:dyDescent="0.25">
      <c r="AZ861" s="18">
        <v>858</v>
      </c>
      <c r="BA861" s="18">
        <v>1.4555978168690446E-2</v>
      </c>
      <c r="BB861" s="18">
        <v>0</v>
      </c>
      <c r="BC861" s="18">
        <v>90</v>
      </c>
      <c r="BD861" s="18">
        <v>68.523364485981304</v>
      </c>
    </row>
    <row r="862" spans="52:56" x14ac:dyDescent="0.25">
      <c r="AZ862" s="18">
        <v>859</v>
      </c>
      <c r="BA862" s="18">
        <v>1.4555978168690446E-2</v>
      </c>
      <c r="BB862" s="18">
        <v>0</v>
      </c>
      <c r="BC862" s="18">
        <v>90</v>
      </c>
      <c r="BD862" s="18">
        <v>68.603228547153776</v>
      </c>
    </row>
    <row r="863" spans="52:56" x14ac:dyDescent="0.25">
      <c r="AZ863" s="18">
        <v>860</v>
      </c>
      <c r="BA863" s="18">
        <v>1.4555978168690446E-2</v>
      </c>
      <c r="BB863" s="18">
        <v>0</v>
      </c>
      <c r="BC863" s="18">
        <v>90</v>
      </c>
      <c r="BD863" s="18">
        <v>68.683092608326248</v>
      </c>
    </row>
    <row r="864" spans="52:56" x14ac:dyDescent="0.25">
      <c r="AZ864" s="18">
        <v>861</v>
      </c>
      <c r="BA864" s="18">
        <v>1.4555978168690446E-2</v>
      </c>
      <c r="BB864" s="18">
        <v>0</v>
      </c>
      <c r="BC864" s="18">
        <v>90</v>
      </c>
      <c r="BD864" s="18">
        <v>68.76295666949872</v>
      </c>
    </row>
    <row r="865" spans="52:56" x14ac:dyDescent="0.25">
      <c r="AZ865" s="18">
        <v>862</v>
      </c>
      <c r="BA865" s="18">
        <v>1.4555978168690446E-2</v>
      </c>
      <c r="BB865" s="18">
        <v>0</v>
      </c>
      <c r="BC865" s="18">
        <v>90</v>
      </c>
      <c r="BD865" s="18">
        <v>68.842820730671193</v>
      </c>
    </row>
    <row r="866" spans="52:56" x14ac:dyDescent="0.25">
      <c r="AZ866" s="18">
        <v>863</v>
      </c>
      <c r="BA866" s="18">
        <v>1.4555978168690446E-2</v>
      </c>
      <c r="BB866" s="18">
        <v>0</v>
      </c>
      <c r="BC866" s="18">
        <v>90</v>
      </c>
      <c r="BD866" s="18">
        <v>68.922684791843665</v>
      </c>
    </row>
    <row r="867" spans="52:56" x14ac:dyDescent="0.25">
      <c r="AZ867" s="18">
        <v>864</v>
      </c>
      <c r="BA867" s="18">
        <v>1.4555978168690446E-2</v>
      </c>
      <c r="BB867" s="18">
        <v>0</v>
      </c>
      <c r="BC867" s="18">
        <v>90</v>
      </c>
      <c r="BD867" s="18">
        <v>69.002548853016137</v>
      </c>
    </row>
    <row r="868" spans="52:56" x14ac:dyDescent="0.25">
      <c r="AZ868" s="18">
        <v>865</v>
      </c>
      <c r="BA868" s="18">
        <v>1.4555978168690446E-2</v>
      </c>
      <c r="BB868" s="18">
        <v>0</v>
      </c>
      <c r="BC868" s="18">
        <v>90</v>
      </c>
      <c r="BD868" s="18">
        <v>69.082412914188609</v>
      </c>
    </row>
    <row r="869" spans="52:56" x14ac:dyDescent="0.25">
      <c r="AZ869" s="18">
        <v>866</v>
      </c>
      <c r="BA869" s="18">
        <v>1.4555978168690446E-2</v>
      </c>
      <c r="BB869" s="18">
        <v>0</v>
      </c>
      <c r="BC869" s="18">
        <v>90</v>
      </c>
      <c r="BD869" s="18">
        <v>69.162276975361081</v>
      </c>
    </row>
    <row r="870" spans="52:56" x14ac:dyDescent="0.25">
      <c r="AZ870" s="18">
        <v>867</v>
      </c>
      <c r="BA870" s="18">
        <v>1.4555978168690446E-2</v>
      </c>
      <c r="BB870" s="18">
        <v>0</v>
      </c>
      <c r="BC870" s="18">
        <v>90</v>
      </c>
      <c r="BD870" s="18">
        <v>69.242141036533553</v>
      </c>
    </row>
    <row r="871" spans="52:56" x14ac:dyDescent="0.25">
      <c r="AZ871" s="18">
        <v>868</v>
      </c>
      <c r="BA871" s="18">
        <v>1.4555978168690446E-2</v>
      </c>
      <c r="BB871" s="18">
        <v>0</v>
      </c>
      <c r="BC871" s="18">
        <v>90</v>
      </c>
      <c r="BD871" s="18">
        <v>69.322005097706025</v>
      </c>
    </row>
    <row r="872" spans="52:56" x14ac:dyDescent="0.25">
      <c r="AZ872" s="18">
        <v>869</v>
      </c>
      <c r="BA872" s="18">
        <v>1.4555978168690446E-2</v>
      </c>
      <c r="BB872" s="18">
        <v>0</v>
      </c>
      <c r="BC872" s="18">
        <v>90</v>
      </c>
      <c r="BD872" s="18">
        <v>69.401869158878498</v>
      </c>
    </row>
    <row r="873" spans="52:56" x14ac:dyDescent="0.25">
      <c r="AZ873" s="18">
        <v>870</v>
      </c>
      <c r="BA873" s="18">
        <v>1.2697989966675077E-2</v>
      </c>
      <c r="BB873" s="18">
        <v>0</v>
      </c>
      <c r="BC873" s="18">
        <v>90</v>
      </c>
      <c r="BD873" s="18">
        <v>69.48173322005097</v>
      </c>
    </row>
    <row r="874" spans="52:56" x14ac:dyDescent="0.25">
      <c r="AZ874" s="18">
        <v>871</v>
      </c>
      <c r="BA874" s="18">
        <v>1.2697989966675077E-2</v>
      </c>
      <c r="BB874" s="18">
        <v>0</v>
      </c>
      <c r="BC874" s="18">
        <v>90</v>
      </c>
      <c r="BD874" s="18">
        <v>69.561597281223442</v>
      </c>
    </row>
    <row r="875" spans="52:56" x14ac:dyDescent="0.25">
      <c r="AZ875" s="18">
        <v>872</v>
      </c>
      <c r="BA875" s="18">
        <v>1.2697989966675077E-2</v>
      </c>
      <c r="BB875" s="18">
        <v>0</v>
      </c>
      <c r="BC875" s="18">
        <v>90</v>
      </c>
      <c r="BD875" s="18">
        <v>69.641461342395914</v>
      </c>
    </row>
    <row r="876" spans="52:56" x14ac:dyDescent="0.25">
      <c r="AZ876" s="18">
        <v>873</v>
      </c>
      <c r="BA876" s="18">
        <v>1.2697989966675077E-2</v>
      </c>
      <c r="BB876" s="18">
        <v>0</v>
      </c>
      <c r="BC876" s="18">
        <v>90</v>
      </c>
      <c r="BD876" s="18">
        <v>69.721325403568386</v>
      </c>
    </row>
    <row r="877" spans="52:56" x14ac:dyDescent="0.25">
      <c r="AZ877" s="18">
        <v>874</v>
      </c>
      <c r="BA877" s="18">
        <v>1.2697989966675077E-2</v>
      </c>
      <c r="BB877" s="18">
        <v>0</v>
      </c>
      <c r="BC877" s="18">
        <v>90</v>
      </c>
      <c r="BD877" s="18">
        <v>69.801189464740858</v>
      </c>
    </row>
    <row r="878" spans="52:56" x14ac:dyDescent="0.25">
      <c r="AZ878" s="18">
        <v>875</v>
      </c>
      <c r="BA878" s="18">
        <v>1.2697989966675077E-2</v>
      </c>
      <c r="BB878" s="18">
        <v>0</v>
      </c>
      <c r="BC878" s="18">
        <v>90</v>
      </c>
      <c r="BD878" s="18">
        <v>69.88105352591333</v>
      </c>
    </row>
    <row r="879" spans="52:56" x14ac:dyDescent="0.25">
      <c r="AZ879" s="18">
        <v>876</v>
      </c>
      <c r="BA879" s="18">
        <v>1.2697989966675077E-2</v>
      </c>
      <c r="BB879" s="18">
        <v>0</v>
      </c>
      <c r="BC879" s="18">
        <v>90</v>
      </c>
      <c r="BD879" s="18">
        <v>69.960917587085802</v>
      </c>
    </row>
    <row r="880" spans="52:56" x14ac:dyDescent="0.25">
      <c r="AZ880" s="18">
        <v>877</v>
      </c>
      <c r="BA880" s="18">
        <v>1.2697989966675077E-2</v>
      </c>
      <c r="BB880" s="18">
        <v>0</v>
      </c>
      <c r="BC880" s="18">
        <v>90</v>
      </c>
      <c r="BD880" s="18">
        <v>70.040781648258275</v>
      </c>
    </row>
    <row r="881" spans="52:56" x14ac:dyDescent="0.25">
      <c r="AZ881" s="18">
        <v>878</v>
      </c>
      <c r="BA881" s="18">
        <v>1.2697989966675077E-2</v>
      </c>
      <c r="BB881" s="18">
        <v>0</v>
      </c>
      <c r="BC881" s="18">
        <v>90</v>
      </c>
      <c r="BD881" s="18">
        <v>70.120645709430747</v>
      </c>
    </row>
    <row r="882" spans="52:56" x14ac:dyDescent="0.25">
      <c r="AZ882" s="18">
        <v>879</v>
      </c>
      <c r="BA882" s="18">
        <v>1.2697989966675077E-2</v>
      </c>
      <c r="BB882" s="18">
        <v>0</v>
      </c>
      <c r="BC882" s="18">
        <v>90</v>
      </c>
      <c r="BD882" s="18">
        <v>70.200509770603219</v>
      </c>
    </row>
    <row r="883" spans="52:56" x14ac:dyDescent="0.25">
      <c r="AZ883" s="18">
        <v>880</v>
      </c>
      <c r="BA883" s="18">
        <v>1.2697989966675077E-2</v>
      </c>
      <c r="BB883" s="18">
        <v>0</v>
      </c>
      <c r="BC883" s="18">
        <v>90</v>
      </c>
      <c r="BD883" s="18">
        <v>70.280373831775691</v>
      </c>
    </row>
    <row r="884" spans="52:56" x14ac:dyDescent="0.25">
      <c r="AZ884" s="18">
        <v>881</v>
      </c>
      <c r="BA884" s="18">
        <v>1.2697989966675077E-2</v>
      </c>
      <c r="BB884" s="18">
        <v>0</v>
      </c>
      <c r="BC884" s="18">
        <v>90</v>
      </c>
      <c r="BD884" s="18">
        <v>70.360237892948163</v>
      </c>
    </row>
    <row r="885" spans="52:56" x14ac:dyDescent="0.25">
      <c r="AZ885" s="18">
        <v>882</v>
      </c>
      <c r="BA885" s="18">
        <v>1.1007460709228664E-2</v>
      </c>
      <c r="BB885" s="18">
        <v>0</v>
      </c>
      <c r="BC885" s="18">
        <v>90</v>
      </c>
      <c r="BD885" s="18">
        <v>70.440101954120649</v>
      </c>
    </row>
    <row r="886" spans="52:56" x14ac:dyDescent="0.25">
      <c r="AZ886" s="18">
        <v>883</v>
      </c>
      <c r="BA886" s="18">
        <v>1.1007460709228664E-2</v>
      </c>
      <c r="BB886" s="18">
        <v>0</v>
      </c>
      <c r="BC886" s="18">
        <v>90</v>
      </c>
      <c r="BD886" s="18">
        <v>70.519966015293122</v>
      </c>
    </row>
    <row r="887" spans="52:56" x14ac:dyDescent="0.25">
      <c r="AZ887" s="18">
        <v>884</v>
      </c>
      <c r="BA887" s="18">
        <v>1.1007460709228664E-2</v>
      </c>
      <c r="BB887" s="18">
        <v>0</v>
      </c>
      <c r="BC887" s="18">
        <v>90</v>
      </c>
      <c r="BD887" s="18">
        <v>70.599830076465594</v>
      </c>
    </row>
    <row r="888" spans="52:56" x14ac:dyDescent="0.25">
      <c r="AZ888" s="18">
        <v>885</v>
      </c>
      <c r="BA888" s="18">
        <v>1.1007460709228664E-2</v>
      </c>
      <c r="BB888" s="18">
        <v>0</v>
      </c>
      <c r="BC888" s="18">
        <v>90</v>
      </c>
      <c r="BD888" s="18">
        <v>70.679694137638066</v>
      </c>
    </row>
    <row r="889" spans="52:56" x14ac:dyDescent="0.25">
      <c r="AZ889" s="18">
        <v>886</v>
      </c>
      <c r="BA889" s="18">
        <v>1.1007460709228664E-2</v>
      </c>
      <c r="BB889" s="18">
        <v>0</v>
      </c>
      <c r="BC889" s="18">
        <v>90</v>
      </c>
      <c r="BD889" s="18">
        <v>70.759558198810538</v>
      </c>
    </row>
    <row r="890" spans="52:56" x14ac:dyDescent="0.25">
      <c r="AZ890" s="18">
        <v>887</v>
      </c>
      <c r="BA890" s="18">
        <v>1.1007460709228664E-2</v>
      </c>
      <c r="BB890" s="18">
        <v>0</v>
      </c>
      <c r="BC890" s="18">
        <v>90</v>
      </c>
      <c r="BD890" s="18">
        <v>70.83942225998301</v>
      </c>
    </row>
    <row r="891" spans="52:56" x14ac:dyDescent="0.25">
      <c r="AZ891" s="18">
        <v>888</v>
      </c>
      <c r="BA891" s="18">
        <v>1.0099436412584345E-2</v>
      </c>
      <c r="BB891" s="18">
        <v>0</v>
      </c>
      <c r="BC891" s="18">
        <v>90</v>
      </c>
      <c r="BD891" s="18">
        <v>70.919286321155482</v>
      </c>
    </row>
    <row r="892" spans="52:56" x14ac:dyDescent="0.25">
      <c r="AZ892" s="18">
        <v>889</v>
      </c>
      <c r="BA892" s="18">
        <v>1.0099436412584345E-2</v>
      </c>
      <c r="BB892" s="18">
        <v>0</v>
      </c>
      <c r="BC892" s="18">
        <v>90</v>
      </c>
      <c r="BD892" s="18">
        <v>70.999150382327954</v>
      </c>
    </row>
    <row r="893" spans="52:56" x14ac:dyDescent="0.25">
      <c r="AZ893" s="18">
        <v>890</v>
      </c>
      <c r="BA893" s="18">
        <v>9.8291616174535339E-3</v>
      </c>
      <c r="BB893" s="18">
        <v>0</v>
      </c>
      <c r="BC893" s="18">
        <v>90</v>
      </c>
      <c r="BD893" s="18">
        <v>71.079014443500427</v>
      </c>
    </row>
    <row r="894" spans="52:56" x14ac:dyDescent="0.25">
      <c r="AZ894" s="18">
        <v>891</v>
      </c>
      <c r="BA894" s="18">
        <v>9.8291616174535339E-3</v>
      </c>
      <c r="BB894" s="18">
        <v>0</v>
      </c>
      <c r="BC894" s="18">
        <v>90</v>
      </c>
      <c r="BD894" s="18">
        <v>71.158878504672899</v>
      </c>
    </row>
    <row r="895" spans="52:56" x14ac:dyDescent="0.25">
      <c r="AZ895" s="18">
        <v>892</v>
      </c>
      <c r="BA895" s="18">
        <v>9.8291616174535339E-3</v>
      </c>
      <c r="BB895" s="18">
        <v>0</v>
      </c>
      <c r="BC895" s="18">
        <v>90</v>
      </c>
      <c r="BD895" s="18">
        <v>71.238742565845371</v>
      </c>
    </row>
    <row r="896" spans="52:56" x14ac:dyDescent="0.25">
      <c r="AZ896" s="18">
        <v>893</v>
      </c>
      <c r="BA896" s="18">
        <v>9.8291616174535339E-3</v>
      </c>
      <c r="BB896" s="18">
        <v>0</v>
      </c>
      <c r="BC896" s="18">
        <v>90</v>
      </c>
      <c r="BD896" s="18">
        <v>71.318606627017843</v>
      </c>
    </row>
    <row r="897" spans="52:56" x14ac:dyDescent="0.25">
      <c r="AZ897" s="18">
        <v>894</v>
      </c>
      <c r="BA897" s="18">
        <v>9.8291616174535339E-3</v>
      </c>
      <c r="BB897" s="18">
        <v>0</v>
      </c>
      <c r="BC897" s="18">
        <v>90</v>
      </c>
      <c r="BD897" s="18">
        <v>71.398470688190315</v>
      </c>
    </row>
    <row r="898" spans="52:56" x14ac:dyDescent="0.25">
      <c r="AZ898" s="18">
        <v>895</v>
      </c>
      <c r="BA898" s="18">
        <v>9.8291616174535339E-3</v>
      </c>
      <c r="BB898" s="18">
        <v>0</v>
      </c>
      <c r="BC898" s="18">
        <v>90</v>
      </c>
      <c r="BD898" s="18">
        <v>71.478334749362787</v>
      </c>
    </row>
    <row r="899" spans="52:56" x14ac:dyDescent="0.25">
      <c r="AZ899" s="18">
        <v>896</v>
      </c>
      <c r="BA899" s="18">
        <v>9.5638342304766033E-3</v>
      </c>
      <c r="BB899" s="18">
        <v>0</v>
      </c>
      <c r="BC899" s="18">
        <v>90</v>
      </c>
      <c r="BD899" s="18">
        <v>71.558198810535259</v>
      </c>
    </row>
    <row r="900" spans="52:56" x14ac:dyDescent="0.25">
      <c r="AZ900" s="18">
        <v>897</v>
      </c>
      <c r="BA900" s="18">
        <v>9.5638342304766033E-3</v>
      </c>
      <c r="BB900" s="18">
        <v>0</v>
      </c>
      <c r="BC900" s="18">
        <v>90</v>
      </c>
      <c r="BD900" s="18">
        <v>71.638062871707731</v>
      </c>
    </row>
    <row r="901" spans="52:56" x14ac:dyDescent="0.25">
      <c r="AZ901" s="18">
        <v>898</v>
      </c>
      <c r="BA901" s="18">
        <v>9.5638342304766033E-3</v>
      </c>
      <c r="BB901" s="18">
        <v>0</v>
      </c>
      <c r="BC901" s="18">
        <v>90</v>
      </c>
      <c r="BD901" s="18">
        <v>71.717926932880204</v>
      </c>
    </row>
    <row r="902" spans="52:56" x14ac:dyDescent="0.25">
      <c r="AZ902" s="18">
        <v>899</v>
      </c>
      <c r="BA902" s="18">
        <v>9.5638342304766033E-3</v>
      </c>
      <c r="BB902" s="18">
        <v>0</v>
      </c>
      <c r="BC902" s="18">
        <v>90</v>
      </c>
      <c r="BD902" s="18">
        <v>71.797790994052676</v>
      </c>
    </row>
    <row r="903" spans="52:56" x14ac:dyDescent="0.25">
      <c r="AZ903" s="18">
        <v>900</v>
      </c>
      <c r="BA903" s="18">
        <v>9.5638342304766033E-3</v>
      </c>
      <c r="BB903" s="18">
        <v>0</v>
      </c>
      <c r="BC903" s="18">
        <v>90</v>
      </c>
      <c r="BD903" s="18">
        <v>71.877655055225148</v>
      </c>
    </row>
    <row r="904" spans="52:56" x14ac:dyDescent="0.25">
      <c r="AZ904" s="18">
        <v>901</v>
      </c>
      <c r="BA904" s="18">
        <v>9.5638342304766033E-3</v>
      </c>
      <c r="BB904" s="18">
        <v>0</v>
      </c>
      <c r="BC904" s="18">
        <v>90</v>
      </c>
      <c r="BD904" s="18">
        <v>71.95751911639762</v>
      </c>
    </row>
    <row r="905" spans="52:56" x14ac:dyDescent="0.25">
      <c r="AZ905" s="18">
        <v>902</v>
      </c>
      <c r="BA905" s="18">
        <v>9.5638342304766033E-3</v>
      </c>
      <c r="BB905" s="18">
        <v>0</v>
      </c>
      <c r="BC905" s="18">
        <v>90</v>
      </c>
      <c r="BD905" s="18">
        <v>72.037383177570092</v>
      </c>
    </row>
    <row r="906" spans="52:56" x14ac:dyDescent="0.25">
      <c r="AZ906" s="18">
        <v>903</v>
      </c>
      <c r="BA906" s="18">
        <v>9.5638342304766033E-3</v>
      </c>
      <c r="BB906" s="18">
        <v>0</v>
      </c>
      <c r="BC906" s="18">
        <v>90</v>
      </c>
      <c r="BD906" s="18">
        <v>72.117247238742564</v>
      </c>
    </row>
    <row r="907" spans="52:56" x14ac:dyDescent="0.25">
      <c r="AZ907" s="18">
        <v>904</v>
      </c>
      <c r="BA907" s="18">
        <v>9.5638342304766033E-3</v>
      </c>
      <c r="BB907" s="18">
        <v>0</v>
      </c>
      <c r="BC907" s="18">
        <v>90</v>
      </c>
      <c r="BD907" s="18">
        <v>72.197111299915036</v>
      </c>
    </row>
    <row r="908" spans="52:56" x14ac:dyDescent="0.25">
      <c r="AZ908" s="18">
        <v>905</v>
      </c>
      <c r="BA908" s="18">
        <v>9.5638342304766033E-3</v>
      </c>
      <c r="BB908" s="18">
        <v>0</v>
      </c>
      <c r="BC908" s="18">
        <v>90</v>
      </c>
      <c r="BD908" s="18">
        <v>72.276975361087509</v>
      </c>
    </row>
    <row r="909" spans="52:56" x14ac:dyDescent="0.25">
      <c r="AZ909" s="18">
        <v>906</v>
      </c>
      <c r="BA909" s="18">
        <v>9.5638342304766033E-3</v>
      </c>
      <c r="BB909" s="18">
        <v>0</v>
      </c>
      <c r="BC909" s="18">
        <v>90</v>
      </c>
      <c r="BD909" s="18">
        <v>72.356839422259981</v>
      </c>
    </row>
    <row r="910" spans="52:56" x14ac:dyDescent="0.25">
      <c r="AZ910" s="18">
        <v>907</v>
      </c>
      <c r="BA910" s="18">
        <v>9.5638342304766033E-3</v>
      </c>
      <c r="BB910" s="18">
        <v>0</v>
      </c>
      <c r="BC910" s="18">
        <v>90</v>
      </c>
      <c r="BD910" s="18">
        <v>72.436703483432453</v>
      </c>
    </row>
    <row r="911" spans="52:56" x14ac:dyDescent="0.25">
      <c r="AZ911" s="18">
        <v>908</v>
      </c>
      <c r="BA911" s="18">
        <v>9.5638342304766033E-3</v>
      </c>
      <c r="BB911" s="18">
        <v>0</v>
      </c>
      <c r="BC911" s="18">
        <v>90</v>
      </c>
      <c r="BD911" s="18">
        <v>72.516567544604925</v>
      </c>
    </row>
    <row r="912" spans="52:56" x14ac:dyDescent="0.25">
      <c r="AZ912" s="18">
        <v>909</v>
      </c>
      <c r="BA912" s="18">
        <v>9.5638342304766033E-3</v>
      </c>
      <c r="BB912" s="18">
        <v>0</v>
      </c>
      <c r="BC912" s="18">
        <v>90</v>
      </c>
      <c r="BD912" s="18">
        <v>72.596431605777397</v>
      </c>
    </row>
    <row r="913" spans="52:56" x14ac:dyDescent="0.25">
      <c r="AZ913" s="18">
        <v>910</v>
      </c>
      <c r="BA913" s="18">
        <v>9.5638342304766033E-3</v>
      </c>
      <c r="BB913" s="18">
        <v>0</v>
      </c>
      <c r="BC913" s="18">
        <v>90</v>
      </c>
      <c r="BD913" s="18">
        <v>72.676295666949869</v>
      </c>
    </row>
    <row r="914" spans="52:56" x14ac:dyDescent="0.25">
      <c r="AZ914" s="18">
        <v>911</v>
      </c>
      <c r="BA914" s="18">
        <v>9.5638342304766033E-3</v>
      </c>
      <c r="BB914" s="18">
        <v>0</v>
      </c>
      <c r="BC914" s="18">
        <v>90</v>
      </c>
      <c r="BD914" s="18">
        <v>72.756159728122341</v>
      </c>
    </row>
    <row r="915" spans="52:56" x14ac:dyDescent="0.25">
      <c r="AZ915" s="18">
        <v>912</v>
      </c>
      <c r="BA915" s="18">
        <v>9.5638342304766033E-3</v>
      </c>
      <c r="BB915" s="18">
        <v>0</v>
      </c>
      <c r="BC915" s="18">
        <v>90</v>
      </c>
      <c r="BD915" s="18">
        <v>72.836023789294813</v>
      </c>
    </row>
    <row r="916" spans="52:56" x14ac:dyDescent="0.25">
      <c r="AZ916" s="18">
        <v>913</v>
      </c>
      <c r="BA916" s="18">
        <v>9.5638342304766033E-3</v>
      </c>
      <c r="BB916" s="18">
        <v>0</v>
      </c>
      <c r="BC916" s="18">
        <v>90</v>
      </c>
      <c r="BD916" s="18">
        <v>72.915887850467286</v>
      </c>
    </row>
    <row r="917" spans="52:56" x14ac:dyDescent="0.25">
      <c r="AZ917" s="18">
        <v>914</v>
      </c>
      <c r="BA917" s="18">
        <v>9.5638342304766033E-3</v>
      </c>
      <c r="BB917" s="18">
        <v>0</v>
      </c>
      <c r="BC917" s="18">
        <v>90</v>
      </c>
      <c r="BD917" s="18">
        <v>72.995751911639758</v>
      </c>
    </row>
    <row r="918" spans="52:56" x14ac:dyDescent="0.25">
      <c r="AZ918" s="18">
        <v>915</v>
      </c>
      <c r="BA918" s="18">
        <v>9.5638342304766033E-3</v>
      </c>
      <c r="BB918" s="18">
        <v>0</v>
      </c>
      <c r="BC918" s="18">
        <v>90</v>
      </c>
      <c r="BD918" s="18">
        <v>73.07561597281223</v>
      </c>
    </row>
    <row r="919" spans="52:56" x14ac:dyDescent="0.25">
      <c r="AZ919" s="18">
        <v>916</v>
      </c>
      <c r="BA919" s="18">
        <v>9.5638342304766033E-3</v>
      </c>
      <c r="BB919" s="18">
        <v>0</v>
      </c>
      <c r="BC919" s="18">
        <v>90</v>
      </c>
      <c r="BD919" s="18">
        <v>73.155480033984702</v>
      </c>
    </row>
    <row r="920" spans="52:56" x14ac:dyDescent="0.25">
      <c r="AZ920" s="18">
        <v>917</v>
      </c>
      <c r="BA920" s="18">
        <v>9.5638342304766033E-3</v>
      </c>
      <c r="BB920" s="18">
        <v>0</v>
      </c>
      <c r="BC920" s="18">
        <v>90</v>
      </c>
      <c r="BD920" s="18">
        <v>73.235344095157174</v>
      </c>
    </row>
    <row r="921" spans="52:56" x14ac:dyDescent="0.25">
      <c r="AZ921" s="18">
        <v>918</v>
      </c>
      <c r="BA921" s="18">
        <v>9.5638342304766033E-3</v>
      </c>
      <c r="BB921" s="18">
        <v>0</v>
      </c>
      <c r="BC921" s="18">
        <v>90</v>
      </c>
      <c r="BD921" s="18">
        <v>73.315208156329646</v>
      </c>
    </row>
    <row r="922" spans="52:56" x14ac:dyDescent="0.25">
      <c r="AZ922" s="18">
        <v>919</v>
      </c>
      <c r="BA922" s="18">
        <v>9.5638342304766033E-3</v>
      </c>
      <c r="BB922" s="18">
        <v>0</v>
      </c>
      <c r="BC922" s="18">
        <v>90</v>
      </c>
      <c r="BD922" s="18">
        <v>73.395072217502118</v>
      </c>
    </row>
    <row r="923" spans="52:56" x14ac:dyDescent="0.25">
      <c r="AZ923" s="18">
        <v>920</v>
      </c>
      <c r="BA923" s="18">
        <v>9.5638342304766033E-3</v>
      </c>
      <c r="BB923" s="18">
        <v>0</v>
      </c>
      <c r="BC923" s="18">
        <v>90</v>
      </c>
      <c r="BD923" s="18">
        <v>73.474936278674591</v>
      </c>
    </row>
    <row r="924" spans="52:56" x14ac:dyDescent="0.25">
      <c r="AZ924" s="18">
        <v>921</v>
      </c>
      <c r="BA924" s="18">
        <v>9.5638342304766033E-3</v>
      </c>
      <c r="BB924" s="18">
        <v>0</v>
      </c>
      <c r="BC924" s="18">
        <v>90</v>
      </c>
      <c r="BD924" s="18">
        <v>73.554800339847063</v>
      </c>
    </row>
    <row r="925" spans="52:56" x14ac:dyDescent="0.25">
      <c r="AZ925" s="18">
        <v>922</v>
      </c>
      <c r="BA925" s="18">
        <v>9.5638342304766033E-3</v>
      </c>
      <c r="BB925" s="18">
        <v>0</v>
      </c>
      <c r="BC925" s="18">
        <v>90</v>
      </c>
      <c r="BD925" s="18">
        <v>73.634664401019535</v>
      </c>
    </row>
    <row r="926" spans="52:56" x14ac:dyDescent="0.25">
      <c r="AZ926" s="18">
        <v>923</v>
      </c>
      <c r="BA926" s="18">
        <v>9.5638342304766033E-3</v>
      </c>
      <c r="BB926" s="18">
        <v>0</v>
      </c>
      <c r="BC926" s="18">
        <v>90</v>
      </c>
      <c r="BD926" s="18">
        <v>73.714528462192007</v>
      </c>
    </row>
    <row r="927" spans="52:56" x14ac:dyDescent="0.25">
      <c r="AZ927" s="18">
        <v>924</v>
      </c>
      <c r="BA927" s="18">
        <v>9.5638342304766033E-3</v>
      </c>
      <c r="BB927" s="18">
        <v>0</v>
      </c>
      <c r="BC927" s="18">
        <v>90</v>
      </c>
      <c r="BD927" s="18">
        <v>73.794392523364479</v>
      </c>
    </row>
    <row r="928" spans="52:56" x14ac:dyDescent="0.25">
      <c r="AZ928" s="18">
        <v>925</v>
      </c>
      <c r="BA928" s="18">
        <v>8.9554422008281051E-3</v>
      </c>
      <c r="BB928" s="18">
        <v>1</v>
      </c>
      <c r="BC928" s="18">
        <v>91</v>
      </c>
      <c r="BD928" s="18">
        <v>73.874256584536951</v>
      </c>
    </row>
    <row r="929" spans="52:56" x14ac:dyDescent="0.25">
      <c r="AZ929" s="18">
        <v>926</v>
      </c>
      <c r="BA929" s="18">
        <v>8.9554422008281051E-3</v>
      </c>
      <c r="BB929" s="18">
        <v>1</v>
      </c>
      <c r="BC929" s="18">
        <v>92</v>
      </c>
      <c r="BD929" s="18">
        <v>73.954120645709423</v>
      </c>
    </row>
    <row r="930" spans="52:56" x14ac:dyDescent="0.25">
      <c r="AZ930" s="18">
        <v>927</v>
      </c>
      <c r="BA930" s="18">
        <v>8.9554422008281051E-3</v>
      </c>
      <c r="BB930" s="18">
        <v>1</v>
      </c>
      <c r="BC930" s="18">
        <v>93</v>
      </c>
      <c r="BD930" s="18">
        <v>74.033984706881895</v>
      </c>
    </row>
    <row r="931" spans="52:56" x14ac:dyDescent="0.25">
      <c r="AZ931" s="18">
        <v>928</v>
      </c>
      <c r="BA931" s="18">
        <v>8.9554422008281051E-3</v>
      </c>
      <c r="BB931" s="18">
        <v>0</v>
      </c>
      <c r="BC931" s="18">
        <v>93</v>
      </c>
      <c r="BD931" s="18">
        <v>74.113848768054368</v>
      </c>
    </row>
    <row r="932" spans="52:56" x14ac:dyDescent="0.25">
      <c r="AZ932" s="18">
        <v>929</v>
      </c>
      <c r="BA932" s="18">
        <v>8.9554422008281051E-3</v>
      </c>
      <c r="BB932" s="18">
        <v>0</v>
      </c>
      <c r="BC932" s="18">
        <v>93</v>
      </c>
      <c r="BD932" s="18">
        <v>74.19371282922684</v>
      </c>
    </row>
    <row r="933" spans="52:56" x14ac:dyDescent="0.25">
      <c r="AZ933" s="18">
        <v>930</v>
      </c>
      <c r="BA933" s="18">
        <v>8.9554422008281051E-3</v>
      </c>
      <c r="BB933" s="18">
        <v>0</v>
      </c>
      <c r="BC933" s="18">
        <v>93</v>
      </c>
      <c r="BD933" s="18">
        <v>74.273576890399312</v>
      </c>
    </row>
    <row r="934" spans="52:56" x14ac:dyDescent="0.25">
      <c r="AZ934" s="18">
        <v>931</v>
      </c>
      <c r="BA934" s="18">
        <v>8.9554422008281051E-3</v>
      </c>
      <c r="BB934" s="18">
        <v>0</v>
      </c>
      <c r="BC934" s="18">
        <v>93</v>
      </c>
      <c r="BD934" s="18">
        <v>74.353440951571784</v>
      </c>
    </row>
    <row r="935" spans="52:56" x14ac:dyDescent="0.25">
      <c r="AZ935" s="18">
        <v>932</v>
      </c>
      <c r="BA935" s="18">
        <v>8.9554422008281051E-3</v>
      </c>
      <c r="BB935" s="18">
        <v>0</v>
      </c>
      <c r="BC935" s="18">
        <v>93</v>
      </c>
      <c r="BD935" s="18">
        <v>74.433305012744256</v>
      </c>
    </row>
    <row r="936" spans="52:56" x14ac:dyDescent="0.25">
      <c r="AZ936" s="18">
        <v>933</v>
      </c>
      <c r="BA936" s="18">
        <v>8.9554422008281051E-3</v>
      </c>
      <c r="BB936" s="18">
        <v>0</v>
      </c>
      <c r="BC936" s="18">
        <v>93</v>
      </c>
      <c r="BD936" s="18">
        <v>74.513169073916728</v>
      </c>
    </row>
    <row r="937" spans="52:56" x14ac:dyDescent="0.25">
      <c r="AZ937" s="18">
        <v>934</v>
      </c>
      <c r="BA937" s="18">
        <v>8.9554422008281051E-3</v>
      </c>
      <c r="BB937" s="18">
        <v>0</v>
      </c>
      <c r="BC937" s="18">
        <v>93</v>
      </c>
      <c r="BD937" s="18">
        <v>74.5930331350892</v>
      </c>
    </row>
    <row r="938" spans="52:56" x14ac:dyDescent="0.25">
      <c r="AZ938" s="18">
        <v>935</v>
      </c>
      <c r="BA938" s="18">
        <v>8.9554422008281051E-3</v>
      </c>
      <c r="BB938" s="18">
        <v>0</v>
      </c>
      <c r="BC938" s="18">
        <v>93</v>
      </c>
      <c r="BD938" s="18">
        <v>74.672897196261673</v>
      </c>
    </row>
    <row r="939" spans="52:56" x14ac:dyDescent="0.25">
      <c r="AZ939" s="18">
        <v>936</v>
      </c>
      <c r="BA939" s="18">
        <v>8.9554422008281051E-3</v>
      </c>
      <c r="BB939" s="18">
        <v>0</v>
      </c>
      <c r="BC939" s="18">
        <v>93</v>
      </c>
      <c r="BD939" s="18">
        <v>74.752761257434145</v>
      </c>
    </row>
    <row r="940" spans="52:56" x14ac:dyDescent="0.25">
      <c r="AZ940" s="17">
        <v>937</v>
      </c>
      <c r="BA940" s="17">
        <v>8.9554422008281051E-3</v>
      </c>
      <c r="BB940" s="17">
        <v>0</v>
      </c>
      <c r="BC940" s="17">
        <v>93</v>
      </c>
      <c r="BD940" s="17">
        <v>74.832625318606617</v>
      </c>
    </row>
    <row r="941" spans="52:56" x14ac:dyDescent="0.25">
      <c r="AZ941" s="17">
        <v>938</v>
      </c>
      <c r="BA941" s="17">
        <v>8.9554422008281051E-3</v>
      </c>
      <c r="BB941" s="17">
        <v>0</v>
      </c>
      <c r="BC941" s="17">
        <v>93</v>
      </c>
      <c r="BD941" s="17">
        <v>74.912489379779089</v>
      </c>
    </row>
    <row r="942" spans="52:56" x14ac:dyDescent="0.25">
      <c r="AZ942" s="17">
        <v>939</v>
      </c>
      <c r="BA942" s="17">
        <v>8.9554422008281051E-3</v>
      </c>
      <c r="BB942" s="17">
        <v>0</v>
      </c>
      <c r="BC942" s="17">
        <v>93</v>
      </c>
      <c r="BD942" s="17">
        <v>74.992353440951575</v>
      </c>
    </row>
    <row r="943" spans="52:56" x14ac:dyDescent="0.25">
      <c r="AZ943" s="17">
        <v>940</v>
      </c>
      <c r="BA943" s="17">
        <v>8.9554422008281051E-3</v>
      </c>
      <c r="BB943" s="17">
        <v>0</v>
      </c>
      <c r="BC943" s="17">
        <v>93</v>
      </c>
      <c r="BD943" s="17">
        <v>75.072217502124047</v>
      </c>
    </row>
    <row r="944" spans="52:56" x14ac:dyDescent="0.25">
      <c r="AZ944" s="17">
        <v>941</v>
      </c>
      <c r="BA944" s="17">
        <v>8.9554422008281051E-3</v>
      </c>
      <c r="BB944" s="17">
        <v>0</v>
      </c>
      <c r="BC944" s="17">
        <v>93</v>
      </c>
      <c r="BD944" s="17">
        <v>75.15208156329652</v>
      </c>
    </row>
    <row r="945" spans="52:56" x14ac:dyDescent="0.25">
      <c r="AZ945" s="17">
        <v>942</v>
      </c>
      <c r="BA945" s="17">
        <v>8.9554422008281051E-3</v>
      </c>
      <c r="BB945" s="17">
        <v>0</v>
      </c>
      <c r="BC945" s="17">
        <v>93</v>
      </c>
      <c r="BD945" s="17">
        <v>75.231945624468992</v>
      </c>
    </row>
    <row r="946" spans="52:56" x14ac:dyDescent="0.25">
      <c r="AZ946" s="17">
        <v>943</v>
      </c>
      <c r="BA946" s="17">
        <v>8.9554422008281051E-3</v>
      </c>
      <c r="BB946" s="17">
        <v>0</v>
      </c>
      <c r="BC946" s="17">
        <v>93</v>
      </c>
      <c r="BD946" s="17">
        <v>75.311809685641464</v>
      </c>
    </row>
    <row r="947" spans="52:56" x14ac:dyDescent="0.25">
      <c r="AZ947" s="17">
        <v>944</v>
      </c>
      <c r="BA947" s="17">
        <v>8.9554422008281051E-3</v>
      </c>
      <c r="BB947" s="17">
        <v>0</v>
      </c>
      <c r="BC947" s="17">
        <v>93</v>
      </c>
      <c r="BD947" s="17">
        <v>75.391673746813936</v>
      </c>
    </row>
    <row r="948" spans="52:56" x14ac:dyDescent="0.25">
      <c r="AZ948" s="17">
        <v>945</v>
      </c>
      <c r="BA948" s="17">
        <v>8.9554422008281051E-3</v>
      </c>
      <c r="BB948" s="17">
        <v>0</v>
      </c>
      <c r="BC948" s="17">
        <v>93</v>
      </c>
      <c r="BD948" s="17">
        <v>75.471537807986408</v>
      </c>
    </row>
    <row r="949" spans="52:56" x14ac:dyDescent="0.25">
      <c r="AZ949" s="17">
        <v>946</v>
      </c>
      <c r="BA949" s="17">
        <v>8.9554422008281051E-3</v>
      </c>
      <c r="BB949" s="17">
        <v>0</v>
      </c>
      <c r="BC949" s="17">
        <v>93</v>
      </c>
      <c r="BD949" s="17">
        <v>75.55140186915888</v>
      </c>
    </row>
    <row r="950" spans="52:56" x14ac:dyDescent="0.25">
      <c r="AZ950" s="17">
        <v>947</v>
      </c>
      <c r="BA950" s="17">
        <v>8.9554422008281051E-3</v>
      </c>
      <c r="BB950" s="17">
        <v>0</v>
      </c>
      <c r="BC950" s="17">
        <v>93</v>
      </c>
      <c r="BD950" s="17">
        <v>75.631265930331352</v>
      </c>
    </row>
    <row r="951" spans="52:56" x14ac:dyDescent="0.25">
      <c r="AZ951" s="17">
        <v>948</v>
      </c>
      <c r="BA951" s="17">
        <v>8.9554422008281051E-3</v>
      </c>
      <c r="BB951" s="17">
        <v>0</v>
      </c>
      <c r="BC951" s="17">
        <v>93</v>
      </c>
      <c r="BD951" s="17">
        <v>75.711129991503824</v>
      </c>
    </row>
    <row r="952" spans="52:56" x14ac:dyDescent="0.25">
      <c r="AZ952" s="17">
        <v>949</v>
      </c>
      <c r="BA952" s="17">
        <v>8.9554422008281051E-3</v>
      </c>
      <c r="BB952" s="17">
        <v>0</v>
      </c>
      <c r="BC952" s="17">
        <v>93</v>
      </c>
      <c r="BD952" s="17">
        <v>75.790994052676297</v>
      </c>
    </row>
    <row r="953" spans="52:56" x14ac:dyDescent="0.25">
      <c r="AZ953" s="17">
        <v>950</v>
      </c>
      <c r="BA953" s="17">
        <v>8.9554422008281051E-3</v>
      </c>
      <c r="BB953" s="17">
        <v>0</v>
      </c>
      <c r="BC953" s="17">
        <v>93</v>
      </c>
      <c r="BD953" s="17">
        <v>75.870858113848769</v>
      </c>
    </row>
    <row r="954" spans="52:56" x14ac:dyDescent="0.25">
      <c r="AZ954" s="17">
        <v>951</v>
      </c>
      <c r="BA954" s="17">
        <v>8.9554422008281051E-3</v>
      </c>
      <c r="BB954" s="17">
        <v>0</v>
      </c>
      <c r="BC954" s="17">
        <v>93</v>
      </c>
      <c r="BD954" s="17">
        <v>75.950722175021241</v>
      </c>
    </row>
    <row r="955" spans="52:56" x14ac:dyDescent="0.25">
      <c r="AZ955" s="17">
        <v>952</v>
      </c>
      <c r="BA955" s="17">
        <v>8.9554422008281051E-3</v>
      </c>
      <c r="BB955" s="17">
        <v>0</v>
      </c>
      <c r="BC955" s="17">
        <v>93</v>
      </c>
      <c r="BD955" s="17">
        <v>76.030586236193713</v>
      </c>
    </row>
    <row r="956" spans="52:56" x14ac:dyDescent="0.25">
      <c r="AZ956" s="17">
        <v>953</v>
      </c>
      <c r="BA956" s="17">
        <v>8.9554422008281051E-3</v>
      </c>
      <c r="BB956" s="17">
        <v>0</v>
      </c>
      <c r="BC956" s="17">
        <v>93</v>
      </c>
      <c r="BD956" s="17">
        <v>76.110450297366185</v>
      </c>
    </row>
    <row r="957" spans="52:56" x14ac:dyDescent="0.25">
      <c r="AZ957" s="17">
        <v>954</v>
      </c>
      <c r="BA957" s="17">
        <v>8.9554422008281051E-3</v>
      </c>
      <c r="BB957" s="17">
        <v>0</v>
      </c>
      <c r="BC957" s="17">
        <v>93</v>
      </c>
      <c r="BD957" s="17">
        <v>76.190314358538657</v>
      </c>
    </row>
    <row r="958" spans="52:56" x14ac:dyDescent="0.25">
      <c r="AZ958" s="17">
        <v>955</v>
      </c>
      <c r="BA958" s="17">
        <v>8.9554422008281051E-3</v>
      </c>
      <c r="BB958" s="17">
        <v>0</v>
      </c>
      <c r="BC958" s="17">
        <v>93</v>
      </c>
      <c r="BD958" s="17">
        <v>76.270178419711129</v>
      </c>
    </row>
    <row r="959" spans="52:56" x14ac:dyDescent="0.25">
      <c r="AZ959" s="17">
        <v>956</v>
      </c>
      <c r="BA959" s="17">
        <v>8.9554422008281051E-3</v>
      </c>
      <c r="BB959" s="17">
        <v>0</v>
      </c>
      <c r="BC959" s="17">
        <v>93</v>
      </c>
      <c r="BD959" s="17">
        <v>76.350042480883602</v>
      </c>
    </row>
    <row r="960" spans="52:56" x14ac:dyDescent="0.25">
      <c r="AZ960" s="17">
        <v>957</v>
      </c>
      <c r="BA960" s="17">
        <v>8.9554422008281051E-3</v>
      </c>
      <c r="BB960" s="17">
        <v>0</v>
      </c>
      <c r="BC960" s="17">
        <v>93</v>
      </c>
      <c r="BD960" s="17">
        <v>76.429906542056074</v>
      </c>
    </row>
    <row r="961" spans="52:56" x14ac:dyDescent="0.25">
      <c r="AZ961" s="17">
        <v>958</v>
      </c>
      <c r="BA961" s="17">
        <v>8.9554422008281051E-3</v>
      </c>
      <c r="BB961" s="17">
        <v>0</v>
      </c>
      <c r="BC961" s="17">
        <v>93</v>
      </c>
      <c r="BD961" s="17">
        <v>76.509770603228546</v>
      </c>
    </row>
    <row r="962" spans="52:56" x14ac:dyDescent="0.25">
      <c r="AZ962" s="17">
        <v>959</v>
      </c>
      <c r="BA962" s="17">
        <v>8.9554422008281051E-3</v>
      </c>
      <c r="BB962" s="17">
        <v>0</v>
      </c>
      <c r="BC962" s="17">
        <v>93</v>
      </c>
      <c r="BD962" s="17">
        <v>76.589634664401018</v>
      </c>
    </row>
    <row r="963" spans="52:56" x14ac:dyDescent="0.25">
      <c r="AZ963" s="17">
        <v>960</v>
      </c>
      <c r="BA963" s="17">
        <v>8.9554422008281051E-3</v>
      </c>
      <c r="BB963" s="17">
        <v>0</v>
      </c>
      <c r="BC963" s="17">
        <v>93</v>
      </c>
      <c r="BD963" s="17">
        <v>76.66949872557349</v>
      </c>
    </row>
    <row r="964" spans="52:56" x14ac:dyDescent="0.25">
      <c r="AZ964" s="17">
        <v>961</v>
      </c>
      <c r="BA964" s="17">
        <v>8.9554422008281051E-3</v>
      </c>
      <c r="BB964" s="17">
        <v>0</v>
      </c>
      <c r="BC964" s="17">
        <v>93</v>
      </c>
      <c r="BD964" s="17">
        <v>76.749362786745962</v>
      </c>
    </row>
    <row r="965" spans="52:56" x14ac:dyDescent="0.25">
      <c r="AZ965" s="17">
        <v>962</v>
      </c>
      <c r="BA965" s="17">
        <v>8.9554422008281051E-3</v>
      </c>
      <c r="BB965" s="17">
        <v>0</v>
      </c>
      <c r="BC965" s="17">
        <v>93</v>
      </c>
      <c r="BD965" s="17">
        <v>76.829226847918434</v>
      </c>
    </row>
    <row r="966" spans="52:56" x14ac:dyDescent="0.25">
      <c r="AZ966" s="17">
        <v>963</v>
      </c>
      <c r="BA966" s="17">
        <v>8.9554422008281051E-3</v>
      </c>
      <c r="BB966" s="17">
        <v>0</v>
      </c>
      <c r="BC966" s="17">
        <v>93</v>
      </c>
      <c r="BD966" s="17">
        <v>76.909090909090907</v>
      </c>
    </row>
    <row r="967" spans="52:56" x14ac:dyDescent="0.25">
      <c r="AZ967" s="17">
        <v>964</v>
      </c>
      <c r="BA967" s="17">
        <v>8.9554422008281051E-3</v>
      </c>
      <c r="BB967" s="17">
        <v>0</v>
      </c>
      <c r="BC967" s="17">
        <v>93</v>
      </c>
      <c r="BD967" s="17">
        <v>76.988954970263379</v>
      </c>
    </row>
    <row r="968" spans="52:56" x14ac:dyDescent="0.25">
      <c r="AZ968" s="17">
        <v>965</v>
      </c>
      <c r="BA968" s="17">
        <v>8.9554422008281051E-3</v>
      </c>
      <c r="BB968" s="17">
        <v>0</v>
      </c>
      <c r="BC968" s="17">
        <v>93</v>
      </c>
      <c r="BD968" s="17">
        <v>77.068819031435851</v>
      </c>
    </row>
    <row r="969" spans="52:56" x14ac:dyDescent="0.25">
      <c r="AZ969" s="17">
        <v>966</v>
      </c>
      <c r="BA969" s="17">
        <v>8.9554422008281051E-3</v>
      </c>
      <c r="BB969" s="17">
        <v>0</v>
      </c>
      <c r="BC969" s="17">
        <v>93</v>
      </c>
      <c r="BD969" s="17">
        <v>77.148683092608323</v>
      </c>
    </row>
    <row r="970" spans="52:56" x14ac:dyDescent="0.25">
      <c r="AZ970" s="17">
        <v>967</v>
      </c>
      <c r="BA970" s="17">
        <v>8.9554422008281051E-3</v>
      </c>
      <c r="BB970" s="17">
        <v>0</v>
      </c>
      <c r="BC970" s="17">
        <v>93</v>
      </c>
      <c r="BD970" s="17">
        <v>77.228547153780795</v>
      </c>
    </row>
    <row r="971" spans="52:56" x14ac:dyDescent="0.25">
      <c r="AZ971" s="17">
        <v>968</v>
      </c>
      <c r="BA971" s="17">
        <v>8.9554422008281051E-3</v>
      </c>
      <c r="BB971" s="17">
        <v>0</v>
      </c>
      <c r="BC971" s="17">
        <v>93</v>
      </c>
      <c r="BD971" s="17">
        <v>77.308411214953267</v>
      </c>
    </row>
    <row r="972" spans="52:56" x14ac:dyDescent="0.25">
      <c r="AZ972" s="17">
        <v>969</v>
      </c>
      <c r="BA972" s="17">
        <v>8.9554422008281051E-3</v>
      </c>
      <c r="BB972" s="17">
        <v>0</v>
      </c>
      <c r="BC972" s="17">
        <v>93</v>
      </c>
      <c r="BD972" s="17">
        <v>77.388275276125739</v>
      </c>
    </row>
    <row r="973" spans="52:56" x14ac:dyDescent="0.25">
      <c r="AZ973" s="17">
        <v>970</v>
      </c>
      <c r="BA973" s="17">
        <v>8.9554422008281051E-3</v>
      </c>
      <c r="BB973" s="17">
        <v>0</v>
      </c>
      <c r="BC973" s="17">
        <v>93</v>
      </c>
      <c r="BD973" s="17">
        <v>77.468139337298211</v>
      </c>
    </row>
    <row r="974" spans="52:56" x14ac:dyDescent="0.25">
      <c r="AZ974" s="17">
        <v>971</v>
      </c>
      <c r="BA974" s="17">
        <v>8.9554422008281051E-3</v>
      </c>
      <c r="BB974" s="17">
        <v>0</v>
      </c>
      <c r="BC974" s="17">
        <v>93</v>
      </c>
      <c r="BD974" s="17">
        <v>77.548003398470684</v>
      </c>
    </row>
    <row r="975" spans="52:56" x14ac:dyDescent="0.25">
      <c r="AZ975" s="17">
        <v>972</v>
      </c>
      <c r="BA975" s="17">
        <v>8.9554422008281051E-3</v>
      </c>
      <c r="BB975" s="17">
        <v>0</v>
      </c>
      <c r="BC975" s="17">
        <v>93</v>
      </c>
      <c r="BD975" s="17">
        <v>77.627867459643156</v>
      </c>
    </row>
    <row r="976" spans="52:56" x14ac:dyDescent="0.25">
      <c r="AZ976" s="17">
        <v>973</v>
      </c>
      <c r="BA976" s="17">
        <v>8.9554422008281051E-3</v>
      </c>
      <c r="BB976" s="17">
        <v>0</v>
      </c>
      <c r="BC976" s="17">
        <v>93</v>
      </c>
      <c r="BD976" s="17">
        <v>77.707731520815628</v>
      </c>
    </row>
    <row r="977" spans="52:56" x14ac:dyDescent="0.25">
      <c r="AZ977" s="17">
        <v>974</v>
      </c>
      <c r="BA977" s="17">
        <v>8.9554422008281051E-3</v>
      </c>
      <c r="BB977" s="17">
        <v>0</v>
      </c>
      <c r="BC977" s="17">
        <v>93</v>
      </c>
      <c r="BD977" s="17">
        <v>77.7875955819881</v>
      </c>
    </row>
    <row r="978" spans="52:56" x14ac:dyDescent="0.25">
      <c r="AZ978" s="17">
        <v>975</v>
      </c>
      <c r="BA978" s="17">
        <v>8.9554422008281051E-3</v>
      </c>
      <c r="BB978" s="17">
        <v>0</v>
      </c>
      <c r="BC978" s="17">
        <v>93</v>
      </c>
      <c r="BD978" s="17">
        <v>77.867459643160572</v>
      </c>
    </row>
    <row r="979" spans="52:56" x14ac:dyDescent="0.25">
      <c r="AZ979" s="17">
        <v>976</v>
      </c>
      <c r="BA979" s="17">
        <v>8.9554422008281051E-3</v>
      </c>
      <c r="BB979" s="17">
        <v>0</v>
      </c>
      <c r="BC979" s="17">
        <v>93</v>
      </c>
      <c r="BD979" s="17">
        <v>77.947323704333044</v>
      </c>
    </row>
    <row r="980" spans="52:56" x14ac:dyDescent="0.25">
      <c r="AZ980" s="17">
        <v>977</v>
      </c>
      <c r="BA980" s="17">
        <v>8.9554422008281051E-3</v>
      </c>
      <c r="BB980" s="17">
        <v>0</v>
      </c>
      <c r="BC980" s="17">
        <v>93</v>
      </c>
      <c r="BD980" s="17">
        <v>78.027187765505516</v>
      </c>
    </row>
    <row r="981" spans="52:56" x14ac:dyDescent="0.25">
      <c r="AZ981" s="17">
        <v>978</v>
      </c>
      <c r="BA981" s="17">
        <v>8.9554422008281051E-3</v>
      </c>
      <c r="BB981" s="17">
        <v>0</v>
      </c>
      <c r="BC981" s="17">
        <v>93</v>
      </c>
      <c r="BD981" s="17">
        <v>78.107051826677989</v>
      </c>
    </row>
    <row r="982" spans="52:56" x14ac:dyDescent="0.25">
      <c r="AZ982" s="17">
        <v>979</v>
      </c>
      <c r="BA982" s="17">
        <v>8.9554422008281051E-3</v>
      </c>
      <c r="BB982" s="17">
        <v>0</v>
      </c>
      <c r="BC982" s="17">
        <v>93</v>
      </c>
      <c r="BD982" s="17">
        <v>78.186915887850461</v>
      </c>
    </row>
    <row r="983" spans="52:56" x14ac:dyDescent="0.25">
      <c r="AZ983" s="17">
        <v>980</v>
      </c>
      <c r="BA983" s="17">
        <v>8.9554422008281051E-3</v>
      </c>
      <c r="BB983" s="17">
        <v>0</v>
      </c>
      <c r="BC983" s="17">
        <v>93</v>
      </c>
      <c r="BD983" s="17">
        <v>78.266779949022933</v>
      </c>
    </row>
    <row r="984" spans="52:56" x14ac:dyDescent="0.25">
      <c r="AZ984" s="17">
        <v>981</v>
      </c>
      <c r="BA984" s="17">
        <v>8.9554422008281051E-3</v>
      </c>
      <c r="BB984" s="17">
        <v>0</v>
      </c>
      <c r="BC984" s="17">
        <v>93</v>
      </c>
      <c r="BD984" s="17">
        <v>78.346644010195405</v>
      </c>
    </row>
    <row r="985" spans="52:56" x14ac:dyDescent="0.25">
      <c r="AZ985" s="17">
        <v>982</v>
      </c>
      <c r="BA985" s="17">
        <v>8.9554422008281051E-3</v>
      </c>
      <c r="BB985" s="17">
        <v>0</v>
      </c>
      <c r="BC985" s="17">
        <v>93</v>
      </c>
      <c r="BD985" s="17">
        <v>78.426508071367877</v>
      </c>
    </row>
    <row r="986" spans="52:56" x14ac:dyDescent="0.25">
      <c r="AZ986" s="17">
        <v>983</v>
      </c>
      <c r="BA986" s="17">
        <v>8.9554422008281051E-3</v>
      </c>
      <c r="BB986" s="17">
        <v>0</v>
      </c>
      <c r="BC986" s="17">
        <v>93</v>
      </c>
      <c r="BD986" s="17">
        <v>78.506372132540349</v>
      </c>
    </row>
    <row r="987" spans="52:56" x14ac:dyDescent="0.25">
      <c r="AZ987" s="17">
        <v>984</v>
      </c>
      <c r="BA987" s="17">
        <v>8.9554422008281051E-3</v>
      </c>
      <c r="BB987" s="17">
        <v>0</v>
      </c>
      <c r="BC987" s="17">
        <v>93</v>
      </c>
      <c r="BD987" s="17">
        <v>78.586236193712821</v>
      </c>
    </row>
    <row r="988" spans="52:56" x14ac:dyDescent="0.25">
      <c r="AZ988" s="17">
        <v>985</v>
      </c>
      <c r="BA988" s="17">
        <v>8.9554422008281051E-3</v>
      </c>
      <c r="BB988" s="17">
        <v>0</v>
      </c>
      <c r="BC988" s="17">
        <v>93</v>
      </c>
      <c r="BD988" s="17">
        <v>78.666100254885293</v>
      </c>
    </row>
    <row r="989" spans="52:56" x14ac:dyDescent="0.25">
      <c r="AZ989" s="17">
        <v>986</v>
      </c>
      <c r="BA989" s="17">
        <v>8.9554422008281051E-3</v>
      </c>
      <c r="BB989" s="17">
        <v>0</v>
      </c>
      <c r="BC989" s="17">
        <v>93</v>
      </c>
      <c r="BD989" s="17">
        <v>78.745964316057766</v>
      </c>
    </row>
    <row r="990" spans="52:56" x14ac:dyDescent="0.25">
      <c r="AZ990" s="17">
        <v>987</v>
      </c>
      <c r="BA990" s="17">
        <v>8.9554422008281051E-3</v>
      </c>
      <c r="BB990" s="17">
        <v>0</v>
      </c>
      <c r="BC990" s="17">
        <v>93</v>
      </c>
      <c r="BD990" s="17">
        <v>78.825828377230238</v>
      </c>
    </row>
    <row r="991" spans="52:56" x14ac:dyDescent="0.25">
      <c r="AZ991" s="17">
        <v>988</v>
      </c>
      <c r="BA991" s="17">
        <v>8.9554422008281051E-3</v>
      </c>
      <c r="BB991" s="17">
        <v>0</v>
      </c>
      <c r="BC991" s="17">
        <v>93</v>
      </c>
      <c r="BD991" s="17">
        <v>78.90569243840271</v>
      </c>
    </row>
    <row r="992" spans="52:56" x14ac:dyDescent="0.25">
      <c r="AZ992" s="17">
        <v>989</v>
      </c>
      <c r="BA992" s="17">
        <v>8.9554422008281051E-3</v>
      </c>
      <c r="BB992" s="17">
        <v>0</v>
      </c>
      <c r="BC992" s="17">
        <v>93</v>
      </c>
      <c r="BD992" s="17">
        <v>78.985556499575182</v>
      </c>
    </row>
    <row r="993" spans="52:56" x14ac:dyDescent="0.25">
      <c r="AZ993" s="17">
        <v>990</v>
      </c>
      <c r="BA993" s="17">
        <v>8.9554422008281051E-3</v>
      </c>
      <c r="BB993" s="17">
        <v>0</v>
      </c>
      <c r="BC993" s="17">
        <v>93</v>
      </c>
      <c r="BD993" s="17">
        <v>79.065420560747654</v>
      </c>
    </row>
    <row r="994" spans="52:56" x14ac:dyDescent="0.25">
      <c r="AZ994" s="17">
        <v>991</v>
      </c>
      <c r="BA994" s="17">
        <v>8.9554422008281051E-3</v>
      </c>
      <c r="BB994" s="17">
        <v>0</v>
      </c>
      <c r="BC994" s="17">
        <v>93</v>
      </c>
      <c r="BD994" s="17">
        <v>79.145284621920126</v>
      </c>
    </row>
    <row r="995" spans="52:56" x14ac:dyDescent="0.25">
      <c r="AZ995" s="17">
        <v>992</v>
      </c>
      <c r="BA995" s="17">
        <v>8.9554422008281051E-3</v>
      </c>
      <c r="BB995" s="17">
        <v>0</v>
      </c>
      <c r="BC995" s="17">
        <v>93</v>
      </c>
      <c r="BD995" s="17">
        <v>79.225148683092598</v>
      </c>
    </row>
    <row r="996" spans="52:56" x14ac:dyDescent="0.25">
      <c r="AZ996" s="17">
        <v>993</v>
      </c>
      <c r="BA996" s="17">
        <v>8.9554422008281051E-3</v>
      </c>
      <c r="BB996" s="17">
        <v>0</v>
      </c>
      <c r="BC996" s="17">
        <v>93</v>
      </c>
      <c r="BD996" s="17">
        <v>79.305012744265071</v>
      </c>
    </row>
    <row r="997" spans="52:56" x14ac:dyDescent="0.25">
      <c r="AZ997" s="17">
        <v>994</v>
      </c>
      <c r="BA997" s="17">
        <v>8.9554422008281051E-3</v>
      </c>
      <c r="BB997" s="17">
        <v>0</v>
      </c>
      <c r="BC997" s="17">
        <v>93</v>
      </c>
      <c r="BD997" s="17">
        <v>79.384876805437543</v>
      </c>
    </row>
    <row r="998" spans="52:56" x14ac:dyDescent="0.25">
      <c r="AZ998" s="17">
        <v>995</v>
      </c>
      <c r="BA998" s="17">
        <v>8.9554422008281051E-3</v>
      </c>
      <c r="BB998" s="17">
        <v>0</v>
      </c>
      <c r="BC998" s="17">
        <v>93</v>
      </c>
      <c r="BD998" s="17">
        <v>79.464740866610015</v>
      </c>
    </row>
    <row r="999" spans="52:56" x14ac:dyDescent="0.25">
      <c r="AZ999" s="17">
        <v>996</v>
      </c>
      <c r="BA999" s="17">
        <v>8.9554422008281051E-3</v>
      </c>
      <c r="BB999" s="17">
        <v>0</v>
      </c>
      <c r="BC999" s="17">
        <v>93</v>
      </c>
      <c r="BD999" s="17">
        <v>79.544604927782501</v>
      </c>
    </row>
    <row r="1000" spans="52:56" x14ac:dyDescent="0.25">
      <c r="AZ1000" s="17">
        <v>997</v>
      </c>
      <c r="BA1000" s="17">
        <v>8.9554422008281051E-3</v>
      </c>
      <c r="BB1000" s="17">
        <v>0</v>
      </c>
      <c r="BC1000" s="17">
        <v>93</v>
      </c>
      <c r="BD1000" s="17">
        <v>79.624468988954973</v>
      </c>
    </row>
    <row r="1001" spans="52:56" x14ac:dyDescent="0.25">
      <c r="AZ1001" s="17">
        <v>998</v>
      </c>
      <c r="BA1001" s="17">
        <v>8.9554422008281051E-3</v>
      </c>
      <c r="BB1001" s="17">
        <v>0</v>
      </c>
      <c r="BC1001" s="17">
        <v>93</v>
      </c>
      <c r="BD1001" s="17">
        <v>79.704333050127445</v>
      </c>
    </row>
    <row r="1002" spans="52:56" x14ac:dyDescent="0.25">
      <c r="AZ1002" s="17">
        <v>999</v>
      </c>
      <c r="BA1002" s="17">
        <v>8.9554422008281051E-3</v>
      </c>
      <c r="BB1002" s="17">
        <v>0</v>
      </c>
      <c r="BC1002" s="17">
        <v>93</v>
      </c>
      <c r="BD1002" s="17">
        <v>79.784197111299918</v>
      </c>
    </row>
    <row r="1003" spans="52:56" x14ac:dyDescent="0.25">
      <c r="AZ1003" s="17">
        <v>1000</v>
      </c>
      <c r="BA1003" s="17">
        <v>8.9554422008281051E-3</v>
      </c>
      <c r="BB1003" s="17">
        <v>0</v>
      </c>
      <c r="BC1003" s="17">
        <v>93</v>
      </c>
      <c r="BD1003" s="17">
        <v>79.86406117247239</v>
      </c>
    </row>
    <row r="1004" spans="52:56" x14ac:dyDescent="0.25">
      <c r="AZ1004" s="17">
        <v>1001</v>
      </c>
      <c r="BA1004" s="17">
        <v>8.9554422008281051E-3</v>
      </c>
      <c r="BB1004" s="17">
        <v>0</v>
      </c>
      <c r="BC1004" s="17">
        <v>93</v>
      </c>
      <c r="BD1004" s="17">
        <v>79.943925233644862</v>
      </c>
    </row>
    <row r="1005" spans="52:56" x14ac:dyDescent="0.25">
      <c r="AZ1005" s="17">
        <v>1002</v>
      </c>
      <c r="BA1005" s="17">
        <v>8.9554422008281051E-3</v>
      </c>
      <c r="BB1005" s="17">
        <v>0</v>
      </c>
      <c r="BC1005" s="17">
        <v>93</v>
      </c>
      <c r="BD1005" s="17">
        <v>80.023789294817334</v>
      </c>
    </row>
    <row r="1006" spans="52:56" x14ac:dyDescent="0.25">
      <c r="AZ1006" s="17">
        <v>1003</v>
      </c>
      <c r="BA1006" s="17">
        <v>8.9554422008281051E-3</v>
      </c>
      <c r="BB1006" s="17">
        <v>0</v>
      </c>
      <c r="BC1006" s="17">
        <v>93</v>
      </c>
      <c r="BD1006" s="17">
        <v>80.103653355989806</v>
      </c>
    </row>
    <row r="1007" spans="52:56" x14ac:dyDescent="0.25">
      <c r="AZ1007" s="17">
        <v>1004</v>
      </c>
      <c r="BA1007" s="17">
        <v>8.9554422008281051E-3</v>
      </c>
      <c r="BB1007" s="17">
        <v>0</v>
      </c>
      <c r="BC1007" s="17">
        <v>93</v>
      </c>
      <c r="BD1007" s="17">
        <v>80.183517417162278</v>
      </c>
    </row>
    <row r="1008" spans="52:56" x14ac:dyDescent="0.25">
      <c r="AZ1008" s="17">
        <v>1005</v>
      </c>
      <c r="BA1008" s="17">
        <v>8.9554422008281051E-3</v>
      </c>
      <c r="BB1008" s="17">
        <v>0</v>
      </c>
      <c r="BC1008" s="17">
        <v>93</v>
      </c>
      <c r="BD1008" s="17">
        <v>80.26338147833475</v>
      </c>
    </row>
    <row r="1009" spans="52:56" x14ac:dyDescent="0.25">
      <c r="AZ1009" s="17">
        <v>1006</v>
      </c>
      <c r="BA1009" s="17">
        <v>8.9554422008281051E-3</v>
      </c>
      <c r="BB1009" s="17">
        <v>0</v>
      </c>
      <c r="BC1009" s="17">
        <v>93</v>
      </c>
      <c r="BD1009" s="17">
        <v>80.343245539507222</v>
      </c>
    </row>
    <row r="1010" spans="52:56" x14ac:dyDescent="0.25">
      <c r="AZ1010" s="17">
        <v>1007</v>
      </c>
      <c r="BA1010" s="17">
        <v>8.9554422008281051E-3</v>
      </c>
      <c r="BB1010" s="17">
        <v>0</v>
      </c>
      <c r="BC1010" s="17">
        <v>93</v>
      </c>
      <c r="BD1010" s="17">
        <v>80.423109600679695</v>
      </c>
    </row>
    <row r="1011" spans="52:56" x14ac:dyDescent="0.25">
      <c r="AZ1011" s="17">
        <v>1008</v>
      </c>
      <c r="BA1011" s="17">
        <v>8.9554422008281051E-3</v>
      </c>
      <c r="BB1011" s="17">
        <v>0</v>
      </c>
      <c r="BC1011" s="17">
        <v>93</v>
      </c>
      <c r="BD1011" s="17">
        <v>80.502973661852167</v>
      </c>
    </row>
    <row r="1012" spans="52:56" x14ac:dyDescent="0.25">
      <c r="AZ1012" s="17">
        <v>1009</v>
      </c>
      <c r="BA1012" s="17">
        <v>8.9554422008281051E-3</v>
      </c>
      <c r="BB1012" s="17">
        <v>0</v>
      </c>
      <c r="BC1012" s="17">
        <v>93</v>
      </c>
      <c r="BD1012" s="17">
        <v>80.582837723024639</v>
      </c>
    </row>
    <row r="1013" spans="52:56" x14ac:dyDescent="0.25">
      <c r="AZ1013" s="17">
        <v>1010</v>
      </c>
      <c r="BA1013" s="17">
        <v>8.9554422008281051E-3</v>
      </c>
      <c r="BB1013" s="17">
        <v>0</v>
      </c>
      <c r="BC1013" s="17">
        <v>93</v>
      </c>
      <c r="BD1013" s="17">
        <v>80.662701784197111</v>
      </c>
    </row>
    <row r="1014" spans="52:56" x14ac:dyDescent="0.25">
      <c r="AZ1014" s="17">
        <v>1011</v>
      </c>
      <c r="BA1014" s="17">
        <v>8.9554422008281051E-3</v>
      </c>
      <c r="BB1014" s="17">
        <v>0</v>
      </c>
      <c r="BC1014" s="17">
        <v>93</v>
      </c>
      <c r="BD1014" s="17">
        <v>80.742565845369583</v>
      </c>
    </row>
    <row r="1015" spans="52:56" x14ac:dyDescent="0.25">
      <c r="AZ1015" s="17">
        <v>1012</v>
      </c>
      <c r="BA1015" s="17">
        <v>8.9554422008281051E-3</v>
      </c>
      <c r="BB1015" s="17">
        <v>0</v>
      </c>
      <c r="BC1015" s="17">
        <v>93</v>
      </c>
      <c r="BD1015" s="17">
        <v>80.822429906542055</v>
      </c>
    </row>
    <row r="1016" spans="52:56" x14ac:dyDescent="0.25">
      <c r="AZ1016" s="17">
        <v>1013</v>
      </c>
      <c r="BA1016" s="17">
        <v>8.9554422008281051E-3</v>
      </c>
      <c r="BB1016" s="17">
        <v>0</v>
      </c>
      <c r="BC1016" s="17">
        <v>93</v>
      </c>
      <c r="BD1016" s="17">
        <v>80.902293967714527</v>
      </c>
    </row>
    <row r="1017" spans="52:56" x14ac:dyDescent="0.25">
      <c r="AZ1017" s="17">
        <v>1014</v>
      </c>
      <c r="BA1017" s="17">
        <v>8.9554422008281051E-3</v>
      </c>
      <c r="BB1017" s="17">
        <v>0</v>
      </c>
      <c r="BC1017" s="17">
        <v>93</v>
      </c>
      <c r="BD1017" s="17">
        <v>80.982158028887</v>
      </c>
    </row>
    <row r="1018" spans="52:56" x14ac:dyDescent="0.25">
      <c r="AZ1018" s="17">
        <v>1015</v>
      </c>
      <c r="BA1018" s="17">
        <v>8.9554422008281051E-3</v>
      </c>
      <c r="BB1018" s="17">
        <v>0</v>
      </c>
      <c r="BC1018" s="17">
        <v>93</v>
      </c>
      <c r="BD1018" s="17">
        <v>81.062022090059472</v>
      </c>
    </row>
    <row r="1019" spans="52:56" x14ac:dyDescent="0.25">
      <c r="AZ1019" s="17">
        <v>1016</v>
      </c>
      <c r="BA1019" s="17">
        <v>8.9554422008281051E-3</v>
      </c>
      <c r="BB1019" s="17">
        <v>0</v>
      </c>
      <c r="BC1019" s="17">
        <v>93</v>
      </c>
      <c r="BD1019" s="17">
        <v>81.141886151231944</v>
      </c>
    </row>
    <row r="1020" spans="52:56" x14ac:dyDescent="0.25">
      <c r="AZ1020" s="17">
        <v>1017</v>
      </c>
      <c r="BA1020" s="17">
        <v>8.9554422008281051E-3</v>
      </c>
      <c r="BB1020" s="17">
        <v>0</v>
      </c>
      <c r="BC1020" s="17">
        <v>93</v>
      </c>
      <c r="BD1020" s="17">
        <v>81.221750212404416</v>
      </c>
    </row>
    <row r="1021" spans="52:56" x14ac:dyDescent="0.25">
      <c r="AZ1021" s="17">
        <v>1018</v>
      </c>
      <c r="BA1021" s="17">
        <v>8.9554422008281051E-3</v>
      </c>
      <c r="BB1021" s="17">
        <v>0</v>
      </c>
      <c r="BC1021" s="17">
        <v>93</v>
      </c>
      <c r="BD1021" s="17">
        <v>81.301614273576888</v>
      </c>
    </row>
    <row r="1022" spans="52:56" x14ac:dyDescent="0.25">
      <c r="AZ1022" s="17">
        <v>1019</v>
      </c>
      <c r="BA1022" s="17">
        <v>8.9554422008281051E-3</v>
      </c>
      <c r="BB1022" s="17">
        <v>0</v>
      </c>
      <c r="BC1022" s="17">
        <v>93</v>
      </c>
      <c r="BD1022" s="17">
        <v>81.38147833474936</v>
      </c>
    </row>
    <row r="1023" spans="52:56" x14ac:dyDescent="0.25">
      <c r="AZ1023" s="17">
        <v>1020</v>
      </c>
      <c r="BA1023" s="17">
        <v>8.9554422008281051E-3</v>
      </c>
      <c r="BB1023" s="17">
        <v>0</v>
      </c>
      <c r="BC1023" s="17">
        <v>93</v>
      </c>
      <c r="BD1023" s="17">
        <v>81.461342395921832</v>
      </c>
    </row>
    <row r="1024" spans="52:56" x14ac:dyDescent="0.25">
      <c r="AZ1024" s="17">
        <v>1021</v>
      </c>
      <c r="BA1024" s="17">
        <v>8.9554422008281051E-3</v>
      </c>
      <c r="BB1024" s="17">
        <v>0</v>
      </c>
      <c r="BC1024" s="17">
        <v>93</v>
      </c>
      <c r="BD1024" s="17">
        <v>81.541206457094304</v>
      </c>
    </row>
    <row r="1025" spans="52:56" x14ac:dyDescent="0.25">
      <c r="AZ1025" s="17">
        <v>1022</v>
      </c>
      <c r="BA1025" s="17">
        <v>8.9554422008281051E-3</v>
      </c>
      <c r="BB1025" s="17">
        <v>0</v>
      </c>
      <c r="BC1025" s="17">
        <v>93</v>
      </c>
      <c r="BD1025" s="17">
        <v>81.621070518266777</v>
      </c>
    </row>
    <row r="1026" spans="52:56" x14ac:dyDescent="0.25">
      <c r="AZ1026" s="17">
        <v>1023</v>
      </c>
      <c r="BA1026" s="17">
        <v>8.9554422008281051E-3</v>
      </c>
      <c r="BB1026" s="17">
        <v>0</v>
      </c>
      <c r="BC1026" s="17">
        <v>93</v>
      </c>
      <c r="BD1026" s="17">
        <v>81.700934579439249</v>
      </c>
    </row>
    <row r="1027" spans="52:56" x14ac:dyDescent="0.25">
      <c r="AZ1027" s="17">
        <v>1024</v>
      </c>
      <c r="BA1027" s="17">
        <v>8.9554422008281051E-3</v>
      </c>
      <c r="BB1027" s="17">
        <v>0</v>
      </c>
      <c r="BC1027" s="17">
        <v>93</v>
      </c>
      <c r="BD1027" s="17">
        <v>81.780798640611721</v>
      </c>
    </row>
    <row r="1028" spans="52:56" x14ac:dyDescent="0.25">
      <c r="AZ1028" s="17">
        <v>1025</v>
      </c>
      <c r="BA1028" s="17">
        <v>8.9554422008281051E-3</v>
      </c>
      <c r="BB1028" s="17">
        <v>0</v>
      </c>
      <c r="BC1028" s="17">
        <v>93</v>
      </c>
      <c r="BD1028" s="17">
        <v>81.860662701784193</v>
      </c>
    </row>
    <row r="1029" spans="52:56" x14ac:dyDescent="0.25">
      <c r="AZ1029" s="17">
        <v>1026</v>
      </c>
      <c r="BA1029" s="17">
        <v>8.9554422008281051E-3</v>
      </c>
      <c r="BB1029" s="17">
        <v>0</v>
      </c>
      <c r="BC1029" s="17">
        <v>93</v>
      </c>
      <c r="BD1029" s="17">
        <v>81.940526762956665</v>
      </c>
    </row>
    <row r="1030" spans="52:56" x14ac:dyDescent="0.25">
      <c r="AZ1030" s="17">
        <v>1027</v>
      </c>
      <c r="BA1030" s="17">
        <v>8.9554422008281051E-3</v>
      </c>
      <c r="BB1030" s="17">
        <v>0</v>
      </c>
      <c r="BC1030" s="17">
        <v>93</v>
      </c>
      <c r="BD1030" s="17">
        <v>82.020390824129137</v>
      </c>
    </row>
    <row r="1031" spans="52:56" x14ac:dyDescent="0.25">
      <c r="AZ1031" s="17">
        <v>1028</v>
      </c>
      <c r="BA1031" s="17">
        <v>8.7847350659493451E-3</v>
      </c>
      <c r="BB1031" s="17">
        <v>1</v>
      </c>
      <c r="BC1031" s="17">
        <v>94</v>
      </c>
      <c r="BD1031" s="17">
        <v>82.100254885301609</v>
      </c>
    </row>
    <row r="1032" spans="52:56" x14ac:dyDescent="0.25">
      <c r="AZ1032" s="17">
        <v>1029</v>
      </c>
      <c r="BA1032" s="17">
        <v>8.7847350659493451E-3</v>
      </c>
      <c r="BB1032" s="17">
        <v>0</v>
      </c>
      <c r="BC1032" s="17">
        <v>94</v>
      </c>
      <c r="BD1032" s="17">
        <v>82.180118946474082</v>
      </c>
    </row>
    <row r="1033" spans="52:56" x14ac:dyDescent="0.25">
      <c r="AZ1033" s="17">
        <v>1030</v>
      </c>
      <c r="BA1033" s="17">
        <v>8.7847350659493451E-3</v>
      </c>
      <c r="BB1033" s="17">
        <v>0</v>
      </c>
      <c r="BC1033" s="17">
        <v>94</v>
      </c>
      <c r="BD1033" s="17">
        <v>82.259983007646554</v>
      </c>
    </row>
    <row r="1034" spans="52:56" x14ac:dyDescent="0.25">
      <c r="AZ1034" s="17">
        <v>1031</v>
      </c>
      <c r="BA1034" s="17">
        <v>8.7847350659493451E-3</v>
      </c>
      <c r="BB1034" s="17">
        <v>0</v>
      </c>
      <c r="BC1034" s="17">
        <v>94</v>
      </c>
      <c r="BD1034" s="17">
        <v>82.339847068819026</v>
      </c>
    </row>
    <row r="1035" spans="52:56" x14ac:dyDescent="0.25">
      <c r="AZ1035" s="17">
        <v>1032</v>
      </c>
      <c r="BA1035" s="17">
        <v>8.7847350659493451E-3</v>
      </c>
      <c r="BB1035" s="17">
        <v>0</v>
      </c>
      <c r="BC1035" s="17">
        <v>94</v>
      </c>
      <c r="BD1035" s="17">
        <v>82.419711129991498</v>
      </c>
    </row>
    <row r="1036" spans="52:56" x14ac:dyDescent="0.25">
      <c r="AZ1036" s="17">
        <v>1033</v>
      </c>
      <c r="BA1036" s="17">
        <v>8.7847350659493451E-3</v>
      </c>
      <c r="BB1036" s="17">
        <v>0</v>
      </c>
      <c r="BC1036" s="17">
        <v>94</v>
      </c>
      <c r="BD1036" s="17">
        <v>82.49957519116397</v>
      </c>
    </row>
    <row r="1037" spans="52:56" x14ac:dyDescent="0.25">
      <c r="AZ1037" s="17">
        <v>1034</v>
      </c>
      <c r="BA1037" s="17">
        <v>8.7847350659493451E-3</v>
      </c>
      <c r="BB1037" s="17">
        <v>0</v>
      </c>
      <c r="BC1037" s="17">
        <v>94</v>
      </c>
      <c r="BD1037" s="17">
        <v>82.579439252336442</v>
      </c>
    </row>
    <row r="1038" spans="52:56" x14ac:dyDescent="0.25">
      <c r="AZ1038" s="17">
        <v>1035</v>
      </c>
      <c r="BA1038" s="17">
        <v>8.7847350659493451E-3</v>
      </c>
      <c r="BB1038" s="17">
        <v>0</v>
      </c>
      <c r="BC1038" s="17">
        <v>94</v>
      </c>
      <c r="BD1038" s="17">
        <v>82.659303313508914</v>
      </c>
    </row>
    <row r="1039" spans="52:56" x14ac:dyDescent="0.25">
      <c r="AZ1039" s="17">
        <v>1036</v>
      </c>
      <c r="BA1039" s="17">
        <v>8.7847350659493451E-3</v>
      </c>
      <c r="BB1039" s="17">
        <v>0</v>
      </c>
      <c r="BC1039" s="17">
        <v>94</v>
      </c>
      <c r="BD1039" s="17">
        <v>82.739167374681386</v>
      </c>
    </row>
    <row r="1040" spans="52:56" x14ac:dyDescent="0.25">
      <c r="AZ1040" s="17">
        <v>1037</v>
      </c>
      <c r="BA1040" s="17">
        <v>8.7847350659493451E-3</v>
      </c>
      <c r="BB1040" s="17">
        <v>0</v>
      </c>
      <c r="BC1040" s="17">
        <v>94</v>
      </c>
      <c r="BD1040" s="17">
        <v>82.819031435853859</v>
      </c>
    </row>
    <row r="1041" spans="52:56" x14ac:dyDescent="0.25">
      <c r="AZ1041" s="17">
        <v>1038</v>
      </c>
      <c r="BA1041" s="17">
        <v>8.7847350659493451E-3</v>
      </c>
      <c r="BB1041" s="17">
        <v>0</v>
      </c>
      <c r="BC1041" s="17">
        <v>94</v>
      </c>
      <c r="BD1041" s="17">
        <v>82.898895497026331</v>
      </c>
    </row>
    <row r="1042" spans="52:56" x14ac:dyDescent="0.25">
      <c r="AZ1042" s="17">
        <v>1039</v>
      </c>
      <c r="BA1042" s="17">
        <v>8.7847350659493451E-3</v>
      </c>
      <c r="BB1042" s="17">
        <v>0</v>
      </c>
      <c r="BC1042" s="17">
        <v>94</v>
      </c>
      <c r="BD1042" s="17">
        <v>82.978759558198803</v>
      </c>
    </row>
    <row r="1043" spans="52:56" x14ac:dyDescent="0.25">
      <c r="AZ1043" s="17">
        <v>1040</v>
      </c>
      <c r="BA1043" s="17">
        <v>8.7847350659493451E-3</v>
      </c>
      <c r="BB1043" s="17">
        <v>0</v>
      </c>
      <c r="BC1043" s="17">
        <v>94</v>
      </c>
      <c r="BD1043" s="17">
        <v>83.058623619371275</v>
      </c>
    </row>
    <row r="1044" spans="52:56" x14ac:dyDescent="0.25">
      <c r="AZ1044" s="17">
        <v>1041</v>
      </c>
      <c r="BA1044" s="17">
        <v>8.7847350659493451E-3</v>
      </c>
      <c r="BB1044" s="17">
        <v>0</v>
      </c>
      <c r="BC1044" s="17">
        <v>94</v>
      </c>
      <c r="BD1044" s="17">
        <v>83.138487680543747</v>
      </c>
    </row>
    <row r="1045" spans="52:56" x14ac:dyDescent="0.25">
      <c r="AZ1045" s="17">
        <v>1042</v>
      </c>
      <c r="BA1045" s="17">
        <v>8.7847350659493451E-3</v>
      </c>
      <c r="BB1045" s="17">
        <v>0</v>
      </c>
      <c r="BC1045" s="17">
        <v>94</v>
      </c>
      <c r="BD1045" s="17">
        <v>83.218351741716219</v>
      </c>
    </row>
    <row r="1046" spans="52:56" x14ac:dyDescent="0.25">
      <c r="AZ1046" s="17">
        <v>1043</v>
      </c>
      <c r="BA1046" s="17">
        <v>8.7847350659493451E-3</v>
      </c>
      <c r="BB1046" s="17">
        <v>0</v>
      </c>
      <c r="BC1046" s="17">
        <v>94</v>
      </c>
      <c r="BD1046" s="17">
        <v>83.298215802888691</v>
      </c>
    </row>
    <row r="1047" spans="52:56" x14ac:dyDescent="0.25">
      <c r="AZ1047" s="17">
        <v>1044</v>
      </c>
      <c r="BA1047" s="17">
        <v>8.7847350659493451E-3</v>
      </c>
      <c r="BB1047" s="17">
        <v>0</v>
      </c>
      <c r="BC1047" s="17">
        <v>94</v>
      </c>
      <c r="BD1047" s="17">
        <v>83.378079864061164</v>
      </c>
    </row>
    <row r="1048" spans="52:56" x14ac:dyDescent="0.25">
      <c r="AZ1048" s="17">
        <v>1045</v>
      </c>
      <c r="BA1048" s="17">
        <v>8.7847350659493451E-3</v>
      </c>
      <c r="BB1048" s="17">
        <v>0</v>
      </c>
      <c r="BC1048" s="17">
        <v>94</v>
      </c>
      <c r="BD1048" s="17">
        <v>83.457943925233636</v>
      </c>
    </row>
    <row r="1049" spans="52:56" x14ac:dyDescent="0.25">
      <c r="AZ1049" s="17">
        <v>1046</v>
      </c>
      <c r="BA1049" s="17">
        <v>8.7847350659493451E-3</v>
      </c>
      <c r="BB1049" s="17">
        <v>0</v>
      </c>
      <c r="BC1049" s="17">
        <v>94</v>
      </c>
      <c r="BD1049" s="17">
        <v>83.537807986406108</v>
      </c>
    </row>
    <row r="1050" spans="52:56" x14ac:dyDescent="0.25">
      <c r="AZ1050" s="17">
        <v>1047</v>
      </c>
      <c r="BA1050" s="17">
        <v>8.7847350659493451E-3</v>
      </c>
      <c r="BB1050" s="17">
        <v>0</v>
      </c>
      <c r="BC1050" s="17">
        <v>94</v>
      </c>
      <c r="BD1050" s="17">
        <v>83.61767204757858</v>
      </c>
    </row>
    <row r="1051" spans="52:56" x14ac:dyDescent="0.25">
      <c r="AZ1051" s="17">
        <v>1048</v>
      </c>
      <c r="BA1051" s="17">
        <v>8.7847350659493451E-3</v>
      </c>
      <c r="BB1051" s="17">
        <v>0</v>
      </c>
      <c r="BC1051" s="17">
        <v>94</v>
      </c>
      <c r="BD1051" s="17">
        <v>83.697536108751052</v>
      </c>
    </row>
    <row r="1052" spans="52:56" x14ac:dyDescent="0.25">
      <c r="AZ1052" s="17">
        <v>1049</v>
      </c>
      <c r="BA1052" s="17">
        <v>8.7847350659493451E-3</v>
      </c>
      <c r="BB1052" s="17">
        <v>0</v>
      </c>
      <c r="BC1052" s="17">
        <v>94</v>
      </c>
      <c r="BD1052" s="17">
        <v>83.777400169923524</v>
      </c>
    </row>
    <row r="1053" spans="52:56" x14ac:dyDescent="0.25">
      <c r="AZ1053" s="17">
        <v>1050</v>
      </c>
      <c r="BA1053" s="17">
        <v>8.7847350659493451E-3</v>
      </c>
      <c r="BB1053" s="17">
        <v>0</v>
      </c>
      <c r="BC1053" s="17">
        <v>94</v>
      </c>
      <c r="BD1053" s="17">
        <v>83.857264231095996</v>
      </c>
    </row>
    <row r="1054" spans="52:56" x14ac:dyDescent="0.25">
      <c r="AZ1054" s="17">
        <v>1051</v>
      </c>
      <c r="BA1054" s="17">
        <v>8.7847350659493451E-3</v>
      </c>
      <c r="BB1054" s="17">
        <v>0</v>
      </c>
      <c r="BC1054" s="17">
        <v>94</v>
      </c>
      <c r="BD1054" s="17">
        <v>83.937128292268468</v>
      </c>
    </row>
    <row r="1055" spans="52:56" x14ac:dyDescent="0.25">
      <c r="AZ1055" s="17">
        <v>1052</v>
      </c>
      <c r="BA1055" s="17">
        <v>8.7847350659493451E-3</v>
      </c>
      <c r="BB1055" s="17">
        <v>0</v>
      </c>
      <c r="BC1055" s="17">
        <v>94</v>
      </c>
      <c r="BD1055" s="17">
        <v>84.016992353440941</v>
      </c>
    </row>
    <row r="1056" spans="52:56" x14ac:dyDescent="0.25">
      <c r="AZ1056" s="17">
        <v>1053</v>
      </c>
      <c r="BA1056" s="17">
        <v>8.7847350659493451E-3</v>
      </c>
      <c r="BB1056" s="17">
        <v>0</v>
      </c>
      <c r="BC1056" s="17">
        <v>94</v>
      </c>
      <c r="BD1056" s="17">
        <v>84.096856414613427</v>
      </c>
    </row>
    <row r="1057" spans="52:56" x14ac:dyDescent="0.25">
      <c r="AZ1057" s="18">
        <v>1054</v>
      </c>
      <c r="BA1057" s="18">
        <v>8.7847350659493451E-3</v>
      </c>
      <c r="BB1057" s="18">
        <v>0</v>
      </c>
      <c r="BC1057" s="18">
        <v>94</v>
      </c>
      <c r="BD1057" s="18">
        <v>84.176720475785899</v>
      </c>
    </row>
    <row r="1058" spans="52:56" x14ac:dyDescent="0.25">
      <c r="AZ1058" s="18">
        <v>1055</v>
      </c>
      <c r="BA1058" s="18">
        <v>8.7847350659493451E-3</v>
      </c>
      <c r="BB1058" s="18">
        <v>0</v>
      </c>
      <c r="BC1058" s="18">
        <v>94</v>
      </c>
      <c r="BD1058" s="18">
        <v>84.256584536958371</v>
      </c>
    </row>
    <row r="1059" spans="52:56" x14ac:dyDescent="0.25">
      <c r="AZ1059" s="18">
        <v>1056</v>
      </c>
      <c r="BA1059" s="18">
        <v>8.7847350659493451E-3</v>
      </c>
      <c r="BB1059" s="18">
        <v>0</v>
      </c>
      <c r="BC1059" s="18">
        <v>94</v>
      </c>
      <c r="BD1059" s="18">
        <v>84.336448598130843</v>
      </c>
    </row>
    <row r="1060" spans="52:56" x14ac:dyDescent="0.25">
      <c r="AZ1060" s="18">
        <v>1057</v>
      </c>
      <c r="BA1060" s="18">
        <v>8.7847350659493451E-3</v>
      </c>
      <c r="BB1060" s="18">
        <v>0</v>
      </c>
      <c r="BC1060" s="18">
        <v>94</v>
      </c>
      <c r="BD1060" s="18">
        <v>84.416312659303316</v>
      </c>
    </row>
    <row r="1061" spans="52:56" x14ac:dyDescent="0.25">
      <c r="AZ1061" s="18">
        <v>1058</v>
      </c>
      <c r="BA1061" s="18">
        <v>8.7847350659493451E-3</v>
      </c>
      <c r="BB1061" s="18">
        <v>0</v>
      </c>
      <c r="BC1061" s="18">
        <v>94</v>
      </c>
      <c r="BD1061" s="18">
        <v>84.496176720475788</v>
      </c>
    </row>
    <row r="1062" spans="52:56" x14ac:dyDescent="0.25">
      <c r="AZ1062" s="18">
        <v>1059</v>
      </c>
      <c r="BA1062" s="18">
        <v>8.7847350659493451E-3</v>
      </c>
      <c r="BB1062" s="18">
        <v>0</v>
      </c>
      <c r="BC1062" s="18">
        <v>94</v>
      </c>
      <c r="BD1062" s="18">
        <v>84.57604078164826</v>
      </c>
    </row>
    <row r="1063" spans="52:56" x14ac:dyDescent="0.25">
      <c r="AZ1063" s="18">
        <v>1060</v>
      </c>
      <c r="BA1063" s="18">
        <v>8.7847350659493451E-3</v>
      </c>
      <c r="BB1063" s="18">
        <v>0</v>
      </c>
      <c r="BC1063" s="18">
        <v>94</v>
      </c>
      <c r="BD1063" s="18">
        <v>84.655904842820732</v>
      </c>
    </row>
    <row r="1064" spans="52:56" x14ac:dyDescent="0.25">
      <c r="AZ1064" s="18">
        <v>1061</v>
      </c>
      <c r="BA1064" s="18">
        <v>8.7847350659493451E-3</v>
      </c>
      <c r="BB1064" s="18">
        <v>0</v>
      </c>
      <c r="BC1064" s="18">
        <v>94</v>
      </c>
      <c r="BD1064" s="18">
        <v>84.735768903993204</v>
      </c>
    </row>
    <row r="1065" spans="52:56" x14ac:dyDescent="0.25">
      <c r="AZ1065" s="18">
        <v>1062</v>
      </c>
      <c r="BA1065" s="18">
        <v>8.7847350659493451E-3</v>
      </c>
      <c r="BB1065" s="18">
        <v>0</v>
      </c>
      <c r="BC1065" s="18">
        <v>94</v>
      </c>
      <c r="BD1065" s="18">
        <v>84.815632965165676</v>
      </c>
    </row>
    <row r="1066" spans="52:56" x14ac:dyDescent="0.25">
      <c r="AZ1066" s="18">
        <v>1063</v>
      </c>
      <c r="BA1066" s="18">
        <v>8.7847350659493451E-3</v>
      </c>
      <c r="BB1066" s="18">
        <v>0</v>
      </c>
      <c r="BC1066" s="18">
        <v>94</v>
      </c>
      <c r="BD1066" s="18">
        <v>84.895497026338148</v>
      </c>
    </row>
    <row r="1067" spans="52:56" x14ac:dyDescent="0.25">
      <c r="AZ1067" s="18">
        <v>1064</v>
      </c>
      <c r="BA1067" s="18">
        <v>8.7847350659493451E-3</v>
      </c>
      <c r="BB1067" s="18">
        <v>0</v>
      </c>
      <c r="BC1067" s="18">
        <v>94</v>
      </c>
      <c r="BD1067" s="18">
        <v>84.97536108751062</v>
      </c>
    </row>
    <row r="1068" spans="52:56" x14ac:dyDescent="0.25">
      <c r="AZ1068" s="18">
        <v>1065</v>
      </c>
      <c r="BA1068" s="18">
        <v>8.7847350659493451E-3</v>
      </c>
      <c r="BB1068" s="18">
        <v>0</v>
      </c>
      <c r="BC1068" s="18">
        <v>94</v>
      </c>
      <c r="BD1068" s="18">
        <v>85.055225148683093</v>
      </c>
    </row>
    <row r="1069" spans="52:56" x14ac:dyDescent="0.25">
      <c r="AZ1069" s="18">
        <v>1066</v>
      </c>
      <c r="BA1069" s="18">
        <v>8.7847350659493451E-3</v>
      </c>
      <c r="BB1069" s="18">
        <v>0</v>
      </c>
      <c r="BC1069" s="18">
        <v>94</v>
      </c>
      <c r="BD1069" s="18">
        <v>85.135089209855565</v>
      </c>
    </row>
    <row r="1070" spans="52:56" x14ac:dyDescent="0.25">
      <c r="AZ1070" s="18">
        <v>1067</v>
      </c>
      <c r="BA1070" s="18">
        <v>8.7847350659493451E-3</v>
      </c>
      <c r="BB1070" s="18">
        <v>0</v>
      </c>
      <c r="BC1070" s="18">
        <v>94</v>
      </c>
      <c r="BD1070" s="18">
        <v>85.214953271028037</v>
      </c>
    </row>
    <row r="1071" spans="52:56" x14ac:dyDescent="0.25">
      <c r="AZ1071" s="18">
        <v>1068</v>
      </c>
      <c r="BA1071" s="18">
        <v>8.7847350659493451E-3</v>
      </c>
      <c r="BB1071" s="18">
        <v>0</v>
      </c>
      <c r="BC1071" s="18">
        <v>94</v>
      </c>
      <c r="BD1071" s="18">
        <v>85.294817332200509</v>
      </c>
    </row>
    <row r="1072" spans="52:56" x14ac:dyDescent="0.25">
      <c r="AZ1072" s="18">
        <v>1069</v>
      </c>
      <c r="BA1072" s="18">
        <v>8.7847350659493451E-3</v>
      </c>
      <c r="BB1072" s="18">
        <v>0</v>
      </c>
      <c r="BC1072" s="18">
        <v>94</v>
      </c>
      <c r="BD1072" s="18">
        <v>85.374681393372981</v>
      </c>
    </row>
    <row r="1073" spans="52:56" x14ac:dyDescent="0.25">
      <c r="AZ1073" s="18">
        <v>1070</v>
      </c>
      <c r="BA1073" s="18">
        <v>8.7847350659493451E-3</v>
      </c>
      <c r="BB1073" s="18">
        <v>0</v>
      </c>
      <c r="BC1073" s="18">
        <v>94</v>
      </c>
      <c r="BD1073" s="18">
        <v>85.454545454545453</v>
      </c>
    </row>
    <row r="1074" spans="52:56" x14ac:dyDescent="0.25">
      <c r="AZ1074" s="18">
        <v>1071</v>
      </c>
      <c r="BA1074" s="18">
        <v>8.7847350659493451E-3</v>
      </c>
      <c r="BB1074" s="18">
        <v>0</v>
      </c>
      <c r="BC1074" s="18">
        <v>94</v>
      </c>
      <c r="BD1074" s="18">
        <v>85.534409515717925</v>
      </c>
    </row>
    <row r="1075" spans="52:56" x14ac:dyDescent="0.25">
      <c r="AZ1075" s="18">
        <v>1072</v>
      </c>
      <c r="BA1075" s="18">
        <v>8.7847350659493451E-3</v>
      </c>
      <c r="BB1075" s="18">
        <v>0</v>
      </c>
      <c r="BC1075" s="18">
        <v>94</v>
      </c>
      <c r="BD1075" s="18">
        <v>85.614273576890398</v>
      </c>
    </row>
    <row r="1076" spans="52:56" x14ac:dyDescent="0.25">
      <c r="AZ1076" s="18">
        <v>1073</v>
      </c>
      <c r="BA1076" s="18">
        <v>8.587312953466519E-3</v>
      </c>
      <c r="BB1076" s="18">
        <v>0</v>
      </c>
      <c r="BC1076" s="18">
        <v>94</v>
      </c>
      <c r="BD1076" s="18">
        <v>85.69413763806287</v>
      </c>
    </row>
    <row r="1077" spans="52:56" x14ac:dyDescent="0.25">
      <c r="AZ1077" s="18">
        <v>1074</v>
      </c>
      <c r="BA1077" s="18">
        <v>8.587312953466519E-3</v>
      </c>
      <c r="BB1077" s="18">
        <v>0</v>
      </c>
      <c r="BC1077" s="18">
        <v>94</v>
      </c>
      <c r="BD1077" s="18">
        <v>85.774001699235342</v>
      </c>
    </row>
    <row r="1078" spans="52:56" x14ac:dyDescent="0.25">
      <c r="AZ1078" s="18">
        <v>1075</v>
      </c>
      <c r="BA1078" s="18">
        <v>5.7379828890674941E-3</v>
      </c>
      <c r="BB1078" s="18">
        <v>0</v>
      </c>
      <c r="BC1078" s="18">
        <v>94</v>
      </c>
      <c r="BD1078" s="18">
        <v>85.853865760407814</v>
      </c>
    </row>
    <row r="1079" spans="52:56" x14ac:dyDescent="0.25">
      <c r="AZ1079" s="18">
        <v>1076</v>
      </c>
      <c r="BA1079" s="18">
        <v>5.7379828890674941E-3</v>
      </c>
      <c r="BB1079" s="18">
        <v>0</v>
      </c>
      <c r="BC1079" s="18">
        <v>94</v>
      </c>
      <c r="BD1079" s="18">
        <v>85.933729821580286</v>
      </c>
    </row>
    <row r="1080" spans="52:56" x14ac:dyDescent="0.25">
      <c r="AZ1080" s="18">
        <v>1077</v>
      </c>
      <c r="BA1080" s="18">
        <v>5.7379828890674941E-3</v>
      </c>
      <c r="BB1080" s="18">
        <v>0</v>
      </c>
      <c r="BC1080" s="18">
        <v>94</v>
      </c>
      <c r="BD1080" s="18">
        <v>86.013593882752758</v>
      </c>
    </row>
    <row r="1081" spans="52:56" x14ac:dyDescent="0.25">
      <c r="AZ1081" s="18">
        <v>1078</v>
      </c>
      <c r="BA1081" s="18">
        <v>5.7379828890674941E-3</v>
      </c>
      <c r="BB1081" s="18">
        <v>0</v>
      </c>
      <c r="BC1081" s="18">
        <v>94</v>
      </c>
      <c r="BD1081" s="18">
        <v>86.09345794392523</v>
      </c>
    </row>
    <row r="1082" spans="52:56" x14ac:dyDescent="0.25">
      <c r="AZ1082" s="18">
        <v>1079</v>
      </c>
      <c r="BA1082" s="18">
        <v>5.7379828890674941E-3</v>
      </c>
      <c r="BB1082" s="18">
        <v>0</v>
      </c>
      <c r="BC1082" s="18">
        <v>94</v>
      </c>
      <c r="BD1082" s="18">
        <v>86.173322005097702</v>
      </c>
    </row>
    <row r="1083" spans="52:56" x14ac:dyDescent="0.25">
      <c r="AZ1083" s="18">
        <v>1080</v>
      </c>
      <c r="BA1083" s="18">
        <v>5.7379828890674941E-3</v>
      </c>
      <c r="BB1083" s="18">
        <v>0</v>
      </c>
      <c r="BC1083" s="18">
        <v>94</v>
      </c>
      <c r="BD1083" s="18">
        <v>86.253186066270175</v>
      </c>
    </row>
    <row r="1084" spans="52:56" x14ac:dyDescent="0.25">
      <c r="AZ1084" s="18">
        <v>1081</v>
      </c>
      <c r="BA1084" s="18">
        <v>5.7379828890674941E-3</v>
      </c>
      <c r="BB1084" s="18">
        <v>0</v>
      </c>
      <c r="BC1084" s="18">
        <v>94</v>
      </c>
      <c r="BD1084" s="18">
        <v>86.333050127442647</v>
      </c>
    </row>
    <row r="1085" spans="52:56" x14ac:dyDescent="0.25">
      <c r="AZ1085" s="18">
        <v>1082</v>
      </c>
      <c r="BA1085" s="18">
        <v>5.7379828890674941E-3</v>
      </c>
      <c r="BB1085" s="18">
        <v>0</v>
      </c>
      <c r="BC1085" s="18">
        <v>94</v>
      </c>
      <c r="BD1085" s="18">
        <v>86.412914188615119</v>
      </c>
    </row>
    <row r="1086" spans="52:56" x14ac:dyDescent="0.25">
      <c r="AZ1086" s="18">
        <v>1083</v>
      </c>
      <c r="BA1086" s="18">
        <v>5.7379828890674941E-3</v>
      </c>
      <c r="BB1086" s="18">
        <v>0</v>
      </c>
      <c r="BC1086" s="18">
        <v>94</v>
      </c>
      <c r="BD1086" s="18">
        <v>86.492778249787591</v>
      </c>
    </row>
    <row r="1087" spans="52:56" x14ac:dyDescent="0.25">
      <c r="AZ1087" s="18">
        <v>1084</v>
      </c>
      <c r="BA1087" s="18">
        <v>5.7379828890674941E-3</v>
      </c>
      <c r="BB1087" s="18">
        <v>0</v>
      </c>
      <c r="BC1087" s="18">
        <v>94</v>
      </c>
      <c r="BD1087" s="18">
        <v>86.572642310960063</v>
      </c>
    </row>
    <row r="1088" spans="52:56" x14ac:dyDescent="0.25">
      <c r="AZ1088" s="18">
        <v>1085</v>
      </c>
      <c r="BA1088" s="18">
        <v>5.7379828890674941E-3</v>
      </c>
      <c r="BB1088" s="18">
        <v>0</v>
      </c>
      <c r="BC1088" s="18">
        <v>94</v>
      </c>
      <c r="BD1088" s="18">
        <v>86.652506372132535</v>
      </c>
    </row>
    <row r="1089" spans="52:56" x14ac:dyDescent="0.25">
      <c r="AZ1089" s="18">
        <v>1086</v>
      </c>
      <c r="BA1089" s="18">
        <v>5.7379828890674941E-3</v>
      </c>
      <c r="BB1089" s="18">
        <v>0</v>
      </c>
      <c r="BC1089" s="18">
        <v>94</v>
      </c>
      <c r="BD1089" s="18">
        <v>86.732370433305007</v>
      </c>
    </row>
    <row r="1090" spans="52:56" x14ac:dyDescent="0.25">
      <c r="AZ1090" s="18">
        <v>1087</v>
      </c>
      <c r="BA1090" s="18">
        <v>5.0753472798545128E-3</v>
      </c>
      <c r="BB1090" s="18">
        <v>0</v>
      </c>
      <c r="BC1090" s="18">
        <v>94</v>
      </c>
      <c r="BD1090" s="18">
        <v>86.81223449447748</v>
      </c>
    </row>
    <row r="1091" spans="52:56" x14ac:dyDescent="0.25">
      <c r="AZ1091" s="18">
        <v>1088</v>
      </c>
      <c r="BA1091" s="18">
        <v>5.0753472798545128E-3</v>
      </c>
      <c r="BB1091" s="18">
        <v>0</v>
      </c>
      <c r="BC1091" s="18">
        <v>94</v>
      </c>
      <c r="BD1091" s="18">
        <v>86.892098555649952</v>
      </c>
    </row>
    <row r="1092" spans="52:56" x14ac:dyDescent="0.25">
      <c r="AZ1092" s="18">
        <v>1089</v>
      </c>
      <c r="BA1092" s="18">
        <v>5.0753472798545128E-3</v>
      </c>
      <c r="BB1092" s="18">
        <v>0</v>
      </c>
      <c r="BC1092" s="18">
        <v>94</v>
      </c>
      <c r="BD1092" s="18">
        <v>86.971962616822424</v>
      </c>
    </row>
    <row r="1093" spans="52:56" x14ac:dyDescent="0.25">
      <c r="AZ1093" s="18">
        <v>1090</v>
      </c>
      <c r="BA1093" s="18">
        <v>4.314210190820511E-3</v>
      </c>
      <c r="BB1093" s="18">
        <v>0</v>
      </c>
      <c r="BC1093" s="18">
        <v>94</v>
      </c>
      <c r="BD1093" s="18">
        <v>87.051826677994896</v>
      </c>
    </row>
    <row r="1094" spans="52:56" x14ac:dyDescent="0.25">
      <c r="AZ1094" s="18">
        <v>1091</v>
      </c>
      <c r="BA1094" s="18">
        <v>4.314210190820511E-3</v>
      </c>
      <c r="BB1094" s="18">
        <v>0</v>
      </c>
      <c r="BC1094" s="18">
        <v>94</v>
      </c>
      <c r="BD1094" s="18">
        <v>87.131690739167368</v>
      </c>
    </row>
    <row r="1095" spans="52:56" x14ac:dyDescent="0.25">
      <c r="AZ1095" s="18">
        <v>1092</v>
      </c>
      <c r="BA1095" s="18">
        <v>4.314210190820511E-3</v>
      </c>
      <c r="BB1095" s="18">
        <v>0</v>
      </c>
      <c r="BC1095" s="18">
        <v>94</v>
      </c>
      <c r="BD1095" s="18">
        <v>87.21155480033984</v>
      </c>
    </row>
    <row r="1096" spans="52:56" x14ac:dyDescent="0.25">
      <c r="AZ1096" s="18">
        <v>1093</v>
      </c>
      <c r="BA1096" s="18">
        <v>4.314210190820511E-3</v>
      </c>
      <c r="BB1096" s="18">
        <v>0</v>
      </c>
      <c r="BC1096" s="18">
        <v>94</v>
      </c>
      <c r="BD1096" s="18">
        <v>87.291418861512312</v>
      </c>
    </row>
    <row r="1097" spans="52:56" x14ac:dyDescent="0.25">
      <c r="AZ1097" s="18">
        <v>1094</v>
      </c>
      <c r="BA1097" s="18">
        <v>4.314210190820511E-3</v>
      </c>
      <c r="BB1097" s="18">
        <v>0</v>
      </c>
      <c r="BC1097" s="18">
        <v>94</v>
      </c>
      <c r="BD1097" s="18">
        <v>87.371282922684784</v>
      </c>
    </row>
    <row r="1098" spans="52:56" x14ac:dyDescent="0.25">
      <c r="AZ1098" s="18">
        <v>1095</v>
      </c>
      <c r="BA1098" s="18">
        <v>4.314210190820511E-3</v>
      </c>
      <c r="BB1098" s="18">
        <v>0</v>
      </c>
      <c r="BC1098" s="18">
        <v>94</v>
      </c>
      <c r="BD1098" s="18">
        <v>87.451146983857257</v>
      </c>
    </row>
    <row r="1099" spans="52:56" x14ac:dyDescent="0.25">
      <c r="AZ1099" s="18">
        <v>1096</v>
      </c>
      <c r="BA1099" s="18">
        <v>4.314210190820511E-3</v>
      </c>
      <c r="BB1099" s="18">
        <v>0</v>
      </c>
      <c r="BC1099" s="18">
        <v>94</v>
      </c>
      <c r="BD1099" s="18">
        <v>87.531011045029729</v>
      </c>
    </row>
    <row r="1100" spans="52:56" x14ac:dyDescent="0.25">
      <c r="AZ1100" s="18">
        <v>1097</v>
      </c>
      <c r="BA1100" s="18">
        <v>4.314210190820511E-3</v>
      </c>
      <c r="BB1100" s="18">
        <v>0</v>
      </c>
      <c r="BC1100" s="18">
        <v>94</v>
      </c>
      <c r="BD1100" s="18">
        <v>87.610875106202201</v>
      </c>
    </row>
    <row r="1101" spans="52:56" x14ac:dyDescent="0.25">
      <c r="AZ1101" s="18">
        <v>1098</v>
      </c>
      <c r="BA1101" s="18">
        <v>4.314210190820511E-3</v>
      </c>
      <c r="BB1101" s="18">
        <v>0</v>
      </c>
      <c r="BC1101" s="18">
        <v>94</v>
      </c>
      <c r="BD1101" s="18">
        <v>87.690739167374673</v>
      </c>
    </row>
    <row r="1102" spans="52:56" x14ac:dyDescent="0.25">
      <c r="AZ1102" s="18">
        <v>1099</v>
      </c>
      <c r="BA1102" s="18">
        <v>4.314210190820511E-3</v>
      </c>
      <c r="BB1102" s="18">
        <v>0</v>
      </c>
      <c r="BC1102" s="18">
        <v>94</v>
      </c>
      <c r="BD1102" s="18">
        <v>87.770603228547145</v>
      </c>
    </row>
    <row r="1103" spans="52:56" x14ac:dyDescent="0.25">
      <c r="AZ1103" s="18">
        <v>1100</v>
      </c>
      <c r="BA1103" s="18">
        <v>4.314210190820511E-3</v>
      </c>
      <c r="BB1103" s="18">
        <v>0</v>
      </c>
      <c r="BC1103" s="18">
        <v>94</v>
      </c>
      <c r="BD1103" s="18">
        <v>87.850467289719617</v>
      </c>
    </row>
    <row r="1104" spans="52:56" x14ac:dyDescent="0.25">
      <c r="AZ1104" s="18">
        <v>1101</v>
      </c>
      <c r="BA1104" s="18">
        <v>4.314210190820511E-3</v>
      </c>
      <c r="BB1104" s="18">
        <v>0</v>
      </c>
      <c r="BC1104" s="18">
        <v>94</v>
      </c>
      <c r="BD1104" s="18">
        <v>87.930331350892089</v>
      </c>
    </row>
    <row r="1105" spans="52:56" x14ac:dyDescent="0.25">
      <c r="AZ1105" s="18">
        <v>1102</v>
      </c>
      <c r="BA1105" s="18">
        <v>4.314210190820511E-3</v>
      </c>
      <c r="BB1105" s="18">
        <v>0</v>
      </c>
      <c r="BC1105" s="18">
        <v>94</v>
      </c>
      <c r="BD1105" s="18">
        <v>88.010195412064562</v>
      </c>
    </row>
    <row r="1106" spans="52:56" x14ac:dyDescent="0.25">
      <c r="AZ1106" s="18">
        <v>1103</v>
      </c>
      <c r="BA1106" s="18">
        <v>4.314210190820511E-3</v>
      </c>
      <c r="BB1106" s="18">
        <v>0</v>
      </c>
      <c r="BC1106" s="18">
        <v>94</v>
      </c>
      <c r="BD1106" s="18">
        <v>88.090059473237034</v>
      </c>
    </row>
    <row r="1107" spans="52:56" x14ac:dyDescent="0.25">
      <c r="AZ1107" s="18">
        <v>1104</v>
      </c>
      <c r="BA1107" s="18">
        <v>4.314210190820511E-3</v>
      </c>
      <c r="BB1107" s="18">
        <v>0</v>
      </c>
      <c r="BC1107" s="18">
        <v>94</v>
      </c>
      <c r="BD1107" s="18">
        <v>88.169923534409506</v>
      </c>
    </row>
    <row r="1108" spans="52:56" x14ac:dyDescent="0.25">
      <c r="AZ1108" s="18">
        <v>1105</v>
      </c>
      <c r="BA1108" s="18">
        <v>4.314210190820511E-3</v>
      </c>
      <c r="BB1108" s="18">
        <v>0</v>
      </c>
      <c r="BC1108" s="18">
        <v>94</v>
      </c>
      <c r="BD1108" s="18">
        <v>88.249787595581978</v>
      </c>
    </row>
    <row r="1109" spans="52:56" x14ac:dyDescent="0.25">
      <c r="AZ1109" s="18">
        <v>1106</v>
      </c>
      <c r="BA1109" s="18">
        <v>4.314210190820511E-3</v>
      </c>
      <c r="BB1109" s="18">
        <v>0</v>
      </c>
      <c r="BC1109" s="18">
        <v>94</v>
      </c>
      <c r="BD1109" s="18">
        <v>88.32965165675445</v>
      </c>
    </row>
    <row r="1110" spans="52:56" x14ac:dyDescent="0.25">
      <c r="AZ1110" s="18">
        <v>1107</v>
      </c>
      <c r="BA1110" s="18">
        <v>4.314210190820511E-3</v>
      </c>
      <c r="BB1110" s="18">
        <v>0</v>
      </c>
      <c r="BC1110" s="18">
        <v>94</v>
      </c>
      <c r="BD1110" s="18">
        <v>88.409515717926922</v>
      </c>
    </row>
    <row r="1111" spans="52:56" x14ac:dyDescent="0.25">
      <c r="AZ1111" s="18">
        <v>1108</v>
      </c>
      <c r="BA1111" s="18">
        <v>4.314210190820511E-3</v>
      </c>
      <c r="BB1111" s="18">
        <v>0</v>
      </c>
      <c r="BC1111" s="18">
        <v>94</v>
      </c>
      <c r="BD1111" s="18">
        <v>88.489379779099394</v>
      </c>
    </row>
    <row r="1112" spans="52:56" x14ac:dyDescent="0.25">
      <c r="AZ1112" s="18">
        <v>1109</v>
      </c>
      <c r="BA1112" s="18">
        <v>4.314210190820511E-3</v>
      </c>
      <c r="BB1112" s="18">
        <v>0</v>
      </c>
      <c r="BC1112" s="18">
        <v>94</v>
      </c>
      <c r="BD1112" s="18">
        <v>88.569243840271866</v>
      </c>
    </row>
    <row r="1113" spans="52:56" x14ac:dyDescent="0.25">
      <c r="AZ1113" s="18">
        <v>1110</v>
      </c>
      <c r="BA1113" s="18">
        <v>4.314210190820511E-3</v>
      </c>
      <c r="BB1113" s="18">
        <v>0</v>
      </c>
      <c r="BC1113" s="18">
        <v>94</v>
      </c>
      <c r="BD1113" s="18">
        <v>88.649107901444353</v>
      </c>
    </row>
    <row r="1114" spans="52:56" x14ac:dyDescent="0.25">
      <c r="AZ1114" s="18">
        <v>1111</v>
      </c>
      <c r="BA1114" s="18">
        <v>4.314210190820511E-3</v>
      </c>
      <c r="BB1114" s="18">
        <v>0</v>
      </c>
      <c r="BC1114" s="18">
        <v>94</v>
      </c>
      <c r="BD1114" s="18">
        <v>88.728971962616825</v>
      </c>
    </row>
    <row r="1115" spans="52:56" x14ac:dyDescent="0.25">
      <c r="AZ1115" s="18">
        <v>1112</v>
      </c>
      <c r="BA1115" s="18">
        <v>4.0384051576901536E-3</v>
      </c>
      <c r="BB1115" s="18">
        <v>0</v>
      </c>
      <c r="BC1115" s="18">
        <v>94</v>
      </c>
      <c r="BD1115" s="18">
        <v>88.808836023789297</v>
      </c>
    </row>
    <row r="1116" spans="52:56" x14ac:dyDescent="0.25">
      <c r="AZ1116" s="18">
        <v>1113</v>
      </c>
      <c r="BA1116" s="18">
        <v>4.0384051576901536E-3</v>
      </c>
      <c r="BB1116" s="18">
        <v>0</v>
      </c>
      <c r="BC1116" s="18">
        <v>94</v>
      </c>
      <c r="BD1116" s="18">
        <v>88.888700084961769</v>
      </c>
    </row>
    <row r="1117" spans="52:56" x14ac:dyDescent="0.25">
      <c r="AZ1117" s="18">
        <v>1114</v>
      </c>
      <c r="BA1117" s="18">
        <v>4.0384051576901536E-3</v>
      </c>
      <c r="BB1117" s="18">
        <v>0</v>
      </c>
      <c r="BC1117" s="18">
        <v>94</v>
      </c>
      <c r="BD1117" s="18">
        <v>88.968564146134241</v>
      </c>
    </row>
    <row r="1118" spans="52:56" x14ac:dyDescent="0.25">
      <c r="AZ1118" s="18">
        <v>1115</v>
      </c>
      <c r="BA1118" s="18">
        <v>4.0384051576901536E-3</v>
      </c>
      <c r="BB1118" s="18">
        <v>0</v>
      </c>
      <c r="BC1118" s="18">
        <v>94</v>
      </c>
      <c r="BD1118" s="18">
        <v>89.048428207306713</v>
      </c>
    </row>
    <row r="1119" spans="52:56" x14ac:dyDescent="0.25">
      <c r="AZ1119" s="18">
        <v>1116</v>
      </c>
      <c r="BA1119" s="18">
        <v>4.0384051576901536E-3</v>
      </c>
      <c r="BB1119" s="18">
        <v>0</v>
      </c>
      <c r="BC1119" s="18">
        <v>94</v>
      </c>
      <c r="BD1119" s="18">
        <v>89.128292268479186</v>
      </c>
    </row>
    <row r="1120" spans="52:56" x14ac:dyDescent="0.25">
      <c r="AZ1120" s="18">
        <v>1117</v>
      </c>
      <c r="BA1120" s="18">
        <v>4.0384051576901536E-3</v>
      </c>
      <c r="BB1120" s="18">
        <v>0</v>
      </c>
      <c r="BC1120" s="18">
        <v>94</v>
      </c>
      <c r="BD1120" s="18">
        <v>89.208156329651658</v>
      </c>
    </row>
    <row r="1121" spans="52:56" x14ac:dyDescent="0.25">
      <c r="AZ1121" s="18">
        <v>1118</v>
      </c>
      <c r="BA1121" s="18">
        <v>4.0384051576901536E-3</v>
      </c>
      <c r="BB1121" s="18">
        <v>0</v>
      </c>
      <c r="BC1121" s="18">
        <v>94</v>
      </c>
      <c r="BD1121" s="18">
        <v>89.28802039082413</v>
      </c>
    </row>
    <row r="1122" spans="52:56" x14ac:dyDescent="0.25">
      <c r="AZ1122" s="18">
        <v>1119</v>
      </c>
      <c r="BA1122" s="18">
        <v>4.0384051576901536E-3</v>
      </c>
      <c r="BB1122" s="18">
        <v>0</v>
      </c>
      <c r="BC1122" s="18">
        <v>94</v>
      </c>
      <c r="BD1122" s="18">
        <v>89.367884451996602</v>
      </c>
    </row>
    <row r="1123" spans="52:56" x14ac:dyDescent="0.25">
      <c r="AZ1123" s="18">
        <v>1120</v>
      </c>
      <c r="BA1123" s="18">
        <v>4.0384051576901536E-3</v>
      </c>
      <c r="BB1123" s="18">
        <v>0</v>
      </c>
      <c r="BC1123" s="18">
        <v>94</v>
      </c>
      <c r="BD1123" s="18">
        <v>89.447748513169074</v>
      </c>
    </row>
    <row r="1124" spans="52:56" x14ac:dyDescent="0.25">
      <c r="AZ1124" s="18">
        <v>1121</v>
      </c>
      <c r="BA1124" s="18">
        <v>4.0384051576901536E-3</v>
      </c>
      <c r="BB1124" s="18">
        <v>0</v>
      </c>
      <c r="BC1124" s="18">
        <v>94</v>
      </c>
      <c r="BD1124" s="18">
        <v>89.527612574341546</v>
      </c>
    </row>
    <row r="1125" spans="52:56" x14ac:dyDescent="0.25">
      <c r="AZ1125" s="18">
        <v>1122</v>
      </c>
      <c r="BA1125" s="18">
        <v>4.0384051576901536E-3</v>
      </c>
      <c r="BB1125" s="18">
        <v>0</v>
      </c>
      <c r="BC1125" s="18">
        <v>94</v>
      </c>
      <c r="BD1125" s="18">
        <v>89.607476635514018</v>
      </c>
    </row>
    <row r="1126" spans="52:56" x14ac:dyDescent="0.25">
      <c r="AZ1126" s="18">
        <v>1123</v>
      </c>
      <c r="BA1126" s="18">
        <v>4.0384051576901536E-3</v>
      </c>
      <c r="BB1126" s="18">
        <v>0</v>
      </c>
      <c r="BC1126" s="18">
        <v>94</v>
      </c>
      <c r="BD1126" s="18">
        <v>89.687340696686491</v>
      </c>
    </row>
    <row r="1127" spans="52:56" x14ac:dyDescent="0.25">
      <c r="AZ1127" s="18">
        <v>1124</v>
      </c>
      <c r="BA1127" s="18">
        <v>4.0384051576901536E-3</v>
      </c>
      <c r="BB1127" s="18">
        <v>0</v>
      </c>
      <c r="BC1127" s="18">
        <v>94</v>
      </c>
      <c r="BD1127" s="18">
        <v>89.767204757858963</v>
      </c>
    </row>
    <row r="1128" spans="52:56" x14ac:dyDescent="0.25">
      <c r="AZ1128" s="18">
        <v>1125</v>
      </c>
      <c r="BA1128" s="18">
        <v>4.0384051576901536E-3</v>
      </c>
      <c r="BB1128" s="18">
        <v>0</v>
      </c>
      <c r="BC1128" s="18">
        <v>94</v>
      </c>
      <c r="BD1128" s="18">
        <v>89.847068819031435</v>
      </c>
    </row>
    <row r="1129" spans="52:56" x14ac:dyDescent="0.25">
      <c r="AZ1129" s="18">
        <v>1126</v>
      </c>
      <c r="BA1129" s="18">
        <v>4.0384051576901536E-3</v>
      </c>
      <c r="BB1129" s="18">
        <v>0</v>
      </c>
      <c r="BC1129" s="18">
        <v>94</v>
      </c>
      <c r="BD1129" s="18">
        <v>89.926932880203907</v>
      </c>
    </row>
    <row r="1130" spans="52:56" x14ac:dyDescent="0.25">
      <c r="AZ1130" s="18">
        <v>1127</v>
      </c>
      <c r="BA1130" s="18">
        <v>4.0384051576901536E-3</v>
      </c>
      <c r="BB1130" s="18">
        <v>0</v>
      </c>
      <c r="BC1130" s="18">
        <v>94</v>
      </c>
      <c r="BD1130" s="18">
        <v>90.006796941376379</v>
      </c>
    </row>
    <row r="1131" spans="52:56" x14ac:dyDescent="0.25">
      <c r="AZ1131" s="18">
        <v>1128</v>
      </c>
      <c r="BA1131" s="18">
        <v>4.0384051576901536E-3</v>
      </c>
      <c r="BB1131" s="18">
        <v>0</v>
      </c>
      <c r="BC1131" s="18">
        <v>94</v>
      </c>
      <c r="BD1131" s="18">
        <v>90.086661002548851</v>
      </c>
    </row>
    <row r="1132" spans="52:56" x14ac:dyDescent="0.25">
      <c r="AZ1132" s="18">
        <v>1129</v>
      </c>
      <c r="BA1132" s="18">
        <v>4.0384051576901536E-3</v>
      </c>
      <c r="BB1132" s="18">
        <v>0</v>
      </c>
      <c r="BC1132" s="18">
        <v>94</v>
      </c>
      <c r="BD1132" s="18">
        <v>90.166525063721323</v>
      </c>
    </row>
    <row r="1133" spans="52:56" x14ac:dyDescent="0.25">
      <c r="AZ1133" s="18">
        <v>1130</v>
      </c>
      <c r="BA1133" s="18">
        <v>4.0384051576901536E-3</v>
      </c>
      <c r="BB1133" s="18">
        <v>0</v>
      </c>
      <c r="BC1133" s="18">
        <v>94</v>
      </c>
      <c r="BD1133" s="18">
        <v>90.246389124893795</v>
      </c>
    </row>
    <row r="1134" spans="52:56" x14ac:dyDescent="0.25">
      <c r="AZ1134" s="18">
        <v>1131</v>
      </c>
      <c r="BA1134" s="18">
        <v>4.0384051576901536E-3</v>
      </c>
      <c r="BB1134" s="18">
        <v>0</v>
      </c>
      <c r="BC1134" s="18">
        <v>94</v>
      </c>
      <c r="BD1134" s="18">
        <v>90.326253186066268</v>
      </c>
    </row>
    <row r="1135" spans="52:56" x14ac:dyDescent="0.25">
      <c r="AZ1135" s="18">
        <v>1132</v>
      </c>
      <c r="BA1135" s="18">
        <v>4.0384051576901536E-3</v>
      </c>
      <c r="BB1135" s="18">
        <v>0</v>
      </c>
      <c r="BC1135" s="18">
        <v>94</v>
      </c>
      <c r="BD1135" s="18">
        <v>90.40611724723874</v>
      </c>
    </row>
    <row r="1136" spans="52:56" x14ac:dyDescent="0.25">
      <c r="AZ1136" s="18">
        <v>1133</v>
      </c>
      <c r="BA1136" s="18">
        <v>4.0384051576901536E-3</v>
      </c>
      <c r="BB1136" s="18">
        <v>0</v>
      </c>
      <c r="BC1136" s="18">
        <v>94</v>
      </c>
      <c r="BD1136" s="18">
        <v>90.485981308411212</v>
      </c>
    </row>
    <row r="1137" spans="52:56" x14ac:dyDescent="0.25">
      <c r="AZ1137" s="18">
        <v>1134</v>
      </c>
      <c r="BA1137" s="18">
        <v>4.0384051576901536E-3</v>
      </c>
      <c r="BB1137" s="18">
        <v>0</v>
      </c>
      <c r="BC1137" s="18">
        <v>94</v>
      </c>
      <c r="BD1137" s="18">
        <v>90.565845369583684</v>
      </c>
    </row>
    <row r="1138" spans="52:56" x14ac:dyDescent="0.25">
      <c r="AZ1138" s="18">
        <v>1135</v>
      </c>
      <c r="BA1138" s="18">
        <v>4.0384051576901536E-3</v>
      </c>
      <c r="BB1138" s="18">
        <v>0</v>
      </c>
      <c r="BC1138" s="18">
        <v>94</v>
      </c>
      <c r="BD1138" s="18">
        <v>90.645709430756156</v>
      </c>
    </row>
    <row r="1139" spans="52:56" x14ac:dyDescent="0.25">
      <c r="AZ1139" s="18">
        <v>1136</v>
      </c>
      <c r="BA1139" s="18">
        <v>4.0384051576901536E-3</v>
      </c>
      <c r="BB1139" s="18">
        <v>0</v>
      </c>
      <c r="BC1139" s="18">
        <v>94</v>
      </c>
      <c r="BD1139" s="18">
        <v>90.725573491928628</v>
      </c>
    </row>
    <row r="1140" spans="52:56" x14ac:dyDescent="0.25">
      <c r="AZ1140" s="18">
        <v>1137</v>
      </c>
      <c r="BA1140" s="18">
        <v>4.0384051576901536E-3</v>
      </c>
      <c r="BB1140" s="18">
        <v>0</v>
      </c>
      <c r="BC1140" s="18">
        <v>94</v>
      </c>
      <c r="BD1140" s="18">
        <v>90.8054375531011</v>
      </c>
    </row>
    <row r="1141" spans="52:56" x14ac:dyDescent="0.25">
      <c r="AZ1141" s="18">
        <v>1138</v>
      </c>
      <c r="BA1141" s="18">
        <v>4.0384051576901536E-3</v>
      </c>
      <c r="BB1141" s="18">
        <v>0</v>
      </c>
      <c r="BC1141" s="18">
        <v>94</v>
      </c>
      <c r="BD1141" s="18">
        <v>90.885301614273573</v>
      </c>
    </row>
    <row r="1142" spans="52:56" x14ac:dyDescent="0.25">
      <c r="AZ1142" s="18">
        <v>1139</v>
      </c>
      <c r="BA1142" s="18">
        <v>4.0384051576901536E-3</v>
      </c>
      <c r="BB1142" s="18">
        <v>0</v>
      </c>
      <c r="BC1142" s="18">
        <v>94</v>
      </c>
      <c r="BD1142" s="18">
        <v>90.965165675446045</v>
      </c>
    </row>
    <row r="1143" spans="52:56" x14ac:dyDescent="0.25">
      <c r="AZ1143" s="18">
        <v>1140</v>
      </c>
      <c r="BA1143" s="18">
        <v>4.0384051576901536E-3</v>
      </c>
      <c r="BB1143" s="18">
        <v>0</v>
      </c>
      <c r="BC1143" s="18">
        <v>94</v>
      </c>
      <c r="BD1143" s="18">
        <v>91.045029736618517</v>
      </c>
    </row>
    <row r="1144" spans="52:56" x14ac:dyDescent="0.25">
      <c r="AZ1144" s="18">
        <v>1141</v>
      </c>
      <c r="BA1144" s="18">
        <v>4.0384051576901536E-3</v>
      </c>
      <c r="BB1144" s="18">
        <v>0</v>
      </c>
      <c r="BC1144" s="18">
        <v>94</v>
      </c>
      <c r="BD1144" s="18">
        <v>91.124893797790989</v>
      </c>
    </row>
    <row r="1145" spans="52:56" x14ac:dyDescent="0.25">
      <c r="AZ1145" s="18">
        <v>1142</v>
      </c>
      <c r="BA1145" s="18">
        <v>4.0384051576901536E-3</v>
      </c>
      <c r="BB1145" s="18">
        <v>0</v>
      </c>
      <c r="BC1145" s="18">
        <v>94</v>
      </c>
      <c r="BD1145" s="18">
        <v>91.204757858963461</v>
      </c>
    </row>
    <row r="1146" spans="52:56" x14ac:dyDescent="0.25">
      <c r="AZ1146" s="18">
        <v>1143</v>
      </c>
      <c r="BA1146" s="18">
        <v>4.0384051576901536E-3</v>
      </c>
      <c r="BB1146" s="18">
        <v>0</v>
      </c>
      <c r="BC1146" s="18">
        <v>94</v>
      </c>
      <c r="BD1146" s="18">
        <v>91.284621920135933</v>
      </c>
    </row>
    <row r="1147" spans="52:56" x14ac:dyDescent="0.25">
      <c r="AZ1147" s="18">
        <v>1144</v>
      </c>
      <c r="BA1147" s="18">
        <v>4.0384051576901536E-3</v>
      </c>
      <c r="BB1147" s="18">
        <v>0</v>
      </c>
      <c r="BC1147" s="18">
        <v>94</v>
      </c>
      <c r="BD1147" s="18">
        <v>91.364485981308405</v>
      </c>
    </row>
    <row r="1148" spans="52:56" x14ac:dyDescent="0.25">
      <c r="AZ1148" s="18">
        <v>1145</v>
      </c>
      <c r="BA1148" s="18">
        <v>4.0384051576901536E-3</v>
      </c>
      <c r="BB1148" s="18">
        <v>0</v>
      </c>
      <c r="BC1148" s="18">
        <v>94</v>
      </c>
      <c r="BD1148" s="18">
        <v>91.444350042480878</v>
      </c>
    </row>
    <row r="1149" spans="52:56" x14ac:dyDescent="0.25">
      <c r="AZ1149" s="18">
        <v>1146</v>
      </c>
      <c r="BA1149" s="18">
        <v>4.0384051576901536E-3</v>
      </c>
      <c r="BB1149" s="18">
        <v>0</v>
      </c>
      <c r="BC1149" s="18">
        <v>94</v>
      </c>
      <c r="BD1149" s="18">
        <v>91.52421410365335</v>
      </c>
    </row>
    <row r="1150" spans="52:56" x14ac:dyDescent="0.25">
      <c r="AZ1150" s="18">
        <v>1147</v>
      </c>
      <c r="BA1150" s="18">
        <v>3.8716097761143575E-3</v>
      </c>
      <c r="BB1150" s="18">
        <v>0</v>
      </c>
      <c r="BC1150" s="18">
        <v>94</v>
      </c>
      <c r="BD1150" s="18">
        <v>91.604078164825822</v>
      </c>
    </row>
    <row r="1151" spans="52:56" x14ac:dyDescent="0.25">
      <c r="AZ1151" s="18">
        <v>1148</v>
      </c>
      <c r="BA1151" s="18">
        <v>3.8716097761143575E-3</v>
      </c>
      <c r="BB1151" s="18">
        <v>0</v>
      </c>
      <c r="BC1151" s="18">
        <v>94</v>
      </c>
      <c r="BD1151" s="18">
        <v>91.683942225998294</v>
      </c>
    </row>
    <row r="1152" spans="52:56" x14ac:dyDescent="0.25">
      <c r="AZ1152" s="18">
        <v>1149</v>
      </c>
      <c r="BA1152" s="18">
        <v>3.8716097761143575E-3</v>
      </c>
      <c r="BB1152" s="18">
        <v>0</v>
      </c>
      <c r="BC1152" s="18">
        <v>94</v>
      </c>
      <c r="BD1152" s="18">
        <v>91.763806287170766</v>
      </c>
    </row>
    <row r="1153" spans="52:56" x14ac:dyDescent="0.25">
      <c r="AZ1153" s="18">
        <v>1150</v>
      </c>
      <c r="BA1153" s="18">
        <v>2.3618129657412058E-3</v>
      </c>
      <c r="BB1153" s="18">
        <v>0</v>
      </c>
      <c r="BC1153" s="18">
        <v>94</v>
      </c>
      <c r="BD1153" s="18">
        <v>91.843670348343238</v>
      </c>
    </row>
    <row r="1154" spans="52:56" x14ac:dyDescent="0.25">
      <c r="AZ1154" s="18">
        <v>1151</v>
      </c>
      <c r="BA1154" s="18">
        <v>2.3618129657412058E-3</v>
      </c>
      <c r="BB1154" s="18">
        <v>0</v>
      </c>
      <c r="BC1154" s="18">
        <v>94</v>
      </c>
      <c r="BD1154" s="18">
        <v>91.92353440951571</v>
      </c>
    </row>
    <row r="1155" spans="52:56" x14ac:dyDescent="0.25">
      <c r="AZ1155" s="18">
        <v>1152</v>
      </c>
      <c r="BA1155" s="18">
        <v>2.3618129657412058E-3</v>
      </c>
      <c r="BB1155" s="18">
        <v>0</v>
      </c>
      <c r="BC1155" s="18">
        <v>94</v>
      </c>
      <c r="BD1155" s="18">
        <v>92.003398470688182</v>
      </c>
    </row>
    <row r="1156" spans="52:56" x14ac:dyDescent="0.25">
      <c r="AZ1156" s="18">
        <v>1153</v>
      </c>
      <c r="BA1156" s="18">
        <v>2.3618129657412058E-3</v>
      </c>
      <c r="BB1156" s="18">
        <v>0</v>
      </c>
      <c r="BC1156" s="18">
        <v>94</v>
      </c>
      <c r="BD1156" s="18">
        <v>92.083262531860655</v>
      </c>
    </row>
    <row r="1157" spans="52:56" x14ac:dyDescent="0.25">
      <c r="AZ1157" s="18">
        <v>1154</v>
      </c>
      <c r="BA1157" s="18">
        <v>2.3618129657412058E-3</v>
      </c>
      <c r="BB1157" s="18">
        <v>0</v>
      </c>
      <c r="BC1157" s="18">
        <v>94</v>
      </c>
      <c r="BD1157" s="18">
        <v>92.163126593033127</v>
      </c>
    </row>
    <row r="1158" spans="52:56" x14ac:dyDescent="0.25">
      <c r="AZ1158" s="18">
        <v>1155</v>
      </c>
      <c r="BA1158" s="18">
        <v>2.3618129657412058E-3</v>
      </c>
      <c r="BB1158" s="18">
        <v>0</v>
      </c>
      <c r="BC1158" s="18">
        <v>94</v>
      </c>
      <c r="BD1158" s="18">
        <v>92.242990654205599</v>
      </c>
    </row>
    <row r="1159" spans="52:56" x14ac:dyDescent="0.25">
      <c r="AZ1159" s="18">
        <v>1156</v>
      </c>
      <c r="BA1159" s="18">
        <v>2.3618129657412058E-3</v>
      </c>
      <c r="BB1159" s="18">
        <v>0</v>
      </c>
      <c r="BC1159" s="18">
        <v>94</v>
      </c>
      <c r="BD1159" s="18">
        <v>92.322854715378071</v>
      </c>
    </row>
    <row r="1160" spans="52:56" x14ac:dyDescent="0.25">
      <c r="AZ1160" s="18">
        <v>1157</v>
      </c>
      <c r="BA1160" s="18">
        <v>2.3618129657412058E-3</v>
      </c>
      <c r="BB1160" s="18">
        <v>0</v>
      </c>
      <c r="BC1160" s="18">
        <v>94</v>
      </c>
      <c r="BD1160" s="18">
        <v>92.402718776550543</v>
      </c>
    </row>
    <row r="1161" spans="52:56" x14ac:dyDescent="0.25">
      <c r="AZ1161" s="18">
        <v>1158</v>
      </c>
      <c r="BA1161" s="18">
        <v>2.3618129657412058E-3</v>
      </c>
      <c r="BB1161" s="18">
        <v>0</v>
      </c>
      <c r="BC1161" s="18">
        <v>94</v>
      </c>
      <c r="BD1161" s="18">
        <v>92.482582837723015</v>
      </c>
    </row>
    <row r="1162" spans="52:56" x14ac:dyDescent="0.25">
      <c r="AZ1162" s="18">
        <v>1159</v>
      </c>
      <c r="BA1162" s="18">
        <v>2.3618129657412058E-3</v>
      </c>
      <c r="BB1162" s="18">
        <v>0</v>
      </c>
      <c r="BC1162" s="18">
        <v>94</v>
      </c>
      <c r="BD1162" s="18">
        <v>92.562446898895487</v>
      </c>
    </row>
    <row r="1163" spans="52:56" x14ac:dyDescent="0.25">
      <c r="AZ1163" s="18">
        <v>1160</v>
      </c>
      <c r="BA1163" s="18">
        <v>2.3618129657412058E-3</v>
      </c>
      <c r="BB1163" s="18">
        <v>0</v>
      </c>
      <c r="BC1163" s="18">
        <v>94</v>
      </c>
      <c r="BD1163" s="18">
        <v>92.64231096006796</v>
      </c>
    </row>
    <row r="1164" spans="52:56" x14ac:dyDescent="0.25">
      <c r="AZ1164" s="18">
        <v>1161</v>
      </c>
      <c r="BA1164" s="18">
        <v>2.3618129657412058E-3</v>
      </c>
      <c r="BB1164" s="18">
        <v>0</v>
      </c>
      <c r="BC1164" s="18">
        <v>94</v>
      </c>
      <c r="BD1164" s="18">
        <v>92.722175021240432</v>
      </c>
    </row>
    <row r="1165" spans="52:56" x14ac:dyDescent="0.25">
      <c r="AZ1165" s="18">
        <v>1162</v>
      </c>
      <c r="BA1165" s="18">
        <v>1.0611695386137637E-3</v>
      </c>
      <c r="BB1165" s="18">
        <v>0</v>
      </c>
      <c r="BC1165" s="18">
        <v>94</v>
      </c>
      <c r="BD1165" s="18">
        <v>92.802039082412904</v>
      </c>
    </row>
    <row r="1166" spans="52:56" x14ac:dyDescent="0.25">
      <c r="AZ1166" s="18">
        <v>1163</v>
      </c>
      <c r="BA1166" s="18">
        <v>1.0611695386137637E-3</v>
      </c>
      <c r="BB1166" s="18">
        <v>0</v>
      </c>
      <c r="BC1166" s="18">
        <v>94</v>
      </c>
      <c r="BD1166" s="18">
        <v>92.881903143585376</v>
      </c>
    </row>
    <row r="1167" spans="52:56" x14ac:dyDescent="0.25">
      <c r="AZ1167" s="18">
        <v>1164</v>
      </c>
      <c r="BA1167" s="18">
        <v>1.0611695386137637E-3</v>
      </c>
      <c r="BB1167" s="18">
        <v>0</v>
      </c>
      <c r="BC1167" s="18">
        <v>94</v>
      </c>
      <c r="BD1167" s="18">
        <v>92.961767204757848</v>
      </c>
    </row>
    <row r="1168" spans="52:56" x14ac:dyDescent="0.25">
      <c r="AZ1168" s="18">
        <v>1165</v>
      </c>
      <c r="BA1168" s="18">
        <v>1.0611695386137637E-3</v>
      </c>
      <c r="BB1168" s="18">
        <v>0</v>
      </c>
      <c r="BC1168" s="18">
        <v>94</v>
      </c>
      <c r="BD1168" s="18">
        <v>93.04163126593032</v>
      </c>
    </row>
    <row r="1169" spans="52:56" x14ac:dyDescent="0.25">
      <c r="AZ1169" s="18">
        <v>1166</v>
      </c>
      <c r="BA1169" s="18">
        <v>1.0611695386137637E-3</v>
      </c>
      <c r="BB1169" s="18">
        <v>0</v>
      </c>
      <c r="BC1169" s="18">
        <v>94</v>
      </c>
      <c r="BD1169" s="18">
        <v>93.121495327102792</v>
      </c>
    </row>
    <row r="1170" spans="52:56" x14ac:dyDescent="0.25">
      <c r="AZ1170" s="18">
        <v>1167</v>
      </c>
      <c r="BA1170" s="18">
        <v>1.0611695386137637E-3</v>
      </c>
      <c r="BB1170" s="18">
        <v>0</v>
      </c>
      <c r="BC1170" s="18">
        <v>94</v>
      </c>
      <c r="BD1170" s="18">
        <v>93.201359388275279</v>
      </c>
    </row>
    <row r="1171" spans="52:56" x14ac:dyDescent="0.25">
      <c r="AZ1171" s="18">
        <v>1168</v>
      </c>
      <c r="BA1171" s="18">
        <v>1.0611695386137637E-3</v>
      </c>
      <c r="BB1171" s="18">
        <v>0</v>
      </c>
      <c r="BC1171" s="18">
        <v>94</v>
      </c>
      <c r="BD1171" s="18">
        <v>93.281223449447751</v>
      </c>
    </row>
    <row r="1172" spans="52:56" x14ac:dyDescent="0.25">
      <c r="AZ1172" s="18">
        <v>1169</v>
      </c>
      <c r="BA1172" s="18">
        <v>1.0611695386137637E-3</v>
      </c>
      <c r="BB1172" s="18">
        <v>0</v>
      </c>
      <c r="BC1172" s="18">
        <v>94</v>
      </c>
      <c r="BD1172" s="18">
        <v>93.361087510620223</v>
      </c>
    </row>
    <row r="1173" spans="52:56" x14ac:dyDescent="0.25">
      <c r="AZ1173" s="18">
        <v>1170</v>
      </c>
      <c r="BA1173" s="18">
        <v>1.0611695386137637E-3</v>
      </c>
      <c r="BB1173" s="18">
        <v>0</v>
      </c>
      <c r="BC1173" s="18">
        <v>94</v>
      </c>
      <c r="BD1173" s="18">
        <v>93.440951571792695</v>
      </c>
    </row>
    <row r="1174" spans="52:56" x14ac:dyDescent="0.25">
      <c r="AZ1174">
        <v>1171</v>
      </c>
      <c r="BA1174">
        <v>1.0611695386137637E-3</v>
      </c>
      <c r="BB1174">
        <v>0</v>
      </c>
      <c r="BC1174">
        <v>94</v>
      </c>
      <c r="BD1174">
        <v>93.520815632965167</v>
      </c>
    </row>
    <row r="1175" spans="52:56" x14ac:dyDescent="0.25">
      <c r="AZ1175">
        <v>1172</v>
      </c>
      <c r="BA1175">
        <v>1.0611695386137637E-3</v>
      </c>
      <c r="BB1175">
        <v>0</v>
      </c>
      <c r="BC1175">
        <v>94</v>
      </c>
      <c r="BD1175">
        <v>93.600679694137639</v>
      </c>
    </row>
    <row r="1176" spans="52:56" x14ac:dyDescent="0.25">
      <c r="AZ1176">
        <v>1173</v>
      </c>
      <c r="BA1176">
        <v>1.0611695386137637E-3</v>
      </c>
      <c r="BB1176">
        <v>0</v>
      </c>
      <c r="BC1176">
        <v>94</v>
      </c>
      <c r="BD1176">
        <v>93.680543755310111</v>
      </c>
    </row>
    <row r="1177" spans="52:56" x14ac:dyDescent="0.25">
      <c r="AZ1177">
        <v>1174</v>
      </c>
      <c r="BA1177">
        <v>1.0611695386137637E-3</v>
      </c>
      <c r="BB1177">
        <v>0</v>
      </c>
      <c r="BC1177">
        <v>94</v>
      </c>
      <c r="BD1177">
        <v>93.760407816482584</v>
      </c>
    </row>
    <row r="1178" spans="52:56" x14ac:dyDescent="0.25">
      <c r="AZ1178">
        <v>1175</v>
      </c>
      <c r="BA1178">
        <v>1.0611695386137637E-3</v>
      </c>
      <c r="BB1178">
        <v>0</v>
      </c>
      <c r="BC1178">
        <v>94</v>
      </c>
      <c r="BD1178">
        <v>93.840271877655056</v>
      </c>
    </row>
    <row r="1179" spans="52:56" x14ac:dyDescent="0.25">
      <c r="AZ1179">
        <v>1176</v>
      </c>
      <c r="BA1179">
        <v>1.0611695386137637E-3</v>
      </c>
      <c r="BB1179">
        <v>0</v>
      </c>
      <c r="BC1179">
        <v>94</v>
      </c>
      <c r="BD1179">
        <v>93.920135938827528</v>
      </c>
    </row>
    <row r="1180" spans="52:56" x14ac:dyDescent="0.25">
      <c r="AZ1180">
        <v>1177</v>
      </c>
      <c r="BA1180">
        <v>1.0611695386137637E-3</v>
      </c>
      <c r="BB1180">
        <v>0</v>
      </c>
      <c r="BC1180">
        <v>94</v>
      </c>
      <c r="BD1180">
        <v>94</v>
      </c>
    </row>
  </sheetData>
  <mergeCells count="12">
    <mergeCell ref="B4:K4"/>
    <mergeCell ref="N4:Q4"/>
    <mergeCell ref="B5:C5"/>
    <mergeCell ref="D5:E5"/>
    <mergeCell ref="F5:G5"/>
    <mergeCell ref="H5:I5"/>
    <mergeCell ref="J5:K5"/>
    <mergeCell ref="B6:C6"/>
    <mergeCell ref="D6:E6"/>
    <mergeCell ref="F6:G6"/>
    <mergeCell ref="H6:I6"/>
    <mergeCell ref="J6:K6"/>
  </mergeCells>
  <hyperlinks>
    <hyperlink ref="B5" location="'NNB_Output1'!R12C2:R12C2" display="Inputs"/>
    <hyperlink ref="D5" location="'NNB_Output1'!R36C2:R36C2" display="Prior Class Probabilities"/>
    <hyperlink ref="F5" location="'NNB_Output1'!R45C2:R45C2" display="Conditional Probabilities"/>
    <hyperlink ref="H5" location="'NNB_Output1'!R74C2:R74C2" display="Train. Score - Summary"/>
    <hyperlink ref="J5" location="'NNB_Output1'!R91C2:R91C2" display="Valid. Score - Summary"/>
    <hyperlink ref="B6" location="'NNB_TrainingLiftChart1'!R12C2:R12C2" display="Training Lift Chart"/>
    <hyperlink ref="D6" location="'NNB_TrainingScore1'!R12C2:R12C2" display="Train. Score - Detailed Rpt."/>
    <hyperlink ref="F6" location="'NNB_ValidationLiftChart1'!R12C2:R12C2" display="Validation Lift Chart"/>
    <hyperlink ref="H6" location="'NNB_ValidationScore1'!R12C2:R12C2" display="Valid. Score - Detailed Rpt."/>
  </hyperlinks>
  <pageMargins left="0.7" right="0.7" top="0.75" bottom="0.75" header="0.3" footer="0.3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</sheetPr>
  <dimension ref="B2:Q105"/>
  <sheetViews>
    <sheetView showGridLines="0" topLeftCell="A87" workbookViewId="0">
      <selection activeCell="E82" sqref="E82"/>
    </sheetView>
  </sheetViews>
  <sheetFormatPr defaultRowHeight="15" x14ac:dyDescent="0.25"/>
  <cols>
    <col min="14" max="14" width="11.140625" bestFit="1" customWidth="1"/>
  </cols>
  <sheetData>
    <row r="2" spans="2:17" ht="18.75" x14ac:dyDescent="0.3">
      <c r="B2" s="6" t="s">
        <v>84</v>
      </c>
      <c r="N2" t="s">
        <v>210</v>
      </c>
    </row>
    <row r="4" spans="2:17" ht="15.75" x14ac:dyDescent="0.25">
      <c r="B4" s="35" t="s">
        <v>29</v>
      </c>
      <c r="C4" s="36"/>
      <c r="D4" s="36"/>
      <c r="E4" s="36"/>
      <c r="F4" s="36"/>
      <c r="G4" s="36"/>
      <c r="H4" s="36"/>
      <c r="I4" s="36"/>
      <c r="J4" s="36"/>
      <c r="K4" s="37"/>
      <c r="N4" s="35" t="s">
        <v>30</v>
      </c>
      <c r="O4" s="36"/>
      <c r="P4" s="36"/>
      <c r="Q4" s="37"/>
    </row>
    <row r="5" spans="2:17" x14ac:dyDescent="0.25">
      <c r="B5" s="38" t="s">
        <v>88</v>
      </c>
      <c r="C5" s="39"/>
      <c r="D5" s="38" t="s">
        <v>76</v>
      </c>
      <c r="E5" s="39"/>
      <c r="F5" s="38" t="s">
        <v>103</v>
      </c>
      <c r="G5" s="39"/>
      <c r="H5" s="38" t="s">
        <v>119</v>
      </c>
      <c r="I5" s="39"/>
      <c r="J5" s="38" t="s">
        <v>152</v>
      </c>
      <c r="K5" s="39"/>
      <c r="N5" s="8" t="s">
        <v>85</v>
      </c>
      <c r="O5" s="8" t="s">
        <v>86</v>
      </c>
      <c r="P5" s="8" t="s">
        <v>87</v>
      </c>
      <c r="Q5" s="8" t="s">
        <v>33</v>
      </c>
    </row>
    <row r="6" spans="2:17" x14ac:dyDescent="0.25">
      <c r="B6" s="38" t="s">
        <v>120</v>
      </c>
      <c r="C6" s="39"/>
      <c r="D6" s="38" t="s">
        <v>121</v>
      </c>
      <c r="E6" s="39"/>
      <c r="F6" s="38" t="s">
        <v>153</v>
      </c>
      <c r="G6" s="39"/>
      <c r="H6" s="38" t="s">
        <v>154</v>
      </c>
      <c r="I6" s="39"/>
      <c r="J6" s="40"/>
      <c r="K6" s="39"/>
      <c r="N6" s="7">
        <v>16</v>
      </c>
      <c r="O6" s="7">
        <v>15</v>
      </c>
      <c r="P6" s="7">
        <v>250</v>
      </c>
      <c r="Q6" s="7">
        <v>281</v>
      </c>
    </row>
    <row r="12" spans="2:17" ht="18.75" x14ac:dyDescent="0.3">
      <c r="B12" s="15" t="s">
        <v>88</v>
      </c>
    </row>
    <row r="14" spans="2:17" ht="15.75" x14ac:dyDescent="0.25">
      <c r="C14" s="35" t="s">
        <v>34</v>
      </c>
      <c r="D14" s="36"/>
      <c r="E14" s="36"/>
      <c r="F14" s="36"/>
      <c r="G14" s="36"/>
      <c r="H14" s="36"/>
      <c r="I14" s="36"/>
      <c r="J14" s="36"/>
      <c r="K14" s="37"/>
    </row>
    <row r="15" spans="2:17" x14ac:dyDescent="0.25">
      <c r="C15" s="32" t="s">
        <v>89</v>
      </c>
      <c r="D15" s="33"/>
      <c r="E15" s="33"/>
      <c r="F15" s="34"/>
      <c r="G15" s="42" t="s">
        <v>90</v>
      </c>
      <c r="H15" s="43"/>
      <c r="I15" s="43"/>
      <c r="J15" s="43"/>
      <c r="K15" s="44"/>
    </row>
    <row r="16" spans="2:17" x14ac:dyDescent="0.25">
      <c r="C16" s="32" t="s">
        <v>91</v>
      </c>
      <c r="D16" s="33"/>
      <c r="E16" s="33"/>
      <c r="F16" s="34"/>
      <c r="G16" s="42" t="s">
        <v>143</v>
      </c>
      <c r="H16" s="43"/>
      <c r="I16" s="43"/>
      <c r="J16" s="43"/>
      <c r="K16" s="44"/>
    </row>
    <row r="17" spans="3:11" x14ac:dyDescent="0.25">
      <c r="C17" s="32" t="s">
        <v>144</v>
      </c>
      <c r="D17" s="33"/>
      <c r="E17" s="33"/>
      <c r="F17" s="34"/>
      <c r="G17" s="42" t="s">
        <v>206</v>
      </c>
      <c r="H17" s="43"/>
      <c r="I17" s="43"/>
      <c r="J17" s="43"/>
      <c r="K17" s="44"/>
    </row>
    <row r="18" spans="3:11" x14ac:dyDescent="0.25">
      <c r="C18" s="32" t="s">
        <v>145</v>
      </c>
      <c r="D18" s="33"/>
      <c r="E18" s="33"/>
      <c r="F18" s="34"/>
      <c r="G18" s="42">
        <v>1177</v>
      </c>
      <c r="H18" s="43"/>
      <c r="I18" s="43"/>
      <c r="J18" s="43"/>
      <c r="K18" s="44"/>
    </row>
    <row r="19" spans="3:11" x14ac:dyDescent="0.25">
      <c r="C19" s="32" t="s">
        <v>146</v>
      </c>
      <c r="D19" s="33"/>
      <c r="E19" s="33"/>
      <c r="F19" s="34"/>
      <c r="G19" s="42" t="s">
        <v>207</v>
      </c>
      <c r="H19" s="43"/>
      <c r="I19" s="43"/>
      <c r="J19" s="43"/>
      <c r="K19" s="44"/>
    </row>
    <row r="20" spans="3:11" x14ac:dyDescent="0.25">
      <c r="C20" s="32" t="s">
        <v>147</v>
      </c>
      <c r="D20" s="33"/>
      <c r="E20" s="33"/>
      <c r="F20" s="34"/>
      <c r="G20" s="42">
        <v>1177</v>
      </c>
      <c r="H20" s="43"/>
      <c r="I20" s="43"/>
      <c r="J20" s="43"/>
      <c r="K20" s="44"/>
    </row>
    <row r="22" spans="3:11" ht="15.75" x14ac:dyDescent="0.25">
      <c r="C22" s="35" t="s">
        <v>92</v>
      </c>
      <c r="D22" s="36"/>
      <c r="E22" s="36"/>
      <c r="F22" s="36"/>
      <c r="G22" s="37"/>
    </row>
    <row r="23" spans="3:11" x14ac:dyDescent="0.25">
      <c r="C23" s="32" t="s">
        <v>93</v>
      </c>
      <c r="D23" s="34"/>
      <c r="E23" s="42">
        <v>3</v>
      </c>
      <c r="F23" s="43"/>
      <c r="G23" s="44"/>
    </row>
    <row r="24" spans="3:11" x14ac:dyDescent="0.25">
      <c r="C24" s="32" t="s">
        <v>94</v>
      </c>
      <c r="D24" s="34"/>
      <c r="E24" s="7" t="s">
        <v>59</v>
      </c>
      <c r="F24" s="7" t="s">
        <v>60</v>
      </c>
      <c r="G24" s="7" t="s">
        <v>61</v>
      </c>
    </row>
    <row r="25" spans="3:11" x14ac:dyDescent="0.25">
      <c r="C25" s="32" t="s">
        <v>95</v>
      </c>
      <c r="D25" s="34"/>
      <c r="E25" s="40" t="s">
        <v>27</v>
      </c>
      <c r="F25" s="41"/>
      <c r="G25" s="39"/>
    </row>
    <row r="27" spans="3:11" ht="15.75" x14ac:dyDescent="0.25">
      <c r="C27" s="35" t="s">
        <v>96</v>
      </c>
      <c r="D27" s="36"/>
      <c r="E27" s="36"/>
      <c r="F27" s="36"/>
      <c r="G27" s="37"/>
    </row>
    <row r="28" spans="3:11" x14ac:dyDescent="0.25">
      <c r="C28" s="40" t="s">
        <v>97</v>
      </c>
      <c r="D28" s="41"/>
      <c r="E28" s="41"/>
      <c r="F28" s="41"/>
      <c r="G28" s="39"/>
    </row>
    <row r="29" spans="3:11" x14ac:dyDescent="0.25">
      <c r="C29" s="40" t="s">
        <v>98</v>
      </c>
      <c r="D29" s="41"/>
      <c r="E29" s="41"/>
      <c r="F29" s="41"/>
      <c r="G29" s="39"/>
    </row>
    <row r="30" spans="3:11" x14ac:dyDescent="0.25">
      <c r="C30" s="40" t="s">
        <v>99</v>
      </c>
      <c r="D30" s="41"/>
      <c r="E30" s="41"/>
      <c r="F30" s="41"/>
      <c r="G30" s="39"/>
    </row>
    <row r="31" spans="3:11" x14ac:dyDescent="0.25">
      <c r="C31" s="40" t="s">
        <v>148</v>
      </c>
      <c r="D31" s="41"/>
      <c r="E31" s="41"/>
      <c r="F31" s="41"/>
      <c r="G31" s="39"/>
    </row>
    <row r="32" spans="3:11" x14ac:dyDescent="0.25">
      <c r="C32" s="40" t="s">
        <v>149</v>
      </c>
      <c r="D32" s="41"/>
      <c r="E32" s="41"/>
      <c r="F32" s="41"/>
      <c r="G32" s="39"/>
    </row>
    <row r="33" spans="2:7" x14ac:dyDescent="0.25">
      <c r="C33" s="40" t="s">
        <v>150</v>
      </c>
      <c r="D33" s="41"/>
      <c r="E33" s="41"/>
      <c r="F33" s="41"/>
      <c r="G33" s="39"/>
    </row>
    <row r="36" spans="2:7" ht="18.75" x14ac:dyDescent="0.3">
      <c r="B36" s="15" t="s">
        <v>76</v>
      </c>
    </row>
    <row r="38" spans="2:7" x14ac:dyDescent="0.25">
      <c r="C38" s="40" t="s">
        <v>100</v>
      </c>
      <c r="D38" s="41"/>
      <c r="E38" s="41"/>
      <c r="F38" s="41"/>
      <c r="G38" s="39"/>
    </row>
    <row r="40" spans="2:7" x14ac:dyDescent="0.25">
      <c r="C40" s="8" t="s">
        <v>101</v>
      </c>
      <c r="D40" s="8" t="s">
        <v>102</v>
      </c>
    </row>
    <row r="41" spans="2:7" x14ac:dyDescent="0.25">
      <c r="C41" s="13">
        <v>0</v>
      </c>
      <c r="D41" s="7">
        <v>0.92013593882752764</v>
      </c>
    </row>
    <row r="42" spans="2:7" x14ac:dyDescent="0.25">
      <c r="C42" s="13">
        <v>1</v>
      </c>
      <c r="D42" s="7">
        <v>7.9864061172472384E-2</v>
      </c>
    </row>
    <row r="45" spans="2:7" ht="18.75" x14ac:dyDescent="0.3">
      <c r="B45" s="15" t="s">
        <v>103</v>
      </c>
    </row>
    <row r="47" spans="2:7" ht="15.75" x14ac:dyDescent="0.25">
      <c r="D47" s="35" t="s">
        <v>104</v>
      </c>
      <c r="E47" s="36"/>
      <c r="F47" s="36"/>
      <c r="G47" s="37"/>
    </row>
    <row r="48" spans="2:7" ht="47.25" customHeight="1" x14ac:dyDescent="0.25">
      <c r="C48" s="50" t="s">
        <v>105</v>
      </c>
      <c r="D48" s="48">
        <v>0</v>
      </c>
      <c r="E48" s="49"/>
      <c r="F48" s="48">
        <v>1</v>
      </c>
      <c r="G48" s="49"/>
    </row>
    <row r="49" spans="3:7" ht="15.75" customHeight="1" x14ac:dyDescent="0.25">
      <c r="C49" s="51"/>
      <c r="D49" s="8" t="s">
        <v>106</v>
      </c>
      <c r="E49" s="8" t="s">
        <v>107</v>
      </c>
      <c r="F49" s="8" t="s">
        <v>106</v>
      </c>
      <c r="G49" s="8" t="s">
        <v>107</v>
      </c>
    </row>
    <row r="50" spans="3:7" x14ac:dyDescent="0.25">
      <c r="C50" s="52" t="s">
        <v>59</v>
      </c>
      <c r="D50" s="7">
        <v>1</v>
      </c>
      <c r="E50" s="7">
        <v>0.13394495412844037</v>
      </c>
      <c r="F50" s="7">
        <v>1</v>
      </c>
      <c r="G50" s="7">
        <v>9.9009900990099011E-3</v>
      </c>
    </row>
    <row r="51" spans="3:7" x14ac:dyDescent="0.25">
      <c r="C51" s="53"/>
      <c r="D51" s="7">
        <v>2</v>
      </c>
      <c r="E51" s="7">
        <v>0.18623853211009175</v>
      </c>
      <c r="F51" s="7">
        <v>2</v>
      </c>
      <c r="G51" s="7">
        <v>0.23762376237623761</v>
      </c>
    </row>
    <row r="52" spans="3:7" x14ac:dyDescent="0.25">
      <c r="C52" s="53"/>
      <c r="D52" s="7">
        <v>3</v>
      </c>
      <c r="E52" s="7">
        <v>0.1871559633027523</v>
      </c>
      <c r="F52" s="7">
        <v>3</v>
      </c>
      <c r="G52" s="7">
        <v>0.32673267326732675</v>
      </c>
    </row>
    <row r="53" spans="3:7" x14ac:dyDescent="0.25">
      <c r="C53" s="53"/>
      <c r="D53" s="7">
        <v>4</v>
      </c>
      <c r="E53" s="7">
        <v>0.14678899082568808</v>
      </c>
      <c r="F53" s="7">
        <v>4</v>
      </c>
      <c r="G53" s="7">
        <v>0.22772277227722773</v>
      </c>
    </row>
    <row r="54" spans="3:7" x14ac:dyDescent="0.25">
      <c r="C54" s="53"/>
      <c r="D54" s="7">
        <v>5</v>
      </c>
      <c r="E54" s="7">
        <v>0.12844036697247707</v>
      </c>
      <c r="F54" s="7">
        <v>5</v>
      </c>
      <c r="G54" s="7">
        <v>7.9207920792079209E-2</v>
      </c>
    </row>
    <row r="55" spans="3:7" x14ac:dyDescent="0.25">
      <c r="C55" s="53"/>
      <c r="D55" s="7">
        <v>6</v>
      </c>
      <c r="E55" s="7">
        <v>7.7064220183486243E-2</v>
      </c>
      <c r="F55" s="7">
        <v>6</v>
      </c>
      <c r="G55" s="7">
        <v>7.9207920792079209E-2</v>
      </c>
    </row>
    <row r="56" spans="3:7" x14ac:dyDescent="0.25">
      <c r="C56" s="54"/>
      <c r="D56" s="7">
        <v>7</v>
      </c>
      <c r="E56" s="7">
        <v>0.14036697247706423</v>
      </c>
      <c r="F56" s="7">
        <v>7</v>
      </c>
      <c r="G56" s="7">
        <v>3.9603960396039604E-2</v>
      </c>
    </row>
    <row r="57" spans="3:7" x14ac:dyDescent="0.25">
      <c r="C57" s="52" t="s">
        <v>60</v>
      </c>
      <c r="D57" s="14">
        <v>1</v>
      </c>
      <c r="E57" s="14">
        <v>0.42062043795620441</v>
      </c>
      <c r="F57" s="14">
        <v>1</v>
      </c>
      <c r="G57" s="14">
        <v>0.11214953271028037</v>
      </c>
    </row>
    <row r="58" spans="3:7" x14ac:dyDescent="0.25">
      <c r="C58" s="53"/>
      <c r="D58" s="14">
        <v>10</v>
      </c>
      <c r="E58" s="14">
        <v>3.6496350364963502E-3</v>
      </c>
      <c r="F58" s="14">
        <v>10</v>
      </c>
      <c r="G58" s="14">
        <v>9.3457943925233638E-3</v>
      </c>
    </row>
    <row r="59" spans="3:7" x14ac:dyDescent="0.25">
      <c r="C59" s="53"/>
      <c r="D59" s="14">
        <v>11</v>
      </c>
      <c r="E59" s="14">
        <v>7.2992700729927005E-3</v>
      </c>
      <c r="F59" s="14">
        <v>11</v>
      </c>
      <c r="G59" s="14">
        <v>9.3457943925233638E-3</v>
      </c>
    </row>
    <row r="60" spans="3:7" x14ac:dyDescent="0.25">
      <c r="C60" s="53"/>
      <c r="D60" s="14">
        <v>12</v>
      </c>
      <c r="E60" s="14">
        <v>3.6496350364963502E-3</v>
      </c>
      <c r="F60" s="14">
        <v>12</v>
      </c>
      <c r="G60" s="14">
        <v>9.3457943925233638E-3</v>
      </c>
    </row>
    <row r="61" spans="3:7" x14ac:dyDescent="0.25">
      <c r="C61" s="53"/>
      <c r="D61" s="14">
        <v>13</v>
      </c>
      <c r="E61" s="14">
        <v>1.916058394160584E-2</v>
      </c>
      <c r="F61" s="14">
        <v>13</v>
      </c>
      <c r="G61" s="14">
        <v>1.8691588785046728E-2</v>
      </c>
    </row>
    <row r="62" spans="3:7" x14ac:dyDescent="0.25">
      <c r="C62" s="53"/>
      <c r="D62" s="14">
        <v>2</v>
      </c>
      <c r="E62" s="14">
        <v>0.36952554744525545</v>
      </c>
      <c r="F62" s="14">
        <v>2</v>
      </c>
      <c r="G62" s="14">
        <v>0.40186915887850466</v>
      </c>
    </row>
    <row r="63" spans="3:7" x14ac:dyDescent="0.25">
      <c r="C63" s="53"/>
      <c r="D63" s="14">
        <v>3</v>
      </c>
      <c r="E63" s="14">
        <v>9.0328467153284672E-2</v>
      </c>
      <c r="F63" s="14">
        <v>3</v>
      </c>
      <c r="G63" s="14">
        <v>0.13084112149532709</v>
      </c>
    </row>
    <row r="64" spans="3:7" x14ac:dyDescent="0.25">
      <c r="C64" s="53"/>
      <c r="D64" s="14">
        <v>4</v>
      </c>
      <c r="E64" s="14">
        <v>3.3759124087591241E-2</v>
      </c>
      <c r="F64" s="14">
        <v>4</v>
      </c>
      <c r="G64" s="14">
        <v>8.4112149532710276E-2</v>
      </c>
    </row>
    <row r="65" spans="2:13" x14ac:dyDescent="0.25">
      <c r="C65" s="53"/>
      <c r="D65" s="14">
        <v>5</v>
      </c>
      <c r="E65" s="14">
        <v>2.0072992700729927E-2</v>
      </c>
      <c r="F65" s="14">
        <v>5</v>
      </c>
      <c r="G65" s="14">
        <v>5.6074766355140186E-2</v>
      </c>
    </row>
    <row r="66" spans="2:13" x14ac:dyDescent="0.25">
      <c r="C66" s="53"/>
      <c r="D66" s="14">
        <v>6</v>
      </c>
      <c r="E66" s="14">
        <v>9.1240875912408752E-3</v>
      </c>
      <c r="F66" s="14">
        <v>6</v>
      </c>
      <c r="G66" s="14">
        <v>6.5420560747663545E-2</v>
      </c>
    </row>
    <row r="67" spans="2:13" x14ac:dyDescent="0.25">
      <c r="C67" s="53"/>
      <c r="D67" s="14">
        <v>7</v>
      </c>
      <c r="E67" s="14">
        <v>1.0036496350364963E-2</v>
      </c>
      <c r="F67" s="14">
        <v>7</v>
      </c>
      <c r="G67" s="14">
        <v>4.6728971962616821E-2</v>
      </c>
    </row>
    <row r="68" spans="2:13" x14ac:dyDescent="0.25">
      <c r="C68" s="53"/>
      <c r="D68" s="14">
        <v>8</v>
      </c>
      <c r="E68" s="14">
        <v>9.1240875912408752E-3</v>
      </c>
      <c r="F68" s="14">
        <v>8</v>
      </c>
      <c r="G68" s="14">
        <v>3.7383177570093455E-2</v>
      </c>
    </row>
    <row r="69" spans="2:13" x14ac:dyDescent="0.25">
      <c r="C69" s="54"/>
      <c r="D69" s="14">
        <v>9</v>
      </c>
      <c r="E69" s="14">
        <v>3.6496350364963502E-3</v>
      </c>
      <c r="F69" s="14">
        <v>9</v>
      </c>
      <c r="G69" s="14">
        <v>1.8691588785046728E-2</v>
      </c>
    </row>
    <row r="70" spans="2:13" x14ac:dyDescent="0.25">
      <c r="C70" s="52" t="s">
        <v>61</v>
      </c>
      <c r="D70" s="7">
        <v>0</v>
      </c>
      <c r="E70" s="7">
        <v>0.50322580645161286</v>
      </c>
      <c r="F70" s="7">
        <v>0</v>
      </c>
      <c r="G70" s="7">
        <v>0.3125</v>
      </c>
    </row>
    <row r="71" spans="2:13" x14ac:dyDescent="0.25">
      <c r="C71" s="54"/>
      <c r="D71" s="7">
        <v>1</v>
      </c>
      <c r="E71" s="7">
        <v>0.49677419354838709</v>
      </c>
      <c r="F71" s="7">
        <v>1</v>
      </c>
      <c r="G71" s="7">
        <v>0.6875</v>
      </c>
    </row>
    <row r="74" spans="2:13" ht="18.75" x14ac:dyDescent="0.3">
      <c r="B74" s="15" t="s">
        <v>108</v>
      </c>
    </row>
    <row r="76" spans="2:13" x14ac:dyDescent="0.25">
      <c r="C76" s="45" t="s">
        <v>109</v>
      </c>
      <c r="D76" s="46"/>
      <c r="E76" s="46"/>
      <c r="F76" s="47"/>
      <c r="G76" s="16">
        <v>0.1</v>
      </c>
      <c r="H76" s="45" t="s">
        <v>110</v>
      </c>
      <c r="I76" s="46"/>
      <c r="J76" s="46"/>
      <c r="K76" s="46"/>
      <c r="L76" s="46"/>
      <c r="M76" s="47"/>
    </row>
    <row r="78" spans="2:13" ht="15.75" x14ac:dyDescent="0.25">
      <c r="C78" s="35" t="s">
        <v>111</v>
      </c>
      <c r="D78" s="36"/>
      <c r="E78" s="37"/>
    </row>
    <row r="79" spans="2:13" x14ac:dyDescent="0.25">
      <c r="C79" s="8"/>
      <c r="D79" s="48" t="s">
        <v>112</v>
      </c>
      <c r="E79" s="49"/>
    </row>
    <row r="80" spans="2:13" x14ac:dyDescent="0.25">
      <c r="C80" s="13" t="s">
        <v>113</v>
      </c>
      <c r="D80" s="8">
        <v>0</v>
      </c>
      <c r="E80" s="8">
        <v>1</v>
      </c>
    </row>
    <row r="81" spans="2:13" x14ac:dyDescent="0.25">
      <c r="C81" s="13">
        <v>0</v>
      </c>
      <c r="D81" s="7">
        <v>846</v>
      </c>
      <c r="E81" s="7">
        <v>237</v>
      </c>
    </row>
    <row r="82" spans="2:13" x14ac:dyDescent="0.25">
      <c r="C82" s="13">
        <v>1</v>
      </c>
      <c r="D82" s="7">
        <v>28</v>
      </c>
      <c r="E82" s="7">
        <v>66</v>
      </c>
    </row>
    <row r="84" spans="2:13" ht="15.75" x14ac:dyDescent="0.25">
      <c r="C84" s="35" t="s">
        <v>114</v>
      </c>
      <c r="D84" s="36"/>
      <c r="E84" s="36"/>
      <c r="F84" s="37"/>
    </row>
    <row r="85" spans="2:13" x14ac:dyDescent="0.25">
      <c r="C85" s="8" t="s">
        <v>101</v>
      </c>
      <c r="D85" s="8" t="s">
        <v>115</v>
      </c>
      <c r="E85" s="8" t="s">
        <v>116</v>
      </c>
      <c r="F85" s="8" t="s">
        <v>117</v>
      </c>
    </row>
    <row r="86" spans="2:13" x14ac:dyDescent="0.25">
      <c r="C86" s="13">
        <v>0</v>
      </c>
      <c r="D86" s="7">
        <f>SUM($D$81:$E$81)</f>
        <v>1083</v>
      </c>
      <c r="E86" s="7">
        <f>SUM($D$81:$E$81) - $D$81</f>
        <v>237</v>
      </c>
      <c r="F86" s="7">
        <f>IF($D$86=0,"Undefined",$E$86*100 / $D$86)</f>
        <v>21.883656509695292</v>
      </c>
    </row>
    <row r="87" spans="2:13" x14ac:dyDescent="0.25">
      <c r="C87" s="13">
        <v>1</v>
      </c>
      <c r="D87" s="7">
        <f>SUM($D$82:$E$82)</f>
        <v>94</v>
      </c>
      <c r="E87" s="7">
        <f>SUM($D$82:$E$82) - $E$82</f>
        <v>28</v>
      </c>
      <c r="F87" s="7">
        <f>IF($D$87=0,"Undefined",$E$87*100 / $D$87)</f>
        <v>29.787234042553191</v>
      </c>
    </row>
    <row r="88" spans="2:13" x14ac:dyDescent="0.25">
      <c r="C88" s="13" t="s">
        <v>118</v>
      </c>
      <c r="D88" s="7">
        <f>SUM($D$86:$D$87)</f>
        <v>1177</v>
      </c>
      <c r="E88" s="7">
        <f>SUM($E$86:$E$87)</f>
        <v>265</v>
      </c>
      <c r="F88" s="7">
        <f>IF($D$88=0,"Undefined",$E$88*100 / $D$88)</f>
        <v>22.514868309260834</v>
      </c>
    </row>
    <row r="91" spans="2:13" ht="18.75" x14ac:dyDescent="0.3">
      <c r="B91" s="15" t="s">
        <v>151</v>
      </c>
    </row>
    <row r="93" spans="2:13" x14ac:dyDescent="0.25">
      <c r="C93" s="45" t="s">
        <v>109</v>
      </c>
      <c r="D93" s="46"/>
      <c r="E93" s="46"/>
      <c r="F93" s="47"/>
      <c r="G93" s="16">
        <v>0.1</v>
      </c>
      <c r="H93" s="45" t="s">
        <v>110</v>
      </c>
      <c r="I93" s="46"/>
      <c r="J93" s="46"/>
      <c r="K93" s="46"/>
      <c r="L93" s="46"/>
      <c r="M93" s="47"/>
    </row>
    <row r="95" spans="2:13" ht="15.75" x14ac:dyDescent="0.25">
      <c r="C95" s="35" t="s">
        <v>111</v>
      </c>
      <c r="D95" s="36"/>
      <c r="E95" s="37"/>
    </row>
    <row r="96" spans="2:13" x14ac:dyDescent="0.25">
      <c r="C96" s="8"/>
      <c r="D96" s="48" t="s">
        <v>112</v>
      </c>
      <c r="E96" s="49"/>
    </row>
    <row r="97" spans="3:6" x14ac:dyDescent="0.25">
      <c r="C97" s="13" t="s">
        <v>113</v>
      </c>
      <c r="D97" s="8">
        <v>0</v>
      </c>
      <c r="E97" s="8">
        <v>1</v>
      </c>
    </row>
    <row r="98" spans="3:6" x14ac:dyDescent="0.25">
      <c r="C98" s="13">
        <v>0</v>
      </c>
      <c r="D98" s="7">
        <v>819</v>
      </c>
      <c r="E98" s="7">
        <v>264</v>
      </c>
    </row>
    <row r="99" spans="3:6" x14ac:dyDescent="0.25">
      <c r="C99" s="13">
        <v>1</v>
      </c>
      <c r="D99" s="7">
        <v>32</v>
      </c>
      <c r="E99" s="7">
        <v>62</v>
      </c>
    </row>
    <row r="101" spans="3:6" ht="15.75" x14ac:dyDescent="0.25">
      <c r="C101" s="35" t="s">
        <v>114</v>
      </c>
      <c r="D101" s="36"/>
      <c r="E101" s="36"/>
      <c r="F101" s="37"/>
    </row>
    <row r="102" spans="3:6" x14ac:dyDescent="0.25">
      <c r="C102" s="8" t="s">
        <v>101</v>
      </c>
      <c r="D102" s="8" t="s">
        <v>115</v>
      </c>
      <c r="E102" s="8" t="s">
        <v>116</v>
      </c>
      <c r="F102" s="8" t="s">
        <v>117</v>
      </c>
    </row>
    <row r="103" spans="3:6" x14ac:dyDescent="0.25">
      <c r="C103" s="13">
        <v>0</v>
      </c>
      <c r="D103" s="7">
        <f>SUM($D$98:$E$98)</f>
        <v>1083</v>
      </c>
      <c r="E103" s="7">
        <f>SUM($D$98:$E$98) - $D$98</f>
        <v>264</v>
      </c>
      <c r="F103" s="7">
        <f>IF($D$103=0,"Undefined",$E$103*100 / $D$103)</f>
        <v>24.37673130193906</v>
      </c>
    </row>
    <row r="104" spans="3:6" x14ac:dyDescent="0.25">
      <c r="C104" s="13">
        <v>1</v>
      </c>
      <c r="D104" s="7">
        <f>SUM($D$99:$E$99)</f>
        <v>94</v>
      </c>
      <c r="E104" s="7">
        <f>SUM($D$99:$E$99) - $E$99</f>
        <v>32</v>
      </c>
      <c r="F104" s="7">
        <f>IF($D$104=0,"Undefined",$E$104*100 / $D$104)</f>
        <v>34.042553191489361</v>
      </c>
    </row>
    <row r="105" spans="3:6" x14ac:dyDescent="0.25">
      <c r="C105" s="13" t="s">
        <v>118</v>
      </c>
      <c r="D105" s="7">
        <f>SUM($D$103:$D$104)</f>
        <v>1177</v>
      </c>
      <c r="E105" s="7">
        <f>SUM($E$103:$E$104)</f>
        <v>296</v>
      </c>
      <c r="F105" s="7">
        <f>IF($D$105=0,"Undefined",$E$105*100 / $D$105)</f>
        <v>25.148683092608326</v>
      </c>
    </row>
  </sheetData>
  <mergeCells count="56">
    <mergeCell ref="J6:K6"/>
    <mergeCell ref="B4:K4"/>
    <mergeCell ref="N4:Q4"/>
    <mergeCell ref="C101:F101"/>
    <mergeCell ref="B5:C5"/>
    <mergeCell ref="D5:E5"/>
    <mergeCell ref="F5:G5"/>
    <mergeCell ref="H5:I5"/>
    <mergeCell ref="J5:K5"/>
    <mergeCell ref="B6:C6"/>
    <mergeCell ref="D6:E6"/>
    <mergeCell ref="F6:G6"/>
    <mergeCell ref="H6:I6"/>
    <mergeCell ref="D79:E79"/>
    <mergeCell ref="C84:F84"/>
    <mergeCell ref="C93:F93"/>
    <mergeCell ref="H93:M93"/>
    <mergeCell ref="C95:E95"/>
    <mergeCell ref="D96:E96"/>
    <mergeCell ref="C50:C56"/>
    <mergeCell ref="C57:C69"/>
    <mergeCell ref="C70:C71"/>
    <mergeCell ref="C76:F76"/>
    <mergeCell ref="H76:M76"/>
    <mergeCell ref="C78:E78"/>
    <mergeCell ref="C33:G33"/>
    <mergeCell ref="C38:G38"/>
    <mergeCell ref="D47:G47"/>
    <mergeCell ref="C48:C49"/>
    <mergeCell ref="D48:E48"/>
    <mergeCell ref="F48:G48"/>
    <mergeCell ref="C32:G32"/>
    <mergeCell ref="C22:G22"/>
    <mergeCell ref="C23:D23"/>
    <mergeCell ref="C24:D24"/>
    <mergeCell ref="C25:D25"/>
    <mergeCell ref="E23:G23"/>
    <mergeCell ref="E25:G25"/>
    <mergeCell ref="C27:G27"/>
    <mergeCell ref="C28:G28"/>
    <mergeCell ref="C29:G29"/>
    <mergeCell ref="C30:G30"/>
    <mergeCell ref="C31:G31"/>
    <mergeCell ref="C20:F20"/>
    <mergeCell ref="G15:K15"/>
    <mergeCell ref="G16:K16"/>
    <mergeCell ref="G17:K17"/>
    <mergeCell ref="G18:K18"/>
    <mergeCell ref="G19:K19"/>
    <mergeCell ref="G20:K20"/>
    <mergeCell ref="C19:F19"/>
    <mergeCell ref="C14:K14"/>
    <mergeCell ref="C15:F15"/>
    <mergeCell ref="C16:F16"/>
    <mergeCell ref="C17:F17"/>
    <mergeCell ref="C18:F18"/>
  </mergeCells>
  <hyperlinks>
    <hyperlink ref="B5" location="'NNB_Output1'!R12C2:R12C2" display="Inputs"/>
    <hyperlink ref="D5" location="'NNB_Output1'!R36C2:R36C2" display="Prior Class Probabilities"/>
    <hyperlink ref="F5" location="'NNB_Output1'!R45C2:R45C2" display="Conditional Probabilities"/>
    <hyperlink ref="H5" location="'NNB_Output1'!R74C2:R74C2" display="Train. Score - Summary"/>
    <hyperlink ref="J5" location="'NNB_Output1'!R91C2:R91C2" display="Valid. Score - Summary"/>
    <hyperlink ref="B6" location="'NNB_TrainingLiftChart1'!R12C2:R12C2" display="Training Lift Chart"/>
    <hyperlink ref="D6" location="'NNB_TrainingScore1'!R12C2:R12C2" display="Train. Score - Detailed Rpt."/>
    <hyperlink ref="F6" location="'NNB_ValidationLiftChart1'!R12C2:R12C2" display="Validation Lift Chart"/>
    <hyperlink ref="H6" location="'NNB_ValidationScore1'!R12C2:R12C2" display="Valid. Score - Detailed Rpt.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</sheetPr>
  <dimension ref="B2:N34"/>
  <sheetViews>
    <sheetView showGridLines="0" workbookViewId="0">
      <selection activeCell="J15" sqref="J15"/>
    </sheetView>
  </sheetViews>
  <sheetFormatPr defaultRowHeight="15" x14ac:dyDescent="0.25"/>
  <cols>
    <col min="2" max="2" width="27" bestFit="1" customWidth="1"/>
    <col min="3" max="3" width="11.7109375" bestFit="1" customWidth="1"/>
  </cols>
  <sheetData>
    <row r="2" spans="2:14" x14ac:dyDescent="0.25">
      <c r="N2" t="s">
        <v>210</v>
      </c>
    </row>
    <row r="3" spans="2:14" x14ac:dyDescent="0.25">
      <c r="B3" s="13" t="s">
        <v>62</v>
      </c>
      <c r="C3" s="7" t="s">
        <v>63</v>
      </c>
    </row>
    <row r="4" spans="2:14" x14ac:dyDescent="0.25">
      <c r="B4" s="13" t="s">
        <v>64</v>
      </c>
      <c r="C4" s="7">
        <v>3</v>
      </c>
    </row>
    <row r="5" spans="2:14" x14ac:dyDescent="0.25">
      <c r="B5" s="13" t="s">
        <v>36</v>
      </c>
      <c r="C5" s="7" t="s">
        <v>65</v>
      </c>
    </row>
    <row r="6" spans="2:14" x14ac:dyDescent="0.25">
      <c r="B6" s="13" t="s">
        <v>66</v>
      </c>
      <c r="C6" s="7" t="s">
        <v>67</v>
      </c>
      <c r="E6" s="7" t="s">
        <v>59</v>
      </c>
      <c r="F6" s="7" t="s">
        <v>60</v>
      </c>
      <c r="G6" s="7" t="s">
        <v>61</v>
      </c>
      <c r="H6" s="7" t="s">
        <v>27</v>
      </c>
    </row>
    <row r="7" spans="2:14" x14ac:dyDescent="0.25">
      <c r="B7" s="13" t="s">
        <v>68</v>
      </c>
      <c r="C7" s="7" t="s">
        <v>69</v>
      </c>
      <c r="E7" s="7">
        <v>1</v>
      </c>
      <c r="F7" s="7">
        <v>6</v>
      </c>
      <c r="G7" s="7">
        <v>9</v>
      </c>
      <c r="H7" s="7">
        <v>17</v>
      </c>
    </row>
    <row r="8" spans="2:14" x14ac:dyDescent="0.25">
      <c r="B8" s="13" t="s">
        <v>70</v>
      </c>
      <c r="C8" s="7" t="s">
        <v>71</v>
      </c>
      <c r="E8" s="7" t="s">
        <v>72</v>
      </c>
      <c r="F8" s="7" t="s">
        <v>72</v>
      </c>
      <c r="G8" s="7" t="s">
        <v>72</v>
      </c>
      <c r="H8" s="7" t="s">
        <v>73</v>
      </c>
    </row>
    <row r="9" spans="2:14" x14ac:dyDescent="0.25">
      <c r="B9" s="13" t="s">
        <v>74</v>
      </c>
      <c r="C9" s="7">
        <v>1</v>
      </c>
      <c r="E9" s="7">
        <v>0</v>
      </c>
      <c r="F9" s="7">
        <v>1</v>
      </c>
    </row>
    <row r="10" spans="2:14" x14ac:dyDescent="0.25">
      <c r="B10" s="13" t="s">
        <v>75</v>
      </c>
      <c r="C10" s="7">
        <v>0.1</v>
      </c>
      <c r="E10" s="7">
        <v>0.92013593882752764</v>
      </c>
      <c r="F10" s="7">
        <v>7.9864061172472384E-2</v>
      </c>
    </row>
    <row r="11" spans="2:14" x14ac:dyDescent="0.25">
      <c r="B11" s="13" t="s">
        <v>76</v>
      </c>
      <c r="C11" s="7" t="s">
        <v>77</v>
      </c>
      <c r="E11" s="7">
        <v>7</v>
      </c>
      <c r="F11" s="7">
        <v>13</v>
      </c>
      <c r="G11" s="7">
        <v>2</v>
      </c>
    </row>
    <row r="12" spans="2:14" x14ac:dyDescent="0.25">
      <c r="B12" s="13" t="s">
        <v>78</v>
      </c>
      <c r="C12" s="7" t="s">
        <v>79</v>
      </c>
    </row>
    <row r="13" spans="2:14" x14ac:dyDescent="0.25">
      <c r="B13" s="13" t="s">
        <v>80</v>
      </c>
      <c r="C13" s="7" t="s">
        <v>81</v>
      </c>
      <c r="E13" s="55" t="s">
        <v>59</v>
      </c>
      <c r="F13" s="7">
        <v>1</v>
      </c>
      <c r="G13" s="7">
        <v>0.13394495412844037</v>
      </c>
      <c r="H13" s="7">
        <v>9.9009900990099011E-3</v>
      </c>
    </row>
    <row r="14" spans="2:14" x14ac:dyDescent="0.25">
      <c r="B14" s="13" t="s">
        <v>82</v>
      </c>
      <c r="C14" s="7" t="s">
        <v>83</v>
      </c>
      <c r="E14" s="56"/>
      <c r="F14" s="7">
        <v>2</v>
      </c>
      <c r="G14" s="7">
        <v>0.18623853211009175</v>
      </c>
      <c r="H14" s="7">
        <v>0.23762376237623761</v>
      </c>
    </row>
    <row r="15" spans="2:14" x14ac:dyDescent="0.25">
      <c r="E15" s="56"/>
      <c r="F15" s="7">
        <v>3</v>
      </c>
      <c r="G15" s="7">
        <v>0.1871559633027523</v>
      </c>
      <c r="H15" s="7">
        <v>0.32673267326732675</v>
      </c>
    </row>
    <row r="16" spans="2:14" x14ac:dyDescent="0.25">
      <c r="E16" s="56"/>
      <c r="F16" s="7">
        <v>4</v>
      </c>
      <c r="G16" s="7">
        <v>0.14678899082568808</v>
      </c>
      <c r="H16" s="7">
        <v>0.22772277227722773</v>
      </c>
    </row>
    <row r="17" spans="5:8" x14ac:dyDescent="0.25">
      <c r="E17" s="56"/>
      <c r="F17" s="7">
        <v>5</v>
      </c>
      <c r="G17" s="7">
        <v>0.12844036697247707</v>
      </c>
      <c r="H17" s="7">
        <v>7.9207920792079209E-2</v>
      </c>
    </row>
    <row r="18" spans="5:8" x14ac:dyDescent="0.25">
      <c r="E18" s="56"/>
      <c r="F18" s="7">
        <v>6</v>
      </c>
      <c r="G18" s="7">
        <v>7.7064220183486243E-2</v>
      </c>
      <c r="H18" s="7">
        <v>7.9207920792079209E-2</v>
      </c>
    </row>
    <row r="19" spans="5:8" x14ac:dyDescent="0.25">
      <c r="E19" s="57"/>
      <c r="F19" s="7">
        <v>7</v>
      </c>
      <c r="G19" s="7">
        <v>0.14036697247706423</v>
      </c>
      <c r="H19" s="7">
        <v>3.9603960396039604E-2</v>
      </c>
    </row>
    <row r="20" spans="5:8" x14ac:dyDescent="0.25">
      <c r="E20" s="58" t="s">
        <v>60</v>
      </c>
      <c r="F20" s="14">
        <v>1</v>
      </c>
      <c r="G20" s="14">
        <v>0.42062043795620441</v>
      </c>
      <c r="H20" s="14">
        <v>0.11214953271028037</v>
      </c>
    </row>
    <row r="21" spans="5:8" x14ac:dyDescent="0.25">
      <c r="E21" s="59"/>
      <c r="F21" s="14">
        <v>10</v>
      </c>
      <c r="G21" s="14">
        <v>3.6496350364963502E-3</v>
      </c>
      <c r="H21" s="14">
        <v>9.3457943925233638E-3</v>
      </c>
    </row>
    <row r="22" spans="5:8" x14ac:dyDescent="0.25">
      <c r="E22" s="59"/>
      <c r="F22" s="14">
        <v>11</v>
      </c>
      <c r="G22" s="14">
        <v>7.2992700729927005E-3</v>
      </c>
      <c r="H22" s="14">
        <v>9.3457943925233638E-3</v>
      </c>
    </row>
    <row r="23" spans="5:8" x14ac:dyDescent="0.25">
      <c r="E23" s="59"/>
      <c r="F23" s="14">
        <v>12</v>
      </c>
      <c r="G23" s="14">
        <v>3.6496350364963502E-3</v>
      </c>
      <c r="H23" s="14">
        <v>9.3457943925233638E-3</v>
      </c>
    </row>
    <row r="24" spans="5:8" x14ac:dyDescent="0.25">
      <c r="E24" s="59"/>
      <c r="F24" s="14">
        <v>13</v>
      </c>
      <c r="G24" s="14">
        <v>1.916058394160584E-2</v>
      </c>
      <c r="H24" s="14">
        <v>1.8691588785046728E-2</v>
      </c>
    </row>
    <row r="25" spans="5:8" x14ac:dyDescent="0.25">
      <c r="E25" s="59"/>
      <c r="F25" s="14">
        <v>2</v>
      </c>
      <c r="G25" s="14">
        <v>0.36952554744525545</v>
      </c>
      <c r="H25" s="14">
        <v>0.40186915887850466</v>
      </c>
    </row>
    <row r="26" spans="5:8" x14ac:dyDescent="0.25">
      <c r="E26" s="59"/>
      <c r="F26" s="14">
        <v>3</v>
      </c>
      <c r="G26" s="14">
        <v>9.0328467153284672E-2</v>
      </c>
      <c r="H26" s="14">
        <v>0.13084112149532709</v>
      </c>
    </row>
    <row r="27" spans="5:8" x14ac:dyDescent="0.25">
      <c r="E27" s="59"/>
      <c r="F27" s="14">
        <v>4</v>
      </c>
      <c r="G27" s="14">
        <v>3.3759124087591241E-2</v>
      </c>
      <c r="H27" s="14">
        <v>8.4112149532710276E-2</v>
      </c>
    </row>
    <row r="28" spans="5:8" x14ac:dyDescent="0.25">
      <c r="E28" s="59"/>
      <c r="F28" s="14">
        <v>5</v>
      </c>
      <c r="G28" s="14">
        <v>2.0072992700729927E-2</v>
      </c>
      <c r="H28" s="14">
        <v>5.6074766355140186E-2</v>
      </c>
    </row>
    <row r="29" spans="5:8" x14ac:dyDescent="0.25">
      <c r="E29" s="59"/>
      <c r="F29" s="14">
        <v>6</v>
      </c>
      <c r="G29" s="14">
        <v>9.1240875912408752E-3</v>
      </c>
      <c r="H29" s="14">
        <v>6.5420560747663545E-2</v>
      </c>
    </row>
    <row r="30" spans="5:8" x14ac:dyDescent="0.25">
      <c r="E30" s="59"/>
      <c r="F30" s="14">
        <v>7</v>
      </c>
      <c r="G30" s="14">
        <v>1.0036496350364963E-2</v>
      </c>
      <c r="H30" s="14">
        <v>4.6728971962616821E-2</v>
      </c>
    </row>
    <row r="31" spans="5:8" x14ac:dyDescent="0.25">
      <c r="E31" s="59"/>
      <c r="F31" s="14">
        <v>8</v>
      </c>
      <c r="G31" s="14">
        <v>9.1240875912408752E-3</v>
      </c>
      <c r="H31" s="14">
        <v>3.7383177570093455E-2</v>
      </c>
    </row>
    <row r="32" spans="5:8" x14ac:dyDescent="0.25">
      <c r="E32" s="60"/>
      <c r="F32" s="14">
        <v>9</v>
      </c>
      <c r="G32" s="14">
        <v>3.6496350364963502E-3</v>
      </c>
      <c r="H32" s="14">
        <v>1.8691588785046728E-2</v>
      </c>
    </row>
    <row r="33" spans="5:8" x14ac:dyDescent="0.25">
      <c r="E33" s="55" t="s">
        <v>61</v>
      </c>
      <c r="F33" s="7">
        <v>0</v>
      </c>
      <c r="G33" s="7">
        <v>0.50322580645161286</v>
      </c>
      <c r="H33" s="7">
        <v>0.3125</v>
      </c>
    </row>
    <row r="34" spans="5:8" x14ac:dyDescent="0.25">
      <c r="E34" s="57"/>
      <c r="F34" s="7">
        <v>1</v>
      </c>
      <c r="G34" s="7">
        <v>0.49677419354838709</v>
      </c>
      <c r="H34" s="7">
        <v>0.6875</v>
      </c>
    </row>
  </sheetData>
  <mergeCells count="3">
    <mergeCell ref="E13:E19"/>
    <mergeCell ref="E20:E32"/>
    <mergeCell ref="E33:E34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1:Q1187"/>
  <sheetViews>
    <sheetView showGridLines="0" topLeftCell="A1166" workbookViewId="0">
      <selection activeCell="I1175" sqref="I1175"/>
    </sheetView>
  </sheetViews>
  <sheetFormatPr defaultRowHeight="15" x14ac:dyDescent="0.25"/>
  <cols>
    <col min="14" max="14" width="13.28515625" bestFit="1" customWidth="1"/>
  </cols>
  <sheetData>
    <row r="1" spans="2:17" ht="18.75" x14ac:dyDescent="0.3">
      <c r="B1" s="6" t="s">
        <v>197</v>
      </c>
      <c r="N1" t="s">
        <v>217</v>
      </c>
    </row>
    <row r="3" spans="2:17" ht="15.75" x14ac:dyDescent="0.25">
      <c r="B3" s="35" t="s">
        <v>29</v>
      </c>
      <c r="C3" s="36"/>
      <c r="D3" s="36"/>
      <c r="E3" s="36"/>
      <c r="F3" s="36"/>
      <c r="G3" s="36"/>
      <c r="H3" s="36"/>
      <c r="I3" s="36"/>
      <c r="J3" s="36"/>
      <c r="K3" s="37"/>
      <c r="N3" s="35" t="s">
        <v>30</v>
      </c>
      <c r="O3" s="36"/>
      <c r="P3" s="36"/>
      <c r="Q3" s="37"/>
    </row>
    <row r="4" spans="2:17" x14ac:dyDescent="0.25">
      <c r="B4" s="38" t="s">
        <v>88</v>
      </c>
      <c r="C4" s="39"/>
      <c r="D4" s="38" t="s">
        <v>186</v>
      </c>
      <c r="E4" s="39"/>
      <c r="F4" s="38" t="s">
        <v>187</v>
      </c>
      <c r="G4" s="39"/>
      <c r="H4" s="38" t="s">
        <v>188</v>
      </c>
      <c r="I4" s="39"/>
      <c r="J4" s="38" t="s">
        <v>189</v>
      </c>
      <c r="K4" s="39"/>
      <c r="N4" s="8" t="s">
        <v>163</v>
      </c>
      <c r="O4" s="8" t="s">
        <v>164</v>
      </c>
      <c r="P4" s="8" t="s">
        <v>32</v>
      </c>
      <c r="Q4" s="8" t="s">
        <v>33</v>
      </c>
    </row>
    <row r="5" spans="2:17" x14ac:dyDescent="0.25">
      <c r="B5" s="38" t="s">
        <v>120</v>
      </c>
      <c r="C5" s="39"/>
      <c r="D5" s="38" t="s">
        <v>190</v>
      </c>
      <c r="E5" s="39"/>
      <c r="F5" s="38" t="s">
        <v>153</v>
      </c>
      <c r="G5" s="39"/>
      <c r="H5" s="38" t="s">
        <v>191</v>
      </c>
      <c r="I5" s="39"/>
      <c r="J5" s="40"/>
      <c r="K5" s="39"/>
      <c r="N5" s="7">
        <v>16</v>
      </c>
      <c r="O5" s="7">
        <v>78</v>
      </c>
      <c r="P5" s="7">
        <v>203</v>
      </c>
      <c r="Q5" s="7">
        <v>297</v>
      </c>
    </row>
    <row r="10" spans="2:17" ht="38.25" x14ac:dyDescent="0.25">
      <c r="B10" s="21" t="s">
        <v>138</v>
      </c>
      <c r="C10" s="21" t="s">
        <v>139</v>
      </c>
      <c r="D10" s="21" t="s">
        <v>194</v>
      </c>
      <c r="E10" s="22" t="s">
        <v>195</v>
      </c>
      <c r="F10" s="22" t="s">
        <v>59</v>
      </c>
      <c r="G10" s="22" t="s">
        <v>60</v>
      </c>
      <c r="H10" s="22" t="s">
        <v>61</v>
      </c>
    </row>
    <row r="11" spans="2:17" x14ac:dyDescent="0.25">
      <c r="B11" s="7">
        <v>1</v>
      </c>
      <c r="C11" s="7">
        <v>1</v>
      </c>
      <c r="D11" s="7">
        <v>0.13342726731593371</v>
      </c>
      <c r="E11" s="7">
        <v>-1.8709895288404939</v>
      </c>
      <c r="F11" s="7">
        <v>3</v>
      </c>
      <c r="G11" s="7">
        <v>4</v>
      </c>
      <c r="H11" s="7">
        <v>1</v>
      </c>
    </row>
    <row r="12" spans="2:17" x14ac:dyDescent="0.25">
      <c r="B12" s="7">
        <v>0</v>
      </c>
      <c r="C12" s="7">
        <v>0</v>
      </c>
      <c r="D12" s="7">
        <v>3.7992794280493444E-2</v>
      </c>
      <c r="E12" s="7">
        <v>-3.2316254234426678</v>
      </c>
      <c r="F12" s="7">
        <v>4</v>
      </c>
      <c r="G12" s="7">
        <v>1</v>
      </c>
      <c r="H12" s="7">
        <v>0</v>
      </c>
    </row>
    <row r="13" spans="2:17" x14ac:dyDescent="0.25">
      <c r="B13" s="20">
        <v>1</v>
      </c>
      <c r="C13" s="20">
        <v>0</v>
      </c>
      <c r="D13" s="20">
        <v>0.13611029433676713</v>
      </c>
      <c r="E13" s="20">
        <v>-1.847979560339527</v>
      </c>
      <c r="F13" s="20">
        <v>2</v>
      </c>
      <c r="G13" s="20">
        <v>4</v>
      </c>
      <c r="H13" s="20">
        <v>1</v>
      </c>
    </row>
    <row r="14" spans="2:17" x14ac:dyDescent="0.25">
      <c r="B14" s="7">
        <v>0</v>
      </c>
      <c r="C14" s="7">
        <v>0</v>
      </c>
      <c r="D14" s="7">
        <v>3.9711021621398723E-2</v>
      </c>
      <c r="E14" s="7">
        <v>-3.1856054864407355</v>
      </c>
      <c r="F14" s="7">
        <v>2</v>
      </c>
      <c r="G14" s="7">
        <v>1</v>
      </c>
      <c r="H14" s="7">
        <v>0</v>
      </c>
    </row>
    <row r="15" spans="2:17" x14ac:dyDescent="0.25">
      <c r="B15" s="7">
        <v>1</v>
      </c>
      <c r="C15" s="7">
        <v>1</v>
      </c>
      <c r="D15" s="7">
        <v>0.13611029433676713</v>
      </c>
      <c r="E15" s="7">
        <v>-1.847979560339527</v>
      </c>
      <c r="F15" s="7">
        <v>2</v>
      </c>
      <c r="G15" s="7">
        <v>4</v>
      </c>
      <c r="H15" s="7">
        <v>1</v>
      </c>
    </row>
    <row r="16" spans="2:17" x14ac:dyDescent="0.25">
      <c r="B16" s="7">
        <v>0</v>
      </c>
      <c r="C16" s="7">
        <v>0</v>
      </c>
      <c r="D16" s="7">
        <v>4.3638828271610294E-2</v>
      </c>
      <c r="E16" s="7">
        <v>-3.0871883256669586</v>
      </c>
      <c r="F16" s="7">
        <v>4</v>
      </c>
      <c r="G16" s="7">
        <v>2</v>
      </c>
      <c r="H16" s="7">
        <v>0</v>
      </c>
    </row>
    <row r="17" spans="2:8" x14ac:dyDescent="0.25">
      <c r="B17" s="7">
        <v>0</v>
      </c>
      <c r="C17" s="7">
        <v>0</v>
      </c>
      <c r="D17" s="7">
        <v>4.6612245184971757E-2</v>
      </c>
      <c r="E17" s="7">
        <v>-3.0181584201640601</v>
      </c>
      <c r="F17" s="7">
        <v>1</v>
      </c>
      <c r="G17" s="7">
        <v>2</v>
      </c>
      <c r="H17" s="7">
        <v>0</v>
      </c>
    </row>
    <row r="18" spans="2:8" x14ac:dyDescent="0.25">
      <c r="B18" s="7">
        <v>1</v>
      </c>
      <c r="C18" s="7">
        <v>1</v>
      </c>
      <c r="D18" s="7">
        <v>0.10341308608892767</v>
      </c>
      <c r="E18" s="7">
        <v>-2.1598637243919119</v>
      </c>
      <c r="F18" s="7">
        <v>3</v>
      </c>
      <c r="G18" s="7">
        <v>2</v>
      </c>
      <c r="H18" s="7">
        <v>1</v>
      </c>
    </row>
    <row r="19" spans="2:8" x14ac:dyDescent="0.25">
      <c r="B19" s="7">
        <v>0</v>
      </c>
      <c r="C19" s="7">
        <v>0</v>
      </c>
      <c r="D19" s="7">
        <v>4.4609285174092961E-2</v>
      </c>
      <c r="E19" s="7">
        <v>-3.0641783571659924</v>
      </c>
      <c r="F19" s="7">
        <v>3</v>
      </c>
      <c r="G19" s="7">
        <v>2</v>
      </c>
      <c r="H19" s="7">
        <v>0</v>
      </c>
    </row>
    <row r="20" spans="2:8" x14ac:dyDescent="0.25">
      <c r="B20" s="20">
        <v>1</v>
      </c>
      <c r="C20" s="20">
        <v>0</v>
      </c>
      <c r="D20" s="20">
        <v>0.10418779247281876</v>
      </c>
      <c r="E20" s="20">
        <v>-2.1515358335098052</v>
      </c>
      <c r="F20" s="20">
        <v>1</v>
      </c>
      <c r="G20" s="20">
        <v>8</v>
      </c>
      <c r="H20" s="20">
        <v>0</v>
      </c>
    </row>
    <row r="21" spans="2:8" x14ac:dyDescent="0.25">
      <c r="B21" s="20">
        <v>1</v>
      </c>
      <c r="C21" s="20">
        <v>0</v>
      </c>
      <c r="D21" s="20">
        <v>0.11759271613261484</v>
      </c>
      <c r="E21" s="20">
        <v>-2.0154266266162026</v>
      </c>
      <c r="F21" s="20">
        <v>3</v>
      </c>
      <c r="G21" s="20">
        <v>3</v>
      </c>
      <c r="H21" s="20">
        <v>1</v>
      </c>
    </row>
    <row r="22" spans="2:8" x14ac:dyDescent="0.25">
      <c r="B22" s="7">
        <v>0</v>
      </c>
      <c r="C22" s="7">
        <v>0</v>
      </c>
      <c r="D22" s="7">
        <v>9.0767394599491888E-2</v>
      </c>
      <c r="E22" s="7">
        <v>-2.3043008221676211</v>
      </c>
      <c r="F22" s="7">
        <v>3</v>
      </c>
      <c r="G22" s="7">
        <v>1</v>
      </c>
      <c r="H22" s="7">
        <v>1</v>
      </c>
    </row>
    <row r="23" spans="2:8" x14ac:dyDescent="0.25">
      <c r="B23" s="7">
        <v>0</v>
      </c>
      <c r="C23" s="7">
        <v>0</v>
      </c>
      <c r="D23" s="7">
        <v>9.0767394599491888E-2</v>
      </c>
      <c r="E23" s="7">
        <v>-2.3043008221676211</v>
      </c>
      <c r="F23" s="7">
        <v>3</v>
      </c>
      <c r="G23" s="7">
        <v>1</v>
      </c>
      <c r="H23" s="7">
        <v>1</v>
      </c>
    </row>
    <row r="24" spans="2:8" x14ac:dyDescent="0.25">
      <c r="B24" s="7">
        <v>0</v>
      </c>
      <c r="C24" s="7">
        <v>0</v>
      </c>
      <c r="D24" s="7">
        <v>6.1267316737098475E-2</v>
      </c>
      <c r="E24" s="7">
        <v>-2.7292842246126421</v>
      </c>
      <c r="F24" s="7">
        <v>1</v>
      </c>
      <c r="G24" s="7">
        <v>4</v>
      </c>
      <c r="H24" s="7">
        <v>0</v>
      </c>
    </row>
    <row r="25" spans="2:8" x14ac:dyDescent="0.25">
      <c r="B25" s="20">
        <v>1</v>
      </c>
      <c r="C25" s="20">
        <v>0</v>
      </c>
      <c r="D25" s="20">
        <v>0.11759271613261484</v>
      </c>
      <c r="E25" s="20">
        <v>-2.0154266266162026</v>
      </c>
      <c r="F25" s="20">
        <v>3</v>
      </c>
      <c r="G25" s="20">
        <v>3</v>
      </c>
      <c r="H25" s="20">
        <v>1</v>
      </c>
    </row>
    <row r="26" spans="2:8" x14ac:dyDescent="0.25">
      <c r="B26" s="20">
        <v>0</v>
      </c>
      <c r="C26" s="20">
        <v>1</v>
      </c>
      <c r="D26" s="20">
        <v>4.4609285174092961E-2</v>
      </c>
      <c r="E26" s="20">
        <v>-3.0641783571659924</v>
      </c>
      <c r="F26" s="20">
        <v>3</v>
      </c>
      <c r="G26" s="20">
        <v>2</v>
      </c>
      <c r="H26" s="20">
        <v>0</v>
      </c>
    </row>
    <row r="27" spans="2:8" x14ac:dyDescent="0.25">
      <c r="B27" s="20">
        <v>1</v>
      </c>
      <c r="C27" s="20">
        <v>0</v>
      </c>
      <c r="D27" s="20">
        <v>0.11759271613261484</v>
      </c>
      <c r="E27" s="20">
        <v>-2.0154266266162026</v>
      </c>
      <c r="F27" s="20">
        <v>3</v>
      </c>
      <c r="G27" s="20">
        <v>3</v>
      </c>
      <c r="H27" s="20">
        <v>1</v>
      </c>
    </row>
    <row r="28" spans="2:8" x14ac:dyDescent="0.25">
      <c r="B28" s="7">
        <v>0</v>
      </c>
      <c r="C28" s="7">
        <v>0</v>
      </c>
      <c r="D28" s="7">
        <v>6.863445971181989E-2</v>
      </c>
      <c r="E28" s="7">
        <v>-2.6078570953378986</v>
      </c>
      <c r="F28" s="7">
        <v>2</v>
      </c>
      <c r="G28" s="7">
        <v>5</v>
      </c>
      <c r="H28" s="7">
        <v>0</v>
      </c>
    </row>
    <row r="29" spans="2:8" x14ac:dyDescent="0.25">
      <c r="B29" s="7">
        <v>0</v>
      </c>
      <c r="C29" s="7">
        <v>0</v>
      </c>
      <c r="D29" s="7">
        <v>4.3638828271610294E-2</v>
      </c>
      <c r="E29" s="7">
        <v>-3.0871883256669586</v>
      </c>
      <c r="F29" s="7">
        <v>4</v>
      </c>
      <c r="G29" s="7">
        <v>2</v>
      </c>
      <c r="H29" s="7">
        <v>0</v>
      </c>
    </row>
    <row r="30" spans="2:8" x14ac:dyDescent="0.25">
      <c r="B30" s="7">
        <v>0</v>
      </c>
      <c r="C30" s="7">
        <v>0</v>
      </c>
      <c r="D30" s="7">
        <v>4.4609285174092961E-2</v>
      </c>
      <c r="E30" s="7">
        <v>-3.0641783571659924</v>
      </c>
      <c r="F30" s="7">
        <v>3</v>
      </c>
      <c r="G30" s="7">
        <v>2</v>
      </c>
      <c r="H30" s="7">
        <v>0</v>
      </c>
    </row>
    <row r="31" spans="2:8" x14ac:dyDescent="0.25">
      <c r="B31" s="7">
        <v>0</v>
      </c>
      <c r="C31" s="7">
        <v>0</v>
      </c>
      <c r="D31" s="7">
        <v>4.4609285174092961E-2</v>
      </c>
      <c r="E31" s="7">
        <v>-3.0641783571659924</v>
      </c>
      <c r="F31" s="7">
        <v>3</v>
      </c>
      <c r="G31" s="7">
        <v>2</v>
      </c>
      <c r="H31" s="7">
        <v>0</v>
      </c>
    </row>
    <row r="32" spans="2:8" x14ac:dyDescent="0.25">
      <c r="B32" s="20">
        <v>1</v>
      </c>
      <c r="C32" s="20">
        <v>0</v>
      </c>
      <c r="D32" s="20">
        <v>0.10556609540071103</v>
      </c>
      <c r="E32" s="20">
        <v>-2.1368537558909457</v>
      </c>
      <c r="F32" s="20">
        <v>2</v>
      </c>
      <c r="G32" s="20">
        <v>2</v>
      </c>
      <c r="H32" s="20">
        <v>1</v>
      </c>
    </row>
    <row r="33" spans="2:8" x14ac:dyDescent="0.25">
      <c r="B33" s="7">
        <v>0</v>
      </c>
      <c r="C33" s="7">
        <v>0</v>
      </c>
      <c r="D33" s="7">
        <v>9.2684343035777467E-2</v>
      </c>
      <c r="E33" s="7">
        <v>-2.281290853666655</v>
      </c>
      <c r="F33" s="7">
        <v>2</v>
      </c>
      <c r="G33" s="7">
        <v>1</v>
      </c>
      <c r="H33" s="7">
        <v>1</v>
      </c>
    </row>
    <row r="34" spans="2:8" x14ac:dyDescent="0.25">
      <c r="B34" s="7">
        <v>0</v>
      </c>
      <c r="C34" s="7">
        <v>0</v>
      </c>
      <c r="D34" s="7">
        <v>3.5548714477712212E-2</v>
      </c>
      <c r="E34" s="7">
        <v>-3.3006553289455658</v>
      </c>
      <c r="F34" s="7">
        <v>7</v>
      </c>
      <c r="G34" s="7">
        <v>1</v>
      </c>
      <c r="H34" s="7">
        <v>0</v>
      </c>
    </row>
    <row r="35" spans="2:8" x14ac:dyDescent="0.25">
      <c r="B35" s="7">
        <v>0</v>
      </c>
      <c r="C35" s="7">
        <v>0</v>
      </c>
      <c r="D35" s="7">
        <v>8.8886209441974076E-2</v>
      </c>
      <c r="E35" s="7">
        <v>-2.3273107906685873</v>
      </c>
      <c r="F35" s="7">
        <v>4</v>
      </c>
      <c r="G35" s="7">
        <v>1</v>
      </c>
      <c r="H35" s="7">
        <v>1</v>
      </c>
    </row>
    <row r="36" spans="2:8" x14ac:dyDescent="0.25">
      <c r="B36" s="20">
        <v>1</v>
      </c>
      <c r="C36" s="20">
        <v>0</v>
      </c>
      <c r="D36" s="20">
        <v>0.1931999282467014</v>
      </c>
      <c r="E36" s="20">
        <v>-1.4293503446312592</v>
      </c>
      <c r="F36" s="20">
        <v>1</v>
      </c>
      <c r="G36" s="20">
        <v>13</v>
      </c>
      <c r="H36" s="20">
        <v>0</v>
      </c>
    </row>
    <row r="37" spans="2:8" x14ac:dyDescent="0.25">
      <c r="B37" s="7">
        <v>0</v>
      </c>
      <c r="C37" s="7">
        <v>0</v>
      </c>
      <c r="D37" s="7">
        <v>4.6612245184971757E-2</v>
      </c>
      <c r="E37" s="7">
        <v>-3.0181584201640601</v>
      </c>
      <c r="F37" s="7">
        <v>1</v>
      </c>
      <c r="G37" s="7">
        <v>2</v>
      </c>
      <c r="H37" s="7">
        <v>0</v>
      </c>
    </row>
    <row r="38" spans="2:8" x14ac:dyDescent="0.25">
      <c r="B38" s="7">
        <v>1</v>
      </c>
      <c r="C38" s="7">
        <v>1</v>
      </c>
      <c r="D38" s="7">
        <v>0.1256457214647278</v>
      </c>
      <c r="E38" s="7">
        <v>-1.9400194343433921</v>
      </c>
      <c r="F38" s="7">
        <v>6</v>
      </c>
      <c r="G38" s="7">
        <v>4</v>
      </c>
      <c r="H38" s="7">
        <v>1</v>
      </c>
    </row>
    <row r="39" spans="2:8" x14ac:dyDescent="0.25">
      <c r="B39" s="20">
        <v>1</v>
      </c>
      <c r="C39" s="20">
        <v>0</v>
      </c>
      <c r="D39" s="20">
        <v>0.12000142630163727</v>
      </c>
      <c r="E39" s="20">
        <v>-1.9924166581152365</v>
      </c>
      <c r="F39" s="20">
        <v>2</v>
      </c>
      <c r="G39" s="20">
        <v>3</v>
      </c>
      <c r="H39" s="20">
        <v>1</v>
      </c>
    </row>
    <row r="40" spans="2:8" x14ac:dyDescent="0.25">
      <c r="B40" s="7">
        <v>1</v>
      </c>
      <c r="C40" s="7">
        <v>1</v>
      </c>
      <c r="D40" s="7">
        <v>0.11290086941147733</v>
      </c>
      <c r="E40" s="7">
        <v>-2.0614465636181349</v>
      </c>
      <c r="F40" s="7">
        <v>5</v>
      </c>
      <c r="G40" s="7">
        <v>3</v>
      </c>
      <c r="H40" s="7">
        <v>1</v>
      </c>
    </row>
    <row r="41" spans="2:8" x14ac:dyDescent="0.25">
      <c r="B41" s="7">
        <v>0</v>
      </c>
      <c r="C41" s="7">
        <v>0</v>
      </c>
      <c r="D41" s="7">
        <v>4.6612245184971757E-2</v>
      </c>
      <c r="E41" s="7">
        <v>-3.0181584201640601</v>
      </c>
      <c r="F41" s="7">
        <v>1</v>
      </c>
      <c r="G41" s="7">
        <v>2</v>
      </c>
      <c r="H41" s="7">
        <v>0</v>
      </c>
    </row>
    <row r="42" spans="2:8" x14ac:dyDescent="0.25">
      <c r="B42" s="7">
        <v>0</v>
      </c>
      <c r="C42" s="7">
        <v>0</v>
      </c>
      <c r="D42" s="7">
        <v>4.6612245184971757E-2</v>
      </c>
      <c r="E42" s="7">
        <v>-3.0181584201640601</v>
      </c>
      <c r="F42" s="7">
        <v>1</v>
      </c>
      <c r="G42" s="7">
        <v>2</v>
      </c>
      <c r="H42" s="7">
        <v>0</v>
      </c>
    </row>
    <row r="43" spans="2:8" x14ac:dyDescent="0.25">
      <c r="B43" s="7">
        <v>0</v>
      </c>
      <c r="C43" s="7">
        <v>0</v>
      </c>
      <c r="D43" s="7">
        <v>8.8886209441974076E-2</v>
      </c>
      <c r="E43" s="7">
        <v>-2.3273107906685873</v>
      </c>
      <c r="F43" s="7">
        <v>4</v>
      </c>
      <c r="G43" s="7">
        <v>1</v>
      </c>
      <c r="H43" s="7">
        <v>1</v>
      </c>
    </row>
    <row r="44" spans="2:8" x14ac:dyDescent="0.25">
      <c r="B44" s="7">
        <v>0</v>
      </c>
      <c r="C44" s="7">
        <v>0</v>
      </c>
      <c r="D44" s="7">
        <v>5.3468005685912832E-2</v>
      </c>
      <c r="E44" s="7">
        <v>-2.8737213223883509</v>
      </c>
      <c r="F44" s="7">
        <v>1</v>
      </c>
      <c r="G44" s="7">
        <v>3</v>
      </c>
      <c r="H44" s="7">
        <v>0</v>
      </c>
    </row>
    <row r="45" spans="2:8" x14ac:dyDescent="0.25">
      <c r="B45" s="7">
        <v>0</v>
      </c>
      <c r="C45" s="7">
        <v>0</v>
      </c>
      <c r="D45" s="7">
        <v>8.3452162661162274E-2</v>
      </c>
      <c r="E45" s="7">
        <v>-2.3963406961714853</v>
      </c>
      <c r="F45" s="7">
        <v>7</v>
      </c>
      <c r="G45" s="7">
        <v>1</v>
      </c>
      <c r="H45" s="7">
        <v>1</v>
      </c>
    </row>
    <row r="46" spans="2:8" x14ac:dyDescent="0.25">
      <c r="B46" s="7">
        <v>0</v>
      </c>
      <c r="C46" s="7">
        <v>0</v>
      </c>
      <c r="D46" s="7">
        <v>8.3452162661162274E-2</v>
      </c>
      <c r="E46" s="7">
        <v>-2.3963406961714853</v>
      </c>
      <c r="F46" s="7">
        <v>7</v>
      </c>
      <c r="G46" s="7">
        <v>1</v>
      </c>
      <c r="H46" s="7">
        <v>1</v>
      </c>
    </row>
    <row r="47" spans="2:8" x14ac:dyDescent="0.25">
      <c r="B47" s="7">
        <v>0</v>
      </c>
      <c r="C47" s="7">
        <v>0</v>
      </c>
      <c r="D47" s="7">
        <v>4.2688539948649754E-2</v>
      </c>
      <c r="E47" s="7">
        <v>-3.1101982941679247</v>
      </c>
      <c r="F47" s="7">
        <v>5</v>
      </c>
      <c r="G47" s="7">
        <v>2</v>
      </c>
      <c r="H47" s="7">
        <v>0</v>
      </c>
    </row>
    <row r="48" spans="2:8" x14ac:dyDescent="0.25">
      <c r="B48" s="7">
        <v>0</v>
      </c>
      <c r="C48" s="7">
        <v>0</v>
      </c>
      <c r="D48" s="7">
        <v>3.5548714477712212E-2</v>
      </c>
      <c r="E48" s="7">
        <v>-3.3006553289455658</v>
      </c>
      <c r="F48" s="7">
        <v>7</v>
      </c>
      <c r="G48" s="7">
        <v>1</v>
      </c>
      <c r="H48" s="7">
        <v>0</v>
      </c>
    </row>
    <row r="49" spans="2:8" x14ac:dyDescent="0.25">
      <c r="B49" s="20">
        <v>1</v>
      </c>
      <c r="C49" s="20">
        <v>0</v>
      </c>
      <c r="D49" s="20">
        <v>0.15702497076891889</v>
      </c>
      <c r="E49" s="20">
        <v>-1.6805324940628523</v>
      </c>
      <c r="F49" s="20">
        <v>1</v>
      </c>
      <c r="G49" s="20">
        <v>5</v>
      </c>
      <c r="H49" s="20">
        <v>1</v>
      </c>
    </row>
    <row r="50" spans="2:8" x14ac:dyDescent="0.25">
      <c r="B50" s="7">
        <v>1</v>
      </c>
      <c r="C50" s="7">
        <v>1</v>
      </c>
      <c r="D50" s="7">
        <v>0.17377505883041214</v>
      </c>
      <c r="E50" s="7">
        <v>-1.5591053647881095</v>
      </c>
      <c r="F50" s="7">
        <v>2</v>
      </c>
      <c r="G50" s="7">
        <v>6</v>
      </c>
      <c r="H50" s="7">
        <v>1</v>
      </c>
    </row>
    <row r="51" spans="2:8" x14ac:dyDescent="0.25">
      <c r="B51" s="7">
        <v>0</v>
      </c>
      <c r="C51" s="7">
        <v>0</v>
      </c>
      <c r="D51" s="7">
        <v>4.0597838415170513E-2</v>
      </c>
      <c r="E51" s="7">
        <v>-3.1625955179397693</v>
      </c>
      <c r="F51" s="7">
        <v>1</v>
      </c>
      <c r="G51" s="7">
        <v>1</v>
      </c>
      <c r="H51" s="7">
        <v>0</v>
      </c>
    </row>
    <row r="52" spans="2:8" x14ac:dyDescent="0.25">
      <c r="B52" s="7">
        <v>0</v>
      </c>
      <c r="C52" s="7">
        <v>0</v>
      </c>
      <c r="D52" s="7">
        <v>8.3452162661162274E-2</v>
      </c>
      <c r="E52" s="7">
        <v>-2.3963406961714853</v>
      </c>
      <c r="F52" s="7">
        <v>7</v>
      </c>
      <c r="G52" s="7">
        <v>1</v>
      </c>
      <c r="H52" s="7">
        <v>1</v>
      </c>
    </row>
    <row r="53" spans="2:8" x14ac:dyDescent="0.25">
      <c r="B53" s="20">
        <v>1</v>
      </c>
      <c r="C53" s="20">
        <v>0</v>
      </c>
      <c r="D53" s="20">
        <v>0.10556609540071103</v>
      </c>
      <c r="E53" s="20">
        <v>-2.1368537558909457</v>
      </c>
      <c r="F53" s="20">
        <v>2</v>
      </c>
      <c r="G53" s="20">
        <v>2</v>
      </c>
      <c r="H53" s="20">
        <v>1</v>
      </c>
    </row>
    <row r="54" spans="2:8" x14ac:dyDescent="0.25">
      <c r="B54" s="7">
        <v>0</v>
      </c>
      <c r="C54" s="7">
        <v>0</v>
      </c>
      <c r="D54" s="7">
        <v>3.5548714477712212E-2</v>
      </c>
      <c r="E54" s="7">
        <v>-3.3006553289455658</v>
      </c>
      <c r="F54" s="7">
        <v>7</v>
      </c>
      <c r="G54" s="7">
        <v>1</v>
      </c>
      <c r="H54" s="7">
        <v>0</v>
      </c>
    </row>
    <row r="55" spans="2:8" x14ac:dyDescent="0.25">
      <c r="B55" s="7">
        <v>0</v>
      </c>
      <c r="C55" s="7">
        <v>0</v>
      </c>
      <c r="D55" s="7">
        <v>9.4637562323806837E-2</v>
      </c>
      <c r="E55" s="7">
        <v>-2.2582808851656888</v>
      </c>
      <c r="F55" s="7">
        <v>1</v>
      </c>
      <c r="G55" s="7">
        <v>1</v>
      </c>
      <c r="H55" s="7">
        <v>1</v>
      </c>
    </row>
    <row r="56" spans="2:8" x14ac:dyDescent="0.25">
      <c r="B56" s="20">
        <v>1</v>
      </c>
      <c r="C56" s="20">
        <v>0</v>
      </c>
      <c r="D56" s="20">
        <v>0.17049610783452723</v>
      </c>
      <c r="E56" s="20">
        <v>-1.5821153332890752</v>
      </c>
      <c r="F56" s="20">
        <v>3</v>
      </c>
      <c r="G56" s="20">
        <v>6</v>
      </c>
      <c r="H56" s="20">
        <v>1</v>
      </c>
    </row>
    <row r="57" spans="2:8" x14ac:dyDescent="0.25">
      <c r="B57" s="7">
        <v>0</v>
      </c>
      <c r="C57" s="7">
        <v>0</v>
      </c>
      <c r="D57" s="7">
        <v>8.7040280170578355E-2</v>
      </c>
      <c r="E57" s="7">
        <v>-2.3503207591695534</v>
      </c>
      <c r="F57" s="7">
        <v>5</v>
      </c>
      <c r="G57" s="7">
        <v>1</v>
      </c>
      <c r="H57" s="7">
        <v>1</v>
      </c>
    </row>
    <row r="58" spans="2:8" x14ac:dyDescent="0.25">
      <c r="B58" s="7">
        <v>0</v>
      </c>
      <c r="C58" s="7">
        <v>0</v>
      </c>
      <c r="D58" s="7">
        <v>5.3468005685912832E-2</v>
      </c>
      <c r="E58" s="7">
        <v>-2.8737213223883509</v>
      </c>
      <c r="F58" s="7">
        <v>1</v>
      </c>
      <c r="G58" s="7">
        <v>3</v>
      </c>
      <c r="H58" s="7">
        <v>0</v>
      </c>
    </row>
    <row r="59" spans="2:8" x14ac:dyDescent="0.25">
      <c r="B59" s="7">
        <v>0</v>
      </c>
      <c r="C59" s="7">
        <v>0</v>
      </c>
      <c r="D59" s="7">
        <v>8.522909991611298E-2</v>
      </c>
      <c r="E59" s="7">
        <v>-2.3733307276705196</v>
      </c>
      <c r="F59" s="7">
        <v>6</v>
      </c>
      <c r="G59" s="7">
        <v>1</v>
      </c>
      <c r="H59" s="7">
        <v>1</v>
      </c>
    </row>
    <row r="60" spans="2:8" x14ac:dyDescent="0.25">
      <c r="B60" s="7">
        <v>0</v>
      </c>
      <c r="C60" s="7">
        <v>0</v>
      </c>
      <c r="D60" s="7">
        <v>8.3452162661162274E-2</v>
      </c>
      <c r="E60" s="7">
        <v>-2.3963406961714853</v>
      </c>
      <c r="F60" s="7">
        <v>7</v>
      </c>
      <c r="G60" s="7">
        <v>1</v>
      </c>
      <c r="H60" s="7">
        <v>1</v>
      </c>
    </row>
    <row r="61" spans="2:8" x14ac:dyDescent="0.25">
      <c r="B61" s="20">
        <v>1</v>
      </c>
      <c r="C61" s="20">
        <v>0</v>
      </c>
      <c r="D61" s="20">
        <v>0.12245262847977424</v>
      </c>
      <c r="E61" s="20">
        <v>-1.9694066896142703</v>
      </c>
      <c r="F61" s="20">
        <v>1</v>
      </c>
      <c r="G61" s="20">
        <v>3</v>
      </c>
      <c r="H61" s="20">
        <v>1</v>
      </c>
    </row>
    <row r="62" spans="2:8" x14ac:dyDescent="0.25">
      <c r="B62" s="20">
        <v>1</v>
      </c>
      <c r="C62" s="20">
        <v>0</v>
      </c>
      <c r="D62" s="20">
        <v>0.10556609540071103</v>
      </c>
      <c r="E62" s="20">
        <v>-2.1368537558909457</v>
      </c>
      <c r="F62" s="20">
        <v>2</v>
      </c>
      <c r="G62" s="20">
        <v>2</v>
      </c>
      <c r="H62" s="20">
        <v>1</v>
      </c>
    </row>
    <row r="63" spans="2:8" x14ac:dyDescent="0.25">
      <c r="B63" s="7">
        <v>0</v>
      </c>
      <c r="C63" s="7">
        <v>0</v>
      </c>
      <c r="D63" s="7">
        <v>9.5185390848937984E-2</v>
      </c>
      <c r="E63" s="7">
        <v>-2.251903598395776</v>
      </c>
      <c r="F63" s="7">
        <v>7</v>
      </c>
      <c r="G63" s="7">
        <v>2</v>
      </c>
      <c r="H63" s="7">
        <v>1</v>
      </c>
    </row>
    <row r="64" spans="2:8" x14ac:dyDescent="0.25">
      <c r="B64" s="7">
        <v>0</v>
      </c>
      <c r="C64" s="7">
        <v>0</v>
      </c>
      <c r="D64" s="7">
        <v>8.522909991611298E-2</v>
      </c>
      <c r="E64" s="7">
        <v>-2.3733307276705196</v>
      </c>
      <c r="F64" s="7">
        <v>6</v>
      </c>
      <c r="G64" s="7">
        <v>1</v>
      </c>
      <c r="H64" s="7">
        <v>1</v>
      </c>
    </row>
    <row r="65" spans="2:8" x14ac:dyDescent="0.25">
      <c r="B65" s="7">
        <v>0</v>
      </c>
      <c r="C65" s="7">
        <v>0</v>
      </c>
      <c r="D65" s="7">
        <v>5.2315383777535085E-2</v>
      </c>
      <c r="E65" s="7">
        <v>-2.896731290889317</v>
      </c>
      <c r="F65" s="7">
        <v>2</v>
      </c>
      <c r="G65" s="7">
        <v>3</v>
      </c>
      <c r="H65" s="7">
        <v>0</v>
      </c>
    </row>
    <row r="66" spans="2:8" x14ac:dyDescent="0.25">
      <c r="B66" s="20">
        <v>1</v>
      </c>
      <c r="C66" s="20">
        <v>0</v>
      </c>
      <c r="D66" s="20">
        <v>0.27262261341304211</v>
      </c>
      <c r="E66" s="20">
        <v>-0.98135697368527219</v>
      </c>
      <c r="F66" s="20">
        <v>2</v>
      </c>
      <c r="G66" s="20">
        <v>10</v>
      </c>
      <c r="H66" s="20">
        <v>1</v>
      </c>
    </row>
    <row r="67" spans="2:8" x14ac:dyDescent="0.25">
      <c r="B67" s="7">
        <v>0</v>
      </c>
      <c r="C67" s="7">
        <v>0</v>
      </c>
      <c r="D67" s="7">
        <v>9.9223377224147508E-2</v>
      </c>
      <c r="E67" s="7">
        <v>-2.2058836613938442</v>
      </c>
      <c r="F67" s="7">
        <v>5</v>
      </c>
      <c r="G67" s="7">
        <v>2</v>
      </c>
      <c r="H67" s="7">
        <v>1</v>
      </c>
    </row>
    <row r="68" spans="2:8" x14ac:dyDescent="0.25">
      <c r="B68" s="7">
        <v>0</v>
      </c>
      <c r="C68" s="7">
        <v>0</v>
      </c>
      <c r="D68" s="7">
        <v>8.3452162661162274E-2</v>
      </c>
      <c r="E68" s="7">
        <v>-2.3963406961714853</v>
      </c>
      <c r="F68" s="7">
        <v>7</v>
      </c>
      <c r="G68" s="7">
        <v>1</v>
      </c>
      <c r="H68" s="7">
        <v>1</v>
      </c>
    </row>
    <row r="69" spans="2:8" x14ac:dyDescent="0.25">
      <c r="B69" s="7">
        <v>0</v>
      </c>
      <c r="C69" s="7">
        <v>0</v>
      </c>
      <c r="D69" s="7">
        <v>3.5548714477712212E-2</v>
      </c>
      <c r="E69" s="7">
        <v>-3.3006553289455658</v>
      </c>
      <c r="F69" s="7">
        <v>7</v>
      </c>
      <c r="G69" s="7">
        <v>1</v>
      </c>
      <c r="H69" s="7">
        <v>0</v>
      </c>
    </row>
    <row r="70" spans="2:8" x14ac:dyDescent="0.25">
      <c r="B70" s="7">
        <v>1</v>
      </c>
      <c r="C70" s="7">
        <v>1</v>
      </c>
      <c r="D70" s="7">
        <v>0.13611029433676713</v>
      </c>
      <c r="E70" s="7">
        <v>-1.847979560339527</v>
      </c>
      <c r="F70" s="7">
        <v>2</v>
      </c>
      <c r="G70" s="7">
        <v>4</v>
      </c>
      <c r="H70" s="7">
        <v>1</v>
      </c>
    </row>
    <row r="71" spans="2:8" x14ac:dyDescent="0.25">
      <c r="B71" s="20">
        <v>1</v>
      </c>
      <c r="C71" s="20">
        <v>0</v>
      </c>
      <c r="D71" s="20">
        <v>0.12245262847977424</v>
      </c>
      <c r="E71" s="20">
        <v>-1.9694066896142703</v>
      </c>
      <c r="F71" s="20">
        <v>1</v>
      </c>
      <c r="G71" s="20">
        <v>3</v>
      </c>
      <c r="H71" s="20">
        <v>1</v>
      </c>
    </row>
    <row r="72" spans="2:8" x14ac:dyDescent="0.25">
      <c r="B72" s="7">
        <v>0</v>
      </c>
      <c r="C72" s="7">
        <v>0</v>
      </c>
      <c r="D72" s="7">
        <v>3.7992794280493444E-2</v>
      </c>
      <c r="E72" s="7">
        <v>-3.2316254234426678</v>
      </c>
      <c r="F72" s="7">
        <v>4</v>
      </c>
      <c r="G72" s="7">
        <v>1</v>
      </c>
      <c r="H72" s="7">
        <v>0</v>
      </c>
    </row>
    <row r="73" spans="2:8" x14ac:dyDescent="0.25">
      <c r="B73" s="7">
        <v>0</v>
      </c>
      <c r="C73" s="7">
        <v>0</v>
      </c>
      <c r="D73" s="7">
        <v>8.8886209441974076E-2</v>
      </c>
      <c r="E73" s="7">
        <v>-2.3273107906685873</v>
      </c>
      <c r="F73" s="7">
        <v>4</v>
      </c>
      <c r="G73" s="7">
        <v>1</v>
      </c>
      <c r="H73" s="7">
        <v>1</v>
      </c>
    </row>
    <row r="74" spans="2:8" x14ac:dyDescent="0.25">
      <c r="B74" s="7">
        <v>0</v>
      </c>
      <c r="C74" s="7">
        <v>0</v>
      </c>
      <c r="D74" s="7">
        <v>5.9957213452749375E-2</v>
      </c>
      <c r="E74" s="7">
        <v>-2.7522941931136078</v>
      </c>
      <c r="F74" s="7">
        <v>2</v>
      </c>
      <c r="G74" s="7">
        <v>4</v>
      </c>
      <c r="H74" s="7">
        <v>0</v>
      </c>
    </row>
    <row r="75" spans="2:8" x14ac:dyDescent="0.25">
      <c r="B75" s="7">
        <v>0</v>
      </c>
      <c r="C75" s="7">
        <v>0</v>
      </c>
      <c r="D75" s="7">
        <v>4.3638828271610294E-2</v>
      </c>
      <c r="E75" s="7">
        <v>-3.0871883256669586</v>
      </c>
      <c r="F75" s="7">
        <v>4</v>
      </c>
      <c r="G75" s="7">
        <v>2</v>
      </c>
      <c r="H75" s="7">
        <v>0</v>
      </c>
    </row>
    <row r="76" spans="2:8" x14ac:dyDescent="0.25">
      <c r="B76" s="7">
        <v>1</v>
      </c>
      <c r="C76" s="7">
        <v>1</v>
      </c>
      <c r="D76" s="7">
        <v>0.13611029433676713</v>
      </c>
      <c r="E76" s="7">
        <v>-1.847979560339527</v>
      </c>
      <c r="F76" s="7">
        <v>2</v>
      </c>
      <c r="G76" s="7">
        <v>4</v>
      </c>
      <c r="H76" s="7">
        <v>1</v>
      </c>
    </row>
    <row r="77" spans="2:8" x14ac:dyDescent="0.25">
      <c r="B77" s="20">
        <v>1</v>
      </c>
      <c r="C77" s="20">
        <v>0</v>
      </c>
      <c r="D77" s="20">
        <v>0.10556609540071103</v>
      </c>
      <c r="E77" s="20">
        <v>-2.1368537558909457</v>
      </c>
      <c r="F77" s="20">
        <v>2</v>
      </c>
      <c r="G77" s="20">
        <v>2</v>
      </c>
      <c r="H77" s="20">
        <v>1</v>
      </c>
    </row>
    <row r="78" spans="2:8" x14ac:dyDescent="0.25">
      <c r="B78" s="7">
        <v>0</v>
      </c>
      <c r="C78" s="7">
        <v>0</v>
      </c>
      <c r="D78" s="7">
        <v>3.7160677829085047E-2</v>
      </c>
      <c r="E78" s="7">
        <v>-3.2546353919436339</v>
      </c>
      <c r="F78" s="7">
        <v>5</v>
      </c>
      <c r="G78" s="7">
        <v>1</v>
      </c>
      <c r="H78" s="7">
        <v>0</v>
      </c>
    </row>
    <row r="79" spans="2:8" x14ac:dyDescent="0.25">
      <c r="B79" s="7">
        <v>0</v>
      </c>
      <c r="C79" s="7">
        <v>0</v>
      </c>
      <c r="D79" s="7">
        <v>4.3638828271610294E-2</v>
      </c>
      <c r="E79" s="7">
        <v>-3.0871883256669586</v>
      </c>
      <c r="F79" s="7">
        <v>4</v>
      </c>
      <c r="G79" s="7">
        <v>2</v>
      </c>
      <c r="H79" s="7">
        <v>0</v>
      </c>
    </row>
    <row r="80" spans="2:8" x14ac:dyDescent="0.25">
      <c r="B80" s="20">
        <v>1</v>
      </c>
      <c r="C80" s="20">
        <v>0</v>
      </c>
      <c r="D80" s="20">
        <v>0.10556609540071103</v>
      </c>
      <c r="E80" s="20">
        <v>-2.1368537558909457</v>
      </c>
      <c r="F80" s="20">
        <v>2</v>
      </c>
      <c r="G80" s="20">
        <v>2</v>
      </c>
      <c r="H80" s="20">
        <v>1</v>
      </c>
    </row>
    <row r="81" spans="2:8" x14ac:dyDescent="0.25">
      <c r="B81" s="7">
        <v>0</v>
      </c>
      <c r="C81" s="7">
        <v>0</v>
      </c>
      <c r="D81" s="7">
        <v>4.2688539948649754E-2</v>
      </c>
      <c r="E81" s="7">
        <v>-3.1101982941679247</v>
      </c>
      <c r="F81" s="7">
        <v>5</v>
      </c>
      <c r="G81" s="7">
        <v>2</v>
      </c>
      <c r="H81" s="7">
        <v>0</v>
      </c>
    </row>
    <row r="82" spans="2:8" x14ac:dyDescent="0.25">
      <c r="B82" s="7">
        <v>0</v>
      </c>
      <c r="C82" s="7">
        <v>0</v>
      </c>
      <c r="D82" s="7">
        <v>5.6182680397989571E-2</v>
      </c>
      <c r="E82" s="7">
        <v>-2.8213240986165067</v>
      </c>
      <c r="F82" s="7">
        <v>5</v>
      </c>
      <c r="G82" s="7">
        <v>4</v>
      </c>
      <c r="H82" s="7">
        <v>0</v>
      </c>
    </row>
    <row r="83" spans="2:8" x14ac:dyDescent="0.25">
      <c r="B83" s="20">
        <v>1</v>
      </c>
      <c r="C83" s="20">
        <v>0</v>
      </c>
      <c r="D83" s="20">
        <v>0.10341308608892767</v>
      </c>
      <c r="E83" s="20">
        <v>-2.1598637243919119</v>
      </c>
      <c r="F83" s="20">
        <v>3</v>
      </c>
      <c r="G83" s="20">
        <v>2</v>
      </c>
      <c r="H83" s="20">
        <v>1</v>
      </c>
    </row>
    <row r="84" spans="2:8" x14ac:dyDescent="0.25">
      <c r="B84" s="7">
        <v>0</v>
      </c>
      <c r="C84" s="7">
        <v>0</v>
      </c>
      <c r="D84" s="7">
        <v>3.9711021621398723E-2</v>
      </c>
      <c r="E84" s="7">
        <v>-3.1856054864407355</v>
      </c>
      <c r="F84" s="7">
        <v>2</v>
      </c>
      <c r="G84" s="7">
        <v>1</v>
      </c>
      <c r="H84" s="7">
        <v>0</v>
      </c>
    </row>
    <row r="85" spans="2:8" x14ac:dyDescent="0.25">
      <c r="B85" s="7">
        <v>0</v>
      </c>
      <c r="C85" s="7">
        <v>0</v>
      </c>
      <c r="D85" s="7">
        <v>9.9223377224147508E-2</v>
      </c>
      <c r="E85" s="7">
        <v>-2.2058836613938442</v>
      </c>
      <c r="F85" s="7">
        <v>5</v>
      </c>
      <c r="G85" s="7">
        <v>2</v>
      </c>
      <c r="H85" s="7">
        <v>1</v>
      </c>
    </row>
    <row r="86" spans="2:8" x14ac:dyDescent="0.25">
      <c r="B86" s="7">
        <v>0</v>
      </c>
      <c r="C86" s="7">
        <v>0</v>
      </c>
      <c r="D86" s="7">
        <v>8.522909991611298E-2</v>
      </c>
      <c r="E86" s="7">
        <v>-2.3733307276705196</v>
      </c>
      <c r="F86" s="7">
        <v>6</v>
      </c>
      <c r="G86" s="7">
        <v>1</v>
      </c>
      <c r="H86" s="7">
        <v>1</v>
      </c>
    </row>
    <row r="87" spans="2:8" x14ac:dyDescent="0.25">
      <c r="B87" s="7">
        <v>0</v>
      </c>
      <c r="C87" s="7">
        <v>0</v>
      </c>
      <c r="D87" s="7">
        <v>4.5600294444074929E-2</v>
      </c>
      <c r="E87" s="7">
        <v>-3.0411683886650263</v>
      </c>
      <c r="F87" s="7">
        <v>2</v>
      </c>
      <c r="G87" s="7">
        <v>2</v>
      </c>
      <c r="H87" s="7">
        <v>0</v>
      </c>
    </row>
    <row r="88" spans="2:8" x14ac:dyDescent="0.25">
      <c r="B88" s="7">
        <v>0</v>
      </c>
      <c r="C88" s="7">
        <v>0</v>
      </c>
      <c r="D88" s="7">
        <v>4.0597838415170513E-2</v>
      </c>
      <c r="E88" s="7">
        <v>-3.1625955179397693</v>
      </c>
      <c r="F88" s="7">
        <v>1</v>
      </c>
      <c r="G88" s="7">
        <v>1</v>
      </c>
      <c r="H88" s="7">
        <v>0</v>
      </c>
    </row>
    <row r="89" spans="2:8" x14ac:dyDescent="0.25">
      <c r="B89" s="7">
        <v>0</v>
      </c>
      <c r="C89" s="7">
        <v>0</v>
      </c>
      <c r="D89" s="7">
        <v>4.2688539948649754E-2</v>
      </c>
      <c r="E89" s="7">
        <v>-3.1101982941679247</v>
      </c>
      <c r="F89" s="7">
        <v>5</v>
      </c>
      <c r="G89" s="7">
        <v>2</v>
      </c>
      <c r="H89" s="7">
        <v>0</v>
      </c>
    </row>
    <row r="90" spans="2:8" x14ac:dyDescent="0.25">
      <c r="B90" s="20">
        <v>1</v>
      </c>
      <c r="C90" s="20">
        <v>0</v>
      </c>
      <c r="D90" s="20">
        <v>0.10556609540071103</v>
      </c>
      <c r="E90" s="20">
        <v>-2.1368537558909457</v>
      </c>
      <c r="F90" s="20">
        <v>2</v>
      </c>
      <c r="G90" s="20">
        <v>2</v>
      </c>
      <c r="H90" s="20">
        <v>1</v>
      </c>
    </row>
    <row r="91" spans="2:8" x14ac:dyDescent="0.25">
      <c r="B91" s="7">
        <v>0</v>
      </c>
      <c r="C91" s="7">
        <v>0</v>
      </c>
      <c r="D91" s="7">
        <v>4.5600294444074929E-2</v>
      </c>
      <c r="E91" s="7">
        <v>-3.0411683886650263</v>
      </c>
      <c r="F91" s="7">
        <v>2</v>
      </c>
      <c r="G91" s="7">
        <v>2</v>
      </c>
      <c r="H91" s="7">
        <v>0</v>
      </c>
    </row>
    <row r="92" spans="2:8" x14ac:dyDescent="0.25">
      <c r="B92" s="7">
        <v>0</v>
      </c>
      <c r="C92" s="7">
        <v>0</v>
      </c>
      <c r="D92" s="7">
        <v>3.7992794280493444E-2</v>
      </c>
      <c r="E92" s="7">
        <v>-3.2316254234426678</v>
      </c>
      <c r="F92" s="7">
        <v>4</v>
      </c>
      <c r="G92" s="7">
        <v>1</v>
      </c>
      <c r="H92" s="7">
        <v>0</v>
      </c>
    </row>
    <row r="93" spans="2:8" x14ac:dyDescent="0.25">
      <c r="B93" s="7">
        <v>0</v>
      </c>
      <c r="C93" s="7">
        <v>0</v>
      </c>
      <c r="D93" s="7">
        <v>9.2684343035777467E-2</v>
      </c>
      <c r="E93" s="7">
        <v>-2.281290853666655</v>
      </c>
      <c r="F93" s="7">
        <v>2</v>
      </c>
      <c r="G93" s="7">
        <v>1</v>
      </c>
      <c r="H93" s="7">
        <v>1</v>
      </c>
    </row>
    <row r="94" spans="2:8" x14ac:dyDescent="0.25">
      <c r="B94" s="20">
        <v>1</v>
      </c>
      <c r="C94" s="20">
        <v>0</v>
      </c>
      <c r="D94" s="20">
        <v>0.11759271613261484</v>
      </c>
      <c r="E94" s="20">
        <v>-2.0154266266162026</v>
      </c>
      <c r="F94" s="20">
        <v>3</v>
      </c>
      <c r="G94" s="20">
        <v>3</v>
      </c>
      <c r="H94" s="20">
        <v>1</v>
      </c>
    </row>
    <row r="95" spans="2:8" x14ac:dyDescent="0.25">
      <c r="B95" s="7">
        <v>0</v>
      </c>
      <c r="C95" s="7">
        <v>0</v>
      </c>
      <c r="D95" s="7">
        <v>5.1186265514352167E-2</v>
      </c>
      <c r="E95" s="7">
        <v>-2.9197412593902832</v>
      </c>
      <c r="F95" s="7">
        <v>3</v>
      </c>
      <c r="G95" s="7">
        <v>3</v>
      </c>
      <c r="H95" s="7">
        <v>0</v>
      </c>
    </row>
    <row r="96" spans="2:8" x14ac:dyDescent="0.25">
      <c r="B96" s="7">
        <v>0</v>
      </c>
      <c r="C96" s="7">
        <v>0</v>
      </c>
      <c r="D96" s="7">
        <v>9.0767394599491888E-2</v>
      </c>
      <c r="E96" s="7">
        <v>-2.3043008221676211</v>
      </c>
      <c r="F96" s="7">
        <v>3</v>
      </c>
      <c r="G96" s="7">
        <v>1</v>
      </c>
      <c r="H96" s="7">
        <v>1</v>
      </c>
    </row>
    <row r="97" spans="2:8" x14ac:dyDescent="0.25">
      <c r="B97" s="7">
        <v>0</v>
      </c>
      <c r="C97" s="7">
        <v>0</v>
      </c>
      <c r="D97" s="7">
        <v>4.5600294444074929E-2</v>
      </c>
      <c r="E97" s="7">
        <v>-3.0411683886650263</v>
      </c>
      <c r="F97" s="7">
        <v>2</v>
      </c>
      <c r="G97" s="7">
        <v>2</v>
      </c>
      <c r="H97" s="7">
        <v>0</v>
      </c>
    </row>
    <row r="98" spans="2:8" x14ac:dyDescent="0.25">
      <c r="B98" s="7">
        <v>0</v>
      </c>
      <c r="C98" s="7">
        <v>0</v>
      </c>
      <c r="D98" s="7">
        <v>8.3452162661162274E-2</v>
      </c>
      <c r="E98" s="7">
        <v>-2.3963406961714853</v>
      </c>
      <c r="F98" s="7">
        <v>7</v>
      </c>
      <c r="G98" s="7">
        <v>1</v>
      </c>
      <c r="H98" s="7">
        <v>1</v>
      </c>
    </row>
    <row r="99" spans="2:8" x14ac:dyDescent="0.25">
      <c r="B99" s="7">
        <v>0</v>
      </c>
      <c r="C99" s="7">
        <v>0</v>
      </c>
      <c r="D99" s="7">
        <v>8.522909991611298E-2</v>
      </c>
      <c r="E99" s="7">
        <v>-2.3733307276705196</v>
      </c>
      <c r="F99" s="7">
        <v>6</v>
      </c>
      <c r="G99" s="7">
        <v>1</v>
      </c>
      <c r="H99" s="7">
        <v>1</v>
      </c>
    </row>
    <row r="100" spans="2:8" x14ac:dyDescent="0.25">
      <c r="B100" s="7">
        <v>0</v>
      </c>
      <c r="C100" s="7">
        <v>0</v>
      </c>
      <c r="D100" s="7">
        <v>8.7040280170578355E-2</v>
      </c>
      <c r="E100" s="7">
        <v>-2.3503207591695534</v>
      </c>
      <c r="F100" s="7">
        <v>5</v>
      </c>
      <c r="G100" s="7">
        <v>1</v>
      </c>
      <c r="H100" s="7">
        <v>1</v>
      </c>
    </row>
    <row r="101" spans="2:8" x14ac:dyDescent="0.25">
      <c r="B101" s="7">
        <v>0</v>
      </c>
      <c r="C101" s="7">
        <v>0</v>
      </c>
      <c r="D101" s="7">
        <v>5.0080229099571466E-2</v>
      </c>
      <c r="E101" s="7">
        <v>-2.9427512278912493</v>
      </c>
      <c r="F101" s="7">
        <v>4</v>
      </c>
      <c r="G101" s="7">
        <v>3</v>
      </c>
      <c r="H101" s="7">
        <v>0</v>
      </c>
    </row>
    <row r="102" spans="2:8" x14ac:dyDescent="0.25">
      <c r="B102" s="20">
        <v>0</v>
      </c>
      <c r="C102" s="20">
        <v>1</v>
      </c>
      <c r="D102" s="20">
        <v>5.7415345146604436E-2</v>
      </c>
      <c r="E102" s="20">
        <v>-2.7983141301155401</v>
      </c>
      <c r="F102" s="20">
        <v>4</v>
      </c>
      <c r="G102" s="20">
        <v>4</v>
      </c>
      <c r="H102" s="20">
        <v>0</v>
      </c>
    </row>
    <row r="103" spans="2:8" x14ac:dyDescent="0.25">
      <c r="B103" s="20">
        <v>1</v>
      </c>
      <c r="C103" s="20">
        <v>0</v>
      </c>
      <c r="D103" s="20">
        <v>0.14625954557569978</v>
      </c>
      <c r="E103" s="20">
        <v>-1.76424447718461</v>
      </c>
      <c r="F103" s="20">
        <v>3</v>
      </c>
      <c r="G103" s="20">
        <v>11</v>
      </c>
      <c r="H103" s="20">
        <v>0</v>
      </c>
    </row>
    <row r="104" spans="2:8" x14ac:dyDescent="0.25">
      <c r="B104" s="7">
        <v>0</v>
      </c>
      <c r="C104" s="7">
        <v>0</v>
      </c>
      <c r="D104" s="7">
        <v>8.522909991611298E-2</v>
      </c>
      <c r="E104" s="7">
        <v>-2.3733307276705196</v>
      </c>
      <c r="F104" s="7">
        <v>6</v>
      </c>
      <c r="G104" s="7">
        <v>1</v>
      </c>
      <c r="H104" s="7">
        <v>1</v>
      </c>
    </row>
    <row r="105" spans="2:8" x14ac:dyDescent="0.25">
      <c r="B105" s="20">
        <v>0</v>
      </c>
      <c r="C105" s="20">
        <v>1</v>
      </c>
      <c r="D105" s="20">
        <v>9.9223377224147508E-2</v>
      </c>
      <c r="E105" s="20">
        <v>-2.2058836613938442</v>
      </c>
      <c r="F105" s="20">
        <v>5</v>
      </c>
      <c r="G105" s="20">
        <v>2</v>
      </c>
      <c r="H105" s="20">
        <v>1</v>
      </c>
    </row>
    <row r="106" spans="2:8" x14ac:dyDescent="0.25">
      <c r="B106" s="20">
        <v>0</v>
      </c>
      <c r="C106" s="20">
        <v>1</v>
      </c>
      <c r="D106" s="20">
        <v>9.9223377224147508E-2</v>
      </c>
      <c r="E106" s="20">
        <v>-2.2058836613938442</v>
      </c>
      <c r="F106" s="20">
        <v>5</v>
      </c>
      <c r="G106" s="20">
        <v>2</v>
      </c>
      <c r="H106" s="20">
        <v>1</v>
      </c>
    </row>
    <row r="107" spans="2:8" x14ac:dyDescent="0.25">
      <c r="B107" s="20">
        <v>1</v>
      </c>
      <c r="C107" s="20">
        <v>0</v>
      </c>
      <c r="D107" s="20">
        <v>0.13078912148748298</v>
      </c>
      <c r="E107" s="20">
        <v>-1.8939994973414596</v>
      </c>
      <c r="F107" s="20">
        <v>4</v>
      </c>
      <c r="G107" s="20">
        <v>4</v>
      </c>
      <c r="H107" s="20">
        <v>1</v>
      </c>
    </row>
    <row r="108" spans="2:8" x14ac:dyDescent="0.25">
      <c r="B108" s="7">
        <v>0</v>
      </c>
      <c r="C108" s="7">
        <v>0</v>
      </c>
      <c r="D108" s="7">
        <v>3.7992794280493444E-2</v>
      </c>
      <c r="E108" s="7">
        <v>-3.2316254234426678</v>
      </c>
      <c r="F108" s="7">
        <v>4</v>
      </c>
      <c r="G108" s="7">
        <v>1</v>
      </c>
      <c r="H108" s="7">
        <v>0</v>
      </c>
    </row>
    <row r="109" spans="2:8" x14ac:dyDescent="0.25">
      <c r="B109" s="7">
        <v>0</v>
      </c>
      <c r="C109" s="7">
        <v>0</v>
      </c>
      <c r="D109" s="7">
        <v>3.8842792115147254E-2</v>
      </c>
      <c r="E109" s="7">
        <v>-3.2086154549417016</v>
      </c>
      <c r="F109" s="7">
        <v>3</v>
      </c>
      <c r="G109" s="7">
        <v>1</v>
      </c>
      <c r="H109" s="7">
        <v>0</v>
      </c>
    </row>
    <row r="110" spans="2:8" x14ac:dyDescent="0.25">
      <c r="B110" s="7">
        <v>0</v>
      </c>
      <c r="C110" s="7">
        <v>0</v>
      </c>
      <c r="D110" s="7">
        <v>5.2315383777535085E-2</v>
      </c>
      <c r="E110" s="7">
        <v>-2.896731290889317</v>
      </c>
      <c r="F110" s="7">
        <v>2</v>
      </c>
      <c r="G110" s="7">
        <v>3</v>
      </c>
      <c r="H110" s="7">
        <v>0</v>
      </c>
    </row>
    <row r="111" spans="2:8" x14ac:dyDescent="0.25">
      <c r="B111" s="20">
        <v>1</v>
      </c>
      <c r="C111" s="20">
        <v>0</v>
      </c>
      <c r="D111" s="20">
        <v>0.10129901410640922</v>
      </c>
      <c r="E111" s="20">
        <v>-2.182873692892878</v>
      </c>
      <c r="F111" s="20">
        <v>4</v>
      </c>
      <c r="G111" s="20">
        <v>2</v>
      </c>
      <c r="H111" s="20">
        <v>1</v>
      </c>
    </row>
    <row r="112" spans="2:8" x14ac:dyDescent="0.25">
      <c r="B112" s="20">
        <v>1</v>
      </c>
      <c r="C112" s="20">
        <v>0</v>
      </c>
      <c r="D112" s="20">
        <v>0.12000142630163727</v>
      </c>
      <c r="E112" s="20">
        <v>-1.9924166581152365</v>
      </c>
      <c r="F112" s="20">
        <v>2</v>
      </c>
      <c r="G112" s="20">
        <v>3</v>
      </c>
      <c r="H112" s="20">
        <v>1</v>
      </c>
    </row>
    <row r="113" spans="2:8" x14ac:dyDescent="0.25">
      <c r="B113" s="7">
        <v>0</v>
      </c>
      <c r="C113" s="7">
        <v>0</v>
      </c>
      <c r="D113" s="7">
        <v>3.5548714477712212E-2</v>
      </c>
      <c r="E113" s="7">
        <v>-3.3006553289455658</v>
      </c>
      <c r="F113" s="7">
        <v>7</v>
      </c>
      <c r="G113" s="7">
        <v>1</v>
      </c>
      <c r="H113" s="7">
        <v>0</v>
      </c>
    </row>
    <row r="114" spans="2:8" x14ac:dyDescent="0.25">
      <c r="B114" s="20">
        <v>1</v>
      </c>
      <c r="C114" s="20">
        <v>0</v>
      </c>
      <c r="D114" s="20">
        <v>0.10775854194622406</v>
      </c>
      <c r="E114" s="20">
        <v>-2.1138437873899796</v>
      </c>
      <c r="F114" s="20">
        <v>1</v>
      </c>
      <c r="G114" s="20">
        <v>2</v>
      </c>
      <c r="H114" s="20">
        <v>1</v>
      </c>
    </row>
    <row r="115" spans="2:8" x14ac:dyDescent="0.25">
      <c r="B115" s="7">
        <v>0</v>
      </c>
      <c r="C115" s="7">
        <v>0</v>
      </c>
      <c r="D115" s="7">
        <v>3.7160677829085047E-2</v>
      </c>
      <c r="E115" s="7">
        <v>-3.2546353919436339</v>
      </c>
      <c r="F115" s="7">
        <v>5</v>
      </c>
      <c r="G115" s="7">
        <v>1</v>
      </c>
      <c r="H115" s="7">
        <v>0</v>
      </c>
    </row>
    <row r="116" spans="2:8" x14ac:dyDescent="0.25">
      <c r="B116" s="7">
        <v>0</v>
      </c>
      <c r="C116" s="7">
        <v>0</v>
      </c>
      <c r="D116" s="7">
        <v>9.9223377224147508E-2</v>
      </c>
      <c r="E116" s="7">
        <v>-2.2058836613938442</v>
      </c>
      <c r="F116" s="7">
        <v>5</v>
      </c>
      <c r="G116" s="7">
        <v>2</v>
      </c>
      <c r="H116" s="7">
        <v>1</v>
      </c>
    </row>
    <row r="117" spans="2:8" x14ac:dyDescent="0.25">
      <c r="B117" s="7">
        <v>0</v>
      </c>
      <c r="C117" s="7">
        <v>0</v>
      </c>
      <c r="D117" s="7">
        <v>9.9223377224147508E-2</v>
      </c>
      <c r="E117" s="7">
        <v>-2.2058836613938442</v>
      </c>
      <c r="F117" s="7">
        <v>5</v>
      </c>
      <c r="G117" s="7">
        <v>2</v>
      </c>
      <c r="H117" s="7">
        <v>1</v>
      </c>
    </row>
    <row r="118" spans="2:8" x14ac:dyDescent="0.25">
      <c r="B118" s="20">
        <v>1</v>
      </c>
      <c r="C118" s="20">
        <v>0</v>
      </c>
      <c r="D118" s="20">
        <v>0.13611029433676713</v>
      </c>
      <c r="E118" s="20">
        <v>-1.847979560339527</v>
      </c>
      <c r="F118" s="20">
        <v>2</v>
      </c>
      <c r="G118" s="20">
        <v>4</v>
      </c>
      <c r="H118" s="20">
        <v>1</v>
      </c>
    </row>
    <row r="119" spans="2:8" x14ac:dyDescent="0.25">
      <c r="B119" s="7">
        <v>0</v>
      </c>
      <c r="C119" s="7">
        <v>0</v>
      </c>
      <c r="D119" s="7">
        <v>7.0120023386683994E-2</v>
      </c>
      <c r="E119" s="7">
        <v>-2.5848471268369329</v>
      </c>
      <c r="F119" s="7">
        <v>1</v>
      </c>
      <c r="G119" s="7">
        <v>5</v>
      </c>
      <c r="H119" s="7">
        <v>0</v>
      </c>
    </row>
    <row r="120" spans="2:8" x14ac:dyDescent="0.25">
      <c r="B120" s="7">
        <v>0</v>
      </c>
      <c r="C120" s="7">
        <v>0</v>
      </c>
      <c r="D120" s="7">
        <v>3.8842792115147254E-2</v>
      </c>
      <c r="E120" s="7">
        <v>-3.2086154549417016</v>
      </c>
      <c r="F120" s="7">
        <v>3</v>
      </c>
      <c r="G120" s="7">
        <v>1</v>
      </c>
      <c r="H120" s="7">
        <v>0</v>
      </c>
    </row>
    <row r="121" spans="2:8" x14ac:dyDescent="0.25">
      <c r="B121" s="20">
        <v>1</v>
      </c>
      <c r="C121" s="20">
        <v>0</v>
      </c>
      <c r="D121" s="20">
        <v>0.30218389001479545</v>
      </c>
      <c r="E121" s="20">
        <v>-0.83691987590956318</v>
      </c>
      <c r="F121" s="20">
        <v>2</v>
      </c>
      <c r="G121" s="20">
        <v>11</v>
      </c>
      <c r="H121" s="20">
        <v>1</v>
      </c>
    </row>
    <row r="122" spans="2:8" x14ac:dyDescent="0.25">
      <c r="B122" s="7">
        <v>0</v>
      </c>
      <c r="C122" s="7">
        <v>0</v>
      </c>
      <c r="D122" s="7">
        <v>8.3452162661162274E-2</v>
      </c>
      <c r="E122" s="7">
        <v>-2.3963406961714853</v>
      </c>
      <c r="F122" s="7">
        <v>7</v>
      </c>
      <c r="G122" s="7">
        <v>1</v>
      </c>
      <c r="H122" s="7">
        <v>1</v>
      </c>
    </row>
    <row r="123" spans="2:8" x14ac:dyDescent="0.25">
      <c r="B123" s="7">
        <v>0</v>
      </c>
      <c r="C123" s="7">
        <v>0</v>
      </c>
      <c r="D123" s="7">
        <v>8.0142679695673916E-2</v>
      </c>
      <c r="E123" s="7">
        <v>-2.4404100290612236</v>
      </c>
      <c r="F123" s="7">
        <v>1</v>
      </c>
      <c r="G123" s="7">
        <v>6</v>
      </c>
      <c r="H123" s="7">
        <v>0</v>
      </c>
    </row>
    <row r="124" spans="2:8" x14ac:dyDescent="0.25">
      <c r="B124" s="7">
        <v>0</v>
      </c>
      <c r="C124" s="7">
        <v>0</v>
      </c>
      <c r="D124" s="7">
        <v>9.9223377224147508E-2</v>
      </c>
      <c r="E124" s="7">
        <v>-2.2058836613938442</v>
      </c>
      <c r="F124" s="7">
        <v>5</v>
      </c>
      <c r="G124" s="7">
        <v>2</v>
      </c>
      <c r="H124" s="7">
        <v>1</v>
      </c>
    </row>
    <row r="125" spans="2:8" x14ac:dyDescent="0.25">
      <c r="B125" s="7">
        <v>0</v>
      </c>
      <c r="C125" s="7">
        <v>0</v>
      </c>
      <c r="D125" s="7">
        <v>3.8842792115147254E-2</v>
      </c>
      <c r="E125" s="7">
        <v>-3.2086154549417016</v>
      </c>
      <c r="F125" s="7">
        <v>3</v>
      </c>
      <c r="G125" s="7">
        <v>1</v>
      </c>
      <c r="H125" s="7">
        <v>0</v>
      </c>
    </row>
    <row r="126" spans="2:8" x14ac:dyDescent="0.25">
      <c r="B126" s="7">
        <v>0</v>
      </c>
      <c r="C126" s="7">
        <v>0</v>
      </c>
      <c r="D126" s="7">
        <v>8.3452162661162274E-2</v>
      </c>
      <c r="E126" s="7">
        <v>-2.3963406961714853</v>
      </c>
      <c r="F126" s="7">
        <v>7</v>
      </c>
      <c r="G126" s="7">
        <v>1</v>
      </c>
      <c r="H126" s="7">
        <v>1</v>
      </c>
    </row>
    <row r="127" spans="2:8" x14ac:dyDescent="0.25">
      <c r="B127" s="7">
        <v>0</v>
      </c>
      <c r="C127" s="7">
        <v>0</v>
      </c>
      <c r="D127" s="7">
        <v>4.5600294444074929E-2</v>
      </c>
      <c r="E127" s="7">
        <v>-3.0411683886650263</v>
      </c>
      <c r="F127" s="7">
        <v>2</v>
      </c>
      <c r="G127" s="7">
        <v>2</v>
      </c>
      <c r="H127" s="7">
        <v>0</v>
      </c>
    </row>
    <row r="128" spans="2:8" x14ac:dyDescent="0.25">
      <c r="B128" s="7">
        <v>0</v>
      </c>
      <c r="C128" s="7">
        <v>0</v>
      </c>
      <c r="D128" s="7">
        <v>8.7040280170578355E-2</v>
      </c>
      <c r="E128" s="7">
        <v>-2.3503207591695534</v>
      </c>
      <c r="F128" s="7">
        <v>5</v>
      </c>
      <c r="G128" s="7">
        <v>1</v>
      </c>
      <c r="H128" s="7">
        <v>1</v>
      </c>
    </row>
    <row r="129" spans="2:8" x14ac:dyDescent="0.25">
      <c r="B129" s="7">
        <v>0</v>
      </c>
      <c r="C129" s="7">
        <v>0</v>
      </c>
      <c r="D129" s="7">
        <v>4.5600294444074929E-2</v>
      </c>
      <c r="E129" s="7">
        <v>-3.0411683886650263</v>
      </c>
      <c r="F129" s="7">
        <v>2</v>
      </c>
      <c r="G129" s="7">
        <v>2</v>
      </c>
      <c r="H129" s="7">
        <v>0</v>
      </c>
    </row>
    <row r="130" spans="2:8" x14ac:dyDescent="0.25">
      <c r="B130" s="7">
        <v>0</v>
      </c>
      <c r="C130" s="7">
        <v>0</v>
      </c>
      <c r="D130" s="7">
        <v>3.7160677829085047E-2</v>
      </c>
      <c r="E130" s="7">
        <v>-3.2546353919436339</v>
      </c>
      <c r="F130" s="7">
        <v>5</v>
      </c>
      <c r="G130" s="7">
        <v>1</v>
      </c>
      <c r="H130" s="7">
        <v>0</v>
      </c>
    </row>
    <row r="131" spans="2:8" x14ac:dyDescent="0.25">
      <c r="B131" s="7">
        <v>0</v>
      </c>
      <c r="C131" s="7">
        <v>0</v>
      </c>
      <c r="D131" s="7">
        <v>4.0597838415170513E-2</v>
      </c>
      <c r="E131" s="7">
        <v>-3.1625955179397693</v>
      </c>
      <c r="F131" s="7">
        <v>1</v>
      </c>
      <c r="G131" s="7">
        <v>1</v>
      </c>
      <c r="H131" s="7">
        <v>0</v>
      </c>
    </row>
    <row r="132" spans="2:8" x14ac:dyDescent="0.25">
      <c r="B132" s="7">
        <v>0</v>
      </c>
      <c r="C132" s="7">
        <v>0</v>
      </c>
      <c r="D132" s="7">
        <v>4.2688539948649754E-2</v>
      </c>
      <c r="E132" s="7">
        <v>-3.1101982941679247</v>
      </c>
      <c r="F132" s="7">
        <v>5</v>
      </c>
      <c r="G132" s="7">
        <v>2</v>
      </c>
      <c r="H132" s="7">
        <v>0</v>
      </c>
    </row>
    <row r="133" spans="2:8" x14ac:dyDescent="0.25">
      <c r="B133" s="20">
        <v>1</v>
      </c>
      <c r="C133" s="20">
        <v>0</v>
      </c>
      <c r="D133" s="20">
        <v>0.12000142630163727</v>
      </c>
      <c r="E133" s="20">
        <v>-1.9924166581152365</v>
      </c>
      <c r="F133" s="20">
        <v>2</v>
      </c>
      <c r="G133" s="20">
        <v>3</v>
      </c>
      <c r="H133" s="20">
        <v>1</v>
      </c>
    </row>
    <row r="134" spans="2:8" x14ac:dyDescent="0.25">
      <c r="B134" s="7">
        <v>0</v>
      </c>
      <c r="C134" s="7">
        <v>0</v>
      </c>
      <c r="D134" s="7">
        <v>8.522909991611298E-2</v>
      </c>
      <c r="E134" s="7">
        <v>-2.3733307276705196</v>
      </c>
      <c r="F134" s="7">
        <v>6</v>
      </c>
      <c r="G134" s="7">
        <v>1</v>
      </c>
      <c r="H134" s="7">
        <v>1</v>
      </c>
    </row>
    <row r="135" spans="2:8" x14ac:dyDescent="0.25">
      <c r="B135" s="7">
        <v>0</v>
      </c>
      <c r="C135" s="7">
        <v>0</v>
      </c>
      <c r="D135" s="7">
        <v>4.2688539948649754E-2</v>
      </c>
      <c r="E135" s="7">
        <v>-3.1101982941679247</v>
      </c>
      <c r="F135" s="7">
        <v>5</v>
      </c>
      <c r="G135" s="7">
        <v>2</v>
      </c>
      <c r="H135" s="7">
        <v>0</v>
      </c>
    </row>
    <row r="136" spans="2:8" x14ac:dyDescent="0.25">
      <c r="B136" s="7">
        <v>0</v>
      </c>
      <c r="C136" s="7">
        <v>0</v>
      </c>
      <c r="D136" s="7">
        <v>8.3452162661162274E-2</v>
      </c>
      <c r="E136" s="7">
        <v>-2.3963406961714853</v>
      </c>
      <c r="F136" s="7">
        <v>7</v>
      </c>
      <c r="G136" s="7">
        <v>1</v>
      </c>
      <c r="H136" s="7">
        <v>1</v>
      </c>
    </row>
    <row r="137" spans="2:8" x14ac:dyDescent="0.25">
      <c r="B137" s="20">
        <v>1</v>
      </c>
      <c r="C137" s="20">
        <v>0</v>
      </c>
      <c r="D137" s="20">
        <v>0.10129901410640922</v>
      </c>
      <c r="E137" s="20">
        <v>-2.182873692892878</v>
      </c>
      <c r="F137" s="20">
        <v>4</v>
      </c>
      <c r="G137" s="20">
        <v>2</v>
      </c>
      <c r="H137" s="20">
        <v>1</v>
      </c>
    </row>
    <row r="138" spans="2:8" x14ac:dyDescent="0.25">
      <c r="B138" s="7">
        <v>0</v>
      </c>
      <c r="C138" s="7">
        <v>0</v>
      </c>
      <c r="D138" s="7">
        <v>3.7992794280493444E-2</v>
      </c>
      <c r="E138" s="7">
        <v>-3.2316254234426678</v>
      </c>
      <c r="F138" s="7">
        <v>4</v>
      </c>
      <c r="G138" s="7">
        <v>1</v>
      </c>
      <c r="H138" s="7">
        <v>0</v>
      </c>
    </row>
    <row r="139" spans="2:8" x14ac:dyDescent="0.25">
      <c r="B139" s="7">
        <v>0</v>
      </c>
      <c r="C139" s="7">
        <v>0</v>
      </c>
      <c r="D139" s="7">
        <v>9.2684343035777467E-2</v>
      </c>
      <c r="E139" s="7">
        <v>-2.281290853666655</v>
      </c>
      <c r="F139" s="7">
        <v>2</v>
      </c>
      <c r="G139" s="7">
        <v>1</v>
      </c>
      <c r="H139" s="7">
        <v>1</v>
      </c>
    </row>
    <row r="140" spans="2:8" x14ac:dyDescent="0.25">
      <c r="B140" s="7">
        <v>0</v>
      </c>
      <c r="C140" s="7">
        <v>0</v>
      </c>
      <c r="D140" s="7">
        <v>4.4609285174092961E-2</v>
      </c>
      <c r="E140" s="7">
        <v>-3.0641783571659924</v>
      </c>
      <c r="F140" s="7">
        <v>3</v>
      </c>
      <c r="G140" s="7">
        <v>2</v>
      </c>
      <c r="H140" s="7">
        <v>0</v>
      </c>
    </row>
    <row r="141" spans="2:8" x14ac:dyDescent="0.25">
      <c r="B141" s="7">
        <v>0</v>
      </c>
      <c r="C141" s="7">
        <v>0</v>
      </c>
      <c r="D141" s="7">
        <v>8.8886209441974076E-2</v>
      </c>
      <c r="E141" s="7">
        <v>-2.3273107906685873</v>
      </c>
      <c r="F141" s="7">
        <v>4</v>
      </c>
      <c r="G141" s="7">
        <v>1</v>
      </c>
      <c r="H141" s="7">
        <v>1</v>
      </c>
    </row>
    <row r="142" spans="2:8" x14ac:dyDescent="0.25">
      <c r="B142" s="7">
        <v>0</v>
      </c>
      <c r="C142" s="7">
        <v>0</v>
      </c>
      <c r="D142" s="7">
        <v>3.7992794280493444E-2</v>
      </c>
      <c r="E142" s="7">
        <v>-3.2316254234426678</v>
      </c>
      <c r="F142" s="7">
        <v>4</v>
      </c>
      <c r="G142" s="7">
        <v>1</v>
      </c>
      <c r="H142" s="7">
        <v>0</v>
      </c>
    </row>
    <row r="143" spans="2:8" x14ac:dyDescent="0.25">
      <c r="B143" s="7">
        <v>0</v>
      </c>
      <c r="C143" s="7">
        <v>0</v>
      </c>
      <c r="D143" s="7">
        <v>8.522909991611298E-2</v>
      </c>
      <c r="E143" s="7">
        <v>-2.3733307276705196</v>
      </c>
      <c r="F143" s="7">
        <v>6</v>
      </c>
      <c r="G143" s="7">
        <v>1</v>
      </c>
      <c r="H143" s="7">
        <v>1</v>
      </c>
    </row>
    <row r="144" spans="2:8" x14ac:dyDescent="0.25">
      <c r="B144" s="20">
        <v>1</v>
      </c>
      <c r="C144" s="20">
        <v>0</v>
      </c>
      <c r="D144" s="20">
        <v>0.10341308608892767</v>
      </c>
      <c r="E144" s="20">
        <v>-2.1598637243919119</v>
      </c>
      <c r="F144" s="20">
        <v>3</v>
      </c>
      <c r="G144" s="20">
        <v>2</v>
      </c>
      <c r="H144" s="20">
        <v>1</v>
      </c>
    </row>
    <row r="145" spans="2:8" x14ac:dyDescent="0.25">
      <c r="B145" s="20">
        <v>1</v>
      </c>
      <c r="C145" s="20">
        <v>0</v>
      </c>
      <c r="D145" s="20">
        <v>0.10129901410640922</v>
      </c>
      <c r="E145" s="20">
        <v>-2.182873692892878</v>
      </c>
      <c r="F145" s="20">
        <v>4</v>
      </c>
      <c r="G145" s="20">
        <v>2</v>
      </c>
      <c r="H145" s="20">
        <v>1</v>
      </c>
    </row>
    <row r="146" spans="2:8" x14ac:dyDescent="0.25">
      <c r="B146" s="7">
        <v>0</v>
      </c>
      <c r="C146" s="7">
        <v>0</v>
      </c>
      <c r="D146" s="7">
        <v>3.7160677829085047E-2</v>
      </c>
      <c r="E146" s="7">
        <v>-3.2546353919436339</v>
      </c>
      <c r="F146" s="7">
        <v>5</v>
      </c>
      <c r="G146" s="7">
        <v>1</v>
      </c>
      <c r="H146" s="7">
        <v>0</v>
      </c>
    </row>
    <row r="147" spans="2:8" x14ac:dyDescent="0.25">
      <c r="B147" s="20">
        <v>1</v>
      </c>
      <c r="C147" s="20">
        <v>0</v>
      </c>
      <c r="D147" s="20">
        <v>0.10775854194622406</v>
      </c>
      <c r="E147" s="20">
        <v>-2.1138437873899796</v>
      </c>
      <c r="F147" s="20">
        <v>1</v>
      </c>
      <c r="G147" s="20">
        <v>2</v>
      </c>
      <c r="H147" s="20">
        <v>1</v>
      </c>
    </row>
    <row r="148" spans="2:8" x14ac:dyDescent="0.25">
      <c r="B148" s="7">
        <v>0</v>
      </c>
      <c r="C148" s="7">
        <v>0</v>
      </c>
      <c r="D148" s="7">
        <v>8.3452162661162274E-2</v>
      </c>
      <c r="E148" s="7">
        <v>-2.3963406961714853</v>
      </c>
      <c r="F148" s="7">
        <v>7</v>
      </c>
      <c r="G148" s="7">
        <v>1</v>
      </c>
      <c r="H148" s="7">
        <v>1</v>
      </c>
    </row>
    <row r="149" spans="2:8" x14ac:dyDescent="0.25">
      <c r="B149" s="20">
        <v>1</v>
      </c>
      <c r="C149" s="20">
        <v>0</v>
      </c>
      <c r="D149" s="20">
        <v>0.10129901410640922</v>
      </c>
      <c r="E149" s="20">
        <v>-2.182873692892878</v>
      </c>
      <c r="F149" s="20">
        <v>4</v>
      </c>
      <c r="G149" s="20">
        <v>2</v>
      </c>
      <c r="H149" s="20">
        <v>1</v>
      </c>
    </row>
    <row r="150" spans="2:8" x14ac:dyDescent="0.25">
      <c r="B150" s="7">
        <v>0</v>
      </c>
      <c r="C150" s="7">
        <v>0</v>
      </c>
      <c r="D150" s="7">
        <v>4.6612245184971757E-2</v>
      </c>
      <c r="E150" s="7">
        <v>-3.0181584201640601</v>
      </c>
      <c r="F150" s="7">
        <v>1</v>
      </c>
      <c r="G150" s="7">
        <v>2</v>
      </c>
      <c r="H150" s="7">
        <v>0</v>
      </c>
    </row>
    <row r="151" spans="2:8" x14ac:dyDescent="0.25">
      <c r="B151" s="7">
        <v>0</v>
      </c>
      <c r="C151" s="7">
        <v>0</v>
      </c>
      <c r="D151" s="7">
        <v>3.6346097786946134E-2</v>
      </c>
      <c r="E151" s="7">
        <v>-3.2776453604446001</v>
      </c>
      <c r="F151" s="7">
        <v>6</v>
      </c>
      <c r="G151" s="7">
        <v>1</v>
      </c>
      <c r="H151" s="7">
        <v>0</v>
      </c>
    </row>
    <row r="152" spans="2:8" x14ac:dyDescent="0.25">
      <c r="B152" s="20">
        <v>1</v>
      </c>
      <c r="C152" s="20">
        <v>0</v>
      </c>
      <c r="D152" s="20">
        <v>0.10341308608892767</v>
      </c>
      <c r="E152" s="20">
        <v>-2.1598637243919119</v>
      </c>
      <c r="F152" s="20">
        <v>3</v>
      </c>
      <c r="G152" s="20">
        <v>2</v>
      </c>
      <c r="H152" s="20">
        <v>1</v>
      </c>
    </row>
    <row r="153" spans="2:8" x14ac:dyDescent="0.25">
      <c r="B153" s="7">
        <v>0</v>
      </c>
      <c r="C153" s="7">
        <v>0</v>
      </c>
      <c r="D153" s="7">
        <v>8.522909991611298E-2</v>
      </c>
      <c r="E153" s="7">
        <v>-2.3733307276705196</v>
      </c>
      <c r="F153" s="7">
        <v>6</v>
      </c>
      <c r="G153" s="7">
        <v>1</v>
      </c>
      <c r="H153" s="7">
        <v>1</v>
      </c>
    </row>
    <row r="154" spans="2:8" x14ac:dyDescent="0.25">
      <c r="B154" s="7">
        <v>0</v>
      </c>
      <c r="C154" s="7">
        <v>0</v>
      </c>
      <c r="D154" s="7">
        <v>3.7992794280493444E-2</v>
      </c>
      <c r="E154" s="7">
        <v>-3.2316254234426678</v>
      </c>
      <c r="F154" s="7">
        <v>4</v>
      </c>
      <c r="G154" s="7">
        <v>1</v>
      </c>
      <c r="H154" s="7">
        <v>0</v>
      </c>
    </row>
    <row r="155" spans="2:8" x14ac:dyDescent="0.25">
      <c r="B155" s="7">
        <v>0</v>
      </c>
      <c r="C155" s="7">
        <v>0</v>
      </c>
      <c r="D155" s="7">
        <v>4.6612245184971757E-2</v>
      </c>
      <c r="E155" s="7">
        <v>-3.0181584201640601</v>
      </c>
      <c r="F155" s="7">
        <v>1</v>
      </c>
      <c r="G155" s="7">
        <v>2</v>
      </c>
      <c r="H155" s="7">
        <v>0</v>
      </c>
    </row>
    <row r="156" spans="2:8" x14ac:dyDescent="0.25">
      <c r="B156" s="20">
        <v>1</v>
      </c>
      <c r="C156" s="20">
        <v>0</v>
      </c>
      <c r="D156" s="20">
        <v>0.10341308608892767</v>
      </c>
      <c r="E156" s="20">
        <v>-2.1598637243919119</v>
      </c>
      <c r="F156" s="20">
        <v>3</v>
      </c>
      <c r="G156" s="20">
        <v>2</v>
      </c>
      <c r="H156" s="20">
        <v>1</v>
      </c>
    </row>
    <row r="157" spans="2:8" x14ac:dyDescent="0.25">
      <c r="B157" s="7">
        <v>0</v>
      </c>
      <c r="C157" s="7">
        <v>0</v>
      </c>
      <c r="D157" s="7">
        <v>8.522909991611298E-2</v>
      </c>
      <c r="E157" s="7">
        <v>-2.3733307276705196</v>
      </c>
      <c r="F157" s="7">
        <v>6</v>
      </c>
      <c r="G157" s="7">
        <v>1</v>
      </c>
      <c r="H157" s="7">
        <v>1</v>
      </c>
    </row>
    <row r="158" spans="2:8" x14ac:dyDescent="0.25">
      <c r="B158" s="7">
        <v>0</v>
      </c>
      <c r="C158" s="7">
        <v>0</v>
      </c>
      <c r="D158" s="7">
        <v>8.522909991611298E-2</v>
      </c>
      <c r="E158" s="7">
        <v>-2.3733307276705196</v>
      </c>
      <c r="F158" s="7">
        <v>6</v>
      </c>
      <c r="G158" s="7">
        <v>1</v>
      </c>
      <c r="H158" s="7">
        <v>1</v>
      </c>
    </row>
    <row r="159" spans="2:8" x14ac:dyDescent="0.25">
      <c r="B159" s="7">
        <v>0</v>
      </c>
      <c r="C159" s="7">
        <v>0</v>
      </c>
      <c r="D159" s="7">
        <v>3.7992794280493444E-2</v>
      </c>
      <c r="E159" s="7">
        <v>-3.2316254234426678</v>
      </c>
      <c r="F159" s="7">
        <v>4</v>
      </c>
      <c r="G159" s="7">
        <v>1</v>
      </c>
      <c r="H159" s="7">
        <v>0</v>
      </c>
    </row>
    <row r="160" spans="2:8" x14ac:dyDescent="0.25">
      <c r="B160" s="7">
        <v>0</v>
      </c>
      <c r="C160" s="7">
        <v>0</v>
      </c>
      <c r="D160" s="7">
        <v>8.3452162661162274E-2</v>
      </c>
      <c r="E160" s="7">
        <v>-2.3963406961714853</v>
      </c>
      <c r="F160" s="7">
        <v>7</v>
      </c>
      <c r="G160" s="7">
        <v>1</v>
      </c>
      <c r="H160" s="7">
        <v>1</v>
      </c>
    </row>
    <row r="161" spans="2:8" x14ac:dyDescent="0.25">
      <c r="B161" s="20">
        <v>1</v>
      </c>
      <c r="C161" s="20">
        <v>0</v>
      </c>
      <c r="D161" s="20">
        <v>0.10556609540071103</v>
      </c>
      <c r="E161" s="20">
        <v>-2.1368537558909457</v>
      </c>
      <c r="F161" s="20">
        <v>2</v>
      </c>
      <c r="G161" s="20">
        <v>2</v>
      </c>
      <c r="H161" s="20">
        <v>1</v>
      </c>
    </row>
    <row r="162" spans="2:8" x14ac:dyDescent="0.25">
      <c r="B162" s="20">
        <v>0</v>
      </c>
      <c r="C162" s="20">
        <v>1</v>
      </c>
      <c r="D162" s="20">
        <v>8.3452162661162274E-2</v>
      </c>
      <c r="E162" s="20">
        <v>-2.3963406961714853</v>
      </c>
      <c r="F162" s="20">
        <v>7</v>
      </c>
      <c r="G162" s="20">
        <v>1</v>
      </c>
      <c r="H162" s="20">
        <v>1</v>
      </c>
    </row>
    <row r="163" spans="2:8" x14ac:dyDescent="0.25">
      <c r="B163" s="7">
        <v>0</v>
      </c>
      <c r="C163" s="7">
        <v>0</v>
      </c>
      <c r="D163" s="7">
        <v>8.8886209441974076E-2</v>
      </c>
      <c r="E163" s="7">
        <v>-2.3273107906685873</v>
      </c>
      <c r="F163" s="7">
        <v>4</v>
      </c>
      <c r="G163" s="7">
        <v>1</v>
      </c>
      <c r="H163" s="7">
        <v>1</v>
      </c>
    </row>
    <row r="164" spans="2:8" x14ac:dyDescent="0.25">
      <c r="B164" s="7">
        <v>0</v>
      </c>
      <c r="C164" s="7">
        <v>0</v>
      </c>
      <c r="D164" s="7">
        <v>8.3452162661162274E-2</v>
      </c>
      <c r="E164" s="7">
        <v>-2.3963406961714853</v>
      </c>
      <c r="F164" s="7">
        <v>7</v>
      </c>
      <c r="G164" s="7">
        <v>1</v>
      </c>
      <c r="H164" s="7">
        <v>1</v>
      </c>
    </row>
    <row r="165" spans="2:8" x14ac:dyDescent="0.25">
      <c r="B165" s="20">
        <v>1</v>
      </c>
      <c r="C165" s="20">
        <v>0</v>
      </c>
      <c r="D165" s="20">
        <v>0.13439311791110942</v>
      </c>
      <c r="E165" s="20">
        <v>-1.8626616379583867</v>
      </c>
      <c r="F165" s="20">
        <v>1</v>
      </c>
      <c r="G165" s="20">
        <v>10</v>
      </c>
      <c r="H165" s="20">
        <v>0</v>
      </c>
    </row>
    <row r="166" spans="2:8" x14ac:dyDescent="0.25">
      <c r="B166" s="7">
        <v>0</v>
      </c>
      <c r="C166" s="7">
        <v>0</v>
      </c>
      <c r="D166" s="7">
        <v>8.3452162661162274E-2</v>
      </c>
      <c r="E166" s="7">
        <v>-2.3963406961714853</v>
      </c>
      <c r="F166" s="7">
        <v>7</v>
      </c>
      <c r="G166" s="7">
        <v>1</v>
      </c>
      <c r="H166" s="7">
        <v>1</v>
      </c>
    </row>
    <row r="167" spans="2:8" x14ac:dyDescent="0.25">
      <c r="B167" s="20">
        <v>1</v>
      </c>
      <c r="C167" s="20">
        <v>0</v>
      </c>
      <c r="D167" s="20">
        <v>0.10556609540071103</v>
      </c>
      <c r="E167" s="20">
        <v>-2.1368537558909457</v>
      </c>
      <c r="F167" s="20">
        <v>2</v>
      </c>
      <c r="G167" s="20">
        <v>2</v>
      </c>
      <c r="H167" s="20">
        <v>1</v>
      </c>
    </row>
    <row r="168" spans="2:8" x14ac:dyDescent="0.25">
      <c r="B168" s="7">
        <v>1</v>
      </c>
      <c r="C168" s="7">
        <v>1</v>
      </c>
      <c r="D168" s="7">
        <v>0.15400316522802204</v>
      </c>
      <c r="E168" s="7">
        <v>-1.7035424625638178</v>
      </c>
      <c r="F168" s="7">
        <v>2</v>
      </c>
      <c r="G168" s="7">
        <v>5</v>
      </c>
      <c r="H168" s="7">
        <v>1</v>
      </c>
    </row>
    <row r="169" spans="2:8" x14ac:dyDescent="0.25">
      <c r="B169" s="7">
        <v>0</v>
      </c>
      <c r="C169" s="7">
        <v>0</v>
      </c>
      <c r="D169" s="7">
        <v>6.1267316737098475E-2</v>
      </c>
      <c r="E169" s="7">
        <v>-2.7292842246126421</v>
      </c>
      <c r="F169" s="7">
        <v>1</v>
      </c>
      <c r="G169" s="7">
        <v>4</v>
      </c>
      <c r="H169" s="7">
        <v>0</v>
      </c>
    </row>
    <row r="170" spans="2:8" x14ac:dyDescent="0.25">
      <c r="B170" s="7">
        <v>0</v>
      </c>
      <c r="C170" s="7">
        <v>0</v>
      </c>
      <c r="D170" s="7">
        <v>5.3468005685912832E-2</v>
      </c>
      <c r="E170" s="7">
        <v>-2.8737213223883509</v>
      </c>
      <c r="F170" s="7">
        <v>1</v>
      </c>
      <c r="G170" s="7">
        <v>3</v>
      </c>
      <c r="H170" s="7">
        <v>0</v>
      </c>
    </row>
    <row r="171" spans="2:8" x14ac:dyDescent="0.25">
      <c r="B171" s="7">
        <v>0</v>
      </c>
      <c r="C171" s="7">
        <v>0</v>
      </c>
      <c r="D171" s="7">
        <v>4.6612245184971757E-2</v>
      </c>
      <c r="E171" s="7">
        <v>-3.0181584201640601</v>
      </c>
      <c r="F171" s="7">
        <v>1</v>
      </c>
      <c r="G171" s="7">
        <v>2</v>
      </c>
      <c r="H171" s="7">
        <v>0</v>
      </c>
    </row>
    <row r="172" spans="2:8" x14ac:dyDescent="0.25">
      <c r="B172" s="7">
        <v>0</v>
      </c>
      <c r="C172" s="7">
        <v>0</v>
      </c>
      <c r="D172" s="7">
        <v>4.4609285174092961E-2</v>
      </c>
      <c r="E172" s="7">
        <v>-3.0641783571659924</v>
      </c>
      <c r="F172" s="7">
        <v>3</v>
      </c>
      <c r="G172" s="7">
        <v>2</v>
      </c>
      <c r="H172" s="7">
        <v>0</v>
      </c>
    </row>
    <row r="173" spans="2:8" x14ac:dyDescent="0.25">
      <c r="B173" s="7">
        <v>0</v>
      </c>
      <c r="C173" s="7">
        <v>0</v>
      </c>
      <c r="D173" s="7">
        <v>4.0597838415170513E-2</v>
      </c>
      <c r="E173" s="7">
        <v>-3.1625955179397693</v>
      </c>
      <c r="F173" s="7">
        <v>1</v>
      </c>
      <c r="G173" s="7">
        <v>1</v>
      </c>
      <c r="H173" s="7">
        <v>0</v>
      </c>
    </row>
    <row r="174" spans="2:8" x14ac:dyDescent="0.25">
      <c r="B174" s="7">
        <v>0</v>
      </c>
      <c r="C174" s="7">
        <v>0</v>
      </c>
      <c r="D174" s="7">
        <v>4.6612245184971757E-2</v>
      </c>
      <c r="E174" s="7">
        <v>-3.0181584201640601</v>
      </c>
      <c r="F174" s="7">
        <v>1</v>
      </c>
      <c r="G174" s="7">
        <v>2</v>
      </c>
      <c r="H174" s="7">
        <v>0</v>
      </c>
    </row>
    <row r="175" spans="2:8" x14ac:dyDescent="0.25">
      <c r="B175" s="20">
        <v>1</v>
      </c>
      <c r="C175" s="20">
        <v>0</v>
      </c>
      <c r="D175" s="20">
        <v>0.10556609540071103</v>
      </c>
      <c r="E175" s="20">
        <v>-2.1368537558909457</v>
      </c>
      <c r="F175" s="20">
        <v>2</v>
      </c>
      <c r="G175" s="20">
        <v>2</v>
      </c>
      <c r="H175" s="20">
        <v>1</v>
      </c>
    </row>
    <row r="176" spans="2:8" x14ac:dyDescent="0.25">
      <c r="B176" s="7">
        <v>0</v>
      </c>
      <c r="C176" s="7">
        <v>0</v>
      </c>
      <c r="D176" s="7">
        <v>8.3452162661162274E-2</v>
      </c>
      <c r="E176" s="7">
        <v>-2.3963406961714853</v>
      </c>
      <c r="F176" s="7">
        <v>7</v>
      </c>
      <c r="G176" s="7">
        <v>1</v>
      </c>
      <c r="H176" s="7">
        <v>1</v>
      </c>
    </row>
    <row r="177" spans="2:8" x14ac:dyDescent="0.25">
      <c r="B177" s="7">
        <v>0</v>
      </c>
      <c r="C177" s="7">
        <v>0</v>
      </c>
      <c r="D177" s="7">
        <v>3.9711021621398723E-2</v>
      </c>
      <c r="E177" s="7">
        <v>-3.1856054864407355</v>
      </c>
      <c r="F177" s="7">
        <v>2</v>
      </c>
      <c r="G177" s="7">
        <v>1</v>
      </c>
      <c r="H177" s="7">
        <v>0</v>
      </c>
    </row>
    <row r="178" spans="2:8" x14ac:dyDescent="0.25">
      <c r="B178" s="20">
        <v>1</v>
      </c>
      <c r="C178" s="20">
        <v>0</v>
      </c>
      <c r="D178" s="20">
        <v>0.10341308608892767</v>
      </c>
      <c r="E178" s="20">
        <v>-2.1598637243919119</v>
      </c>
      <c r="F178" s="20">
        <v>3</v>
      </c>
      <c r="G178" s="20">
        <v>2</v>
      </c>
      <c r="H178" s="20">
        <v>1</v>
      </c>
    </row>
    <row r="179" spans="2:8" x14ac:dyDescent="0.25">
      <c r="B179" s="7">
        <v>0</v>
      </c>
      <c r="C179" s="7">
        <v>0</v>
      </c>
      <c r="D179" s="7">
        <v>3.7160677829085047E-2</v>
      </c>
      <c r="E179" s="7">
        <v>-3.2546353919436339</v>
      </c>
      <c r="F179" s="7">
        <v>5</v>
      </c>
      <c r="G179" s="7">
        <v>1</v>
      </c>
      <c r="H179" s="7">
        <v>0</v>
      </c>
    </row>
    <row r="180" spans="2:8" x14ac:dyDescent="0.25">
      <c r="B180" s="20">
        <v>1</v>
      </c>
      <c r="C180" s="20">
        <v>0</v>
      </c>
      <c r="D180" s="20">
        <v>0.12000142630163727</v>
      </c>
      <c r="E180" s="20">
        <v>-1.9924166581152365</v>
      </c>
      <c r="F180" s="20">
        <v>2</v>
      </c>
      <c r="G180" s="20">
        <v>3</v>
      </c>
      <c r="H180" s="20">
        <v>1</v>
      </c>
    </row>
    <row r="181" spans="2:8" x14ac:dyDescent="0.25">
      <c r="B181" s="7">
        <v>0</v>
      </c>
      <c r="C181" s="7">
        <v>0</v>
      </c>
      <c r="D181" s="7">
        <v>3.5548714477712212E-2</v>
      </c>
      <c r="E181" s="7">
        <v>-3.3006553289455658</v>
      </c>
      <c r="F181" s="7">
        <v>7</v>
      </c>
      <c r="G181" s="7">
        <v>1</v>
      </c>
      <c r="H181" s="7">
        <v>0</v>
      </c>
    </row>
    <row r="182" spans="2:8" x14ac:dyDescent="0.25">
      <c r="B182" s="20">
        <v>1</v>
      </c>
      <c r="C182" s="20">
        <v>0</v>
      </c>
      <c r="D182" s="20">
        <v>0.10556609540071103</v>
      </c>
      <c r="E182" s="20">
        <v>-2.1368537558909457</v>
      </c>
      <c r="F182" s="20">
        <v>2</v>
      </c>
      <c r="G182" s="20">
        <v>2</v>
      </c>
      <c r="H182" s="20">
        <v>1</v>
      </c>
    </row>
    <row r="183" spans="2:8" x14ac:dyDescent="0.25">
      <c r="B183" s="7">
        <v>0</v>
      </c>
      <c r="C183" s="7">
        <v>0</v>
      </c>
      <c r="D183" s="7">
        <v>3.5548714477712212E-2</v>
      </c>
      <c r="E183" s="7">
        <v>-3.3006553289455658</v>
      </c>
      <c r="F183" s="7">
        <v>7</v>
      </c>
      <c r="G183" s="7">
        <v>1</v>
      </c>
      <c r="H183" s="7">
        <v>0</v>
      </c>
    </row>
    <row r="184" spans="2:8" x14ac:dyDescent="0.25">
      <c r="B184" s="7">
        <v>0</v>
      </c>
      <c r="C184" s="7">
        <v>0</v>
      </c>
      <c r="D184" s="7">
        <v>4.5600294444074929E-2</v>
      </c>
      <c r="E184" s="7">
        <v>-3.0411683886650263</v>
      </c>
      <c r="F184" s="7">
        <v>2</v>
      </c>
      <c r="G184" s="7">
        <v>2</v>
      </c>
      <c r="H184" s="7">
        <v>0</v>
      </c>
    </row>
    <row r="185" spans="2:8" x14ac:dyDescent="0.25">
      <c r="B185" s="7">
        <v>0</v>
      </c>
      <c r="C185" s="7">
        <v>0</v>
      </c>
      <c r="D185" s="7">
        <v>3.7992794280493444E-2</v>
      </c>
      <c r="E185" s="7">
        <v>-3.2316254234426678</v>
      </c>
      <c r="F185" s="7">
        <v>4</v>
      </c>
      <c r="G185" s="7">
        <v>1</v>
      </c>
      <c r="H185" s="7">
        <v>0</v>
      </c>
    </row>
    <row r="186" spans="2:8" x14ac:dyDescent="0.25">
      <c r="B186" s="7">
        <v>0</v>
      </c>
      <c r="C186" s="7">
        <v>0</v>
      </c>
      <c r="D186" s="7">
        <v>9.0767394599491888E-2</v>
      </c>
      <c r="E186" s="7">
        <v>-2.3043008221676211</v>
      </c>
      <c r="F186" s="7">
        <v>3</v>
      </c>
      <c r="G186" s="7">
        <v>1</v>
      </c>
      <c r="H186" s="7">
        <v>1</v>
      </c>
    </row>
    <row r="187" spans="2:8" x14ac:dyDescent="0.25">
      <c r="B187" s="7">
        <v>0</v>
      </c>
      <c r="C187" s="7">
        <v>0</v>
      </c>
      <c r="D187" s="7">
        <v>4.2688539948649754E-2</v>
      </c>
      <c r="E187" s="7">
        <v>-3.1101982941679247</v>
      </c>
      <c r="F187" s="7">
        <v>5</v>
      </c>
      <c r="G187" s="7">
        <v>2</v>
      </c>
      <c r="H187" s="7">
        <v>0</v>
      </c>
    </row>
    <row r="188" spans="2:8" x14ac:dyDescent="0.25">
      <c r="B188" s="7">
        <v>0</v>
      </c>
      <c r="C188" s="7">
        <v>0</v>
      </c>
      <c r="D188" s="7">
        <v>4.0846960546472473E-2</v>
      </c>
      <c r="E188" s="7">
        <v>-3.1562182311698566</v>
      </c>
      <c r="F188" s="7">
        <v>7</v>
      </c>
      <c r="G188" s="7">
        <v>2</v>
      </c>
      <c r="H188" s="7">
        <v>0</v>
      </c>
    </row>
    <row r="189" spans="2:8" x14ac:dyDescent="0.25">
      <c r="B189" s="7">
        <v>0</v>
      </c>
      <c r="C189" s="7">
        <v>0</v>
      </c>
      <c r="D189" s="7">
        <v>3.6346097786946134E-2</v>
      </c>
      <c r="E189" s="7">
        <v>-3.2776453604446001</v>
      </c>
      <c r="F189" s="7">
        <v>6</v>
      </c>
      <c r="G189" s="7">
        <v>1</v>
      </c>
      <c r="H189" s="7">
        <v>0</v>
      </c>
    </row>
    <row r="190" spans="2:8" x14ac:dyDescent="0.25">
      <c r="B190" s="20">
        <v>1</v>
      </c>
      <c r="C190" s="20">
        <v>0</v>
      </c>
      <c r="D190" s="20">
        <v>0.15400316522802204</v>
      </c>
      <c r="E190" s="20">
        <v>-1.7035424625638178</v>
      </c>
      <c r="F190" s="20">
        <v>2</v>
      </c>
      <c r="G190" s="20">
        <v>5</v>
      </c>
      <c r="H190" s="20">
        <v>1</v>
      </c>
    </row>
    <row r="191" spans="2:8" x14ac:dyDescent="0.25">
      <c r="B191" s="20">
        <v>1</v>
      </c>
      <c r="C191" s="20">
        <v>0</v>
      </c>
      <c r="D191" s="20">
        <v>0.10341308608892767</v>
      </c>
      <c r="E191" s="20">
        <v>-2.1598637243919119</v>
      </c>
      <c r="F191" s="20">
        <v>3</v>
      </c>
      <c r="G191" s="20">
        <v>2</v>
      </c>
      <c r="H191" s="20">
        <v>1</v>
      </c>
    </row>
    <row r="192" spans="2:8" x14ac:dyDescent="0.25">
      <c r="B192" s="7">
        <v>0</v>
      </c>
      <c r="C192" s="7">
        <v>0</v>
      </c>
      <c r="D192" s="7">
        <v>4.4609285174092961E-2</v>
      </c>
      <c r="E192" s="7">
        <v>-3.0641783571659924</v>
      </c>
      <c r="F192" s="7">
        <v>3</v>
      </c>
      <c r="G192" s="7">
        <v>2</v>
      </c>
      <c r="H192" s="7">
        <v>0</v>
      </c>
    </row>
    <row r="193" spans="2:8" x14ac:dyDescent="0.25">
      <c r="B193" s="20">
        <v>1</v>
      </c>
      <c r="C193" s="20">
        <v>0</v>
      </c>
      <c r="D193" s="20">
        <v>0.12245262847977424</v>
      </c>
      <c r="E193" s="20">
        <v>-1.9694066896142703</v>
      </c>
      <c r="F193" s="20">
        <v>1</v>
      </c>
      <c r="G193" s="20">
        <v>3</v>
      </c>
      <c r="H193" s="20">
        <v>1</v>
      </c>
    </row>
    <row r="194" spans="2:8" x14ac:dyDescent="0.25">
      <c r="B194" s="7">
        <v>0</v>
      </c>
      <c r="C194" s="7">
        <v>0</v>
      </c>
      <c r="D194" s="7">
        <v>8.9562960531454752E-2</v>
      </c>
      <c r="E194" s="7">
        <v>-2.3189828997864805</v>
      </c>
      <c r="F194" s="7">
        <v>2</v>
      </c>
      <c r="G194" s="7">
        <v>7</v>
      </c>
      <c r="H194" s="7">
        <v>0</v>
      </c>
    </row>
    <row r="195" spans="2:8" x14ac:dyDescent="0.25">
      <c r="B195" s="20">
        <v>0</v>
      </c>
      <c r="C195" s="20">
        <v>1</v>
      </c>
      <c r="D195" s="20">
        <v>5.0080229099571466E-2</v>
      </c>
      <c r="E195" s="20">
        <v>-2.9427512278912493</v>
      </c>
      <c r="F195" s="20">
        <v>4</v>
      </c>
      <c r="G195" s="20">
        <v>3</v>
      </c>
      <c r="H195" s="20">
        <v>0</v>
      </c>
    </row>
    <row r="196" spans="2:8" x14ac:dyDescent="0.25">
      <c r="B196" s="7">
        <v>0</v>
      </c>
      <c r="C196" s="7">
        <v>0</v>
      </c>
      <c r="D196" s="7">
        <v>8.522909991611298E-2</v>
      </c>
      <c r="E196" s="7">
        <v>-2.3733307276705196</v>
      </c>
      <c r="F196" s="7">
        <v>6</v>
      </c>
      <c r="G196" s="7">
        <v>1</v>
      </c>
      <c r="H196" s="7">
        <v>1</v>
      </c>
    </row>
    <row r="197" spans="2:8" x14ac:dyDescent="0.25">
      <c r="B197" s="7">
        <v>0</v>
      </c>
      <c r="C197" s="7">
        <v>0</v>
      </c>
      <c r="D197" s="7">
        <v>4.2688539948649754E-2</v>
      </c>
      <c r="E197" s="7">
        <v>-3.1101982941679247</v>
      </c>
      <c r="F197" s="7">
        <v>5</v>
      </c>
      <c r="G197" s="7">
        <v>2</v>
      </c>
      <c r="H197" s="7">
        <v>0</v>
      </c>
    </row>
    <row r="198" spans="2:8" x14ac:dyDescent="0.25">
      <c r="B198" s="20">
        <v>1</v>
      </c>
      <c r="C198" s="20">
        <v>0</v>
      </c>
      <c r="D198" s="20">
        <v>0.10129901410640922</v>
      </c>
      <c r="E198" s="20">
        <v>-2.182873692892878</v>
      </c>
      <c r="F198" s="20">
        <v>4</v>
      </c>
      <c r="G198" s="20">
        <v>2</v>
      </c>
      <c r="H198" s="20">
        <v>1</v>
      </c>
    </row>
    <row r="199" spans="2:8" x14ac:dyDescent="0.25">
      <c r="B199" s="20">
        <v>1</v>
      </c>
      <c r="C199" s="20">
        <v>0</v>
      </c>
      <c r="D199" s="20">
        <v>0.10129901410640922</v>
      </c>
      <c r="E199" s="20">
        <v>-2.182873692892878</v>
      </c>
      <c r="F199" s="20">
        <v>4</v>
      </c>
      <c r="G199" s="20">
        <v>2</v>
      </c>
      <c r="H199" s="20">
        <v>1</v>
      </c>
    </row>
    <row r="200" spans="2:8" x14ac:dyDescent="0.25">
      <c r="B200" s="20">
        <v>1</v>
      </c>
      <c r="C200" s="20">
        <v>0</v>
      </c>
      <c r="D200" s="20">
        <v>0.10775854194622406</v>
      </c>
      <c r="E200" s="20">
        <v>-2.1138437873899796</v>
      </c>
      <c r="F200" s="20">
        <v>1</v>
      </c>
      <c r="G200" s="20">
        <v>2</v>
      </c>
      <c r="H200" s="20">
        <v>1</v>
      </c>
    </row>
    <row r="201" spans="2:8" x14ac:dyDescent="0.25">
      <c r="B201" s="7">
        <v>0</v>
      </c>
      <c r="C201" s="7">
        <v>0</v>
      </c>
      <c r="D201" s="7">
        <v>4.8996857833774866E-2</v>
      </c>
      <c r="E201" s="7">
        <v>-2.9657611963922155</v>
      </c>
      <c r="F201" s="7">
        <v>5</v>
      </c>
      <c r="G201" s="7">
        <v>3</v>
      </c>
      <c r="H201" s="7">
        <v>0</v>
      </c>
    </row>
    <row r="202" spans="2:8" x14ac:dyDescent="0.25">
      <c r="B202" s="7">
        <v>0</v>
      </c>
      <c r="C202" s="7">
        <v>0</v>
      </c>
      <c r="D202" s="7">
        <v>5.9957213452749375E-2</v>
      </c>
      <c r="E202" s="7">
        <v>-2.7522941931136078</v>
      </c>
      <c r="F202" s="7">
        <v>2</v>
      </c>
      <c r="G202" s="7">
        <v>4</v>
      </c>
      <c r="H202" s="7">
        <v>0</v>
      </c>
    </row>
    <row r="203" spans="2:8" x14ac:dyDescent="0.25">
      <c r="B203" s="7">
        <v>0</v>
      </c>
      <c r="C203" s="7">
        <v>0</v>
      </c>
      <c r="D203" s="7">
        <v>3.7160677829085047E-2</v>
      </c>
      <c r="E203" s="7">
        <v>-3.2546353919436339</v>
      </c>
      <c r="F203" s="7">
        <v>5</v>
      </c>
      <c r="G203" s="7">
        <v>1</v>
      </c>
      <c r="H203" s="7">
        <v>0</v>
      </c>
    </row>
    <row r="204" spans="2:8" x14ac:dyDescent="0.25">
      <c r="B204" s="7">
        <v>0</v>
      </c>
      <c r="C204" s="7">
        <v>0</v>
      </c>
      <c r="D204" s="7">
        <v>3.7992794280493444E-2</v>
      </c>
      <c r="E204" s="7">
        <v>-3.2316254234426678</v>
      </c>
      <c r="F204" s="7">
        <v>4</v>
      </c>
      <c r="G204" s="7">
        <v>1</v>
      </c>
      <c r="H204" s="7">
        <v>0</v>
      </c>
    </row>
    <row r="205" spans="2:8" x14ac:dyDescent="0.25">
      <c r="B205" s="7">
        <v>1</v>
      </c>
      <c r="C205" s="7">
        <v>1</v>
      </c>
      <c r="D205" s="7">
        <v>0.15400316522802204</v>
      </c>
      <c r="E205" s="7">
        <v>-1.7035424625638178</v>
      </c>
      <c r="F205" s="7">
        <v>2</v>
      </c>
      <c r="G205" s="7">
        <v>5</v>
      </c>
      <c r="H205" s="7">
        <v>1</v>
      </c>
    </row>
    <row r="206" spans="2:8" x14ac:dyDescent="0.25">
      <c r="B206" s="7">
        <v>0</v>
      </c>
      <c r="C206" s="7">
        <v>0</v>
      </c>
      <c r="D206" s="7">
        <v>4.1758041746814925E-2</v>
      </c>
      <c r="E206" s="7">
        <v>-3.1332082626688909</v>
      </c>
      <c r="F206" s="7">
        <v>6</v>
      </c>
      <c r="G206" s="7">
        <v>2</v>
      </c>
      <c r="H206" s="7">
        <v>0</v>
      </c>
    </row>
    <row r="207" spans="2:8" x14ac:dyDescent="0.25">
      <c r="B207" s="20">
        <v>1</v>
      </c>
      <c r="C207" s="20">
        <v>0</v>
      </c>
      <c r="D207" s="20">
        <v>0.26808369524982933</v>
      </c>
      <c r="E207" s="20">
        <v>-1.0043669421862387</v>
      </c>
      <c r="F207" s="20">
        <v>3</v>
      </c>
      <c r="G207" s="20">
        <v>10</v>
      </c>
      <c r="H207" s="20">
        <v>1</v>
      </c>
    </row>
    <row r="208" spans="2:8" x14ac:dyDescent="0.25">
      <c r="B208" s="20">
        <v>1</v>
      </c>
      <c r="C208" s="20">
        <v>0</v>
      </c>
      <c r="D208" s="20">
        <v>0.10341308608892767</v>
      </c>
      <c r="E208" s="20">
        <v>-2.1598637243919119</v>
      </c>
      <c r="F208" s="20">
        <v>3</v>
      </c>
      <c r="G208" s="20">
        <v>2</v>
      </c>
      <c r="H208" s="20">
        <v>1</v>
      </c>
    </row>
    <row r="209" spans="2:8" x14ac:dyDescent="0.25">
      <c r="B209" s="7">
        <v>0</v>
      </c>
      <c r="C209" s="7">
        <v>0</v>
      </c>
      <c r="D209" s="7">
        <v>8.522909991611298E-2</v>
      </c>
      <c r="E209" s="7">
        <v>-2.3733307276705196</v>
      </c>
      <c r="F209" s="7">
        <v>6</v>
      </c>
      <c r="G209" s="7">
        <v>1</v>
      </c>
      <c r="H209" s="7">
        <v>1</v>
      </c>
    </row>
    <row r="210" spans="2:8" x14ac:dyDescent="0.25">
      <c r="B210" s="7">
        <v>0</v>
      </c>
      <c r="C210" s="7">
        <v>0</v>
      </c>
      <c r="D210" s="7">
        <v>4.4609285174092961E-2</v>
      </c>
      <c r="E210" s="7">
        <v>-3.0641783571659924</v>
      </c>
      <c r="F210" s="7">
        <v>3</v>
      </c>
      <c r="G210" s="7">
        <v>2</v>
      </c>
      <c r="H210" s="7">
        <v>0</v>
      </c>
    </row>
    <row r="211" spans="2:8" x14ac:dyDescent="0.25">
      <c r="B211" s="7">
        <v>0</v>
      </c>
      <c r="C211" s="7">
        <v>0</v>
      </c>
      <c r="D211" s="7">
        <v>9.4637562323806837E-2</v>
      </c>
      <c r="E211" s="7">
        <v>-2.2582808851656888</v>
      </c>
      <c r="F211" s="7">
        <v>1</v>
      </c>
      <c r="G211" s="7">
        <v>1</v>
      </c>
      <c r="H211" s="7">
        <v>1</v>
      </c>
    </row>
    <row r="212" spans="2:8" x14ac:dyDescent="0.25">
      <c r="B212" s="7">
        <v>0</v>
      </c>
      <c r="C212" s="7">
        <v>0</v>
      </c>
      <c r="D212" s="7">
        <v>3.6346097786946134E-2</v>
      </c>
      <c r="E212" s="7">
        <v>-3.2776453604446001</v>
      </c>
      <c r="F212" s="7">
        <v>6</v>
      </c>
      <c r="G212" s="7">
        <v>1</v>
      </c>
      <c r="H212" s="7">
        <v>0</v>
      </c>
    </row>
    <row r="213" spans="2:8" x14ac:dyDescent="0.25">
      <c r="B213" s="7">
        <v>0</v>
      </c>
      <c r="C213" s="7">
        <v>0</v>
      </c>
      <c r="D213" s="7">
        <v>3.8842792115147254E-2</v>
      </c>
      <c r="E213" s="7">
        <v>-3.2086154549417016</v>
      </c>
      <c r="F213" s="7">
        <v>3</v>
      </c>
      <c r="G213" s="7">
        <v>1</v>
      </c>
      <c r="H213" s="7">
        <v>0</v>
      </c>
    </row>
    <row r="214" spans="2:8" x14ac:dyDescent="0.25">
      <c r="B214" s="7">
        <v>0</v>
      </c>
      <c r="C214" s="7">
        <v>0</v>
      </c>
      <c r="D214" s="7">
        <v>8.8886209441974076E-2</v>
      </c>
      <c r="E214" s="7">
        <v>-2.3273107906685873</v>
      </c>
      <c r="F214" s="7">
        <v>4</v>
      </c>
      <c r="G214" s="7">
        <v>1</v>
      </c>
      <c r="H214" s="7">
        <v>1</v>
      </c>
    </row>
    <row r="215" spans="2:8" x14ac:dyDescent="0.25">
      <c r="B215" s="7">
        <v>0</v>
      </c>
      <c r="C215" s="7">
        <v>0</v>
      </c>
      <c r="D215" s="7">
        <v>4.0597838415170513E-2</v>
      </c>
      <c r="E215" s="7">
        <v>-3.1625955179397693</v>
      </c>
      <c r="F215" s="7">
        <v>1</v>
      </c>
      <c r="G215" s="7">
        <v>1</v>
      </c>
      <c r="H215" s="7">
        <v>0</v>
      </c>
    </row>
    <row r="216" spans="2:8" x14ac:dyDescent="0.25">
      <c r="B216" s="7">
        <v>0</v>
      </c>
      <c r="C216" s="7">
        <v>0</v>
      </c>
      <c r="D216" s="7">
        <v>3.7160677829085047E-2</v>
      </c>
      <c r="E216" s="7">
        <v>-3.2546353919436339</v>
      </c>
      <c r="F216" s="7">
        <v>5</v>
      </c>
      <c r="G216" s="7">
        <v>1</v>
      </c>
      <c r="H216" s="7">
        <v>0</v>
      </c>
    </row>
    <row r="217" spans="2:8" x14ac:dyDescent="0.25">
      <c r="B217" s="7">
        <v>0</v>
      </c>
      <c r="C217" s="7">
        <v>0</v>
      </c>
      <c r="D217" s="7">
        <v>9.2684343035777467E-2</v>
      </c>
      <c r="E217" s="7">
        <v>-2.281290853666655</v>
      </c>
      <c r="F217" s="7">
        <v>2</v>
      </c>
      <c r="G217" s="7">
        <v>1</v>
      </c>
      <c r="H217" s="7">
        <v>1</v>
      </c>
    </row>
    <row r="218" spans="2:8" x14ac:dyDescent="0.25">
      <c r="B218" s="7">
        <v>0</v>
      </c>
      <c r="C218" s="7">
        <v>0</v>
      </c>
      <c r="D218" s="7">
        <v>3.6346097786946134E-2</v>
      </c>
      <c r="E218" s="7">
        <v>-3.2776453604446001</v>
      </c>
      <c r="F218" s="7">
        <v>6</v>
      </c>
      <c r="G218" s="7">
        <v>1</v>
      </c>
      <c r="H218" s="7">
        <v>0</v>
      </c>
    </row>
    <row r="219" spans="2:8" x14ac:dyDescent="0.25">
      <c r="B219" s="7">
        <v>0</v>
      </c>
      <c r="C219" s="7">
        <v>0</v>
      </c>
      <c r="D219" s="7">
        <v>5.0080229099571466E-2</v>
      </c>
      <c r="E219" s="7">
        <v>-2.9427512278912493</v>
      </c>
      <c r="F219" s="7">
        <v>4</v>
      </c>
      <c r="G219" s="7">
        <v>3</v>
      </c>
      <c r="H219" s="7">
        <v>0</v>
      </c>
    </row>
    <row r="220" spans="2:8" x14ac:dyDescent="0.25">
      <c r="B220" s="20">
        <v>1</v>
      </c>
      <c r="C220" s="20">
        <v>0</v>
      </c>
      <c r="D220" s="20">
        <v>0.10341308608892767</v>
      </c>
      <c r="E220" s="20">
        <v>-2.1598637243919119</v>
      </c>
      <c r="F220" s="20">
        <v>3</v>
      </c>
      <c r="G220" s="20">
        <v>2</v>
      </c>
      <c r="H220" s="20">
        <v>1</v>
      </c>
    </row>
    <row r="221" spans="2:8" x14ac:dyDescent="0.25">
      <c r="B221" s="20">
        <v>1</v>
      </c>
      <c r="C221" s="20">
        <v>0</v>
      </c>
      <c r="D221" s="20">
        <v>0.10341308608892767</v>
      </c>
      <c r="E221" s="20">
        <v>-2.1598637243919119</v>
      </c>
      <c r="F221" s="20">
        <v>3</v>
      </c>
      <c r="G221" s="20">
        <v>2</v>
      </c>
      <c r="H221" s="20">
        <v>1</v>
      </c>
    </row>
    <row r="222" spans="2:8" x14ac:dyDescent="0.25">
      <c r="B222" s="7">
        <v>0</v>
      </c>
      <c r="C222" s="7">
        <v>0</v>
      </c>
      <c r="D222" s="7">
        <v>3.7160677829085047E-2</v>
      </c>
      <c r="E222" s="7">
        <v>-3.2546353919436339</v>
      </c>
      <c r="F222" s="7">
        <v>5</v>
      </c>
      <c r="G222" s="7">
        <v>1</v>
      </c>
      <c r="H222" s="7">
        <v>0</v>
      </c>
    </row>
    <row r="223" spans="2:8" x14ac:dyDescent="0.25">
      <c r="B223" s="7">
        <v>0</v>
      </c>
      <c r="C223" s="7">
        <v>0</v>
      </c>
      <c r="D223" s="7">
        <v>4.4609285174092961E-2</v>
      </c>
      <c r="E223" s="7">
        <v>-3.0641783571659924</v>
      </c>
      <c r="F223" s="7">
        <v>3</v>
      </c>
      <c r="G223" s="7">
        <v>2</v>
      </c>
      <c r="H223" s="7">
        <v>0</v>
      </c>
    </row>
    <row r="224" spans="2:8" x14ac:dyDescent="0.25">
      <c r="B224" s="7">
        <v>0</v>
      </c>
      <c r="C224" s="7">
        <v>0</v>
      </c>
      <c r="D224" s="7">
        <v>8.8886209441974076E-2</v>
      </c>
      <c r="E224" s="7">
        <v>-2.3273107906685873</v>
      </c>
      <c r="F224" s="7">
        <v>4</v>
      </c>
      <c r="G224" s="7">
        <v>1</v>
      </c>
      <c r="H224" s="7">
        <v>1</v>
      </c>
    </row>
    <row r="225" spans="2:8" x14ac:dyDescent="0.25">
      <c r="B225" s="7">
        <v>0</v>
      </c>
      <c r="C225" s="7">
        <v>0</v>
      </c>
      <c r="D225" s="7">
        <v>3.7160677829085047E-2</v>
      </c>
      <c r="E225" s="7">
        <v>-3.2546353919436339</v>
      </c>
      <c r="F225" s="7">
        <v>5</v>
      </c>
      <c r="G225" s="7">
        <v>1</v>
      </c>
      <c r="H225" s="7">
        <v>0</v>
      </c>
    </row>
    <row r="226" spans="2:8" x14ac:dyDescent="0.25">
      <c r="B226" s="7">
        <v>0</v>
      </c>
      <c r="C226" s="7">
        <v>0</v>
      </c>
      <c r="D226" s="7">
        <v>3.7160677829085047E-2</v>
      </c>
      <c r="E226" s="7">
        <v>-3.2546353919436339</v>
      </c>
      <c r="F226" s="7">
        <v>5</v>
      </c>
      <c r="G226" s="7">
        <v>1</v>
      </c>
      <c r="H226" s="7">
        <v>0</v>
      </c>
    </row>
    <row r="227" spans="2:8" x14ac:dyDescent="0.25">
      <c r="B227" s="20">
        <v>1</v>
      </c>
      <c r="C227" s="20">
        <v>0</v>
      </c>
      <c r="D227" s="20">
        <v>0.10341308608892767</v>
      </c>
      <c r="E227" s="20">
        <v>-2.1598637243919119</v>
      </c>
      <c r="F227" s="20">
        <v>3</v>
      </c>
      <c r="G227" s="20">
        <v>2</v>
      </c>
      <c r="H227" s="20">
        <v>1</v>
      </c>
    </row>
    <row r="228" spans="2:8" x14ac:dyDescent="0.25">
      <c r="B228" s="7">
        <v>0</v>
      </c>
      <c r="C228" s="7">
        <v>0</v>
      </c>
      <c r="D228" s="7">
        <v>8.7040280170578355E-2</v>
      </c>
      <c r="E228" s="7">
        <v>-2.3503207591695534</v>
      </c>
      <c r="F228" s="7">
        <v>5</v>
      </c>
      <c r="G228" s="7">
        <v>1</v>
      </c>
      <c r="H228" s="7">
        <v>1</v>
      </c>
    </row>
    <row r="229" spans="2:8" x14ac:dyDescent="0.25">
      <c r="B229" s="20">
        <v>1</v>
      </c>
      <c r="C229" s="20">
        <v>0</v>
      </c>
      <c r="D229" s="20">
        <v>0.10341308608892767</v>
      </c>
      <c r="E229" s="20">
        <v>-2.1598637243919119</v>
      </c>
      <c r="F229" s="20">
        <v>3</v>
      </c>
      <c r="G229" s="20">
        <v>2</v>
      </c>
      <c r="H229" s="20">
        <v>1</v>
      </c>
    </row>
    <row r="230" spans="2:8" x14ac:dyDescent="0.25">
      <c r="B230" s="20">
        <v>1</v>
      </c>
      <c r="C230" s="20">
        <v>0</v>
      </c>
      <c r="D230" s="20">
        <v>0.10129901410640922</v>
      </c>
      <c r="E230" s="20">
        <v>-2.182873692892878</v>
      </c>
      <c r="F230" s="20">
        <v>4</v>
      </c>
      <c r="G230" s="20">
        <v>2</v>
      </c>
      <c r="H230" s="20">
        <v>1</v>
      </c>
    </row>
    <row r="231" spans="2:8" x14ac:dyDescent="0.25">
      <c r="B231" s="7">
        <v>0</v>
      </c>
      <c r="C231" s="7">
        <v>0</v>
      </c>
      <c r="D231" s="7">
        <v>7.0120023386683994E-2</v>
      </c>
      <c r="E231" s="7">
        <v>-2.5848471268369329</v>
      </c>
      <c r="F231" s="7">
        <v>1</v>
      </c>
      <c r="G231" s="7">
        <v>5</v>
      </c>
      <c r="H231" s="7">
        <v>0</v>
      </c>
    </row>
    <row r="232" spans="2:8" x14ac:dyDescent="0.25">
      <c r="B232" s="7">
        <v>0</v>
      </c>
      <c r="C232" s="7">
        <v>0</v>
      </c>
      <c r="D232" s="7">
        <v>9.4637562323806837E-2</v>
      </c>
      <c r="E232" s="7">
        <v>-2.2582808851656888</v>
      </c>
      <c r="F232" s="7">
        <v>1</v>
      </c>
      <c r="G232" s="7">
        <v>1</v>
      </c>
      <c r="H232" s="7">
        <v>1</v>
      </c>
    </row>
    <row r="233" spans="2:8" x14ac:dyDescent="0.25">
      <c r="B233" s="7">
        <v>0</v>
      </c>
      <c r="C233" s="7">
        <v>0</v>
      </c>
      <c r="D233" s="7">
        <v>5.3468005685912832E-2</v>
      </c>
      <c r="E233" s="7">
        <v>-2.8737213223883509</v>
      </c>
      <c r="F233" s="7">
        <v>1</v>
      </c>
      <c r="G233" s="7">
        <v>3</v>
      </c>
      <c r="H233" s="7">
        <v>0</v>
      </c>
    </row>
    <row r="234" spans="2:8" x14ac:dyDescent="0.25">
      <c r="B234" s="7">
        <v>0</v>
      </c>
      <c r="C234" s="7">
        <v>0</v>
      </c>
      <c r="D234" s="7">
        <v>8.7040280170578355E-2</v>
      </c>
      <c r="E234" s="7">
        <v>-2.3503207591695534</v>
      </c>
      <c r="F234" s="7">
        <v>5</v>
      </c>
      <c r="G234" s="7">
        <v>1</v>
      </c>
      <c r="H234" s="7">
        <v>1</v>
      </c>
    </row>
    <row r="235" spans="2:8" x14ac:dyDescent="0.25">
      <c r="B235" s="7">
        <v>0</v>
      </c>
      <c r="C235" s="7">
        <v>0</v>
      </c>
      <c r="D235" s="7">
        <v>9.9223377224147508E-2</v>
      </c>
      <c r="E235" s="7">
        <v>-2.2058836613938442</v>
      </c>
      <c r="F235" s="7">
        <v>5</v>
      </c>
      <c r="G235" s="7">
        <v>2</v>
      </c>
      <c r="H235" s="7">
        <v>1</v>
      </c>
    </row>
    <row r="236" spans="2:8" x14ac:dyDescent="0.25">
      <c r="B236" s="7">
        <v>0</v>
      </c>
      <c r="C236" s="7">
        <v>0</v>
      </c>
      <c r="D236" s="7">
        <v>5.2315383777535085E-2</v>
      </c>
      <c r="E236" s="7">
        <v>-2.896731290889317</v>
      </c>
      <c r="F236" s="7">
        <v>2</v>
      </c>
      <c r="G236" s="7">
        <v>3</v>
      </c>
      <c r="H236" s="7">
        <v>0</v>
      </c>
    </row>
    <row r="237" spans="2:8" x14ac:dyDescent="0.25">
      <c r="B237" s="7">
        <v>0</v>
      </c>
      <c r="C237" s="7">
        <v>0</v>
      </c>
      <c r="D237" s="7">
        <v>4.2688539948649754E-2</v>
      </c>
      <c r="E237" s="7">
        <v>-3.1101982941679247</v>
      </c>
      <c r="F237" s="7">
        <v>5</v>
      </c>
      <c r="G237" s="7">
        <v>2</v>
      </c>
      <c r="H237" s="7">
        <v>0</v>
      </c>
    </row>
    <row r="238" spans="2:8" x14ac:dyDescent="0.25">
      <c r="B238" s="7">
        <v>0</v>
      </c>
      <c r="C238" s="7">
        <v>0</v>
      </c>
      <c r="D238" s="7">
        <v>8.3452162661162274E-2</v>
      </c>
      <c r="E238" s="7">
        <v>-2.3963406961714853</v>
      </c>
      <c r="F238" s="7">
        <v>7</v>
      </c>
      <c r="G238" s="7">
        <v>1</v>
      </c>
      <c r="H238" s="7">
        <v>1</v>
      </c>
    </row>
    <row r="239" spans="2:8" x14ac:dyDescent="0.25">
      <c r="B239" s="20">
        <v>1</v>
      </c>
      <c r="C239" s="20">
        <v>0</v>
      </c>
      <c r="D239" s="20">
        <v>0.17710360633406602</v>
      </c>
      <c r="E239" s="20">
        <v>-1.5360953962871431</v>
      </c>
      <c r="F239" s="20">
        <v>1</v>
      </c>
      <c r="G239" s="20">
        <v>6</v>
      </c>
      <c r="H239" s="20">
        <v>1</v>
      </c>
    </row>
    <row r="240" spans="2:8" x14ac:dyDescent="0.25">
      <c r="B240" s="7">
        <v>0</v>
      </c>
      <c r="C240" s="7">
        <v>0</v>
      </c>
      <c r="D240" s="7">
        <v>4.0597838415170513E-2</v>
      </c>
      <c r="E240" s="7">
        <v>-3.1625955179397693</v>
      </c>
      <c r="F240" s="7">
        <v>1</v>
      </c>
      <c r="G240" s="7">
        <v>1</v>
      </c>
      <c r="H240" s="7">
        <v>0</v>
      </c>
    </row>
    <row r="241" spans="2:8" x14ac:dyDescent="0.25">
      <c r="B241" s="20">
        <v>1</v>
      </c>
      <c r="C241" s="20">
        <v>0</v>
      </c>
      <c r="D241" s="20">
        <v>0.10341308608892767</v>
      </c>
      <c r="E241" s="20">
        <v>-2.1598637243919119</v>
      </c>
      <c r="F241" s="20">
        <v>3</v>
      </c>
      <c r="G241" s="20">
        <v>2</v>
      </c>
      <c r="H241" s="20">
        <v>1</v>
      </c>
    </row>
    <row r="242" spans="2:8" x14ac:dyDescent="0.25">
      <c r="B242" s="7">
        <v>0</v>
      </c>
      <c r="C242" s="7">
        <v>0</v>
      </c>
      <c r="D242" s="7">
        <v>3.7992794280493444E-2</v>
      </c>
      <c r="E242" s="7">
        <v>-3.2316254234426678</v>
      </c>
      <c r="F242" s="7">
        <v>4</v>
      </c>
      <c r="G242" s="7">
        <v>1</v>
      </c>
      <c r="H242" s="7">
        <v>0</v>
      </c>
    </row>
    <row r="243" spans="2:8" x14ac:dyDescent="0.25">
      <c r="B243" s="7">
        <v>0</v>
      </c>
      <c r="C243" s="7">
        <v>0</v>
      </c>
      <c r="D243" s="7">
        <v>5.3468005685912832E-2</v>
      </c>
      <c r="E243" s="7">
        <v>-2.8737213223883509</v>
      </c>
      <c r="F243" s="7">
        <v>1</v>
      </c>
      <c r="G243" s="7">
        <v>3</v>
      </c>
      <c r="H243" s="7">
        <v>0</v>
      </c>
    </row>
    <row r="244" spans="2:8" x14ac:dyDescent="0.25">
      <c r="B244" s="7">
        <v>0</v>
      </c>
      <c r="C244" s="7">
        <v>0</v>
      </c>
      <c r="D244" s="7">
        <v>8.7040280170578355E-2</v>
      </c>
      <c r="E244" s="7">
        <v>-2.3503207591695534</v>
      </c>
      <c r="F244" s="7">
        <v>5</v>
      </c>
      <c r="G244" s="7">
        <v>1</v>
      </c>
      <c r="H244" s="7">
        <v>1</v>
      </c>
    </row>
    <row r="245" spans="2:8" x14ac:dyDescent="0.25">
      <c r="B245" s="7">
        <v>0</v>
      </c>
      <c r="C245" s="7">
        <v>0</v>
      </c>
      <c r="D245" s="7">
        <v>4.3638828271610294E-2</v>
      </c>
      <c r="E245" s="7">
        <v>-3.0871883256669586</v>
      </c>
      <c r="F245" s="7">
        <v>4</v>
      </c>
      <c r="G245" s="7">
        <v>2</v>
      </c>
      <c r="H245" s="7">
        <v>0</v>
      </c>
    </row>
    <row r="246" spans="2:8" x14ac:dyDescent="0.25">
      <c r="B246" s="7">
        <v>0</v>
      </c>
      <c r="C246" s="7">
        <v>0</v>
      </c>
      <c r="D246" s="7">
        <v>5.2315383777535085E-2</v>
      </c>
      <c r="E246" s="7">
        <v>-2.896731290889317</v>
      </c>
      <c r="F246" s="7">
        <v>2</v>
      </c>
      <c r="G246" s="7">
        <v>3</v>
      </c>
      <c r="H246" s="7">
        <v>0</v>
      </c>
    </row>
    <row r="247" spans="2:8" x14ac:dyDescent="0.25">
      <c r="B247" s="20">
        <v>1</v>
      </c>
      <c r="C247" s="20">
        <v>0</v>
      </c>
      <c r="D247" s="20">
        <v>0.10129901410640922</v>
      </c>
      <c r="E247" s="20">
        <v>-2.182873692892878</v>
      </c>
      <c r="F247" s="20">
        <v>4</v>
      </c>
      <c r="G247" s="20">
        <v>2</v>
      </c>
      <c r="H247" s="20">
        <v>1</v>
      </c>
    </row>
    <row r="248" spans="2:8" x14ac:dyDescent="0.25">
      <c r="B248" s="20">
        <v>1</v>
      </c>
      <c r="C248" s="20">
        <v>0</v>
      </c>
      <c r="D248" s="20">
        <v>0.10341308608892767</v>
      </c>
      <c r="E248" s="20">
        <v>-2.1598637243919119</v>
      </c>
      <c r="F248" s="20">
        <v>3</v>
      </c>
      <c r="G248" s="20">
        <v>2</v>
      </c>
      <c r="H248" s="20">
        <v>1</v>
      </c>
    </row>
    <row r="249" spans="2:8" x14ac:dyDescent="0.25">
      <c r="B249" s="7">
        <v>0</v>
      </c>
      <c r="C249" s="7">
        <v>0</v>
      </c>
      <c r="D249" s="7">
        <v>4.0846960546472473E-2</v>
      </c>
      <c r="E249" s="7">
        <v>-3.1562182311698566</v>
      </c>
      <c r="F249" s="7">
        <v>7</v>
      </c>
      <c r="G249" s="7">
        <v>2</v>
      </c>
      <c r="H249" s="7">
        <v>0</v>
      </c>
    </row>
    <row r="250" spans="2:8" x14ac:dyDescent="0.25">
      <c r="B250" s="7">
        <v>0</v>
      </c>
      <c r="C250" s="7">
        <v>0</v>
      </c>
      <c r="D250" s="7">
        <v>5.8673373644898115E-2</v>
      </c>
      <c r="E250" s="7">
        <v>-2.7753041616145744</v>
      </c>
      <c r="F250" s="7">
        <v>3</v>
      </c>
      <c r="G250" s="7">
        <v>4</v>
      </c>
      <c r="H250" s="7">
        <v>0</v>
      </c>
    </row>
    <row r="251" spans="2:8" x14ac:dyDescent="0.25">
      <c r="B251" s="7">
        <v>0</v>
      </c>
      <c r="C251" s="7">
        <v>0</v>
      </c>
      <c r="D251" s="7">
        <v>4.1758041746814925E-2</v>
      </c>
      <c r="E251" s="7">
        <v>-3.1332082626688909</v>
      </c>
      <c r="F251" s="7">
        <v>6</v>
      </c>
      <c r="G251" s="7">
        <v>2</v>
      </c>
      <c r="H251" s="7">
        <v>0</v>
      </c>
    </row>
    <row r="252" spans="2:8" x14ac:dyDescent="0.25">
      <c r="B252" s="7">
        <v>0</v>
      </c>
      <c r="C252" s="7">
        <v>0</v>
      </c>
      <c r="D252" s="7">
        <v>8.8886209441974076E-2</v>
      </c>
      <c r="E252" s="7">
        <v>-2.3273107906685873</v>
      </c>
      <c r="F252" s="7">
        <v>4</v>
      </c>
      <c r="G252" s="7">
        <v>1</v>
      </c>
      <c r="H252" s="7">
        <v>1</v>
      </c>
    </row>
    <row r="253" spans="2:8" x14ac:dyDescent="0.25">
      <c r="B253" s="7">
        <v>0</v>
      </c>
      <c r="C253" s="7">
        <v>0</v>
      </c>
      <c r="D253" s="7">
        <v>5.1186265514352167E-2</v>
      </c>
      <c r="E253" s="7">
        <v>-2.9197412593902832</v>
      </c>
      <c r="F253" s="7">
        <v>3</v>
      </c>
      <c r="G253" s="7">
        <v>3</v>
      </c>
      <c r="H253" s="7">
        <v>0</v>
      </c>
    </row>
    <row r="254" spans="2:8" x14ac:dyDescent="0.25">
      <c r="B254" s="20">
        <v>1</v>
      </c>
      <c r="C254" s="20">
        <v>0</v>
      </c>
      <c r="D254" s="20">
        <v>0.12000142630163727</v>
      </c>
      <c r="E254" s="20">
        <v>-1.9924166581152365</v>
      </c>
      <c r="F254" s="20">
        <v>2</v>
      </c>
      <c r="G254" s="20">
        <v>3</v>
      </c>
      <c r="H254" s="20">
        <v>1</v>
      </c>
    </row>
    <row r="255" spans="2:8" x14ac:dyDescent="0.25">
      <c r="B255" s="7">
        <v>0</v>
      </c>
      <c r="C255" s="7">
        <v>0</v>
      </c>
      <c r="D255" s="7">
        <v>7.5199049492697956E-2</v>
      </c>
      <c r="E255" s="7">
        <v>-2.5094399345641221</v>
      </c>
      <c r="F255" s="7">
        <v>4</v>
      </c>
      <c r="G255" s="7">
        <v>6</v>
      </c>
      <c r="H255" s="7">
        <v>0</v>
      </c>
    </row>
    <row r="256" spans="2:8" x14ac:dyDescent="0.25">
      <c r="B256" s="20">
        <v>1</v>
      </c>
      <c r="C256" s="20">
        <v>0</v>
      </c>
      <c r="D256" s="20">
        <v>0.10341308608892767</v>
      </c>
      <c r="E256" s="20">
        <v>-2.1598637243919119</v>
      </c>
      <c r="F256" s="20">
        <v>3</v>
      </c>
      <c r="G256" s="20">
        <v>2</v>
      </c>
      <c r="H256" s="20">
        <v>1</v>
      </c>
    </row>
    <row r="257" spans="2:8" x14ac:dyDescent="0.25">
      <c r="B257" s="20">
        <v>0</v>
      </c>
      <c r="C257" s="20">
        <v>1</v>
      </c>
      <c r="D257" s="20">
        <v>9.0767394599491888E-2</v>
      </c>
      <c r="E257" s="20">
        <v>-2.3043008221676211</v>
      </c>
      <c r="F257" s="20">
        <v>3</v>
      </c>
      <c r="G257" s="20">
        <v>1</v>
      </c>
      <c r="H257" s="20">
        <v>1</v>
      </c>
    </row>
    <row r="258" spans="2:8" x14ac:dyDescent="0.25">
      <c r="B258" s="7">
        <v>0</v>
      </c>
      <c r="C258" s="7">
        <v>0</v>
      </c>
      <c r="D258" s="7">
        <v>7.8462693028377578E-2</v>
      </c>
      <c r="E258" s="7">
        <v>-2.4634199975621898</v>
      </c>
      <c r="F258" s="7">
        <v>2</v>
      </c>
      <c r="G258" s="7">
        <v>6</v>
      </c>
      <c r="H258" s="7">
        <v>0</v>
      </c>
    </row>
    <row r="259" spans="2:8" x14ac:dyDescent="0.25">
      <c r="B259" s="7">
        <v>0</v>
      </c>
      <c r="C259" s="7">
        <v>0</v>
      </c>
      <c r="D259" s="7">
        <v>3.5548714477712212E-2</v>
      </c>
      <c r="E259" s="7">
        <v>-3.3006553289455658</v>
      </c>
      <c r="F259" s="7">
        <v>7</v>
      </c>
      <c r="G259" s="7">
        <v>1</v>
      </c>
      <c r="H259" s="7">
        <v>0</v>
      </c>
    </row>
    <row r="260" spans="2:8" x14ac:dyDescent="0.25">
      <c r="B260" s="7">
        <v>0</v>
      </c>
      <c r="C260" s="7">
        <v>0</v>
      </c>
      <c r="D260" s="7">
        <v>4.2688539948649754E-2</v>
      </c>
      <c r="E260" s="7">
        <v>-3.1101982941679247</v>
      </c>
      <c r="F260" s="7">
        <v>5</v>
      </c>
      <c r="G260" s="7">
        <v>2</v>
      </c>
      <c r="H260" s="7">
        <v>0</v>
      </c>
    </row>
    <row r="261" spans="2:8" x14ac:dyDescent="0.25">
      <c r="B261" s="7">
        <v>0</v>
      </c>
      <c r="C261" s="7">
        <v>0</v>
      </c>
      <c r="D261" s="7">
        <v>8.8886209441974076E-2</v>
      </c>
      <c r="E261" s="7">
        <v>-2.3273107906685873</v>
      </c>
      <c r="F261" s="7">
        <v>4</v>
      </c>
      <c r="G261" s="7">
        <v>1</v>
      </c>
      <c r="H261" s="7">
        <v>1</v>
      </c>
    </row>
    <row r="262" spans="2:8" x14ac:dyDescent="0.25">
      <c r="B262" s="7">
        <v>0</v>
      </c>
      <c r="C262" s="7">
        <v>0</v>
      </c>
      <c r="D262" s="7">
        <v>4.6612245184971757E-2</v>
      </c>
      <c r="E262" s="7">
        <v>-3.0181584201640601</v>
      </c>
      <c r="F262" s="7">
        <v>1</v>
      </c>
      <c r="G262" s="7">
        <v>2</v>
      </c>
      <c r="H262" s="7">
        <v>0</v>
      </c>
    </row>
    <row r="263" spans="2:8" x14ac:dyDescent="0.25">
      <c r="B263" s="7">
        <v>0</v>
      </c>
      <c r="C263" s="7">
        <v>0</v>
      </c>
      <c r="D263" s="7">
        <v>3.5548714477712212E-2</v>
      </c>
      <c r="E263" s="7">
        <v>-3.3006553289455658</v>
      </c>
      <c r="F263" s="7">
        <v>7</v>
      </c>
      <c r="G263" s="7">
        <v>1</v>
      </c>
      <c r="H263" s="7">
        <v>0</v>
      </c>
    </row>
    <row r="264" spans="2:8" x14ac:dyDescent="0.25">
      <c r="B264" s="20">
        <v>1</v>
      </c>
      <c r="C264" s="20">
        <v>0</v>
      </c>
      <c r="D264" s="20">
        <v>0.10129901410640922</v>
      </c>
      <c r="E264" s="20">
        <v>-2.182873692892878</v>
      </c>
      <c r="F264" s="20">
        <v>4</v>
      </c>
      <c r="G264" s="20">
        <v>2</v>
      </c>
      <c r="H264" s="20">
        <v>1</v>
      </c>
    </row>
    <row r="265" spans="2:8" x14ac:dyDescent="0.25">
      <c r="B265" s="7">
        <v>0</v>
      </c>
      <c r="C265" s="7">
        <v>0</v>
      </c>
      <c r="D265" s="7">
        <v>9.0767394599491888E-2</v>
      </c>
      <c r="E265" s="7">
        <v>-2.3043008221676211</v>
      </c>
      <c r="F265" s="7">
        <v>3</v>
      </c>
      <c r="G265" s="7">
        <v>1</v>
      </c>
      <c r="H265" s="7">
        <v>1</v>
      </c>
    </row>
    <row r="266" spans="2:8" x14ac:dyDescent="0.25">
      <c r="B266" s="7">
        <v>0</v>
      </c>
      <c r="C266" s="7">
        <v>0</v>
      </c>
      <c r="D266" s="7">
        <v>3.7992794280493444E-2</v>
      </c>
      <c r="E266" s="7">
        <v>-3.2316254234426678</v>
      </c>
      <c r="F266" s="7">
        <v>4</v>
      </c>
      <c r="G266" s="7">
        <v>1</v>
      </c>
      <c r="H266" s="7">
        <v>0</v>
      </c>
    </row>
    <row r="267" spans="2:8" x14ac:dyDescent="0.25">
      <c r="B267" s="20">
        <v>0</v>
      </c>
      <c r="C267" s="20">
        <v>1</v>
      </c>
      <c r="D267" s="20">
        <v>9.9223377224147508E-2</v>
      </c>
      <c r="E267" s="20">
        <v>-2.2058836613938442</v>
      </c>
      <c r="F267" s="20">
        <v>5</v>
      </c>
      <c r="G267" s="20">
        <v>2</v>
      </c>
      <c r="H267" s="20">
        <v>1</v>
      </c>
    </row>
    <row r="268" spans="2:8" x14ac:dyDescent="0.25">
      <c r="B268" s="20">
        <v>1</v>
      </c>
      <c r="C268" s="20">
        <v>0</v>
      </c>
      <c r="D268" s="20">
        <v>0.10556609540071103</v>
      </c>
      <c r="E268" s="20">
        <v>-2.1368537558909457</v>
      </c>
      <c r="F268" s="20">
        <v>2</v>
      </c>
      <c r="G268" s="20">
        <v>2</v>
      </c>
      <c r="H268" s="20">
        <v>1</v>
      </c>
    </row>
    <row r="269" spans="2:8" x14ac:dyDescent="0.25">
      <c r="B269" s="20">
        <v>1</v>
      </c>
      <c r="C269" s="20">
        <v>0</v>
      </c>
      <c r="D269" s="20">
        <v>0.15209999546841135</v>
      </c>
      <c r="E269" s="20">
        <v>-1.7182245401826775</v>
      </c>
      <c r="F269" s="20">
        <v>1</v>
      </c>
      <c r="G269" s="20">
        <v>11</v>
      </c>
      <c r="H269" s="20">
        <v>0</v>
      </c>
    </row>
    <row r="270" spans="2:8" x14ac:dyDescent="0.25">
      <c r="B270" s="20">
        <v>1</v>
      </c>
      <c r="C270" s="20">
        <v>0</v>
      </c>
      <c r="D270" s="20">
        <v>0.14810240073654979</v>
      </c>
      <c r="E270" s="20">
        <v>-1.7495623995657503</v>
      </c>
      <c r="F270" s="20">
        <v>4</v>
      </c>
      <c r="G270" s="20">
        <v>5</v>
      </c>
      <c r="H270" s="20">
        <v>1</v>
      </c>
    </row>
    <row r="271" spans="2:8" x14ac:dyDescent="0.25">
      <c r="B271" s="7">
        <v>0</v>
      </c>
      <c r="C271" s="7">
        <v>0</v>
      </c>
      <c r="D271" s="7">
        <v>8.3452162661162274E-2</v>
      </c>
      <c r="E271" s="7">
        <v>-2.3963406961714853</v>
      </c>
      <c r="F271" s="7">
        <v>7</v>
      </c>
      <c r="G271" s="7">
        <v>1</v>
      </c>
      <c r="H271" s="7">
        <v>1</v>
      </c>
    </row>
    <row r="272" spans="2:8" x14ac:dyDescent="0.25">
      <c r="B272" s="7">
        <v>0</v>
      </c>
      <c r="C272" s="7">
        <v>0</v>
      </c>
      <c r="D272" s="7">
        <v>4.3638828271610294E-2</v>
      </c>
      <c r="E272" s="7">
        <v>-3.0871883256669586</v>
      </c>
      <c r="F272" s="7">
        <v>4</v>
      </c>
      <c r="G272" s="7">
        <v>2</v>
      </c>
      <c r="H272" s="7">
        <v>0</v>
      </c>
    </row>
    <row r="273" spans="2:8" x14ac:dyDescent="0.25">
      <c r="B273" s="7">
        <v>0</v>
      </c>
      <c r="C273" s="7">
        <v>0</v>
      </c>
      <c r="D273" s="7">
        <v>4.4609285174092961E-2</v>
      </c>
      <c r="E273" s="7">
        <v>-3.0641783571659924</v>
      </c>
      <c r="F273" s="7">
        <v>3</v>
      </c>
      <c r="G273" s="7">
        <v>2</v>
      </c>
      <c r="H273" s="7">
        <v>0</v>
      </c>
    </row>
    <row r="274" spans="2:8" x14ac:dyDescent="0.25">
      <c r="B274" s="7">
        <v>0</v>
      </c>
      <c r="C274" s="7">
        <v>0</v>
      </c>
      <c r="D274" s="7">
        <v>9.4637562323806837E-2</v>
      </c>
      <c r="E274" s="7">
        <v>-2.2582808851656888</v>
      </c>
      <c r="F274" s="7">
        <v>1</v>
      </c>
      <c r="G274" s="7">
        <v>1</v>
      </c>
      <c r="H274" s="7">
        <v>1</v>
      </c>
    </row>
    <row r="275" spans="2:8" x14ac:dyDescent="0.25">
      <c r="B275" s="7">
        <v>0</v>
      </c>
      <c r="C275" s="7">
        <v>0</v>
      </c>
      <c r="D275" s="7">
        <v>8.3452162661162274E-2</v>
      </c>
      <c r="E275" s="7">
        <v>-2.3963406961714853</v>
      </c>
      <c r="F275" s="7">
        <v>7</v>
      </c>
      <c r="G275" s="7">
        <v>1</v>
      </c>
      <c r="H275" s="7">
        <v>1</v>
      </c>
    </row>
    <row r="276" spans="2:8" x14ac:dyDescent="0.25">
      <c r="B276" s="7">
        <v>0</v>
      </c>
      <c r="C276" s="7">
        <v>0</v>
      </c>
      <c r="D276" s="7">
        <v>9.7185671329127352E-2</v>
      </c>
      <c r="E276" s="7">
        <v>-2.2288936298948103</v>
      </c>
      <c r="F276" s="7">
        <v>6</v>
      </c>
      <c r="G276" s="7">
        <v>2</v>
      </c>
      <c r="H276" s="7">
        <v>1</v>
      </c>
    </row>
    <row r="277" spans="2:8" x14ac:dyDescent="0.25">
      <c r="B277" s="7">
        <v>0</v>
      </c>
      <c r="C277" s="7">
        <v>0</v>
      </c>
      <c r="D277" s="7">
        <v>8.9562960531454752E-2</v>
      </c>
      <c r="E277" s="7">
        <v>-2.3189828997864805</v>
      </c>
      <c r="F277" s="7">
        <v>2</v>
      </c>
      <c r="G277" s="7">
        <v>7</v>
      </c>
      <c r="H277" s="7">
        <v>0</v>
      </c>
    </row>
    <row r="278" spans="2:8" x14ac:dyDescent="0.25">
      <c r="B278" s="7">
        <v>0</v>
      </c>
      <c r="C278" s="7">
        <v>0</v>
      </c>
      <c r="D278" s="7">
        <v>7.8462693028377578E-2</v>
      </c>
      <c r="E278" s="7">
        <v>-2.4634199975621898</v>
      </c>
      <c r="F278" s="7">
        <v>2</v>
      </c>
      <c r="G278" s="7">
        <v>6</v>
      </c>
      <c r="H278" s="7">
        <v>0</v>
      </c>
    </row>
    <row r="279" spans="2:8" x14ac:dyDescent="0.25">
      <c r="B279" s="20">
        <v>1</v>
      </c>
      <c r="C279" s="20">
        <v>0</v>
      </c>
      <c r="D279" s="20">
        <v>0.11759271613261484</v>
      </c>
      <c r="E279" s="20">
        <v>-2.0154266266162026</v>
      </c>
      <c r="F279" s="20">
        <v>3</v>
      </c>
      <c r="G279" s="20">
        <v>3</v>
      </c>
      <c r="H279" s="20">
        <v>1</v>
      </c>
    </row>
    <row r="280" spans="2:8" x14ac:dyDescent="0.25">
      <c r="B280" s="20">
        <v>1</v>
      </c>
      <c r="C280" s="20">
        <v>0</v>
      </c>
      <c r="D280" s="20">
        <v>0.10556609540071103</v>
      </c>
      <c r="E280" s="20">
        <v>-2.1368537558909457</v>
      </c>
      <c r="F280" s="20">
        <v>2</v>
      </c>
      <c r="G280" s="20">
        <v>2</v>
      </c>
      <c r="H280" s="20">
        <v>1</v>
      </c>
    </row>
    <row r="281" spans="2:8" x14ac:dyDescent="0.25">
      <c r="B281" s="7">
        <v>0</v>
      </c>
      <c r="C281" s="7">
        <v>0</v>
      </c>
      <c r="D281" s="7">
        <v>3.7160677829085047E-2</v>
      </c>
      <c r="E281" s="7">
        <v>-3.2546353919436339</v>
      </c>
      <c r="F281" s="7">
        <v>5</v>
      </c>
      <c r="G281" s="7">
        <v>1</v>
      </c>
      <c r="H281" s="7">
        <v>0</v>
      </c>
    </row>
    <row r="282" spans="2:8" x14ac:dyDescent="0.25">
      <c r="B282" s="7">
        <v>0</v>
      </c>
      <c r="C282" s="7">
        <v>0</v>
      </c>
      <c r="D282" s="7">
        <v>3.6346097786946134E-2</v>
      </c>
      <c r="E282" s="7">
        <v>-3.2776453604446001</v>
      </c>
      <c r="F282" s="7">
        <v>6</v>
      </c>
      <c r="G282" s="7">
        <v>1</v>
      </c>
      <c r="H282" s="7">
        <v>0</v>
      </c>
    </row>
    <row r="283" spans="2:8" x14ac:dyDescent="0.25">
      <c r="B283" s="7">
        <v>0</v>
      </c>
      <c r="C283" s="7">
        <v>0</v>
      </c>
      <c r="D283" s="7">
        <v>3.7992794280493444E-2</v>
      </c>
      <c r="E283" s="7">
        <v>-3.2316254234426678</v>
      </c>
      <c r="F283" s="7">
        <v>4</v>
      </c>
      <c r="G283" s="7">
        <v>1</v>
      </c>
      <c r="H283" s="7">
        <v>0</v>
      </c>
    </row>
    <row r="284" spans="2:8" x14ac:dyDescent="0.25">
      <c r="B284" s="7">
        <v>0</v>
      </c>
      <c r="C284" s="7">
        <v>0</v>
      </c>
      <c r="D284" s="7">
        <v>8.3452162661162274E-2</v>
      </c>
      <c r="E284" s="7">
        <v>-2.3963406961714853</v>
      </c>
      <c r="F284" s="7">
        <v>7</v>
      </c>
      <c r="G284" s="7">
        <v>1</v>
      </c>
      <c r="H284" s="7">
        <v>1</v>
      </c>
    </row>
    <row r="285" spans="2:8" x14ac:dyDescent="0.25">
      <c r="B285" s="7">
        <v>0</v>
      </c>
      <c r="C285" s="7">
        <v>0</v>
      </c>
      <c r="D285" s="7">
        <v>4.5600294444074929E-2</v>
      </c>
      <c r="E285" s="7">
        <v>-3.0411683886650263</v>
      </c>
      <c r="F285" s="7">
        <v>2</v>
      </c>
      <c r="G285" s="7">
        <v>2</v>
      </c>
      <c r="H285" s="7">
        <v>0</v>
      </c>
    </row>
    <row r="286" spans="2:8" x14ac:dyDescent="0.25">
      <c r="B286" s="7">
        <v>0</v>
      </c>
      <c r="C286" s="7">
        <v>0</v>
      </c>
      <c r="D286" s="7">
        <v>8.522909991611298E-2</v>
      </c>
      <c r="E286" s="7">
        <v>-2.3733307276705196</v>
      </c>
      <c r="F286" s="7">
        <v>6</v>
      </c>
      <c r="G286" s="7">
        <v>1</v>
      </c>
      <c r="H286" s="7">
        <v>1</v>
      </c>
    </row>
    <row r="287" spans="2:8" x14ac:dyDescent="0.25">
      <c r="B287" s="20">
        <v>1</v>
      </c>
      <c r="C287" s="20">
        <v>0</v>
      </c>
      <c r="D287" s="20">
        <v>0.10556609540071103</v>
      </c>
      <c r="E287" s="20">
        <v>-2.1368537558909457</v>
      </c>
      <c r="F287" s="20">
        <v>2</v>
      </c>
      <c r="G287" s="20">
        <v>2</v>
      </c>
      <c r="H287" s="20">
        <v>1</v>
      </c>
    </row>
    <row r="288" spans="2:8" x14ac:dyDescent="0.25">
      <c r="B288" s="20">
        <v>1</v>
      </c>
      <c r="C288" s="20">
        <v>0</v>
      </c>
      <c r="D288" s="20">
        <v>0.13960287093752877</v>
      </c>
      <c r="E288" s="20">
        <v>-1.8185923050686483</v>
      </c>
      <c r="F288" s="20">
        <v>7</v>
      </c>
      <c r="G288" s="20">
        <v>5</v>
      </c>
      <c r="H288" s="20">
        <v>1</v>
      </c>
    </row>
    <row r="289" spans="2:8" x14ac:dyDescent="0.25">
      <c r="B289" s="7">
        <v>0</v>
      </c>
      <c r="C289" s="7">
        <v>0</v>
      </c>
      <c r="D289" s="7">
        <v>4.4609285174092961E-2</v>
      </c>
      <c r="E289" s="7">
        <v>-3.0641783571659924</v>
      </c>
      <c r="F289" s="7">
        <v>3</v>
      </c>
      <c r="G289" s="7">
        <v>2</v>
      </c>
      <c r="H289" s="7">
        <v>0</v>
      </c>
    </row>
    <row r="290" spans="2:8" x14ac:dyDescent="0.25">
      <c r="B290" s="7">
        <v>0</v>
      </c>
      <c r="C290" s="7">
        <v>0</v>
      </c>
      <c r="D290" s="7">
        <v>4.6612245184971757E-2</v>
      </c>
      <c r="E290" s="7">
        <v>-3.0181584201640601</v>
      </c>
      <c r="F290" s="7">
        <v>1</v>
      </c>
      <c r="G290" s="7">
        <v>2</v>
      </c>
      <c r="H290" s="7">
        <v>0</v>
      </c>
    </row>
    <row r="291" spans="2:8" x14ac:dyDescent="0.25">
      <c r="B291" s="20">
        <v>1</v>
      </c>
      <c r="C291" s="20">
        <v>0</v>
      </c>
      <c r="D291" s="20">
        <v>0.10775854194622406</v>
      </c>
      <c r="E291" s="20">
        <v>-2.1138437873899796</v>
      </c>
      <c r="F291" s="20">
        <v>1</v>
      </c>
      <c r="G291" s="20">
        <v>2</v>
      </c>
      <c r="H291" s="20">
        <v>1</v>
      </c>
    </row>
    <row r="292" spans="2:8" x14ac:dyDescent="0.25">
      <c r="B292" s="7">
        <v>0</v>
      </c>
      <c r="C292" s="7">
        <v>0</v>
      </c>
      <c r="D292" s="7">
        <v>8.3452162661162274E-2</v>
      </c>
      <c r="E292" s="7">
        <v>-2.3963406961714853</v>
      </c>
      <c r="F292" s="7">
        <v>7</v>
      </c>
      <c r="G292" s="7">
        <v>1</v>
      </c>
      <c r="H292" s="7">
        <v>1</v>
      </c>
    </row>
    <row r="293" spans="2:8" x14ac:dyDescent="0.25">
      <c r="B293" s="7">
        <v>1</v>
      </c>
      <c r="C293" s="7">
        <v>1</v>
      </c>
      <c r="D293" s="7">
        <v>0.10341308608892767</v>
      </c>
      <c r="E293" s="7">
        <v>-2.1598637243919119</v>
      </c>
      <c r="F293" s="7">
        <v>3</v>
      </c>
      <c r="G293" s="7">
        <v>2</v>
      </c>
      <c r="H293" s="7">
        <v>1</v>
      </c>
    </row>
    <row r="294" spans="2:8" x14ac:dyDescent="0.25">
      <c r="B294" s="7">
        <v>0</v>
      </c>
      <c r="C294" s="7">
        <v>0</v>
      </c>
      <c r="D294" s="7">
        <v>5.1186265514352167E-2</v>
      </c>
      <c r="E294" s="7">
        <v>-2.9197412593902832</v>
      </c>
      <c r="F294" s="7">
        <v>3</v>
      </c>
      <c r="G294" s="7">
        <v>3</v>
      </c>
      <c r="H294" s="7">
        <v>0</v>
      </c>
    </row>
    <row r="295" spans="2:8" x14ac:dyDescent="0.25">
      <c r="B295" s="7">
        <v>0</v>
      </c>
      <c r="C295" s="7">
        <v>0</v>
      </c>
      <c r="D295" s="7">
        <v>8.8886209441974076E-2</v>
      </c>
      <c r="E295" s="7">
        <v>-2.3273107906685873</v>
      </c>
      <c r="F295" s="7">
        <v>4</v>
      </c>
      <c r="G295" s="7">
        <v>1</v>
      </c>
      <c r="H295" s="7">
        <v>1</v>
      </c>
    </row>
    <row r="296" spans="2:8" x14ac:dyDescent="0.25">
      <c r="B296" s="20">
        <v>1</v>
      </c>
      <c r="C296" s="20">
        <v>0</v>
      </c>
      <c r="D296" s="20">
        <v>0.10341308608892767</v>
      </c>
      <c r="E296" s="20">
        <v>-2.1598637243919119</v>
      </c>
      <c r="F296" s="20">
        <v>3</v>
      </c>
      <c r="G296" s="20">
        <v>2</v>
      </c>
      <c r="H296" s="20">
        <v>1</v>
      </c>
    </row>
    <row r="297" spans="2:8" x14ac:dyDescent="0.25">
      <c r="B297" s="7">
        <v>0</v>
      </c>
      <c r="C297" s="7">
        <v>0</v>
      </c>
      <c r="D297" s="7">
        <v>9.2684343035777467E-2</v>
      </c>
      <c r="E297" s="7">
        <v>-2.281290853666655</v>
      </c>
      <c r="F297" s="7">
        <v>2</v>
      </c>
      <c r="G297" s="7">
        <v>1</v>
      </c>
      <c r="H297" s="7">
        <v>1</v>
      </c>
    </row>
    <row r="298" spans="2:8" x14ac:dyDescent="0.25">
      <c r="B298" s="20">
        <v>1</v>
      </c>
      <c r="C298" s="20">
        <v>0</v>
      </c>
      <c r="D298" s="20">
        <v>0.33348099466256825</v>
      </c>
      <c r="E298" s="20">
        <v>-0.69248277813385384</v>
      </c>
      <c r="F298" s="20">
        <v>2</v>
      </c>
      <c r="G298" s="20">
        <v>12</v>
      </c>
      <c r="H298" s="20">
        <v>1</v>
      </c>
    </row>
    <row r="299" spans="2:8" x14ac:dyDescent="0.25">
      <c r="B299" s="7">
        <v>0</v>
      </c>
      <c r="C299" s="7">
        <v>0</v>
      </c>
      <c r="D299" s="7">
        <v>3.6346097786946134E-2</v>
      </c>
      <c r="E299" s="7">
        <v>-3.2776453604446001</v>
      </c>
      <c r="F299" s="7">
        <v>6</v>
      </c>
      <c r="G299" s="7">
        <v>1</v>
      </c>
      <c r="H299" s="7">
        <v>0</v>
      </c>
    </row>
    <row r="300" spans="2:8" x14ac:dyDescent="0.25">
      <c r="B300" s="7">
        <v>0</v>
      </c>
      <c r="C300" s="7">
        <v>0</v>
      </c>
      <c r="D300" s="7">
        <v>4.6612245184971757E-2</v>
      </c>
      <c r="E300" s="7">
        <v>-3.0181584201640601</v>
      </c>
      <c r="F300" s="7">
        <v>1</v>
      </c>
      <c r="G300" s="7">
        <v>2</v>
      </c>
      <c r="H300" s="7">
        <v>0</v>
      </c>
    </row>
    <row r="301" spans="2:8" x14ac:dyDescent="0.25">
      <c r="B301" s="7">
        <v>0</v>
      </c>
      <c r="C301" s="7">
        <v>0</v>
      </c>
      <c r="D301" s="7">
        <v>8.3452162661162274E-2</v>
      </c>
      <c r="E301" s="7">
        <v>-2.3963406961714853</v>
      </c>
      <c r="F301" s="7">
        <v>7</v>
      </c>
      <c r="G301" s="7">
        <v>1</v>
      </c>
      <c r="H301" s="7">
        <v>1</v>
      </c>
    </row>
    <row r="302" spans="2:8" x14ac:dyDescent="0.25">
      <c r="B302" s="7">
        <v>0</v>
      </c>
      <c r="C302" s="7">
        <v>0</v>
      </c>
      <c r="D302" s="7">
        <v>8.3452162661162274E-2</v>
      </c>
      <c r="E302" s="7">
        <v>-2.3963406961714853</v>
      </c>
      <c r="F302" s="7">
        <v>7</v>
      </c>
      <c r="G302" s="7">
        <v>1</v>
      </c>
      <c r="H302" s="7">
        <v>1</v>
      </c>
    </row>
    <row r="303" spans="2:8" x14ac:dyDescent="0.25">
      <c r="B303" s="7">
        <v>0</v>
      </c>
      <c r="C303" s="7">
        <v>0</v>
      </c>
      <c r="D303" s="7">
        <v>3.5548714477712212E-2</v>
      </c>
      <c r="E303" s="7">
        <v>-3.3006553289455658</v>
      </c>
      <c r="F303" s="7">
        <v>7</v>
      </c>
      <c r="G303" s="7">
        <v>1</v>
      </c>
      <c r="H303" s="7">
        <v>0</v>
      </c>
    </row>
    <row r="304" spans="2:8" x14ac:dyDescent="0.25">
      <c r="B304" s="20">
        <v>1</v>
      </c>
      <c r="C304" s="20">
        <v>0</v>
      </c>
      <c r="D304" s="20">
        <v>0.10556609540071103</v>
      </c>
      <c r="E304" s="20">
        <v>-2.1368537558909457</v>
      </c>
      <c r="F304" s="20">
        <v>2</v>
      </c>
      <c r="G304" s="20">
        <v>2</v>
      </c>
      <c r="H304" s="20">
        <v>1</v>
      </c>
    </row>
    <row r="305" spans="2:8" x14ac:dyDescent="0.25">
      <c r="B305" s="7">
        <v>0</v>
      </c>
      <c r="C305" s="7">
        <v>0</v>
      </c>
      <c r="D305" s="7">
        <v>8.7040280170578355E-2</v>
      </c>
      <c r="E305" s="7">
        <v>-2.3503207591695534</v>
      </c>
      <c r="F305" s="7">
        <v>5</v>
      </c>
      <c r="G305" s="7">
        <v>1</v>
      </c>
      <c r="H305" s="7">
        <v>1</v>
      </c>
    </row>
    <row r="306" spans="2:8" x14ac:dyDescent="0.25">
      <c r="B306" s="20">
        <v>1</v>
      </c>
      <c r="C306" s="20">
        <v>0</v>
      </c>
      <c r="D306" s="20">
        <v>0.12000142630163727</v>
      </c>
      <c r="E306" s="20">
        <v>-1.9924166581152365</v>
      </c>
      <c r="F306" s="20">
        <v>2</v>
      </c>
      <c r="G306" s="20">
        <v>3</v>
      </c>
      <c r="H306" s="20">
        <v>1</v>
      </c>
    </row>
    <row r="307" spans="2:8" x14ac:dyDescent="0.25">
      <c r="B307" s="7">
        <v>0</v>
      </c>
      <c r="C307" s="7">
        <v>0</v>
      </c>
      <c r="D307" s="7">
        <v>3.6346097786946134E-2</v>
      </c>
      <c r="E307" s="7">
        <v>-3.2776453604446001</v>
      </c>
      <c r="F307" s="7">
        <v>6</v>
      </c>
      <c r="G307" s="7">
        <v>1</v>
      </c>
      <c r="H307" s="7">
        <v>0</v>
      </c>
    </row>
    <row r="308" spans="2:8" x14ac:dyDescent="0.25">
      <c r="B308" s="7">
        <v>0</v>
      </c>
      <c r="C308" s="7">
        <v>0</v>
      </c>
      <c r="D308" s="7">
        <v>8.522909991611298E-2</v>
      </c>
      <c r="E308" s="7">
        <v>-2.3733307276705196</v>
      </c>
      <c r="F308" s="7">
        <v>6</v>
      </c>
      <c r="G308" s="7">
        <v>1</v>
      </c>
      <c r="H308" s="7">
        <v>1</v>
      </c>
    </row>
    <row r="309" spans="2:8" x14ac:dyDescent="0.25">
      <c r="B309" s="20">
        <v>1</v>
      </c>
      <c r="C309" s="20">
        <v>0</v>
      </c>
      <c r="D309" s="20">
        <v>0.3070579445449888</v>
      </c>
      <c r="E309" s="20">
        <v>-0.81390990740859703</v>
      </c>
      <c r="F309" s="20">
        <v>1</v>
      </c>
      <c r="G309" s="20">
        <v>11</v>
      </c>
      <c r="H309" s="20">
        <v>1</v>
      </c>
    </row>
    <row r="310" spans="2:8" x14ac:dyDescent="0.25">
      <c r="B310" s="7">
        <v>0</v>
      </c>
      <c r="C310" s="7">
        <v>0</v>
      </c>
      <c r="D310" s="7">
        <v>3.7160677829085047E-2</v>
      </c>
      <c r="E310" s="7">
        <v>-3.2546353919436339</v>
      </c>
      <c r="F310" s="7">
        <v>5</v>
      </c>
      <c r="G310" s="7">
        <v>1</v>
      </c>
      <c r="H310" s="7">
        <v>0</v>
      </c>
    </row>
    <row r="311" spans="2:8" x14ac:dyDescent="0.25">
      <c r="B311" s="7">
        <v>0</v>
      </c>
      <c r="C311" s="7">
        <v>0</v>
      </c>
      <c r="D311" s="7">
        <v>8.8886209441974076E-2</v>
      </c>
      <c r="E311" s="7">
        <v>-2.3273107906685873</v>
      </c>
      <c r="F311" s="7">
        <v>4</v>
      </c>
      <c r="G311" s="7">
        <v>1</v>
      </c>
      <c r="H311" s="7">
        <v>1</v>
      </c>
    </row>
    <row r="312" spans="2:8" x14ac:dyDescent="0.25">
      <c r="B312" s="7">
        <v>0</v>
      </c>
      <c r="C312" s="7">
        <v>0</v>
      </c>
      <c r="D312" s="7">
        <v>8.3452162661162274E-2</v>
      </c>
      <c r="E312" s="7">
        <v>-2.3963406961714853</v>
      </c>
      <c r="F312" s="7">
        <v>7</v>
      </c>
      <c r="G312" s="7">
        <v>1</v>
      </c>
      <c r="H312" s="7">
        <v>1</v>
      </c>
    </row>
    <row r="313" spans="2:8" x14ac:dyDescent="0.25">
      <c r="B313" s="7">
        <v>0</v>
      </c>
      <c r="C313" s="7">
        <v>0</v>
      </c>
      <c r="D313" s="7">
        <v>4.8996857833774866E-2</v>
      </c>
      <c r="E313" s="7">
        <v>-2.9657611963922155</v>
      </c>
      <c r="F313" s="7">
        <v>5</v>
      </c>
      <c r="G313" s="7">
        <v>3</v>
      </c>
      <c r="H313" s="7">
        <v>0</v>
      </c>
    </row>
    <row r="314" spans="2:8" x14ac:dyDescent="0.25">
      <c r="B314" s="20">
        <v>0</v>
      </c>
      <c r="C314" s="20">
        <v>1</v>
      </c>
      <c r="D314" s="20">
        <v>5.1186265514352167E-2</v>
      </c>
      <c r="E314" s="20">
        <v>-2.9197412593902832</v>
      </c>
      <c r="F314" s="20">
        <v>3</v>
      </c>
      <c r="G314" s="20">
        <v>3</v>
      </c>
      <c r="H314" s="20">
        <v>0</v>
      </c>
    </row>
    <row r="315" spans="2:8" x14ac:dyDescent="0.25">
      <c r="B315" s="7">
        <v>0</v>
      </c>
      <c r="C315" s="7">
        <v>0</v>
      </c>
      <c r="D315" s="7">
        <v>4.6612245184971757E-2</v>
      </c>
      <c r="E315" s="7">
        <v>-3.0181584201640601</v>
      </c>
      <c r="F315" s="7">
        <v>1</v>
      </c>
      <c r="G315" s="7">
        <v>2</v>
      </c>
      <c r="H315" s="7">
        <v>0</v>
      </c>
    </row>
    <row r="316" spans="2:8" x14ac:dyDescent="0.25">
      <c r="B316" s="7">
        <v>0</v>
      </c>
      <c r="C316" s="7">
        <v>0</v>
      </c>
      <c r="D316" s="7">
        <v>3.5548714477712212E-2</v>
      </c>
      <c r="E316" s="7">
        <v>-3.3006553289455658</v>
      </c>
      <c r="F316" s="7">
        <v>7</v>
      </c>
      <c r="G316" s="7">
        <v>1</v>
      </c>
      <c r="H316" s="7">
        <v>0</v>
      </c>
    </row>
    <row r="317" spans="2:8" x14ac:dyDescent="0.25">
      <c r="B317" s="7">
        <v>0</v>
      </c>
      <c r="C317" s="7">
        <v>0</v>
      </c>
      <c r="D317" s="7">
        <v>8.7040280170578355E-2</v>
      </c>
      <c r="E317" s="7">
        <v>-2.3503207591695534</v>
      </c>
      <c r="F317" s="7">
        <v>5</v>
      </c>
      <c r="G317" s="7">
        <v>1</v>
      </c>
      <c r="H317" s="7">
        <v>1</v>
      </c>
    </row>
    <row r="318" spans="2:8" x14ac:dyDescent="0.25">
      <c r="B318" s="7">
        <v>0</v>
      </c>
      <c r="C318" s="7">
        <v>0</v>
      </c>
      <c r="D318" s="7">
        <v>9.4637562323806837E-2</v>
      </c>
      <c r="E318" s="7">
        <v>-2.2582808851656888</v>
      </c>
      <c r="F318" s="7">
        <v>1</v>
      </c>
      <c r="G318" s="7">
        <v>1</v>
      </c>
      <c r="H318" s="7">
        <v>1</v>
      </c>
    </row>
    <row r="319" spans="2:8" x14ac:dyDescent="0.25">
      <c r="B319" s="20">
        <v>1</v>
      </c>
      <c r="C319" s="20">
        <v>0</v>
      </c>
      <c r="D319" s="20">
        <v>0.10775854194622406</v>
      </c>
      <c r="E319" s="20">
        <v>-2.1138437873899796</v>
      </c>
      <c r="F319" s="20">
        <v>1</v>
      </c>
      <c r="G319" s="20">
        <v>2</v>
      </c>
      <c r="H319" s="20">
        <v>1</v>
      </c>
    </row>
    <row r="320" spans="2:8" x14ac:dyDescent="0.25">
      <c r="B320" s="7">
        <v>0</v>
      </c>
      <c r="C320" s="7">
        <v>0</v>
      </c>
      <c r="D320" s="7">
        <v>3.7160677829085047E-2</v>
      </c>
      <c r="E320" s="7">
        <v>-3.2546353919436339</v>
      </c>
      <c r="F320" s="7">
        <v>5</v>
      </c>
      <c r="G320" s="7">
        <v>1</v>
      </c>
      <c r="H320" s="7">
        <v>0</v>
      </c>
    </row>
    <row r="321" spans="2:8" x14ac:dyDescent="0.25">
      <c r="B321" s="7">
        <v>0</v>
      </c>
      <c r="C321" s="7">
        <v>0</v>
      </c>
      <c r="D321" s="7">
        <v>3.6346097786946134E-2</v>
      </c>
      <c r="E321" s="7">
        <v>-3.2776453604446001</v>
      </c>
      <c r="F321" s="7">
        <v>6</v>
      </c>
      <c r="G321" s="7">
        <v>1</v>
      </c>
      <c r="H321" s="7">
        <v>0</v>
      </c>
    </row>
    <row r="322" spans="2:8" x14ac:dyDescent="0.25">
      <c r="B322" s="20">
        <v>1</v>
      </c>
      <c r="C322" s="20">
        <v>0</v>
      </c>
      <c r="D322" s="20">
        <v>0.10129901410640922</v>
      </c>
      <c r="E322" s="20">
        <v>-2.182873692892878</v>
      </c>
      <c r="F322" s="20">
        <v>4</v>
      </c>
      <c r="G322" s="20">
        <v>2</v>
      </c>
      <c r="H322" s="20">
        <v>1</v>
      </c>
    </row>
    <row r="323" spans="2:8" x14ac:dyDescent="0.25">
      <c r="B323" s="7">
        <v>0</v>
      </c>
      <c r="C323" s="7">
        <v>0</v>
      </c>
      <c r="D323" s="7">
        <v>5.2315383777535085E-2</v>
      </c>
      <c r="E323" s="7">
        <v>-2.896731290889317</v>
      </c>
      <c r="F323" s="7">
        <v>2</v>
      </c>
      <c r="G323" s="7">
        <v>3</v>
      </c>
      <c r="H323" s="7">
        <v>0</v>
      </c>
    </row>
    <row r="324" spans="2:8" x14ac:dyDescent="0.25">
      <c r="B324" s="7">
        <v>0</v>
      </c>
      <c r="C324" s="7">
        <v>0</v>
      </c>
      <c r="D324" s="7">
        <v>3.8842792115147254E-2</v>
      </c>
      <c r="E324" s="7">
        <v>-3.2086154549417016</v>
      </c>
      <c r="F324" s="7">
        <v>3</v>
      </c>
      <c r="G324" s="7">
        <v>1</v>
      </c>
      <c r="H324" s="7">
        <v>0</v>
      </c>
    </row>
    <row r="325" spans="2:8" x14ac:dyDescent="0.25">
      <c r="B325" s="7">
        <v>0</v>
      </c>
      <c r="C325" s="7">
        <v>0</v>
      </c>
      <c r="D325" s="7">
        <v>8.3452162661162274E-2</v>
      </c>
      <c r="E325" s="7">
        <v>-2.3963406961714853</v>
      </c>
      <c r="F325" s="7">
        <v>7</v>
      </c>
      <c r="G325" s="7">
        <v>1</v>
      </c>
      <c r="H325" s="7">
        <v>1</v>
      </c>
    </row>
    <row r="326" spans="2:8" x14ac:dyDescent="0.25">
      <c r="B326" s="7">
        <v>0</v>
      </c>
      <c r="C326" s="7">
        <v>0</v>
      </c>
      <c r="D326" s="7">
        <v>3.6346097786946134E-2</v>
      </c>
      <c r="E326" s="7">
        <v>-3.2776453604446001</v>
      </c>
      <c r="F326" s="7">
        <v>6</v>
      </c>
      <c r="G326" s="7">
        <v>1</v>
      </c>
      <c r="H326" s="7">
        <v>0</v>
      </c>
    </row>
    <row r="327" spans="2:8" x14ac:dyDescent="0.25">
      <c r="B327" s="7">
        <v>0</v>
      </c>
      <c r="C327" s="7">
        <v>0</v>
      </c>
      <c r="D327" s="7">
        <v>5.9957213452749375E-2</v>
      </c>
      <c r="E327" s="7">
        <v>-2.7522941931136078</v>
      </c>
      <c r="F327" s="7">
        <v>2</v>
      </c>
      <c r="G327" s="7">
        <v>4</v>
      </c>
      <c r="H327" s="7">
        <v>0</v>
      </c>
    </row>
    <row r="328" spans="2:8" x14ac:dyDescent="0.25">
      <c r="B328" s="7">
        <v>0</v>
      </c>
      <c r="C328" s="7">
        <v>0</v>
      </c>
      <c r="D328" s="7">
        <v>4.1758041746814925E-2</v>
      </c>
      <c r="E328" s="7">
        <v>-3.1332082626688909</v>
      </c>
      <c r="F328" s="7">
        <v>6</v>
      </c>
      <c r="G328" s="7">
        <v>2</v>
      </c>
      <c r="H328" s="7">
        <v>0</v>
      </c>
    </row>
    <row r="329" spans="2:8" x14ac:dyDescent="0.25">
      <c r="B329" s="7">
        <v>0</v>
      </c>
      <c r="C329" s="7">
        <v>0</v>
      </c>
      <c r="D329" s="7">
        <v>3.8842792115147254E-2</v>
      </c>
      <c r="E329" s="7">
        <v>-3.2086154549417016</v>
      </c>
      <c r="F329" s="7">
        <v>3</v>
      </c>
      <c r="G329" s="7">
        <v>1</v>
      </c>
      <c r="H329" s="7">
        <v>0</v>
      </c>
    </row>
    <row r="330" spans="2:8" x14ac:dyDescent="0.25">
      <c r="B330" s="20">
        <v>1</v>
      </c>
      <c r="C330" s="20">
        <v>0</v>
      </c>
      <c r="D330" s="20">
        <v>0.10129901410640922</v>
      </c>
      <c r="E330" s="20">
        <v>-2.182873692892878</v>
      </c>
      <c r="F330" s="20">
        <v>4</v>
      </c>
      <c r="G330" s="20">
        <v>2</v>
      </c>
      <c r="H330" s="20">
        <v>1</v>
      </c>
    </row>
    <row r="331" spans="2:8" x14ac:dyDescent="0.25">
      <c r="B331" s="7">
        <v>0</v>
      </c>
      <c r="C331" s="7">
        <v>0</v>
      </c>
      <c r="D331" s="7">
        <v>8.3452162661162274E-2</v>
      </c>
      <c r="E331" s="7">
        <v>-2.3963406961714853</v>
      </c>
      <c r="F331" s="7">
        <v>7</v>
      </c>
      <c r="G331" s="7">
        <v>1</v>
      </c>
      <c r="H331" s="7">
        <v>1</v>
      </c>
    </row>
    <row r="332" spans="2:8" x14ac:dyDescent="0.25">
      <c r="B332" s="20">
        <v>1</v>
      </c>
      <c r="C332" s="20">
        <v>0</v>
      </c>
      <c r="D332" s="20">
        <v>0.10556609540071103</v>
      </c>
      <c r="E332" s="20">
        <v>-2.1368537558909457</v>
      </c>
      <c r="F332" s="20">
        <v>2</v>
      </c>
      <c r="G332" s="20">
        <v>2</v>
      </c>
      <c r="H332" s="20">
        <v>1</v>
      </c>
    </row>
    <row r="333" spans="2:8" x14ac:dyDescent="0.25">
      <c r="B333" s="20">
        <v>1</v>
      </c>
      <c r="C333" s="20">
        <v>0</v>
      </c>
      <c r="D333" s="20">
        <v>0.13342726731593371</v>
      </c>
      <c r="E333" s="20">
        <v>-1.8709895288404939</v>
      </c>
      <c r="F333" s="20">
        <v>3</v>
      </c>
      <c r="G333" s="20">
        <v>4</v>
      </c>
      <c r="H333" s="20">
        <v>1</v>
      </c>
    </row>
    <row r="334" spans="2:8" x14ac:dyDescent="0.25">
      <c r="B334" s="7">
        <v>0</v>
      </c>
      <c r="C334" s="7">
        <v>0</v>
      </c>
      <c r="D334" s="7">
        <v>4.0597838415170513E-2</v>
      </c>
      <c r="E334" s="7">
        <v>-3.1625955179397693</v>
      </c>
      <c r="F334" s="7">
        <v>1</v>
      </c>
      <c r="G334" s="7">
        <v>1</v>
      </c>
      <c r="H334" s="7">
        <v>0</v>
      </c>
    </row>
    <row r="335" spans="2:8" x14ac:dyDescent="0.25">
      <c r="B335" s="20">
        <v>1</v>
      </c>
      <c r="C335" s="20">
        <v>0</v>
      </c>
      <c r="D335" s="20">
        <v>0.24493812508220211</v>
      </c>
      <c r="E335" s="20">
        <v>-1.1257940714609815</v>
      </c>
      <c r="F335" s="20">
        <v>2</v>
      </c>
      <c r="G335" s="20">
        <v>9</v>
      </c>
      <c r="H335" s="20">
        <v>1</v>
      </c>
    </row>
    <row r="336" spans="2:8" x14ac:dyDescent="0.25">
      <c r="B336" s="7">
        <v>0</v>
      </c>
      <c r="C336" s="7">
        <v>0</v>
      </c>
      <c r="D336" s="7">
        <v>4.6612245184971757E-2</v>
      </c>
      <c r="E336" s="7">
        <v>-3.0181584201640601</v>
      </c>
      <c r="F336" s="7">
        <v>1</v>
      </c>
      <c r="G336" s="7">
        <v>2</v>
      </c>
      <c r="H336" s="7">
        <v>0</v>
      </c>
    </row>
    <row r="337" spans="2:8" x14ac:dyDescent="0.25">
      <c r="B337" s="7">
        <v>0</v>
      </c>
      <c r="C337" s="7">
        <v>0</v>
      </c>
      <c r="D337" s="7">
        <v>4.4609285174092961E-2</v>
      </c>
      <c r="E337" s="7">
        <v>-3.0641783571659924</v>
      </c>
      <c r="F337" s="7">
        <v>3</v>
      </c>
      <c r="G337" s="7">
        <v>2</v>
      </c>
      <c r="H337" s="7">
        <v>0</v>
      </c>
    </row>
    <row r="338" spans="2:8" x14ac:dyDescent="0.25">
      <c r="B338" s="7">
        <v>0</v>
      </c>
      <c r="C338" s="7">
        <v>0</v>
      </c>
      <c r="D338" s="7">
        <v>8.3452162661162274E-2</v>
      </c>
      <c r="E338" s="7">
        <v>-2.3963406961714853</v>
      </c>
      <c r="F338" s="7">
        <v>7</v>
      </c>
      <c r="G338" s="7">
        <v>1</v>
      </c>
      <c r="H338" s="7">
        <v>1</v>
      </c>
    </row>
    <row r="339" spans="2:8" x14ac:dyDescent="0.25">
      <c r="B339" s="7">
        <v>0</v>
      </c>
      <c r="C339" s="7">
        <v>0</v>
      </c>
      <c r="D339" s="7">
        <v>3.8842792115147254E-2</v>
      </c>
      <c r="E339" s="7">
        <v>-3.2086154549417016</v>
      </c>
      <c r="F339" s="7">
        <v>3</v>
      </c>
      <c r="G339" s="7">
        <v>1</v>
      </c>
      <c r="H339" s="7">
        <v>0</v>
      </c>
    </row>
    <row r="340" spans="2:8" x14ac:dyDescent="0.25">
      <c r="B340" s="20">
        <v>1</v>
      </c>
      <c r="C340" s="20">
        <v>0</v>
      </c>
      <c r="D340" s="20">
        <v>0.10556609540071103</v>
      </c>
      <c r="E340" s="20">
        <v>-2.1368537558909457</v>
      </c>
      <c r="F340" s="20">
        <v>2</v>
      </c>
      <c r="G340" s="20">
        <v>2</v>
      </c>
      <c r="H340" s="20">
        <v>1</v>
      </c>
    </row>
    <row r="341" spans="2:8" x14ac:dyDescent="0.25">
      <c r="B341" s="20">
        <v>1</v>
      </c>
      <c r="C341" s="20">
        <v>0</v>
      </c>
      <c r="D341" s="20">
        <v>0.18836208877093172</v>
      </c>
      <c r="E341" s="20">
        <v>-1.4606882040143323</v>
      </c>
      <c r="F341" s="20">
        <v>4</v>
      </c>
      <c r="G341" s="20">
        <v>7</v>
      </c>
      <c r="H341" s="20">
        <v>1</v>
      </c>
    </row>
    <row r="342" spans="2:8" x14ac:dyDescent="0.25">
      <c r="B342" s="7">
        <v>0</v>
      </c>
      <c r="C342" s="7">
        <v>0</v>
      </c>
      <c r="D342" s="7">
        <v>8.7040280170578355E-2</v>
      </c>
      <c r="E342" s="7">
        <v>-2.3503207591695534</v>
      </c>
      <c r="F342" s="7">
        <v>5</v>
      </c>
      <c r="G342" s="7">
        <v>1</v>
      </c>
      <c r="H342" s="7">
        <v>1</v>
      </c>
    </row>
    <row r="343" spans="2:8" x14ac:dyDescent="0.25">
      <c r="B343" s="7">
        <v>0</v>
      </c>
      <c r="C343" s="7">
        <v>0</v>
      </c>
      <c r="D343" s="7">
        <v>4.0597838415170513E-2</v>
      </c>
      <c r="E343" s="7">
        <v>-3.1625955179397693</v>
      </c>
      <c r="F343" s="7">
        <v>1</v>
      </c>
      <c r="G343" s="7">
        <v>1</v>
      </c>
      <c r="H343" s="7">
        <v>0</v>
      </c>
    </row>
    <row r="344" spans="2:8" x14ac:dyDescent="0.25">
      <c r="B344" s="20">
        <v>1</v>
      </c>
      <c r="C344" s="20">
        <v>0</v>
      </c>
      <c r="D344" s="20">
        <v>0.10775854194622406</v>
      </c>
      <c r="E344" s="20">
        <v>-2.1138437873899796</v>
      </c>
      <c r="F344" s="20">
        <v>1</v>
      </c>
      <c r="G344" s="20">
        <v>2</v>
      </c>
      <c r="H344" s="20">
        <v>1</v>
      </c>
    </row>
    <row r="345" spans="2:8" x14ac:dyDescent="0.25">
      <c r="B345" s="7">
        <v>0</v>
      </c>
      <c r="C345" s="7">
        <v>0</v>
      </c>
      <c r="D345" s="7">
        <v>8.522909991611298E-2</v>
      </c>
      <c r="E345" s="7">
        <v>-2.3733307276705196</v>
      </c>
      <c r="F345" s="7">
        <v>6</v>
      </c>
      <c r="G345" s="7">
        <v>1</v>
      </c>
      <c r="H345" s="7">
        <v>1</v>
      </c>
    </row>
    <row r="346" spans="2:8" x14ac:dyDescent="0.25">
      <c r="B346" s="7">
        <v>0</v>
      </c>
      <c r="C346" s="7">
        <v>0</v>
      </c>
      <c r="D346" s="7">
        <v>8.3452162661162274E-2</v>
      </c>
      <c r="E346" s="7">
        <v>-2.3963406961714853</v>
      </c>
      <c r="F346" s="7">
        <v>7</v>
      </c>
      <c r="G346" s="7">
        <v>1</v>
      </c>
      <c r="H346" s="7">
        <v>1</v>
      </c>
    </row>
    <row r="347" spans="2:8" x14ac:dyDescent="0.25">
      <c r="B347" s="20">
        <v>1</v>
      </c>
      <c r="C347" s="20">
        <v>0</v>
      </c>
      <c r="D347" s="20">
        <v>0.1256457214647278</v>
      </c>
      <c r="E347" s="20">
        <v>-1.9400194343433921</v>
      </c>
      <c r="F347" s="20">
        <v>6</v>
      </c>
      <c r="G347" s="20">
        <v>4</v>
      </c>
      <c r="H347" s="20">
        <v>1</v>
      </c>
    </row>
    <row r="348" spans="2:8" x14ac:dyDescent="0.25">
      <c r="B348" s="7">
        <v>0</v>
      </c>
      <c r="C348" s="7">
        <v>0</v>
      </c>
      <c r="D348" s="7">
        <v>4.3638828271610294E-2</v>
      </c>
      <c r="E348" s="7">
        <v>-3.0871883256669586</v>
      </c>
      <c r="F348" s="7">
        <v>4</v>
      </c>
      <c r="G348" s="7">
        <v>2</v>
      </c>
      <c r="H348" s="7">
        <v>0</v>
      </c>
    </row>
    <row r="349" spans="2:8" x14ac:dyDescent="0.25">
      <c r="B349" s="7">
        <v>0</v>
      </c>
      <c r="C349" s="7">
        <v>0</v>
      </c>
      <c r="D349" s="7">
        <v>8.8886209441974076E-2</v>
      </c>
      <c r="E349" s="7">
        <v>-2.3273107906685873</v>
      </c>
      <c r="F349" s="7">
        <v>4</v>
      </c>
      <c r="G349" s="7">
        <v>1</v>
      </c>
      <c r="H349" s="7">
        <v>1</v>
      </c>
    </row>
    <row r="350" spans="2:8" x14ac:dyDescent="0.25">
      <c r="B350" s="7">
        <v>0</v>
      </c>
      <c r="C350" s="7">
        <v>0</v>
      </c>
      <c r="D350" s="7">
        <v>8.7040280170578355E-2</v>
      </c>
      <c r="E350" s="7">
        <v>-2.3503207591695534</v>
      </c>
      <c r="F350" s="7">
        <v>5</v>
      </c>
      <c r="G350" s="7">
        <v>1</v>
      </c>
      <c r="H350" s="7">
        <v>1</v>
      </c>
    </row>
    <row r="351" spans="2:8" x14ac:dyDescent="0.25">
      <c r="B351" s="7">
        <v>0</v>
      </c>
      <c r="C351" s="7">
        <v>0</v>
      </c>
      <c r="D351" s="7">
        <v>9.0767394599491888E-2</v>
      </c>
      <c r="E351" s="7">
        <v>-2.3043008221676211</v>
      </c>
      <c r="F351" s="7">
        <v>3</v>
      </c>
      <c r="G351" s="7">
        <v>1</v>
      </c>
      <c r="H351" s="7">
        <v>1</v>
      </c>
    </row>
    <row r="352" spans="2:8" x14ac:dyDescent="0.25">
      <c r="B352" s="7">
        <v>0</v>
      </c>
      <c r="C352" s="7">
        <v>0</v>
      </c>
      <c r="D352" s="7">
        <v>3.7992794280493444E-2</v>
      </c>
      <c r="E352" s="7">
        <v>-3.2316254234426678</v>
      </c>
      <c r="F352" s="7">
        <v>4</v>
      </c>
      <c r="G352" s="7">
        <v>1</v>
      </c>
      <c r="H352" s="7">
        <v>0</v>
      </c>
    </row>
    <row r="353" spans="2:8" x14ac:dyDescent="0.25">
      <c r="B353" s="7">
        <v>1</v>
      </c>
      <c r="C353" s="7">
        <v>1</v>
      </c>
      <c r="D353" s="7">
        <v>0.19549879209349819</v>
      </c>
      <c r="E353" s="7">
        <v>-1.4146682670124002</v>
      </c>
      <c r="F353" s="7">
        <v>2</v>
      </c>
      <c r="G353" s="7">
        <v>7</v>
      </c>
      <c r="H353" s="7">
        <v>1</v>
      </c>
    </row>
    <row r="354" spans="2:8" x14ac:dyDescent="0.25">
      <c r="B354" s="7">
        <v>0</v>
      </c>
      <c r="C354" s="7">
        <v>0</v>
      </c>
      <c r="D354" s="7">
        <v>8.3452162661162274E-2</v>
      </c>
      <c r="E354" s="7">
        <v>-2.3963406961714853</v>
      </c>
      <c r="F354" s="7">
        <v>7</v>
      </c>
      <c r="G354" s="7">
        <v>1</v>
      </c>
      <c r="H354" s="7">
        <v>1</v>
      </c>
    </row>
    <row r="355" spans="2:8" x14ac:dyDescent="0.25">
      <c r="B355" s="7">
        <v>0</v>
      </c>
      <c r="C355" s="7">
        <v>0</v>
      </c>
      <c r="D355" s="7">
        <v>8.3452162661162274E-2</v>
      </c>
      <c r="E355" s="7">
        <v>-2.3963406961714853</v>
      </c>
      <c r="F355" s="7">
        <v>7</v>
      </c>
      <c r="G355" s="7">
        <v>1</v>
      </c>
      <c r="H355" s="7">
        <v>1</v>
      </c>
    </row>
    <row r="356" spans="2:8" x14ac:dyDescent="0.25">
      <c r="B356" s="7">
        <v>0</v>
      </c>
      <c r="C356" s="7">
        <v>0</v>
      </c>
      <c r="D356" s="7">
        <v>3.5548714477712212E-2</v>
      </c>
      <c r="E356" s="7">
        <v>-3.3006553289455658</v>
      </c>
      <c r="F356" s="7">
        <v>7</v>
      </c>
      <c r="G356" s="7">
        <v>1</v>
      </c>
      <c r="H356" s="7">
        <v>0</v>
      </c>
    </row>
    <row r="357" spans="2:8" x14ac:dyDescent="0.25">
      <c r="B357" s="7">
        <v>0</v>
      </c>
      <c r="C357" s="7">
        <v>0</v>
      </c>
      <c r="D357" s="7">
        <v>8.8886209441974076E-2</v>
      </c>
      <c r="E357" s="7">
        <v>-2.3273107906685873</v>
      </c>
      <c r="F357" s="7">
        <v>4</v>
      </c>
      <c r="G357" s="7">
        <v>1</v>
      </c>
      <c r="H357" s="7">
        <v>1</v>
      </c>
    </row>
    <row r="358" spans="2:8" x14ac:dyDescent="0.25">
      <c r="B358" s="20">
        <v>1</v>
      </c>
      <c r="C358" s="20">
        <v>0</v>
      </c>
      <c r="D358" s="20">
        <v>0.13342726731593371</v>
      </c>
      <c r="E358" s="20">
        <v>-1.8709895288404939</v>
      </c>
      <c r="F358" s="20">
        <v>3</v>
      </c>
      <c r="G358" s="20">
        <v>4</v>
      </c>
      <c r="H358" s="20">
        <v>1</v>
      </c>
    </row>
    <row r="359" spans="2:8" x14ac:dyDescent="0.25">
      <c r="B359" s="20">
        <v>1</v>
      </c>
      <c r="C359" s="20">
        <v>0</v>
      </c>
      <c r="D359" s="20">
        <v>0.10341308608892767</v>
      </c>
      <c r="E359" s="20">
        <v>-2.1598637243919119</v>
      </c>
      <c r="F359" s="20">
        <v>3</v>
      </c>
      <c r="G359" s="20">
        <v>2</v>
      </c>
      <c r="H359" s="20">
        <v>1</v>
      </c>
    </row>
    <row r="360" spans="2:8" x14ac:dyDescent="0.25">
      <c r="B360" s="7">
        <v>0</v>
      </c>
      <c r="C360" s="7">
        <v>0</v>
      </c>
      <c r="D360" s="7">
        <v>5.1186265514352167E-2</v>
      </c>
      <c r="E360" s="7">
        <v>-2.9197412593902832</v>
      </c>
      <c r="F360" s="7">
        <v>3</v>
      </c>
      <c r="G360" s="7">
        <v>3</v>
      </c>
      <c r="H360" s="7">
        <v>0</v>
      </c>
    </row>
    <row r="361" spans="2:8" x14ac:dyDescent="0.25">
      <c r="B361" s="7">
        <v>0</v>
      </c>
      <c r="C361" s="7">
        <v>0</v>
      </c>
      <c r="D361" s="7">
        <v>8.8886209441974076E-2</v>
      </c>
      <c r="E361" s="7">
        <v>-2.3273107906685873</v>
      </c>
      <c r="F361" s="7">
        <v>4</v>
      </c>
      <c r="G361" s="7">
        <v>1</v>
      </c>
      <c r="H361" s="7">
        <v>1</v>
      </c>
    </row>
    <row r="362" spans="2:8" x14ac:dyDescent="0.25">
      <c r="B362" s="7">
        <v>0</v>
      </c>
      <c r="C362" s="7">
        <v>0</v>
      </c>
      <c r="D362" s="7">
        <v>5.1186265514352167E-2</v>
      </c>
      <c r="E362" s="7">
        <v>-2.9197412593902832</v>
      </c>
      <c r="F362" s="7">
        <v>3</v>
      </c>
      <c r="G362" s="7">
        <v>3</v>
      </c>
      <c r="H362" s="7">
        <v>0</v>
      </c>
    </row>
    <row r="363" spans="2:8" x14ac:dyDescent="0.25">
      <c r="B363" s="20">
        <v>1</v>
      </c>
      <c r="C363" s="20">
        <v>0</v>
      </c>
      <c r="D363" s="20">
        <v>0.11759271613261484</v>
      </c>
      <c r="E363" s="20">
        <v>-2.0154266266162026</v>
      </c>
      <c r="F363" s="20">
        <v>3</v>
      </c>
      <c r="G363" s="20">
        <v>3</v>
      </c>
      <c r="H363" s="20">
        <v>1</v>
      </c>
    </row>
    <row r="364" spans="2:8" x14ac:dyDescent="0.25">
      <c r="B364" s="20">
        <v>1</v>
      </c>
      <c r="C364" s="20">
        <v>0</v>
      </c>
      <c r="D364" s="20">
        <v>0.10556609540071103</v>
      </c>
      <c r="E364" s="20">
        <v>-2.1368537558909457</v>
      </c>
      <c r="F364" s="20">
        <v>2</v>
      </c>
      <c r="G364" s="20">
        <v>2</v>
      </c>
      <c r="H364" s="20">
        <v>1</v>
      </c>
    </row>
    <row r="365" spans="2:8" x14ac:dyDescent="0.25">
      <c r="B365" s="7">
        <v>0</v>
      </c>
      <c r="C365" s="7">
        <v>0</v>
      </c>
      <c r="D365" s="7">
        <v>4.6612245184971757E-2</v>
      </c>
      <c r="E365" s="7">
        <v>-3.0181584201640601</v>
      </c>
      <c r="F365" s="7">
        <v>1</v>
      </c>
      <c r="G365" s="7">
        <v>2</v>
      </c>
      <c r="H365" s="7">
        <v>0</v>
      </c>
    </row>
    <row r="366" spans="2:8" x14ac:dyDescent="0.25">
      <c r="B366" s="7">
        <v>0</v>
      </c>
      <c r="C366" s="7">
        <v>0</v>
      </c>
      <c r="D366" s="7">
        <v>8.3452162661162274E-2</v>
      </c>
      <c r="E366" s="7">
        <v>-2.3963406961714853</v>
      </c>
      <c r="F366" s="7">
        <v>7</v>
      </c>
      <c r="G366" s="7">
        <v>1</v>
      </c>
      <c r="H366" s="7">
        <v>1</v>
      </c>
    </row>
    <row r="367" spans="2:8" x14ac:dyDescent="0.25">
      <c r="B367" s="20">
        <v>1</v>
      </c>
      <c r="C367" s="20">
        <v>0</v>
      </c>
      <c r="D367" s="20">
        <v>0.13611029433676713</v>
      </c>
      <c r="E367" s="20">
        <v>-1.847979560339527</v>
      </c>
      <c r="F367" s="20">
        <v>2</v>
      </c>
      <c r="G367" s="20">
        <v>4</v>
      </c>
      <c r="H367" s="20">
        <v>1</v>
      </c>
    </row>
    <row r="368" spans="2:8" x14ac:dyDescent="0.25">
      <c r="B368" s="7">
        <v>0</v>
      </c>
      <c r="C368" s="7">
        <v>0</v>
      </c>
      <c r="D368" s="7">
        <v>3.5548714477712212E-2</v>
      </c>
      <c r="E368" s="7">
        <v>-3.3006553289455658</v>
      </c>
      <c r="F368" s="7">
        <v>7</v>
      </c>
      <c r="G368" s="7">
        <v>1</v>
      </c>
      <c r="H368" s="7">
        <v>0</v>
      </c>
    </row>
    <row r="369" spans="2:8" x14ac:dyDescent="0.25">
      <c r="B369" s="20">
        <v>1</v>
      </c>
      <c r="C369" s="20">
        <v>0</v>
      </c>
      <c r="D369" s="20">
        <v>0.10129901410640922</v>
      </c>
      <c r="E369" s="20">
        <v>-2.182873692892878</v>
      </c>
      <c r="F369" s="20">
        <v>4</v>
      </c>
      <c r="G369" s="20">
        <v>2</v>
      </c>
      <c r="H369" s="20">
        <v>1</v>
      </c>
    </row>
    <row r="370" spans="2:8" x14ac:dyDescent="0.25">
      <c r="B370" s="7">
        <v>0</v>
      </c>
      <c r="C370" s="7">
        <v>0</v>
      </c>
      <c r="D370" s="7">
        <v>3.6346097786946134E-2</v>
      </c>
      <c r="E370" s="7">
        <v>-3.2776453604446001</v>
      </c>
      <c r="F370" s="7">
        <v>6</v>
      </c>
      <c r="G370" s="7">
        <v>1</v>
      </c>
      <c r="H370" s="7">
        <v>0</v>
      </c>
    </row>
    <row r="371" spans="2:8" x14ac:dyDescent="0.25">
      <c r="B371" s="7">
        <v>0</v>
      </c>
      <c r="C371" s="7">
        <v>0</v>
      </c>
      <c r="D371" s="7">
        <v>4.2688539948649754E-2</v>
      </c>
      <c r="E371" s="7">
        <v>-3.1101982941679247</v>
      </c>
      <c r="F371" s="7">
        <v>5</v>
      </c>
      <c r="G371" s="7">
        <v>2</v>
      </c>
      <c r="H371" s="7">
        <v>0</v>
      </c>
    </row>
    <row r="372" spans="2:8" x14ac:dyDescent="0.25">
      <c r="B372" s="7">
        <v>0</v>
      </c>
      <c r="C372" s="7">
        <v>0</v>
      </c>
      <c r="D372" s="7">
        <v>3.5548714477712212E-2</v>
      </c>
      <c r="E372" s="7">
        <v>-3.3006553289455658</v>
      </c>
      <c r="F372" s="7">
        <v>7</v>
      </c>
      <c r="G372" s="7">
        <v>1</v>
      </c>
      <c r="H372" s="7">
        <v>0</v>
      </c>
    </row>
    <row r="373" spans="2:8" x14ac:dyDescent="0.25">
      <c r="B373" s="7">
        <v>0</v>
      </c>
      <c r="C373" s="7">
        <v>0</v>
      </c>
      <c r="D373" s="7">
        <v>8.8886209441974076E-2</v>
      </c>
      <c r="E373" s="7">
        <v>-2.3273107906685873</v>
      </c>
      <c r="F373" s="7">
        <v>4</v>
      </c>
      <c r="G373" s="7">
        <v>1</v>
      </c>
      <c r="H373" s="7">
        <v>1</v>
      </c>
    </row>
    <row r="374" spans="2:8" x14ac:dyDescent="0.25">
      <c r="B374" s="7">
        <v>0</v>
      </c>
      <c r="C374" s="7">
        <v>0</v>
      </c>
      <c r="D374" s="7">
        <v>8.3452162661162274E-2</v>
      </c>
      <c r="E374" s="7">
        <v>-2.3963406961714853</v>
      </c>
      <c r="F374" s="7">
        <v>7</v>
      </c>
      <c r="G374" s="7">
        <v>1</v>
      </c>
      <c r="H374" s="7">
        <v>1</v>
      </c>
    </row>
    <row r="375" spans="2:8" x14ac:dyDescent="0.25">
      <c r="B375" s="7">
        <v>0</v>
      </c>
      <c r="C375" s="7">
        <v>0</v>
      </c>
      <c r="D375" s="7">
        <v>5.3468005685912832E-2</v>
      </c>
      <c r="E375" s="7">
        <v>-2.8737213223883509</v>
      </c>
      <c r="F375" s="7">
        <v>1</v>
      </c>
      <c r="G375" s="7">
        <v>3</v>
      </c>
      <c r="H375" s="7">
        <v>0</v>
      </c>
    </row>
    <row r="376" spans="2:8" x14ac:dyDescent="0.25">
      <c r="B376" s="7">
        <v>0</v>
      </c>
      <c r="C376" s="7">
        <v>0</v>
      </c>
      <c r="D376" s="7">
        <v>4.4609285174092961E-2</v>
      </c>
      <c r="E376" s="7">
        <v>-3.0641783571659924</v>
      </c>
      <c r="F376" s="7">
        <v>3</v>
      </c>
      <c r="G376" s="7">
        <v>2</v>
      </c>
      <c r="H376" s="7">
        <v>0</v>
      </c>
    </row>
    <row r="377" spans="2:8" x14ac:dyDescent="0.25">
      <c r="B377" s="7">
        <v>0</v>
      </c>
      <c r="C377" s="7">
        <v>0</v>
      </c>
      <c r="D377" s="7">
        <v>8.3452162661162274E-2</v>
      </c>
      <c r="E377" s="7">
        <v>-2.3963406961714853</v>
      </c>
      <c r="F377" s="7">
        <v>7</v>
      </c>
      <c r="G377" s="7">
        <v>1</v>
      </c>
      <c r="H377" s="7">
        <v>1</v>
      </c>
    </row>
    <row r="378" spans="2:8" x14ac:dyDescent="0.25">
      <c r="B378" s="7">
        <v>0</v>
      </c>
      <c r="C378" s="7">
        <v>0</v>
      </c>
      <c r="D378" s="7">
        <v>4.3638828271610294E-2</v>
      </c>
      <c r="E378" s="7">
        <v>-3.0871883256669586</v>
      </c>
      <c r="F378" s="7">
        <v>4</v>
      </c>
      <c r="G378" s="7">
        <v>2</v>
      </c>
      <c r="H378" s="7">
        <v>0</v>
      </c>
    </row>
    <row r="379" spans="2:8" x14ac:dyDescent="0.25">
      <c r="B379" s="7">
        <v>0</v>
      </c>
      <c r="C379" s="7">
        <v>0</v>
      </c>
      <c r="D379" s="7">
        <v>8.3452162661162274E-2</v>
      </c>
      <c r="E379" s="7">
        <v>-2.3963406961714853</v>
      </c>
      <c r="F379" s="7">
        <v>7</v>
      </c>
      <c r="G379" s="7">
        <v>1</v>
      </c>
      <c r="H379" s="7">
        <v>1</v>
      </c>
    </row>
    <row r="380" spans="2:8" x14ac:dyDescent="0.25">
      <c r="B380" s="7">
        <v>0</v>
      </c>
      <c r="C380" s="7">
        <v>0</v>
      </c>
      <c r="D380" s="7">
        <v>9.0767394599491888E-2</v>
      </c>
      <c r="E380" s="7">
        <v>-2.3043008221676211</v>
      </c>
      <c r="F380" s="7">
        <v>3</v>
      </c>
      <c r="G380" s="7">
        <v>1</v>
      </c>
      <c r="H380" s="7">
        <v>1</v>
      </c>
    </row>
    <row r="381" spans="2:8" x14ac:dyDescent="0.25">
      <c r="B381" s="7">
        <v>0</v>
      </c>
      <c r="C381" s="7">
        <v>0</v>
      </c>
      <c r="D381" s="7">
        <v>8.3452162661162274E-2</v>
      </c>
      <c r="E381" s="7">
        <v>-2.3963406961714853</v>
      </c>
      <c r="F381" s="7">
        <v>7</v>
      </c>
      <c r="G381" s="7">
        <v>1</v>
      </c>
      <c r="H381" s="7">
        <v>1</v>
      </c>
    </row>
    <row r="382" spans="2:8" x14ac:dyDescent="0.25">
      <c r="B382" s="7">
        <v>0</v>
      </c>
      <c r="C382" s="7">
        <v>0</v>
      </c>
      <c r="D382" s="7">
        <v>4.6612245184971757E-2</v>
      </c>
      <c r="E382" s="7">
        <v>-3.0181584201640601</v>
      </c>
      <c r="F382" s="7">
        <v>1</v>
      </c>
      <c r="G382" s="7">
        <v>2</v>
      </c>
      <c r="H382" s="7">
        <v>0</v>
      </c>
    </row>
    <row r="383" spans="2:8" x14ac:dyDescent="0.25">
      <c r="B383" s="7">
        <v>0</v>
      </c>
      <c r="C383" s="7">
        <v>0</v>
      </c>
      <c r="D383" s="7">
        <v>8.3452162661162274E-2</v>
      </c>
      <c r="E383" s="7">
        <v>-2.3963406961714853</v>
      </c>
      <c r="F383" s="7">
        <v>7</v>
      </c>
      <c r="G383" s="7">
        <v>1</v>
      </c>
      <c r="H383" s="7">
        <v>1</v>
      </c>
    </row>
    <row r="384" spans="2:8" x14ac:dyDescent="0.25">
      <c r="B384" s="20">
        <v>1</v>
      </c>
      <c r="C384" s="20">
        <v>0</v>
      </c>
      <c r="D384" s="20">
        <v>0.16408597065631592</v>
      </c>
      <c r="E384" s="20">
        <v>-1.6281352702910077</v>
      </c>
      <c r="F384" s="20">
        <v>5</v>
      </c>
      <c r="G384" s="20">
        <v>6</v>
      </c>
      <c r="H384" s="20">
        <v>1</v>
      </c>
    </row>
    <row r="385" spans="2:8" x14ac:dyDescent="0.25">
      <c r="B385" s="20">
        <v>0</v>
      </c>
      <c r="C385" s="20">
        <v>1</v>
      </c>
      <c r="D385" s="20">
        <v>8.7704329822820698E-2</v>
      </c>
      <c r="E385" s="20">
        <v>-2.3419928682874467</v>
      </c>
      <c r="F385" s="20">
        <v>3</v>
      </c>
      <c r="G385" s="20">
        <v>7</v>
      </c>
      <c r="H385" s="20">
        <v>0</v>
      </c>
    </row>
    <row r="386" spans="2:8" x14ac:dyDescent="0.25">
      <c r="B386" s="7">
        <v>0</v>
      </c>
      <c r="C386" s="7">
        <v>0</v>
      </c>
      <c r="D386" s="7">
        <v>3.5548714477712212E-2</v>
      </c>
      <c r="E386" s="7">
        <v>-3.3006553289455658</v>
      </c>
      <c r="F386" s="7">
        <v>7</v>
      </c>
      <c r="G386" s="7">
        <v>1</v>
      </c>
      <c r="H386" s="7">
        <v>0</v>
      </c>
    </row>
    <row r="387" spans="2:8" x14ac:dyDescent="0.25">
      <c r="B387" s="7">
        <v>0</v>
      </c>
      <c r="C387" s="7">
        <v>0</v>
      </c>
      <c r="D387" s="7">
        <v>5.0080229099571466E-2</v>
      </c>
      <c r="E387" s="7">
        <v>-2.9427512278912493</v>
      </c>
      <c r="F387" s="7">
        <v>4</v>
      </c>
      <c r="G387" s="7">
        <v>3</v>
      </c>
      <c r="H387" s="7">
        <v>0</v>
      </c>
    </row>
    <row r="388" spans="2:8" x14ac:dyDescent="0.25">
      <c r="B388" s="7">
        <v>0</v>
      </c>
      <c r="C388" s="7">
        <v>0</v>
      </c>
      <c r="D388" s="7">
        <v>9.9223377224147508E-2</v>
      </c>
      <c r="E388" s="7">
        <v>-2.2058836613938442</v>
      </c>
      <c r="F388" s="7">
        <v>5</v>
      </c>
      <c r="G388" s="7">
        <v>2</v>
      </c>
      <c r="H388" s="7">
        <v>1</v>
      </c>
    </row>
    <row r="389" spans="2:8" x14ac:dyDescent="0.25">
      <c r="B389" s="7">
        <v>0</v>
      </c>
      <c r="C389" s="7">
        <v>0</v>
      </c>
      <c r="D389" s="7">
        <v>4.3638828271610294E-2</v>
      </c>
      <c r="E389" s="7">
        <v>-3.0871883256669586</v>
      </c>
      <c r="F389" s="7">
        <v>4</v>
      </c>
      <c r="G389" s="7">
        <v>2</v>
      </c>
      <c r="H389" s="7">
        <v>0</v>
      </c>
    </row>
    <row r="390" spans="2:8" x14ac:dyDescent="0.25">
      <c r="B390" s="7">
        <v>1</v>
      </c>
      <c r="C390" s="7">
        <v>1</v>
      </c>
      <c r="D390" s="7">
        <v>0.10341308608892767</v>
      </c>
      <c r="E390" s="7">
        <v>-2.1598637243919119</v>
      </c>
      <c r="F390" s="7">
        <v>3</v>
      </c>
      <c r="G390" s="7">
        <v>2</v>
      </c>
      <c r="H390" s="7">
        <v>1</v>
      </c>
    </row>
    <row r="391" spans="2:8" x14ac:dyDescent="0.25">
      <c r="B391" s="20">
        <v>1</v>
      </c>
      <c r="C391" s="20">
        <v>0</v>
      </c>
      <c r="D391" s="20">
        <v>0.10341308608892767</v>
      </c>
      <c r="E391" s="20">
        <v>-2.1598637243919119</v>
      </c>
      <c r="F391" s="20">
        <v>3</v>
      </c>
      <c r="G391" s="20">
        <v>2</v>
      </c>
      <c r="H391" s="20">
        <v>1</v>
      </c>
    </row>
    <row r="392" spans="2:8" x14ac:dyDescent="0.25">
      <c r="B392" s="7">
        <v>0</v>
      </c>
      <c r="C392" s="7">
        <v>0</v>
      </c>
      <c r="D392" s="7">
        <v>4.1758041746814925E-2</v>
      </c>
      <c r="E392" s="7">
        <v>-3.1332082626688909</v>
      </c>
      <c r="F392" s="7">
        <v>6</v>
      </c>
      <c r="G392" s="7">
        <v>2</v>
      </c>
      <c r="H392" s="7">
        <v>0</v>
      </c>
    </row>
    <row r="393" spans="2:8" x14ac:dyDescent="0.25">
      <c r="B393" s="7">
        <v>0</v>
      </c>
      <c r="C393" s="7">
        <v>0</v>
      </c>
      <c r="D393" s="7">
        <v>8.3452162661162274E-2</v>
      </c>
      <c r="E393" s="7">
        <v>-2.3963406961714853</v>
      </c>
      <c r="F393" s="7">
        <v>7</v>
      </c>
      <c r="G393" s="7">
        <v>1</v>
      </c>
      <c r="H393" s="7">
        <v>1</v>
      </c>
    </row>
    <row r="394" spans="2:8" x14ac:dyDescent="0.25">
      <c r="B394" s="20">
        <v>1</v>
      </c>
      <c r="C394" s="20">
        <v>0</v>
      </c>
      <c r="D394" s="20">
        <v>0.21921768229486741</v>
      </c>
      <c r="E394" s="20">
        <v>-1.2702311692366908</v>
      </c>
      <c r="F394" s="20">
        <v>2</v>
      </c>
      <c r="G394" s="20">
        <v>8</v>
      </c>
      <c r="H394" s="20">
        <v>1</v>
      </c>
    </row>
    <row r="395" spans="2:8" x14ac:dyDescent="0.25">
      <c r="B395" s="7">
        <v>0</v>
      </c>
      <c r="C395" s="7">
        <v>0</v>
      </c>
      <c r="D395" s="7">
        <v>8.3452162661162274E-2</v>
      </c>
      <c r="E395" s="7">
        <v>-2.3963406961714853</v>
      </c>
      <c r="F395" s="7">
        <v>7</v>
      </c>
      <c r="G395" s="7">
        <v>1</v>
      </c>
      <c r="H395" s="7">
        <v>1</v>
      </c>
    </row>
    <row r="396" spans="2:8" x14ac:dyDescent="0.25">
      <c r="B396" s="7">
        <v>0</v>
      </c>
      <c r="C396" s="7">
        <v>0</v>
      </c>
      <c r="D396" s="7">
        <v>8.8886209441974076E-2</v>
      </c>
      <c r="E396" s="7">
        <v>-2.3273107906685873</v>
      </c>
      <c r="F396" s="7">
        <v>4</v>
      </c>
      <c r="G396" s="7">
        <v>1</v>
      </c>
      <c r="H396" s="7">
        <v>1</v>
      </c>
    </row>
    <row r="397" spans="2:8" x14ac:dyDescent="0.25">
      <c r="B397" s="20">
        <v>1</v>
      </c>
      <c r="C397" s="20">
        <v>0</v>
      </c>
      <c r="D397" s="20">
        <v>0.10129901410640922</v>
      </c>
      <c r="E397" s="20">
        <v>-2.182873692892878</v>
      </c>
      <c r="F397" s="20">
        <v>4</v>
      </c>
      <c r="G397" s="20">
        <v>2</v>
      </c>
      <c r="H397" s="20">
        <v>1</v>
      </c>
    </row>
    <row r="398" spans="2:8" x14ac:dyDescent="0.25">
      <c r="B398" s="7">
        <v>0</v>
      </c>
      <c r="C398" s="7">
        <v>0</v>
      </c>
      <c r="D398" s="7">
        <v>8.3452162661162274E-2</v>
      </c>
      <c r="E398" s="7">
        <v>-2.3963406961714853</v>
      </c>
      <c r="F398" s="7">
        <v>7</v>
      </c>
      <c r="G398" s="7">
        <v>1</v>
      </c>
      <c r="H398" s="7">
        <v>1</v>
      </c>
    </row>
    <row r="399" spans="2:8" x14ac:dyDescent="0.25">
      <c r="B399" s="7">
        <v>0</v>
      </c>
      <c r="C399" s="7">
        <v>0</v>
      </c>
      <c r="D399" s="7">
        <v>4.2688539948649754E-2</v>
      </c>
      <c r="E399" s="7">
        <v>-3.1101982941679247</v>
      </c>
      <c r="F399" s="7">
        <v>5</v>
      </c>
      <c r="G399" s="7">
        <v>2</v>
      </c>
      <c r="H399" s="7">
        <v>0</v>
      </c>
    </row>
    <row r="400" spans="2:8" x14ac:dyDescent="0.25">
      <c r="B400" s="20">
        <v>1</v>
      </c>
      <c r="C400" s="20">
        <v>0</v>
      </c>
      <c r="D400" s="20">
        <v>0.1256457214647278</v>
      </c>
      <c r="E400" s="20">
        <v>-1.9400194343433921</v>
      </c>
      <c r="F400" s="20">
        <v>6</v>
      </c>
      <c r="G400" s="20">
        <v>4</v>
      </c>
      <c r="H400" s="20">
        <v>1</v>
      </c>
    </row>
    <row r="401" spans="2:8" x14ac:dyDescent="0.25">
      <c r="B401" s="7">
        <v>1</v>
      </c>
      <c r="C401" s="7">
        <v>1</v>
      </c>
      <c r="D401" s="7">
        <v>0.13078912148748298</v>
      </c>
      <c r="E401" s="7">
        <v>-1.8939994973414596</v>
      </c>
      <c r="F401" s="7">
        <v>4</v>
      </c>
      <c r="G401" s="7">
        <v>4</v>
      </c>
      <c r="H401" s="7">
        <v>1</v>
      </c>
    </row>
    <row r="402" spans="2:8" x14ac:dyDescent="0.25">
      <c r="B402" s="7">
        <v>0</v>
      </c>
      <c r="C402" s="7">
        <v>0</v>
      </c>
      <c r="D402" s="7">
        <v>8.522909991611298E-2</v>
      </c>
      <c r="E402" s="7">
        <v>-2.3733307276705196</v>
      </c>
      <c r="F402" s="7">
        <v>6</v>
      </c>
      <c r="G402" s="7">
        <v>1</v>
      </c>
      <c r="H402" s="7">
        <v>1</v>
      </c>
    </row>
    <row r="403" spans="2:8" x14ac:dyDescent="0.25">
      <c r="B403" s="20">
        <v>1</v>
      </c>
      <c r="C403" s="20">
        <v>0</v>
      </c>
      <c r="D403" s="20">
        <v>0.13883862918209366</v>
      </c>
      <c r="E403" s="20">
        <v>-1.8249695918385616</v>
      </c>
      <c r="F403" s="20">
        <v>1</v>
      </c>
      <c r="G403" s="20">
        <v>4</v>
      </c>
      <c r="H403" s="20">
        <v>1</v>
      </c>
    </row>
    <row r="404" spans="2:8" x14ac:dyDescent="0.25">
      <c r="B404" s="20">
        <v>1</v>
      </c>
      <c r="C404" s="20">
        <v>0</v>
      </c>
      <c r="D404" s="20">
        <v>0.15702497076891889</v>
      </c>
      <c r="E404" s="20">
        <v>-1.6805324940628523</v>
      </c>
      <c r="F404" s="20">
        <v>1</v>
      </c>
      <c r="G404" s="20">
        <v>5</v>
      </c>
      <c r="H404" s="20">
        <v>1</v>
      </c>
    </row>
    <row r="405" spans="2:8" x14ac:dyDescent="0.25">
      <c r="B405" s="7">
        <v>0</v>
      </c>
      <c r="C405" s="7">
        <v>0</v>
      </c>
      <c r="D405" s="7">
        <v>4.7935740166060253E-2</v>
      </c>
      <c r="E405" s="7">
        <v>-2.9887711648931816</v>
      </c>
      <c r="F405" s="7">
        <v>6</v>
      </c>
      <c r="G405" s="7">
        <v>3</v>
      </c>
      <c r="H405" s="7">
        <v>0</v>
      </c>
    </row>
    <row r="406" spans="2:8" x14ac:dyDescent="0.25">
      <c r="B406" s="7">
        <v>0</v>
      </c>
      <c r="C406" s="7">
        <v>0</v>
      </c>
      <c r="D406" s="7">
        <v>9.7185671329127352E-2</v>
      </c>
      <c r="E406" s="7">
        <v>-2.2288936298948103</v>
      </c>
      <c r="F406" s="7">
        <v>6</v>
      </c>
      <c r="G406" s="7">
        <v>2</v>
      </c>
      <c r="H406" s="7">
        <v>1</v>
      </c>
    </row>
    <row r="407" spans="2:8" x14ac:dyDescent="0.25">
      <c r="B407" s="7">
        <v>0</v>
      </c>
      <c r="C407" s="7">
        <v>0</v>
      </c>
      <c r="D407" s="7">
        <v>5.1186265514352167E-2</v>
      </c>
      <c r="E407" s="7">
        <v>-2.9197412593902832</v>
      </c>
      <c r="F407" s="7">
        <v>3</v>
      </c>
      <c r="G407" s="7">
        <v>3</v>
      </c>
      <c r="H407" s="7">
        <v>0</v>
      </c>
    </row>
    <row r="408" spans="2:8" x14ac:dyDescent="0.25">
      <c r="B408" s="7">
        <v>0</v>
      </c>
      <c r="C408" s="7">
        <v>0</v>
      </c>
      <c r="D408" s="7">
        <v>5.8673373644898115E-2</v>
      </c>
      <c r="E408" s="7">
        <v>-2.7753041616145744</v>
      </c>
      <c r="F408" s="7">
        <v>3</v>
      </c>
      <c r="G408" s="7">
        <v>4</v>
      </c>
      <c r="H408" s="7">
        <v>0</v>
      </c>
    </row>
    <row r="409" spans="2:8" x14ac:dyDescent="0.25">
      <c r="B409" s="20">
        <v>1</v>
      </c>
      <c r="C409" s="20">
        <v>0</v>
      </c>
      <c r="D409" s="20">
        <v>0.14522272145596885</v>
      </c>
      <c r="E409" s="20">
        <v>-1.7725723680667169</v>
      </c>
      <c r="F409" s="20">
        <v>5</v>
      </c>
      <c r="G409" s="20">
        <v>5</v>
      </c>
      <c r="H409" s="20">
        <v>1</v>
      </c>
    </row>
    <row r="410" spans="2:8" x14ac:dyDescent="0.25">
      <c r="B410" s="7">
        <v>0</v>
      </c>
      <c r="C410" s="7">
        <v>0</v>
      </c>
      <c r="D410" s="7">
        <v>8.7040280170578355E-2</v>
      </c>
      <c r="E410" s="7">
        <v>-2.3503207591695534</v>
      </c>
      <c r="F410" s="7">
        <v>5</v>
      </c>
      <c r="G410" s="7">
        <v>1</v>
      </c>
      <c r="H410" s="7">
        <v>1</v>
      </c>
    </row>
    <row r="411" spans="2:8" x14ac:dyDescent="0.25">
      <c r="B411" s="7">
        <v>1</v>
      </c>
      <c r="C411" s="7">
        <v>1</v>
      </c>
      <c r="D411" s="7">
        <v>0.13611029433676713</v>
      </c>
      <c r="E411" s="7">
        <v>-1.847979560339527</v>
      </c>
      <c r="F411" s="7">
        <v>2</v>
      </c>
      <c r="G411" s="7">
        <v>4</v>
      </c>
      <c r="H411" s="7">
        <v>1</v>
      </c>
    </row>
    <row r="412" spans="2:8" x14ac:dyDescent="0.25">
      <c r="B412" s="7">
        <v>1</v>
      </c>
      <c r="C412" s="7">
        <v>1</v>
      </c>
      <c r="D412" s="7">
        <v>0.10556609540071103</v>
      </c>
      <c r="E412" s="7">
        <v>-2.1368537558909457</v>
      </c>
      <c r="F412" s="7">
        <v>2</v>
      </c>
      <c r="G412" s="7">
        <v>2</v>
      </c>
      <c r="H412" s="7">
        <v>1</v>
      </c>
    </row>
    <row r="413" spans="2:8" x14ac:dyDescent="0.25">
      <c r="B413" s="7">
        <v>0</v>
      </c>
      <c r="C413" s="7">
        <v>0</v>
      </c>
      <c r="D413" s="7">
        <v>8.3452162661162274E-2</v>
      </c>
      <c r="E413" s="7">
        <v>-2.3963406961714853</v>
      </c>
      <c r="F413" s="7">
        <v>7</v>
      </c>
      <c r="G413" s="7">
        <v>1</v>
      </c>
      <c r="H413" s="7">
        <v>1</v>
      </c>
    </row>
    <row r="414" spans="2:8" x14ac:dyDescent="0.25">
      <c r="B414" s="7">
        <v>1</v>
      </c>
      <c r="C414" s="7">
        <v>1</v>
      </c>
      <c r="D414" s="7">
        <v>0.10556609540071103</v>
      </c>
      <c r="E414" s="7">
        <v>-2.1368537558909457</v>
      </c>
      <c r="F414" s="7">
        <v>2</v>
      </c>
      <c r="G414" s="7">
        <v>2</v>
      </c>
      <c r="H414" s="7">
        <v>1</v>
      </c>
    </row>
    <row r="415" spans="2:8" x14ac:dyDescent="0.25">
      <c r="B415" s="7">
        <v>0</v>
      </c>
      <c r="C415" s="7">
        <v>0</v>
      </c>
      <c r="D415" s="7">
        <v>9.2684343035777467E-2</v>
      </c>
      <c r="E415" s="7">
        <v>-2.281290853666655</v>
      </c>
      <c r="F415" s="7">
        <v>2</v>
      </c>
      <c r="G415" s="7">
        <v>1</v>
      </c>
      <c r="H415" s="7">
        <v>1</v>
      </c>
    </row>
    <row r="416" spans="2:8" x14ac:dyDescent="0.25">
      <c r="B416" s="7">
        <v>1</v>
      </c>
      <c r="C416" s="7">
        <v>1</v>
      </c>
      <c r="D416" s="7">
        <v>0.10341308608892767</v>
      </c>
      <c r="E416" s="7">
        <v>-2.1598637243919119</v>
      </c>
      <c r="F416" s="7">
        <v>3</v>
      </c>
      <c r="G416" s="7">
        <v>2</v>
      </c>
      <c r="H416" s="7">
        <v>1</v>
      </c>
    </row>
    <row r="417" spans="2:8" x14ac:dyDescent="0.25">
      <c r="B417" s="7">
        <v>0</v>
      </c>
      <c r="C417" s="7">
        <v>0</v>
      </c>
      <c r="D417" s="7">
        <v>3.8842792115147254E-2</v>
      </c>
      <c r="E417" s="7">
        <v>-3.2086154549417016</v>
      </c>
      <c r="F417" s="7">
        <v>3</v>
      </c>
      <c r="G417" s="7">
        <v>1</v>
      </c>
      <c r="H417" s="7">
        <v>0</v>
      </c>
    </row>
    <row r="418" spans="2:8" x14ac:dyDescent="0.25">
      <c r="B418" s="7">
        <v>0</v>
      </c>
      <c r="C418" s="7">
        <v>0</v>
      </c>
      <c r="D418" s="7">
        <v>5.2315383777535085E-2</v>
      </c>
      <c r="E418" s="7">
        <v>-2.896731290889317</v>
      </c>
      <c r="F418" s="7">
        <v>2</v>
      </c>
      <c r="G418" s="7">
        <v>3</v>
      </c>
      <c r="H418" s="7">
        <v>0</v>
      </c>
    </row>
    <row r="419" spans="2:8" x14ac:dyDescent="0.25">
      <c r="B419" s="20">
        <v>0</v>
      </c>
      <c r="C419" s="20">
        <v>1</v>
      </c>
      <c r="D419" s="20">
        <v>8.8886209441974076E-2</v>
      </c>
      <c r="E419" s="20">
        <v>-2.3273107906685873</v>
      </c>
      <c r="F419" s="20">
        <v>4</v>
      </c>
      <c r="G419" s="20">
        <v>1</v>
      </c>
      <c r="H419" s="20">
        <v>1</v>
      </c>
    </row>
    <row r="420" spans="2:8" x14ac:dyDescent="0.25">
      <c r="B420" s="7">
        <v>0</v>
      </c>
      <c r="C420" s="7">
        <v>0</v>
      </c>
      <c r="D420" s="7">
        <v>4.5600294444074929E-2</v>
      </c>
      <c r="E420" s="7">
        <v>-3.0411683886650263</v>
      </c>
      <c r="F420" s="7">
        <v>2</v>
      </c>
      <c r="G420" s="7">
        <v>2</v>
      </c>
      <c r="H420" s="7">
        <v>0</v>
      </c>
    </row>
    <row r="421" spans="2:8" x14ac:dyDescent="0.25">
      <c r="B421" s="20">
        <v>1</v>
      </c>
      <c r="C421" s="20">
        <v>0</v>
      </c>
      <c r="D421" s="20">
        <v>0.13611029433676713</v>
      </c>
      <c r="E421" s="20">
        <v>-1.847979560339527</v>
      </c>
      <c r="F421" s="20">
        <v>2</v>
      </c>
      <c r="G421" s="20">
        <v>4</v>
      </c>
      <c r="H421" s="20">
        <v>1</v>
      </c>
    </row>
    <row r="422" spans="2:8" x14ac:dyDescent="0.25">
      <c r="B422" s="7">
        <v>0</v>
      </c>
      <c r="C422" s="7">
        <v>0</v>
      </c>
      <c r="D422" s="7">
        <v>4.1758041746814925E-2</v>
      </c>
      <c r="E422" s="7">
        <v>-3.1332082626688909</v>
      </c>
      <c r="F422" s="7">
        <v>6</v>
      </c>
      <c r="G422" s="7">
        <v>2</v>
      </c>
      <c r="H422" s="7">
        <v>0</v>
      </c>
    </row>
    <row r="423" spans="2:8" x14ac:dyDescent="0.25">
      <c r="B423" s="7">
        <v>1</v>
      </c>
      <c r="C423" s="7">
        <v>1</v>
      </c>
      <c r="D423" s="7">
        <v>0.11522602373436264</v>
      </c>
      <c r="E423" s="7">
        <v>-2.0384365951171688</v>
      </c>
      <c r="F423" s="7">
        <v>4</v>
      </c>
      <c r="G423" s="7">
        <v>3</v>
      </c>
      <c r="H423" s="7">
        <v>1</v>
      </c>
    </row>
    <row r="424" spans="2:8" x14ac:dyDescent="0.25">
      <c r="B424" s="20">
        <v>1</v>
      </c>
      <c r="C424" s="20">
        <v>0</v>
      </c>
      <c r="D424" s="20">
        <v>0.10129901410640922</v>
      </c>
      <c r="E424" s="20">
        <v>-2.182873692892878</v>
      </c>
      <c r="F424" s="20">
        <v>4</v>
      </c>
      <c r="G424" s="20">
        <v>2</v>
      </c>
      <c r="H424" s="20">
        <v>1</v>
      </c>
    </row>
    <row r="425" spans="2:8" x14ac:dyDescent="0.25">
      <c r="B425" s="7">
        <v>0</v>
      </c>
      <c r="C425" s="7">
        <v>0</v>
      </c>
      <c r="D425" s="7">
        <v>3.5548714477712212E-2</v>
      </c>
      <c r="E425" s="7">
        <v>-3.3006553289455658</v>
      </c>
      <c r="F425" s="7">
        <v>7</v>
      </c>
      <c r="G425" s="7">
        <v>1</v>
      </c>
      <c r="H425" s="7">
        <v>0</v>
      </c>
    </row>
    <row r="426" spans="2:8" x14ac:dyDescent="0.25">
      <c r="B426" s="7">
        <v>0</v>
      </c>
      <c r="C426" s="7">
        <v>0</v>
      </c>
      <c r="D426" s="7">
        <v>5.1186265514352167E-2</v>
      </c>
      <c r="E426" s="7">
        <v>-2.9197412593902832</v>
      </c>
      <c r="F426" s="7">
        <v>3</v>
      </c>
      <c r="G426" s="7">
        <v>3</v>
      </c>
      <c r="H426" s="7">
        <v>0</v>
      </c>
    </row>
    <row r="427" spans="2:8" x14ac:dyDescent="0.25">
      <c r="B427" s="20">
        <v>1</v>
      </c>
      <c r="C427" s="20">
        <v>0</v>
      </c>
      <c r="D427" s="20">
        <v>0.1256457214647278</v>
      </c>
      <c r="E427" s="20">
        <v>-1.9400194343433921</v>
      </c>
      <c r="F427" s="20">
        <v>6</v>
      </c>
      <c r="G427" s="20">
        <v>4</v>
      </c>
      <c r="H427" s="20">
        <v>1</v>
      </c>
    </row>
    <row r="428" spans="2:8" x14ac:dyDescent="0.25">
      <c r="B428" s="7">
        <v>0</v>
      </c>
      <c r="C428" s="7">
        <v>0</v>
      </c>
      <c r="D428" s="7">
        <v>9.0767394599491888E-2</v>
      </c>
      <c r="E428" s="7">
        <v>-2.3043008221676211</v>
      </c>
      <c r="F428" s="7">
        <v>3</v>
      </c>
      <c r="G428" s="7">
        <v>1</v>
      </c>
      <c r="H428" s="7">
        <v>1</v>
      </c>
    </row>
    <row r="429" spans="2:8" x14ac:dyDescent="0.25">
      <c r="B429" s="7">
        <v>0</v>
      </c>
      <c r="C429" s="7">
        <v>0</v>
      </c>
      <c r="D429" s="7">
        <v>3.9711021621398723E-2</v>
      </c>
      <c r="E429" s="7">
        <v>-3.1856054864407355</v>
      </c>
      <c r="F429" s="7">
        <v>2</v>
      </c>
      <c r="G429" s="7">
        <v>1</v>
      </c>
      <c r="H429" s="7">
        <v>0</v>
      </c>
    </row>
    <row r="430" spans="2:8" x14ac:dyDescent="0.25">
      <c r="B430" s="20">
        <v>1</v>
      </c>
      <c r="C430" s="20">
        <v>0</v>
      </c>
      <c r="D430" s="20">
        <v>0.36631794483067942</v>
      </c>
      <c r="E430" s="20">
        <v>-0.54804568035814449</v>
      </c>
      <c r="F430" s="20">
        <v>2</v>
      </c>
      <c r="G430" s="20">
        <v>13</v>
      </c>
      <c r="H430" s="20">
        <v>1</v>
      </c>
    </row>
    <row r="431" spans="2:8" x14ac:dyDescent="0.25">
      <c r="B431" s="7">
        <v>0</v>
      </c>
      <c r="C431" s="7">
        <v>0</v>
      </c>
      <c r="D431" s="7">
        <v>5.0080229099571466E-2</v>
      </c>
      <c r="E431" s="7">
        <v>-2.9427512278912493</v>
      </c>
      <c r="F431" s="7">
        <v>4</v>
      </c>
      <c r="G431" s="7">
        <v>3</v>
      </c>
      <c r="H431" s="7">
        <v>0</v>
      </c>
    </row>
    <row r="432" spans="2:8" x14ac:dyDescent="0.25">
      <c r="B432" s="7">
        <v>0</v>
      </c>
      <c r="C432" s="7">
        <v>0</v>
      </c>
      <c r="D432" s="7">
        <v>3.9711021621398723E-2</v>
      </c>
      <c r="E432" s="7">
        <v>-3.1856054864407355</v>
      </c>
      <c r="F432" s="7">
        <v>2</v>
      </c>
      <c r="G432" s="7">
        <v>1</v>
      </c>
      <c r="H432" s="7">
        <v>0</v>
      </c>
    </row>
    <row r="433" spans="2:8" x14ac:dyDescent="0.25">
      <c r="B433" s="20">
        <v>1</v>
      </c>
      <c r="C433" s="20">
        <v>0</v>
      </c>
      <c r="D433" s="20">
        <v>0.11061676855293821</v>
      </c>
      <c r="E433" s="20">
        <v>-2.0844565321191011</v>
      </c>
      <c r="F433" s="20">
        <v>6</v>
      </c>
      <c r="G433" s="20">
        <v>3</v>
      </c>
      <c r="H433" s="20">
        <v>1</v>
      </c>
    </row>
    <row r="434" spans="2:8" x14ac:dyDescent="0.25">
      <c r="B434" s="20">
        <v>1</v>
      </c>
      <c r="C434" s="20">
        <v>0</v>
      </c>
      <c r="D434" s="20">
        <v>0.11061676855293821</v>
      </c>
      <c r="E434" s="20">
        <v>-2.0844565321191011</v>
      </c>
      <c r="F434" s="20">
        <v>6</v>
      </c>
      <c r="G434" s="20">
        <v>3</v>
      </c>
      <c r="H434" s="20">
        <v>1</v>
      </c>
    </row>
    <row r="435" spans="2:8" x14ac:dyDescent="0.25">
      <c r="B435" s="7">
        <v>0</v>
      </c>
      <c r="C435" s="7">
        <v>0</v>
      </c>
      <c r="D435" s="7">
        <v>3.8842792115147254E-2</v>
      </c>
      <c r="E435" s="7">
        <v>-3.2086154549417016</v>
      </c>
      <c r="F435" s="7">
        <v>3</v>
      </c>
      <c r="G435" s="7">
        <v>1</v>
      </c>
      <c r="H435" s="7">
        <v>0</v>
      </c>
    </row>
    <row r="436" spans="2:8" x14ac:dyDescent="0.25">
      <c r="B436" s="7">
        <v>0</v>
      </c>
      <c r="C436" s="7">
        <v>0</v>
      </c>
      <c r="D436" s="7">
        <v>3.6346097786946134E-2</v>
      </c>
      <c r="E436" s="7">
        <v>-3.2776453604446001</v>
      </c>
      <c r="F436" s="7">
        <v>6</v>
      </c>
      <c r="G436" s="7">
        <v>1</v>
      </c>
      <c r="H436" s="7">
        <v>0</v>
      </c>
    </row>
    <row r="437" spans="2:8" x14ac:dyDescent="0.25">
      <c r="B437" s="7">
        <v>1</v>
      </c>
      <c r="C437" s="7">
        <v>1</v>
      </c>
      <c r="D437" s="7">
        <v>0.11290086941147733</v>
      </c>
      <c r="E437" s="7">
        <v>-2.0614465636181349</v>
      </c>
      <c r="F437" s="7">
        <v>5</v>
      </c>
      <c r="G437" s="7">
        <v>3</v>
      </c>
      <c r="H437" s="7">
        <v>1</v>
      </c>
    </row>
    <row r="438" spans="2:8" x14ac:dyDescent="0.25">
      <c r="B438" s="7">
        <v>0</v>
      </c>
      <c r="C438" s="7">
        <v>0</v>
      </c>
      <c r="D438" s="7">
        <v>4.3638828271610294E-2</v>
      </c>
      <c r="E438" s="7">
        <v>-3.0871883256669586</v>
      </c>
      <c r="F438" s="7">
        <v>4</v>
      </c>
      <c r="G438" s="7">
        <v>2</v>
      </c>
      <c r="H438" s="7">
        <v>0</v>
      </c>
    </row>
    <row r="439" spans="2:8" x14ac:dyDescent="0.25">
      <c r="B439" s="7">
        <v>0</v>
      </c>
      <c r="C439" s="7">
        <v>0</v>
      </c>
      <c r="D439" s="7">
        <v>8.7040280170578355E-2</v>
      </c>
      <c r="E439" s="7">
        <v>-2.3503207591695534</v>
      </c>
      <c r="F439" s="7">
        <v>5</v>
      </c>
      <c r="G439" s="7">
        <v>1</v>
      </c>
      <c r="H439" s="7">
        <v>1</v>
      </c>
    </row>
    <row r="440" spans="2:8" x14ac:dyDescent="0.25">
      <c r="B440" s="20">
        <v>0</v>
      </c>
      <c r="C440" s="20">
        <v>1</v>
      </c>
      <c r="D440" s="20">
        <v>5.1186265514352167E-2</v>
      </c>
      <c r="E440" s="20">
        <v>-2.9197412593902832</v>
      </c>
      <c r="F440" s="20">
        <v>3</v>
      </c>
      <c r="G440" s="20">
        <v>3</v>
      </c>
      <c r="H440" s="20">
        <v>0</v>
      </c>
    </row>
    <row r="441" spans="2:8" x14ac:dyDescent="0.25">
      <c r="B441" s="20">
        <v>1</v>
      </c>
      <c r="C441" s="20">
        <v>0</v>
      </c>
      <c r="D441" s="20">
        <v>0.10129901410640922</v>
      </c>
      <c r="E441" s="20">
        <v>-2.182873692892878</v>
      </c>
      <c r="F441" s="20">
        <v>4</v>
      </c>
      <c r="G441" s="20">
        <v>2</v>
      </c>
      <c r="H441" s="20">
        <v>1</v>
      </c>
    </row>
    <row r="442" spans="2:8" x14ac:dyDescent="0.25">
      <c r="B442" s="7">
        <v>0</v>
      </c>
      <c r="C442" s="7">
        <v>0</v>
      </c>
      <c r="D442" s="7">
        <v>8.3452162661162274E-2</v>
      </c>
      <c r="E442" s="7">
        <v>-2.3963406961714853</v>
      </c>
      <c r="F442" s="7">
        <v>7</v>
      </c>
      <c r="G442" s="7">
        <v>1</v>
      </c>
      <c r="H442" s="7">
        <v>1</v>
      </c>
    </row>
    <row r="443" spans="2:8" x14ac:dyDescent="0.25">
      <c r="B443" s="7">
        <v>0</v>
      </c>
      <c r="C443" s="7">
        <v>0</v>
      </c>
      <c r="D443" s="7">
        <v>3.6346097786946134E-2</v>
      </c>
      <c r="E443" s="7">
        <v>-3.2776453604446001</v>
      </c>
      <c r="F443" s="7">
        <v>6</v>
      </c>
      <c r="G443" s="7">
        <v>1</v>
      </c>
      <c r="H443" s="7">
        <v>0</v>
      </c>
    </row>
    <row r="444" spans="2:8" x14ac:dyDescent="0.25">
      <c r="B444" s="7">
        <v>0</v>
      </c>
      <c r="C444" s="7">
        <v>0</v>
      </c>
      <c r="D444" s="7">
        <v>4.4609285174092961E-2</v>
      </c>
      <c r="E444" s="7">
        <v>-3.0641783571659924</v>
      </c>
      <c r="F444" s="7">
        <v>3</v>
      </c>
      <c r="G444" s="7">
        <v>2</v>
      </c>
      <c r="H444" s="7">
        <v>0</v>
      </c>
    </row>
    <row r="445" spans="2:8" x14ac:dyDescent="0.25">
      <c r="B445" s="20">
        <v>1</v>
      </c>
      <c r="C445" s="20">
        <v>0</v>
      </c>
      <c r="D445" s="20">
        <v>0.10556609540071103</v>
      </c>
      <c r="E445" s="20">
        <v>-2.1368537558909457</v>
      </c>
      <c r="F445" s="20">
        <v>2</v>
      </c>
      <c r="G445" s="20">
        <v>2</v>
      </c>
      <c r="H445" s="20">
        <v>1</v>
      </c>
    </row>
    <row r="446" spans="2:8" x14ac:dyDescent="0.25">
      <c r="B446" s="7">
        <v>0</v>
      </c>
      <c r="C446" s="7">
        <v>0</v>
      </c>
      <c r="D446" s="7">
        <v>6.1267316737098475E-2</v>
      </c>
      <c r="E446" s="7">
        <v>-2.7292842246126421</v>
      </c>
      <c r="F446" s="7">
        <v>1</v>
      </c>
      <c r="G446" s="7">
        <v>4</v>
      </c>
      <c r="H446" s="7">
        <v>0</v>
      </c>
    </row>
    <row r="447" spans="2:8" x14ac:dyDescent="0.25">
      <c r="B447" s="7">
        <v>0</v>
      </c>
      <c r="C447" s="7">
        <v>0</v>
      </c>
      <c r="D447" s="7">
        <v>4.3638828271610294E-2</v>
      </c>
      <c r="E447" s="7">
        <v>-3.0871883256669586</v>
      </c>
      <c r="F447" s="7">
        <v>4</v>
      </c>
      <c r="G447" s="7">
        <v>2</v>
      </c>
      <c r="H447" s="7">
        <v>0</v>
      </c>
    </row>
    <row r="448" spans="2:8" x14ac:dyDescent="0.25">
      <c r="B448" s="7">
        <v>0</v>
      </c>
      <c r="C448" s="7">
        <v>0</v>
      </c>
      <c r="D448" s="7">
        <v>5.0080229099571466E-2</v>
      </c>
      <c r="E448" s="7">
        <v>-2.9427512278912493</v>
      </c>
      <c r="F448" s="7">
        <v>4</v>
      </c>
      <c r="G448" s="7">
        <v>3</v>
      </c>
      <c r="H448" s="7">
        <v>0</v>
      </c>
    </row>
    <row r="449" spans="2:8" x14ac:dyDescent="0.25">
      <c r="B449" s="20">
        <v>0</v>
      </c>
      <c r="C449" s="20">
        <v>1</v>
      </c>
      <c r="D449" s="20">
        <v>8.3452162661162274E-2</v>
      </c>
      <c r="E449" s="20">
        <v>-2.3963406961714853</v>
      </c>
      <c r="F449" s="20">
        <v>7</v>
      </c>
      <c r="G449" s="20">
        <v>1</v>
      </c>
      <c r="H449" s="20">
        <v>1</v>
      </c>
    </row>
    <row r="450" spans="2:8" x14ac:dyDescent="0.25">
      <c r="B450" s="7">
        <v>0</v>
      </c>
      <c r="C450" s="7">
        <v>0</v>
      </c>
      <c r="D450" s="7">
        <v>9.4637562323806837E-2</v>
      </c>
      <c r="E450" s="7">
        <v>-2.2582808851656888</v>
      </c>
      <c r="F450" s="7">
        <v>1</v>
      </c>
      <c r="G450" s="7">
        <v>1</v>
      </c>
      <c r="H450" s="7">
        <v>1</v>
      </c>
    </row>
    <row r="451" spans="2:8" x14ac:dyDescent="0.25">
      <c r="B451" s="7">
        <v>0</v>
      </c>
      <c r="C451" s="7">
        <v>0</v>
      </c>
      <c r="D451" s="7">
        <v>8.3452162661162274E-2</v>
      </c>
      <c r="E451" s="7">
        <v>-2.3963406961714853</v>
      </c>
      <c r="F451" s="7">
        <v>7</v>
      </c>
      <c r="G451" s="7">
        <v>1</v>
      </c>
      <c r="H451" s="7">
        <v>1</v>
      </c>
    </row>
    <row r="452" spans="2:8" x14ac:dyDescent="0.25">
      <c r="B452" s="7">
        <v>0</v>
      </c>
      <c r="C452" s="7">
        <v>0</v>
      </c>
      <c r="D452" s="7">
        <v>5.9957213452749375E-2</v>
      </c>
      <c r="E452" s="7">
        <v>-2.7522941931136078</v>
      </c>
      <c r="F452" s="7">
        <v>2</v>
      </c>
      <c r="G452" s="7">
        <v>4</v>
      </c>
      <c r="H452" s="7">
        <v>0</v>
      </c>
    </row>
    <row r="453" spans="2:8" x14ac:dyDescent="0.25">
      <c r="B453" s="20">
        <v>1</v>
      </c>
      <c r="C453" s="20">
        <v>0</v>
      </c>
      <c r="D453" s="20">
        <v>0.10775854194622406</v>
      </c>
      <c r="E453" s="20">
        <v>-2.1138437873899796</v>
      </c>
      <c r="F453" s="20">
        <v>1</v>
      </c>
      <c r="G453" s="20">
        <v>2</v>
      </c>
      <c r="H453" s="20">
        <v>1</v>
      </c>
    </row>
    <row r="454" spans="2:8" x14ac:dyDescent="0.25">
      <c r="B454" s="20">
        <v>1</v>
      </c>
      <c r="C454" s="20">
        <v>0</v>
      </c>
      <c r="D454" s="20">
        <v>0.10775854194622406</v>
      </c>
      <c r="E454" s="20">
        <v>-2.1138437873899796</v>
      </c>
      <c r="F454" s="20">
        <v>1</v>
      </c>
      <c r="G454" s="20">
        <v>2</v>
      </c>
      <c r="H454" s="20">
        <v>1</v>
      </c>
    </row>
    <row r="455" spans="2:8" x14ac:dyDescent="0.25">
      <c r="B455" s="7">
        <v>0</v>
      </c>
      <c r="C455" s="7">
        <v>0</v>
      </c>
      <c r="D455" s="7">
        <v>8.3452162661162274E-2</v>
      </c>
      <c r="E455" s="7">
        <v>-2.3963406961714853</v>
      </c>
      <c r="F455" s="7">
        <v>7</v>
      </c>
      <c r="G455" s="7">
        <v>1</v>
      </c>
      <c r="H455" s="7">
        <v>1</v>
      </c>
    </row>
    <row r="456" spans="2:8" x14ac:dyDescent="0.25">
      <c r="B456" s="7">
        <v>0</v>
      </c>
      <c r="C456" s="7">
        <v>0</v>
      </c>
      <c r="D456" s="7">
        <v>8.7040280170578355E-2</v>
      </c>
      <c r="E456" s="7">
        <v>-2.3503207591695534</v>
      </c>
      <c r="F456" s="7">
        <v>5</v>
      </c>
      <c r="G456" s="7">
        <v>1</v>
      </c>
      <c r="H456" s="7">
        <v>1</v>
      </c>
    </row>
    <row r="457" spans="2:8" x14ac:dyDescent="0.25">
      <c r="B457" s="20">
        <v>1</v>
      </c>
      <c r="C457" s="20">
        <v>0</v>
      </c>
      <c r="D457" s="20">
        <v>0.10556609540071103</v>
      </c>
      <c r="E457" s="20">
        <v>-2.1368537558909457</v>
      </c>
      <c r="F457" s="20">
        <v>2</v>
      </c>
      <c r="G457" s="20">
        <v>2</v>
      </c>
      <c r="H457" s="20">
        <v>1</v>
      </c>
    </row>
    <row r="458" spans="2:8" x14ac:dyDescent="0.25">
      <c r="B458" s="7">
        <v>0</v>
      </c>
      <c r="C458" s="7">
        <v>0</v>
      </c>
      <c r="D458" s="7">
        <v>4.3638828271610294E-2</v>
      </c>
      <c r="E458" s="7">
        <v>-3.0871883256669586</v>
      </c>
      <c r="F458" s="7">
        <v>4</v>
      </c>
      <c r="G458" s="7">
        <v>2</v>
      </c>
      <c r="H458" s="7">
        <v>0</v>
      </c>
    </row>
    <row r="459" spans="2:8" x14ac:dyDescent="0.25">
      <c r="B459" s="7">
        <v>0</v>
      </c>
      <c r="C459" s="7">
        <v>0</v>
      </c>
      <c r="D459" s="7">
        <v>8.3452162661162274E-2</v>
      </c>
      <c r="E459" s="7">
        <v>-2.3963406961714853</v>
      </c>
      <c r="F459" s="7">
        <v>7</v>
      </c>
      <c r="G459" s="7">
        <v>1</v>
      </c>
      <c r="H459" s="7">
        <v>1</v>
      </c>
    </row>
    <row r="460" spans="2:8" x14ac:dyDescent="0.25">
      <c r="B460" s="20">
        <v>1</v>
      </c>
      <c r="C460" s="20">
        <v>0</v>
      </c>
      <c r="D460" s="20">
        <v>0.13611029433676713</v>
      </c>
      <c r="E460" s="20">
        <v>-1.847979560339527</v>
      </c>
      <c r="F460" s="20">
        <v>2</v>
      </c>
      <c r="G460" s="20">
        <v>4</v>
      </c>
      <c r="H460" s="20">
        <v>1</v>
      </c>
    </row>
    <row r="461" spans="2:8" x14ac:dyDescent="0.25">
      <c r="B461" s="7">
        <v>0</v>
      </c>
      <c r="C461" s="7">
        <v>0</v>
      </c>
      <c r="D461" s="7">
        <v>4.4609285174092961E-2</v>
      </c>
      <c r="E461" s="7">
        <v>-3.0641783571659924</v>
      </c>
      <c r="F461" s="7">
        <v>3</v>
      </c>
      <c r="G461" s="7">
        <v>2</v>
      </c>
      <c r="H461" s="7">
        <v>0</v>
      </c>
    </row>
    <row r="462" spans="2:8" x14ac:dyDescent="0.25">
      <c r="B462" s="7">
        <v>0</v>
      </c>
      <c r="C462" s="7">
        <v>0</v>
      </c>
      <c r="D462" s="7">
        <v>3.7160677829085047E-2</v>
      </c>
      <c r="E462" s="7">
        <v>-3.2546353919436339</v>
      </c>
      <c r="F462" s="7">
        <v>5</v>
      </c>
      <c r="G462" s="7">
        <v>1</v>
      </c>
      <c r="H462" s="7">
        <v>0</v>
      </c>
    </row>
    <row r="463" spans="2:8" x14ac:dyDescent="0.25">
      <c r="B463" s="7">
        <v>0</v>
      </c>
      <c r="C463" s="7">
        <v>0</v>
      </c>
      <c r="D463" s="7">
        <v>8.522909991611298E-2</v>
      </c>
      <c r="E463" s="7">
        <v>-2.3733307276705196</v>
      </c>
      <c r="F463" s="7">
        <v>6</v>
      </c>
      <c r="G463" s="7">
        <v>1</v>
      </c>
      <c r="H463" s="7">
        <v>1</v>
      </c>
    </row>
    <row r="464" spans="2:8" x14ac:dyDescent="0.25">
      <c r="B464" s="7">
        <v>0</v>
      </c>
      <c r="C464" s="7">
        <v>0</v>
      </c>
      <c r="D464" s="7">
        <v>4.6612245184971757E-2</v>
      </c>
      <c r="E464" s="7">
        <v>-3.0181584201640601</v>
      </c>
      <c r="F464" s="7">
        <v>1</v>
      </c>
      <c r="G464" s="7">
        <v>2</v>
      </c>
      <c r="H464" s="7">
        <v>0</v>
      </c>
    </row>
    <row r="465" spans="2:8" x14ac:dyDescent="0.25">
      <c r="B465" s="7">
        <v>0</v>
      </c>
      <c r="C465" s="7">
        <v>0</v>
      </c>
      <c r="D465" s="7">
        <v>8.3452162661162274E-2</v>
      </c>
      <c r="E465" s="7">
        <v>-2.3963406961714853</v>
      </c>
      <c r="F465" s="7">
        <v>7</v>
      </c>
      <c r="G465" s="7">
        <v>1</v>
      </c>
      <c r="H465" s="7">
        <v>1</v>
      </c>
    </row>
    <row r="466" spans="2:8" x14ac:dyDescent="0.25">
      <c r="B466" s="7">
        <v>0</v>
      </c>
      <c r="C466" s="7">
        <v>0</v>
      </c>
      <c r="D466" s="7">
        <v>3.7992794280493444E-2</v>
      </c>
      <c r="E466" s="7">
        <v>-3.2316254234426678</v>
      </c>
      <c r="F466" s="7">
        <v>4</v>
      </c>
      <c r="G466" s="7">
        <v>1</v>
      </c>
      <c r="H466" s="7">
        <v>0</v>
      </c>
    </row>
    <row r="467" spans="2:8" x14ac:dyDescent="0.25">
      <c r="B467" s="7">
        <v>0</v>
      </c>
      <c r="C467" s="7">
        <v>0</v>
      </c>
      <c r="D467" s="7">
        <v>8.3452162661162274E-2</v>
      </c>
      <c r="E467" s="7">
        <v>-2.3963406961714853</v>
      </c>
      <c r="F467" s="7">
        <v>7</v>
      </c>
      <c r="G467" s="7">
        <v>1</v>
      </c>
      <c r="H467" s="7">
        <v>1</v>
      </c>
    </row>
    <row r="468" spans="2:8" x14ac:dyDescent="0.25">
      <c r="B468" s="7">
        <v>0</v>
      </c>
      <c r="C468" s="7">
        <v>0</v>
      </c>
      <c r="D468" s="7">
        <v>8.3452162661162274E-2</v>
      </c>
      <c r="E468" s="7">
        <v>-2.3963406961714853</v>
      </c>
      <c r="F468" s="7">
        <v>7</v>
      </c>
      <c r="G468" s="7">
        <v>1</v>
      </c>
      <c r="H468" s="7">
        <v>1</v>
      </c>
    </row>
    <row r="469" spans="2:8" x14ac:dyDescent="0.25">
      <c r="B469" s="7">
        <v>0</v>
      </c>
      <c r="C469" s="7">
        <v>0</v>
      </c>
      <c r="D469" s="7">
        <v>4.4609285174092961E-2</v>
      </c>
      <c r="E469" s="7">
        <v>-3.0641783571659924</v>
      </c>
      <c r="F469" s="7">
        <v>3</v>
      </c>
      <c r="G469" s="7">
        <v>2</v>
      </c>
      <c r="H469" s="7">
        <v>0</v>
      </c>
    </row>
    <row r="470" spans="2:8" x14ac:dyDescent="0.25">
      <c r="B470" s="7">
        <v>0</v>
      </c>
      <c r="C470" s="7">
        <v>0</v>
      </c>
      <c r="D470" s="7">
        <v>3.7160677829085047E-2</v>
      </c>
      <c r="E470" s="7">
        <v>-3.2546353919436339</v>
      </c>
      <c r="F470" s="7">
        <v>5</v>
      </c>
      <c r="G470" s="7">
        <v>1</v>
      </c>
      <c r="H470" s="7">
        <v>0</v>
      </c>
    </row>
    <row r="471" spans="2:8" x14ac:dyDescent="0.25">
      <c r="B471" s="7">
        <v>0</v>
      </c>
      <c r="C471" s="7">
        <v>0</v>
      </c>
      <c r="D471" s="7">
        <v>9.2684343035777467E-2</v>
      </c>
      <c r="E471" s="7">
        <v>-2.281290853666655</v>
      </c>
      <c r="F471" s="7">
        <v>2</v>
      </c>
      <c r="G471" s="7">
        <v>1</v>
      </c>
      <c r="H471" s="7">
        <v>1</v>
      </c>
    </row>
    <row r="472" spans="2:8" x14ac:dyDescent="0.25">
      <c r="B472" s="7">
        <v>0</v>
      </c>
      <c r="C472" s="7">
        <v>0</v>
      </c>
      <c r="D472" s="7">
        <v>4.5600294444074929E-2</v>
      </c>
      <c r="E472" s="7">
        <v>-3.0411683886650263</v>
      </c>
      <c r="F472" s="7">
        <v>2</v>
      </c>
      <c r="G472" s="7">
        <v>2</v>
      </c>
      <c r="H472" s="7">
        <v>0</v>
      </c>
    </row>
    <row r="473" spans="2:8" x14ac:dyDescent="0.25">
      <c r="B473" s="20">
        <v>1</v>
      </c>
      <c r="C473" s="20">
        <v>0</v>
      </c>
      <c r="D473" s="20">
        <v>0.10556609540071103</v>
      </c>
      <c r="E473" s="20">
        <v>-2.1368537558909457</v>
      </c>
      <c r="F473" s="20">
        <v>2</v>
      </c>
      <c r="G473" s="20">
        <v>2</v>
      </c>
      <c r="H473" s="20">
        <v>1</v>
      </c>
    </row>
    <row r="474" spans="2:8" x14ac:dyDescent="0.25">
      <c r="B474" s="7">
        <v>0</v>
      </c>
      <c r="C474" s="7">
        <v>0</v>
      </c>
      <c r="D474" s="7">
        <v>8.3452162661162274E-2</v>
      </c>
      <c r="E474" s="7">
        <v>-2.3963406961714853</v>
      </c>
      <c r="F474" s="7">
        <v>7</v>
      </c>
      <c r="G474" s="7">
        <v>1</v>
      </c>
      <c r="H474" s="7">
        <v>1</v>
      </c>
    </row>
    <row r="475" spans="2:8" x14ac:dyDescent="0.25">
      <c r="B475" s="20">
        <v>1</v>
      </c>
      <c r="C475" s="20">
        <v>0</v>
      </c>
      <c r="D475" s="20">
        <v>0.10129901410640922</v>
      </c>
      <c r="E475" s="20">
        <v>-2.182873692892878</v>
      </c>
      <c r="F475" s="20">
        <v>4</v>
      </c>
      <c r="G475" s="20">
        <v>2</v>
      </c>
      <c r="H475" s="20">
        <v>1</v>
      </c>
    </row>
    <row r="476" spans="2:8" x14ac:dyDescent="0.25">
      <c r="B476" s="7">
        <v>0</v>
      </c>
      <c r="C476" s="7">
        <v>0</v>
      </c>
      <c r="D476" s="7">
        <v>7.8462693028377578E-2</v>
      </c>
      <c r="E476" s="7">
        <v>-2.4634199975621898</v>
      </c>
      <c r="F476" s="7">
        <v>2</v>
      </c>
      <c r="G476" s="7">
        <v>6</v>
      </c>
      <c r="H476" s="7">
        <v>0</v>
      </c>
    </row>
    <row r="477" spans="2:8" x14ac:dyDescent="0.25">
      <c r="B477" s="20">
        <v>1</v>
      </c>
      <c r="C477" s="20">
        <v>0</v>
      </c>
      <c r="D477" s="20">
        <v>0.15400316522802204</v>
      </c>
      <c r="E477" s="20">
        <v>-1.7035424625638178</v>
      </c>
      <c r="F477" s="20">
        <v>2</v>
      </c>
      <c r="G477" s="20">
        <v>5</v>
      </c>
      <c r="H477" s="20">
        <v>1</v>
      </c>
    </row>
    <row r="478" spans="2:8" x14ac:dyDescent="0.25">
      <c r="B478" s="20">
        <v>0</v>
      </c>
      <c r="C478" s="20">
        <v>1</v>
      </c>
      <c r="D478" s="20">
        <v>7.0120023386683994E-2</v>
      </c>
      <c r="E478" s="20">
        <v>-2.5848471268369329</v>
      </c>
      <c r="F478" s="20">
        <v>1</v>
      </c>
      <c r="G478" s="20">
        <v>5</v>
      </c>
      <c r="H478" s="20">
        <v>0</v>
      </c>
    </row>
    <row r="479" spans="2:8" x14ac:dyDescent="0.25">
      <c r="B479" s="20">
        <v>1</v>
      </c>
      <c r="C479" s="20">
        <v>0</v>
      </c>
      <c r="D479" s="20">
        <v>0.10556609540071103</v>
      </c>
      <c r="E479" s="20">
        <v>-2.1368537558909457</v>
      </c>
      <c r="F479" s="20">
        <v>2</v>
      </c>
      <c r="G479" s="20">
        <v>2</v>
      </c>
      <c r="H479" s="20">
        <v>1</v>
      </c>
    </row>
    <row r="480" spans="2:8" x14ac:dyDescent="0.25">
      <c r="B480" s="20">
        <v>0</v>
      </c>
      <c r="C480" s="20">
        <v>1</v>
      </c>
      <c r="D480" s="20">
        <v>8.522909991611298E-2</v>
      </c>
      <c r="E480" s="20">
        <v>-2.3733307276705196</v>
      </c>
      <c r="F480" s="20">
        <v>6</v>
      </c>
      <c r="G480" s="20">
        <v>1</v>
      </c>
      <c r="H480" s="20">
        <v>1</v>
      </c>
    </row>
    <row r="481" spans="2:8" x14ac:dyDescent="0.25">
      <c r="B481" s="7">
        <v>0</v>
      </c>
      <c r="C481" s="7">
        <v>0</v>
      </c>
      <c r="D481" s="7">
        <v>9.0767394599491888E-2</v>
      </c>
      <c r="E481" s="7">
        <v>-2.3043008221676211</v>
      </c>
      <c r="F481" s="7">
        <v>3</v>
      </c>
      <c r="G481" s="7">
        <v>1</v>
      </c>
      <c r="H481" s="7">
        <v>1</v>
      </c>
    </row>
    <row r="482" spans="2:8" x14ac:dyDescent="0.25">
      <c r="B482" s="7">
        <v>0</v>
      </c>
      <c r="C482" s="7">
        <v>0</v>
      </c>
      <c r="D482" s="7">
        <v>8.7040280170578355E-2</v>
      </c>
      <c r="E482" s="7">
        <v>-2.3503207591695534</v>
      </c>
      <c r="F482" s="7">
        <v>5</v>
      </c>
      <c r="G482" s="7">
        <v>1</v>
      </c>
      <c r="H482" s="7">
        <v>1</v>
      </c>
    </row>
    <row r="483" spans="2:8" x14ac:dyDescent="0.25">
      <c r="B483" s="20">
        <v>1</v>
      </c>
      <c r="C483" s="20">
        <v>0</v>
      </c>
      <c r="D483" s="20">
        <v>0.11759271613261484</v>
      </c>
      <c r="E483" s="20">
        <v>-2.0154266266162026</v>
      </c>
      <c r="F483" s="20">
        <v>3</v>
      </c>
      <c r="G483" s="20">
        <v>3</v>
      </c>
      <c r="H483" s="20">
        <v>1</v>
      </c>
    </row>
    <row r="484" spans="2:8" x14ac:dyDescent="0.25">
      <c r="B484" s="7">
        <v>0</v>
      </c>
      <c r="C484" s="7">
        <v>0</v>
      </c>
      <c r="D484" s="7">
        <v>5.1186265514352167E-2</v>
      </c>
      <c r="E484" s="7">
        <v>-2.9197412593902832</v>
      </c>
      <c r="F484" s="7">
        <v>3</v>
      </c>
      <c r="G484" s="7">
        <v>3</v>
      </c>
      <c r="H484" s="7">
        <v>0</v>
      </c>
    </row>
    <row r="485" spans="2:8" x14ac:dyDescent="0.25">
      <c r="B485" s="20">
        <v>1</v>
      </c>
      <c r="C485" s="20">
        <v>0</v>
      </c>
      <c r="D485" s="20">
        <v>0.10341308608892767</v>
      </c>
      <c r="E485" s="20">
        <v>-2.1598637243919119</v>
      </c>
      <c r="F485" s="20">
        <v>3</v>
      </c>
      <c r="G485" s="20">
        <v>2</v>
      </c>
      <c r="H485" s="20">
        <v>1</v>
      </c>
    </row>
    <row r="486" spans="2:8" x14ac:dyDescent="0.25">
      <c r="B486" s="7">
        <v>0</v>
      </c>
      <c r="C486" s="7">
        <v>0</v>
      </c>
      <c r="D486" s="7">
        <v>3.9711021621398723E-2</v>
      </c>
      <c r="E486" s="7">
        <v>-3.1856054864407355</v>
      </c>
      <c r="F486" s="7">
        <v>2</v>
      </c>
      <c r="G486" s="7">
        <v>1</v>
      </c>
      <c r="H486" s="7">
        <v>0</v>
      </c>
    </row>
    <row r="487" spans="2:8" x14ac:dyDescent="0.25">
      <c r="B487" s="7">
        <v>0</v>
      </c>
      <c r="C487" s="7">
        <v>0</v>
      </c>
      <c r="D487" s="7">
        <v>8.3452162661162274E-2</v>
      </c>
      <c r="E487" s="7">
        <v>-2.3963406961714853</v>
      </c>
      <c r="F487" s="7">
        <v>7</v>
      </c>
      <c r="G487" s="7">
        <v>1</v>
      </c>
      <c r="H487" s="7">
        <v>1</v>
      </c>
    </row>
    <row r="488" spans="2:8" x14ac:dyDescent="0.25">
      <c r="B488" s="7">
        <v>0</v>
      </c>
      <c r="C488" s="7">
        <v>0</v>
      </c>
      <c r="D488" s="7">
        <v>3.5548714477712212E-2</v>
      </c>
      <c r="E488" s="7">
        <v>-3.3006553289455658</v>
      </c>
      <c r="F488" s="7">
        <v>7</v>
      </c>
      <c r="G488" s="7">
        <v>1</v>
      </c>
      <c r="H488" s="7">
        <v>0</v>
      </c>
    </row>
    <row r="489" spans="2:8" x14ac:dyDescent="0.25">
      <c r="B489" s="7">
        <v>0</v>
      </c>
      <c r="C489" s="7">
        <v>0</v>
      </c>
      <c r="D489" s="7">
        <v>3.5548714477712212E-2</v>
      </c>
      <c r="E489" s="7">
        <v>-3.3006553289455658</v>
      </c>
      <c r="F489" s="7">
        <v>7</v>
      </c>
      <c r="G489" s="7">
        <v>1</v>
      </c>
      <c r="H489" s="7">
        <v>0</v>
      </c>
    </row>
    <row r="490" spans="2:8" x14ac:dyDescent="0.25">
      <c r="B490" s="7">
        <v>0</v>
      </c>
      <c r="C490" s="7">
        <v>0</v>
      </c>
      <c r="D490" s="7">
        <v>3.8842792115147254E-2</v>
      </c>
      <c r="E490" s="7">
        <v>-3.2086154549417016</v>
      </c>
      <c r="F490" s="7">
        <v>3</v>
      </c>
      <c r="G490" s="7">
        <v>1</v>
      </c>
      <c r="H490" s="7">
        <v>0</v>
      </c>
    </row>
    <row r="491" spans="2:8" x14ac:dyDescent="0.25">
      <c r="B491" s="7">
        <v>0</v>
      </c>
      <c r="C491" s="7">
        <v>0</v>
      </c>
      <c r="D491" s="7">
        <v>8.3452162661162274E-2</v>
      </c>
      <c r="E491" s="7">
        <v>-2.3963406961714853</v>
      </c>
      <c r="F491" s="7">
        <v>7</v>
      </c>
      <c r="G491" s="7">
        <v>1</v>
      </c>
      <c r="H491" s="7">
        <v>1</v>
      </c>
    </row>
    <row r="492" spans="2:8" x14ac:dyDescent="0.25">
      <c r="B492" s="7">
        <v>1</v>
      </c>
      <c r="C492" s="7">
        <v>1</v>
      </c>
      <c r="D492" s="7">
        <v>0.13611029433676713</v>
      </c>
      <c r="E492" s="7">
        <v>-1.847979560339527</v>
      </c>
      <c r="F492" s="7">
        <v>2</v>
      </c>
      <c r="G492" s="7">
        <v>4</v>
      </c>
      <c r="H492" s="7">
        <v>1</v>
      </c>
    </row>
    <row r="493" spans="2:8" x14ac:dyDescent="0.25">
      <c r="B493" s="7">
        <v>0</v>
      </c>
      <c r="C493" s="7">
        <v>0</v>
      </c>
      <c r="D493" s="7">
        <v>4.3638828271610294E-2</v>
      </c>
      <c r="E493" s="7">
        <v>-3.0871883256669586</v>
      </c>
      <c r="F493" s="7">
        <v>4</v>
      </c>
      <c r="G493" s="7">
        <v>2</v>
      </c>
      <c r="H493" s="7">
        <v>0</v>
      </c>
    </row>
    <row r="494" spans="2:8" x14ac:dyDescent="0.25">
      <c r="B494" s="7">
        <v>0</v>
      </c>
      <c r="C494" s="7">
        <v>0</v>
      </c>
      <c r="D494" s="7">
        <v>3.9711021621398723E-2</v>
      </c>
      <c r="E494" s="7">
        <v>-3.1856054864407355</v>
      </c>
      <c r="F494" s="7">
        <v>2</v>
      </c>
      <c r="G494" s="7">
        <v>1</v>
      </c>
      <c r="H494" s="7">
        <v>0</v>
      </c>
    </row>
    <row r="495" spans="2:8" x14ac:dyDescent="0.25">
      <c r="B495" s="20">
        <v>1</v>
      </c>
      <c r="C495" s="20">
        <v>0</v>
      </c>
      <c r="D495" s="20">
        <v>0.12245262847977424</v>
      </c>
      <c r="E495" s="20">
        <v>-1.9694066896142703</v>
      </c>
      <c r="F495" s="20">
        <v>1</v>
      </c>
      <c r="G495" s="20">
        <v>3</v>
      </c>
      <c r="H495" s="20">
        <v>1</v>
      </c>
    </row>
    <row r="496" spans="2:8" x14ac:dyDescent="0.25">
      <c r="B496" s="7">
        <v>0</v>
      </c>
      <c r="C496" s="7">
        <v>0</v>
      </c>
      <c r="D496" s="7">
        <v>9.7185671329127352E-2</v>
      </c>
      <c r="E496" s="7">
        <v>-2.2288936298948103</v>
      </c>
      <c r="F496" s="7">
        <v>6</v>
      </c>
      <c r="G496" s="7">
        <v>2</v>
      </c>
      <c r="H496" s="7">
        <v>1</v>
      </c>
    </row>
    <row r="497" spans="2:8" x14ac:dyDescent="0.25">
      <c r="B497" s="7">
        <v>0</v>
      </c>
      <c r="C497" s="7">
        <v>0</v>
      </c>
      <c r="D497" s="7">
        <v>9.2684343035777467E-2</v>
      </c>
      <c r="E497" s="7">
        <v>-2.281290853666655</v>
      </c>
      <c r="F497" s="7">
        <v>2</v>
      </c>
      <c r="G497" s="7">
        <v>1</v>
      </c>
      <c r="H497" s="7">
        <v>1</v>
      </c>
    </row>
    <row r="498" spans="2:8" x14ac:dyDescent="0.25">
      <c r="B498" s="7">
        <v>0</v>
      </c>
      <c r="C498" s="7">
        <v>0</v>
      </c>
      <c r="D498" s="7">
        <v>8.0142679695673916E-2</v>
      </c>
      <c r="E498" s="7">
        <v>-2.4404100290612236</v>
      </c>
      <c r="F498" s="7">
        <v>1</v>
      </c>
      <c r="G498" s="7">
        <v>6</v>
      </c>
      <c r="H498" s="7">
        <v>0</v>
      </c>
    </row>
    <row r="499" spans="2:8" x14ac:dyDescent="0.25">
      <c r="B499" s="7">
        <v>0</v>
      </c>
      <c r="C499" s="7">
        <v>0</v>
      </c>
      <c r="D499" s="7">
        <v>4.0597838415170513E-2</v>
      </c>
      <c r="E499" s="7">
        <v>-3.1625955179397693</v>
      </c>
      <c r="F499" s="7">
        <v>1</v>
      </c>
      <c r="G499" s="7">
        <v>1</v>
      </c>
      <c r="H499" s="7">
        <v>0</v>
      </c>
    </row>
    <row r="500" spans="2:8" x14ac:dyDescent="0.25">
      <c r="B500" s="7">
        <v>0</v>
      </c>
      <c r="C500" s="7">
        <v>0</v>
      </c>
      <c r="D500" s="7">
        <v>3.9711021621398723E-2</v>
      </c>
      <c r="E500" s="7">
        <v>-3.1856054864407355</v>
      </c>
      <c r="F500" s="7">
        <v>2</v>
      </c>
      <c r="G500" s="7">
        <v>1</v>
      </c>
      <c r="H500" s="7">
        <v>0</v>
      </c>
    </row>
    <row r="501" spans="2:8" x14ac:dyDescent="0.25">
      <c r="B501" s="7">
        <v>0</v>
      </c>
      <c r="C501" s="7">
        <v>0</v>
      </c>
      <c r="D501" s="7">
        <v>4.4609285174092961E-2</v>
      </c>
      <c r="E501" s="7">
        <v>-3.0641783571659924</v>
      </c>
      <c r="F501" s="7">
        <v>3</v>
      </c>
      <c r="G501" s="7">
        <v>2</v>
      </c>
      <c r="H501" s="7">
        <v>0</v>
      </c>
    </row>
    <row r="502" spans="2:8" x14ac:dyDescent="0.25">
      <c r="B502" s="7">
        <v>0</v>
      </c>
      <c r="C502" s="7">
        <v>0</v>
      </c>
      <c r="D502" s="7">
        <v>4.6612245184971757E-2</v>
      </c>
      <c r="E502" s="7">
        <v>-3.0181584201640601</v>
      </c>
      <c r="F502" s="7">
        <v>1</v>
      </c>
      <c r="G502" s="7">
        <v>2</v>
      </c>
      <c r="H502" s="7">
        <v>0</v>
      </c>
    </row>
    <row r="503" spans="2:8" x14ac:dyDescent="0.25">
      <c r="B503" s="7">
        <v>0</v>
      </c>
      <c r="C503" s="7">
        <v>0</v>
      </c>
      <c r="D503" s="7">
        <v>4.0597838415170513E-2</v>
      </c>
      <c r="E503" s="7">
        <v>-3.1625955179397693</v>
      </c>
      <c r="F503" s="7">
        <v>1</v>
      </c>
      <c r="G503" s="7">
        <v>1</v>
      </c>
      <c r="H503" s="7">
        <v>0</v>
      </c>
    </row>
    <row r="504" spans="2:8" x14ac:dyDescent="0.25">
      <c r="B504" s="7">
        <v>0</v>
      </c>
      <c r="C504" s="7">
        <v>0</v>
      </c>
      <c r="D504" s="7">
        <v>4.3638828271610294E-2</v>
      </c>
      <c r="E504" s="7">
        <v>-3.0871883256669586</v>
      </c>
      <c r="F504" s="7">
        <v>4</v>
      </c>
      <c r="G504" s="7">
        <v>2</v>
      </c>
      <c r="H504" s="7">
        <v>0</v>
      </c>
    </row>
    <row r="505" spans="2:8" x14ac:dyDescent="0.25">
      <c r="B505" s="7">
        <v>0</v>
      </c>
      <c r="C505" s="7">
        <v>0</v>
      </c>
      <c r="D505" s="7">
        <v>9.0767394599491888E-2</v>
      </c>
      <c r="E505" s="7">
        <v>-2.3043008221676211</v>
      </c>
      <c r="F505" s="7">
        <v>3</v>
      </c>
      <c r="G505" s="7">
        <v>1</v>
      </c>
      <c r="H505" s="7">
        <v>1</v>
      </c>
    </row>
    <row r="506" spans="2:8" x14ac:dyDescent="0.25">
      <c r="B506" s="7">
        <v>0</v>
      </c>
      <c r="C506" s="7">
        <v>0</v>
      </c>
      <c r="D506" s="7">
        <v>4.6612245184971757E-2</v>
      </c>
      <c r="E506" s="7">
        <v>-3.0181584201640601</v>
      </c>
      <c r="F506" s="7">
        <v>1</v>
      </c>
      <c r="G506" s="7">
        <v>2</v>
      </c>
      <c r="H506" s="7">
        <v>0</v>
      </c>
    </row>
    <row r="507" spans="2:8" x14ac:dyDescent="0.25">
      <c r="B507" s="20">
        <v>1</v>
      </c>
      <c r="C507" s="20">
        <v>0</v>
      </c>
      <c r="D507" s="20">
        <v>0.10341308608892767</v>
      </c>
      <c r="E507" s="20">
        <v>-2.1598637243919119</v>
      </c>
      <c r="F507" s="20">
        <v>3</v>
      </c>
      <c r="G507" s="20">
        <v>2</v>
      </c>
      <c r="H507" s="20">
        <v>1</v>
      </c>
    </row>
    <row r="508" spans="2:8" x14ac:dyDescent="0.25">
      <c r="B508" s="7">
        <v>1</v>
      </c>
      <c r="C508" s="7">
        <v>1</v>
      </c>
      <c r="D508" s="7">
        <v>0.10129901410640922</v>
      </c>
      <c r="E508" s="7">
        <v>-2.182873692892878</v>
      </c>
      <c r="F508" s="7">
        <v>4</v>
      </c>
      <c r="G508" s="7">
        <v>2</v>
      </c>
      <c r="H508" s="7">
        <v>1</v>
      </c>
    </row>
    <row r="509" spans="2:8" x14ac:dyDescent="0.25">
      <c r="B509" s="7">
        <v>0</v>
      </c>
      <c r="C509" s="7">
        <v>0</v>
      </c>
      <c r="D509" s="7">
        <v>4.3638828271610294E-2</v>
      </c>
      <c r="E509" s="7">
        <v>-3.0871883256669586</v>
      </c>
      <c r="F509" s="7">
        <v>4</v>
      </c>
      <c r="G509" s="7">
        <v>2</v>
      </c>
      <c r="H509" s="7">
        <v>0</v>
      </c>
    </row>
    <row r="510" spans="2:8" x14ac:dyDescent="0.25">
      <c r="B510" s="20">
        <v>1</v>
      </c>
      <c r="C510" s="20">
        <v>0</v>
      </c>
      <c r="D510" s="20">
        <v>0.10556609540071103</v>
      </c>
      <c r="E510" s="20">
        <v>-2.1368537558909457</v>
      </c>
      <c r="F510" s="20">
        <v>2</v>
      </c>
      <c r="G510" s="20">
        <v>2</v>
      </c>
      <c r="H510" s="20">
        <v>1</v>
      </c>
    </row>
    <row r="511" spans="2:8" x14ac:dyDescent="0.25">
      <c r="B511" s="7">
        <v>0</v>
      </c>
      <c r="C511" s="7">
        <v>0</v>
      </c>
      <c r="D511" s="7">
        <v>9.2684343035777467E-2</v>
      </c>
      <c r="E511" s="7">
        <v>-2.281290853666655</v>
      </c>
      <c r="F511" s="7">
        <v>2</v>
      </c>
      <c r="G511" s="7">
        <v>1</v>
      </c>
      <c r="H511" s="7">
        <v>1</v>
      </c>
    </row>
    <row r="512" spans="2:8" x14ac:dyDescent="0.25">
      <c r="B512" s="7">
        <v>0</v>
      </c>
      <c r="C512" s="7">
        <v>0</v>
      </c>
      <c r="D512" s="7">
        <v>3.9711021621398723E-2</v>
      </c>
      <c r="E512" s="7">
        <v>-3.1856054864407355</v>
      </c>
      <c r="F512" s="7">
        <v>2</v>
      </c>
      <c r="G512" s="7">
        <v>1</v>
      </c>
      <c r="H512" s="7">
        <v>0</v>
      </c>
    </row>
    <row r="513" spans="2:8" x14ac:dyDescent="0.25">
      <c r="B513" s="7">
        <v>0</v>
      </c>
      <c r="C513" s="7">
        <v>0</v>
      </c>
      <c r="D513" s="7">
        <v>4.6612245184971757E-2</v>
      </c>
      <c r="E513" s="7">
        <v>-3.0181584201640601</v>
      </c>
      <c r="F513" s="7">
        <v>1</v>
      </c>
      <c r="G513" s="7">
        <v>2</v>
      </c>
      <c r="H513" s="7">
        <v>0</v>
      </c>
    </row>
    <row r="514" spans="2:8" x14ac:dyDescent="0.25">
      <c r="B514" s="7">
        <v>0</v>
      </c>
      <c r="C514" s="7">
        <v>0</v>
      </c>
      <c r="D514" s="7">
        <v>9.145703072169549E-2</v>
      </c>
      <c r="E514" s="7">
        <v>-2.2959729312855144</v>
      </c>
      <c r="F514" s="7">
        <v>1</v>
      </c>
      <c r="G514" s="7">
        <v>7</v>
      </c>
      <c r="H514" s="7">
        <v>0</v>
      </c>
    </row>
    <row r="515" spans="2:8" x14ac:dyDescent="0.25">
      <c r="B515" s="7">
        <v>0</v>
      </c>
      <c r="C515" s="7">
        <v>0</v>
      </c>
      <c r="D515" s="7">
        <v>9.0767394599491888E-2</v>
      </c>
      <c r="E515" s="7">
        <v>-2.3043008221676211</v>
      </c>
      <c r="F515" s="7">
        <v>3</v>
      </c>
      <c r="G515" s="7">
        <v>1</v>
      </c>
      <c r="H515" s="7">
        <v>1</v>
      </c>
    </row>
    <row r="516" spans="2:8" x14ac:dyDescent="0.25">
      <c r="B516" s="7">
        <v>0</v>
      </c>
      <c r="C516" s="7">
        <v>0</v>
      </c>
      <c r="D516" s="7">
        <v>3.8842792115147254E-2</v>
      </c>
      <c r="E516" s="7">
        <v>-3.2086154549417016</v>
      </c>
      <c r="F516" s="7">
        <v>3</v>
      </c>
      <c r="G516" s="7">
        <v>1</v>
      </c>
      <c r="H516" s="7">
        <v>0</v>
      </c>
    </row>
    <row r="517" spans="2:8" x14ac:dyDescent="0.25">
      <c r="B517" s="7">
        <v>0</v>
      </c>
      <c r="C517" s="7">
        <v>0</v>
      </c>
      <c r="D517" s="7">
        <v>4.2688539948649754E-2</v>
      </c>
      <c r="E517" s="7">
        <v>-3.1101982941679247</v>
      </c>
      <c r="F517" s="7">
        <v>5</v>
      </c>
      <c r="G517" s="7">
        <v>2</v>
      </c>
      <c r="H517" s="7">
        <v>0</v>
      </c>
    </row>
    <row r="518" spans="2:8" x14ac:dyDescent="0.25">
      <c r="B518" s="7">
        <v>0</v>
      </c>
      <c r="C518" s="7">
        <v>0</v>
      </c>
      <c r="D518" s="7">
        <v>3.7992794280493444E-2</v>
      </c>
      <c r="E518" s="7">
        <v>-3.2316254234426678</v>
      </c>
      <c r="F518" s="7">
        <v>4</v>
      </c>
      <c r="G518" s="7">
        <v>1</v>
      </c>
      <c r="H518" s="7">
        <v>0</v>
      </c>
    </row>
    <row r="519" spans="2:8" x14ac:dyDescent="0.25">
      <c r="B519" s="7">
        <v>1</v>
      </c>
      <c r="C519" s="7">
        <v>1</v>
      </c>
      <c r="D519" s="7">
        <v>0.11061676855293821</v>
      </c>
      <c r="E519" s="7">
        <v>-2.0844565321191011</v>
      </c>
      <c r="F519" s="7">
        <v>6</v>
      </c>
      <c r="G519" s="7">
        <v>3</v>
      </c>
      <c r="H519" s="7">
        <v>1</v>
      </c>
    </row>
    <row r="520" spans="2:8" x14ac:dyDescent="0.25">
      <c r="B520" s="7">
        <v>0</v>
      </c>
      <c r="C520" s="7">
        <v>0</v>
      </c>
      <c r="D520" s="7">
        <v>3.5548714477712212E-2</v>
      </c>
      <c r="E520" s="7">
        <v>-3.3006553289455658</v>
      </c>
      <c r="F520" s="7">
        <v>7</v>
      </c>
      <c r="G520" s="7">
        <v>1</v>
      </c>
      <c r="H520" s="7">
        <v>0</v>
      </c>
    </row>
    <row r="521" spans="2:8" x14ac:dyDescent="0.25">
      <c r="B521" s="7">
        <v>0</v>
      </c>
      <c r="C521" s="7">
        <v>0</v>
      </c>
      <c r="D521" s="7">
        <v>4.5600294444074929E-2</v>
      </c>
      <c r="E521" s="7">
        <v>-3.0411683886650263</v>
      </c>
      <c r="F521" s="7">
        <v>2</v>
      </c>
      <c r="G521" s="7">
        <v>2</v>
      </c>
      <c r="H521" s="7">
        <v>0</v>
      </c>
    </row>
    <row r="522" spans="2:8" x14ac:dyDescent="0.25">
      <c r="B522" s="20">
        <v>1</v>
      </c>
      <c r="C522" s="20">
        <v>0</v>
      </c>
      <c r="D522" s="20">
        <v>0.13611029433676713</v>
      </c>
      <c r="E522" s="20">
        <v>-1.847979560339527</v>
      </c>
      <c r="F522" s="20">
        <v>2</v>
      </c>
      <c r="G522" s="20">
        <v>4</v>
      </c>
      <c r="H522" s="20">
        <v>1</v>
      </c>
    </row>
    <row r="523" spans="2:8" x14ac:dyDescent="0.25">
      <c r="B523" s="7">
        <v>0</v>
      </c>
      <c r="C523" s="7">
        <v>0</v>
      </c>
      <c r="D523" s="7">
        <v>4.6612245184971757E-2</v>
      </c>
      <c r="E523" s="7">
        <v>-3.0181584201640601</v>
      </c>
      <c r="F523" s="7">
        <v>1</v>
      </c>
      <c r="G523" s="7">
        <v>2</v>
      </c>
      <c r="H523" s="7">
        <v>0</v>
      </c>
    </row>
    <row r="524" spans="2:8" x14ac:dyDescent="0.25">
      <c r="B524" s="7">
        <v>0</v>
      </c>
      <c r="C524" s="7">
        <v>0</v>
      </c>
      <c r="D524" s="7">
        <v>8.3452162661162274E-2</v>
      </c>
      <c r="E524" s="7">
        <v>-2.3963406961714853</v>
      </c>
      <c r="F524" s="7">
        <v>7</v>
      </c>
      <c r="G524" s="7">
        <v>1</v>
      </c>
      <c r="H524" s="7">
        <v>1</v>
      </c>
    </row>
    <row r="525" spans="2:8" x14ac:dyDescent="0.25">
      <c r="B525" s="7">
        <v>0</v>
      </c>
      <c r="C525" s="7">
        <v>0</v>
      </c>
      <c r="D525" s="7">
        <v>4.3638828271610294E-2</v>
      </c>
      <c r="E525" s="7">
        <v>-3.0871883256669586</v>
      </c>
      <c r="F525" s="7">
        <v>4</v>
      </c>
      <c r="G525" s="7">
        <v>2</v>
      </c>
      <c r="H525" s="7">
        <v>0</v>
      </c>
    </row>
    <row r="526" spans="2:8" x14ac:dyDescent="0.25">
      <c r="B526" s="7">
        <v>1</v>
      </c>
      <c r="C526" s="7">
        <v>1</v>
      </c>
      <c r="D526" s="7">
        <v>0.10341308608892767</v>
      </c>
      <c r="E526" s="7">
        <v>-2.1598637243919119</v>
      </c>
      <c r="F526" s="7">
        <v>3</v>
      </c>
      <c r="G526" s="7">
        <v>2</v>
      </c>
      <c r="H526" s="7">
        <v>1</v>
      </c>
    </row>
    <row r="527" spans="2:8" x14ac:dyDescent="0.25">
      <c r="B527" s="20">
        <v>1</v>
      </c>
      <c r="C527" s="20">
        <v>0</v>
      </c>
      <c r="D527" s="20">
        <v>0.13342726731593371</v>
      </c>
      <c r="E527" s="20">
        <v>-1.8709895288404939</v>
      </c>
      <c r="F527" s="20">
        <v>3</v>
      </c>
      <c r="G527" s="20">
        <v>4</v>
      </c>
      <c r="H527" s="20">
        <v>1</v>
      </c>
    </row>
    <row r="528" spans="2:8" x14ac:dyDescent="0.25">
      <c r="B528" s="7">
        <v>0</v>
      </c>
      <c r="C528" s="7">
        <v>0</v>
      </c>
      <c r="D528" s="7">
        <v>8.3452162661162274E-2</v>
      </c>
      <c r="E528" s="7">
        <v>-2.3963406961714853</v>
      </c>
      <c r="F528" s="7">
        <v>7</v>
      </c>
      <c r="G528" s="7">
        <v>1</v>
      </c>
      <c r="H528" s="7">
        <v>1</v>
      </c>
    </row>
    <row r="529" spans="2:8" x14ac:dyDescent="0.25">
      <c r="B529" s="7">
        <v>0</v>
      </c>
      <c r="C529" s="7">
        <v>0</v>
      </c>
      <c r="D529" s="7">
        <v>5.0080229099571466E-2</v>
      </c>
      <c r="E529" s="7">
        <v>-2.9427512278912493</v>
      </c>
      <c r="F529" s="7">
        <v>4</v>
      </c>
      <c r="G529" s="7">
        <v>3</v>
      </c>
      <c r="H529" s="7">
        <v>0</v>
      </c>
    </row>
    <row r="530" spans="2:8" x14ac:dyDescent="0.25">
      <c r="B530" s="7">
        <v>0</v>
      </c>
      <c r="C530" s="7">
        <v>0</v>
      </c>
      <c r="D530" s="7">
        <v>8.3452162661162274E-2</v>
      </c>
      <c r="E530" s="7">
        <v>-2.3963406961714853</v>
      </c>
      <c r="F530" s="7">
        <v>7</v>
      </c>
      <c r="G530" s="7">
        <v>1</v>
      </c>
      <c r="H530" s="7">
        <v>1</v>
      </c>
    </row>
    <row r="531" spans="2:8" x14ac:dyDescent="0.25">
      <c r="B531" s="7">
        <v>0</v>
      </c>
      <c r="C531" s="7">
        <v>0</v>
      </c>
      <c r="D531" s="7">
        <v>9.7185671329127352E-2</v>
      </c>
      <c r="E531" s="7">
        <v>-2.2288936298948103</v>
      </c>
      <c r="F531" s="7">
        <v>6</v>
      </c>
      <c r="G531" s="7">
        <v>2</v>
      </c>
      <c r="H531" s="7">
        <v>1</v>
      </c>
    </row>
    <row r="532" spans="2:8" x14ac:dyDescent="0.25">
      <c r="B532" s="7">
        <v>0</v>
      </c>
      <c r="C532" s="7">
        <v>0</v>
      </c>
      <c r="D532" s="7">
        <v>3.6346097786946134E-2</v>
      </c>
      <c r="E532" s="7">
        <v>-3.2776453604446001</v>
      </c>
      <c r="F532" s="7">
        <v>6</v>
      </c>
      <c r="G532" s="7">
        <v>1</v>
      </c>
      <c r="H532" s="7">
        <v>0</v>
      </c>
    </row>
    <row r="533" spans="2:8" x14ac:dyDescent="0.25">
      <c r="B533" s="7">
        <v>0</v>
      </c>
      <c r="C533" s="7">
        <v>0</v>
      </c>
      <c r="D533" s="7">
        <v>9.5185390848937984E-2</v>
      </c>
      <c r="E533" s="7">
        <v>-2.251903598395776</v>
      </c>
      <c r="F533" s="7">
        <v>7</v>
      </c>
      <c r="G533" s="7">
        <v>2</v>
      </c>
      <c r="H533" s="7">
        <v>1</v>
      </c>
    </row>
    <row r="534" spans="2:8" x14ac:dyDescent="0.25">
      <c r="B534" s="7">
        <v>0</v>
      </c>
      <c r="C534" s="7">
        <v>0</v>
      </c>
      <c r="D534" s="7">
        <v>8.3452162661162274E-2</v>
      </c>
      <c r="E534" s="7">
        <v>-2.3963406961714853</v>
      </c>
      <c r="F534" s="7">
        <v>7</v>
      </c>
      <c r="G534" s="7">
        <v>1</v>
      </c>
      <c r="H534" s="7">
        <v>1</v>
      </c>
    </row>
    <row r="535" spans="2:8" x14ac:dyDescent="0.25">
      <c r="B535" s="7">
        <v>0</v>
      </c>
      <c r="C535" s="7">
        <v>0</v>
      </c>
      <c r="D535" s="7">
        <v>4.5600294444074929E-2</v>
      </c>
      <c r="E535" s="7">
        <v>-3.0411683886650263</v>
      </c>
      <c r="F535" s="7">
        <v>2</v>
      </c>
      <c r="G535" s="7">
        <v>2</v>
      </c>
      <c r="H535" s="7">
        <v>0</v>
      </c>
    </row>
    <row r="536" spans="2:8" x14ac:dyDescent="0.25">
      <c r="B536" s="20">
        <v>1</v>
      </c>
      <c r="C536" s="20">
        <v>0</v>
      </c>
      <c r="D536" s="20">
        <v>0.10775854194622406</v>
      </c>
      <c r="E536" s="20">
        <v>-2.1138437873899796</v>
      </c>
      <c r="F536" s="20">
        <v>1</v>
      </c>
      <c r="G536" s="20">
        <v>2</v>
      </c>
      <c r="H536" s="20">
        <v>1</v>
      </c>
    </row>
    <row r="537" spans="2:8" x14ac:dyDescent="0.25">
      <c r="B537" s="20">
        <v>1</v>
      </c>
      <c r="C537" s="20">
        <v>0</v>
      </c>
      <c r="D537" s="20">
        <v>0.10556609540071103</v>
      </c>
      <c r="E537" s="20">
        <v>-2.1368537558909457</v>
      </c>
      <c r="F537" s="20">
        <v>2</v>
      </c>
      <c r="G537" s="20">
        <v>2</v>
      </c>
      <c r="H537" s="20">
        <v>1</v>
      </c>
    </row>
    <row r="538" spans="2:8" x14ac:dyDescent="0.25">
      <c r="B538" s="7">
        <v>0</v>
      </c>
      <c r="C538" s="7">
        <v>0</v>
      </c>
      <c r="D538" s="7">
        <v>8.3452162661162274E-2</v>
      </c>
      <c r="E538" s="7">
        <v>-2.3963406961714853</v>
      </c>
      <c r="F538" s="7">
        <v>7</v>
      </c>
      <c r="G538" s="7">
        <v>1</v>
      </c>
      <c r="H538" s="7">
        <v>1</v>
      </c>
    </row>
    <row r="539" spans="2:8" x14ac:dyDescent="0.25">
      <c r="B539" s="7">
        <v>0</v>
      </c>
      <c r="C539" s="7">
        <v>0</v>
      </c>
      <c r="D539" s="7">
        <v>4.1758041746814925E-2</v>
      </c>
      <c r="E539" s="7">
        <v>-3.1332082626688909</v>
      </c>
      <c r="F539" s="7">
        <v>6</v>
      </c>
      <c r="G539" s="7">
        <v>2</v>
      </c>
      <c r="H539" s="7">
        <v>0</v>
      </c>
    </row>
    <row r="540" spans="2:8" x14ac:dyDescent="0.25">
      <c r="B540" s="20">
        <v>1</v>
      </c>
      <c r="C540" s="20">
        <v>0</v>
      </c>
      <c r="D540" s="20">
        <v>0.19549879209349819</v>
      </c>
      <c r="E540" s="20">
        <v>-1.4146682670124002</v>
      </c>
      <c r="F540" s="20">
        <v>2</v>
      </c>
      <c r="G540" s="20">
        <v>7</v>
      </c>
      <c r="H540" s="20">
        <v>1</v>
      </c>
    </row>
    <row r="541" spans="2:8" x14ac:dyDescent="0.25">
      <c r="B541" s="7">
        <v>0</v>
      </c>
      <c r="C541" s="7">
        <v>0</v>
      </c>
      <c r="D541" s="7">
        <v>3.5548714477712212E-2</v>
      </c>
      <c r="E541" s="7">
        <v>-3.3006553289455658</v>
      </c>
      <c r="F541" s="7">
        <v>7</v>
      </c>
      <c r="G541" s="7">
        <v>1</v>
      </c>
      <c r="H541" s="7">
        <v>0</v>
      </c>
    </row>
    <row r="542" spans="2:8" x14ac:dyDescent="0.25">
      <c r="B542" s="7">
        <v>0</v>
      </c>
      <c r="C542" s="7">
        <v>0</v>
      </c>
      <c r="D542" s="7">
        <v>8.3452162661162274E-2</v>
      </c>
      <c r="E542" s="7">
        <v>-2.3963406961714853</v>
      </c>
      <c r="F542" s="7">
        <v>7</v>
      </c>
      <c r="G542" s="7">
        <v>1</v>
      </c>
      <c r="H542" s="7">
        <v>1</v>
      </c>
    </row>
    <row r="543" spans="2:8" x14ac:dyDescent="0.25">
      <c r="B543" s="7">
        <v>0</v>
      </c>
      <c r="C543" s="7">
        <v>0</v>
      </c>
      <c r="D543" s="7">
        <v>4.6896469738576474E-2</v>
      </c>
      <c r="E543" s="7">
        <v>-3.0117811333941473</v>
      </c>
      <c r="F543" s="7">
        <v>7</v>
      </c>
      <c r="G543" s="7">
        <v>3</v>
      </c>
      <c r="H543" s="7">
        <v>0</v>
      </c>
    </row>
    <row r="544" spans="2:8" x14ac:dyDescent="0.25">
      <c r="B544" s="7">
        <v>0</v>
      </c>
      <c r="C544" s="7">
        <v>0</v>
      </c>
      <c r="D544" s="7">
        <v>4.6612245184971757E-2</v>
      </c>
      <c r="E544" s="7">
        <v>-3.0181584201640601</v>
      </c>
      <c r="F544" s="7">
        <v>1</v>
      </c>
      <c r="G544" s="7">
        <v>2</v>
      </c>
      <c r="H544" s="7">
        <v>0</v>
      </c>
    </row>
    <row r="545" spans="2:8" x14ac:dyDescent="0.25">
      <c r="B545" s="20">
        <v>1</v>
      </c>
      <c r="C545" s="20">
        <v>0</v>
      </c>
      <c r="D545" s="20">
        <v>0.10341308608892767</v>
      </c>
      <c r="E545" s="20">
        <v>-2.1598637243919119</v>
      </c>
      <c r="F545" s="20">
        <v>3</v>
      </c>
      <c r="G545" s="20">
        <v>2</v>
      </c>
      <c r="H545" s="20">
        <v>1</v>
      </c>
    </row>
    <row r="546" spans="2:8" x14ac:dyDescent="0.25">
      <c r="B546" s="7">
        <v>0</v>
      </c>
      <c r="C546" s="7">
        <v>0</v>
      </c>
      <c r="D546" s="7">
        <v>9.0767394599491888E-2</v>
      </c>
      <c r="E546" s="7">
        <v>-2.3043008221676211</v>
      </c>
      <c r="F546" s="7">
        <v>3</v>
      </c>
      <c r="G546" s="7">
        <v>1</v>
      </c>
      <c r="H546" s="7">
        <v>1</v>
      </c>
    </row>
    <row r="547" spans="2:8" x14ac:dyDescent="0.25">
      <c r="B547" s="7">
        <v>0</v>
      </c>
      <c r="C547" s="7">
        <v>0</v>
      </c>
      <c r="D547" s="7">
        <v>4.6612245184971757E-2</v>
      </c>
      <c r="E547" s="7">
        <v>-3.0181584201640601</v>
      </c>
      <c r="F547" s="7">
        <v>1</v>
      </c>
      <c r="G547" s="7">
        <v>2</v>
      </c>
      <c r="H547" s="7">
        <v>0</v>
      </c>
    </row>
    <row r="548" spans="2:8" x14ac:dyDescent="0.25">
      <c r="B548" s="7">
        <v>0</v>
      </c>
      <c r="C548" s="7">
        <v>0</v>
      </c>
      <c r="D548" s="7">
        <v>5.6182680397989571E-2</v>
      </c>
      <c r="E548" s="7">
        <v>-2.8213240986165067</v>
      </c>
      <c r="F548" s="7">
        <v>5</v>
      </c>
      <c r="G548" s="7">
        <v>4</v>
      </c>
      <c r="H548" s="7">
        <v>0</v>
      </c>
    </row>
    <row r="549" spans="2:8" x14ac:dyDescent="0.25">
      <c r="B549" s="7">
        <v>0</v>
      </c>
      <c r="C549" s="7">
        <v>0</v>
      </c>
      <c r="D549" s="7">
        <v>9.5185390848937984E-2</v>
      </c>
      <c r="E549" s="7">
        <v>-2.251903598395776</v>
      </c>
      <c r="F549" s="7">
        <v>7</v>
      </c>
      <c r="G549" s="7">
        <v>2</v>
      </c>
      <c r="H549" s="7">
        <v>1</v>
      </c>
    </row>
    <row r="550" spans="2:8" x14ac:dyDescent="0.25">
      <c r="B550" s="7">
        <v>0</v>
      </c>
      <c r="C550" s="7">
        <v>0</v>
      </c>
      <c r="D550" s="7">
        <v>4.2688539948649754E-2</v>
      </c>
      <c r="E550" s="7">
        <v>-3.1101982941679247</v>
      </c>
      <c r="F550" s="7">
        <v>5</v>
      </c>
      <c r="G550" s="7">
        <v>2</v>
      </c>
      <c r="H550" s="7">
        <v>0</v>
      </c>
    </row>
    <row r="551" spans="2:8" x14ac:dyDescent="0.25">
      <c r="B551" s="7">
        <v>0</v>
      </c>
      <c r="C551" s="7">
        <v>0</v>
      </c>
      <c r="D551" s="7">
        <v>3.6346097786946134E-2</v>
      </c>
      <c r="E551" s="7">
        <v>-3.2776453604446001</v>
      </c>
      <c r="F551" s="7">
        <v>6</v>
      </c>
      <c r="G551" s="7">
        <v>1</v>
      </c>
      <c r="H551" s="7">
        <v>0</v>
      </c>
    </row>
    <row r="552" spans="2:8" x14ac:dyDescent="0.25">
      <c r="B552" s="20">
        <v>1</v>
      </c>
      <c r="C552" s="20">
        <v>0</v>
      </c>
      <c r="D552" s="20">
        <v>0.10556609540071103</v>
      </c>
      <c r="E552" s="20">
        <v>-2.1368537558909457</v>
      </c>
      <c r="F552" s="20">
        <v>2</v>
      </c>
      <c r="G552" s="20">
        <v>2</v>
      </c>
      <c r="H552" s="20">
        <v>1</v>
      </c>
    </row>
    <row r="553" spans="2:8" x14ac:dyDescent="0.25">
      <c r="B553" s="7">
        <v>0</v>
      </c>
      <c r="C553" s="7">
        <v>0</v>
      </c>
      <c r="D553" s="7">
        <v>4.4609285174092961E-2</v>
      </c>
      <c r="E553" s="7">
        <v>-3.0641783571659924</v>
      </c>
      <c r="F553" s="7">
        <v>3</v>
      </c>
      <c r="G553" s="7">
        <v>2</v>
      </c>
      <c r="H553" s="7">
        <v>0</v>
      </c>
    </row>
    <row r="554" spans="2:8" x14ac:dyDescent="0.25">
      <c r="B554" s="7">
        <v>0</v>
      </c>
      <c r="C554" s="7">
        <v>0</v>
      </c>
      <c r="D554" s="7">
        <v>4.4609285174092961E-2</v>
      </c>
      <c r="E554" s="7">
        <v>-3.0641783571659924</v>
      </c>
      <c r="F554" s="7">
        <v>3</v>
      </c>
      <c r="G554" s="7">
        <v>2</v>
      </c>
      <c r="H554" s="7">
        <v>0</v>
      </c>
    </row>
    <row r="555" spans="2:8" x14ac:dyDescent="0.25">
      <c r="B555" s="7">
        <v>0</v>
      </c>
      <c r="C555" s="7">
        <v>0</v>
      </c>
      <c r="D555" s="7">
        <v>4.3638828271610294E-2</v>
      </c>
      <c r="E555" s="7">
        <v>-3.0871883256669586</v>
      </c>
      <c r="F555" s="7">
        <v>4</v>
      </c>
      <c r="G555" s="7">
        <v>2</v>
      </c>
      <c r="H555" s="7">
        <v>0</v>
      </c>
    </row>
    <row r="556" spans="2:8" x14ac:dyDescent="0.25">
      <c r="B556" s="7">
        <v>0</v>
      </c>
      <c r="C556" s="7">
        <v>0</v>
      </c>
      <c r="D556" s="7">
        <v>9.7185671329127352E-2</v>
      </c>
      <c r="E556" s="7">
        <v>-2.2288936298948103</v>
      </c>
      <c r="F556" s="7">
        <v>6</v>
      </c>
      <c r="G556" s="7">
        <v>2</v>
      </c>
      <c r="H556" s="7">
        <v>1</v>
      </c>
    </row>
    <row r="557" spans="2:8" x14ac:dyDescent="0.25">
      <c r="B557" s="7">
        <v>0</v>
      </c>
      <c r="C557" s="7">
        <v>0</v>
      </c>
      <c r="D557" s="7">
        <v>4.3638828271610294E-2</v>
      </c>
      <c r="E557" s="7">
        <v>-3.0871883256669586</v>
      </c>
      <c r="F557" s="7">
        <v>4</v>
      </c>
      <c r="G557" s="7">
        <v>2</v>
      </c>
      <c r="H557" s="7">
        <v>0</v>
      </c>
    </row>
    <row r="558" spans="2:8" x14ac:dyDescent="0.25">
      <c r="B558" s="7">
        <v>0</v>
      </c>
      <c r="C558" s="7">
        <v>0</v>
      </c>
      <c r="D558" s="7">
        <v>4.0597838415170513E-2</v>
      </c>
      <c r="E558" s="7">
        <v>-3.1625955179397693</v>
      </c>
      <c r="F558" s="7">
        <v>1</v>
      </c>
      <c r="G558" s="7">
        <v>1</v>
      </c>
      <c r="H558" s="7">
        <v>0</v>
      </c>
    </row>
    <row r="559" spans="2:8" x14ac:dyDescent="0.25">
      <c r="B559" s="7">
        <v>0</v>
      </c>
      <c r="C559" s="7">
        <v>0</v>
      </c>
      <c r="D559" s="7">
        <v>3.8842792115147254E-2</v>
      </c>
      <c r="E559" s="7">
        <v>-3.2086154549417016</v>
      </c>
      <c r="F559" s="7">
        <v>3</v>
      </c>
      <c r="G559" s="7">
        <v>1</v>
      </c>
      <c r="H559" s="7">
        <v>0</v>
      </c>
    </row>
    <row r="560" spans="2:8" x14ac:dyDescent="0.25">
      <c r="B560" s="20">
        <v>1</v>
      </c>
      <c r="C560" s="20">
        <v>0</v>
      </c>
      <c r="D560" s="20">
        <v>0.24921860091652479</v>
      </c>
      <c r="E560" s="20">
        <v>-1.1027841029600152</v>
      </c>
      <c r="F560" s="20">
        <v>1</v>
      </c>
      <c r="G560" s="20">
        <v>9</v>
      </c>
      <c r="H560" s="20">
        <v>1</v>
      </c>
    </row>
    <row r="561" spans="2:8" x14ac:dyDescent="0.25">
      <c r="B561" s="20">
        <v>1</v>
      </c>
      <c r="C561" s="20">
        <v>0</v>
      </c>
      <c r="D561" s="20">
        <v>0.13883862918209366</v>
      </c>
      <c r="E561" s="20">
        <v>-1.8249695918385616</v>
      </c>
      <c r="F561" s="20">
        <v>1</v>
      </c>
      <c r="G561" s="20">
        <v>4</v>
      </c>
      <c r="H561" s="20">
        <v>1</v>
      </c>
    </row>
    <row r="562" spans="2:8" x14ac:dyDescent="0.25">
      <c r="B562" s="7">
        <v>0</v>
      </c>
      <c r="C562" s="7">
        <v>0</v>
      </c>
      <c r="D562" s="7">
        <v>9.4637562323806837E-2</v>
      </c>
      <c r="E562" s="7">
        <v>-2.2582808851656888</v>
      </c>
      <c r="F562" s="7">
        <v>1</v>
      </c>
      <c r="G562" s="7">
        <v>1</v>
      </c>
      <c r="H562" s="7">
        <v>1</v>
      </c>
    </row>
    <row r="563" spans="2:8" x14ac:dyDescent="0.25">
      <c r="B563" s="7">
        <v>1</v>
      </c>
      <c r="C563" s="7">
        <v>1</v>
      </c>
      <c r="D563" s="7">
        <v>0.13611029433676713</v>
      </c>
      <c r="E563" s="7">
        <v>-1.847979560339527</v>
      </c>
      <c r="F563" s="7">
        <v>2</v>
      </c>
      <c r="G563" s="7">
        <v>4</v>
      </c>
      <c r="H563" s="7">
        <v>1</v>
      </c>
    </row>
    <row r="564" spans="2:8" x14ac:dyDescent="0.25">
      <c r="B564" s="20">
        <v>1</v>
      </c>
      <c r="C564" s="20">
        <v>0</v>
      </c>
      <c r="D564" s="20">
        <v>0.12000142630163727</v>
      </c>
      <c r="E564" s="20">
        <v>-1.9924166581152365</v>
      </c>
      <c r="F564" s="20">
        <v>2</v>
      </c>
      <c r="G564" s="20">
        <v>3</v>
      </c>
      <c r="H564" s="20">
        <v>1</v>
      </c>
    </row>
    <row r="565" spans="2:8" x14ac:dyDescent="0.25">
      <c r="B565" s="20">
        <v>1</v>
      </c>
      <c r="C565" s="20">
        <v>0</v>
      </c>
      <c r="D565" s="20">
        <v>0.19549879209349819</v>
      </c>
      <c r="E565" s="20">
        <v>-1.4146682670124002</v>
      </c>
      <c r="F565" s="20">
        <v>2</v>
      </c>
      <c r="G565" s="20">
        <v>7</v>
      </c>
      <c r="H565" s="20">
        <v>1</v>
      </c>
    </row>
    <row r="566" spans="2:8" x14ac:dyDescent="0.25">
      <c r="B566" s="7">
        <v>0</v>
      </c>
      <c r="C566" s="7">
        <v>0</v>
      </c>
      <c r="D566" s="7">
        <v>8.3452162661162274E-2</v>
      </c>
      <c r="E566" s="7">
        <v>-2.3963406961714853</v>
      </c>
      <c r="F566" s="7">
        <v>7</v>
      </c>
      <c r="G566" s="7">
        <v>1</v>
      </c>
      <c r="H566" s="7">
        <v>1</v>
      </c>
    </row>
    <row r="567" spans="2:8" x14ac:dyDescent="0.25">
      <c r="B567" s="7">
        <v>0</v>
      </c>
      <c r="C567" s="7">
        <v>0</v>
      </c>
      <c r="D567" s="7">
        <v>4.5600294444074929E-2</v>
      </c>
      <c r="E567" s="7">
        <v>-3.0411683886650263</v>
      </c>
      <c r="F567" s="7">
        <v>2</v>
      </c>
      <c r="G567" s="7">
        <v>2</v>
      </c>
      <c r="H567" s="7">
        <v>0</v>
      </c>
    </row>
    <row r="568" spans="2:8" x14ac:dyDescent="0.25">
      <c r="B568" s="7">
        <v>0</v>
      </c>
      <c r="C568" s="7">
        <v>0</v>
      </c>
      <c r="D568" s="7">
        <v>4.0597838415170513E-2</v>
      </c>
      <c r="E568" s="7">
        <v>-3.1625955179397693</v>
      </c>
      <c r="F568" s="7">
        <v>1</v>
      </c>
      <c r="G568" s="7">
        <v>1</v>
      </c>
      <c r="H568" s="7">
        <v>0</v>
      </c>
    </row>
    <row r="569" spans="2:8" x14ac:dyDescent="0.25">
      <c r="B569" s="20">
        <v>0</v>
      </c>
      <c r="C569" s="20">
        <v>1</v>
      </c>
      <c r="D569" s="20">
        <v>5.8673373644898115E-2</v>
      </c>
      <c r="E569" s="20">
        <v>-2.7753041616145744</v>
      </c>
      <c r="F569" s="20">
        <v>3</v>
      </c>
      <c r="G569" s="20">
        <v>4</v>
      </c>
      <c r="H569" s="20">
        <v>0</v>
      </c>
    </row>
    <row r="570" spans="2:8" x14ac:dyDescent="0.25">
      <c r="B570" s="7">
        <v>0</v>
      </c>
      <c r="C570" s="7">
        <v>0</v>
      </c>
      <c r="D570" s="7">
        <v>8.8886209441974076E-2</v>
      </c>
      <c r="E570" s="7">
        <v>-2.3273107906685873</v>
      </c>
      <c r="F570" s="7">
        <v>4</v>
      </c>
      <c r="G570" s="7">
        <v>1</v>
      </c>
      <c r="H570" s="7">
        <v>1</v>
      </c>
    </row>
    <row r="571" spans="2:8" x14ac:dyDescent="0.25">
      <c r="B571" s="7">
        <v>0</v>
      </c>
      <c r="C571" s="7">
        <v>0</v>
      </c>
      <c r="D571" s="7">
        <v>8.3452162661162274E-2</v>
      </c>
      <c r="E571" s="7">
        <v>-2.3963406961714853</v>
      </c>
      <c r="F571" s="7">
        <v>7</v>
      </c>
      <c r="G571" s="7">
        <v>1</v>
      </c>
      <c r="H571" s="7">
        <v>1</v>
      </c>
    </row>
    <row r="572" spans="2:8" x14ac:dyDescent="0.25">
      <c r="B572" s="7">
        <v>0</v>
      </c>
      <c r="C572" s="7">
        <v>0</v>
      </c>
      <c r="D572" s="7">
        <v>9.7185671329127352E-2</v>
      </c>
      <c r="E572" s="7">
        <v>-2.2288936298948103</v>
      </c>
      <c r="F572" s="7">
        <v>6</v>
      </c>
      <c r="G572" s="7">
        <v>2</v>
      </c>
      <c r="H572" s="7">
        <v>1</v>
      </c>
    </row>
    <row r="573" spans="2:8" x14ac:dyDescent="0.25">
      <c r="B573" s="7">
        <v>0</v>
      </c>
      <c r="C573" s="7">
        <v>0</v>
      </c>
      <c r="D573" s="7">
        <v>3.7160677829085047E-2</v>
      </c>
      <c r="E573" s="7">
        <v>-3.2546353919436339</v>
      </c>
      <c r="F573" s="7">
        <v>5</v>
      </c>
      <c r="G573" s="7">
        <v>1</v>
      </c>
      <c r="H573" s="7">
        <v>0</v>
      </c>
    </row>
    <row r="574" spans="2:8" x14ac:dyDescent="0.25">
      <c r="B574" s="7">
        <v>0</v>
      </c>
      <c r="C574" s="7">
        <v>0</v>
      </c>
      <c r="D574" s="7">
        <v>3.7992794280493444E-2</v>
      </c>
      <c r="E574" s="7">
        <v>-3.2316254234426678</v>
      </c>
      <c r="F574" s="7">
        <v>4</v>
      </c>
      <c r="G574" s="7">
        <v>1</v>
      </c>
      <c r="H574" s="7">
        <v>0</v>
      </c>
    </row>
    <row r="575" spans="2:8" x14ac:dyDescent="0.25">
      <c r="B575" s="7">
        <v>1</v>
      </c>
      <c r="C575" s="7">
        <v>1</v>
      </c>
      <c r="D575" s="7">
        <v>0.13611029433676713</v>
      </c>
      <c r="E575" s="7">
        <v>-1.847979560339527</v>
      </c>
      <c r="F575" s="7">
        <v>2</v>
      </c>
      <c r="G575" s="7">
        <v>4</v>
      </c>
      <c r="H575" s="7">
        <v>1</v>
      </c>
    </row>
    <row r="576" spans="2:8" x14ac:dyDescent="0.25">
      <c r="B576" s="7">
        <v>0</v>
      </c>
      <c r="C576" s="7">
        <v>0</v>
      </c>
      <c r="D576" s="7">
        <v>5.3468005685912832E-2</v>
      </c>
      <c r="E576" s="7">
        <v>-2.8737213223883509</v>
      </c>
      <c r="F576" s="7">
        <v>1</v>
      </c>
      <c r="G576" s="7">
        <v>3</v>
      </c>
      <c r="H576" s="7">
        <v>0</v>
      </c>
    </row>
    <row r="577" spans="2:8" x14ac:dyDescent="0.25">
      <c r="B577" s="20">
        <v>1</v>
      </c>
      <c r="C577" s="20">
        <v>0</v>
      </c>
      <c r="D577" s="20">
        <v>0.10775854194622406</v>
      </c>
      <c r="E577" s="20">
        <v>-2.1138437873899796</v>
      </c>
      <c r="F577" s="20">
        <v>1</v>
      </c>
      <c r="G577" s="20">
        <v>2</v>
      </c>
      <c r="H577" s="20">
        <v>1</v>
      </c>
    </row>
    <row r="578" spans="2:8" x14ac:dyDescent="0.25">
      <c r="B578" s="20">
        <v>1</v>
      </c>
      <c r="C578" s="20">
        <v>0</v>
      </c>
      <c r="D578" s="20">
        <v>0.10556609540071103</v>
      </c>
      <c r="E578" s="20">
        <v>-2.1368537558909457</v>
      </c>
      <c r="F578" s="20">
        <v>2</v>
      </c>
      <c r="G578" s="20">
        <v>2</v>
      </c>
      <c r="H578" s="20">
        <v>1</v>
      </c>
    </row>
    <row r="579" spans="2:8" x14ac:dyDescent="0.25">
      <c r="B579" s="20">
        <v>1</v>
      </c>
      <c r="C579" s="20">
        <v>0</v>
      </c>
      <c r="D579" s="20">
        <v>0.10341308608892767</v>
      </c>
      <c r="E579" s="20">
        <v>-2.1598637243919119</v>
      </c>
      <c r="F579" s="20">
        <v>3</v>
      </c>
      <c r="G579" s="20">
        <v>2</v>
      </c>
      <c r="H579" s="20">
        <v>1</v>
      </c>
    </row>
    <row r="580" spans="2:8" x14ac:dyDescent="0.25">
      <c r="B580" s="7">
        <v>0</v>
      </c>
      <c r="C580" s="7">
        <v>0</v>
      </c>
      <c r="D580" s="7">
        <v>4.3638828271610294E-2</v>
      </c>
      <c r="E580" s="7">
        <v>-3.0871883256669586</v>
      </c>
      <c r="F580" s="7">
        <v>4</v>
      </c>
      <c r="G580" s="7">
        <v>2</v>
      </c>
      <c r="H580" s="7">
        <v>0</v>
      </c>
    </row>
    <row r="581" spans="2:8" x14ac:dyDescent="0.25">
      <c r="B581" s="20">
        <v>1</v>
      </c>
      <c r="C581" s="20">
        <v>0</v>
      </c>
      <c r="D581" s="20">
        <v>0.12000142630163727</v>
      </c>
      <c r="E581" s="20">
        <v>-1.9924166581152365</v>
      </c>
      <c r="F581" s="20">
        <v>2</v>
      </c>
      <c r="G581" s="20">
        <v>3</v>
      </c>
      <c r="H581" s="20">
        <v>1</v>
      </c>
    </row>
    <row r="582" spans="2:8" x14ac:dyDescent="0.25">
      <c r="B582" s="7">
        <v>0</v>
      </c>
      <c r="C582" s="7">
        <v>0</v>
      </c>
      <c r="D582" s="7">
        <v>5.0080229099571466E-2</v>
      </c>
      <c r="E582" s="7">
        <v>-2.9427512278912493</v>
      </c>
      <c r="F582" s="7">
        <v>4</v>
      </c>
      <c r="G582" s="7">
        <v>3</v>
      </c>
      <c r="H582" s="7">
        <v>0</v>
      </c>
    </row>
    <row r="583" spans="2:8" x14ac:dyDescent="0.25">
      <c r="B583" s="7">
        <v>0</v>
      </c>
      <c r="C583" s="7">
        <v>0</v>
      </c>
      <c r="D583" s="7">
        <v>3.5548714477712212E-2</v>
      </c>
      <c r="E583" s="7">
        <v>-3.3006553289455658</v>
      </c>
      <c r="F583" s="7">
        <v>7</v>
      </c>
      <c r="G583" s="7">
        <v>1</v>
      </c>
      <c r="H583" s="7">
        <v>0</v>
      </c>
    </row>
    <row r="584" spans="2:8" x14ac:dyDescent="0.25">
      <c r="B584" s="20">
        <v>1</v>
      </c>
      <c r="C584" s="20">
        <v>0</v>
      </c>
      <c r="D584" s="20">
        <v>0.10341308608892767</v>
      </c>
      <c r="E584" s="20">
        <v>-2.1598637243919119</v>
      </c>
      <c r="F584" s="20">
        <v>3</v>
      </c>
      <c r="G584" s="20">
        <v>2</v>
      </c>
      <c r="H584" s="20">
        <v>1</v>
      </c>
    </row>
    <row r="585" spans="2:8" x14ac:dyDescent="0.25">
      <c r="B585" s="20">
        <v>1</v>
      </c>
      <c r="C585" s="20">
        <v>0</v>
      </c>
      <c r="D585" s="20">
        <v>0.11759271613261484</v>
      </c>
      <c r="E585" s="20">
        <v>-2.0154266266162026</v>
      </c>
      <c r="F585" s="20">
        <v>3</v>
      </c>
      <c r="G585" s="20">
        <v>3</v>
      </c>
      <c r="H585" s="20">
        <v>1</v>
      </c>
    </row>
    <row r="586" spans="2:8" x14ac:dyDescent="0.25">
      <c r="B586" s="7">
        <v>0</v>
      </c>
      <c r="C586" s="7">
        <v>0</v>
      </c>
      <c r="D586" s="7">
        <v>3.7992794280493444E-2</v>
      </c>
      <c r="E586" s="7">
        <v>-3.2316254234426678</v>
      </c>
      <c r="F586" s="7">
        <v>4</v>
      </c>
      <c r="G586" s="7">
        <v>1</v>
      </c>
      <c r="H586" s="7">
        <v>0</v>
      </c>
    </row>
    <row r="587" spans="2:8" x14ac:dyDescent="0.25">
      <c r="B587" s="20">
        <v>1</v>
      </c>
      <c r="C587" s="20">
        <v>0</v>
      </c>
      <c r="D587" s="20">
        <v>0.10556609540071103</v>
      </c>
      <c r="E587" s="20">
        <v>-2.1368537558909457</v>
      </c>
      <c r="F587" s="20">
        <v>2</v>
      </c>
      <c r="G587" s="20">
        <v>2</v>
      </c>
      <c r="H587" s="20">
        <v>1</v>
      </c>
    </row>
    <row r="588" spans="2:8" x14ac:dyDescent="0.25">
      <c r="B588" s="7">
        <v>0</v>
      </c>
      <c r="C588" s="7">
        <v>0</v>
      </c>
      <c r="D588" s="7">
        <v>9.2684343035777467E-2</v>
      </c>
      <c r="E588" s="7">
        <v>-2.281290853666655</v>
      </c>
      <c r="F588" s="7">
        <v>2</v>
      </c>
      <c r="G588" s="7">
        <v>1</v>
      </c>
      <c r="H588" s="7">
        <v>1</v>
      </c>
    </row>
    <row r="589" spans="2:8" x14ac:dyDescent="0.25">
      <c r="B589" s="7">
        <v>0</v>
      </c>
      <c r="C589" s="7">
        <v>0</v>
      </c>
      <c r="D589" s="7">
        <v>4.3638828271610294E-2</v>
      </c>
      <c r="E589" s="7">
        <v>-3.0871883256669586</v>
      </c>
      <c r="F589" s="7">
        <v>4</v>
      </c>
      <c r="G589" s="7">
        <v>2</v>
      </c>
      <c r="H589" s="7">
        <v>0</v>
      </c>
    </row>
    <row r="590" spans="2:8" x14ac:dyDescent="0.25">
      <c r="B590" s="7">
        <v>0</v>
      </c>
      <c r="C590" s="7">
        <v>0</v>
      </c>
      <c r="D590" s="7">
        <v>9.4637562323806837E-2</v>
      </c>
      <c r="E590" s="7">
        <v>-2.2582808851656888</v>
      </c>
      <c r="F590" s="7">
        <v>1</v>
      </c>
      <c r="G590" s="7">
        <v>1</v>
      </c>
      <c r="H590" s="7">
        <v>1</v>
      </c>
    </row>
    <row r="591" spans="2:8" x14ac:dyDescent="0.25">
      <c r="B591" s="20">
        <v>0</v>
      </c>
      <c r="C591" s="20">
        <v>1</v>
      </c>
      <c r="D591" s="20">
        <v>7.0120023386683994E-2</v>
      </c>
      <c r="E591" s="20">
        <v>-2.5848471268369329</v>
      </c>
      <c r="F591" s="20">
        <v>1</v>
      </c>
      <c r="G591" s="20">
        <v>5</v>
      </c>
      <c r="H591" s="20">
        <v>0</v>
      </c>
    </row>
    <row r="592" spans="2:8" x14ac:dyDescent="0.25">
      <c r="B592" s="7">
        <v>0</v>
      </c>
      <c r="C592" s="7">
        <v>0</v>
      </c>
      <c r="D592" s="7">
        <v>7.0120023386683994E-2</v>
      </c>
      <c r="E592" s="7">
        <v>-2.5848471268369329</v>
      </c>
      <c r="F592" s="7">
        <v>1</v>
      </c>
      <c r="G592" s="7">
        <v>5</v>
      </c>
      <c r="H592" s="7">
        <v>0</v>
      </c>
    </row>
    <row r="593" spans="2:8" x14ac:dyDescent="0.25">
      <c r="B593" s="20">
        <v>1</v>
      </c>
      <c r="C593" s="20">
        <v>0</v>
      </c>
      <c r="D593" s="20">
        <v>0.10129901410640922</v>
      </c>
      <c r="E593" s="20">
        <v>-2.182873692892878</v>
      </c>
      <c r="F593" s="20">
        <v>4</v>
      </c>
      <c r="G593" s="20">
        <v>2</v>
      </c>
      <c r="H593" s="20">
        <v>1</v>
      </c>
    </row>
    <row r="594" spans="2:8" x14ac:dyDescent="0.25">
      <c r="B594" s="7">
        <v>0</v>
      </c>
      <c r="C594" s="7">
        <v>0</v>
      </c>
      <c r="D594" s="7">
        <v>3.6346097786946134E-2</v>
      </c>
      <c r="E594" s="7">
        <v>-3.2776453604446001</v>
      </c>
      <c r="F594" s="7">
        <v>6</v>
      </c>
      <c r="G594" s="7">
        <v>1</v>
      </c>
      <c r="H594" s="7">
        <v>0</v>
      </c>
    </row>
    <row r="595" spans="2:8" x14ac:dyDescent="0.25">
      <c r="B595" s="7">
        <v>0</v>
      </c>
      <c r="C595" s="7">
        <v>0</v>
      </c>
      <c r="D595" s="7">
        <v>3.5548714477712212E-2</v>
      </c>
      <c r="E595" s="7">
        <v>-3.3006553289455658</v>
      </c>
      <c r="F595" s="7">
        <v>7</v>
      </c>
      <c r="G595" s="7">
        <v>1</v>
      </c>
      <c r="H595" s="7">
        <v>0</v>
      </c>
    </row>
    <row r="596" spans="2:8" x14ac:dyDescent="0.25">
      <c r="B596" s="7">
        <v>0</v>
      </c>
      <c r="C596" s="7">
        <v>0</v>
      </c>
      <c r="D596" s="7">
        <v>9.4637562323806837E-2</v>
      </c>
      <c r="E596" s="7">
        <v>-2.2582808851656888</v>
      </c>
      <c r="F596" s="7">
        <v>1</v>
      </c>
      <c r="G596" s="7">
        <v>1</v>
      </c>
      <c r="H596" s="7">
        <v>1</v>
      </c>
    </row>
    <row r="597" spans="2:8" x14ac:dyDescent="0.25">
      <c r="B597" s="7">
        <v>0</v>
      </c>
      <c r="C597" s="7">
        <v>0</v>
      </c>
      <c r="D597" s="7">
        <v>3.8842792115147254E-2</v>
      </c>
      <c r="E597" s="7">
        <v>-3.2086154549417016</v>
      </c>
      <c r="F597" s="7">
        <v>3</v>
      </c>
      <c r="G597" s="7">
        <v>1</v>
      </c>
      <c r="H597" s="7">
        <v>0</v>
      </c>
    </row>
    <row r="598" spans="2:8" x14ac:dyDescent="0.25">
      <c r="B598" s="7">
        <v>0</v>
      </c>
      <c r="C598" s="7">
        <v>0</v>
      </c>
      <c r="D598" s="7">
        <v>4.4609285174092961E-2</v>
      </c>
      <c r="E598" s="7">
        <v>-3.0641783571659924</v>
      </c>
      <c r="F598" s="7">
        <v>3</v>
      </c>
      <c r="G598" s="7">
        <v>2</v>
      </c>
      <c r="H598" s="7">
        <v>0</v>
      </c>
    </row>
    <row r="599" spans="2:8" x14ac:dyDescent="0.25">
      <c r="B599" s="7">
        <v>0</v>
      </c>
      <c r="C599" s="7">
        <v>0</v>
      </c>
      <c r="D599" s="7">
        <v>4.4609285174092961E-2</v>
      </c>
      <c r="E599" s="7">
        <v>-3.0641783571659924</v>
      </c>
      <c r="F599" s="7">
        <v>3</v>
      </c>
      <c r="G599" s="7">
        <v>2</v>
      </c>
      <c r="H599" s="7">
        <v>0</v>
      </c>
    </row>
    <row r="600" spans="2:8" x14ac:dyDescent="0.25">
      <c r="B600" s="20">
        <v>1</v>
      </c>
      <c r="C600" s="20">
        <v>0</v>
      </c>
      <c r="D600" s="20">
        <v>0.10129901410640922</v>
      </c>
      <c r="E600" s="20">
        <v>-2.182873692892878</v>
      </c>
      <c r="F600" s="20">
        <v>4</v>
      </c>
      <c r="G600" s="20">
        <v>2</v>
      </c>
      <c r="H600" s="20">
        <v>1</v>
      </c>
    </row>
    <row r="601" spans="2:8" x14ac:dyDescent="0.25">
      <c r="B601" s="7">
        <v>1</v>
      </c>
      <c r="C601" s="7">
        <v>1</v>
      </c>
      <c r="D601" s="7">
        <v>0.10129901410640922</v>
      </c>
      <c r="E601" s="7">
        <v>-2.182873692892878</v>
      </c>
      <c r="F601" s="7">
        <v>4</v>
      </c>
      <c r="G601" s="7">
        <v>2</v>
      </c>
      <c r="H601" s="7">
        <v>1</v>
      </c>
    </row>
    <row r="602" spans="2:8" x14ac:dyDescent="0.25">
      <c r="B602" s="20">
        <v>1</v>
      </c>
      <c r="C602" s="20">
        <v>0</v>
      </c>
      <c r="D602" s="20">
        <v>0.12000142630163727</v>
      </c>
      <c r="E602" s="20">
        <v>-1.9924166581152365</v>
      </c>
      <c r="F602" s="20">
        <v>2</v>
      </c>
      <c r="G602" s="20">
        <v>3</v>
      </c>
      <c r="H602" s="20">
        <v>1</v>
      </c>
    </row>
    <row r="603" spans="2:8" x14ac:dyDescent="0.25">
      <c r="B603" s="20">
        <v>1</v>
      </c>
      <c r="C603" s="20">
        <v>0</v>
      </c>
      <c r="D603" s="20">
        <v>0.11522602373436264</v>
      </c>
      <c r="E603" s="20">
        <v>-2.0384365951171688</v>
      </c>
      <c r="F603" s="20">
        <v>4</v>
      </c>
      <c r="G603" s="20">
        <v>3</v>
      </c>
      <c r="H603" s="20">
        <v>1</v>
      </c>
    </row>
    <row r="604" spans="2:8" x14ac:dyDescent="0.25">
      <c r="B604" s="7">
        <v>1</v>
      </c>
      <c r="C604" s="7">
        <v>1</v>
      </c>
      <c r="D604" s="7">
        <v>0.21921768229486741</v>
      </c>
      <c r="E604" s="7">
        <v>-1.2702311692366908</v>
      </c>
      <c r="F604" s="7">
        <v>2</v>
      </c>
      <c r="G604" s="7">
        <v>8</v>
      </c>
      <c r="H604" s="7">
        <v>1</v>
      </c>
    </row>
    <row r="605" spans="2:8" x14ac:dyDescent="0.25">
      <c r="B605" s="7">
        <v>0</v>
      </c>
      <c r="C605" s="7">
        <v>0</v>
      </c>
      <c r="D605" s="7">
        <v>4.3638828271610294E-2</v>
      </c>
      <c r="E605" s="7">
        <v>-3.0871883256669586</v>
      </c>
      <c r="F605" s="7">
        <v>4</v>
      </c>
      <c r="G605" s="7">
        <v>2</v>
      </c>
      <c r="H605" s="7">
        <v>0</v>
      </c>
    </row>
    <row r="606" spans="2:8" x14ac:dyDescent="0.25">
      <c r="B606" s="7">
        <v>0</v>
      </c>
      <c r="C606" s="7">
        <v>0</v>
      </c>
      <c r="D606" s="7">
        <v>3.5548714477712212E-2</v>
      </c>
      <c r="E606" s="7">
        <v>-3.3006553289455658</v>
      </c>
      <c r="F606" s="7">
        <v>7</v>
      </c>
      <c r="G606" s="7">
        <v>1</v>
      </c>
      <c r="H606" s="7">
        <v>0</v>
      </c>
    </row>
    <row r="607" spans="2:8" x14ac:dyDescent="0.25">
      <c r="B607" s="7">
        <v>0</v>
      </c>
      <c r="C607" s="7">
        <v>0</v>
      </c>
      <c r="D607" s="7">
        <v>8.3452162661162274E-2</v>
      </c>
      <c r="E607" s="7">
        <v>-2.3963406961714853</v>
      </c>
      <c r="F607" s="7">
        <v>7</v>
      </c>
      <c r="G607" s="7">
        <v>1</v>
      </c>
      <c r="H607" s="7">
        <v>1</v>
      </c>
    </row>
    <row r="608" spans="2:8" x14ac:dyDescent="0.25">
      <c r="B608" s="7">
        <v>0</v>
      </c>
      <c r="C608" s="7">
        <v>0</v>
      </c>
      <c r="D608" s="7">
        <v>3.6346097786946134E-2</v>
      </c>
      <c r="E608" s="7">
        <v>-3.2776453604446001</v>
      </c>
      <c r="F608" s="7">
        <v>6</v>
      </c>
      <c r="G608" s="7">
        <v>1</v>
      </c>
      <c r="H608" s="7">
        <v>0</v>
      </c>
    </row>
    <row r="609" spans="2:8" x14ac:dyDescent="0.25">
      <c r="B609" s="7">
        <v>0</v>
      </c>
      <c r="C609" s="7">
        <v>0</v>
      </c>
      <c r="D609" s="7">
        <v>3.8842792115147254E-2</v>
      </c>
      <c r="E609" s="7">
        <v>-3.2086154549417016</v>
      </c>
      <c r="F609" s="7">
        <v>3</v>
      </c>
      <c r="G609" s="7">
        <v>1</v>
      </c>
      <c r="H609" s="7">
        <v>0</v>
      </c>
    </row>
    <row r="610" spans="2:8" x14ac:dyDescent="0.25">
      <c r="B610" s="7">
        <v>0</v>
      </c>
      <c r="C610" s="7">
        <v>0</v>
      </c>
      <c r="D610" s="7">
        <v>4.2688539948649754E-2</v>
      </c>
      <c r="E610" s="7">
        <v>-3.1101982941679247</v>
      </c>
      <c r="F610" s="7">
        <v>5</v>
      </c>
      <c r="G610" s="7">
        <v>2</v>
      </c>
      <c r="H610" s="7">
        <v>0</v>
      </c>
    </row>
    <row r="611" spans="2:8" x14ac:dyDescent="0.25">
      <c r="B611" s="7">
        <v>0</v>
      </c>
      <c r="C611" s="7">
        <v>0</v>
      </c>
      <c r="D611" s="7">
        <v>9.0767394599491888E-2</v>
      </c>
      <c r="E611" s="7">
        <v>-2.3043008221676211</v>
      </c>
      <c r="F611" s="7">
        <v>3</v>
      </c>
      <c r="G611" s="7">
        <v>1</v>
      </c>
      <c r="H611" s="7">
        <v>1</v>
      </c>
    </row>
    <row r="612" spans="2:8" x14ac:dyDescent="0.25">
      <c r="B612" s="7">
        <v>1</v>
      </c>
      <c r="C612" s="7">
        <v>1</v>
      </c>
      <c r="D612" s="7">
        <v>0.12245262847977424</v>
      </c>
      <c r="E612" s="7">
        <v>-1.9694066896142703</v>
      </c>
      <c r="F612" s="7">
        <v>1</v>
      </c>
      <c r="G612" s="7">
        <v>3</v>
      </c>
      <c r="H612" s="7">
        <v>1</v>
      </c>
    </row>
    <row r="613" spans="2:8" x14ac:dyDescent="0.25">
      <c r="B613" s="7">
        <v>0</v>
      </c>
      <c r="C613" s="7">
        <v>0</v>
      </c>
      <c r="D613" s="7">
        <v>4.1758041746814925E-2</v>
      </c>
      <c r="E613" s="7">
        <v>-3.1332082626688909</v>
      </c>
      <c r="F613" s="7">
        <v>6</v>
      </c>
      <c r="G613" s="7">
        <v>2</v>
      </c>
      <c r="H613" s="7">
        <v>0</v>
      </c>
    </row>
    <row r="614" spans="2:8" x14ac:dyDescent="0.25">
      <c r="B614" s="7">
        <v>0</v>
      </c>
      <c r="C614" s="7">
        <v>0</v>
      </c>
      <c r="D614" s="7">
        <v>8.7040280170578355E-2</v>
      </c>
      <c r="E614" s="7">
        <v>-2.3503207591695534</v>
      </c>
      <c r="F614" s="7">
        <v>5</v>
      </c>
      <c r="G614" s="7">
        <v>1</v>
      </c>
      <c r="H614" s="7">
        <v>1</v>
      </c>
    </row>
    <row r="615" spans="2:8" x14ac:dyDescent="0.25">
      <c r="B615" s="7">
        <v>0</v>
      </c>
      <c r="C615" s="7">
        <v>0</v>
      </c>
      <c r="D615" s="7">
        <v>6.1267316737098475E-2</v>
      </c>
      <c r="E615" s="7">
        <v>-2.7292842246126421</v>
      </c>
      <c r="F615" s="7">
        <v>1</v>
      </c>
      <c r="G615" s="7">
        <v>4</v>
      </c>
      <c r="H615" s="7">
        <v>0</v>
      </c>
    </row>
    <row r="616" spans="2:8" x14ac:dyDescent="0.25">
      <c r="B616" s="20">
        <v>1</v>
      </c>
      <c r="C616" s="20">
        <v>0</v>
      </c>
      <c r="D616" s="20">
        <v>0.10556609540071103</v>
      </c>
      <c r="E616" s="20">
        <v>-2.1368537558909457</v>
      </c>
      <c r="F616" s="20">
        <v>2</v>
      </c>
      <c r="G616" s="20">
        <v>2</v>
      </c>
      <c r="H616" s="20">
        <v>1</v>
      </c>
    </row>
    <row r="617" spans="2:8" x14ac:dyDescent="0.25">
      <c r="B617" s="7">
        <v>0</v>
      </c>
      <c r="C617" s="7">
        <v>0</v>
      </c>
      <c r="D617" s="7">
        <v>4.5600294444074929E-2</v>
      </c>
      <c r="E617" s="7">
        <v>-3.0411683886650263</v>
      </c>
      <c r="F617" s="7">
        <v>2</v>
      </c>
      <c r="G617" s="7">
        <v>2</v>
      </c>
      <c r="H617" s="7">
        <v>0</v>
      </c>
    </row>
    <row r="618" spans="2:8" x14ac:dyDescent="0.25">
      <c r="B618" s="20">
        <v>1</v>
      </c>
      <c r="C618" s="20">
        <v>0</v>
      </c>
      <c r="D618" s="20">
        <v>0.10129901410640922</v>
      </c>
      <c r="E618" s="20">
        <v>-2.182873692892878</v>
      </c>
      <c r="F618" s="20">
        <v>4</v>
      </c>
      <c r="G618" s="20">
        <v>2</v>
      </c>
      <c r="H618" s="20">
        <v>1</v>
      </c>
    </row>
    <row r="619" spans="2:8" x14ac:dyDescent="0.25">
      <c r="B619" s="7">
        <v>0</v>
      </c>
      <c r="C619" s="7">
        <v>0</v>
      </c>
      <c r="D619" s="7">
        <v>3.9711021621398723E-2</v>
      </c>
      <c r="E619" s="7">
        <v>-3.1856054864407355</v>
      </c>
      <c r="F619" s="7">
        <v>2</v>
      </c>
      <c r="G619" s="7">
        <v>1</v>
      </c>
      <c r="H619" s="7">
        <v>0</v>
      </c>
    </row>
    <row r="620" spans="2:8" x14ac:dyDescent="0.25">
      <c r="B620" s="7">
        <v>0</v>
      </c>
      <c r="C620" s="7">
        <v>0</v>
      </c>
      <c r="D620" s="7">
        <v>8.3452162661162274E-2</v>
      </c>
      <c r="E620" s="7">
        <v>-2.3963406961714853</v>
      </c>
      <c r="F620" s="7">
        <v>7</v>
      </c>
      <c r="G620" s="7">
        <v>1</v>
      </c>
      <c r="H620" s="7">
        <v>1</v>
      </c>
    </row>
    <row r="621" spans="2:8" x14ac:dyDescent="0.25">
      <c r="B621" s="7">
        <v>0</v>
      </c>
      <c r="C621" s="7">
        <v>0</v>
      </c>
      <c r="D621" s="7">
        <v>3.9711021621398723E-2</v>
      </c>
      <c r="E621" s="7">
        <v>-3.1856054864407355</v>
      </c>
      <c r="F621" s="7">
        <v>2</v>
      </c>
      <c r="G621" s="7">
        <v>1</v>
      </c>
      <c r="H621" s="7">
        <v>0</v>
      </c>
    </row>
    <row r="622" spans="2:8" x14ac:dyDescent="0.25">
      <c r="B622" s="20">
        <v>1</v>
      </c>
      <c r="C622" s="20">
        <v>0</v>
      </c>
      <c r="D622" s="20">
        <v>0.11522602373436264</v>
      </c>
      <c r="E622" s="20">
        <v>-2.0384365951171688</v>
      </c>
      <c r="F622" s="20">
        <v>4</v>
      </c>
      <c r="G622" s="20">
        <v>3</v>
      </c>
      <c r="H622" s="20">
        <v>1</v>
      </c>
    </row>
    <row r="623" spans="2:8" x14ac:dyDescent="0.25">
      <c r="B623" s="7">
        <v>1</v>
      </c>
      <c r="C623" s="7">
        <v>1</v>
      </c>
      <c r="D623" s="7">
        <v>0.15102909301990086</v>
      </c>
      <c r="E623" s="7">
        <v>-1.7265524310647848</v>
      </c>
      <c r="F623" s="7">
        <v>3</v>
      </c>
      <c r="G623" s="7">
        <v>5</v>
      </c>
      <c r="H623" s="7">
        <v>1</v>
      </c>
    </row>
    <row r="624" spans="2:8" x14ac:dyDescent="0.25">
      <c r="B624" s="20">
        <v>1</v>
      </c>
      <c r="C624" s="20">
        <v>0</v>
      </c>
      <c r="D624" s="20">
        <v>0.10341308608892767</v>
      </c>
      <c r="E624" s="20">
        <v>-2.1598637243919119</v>
      </c>
      <c r="F624" s="20">
        <v>3</v>
      </c>
      <c r="G624" s="20">
        <v>2</v>
      </c>
      <c r="H624" s="20">
        <v>1</v>
      </c>
    </row>
    <row r="625" spans="2:8" x14ac:dyDescent="0.25">
      <c r="B625" s="7">
        <v>0</v>
      </c>
      <c r="C625" s="7">
        <v>0</v>
      </c>
      <c r="D625" s="7">
        <v>7.3614400055922125E-2</v>
      </c>
      <c r="E625" s="7">
        <v>-2.5324499030650882</v>
      </c>
      <c r="F625" s="7">
        <v>5</v>
      </c>
      <c r="G625" s="7">
        <v>6</v>
      </c>
      <c r="H625" s="7">
        <v>0</v>
      </c>
    </row>
    <row r="626" spans="2:8" x14ac:dyDescent="0.25">
      <c r="B626" s="7">
        <v>0</v>
      </c>
      <c r="C626" s="7">
        <v>0</v>
      </c>
      <c r="D626" s="7">
        <v>9.9223377224147508E-2</v>
      </c>
      <c r="E626" s="7">
        <v>-2.2058836613938442</v>
      </c>
      <c r="F626" s="7">
        <v>5</v>
      </c>
      <c r="G626" s="7">
        <v>2</v>
      </c>
      <c r="H626" s="7">
        <v>1</v>
      </c>
    </row>
    <row r="627" spans="2:8" x14ac:dyDescent="0.25">
      <c r="B627" s="7">
        <v>0</v>
      </c>
      <c r="C627" s="7">
        <v>0</v>
      </c>
      <c r="D627" s="7">
        <v>3.7992794280493444E-2</v>
      </c>
      <c r="E627" s="7">
        <v>-3.2316254234426678</v>
      </c>
      <c r="F627" s="7">
        <v>4</v>
      </c>
      <c r="G627" s="7">
        <v>1</v>
      </c>
      <c r="H627" s="7">
        <v>0</v>
      </c>
    </row>
    <row r="628" spans="2:8" x14ac:dyDescent="0.25">
      <c r="B628" s="7">
        <v>0</v>
      </c>
      <c r="C628" s="7">
        <v>0</v>
      </c>
      <c r="D628" s="7">
        <v>3.6346097786946134E-2</v>
      </c>
      <c r="E628" s="7">
        <v>-3.2776453604446001</v>
      </c>
      <c r="F628" s="7">
        <v>6</v>
      </c>
      <c r="G628" s="7">
        <v>1</v>
      </c>
      <c r="H628" s="7">
        <v>0</v>
      </c>
    </row>
    <row r="629" spans="2:8" x14ac:dyDescent="0.25">
      <c r="B629" s="7">
        <v>0</v>
      </c>
      <c r="C629" s="7">
        <v>0</v>
      </c>
      <c r="D629" s="7">
        <v>4.4609285174092961E-2</v>
      </c>
      <c r="E629" s="7">
        <v>-3.0641783571659924</v>
      </c>
      <c r="F629" s="7">
        <v>3</v>
      </c>
      <c r="G629" s="7">
        <v>2</v>
      </c>
      <c r="H629" s="7">
        <v>0</v>
      </c>
    </row>
    <row r="630" spans="2:8" x14ac:dyDescent="0.25">
      <c r="B630" s="7">
        <v>0</v>
      </c>
      <c r="C630" s="7">
        <v>0</v>
      </c>
      <c r="D630" s="7">
        <v>3.8842792115147254E-2</v>
      </c>
      <c r="E630" s="7">
        <v>-3.2086154549417016</v>
      </c>
      <c r="F630" s="7">
        <v>3</v>
      </c>
      <c r="G630" s="7">
        <v>1</v>
      </c>
      <c r="H630" s="7">
        <v>0</v>
      </c>
    </row>
    <row r="631" spans="2:8" x14ac:dyDescent="0.25">
      <c r="B631" s="20">
        <v>1</v>
      </c>
      <c r="C631" s="20">
        <v>0</v>
      </c>
      <c r="D631" s="20">
        <v>0.10129901410640922</v>
      </c>
      <c r="E631" s="20">
        <v>-2.182873692892878</v>
      </c>
      <c r="F631" s="20">
        <v>4</v>
      </c>
      <c r="G631" s="20">
        <v>2</v>
      </c>
      <c r="H631" s="20">
        <v>1</v>
      </c>
    </row>
    <row r="632" spans="2:8" x14ac:dyDescent="0.25">
      <c r="B632" s="7">
        <v>0</v>
      </c>
      <c r="C632" s="7">
        <v>0</v>
      </c>
      <c r="D632" s="7">
        <v>3.7160677829085047E-2</v>
      </c>
      <c r="E632" s="7">
        <v>-3.2546353919436339</v>
      </c>
      <c r="F632" s="7">
        <v>5</v>
      </c>
      <c r="G632" s="7">
        <v>1</v>
      </c>
      <c r="H632" s="7">
        <v>0</v>
      </c>
    </row>
    <row r="633" spans="2:8" x14ac:dyDescent="0.25">
      <c r="B633" s="7">
        <v>0</v>
      </c>
      <c r="C633" s="7">
        <v>0</v>
      </c>
      <c r="D633" s="7">
        <v>8.3452162661162274E-2</v>
      </c>
      <c r="E633" s="7">
        <v>-2.3963406961714853</v>
      </c>
      <c r="F633" s="7">
        <v>7</v>
      </c>
      <c r="G633" s="7">
        <v>1</v>
      </c>
      <c r="H633" s="7">
        <v>1</v>
      </c>
    </row>
    <row r="634" spans="2:8" x14ac:dyDescent="0.25">
      <c r="B634" s="20">
        <v>1</v>
      </c>
      <c r="C634" s="20">
        <v>0</v>
      </c>
      <c r="D634" s="20">
        <v>0.10556609540071103</v>
      </c>
      <c r="E634" s="20">
        <v>-2.1368537558909457</v>
      </c>
      <c r="F634" s="20">
        <v>2</v>
      </c>
      <c r="G634" s="20">
        <v>2</v>
      </c>
      <c r="H634" s="20">
        <v>1</v>
      </c>
    </row>
    <row r="635" spans="2:8" x14ac:dyDescent="0.25">
      <c r="B635" s="7">
        <v>0</v>
      </c>
      <c r="C635" s="7">
        <v>0</v>
      </c>
      <c r="D635" s="7">
        <v>3.6346097786946134E-2</v>
      </c>
      <c r="E635" s="7">
        <v>-3.2776453604446001</v>
      </c>
      <c r="F635" s="7">
        <v>6</v>
      </c>
      <c r="G635" s="7">
        <v>1</v>
      </c>
      <c r="H635" s="7">
        <v>0</v>
      </c>
    </row>
    <row r="636" spans="2:8" x14ac:dyDescent="0.25">
      <c r="B636" s="7">
        <v>0</v>
      </c>
      <c r="C636" s="7">
        <v>0</v>
      </c>
      <c r="D636" s="7">
        <v>8.7040280170578355E-2</v>
      </c>
      <c r="E636" s="7">
        <v>-2.3503207591695534</v>
      </c>
      <c r="F636" s="7">
        <v>5</v>
      </c>
      <c r="G636" s="7">
        <v>1</v>
      </c>
      <c r="H636" s="7">
        <v>1</v>
      </c>
    </row>
    <row r="637" spans="2:8" x14ac:dyDescent="0.25">
      <c r="B637" s="7">
        <v>0</v>
      </c>
      <c r="C637" s="7">
        <v>0</v>
      </c>
      <c r="D637" s="7">
        <v>5.7415345146604436E-2</v>
      </c>
      <c r="E637" s="7">
        <v>-2.7983141301155401</v>
      </c>
      <c r="F637" s="7">
        <v>4</v>
      </c>
      <c r="G637" s="7">
        <v>4</v>
      </c>
      <c r="H637" s="7">
        <v>0</v>
      </c>
    </row>
    <row r="638" spans="2:8" x14ac:dyDescent="0.25">
      <c r="B638" s="7">
        <v>0</v>
      </c>
      <c r="C638" s="7">
        <v>0</v>
      </c>
      <c r="D638" s="7">
        <v>9.2684343035777467E-2</v>
      </c>
      <c r="E638" s="7">
        <v>-2.281290853666655</v>
      </c>
      <c r="F638" s="7">
        <v>2</v>
      </c>
      <c r="G638" s="7">
        <v>1</v>
      </c>
      <c r="H638" s="7">
        <v>1</v>
      </c>
    </row>
    <row r="639" spans="2:8" x14ac:dyDescent="0.25">
      <c r="B639" s="7">
        <v>0</v>
      </c>
      <c r="C639" s="7">
        <v>0</v>
      </c>
      <c r="D639" s="7">
        <v>9.2684343035777467E-2</v>
      </c>
      <c r="E639" s="7">
        <v>-2.281290853666655</v>
      </c>
      <c r="F639" s="7">
        <v>2</v>
      </c>
      <c r="G639" s="7">
        <v>1</v>
      </c>
      <c r="H639" s="7">
        <v>1</v>
      </c>
    </row>
    <row r="640" spans="2:8" x14ac:dyDescent="0.25">
      <c r="B640" s="7">
        <v>0</v>
      </c>
      <c r="C640" s="7">
        <v>0</v>
      </c>
      <c r="D640" s="7">
        <v>8.7040280170578355E-2</v>
      </c>
      <c r="E640" s="7">
        <v>-2.3503207591695534</v>
      </c>
      <c r="F640" s="7">
        <v>5</v>
      </c>
      <c r="G640" s="7">
        <v>1</v>
      </c>
      <c r="H640" s="7">
        <v>1</v>
      </c>
    </row>
    <row r="641" spans="2:8" x14ac:dyDescent="0.25">
      <c r="B641" s="7">
        <v>0</v>
      </c>
      <c r="C641" s="7">
        <v>0</v>
      </c>
      <c r="D641" s="7">
        <v>4.5600294444074929E-2</v>
      </c>
      <c r="E641" s="7">
        <v>-3.0411683886650263</v>
      </c>
      <c r="F641" s="7">
        <v>2</v>
      </c>
      <c r="G641" s="7">
        <v>2</v>
      </c>
      <c r="H641" s="7">
        <v>0</v>
      </c>
    </row>
    <row r="642" spans="2:8" x14ac:dyDescent="0.25">
      <c r="B642" s="7">
        <v>0</v>
      </c>
      <c r="C642" s="7">
        <v>0</v>
      </c>
      <c r="D642" s="7">
        <v>8.8886209441974076E-2</v>
      </c>
      <c r="E642" s="7">
        <v>-2.3273107906685873</v>
      </c>
      <c r="F642" s="7">
        <v>4</v>
      </c>
      <c r="G642" s="7">
        <v>1</v>
      </c>
      <c r="H642" s="7">
        <v>1</v>
      </c>
    </row>
    <row r="643" spans="2:8" x14ac:dyDescent="0.25">
      <c r="B643" s="20">
        <v>0</v>
      </c>
      <c r="C643" s="20">
        <v>1</v>
      </c>
      <c r="D643" s="20">
        <v>5.8673373644898115E-2</v>
      </c>
      <c r="E643" s="20">
        <v>-2.7753041616145744</v>
      </c>
      <c r="F643" s="20">
        <v>3</v>
      </c>
      <c r="G643" s="20">
        <v>4</v>
      </c>
      <c r="H643" s="20">
        <v>0</v>
      </c>
    </row>
    <row r="644" spans="2:8" x14ac:dyDescent="0.25">
      <c r="B644" s="7">
        <v>0</v>
      </c>
      <c r="C644" s="7">
        <v>0</v>
      </c>
      <c r="D644" s="7">
        <v>3.6346097786946134E-2</v>
      </c>
      <c r="E644" s="7">
        <v>-3.2776453604446001</v>
      </c>
      <c r="F644" s="7">
        <v>6</v>
      </c>
      <c r="G644" s="7">
        <v>1</v>
      </c>
      <c r="H644" s="7">
        <v>0</v>
      </c>
    </row>
    <row r="645" spans="2:8" x14ac:dyDescent="0.25">
      <c r="B645" s="7">
        <v>0</v>
      </c>
      <c r="C645" s="7">
        <v>0</v>
      </c>
      <c r="D645" s="7">
        <v>4.4609285174092961E-2</v>
      </c>
      <c r="E645" s="7">
        <v>-3.0641783571659924</v>
      </c>
      <c r="F645" s="7">
        <v>3</v>
      </c>
      <c r="G645" s="7">
        <v>2</v>
      </c>
      <c r="H645" s="7">
        <v>0</v>
      </c>
    </row>
    <row r="646" spans="2:8" x14ac:dyDescent="0.25">
      <c r="B646" s="7">
        <v>0</v>
      </c>
      <c r="C646" s="7">
        <v>0</v>
      </c>
      <c r="D646" s="7">
        <v>8.3452162661162274E-2</v>
      </c>
      <c r="E646" s="7">
        <v>-2.3963406961714853</v>
      </c>
      <c r="F646" s="7">
        <v>7</v>
      </c>
      <c r="G646" s="7">
        <v>1</v>
      </c>
      <c r="H646" s="7">
        <v>1</v>
      </c>
    </row>
    <row r="647" spans="2:8" x14ac:dyDescent="0.25">
      <c r="B647" s="7">
        <v>0</v>
      </c>
      <c r="C647" s="7">
        <v>0</v>
      </c>
      <c r="D647" s="7">
        <v>3.7992794280493444E-2</v>
      </c>
      <c r="E647" s="7">
        <v>-3.2316254234426678</v>
      </c>
      <c r="F647" s="7">
        <v>4</v>
      </c>
      <c r="G647" s="7">
        <v>1</v>
      </c>
      <c r="H647" s="7">
        <v>0</v>
      </c>
    </row>
    <row r="648" spans="2:8" x14ac:dyDescent="0.25">
      <c r="B648" s="7">
        <v>0</v>
      </c>
      <c r="C648" s="7">
        <v>0</v>
      </c>
      <c r="D648" s="7">
        <v>4.2688539948649754E-2</v>
      </c>
      <c r="E648" s="7">
        <v>-3.1101982941679247</v>
      </c>
      <c r="F648" s="7">
        <v>5</v>
      </c>
      <c r="G648" s="7">
        <v>2</v>
      </c>
      <c r="H648" s="7">
        <v>0</v>
      </c>
    </row>
    <row r="649" spans="2:8" x14ac:dyDescent="0.25">
      <c r="B649" s="20">
        <v>1</v>
      </c>
      <c r="C649" s="20">
        <v>0</v>
      </c>
      <c r="D649" s="20">
        <v>0.10129901410640922</v>
      </c>
      <c r="E649" s="20">
        <v>-2.182873692892878</v>
      </c>
      <c r="F649" s="20">
        <v>4</v>
      </c>
      <c r="G649" s="20">
        <v>2</v>
      </c>
      <c r="H649" s="20">
        <v>1</v>
      </c>
    </row>
    <row r="650" spans="2:8" x14ac:dyDescent="0.25">
      <c r="B650" s="20">
        <v>1</v>
      </c>
      <c r="C650" s="20">
        <v>0</v>
      </c>
      <c r="D650" s="20">
        <v>0.10775854194622406</v>
      </c>
      <c r="E650" s="20">
        <v>-2.1138437873899796</v>
      </c>
      <c r="F650" s="20">
        <v>1</v>
      </c>
      <c r="G650" s="20">
        <v>2</v>
      </c>
      <c r="H650" s="20">
        <v>1</v>
      </c>
    </row>
    <row r="651" spans="2:8" x14ac:dyDescent="0.25">
      <c r="B651" s="7">
        <v>0</v>
      </c>
      <c r="C651" s="7">
        <v>0</v>
      </c>
      <c r="D651" s="7">
        <v>9.7185671329127352E-2</v>
      </c>
      <c r="E651" s="7">
        <v>-2.2288936298948103</v>
      </c>
      <c r="F651" s="7">
        <v>6</v>
      </c>
      <c r="G651" s="7">
        <v>2</v>
      </c>
      <c r="H651" s="7">
        <v>1</v>
      </c>
    </row>
    <row r="652" spans="2:8" x14ac:dyDescent="0.25">
      <c r="B652" s="20">
        <v>1</v>
      </c>
      <c r="C652" s="20">
        <v>0</v>
      </c>
      <c r="D652" s="20">
        <v>0.10556609540071103</v>
      </c>
      <c r="E652" s="20">
        <v>-2.1368537558909457</v>
      </c>
      <c r="F652" s="20">
        <v>2</v>
      </c>
      <c r="G652" s="20">
        <v>2</v>
      </c>
      <c r="H652" s="20">
        <v>1</v>
      </c>
    </row>
    <row r="653" spans="2:8" x14ac:dyDescent="0.25">
      <c r="B653" s="7">
        <v>0</v>
      </c>
      <c r="C653" s="7">
        <v>0</v>
      </c>
      <c r="D653" s="7">
        <v>8.522909991611298E-2</v>
      </c>
      <c r="E653" s="7">
        <v>-2.3733307276705196</v>
      </c>
      <c r="F653" s="7">
        <v>6</v>
      </c>
      <c r="G653" s="7">
        <v>1</v>
      </c>
      <c r="H653" s="7">
        <v>1</v>
      </c>
    </row>
    <row r="654" spans="2:8" x14ac:dyDescent="0.25">
      <c r="B654" s="7">
        <v>0</v>
      </c>
      <c r="C654" s="7">
        <v>0</v>
      </c>
      <c r="D654" s="7">
        <v>5.1186265514352167E-2</v>
      </c>
      <c r="E654" s="7">
        <v>-2.9197412593902832</v>
      </c>
      <c r="F654" s="7">
        <v>3</v>
      </c>
      <c r="G654" s="7">
        <v>3</v>
      </c>
      <c r="H654" s="7">
        <v>0</v>
      </c>
    </row>
    <row r="655" spans="2:8" x14ac:dyDescent="0.25">
      <c r="B655" s="20">
        <v>1</v>
      </c>
      <c r="C655" s="20">
        <v>0</v>
      </c>
      <c r="D655" s="20">
        <v>0.10775854194622406</v>
      </c>
      <c r="E655" s="20">
        <v>-2.1138437873899796</v>
      </c>
      <c r="F655" s="20">
        <v>1</v>
      </c>
      <c r="G655" s="20">
        <v>2</v>
      </c>
      <c r="H655" s="20">
        <v>1</v>
      </c>
    </row>
    <row r="656" spans="2:8" x14ac:dyDescent="0.25">
      <c r="B656" s="20">
        <v>1</v>
      </c>
      <c r="C656" s="20">
        <v>0</v>
      </c>
      <c r="D656" s="20">
        <v>0.11759271613261484</v>
      </c>
      <c r="E656" s="20">
        <v>-2.0154266266162026</v>
      </c>
      <c r="F656" s="20">
        <v>3</v>
      </c>
      <c r="G656" s="20">
        <v>3</v>
      </c>
      <c r="H656" s="20">
        <v>1</v>
      </c>
    </row>
    <row r="657" spans="2:8" x14ac:dyDescent="0.25">
      <c r="B657" s="7">
        <v>0</v>
      </c>
      <c r="C657" s="7">
        <v>0</v>
      </c>
      <c r="D657" s="7">
        <v>9.0767394599491888E-2</v>
      </c>
      <c r="E657" s="7">
        <v>-2.3043008221676211</v>
      </c>
      <c r="F657" s="7">
        <v>3</v>
      </c>
      <c r="G657" s="7">
        <v>1</v>
      </c>
      <c r="H657" s="7">
        <v>1</v>
      </c>
    </row>
    <row r="658" spans="2:8" x14ac:dyDescent="0.25">
      <c r="B658" s="7">
        <v>0</v>
      </c>
      <c r="C658" s="7">
        <v>0</v>
      </c>
      <c r="D658" s="7">
        <v>4.4609285174092961E-2</v>
      </c>
      <c r="E658" s="7">
        <v>-3.0641783571659924</v>
      </c>
      <c r="F658" s="7">
        <v>3</v>
      </c>
      <c r="G658" s="7">
        <v>2</v>
      </c>
      <c r="H658" s="7">
        <v>0</v>
      </c>
    </row>
    <row r="659" spans="2:8" x14ac:dyDescent="0.25">
      <c r="B659" s="7">
        <v>0</v>
      </c>
      <c r="C659" s="7">
        <v>0</v>
      </c>
      <c r="D659" s="7">
        <v>3.7992794280493444E-2</v>
      </c>
      <c r="E659" s="7">
        <v>-3.2316254234426678</v>
      </c>
      <c r="F659" s="7">
        <v>4</v>
      </c>
      <c r="G659" s="7">
        <v>1</v>
      </c>
      <c r="H659" s="7">
        <v>0</v>
      </c>
    </row>
    <row r="660" spans="2:8" x14ac:dyDescent="0.25">
      <c r="B660" s="7">
        <v>0</v>
      </c>
      <c r="C660" s="7">
        <v>0</v>
      </c>
      <c r="D660" s="7">
        <v>4.4609285174092961E-2</v>
      </c>
      <c r="E660" s="7">
        <v>-3.0641783571659924</v>
      </c>
      <c r="F660" s="7">
        <v>3</v>
      </c>
      <c r="G660" s="7">
        <v>2</v>
      </c>
      <c r="H660" s="7">
        <v>0</v>
      </c>
    </row>
    <row r="661" spans="2:8" x14ac:dyDescent="0.25">
      <c r="B661" s="20">
        <v>1</v>
      </c>
      <c r="C661" s="20">
        <v>0</v>
      </c>
      <c r="D661" s="20">
        <v>0.10129901410640922</v>
      </c>
      <c r="E661" s="20">
        <v>-2.182873692892878</v>
      </c>
      <c r="F661" s="20">
        <v>4</v>
      </c>
      <c r="G661" s="20">
        <v>2</v>
      </c>
      <c r="H661" s="20">
        <v>1</v>
      </c>
    </row>
    <row r="662" spans="2:8" x14ac:dyDescent="0.25">
      <c r="B662" s="7">
        <v>0</v>
      </c>
      <c r="C662" s="7">
        <v>0</v>
      </c>
      <c r="D662" s="7">
        <v>8.3452162661162274E-2</v>
      </c>
      <c r="E662" s="7">
        <v>-2.3963406961714853</v>
      </c>
      <c r="F662" s="7">
        <v>7</v>
      </c>
      <c r="G662" s="7">
        <v>1</v>
      </c>
      <c r="H662" s="7">
        <v>1</v>
      </c>
    </row>
    <row r="663" spans="2:8" x14ac:dyDescent="0.25">
      <c r="B663" s="7">
        <v>1</v>
      </c>
      <c r="C663" s="7">
        <v>1</v>
      </c>
      <c r="D663" s="7">
        <v>0.15702497076891889</v>
      </c>
      <c r="E663" s="7">
        <v>-1.6805324940628523</v>
      </c>
      <c r="F663" s="7">
        <v>1</v>
      </c>
      <c r="G663" s="7">
        <v>5</v>
      </c>
      <c r="H663" s="7">
        <v>1</v>
      </c>
    </row>
    <row r="664" spans="2:8" x14ac:dyDescent="0.25">
      <c r="B664" s="20">
        <v>1</v>
      </c>
      <c r="C664" s="20">
        <v>0</v>
      </c>
      <c r="D664" s="20">
        <v>0.10775854194622406</v>
      </c>
      <c r="E664" s="20">
        <v>-2.1138437873899796</v>
      </c>
      <c r="F664" s="20">
        <v>1</v>
      </c>
      <c r="G664" s="20">
        <v>2</v>
      </c>
      <c r="H664" s="20">
        <v>1</v>
      </c>
    </row>
    <row r="665" spans="2:8" x14ac:dyDescent="0.25">
      <c r="B665" s="7">
        <v>0</v>
      </c>
      <c r="C665" s="7">
        <v>0</v>
      </c>
      <c r="D665" s="7">
        <v>8.3452162661162274E-2</v>
      </c>
      <c r="E665" s="7">
        <v>-2.3963406961714853</v>
      </c>
      <c r="F665" s="7">
        <v>7</v>
      </c>
      <c r="G665" s="7">
        <v>1</v>
      </c>
      <c r="H665" s="7">
        <v>1</v>
      </c>
    </row>
    <row r="666" spans="2:8" x14ac:dyDescent="0.25">
      <c r="B666" s="7">
        <v>0</v>
      </c>
      <c r="C666" s="7">
        <v>0</v>
      </c>
      <c r="D666" s="7">
        <v>8.3452162661162274E-2</v>
      </c>
      <c r="E666" s="7">
        <v>-2.3963406961714853</v>
      </c>
      <c r="F666" s="7">
        <v>7</v>
      </c>
      <c r="G666" s="7">
        <v>1</v>
      </c>
      <c r="H666" s="7">
        <v>1</v>
      </c>
    </row>
    <row r="667" spans="2:8" x14ac:dyDescent="0.25">
      <c r="B667" s="7">
        <v>0</v>
      </c>
      <c r="C667" s="7">
        <v>0</v>
      </c>
      <c r="D667" s="7">
        <v>4.5600294444074929E-2</v>
      </c>
      <c r="E667" s="7">
        <v>-3.0411683886650263</v>
      </c>
      <c r="F667" s="7">
        <v>2</v>
      </c>
      <c r="G667" s="7">
        <v>2</v>
      </c>
      <c r="H667" s="7">
        <v>0</v>
      </c>
    </row>
    <row r="668" spans="2:8" x14ac:dyDescent="0.25">
      <c r="B668" s="7">
        <v>0</v>
      </c>
      <c r="C668" s="7">
        <v>0</v>
      </c>
      <c r="D668" s="7">
        <v>4.0597838415170513E-2</v>
      </c>
      <c r="E668" s="7">
        <v>-3.1625955179397693</v>
      </c>
      <c r="F668" s="7">
        <v>1</v>
      </c>
      <c r="G668" s="7">
        <v>1</v>
      </c>
      <c r="H668" s="7">
        <v>0</v>
      </c>
    </row>
    <row r="669" spans="2:8" x14ac:dyDescent="0.25">
      <c r="B669" s="7">
        <v>0</v>
      </c>
      <c r="C669" s="7">
        <v>0</v>
      </c>
      <c r="D669" s="7">
        <v>8.0142679695673916E-2</v>
      </c>
      <c r="E669" s="7">
        <v>-2.4404100290612236</v>
      </c>
      <c r="F669" s="7">
        <v>1</v>
      </c>
      <c r="G669" s="7">
        <v>6</v>
      </c>
      <c r="H669" s="7">
        <v>0</v>
      </c>
    </row>
    <row r="670" spans="2:8" x14ac:dyDescent="0.25">
      <c r="B670" s="7">
        <v>0</v>
      </c>
      <c r="C670" s="7">
        <v>0</v>
      </c>
      <c r="D670" s="7">
        <v>9.0767394599491888E-2</v>
      </c>
      <c r="E670" s="7">
        <v>-2.3043008221676211</v>
      </c>
      <c r="F670" s="7">
        <v>3</v>
      </c>
      <c r="G670" s="7">
        <v>1</v>
      </c>
      <c r="H670" s="7">
        <v>1</v>
      </c>
    </row>
    <row r="671" spans="2:8" x14ac:dyDescent="0.25">
      <c r="B671" s="7">
        <v>0</v>
      </c>
      <c r="C671" s="7">
        <v>0</v>
      </c>
      <c r="D671" s="7">
        <v>4.3638828271610294E-2</v>
      </c>
      <c r="E671" s="7">
        <v>-3.0871883256669586</v>
      </c>
      <c r="F671" s="7">
        <v>4</v>
      </c>
      <c r="G671" s="7">
        <v>2</v>
      </c>
      <c r="H671" s="7">
        <v>0</v>
      </c>
    </row>
    <row r="672" spans="2:8" x14ac:dyDescent="0.25">
      <c r="B672" s="7">
        <v>0</v>
      </c>
      <c r="C672" s="7">
        <v>0</v>
      </c>
      <c r="D672" s="7">
        <v>8.3452162661162274E-2</v>
      </c>
      <c r="E672" s="7">
        <v>-2.3963406961714853</v>
      </c>
      <c r="F672" s="7">
        <v>7</v>
      </c>
      <c r="G672" s="7">
        <v>1</v>
      </c>
      <c r="H672" s="7">
        <v>1</v>
      </c>
    </row>
    <row r="673" spans="2:8" x14ac:dyDescent="0.25">
      <c r="B673" s="7">
        <v>1</v>
      </c>
      <c r="C673" s="7">
        <v>1</v>
      </c>
      <c r="D673" s="7">
        <v>0.10341308608892767</v>
      </c>
      <c r="E673" s="7">
        <v>-2.1598637243919119</v>
      </c>
      <c r="F673" s="7">
        <v>3</v>
      </c>
      <c r="G673" s="7">
        <v>2</v>
      </c>
      <c r="H673" s="7">
        <v>1</v>
      </c>
    </row>
    <row r="674" spans="2:8" x14ac:dyDescent="0.25">
      <c r="B674" s="7">
        <v>0</v>
      </c>
      <c r="C674" s="7">
        <v>0</v>
      </c>
      <c r="D674" s="7">
        <v>3.7160677829085047E-2</v>
      </c>
      <c r="E674" s="7">
        <v>-3.2546353919436339</v>
      </c>
      <c r="F674" s="7">
        <v>5</v>
      </c>
      <c r="G674" s="7">
        <v>1</v>
      </c>
      <c r="H674" s="7">
        <v>0</v>
      </c>
    </row>
    <row r="675" spans="2:8" x14ac:dyDescent="0.25">
      <c r="B675" s="7">
        <v>0</v>
      </c>
      <c r="C675" s="7">
        <v>0</v>
      </c>
      <c r="D675" s="7">
        <v>4.4609285174092961E-2</v>
      </c>
      <c r="E675" s="7">
        <v>-3.0641783571659924</v>
      </c>
      <c r="F675" s="7">
        <v>3</v>
      </c>
      <c r="G675" s="7">
        <v>2</v>
      </c>
      <c r="H675" s="7">
        <v>0</v>
      </c>
    </row>
    <row r="676" spans="2:8" x14ac:dyDescent="0.25">
      <c r="B676" s="7">
        <v>0</v>
      </c>
      <c r="C676" s="7">
        <v>0</v>
      </c>
      <c r="D676" s="7">
        <v>3.5548714477712212E-2</v>
      </c>
      <c r="E676" s="7">
        <v>-3.3006553289455658</v>
      </c>
      <c r="F676" s="7">
        <v>7</v>
      </c>
      <c r="G676" s="7">
        <v>1</v>
      </c>
      <c r="H676" s="7">
        <v>0</v>
      </c>
    </row>
    <row r="677" spans="2:8" x14ac:dyDescent="0.25">
      <c r="B677" s="7">
        <v>0</v>
      </c>
      <c r="C677" s="7">
        <v>0</v>
      </c>
      <c r="D677" s="7">
        <v>3.9711021621398723E-2</v>
      </c>
      <c r="E677" s="7">
        <v>-3.1856054864407355</v>
      </c>
      <c r="F677" s="7">
        <v>2</v>
      </c>
      <c r="G677" s="7">
        <v>1</v>
      </c>
      <c r="H677" s="7">
        <v>0</v>
      </c>
    </row>
    <row r="678" spans="2:8" x14ac:dyDescent="0.25">
      <c r="B678" s="7">
        <v>0</v>
      </c>
      <c r="C678" s="7">
        <v>0</v>
      </c>
      <c r="D678" s="7">
        <v>3.7160677829085047E-2</v>
      </c>
      <c r="E678" s="7">
        <v>-3.2546353919436339</v>
      </c>
      <c r="F678" s="7">
        <v>5</v>
      </c>
      <c r="G678" s="7">
        <v>1</v>
      </c>
      <c r="H678" s="7">
        <v>0</v>
      </c>
    </row>
    <row r="679" spans="2:8" x14ac:dyDescent="0.25">
      <c r="B679" s="7">
        <v>0</v>
      </c>
      <c r="C679" s="7">
        <v>0</v>
      </c>
      <c r="D679" s="7">
        <v>8.0142679695673916E-2</v>
      </c>
      <c r="E679" s="7">
        <v>-2.4404100290612236</v>
      </c>
      <c r="F679" s="7">
        <v>1</v>
      </c>
      <c r="G679" s="7">
        <v>6</v>
      </c>
      <c r="H679" s="7">
        <v>0</v>
      </c>
    </row>
    <row r="680" spans="2:8" x14ac:dyDescent="0.25">
      <c r="B680" s="7">
        <v>0</v>
      </c>
      <c r="C680" s="7">
        <v>0</v>
      </c>
      <c r="D680" s="7">
        <v>4.6612245184971757E-2</v>
      </c>
      <c r="E680" s="7">
        <v>-3.0181584201640601</v>
      </c>
      <c r="F680" s="7">
        <v>1</v>
      </c>
      <c r="G680" s="7">
        <v>2</v>
      </c>
      <c r="H680" s="7">
        <v>0</v>
      </c>
    </row>
    <row r="681" spans="2:8" x14ac:dyDescent="0.25">
      <c r="B681" s="7">
        <v>0</v>
      </c>
      <c r="C681" s="7">
        <v>0</v>
      </c>
      <c r="D681" s="7">
        <v>9.0767394599491888E-2</v>
      </c>
      <c r="E681" s="7">
        <v>-2.3043008221676211</v>
      </c>
      <c r="F681" s="7">
        <v>3</v>
      </c>
      <c r="G681" s="7">
        <v>1</v>
      </c>
      <c r="H681" s="7">
        <v>1</v>
      </c>
    </row>
    <row r="682" spans="2:8" x14ac:dyDescent="0.25">
      <c r="B682" s="20">
        <v>1</v>
      </c>
      <c r="C682" s="20">
        <v>0</v>
      </c>
      <c r="D682" s="20">
        <v>0.10556609540071103</v>
      </c>
      <c r="E682" s="20">
        <v>-2.1368537558909457</v>
      </c>
      <c r="F682" s="20">
        <v>2</v>
      </c>
      <c r="G682" s="20">
        <v>2</v>
      </c>
      <c r="H682" s="20">
        <v>1</v>
      </c>
    </row>
    <row r="683" spans="2:8" x14ac:dyDescent="0.25">
      <c r="B683" s="20">
        <v>1</v>
      </c>
      <c r="C683" s="20">
        <v>0</v>
      </c>
      <c r="D683" s="20">
        <v>0.10775854194622406</v>
      </c>
      <c r="E683" s="20">
        <v>-2.1138437873899796</v>
      </c>
      <c r="F683" s="20">
        <v>1</v>
      </c>
      <c r="G683" s="20">
        <v>2</v>
      </c>
      <c r="H683" s="20">
        <v>1</v>
      </c>
    </row>
    <row r="684" spans="2:8" x14ac:dyDescent="0.25">
      <c r="B684" s="7">
        <v>0</v>
      </c>
      <c r="C684" s="7">
        <v>0</v>
      </c>
      <c r="D684" s="7">
        <v>8.7040280170578355E-2</v>
      </c>
      <c r="E684" s="7">
        <v>-2.3503207591695534</v>
      </c>
      <c r="F684" s="7">
        <v>5</v>
      </c>
      <c r="G684" s="7">
        <v>1</v>
      </c>
      <c r="H684" s="7">
        <v>1</v>
      </c>
    </row>
    <row r="685" spans="2:8" x14ac:dyDescent="0.25">
      <c r="B685" s="7">
        <v>0</v>
      </c>
      <c r="C685" s="7">
        <v>0</v>
      </c>
      <c r="D685" s="7">
        <v>3.8842792115147254E-2</v>
      </c>
      <c r="E685" s="7">
        <v>-3.2086154549417016</v>
      </c>
      <c r="F685" s="7">
        <v>3</v>
      </c>
      <c r="G685" s="7">
        <v>1</v>
      </c>
      <c r="H685" s="7">
        <v>0</v>
      </c>
    </row>
    <row r="686" spans="2:8" x14ac:dyDescent="0.25">
      <c r="B686" s="20">
        <v>1</v>
      </c>
      <c r="C686" s="20">
        <v>0</v>
      </c>
      <c r="D686" s="20">
        <v>0.10556609540071103</v>
      </c>
      <c r="E686" s="20">
        <v>-2.1368537558909457</v>
      </c>
      <c r="F686" s="20">
        <v>2</v>
      </c>
      <c r="G686" s="20">
        <v>2</v>
      </c>
      <c r="H686" s="20">
        <v>1</v>
      </c>
    </row>
    <row r="687" spans="2:8" x14ac:dyDescent="0.25">
      <c r="B687" s="7">
        <v>0</v>
      </c>
      <c r="C687" s="7">
        <v>0</v>
      </c>
      <c r="D687" s="7">
        <v>3.7992794280493444E-2</v>
      </c>
      <c r="E687" s="7">
        <v>-3.2316254234426678</v>
      </c>
      <c r="F687" s="7">
        <v>4</v>
      </c>
      <c r="G687" s="7">
        <v>1</v>
      </c>
      <c r="H687" s="7">
        <v>0</v>
      </c>
    </row>
    <row r="688" spans="2:8" x14ac:dyDescent="0.25">
      <c r="B688" s="7">
        <v>0</v>
      </c>
      <c r="C688" s="7">
        <v>0</v>
      </c>
      <c r="D688" s="7">
        <v>8.7040280170578355E-2</v>
      </c>
      <c r="E688" s="7">
        <v>-2.3503207591695534</v>
      </c>
      <c r="F688" s="7">
        <v>5</v>
      </c>
      <c r="G688" s="7">
        <v>1</v>
      </c>
      <c r="H688" s="7">
        <v>1</v>
      </c>
    </row>
    <row r="689" spans="2:8" x14ac:dyDescent="0.25">
      <c r="B689" s="7">
        <v>0</v>
      </c>
      <c r="C689" s="7">
        <v>0</v>
      </c>
      <c r="D689" s="7">
        <v>4.0597838415170513E-2</v>
      </c>
      <c r="E689" s="7">
        <v>-3.1625955179397693</v>
      </c>
      <c r="F689" s="7">
        <v>1</v>
      </c>
      <c r="G689" s="7">
        <v>1</v>
      </c>
      <c r="H689" s="7">
        <v>0</v>
      </c>
    </row>
    <row r="690" spans="2:8" x14ac:dyDescent="0.25">
      <c r="B690" s="7">
        <v>0</v>
      </c>
      <c r="C690" s="7">
        <v>0</v>
      </c>
      <c r="D690" s="7">
        <v>4.4609285174092961E-2</v>
      </c>
      <c r="E690" s="7">
        <v>-3.0641783571659924</v>
      </c>
      <c r="F690" s="7">
        <v>3</v>
      </c>
      <c r="G690" s="7">
        <v>2</v>
      </c>
      <c r="H690" s="7">
        <v>0</v>
      </c>
    </row>
    <row r="691" spans="2:8" x14ac:dyDescent="0.25">
      <c r="B691" s="7">
        <v>0</v>
      </c>
      <c r="C691" s="7">
        <v>0</v>
      </c>
      <c r="D691" s="7">
        <v>8.3452162661162274E-2</v>
      </c>
      <c r="E691" s="7">
        <v>-2.3963406961714853</v>
      </c>
      <c r="F691" s="7">
        <v>7</v>
      </c>
      <c r="G691" s="7">
        <v>1</v>
      </c>
      <c r="H691" s="7">
        <v>1</v>
      </c>
    </row>
    <row r="692" spans="2:8" x14ac:dyDescent="0.25">
      <c r="B692" s="7">
        <v>0</v>
      </c>
      <c r="C692" s="7">
        <v>0</v>
      </c>
      <c r="D692" s="7">
        <v>5.7415345146604436E-2</v>
      </c>
      <c r="E692" s="7">
        <v>-2.7983141301155401</v>
      </c>
      <c r="F692" s="7">
        <v>4</v>
      </c>
      <c r="G692" s="7">
        <v>4</v>
      </c>
      <c r="H692" s="7">
        <v>0</v>
      </c>
    </row>
    <row r="693" spans="2:8" x14ac:dyDescent="0.25">
      <c r="B693" s="20">
        <v>1</v>
      </c>
      <c r="C693" s="20">
        <v>0</v>
      </c>
      <c r="D693" s="20">
        <v>0.10775854194622406</v>
      </c>
      <c r="E693" s="20">
        <v>-2.1138437873899796</v>
      </c>
      <c r="F693" s="20">
        <v>1</v>
      </c>
      <c r="G693" s="20">
        <v>2</v>
      </c>
      <c r="H693" s="20">
        <v>1</v>
      </c>
    </row>
    <row r="694" spans="2:8" x14ac:dyDescent="0.25">
      <c r="B694" s="7">
        <v>0</v>
      </c>
      <c r="C694" s="7">
        <v>0</v>
      </c>
      <c r="D694" s="7">
        <v>4.0597838415170513E-2</v>
      </c>
      <c r="E694" s="7">
        <v>-3.1625955179397693</v>
      </c>
      <c r="F694" s="7">
        <v>1</v>
      </c>
      <c r="G694" s="7">
        <v>1</v>
      </c>
      <c r="H694" s="7">
        <v>0</v>
      </c>
    </row>
    <row r="695" spans="2:8" x14ac:dyDescent="0.25">
      <c r="B695" s="7">
        <v>0</v>
      </c>
      <c r="C695" s="7">
        <v>0</v>
      </c>
      <c r="D695" s="7">
        <v>4.5600294444074929E-2</v>
      </c>
      <c r="E695" s="7">
        <v>-3.0411683886650263</v>
      </c>
      <c r="F695" s="7">
        <v>2</v>
      </c>
      <c r="G695" s="7">
        <v>2</v>
      </c>
      <c r="H695" s="7">
        <v>0</v>
      </c>
    </row>
    <row r="696" spans="2:8" x14ac:dyDescent="0.25">
      <c r="B696" s="7">
        <v>1</v>
      </c>
      <c r="C696" s="7">
        <v>1</v>
      </c>
      <c r="D696" s="7">
        <v>0.12000142630163727</v>
      </c>
      <c r="E696" s="7">
        <v>-1.9924166581152365</v>
      </c>
      <c r="F696" s="7">
        <v>2</v>
      </c>
      <c r="G696" s="7">
        <v>3</v>
      </c>
      <c r="H696" s="7">
        <v>1</v>
      </c>
    </row>
    <row r="697" spans="2:8" x14ac:dyDescent="0.25">
      <c r="B697" s="20">
        <v>1</v>
      </c>
      <c r="C697" s="20">
        <v>0</v>
      </c>
      <c r="D697" s="20">
        <v>0.10129901410640922</v>
      </c>
      <c r="E697" s="20">
        <v>-2.182873692892878</v>
      </c>
      <c r="F697" s="20">
        <v>4</v>
      </c>
      <c r="G697" s="20">
        <v>2</v>
      </c>
      <c r="H697" s="20">
        <v>1</v>
      </c>
    </row>
    <row r="698" spans="2:8" x14ac:dyDescent="0.25">
      <c r="B698" s="7">
        <v>0</v>
      </c>
      <c r="C698" s="7">
        <v>0</v>
      </c>
      <c r="D698" s="7">
        <v>8.3452162661162274E-2</v>
      </c>
      <c r="E698" s="7">
        <v>-2.3963406961714853</v>
      </c>
      <c r="F698" s="7">
        <v>7</v>
      </c>
      <c r="G698" s="7">
        <v>1</v>
      </c>
      <c r="H698" s="7">
        <v>1</v>
      </c>
    </row>
    <row r="699" spans="2:8" x14ac:dyDescent="0.25">
      <c r="B699" s="7">
        <v>0</v>
      </c>
      <c r="C699" s="7">
        <v>0</v>
      </c>
      <c r="D699" s="7">
        <v>3.5548714477712212E-2</v>
      </c>
      <c r="E699" s="7">
        <v>-3.3006553289455658</v>
      </c>
      <c r="F699" s="7">
        <v>7</v>
      </c>
      <c r="G699" s="7">
        <v>1</v>
      </c>
      <c r="H699" s="7">
        <v>0</v>
      </c>
    </row>
    <row r="700" spans="2:8" x14ac:dyDescent="0.25">
      <c r="B700" s="7">
        <v>0</v>
      </c>
      <c r="C700" s="7">
        <v>0</v>
      </c>
      <c r="D700" s="7">
        <v>8.522909991611298E-2</v>
      </c>
      <c r="E700" s="7">
        <v>-2.3733307276705196</v>
      </c>
      <c r="F700" s="7">
        <v>6</v>
      </c>
      <c r="G700" s="7">
        <v>1</v>
      </c>
      <c r="H700" s="7">
        <v>1</v>
      </c>
    </row>
    <row r="701" spans="2:8" x14ac:dyDescent="0.25">
      <c r="B701" s="20">
        <v>1</v>
      </c>
      <c r="C701" s="20">
        <v>0</v>
      </c>
      <c r="D701" s="20">
        <v>0.10775854194622406</v>
      </c>
      <c r="E701" s="20">
        <v>-2.1138437873899796</v>
      </c>
      <c r="F701" s="20">
        <v>1</v>
      </c>
      <c r="G701" s="20">
        <v>2</v>
      </c>
      <c r="H701" s="20">
        <v>1</v>
      </c>
    </row>
    <row r="702" spans="2:8" x14ac:dyDescent="0.25">
      <c r="B702" s="7">
        <v>0</v>
      </c>
      <c r="C702" s="7">
        <v>0</v>
      </c>
      <c r="D702" s="7">
        <v>5.2315383777535085E-2</v>
      </c>
      <c r="E702" s="7">
        <v>-2.896731290889317</v>
      </c>
      <c r="F702" s="7">
        <v>2</v>
      </c>
      <c r="G702" s="7">
        <v>3</v>
      </c>
      <c r="H702" s="7">
        <v>0</v>
      </c>
    </row>
    <row r="703" spans="2:8" x14ac:dyDescent="0.25">
      <c r="B703" s="7">
        <v>0</v>
      </c>
      <c r="C703" s="7">
        <v>0</v>
      </c>
      <c r="D703" s="7">
        <v>8.3452162661162274E-2</v>
      </c>
      <c r="E703" s="7">
        <v>-2.3963406961714853</v>
      </c>
      <c r="F703" s="7">
        <v>7</v>
      </c>
      <c r="G703" s="7">
        <v>1</v>
      </c>
      <c r="H703" s="7">
        <v>1</v>
      </c>
    </row>
    <row r="704" spans="2:8" x14ac:dyDescent="0.25">
      <c r="B704" s="7">
        <v>0</v>
      </c>
      <c r="C704" s="7">
        <v>0</v>
      </c>
      <c r="D704" s="7">
        <v>4.1758041746814925E-2</v>
      </c>
      <c r="E704" s="7">
        <v>-3.1332082626688909</v>
      </c>
      <c r="F704" s="7">
        <v>6</v>
      </c>
      <c r="G704" s="7">
        <v>2</v>
      </c>
      <c r="H704" s="7">
        <v>0</v>
      </c>
    </row>
    <row r="705" spans="2:8" x14ac:dyDescent="0.25">
      <c r="B705" s="7">
        <v>0</v>
      </c>
      <c r="C705" s="7">
        <v>0</v>
      </c>
      <c r="D705" s="7">
        <v>4.4609285174092961E-2</v>
      </c>
      <c r="E705" s="7">
        <v>-3.0641783571659924</v>
      </c>
      <c r="F705" s="7">
        <v>3</v>
      </c>
      <c r="G705" s="7">
        <v>2</v>
      </c>
      <c r="H705" s="7">
        <v>0</v>
      </c>
    </row>
    <row r="706" spans="2:8" x14ac:dyDescent="0.25">
      <c r="B706" s="7">
        <v>0</v>
      </c>
      <c r="C706" s="7">
        <v>0</v>
      </c>
      <c r="D706" s="7">
        <v>8.3452162661162274E-2</v>
      </c>
      <c r="E706" s="7">
        <v>-2.3963406961714853</v>
      </c>
      <c r="F706" s="7">
        <v>7</v>
      </c>
      <c r="G706" s="7">
        <v>1</v>
      </c>
      <c r="H706" s="7">
        <v>1</v>
      </c>
    </row>
    <row r="707" spans="2:8" x14ac:dyDescent="0.25">
      <c r="B707" s="7">
        <v>0</v>
      </c>
      <c r="C707" s="7">
        <v>0</v>
      </c>
      <c r="D707" s="7">
        <v>3.5548714477712212E-2</v>
      </c>
      <c r="E707" s="7">
        <v>-3.3006553289455658</v>
      </c>
      <c r="F707" s="7">
        <v>7</v>
      </c>
      <c r="G707" s="7">
        <v>1</v>
      </c>
      <c r="H707" s="7">
        <v>0</v>
      </c>
    </row>
    <row r="708" spans="2:8" x14ac:dyDescent="0.25">
      <c r="B708" s="7">
        <v>1</v>
      </c>
      <c r="C708" s="7">
        <v>1</v>
      </c>
      <c r="D708" s="7">
        <v>0.10341308608892767</v>
      </c>
      <c r="E708" s="7">
        <v>-2.1598637243919119</v>
      </c>
      <c r="F708" s="7">
        <v>3</v>
      </c>
      <c r="G708" s="7">
        <v>2</v>
      </c>
      <c r="H708" s="7">
        <v>1</v>
      </c>
    </row>
    <row r="709" spans="2:8" x14ac:dyDescent="0.25">
      <c r="B709" s="7">
        <v>0</v>
      </c>
      <c r="C709" s="7">
        <v>0</v>
      </c>
      <c r="D709" s="7">
        <v>4.3638828271610294E-2</v>
      </c>
      <c r="E709" s="7">
        <v>-3.0871883256669586</v>
      </c>
      <c r="F709" s="7">
        <v>4</v>
      </c>
      <c r="G709" s="7">
        <v>2</v>
      </c>
      <c r="H709" s="7">
        <v>0</v>
      </c>
    </row>
    <row r="710" spans="2:8" x14ac:dyDescent="0.25">
      <c r="B710" s="7">
        <v>0</v>
      </c>
      <c r="C710" s="7">
        <v>0</v>
      </c>
      <c r="D710" s="7">
        <v>5.2315383777535085E-2</v>
      </c>
      <c r="E710" s="7">
        <v>-2.896731290889317</v>
      </c>
      <c r="F710" s="7">
        <v>2</v>
      </c>
      <c r="G710" s="7">
        <v>3</v>
      </c>
      <c r="H710" s="7">
        <v>0</v>
      </c>
    </row>
    <row r="711" spans="2:8" x14ac:dyDescent="0.25">
      <c r="B711" s="20">
        <v>0</v>
      </c>
      <c r="C711" s="20">
        <v>1</v>
      </c>
      <c r="D711" s="20">
        <v>4.2688539948649754E-2</v>
      </c>
      <c r="E711" s="20">
        <v>-3.1101982941679247</v>
      </c>
      <c r="F711" s="20">
        <v>5</v>
      </c>
      <c r="G711" s="20">
        <v>2</v>
      </c>
      <c r="H711" s="20">
        <v>0</v>
      </c>
    </row>
    <row r="712" spans="2:8" x14ac:dyDescent="0.25">
      <c r="B712" s="20">
        <v>1</v>
      </c>
      <c r="C712" s="20">
        <v>0</v>
      </c>
      <c r="D712" s="20">
        <v>0.11522602373436264</v>
      </c>
      <c r="E712" s="20">
        <v>-2.0384365951171688</v>
      </c>
      <c r="F712" s="20">
        <v>4</v>
      </c>
      <c r="G712" s="20">
        <v>3</v>
      </c>
      <c r="H712" s="20">
        <v>1</v>
      </c>
    </row>
    <row r="713" spans="2:8" x14ac:dyDescent="0.25">
      <c r="B713" s="7">
        <v>0</v>
      </c>
      <c r="C713" s="7">
        <v>0</v>
      </c>
      <c r="D713" s="7">
        <v>5.8673373644898115E-2</v>
      </c>
      <c r="E713" s="7">
        <v>-2.7753041616145744</v>
      </c>
      <c r="F713" s="7">
        <v>3</v>
      </c>
      <c r="G713" s="7">
        <v>4</v>
      </c>
      <c r="H713" s="7">
        <v>0</v>
      </c>
    </row>
    <row r="714" spans="2:8" x14ac:dyDescent="0.25">
      <c r="B714" s="20">
        <v>1</v>
      </c>
      <c r="C714" s="20">
        <v>0</v>
      </c>
      <c r="D714" s="20">
        <v>0.18836208877093172</v>
      </c>
      <c r="E714" s="20">
        <v>-1.4606882040143323</v>
      </c>
      <c r="F714" s="20">
        <v>4</v>
      </c>
      <c r="G714" s="20">
        <v>7</v>
      </c>
      <c r="H714" s="20">
        <v>1</v>
      </c>
    </row>
    <row r="715" spans="2:8" x14ac:dyDescent="0.25">
      <c r="B715" s="7">
        <v>0</v>
      </c>
      <c r="C715" s="7">
        <v>0</v>
      </c>
      <c r="D715" s="7">
        <v>7.0120023386683994E-2</v>
      </c>
      <c r="E715" s="7">
        <v>-2.5848471268369329</v>
      </c>
      <c r="F715" s="7">
        <v>1</v>
      </c>
      <c r="G715" s="7">
        <v>5</v>
      </c>
      <c r="H715" s="7">
        <v>0</v>
      </c>
    </row>
    <row r="716" spans="2:8" x14ac:dyDescent="0.25">
      <c r="B716" s="7">
        <v>0</v>
      </c>
      <c r="C716" s="7">
        <v>0</v>
      </c>
      <c r="D716" s="7">
        <v>4.0846960546472473E-2</v>
      </c>
      <c r="E716" s="7">
        <v>-3.1562182311698566</v>
      </c>
      <c r="F716" s="7">
        <v>7</v>
      </c>
      <c r="G716" s="7">
        <v>2</v>
      </c>
      <c r="H716" s="7">
        <v>0</v>
      </c>
    </row>
    <row r="717" spans="2:8" x14ac:dyDescent="0.25">
      <c r="B717" s="7">
        <v>0</v>
      </c>
      <c r="C717" s="7">
        <v>0</v>
      </c>
      <c r="D717" s="7">
        <v>8.3452162661162274E-2</v>
      </c>
      <c r="E717" s="7">
        <v>-2.3963406961714853</v>
      </c>
      <c r="F717" s="7">
        <v>7</v>
      </c>
      <c r="G717" s="7">
        <v>1</v>
      </c>
      <c r="H717" s="7">
        <v>1</v>
      </c>
    </row>
    <row r="718" spans="2:8" x14ac:dyDescent="0.25">
      <c r="B718" s="7">
        <v>0</v>
      </c>
      <c r="C718" s="7">
        <v>0</v>
      </c>
      <c r="D718" s="7">
        <v>8.8886209441974076E-2</v>
      </c>
      <c r="E718" s="7">
        <v>-2.3273107906685873</v>
      </c>
      <c r="F718" s="7">
        <v>4</v>
      </c>
      <c r="G718" s="7">
        <v>1</v>
      </c>
      <c r="H718" s="7">
        <v>1</v>
      </c>
    </row>
    <row r="719" spans="2:8" x14ac:dyDescent="0.25">
      <c r="B719" s="20">
        <v>0</v>
      </c>
      <c r="C719" s="20">
        <v>1</v>
      </c>
      <c r="D719" s="20">
        <v>9.7185671329127352E-2</v>
      </c>
      <c r="E719" s="20">
        <v>-2.2288936298948103</v>
      </c>
      <c r="F719" s="20">
        <v>6</v>
      </c>
      <c r="G719" s="20">
        <v>2</v>
      </c>
      <c r="H719" s="20">
        <v>1</v>
      </c>
    </row>
    <row r="720" spans="2:8" x14ac:dyDescent="0.25">
      <c r="B720" s="20">
        <v>1</v>
      </c>
      <c r="C720" s="20">
        <v>0</v>
      </c>
      <c r="D720" s="20">
        <v>0.15102909301990086</v>
      </c>
      <c r="E720" s="20">
        <v>-1.7265524310647848</v>
      </c>
      <c r="F720" s="20">
        <v>3</v>
      </c>
      <c r="G720" s="20">
        <v>5</v>
      </c>
      <c r="H720" s="20">
        <v>1</v>
      </c>
    </row>
    <row r="721" spans="2:8" x14ac:dyDescent="0.25">
      <c r="B721" s="20">
        <v>0</v>
      </c>
      <c r="C721" s="20">
        <v>1</v>
      </c>
      <c r="D721" s="20">
        <v>5.8673373644898115E-2</v>
      </c>
      <c r="E721" s="20">
        <v>-2.7753041616145744</v>
      </c>
      <c r="F721" s="20">
        <v>3</v>
      </c>
      <c r="G721" s="20">
        <v>4</v>
      </c>
      <c r="H721" s="20">
        <v>0</v>
      </c>
    </row>
    <row r="722" spans="2:8" x14ac:dyDescent="0.25">
      <c r="B722" s="7">
        <v>0</v>
      </c>
      <c r="C722" s="7">
        <v>0</v>
      </c>
      <c r="D722" s="7">
        <v>8.522909991611298E-2</v>
      </c>
      <c r="E722" s="7">
        <v>-2.3733307276705196</v>
      </c>
      <c r="F722" s="7">
        <v>6</v>
      </c>
      <c r="G722" s="7">
        <v>1</v>
      </c>
      <c r="H722" s="7">
        <v>1</v>
      </c>
    </row>
    <row r="723" spans="2:8" x14ac:dyDescent="0.25">
      <c r="B723" s="7">
        <v>0</v>
      </c>
      <c r="C723" s="7">
        <v>0</v>
      </c>
      <c r="D723" s="7">
        <v>5.3468005685912832E-2</v>
      </c>
      <c r="E723" s="7">
        <v>-2.8737213223883509</v>
      </c>
      <c r="F723" s="7">
        <v>1</v>
      </c>
      <c r="G723" s="7">
        <v>3</v>
      </c>
      <c r="H723" s="7">
        <v>0</v>
      </c>
    </row>
    <row r="724" spans="2:8" x14ac:dyDescent="0.25">
      <c r="B724" s="20">
        <v>1</v>
      </c>
      <c r="C724" s="20">
        <v>0</v>
      </c>
      <c r="D724" s="20">
        <v>0.37167547177586313</v>
      </c>
      <c r="E724" s="20">
        <v>-0.52503571185717857</v>
      </c>
      <c r="F724" s="20">
        <v>1</v>
      </c>
      <c r="G724" s="20">
        <v>13</v>
      </c>
      <c r="H724" s="20">
        <v>1</v>
      </c>
    </row>
    <row r="725" spans="2:8" x14ac:dyDescent="0.25">
      <c r="B725" s="7">
        <v>1</v>
      </c>
      <c r="C725" s="7">
        <v>1</v>
      </c>
      <c r="D725" s="7">
        <v>0.13611029433676713</v>
      </c>
      <c r="E725" s="7">
        <v>-1.847979560339527</v>
      </c>
      <c r="F725" s="7">
        <v>2</v>
      </c>
      <c r="G725" s="7">
        <v>4</v>
      </c>
      <c r="H725" s="7">
        <v>1</v>
      </c>
    </row>
    <row r="726" spans="2:8" x14ac:dyDescent="0.25">
      <c r="B726" s="7">
        <v>0</v>
      </c>
      <c r="C726" s="7">
        <v>0</v>
      </c>
      <c r="D726" s="7">
        <v>5.3468005685912832E-2</v>
      </c>
      <c r="E726" s="7">
        <v>-2.8737213223883509</v>
      </c>
      <c r="F726" s="7">
        <v>1</v>
      </c>
      <c r="G726" s="7">
        <v>3</v>
      </c>
      <c r="H726" s="7">
        <v>0</v>
      </c>
    </row>
    <row r="727" spans="2:8" x14ac:dyDescent="0.25">
      <c r="B727" s="20">
        <v>1</v>
      </c>
      <c r="C727" s="20">
        <v>0</v>
      </c>
      <c r="D727" s="20">
        <v>0.17377505883041214</v>
      </c>
      <c r="E727" s="20">
        <v>-1.5591053647881095</v>
      </c>
      <c r="F727" s="20">
        <v>2</v>
      </c>
      <c r="G727" s="20">
        <v>6</v>
      </c>
      <c r="H727" s="20">
        <v>1</v>
      </c>
    </row>
    <row r="728" spans="2:8" x14ac:dyDescent="0.25">
      <c r="B728" s="7">
        <v>0</v>
      </c>
      <c r="C728" s="7">
        <v>0</v>
      </c>
      <c r="D728" s="7">
        <v>5.7415345146604436E-2</v>
      </c>
      <c r="E728" s="7">
        <v>-2.7983141301155401</v>
      </c>
      <c r="F728" s="7">
        <v>4</v>
      </c>
      <c r="G728" s="7">
        <v>4</v>
      </c>
      <c r="H728" s="7">
        <v>0</v>
      </c>
    </row>
    <row r="729" spans="2:8" x14ac:dyDescent="0.25">
      <c r="B729" s="20">
        <v>1</v>
      </c>
      <c r="C729" s="20">
        <v>0</v>
      </c>
      <c r="D729" s="20">
        <v>0.12000142630163727</v>
      </c>
      <c r="E729" s="20">
        <v>-1.9924166581152365</v>
      </c>
      <c r="F729" s="20">
        <v>2</v>
      </c>
      <c r="G729" s="20">
        <v>3</v>
      </c>
      <c r="H729" s="20">
        <v>1</v>
      </c>
    </row>
    <row r="730" spans="2:8" x14ac:dyDescent="0.25">
      <c r="B730" s="7">
        <v>0</v>
      </c>
      <c r="C730" s="7">
        <v>0</v>
      </c>
      <c r="D730" s="7">
        <v>4.5600294444074929E-2</v>
      </c>
      <c r="E730" s="7">
        <v>-3.0411683886650263</v>
      </c>
      <c r="F730" s="7">
        <v>2</v>
      </c>
      <c r="G730" s="7">
        <v>2</v>
      </c>
      <c r="H730" s="7">
        <v>0</v>
      </c>
    </row>
    <row r="731" spans="2:8" x14ac:dyDescent="0.25">
      <c r="B731" s="20">
        <v>1</v>
      </c>
      <c r="C731" s="20">
        <v>0</v>
      </c>
      <c r="D731" s="20">
        <v>0.10556609540071103</v>
      </c>
      <c r="E731" s="20">
        <v>-2.1368537558909457</v>
      </c>
      <c r="F731" s="20">
        <v>2</v>
      </c>
      <c r="G731" s="20">
        <v>2</v>
      </c>
      <c r="H731" s="20">
        <v>1</v>
      </c>
    </row>
    <row r="732" spans="2:8" x14ac:dyDescent="0.25">
      <c r="B732" s="7">
        <v>0</v>
      </c>
      <c r="C732" s="7">
        <v>0</v>
      </c>
      <c r="D732" s="7">
        <v>3.6346097786946134E-2</v>
      </c>
      <c r="E732" s="7">
        <v>-3.2776453604446001</v>
      </c>
      <c r="F732" s="7">
        <v>6</v>
      </c>
      <c r="G732" s="7">
        <v>1</v>
      </c>
      <c r="H732" s="7">
        <v>0</v>
      </c>
    </row>
    <row r="733" spans="2:8" x14ac:dyDescent="0.25">
      <c r="B733" s="20">
        <v>1</v>
      </c>
      <c r="C733" s="20">
        <v>0</v>
      </c>
      <c r="D733" s="20">
        <v>0.13883862918209366</v>
      </c>
      <c r="E733" s="20">
        <v>-1.8249695918385616</v>
      </c>
      <c r="F733" s="20">
        <v>1</v>
      </c>
      <c r="G733" s="20">
        <v>4</v>
      </c>
      <c r="H733" s="20">
        <v>1</v>
      </c>
    </row>
    <row r="734" spans="2:8" x14ac:dyDescent="0.25">
      <c r="B734" s="7">
        <v>0</v>
      </c>
      <c r="C734" s="7">
        <v>0</v>
      </c>
      <c r="D734" s="7">
        <v>3.6346097786946134E-2</v>
      </c>
      <c r="E734" s="7">
        <v>-3.2776453604446001</v>
      </c>
      <c r="F734" s="7">
        <v>6</v>
      </c>
      <c r="G734" s="7">
        <v>1</v>
      </c>
      <c r="H734" s="7">
        <v>0</v>
      </c>
    </row>
    <row r="735" spans="2:8" x14ac:dyDescent="0.25">
      <c r="B735" s="7">
        <v>0</v>
      </c>
      <c r="C735" s="7">
        <v>0</v>
      </c>
      <c r="D735" s="7">
        <v>4.4609285174092961E-2</v>
      </c>
      <c r="E735" s="7">
        <v>-3.0641783571659924</v>
      </c>
      <c r="F735" s="7">
        <v>3</v>
      </c>
      <c r="G735" s="7">
        <v>2</v>
      </c>
      <c r="H735" s="7">
        <v>0</v>
      </c>
    </row>
    <row r="736" spans="2:8" x14ac:dyDescent="0.25">
      <c r="B736" s="7">
        <v>1</v>
      </c>
      <c r="C736" s="7">
        <v>1</v>
      </c>
      <c r="D736" s="7">
        <v>0.10129901410640922</v>
      </c>
      <c r="E736" s="7">
        <v>-2.182873692892878</v>
      </c>
      <c r="F736" s="7">
        <v>4</v>
      </c>
      <c r="G736" s="7">
        <v>2</v>
      </c>
      <c r="H736" s="7">
        <v>1</v>
      </c>
    </row>
    <row r="737" spans="2:8" x14ac:dyDescent="0.25">
      <c r="B737" s="7">
        <v>0</v>
      </c>
      <c r="C737" s="7">
        <v>0</v>
      </c>
      <c r="D737" s="7">
        <v>8.3452162661162274E-2</v>
      </c>
      <c r="E737" s="7">
        <v>-2.3963406961714853</v>
      </c>
      <c r="F737" s="7">
        <v>7</v>
      </c>
      <c r="G737" s="7">
        <v>1</v>
      </c>
      <c r="H737" s="7">
        <v>1</v>
      </c>
    </row>
    <row r="738" spans="2:8" x14ac:dyDescent="0.25">
      <c r="B738" s="7">
        <v>0</v>
      </c>
      <c r="C738" s="7">
        <v>0</v>
      </c>
      <c r="D738" s="7">
        <v>4.3638828271610294E-2</v>
      </c>
      <c r="E738" s="7">
        <v>-3.0871883256669586</v>
      </c>
      <c r="F738" s="7">
        <v>4</v>
      </c>
      <c r="G738" s="7">
        <v>2</v>
      </c>
      <c r="H738" s="7">
        <v>0</v>
      </c>
    </row>
    <row r="739" spans="2:8" x14ac:dyDescent="0.25">
      <c r="B739" s="7">
        <v>0</v>
      </c>
      <c r="C739" s="7">
        <v>0</v>
      </c>
      <c r="D739" s="7">
        <v>8.522909991611298E-2</v>
      </c>
      <c r="E739" s="7">
        <v>-2.3733307276705196</v>
      </c>
      <c r="F739" s="7">
        <v>6</v>
      </c>
      <c r="G739" s="7">
        <v>1</v>
      </c>
      <c r="H739" s="7">
        <v>1</v>
      </c>
    </row>
    <row r="740" spans="2:8" x14ac:dyDescent="0.25">
      <c r="B740" s="20">
        <v>1</v>
      </c>
      <c r="C740" s="20">
        <v>0</v>
      </c>
      <c r="D740" s="20">
        <v>0.18266722802977295</v>
      </c>
      <c r="E740" s="20">
        <v>-1.4983802501341577</v>
      </c>
      <c r="F740" s="20">
        <v>4</v>
      </c>
      <c r="G740" s="20">
        <v>13</v>
      </c>
      <c r="H740" s="20">
        <v>0</v>
      </c>
    </row>
    <row r="741" spans="2:8" x14ac:dyDescent="0.25">
      <c r="B741" s="7">
        <v>0</v>
      </c>
      <c r="C741" s="7">
        <v>0</v>
      </c>
      <c r="D741" s="7">
        <v>4.3638828271610294E-2</v>
      </c>
      <c r="E741" s="7">
        <v>-3.0871883256669586</v>
      </c>
      <c r="F741" s="7">
        <v>4</v>
      </c>
      <c r="G741" s="7">
        <v>2</v>
      </c>
      <c r="H741" s="7">
        <v>0</v>
      </c>
    </row>
    <row r="742" spans="2:8" x14ac:dyDescent="0.25">
      <c r="B742" s="7">
        <v>0</v>
      </c>
      <c r="C742" s="7">
        <v>0</v>
      </c>
      <c r="D742" s="7">
        <v>8.522909991611298E-2</v>
      </c>
      <c r="E742" s="7">
        <v>-2.3733307276705196</v>
      </c>
      <c r="F742" s="7">
        <v>6</v>
      </c>
      <c r="G742" s="7">
        <v>1</v>
      </c>
      <c r="H742" s="7">
        <v>1</v>
      </c>
    </row>
    <row r="743" spans="2:8" x14ac:dyDescent="0.25">
      <c r="B743" s="7">
        <v>0</v>
      </c>
      <c r="C743" s="7">
        <v>0</v>
      </c>
      <c r="D743" s="7">
        <v>3.5548714477712212E-2</v>
      </c>
      <c r="E743" s="7">
        <v>-3.3006553289455658</v>
      </c>
      <c r="F743" s="7">
        <v>7</v>
      </c>
      <c r="G743" s="7">
        <v>1</v>
      </c>
      <c r="H743" s="7">
        <v>0</v>
      </c>
    </row>
    <row r="744" spans="2:8" x14ac:dyDescent="0.25">
      <c r="B744" s="20">
        <v>1</v>
      </c>
      <c r="C744" s="20">
        <v>0</v>
      </c>
      <c r="D744" s="20">
        <v>0.12000142630163727</v>
      </c>
      <c r="E744" s="20">
        <v>-1.9924166581152365</v>
      </c>
      <c r="F744" s="20">
        <v>2</v>
      </c>
      <c r="G744" s="20">
        <v>3</v>
      </c>
      <c r="H744" s="20">
        <v>1</v>
      </c>
    </row>
    <row r="745" spans="2:8" x14ac:dyDescent="0.25">
      <c r="B745" s="7">
        <v>0</v>
      </c>
      <c r="C745" s="7">
        <v>0</v>
      </c>
      <c r="D745" s="7">
        <v>3.8842792115147254E-2</v>
      </c>
      <c r="E745" s="7">
        <v>-3.2086154549417016</v>
      </c>
      <c r="F745" s="7">
        <v>3</v>
      </c>
      <c r="G745" s="7">
        <v>1</v>
      </c>
      <c r="H745" s="7">
        <v>0</v>
      </c>
    </row>
    <row r="746" spans="2:8" x14ac:dyDescent="0.25">
      <c r="B746" s="7">
        <v>0</v>
      </c>
      <c r="C746" s="7">
        <v>0</v>
      </c>
      <c r="D746" s="7">
        <v>3.5548714477712212E-2</v>
      </c>
      <c r="E746" s="7">
        <v>-3.3006553289455658</v>
      </c>
      <c r="F746" s="7">
        <v>7</v>
      </c>
      <c r="G746" s="7">
        <v>1</v>
      </c>
      <c r="H746" s="7">
        <v>0</v>
      </c>
    </row>
    <row r="747" spans="2:8" x14ac:dyDescent="0.25">
      <c r="B747" s="7">
        <v>0</v>
      </c>
      <c r="C747" s="7">
        <v>0</v>
      </c>
      <c r="D747" s="7">
        <v>9.0767394599491888E-2</v>
      </c>
      <c r="E747" s="7">
        <v>-2.3043008221676211</v>
      </c>
      <c r="F747" s="7">
        <v>3</v>
      </c>
      <c r="G747" s="7">
        <v>1</v>
      </c>
      <c r="H747" s="7">
        <v>1</v>
      </c>
    </row>
    <row r="748" spans="2:8" x14ac:dyDescent="0.25">
      <c r="B748" s="20">
        <v>1</v>
      </c>
      <c r="C748" s="20">
        <v>0</v>
      </c>
      <c r="D748" s="20">
        <v>0.10556609540071103</v>
      </c>
      <c r="E748" s="20">
        <v>-2.1368537558909457</v>
      </c>
      <c r="F748" s="20">
        <v>2</v>
      </c>
      <c r="G748" s="20">
        <v>2</v>
      </c>
      <c r="H748" s="20">
        <v>1</v>
      </c>
    </row>
    <row r="749" spans="2:8" x14ac:dyDescent="0.25">
      <c r="B749" s="7">
        <v>0</v>
      </c>
      <c r="C749" s="7">
        <v>0</v>
      </c>
      <c r="D749" s="7">
        <v>6.1267316737098475E-2</v>
      </c>
      <c r="E749" s="7">
        <v>-2.7292842246126421</v>
      </c>
      <c r="F749" s="7">
        <v>1</v>
      </c>
      <c r="G749" s="7">
        <v>4</v>
      </c>
      <c r="H749" s="7">
        <v>0</v>
      </c>
    </row>
    <row r="750" spans="2:8" x14ac:dyDescent="0.25">
      <c r="B750" s="7">
        <v>0</v>
      </c>
      <c r="C750" s="7">
        <v>0</v>
      </c>
      <c r="D750" s="7">
        <v>9.9223377224147508E-2</v>
      </c>
      <c r="E750" s="7">
        <v>-2.2058836613938442</v>
      </c>
      <c r="F750" s="7">
        <v>5</v>
      </c>
      <c r="G750" s="7">
        <v>2</v>
      </c>
      <c r="H750" s="7">
        <v>1</v>
      </c>
    </row>
    <row r="751" spans="2:8" x14ac:dyDescent="0.25">
      <c r="B751" s="20">
        <v>1</v>
      </c>
      <c r="C751" s="20">
        <v>0</v>
      </c>
      <c r="D751" s="20">
        <v>0.12245262847977424</v>
      </c>
      <c r="E751" s="20">
        <v>-1.9694066896142703</v>
      </c>
      <c r="F751" s="20">
        <v>1</v>
      </c>
      <c r="G751" s="20">
        <v>3</v>
      </c>
      <c r="H751" s="20">
        <v>1</v>
      </c>
    </row>
    <row r="752" spans="2:8" x14ac:dyDescent="0.25">
      <c r="B752" s="7">
        <v>0</v>
      </c>
      <c r="C752" s="7">
        <v>0</v>
      </c>
      <c r="D752" s="7">
        <v>9.9223377224147508E-2</v>
      </c>
      <c r="E752" s="7">
        <v>-2.2058836613938442</v>
      </c>
      <c r="F752" s="7">
        <v>5</v>
      </c>
      <c r="G752" s="7">
        <v>2</v>
      </c>
      <c r="H752" s="7">
        <v>1</v>
      </c>
    </row>
    <row r="753" spans="2:8" x14ac:dyDescent="0.25">
      <c r="B753" s="7">
        <v>0</v>
      </c>
      <c r="C753" s="7">
        <v>0</v>
      </c>
      <c r="D753" s="7">
        <v>4.6612245184971757E-2</v>
      </c>
      <c r="E753" s="7">
        <v>-3.0181584201640601</v>
      </c>
      <c r="F753" s="7">
        <v>1</v>
      </c>
      <c r="G753" s="7">
        <v>2</v>
      </c>
      <c r="H753" s="7">
        <v>0</v>
      </c>
    </row>
    <row r="754" spans="2:8" x14ac:dyDescent="0.25">
      <c r="B754" s="7">
        <v>0</v>
      </c>
      <c r="C754" s="7">
        <v>0</v>
      </c>
      <c r="D754" s="7">
        <v>4.4609285174092961E-2</v>
      </c>
      <c r="E754" s="7">
        <v>-3.0641783571659924</v>
      </c>
      <c r="F754" s="7">
        <v>3</v>
      </c>
      <c r="G754" s="7">
        <v>2</v>
      </c>
      <c r="H754" s="7">
        <v>0</v>
      </c>
    </row>
    <row r="755" spans="2:8" x14ac:dyDescent="0.25">
      <c r="B755" s="7">
        <v>0</v>
      </c>
      <c r="C755" s="7">
        <v>0</v>
      </c>
      <c r="D755" s="7">
        <v>9.0767394599491888E-2</v>
      </c>
      <c r="E755" s="7">
        <v>-2.3043008221676211</v>
      </c>
      <c r="F755" s="7">
        <v>3</v>
      </c>
      <c r="G755" s="7">
        <v>1</v>
      </c>
      <c r="H755" s="7">
        <v>1</v>
      </c>
    </row>
    <row r="756" spans="2:8" x14ac:dyDescent="0.25">
      <c r="B756" s="7">
        <v>0</v>
      </c>
      <c r="C756" s="7">
        <v>0</v>
      </c>
      <c r="D756" s="7">
        <v>8.8886209441974076E-2</v>
      </c>
      <c r="E756" s="7">
        <v>-2.3273107906685873</v>
      </c>
      <c r="F756" s="7">
        <v>4</v>
      </c>
      <c r="G756" s="7">
        <v>1</v>
      </c>
      <c r="H756" s="7">
        <v>1</v>
      </c>
    </row>
    <row r="757" spans="2:8" x14ac:dyDescent="0.25">
      <c r="B757" s="20">
        <v>1</v>
      </c>
      <c r="C757" s="20">
        <v>0</v>
      </c>
      <c r="D757" s="20">
        <v>0.36631794483067942</v>
      </c>
      <c r="E757" s="20">
        <v>-0.54804568035814449</v>
      </c>
      <c r="F757" s="20">
        <v>2</v>
      </c>
      <c r="G757" s="20">
        <v>13</v>
      </c>
      <c r="H757" s="20">
        <v>1</v>
      </c>
    </row>
    <row r="758" spans="2:8" x14ac:dyDescent="0.25">
      <c r="B758" s="7">
        <v>0</v>
      </c>
      <c r="C758" s="7">
        <v>0</v>
      </c>
      <c r="D758" s="7">
        <v>4.5600294444074929E-2</v>
      </c>
      <c r="E758" s="7">
        <v>-3.0411683886650263</v>
      </c>
      <c r="F758" s="7">
        <v>2</v>
      </c>
      <c r="G758" s="7">
        <v>2</v>
      </c>
      <c r="H758" s="7">
        <v>0</v>
      </c>
    </row>
    <row r="759" spans="2:8" x14ac:dyDescent="0.25">
      <c r="B759" s="7">
        <v>0</v>
      </c>
      <c r="C759" s="7">
        <v>0</v>
      </c>
      <c r="D759" s="7">
        <v>5.3468005685912832E-2</v>
      </c>
      <c r="E759" s="7">
        <v>-2.8737213223883509</v>
      </c>
      <c r="F759" s="7">
        <v>1</v>
      </c>
      <c r="G759" s="7">
        <v>3</v>
      </c>
      <c r="H759" s="7">
        <v>0</v>
      </c>
    </row>
    <row r="760" spans="2:8" x14ac:dyDescent="0.25">
      <c r="B760" s="20">
        <v>1</v>
      </c>
      <c r="C760" s="20">
        <v>0</v>
      </c>
      <c r="D760" s="20">
        <v>0.10341308608892767</v>
      </c>
      <c r="E760" s="20">
        <v>-2.1598637243919119</v>
      </c>
      <c r="F760" s="20">
        <v>3</v>
      </c>
      <c r="G760" s="20">
        <v>2</v>
      </c>
      <c r="H760" s="20">
        <v>1</v>
      </c>
    </row>
    <row r="761" spans="2:8" x14ac:dyDescent="0.25">
      <c r="B761" s="20">
        <v>1</v>
      </c>
      <c r="C761" s="20">
        <v>0</v>
      </c>
      <c r="D761" s="20">
        <v>0.10775854194622406</v>
      </c>
      <c r="E761" s="20">
        <v>-2.1138437873899796</v>
      </c>
      <c r="F761" s="20">
        <v>1</v>
      </c>
      <c r="G761" s="20">
        <v>2</v>
      </c>
      <c r="H761" s="20">
        <v>1</v>
      </c>
    </row>
    <row r="762" spans="2:8" x14ac:dyDescent="0.25">
      <c r="B762" s="20">
        <v>1</v>
      </c>
      <c r="C762" s="20">
        <v>0</v>
      </c>
      <c r="D762" s="20">
        <v>0.10556609540071103</v>
      </c>
      <c r="E762" s="20">
        <v>-2.1368537558909457</v>
      </c>
      <c r="F762" s="20">
        <v>2</v>
      </c>
      <c r="G762" s="20">
        <v>2</v>
      </c>
      <c r="H762" s="20">
        <v>1</v>
      </c>
    </row>
    <row r="763" spans="2:8" x14ac:dyDescent="0.25">
      <c r="B763" s="20">
        <v>0</v>
      </c>
      <c r="C763" s="20">
        <v>1</v>
      </c>
      <c r="D763" s="20">
        <v>8.7040280170578355E-2</v>
      </c>
      <c r="E763" s="20">
        <v>-2.3503207591695534</v>
      </c>
      <c r="F763" s="20">
        <v>5</v>
      </c>
      <c r="G763" s="20">
        <v>1</v>
      </c>
      <c r="H763" s="20">
        <v>1</v>
      </c>
    </row>
    <row r="764" spans="2:8" x14ac:dyDescent="0.25">
      <c r="B764" s="7">
        <v>0</v>
      </c>
      <c r="C764" s="7">
        <v>0</v>
      </c>
      <c r="D764" s="7">
        <v>3.6346097786946134E-2</v>
      </c>
      <c r="E764" s="7">
        <v>-3.2776453604446001</v>
      </c>
      <c r="F764" s="7">
        <v>6</v>
      </c>
      <c r="G764" s="7">
        <v>1</v>
      </c>
      <c r="H764" s="7">
        <v>0</v>
      </c>
    </row>
    <row r="765" spans="2:8" x14ac:dyDescent="0.25">
      <c r="B765" s="20">
        <v>0</v>
      </c>
      <c r="C765" s="20">
        <v>1</v>
      </c>
      <c r="D765" s="20">
        <v>8.522909991611298E-2</v>
      </c>
      <c r="E765" s="20">
        <v>-2.3733307276705196</v>
      </c>
      <c r="F765" s="20">
        <v>6</v>
      </c>
      <c r="G765" s="20">
        <v>1</v>
      </c>
      <c r="H765" s="20">
        <v>1</v>
      </c>
    </row>
    <row r="766" spans="2:8" x14ac:dyDescent="0.25">
      <c r="B766" s="7">
        <v>0</v>
      </c>
      <c r="C766" s="7">
        <v>0</v>
      </c>
      <c r="D766" s="7">
        <v>4.8996857833774866E-2</v>
      </c>
      <c r="E766" s="7">
        <v>-2.9657611963922155</v>
      </c>
      <c r="F766" s="7">
        <v>5</v>
      </c>
      <c r="G766" s="7">
        <v>3</v>
      </c>
      <c r="H766" s="7">
        <v>0</v>
      </c>
    </row>
    <row r="767" spans="2:8" x14ac:dyDescent="0.25">
      <c r="B767" s="7">
        <v>0</v>
      </c>
      <c r="C767" s="7">
        <v>0</v>
      </c>
      <c r="D767" s="7">
        <v>8.7040280170578355E-2</v>
      </c>
      <c r="E767" s="7">
        <v>-2.3503207591695534</v>
      </c>
      <c r="F767" s="7">
        <v>5</v>
      </c>
      <c r="G767" s="7">
        <v>1</v>
      </c>
      <c r="H767" s="7">
        <v>1</v>
      </c>
    </row>
    <row r="768" spans="2:8" x14ac:dyDescent="0.25">
      <c r="B768" s="20">
        <v>1</v>
      </c>
      <c r="C768" s="20">
        <v>0</v>
      </c>
      <c r="D768" s="20">
        <v>0.10341308608892767</v>
      </c>
      <c r="E768" s="20">
        <v>-2.1598637243919119</v>
      </c>
      <c r="F768" s="20">
        <v>3</v>
      </c>
      <c r="G768" s="20">
        <v>2</v>
      </c>
      <c r="H768" s="20">
        <v>1</v>
      </c>
    </row>
    <row r="769" spans="2:8" x14ac:dyDescent="0.25">
      <c r="B769" s="7">
        <v>0</v>
      </c>
      <c r="C769" s="7">
        <v>0</v>
      </c>
      <c r="D769" s="7">
        <v>4.3638828271610294E-2</v>
      </c>
      <c r="E769" s="7">
        <v>-3.0871883256669586</v>
      </c>
      <c r="F769" s="7">
        <v>4</v>
      </c>
      <c r="G769" s="7">
        <v>2</v>
      </c>
      <c r="H769" s="7">
        <v>0</v>
      </c>
    </row>
    <row r="770" spans="2:8" x14ac:dyDescent="0.25">
      <c r="B770" s="20">
        <v>0</v>
      </c>
      <c r="C770" s="20">
        <v>1</v>
      </c>
      <c r="D770" s="20">
        <v>4.3638828271610294E-2</v>
      </c>
      <c r="E770" s="20">
        <v>-3.0871883256669586</v>
      </c>
      <c r="F770" s="20">
        <v>4</v>
      </c>
      <c r="G770" s="20">
        <v>2</v>
      </c>
      <c r="H770" s="20">
        <v>0</v>
      </c>
    </row>
    <row r="771" spans="2:8" x14ac:dyDescent="0.25">
      <c r="B771" s="7">
        <v>0</v>
      </c>
      <c r="C771" s="7">
        <v>0</v>
      </c>
      <c r="D771" s="7">
        <v>4.6612245184971757E-2</v>
      </c>
      <c r="E771" s="7">
        <v>-3.0181584201640601</v>
      </c>
      <c r="F771" s="7">
        <v>1</v>
      </c>
      <c r="G771" s="7">
        <v>2</v>
      </c>
      <c r="H771" s="7">
        <v>0</v>
      </c>
    </row>
    <row r="772" spans="2:8" x14ac:dyDescent="0.25">
      <c r="B772" s="20">
        <v>1</v>
      </c>
      <c r="C772" s="20">
        <v>0</v>
      </c>
      <c r="D772" s="20">
        <v>0.22318153291362181</v>
      </c>
      <c r="E772" s="20">
        <v>-1.2472212007357248</v>
      </c>
      <c r="F772" s="20">
        <v>1</v>
      </c>
      <c r="G772" s="20">
        <v>8</v>
      </c>
      <c r="H772" s="20">
        <v>1</v>
      </c>
    </row>
    <row r="773" spans="2:8" x14ac:dyDescent="0.25">
      <c r="B773" s="7">
        <v>0</v>
      </c>
      <c r="C773" s="7">
        <v>0</v>
      </c>
      <c r="D773" s="7">
        <v>8.3452162661162274E-2</v>
      </c>
      <c r="E773" s="7">
        <v>-2.3963406961714853</v>
      </c>
      <c r="F773" s="7">
        <v>7</v>
      </c>
      <c r="G773" s="7">
        <v>1</v>
      </c>
      <c r="H773" s="7">
        <v>1</v>
      </c>
    </row>
    <row r="774" spans="2:8" x14ac:dyDescent="0.25">
      <c r="B774" s="7">
        <v>0</v>
      </c>
      <c r="C774" s="7">
        <v>0</v>
      </c>
      <c r="D774" s="7">
        <v>3.6346097786946134E-2</v>
      </c>
      <c r="E774" s="7">
        <v>-3.2776453604446001</v>
      </c>
      <c r="F774" s="7">
        <v>6</v>
      </c>
      <c r="G774" s="7">
        <v>1</v>
      </c>
      <c r="H774" s="7">
        <v>0</v>
      </c>
    </row>
    <row r="775" spans="2:8" x14ac:dyDescent="0.25">
      <c r="B775" s="20">
        <v>1</v>
      </c>
      <c r="C775" s="20">
        <v>0</v>
      </c>
      <c r="D775" s="20">
        <v>0.10129901410640922</v>
      </c>
      <c r="E775" s="20">
        <v>-2.182873692892878</v>
      </c>
      <c r="F775" s="20">
        <v>4</v>
      </c>
      <c r="G775" s="20">
        <v>2</v>
      </c>
      <c r="H775" s="20">
        <v>1</v>
      </c>
    </row>
    <row r="776" spans="2:8" x14ac:dyDescent="0.25">
      <c r="B776" s="20">
        <v>1</v>
      </c>
      <c r="C776" s="20">
        <v>0</v>
      </c>
      <c r="D776" s="20">
        <v>0.10775854194622406</v>
      </c>
      <c r="E776" s="20">
        <v>-2.1138437873899796</v>
      </c>
      <c r="F776" s="20">
        <v>1</v>
      </c>
      <c r="G776" s="20">
        <v>2</v>
      </c>
      <c r="H776" s="20">
        <v>1</v>
      </c>
    </row>
    <row r="777" spans="2:8" x14ac:dyDescent="0.25">
      <c r="B777" s="7">
        <v>0</v>
      </c>
      <c r="C777" s="7">
        <v>0</v>
      </c>
      <c r="D777" s="7">
        <v>8.7040280170578355E-2</v>
      </c>
      <c r="E777" s="7">
        <v>-2.3503207591695534</v>
      </c>
      <c r="F777" s="7">
        <v>5</v>
      </c>
      <c r="G777" s="7">
        <v>1</v>
      </c>
      <c r="H777" s="7">
        <v>1</v>
      </c>
    </row>
    <row r="778" spans="2:8" x14ac:dyDescent="0.25">
      <c r="B778" s="7">
        <v>0</v>
      </c>
      <c r="C778" s="7">
        <v>0</v>
      </c>
      <c r="D778" s="7">
        <v>9.0767394599491888E-2</v>
      </c>
      <c r="E778" s="7">
        <v>-2.3043008221676211</v>
      </c>
      <c r="F778" s="7">
        <v>3</v>
      </c>
      <c r="G778" s="7">
        <v>1</v>
      </c>
      <c r="H778" s="7">
        <v>1</v>
      </c>
    </row>
    <row r="779" spans="2:8" x14ac:dyDescent="0.25">
      <c r="B779" s="7">
        <v>0</v>
      </c>
      <c r="C779" s="7">
        <v>0</v>
      </c>
      <c r="D779" s="7">
        <v>8.3452162661162274E-2</v>
      </c>
      <c r="E779" s="7">
        <v>-2.3963406961714853</v>
      </c>
      <c r="F779" s="7">
        <v>7</v>
      </c>
      <c r="G779" s="7">
        <v>1</v>
      </c>
      <c r="H779" s="7">
        <v>1</v>
      </c>
    </row>
    <row r="780" spans="2:8" x14ac:dyDescent="0.25">
      <c r="B780" s="7">
        <v>0</v>
      </c>
      <c r="C780" s="7">
        <v>0</v>
      </c>
      <c r="D780" s="7">
        <v>5.1186265514352167E-2</v>
      </c>
      <c r="E780" s="7">
        <v>-2.9197412593902832</v>
      </c>
      <c r="F780" s="7">
        <v>3</v>
      </c>
      <c r="G780" s="7">
        <v>3</v>
      </c>
      <c r="H780" s="7">
        <v>0</v>
      </c>
    </row>
    <row r="781" spans="2:8" x14ac:dyDescent="0.25">
      <c r="B781" s="7">
        <v>0</v>
      </c>
      <c r="C781" s="7">
        <v>0</v>
      </c>
      <c r="D781" s="7">
        <v>5.1186265514352167E-2</v>
      </c>
      <c r="E781" s="7">
        <v>-2.9197412593902832</v>
      </c>
      <c r="F781" s="7">
        <v>3</v>
      </c>
      <c r="G781" s="7">
        <v>3</v>
      </c>
      <c r="H781" s="7">
        <v>0</v>
      </c>
    </row>
    <row r="782" spans="2:8" x14ac:dyDescent="0.25">
      <c r="B782" s="7">
        <v>0</v>
      </c>
      <c r="C782" s="7">
        <v>0</v>
      </c>
      <c r="D782" s="7">
        <v>3.9711021621398723E-2</v>
      </c>
      <c r="E782" s="7">
        <v>-3.1856054864407355</v>
      </c>
      <c r="F782" s="7">
        <v>2</v>
      </c>
      <c r="G782" s="7">
        <v>1</v>
      </c>
      <c r="H782" s="7">
        <v>0</v>
      </c>
    </row>
    <row r="783" spans="2:8" x14ac:dyDescent="0.25">
      <c r="B783" s="20">
        <v>0</v>
      </c>
      <c r="C783" s="20">
        <v>1</v>
      </c>
      <c r="D783" s="20">
        <v>4.4609285174092961E-2</v>
      </c>
      <c r="E783" s="20">
        <v>-3.0641783571659924</v>
      </c>
      <c r="F783" s="20">
        <v>3</v>
      </c>
      <c r="G783" s="20">
        <v>2</v>
      </c>
      <c r="H783" s="20">
        <v>0</v>
      </c>
    </row>
    <row r="784" spans="2:8" x14ac:dyDescent="0.25">
      <c r="B784" s="7">
        <v>0</v>
      </c>
      <c r="C784" s="7">
        <v>0</v>
      </c>
      <c r="D784" s="7">
        <v>3.7992794280493444E-2</v>
      </c>
      <c r="E784" s="7">
        <v>-3.2316254234426678</v>
      </c>
      <c r="F784" s="7">
        <v>4</v>
      </c>
      <c r="G784" s="7">
        <v>1</v>
      </c>
      <c r="H784" s="7">
        <v>0</v>
      </c>
    </row>
    <row r="785" spans="2:8" x14ac:dyDescent="0.25">
      <c r="B785" s="7">
        <v>0</v>
      </c>
      <c r="C785" s="7">
        <v>0</v>
      </c>
      <c r="D785" s="7">
        <v>4.2688539948649754E-2</v>
      </c>
      <c r="E785" s="7">
        <v>-3.1101982941679247</v>
      </c>
      <c r="F785" s="7">
        <v>5</v>
      </c>
      <c r="G785" s="7">
        <v>2</v>
      </c>
      <c r="H785" s="7">
        <v>0</v>
      </c>
    </row>
    <row r="786" spans="2:8" x14ac:dyDescent="0.25">
      <c r="B786" s="7">
        <v>0</v>
      </c>
      <c r="C786" s="7">
        <v>0</v>
      </c>
      <c r="D786" s="7">
        <v>3.5548714477712212E-2</v>
      </c>
      <c r="E786" s="7">
        <v>-3.3006553289455658</v>
      </c>
      <c r="F786" s="7">
        <v>7</v>
      </c>
      <c r="G786" s="7">
        <v>1</v>
      </c>
      <c r="H786" s="7">
        <v>0</v>
      </c>
    </row>
    <row r="787" spans="2:8" x14ac:dyDescent="0.25">
      <c r="B787" s="7">
        <v>0</v>
      </c>
      <c r="C787" s="7">
        <v>0</v>
      </c>
      <c r="D787" s="7">
        <v>8.3452162661162274E-2</v>
      </c>
      <c r="E787" s="7">
        <v>-2.3963406961714853</v>
      </c>
      <c r="F787" s="7">
        <v>7</v>
      </c>
      <c r="G787" s="7">
        <v>1</v>
      </c>
      <c r="H787" s="7">
        <v>1</v>
      </c>
    </row>
    <row r="788" spans="2:8" x14ac:dyDescent="0.25">
      <c r="B788" s="7">
        <v>0</v>
      </c>
      <c r="C788" s="7">
        <v>0</v>
      </c>
      <c r="D788" s="7">
        <v>3.7992794280493444E-2</v>
      </c>
      <c r="E788" s="7">
        <v>-3.2316254234426678</v>
      </c>
      <c r="F788" s="7">
        <v>4</v>
      </c>
      <c r="G788" s="7">
        <v>1</v>
      </c>
      <c r="H788" s="7">
        <v>0</v>
      </c>
    </row>
    <row r="789" spans="2:8" x14ac:dyDescent="0.25">
      <c r="B789" s="20">
        <v>1</v>
      </c>
      <c r="C789" s="20">
        <v>0</v>
      </c>
      <c r="D789" s="20">
        <v>0.10775854194622406</v>
      </c>
      <c r="E789" s="20">
        <v>-2.1138437873899796</v>
      </c>
      <c r="F789" s="20">
        <v>1</v>
      </c>
      <c r="G789" s="20">
        <v>2</v>
      </c>
      <c r="H789" s="20">
        <v>1</v>
      </c>
    </row>
    <row r="790" spans="2:8" x14ac:dyDescent="0.25">
      <c r="B790" s="7">
        <v>0</v>
      </c>
      <c r="C790" s="7">
        <v>0</v>
      </c>
      <c r="D790" s="7">
        <v>3.6346097786946134E-2</v>
      </c>
      <c r="E790" s="7">
        <v>-3.2776453604446001</v>
      </c>
      <c r="F790" s="7">
        <v>6</v>
      </c>
      <c r="G790" s="7">
        <v>1</v>
      </c>
      <c r="H790" s="7">
        <v>0</v>
      </c>
    </row>
    <row r="791" spans="2:8" x14ac:dyDescent="0.25">
      <c r="B791" s="7">
        <v>0</v>
      </c>
      <c r="C791" s="7">
        <v>0</v>
      </c>
      <c r="D791" s="7">
        <v>3.5548714477712212E-2</v>
      </c>
      <c r="E791" s="7">
        <v>-3.3006553289455658</v>
      </c>
      <c r="F791" s="7">
        <v>7</v>
      </c>
      <c r="G791" s="7">
        <v>1</v>
      </c>
      <c r="H791" s="7">
        <v>0</v>
      </c>
    </row>
    <row r="792" spans="2:8" x14ac:dyDescent="0.25">
      <c r="B792" s="7">
        <v>0</v>
      </c>
      <c r="C792" s="7">
        <v>0</v>
      </c>
      <c r="D792" s="7">
        <v>8.3452162661162274E-2</v>
      </c>
      <c r="E792" s="7">
        <v>-2.3963406961714853</v>
      </c>
      <c r="F792" s="7">
        <v>7</v>
      </c>
      <c r="G792" s="7">
        <v>1</v>
      </c>
      <c r="H792" s="7">
        <v>1</v>
      </c>
    </row>
    <row r="793" spans="2:8" x14ac:dyDescent="0.25">
      <c r="B793" s="20">
        <v>1</v>
      </c>
      <c r="C793" s="20">
        <v>0</v>
      </c>
      <c r="D793" s="20">
        <v>0.10556609540071103</v>
      </c>
      <c r="E793" s="20">
        <v>-2.1368537558909457</v>
      </c>
      <c r="F793" s="20">
        <v>2</v>
      </c>
      <c r="G793" s="20">
        <v>2</v>
      </c>
      <c r="H793" s="20">
        <v>1</v>
      </c>
    </row>
    <row r="794" spans="2:8" x14ac:dyDescent="0.25">
      <c r="B794" s="20">
        <v>1</v>
      </c>
      <c r="C794" s="20">
        <v>0</v>
      </c>
      <c r="D794" s="20">
        <v>0.10556609540071103</v>
      </c>
      <c r="E794" s="20">
        <v>-2.1368537558909457</v>
      </c>
      <c r="F794" s="20">
        <v>2</v>
      </c>
      <c r="G794" s="20">
        <v>2</v>
      </c>
      <c r="H794" s="20">
        <v>1</v>
      </c>
    </row>
    <row r="795" spans="2:8" x14ac:dyDescent="0.25">
      <c r="B795" s="7">
        <v>0</v>
      </c>
      <c r="C795" s="7">
        <v>0</v>
      </c>
      <c r="D795" s="7">
        <v>9.0767394599491888E-2</v>
      </c>
      <c r="E795" s="7">
        <v>-2.3043008221676211</v>
      </c>
      <c r="F795" s="7">
        <v>3</v>
      </c>
      <c r="G795" s="7">
        <v>1</v>
      </c>
      <c r="H795" s="7">
        <v>1</v>
      </c>
    </row>
    <row r="796" spans="2:8" x14ac:dyDescent="0.25">
      <c r="B796" s="7">
        <v>0</v>
      </c>
      <c r="C796" s="7">
        <v>0</v>
      </c>
      <c r="D796" s="7">
        <v>3.8842792115147254E-2</v>
      </c>
      <c r="E796" s="7">
        <v>-3.2086154549417016</v>
      </c>
      <c r="F796" s="7">
        <v>3</v>
      </c>
      <c r="G796" s="7">
        <v>1</v>
      </c>
      <c r="H796" s="7">
        <v>0</v>
      </c>
    </row>
    <row r="797" spans="2:8" x14ac:dyDescent="0.25">
      <c r="B797" s="7">
        <v>0</v>
      </c>
      <c r="C797" s="7">
        <v>0</v>
      </c>
      <c r="D797" s="7">
        <v>9.0767394599491888E-2</v>
      </c>
      <c r="E797" s="7">
        <v>-2.3043008221676211</v>
      </c>
      <c r="F797" s="7">
        <v>3</v>
      </c>
      <c r="G797" s="7">
        <v>1</v>
      </c>
      <c r="H797" s="7">
        <v>1</v>
      </c>
    </row>
    <row r="798" spans="2:8" x14ac:dyDescent="0.25">
      <c r="B798" s="7">
        <v>0</v>
      </c>
      <c r="C798" s="7">
        <v>0</v>
      </c>
      <c r="D798" s="7">
        <v>5.2315383777535085E-2</v>
      </c>
      <c r="E798" s="7">
        <v>-2.896731290889317</v>
      </c>
      <c r="F798" s="7">
        <v>2</v>
      </c>
      <c r="G798" s="7">
        <v>3</v>
      </c>
      <c r="H798" s="7">
        <v>0</v>
      </c>
    </row>
    <row r="799" spans="2:8" x14ac:dyDescent="0.25">
      <c r="B799" s="7">
        <v>0</v>
      </c>
      <c r="C799" s="7">
        <v>0</v>
      </c>
      <c r="D799" s="7">
        <v>8.3452162661162274E-2</v>
      </c>
      <c r="E799" s="7">
        <v>-2.3963406961714853</v>
      </c>
      <c r="F799" s="7">
        <v>7</v>
      </c>
      <c r="G799" s="7">
        <v>1</v>
      </c>
      <c r="H799" s="7">
        <v>1</v>
      </c>
    </row>
    <row r="800" spans="2:8" x14ac:dyDescent="0.25">
      <c r="B800" s="7">
        <v>0</v>
      </c>
      <c r="C800" s="7">
        <v>0</v>
      </c>
      <c r="D800" s="7">
        <v>3.5548714477712212E-2</v>
      </c>
      <c r="E800" s="7">
        <v>-3.3006553289455658</v>
      </c>
      <c r="F800" s="7">
        <v>7</v>
      </c>
      <c r="G800" s="7">
        <v>1</v>
      </c>
      <c r="H800" s="7">
        <v>0</v>
      </c>
    </row>
    <row r="801" spans="2:8" x14ac:dyDescent="0.25">
      <c r="B801" s="7">
        <v>0</v>
      </c>
      <c r="C801" s="7">
        <v>0</v>
      </c>
      <c r="D801" s="7">
        <v>8.522909991611298E-2</v>
      </c>
      <c r="E801" s="7">
        <v>-2.3733307276705196</v>
      </c>
      <c r="F801" s="7">
        <v>6</v>
      </c>
      <c r="G801" s="7">
        <v>1</v>
      </c>
      <c r="H801" s="7">
        <v>1</v>
      </c>
    </row>
    <row r="802" spans="2:8" x14ac:dyDescent="0.25">
      <c r="B802" s="7">
        <v>0</v>
      </c>
      <c r="C802" s="7">
        <v>0</v>
      </c>
      <c r="D802" s="7">
        <v>5.3468005685912832E-2</v>
      </c>
      <c r="E802" s="7">
        <v>-2.8737213223883509</v>
      </c>
      <c r="F802" s="7">
        <v>1</v>
      </c>
      <c r="G802" s="7">
        <v>3</v>
      </c>
      <c r="H802" s="7">
        <v>0</v>
      </c>
    </row>
    <row r="803" spans="2:8" x14ac:dyDescent="0.25">
      <c r="B803" s="7">
        <v>0</v>
      </c>
      <c r="C803" s="7">
        <v>0</v>
      </c>
      <c r="D803" s="7">
        <v>8.522909991611298E-2</v>
      </c>
      <c r="E803" s="7">
        <v>-2.3733307276705196</v>
      </c>
      <c r="F803" s="7">
        <v>6</v>
      </c>
      <c r="G803" s="7">
        <v>1</v>
      </c>
      <c r="H803" s="7">
        <v>1</v>
      </c>
    </row>
    <row r="804" spans="2:8" x14ac:dyDescent="0.25">
      <c r="B804" s="7">
        <v>0</v>
      </c>
      <c r="C804" s="7">
        <v>0</v>
      </c>
      <c r="D804" s="7">
        <v>4.0597838415170513E-2</v>
      </c>
      <c r="E804" s="7">
        <v>-3.1625955179397693</v>
      </c>
      <c r="F804" s="7">
        <v>1</v>
      </c>
      <c r="G804" s="7">
        <v>1</v>
      </c>
      <c r="H804" s="7">
        <v>0</v>
      </c>
    </row>
    <row r="805" spans="2:8" x14ac:dyDescent="0.25">
      <c r="B805" s="7">
        <v>0</v>
      </c>
      <c r="C805" s="7">
        <v>0</v>
      </c>
      <c r="D805" s="7">
        <v>4.4609285174092961E-2</v>
      </c>
      <c r="E805" s="7">
        <v>-3.0641783571659924</v>
      </c>
      <c r="F805" s="7">
        <v>3</v>
      </c>
      <c r="G805" s="7">
        <v>2</v>
      </c>
      <c r="H805" s="7">
        <v>0</v>
      </c>
    </row>
    <row r="806" spans="2:8" x14ac:dyDescent="0.25">
      <c r="B806" s="7">
        <v>0</v>
      </c>
      <c r="C806" s="7">
        <v>0</v>
      </c>
      <c r="D806" s="7">
        <v>6.1267316737098475E-2</v>
      </c>
      <c r="E806" s="7">
        <v>-2.7292842246126421</v>
      </c>
      <c r="F806" s="7">
        <v>1</v>
      </c>
      <c r="G806" s="7">
        <v>4</v>
      </c>
      <c r="H806" s="7">
        <v>0</v>
      </c>
    </row>
    <row r="807" spans="2:8" x14ac:dyDescent="0.25">
      <c r="B807" s="7">
        <v>0</v>
      </c>
      <c r="C807" s="7">
        <v>0</v>
      </c>
      <c r="D807" s="7">
        <v>8.8886209441974076E-2</v>
      </c>
      <c r="E807" s="7">
        <v>-2.3273107906685873</v>
      </c>
      <c r="F807" s="7">
        <v>4</v>
      </c>
      <c r="G807" s="7">
        <v>1</v>
      </c>
      <c r="H807" s="7">
        <v>1</v>
      </c>
    </row>
    <row r="808" spans="2:8" x14ac:dyDescent="0.25">
      <c r="B808" s="20">
        <v>1</v>
      </c>
      <c r="C808" s="20">
        <v>0</v>
      </c>
      <c r="D808" s="20">
        <v>0.10556609540071103</v>
      </c>
      <c r="E808" s="20">
        <v>-2.1368537558909457</v>
      </c>
      <c r="F808" s="20">
        <v>2</v>
      </c>
      <c r="G808" s="20">
        <v>2</v>
      </c>
      <c r="H808" s="20">
        <v>1</v>
      </c>
    </row>
    <row r="809" spans="2:8" x14ac:dyDescent="0.25">
      <c r="B809" s="7">
        <v>0</v>
      </c>
      <c r="C809" s="7">
        <v>0</v>
      </c>
      <c r="D809" s="7">
        <v>9.7185671329127352E-2</v>
      </c>
      <c r="E809" s="7">
        <v>-2.2288936298948103</v>
      </c>
      <c r="F809" s="7">
        <v>6</v>
      </c>
      <c r="G809" s="7">
        <v>2</v>
      </c>
      <c r="H809" s="7">
        <v>1</v>
      </c>
    </row>
    <row r="810" spans="2:8" x14ac:dyDescent="0.25">
      <c r="B810" s="7">
        <v>0</v>
      </c>
      <c r="C810" s="7">
        <v>0</v>
      </c>
      <c r="D810" s="7">
        <v>4.3638828271610294E-2</v>
      </c>
      <c r="E810" s="7">
        <v>-3.0871883256669586</v>
      </c>
      <c r="F810" s="7">
        <v>4</v>
      </c>
      <c r="G810" s="7">
        <v>2</v>
      </c>
      <c r="H810" s="7">
        <v>0</v>
      </c>
    </row>
    <row r="811" spans="2:8" x14ac:dyDescent="0.25">
      <c r="B811" s="7">
        <v>0</v>
      </c>
      <c r="C811" s="7">
        <v>0</v>
      </c>
      <c r="D811" s="7">
        <v>4.6612245184971757E-2</v>
      </c>
      <c r="E811" s="7">
        <v>-3.0181584201640601</v>
      </c>
      <c r="F811" s="7">
        <v>1</v>
      </c>
      <c r="G811" s="7">
        <v>2</v>
      </c>
      <c r="H811" s="7">
        <v>0</v>
      </c>
    </row>
    <row r="812" spans="2:8" x14ac:dyDescent="0.25">
      <c r="B812" s="7">
        <v>0</v>
      </c>
      <c r="C812" s="7">
        <v>0</v>
      </c>
      <c r="D812" s="7">
        <v>8.3452162661162274E-2</v>
      </c>
      <c r="E812" s="7">
        <v>-2.3963406961714853</v>
      </c>
      <c r="F812" s="7">
        <v>7</v>
      </c>
      <c r="G812" s="7">
        <v>1</v>
      </c>
      <c r="H812" s="7">
        <v>1</v>
      </c>
    </row>
    <row r="813" spans="2:8" x14ac:dyDescent="0.25">
      <c r="B813" s="7">
        <v>0</v>
      </c>
      <c r="C813" s="7">
        <v>0</v>
      </c>
      <c r="D813" s="7">
        <v>8.3452162661162274E-2</v>
      </c>
      <c r="E813" s="7">
        <v>-2.3963406961714853</v>
      </c>
      <c r="F813" s="7">
        <v>7</v>
      </c>
      <c r="G813" s="7">
        <v>1</v>
      </c>
      <c r="H813" s="7">
        <v>1</v>
      </c>
    </row>
    <row r="814" spans="2:8" x14ac:dyDescent="0.25">
      <c r="B814" s="7">
        <v>0</v>
      </c>
      <c r="C814" s="7">
        <v>0</v>
      </c>
      <c r="D814" s="7">
        <v>8.7040280170578355E-2</v>
      </c>
      <c r="E814" s="7">
        <v>-2.3503207591695534</v>
      </c>
      <c r="F814" s="7">
        <v>5</v>
      </c>
      <c r="G814" s="7">
        <v>1</v>
      </c>
      <c r="H814" s="7">
        <v>1</v>
      </c>
    </row>
    <row r="815" spans="2:8" x14ac:dyDescent="0.25">
      <c r="B815" s="7">
        <v>0</v>
      </c>
      <c r="C815" s="7">
        <v>0</v>
      </c>
      <c r="D815" s="7">
        <v>8.8886209441974076E-2</v>
      </c>
      <c r="E815" s="7">
        <v>-2.3273107906685873</v>
      </c>
      <c r="F815" s="7">
        <v>4</v>
      </c>
      <c r="G815" s="7">
        <v>1</v>
      </c>
      <c r="H815" s="7">
        <v>1</v>
      </c>
    </row>
    <row r="816" spans="2:8" x14ac:dyDescent="0.25">
      <c r="B816" s="20">
        <v>1</v>
      </c>
      <c r="C816" s="20">
        <v>0</v>
      </c>
      <c r="D816" s="20">
        <v>0.28782935173256707</v>
      </c>
      <c r="E816" s="20">
        <v>-0.90594978141246163</v>
      </c>
      <c r="F816" s="20">
        <v>5</v>
      </c>
      <c r="G816" s="20">
        <v>11</v>
      </c>
      <c r="H816" s="20">
        <v>1</v>
      </c>
    </row>
    <row r="817" spans="2:8" x14ac:dyDescent="0.25">
      <c r="B817" s="7">
        <v>0</v>
      </c>
      <c r="C817" s="7">
        <v>0</v>
      </c>
      <c r="D817" s="7">
        <v>4.5600294444074929E-2</v>
      </c>
      <c r="E817" s="7">
        <v>-3.0411683886650263</v>
      </c>
      <c r="F817" s="7">
        <v>2</v>
      </c>
      <c r="G817" s="7">
        <v>2</v>
      </c>
      <c r="H817" s="7">
        <v>0</v>
      </c>
    </row>
    <row r="818" spans="2:8" x14ac:dyDescent="0.25">
      <c r="B818" s="20">
        <v>1</v>
      </c>
      <c r="C818" s="20">
        <v>0</v>
      </c>
      <c r="D818" s="20">
        <v>0.10556609540071103</v>
      </c>
      <c r="E818" s="20">
        <v>-2.1368537558909457</v>
      </c>
      <c r="F818" s="20">
        <v>2</v>
      </c>
      <c r="G818" s="20">
        <v>2</v>
      </c>
      <c r="H818" s="20">
        <v>1</v>
      </c>
    </row>
    <row r="819" spans="2:8" x14ac:dyDescent="0.25">
      <c r="B819" s="20">
        <v>0</v>
      </c>
      <c r="C819" s="20">
        <v>1</v>
      </c>
      <c r="D819" s="20">
        <v>9.9223377224147508E-2</v>
      </c>
      <c r="E819" s="20">
        <v>-2.2058836613938442</v>
      </c>
      <c r="F819" s="20">
        <v>5</v>
      </c>
      <c r="G819" s="20">
        <v>2</v>
      </c>
      <c r="H819" s="20">
        <v>1</v>
      </c>
    </row>
    <row r="820" spans="2:8" x14ac:dyDescent="0.25">
      <c r="B820" s="7">
        <v>0</v>
      </c>
      <c r="C820" s="7">
        <v>0</v>
      </c>
      <c r="D820" s="7">
        <v>4.4609285174092961E-2</v>
      </c>
      <c r="E820" s="7">
        <v>-3.0641783571659924</v>
      </c>
      <c r="F820" s="7">
        <v>3</v>
      </c>
      <c r="G820" s="7">
        <v>2</v>
      </c>
      <c r="H820" s="7">
        <v>0</v>
      </c>
    </row>
    <row r="821" spans="2:8" x14ac:dyDescent="0.25">
      <c r="B821" s="7">
        <v>0</v>
      </c>
      <c r="C821" s="7">
        <v>0</v>
      </c>
      <c r="D821" s="7">
        <v>4.4609285174092961E-2</v>
      </c>
      <c r="E821" s="7">
        <v>-3.0641783571659924</v>
      </c>
      <c r="F821" s="7">
        <v>3</v>
      </c>
      <c r="G821" s="7">
        <v>2</v>
      </c>
      <c r="H821" s="7">
        <v>0</v>
      </c>
    </row>
    <row r="822" spans="2:8" x14ac:dyDescent="0.25">
      <c r="B822" s="7">
        <v>0</v>
      </c>
      <c r="C822" s="7">
        <v>0</v>
      </c>
      <c r="D822" s="7">
        <v>8.3452162661162274E-2</v>
      </c>
      <c r="E822" s="7">
        <v>-2.3963406961714853</v>
      </c>
      <c r="F822" s="7">
        <v>7</v>
      </c>
      <c r="G822" s="7">
        <v>1</v>
      </c>
      <c r="H822" s="7">
        <v>1</v>
      </c>
    </row>
    <row r="823" spans="2:8" x14ac:dyDescent="0.25">
      <c r="B823" s="20">
        <v>0</v>
      </c>
      <c r="C823" s="20">
        <v>1</v>
      </c>
      <c r="D823" s="20">
        <v>4.4609285174092961E-2</v>
      </c>
      <c r="E823" s="20">
        <v>-3.0641783571659924</v>
      </c>
      <c r="F823" s="20">
        <v>3</v>
      </c>
      <c r="G823" s="20">
        <v>2</v>
      </c>
      <c r="H823" s="20">
        <v>0</v>
      </c>
    </row>
    <row r="824" spans="2:8" x14ac:dyDescent="0.25">
      <c r="B824" s="7">
        <v>0</v>
      </c>
      <c r="C824" s="7">
        <v>0</v>
      </c>
      <c r="D824" s="7">
        <v>4.2688539948649754E-2</v>
      </c>
      <c r="E824" s="7">
        <v>-3.1101982941679247</v>
      </c>
      <c r="F824" s="7">
        <v>5</v>
      </c>
      <c r="G824" s="7">
        <v>2</v>
      </c>
      <c r="H824" s="7">
        <v>0</v>
      </c>
    </row>
    <row r="825" spans="2:8" x14ac:dyDescent="0.25">
      <c r="B825" s="7">
        <v>1</v>
      </c>
      <c r="C825" s="7">
        <v>1</v>
      </c>
      <c r="D825" s="7">
        <v>0.17710360633406602</v>
      </c>
      <c r="E825" s="7">
        <v>-1.5360953962871431</v>
      </c>
      <c r="F825" s="7">
        <v>1</v>
      </c>
      <c r="G825" s="7">
        <v>6</v>
      </c>
      <c r="H825" s="7">
        <v>1</v>
      </c>
    </row>
    <row r="826" spans="2:8" x14ac:dyDescent="0.25">
      <c r="B826" s="7">
        <v>0</v>
      </c>
      <c r="C826" s="7">
        <v>0</v>
      </c>
      <c r="D826" s="7">
        <v>9.9223377224147508E-2</v>
      </c>
      <c r="E826" s="7">
        <v>-2.2058836613938442</v>
      </c>
      <c r="F826" s="7">
        <v>5</v>
      </c>
      <c r="G826" s="7">
        <v>2</v>
      </c>
      <c r="H826" s="7">
        <v>1</v>
      </c>
    </row>
    <row r="827" spans="2:8" x14ac:dyDescent="0.25">
      <c r="B827" s="7">
        <v>0</v>
      </c>
      <c r="C827" s="7">
        <v>0</v>
      </c>
      <c r="D827" s="7">
        <v>9.0767394599491888E-2</v>
      </c>
      <c r="E827" s="7">
        <v>-2.3043008221676211</v>
      </c>
      <c r="F827" s="7">
        <v>3</v>
      </c>
      <c r="G827" s="7">
        <v>1</v>
      </c>
      <c r="H827" s="7">
        <v>1</v>
      </c>
    </row>
    <row r="828" spans="2:8" x14ac:dyDescent="0.25">
      <c r="B828" s="7">
        <v>0</v>
      </c>
      <c r="C828" s="7">
        <v>0</v>
      </c>
      <c r="D828" s="7">
        <v>3.9711021621398723E-2</v>
      </c>
      <c r="E828" s="7">
        <v>-3.1856054864407355</v>
      </c>
      <c r="F828" s="7">
        <v>2</v>
      </c>
      <c r="G828" s="7">
        <v>1</v>
      </c>
      <c r="H828" s="7">
        <v>0</v>
      </c>
    </row>
    <row r="829" spans="2:8" x14ac:dyDescent="0.25">
      <c r="B829" s="20">
        <v>1</v>
      </c>
      <c r="C829" s="20">
        <v>0</v>
      </c>
      <c r="D829" s="20">
        <v>0.10556609540071103</v>
      </c>
      <c r="E829" s="20">
        <v>-2.1368537558909457</v>
      </c>
      <c r="F829" s="20">
        <v>2</v>
      </c>
      <c r="G829" s="20">
        <v>2</v>
      </c>
      <c r="H829" s="20">
        <v>1</v>
      </c>
    </row>
    <row r="830" spans="2:8" x14ac:dyDescent="0.25">
      <c r="B830" s="20">
        <v>1</v>
      </c>
      <c r="C830" s="20">
        <v>0</v>
      </c>
      <c r="D830" s="20">
        <v>0.15102909301990086</v>
      </c>
      <c r="E830" s="20">
        <v>-1.7265524310647848</v>
      </c>
      <c r="F830" s="20">
        <v>3</v>
      </c>
      <c r="G830" s="20">
        <v>5</v>
      </c>
      <c r="H830" s="20">
        <v>1</v>
      </c>
    </row>
    <row r="831" spans="2:8" x14ac:dyDescent="0.25">
      <c r="B831" s="7">
        <v>0</v>
      </c>
      <c r="C831" s="7">
        <v>0</v>
      </c>
      <c r="D831" s="7">
        <v>8.7040280170578355E-2</v>
      </c>
      <c r="E831" s="7">
        <v>-2.3503207591695534</v>
      </c>
      <c r="F831" s="7">
        <v>5</v>
      </c>
      <c r="G831" s="7">
        <v>1</v>
      </c>
      <c r="H831" s="7">
        <v>1</v>
      </c>
    </row>
    <row r="832" spans="2:8" x14ac:dyDescent="0.25">
      <c r="B832" s="20">
        <v>0</v>
      </c>
      <c r="C832" s="20">
        <v>1</v>
      </c>
      <c r="D832" s="20">
        <v>3.7160677829085047E-2</v>
      </c>
      <c r="E832" s="20">
        <v>-3.2546353919436339</v>
      </c>
      <c r="F832" s="20">
        <v>5</v>
      </c>
      <c r="G832" s="20">
        <v>1</v>
      </c>
      <c r="H832" s="20">
        <v>0</v>
      </c>
    </row>
    <row r="833" spans="2:8" x14ac:dyDescent="0.25">
      <c r="B833" s="7">
        <v>0</v>
      </c>
      <c r="C833" s="7">
        <v>0</v>
      </c>
      <c r="D833" s="7">
        <v>8.3452162661162274E-2</v>
      </c>
      <c r="E833" s="7">
        <v>-2.3963406961714853</v>
      </c>
      <c r="F833" s="7">
        <v>7</v>
      </c>
      <c r="G833" s="7">
        <v>1</v>
      </c>
      <c r="H833" s="7">
        <v>1</v>
      </c>
    </row>
    <row r="834" spans="2:8" x14ac:dyDescent="0.25">
      <c r="B834" s="7">
        <v>0</v>
      </c>
      <c r="C834" s="7">
        <v>0</v>
      </c>
      <c r="D834" s="7">
        <v>8.3452162661162274E-2</v>
      </c>
      <c r="E834" s="7">
        <v>-2.3963406961714853</v>
      </c>
      <c r="F834" s="7">
        <v>7</v>
      </c>
      <c r="G834" s="7">
        <v>1</v>
      </c>
      <c r="H834" s="7">
        <v>1</v>
      </c>
    </row>
    <row r="835" spans="2:8" x14ac:dyDescent="0.25">
      <c r="B835" s="7">
        <v>0</v>
      </c>
      <c r="C835" s="7">
        <v>0</v>
      </c>
      <c r="D835" s="7">
        <v>8.8886209441974076E-2</v>
      </c>
      <c r="E835" s="7">
        <v>-2.3273107906685873</v>
      </c>
      <c r="F835" s="7">
        <v>4</v>
      </c>
      <c r="G835" s="7">
        <v>1</v>
      </c>
      <c r="H835" s="7">
        <v>1</v>
      </c>
    </row>
    <row r="836" spans="2:8" x14ac:dyDescent="0.25">
      <c r="B836" s="20">
        <v>1</v>
      </c>
      <c r="C836" s="20">
        <v>0</v>
      </c>
      <c r="D836" s="20">
        <v>0.13342726731593371</v>
      </c>
      <c r="E836" s="20">
        <v>-1.8709895288404939</v>
      </c>
      <c r="F836" s="20">
        <v>3</v>
      </c>
      <c r="G836" s="20">
        <v>4</v>
      </c>
      <c r="H836" s="20">
        <v>1</v>
      </c>
    </row>
    <row r="837" spans="2:8" x14ac:dyDescent="0.25">
      <c r="B837" s="20">
        <v>1</v>
      </c>
      <c r="C837" s="20">
        <v>0</v>
      </c>
      <c r="D837" s="20">
        <v>0.30218389001479545</v>
      </c>
      <c r="E837" s="20">
        <v>-0.83691987590956318</v>
      </c>
      <c r="F837" s="20">
        <v>2</v>
      </c>
      <c r="G837" s="20">
        <v>11</v>
      </c>
      <c r="H837" s="20">
        <v>1</v>
      </c>
    </row>
    <row r="838" spans="2:8" x14ac:dyDescent="0.25">
      <c r="B838" s="7">
        <v>0</v>
      </c>
      <c r="C838" s="7">
        <v>0</v>
      </c>
      <c r="D838" s="7">
        <v>3.5548714477712212E-2</v>
      </c>
      <c r="E838" s="7">
        <v>-3.3006553289455658</v>
      </c>
      <c r="F838" s="7">
        <v>7</v>
      </c>
      <c r="G838" s="7">
        <v>1</v>
      </c>
      <c r="H838" s="7">
        <v>0</v>
      </c>
    </row>
    <row r="839" spans="2:8" x14ac:dyDescent="0.25">
      <c r="B839" s="7">
        <v>0</v>
      </c>
      <c r="C839" s="7">
        <v>0</v>
      </c>
      <c r="D839" s="7">
        <v>5.1186265514352167E-2</v>
      </c>
      <c r="E839" s="7">
        <v>-2.9197412593902832</v>
      </c>
      <c r="F839" s="7">
        <v>3</v>
      </c>
      <c r="G839" s="7">
        <v>3</v>
      </c>
      <c r="H839" s="7">
        <v>0</v>
      </c>
    </row>
    <row r="840" spans="2:8" x14ac:dyDescent="0.25">
      <c r="B840" s="7">
        <v>0</v>
      </c>
      <c r="C840" s="7">
        <v>0</v>
      </c>
      <c r="D840" s="7">
        <v>4.5600294444074929E-2</v>
      </c>
      <c r="E840" s="7">
        <v>-3.0411683886650263</v>
      </c>
      <c r="F840" s="7">
        <v>2</v>
      </c>
      <c r="G840" s="7">
        <v>2</v>
      </c>
      <c r="H840" s="7">
        <v>0</v>
      </c>
    </row>
    <row r="841" spans="2:8" x14ac:dyDescent="0.25">
      <c r="B841" s="7">
        <v>0</v>
      </c>
      <c r="C841" s="7">
        <v>0</v>
      </c>
      <c r="D841" s="7">
        <v>4.3638828271610294E-2</v>
      </c>
      <c r="E841" s="7">
        <v>-3.0871883256669586</v>
      </c>
      <c r="F841" s="7">
        <v>4</v>
      </c>
      <c r="G841" s="7">
        <v>2</v>
      </c>
      <c r="H841" s="7">
        <v>0</v>
      </c>
    </row>
    <row r="842" spans="2:8" x14ac:dyDescent="0.25">
      <c r="B842" s="7">
        <v>0</v>
      </c>
      <c r="C842" s="7">
        <v>0</v>
      </c>
      <c r="D842" s="7">
        <v>8.3452162661162274E-2</v>
      </c>
      <c r="E842" s="7">
        <v>-2.3963406961714853</v>
      </c>
      <c r="F842" s="7">
        <v>7</v>
      </c>
      <c r="G842" s="7">
        <v>1</v>
      </c>
      <c r="H842" s="7">
        <v>1</v>
      </c>
    </row>
    <row r="843" spans="2:8" x14ac:dyDescent="0.25">
      <c r="B843" s="7">
        <v>0</v>
      </c>
      <c r="C843" s="7">
        <v>0</v>
      </c>
      <c r="D843" s="7">
        <v>3.5548714477712212E-2</v>
      </c>
      <c r="E843" s="7">
        <v>-3.3006553289455658</v>
      </c>
      <c r="F843" s="7">
        <v>7</v>
      </c>
      <c r="G843" s="7">
        <v>1</v>
      </c>
      <c r="H843" s="7">
        <v>0</v>
      </c>
    </row>
    <row r="844" spans="2:8" x14ac:dyDescent="0.25">
      <c r="B844" s="7">
        <v>1</v>
      </c>
      <c r="C844" s="7">
        <v>1</v>
      </c>
      <c r="D844" s="7">
        <v>0.10341308608892767</v>
      </c>
      <c r="E844" s="7">
        <v>-2.1598637243919119</v>
      </c>
      <c r="F844" s="7">
        <v>3</v>
      </c>
      <c r="G844" s="7">
        <v>2</v>
      </c>
      <c r="H844" s="7">
        <v>1</v>
      </c>
    </row>
    <row r="845" spans="2:8" x14ac:dyDescent="0.25">
      <c r="B845" s="20">
        <v>1</v>
      </c>
      <c r="C845" s="20">
        <v>0</v>
      </c>
      <c r="D845" s="20">
        <v>0.18486948189414673</v>
      </c>
      <c r="E845" s="20">
        <v>-1.4836981725152985</v>
      </c>
      <c r="F845" s="20">
        <v>5</v>
      </c>
      <c r="G845" s="20">
        <v>7</v>
      </c>
      <c r="H845" s="20">
        <v>1</v>
      </c>
    </row>
    <row r="846" spans="2:8" x14ac:dyDescent="0.25">
      <c r="B846" s="7">
        <v>0</v>
      </c>
      <c r="C846" s="7">
        <v>0</v>
      </c>
      <c r="D846" s="7">
        <v>6.1267316737098475E-2</v>
      </c>
      <c r="E846" s="7">
        <v>-2.7292842246126421</v>
      </c>
      <c r="F846" s="7">
        <v>1</v>
      </c>
      <c r="G846" s="7">
        <v>4</v>
      </c>
      <c r="H846" s="7">
        <v>0</v>
      </c>
    </row>
    <row r="847" spans="2:8" x14ac:dyDescent="0.25">
      <c r="B847" s="7">
        <v>0</v>
      </c>
      <c r="C847" s="7">
        <v>0</v>
      </c>
      <c r="D847" s="7">
        <v>3.7160677829085047E-2</v>
      </c>
      <c r="E847" s="7">
        <v>-3.2546353919436339</v>
      </c>
      <c r="F847" s="7">
        <v>5</v>
      </c>
      <c r="G847" s="7">
        <v>1</v>
      </c>
      <c r="H847" s="7">
        <v>0</v>
      </c>
    </row>
    <row r="848" spans="2:8" x14ac:dyDescent="0.25">
      <c r="B848" s="20">
        <v>1</v>
      </c>
      <c r="C848" s="20">
        <v>0</v>
      </c>
      <c r="D848" s="20">
        <v>0.13611029433676713</v>
      </c>
      <c r="E848" s="20">
        <v>-1.847979560339527</v>
      </c>
      <c r="F848" s="20">
        <v>2</v>
      </c>
      <c r="G848" s="20">
        <v>4</v>
      </c>
      <c r="H848" s="20">
        <v>1</v>
      </c>
    </row>
    <row r="849" spans="2:8" x14ac:dyDescent="0.25">
      <c r="B849" s="7">
        <v>0</v>
      </c>
      <c r="C849" s="7">
        <v>0</v>
      </c>
      <c r="D849" s="7">
        <v>4.0597838415170513E-2</v>
      </c>
      <c r="E849" s="7">
        <v>-3.1625955179397693</v>
      </c>
      <c r="F849" s="7">
        <v>1</v>
      </c>
      <c r="G849" s="7">
        <v>1</v>
      </c>
      <c r="H849" s="7">
        <v>0</v>
      </c>
    </row>
    <row r="850" spans="2:8" x14ac:dyDescent="0.25">
      <c r="B850" s="7">
        <v>0</v>
      </c>
      <c r="C850" s="7">
        <v>0</v>
      </c>
      <c r="D850" s="7">
        <v>3.5548714477712212E-2</v>
      </c>
      <c r="E850" s="7">
        <v>-3.3006553289455658</v>
      </c>
      <c r="F850" s="7">
        <v>7</v>
      </c>
      <c r="G850" s="7">
        <v>1</v>
      </c>
      <c r="H850" s="7">
        <v>0</v>
      </c>
    </row>
    <row r="851" spans="2:8" x14ac:dyDescent="0.25">
      <c r="B851" s="7">
        <v>0</v>
      </c>
      <c r="C851" s="7">
        <v>0</v>
      </c>
      <c r="D851" s="7">
        <v>8.7040280170578355E-2</v>
      </c>
      <c r="E851" s="7">
        <v>-2.3503207591695534</v>
      </c>
      <c r="F851" s="7">
        <v>5</v>
      </c>
      <c r="G851" s="7">
        <v>1</v>
      </c>
      <c r="H851" s="7">
        <v>1</v>
      </c>
    </row>
    <row r="852" spans="2:8" x14ac:dyDescent="0.25">
      <c r="B852" s="7">
        <v>0</v>
      </c>
      <c r="C852" s="7">
        <v>0</v>
      </c>
      <c r="D852" s="7">
        <v>4.2688539948649754E-2</v>
      </c>
      <c r="E852" s="7">
        <v>-3.1101982941679247</v>
      </c>
      <c r="F852" s="7">
        <v>5</v>
      </c>
      <c r="G852" s="7">
        <v>2</v>
      </c>
      <c r="H852" s="7">
        <v>0</v>
      </c>
    </row>
    <row r="853" spans="2:8" x14ac:dyDescent="0.25">
      <c r="B853" s="20">
        <v>1</v>
      </c>
      <c r="C853" s="20">
        <v>0</v>
      </c>
      <c r="D853" s="20">
        <v>0.10129901410640922</v>
      </c>
      <c r="E853" s="20">
        <v>-2.182873692892878</v>
      </c>
      <c r="F853" s="20">
        <v>4</v>
      </c>
      <c r="G853" s="20">
        <v>2</v>
      </c>
      <c r="H853" s="20">
        <v>1</v>
      </c>
    </row>
    <row r="854" spans="2:8" x14ac:dyDescent="0.25">
      <c r="B854" s="7">
        <v>0</v>
      </c>
      <c r="C854" s="7">
        <v>0</v>
      </c>
      <c r="D854" s="7">
        <v>8.3452162661162274E-2</v>
      </c>
      <c r="E854" s="7">
        <v>-2.3963406961714853</v>
      </c>
      <c r="F854" s="7">
        <v>7</v>
      </c>
      <c r="G854" s="7">
        <v>1</v>
      </c>
      <c r="H854" s="7">
        <v>1</v>
      </c>
    </row>
    <row r="855" spans="2:8" x14ac:dyDescent="0.25">
      <c r="B855" s="7">
        <v>0</v>
      </c>
      <c r="C855" s="7">
        <v>0</v>
      </c>
      <c r="D855" s="7">
        <v>9.4637562323806837E-2</v>
      </c>
      <c r="E855" s="7">
        <v>-2.2582808851656888</v>
      </c>
      <c r="F855" s="7">
        <v>1</v>
      </c>
      <c r="G855" s="7">
        <v>1</v>
      </c>
      <c r="H855" s="7">
        <v>1</v>
      </c>
    </row>
    <row r="856" spans="2:8" x14ac:dyDescent="0.25">
      <c r="B856" s="7">
        <v>0</v>
      </c>
      <c r="C856" s="7">
        <v>0</v>
      </c>
      <c r="D856" s="7">
        <v>8.3452162661162274E-2</v>
      </c>
      <c r="E856" s="7">
        <v>-2.3963406961714853</v>
      </c>
      <c r="F856" s="7">
        <v>7</v>
      </c>
      <c r="G856" s="7">
        <v>1</v>
      </c>
      <c r="H856" s="7">
        <v>1</v>
      </c>
    </row>
    <row r="857" spans="2:8" x14ac:dyDescent="0.25">
      <c r="B857" s="7">
        <v>0</v>
      </c>
      <c r="C857" s="7">
        <v>0</v>
      </c>
      <c r="D857" s="7">
        <v>3.7992794280493444E-2</v>
      </c>
      <c r="E857" s="7">
        <v>-3.2316254234426678</v>
      </c>
      <c r="F857" s="7">
        <v>4</v>
      </c>
      <c r="G857" s="7">
        <v>1</v>
      </c>
      <c r="H857" s="7">
        <v>0</v>
      </c>
    </row>
    <row r="858" spans="2:8" x14ac:dyDescent="0.25">
      <c r="B858" s="20">
        <v>1</v>
      </c>
      <c r="C858" s="20">
        <v>0</v>
      </c>
      <c r="D858" s="20">
        <v>0.10129901410640922</v>
      </c>
      <c r="E858" s="20">
        <v>-2.182873692892878</v>
      </c>
      <c r="F858" s="20">
        <v>4</v>
      </c>
      <c r="G858" s="20">
        <v>2</v>
      </c>
      <c r="H858" s="20">
        <v>1</v>
      </c>
    </row>
    <row r="859" spans="2:8" x14ac:dyDescent="0.25">
      <c r="B859" s="20">
        <v>1</v>
      </c>
      <c r="C859" s="20">
        <v>0</v>
      </c>
      <c r="D859" s="20">
        <v>0.10556609540071103</v>
      </c>
      <c r="E859" s="20">
        <v>-2.1368537558909457</v>
      </c>
      <c r="F859" s="20">
        <v>2</v>
      </c>
      <c r="G859" s="20">
        <v>2</v>
      </c>
      <c r="H859" s="20">
        <v>1</v>
      </c>
    </row>
    <row r="860" spans="2:8" x14ac:dyDescent="0.25">
      <c r="B860" s="7">
        <v>0</v>
      </c>
      <c r="C860" s="7">
        <v>0</v>
      </c>
      <c r="D860" s="7">
        <v>8.3452162661162274E-2</v>
      </c>
      <c r="E860" s="7">
        <v>-2.3963406961714853</v>
      </c>
      <c r="F860" s="7">
        <v>7</v>
      </c>
      <c r="G860" s="7">
        <v>1</v>
      </c>
      <c r="H860" s="7">
        <v>1</v>
      </c>
    </row>
    <row r="861" spans="2:8" x14ac:dyDescent="0.25">
      <c r="B861" s="7">
        <v>0</v>
      </c>
      <c r="C861" s="7">
        <v>0</v>
      </c>
      <c r="D861" s="7">
        <v>4.2688539948649754E-2</v>
      </c>
      <c r="E861" s="7">
        <v>-3.1101982941679247</v>
      </c>
      <c r="F861" s="7">
        <v>5</v>
      </c>
      <c r="G861" s="7">
        <v>2</v>
      </c>
      <c r="H861" s="7">
        <v>0</v>
      </c>
    </row>
    <row r="862" spans="2:8" x14ac:dyDescent="0.25">
      <c r="B862" s="20">
        <v>0</v>
      </c>
      <c r="C862" s="20">
        <v>1</v>
      </c>
      <c r="D862" s="20">
        <v>4.8996857833774866E-2</v>
      </c>
      <c r="E862" s="20">
        <v>-2.9657611963922155</v>
      </c>
      <c r="F862" s="20">
        <v>5</v>
      </c>
      <c r="G862" s="20">
        <v>3</v>
      </c>
      <c r="H862" s="20">
        <v>0</v>
      </c>
    </row>
    <row r="863" spans="2:8" x14ac:dyDescent="0.25">
      <c r="B863" s="7">
        <v>0</v>
      </c>
      <c r="C863" s="7">
        <v>0</v>
      </c>
      <c r="D863" s="7">
        <v>8.3452162661162274E-2</v>
      </c>
      <c r="E863" s="7">
        <v>-2.3963406961714853</v>
      </c>
      <c r="F863" s="7">
        <v>7</v>
      </c>
      <c r="G863" s="7">
        <v>1</v>
      </c>
      <c r="H863" s="7">
        <v>1</v>
      </c>
    </row>
    <row r="864" spans="2:8" x14ac:dyDescent="0.25">
      <c r="B864" s="20">
        <v>1</v>
      </c>
      <c r="C864" s="20">
        <v>0</v>
      </c>
      <c r="D864" s="20">
        <v>0.10341308608892767</v>
      </c>
      <c r="E864" s="20">
        <v>-2.1598637243919119</v>
      </c>
      <c r="F864" s="20">
        <v>3</v>
      </c>
      <c r="G864" s="20">
        <v>2</v>
      </c>
      <c r="H864" s="20">
        <v>1</v>
      </c>
    </row>
    <row r="865" spans="2:8" x14ac:dyDescent="0.25">
      <c r="B865" s="7">
        <v>0</v>
      </c>
      <c r="C865" s="7">
        <v>0</v>
      </c>
      <c r="D865" s="7">
        <v>8.7040280170578355E-2</v>
      </c>
      <c r="E865" s="7">
        <v>-2.3503207591695534</v>
      </c>
      <c r="F865" s="7">
        <v>5</v>
      </c>
      <c r="G865" s="7">
        <v>1</v>
      </c>
      <c r="H865" s="7">
        <v>1</v>
      </c>
    </row>
    <row r="866" spans="2:8" x14ac:dyDescent="0.25">
      <c r="B866" s="7">
        <v>0</v>
      </c>
      <c r="C866" s="7">
        <v>0</v>
      </c>
      <c r="D866" s="7">
        <v>9.2684343035777467E-2</v>
      </c>
      <c r="E866" s="7">
        <v>-2.281290853666655</v>
      </c>
      <c r="F866" s="7">
        <v>2</v>
      </c>
      <c r="G866" s="7">
        <v>1</v>
      </c>
      <c r="H866" s="7">
        <v>1</v>
      </c>
    </row>
    <row r="867" spans="2:8" x14ac:dyDescent="0.25">
      <c r="B867" s="7">
        <v>0</v>
      </c>
      <c r="C867" s="7">
        <v>0</v>
      </c>
      <c r="D867" s="7">
        <v>4.5600294444074929E-2</v>
      </c>
      <c r="E867" s="7">
        <v>-3.0411683886650263</v>
      </c>
      <c r="F867" s="7">
        <v>2</v>
      </c>
      <c r="G867" s="7">
        <v>2</v>
      </c>
      <c r="H867" s="7">
        <v>0</v>
      </c>
    </row>
    <row r="868" spans="2:8" x14ac:dyDescent="0.25">
      <c r="B868" s="20">
        <v>1</v>
      </c>
      <c r="C868" s="20">
        <v>0</v>
      </c>
      <c r="D868" s="20">
        <v>0.10556609540071103</v>
      </c>
      <c r="E868" s="20">
        <v>-2.1368537558909457</v>
      </c>
      <c r="F868" s="20">
        <v>2</v>
      </c>
      <c r="G868" s="20">
        <v>2</v>
      </c>
      <c r="H868" s="20">
        <v>1</v>
      </c>
    </row>
    <row r="869" spans="2:8" x14ac:dyDescent="0.25">
      <c r="B869" s="7">
        <v>0</v>
      </c>
      <c r="C869" s="7">
        <v>0</v>
      </c>
      <c r="D869" s="7">
        <v>4.3638828271610294E-2</v>
      </c>
      <c r="E869" s="7">
        <v>-3.0871883256669586</v>
      </c>
      <c r="F869" s="7">
        <v>4</v>
      </c>
      <c r="G869" s="7">
        <v>2</v>
      </c>
      <c r="H869" s="7">
        <v>0</v>
      </c>
    </row>
    <row r="870" spans="2:8" x14ac:dyDescent="0.25">
      <c r="B870" s="7">
        <v>0</v>
      </c>
      <c r="C870" s="7">
        <v>0</v>
      </c>
      <c r="D870" s="7">
        <v>4.7935740166060253E-2</v>
      </c>
      <c r="E870" s="7">
        <v>-2.9887711648931816</v>
      </c>
      <c r="F870" s="7">
        <v>6</v>
      </c>
      <c r="G870" s="7">
        <v>3</v>
      </c>
      <c r="H870" s="7">
        <v>0</v>
      </c>
    </row>
    <row r="871" spans="2:8" x14ac:dyDescent="0.25">
      <c r="B871" s="7">
        <v>0</v>
      </c>
      <c r="C871" s="7">
        <v>0</v>
      </c>
      <c r="D871" s="7">
        <v>4.0597838415170513E-2</v>
      </c>
      <c r="E871" s="7">
        <v>-3.1625955179397693</v>
      </c>
      <c r="F871" s="7">
        <v>1</v>
      </c>
      <c r="G871" s="7">
        <v>1</v>
      </c>
      <c r="H871" s="7">
        <v>0</v>
      </c>
    </row>
    <row r="872" spans="2:8" x14ac:dyDescent="0.25">
      <c r="B872" s="7">
        <v>0</v>
      </c>
      <c r="C872" s="7">
        <v>0</v>
      </c>
      <c r="D872" s="7">
        <v>5.2315383777535085E-2</v>
      </c>
      <c r="E872" s="7">
        <v>-2.896731290889317</v>
      </c>
      <c r="F872" s="7">
        <v>2</v>
      </c>
      <c r="G872" s="7">
        <v>3</v>
      </c>
      <c r="H872" s="7">
        <v>0</v>
      </c>
    </row>
    <row r="873" spans="2:8" x14ac:dyDescent="0.25">
      <c r="B873" s="7">
        <v>0</v>
      </c>
      <c r="C873" s="7">
        <v>0</v>
      </c>
      <c r="D873" s="7">
        <v>8.3452162661162274E-2</v>
      </c>
      <c r="E873" s="7">
        <v>-2.3963406961714853</v>
      </c>
      <c r="F873" s="7">
        <v>7</v>
      </c>
      <c r="G873" s="7">
        <v>1</v>
      </c>
      <c r="H873" s="7">
        <v>1</v>
      </c>
    </row>
    <row r="874" spans="2:8" x14ac:dyDescent="0.25">
      <c r="B874" s="7">
        <v>0</v>
      </c>
      <c r="C874" s="7">
        <v>0</v>
      </c>
      <c r="D874" s="7">
        <v>3.8842792115147254E-2</v>
      </c>
      <c r="E874" s="7">
        <v>-3.2086154549417016</v>
      </c>
      <c r="F874" s="7">
        <v>3</v>
      </c>
      <c r="G874" s="7">
        <v>1</v>
      </c>
      <c r="H874" s="7">
        <v>0</v>
      </c>
    </row>
    <row r="875" spans="2:8" x14ac:dyDescent="0.25">
      <c r="B875" s="7">
        <v>0</v>
      </c>
      <c r="C875" s="7">
        <v>0</v>
      </c>
      <c r="D875" s="7">
        <v>3.7160677829085047E-2</v>
      </c>
      <c r="E875" s="7">
        <v>-3.2546353919436339</v>
      </c>
      <c r="F875" s="7">
        <v>5</v>
      </c>
      <c r="G875" s="7">
        <v>1</v>
      </c>
      <c r="H875" s="7">
        <v>0</v>
      </c>
    </row>
    <row r="876" spans="2:8" x14ac:dyDescent="0.25">
      <c r="B876" s="7">
        <v>0</v>
      </c>
      <c r="C876" s="7">
        <v>0</v>
      </c>
      <c r="D876" s="7">
        <v>4.3638828271610294E-2</v>
      </c>
      <c r="E876" s="7">
        <v>-3.0871883256669586</v>
      </c>
      <c r="F876" s="7">
        <v>4</v>
      </c>
      <c r="G876" s="7">
        <v>2</v>
      </c>
      <c r="H876" s="7">
        <v>0</v>
      </c>
    </row>
    <row r="877" spans="2:8" x14ac:dyDescent="0.25">
      <c r="B877" s="7">
        <v>1</v>
      </c>
      <c r="C877" s="7">
        <v>1</v>
      </c>
      <c r="D877" s="7">
        <v>0.12000142630163727</v>
      </c>
      <c r="E877" s="7">
        <v>-1.9924166581152365</v>
      </c>
      <c r="F877" s="7">
        <v>2</v>
      </c>
      <c r="G877" s="7">
        <v>3</v>
      </c>
      <c r="H877" s="7">
        <v>1</v>
      </c>
    </row>
    <row r="878" spans="2:8" x14ac:dyDescent="0.25">
      <c r="B878" s="7">
        <v>0</v>
      </c>
      <c r="C878" s="7">
        <v>0</v>
      </c>
      <c r="D878" s="7">
        <v>8.8886209441974076E-2</v>
      </c>
      <c r="E878" s="7">
        <v>-2.3273107906685873</v>
      </c>
      <c r="F878" s="7">
        <v>4</v>
      </c>
      <c r="G878" s="7">
        <v>1</v>
      </c>
      <c r="H878" s="7">
        <v>1</v>
      </c>
    </row>
    <row r="879" spans="2:8" x14ac:dyDescent="0.25">
      <c r="B879" s="20">
        <v>1</v>
      </c>
      <c r="C879" s="20">
        <v>0</v>
      </c>
      <c r="D879" s="20">
        <v>0.10556609540071103</v>
      </c>
      <c r="E879" s="20">
        <v>-2.1368537558909457</v>
      </c>
      <c r="F879" s="20">
        <v>2</v>
      </c>
      <c r="G879" s="20">
        <v>2</v>
      </c>
      <c r="H879" s="20">
        <v>1</v>
      </c>
    </row>
    <row r="880" spans="2:8" x14ac:dyDescent="0.25">
      <c r="B880" s="7">
        <v>0</v>
      </c>
      <c r="C880" s="7">
        <v>0</v>
      </c>
      <c r="D880" s="7">
        <v>5.2315383777535085E-2</v>
      </c>
      <c r="E880" s="7">
        <v>-2.896731290889317</v>
      </c>
      <c r="F880" s="7">
        <v>2</v>
      </c>
      <c r="G880" s="7">
        <v>3</v>
      </c>
      <c r="H880" s="7">
        <v>0</v>
      </c>
    </row>
    <row r="881" spans="2:8" x14ac:dyDescent="0.25">
      <c r="B881" s="7">
        <v>0</v>
      </c>
      <c r="C881" s="7">
        <v>0</v>
      </c>
      <c r="D881" s="7">
        <v>9.0767394599491888E-2</v>
      </c>
      <c r="E881" s="7">
        <v>-2.3043008221676211</v>
      </c>
      <c r="F881" s="7">
        <v>3</v>
      </c>
      <c r="G881" s="7">
        <v>1</v>
      </c>
      <c r="H881" s="7">
        <v>1</v>
      </c>
    </row>
    <row r="882" spans="2:8" x14ac:dyDescent="0.25">
      <c r="B882" s="7">
        <v>0</v>
      </c>
      <c r="C882" s="7">
        <v>0</v>
      </c>
      <c r="D882" s="7">
        <v>8.3452162661162274E-2</v>
      </c>
      <c r="E882" s="7">
        <v>-2.3963406961714853</v>
      </c>
      <c r="F882" s="7">
        <v>7</v>
      </c>
      <c r="G882" s="7">
        <v>1</v>
      </c>
      <c r="H882" s="7">
        <v>1</v>
      </c>
    </row>
    <row r="883" spans="2:8" x14ac:dyDescent="0.25">
      <c r="B883" s="7">
        <v>0</v>
      </c>
      <c r="C883" s="7">
        <v>0</v>
      </c>
      <c r="D883" s="7">
        <v>9.2684343035777467E-2</v>
      </c>
      <c r="E883" s="7">
        <v>-2.281290853666655</v>
      </c>
      <c r="F883" s="7">
        <v>2</v>
      </c>
      <c r="G883" s="7">
        <v>1</v>
      </c>
      <c r="H883" s="7">
        <v>1</v>
      </c>
    </row>
    <row r="884" spans="2:8" x14ac:dyDescent="0.25">
      <c r="B884" s="7">
        <v>0</v>
      </c>
      <c r="C884" s="7">
        <v>0</v>
      </c>
      <c r="D884" s="7">
        <v>5.1186265514352167E-2</v>
      </c>
      <c r="E884" s="7">
        <v>-2.9197412593902832</v>
      </c>
      <c r="F884" s="7">
        <v>3</v>
      </c>
      <c r="G884" s="7">
        <v>3</v>
      </c>
      <c r="H884" s="7">
        <v>0</v>
      </c>
    </row>
    <row r="885" spans="2:8" x14ac:dyDescent="0.25">
      <c r="B885" s="7">
        <v>0</v>
      </c>
      <c r="C885" s="7">
        <v>0</v>
      </c>
      <c r="D885" s="7">
        <v>3.7160677829085047E-2</v>
      </c>
      <c r="E885" s="7">
        <v>-3.2546353919436339</v>
      </c>
      <c r="F885" s="7">
        <v>5</v>
      </c>
      <c r="G885" s="7">
        <v>1</v>
      </c>
      <c r="H885" s="7">
        <v>0</v>
      </c>
    </row>
    <row r="886" spans="2:8" x14ac:dyDescent="0.25">
      <c r="B886" s="7">
        <v>0</v>
      </c>
      <c r="C886" s="7">
        <v>0</v>
      </c>
      <c r="D886" s="7">
        <v>3.7160677829085047E-2</v>
      </c>
      <c r="E886" s="7">
        <v>-3.2546353919436339</v>
      </c>
      <c r="F886" s="7">
        <v>5</v>
      </c>
      <c r="G886" s="7">
        <v>1</v>
      </c>
      <c r="H886" s="7">
        <v>0</v>
      </c>
    </row>
    <row r="887" spans="2:8" x14ac:dyDescent="0.25">
      <c r="B887" s="7">
        <v>0</v>
      </c>
      <c r="C887" s="7">
        <v>0</v>
      </c>
      <c r="D887" s="7">
        <v>3.5548714477712212E-2</v>
      </c>
      <c r="E887" s="7">
        <v>-3.3006553289455658</v>
      </c>
      <c r="F887" s="7">
        <v>7</v>
      </c>
      <c r="G887" s="7">
        <v>1</v>
      </c>
      <c r="H887" s="7">
        <v>0</v>
      </c>
    </row>
    <row r="888" spans="2:8" x14ac:dyDescent="0.25">
      <c r="B888" s="7">
        <v>0</v>
      </c>
      <c r="C888" s="7">
        <v>0</v>
      </c>
      <c r="D888" s="7">
        <v>5.3468005685912832E-2</v>
      </c>
      <c r="E888" s="7">
        <v>-2.8737213223883509</v>
      </c>
      <c r="F888" s="7">
        <v>1</v>
      </c>
      <c r="G888" s="7">
        <v>3</v>
      </c>
      <c r="H888" s="7">
        <v>0</v>
      </c>
    </row>
    <row r="889" spans="2:8" x14ac:dyDescent="0.25">
      <c r="B889" s="20">
        <v>1</v>
      </c>
      <c r="C889" s="20">
        <v>0</v>
      </c>
      <c r="D889" s="20">
        <v>0.10556609540071103</v>
      </c>
      <c r="E889" s="20">
        <v>-2.1368537558909457</v>
      </c>
      <c r="F889" s="20">
        <v>2</v>
      </c>
      <c r="G889" s="20">
        <v>2</v>
      </c>
      <c r="H889" s="20">
        <v>1</v>
      </c>
    </row>
    <row r="890" spans="2:8" x14ac:dyDescent="0.25">
      <c r="B890" s="20">
        <v>1</v>
      </c>
      <c r="C890" s="20">
        <v>0</v>
      </c>
      <c r="D890" s="20">
        <v>0.10775854194622406</v>
      </c>
      <c r="E890" s="20">
        <v>-2.1138437873899796</v>
      </c>
      <c r="F890" s="20">
        <v>1</v>
      </c>
      <c r="G890" s="20">
        <v>2</v>
      </c>
      <c r="H890" s="20">
        <v>1</v>
      </c>
    </row>
    <row r="891" spans="2:8" x14ac:dyDescent="0.25">
      <c r="B891" s="20">
        <v>1</v>
      </c>
      <c r="C891" s="20">
        <v>0</v>
      </c>
      <c r="D891" s="20">
        <v>0.10556609540071103</v>
      </c>
      <c r="E891" s="20">
        <v>-2.1368537558909457</v>
      </c>
      <c r="F891" s="20">
        <v>2</v>
      </c>
      <c r="G891" s="20">
        <v>2</v>
      </c>
      <c r="H891" s="20">
        <v>1</v>
      </c>
    </row>
    <row r="892" spans="2:8" x14ac:dyDescent="0.25">
      <c r="B892" s="20">
        <v>1</v>
      </c>
      <c r="C892" s="20">
        <v>0</v>
      </c>
      <c r="D892" s="20">
        <v>0.10129901410640922</v>
      </c>
      <c r="E892" s="20">
        <v>-2.182873692892878</v>
      </c>
      <c r="F892" s="20">
        <v>4</v>
      </c>
      <c r="G892" s="20">
        <v>2</v>
      </c>
      <c r="H892" s="20">
        <v>1</v>
      </c>
    </row>
    <row r="893" spans="2:8" x14ac:dyDescent="0.25">
      <c r="B893" s="7">
        <v>0</v>
      </c>
      <c r="C893" s="7">
        <v>0</v>
      </c>
      <c r="D893" s="7">
        <v>9.0767394599491888E-2</v>
      </c>
      <c r="E893" s="7">
        <v>-2.3043008221676211</v>
      </c>
      <c r="F893" s="7">
        <v>3</v>
      </c>
      <c r="G893" s="7">
        <v>1</v>
      </c>
      <c r="H893" s="7">
        <v>1</v>
      </c>
    </row>
    <row r="894" spans="2:8" x14ac:dyDescent="0.25">
      <c r="B894" s="20">
        <v>1</v>
      </c>
      <c r="C894" s="20">
        <v>0</v>
      </c>
      <c r="D894" s="20">
        <v>0.10556609540071103</v>
      </c>
      <c r="E894" s="20">
        <v>-2.1368537558909457</v>
      </c>
      <c r="F894" s="20">
        <v>2</v>
      </c>
      <c r="G894" s="20">
        <v>2</v>
      </c>
      <c r="H894" s="20">
        <v>1</v>
      </c>
    </row>
    <row r="895" spans="2:8" x14ac:dyDescent="0.25">
      <c r="B895" s="20">
        <v>1</v>
      </c>
      <c r="C895" s="20">
        <v>0</v>
      </c>
      <c r="D895" s="20">
        <v>0.13342726731593371</v>
      </c>
      <c r="E895" s="20">
        <v>-1.8709895288404939</v>
      </c>
      <c r="F895" s="20">
        <v>3</v>
      </c>
      <c r="G895" s="20">
        <v>4</v>
      </c>
      <c r="H895" s="20">
        <v>1</v>
      </c>
    </row>
    <row r="896" spans="2:8" x14ac:dyDescent="0.25">
      <c r="B896" s="7">
        <v>0</v>
      </c>
      <c r="C896" s="7">
        <v>0</v>
      </c>
      <c r="D896" s="7">
        <v>3.7992794280493444E-2</v>
      </c>
      <c r="E896" s="7">
        <v>-3.2316254234426678</v>
      </c>
      <c r="F896" s="7">
        <v>4</v>
      </c>
      <c r="G896" s="7">
        <v>1</v>
      </c>
      <c r="H896" s="7">
        <v>0</v>
      </c>
    </row>
    <row r="897" spans="2:8" x14ac:dyDescent="0.25">
      <c r="B897" s="7">
        <v>0</v>
      </c>
      <c r="C897" s="7">
        <v>0</v>
      </c>
      <c r="D897" s="7">
        <v>8.3452162661162274E-2</v>
      </c>
      <c r="E897" s="7">
        <v>-2.3963406961714853</v>
      </c>
      <c r="F897" s="7">
        <v>7</v>
      </c>
      <c r="G897" s="7">
        <v>1</v>
      </c>
      <c r="H897" s="7">
        <v>1</v>
      </c>
    </row>
    <row r="898" spans="2:8" x14ac:dyDescent="0.25">
      <c r="B898" s="7">
        <v>0</v>
      </c>
      <c r="C898" s="7">
        <v>0</v>
      </c>
      <c r="D898" s="7">
        <v>8.3452162661162274E-2</v>
      </c>
      <c r="E898" s="7">
        <v>-2.3963406961714853</v>
      </c>
      <c r="F898" s="7">
        <v>7</v>
      </c>
      <c r="G898" s="7">
        <v>1</v>
      </c>
      <c r="H898" s="7">
        <v>1</v>
      </c>
    </row>
    <row r="899" spans="2:8" x14ac:dyDescent="0.25">
      <c r="B899" s="7">
        <v>0</v>
      </c>
      <c r="C899" s="7">
        <v>0</v>
      </c>
      <c r="D899" s="7">
        <v>9.5185390848937984E-2</v>
      </c>
      <c r="E899" s="7">
        <v>-2.251903598395776</v>
      </c>
      <c r="F899" s="7">
        <v>7</v>
      </c>
      <c r="G899" s="7">
        <v>2</v>
      </c>
      <c r="H899" s="7">
        <v>1</v>
      </c>
    </row>
    <row r="900" spans="2:8" x14ac:dyDescent="0.25">
      <c r="B900" s="20">
        <v>1</v>
      </c>
      <c r="C900" s="20">
        <v>0</v>
      </c>
      <c r="D900" s="20">
        <v>0.11290086941147733</v>
      </c>
      <c r="E900" s="20">
        <v>-2.0614465636181349</v>
      </c>
      <c r="F900" s="20">
        <v>5</v>
      </c>
      <c r="G900" s="20">
        <v>3</v>
      </c>
      <c r="H900" s="20">
        <v>1</v>
      </c>
    </row>
    <row r="901" spans="2:8" x14ac:dyDescent="0.25">
      <c r="B901" s="7">
        <v>0</v>
      </c>
      <c r="C901" s="7">
        <v>0</v>
      </c>
      <c r="D901" s="7">
        <v>3.9711021621398723E-2</v>
      </c>
      <c r="E901" s="7">
        <v>-3.1856054864407355</v>
      </c>
      <c r="F901" s="7">
        <v>2</v>
      </c>
      <c r="G901" s="7">
        <v>1</v>
      </c>
      <c r="H901" s="7">
        <v>0</v>
      </c>
    </row>
    <row r="902" spans="2:8" x14ac:dyDescent="0.25">
      <c r="B902" s="7">
        <v>0</v>
      </c>
      <c r="C902" s="7">
        <v>0</v>
      </c>
      <c r="D902" s="7">
        <v>4.0846960546472473E-2</v>
      </c>
      <c r="E902" s="7">
        <v>-3.1562182311698566</v>
      </c>
      <c r="F902" s="7">
        <v>7</v>
      </c>
      <c r="G902" s="7">
        <v>2</v>
      </c>
      <c r="H902" s="7">
        <v>0</v>
      </c>
    </row>
    <row r="903" spans="2:8" x14ac:dyDescent="0.25">
      <c r="B903" s="7">
        <v>0</v>
      </c>
      <c r="C903" s="7">
        <v>0</v>
      </c>
      <c r="D903" s="7">
        <v>9.2684343035777467E-2</v>
      </c>
      <c r="E903" s="7">
        <v>-2.281290853666655</v>
      </c>
      <c r="F903" s="7">
        <v>2</v>
      </c>
      <c r="G903" s="7">
        <v>1</v>
      </c>
      <c r="H903" s="7">
        <v>1</v>
      </c>
    </row>
    <row r="904" spans="2:8" x14ac:dyDescent="0.25">
      <c r="B904" s="20">
        <v>1</v>
      </c>
      <c r="C904" s="20">
        <v>0</v>
      </c>
      <c r="D904" s="20">
        <v>0.11845961272417796</v>
      </c>
      <c r="E904" s="20">
        <v>-2.0070987357340959</v>
      </c>
      <c r="F904" s="20">
        <v>1</v>
      </c>
      <c r="G904" s="20">
        <v>9</v>
      </c>
      <c r="H904" s="20">
        <v>0</v>
      </c>
    </row>
    <row r="905" spans="2:8" x14ac:dyDescent="0.25">
      <c r="B905" s="7">
        <v>0</v>
      </c>
      <c r="C905" s="7">
        <v>0</v>
      </c>
      <c r="D905" s="7">
        <v>8.3452162661162274E-2</v>
      </c>
      <c r="E905" s="7">
        <v>-2.3963406961714853</v>
      </c>
      <c r="F905" s="7">
        <v>7</v>
      </c>
      <c r="G905" s="7">
        <v>1</v>
      </c>
      <c r="H905" s="7">
        <v>1</v>
      </c>
    </row>
    <row r="906" spans="2:8" x14ac:dyDescent="0.25">
      <c r="B906" s="7">
        <v>0</v>
      </c>
      <c r="C906" s="7">
        <v>0</v>
      </c>
      <c r="D906" s="7">
        <v>5.3468005685912832E-2</v>
      </c>
      <c r="E906" s="7">
        <v>-2.8737213223883509</v>
      </c>
      <c r="F906" s="7">
        <v>1</v>
      </c>
      <c r="G906" s="7">
        <v>3</v>
      </c>
      <c r="H906" s="7">
        <v>0</v>
      </c>
    </row>
    <row r="907" spans="2:8" x14ac:dyDescent="0.25">
      <c r="B907" s="7">
        <v>0</v>
      </c>
      <c r="C907" s="7">
        <v>0</v>
      </c>
      <c r="D907" s="7">
        <v>8.3452162661162274E-2</v>
      </c>
      <c r="E907" s="7">
        <v>-2.3963406961714853</v>
      </c>
      <c r="F907" s="7">
        <v>7</v>
      </c>
      <c r="G907" s="7">
        <v>1</v>
      </c>
      <c r="H907" s="7">
        <v>1</v>
      </c>
    </row>
    <row r="908" spans="2:8" x14ac:dyDescent="0.25">
      <c r="B908" s="20">
        <v>1</v>
      </c>
      <c r="C908" s="20">
        <v>0</v>
      </c>
      <c r="D908" s="20">
        <v>0.16095422734944984</v>
      </c>
      <c r="E908" s="20">
        <v>-1.6511452387919738</v>
      </c>
      <c r="F908" s="20">
        <v>6</v>
      </c>
      <c r="G908" s="20">
        <v>6</v>
      </c>
      <c r="H908" s="20">
        <v>1</v>
      </c>
    </row>
    <row r="909" spans="2:8" x14ac:dyDescent="0.25">
      <c r="B909" s="7">
        <v>0</v>
      </c>
      <c r="C909" s="7">
        <v>0</v>
      </c>
      <c r="D909" s="7">
        <v>9.0767394599491888E-2</v>
      </c>
      <c r="E909" s="7">
        <v>-2.3043008221676211</v>
      </c>
      <c r="F909" s="7">
        <v>3</v>
      </c>
      <c r="G909" s="7">
        <v>1</v>
      </c>
      <c r="H909" s="7">
        <v>1</v>
      </c>
    </row>
    <row r="910" spans="2:8" x14ac:dyDescent="0.25">
      <c r="B910" s="20">
        <v>1</v>
      </c>
      <c r="C910" s="20">
        <v>0</v>
      </c>
      <c r="D910" s="20">
        <v>0.10129901410640922</v>
      </c>
      <c r="E910" s="20">
        <v>-2.182873692892878</v>
      </c>
      <c r="F910" s="20">
        <v>4</v>
      </c>
      <c r="G910" s="20">
        <v>2</v>
      </c>
      <c r="H910" s="20">
        <v>1</v>
      </c>
    </row>
    <row r="911" spans="2:8" x14ac:dyDescent="0.25">
      <c r="B911" s="7">
        <v>0</v>
      </c>
      <c r="C911" s="7">
        <v>0</v>
      </c>
      <c r="D911" s="7">
        <v>3.5548714477712212E-2</v>
      </c>
      <c r="E911" s="7">
        <v>-3.3006553289455658</v>
      </c>
      <c r="F911" s="7">
        <v>7</v>
      </c>
      <c r="G911" s="7">
        <v>1</v>
      </c>
      <c r="H911" s="7">
        <v>0</v>
      </c>
    </row>
    <row r="912" spans="2:8" x14ac:dyDescent="0.25">
      <c r="B912" s="20">
        <v>1</v>
      </c>
      <c r="C912" s="20">
        <v>0</v>
      </c>
      <c r="D912" s="20">
        <v>0.13883862918209366</v>
      </c>
      <c r="E912" s="20">
        <v>-1.8249695918385616</v>
      </c>
      <c r="F912" s="20">
        <v>1</v>
      </c>
      <c r="G912" s="20">
        <v>4</v>
      </c>
      <c r="H912" s="20">
        <v>1</v>
      </c>
    </row>
    <row r="913" spans="2:8" x14ac:dyDescent="0.25">
      <c r="B913" s="7">
        <v>0</v>
      </c>
      <c r="C913" s="7">
        <v>0</v>
      </c>
      <c r="D913" s="7">
        <v>4.5600294444074929E-2</v>
      </c>
      <c r="E913" s="7">
        <v>-3.0411683886650263</v>
      </c>
      <c r="F913" s="7">
        <v>2</v>
      </c>
      <c r="G913" s="7">
        <v>2</v>
      </c>
      <c r="H913" s="7">
        <v>0</v>
      </c>
    </row>
    <row r="914" spans="2:8" x14ac:dyDescent="0.25">
      <c r="B914" s="7">
        <v>0</v>
      </c>
      <c r="C914" s="7">
        <v>0</v>
      </c>
      <c r="D914" s="7">
        <v>4.4609285174092961E-2</v>
      </c>
      <c r="E914" s="7">
        <v>-3.0641783571659924</v>
      </c>
      <c r="F914" s="7">
        <v>3</v>
      </c>
      <c r="G914" s="7">
        <v>2</v>
      </c>
      <c r="H914" s="7">
        <v>0</v>
      </c>
    </row>
    <row r="915" spans="2:8" x14ac:dyDescent="0.25">
      <c r="B915" s="7">
        <v>0</v>
      </c>
      <c r="C915" s="7">
        <v>0</v>
      </c>
      <c r="D915" s="7">
        <v>3.7992794280493444E-2</v>
      </c>
      <c r="E915" s="7">
        <v>-3.2316254234426678</v>
      </c>
      <c r="F915" s="7">
        <v>4</v>
      </c>
      <c r="G915" s="7">
        <v>1</v>
      </c>
      <c r="H915" s="7">
        <v>0</v>
      </c>
    </row>
    <row r="916" spans="2:8" x14ac:dyDescent="0.25">
      <c r="B916" s="7">
        <v>0</v>
      </c>
      <c r="C916" s="7">
        <v>0</v>
      </c>
      <c r="D916" s="7">
        <v>9.7185671329127352E-2</v>
      </c>
      <c r="E916" s="7">
        <v>-2.2288936298948103</v>
      </c>
      <c r="F916" s="7">
        <v>6</v>
      </c>
      <c r="G916" s="7">
        <v>2</v>
      </c>
      <c r="H916" s="7">
        <v>1</v>
      </c>
    </row>
    <row r="917" spans="2:8" x14ac:dyDescent="0.25">
      <c r="B917" s="7">
        <v>0</v>
      </c>
      <c r="C917" s="7">
        <v>0</v>
      </c>
      <c r="D917" s="7">
        <v>3.9711021621398723E-2</v>
      </c>
      <c r="E917" s="7">
        <v>-3.1856054864407355</v>
      </c>
      <c r="F917" s="7">
        <v>2</v>
      </c>
      <c r="G917" s="7">
        <v>1</v>
      </c>
      <c r="H917" s="7">
        <v>0</v>
      </c>
    </row>
    <row r="918" spans="2:8" x14ac:dyDescent="0.25">
      <c r="B918" s="7">
        <v>0</v>
      </c>
      <c r="C918" s="7">
        <v>0</v>
      </c>
      <c r="D918" s="7">
        <v>4.4609285174092961E-2</v>
      </c>
      <c r="E918" s="7">
        <v>-3.0641783571659924</v>
      </c>
      <c r="F918" s="7">
        <v>3</v>
      </c>
      <c r="G918" s="7">
        <v>2</v>
      </c>
      <c r="H918" s="7">
        <v>0</v>
      </c>
    </row>
    <row r="919" spans="2:8" x14ac:dyDescent="0.25">
      <c r="B919" s="7">
        <v>0</v>
      </c>
      <c r="C919" s="7">
        <v>0</v>
      </c>
      <c r="D919" s="7">
        <v>8.522909991611298E-2</v>
      </c>
      <c r="E919" s="7">
        <v>-2.3733307276705196</v>
      </c>
      <c r="F919" s="7">
        <v>6</v>
      </c>
      <c r="G919" s="7">
        <v>1</v>
      </c>
      <c r="H919" s="7">
        <v>1</v>
      </c>
    </row>
    <row r="920" spans="2:8" x14ac:dyDescent="0.25">
      <c r="B920" s="7">
        <v>0</v>
      </c>
      <c r="C920" s="7">
        <v>0</v>
      </c>
      <c r="D920" s="7">
        <v>9.0767394599491888E-2</v>
      </c>
      <c r="E920" s="7">
        <v>-2.3043008221676211</v>
      </c>
      <c r="F920" s="7">
        <v>3</v>
      </c>
      <c r="G920" s="7">
        <v>1</v>
      </c>
      <c r="H920" s="7">
        <v>1</v>
      </c>
    </row>
    <row r="921" spans="2:8" x14ac:dyDescent="0.25">
      <c r="B921" s="7">
        <v>0</v>
      </c>
      <c r="C921" s="7">
        <v>0</v>
      </c>
      <c r="D921" s="7">
        <v>3.9711021621398723E-2</v>
      </c>
      <c r="E921" s="7">
        <v>-3.1856054864407355</v>
      </c>
      <c r="F921" s="7">
        <v>2</v>
      </c>
      <c r="G921" s="7">
        <v>1</v>
      </c>
      <c r="H921" s="7">
        <v>0</v>
      </c>
    </row>
    <row r="922" spans="2:8" x14ac:dyDescent="0.25">
      <c r="B922" s="7">
        <v>0</v>
      </c>
      <c r="C922" s="7">
        <v>0</v>
      </c>
      <c r="D922" s="7">
        <v>9.0767394599491888E-2</v>
      </c>
      <c r="E922" s="7">
        <v>-2.3043008221676211</v>
      </c>
      <c r="F922" s="7">
        <v>3</v>
      </c>
      <c r="G922" s="7">
        <v>1</v>
      </c>
      <c r="H922" s="7">
        <v>1</v>
      </c>
    </row>
    <row r="923" spans="2:8" x14ac:dyDescent="0.25">
      <c r="B923" s="7">
        <v>0</v>
      </c>
      <c r="C923" s="7">
        <v>0</v>
      </c>
      <c r="D923" s="7">
        <v>9.4637562323806837E-2</v>
      </c>
      <c r="E923" s="7">
        <v>-2.2582808851656888</v>
      </c>
      <c r="F923" s="7">
        <v>1</v>
      </c>
      <c r="G923" s="7">
        <v>1</v>
      </c>
      <c r="H923" s="7">
        <v>1</v>
      </c>
    </row>
    <row r="924" spans="2:8" x14ac:dyDescent="0.25">
      <c r="B924" s="20">
        <v>1</v>
      </c>
      <c r="C924" s="20">
        <v>0</v>
      </c>
      <c r="D924" s="20">
        <v>0.10775854194622406</v>
      </c>
      <c r="E924" s="20">
        <v>-2.1138437873899796</v>
      </c>
      <c r="F924" s="20">
        <v>1</v>
      </c>
      <c r="G924" s="20">
        <v>2</v>
      </c>
      <c r="H924" s="20">
        <v>1</v>
      </c>
    </row>
    <row r="925" spans="2:8" x14ac:dyDescent="0.25">
      <c r="B925" s="20">
        <v>1</v>
      </c>
      <c r="C925" s="20">
        <v>0</v>
      </c>
      <c r="D925" s="20">
        <v>0.13883862918209366</v>
      </c>
      <c r="E925" s="20">
        <v>-1.8249695918385616</v>
      </c>
      <c r="F925" s="20">
        <v>1</v>
      </c>
      <c r="G925" s="20">
        <v>4</v>
      </c>
      <c r="H925" s="20">
        <v>1</v>
      </c>
    </row>
    <row r="926" spans="2:8" x14ac:dyDescent="0.25">
      <c r="B926" s="20">
        <v>1</v>
      </c>
      <c r="C926" s="20">
        <v>0</v>
      </c>
      <c r="D926" s="20">
        <v>0.12000142630163727</v>
      </c>
      <c r="E926" s="20">
        <v>-1.9924166581152365</v>
      </c>
      <c r="F926" s="20">
        <v>2</v>
      </c>
      <c r="G926" s="20">
        <v>3</v>
      </c>
      <c r="H926" s="20">
        <v>1</v>
      </c>
    </row>
    <row r="927" spans="2:8" x14ac:dyDescent="0.25">
      <c r="B927" s="7">
        <v>0</v>
      </c>
      <c r="C927" s="7">
        <v>0</v>
      </c>
      <c r="D927" s="7">
        <v>4.3638828271610294E-2</v>
      </c>
      <c r="E927" s="7">
        <v>-3.0871883256669586</v>
      </c>
      <c r="F927" s="7">
        <v>4</v>
      </c>
      <c r="G927" s="7">
        <v>2</v>
      </c>
      <c r="H927" s="7">
        <v>0</v>
      </c>
    </row>
    <row r="928" spans="2:8" x14ac:dyDescent="0.25">
      <c r="B928" s="7">
        <v>0</v>
      </c>
      <c r="C928" s="7">
        <v>0</v>
      </c>
      <c r="D928" s="7">
        <v>8.522909991611298E-2</v>
      </c>
      <c r="E928" s="7">
        <v>-2.3733307276705196</v>
      </c>
      <c r="F928" s="7">
        <v>6</v>
      </c>
      <c r="G928" s="7">
        <v>1</v>
      </c>
      <c r="H928" s="7">
        <v>1</v>
      </c>
    </row>
    <row r="929" spans="2:8" x14ac:dyDescent="0.25">
      <c r="B929" s="7">
        <v>0</v>
      </c>
      <c r="C929" s="7">
        <v>0</v>
      </c>
      <c r="D929" s="7">
        <v>3.8842792115147254E-2</v>
      </c>
      <c r="E929" s="7">
        <v>-3.2086154549417016</v>
      </c>
      <c r="F929" s="7">
        <v>3</v>
      </c>
      <c r="G929" s="7">
        <v>1</v>
      </c>
      <c r="H929" s="7">
        <v>0</v>
      </c>
    </row>
    <row r="930" spans="2:8" x14ac:dyDescent="0.25">
      <c r="B930" s="7">
        <v>0</v>
      </c>
      <c r="C930" s="7">
        <v>0</v>
      </c>
      <c r="D930" s="7">
        <v>3.7992794280493444E-2</v>
      </c>
      <c r="E930" s="7">
        <v>-3.2316254234426678</v>
      </c>
      <c r="F930" s="7">
        <v>4</v>
      </c>
      <c r="G930" s="7">
        <v>1</v>
      </c>
      <c r="H930" s="7">
        <v>0</v>
      </c>
    </row>
    <row r="931" spans="2:8" x14ac:dyDescent="0.25">
      <c r="B931" s="7">
        <v>0</v>
      </c>
      <c r="C931" s="7">
        <v>0</v>
      </c>
      <c r="D931" s="7">
        <v>8.522909991611298E-2</v>
      </c>
      <c r="E931" s="7">
        <v>-2.3733307276705196</v>
      </c>
      <c r="F931" s="7">
        <v>6</v>
      </c>
      <c r="G931" s="7">
        <v>1</v>
      </c>
      <c r="H931" s="7">
        <v>1</v>
      </c>
    </row>
    <row r="932" spans="2:8" x14ac:dyDescent="0.25">
      <c r="B932" s="7">
        <v>0</v>
      </c>
      <c r="C932" s="7">
        <v>0</v>
      </c>
      <c r="D932" s="7">
        <v>4.5600294444074929E-2</v>
      </c>
      <c r="E932" s="7">
        <v>-3.0411683886650263</v>
      </c>
      <c r="F932" s="7">
        <v>2</v>
      </c>
      <c r="G932" s="7">
        <v>2</v>
      </c>
      <c r="H932" s="7">
        <v>0</v>
      </c>
    </row>
    <row r="933" spans="2:8" x14ac:dyDescent="0.25">
      <c r="B933" s="20">
        <v>1</v>
      </c>
      <c r="C933" s="20">
        <v>0</v>
      </c>
      <c r="D933" s="20">
        <v>0.16523143663730067</v>
      </c>
      <c r="E933" s="20">
        <v>-1.6198073794089007</v>
      </c>
      <c r="F933" s="20">
        <v>3</v>
      </c>
      <c r="G933" s="20">
        <v>12</v>
      </c>
      <c r="H933" s="20">
        <v>0</v>
      </c>
    </row>
    <row r="934" spans="2:8" x14ac:dyDescent="0.25">
      <c r="B934" s="7">
        <v>0</v>
      </c>
      <c r="C934" s="7">
        <v>0</v>
      </c>
      <c r="D934" s="7">
        <v>8.3452162661162274E-2</v>
      </c>
      <c r="E934" s="7">
        <v>-2.3963406961714853</v>
      </c>
      <c r="F934" s="7">
        <v>7</v>
      </c>
      <c r="G934" s="7">
        <v>1</v>
      </c>
      <c r="H934" s="7">
        <v>1</v>
      </c>
    </row>
    <row r="935" spans="2:8" x14ac:dyDescent="0.25">
      <c r="B935" s="7">
        <v>0</v>
      </c>
      <c r="C935" s="7">
        <v>0</v>
      </c>
      <c r="D935" s="7">
        <v>8.3452162661162274E-2</v>
      </c>
      <c r="E935" s="7">
        <v>-2.3963406961714853</v>
      </c>
      <c r="F935" s="7">
        <v>7</v>
      </c>
      <c r="G935" s="7">
        <v>1</v>
      </c>
      <c r="H935" s="7">
        <v>1</v>
      </c>
    </row>
    <row r="936" spans="2:8" x14ac:dyDescent="0.25">
      <c r="B936" s="20">
        <v>1</v>
      </c>
      <c r="C936" s="20">
        <v>0</v>
      </c>
      <c r="D936" s="20">
        <v>0.13342726731593371</v>
      </c>
      <c r="E936" s="20">
        <v>-1.8709895288404939</v>
      </c>
      <c r="F936" s="20">
        <v>3</v>
      </c>
      <c r="G936" s="20">
        <v>4</v>
      </c>
      <c r="H936" s="20">
        <v>1</v>
      </c>
    </row>
    <row r="937" spans="2:8" x14ac:dyDescent="0.25">
      <c r="B937" s="7">
        <v>0</v>
      </c>
      <c r="C937" s="7">
        <v>0</v>
      </c>
      <c r="D937" s="7">
        <v>3.7992794280493444E-2</v>
      </c>
      <c r="E937" s="7">
        <v>-3.2316254234426678</v>
      </c>
      <c r="F937" s="7">
        <v>4</v>
      </c>
      <c r="G937" s="7">
        <v>1</v>
      </c>
      <c r="H937" s="7">
        <v>0</v>
      </c>
    </row>
    <row r="938" spans="2:8" x14ac:dyDescent="0.25">
      <c r="B938" s="7">
        <v>1</v>
      </c>
      <c r="C938" s="7">
        <v>1</v>
      </c>
      <c r="D938" s="7">
        <v>0.13611029433676713</v>
      </c>
      <c r="E938" s="7">
        <v>-1.847979560339527</v>
      </c>
      <c r="F938" s="7">
        <v>2</v>
      </c>
      <c r="G938" s="7">
        <v>4</v>
      </c>
      <c r="H938" s="7">
        <v>1</v>
      </c>
    </row>
    <row r="939" spans="2:8" x14ac:dyDescent="0.25">
      <c r="B939" s="7">
        <v>0</v>
      </c>
      <c r="C939" s="7">
        <v>0</v>
      </c>
      <c r="D939" s="7">
        <v>5.1186265514352167E-2</v>
      </c>
      <c r="E939" s="7">
        <v>-2.9197412593902832</v>
      </c>
      <c r="F939" s="7">
        <v>3</v>
      </c>
      <c r="G939" s="7">
        <v>3</v>
      </c>
      <c r="H939" s="7">
        <v>0</v>
      </c>
    </row>
    <row r="940" spans="2:8" x14ac:dyDescent="0.25">
      <c r="B940" s="20">
        <v>1</v>
      </c>
      <c r="C940" s="20">
        <v>0</v>
      </c>
      <c r="D940" s="20">
        <v>0.19190514460086913</v>
      </c>
      <c r="E940" s="20">
        <v>-1.4376782355133662</v>
      </c>
      <c r="F940" s="20">
        <v>3</v>
      </c>
      <c r="G940" s="20">
        <v>7</v>
      </c>
      <c r="H940" s="20">
        <v>1</v>
      </c>
    </row>
    <row r="941" spans="2:8" x14ac:dyDescent="0.25">
      <c r="B941" s="20">
        <v>1</v>
      </c>
      <c r="C941" s="20">
        <v>0</v>
      </c>
      <c r="D941" s="20">
        <v>0.10775854194622406</v>
      </c>
      <c r="E941" s="20">
        <v>-2.1138437873899796</v>
      </c>
      <c r="F941" s="20">
        <v>1</v>
      </c>
      <c r="G941" s="20">
        <v>2</v>
      </c>
      <c r="H941" s="20">
        <v>1</v>
      </c>
    </row>
    <row r="942" spans="2:8" x14ac:dyDescent="0.25">
      <c r="B942" s="7">
        <v>0</v>
      </c>
      <c r="C942" s="7">
        <v>0</v>
      </c>
      <c r="D942" s="7">
        <v>8.7040280170578355E-2</v>
      </c>
      <c r="E942" s="7">
        <v>-2.3503207591695534</v>
      </c>
      <c r="F942" s="7">
        <v>5</v>
      </c>
      <c r="G942" s="7">
        <v>1</v>
      </c>
      <c r="H942" s="7">
        <v>1</v>
      </c>
    </row>
    <row r="943" spans="2:8" x14ac:dyDescent="0.25">
      <c r="B943" s="20">
        <v>1</v>
      </c>
      <c r="C943" s="20">
        <v>0</v>
      </c>
      <c r="D943" s="20">
        <v>0.10341308608892767</v>
      </c>
      <c r="E943" s="20">
        <v>-2.1598637243919119</v>
      </c>
      <c r="F943" s="20">
        <v>3</v>
      </c>
      <c r="G943" s="20">
        <v>2</v>
      </c>
      <c r="H943" s="20">
        <v>1</v>
      </c>
    </row>
    <row r="944" spans="2:8" x14ac:dyDescent="0.25">
      <c r="B944" s="20">
        <v>1</v>
      </c>
      <c r="C944" s="20">
        <v>0</v>
      </c>
      <c r="D944" s="20">
        <v>0.15102909301990086</v>
      </c>
      <c r="E944" s="20">
        <v>-1.7265524310647848</v>
      </c>
      <c r="F944" s="20">
        <v>3</v>
      </c>
      <c r="G944" s="20">
        <v>5</v>
      </c>
      <c r="H944" s="20">
        <v>1</v>
      </c>
    </row>
    <row r="945" spans="2:8" x14ac:dyDescent="0.25">
      <c r="B945" s="20">
        <v>1</v>
      </c>
      <c r="C945" s="20">
        <v>0</v>
      </c>
      <c r="D945" s="20">
        <v>0.18836208877093172</v>
      </c>
      <c r="E945" s="20">
        <v>-1.4606882040143323</v>
      </c>
      <c r="F945" s="20">
        <v>4</v>
      </c>
      <c r="G945" s="20">
        <v>7</v>
      </c>
      <c r="H945" s="20">
        <v>1</v>
      </c>
    </row>
    <row r="946" spans="2:8" x14ac:dyDescent="0.25">
      <c r="B946" s="7">
        <v>0</v>
      </c>
      <c r="C946" s="7">
        <v>0</v>
      </c>
      <c r="D946" s="7">
        <v>8.8886209441974076E-2</v>
      </c>
      <c r="E946" s="7">
        <v>-2.3273107906685873</v>
      </c>
      <c r="F946" s="7">
        <v>4</v>
      </c>
      <c r="G946" s="7">
        <v>1</v>
      </c>
      <c r="H946" s="7">
        <v>1</v>
      </c>
    </row>
    <row r="947" spans="2:8" x14ac:dyDescent="0.25">
      <c r="B947" s="7">
        <v>0</v>
      </c>
      <c r="C947" s="7">
        <v>0</v>
      </c>
      <c r="D947" s="7">
        <v>3.7160677829085047E-2</v>
      </c>
      <c r="E947" s="7">
        <v>-3.2546353919436339</v>
      </c>
      <c r="F947" s="7">
        <v>5</v>
      </c>
      <c r="G947" s="7">
        <v>1</v>
      </c>
      <c r="H947" s="7">
        <v>0</v>
      </c>
    </row>
    <row r="948" spans="2:8" x14ac:dyDescent="0.25">
      <c r="B948" s="7">
        <v>0</v>
      </c>
      <c r="C948" s="7">
        <v>0</v>
      </c>
      <c r="D948" s="7">
        <v>3.7160677829085047E-2</v>
      </c>
      <c r="E948" s="7">
        <v>-3.2546353919436339</v>
      </c>
      <c r="F948" s="7">
        <v>5</v>
      </c>
      <c r="G948" s="7">
        <v>1</v>
      </c>
      <c r="H948" s="7">
        <v>0</v>
      </c>
    </row>
    <row r="949" spans="2:8" x14ac:dyDescent="0.25">
      <c r="B949" s="20">
        <v>0</v>
      </c>
      <c r="C949" s="20">
        <v>1</v>
      </c>
      <c r="D949" s="20">
        <v>5.2315383777535085E-2</v>
      </c>
      <c r="E949" s="20">
        <v>-2.896731290889317</v>
      </c>
      <c r="F949" s="20">
        <v>2</v>
      </c>
      <c r="G949" s="20">
        <v>3</v>
      </c>
      <c r="H949" s="20">
        <v>0</v>
      </c>
    </row>
    <row r="950" spans="2:8" x14ac:dyDescent="0.25">
      <c r="B950" s="7">
        <v>0</v>
      </c>
      <c r="C950" s="7">
        <v>0</v>
      </c>
      <c r="D950" s="7">
        <v>3.9711021621398723E-2</v>
      </c>
      <c r="E950" s="7">
        <v>-3.1856054864407355</v>
      </c>
      <c r="F950" s="7">
        <v>2</v>
      </c>
      <c r="G950" s="7">
        <v>1</v>
      </c>
      <c r="H950" s="7">
        <v>0</v>
      </c>
    </row>
    <row r="951" spans="2:8" x14ac:dyDescent="0.25">
      <c r="B951" s="7">
        <v>0</v>
      </c>
      <c r="C951" s="7">
        <v>0</v>
      </c>
      <c r="D951" s="7">
        <v>8.7040280170578355E-2</v>
      </c>
      <c r="E951" s="7">
        <v>-2.3503207591695534</v>
      </c>
      <c r="F951" s="7">
        <v>5</v>
      </c>
      <c r="G951" s="7">
        <v>1</v>
      </c>
      <c r="H951" s="7">
        <v>1</v>
      </c>
    </row>
    <row r="952" spans="2:8" x14ac:dyDescent="0.25">
      <c r="B952" s="7">
        <v>0</v>
      </c>
      <c r="C952" s="7">
        <v>0</v>
      </c>
      <c r="D952" s="7">
        <v>5.9957213452749375E-2</v>
      </c>
      <c r="E952" s="7">
        <v>-2.7522941931136078</v>
      </c>
      <c r="F952" s="7">
        <v>2</v>
      </c>
      <c r="G952" s="7">
        <v>4</v>
      </c>
      <c r="H952" s="7">
        <v>0</v>
      </c>
    </row>
    <row r="953" spans="2:8" x14ac:dyDescent="0.25">
      <c r="B953" s="7">
        <v>0</v>
      </c>
      <c r="C953" s="7">
        <v>0</v>
      </c>
      <c r="D953" s="7">
        <v>3.5548714477712212E-2</v>
      </c>
      <c r="E953" s="7">
        <v>-3.3006553289455658</v>
      </c>
      <c r="F953" s="7">
        <v>7</v>
      </c>
      <c r="G953" s="7">
        <v>1</v>
      </c>
      <c r="H953" s="7">
        <v>0</v>
      </c>
    </row>
    <row r="954" spans="2:8" x14ac:dyDescent="0.25">
      <c r="B954" s="7">
        <v>0</v>
      </c>
      <c r="C954" s="7">
        <v>0</v>
      </c>
      <c r="D954" s="7">
        <v>3.7160677829085047E-2</v>
      </c>
      <c r="E954" s="7">
        <v>-3.2546353919436339</v>
      </c>
      <c r="F954" s="7">
        <v>5</v>
      </c>
      <c r="G954" s="7">
        <v>1</v>
      </c>
      <c r="H954" s="7">
        <v>0</v>
      </c>
    </row>
    <row r="955" spans="2:8" x14ac:dyDescent="0.25">
      <c r="B955" s="7">
        <v>0</v>
      </c>
      <c r="C955" s="7">
        <v>0</v>
      </c>
      <c r="D955" s="7">
        <v>9.2684343035777467E-2</v>
      </c>
      <c r="E955" s="7">
        <v>-2.281290853666655</v>
      </c>
      <c r="F955" s="7">
        <v>2</v>
      </c>
      <c r="G955" s="7">
        <v>1</v>
      </c>
      <c r="H955" s="7">
        <v>1</v>
      </c>
    </row>
    <row r="956" spans="2:8" x14ac:dyDescent="0.25">
      <c r="B956" s="20">
        <v>1</v>
      </c>
      <c r="C956" s="20">
        <v>0</v>
      </c>
      <c r="D956" s="20">
        <v>0.10775854194622406</v>
      </c>
      <c r="E956" s="20">
        <v>-2.1138437873899796</v>
      </c>
      <c r="F956" s="20">
        <v>1</v>
      </c>
      <c r="G956" s="20">
        <v>2</v>
      </c>
      <c r="H956" s="20">
        <v>1</v>
      </c>
    </row>
    <row r="957" spans="2:8" x14ac:dyDescent="0.25">
      <c r="B957" s="7">
        <v>0</v>
      </c>
      <c r="C957" s="7">
        <v>0</v>
      </c>
      <c r="D957" s="7">
        <v>8.522909991611298E-2</v>
      </c>
      <c r="E957" s="7">
        <v>-2.3733307276705196</v>
      </c>
      <c r="F957" s="7">
        <v>6</v>
      </c>
      <c r="G957" s="7">
        <v>1</v>
      </c>
      <c r="H957" s="7">
        <v>1</v>
      </c>
    </row>
    <row r="958" spans="2:8" x14ac:dyDescent="0.25">
      <c r="B958" s="7">
        <v>0</v>
      </c>
      <c r="C958" s="7">
        <v>0</v>
      </c>
      <c r="D958" s="7">
        <v>8.3452162661162274E-2</v>
      </c>
      <c r="E958" s="7">
        <v>-2.3963406961714853</v>
      </c>
      <c r="F958" s="7">
        <v>7</v>
      </c>
      <c r="G958" s="7">
        <v>1</v>
      </c>
      <c r="H958" s="7">
        <v>1</v>
      </c>
    </row>
    <row r="959" spans="2:8" x14ac:dyDescent="0.25">
      <c r="B959" s="7">
        <v>1</v>
      </c>
      <c r="C959" s="7">
        <v>1</v>
      </c>
      <c r="D959" s="7">
        <v>0.12000142630163727</v>
      </c>
      <c r="E959" s="7">
        <v>-1.9924166581152365</v>
      </c>
      <c r="F959" s="7">
        <v>2</v>
      </c>
      <c r="G959" s="7">
        <v>3</v>
      </c>
      <c r="H959" s="7">
        <v>1</v>
      </c>
    </row>
    <row r="960" spans="2:8" x14ac:dyDescent="0.25">
      <c r="B960" s="7">
        <v>0</v>
      </c>
      <c r="C960" s="7">
        <v>0</v>
      </c>
      <c r="D960" s="7">
        <v>9.0767394599491888E-2</v>
      </c>
      <c r="E960" s="7">
        <v>-2.3043008221676211</v>
      </c>
      <c r="F960" s="7">
        <v>3</v>
      </c>
      <c r="G960" s="7">
        <v>1</v>
      </c>
      <c r="H960" s="7">
        <v>1</v>
      </c>
    </row>
    <row r="961" spans="2:8" x14ac:dyDescent="0.25">
      <c r="B961" s="7">
        <v>0</v>
      </c>
      <c r="C961" s="7">
        <v>0</v>
      </c>
      <c r="D961" s="7">
        <v>8.3452162661162274E-2</v>
      </c>
      <c r="E961" s="7">
        <v>-2.3963406961714853</v>
      </c>
      <c r="F961" s="7">
        <v>7</v>
      </c>
      <c r="G961" s="7">
        <v>1</v>
      </c>
      <c r="H961" s="7">
        <v>1</v>
      </c>
    </row>
    <row r="962" spans="2:8" x14ac:dyDescent="0.25">
      <c r="B962" s="7">
        <v>0</v>
      </c>
      <c r="C962" s="7">
        <v>0</v>
      </c>
      <c r="D962" s="7">
        <v>5.7415345146604436E-2</v>
      </c>
      <c r="E962" s="7">
        <v>-2.7983141301155401</v>
      </c>
      <c r="F962" s="7">
        <v>4</v>
      </c>
      <c r="G962" s="7">
        <v>4</v>
      </c>
      <c r="H962" s="7">
        <v>0</v>
      </c>
    </row>
    <row r="963" spans="2:8" x14ac:dyDescent="0.25">
      <c r="B963" s="7">
        <v>0</v>
      </c>
      <c r="C963" s="7">
        <v>0</v>
      </c>
      <c r="D963" s="7">
        <v>8.3452162661162274E-2</v>
      </c>
      <c r="E963" s="7">
        <v>-2.3963406961714853</v>
      </c>
      <c r="F963" s="7">
        <v>7</v>
      </c>
      <c r="G963" s="7">
        <v>1</v>
      </c>
      <c r="H963" s="7">
        <v>1</v>
      </c>
    </row>
    <row r="964" spans="2:8" x14ac:dyDescent="0.25">
      <c r="B964" s="20">
        <v>0</v>
      </c>
      <c r="C964" s="20">
        <v>1</v>
      </c>
      <c r="D964" s="20">
        <v>9.5185390848937984E-2</v>
      </c>
      <c r="E964" s="20">
        <v>-2.251903598395776</v>
      </c>
      <c r="F964" s="20">
        <v>7</v>
      </c>
      <c r="G964" s="20">
        <v>2</v>
      </c>
      <c r="H964" s="20">
        <v>1</v>
      </c>
    </row>
    <row r="965" spans="2:8" x14ac:dyDescent="0.25">
      <c r="B965" s="20">
        <v>0</v>
      </c>
      <c r="C965" s="20">
        <v>1</v>
      </c>
      <c r="D965" s="20">
        <v>5.9957213452749375E-2</v>
      </c>
      <c r="E965" s="20">
        <v>-2.7522941931136078</v>
      </c>
      <c r="F965" s="20">
        <v>2</v>
      </c>
      <c r="G965" s="20">
        <v>4</v>
      </c>
      <c r="H965" s="20">
        <v>0</v>
      </c>
    </row>
    <row r="966" spans="2:8" x14ac:dyDescent="0.25">
      <c r="B966" s="7">
        <v>0</v>
      </c>
      <c r="C966" s="7">
        <v>0</v>
      </c>
      <c r="D966" s="7">
        <v>8.0142679695673916E-2</v>
      </c>
      <c r="E966" s="7">
        <v>-2.4404100290612236</v>
      </c>
      <c r="F966" s="7">
        <v>1</v>
      </c>
      <c r="G966" s="7">
        <v>6</v>
      </c>
      <c r="H966" s="7">
        <v>0</v>
      </c>
    </row>
    <row r="967" spans="2:8" x14ac:dyDescent="0.25">
      <c r="B967" s="7">
        <v>0</v>
      </c>
      <c r="C967" s="7">
        <v>0</v>
      </c>
      <c r="D967" s="7">
        <v>8.7040280170578355E-2</v>
      </c>
      <c r="E967" s="7">
        <v>-2.3503207591695534</v>
      </c>
      <c r="F967" s="7">
        <v>5</v>
      </c>
      <c r="G967" s="7">
        <v>1</v>
      </c>
      <c r="H967" s="7">
        <v>1</v>
      </c>
    </row>
    <row r="968" spans="2:8" x14ac:dyDescent="0.25">
      <c r="B968" s="20">
        <v>1</v>
      </c>
      <c r="C968" s="20">
        <v>0</v>
      </c>
      <c r="D968" s="20">
        <v>0.10556609540071103</v>
      </c>
      <c r="E968" s="20">
        <v>-2.1368537558909457</v>
      </c>
      <c r="F968" s="20">
        <v>2</v>
      </c>
      <c r="G968" s="20">
        <v>2</v>
      </c>
      <c r="H968" s="20">
        <v>1</v>
      </c>
    </row>
    <row r="969" spans="2:8" x14ac:dyDescent="0.25">
      <c r="B969" s="7">
        <v>0</v>
      </c>
      <c r="C969" s="7">
        <v>0</v>
      </c>
      <c r="D969" s="7">
        <v>4.3638828271610294E-2</v>
      </c>
      <c r="E969" s="7">
        <v>-3.0871883256669586</v>
      </c>
      <c r="F969" s="7">
        <v>4</v>
      </c>
      <c r="G969" s="7">
        <v>2</v>
      </c>
      <c r="H969" s="7">
        <v>0</v>
      </c>
    </row>
    <row r="970" spans="2:8" x14ac:dyDescent="0.25">
      <c r="B970" s="20">
        <v>1</v>
      </c>
      <c r="C970" s="20">
        <v>0</v>
      </c>
      <c r="D970" s="20">
        <v>0.10129901410640922</v>
      </c>
      <c r="E970" s="20">
        <v>-2.182873692892878</v>
      </c>
      <c r="F970" s="20">
        <v>4</v>
      </c>
      <c r="G970" s="20">
        <v>2</v>
      </c>
      <c r="H970" s="20">
        <v>1</v>
      </c>
    </row>
    <row r="971" spans="2:8" x14ac:dyDescent="0.25">
      <c r="B971" s="20">
        <v>1</v>
      </c>
      <c r="C971" s="20">
        <v>0</v>
      </c>
      <c r="D971" s="20">
        <v>0.10556609540071103</v>
      </c>
      <c r="E971" s="20">
        <v>-2.1368537558909457</v>
      </c>
      <c r="F971" s="20">
        <v>2</v>
      </c>
      <c r="G971" s="20">
        <v>2</v>
      </c>
      <c r="H971" s="20">
        <v>1</v>
      </c>
    </row>
    <row r="972" spans="2:8" x14ac:dyDescent="0.25">
      <c r="B972" s="7">
        <v>0</v>
      </c>
      <c r="C972" s="7">
        <v>0</v>
      </c>
      <c r="D972" s="7">
        <v>8.3452162661162274E-2</v>
      </c>
      <c r="E972" s="7">
        <v>-2.3963406961714853</v>
      </c>
      <c r="F972" s="7">
        <v>7</v>
      </c>
      <c r="G972" s="7">
        <v>1</v>
      </c>
      <c r="H972" s="7">
        <v>1</v>
      </c>
    </row>
    <row r="973" spans="2:8" x14ac:dyDescent="0.25">
      <c r="B973" s="20">
        <v>1</v>
      </c>
      <c r="C973" s="20">
        <v>0</v>
      </c>
      <c r="D973" s="20">
        <v>0.10775854194622406</v>
      </c>
      <c r="E973" s="20">
        <v>-2.1138437873899796</v>
      </c>
      <c r="F973" s="20">
        <v>1</v>
      </c>
      <c r="G973" s="20">
        <v>2</v>
      </c>
      <c r="H973" s="20">
        <v>1</v>
      </c>
    </row>
    <row r="974" spans="2:8" x14ac:dyDescent="0.25">
      <c r="B974" s="7">
        <v>0</v>
      </c>
      <c r="C974" s="7">
        <v>0</v>
      </c>
      <c r="D974" s="7">
        <v>9.2684343035777467E-2</v>
      </c>
      <c r="E974" s="7">
        <v>-2.281290853666655</v>
      </c>
      <c r="F974" s="7">
        <v>2</v>
      </c>
      <c r="G974" s="7">
        <v>1</v>
      </c>
      <c r="H974" s="7">
        <v>1</v>
      </c>
    </row>
    <row r="975" spans="2:8" x14ac:dyDescent="0.25">
      <c r="B975" s="7">
        <v>0</v>
      </c>
      <c r="C975" s="7">
        <v>0</v>
      </c>
      <c r="D975" s="7">
        <v>4.1758041746814925E-2</v>
      </c>
      <c r="E975" s="7">
        <v>-3.1332082626688909</v>
      </c>
      <c r="F975" s="7">
        <v>6</v>
      </c>
      <c r="G975" s="7">
        <v>2</v>
      </c>
      <c r="H975" s="7">
        <v>0</v>
      </c>
    </row>
    <row r="976" spans="2:8" x14ac:dyDescent="0.25">
      <c r="B976" s="7">
        <v>0</v>
      </c>
      <c r="C976" s="7">
        <v>0</v>
      </c>
      <c r="D976" s="7">
        <v>3.7160677829085047E-2</v>
      </c>
      <c r="E976" s="7">
        <v>-3.2546353919436339</v>
      </c>
      <c r="F976" s="7">
        <v>5</v>
      </c>
      <c r="G976" s="7">
        <v>1</v>
      </c>
      <c r="H976" s="7">
        <v>0</v>
      </c>
    </row>
    <row r="977" spans="2:8" x14ac:dyDescent="0.25">
      <c r="B977" s="7">
        <v>0</v>
      </c>
      <c r="C977" s="7">
        <v>0</v>
      </c>
      <c r="D977" s="7">
        <v>4.4609285174092961E-2</v>
      </c>
      <c r="E977" s="7">
        <v>-3.0641783571659924</v>
      </c>
      <c r="F977" s="7">
        <v>3</v>
      </c>
      <c r="G977" s="7">
        <v>2</v>
      </c>
      <c r="H977" s="7">
        <v>0</v>
      </c>
    </row>
    <row r="978" spans="2:8" x14ac:dyDescent="0.25">
      <c r="B978" s="7">
        <v>1</v>
      </c>
      <c r="C978" s="7">
        <v>1</v>
      </c>
      <c r="D978" s="7">
        <v>0.15102909301990086</v>
      </c>
      <c r="E978" s="7">
        <v>-1.7265524310647848</v>
      </c>
      <c r="F978" s="7">
        <v>3</v>
      </c>
      <c r="G978" s="7">
        <v>5</v>
      </c>
      <c r="H978" s="7">
        <v>1</v>
      </c>
    </row>
    <row r="979" spans="2:8" x14ac:dyDescent="0.25">
      <c r="B979" s="7">
        <v>0</v>
      </c>
      <c r="C979" s="7">
        <v>0</v>
      </c>
      <c r="D979" s="7">
        <v>8.3452162661162274E-2</v>
      </c>
      <c r="E979" s="7">
        <v>-2.3963406961714853</v>
      </c>
      <c r="F979" s="7">
        <v>7</v>
      </c>
      <c r="G979" s="7">
        <v>1</v>
      </c>
      <c r="H979" s="7">
        <v>1</v>
      </c>
    </row>
    <row r="980" spans="2:8" x14ac:dyDescent="0.25">
      <c r="B980" s="7">
        <v>0</v>
      </c>
      <c r="C980" s="7">
        <v>0</v>
      </c>
      <c r="D980" s="7">
        <v>8.522909991611298E-2</v>
      </c>
      <c r="E980" s="7">
        <v>-2.3733307276705196</v>
      </c>
      <c r="F980" s="7">
        <v>6</v>
      </c>
      <c r="G980" s="7">
        <v>1</v>
      </c>
      <c r="H980" s="7">
        <v>1</v>
      </c>
    </row>
    <row r="981" spans="2:8" x14ac:dyDescent="0.25">
      <c r="B981" s="7">
        <v>1</v>
      </c>
      <c r="C981" s="7">
        <v>1</v>
      </c>
      <c r="D981" s="7">
        <v>0.10341308608892767</v>
      </c>
      <c r="E981" s="7">
        <v>-2.1598637243919119</v>
      </c>
      <c r="F981" s="7">
        <v>3</v>
      </c>
      <c r="G981" s="7">
        <v>2</v>
      </c>
      <c r="H981" s="7">
        <v>1</v>
      </c>
    </row>
    <row r="982" spans="2:8" x14ac:dyDescent="0.25">
      <c r="B982" s="20">
        <v>1</v>
      </c>
      <c r="C982" s="20">
        <v>0</v>
      </c>
      <c r="D982" s="20">
        <v>0.10775854194622406</v>
      </c>
      <c r="E982" s="20">
        <v>-2.1138437873899796</v>
      </c>
      <c r="F982" s="20">
        <v>1</v>
      </c>
      <c r="G982" s="20">
        <v>2</v>
      </c>
      <c r="H982" s="20">
        <v>1</v>
      </c>
    </row>
    <row r="983" spans="2:8" x14ac:dyDescent="0.25">
      <c r="B983" s="20">
        <v>1</v>
      </c>
      <c r="C983" s="20">
        <v>0</v>
      </c>
      <c r="D983" s="20">
        <v>0.10129901410640922</v>
      </c>
      <c r="E983" s="20">
        <v>-2.182873692892878</v>
      </c>
      <c r="F983" s="20">
        <v>4</v>
      </c>
      <c r="G983" s="20">
        <v>2</v>
      </c>
      <c r="H983" s="20">
        <v>1</v>
      </c>
    </row>
    <row r="984" spans="2:8" x14ac:dyDescent="0.25">
      <c r="B984" s="7">
        <v>0</v>
      </c>
      <c r="C984" s="7">
        <v>0</v>
      </c>
      <c r="D984" s="7">
        <v>8.3452162661162274E-2</v>
      </c>
      <c r="E984" s="7">
        <v>-2.3963406961714853</v>
      </c>
      <c r="F984" s="7">
        <v>7</v>
      </c>
      <c r="G984" s="7">
        <v>1</v>
      </c>
      <c r="H984" s="7">
        <v>1</v>
      </c>
    </row>
    <row r="985" spans="2:8" x14ac:dyDescent="0.25">
      <c r="B985" s="20">
        <v>1</v>
      </c>
      <c r="C985" s="20">
        <v>0</v>
      </c>
      <c r="D985" s="20">
        <v>0.10341308608892767</v>
      </c>
      <c r="E985" s="20">
        <v>-2.1598637243919119</v>
      </c>
      <c r="F985" s="20">
        <v>3</v>
      </c>
      <c r="G985" s="20">
        <v>2</v>
      </c>
      <c r="H985" s="20">
        <v>1</v>
      </c>
    </row>
    <row r="986" spans="2:8" x14ac:dyDescent="0.25">
      <c r="B986" s="7">
        <v>0</v>
      </c>
      <c r="C986" s="7">
        <v>0</v>
      </c>
      <c r="D986" s="7">
        <v>3.7992794280493444E-2</v>
      </c>
      <c r="E986" s="7">
        <v>-3.2316254234426678</v>
      </c>
      <c r="F986" s="7">
        <v>4</v>
      </c>
      <c r="G986" s="7">
        <v>1</v>
      </c>
      <c r="H986" s="7">
        <v>0</v>
      </c>
    </row>
    <row r="987" spans="2:8" x14ac:dyDescent="0.25">
      <c r="B987" s="7">
        <v>0</v>
      </c>
      <c r="C987" s="7">
        <v>0</v>
      </c>
      <c r="D987" s="7">
        <v>8.522909991611298E-2</v>
      </c>
      <c r="E987" s="7">
        <v>-2.3733307276705196</v>
      </c>
      <c r="F987" s="7">
        <v>6</v>
      </c>
      <c r="G987" s="7">
        <v>1</v>
      </c>
      <c r="H987" s="7">
        <v>1</v>
      </c>
    </row>
    <row r="988" spans="2:8" x14ac:dyDescent="0.25">
      <c r="B988" s="7">
        <v>0</v>
      </c>
      <c r="C988" s="7">
        <v>0</v>
      </c>
      <c r="D988" s="7">
        <v>5.2315383777535085E-2</v>
      </c>
      <c r="E988" s="7">
        <v>-2.896731290889317</v>
      </c>
      <c r="F988" s="7">
        <v>2</v>
      </c>
      <c r="G988" s="7">
        <v>3</v>
      </c>
      <c r="H988" s="7">
        <v>0</v>
      </c>
    </row>
    <row r="989" spans="2:8" x14ac:dyDescent="0.25">
      <c r="B989" s="7">
        <v>0</v>
      </c>
      <c r="C989" s="7">
        <v>0</v>
      </c>
      <c r="D989" s="7">
        <v>8.8886209441974076E-2</v>
      </c>
      <c r="E989" s="7">
        <v>-2.3273107906685873</v>
      </c>
      <c r="F989" s="7">
        <v>4</v>
      </c>
      <c r="G989" s="7">
        <v>1</v>
      </c>
      <c r="H989" s="7">
        <v>1</v>
      </c>
    </row>
    <row r="990" spans="2:8" x14ac:dyDescent="0.25">
      <c r="B990" s="7">
        <v>0</v>
      </c>
      <c r="C990" s="7">
        <v>0</v>
      </c>
      <c r="D990" s="7">
        <v>8.522909991611298E-2</v>
      </c>
      <c r="E990" s="7">
        <v>-2.3733307276705196</v>
      </c>
      <c r="F990" s="7">
        <v>6</v>
      </c>
      <c r="G990" s="7">
        <v>1</v>
      </c>
      <c r="H990" s="7">
        <v>1</v>
      </c>
    </row>
    <row r="991" spans="2:8" x14ac:dyDescent="0.25">
      <c r="B991" s="7">
        <v>0</v>
      </c>
      <c r="C991" s="7">
        <v>0</v>
      </c>
      <c r="D991" s="7">
        <v>3.7160677829085047E-2</v>
      </c>
      <c r="E991" s="7">
        <v>-3.2546353919436339</v>
      </c>
      <c r="F991" s="7">
        <v>5</v>
      </c>
      <c r="G991" s="7">
        <v>1</v>
      </c>
      <c r="H991" s="7">
        <v>0</v>
      </c>
    </row>
    <row r="992" spans="2:8" x14ac:dyDescent="0.25">
      <c r="B992" s="20">
        <v>1</v>
      </c>
      <c r="C992" s="20">
        <v>0</v>
      </c>
      <c r="D992" s="20">
        <v>0.10556609540071103</v>
      </c>
      <c r="E992" s="20">
        <v>-2.1368537558909457</v>
      </c>
      <c r="F992" s="20">
        <v>2</v>
      </c>
      <c r="G992" s="20">
        <v>2</v>
      </c>
      <c r="H992" s="20">
        <v>1</v>
      </c>
    </row>
    <row r="993" spans="2:8" x14ac:dyDescent="0.25">
      <c r="B993" s="7">
        <v>0</v>
      </c>
      <c r="C993" s="7">
        <v>0</v>
      </c>
      <c r="D993" s="7">
        <v>8.3452162661162274E-2</v>
      </c>
      <c r="E993" s="7">
        <v>-2.3963406961714853</v>
      </c>
      <c r="F993" s="7">
        <v>7</v>
      </c>
      <c r="G993" s="7">
        <v>1</v>
      </c>
      <c r="H993" s="7">
        <v>1</v>
      </c>
    </row>
    <row r="994" spans="2:8" x14ac:dyDescent="0.25">
      <c r="B994" s="7">
        <v>1</v>
      </c>
      <c r="C994" s="7">
        <v>1</v>
      </c>
      <c r="D994" s="7">
        <v>0.15400316522802204</v>
      </c>
      <c r="E994" s="7">
        <v>-1.7035424625638178</v>
      </c>
      <c r="F994" s="7">
        <v>2</v>
      </c>
      <c r="G994" s="7">
        <v>5</v>
      </c>
      <c r="H994" s="7">
        <v>1</v>
      </c>
    </row>
    <row r="995" spans="2:8" x14ac:dyDescent="0.25">
      <c r="B995" s="7">
        <v>0</v>
      </c>
      <c r="C995" s="7">
        <v>0</v>
      </c>
      <c r="D995" s="7">
        <v>4.2688539948649754E-2</v>
      </c>
      <c r="E995" s="7">
        <v>-3.1101982941679247</v>
      </c>
      <c r="F995" s="7">
        <v>5</v>
      </c>
      <c r="G995" s="7">
        <v>2</v>
      </c>
      <c r="H995" s="7">
        <v>0</v>
      </c>
    </row>
    <row r="996" spans="2:8" x14ac:dyDescent="0.25">
      <c r="B996" s="7">
        <v>0</v>
      </c>
      <c r="C996" s="7">
        <v>0</v>
      </c>
      <c r="D996" s="7">
        <v>4.2688539948649754E-2</v>
      </c>
      <c r="E996" s="7">
        <v>-3.1101982941679247</v>
      </c>
      <c r="F996" s="7">
        <v>5</v>
      </c>
      <c r="G996" s="7">
        <v>2</v>
      </c>
      <c r="H996" s="7">
        <v>0</v>
      </c>
    </row>
    <row r="997" spans="2:8" x14ac:dyDescent="0.25">
      <c r="B997" s="7">
        <v>0</v>
      </c>
      <c r="C997" s="7">
        <v>0</v>
      </c>
      <c r="D997" s="7">
        <v>8.522909991611298E-2</v>
      </c>
      <c r="E997" s="7">
        <v>-2.3733307276705196</v>
      </c>
      <c r="F997" s="7">
        <v>6</v>
      </c>
      <c r="G997" s="7">
        <v>1</v>
      </c>
      <c r="H997" s="7">
        <v>1</v>
      </c>
    </row>
    <row r="998" spans="2:8" x14ac:dyDescent="0.25">
      <c r="B998" s="7">
        <v>0</v>
      </c>
      <c r="C998" s="7">
        <v>0</v>
      </c>
      <c r="D998" s="7">
        <v>3.9711021621398723E-2</v>
      </c>
      <c r="E998" s="7">
        <v>-3.1856054864407355</v>
      </c>
      <c r="F998" s="7">
        <v>2</v>
      </c>
      <c r="G998" s="7">
        <v>1</v>
      </c>
      <c r="H998" s="7">
        <v>0</v>
      </c>
    </row>
    <row r="999" spans="2:8" x14ac:dyDescent="0.25">
      <c r="B999" s="7">
        <v>0</v>
      </c>
      <c r="C999" s="7">
        <v>0</v>
      </c>
      <c r="D999" s="7">
        <v>3.5548714477712212E-2</v>
      </c>
      <c r="E999" s="7">
        <v>-3.3006553289455658</v>
      </c>
      <c r="F999" s="7">
        <v>7</v>
      </c>
      <c r="G999" s="7">
        <v>1</v>
      </c>
      <c r="H999" s="7">
        <v>0</v>
      </c>
    </row>
    <row r="1000" spans="2:8" x14ac:dyDescent="0.25">
      <c r="B1000" s="7">
        <v>0</v>
      </c>
      <c r="C1000" s="7">
        <v>0</v>
      </c>
      <c r="D1000" s="7">
        <v>9.7918820791651012E-2</v>
      </c>
      <c r="E1000" s="7">
        <v>-2.2205657390127036</v>
      </c>
      <c r="F1000" s="7">
        <v>4</v>
      </c>
      <c r="G1000" s="7">
        <v>8</v>
      </c>
      <c r="H1000" s="7">
        <v>0</v>
      </c>
    </row>
    <row r="1001" spans="2:8" x14ac:dyDescent="0.25">
      <c r="B1001" s="20">
        <v>1</v>
      </c>
      <c r="C1001" s="20">
        <v>0</v>
      </c>
      <c r="D1001" s="20">
        <v>0.24921860091652479</v>
      </c>
      <c r="E1001" s="20">
        <v>-1.1027841029600152</v>
      </c>
      <c r="F1001" s="20">
        <v>1</v>
      </c>
      <c r="G1001" s="20">
        <v>9</v>
      </c>
      <c r="H1001" s="20">
        <v>1</v>
      </c>
    </row>
    <row r="1002" spans="2:8" x14ac:dyDescent="0.25">
      <c r="B1002" s="7">
        <v>0</v>
      </c>
      <c r="C1002" s="7">
        <v>0</v>
      </c>
      <c r="D1002" s="7">
        <v>8.3452162661162274E-2</v>
      </c>
      <c r="E1002" s="7">
        <v>-2.3963406961714853</v>
      </c>
      <c r="F1002" s="7">
        <v>7</v>
      </c>
      <c r="G1002" s="7">
        <v>1</v>
      </c>
      <c r="H1002" s="7">
        <v>1</v>
      </c>
    </row>
    <row r="1003" spans="2:8" x14ac:dyDescent="0.25">
      <c r="B1003" s="7">
        <v>0</v>
      </c>
      <c r="C1003" s="7">
        <v>0</v>
      </c>
      <c r="D1003" s="7">
        <v>3.7992794280493444E-2</v>
      </c>
      <c r="E1003" s="7">
        <v>-3.2316254234426678</v>
      </c>
      <c r="F1003" s="7">
        <v>4</v>
      </c>
      <c r="G1003" s="7">
        <v>1</v>
      </c>
      <c r="H1003" s="7">
        <v>0</v>
      </c>
    </row>
    <row r="1004" spans="2:8" x14ac:dyDescent="0.25">
      <c r="B1004" s="20">
        <v>1</v>
      </c>
      <c r="C1004" s="20">
        <v>0</v>
      </c>
      <c r="D1004" s="20">
        <v>0.15400316522802204</v>
      </c>
      <c r="E1004" s="20">
        <v>-1.7035424625638178</v>
      </c>
      <c r="F1004" s="20">
        <v>2</v>
      </c>
      <c r="G1004" s="20">
        <v>5</v>
      </c>
      <c r="H1004" s="20">
        <v>1</v>
      </c>
    </row>
    <row r="1005" spans="2:8" x14ac:dyDescent="0.25">
      <c r="B1005" s="7">
        <v>0</v>
      </c>
      <c r="C1005" s="7">
        <v>0</v>
      </c>
      <c r="D1005" s="7">
        <v>8.8886209441974076E-2</v>
      </c>
      <c r="E1005" s="7">
        <v>-2.3273107906685873</v>
      </c>
      <c r="F1005" s="7">
        <v>4</v>
      </c>
      <c r="G1005" s="7">
        <v>1</v>
      </c>
      <c r="H1005" s="7">
        <v>1</v>
      </c>
    </row>
    <row r="1006" spans="2:8" x14ac:dyDescent="0.25">
      <c r="B1006" s="7">
        <v>0</v>
      </c>
      <c r="C1006" s="7">
        <v>0</v>
      </c>
      <c r="D1006" s="7">
        <v>3.7160677829085047E-2</v>
      </c>
      <c r="E1006" s="7">
        <v>-3.2546353919436339</v>
      </c>
      <c r="F1006" s="7">
        <v>5</v>
      </c>
      <c r="G1006" s="7">
        <v>1</v>
      </c>
      <c r="H1006" s="7">
        <v>0</v>
      </c>
    </row>
    <row r="1007" spans="2:8" x14ac:dyDescent="0.25">
      <c r="B1007" s="20">
        <v>1</v>
      </c>
      <c r="C1007" s="20">
        <v>0</v>
      </c>
      <c r="D1007" s="20">
        <v>0.10341308608892767</v>
      </c>
      <c r="E1007" s="20">
        <v>-2.1598637243919119</v>
      </c>
      <c r="F1007" s="20">
        <v>3</v>
      </c>
      <c r="G1007" s="20">
        <v>2</v>
      </c>
      <c r="H1007" s="20">
        <v>1</v>
      </c>
    </row>
    <row r="1008" spans="2:8" x14ac:dyDescent="0.25">
      <c r="B1008" s="20">
        <v>1</v>
      </c>
      <c r="C1008" s="20">
        <v>0</v>
      </c>
      <c r="D1008" s="20">
        <v>0.10341308608892767</v>
      </c>
      <c r="E1008" s="20">
        <v>-2.1598637243919119</v>
      </c>
      <c r="F1008" s="20">
        <v>3</v>
      </c>
      <c r="G1008" s="20">
        <v>2</v>
      </c>
      <c r="H1008" s="20">
        <v>1</v>
      </c>
    </row>
    <row r="1009" spans="2:8" x14ac:dyDescent="0.25">
      <c r="B1009" s="7">
        <v>0</v>
      </c>
      <c r="C1009" s="7">
        <v>0</v>
      </c>
      <c r="D1009" s="7">
        <v>4.2688539948649754E-2</v>
      </c>
      <c r="E1009" s="7">
        <v>-3.1101982941679247</v>
      </c>
      <c r="F1009" s="7">
        <v>5</v>
      </c>
      <c r="G1009" s="7">
        <v>2</v>
      </c>
      <c r="H1009" s="7">
        <v>0</v>
      </c>
    </row>
    <row r="1010" spans="2:8" x14ac:dyDescent="0.25">
      <c r="B1010" s="20">
        <v>1</v>
      </c>
      <c r="C1010" s="20">
        <v>0</v>
      </c>
      <c r="D1010" s="20">
        <v>0.10129901410640922</v>
      </c>
      <c r="E1010" s="20">
        <v>-2.182873692892878</v>
      </c>
      <c r="F1010" s="20">
        <v>4</v>
      </c>
      <c r="G1010" s="20">
        <v>2</v>
      </c>
      <c r="H1010" s="20">
        <v>1</v>
      </c>
    </row>
    <row r="1011" spans="2:8" x14ac:dyDescent="0.25">
      <c r="B1011" s="7">
        <v>0</v>
      </c>
      <c r="C1011" s="7">
        <v>0</v>
      </c>
      <c r="D1011" s="7">
        <v>4.4609285174092961E-2</v>
      </c>
      <c r="E1011" s="7">
        <v>-3.0641783571659924</v>
      </c>
      <c r="F1011" s="7">
        <v>3</v>
      </c>
      <c r="G1011" s="7">
        <v>2</v>
      </c>
      <c r="H1011" s="7">
        <v>0</v>
      </c>
    </row>
    <row r="1012" spans="2:8" x14ac:dyDescent="0.25">
      <c r="B1012" s="20">
        <v>1</v>
      </c>
      <c r="C1012" s="20">
        <v>0</v>
      </c>
      <c r="D1012" s="20">
        <v>0.10556609540071103</v>
      </c>
      <c r="E1012" s="20">
        <v>-2.1368537558909457</v>
      </c>
      <c r="F1012" s="20">
        <v>2</v>
      </c>
      <c r="G1012" s="20">
        <v>2</v>
      </c>
      <c r="H1012" s="20">
        <v>1</v>
      </c>
    </row>
    <row r="1013" spans="2:8" x14ac:dyDescent="0.25">
      <c r="B1013" s="7">
        <v>0</v>
      </c>
      <c r="C1013" s="7">
        <v>0</v>
      </c>
      <c r="D1013" s="7">
        <v>8.7040280170578355E-2</v>
      </c>
      <c r="E1013" s="7">
        <v>-2.3503207591695534</v>
      </c>
      <c r="F1013" s="7">
        <v>5</v>
      </c>
      <c r="G1013" s="7">
        <v>1</v>
      </c>
      <c r="H1013" s="7">
        <v>1</v>
      </c>
    </row>
    <row r="1014" spans="2:8" x14ac:dyDescent="0.25">
      <c r="B1014" s="7">
        <v>1</v>
      </c>
      <c r="C1014" s="7">
        <v>1</v>
      </c>
      <c r="D1014" s="7">
        <v>0.11522602373436264</v>
      </c>
      <c r="E1014" s="7">
        <v>-2.0384365951171688</v>
      </c>
      <c r="F1014" s="7">
        <v>4</v>
      </c>
      <c r="G1014" s="7">
        <v>3</v>
      </c>
      <c r="H1014" s="7">
        <v>1</v>
      </c>
    </row>
    <row r="1015" spans="2:8" x14ac:dyDescent="0.25">
      <c r="B1015" s="7">
        <v>0</v>
      </c>
      <c r="C1015" s="7">
        <v>0</v>
      </c>
      <c r="D1015" s="7">
        <v>3.9711021621398723E-2</v>
      </c>
      <c r="E1015" s="7">
        <v>-3.1856054864407355</v>
      </c>
      <c r="F1015" s="7">
        <v>2</v>
      </c>
      <c r="G1015" s="7">
        <v>1</v>
      </c>
      <c r="H1015" s="7">
        <v>0</v>
      </c>
    </row>
    <row r="1016" spans="2:8" x14ac:dyDescent="0.25">
      <c r="B1016" s="7">
        <v>1</v>
      </c>
      <c r="C1016" s="7">
        <v>1</v>
      </c>
      <c r="D1016" s="7">
        <v>0.10556609540071103</v>
      </c>
      <c r="E1016" s="7">
        <v>-2.1368537558909457</v>
      </c>
      <c r="F1016" s="7">
        <v>2</v>
      </c>
      <c r="G1016" s="7">
        <v>2</v>
      </c>
      <c r="H1016" s="7">
        <v>1</v>
      </c>
    </row>
    <row r="1017" spans="2:8" x14ac:dyDescent="0.25">
      <c r="B1017" s="7">
        <v>0</v>
      </c>
      <c r="C1017" s="7">
        <v>0</v>
      </c>
      <c r="D1017" s="7">
        <v>3.7160677829085047E-2</v>
      </c>
      <c r="E1017" s="7">
        <v>-3.2546353919436339</v>
      </c>
      <c r="F1017" s="7">
        <v>5</v>
      </c>
      <c r="G1017" s="7">
        <v>1</v>
      </c>
      <c r="H1017" s="7">
        <v>0</v>
      </c>
    </row>
    <row r="1018" spans="2:8" x14ac:dyDescent="0.25">
      <c r="B1018" s="7">
        <v>0</v>
      </c>
      <c r="C1018" s="7">
        <v>0</v>
      </c>
      <c r="D1018" s="7">
        <v>6.1267316737098475E-2</v>
      </c>
      <c r="E1018" s="7">
        <v>-2.7292842246126421</v>
      </c>
      <c r="F1018" s="7">
        <v>1</v>
      </c>
      <c r="G1018" s="7">
        <v>4</v>
      </c>
      <c r="H1018" s="7">
        <v>0</v>
      </c>
    </row>
    <row r="1019" spans="2:8" x14ac:dyDescent="0.25">
      <c r="B1019" s="7">
        <v>0</v>
      </c>
      <c r="C1019" s="7">
        <v>0</v>
      </c>
      <c r="D1019" s="7">
        <v>4.6612245184971757E-2</v>
      </c>
      <c r="E1019" s="7">
        <v>-3.0181584201640601</v>
      </c>
      <c r="F1019" s="7">
        <v>1</v>
      </c>
      <c r="G1019" s="7">
        <v>2</v>
      </c>
      <c r="H1019" s="7">
        <v>0</v>
      </c>
    </row>
    <row r="1020" spans="2:8" x14ac:dyDescent="0.25">
      <c r="B1020" s="20">
        <v>1</v>
      </c>
      <c r="C1020" s="20">
        <v>0</v>
      </c>
      <c r="D1020" s="20">
        <v>0.13883862918209366</v>
      </c>
      <c r="E1020" s="20">
        <v>-1.8249695918385616</v>
      </c>
      <c r="F1020" s="20">
        <v>1</v>
      </c>
      <c r="G1020" s="20">
        <v>4</v>
      </c>
      <c r="H1020" s="20">
        <v>1</v>
      </c>
    </row>
    <row r="1021" spans="2:8" x14ac:dyDescent="0.25">
      <c r="B1021" s="7">
        <v>0</v>
      </c>
      <c r="C1021" s="7">
        <v>0</v>
      </c>
      <c r="D1021" s="7">
        <v>9.9223377224147508E-2</v>
      </c>
      <c r="E1021" s="7">
        <v>-2.2058836613938442</v>
      </c>
      <c r="F1021" s="7">
        <v>5</v>
      </c>
      <c r="G1021" s="7">
        <v>2</v>
      </c>
      <c r="H1021" s="7">
        <v>1</v>
      </c>
    </row>
    <row r="1022" spans="2:8" x14ac:dyDescent="0.25">
      <c r="B1022" s="7">
        <v>0</v>
      </c>
      <c r="C1022" s="7">
        <v>0</v>
      </c>
      <c r="D1022" s="7">
        <v>8.7040280170578355E-2</v>
      </c>
      <c r="E1022" s="7">
        <v>-2.3503207591695534</v>
      </c>
      <c r="F1022" s="7">
        <v>5</v>
      </c>
      <c r="G1022" s="7">
        <v>1</v>
      </c>
      <c r="H1022" s="7">
        <v>1</v>
      </c>
    </row>
    <row r="1023" spans="2:8" x14ac:dyDescent="0.25">
      <c r="B1023" s="7">
        <v>0</v>
      </c>
      <c r="C1023" s="7">
        <v>0</v>
      </c>
      <c r="D1023" s="7">
        <v>4.6612245184971757E-2</v>
      </c>
      <c r="E1023" s="7">
        <v>-3.0181584201640601</v>
      </c>
      <c r="F1023" s="7">
        <v>1</v>
      </c>
      <c r="G1023" s="7">
        <v>2</v>
      </c>
      <c r="H1023" s="7">
        <v>0</v>
      </c>
    </row>
    <row r="1024" spans="2:8" x14ac:dyDescent="0.25">
      <c r="B1024" s="7">
        <v>0</v>
      </c>
      <c r="C1024" s="7">
        <v>0</v>
      </c>
      <c r="D1024" s="7">
        <v>3.5548714477712212E-2</v>
      </c>
      <c r="E1024" s="7">
        <v>-3.3006553289455658</v>
      </c>
      <c r="F1024" s="7">
        <v>7</v>
      </c>
      <c r="G1024" s="7">
        <v>1</v>
      </c>
      <c r="H1024" s="7">
        <v>0</v>
      </c>
    </row>
    <row r="1025" spans="2:8" x14ac:dyDescent="0.25">
      <c r="B1025" s="7">
        <v>0</v>
      </c>
      <c r="C1025" s="7">
        <v>0</v>
      </c>
      <c r="D1025" s="7">
        <v>8.8886209441974076E-2</v>
      </c>
      <c r="E1025" s="7">
        <v>-2.3273107906685873</v>
      </c>
      <c r="F1025" s="7">
        <v>4</v>
      </c>
      <c r="G1025" s="7">
        <v>1</v>
      </c>
      <c r="H1025" s="7">
        <v>1</v>
      </c>
    </row>
    <row r="1026" spans="2:8" x14ac:dyDescent="0.25">
      <c r="B1026" s="7">
        <v>0</v>
      </c>
      <c r="C1026" s="7">
        <v>0</v>
      </c>
      <c r="D1026" s="7">
        <v>5.2315383777535085E-2</v>
      </c>
      <c r="E1026" s="7">
        <v>-2.896731290889317</v>
      </c>
      <c r="F1026" s="7">
        <v>2</v>
      </c>
      <c r="G1026" s="7">
        <v>3</v>
      </c>
      <c r="H1026" s="7">
        <v>0</v>
      </c>
    </row>
    <row r="1027" spans="2:8" x14ac:dyDescent="0.25">
      <c r="B1027" s="7">
        <v>0</v>
      </c>
      <c r="C1027" s="7">
        <v>0</v>
      </c>
      <c r="D1027" s="7">
        <v>3.9711021621398723E-2</v>
      </c>
      <c r="E1027" s="7">
        <v>-3.1856054864407355</v>
      </c>
      <c r="F1027" s="7">
        <v>2</v>
      </c>
      <c r="G1027" s="7">
        <v>1</v>
      </c>
      <c r="H1027" s="7">
        <v>0</v>
      </c>
    </row>
    <row r="1028" spans="2:8" x14ac:dyDescent="0.25">
      <c r="B1028" s="7">
        <v>0</v>
      </c>
      <c r="C1028" s="7">
        <v>0</v>
      </c>
      <c r="D1028" s="7">
        <v>4.5600294444074929E-2</v>
      </c>
      <c r="E1028" s="7">
        <v>-3.0411683886650263</v>
      </c>
      <c r="F1028" s="7">
        <v>2</v>
      </c>
      <c r="G1028" s="7">
        <v>2</v>
      </c>
      <c r="H1028" s="7">
        <v>0</v>
      </c>
    </row>
    <row r="1029" spans="2:8" x14ac:dyDescent="0.25">
      <c r="B1029" s="7">
        <v>0</v>
      </c>
      <c r="C1029" s="7">
        <v>0</v>
      </c>
      <c r="D1029" s="7">
        <v>8.522909991611298E-2</v>
      </c>
      <c r="E1029" s="7">
        <v>-2.3733307276705196</v>
      </c>
      <c r="F1029" s="7">
        <v>6</v>
      </c>
      <c r="G1029" s="7">
        <v>1</v>
      </c>
      <c r="H1029" s="7">
        <v>1</v>
      </c>
    </row>
    <row r="1030" spans="2:8" x14ac:dyDescent="0.25">
      <c r="B1030" s="7">
        <v>1</v>
      </c>
      <c r="C1030" s="7">
        <v>1</v>
      </c>
      <c r="D1030" s="7">
        <v>0.13611029433676713</v>
      </c>
      <c r="E1030" s="7">
        <v>-1.847979560339527</v>
      </c>
      <c r="F1030" s="7">
        <v>2</v>
      </c>
      <c r="G1030" s="7">
        <v>4</v>
      </c>
      <c r="H1030" s="7">
        <v>1</v>
      </c>
    </row>
    <row r="1031" spans="2:8" x14ac:dyDescent="0.25">
      <c r="B1031" s="7">
        <v>1</v>
      </c>
      <c r="C1031" s="7">
        <v>1</v>
      </c>
      <c r="D1031" s="7">
        <v>0.11522602373436264</v>
      </c>
      <c r="E1031" s="7">
        <v>-2.0384365951171688</v>
      </c>
      <c r="F1031" s="7">
        <v>4</v>
      </c>
      <c r="G1031" s="7">
        <v>3</v>
      </c>
      <c r="H1031" s="7">
        <v>1</v>
      </c>
    </row>
    <row r="1032" spans="2:8" x14ac:dyDescent="0.25">
      <c r="B1032" s="7">
        <v>0</v>
      </c>
      <c r="C1032" s="7">
        <v>0</v>
      </c>
      <c r="D1032" s="7">
        <v>9.2684343035777467E-2</v>
      </c>
      <c r="E1032" s="7">
        <v>-2.281290853666655</v>
      </c>
      <c r="F1032" s="7">
        <v>2</v>
      </c>
      <c r="G1032" s="7">
        <v>1</v>
      </c>
      <c r="H1032" s="7">
        <v>1</v>
      </c>
    </row>
    <row r="1033" spans="2:8" x14ac:dyDescent="0.25">
      <c r="B1033" s="20">
        <v>0</v>
      </c>
      <c r="C1033" s="20">
        <v>1</v>
      </c>
      <c r="D1033" s="20">
        <v>4.3638828271610294E-2</v>
      </c>
      <c r="E1033" s="20">
        <v>-3.0871883256669586</v>
      </c>
      <c r="F1033" s="20">
        <v>4</v>
      </c>
      <c r="G1033" s="20">
        <v>2</v>
      </c>
      <c r="H1033" s="20">
        <v>0</v>
      </c>
    </row>
    <row r="1034" spans="2:8" x14ac:dyDescent="0.25">
      <c r="B1034" s="20">
        <v>1</v>
      </c>
      <c r="C1034" s="20">
        <v>0</v>
      </c>
      <c r="D1034" s="20">
        <v>0.10341308608892767</v>
      </c>
      <c r="E1034" s="20">
        <v>-2.1598637243919119</v>
      </c>
      <c r="F1034" s="20">
        <v>3</v>
      </c>
      <c r="G1034" s="20">
        <v>2</v>
      </c>
      <c r="H1034" s="20">
        <v>1</v>
      </c>
    </row>
    <row r="1035" spans="2:8" x14ac:dyDescent="0.25">
      <c r="B1035" s="7">
        <v>0</v>
      </c>
      <c r="C1035" s="7">
        <v>0</v>
      </c>
      <c r="D1035" s="7">
        <v>8.3452162661162274E-2</v>
      </c>
      <c r="E1035" s="7">
        <v>-2.3963406961714853</v>
      </c>
      <c r="F1035" s="7">
        <v>7</v>
      </c>
      <c r="G1035" s="7">
        <v>1</v>
      </c>
      <c r="H1035" s="7">
        <v>1</v>
      </c>
    </row>
    <row r="1036" spans="2:8" x14ac:dyDescent="0.25">
      <c r="B1036" s="7">
        <v>0</v>
      </c>
      <c r="C1036" s="7">
        <v>0</v>
      </c>
      <c r="D1036" s="7">
        <v>4.0597838415170513E-2</v>
      </c>
      <c r="E1036" s="7">
        <v>-3.1625955179397693</v>
      </c>
      <c r="F1036" s="7">
        <v>1</v>
      </c>
      <c r="G1036" s="7">
        <v>1</v>
      </c>
      <c r="H1036" s="7">
        <v>0</v>
      </c>
    </row>
    <row r="1037" spans="2:8" x14ac:dyDescent="0.25">
      <c r="B1037" s="7">
        <v>0</v>
      </c>
      <c r="C1037" s="7">
        <v>0</v>
      </c>
      <c r="D1037" s="7">
        <v>4.1758041746814925E-2</v>
      </c>
      <c r="E1037" s="7">
        <v>-3.1332082626688909</v>
      </c>
      <c r="F1037" s="7">
        <v>6</v>
      </c>
      <c r="G1037" s="7">
        <v>2</v>
      </c>
      <c r="H1037" s="7">
        <v>0</v>
      </c>
    </row>
    <row r="1038" spans="2:8" x14ac:dyDescent="0.25">
      <c r="B1038" s="20">
        <v>1</v>
      </c>
      <c r="C1038" s="20">
        <v>0</v>
      </c>
      <c r="D1038" s="20">
        <v>0.10341308608892767</v>
      </c>
      <c r="E1038" s="20">
        <v>-2.1598637243919119</v>
      </c>
      <c r="F1038" s="20">
        <v>3</v>
      </c>
      <c r="G1038" s="20">
        <v>2</v>
      </c>
      <c r="H1038" s="20">
        <v>1</v>
      </c>
    </row>
    <row r="1039" spans="2:8" x14ac:dyDescent="0.25">
      <c r="B1039" s="7">
        <v>0</v>
      </c>
      <c r="C1039" s="7">
        <v>0</v>
      </c>
      <c r="D1039" s="7">
        <v>3.8842792115147254E-2</v>
      </c>
      <c r="E1039" s="7">
        <v>-3.2086154549417016</v>
      </c>
      <c r="F1039" s="7">
        <v>3</v>
      </c>
      <c r="G1039" s="7">
        <v>1</v>
      </c>
      <c r="H1039" s="7">
        <v>0</v>
      </c>
    </row>
    <row r="1040" spans="2:8" x14ac:dyDescent="0.25">
      <c r="B1040" s="7">
        <v>0</v>
      </c>
      <c r="C1040" s="7">
        <v>0</v>
      </c>
      <c r="D1040" s="7">
        <v>3.5548714477712212E-2</v>
      </c>
      <c r="E1040" s="7">
        <v>-3.3006553289455658</v>
      </c>
      <c r="F1040" s="7">
        <v>7</v>
      </c>
      <c r="G1040" s="7">
        <v>1</v>
      </c>
      <c r="H1040" s="7">
        <v>0</v>
      </c>
    </row>
    <row r="1041" spans="2:8" x14ac:dyDescent="0.25">
      <c r="B1041" s="7">
        <v>1</v>
      </c>
      <c r="C1041" s="7">
        <v>1</v>
      </c>
      <c r="D1041" s="7">
        <v>0.13078912148748298</v>
      </c>
      <c r="E1041" s="7">
        <v>-1.8939994973414596</v>
      </c>
      <c r="F1041" s="7">
        <v>4</v>
      </c>
      <c r="G1041" s="7">
        <v>4</v>
      </c>
      <c r="H1041" s="7">
        <v>1</v>
      </c>
    </row>
    <row r="1042" spans="2:8" x14ac:dyDescent="0.25">
      <c r="B1042" s="20">
        <v>1</v>
      </c>
      <c r="C1042" s="20">
        <v>0</v>
      </c>
      <c r="D1042" s="20">
        <v>0.17377505883041214</v>
      </c>
      <c r="E1042" s="20">
        <v>-1.5591053647881095</v>
      </c>
      <c r="F1042" s="20">
        <v>2</v>
      </c>
      <c r="G1042" s="20">
        <v>6</v>
      </c>
      <c r="H1042" s="20">
        <v>1</v>
      </c>
    </row>
    <row r="1043" spans="2:8" x14ac:dyDescent="0.25">
      <c r="B1043" s="7">
        <v>0</v>
      </c>
      <c r="C1043" s="7">
        <v>0</v>
      </c>
      <c r="D1043" s="7">
        <v>3.5548714477712212E-2</v>
      </c>
      <c r="E1043" s="7">
        <v>-3.3006553289455658</v>
      </c>
      <c r="F1043" s="7">
        <v>7</v>
      </c>
      <c r="G1043" s="7">
        <v>1</v>
      </c>
      <c r="H1043" s="7">
        <v>0</v>
      </c>
    </row>
    <row r="1044" spans="2:8" x14ac:dyDescent="0.25">
      <c r="B1044" s="7">
        <v>0</v>
      </c>
      <c r="C1044" s="7">
        <v>0</v>
      </c>
      <c r="D1044" s="7">
        <v>4.0597838415170513E-2</v>
      </c>
      <c r="E1044" s="7">
        <v>-3.1625955179397693</v>
      </c>
      <c r="F1044" s="7">
        <v>1</v>
      </c>
      <c r="G1044" s="7">
        <v>1</v>
      </c>
      <c r="H1044" s="7">
        <v>0</v>
      </c>
    </row>
    <row r="1045" spans="2:8" x14ac:dyDescent="0.25">
      <c r="B1045" s="7">
        <v>1</v>
      </c>
      <c r="C1045" s="7">
        <v>1</v>
      </c>
      <c r="D1045" s="7">
        <v>0.10341308608892767</v>
      </c>
      <c r="E1045" s="7">
        <v>-2.1598637243919119</v>
      </c>
      <c r="F1045" s="7">
        <v>3</v>
      </c>
      <c r="G1045" s="7">
        <v>2</v>
      </c>
      <c r="H1045" s="7">
        <v>1</v>
      </c>
    </row>
    <row r="1046" spans="2:8" x14ac:dyDescent="0.25">
      <c r="B1046" s="7">
        <v>0</v>
      </c>
      <c r="C1046" s="7">
        <v>0</v>
      </c>
      <c r="D1046" s="7">
        <v>3.6346097786946134E-2</v>
      </c>
      <c r="E1046" s="7">
        <v>-3.2776453604446001</v>
      </c>
      <c r="F1046" s="7">
        <v>6</v>
      </c>
      <c r="G1046" s="7">
        <v>1</v>
      </c>
      <c r="H1046" s="7">
        <v>0</v>
      </c>
    </row>
    <row r="1047" spans="2:8" x14ac:dyDescent="0.25">
      <c r="B1047" s="7">
        <v>0</v>
      </c>
      <c r="C1047" s="7">
        <v>0</v>
      </c>
      <c r="D1047" s="7">
        <v>9.4637562323806837E-2</v>
      </c>
      <c r="E1047" s="7">
        <v>-2.2582808851656888</v>
      </c>
      <c r="F1047" s="7">
        <v>1</v>
      </c>
      <c r="G1047" s="7">
        <v>1</v>
      </c>
      <c r="H1047" s="7">
        <v>1</v>
      </c>
    </row>
    <row r="1048" spans="2:8" x14ac:dyDescent="0.25">
      <c r="B1048" s="7">
        <v>0</v>
      </c>
      <c r="C1048" s="7">
        <v>0</v>
      </c>
      <c r="D1048" s="7">
        <v>3.9711021621398723E-2</v>
      </c>
      <c r="E1048" s="7">
        <v>-3.1856054864407355</v>
      </c>
      <c r="F1048" s="7">
        <v>2</v>
      </c>
      <c r="G1048" s="7">
        <v>1</v>
      </c>
      <c r="H1048" s="7">
        <v>0</v>
      </c>
    </row>
    <row r="1049" spans="2:8" x14ac:dyDescent="0.25">
      <c r="B1049" s="7">
        <v>0</v>
      </c>
      <c r="C1049" s="7">
        <v>0</v>
      </c>
      <c r="D1049" s="7">
        <v>4.4609285174092961E-2</v>
      </c>
      <c r="E1049" s="7">
        <v>-3.0641783571659924</v>
      </c>
      <c r="F1049" s="7">
        <v>3</v>
      </c>
      <c r="G1049" s="7">
        <v>2</v>
      </c>
      <c r="H1049" s="7">
        <v>0</v>
      </c>
    </row>
    <row r="1050" spans="2:8" x14ac:dyDescent="0.25">
      <c r="B1050" s="7">
        <v>0</v>
      </c>
      <c r="C1050" s="7">
        <v>0</v>
      </c>
      <c r="D1050" s="7">
        <v>9.0767394599491888E-2</v>
      </c>
      <c r="E1050" s="7">
        <v>-2.3043008221676211</v>
      </c>
      <c r="F1050" s="7">
        <v>3</v>
      </c>
      <c r="G1050" s="7">
        <v>1</v>
      </c>
      <c r="H1050" s="7">
        <v>1</v>
      </c>
    </row>
    <row r="1051" spans="2:8" x14ac:dyDescent="0.25">
      <c r="B1051" s="7">
        <v>0</v>
      </c>
      <c r="C1051" s="7">
        <v>0</v>
      </c>
      <c r="D1051" s="7">
        <v>3.6346097786946134E-2</v>
      </c>
      <c r="E1051" s="7">
        <v>-3.2776453604446001</v>
      </c>
      <c r="F1051" s="7">
        <v>6</v>
      </c>
      <c r="G1051" s="7">
        <v>1</v>
      </c>
      <c r="H1051" s="7">
        <v>0</v>
      </c>
    </row>
    <row r="1052" spans="2:8" x14ac:dyDescent="0.25">
      <c r="B1052" s="7">
        <v>0</v>
      </c>
      <c r="C1052" s="7">
        <v>0</v>
      </c>
      <c r="D1052" s="7">
        <v>5.2315383777535085E-2</v>
      </c>
      <c r="E1052" s="7">
        <v>-2.896731290889317</v>
      </c>
      <c r="F1052" s="7">
        <v>2</v>
      </c>
      <c r="G1052" s="7">
        <v>3</v>
      </c>
      <c r="H1052" s="7">
        <v>0</v>
      </c>
    </row>
    <row r="1053" spans="2:8" x14ac:dyDescent="0.25">
      <c r="B1053" s="7">
        <v>0</v>
      </c>
      <c r="C1053" s="7">
        <v>0</v>
      </c>
      <c r="D1053" s="7">
        <v>4.6612245184971757E-2</v>
      </c>
      <c r="E1053" s="7">
        <v>-3.0181584201640601</v>
      </c>
      <c r="F1053" s="7">
        <v>1</v>
      </c>
      <c r="G1053" s="7">
        <v>2</v>
      </c>
      <c r="H1053" s="7">
        <v>0</v>
      </c>
    </row>
    <row r="1054" spans="2:8" x14ac:dyDescent="0.25">
      <c r="B1054" s="7">
        <v>0</v>
      </c>
      <c r="C1054" s="7">
        <v>0</v>
      </c>
      <c r="D1054" s="7">
        <v>3.5548714477712212E-2</v>
      </c>
      <c r="E1054" s="7">
        <v>-3.3006553289455658</v>
      </c>
      <c r="F1054" s="7">
        <v>7</v>
      </c>
      <c r="G1054" s="7">
        <v>1</v>
      </c>
      <c r="H1054" s="7">
        <v>0</v>
      </c>
    </row>
    <row r="1055" spans="2:8" x14ac:dyDescent="0.25">
      <c r="B1055" s="20">
        <v>1</v>
      </c>
      <c r="C1055" s="20">
        <v>0</v>
      </c>
      <c r="D1055" s="20">
        <v>0.10556609540071103</v>
      </c>
      <c r="E1055" s="20">
        <v>-2.1368537558909457</v>
      </c>
      <c r="F1055" s="20">
        <v>2</v>
      </c>
      <c r="G1055" s="20">
        <v>2</v>
      </c>
      <c r="H1055" s="20">
        <v>1</v>
      </c>
    </row>
    <row r="1056" spans="2:8" x14ac:dyDescent="0.25">
      <c r="B1056" s="7">
        <v>0</v>
      </c>
      <c r="C1056" s="7">
        <v>0</v>
      </c>
      <c r="D1056" s="7">
        <v>7.6814982139659843E-2</v>
      </c>
      <c r="E1056" s="7">
        <v>-2.4864299660631559</v>
      </c>
      <c r="F1056" s="7">
        <v>3</v>
      </c>
      <c r="G1056" s="7">
        <v>6</v>
      </c>
      <c r="H1056" s="7">
        <v>0</v>
      </c>
    </row>
    <row r="1057" spans="2:8" x14ac:dyDescent="0.25">
      <c r="B1057" s="7">
        <v>0</v>
      </c>
      <c r="C1057" s="7">
        <v>0</v>
      </c>
      <c r="D1057" s="7">
        <v>9.0767394599491888E-2</v>
      </c>
      <c r="E1057" s="7">
        <v>-2.3043008221676211</v>
      </c>
      <c r="F1057" s="7">
        <v>3</v>
      </c>
      <c r="G1057" s="7">
        <v>1</v>
      </c>
      <c r="H1057" s="7">
        <v>1</v>
      </c>
    </row>
    <row r="1058" spans="2:8" x14ac:dyDescent="0.25">
      <c r="B1058" s="20">
        <v>1</v>
      </c>
      <c r="C1058" s="20">
        <v>0</v>
      </c>
      <c r="D1058" s="20">
        <v>0.10129901410640922</v>
      </c>
      <c r="E1058" s="20">
        <v>-2.182873692892878</v>
      </c>
      <c r="F1058" s="20">
        <v>4</v>
      </c>
      <c r="G1058" s="20">
        <v>2</v>
      </c>
      <c r="H1058" s="20">
        <v>1</v>
      </c>
    </row>
    <row r="1059" spans="2:8" x14ac:dyDescent="0.25">
      <c r="B1059" s="7">
        <v>0</v>
      </c>
      <c r="C1059" s="7">
        <v>0</v>
      </c>
      <c r="D1059" s="7">
        <v>4.6612245184971757E-2</v>
      </c>
      <c r="E1059" s="7">
        <v>-3.0181584201640601</v>
      </c>
      <c r="F1059" s="7">
        <v>1</v>
      </c>
      <c r="G1059" s="7">
        <v>2</v>
      </c>
      <c r="H1059" s="7">
        <v>0</v>
      </c>
    </row>
    <row r="1060" spans="2:8" x14ac:dyDescent="0.25">
      <c r="B1060" s="7">
        <v>0</v>
      </c>
      <c r="C1060" s="7">
        <v>0</v>
      </c>
      <c r="D1060" s="7">
        <v>9.2684343035777467E-2</v>
      </c>
      <c r="E1060" s="7">
        <v>-2.281290853666655</v>
      </c>
      <c r="F1060" s="7">
        <v>2</v>
      </c>
      <c r="G1060" s="7">
        <v>1</v>
      </c>
      <c r="H1060" s="7">
        <v>1</v>
      </c>
    </row>
    <row r="1061" spans="2:8" x14ac:dyDescent="0.25">
      <c r="B1061" s="20">
        <v>0</v>
      </c>
      <c r="C1061" s="20">
        <v>1</v>
      </c>
      <c r="D1061" s="20">
        <v>8.3452162661162274E-2</v>
      </c>
      <c r="E1061" s="20">
        <v>-2.3963406961714853</v>
      </c>
      <c r="F1061" s="20">
        <v>7</v>
      </c>
      <c r="G1061" s="20">
        <v>1</v>
      </c>
      <c r="H1061" s="20">
        <v>1</v>
      </c>
    </row>
    <row r="1062" spans="2:8" x14ac:dyDescent="0.25">
      <c r="B1062" s="7">
        <v>0</v>
      </c>
      <c r="C1062" s="7">
        <v>0</v>
      </c>
      <c r="D1062" s="7">
        <v>3.9711021621398723E-2</v>
      </c>
      <c r="E1062" s="7">
        <v>-3.1856054864407355</v>
      </c>
      <c r="F1062" s="7">
        <v>2</v>
      </c>
      <c r="G1062" s="7">
        <v>1</v>
      </c>
      <c r="H1062" s="7">
        <v>0</v>
      </c>
    </row>
    <row r="1063" spans="2:8" x14ac:dyDescent="0.25">
      <c r="B1063" s="7">
        <v>0</v>
      </c>
      <c r="C1063" s="7">
        <v>0</v>
      </c>
      <c r="D1063" s="7">
        <v>3.7160677829085047E-2</v>
      </c>
      <c r="E1063" s="7">
        <v>-3.2546353919436339</v>
      </c>
      <c r="F1063" s="7">
        <v>5</v>
      </c>
      <c r="G1063" s="7">
        <v>1</v>
      </c>
      <c r="H1063" s="7">
        <v>0</v>
      </c>
    </row>
    <row r="1064" spans="2:8" x14ac:dyDescent="0.25">
      <c r="B1064" s="7">
        <v>0</v>
      </c>
      <c r="C1064" s="7">
        <v>0</v>
      </c>
      <c r="D1064" s="7">
        <v>4.4609285174092961E-2</v>
      </c>
      <c r="E1064" s="7">
        <v>-3.0641783571659924</v>
      </c>
      <c r="F1064" s="7">
        <v>3</v>
      </c>
      <c r="G1064" s="7">
        <v>2</v>
      </c>
      <c r="H1064" s="7">
        <v>0</v>
      </c>
    </row>
    <row r="1065" spans="2:8" x14ac:dyDescent="0.25">
      <c r="B1065" s="7">
        <v>0</v>
      </c>
      <c r="C1065" s="7">
        <v>0</v>
      </c>
      <c r="D1065" s="7">
        <v>3.9711021621398723E-2</v>
      </c>
      <c r="E1065" s="7">
        <v>-3.1856054864407355</v>
      </c>
      <c r="F1065" s="7">
        <v>2</v>
      </c>
      <c r="G1065" s="7">
        <v>1</v>
      </c>
      <c r="H1065" s="7">
        <v>0</v>
      </c>
    </row>
    <row r="1066" spans="2:8" x14ac:dyDescent="0.25">
      <c r="B1066" s="7">
        <v>0</v>
      </c>
      <c r="C1066" s="7">
        <v>0</v>
      </c>
      <c r="D1066" s="7">
        <v>3.7992794280493444E-2</v>
      </c>
      <c r="E1066" s="7">
        <v>-3.2316254234426678</v>
      </c>
      <c r="F1066" s="7">
        <v>4</v>
      </c>
      <c r="G1066" s="7">
        <v>1</v>
      </c>
      <c r="H1066" s="7">
        <v>0</v>
      </c>
    </row>
    <row r="1067" spans="2:8" x14ac:dyDescent="0.25">
      <c r="B1067" s="7">
        <v>0</v>
      </c>
      <c r="C1067" s="7">
        <v>0</v>
      </c>
      <c r="D1067" s="7">
        <v>9.0767394599491888E-2</v>
      </c>
      <c r="E1067" s="7">
        <v>-2.3043008221676211</v>
      </c>
      <c r="F1067" s="7">
        <v>3</v>
      </c>
      <c r="G1067" s="7">
        <v>1</v>
      </c>
      <c r="H1067" s="7">
        <v>1</v>
      </c>
    </row>
    <row r="1068" spans="2:8" x14ac:dyDescent="0.25">
      <c r="B1068" s="7">
        <v>0</v>
      </c>
      <c r="C1068" s="7">
        <v>0</v>
      </c>
      <c r="D1068" s="7">
        <v>3.9711021621398723E-2</v>
      </c>
      <c r="E1068" s="7">
        <v>-3.1856054864407355</v>
      </c>
      <c r="F1068" s="7">
        <v>2</v>
      </c>
      <c r="G1068" s="7">
        <v>1</v>
      </c>
      <c r="H1068" s="7">
        <v>0</v>
      </c>
    </row>
    <row r="1069" spans="2:8" x14ac:dyDescent="0.25">
      <c r="B1069" s="7">
        <v>0</v>
      </c>
      <c r="C1069" s="7">
        <v>0</v>
      </c>
      <c r="D1069" s="7">
        <v>4.3638828271610294E-2</v>
      </c>
      <c r="E1069" s="7">
        <v>-3.0871883256669586</v>
      </c>
      <c r="F1069" s="7">
        <v>4</v>
      </c>
      <c r="G1069" s="7">
        <v>2</v>
      </c>
      <c r="H1069" s="7">
        <v>0</v>
      </c>
    </row>
    <row r="1070" spans="2:8" x14ac:dyDescent="0.25">
      <c r="B1070" s="20">
        <v>0</v>
      </c>
      <c r="C1070" s="20">
        <v>1</v>
      </c>
      <c r="D1070" s="20">
        <v>5.6182680397989571E-2</v>
      </c>
      <c r="E1070" s="20">
        <v>-2.8213240986165067</v>
      </c>
      <c r="F1070" s="20">
        <v>5</v>
      </c>
      <c r="G1070" s="20">
        <v>4</v>
      </c>
      <c r="H1070" s="20">
        <v>0</v>
      </c>
    </row>
    <row r="1071" spans="2:8" x14ac:dyDescent="0.25">
      <c r="B1071" s="7">
        <v>0</v>
      </c>
      <c r="C1071" s="7">
        <v>0</v>
      </c>
      <c r="D1071" s="7">
        <v>8.3452162661162274E-2</v>
      </c>
      <c r="E1071" s="7">
        <v>-2.3963406961714853</v>
      </c>
      <c r="F1071" s="7">
        <v>7</v>
      </c>
      <c r="G1071" s="7">
        <v>1</v>
      </c>
      <c r="H1071" s="7">
        <v>1</v>
      </c>
    </row>
    <row r="1072" spans="2:8" x14ac:dyDescent="0.25">
      <c r="B1072" s="20">
        <v>1</v>
      </c>
      <c r="C1072" s="20">
        <v>0</v>
      </c>
      <c r="D1072" s="20">
        <v>0.10556609540071103</v>
      </c>
      <c r="E1072" s="20">
        <v>-2.1368537558909457</v>
      </c>
      <c r="F1072" s="20">
        <v>2</v>
      </c>
      <c r="G1072" s="20">
        <v>2</v>
      </c>
      <c r="H1072" s="20">
        <v>1</v>
      </c>
    </row>
    <row r="1073" spans="2:8" x14ac:dyDescent="0.25">
      <c r="B1073" s="7">
        <v>0</v>
      </c>
      <c r="C1073" s="7">
        <v>0</v>
      </c>
      <c r="D1073" s="7">
        <v>4.5600294444074929E-2</v>
      </c>
      <c r="E1073" s="7">
        <v>-3.0411683886650263</v>
      </c>
      <c r="F1073" s="7">
        <v>2</v>
      </c>
      <c r="G1073" s="7">
        <v>2</v>
      </c>
      <c r="H1073" s="7">
        <v>0</v>
      </c>
    </row>
    <row r="1074" spans="2:8" x14ac:dyDescent="0.25">
      <c r="B1074" s="7">
        <v>0</v>
      </c>
      <c r="C1074" s="7">
        <v>0</v>
      </c>
      <c r="D1074" s="7">
        <v>3.5548714477712212E-2</v>
      </c>
      <c r="E1074" s="7">
        <v>-3.3006553289455658</v>
      </c>
      <c r="F1074" s="7">
        <v>7</v>
      </c>
      <c r="G1074" s="7">
        <v>1</v>
      </c>
      <c r="H1074" s="7">
        <v>0</v>
      </c>
    </row>
    <row r="1075" spans="2:8" x14ac:dyDescent="0.25">
      <c r="B1075" s="7">
        <v>0</v>
      </c>
      <c r="C1075" s="7">
        <v>0</v>
      </c>
      <c r="D1075" s="7">
        <v>3.5548714477712212E-2</v>
      </c>
      <c r="E1075" s="7">
        <v>-3.3006553289455658</v>
      </c>
      <c r="F1075" s="7">
        <v>7</v>
      </c>
      <c r="G1075" s="7">
        <v>1</v>
      </c>
      <c r="H1075" s="7">
        <v>0</v>
      </c>
    </row>
    <row r="1076" spans="2:8" x14ac:dyDescent="0.25">
      <c r="B1076" s="7">
        <v>0</v>
      </c>
      <c r="C1076" s="7">
        <v>0</v>
      </c>
      <c r="D1076" s="7">
        <v>4.5600294444074929E-2</v>
      </c>
      <c r="E1076" s="7">
        <v>-3.0411683886650263</v>
      </c>
      <c r="F1076" s="7">
        <v>2</v>
      </c>
      <c r="G1076" s="7">
        <v>2</v>
      </c>
      <c r="H1076" s="7">
        <v>0</v>
      </c>
    </row>
    <row r="1077" spans="2:8" x14ac:dyDescent="0.25">
      <c r="B1077" s="7">
        <v>0</v>
      </c>
      <c r="C1077" s="7">
        <v>0</v>
      </c>
      <c r="D1077" s="7">
        <v>8.7040280170578355E-2</v>
      </c>
      <c r="E1077" s="7">
        <v>-2.3503207591695534</v>
      </c>
      <c r="F1077" s="7">
        <v>5</v>
      </c>
      <c r="G1077" s="7">
        <v>1</v>
      </c>
      <c r="H1077" s="7">
        <v>1</v>
      </c>
    </row>
    <row r="1078" spans="2:8" x14ac:dyDescent="0.25">
      <c r="B1078" s="7">
        <v>0</v>
      </c>
      <c r="C1078" s="7">
        <v>0</v>
      </c>
      <c r="D1078" s="7">
        <v>8.3452162661162274E-2</v>
      </c>
      <c r="E1078" s="7">
        <v>-2.3963406961714853</v>
      </c>
      <c r="F1078" s="7">
        <v>7</v>
      </c>
      <c r="G1078" s="7">
        <v>1</v>
      </c>
      <c r="H1078" s="7">
        <v>1</v>
      </c>
    </row>
    <row r="1079" spans="2:8" x14ac:dyDescent="0.25">
      <c r="B1079" s="7">
        <v>0</v>
      </c>
      <c r="C1079" s="7">
        <v>0</v>
      </c>
      <c r="D1079" s="7">
        <v>3.9711021621398723E-2</v>
      </c>
      <c r="E1079" s="7">
        <v>-3.1856054864407355</v>
      </c>
      <c r="F1079" s="7">
        <v>2</v>
      </c>
      <c r="G1079" s="7">
        <v>1</v>
      </c>
      <c r="H1079" s="7">
        <v>0</v>
      </c>
    </row>
    <row r="1080" spans="2:8" x14ac:dyDescent="0.25">
      <c r="B1080" s="7">
        <v>0</v>
      </c>
      <c r="C1080" s="7">
        <v>0</v>
      </c>
      <c r="D1080" s="7">
        <v>8.8886209441974076E-2</v>
      </c>
      <c r="E1080" s="7">
        <v>-2.3273107906685873</v>
      </c>
      <c r="F1080" s="7">
        <v>4</v>
      </c>
      <c r="G1080" s="7">
        <v>1</v>
      </c>
      <c r="H1080" s="7">
        <v>1</v>
      </c>
    </row>
    <row r="1081" spans="2:8" x14ac:dyDescent="0.25">
      <c r="B1081" s="7">
        <v>0</v>
      </c>
      <c r="C1081" s="7">
        <v>0</v>
      </c>
      <c r="D1081" s="7">
        <v>3.7160677829085047E-2</v>
      </c>
      <c r="E1081" s="7">
        <v>-3.2546353919436339</v>
      </c>
      <c r="F1081" s="7">
        <v>5</v>
      </c>
      <c r="G1081" s="7">
        <v>1</v>
      </c>
      <c r="H1081" s="7">
        <v>0</v>
      </c>
    </row>
    <row r="1082" spans="2:8" x14ac:dyDescent="0.25">
      <c r="B1082" s="20">
        <v>1</v>
      </c>
      <c r="C1082" s="20">
        <v>0</v>
      </c>
      <c r="D1082" s="20">
        <v>0.10556609540071103</v>
      </c>
      <c r="E1082" s="20">
        <v>-2.1368537558909457</v>
      </c>
      <c r="F1082" s="20">
        <v>2</v>
      </c>
      <c r="G1082" s="20">
        <v>2</v>
      </c>
      <c r="H1082" s="20">
        <v>1</v>
      </c>
    </row>
    <row r="1083" spans="2:8" x14ac:dyDescent="0.25">
      <c r="B1083" s="20">
        <v>1</v>
      </c>
      <c r="C1083" s="20">
        <v>0</v>
      </c>
      <c r="D1083" s="20">
        <v>0.12000142630163727</v>
      </c>
      <c r="E1083" s="20">
        <v>-1.9924166581152365</v>
      </c>
      <c r="F1083" s="20">
        <v>2</v>
      </c>
      <c r="G1083" s="20">
        <v>3</v>
      </c>
      <c r="H1083" s="20">
        <v>1</v>
      </c>
    </row>
    <row r="1084" spans="2:8" x14ac:dyDescent="0.25">
      <c r="B1084" s="7">
        <v>0</v>
      </c>
      <c r="C1084" s="7">
        <v>0</v>
      </c>
      <c r="D1084" s="7">
        <v>4.4609285174092961E-2</v>
      </c>
      <c r="E1084" s="7">
        <v>-3.0641783571659924</v>
      </c>
      <c r="F1084" s="7">
        <v>3</v>
      </c>
      <c r="G1084" s="7">
        <v>2</v>
      </c>
      <c r="H1084" s="7">
        <v>0</v>
      </c>
    </row>
    <row r="1085" spans="2:8" x14ac:dyDescent="0.25">
      <c r="B1085" s="7">
        <v>0</v>
      </c>
      <c r="C1085" s="7">
        <v>0</v>
      </c>
      <c r="D1085" s="7">
        <v>8.7040280170578355E-2</v>
      </c>
      <c r="E1085" s="7">
        <v>-2.3503207591695534</v>
      </c>
      <c r="F1085" s="7">
        <v>5</v>
      </c>
      <c r="G1085" s="7">
        <v>1</v>
      </c>
      <c r="H1085" s="7">
        <v>1</v>
      </c>
    </row>
    <row r="1086" spans="2:8" x14ac:dyDescent="0.25">
      <c r="B1086" s="7">
        <v>0</v>
      </c>
      <c r="C1086" s="7">
        <v>0</v>
      </c>
      <c r="D1086" s="7">
        <v>8.7040280170578355E-2</v>
      </c>
      <c r="E1086" s="7">
        <v>-2.3503207591695534</v>
      </c>
      <c r="F1086" s="7">
        <v>5</v>
      </c>
      <c r="G1086" s="7">
        <v>1</v>
      </c>
      <c r="H1086" s="7">
        <v>1</v>
      </c>
    </row>
    <row r="1087" spans="2:8" x14ac:dyDescent="0.25">
      <c r="B1087" s="20">
        <v>1</v>
      </c>
      <c r="C1087" s="20">
        <v>0</v>
      </c>
      <c r="D1087" s="20">
        <v>0.12000142630163727</v>
      </c>
      <c r="E1087" s="20">
        <v>-1.9924166581152365</v>
      </c>
      <c r="F1087" s="20">
        <v>2</v>
      </c>
      <c r="G1087" s="20">
        <v>3</v>
      </c>
      <c r="H1087" s="20">
        <v>1</v>
      </c>
    </row>
    <row r="1088" spans="2:8" x14ac:dyDescent="0.25">
      <c r="B1088" s="20">
        <v>1</v>
      </c>
      <c r="C1088" s="20">
        <v>0</v>
      </c>
      <c r="D1088" s="20">
        <v>0.15702497076891889</v>
      </c>
      <c r="E1088" s="20">
        <v>-1.6805324940628523</v>
      </c>
      <c r="F1088" s="20">
        <v>1</v>
      </c>
      <c r="G1088" s="20">
        <v>5</v>
      </c>
      <c r="H1088" s="20">
        <v>1</v>
      </c>
    </row>
    <row r="1089" spans="2:8" x14ac:dyDescent="0.25">
      <c r="B1089" s="7">
        <v>0</v>
      </c>
      <c r="C1089" s="7">
        <v>0</v>
      </c>
      <c r="D1089" s="7">
        <v>3.8842792115147254E-2</v>
      </c>
      <c r="E1089" s="7">
        <v>-3.2086154549417016</v>
      </c>
      <c r="F1089" s="7">
        <v>3</v>
      </c>
      <c r="G1089" s="7">
        <v>1</v>
      </c>
      <c r="H1089" s="7">
        <v>0</v>
      </c>
    </row>
    <row r="1090" spans="2:8" x14ac:dyDescent="0.25">
      <c r="B1090" s="7">
        <v>0</v>
      </c>
      <c r="C1090" s="7">
        <v>0</v>
      </c>
      <c r="D1090" s="7">
        <v>4.3638828271610294E-2</v>
      </c>
      <c r="E1090" s="7">
        <v>-3.0871883256669586</v>
      </c>
      <c r="F1090" s="7">
        <v>4</v>
      </c>
      <c r="G1090" s="7">
        <v>2</v>
      </c>
      <c r="H1090" s="7">
        <v>0</v>
      </c>
    </row>
    <row r="1091" spans="2:8" x14ac:dyDescent="0.25">
      <c r="B1091" s="20">
        <v>1</v>
      </c>
      <c r="C1091" s="20">
        <v>0</v>
      </c>
      <c r="D1091" s="20">
        <v>0.12000142630163727</v>
      </c>
      <c r="E1091" s="20">
        <v>-1.9924166581152365</v>
      </c>
      <c r="F1091" s="20">
        <v>2</v>
      </c>
      <c r="G1091" s="20">
        <v>3</v>
      </c>
      <c r="H1091" s="20">
        <v>1</v>
      </c>
    </row>
    <row r="1092" spans="2:8" x14ac:dyDescent="0.25">
      <c r="B1092" s="7">
        <v>0</v>
      </c>
      <c r="C1092" s="7">
        <v>0</v>
      </c>
      <c r="D1092" s="7">
        <v>3.5548714477712212E-2</v>
      </c>
      <c r="E1092" s="7">
        <v>-3.3006553289455658</v>
      </c>
      <c r="F1092" s="7">
        <v>7</v>
      </c>
      <c r="G1092" s="7">
        <v>1</v>
      </c>
      <c r="H1092" s="7">
        <v>0</v>
      </c>
    </row>
    <row r="1093" spans="2:8" x14ac:dyDescent="0.25">
      <c r="B1093" s="7">
        <v>0</v>
      </c>
      <c r="C1093" s="7">
        <v>0</v>
      </c>
      <c r="D1093" s="7">
        <v>3.6346097786946134E-2</v>
      </c>
      <c r="E1093" s="7">
        <v>-3.2776453604446001</v>
      </c>
      <c r="F1093" s="7">
        <v>6</v>
      </c>
      <c r="G1093" s="7">
        <v>1</v>
      </c>
      <c r="H1093" s="7">
        <v>0</v>
      </c>
    </row>
    <row r="1094" spans="2:8" x14ac:dyDescent="0.25">
      <c r="B1094" s="7">
        <v>1</v>
      </c>
      <c r="C1094" s="7">
        <v>1</v>
      </c>
      <c r="D1094" s="7">
        <v>0.10341308608892767</v>
      </c>
      <c r="E1094" s="7">
        <v>-2.1598637243919119</v>
      </c>
      <c r="F1094" s="7">
        <v>3</v>
      </c>
      <c r="G1094" s="7">
        <v>2</v>
      </c>
      <c r="H1094" s="7">
        <v>1</v>
      </c>
    </row>
    <row r="1095" spans="2:8" x14ac:dyDescent="0.25">
      <c r="B1095" s="7">
        <v>0</v>
      </c>
      <c r="C1095" s="7">
        <v>0</v>
      </c>
      <c r="D1095" s="7">
        <v>4.2688539948649754E-2</v>
      </c>
      <c r="E1095" s="7">
        <v>-3.1101982941679247</v>
      </c>
      <c r="F1095" s="7">
        <v>5</v>
      </c>
      <c r="G1095" s="7">
        <v>2</v>
      </c>
      <c r="H1095" s="7">
        <v>0</v>
      </c>
    </row>
    <row r="1096" spans="2:8" x14ac:dyDescent="0.25">
      <c r="B1096" s="7">
        <v>0</v>
      </c>
      <c r="C1096" s="7">
        <v>0</v>
      </c>
      <c r="D1096" s="7">
        <v>9.0767394599491888E-2</v>
      </c>
      <c r="E1096" s="7">
        <v>-2.3043008221676211</v>
      </c>
      <c r="F1096" s="7">
        <v>3</v>
      </c>
      <c r="G1096" s="7">
        <v>1</v>
      </c>
      <c r="H1096" s="7">
        <v>1</v>
      </c>
    </row>
    <row r="1097" spans="2:8" x14ac:dyDescent="0.25">
      <c r="B1097" s="7">
        <v>0</v>
      </c>
      <c r="C1097" s="7">
        <v>0</v>
      </c>
      <c r="D1097" s="7">
        <v>9.2684343035777467E-2</v>
      </c>
      <c r="E1097" s="7">
        <v>-2.281290853666655</v>
      </c>
      <c r="F1097" s="7">
        <v>2</v>
      </c>
      <c r="G1097" s="7">
        <v>1</v>
      </c>
      <c r="H1097" s="7">
        <v>1</v>
      </c>
    </row>
    <row r="1098" spans="2:8" x14ac:dyDescent="0.25">
      <c r="B1098" s="7">
        <v>0</v>
      </c>
      <c r="C1098" s="7">
        <v>0</v>
      </c>
      <c r="D1098" s="7">
        <v>4.4609285174092961E-2</v>
      </c>
      <c r="E1098" s="7">
        <v>-3.0641783571659924</v>
      </c>
      <c r="F1098" s="7">
        <v>3</v>
      </c>
      <c r="G1098" s="7">
        <v>2</v>
      </c>
      <c r="H1098" s="7">
        <v>0</v>
      </c>
    </row>
    <row r="1099" spans="2:8" x14ac:dyDescent="0.25">
      <c r="B1099" s="7">
        <v>0</v>
      </c>
      <c r="C1099" s="7">
        <v>0</v>
      </c>
      <c r="D1099" s="7">
        <v>4.4609285174092961E-2</v>
      </c>
      <c r="E1099" s="7">
        <v>-3.0641783571659924</v>
      </c>
      <c r="F1099" s="7">
        <v>3</v>
      </c>
      <c r="G1099" s="7">
        <v>2</v>
      </c>
      <c r="H1099" s="7">
        <v>0</v>
      </c>
    </row>
    <row r="1100" spans="2:8" x14ac:dyDescent="0.25">
      <c r="B1100" s="7">
        <v>0</v>
      </c>
      <c r="C1100" s="7">
        <v>0</v>
      </c>
      <c r="D1100" s="7">
        <v>8.3452162661162274E-2</v>
      </c>
      <c r="E1100" s="7">
        <v>-2.3963406961714853</v>
      </c>
      <c r="F1100" s="7">
        <v>7</v>
      </c>
      <c r="G1100" s="7">
        <v>1</v>
      </c>
      <c r="H1100" s="7">
        <v>1</v>
      </c>
    </row>
    <row r="1101" spans="2:8" x14ac:dyDescent="0.25">
      <c r="B1101" s="7">
        <v>0</v>
      </c>
      <c r="C1101" s="7">
        <v>0</v>
      </c>
      <c r="D1101" s="7">
        <v>4.5600294444074929E-2</v>
      </c>
      <c r="E1101" s="7">
        <v>-3.0411683886650263</v>
      </c>
      <c r="F1101" s="7">
        <v>2</v>
      </c>
      <c r="G1101" s="7">
        <v>2</v>
      </c>
      <c r="H1101" s="7">
        <v>0</v>
      </c>
    </row>
    <row r="1102" spans="2:8" x14ac:dyDescent="0.25">
      <c r="B1102" s="7">
        <v>0</v>
      </c>
      <c r="C1102" s="7">
        <v>0</v>
      </c>
      <c r="D1102" s="7">
        <v>3.7992794280493444E-2</v>
      </c>
      <c r="E1102" s="7">
        <v>-3.2316254234426678</v>
      </c>
      <c r="F1102" s="7">
        <v>4</v>
      </c>
      <c r="G1102" s="7">
        <v>1</v>
      </c>
      <c r="H1102" s="7">
        <v>0</v>
      </c>
    </row>
    <row r="1103" spans="2:8" x14ac:dyDescent="0.25">
      <c r="B1103" s="20">
        <v>1</v>
      </c>
      <c r="C1103" s="20">
        <v>0</v>
      </c>
      <c r="D1103" s="20">
        <v>0.22318153291362181</v>
      </c>
      <c r="E1103" s="20">
        <v>-1.2472212007357248</v>
      </c>
      <c r="F1103" s="20">
        <v>1</v>
      </c>
      <c r="G1103" s="20">
        <v>8</v>
      </c>
      <c r="H1103" s="20">
        <v>1</v>
      </c>
    </row>
    <row r="1104" spans="2:8" x14ac:dyDescent="0.25">
      <c r="B1104" s="20">
        <v>0</v>
      </c>
      <c r="C1104" s="20">
        <v>1</v>
      </c>
      <c r="D1104" s="20">
        <v>3.7160677829085047E-2</v>
      </c>
      <c r="E1104" s="20">
        <v>-3.2546353919436339</v>
      </c>
      <c r="F1104" s="20">
        <v>5</v>
      </c>
      <c r="G1104" s="20">
        <v>1</v>
      </c>
      <c r="H1104" s="20">
        <v>0</v>
      </c>
    </row>
    <row r="1105" spans="2:8" x14ac:dyDescent="0.25">
      <c r="B1105" s="20">
        <v>1</v>
      </c>
      <c r="C1105" s="20">
        <v>0</v>
      </c>
      <c r="D1105" s="20">
        <v>0.10556609540071103</v>
      </c>
      <c r="E1105" s="20">
        <v>-2.1368537558909457</v>
      </c>
      <c r="F1105" s="20">
        <v>2</v>
      </c>
      <c r="G1105" s="20">
        <v>2</v>
      </c>
      <c r="H1105" s="20">
        <v>1</v>
      </c>
    </row>
    <row r="1106" spans="2:8" x14ac:dyDescent="0.25">
      <c r="B1106" s="20">
        <v>0</v>
      </c>
      <c r="C1106" s="20">
        <v>1</v>
      </c>
      <c r="D1106" s="20">
        <v>5.7415345146604436E-2</v>
      </c>
      <c r="E1106" s="20">
        <v>-2.7983141301155401</v>
      </c>
      <c r="F1106" s="20">
        <v>4</v>
      </c>
      <c r="G1106" s="20">
        <v>4</v>
      </c>
      <c r="H1106" s="20">
        <v>0</v>
      </c>
    </row>
    <row r="1107" spans="2:8" x14ac:dyDescent="0.25">
      <c r="B1107" s="7">
        <v>0</v>
      </c>
      <c r="C1107" s="7">
        <v>0</v>
      </c>
      <c r="D1107" s="7">
        <v>3.5548714477712212E-2</v>
      </c>
      <c r="E1107" s="7">
        <v>-3.3006553289455658</v>
      </c>
      <c r="F1107" s="7">
        <v>7</v>
      </c>
      <c r="G1107" s="7">
        <v>1</v>
      </c>
      <c r="H1107" s="7">
        <v>0</v>
      </c>
    </row>
    <row r="1108" spans="2:8" x14ac:dyDescent="0.25">
      <c r="B1108" s="7">
        <v>0</v>
      </c>
      <c r="C1108" s="7">
        <v>0</v>
      </c>
      <c r="D1108" s="7">
        <v>9.2684343035777467E-2</v>
      </c>
      <c r="E1108" s="7">
        <v>-2.281290853666655</v>
      </c>
      <c r="F1108" s="7">
        <v>2</v>
      </c>
      <c r="G1108" s="7">
        <v>1</v>
      </c>
      <c r="H1108" s="7">
        <v>1</v>
      </c>
    </row>
    <row r="1109" spans="2:8" x14ac:dyDescent="0.25">
      <c r="B1109" s="20">
        <v>1</v>
      </c>
      <c r="C1109" s="20">
        <v>0</v>
      </c>
      <c r="D1109" s="20">
        <v>0.10341308608892767</v>
      </c>
      <c r="E1109" s="20">
        <v>-2.1598637243919119</v>
      </c>
      <c r="F1109" s="20">
        <v>3</v>
      </c>
      <c r="G1109" s="20">
        <v>2</v>
      </c>
      <c r="H1109" s="20">
        <v>1</v>
      </c>
    </row>
    <row r="1110" spans="2:8" x14ac:dyDescent="0.25">
      <c r="B1110" s="7">
        <v>0</v>
      </c>
      <c r="C1110" s="7">
        <v>0</v>
      </c>
      <c r="D1110" s="7">
        <v>3.7992794280493444E-2</v>
      </c>
      <c r="E1110" s="7">
        <v>-3.2316254234426678</v>
      </c>
      <c r="F1110" s="7">
        <v>4</v>
      </c>
      <c r="G1110" s="7">
        <v>1</v>
      </c>
      <c r="H1110" s="7">
        <v>0</v>
      </c>
    </row>
    <row r="1111" spans="2:8" x14ac:dyDescent="0.25">
      <c r="B1111" s="7">
        <v>0</v>
      </c>
      <c r="C1111" s="7">
        <v>0</v>
      </c>
      <c r="D1111" s="7">
        <v>4.3638828271610294E-2</v>
      </c>
      <c r="E1111" s="7">
        <v>-3.0871883256669586</v>
      </c>
      <c r="F1111" s="7">
        <v>4</v>
      </c>
      <c r="G1111" s="7">
        <v>2</v>
      </c>
      <c r="H1111" s="7">
        <v>0</v>
      </c>
    </row>
    <row r="1112" spans="2:8" x14ac:dyDescent="0.25">
      <c r="B1112" s="7">
        <v>0</v>
      </c>
      <c r="C1112" s="7">
        <v>0</v>
      </c>
      <c r="D1112" s="7">
        <v>9.0767394599491888E-2</v>
      </c>
      <c r="E1112" s="7">
        <v>-2.3043008221676211</v>
      </c>
      <c r="F1112" s="7">
        <v>3</v>
      </c>
      <c r="G1112" s="7">
        <v>1</v>
      </c>
      <c r="H1112" s="7">
        <v>1</v>
      </c>
    </row>
    <row r="1113" spans="2:8" x14ac:dyDescent="0.25">
      <c r="B1113" s="20">
        <v>1</v>
      </c>
      <c r="C1113" s="20">
        <v>0</v>
      </c>
      <c r="D1113" s="20">
        <v>0.17377505883041214</v>
      </c>
      <c r="E1113" s="20">
        <v>-1.5591053647881095</v>
      </c>
      <c r="F1113" s="20">
        <v>2</v>
      </c>
      <c r="G1113" s="20">
        <v>6</v>
      </c>
      <c r="H1113" s="20">
        <v>1</v>
      </c>
    </row>
    <row r="1114" spans="2:8" x14ac:dyDescent="0.25">
      <c r="B1114" s="7">
        <v>0</v>
      </c>
      <c r="C1114" s="7">
        <v>0</v>
      </c>
      <c r="D1114" s="7">
        <v>4.5600294444074929E-2</v>
      </c>
      <c r="E1114" s="7">
        <v>-3.0411683886650263</v>
      </c>
      <c r="F1114" s="7">
        <v>2</v>
      </c>
      <c r="G1114" s="7">
        <v>2</v>
      </c>
      <c r="H1114" s="7">
        <v>0</v>
      </c>
    </row>
    <row r="1115" spans="2:8" x14ac:dyDescent="0.25">
      <c r="B1115" s="7">
        <v>0</v>
      </c>
      <c r="C1115" s="7">
        <v>0</v>
      </c>
      <c r="D1115" s="7">
        <v>3.6346097786946134E-2</v>
      </c>
      <c r="E1115" s="7">
        <v>-3.2776453604446001</v>
      </c>
      <c r="F1115" s="7">
        <v>6</v>
      </c>
      <c r="G1115" s="7">
        <v>1</v>
      </c>
      <c r="H1115" s="7">
        <v>0</v>
      </c>
    </row>
    <row r="1116" spans="2:8" x14ac:dyDescent="0.25">
      <c r="B1116" s="20">
        <v>1</v>
      </c>
      <c r="C1116" s="20">
        <v>0</v>
      </c>
      <c r="D1116" s="20">
        <v>0.10775854194622406</v>
      </c>
      <c r="E1116" s="20">
        <v>-2.1138437873899796</v>
      </c>
      <c r="F1116" s="20">
        <v>1</v>
      </c>
      <c r="G1116" s="20">
        <v>2</v>
      </c>
      <c r="H1116" s="20">
        <v>1</v>
      </c>
    </row>
    <row r="1117" spans="2:8" x14ac:dyDescent="0.25">
      <c r="B1117" s="7">
        <v>0</v>
      </c>
      <c r="C1117" s="7">
        <v>0</v>
      </c>
      <c r="D1117" s="7">
        <v>3.7160677829085047E-2</v>
      </c>
      <c r="E1117" s="7">
        <v>-3.2546353919436339</v>
      </c>
      <c r="F1117" s="7">
        <v>5</v>
      </c>
      <c r="G1117" s="7">
        <v>1</v>
      </c>
      <c r="H1117" s="7">
        <v>0</v>
      </c>
    </row>
    <row r="1118" spans="2:8" x14ac:dyDescent="0.25">
      <c r="B1118" s="20">
        <v>1</v>
      </c>
      <c r="C1118" s="20">
        <v>0</v>
      </c>
      <c r="D1118" s="20">
        <v>0.12245262847977424</v>
      </c>
      <c r="E1118" s="20">
        <v>-1.9694066896142703</v>
      </c>
      <c r="F1118" s="20">
        <v>1</v>
      </c>
      <c r="G1118" s="20">
        <v>3</v>
      </c>
      <c r="H1118" s="20">
        <v>1</v>
      </c>
    </row>
    <row r="1119" spans="2:8" x14ac:dyDescent="0.25">
      <c r="B1119" s="7">
        <v>0</v>
      </c>
      <c r="C1119" s="7">
        <v>0</v>
      </c>
      <c r="D1119" s="7">
        <v>4.3638828271610294E-2</v>
      </c>
      <c r="E1119" s="7">
        <v>-3.0871883256669586</v>
      </c>
      <c r="F1119" s="7">
        <v>4</v>
      </c>
      <c r="G1119" s="7">
        <v>2</v>
      </c>
      <c r="H1119" s="7">
        <v>0</v>
      </c>
    </row>
    <row r="1120" spans="2:8" x14ac:dyDescent="0.25">
      <c r="B1120" s="7">
        <v>0</v>
      </c>
      <c r="C1120" s="7">
        <v>0</v>
      </c>
      <c r="D1120" s="7">
        <v>3.9711021621398723E-2</v>
      </c>
      <c r="E1120" s="7">
        <v>-3.1856054864407355</v>
      </c>
      <c r="F1120" s="7">
        <v>2</v>
      </c>
      <c r="G1120" s="7">
        <v>1</v>
      </c>
      <c r="H1120" s="7">
        <v>0</v>
      </c>
    </row>
    <row r="1121" spans="2:8" x14ac:dyDescent="0.25">
      <c r="B1121" s="7">
        <v>0</v>
      </c>
      <c r="C1121" s="7">
        <v>0</v>
      </c>
      <c r="D1121" s="7">
        <v>3.6346097786946134E-2</v>
      </c>
      <c r="E1121" s="7">
        <v>-3.2776453604446001</v>
      </c>
      <c r="F1121" s="7">
        <v>6</v>
      </c>
      <c r="G1121" s="7">
        <v>1</v>
      </c>
      <c r="H1121" s="7">
        <v>0</v>
      </c>
    </row>
    <row r="1122" spans="2:8" x14ac:dyDescent="0.25">
      <c r="B1122" s="7">
        <v>0</v>
      </c>
      <c r="C1122" s="7">
        <v>0</v>
      </c>
      <c r="D1122" s="7">
        <v>4.6612245184971757E-2</v>
      </c>
      <c r="E1122" s="7">
        <v>-3.0181584201640601</v>
      </c>
      <c r="F1122" s="7">
        <v>1</v>
      </c>
      <c r="G1122" s="7">
        <v>2</v>
      </c>
      <c r="H1122" s="7">
        <v>0</v>
      </c>
    </row>
    <row r="1123" spans="2:8" x14ac:dyDescent="0.25">
      <c r="B1123" s="7">
        <v>0</v>
      </c>
      <c r="C1123" s="7">
        <v>0</v>
      </c>
      <c r="D1123" s="7">
        <v>3.7160677829085047E-2</v>
      </c>
      <c r="E1123" s="7">
        <v>-3.2546353919436339</v>
      </c>
      <c r="F1123" s="7">
        <v>5</v>
      </c>
      <c r="G1123" s="7">
        <v>1</v>
      </c>
      <c r="H1123" s="7">
        <v>0</v>
      </c>
    </row>
    <row r="1124" spans="2:8" x14ac:dyDescent="0.25">
      <c r="B1124" s="7">
        <v>0</v>
      </c>
      <c r="C1124" s="7">
        <v>0</v>
      </c>
      <c r="D1124" s="7">
        <v>8.522909991611298E-2</v>
      </c>
      <c r="E1124" s="7">
        <v>-2.3733307276705196</v>
      </c>
      <c r="F1124" s="7">
        <v>6</v>
      </c>
      <c r="G1124" s="7">
        <v>1</v>
      </c>
      <c r="H1124" s="7">
        <v>1</v>
      </c>
    </row>
    <row r="1125" spans="2:8" x14ac:dyDescent="0.25">
      <c r="B1125" s="20">
        <v>1</v>
      </c>
      <c r="C1125" s="20">
        <v>0</v>
      </c>
      <c r="D1125" s="20">
        <v>0.10556609540071103</v>
      </c>
      <c r="E1125" s="20">
        <v>-2.1368537558909457</v>
      </c>
      <c r="F1125" s="20">
        <v>2</v>
      </c>
      <c r="G1125" s="20">
        <v>2</v>
      </c>
      <c r="H1125" s="20">
        <v>1</v>
      </c>
    </row>
    <row r="1126" spans="2:8" x14ac:dyDescent="0.25">
      <c r="B1126" s="20">
        <v>1</v>
      </c>
      <c r="C1126" s="20">
        <v>0</v>
      </c>
      <c r="D1126" s="20">
        <v>0.10775854194622406</v>
      </c>
      <c r="E1126" s="20">
        <v>-2.1138437873899796</v>
      </c>
      <c r="F1126" s="20">
        <v>1</v>
      </c>
      <c r="G1126" s="20">
        <v>2</v>
      </c>
      <c r="H1126" s="20">
        <v>1</v>
      </c>
    </row>
    <row r="1127" spans="2:8" x14ac:dyDescent="0.25">
      <c r="B1127" s="7">
        <v>0</v>
      </c>
      <c r="C1127" s="7">
        <v>0</v>
      </c>
      <c r="D1127" s="7">
        <v>8.7040280170578355E-2</v>
      </c>
      <c r="E1127" s="7">
        <v>-2.3503207591695534</v>
      </c>
      <c r="F1127" s="7">
        <v>5</v>
      </c>
      <c r="G1127" s="7">
        <v>1</v>
      </c>
      <c r="H1127" s="7">
        <v>1</v>
      </c>
    </row>
    <row r="1128" spans="2:8" x14ac:dyDescent="0.25">
      <c r="B1128" s="7">
        <v>0</v>
      </c>
      <c r="C1128" s="7">
        <v>0</v>
      </c>
      <c r="D1128" s="7">
        <v>8.3452162661162274E-2</v>
      </c>
      <c r="E1128" s="7">
        <v>-2.3963406961714853</v>
      </c>
      <c r="F1128" s="7">
        <v>7</v>
      </c>
      <c r="G1128" s="7">
        <v>1</v>
      </c>
      <c r="H1128" s="7">
        <v>1</v>
      </c>
    </row>
    <row r="1129" spans="2:8" x14ac:dyDescent="0.25">
      <c r="B1129" s="20">
        <v>0</v>
      </c>
      <c r="C1129" s="20">
        <v>1</v>
      </c>
      <c r="D1129" s="20">
        <v>5.9957213452749375E-2</v>
      </c>
      <c r="E1129" s="20">
        <v>-2.7522941931136078</v>
      </c>
      <c r="F1129" s="20">
        <v>2</v>
      </c>
      <c r="G1129" s="20">
        <v>4</v>
      </c>
      <c r="H1129" s="20">
        <v>0</v>
      </c>
    </row>
    <row r="1130" spans="2:8" x14ac:dyDescent="0.25">
      <c r="B1130" s="20">
        <v>1</v>
      </c>
      <c r="C1130" s="20">
        <v>0</v>
      </c>
      <c r="D1130" s="20">
        <v>0.10556609540071103</v>
      </c>
      <c r="E1130" s="20">
        <v>-2.1368537558909457</v>
      </c>
      <c r="F1130" s="20">
        <v>2</v>
      </c>
      <c r="G1130" s="20">
        <v>2</v>
      </c>
      <c r="H1130" s="20">
        <v>1</v>
      </c>
    </row>
    <row r="1131" spans="2:8" x14ac:dyDescent="0.25">
      <c r="B1131" s="7">
        <v>1</v>
      </c>
      <c r="C1131" s="7">
        <v>1</v>
      </c>
      <c r="D1131" s="7">
        <v>0.10341308608892767</v>
      </c>
      <c r="E1131" s="7">
        <v>-2.1598637243919119</v>
      </c>
      <c r="F1131" s="7">
        <v>3</v>
      </c>
      <c r="G1131" s="7">
        <v>2</v>
      </c>
      <c r="H1131" s="7">
        <v>1</v>
      </c>
    </row>
    <row r="1132" spans="2:8" x14ac:dyDescent="0.25">
      <c r="B1132" s="20">
        <v>1</v>
      </c>
      <c r="C1132" s="20">
        <v>0</v>
      </c>
      <c r="D1132" s="20">
        <v>0.10775854194622406</v>
      </c>
      <c r="E1132" s="20">
        <v>-2.1138437873899796</v>
      </c>
      <c r="F1132" s="20">
        <v>1</v>
      </c>
      <c r="G1132" s="20">
        <v>2</v>
      </c>
      <c r="H1132" s="20">
        <v>1</v>
      </c>
    </row>
    <row r="1133" spans="2:8" x14ac:dyDescent="0.25">
      <c r="B1133" s="7">
        <v>0</v>
      </c>
      <c r="C1133" s="7">
        <v>0</v>
      </c>
      <c r="D1133" s="7">
        <v>3.7992794280493444E-2</v>
      </c>
      <c r="E1133" s="7">
        <v>-3.2316254234426678</v>
      </c>
      <c r="F1133" s="7">
        <v>4</v>
      </c>
      <c r="G1133" s="7">
        <v>1</v>
      </c>
      <c r="H1133" s="7">
        <v>0</v>
      </c>
    </row>
    <row r="1134" spans="2:8" x14ac:dyDescent="0.25">
      <c r="B1134" s="7">
        <v>0</v>
      </c>
      <c r="C1134" s="7">
        <v>0</v>
      </c>
      <c r="D1134" s="7">
        <v>5.2315383777535085E-2</v>
      </c>
      <c r="E1134" s="7">
        <v>-2.896731290889317</v>
      </c>
      <c r="F1134" s="7">
        <v>2</v>
      </c>
      <c r="G1134" s="7">
        <v>3</v>
      </c>
      <c r="H1134" s="7">
        <v>0</v>
      </c>
    </row>
    <row r="1135" spans="2:8" x14ac:dyDescent="0.25">
      <c r="B1135" s="7">
        <v>0</v>
      </c>
      <c r="C1135" s="7">
        <v>0</v>
      </c>
      <c r="D1135" s="7">
        <v>5.2315383777535085E-2</v>
      </c>
      <c r="E1135" s="7">
        <v>-2.896731290889317</v>
      </c>
      <c r="F1135" s="7">
        <v>2</v>
      </c>
      <c r="G1135" s="7">
        <v>3</v>
      </c>
      <c r="H1135" s="7">
        <v>0</v>
      </c>
    </row>
    <row r="1136" spans="2:8" x14ac:dyDescent="0.25">
      <c r="B1136" s="7">
        <v>0</v>
      </c>
      <c r="C1136" s="7">
        <v>0</v>
      </c>
      <c r="D1136" s="7">
        <v>8.3452162661162274E-2</v>
      </c>
      <c r="E1136" s="7">
        <v>-2.3963406961714853</v>
      </c>
      <c r="F1136" s="7">
        <v>7</v>
      </c>
      <c r="G1136" s="7">
        <v>1</v>
      </c>
      <c r="H1136" s="7">
        <v>1</v>
      </c>
    </row>
    <row r="1137" spans="2:8" x14ac:dyDescent="0.25">
      <c r="B1137" s="7">
        <v>0</v>
      </c>
      <c r="C1137" s="7">
        <v>0</v>
      </c>
      <c r="D1137" s="7">
        <v>8.3452162661162274E-2</v>
      </c>
      <c r="E1137" s="7">
        <v>-2.3963406961714853</v>
      </c>
      <c r="F1137" s="7">
        <v>7</v>
      </c>
      <c r="G1137" s="7">
        <v>1</v>
      </c>
      <c r="H1137" s="7">
        <v>1</v>
      </c>
    </row>
    <row r="1138" spans="2:8" x14ac:dyDescent="0.25">
      <c r="B1138" s="7">
        <v>0</v>
      </c>
      <c r="C1138" s="7">
        <v>0</v>
      </c>
      <c r="D1138" s="7">
        <v>8.5880631498468987E-2</v>
      </c>
      <c r="E1138" s="7">
        <v>-2.3650028367884128</v>
      </c>
      <c r="F1138" s="7">
        <v>4</v>
      </c>
      <c r="G1138" s="7">
        <v>7</v>
      </c>
      <c r="H1138" s="7">
        <v>0</v>
      </c>
    </row>
    <row r="1139" spans="2:8" x14ac:dyDescent="0.25">
      <c r="B1139" s="7">
        <v>0</v>
      </c>
      <c r="C1139" s="7">
        <v>0</v>
      </c>
      <c r="D1139" s="7">
        <v>4.4609285174092961E-2</v>
      </c>
      <c r="E1139" s="7">
        <v>-3.0641783571659924</v>
      </c>
      <c r="F1139" s="7">
        <v>3</v>
      </c>
      <c r="G1139" s="7">
        <v>2</v>
      </c>
      <c r="H1139" s="7">
        <v>0</v>
      </c>
    </row>
    <row r="1140" spans="2:8" x14ac:dyDescent="0.25">
      <c r="B1140" s="7">
        <v>0</v>
      </c>
      <c r="C1140" s="7">
        <v>0</v>
      </c>
      <c r="D1140" s="7">
        <v>4.8996857833774866E-2</v>
      </c>
      <c r="E1140" s="7">
        <v>-2.9657611963922155</v>
      </c>
      <c r="F1140" s="7">
        <v>5</v>
      </c>
      <c r="G1140" s="7">
        <v>3</v>
      </c>
      <c r="H1140" s="7">
        <v>0</v>
      </c>
    </row>
    <row r="1141" spans="2:8" x14ac:dyDescent="0.25">
      <c r="B1141" s="20">
        <v>1</v>
      </c>
      <c r="C1141" s="20">
        <v>0</v>
      </c>
      <c r="D1141" s="20">
        <v>0.15400316522802204</v>
      </c>
      <c r="E1141" s="20">
        <v>-1.7035424625638178</v>
      </c>
      <c r="F1141" s="20">
        <v>2</v>
      </c>
      <c r="G1141" s="20">
        <v>5</v>
      </c>
      <c r="H1141" s="20">
        <v>1</v>
      </c>
    </row>
    <row r="1142" spans="2:8" x14ac:dyDescent="0.25">
      <c r="B1142" s="7">
        <v>0</v>
      </c>
      <c r="C1142" s="7">
        <v>0</v>
      </c>
      <c r="D1142" s="7">
        <v>3.6346097786946134E-2</v>
      </c>
      <c r="E1142" s="7">
        <v>-3.2776453604446001</v>
      </c>
      <c r="F1142" s="7">
        <v>6</v>
      </c>
      <c r="G1142" s="7">
        <v>1</v>
      </c>
      <c r="H1142" s="7">
        <v>0</v>
      </c>
    </row>
    <row r="1143" spans="2:8" x14ac:dyDescent="0.25">
      <c r="B1143" s="7">
        <v>0</v>
      </c>
      <c r="C1143" s="7">
        <v>0</v>
      </c>
      <c r="D1143" s="7">
        <v>4.5600294444074929E-2</v>
      </c>
      <c r="E1143" s="7">
        <v>-3.0411683886650263</v>
      </c>
      <c r="F1143" s="7">
        <v>2</v>
      </c>
      <c r="G1143" s="7">
        <v>2</v>
      </c>
      <c r="H1143" s="7">
        <v>0</v>
      </c>
    </row>
    <row r="1144" spans="2:8" x14ac:dyDescent="0.25">
      <c r="B1144" s="7">
        <v>0</v>
      </c>
      <c r="C1144" s="7">
        <v>0</v>
      </c>
      <c r="D1144" s="7">
        <v>5.8673373644898115E-2</v>
      </c>
      <c r="E1144" s="7">
        <v>-2.7753041616145744</v>
      </c>
      <c r="F1144" s="7">
        <v>3</v>
      </c>
      <c r="G1144" s="7">
        <v>4</v>
      </c>
      <c r="H1144" s="7">
        <v>0</v>
      </c>
    </row>
    <row r="1145" spans="2:8" x14ac:dyDescent="0.25">
      <c r="B1145" s="7">
        <v>0</v>
      </c>
      <c r="C1145" s="7">
        <v>0</v>
      </c>
      <c r="D1145" s="7">
        <v>9.7185671329127352E-2</v>
      </c>
      <c r="E1145" s="7">
        <v>-2.2288936298948103</v>
      </c>
      <c r="F1145" s="7">
        <v>6</v>
      </c>
      <c r="G1145" s="7">
        <v>2</v>
      </c>
      <c r="H1145" s="7">
        <v>1</v>
      </c>
    </row>
    <row r="1146" spans="2:8" x14ac:dyDescent="0.25">
      <c r="B1146" s="20">
        <v>1</v>
      </c>
      <c r="C1146" s="20">
        <v>0</v>
      </c>
      <c r="D1146" s="20">
        <v>0.10341308608892767</v>
      </c>
      <c r="E1146" s="20">
        <v>-2.1598637243919119</v>
      </c>
      <c r="F1146" s="20">
        <v>3</v>
      </c>
      <c r="G1146" s="20">
        <v>2</v>
      </c>
      <c r="H1146" s="20">
        <v>1</v>
      </c>
    </row>
    <row r="1147" spans="2:8" x14ac:dyDescent="0.25">
      <c r="B1147" s="7">
        <v>0</v>
      </c>
      <c r="C1147" s="7">
        <v>0</v>
      </c>
      <c r="D1147" s="7">
        <v>5.8673373644898115E-2</v>
      </c>
      <c r="E1147" s="7">
        <v>-2.7753041616145744</v>
      </c>
      <c r="F1147" s="7">
        <v>3</v>
      </c>
      <c r="G1147" s="7">
        <v>4</v>
      </c>
      <c r="H1147" s="7">
        <v>0</v>
      </c>
    </row>
    <row r="1148" spans="2:8" x14ac:dyDescent="0.25">
      <c r="B1148" s="7">
        <v>1</v>
      </c>
      <c r="C1148" s="7">
        <v>1</v>
      </c>
      <c r="D1148" s="7">
        <v>0.11522602373436264</v>
      </c>
      <c r="E1148" s="7">
        <v>-2.0384365951171688</v>
      </c>
      <c r="F1148" s="7">
        <v>4</v>
      </c>
      <c r="G1148" s="7">
        <v>3</v>
      </c>
      <c r="H1148" s="7">
        <v>1</v>
      </c>
    </row>
    <row r="1149" spans="2:8" x14ac:dyDescent="0.25">
      <c r="B1149" s="7">
        <v>1</v>
      </c>
      <c r="C1149" s="7">
        <v>1</v>
      </c>
      <c r="D1149" s="7">
        <v>0.11759271613261484</v>
      </c>
      <c r="E1149" s="7">
        <v>-2.0154266266162026</v>
      </c>
      <c r="F1149" s="7">
        <v>3</v>
      </c>
      <c r="G1149" s="7">
        <v>3</v>
      </c>
      <c r="H1149" s="7">
        <v>1</v>
      </c>
    </row>
    <row r="1150" spans="2:8" x14ac:dyDescent="0.25">
      <c r="B1150" s="7">
        <v>0</v>
      </c>
      <c r="C1150" s="7">
        <v>0</v>
      </c>
      <c r="D1150" s="7">
        <v>8.3452162661162274E-2</v>
      </c>
      <c r="E1150" s="7">
        <v>-2.3963406961714853</v>
      </c>
      <c r="F1150" s="7">
        <v>7</v>
      </c>
      <c r="G1150" s="7">
        <v>1</v>
      </c>
      <c r="H1150" s="7">
        <v>1</v>
      </c>
    </row>
    <row r="1151" spans="2:8" x14ac:dyDescent="0.25">
      <c r="B1151" s="20">
        <v>0</v>
      </c>
      <c r="C1151" s="20">
        <v>1</v>
      </c>
      <c r="D1151" s="20">
        <v>5.1186265514352167E-2</v>
      </c>
      <c r="E1151" s="20">
        <v>-2.9197412593902832</v>
      </c>
      <c r="F1151" s="20">
        <v>3</v>
      </c>
      <c r="G1151" s="20">
        <v>3</v>
      </c>
      <c r="H1151" s="20">
        <v>0</v>
      </c>
    </row>
    <row r="1152" spans="2:8" x14ac:dyDescent="0.25">
      <c r="B1152" s="7">
        <v>0</v>
      </c>
      <c r="C1152" s="7">
        <v>0</v>
      </c>
      <c r="D1152" s="7">
        <v>4.0597838415170513E-2</v>
      </c>
      <c r="E1152" s="7">
        <v>-3.1625955179397693</v>
      </c>
      <c r="F1152" s="7">
        <v>1</v>
      </c>
      <c r="G1152" s="7">
        <v>1</v>
      </c>
      <c r="H1152" s="7">
        <v>0</v>
      </c>
    </row>
    <row r="1153" spans="2:8" x14ac:dyDescent="0.25">
      <c r="B1153" s="7">
        <v>0</v>
      </c>
      <c r="C1153" s="7">
        <v>0</v>
      </c>
      <c r="D1153" s="7">
        <v>4.0597838415170513E-2</v>
      </c>
      <c r="E1153" s="7">
        <v>-3.1625955179397693</v>
      </c>
      <c r="F1153" s="7">
        <v>1</v>
      </c>
      <c r="G1153" s="7">
        <v>1</v>
      </c>
      <c r="H1153" s="7">
        <v>0</v>
      </c>
    </row>
    <row r="1154" spans="2:8" x14ac:dyDescent="0.25">
      <c r="B1154" s="7">
        <v>0</v>
      </c>
      <c r="C1154" s="7">
        <v>0</v>
      </c>
      <c r="D1154" s="7">
        <v>9.2684343035777467E-2</v>
      </c>
      <c r="E1154" s="7">
        <v>-2.281290853666655</v>
      </c>
      <c r="F1154" s="7">
        <v>2</v>
      </c>
      <c r="G1154" s="7">
        <v>1</v>
      </c>
      <c r="H1154" s="7">
        <v>1</v>
      </c>
    </row>
    <row r="1155" spans="2:8" x14ac:dyDescent="0.25">
      <c r="B1155" s="7">
        <v>0</v>
      </c>
      <c r="C1155" s="7">
        <v>0</v>
      </c>
      <c r="D1155" s="7">
        <v>8.3452162661162274E-2</v>
      </c>
      <c r="E1155" s="7">
        <v>-2.3963406961714853</v>
      </c>
      <c r="F1155" s="7">
        <v>7</v>
      </c>
      <c r="G1155" s="7">
        <v>1</v>
      </c>
      <c r="H1155" s="7">
        <v>1</v>
      </c>
    </row>
    <row r="1156" spans="2:8" x14ac:dyDescent="0.25">
      <c r="B1156" s="7">
        <v>0</v>
      </c>
      <c r="C1156" s="7">
        <v>0</v>
      </c>
      <c r="D1156" s="7">
        <v>5.9957213452749375E-2</v>
      </c>
      <c r="E1156" s="7">
        <v>-2.7522941931136078</v>
      </c>
      <c r="F1156" s="7">
        <v>2</v>
      </c>
      <c r="G1156" s="7">
        <v>4</v>
      </c>
      <c r="H1156" s="7">
        <v>0</v>
      </c>
    </row>
    <row r="1157" spans="2:8" x14ac:dyDescent="0.25">
      <c r="B1157" s="20">
        <v>1</v>
      </c>
      <c r="C1157" s="20">
        <v>0</v>
      </c>
      <c r="D1157" s="20">
        <v>0.10341308608892767</v>
      </c>
      <c r="E1157" s="20">
        <v>-2.1598637243919119</v>
      </c>
      <c r="F1157" s="20">
        <v>3</v>
      </c>
      <c r="G1157" s="20">
        <v>2</v>
      </c>
      <c r="H1157" s="20">
        <v>1</v>
      </c>
    </row>
    <row r="1158" spans="2:8" x14ac:dyDescent="0.25">
      <c r="B1158" s="7">
        <v>0</v>
      </c>
      <c r="C1158" s="7">
        <v>0</v>
      </c>
      <c r="D1158" s="7">
        <v>4.7935740166060253E-2</v>
      </c>
      <c r="E1158" s="7">
        <v>-2.9887711648931816</v>
      </c>
      <c r="F1158" s="7">
        <v>6</v>
      </c>
      <c r="G1158" s="7">
        <v>3</v>
      </c>
      <c r="H1158" s="7">
        <v>0</v>
      </c>
    </row>
    <row r="1159" spans="2:8" x14ac:dyDescent="0.25">
      <c r="B1159" s="7">
        <v>0</v>
      </c>
      <c r="C1159" s="7">
        <v>0</v>
      </c>
      <c r="D1159" s="7">
        <v>4.5600294444074929E-2</v>
      </c>
      <c r="E1159" s="7">
        <v>-3.0411683886650263</v>
      </c>
      <c r="F1159" s="7">
        <v>2</v>
      </c>
      <c r="G1159" s="7">
        <v>2</v>
      </c>
      <c r="H1159" s="7">
        <v>0</v>
      </c>
    </row>
    <row r="1160" spans="2:8" x14ac:dyDescent="0.25">
      <c r="B1160" s="7">
        <v>0</v>
      </c>
      <c r="C1160" s="7">
        <v>0</v>
      </c>
      <c r="D1160" s="7">
        <v>4.4609285174092961E-2</v>
      </c>
      <c r="E1160" s="7">
        <v>-3.0641783571659924</v>
      </c>
      <c r="F1160" s="7">
        <v>3</v>
      </c>
      <c r="G1160" s="7">
        <v>2</v>
      </c>
      <c r="H1160" s="7">
        <v>0</v>
      </c>
    </row>
    <row r="1161" spans="2:8" x14ac:dyDescent="0.25">
      <c r="B1161" s="20">
        <v>1</v>
      </c>
      <c r="C1161" s="20">
        <v>0</v>
      </c>
      <c r="D1161" s="20">
        <v>0.10129901410640922</v>
      </c>
      <c r="E1161" s="20">
        <v>-2.182873692892878</v>
      </c>
      <c r="F1161" s="20">
        <v>4</v>
      </c>
      <c r="G1161" s="20">
        <v>2</v>
      </c>
      <c r="H1161" s="20">
        <v>1</v>
      </c>
    </row>
    <row r="1162" spans="2:8" x14ac:dyDescent="0.25">
      <c r="B1162" s="20">
        <v>0</v>
      </c>
      <c r="C1162" s="20">
        <v>1</v>
      </c>
      <c r="D1162" s="20">
        <v>4.2688539948649754E-2</v>
      </c>
      <c r="E1162" s="20">
        <v>-3.1101982941679247</v>
      </c>
      <c r="F1162" s="20">
        <v>5</v>
      </c>
      <c r="G1162" s="20">
        <v>2</v>
      </c>
      <c r="H1162" s="20">
        <v>0</v>
      </c>
    </row>
    <row r="1163" spans="2:8" x14ac:dyDescent="0.25">
      <c r="B1163" s="7">
        <v>0</v>
      </c>
      <c r="C1163" s="7">
        <v>0</v>
      </c>
      <c r="D1163" s="7">
        <v>9.0767394599491888E-2</v>
      </c>
      <c r="E1163" s="7">
        <v>-2.3043008221676211</v>
      </c>
      <c r="F1163" s="7">
        <v>3</v>
      </c>
      <c r="G1163" s="7">
        <v>1</v>
      </c>
      <c r="H1163" s="7">
        <v>1</v>
      </c>
    </row>
    <row r="1164" spans="2:8" x14ac:dyDescent="0.25">
      <c r="B1164" s="7">
        <v>0</v>
      </c>
      <c r="C1164" s="7">
        <v>0</v>
      </c>
      <c r="D1164" s="7">
        <v>5.1186265514352167E-2</v>
      </c>
      <c r="E1164" s="7">
        <v>-2.9197412593902832</v>
      </c>
      <c r="F1164" s="7">
        <v>3</v>
      </c>
      <c r="G1164" s="7">
        <v>3</v>
      </c>
      <c r="H1164" s="7">
        <v>0</v>
      </c>
    </row>
    <row r="1165" spans="2:8" x14ac:dyDescent="0.25">
      <c r="B1165" s="7">
        <v>0</v>
      </c>
      <c r="C1165" s="7">
        <v>0</v>
      </c>
      <c r="D1165" s="7">
        <v>9.4637562323806837E-2</v>
      </c>
      <c r="E1165" s="7">
        <v>-2.2582808851656888</v>
      </c>
      <c r="F1165" s="7">
        <v>1</v>
      </c>
      <c r="G1165" s="7">
        <v>1</v>
      </c>
      <c r="H1165" s="7">
        <v>1</v>
      </c>
    </row>
    <row r="1166" spans="2:8" x14ac:dyDescent="0.25">
      <c r="B1166" s="7">
        <v>0</v>
      </c>
      <c r="C1166" s="7">
        <v>0</v>
      </c>
      <c r="D1166" s="7">
        <v>3.8842792115147254E-2</v>
      </c>
      <c r="E1166" s="7">
        <v>-3.2086154549417016</v>
      </c>
      <c r="F1166" s="7">
        <v>3</v>
      </c>
      <c r="G1166" s="7">
        <v>1</v>
      </c>
      <c r="H1166" s="7">
        <v>0</v>
      </c>
    </row>
    <row r="1167" spans="2:8" x14ac:dyDescent="0.25">
      <c r="B1167" s="7">
        <v>0</v>
      </c>
      <c r="C1167" s="7">
        <v>0</v>
      </c>
      <c r="D1167" s="7">
        <v>3.8842792115147254E-2</v>
      </c>
      <c r="E1167" s="7">
        <v>-3.2086154549417016</v>
      </c>
      <c r="F1167" s="7">
        <v>3</v>
      </c>
      <c r="G1167" s="7">
        <v>1</v>
      </c>
      <c r="H1167" s="7">
        <v>0</v>
      </c>
    </row>
    <row r="1168" spans="2:8" x14ac:dyDescent="0.25">
      <c r="B1168" s="20">
        <v>1</v>
      </c>
      <c r="C1168" s="20">
        <v>0</v>
      </c>
      <c r="D1168" s="20">
        <v>0.10129901410640922</v>
      </c>
      <c r="E1168" s="20">
        <v>-2.182873692892878</v>
      </c>
      <c r="F1168" s="20">
        <v>4</v>
      </c>
      <c r="G1168" s="20">
        <v>2</v>
      </c>
      <c r="H1168" s="20">
        <v>1</v>
      </c>
    </row>
    <row r="1169" spans="2:8" x14ac:dyDescent="0.25">
      <c r="B1169" s="20">
        <v>1</v>
      </c>
      <c r="C1169" s="20">
        <v>0</v>
      </c>
      <c r="D1169" s="20">
        <v>0.10556609540071103</v>
      </c>
      <c r="E1169" s="20">
        <v>-2.1368537558909457</v>
      </c>
      <c r="F1169" s="20">
        <v>2</v>
      </c>
      <c r="G1169" s="20">
        <v>2</v>
      </c>
      <c r="H1169" s="20">
        <v>1</v>
      </c>
    </row>
    <row r="1170" spans="2:8" x14ac:dyDescent="0.25">
      <c r="B1170" s="7">
        <v>0</v>
      </c>
      <c r="C1170" s="7">
        <v>0</v>
      </c>
      <c r="D1170" s="7">
        <v>8.8886209441974076E-2</v>
      </c>
      <c r="E1170" s="7">
        <v>-2.3273107906685873</v>
      </c>
      <c r="F1170" s="7">
        <v>4</v>
      </c>
      <c r="G1170" s="7">
        <v>1</v>
      </c>
      <c r="H1170" s="7">
        <v>1</v>
      </c>
    </row>
    <row r="1171" spans="2:8" x14ac:dyDescent="0.25">
      <c r="B1171" s="7">
        <v>0</v>
      </c>
      <c r="C1171" s="7">
        <v>0</v>
      </c>
      <c r="D1171" s="7">
        <v>8.3452162661162274E-2</v>
      </c>
      <c r="E1171" s="7">
        <v>-2.3963406961714853</v>
      </c>
      <c r="F1171" s="7">
        <v>7</v>
      </c>
      <c r="G1171" s="7">
        <v>1</v>
      </c>
      <c r="H1171" s="7">
        <v>1</v>
      </c>
    </row>
    <row r="1172" spans="2:8" x14ac:dyDescent="0.25">
      <c r="B1172" s="20">
        <v>1</v>
      </c>
      <c r="C1172" s="20">
        <v>0</v>
      </c>
      <c r="D1172" s="20">
        <v>0.18963857729753139</v>
      </c>
      <c r="E1172" s="20">
        <v>-1.4523603131322254</v>
      </c>
      <c r="F1172" s="20">
        <v>2</v>
      </c>
      <c r="G1172" s="20">
        <v>13</v>
      </c>
      <c r="H1172" s="20">
        <v>0</v>
      </c>
    </row>
    <row r="1173" spans="2:8" x14ac:dyDescent="0.25">
      <c r="B1173" s="20">
        <v>1</v>
      </c>
      <c r="C1173" s="20">
        <v>0</v>
      </c>
      <c r="D1173" s="20">
        <v>0.10341308608892767</v>
      </c>
      <c r="E1173" s="20">
        <v>-2.1598637243919119</v>
      </c>
      <c r="F1173" s="20">
        <v>3</v>
      </c>
      <c r="G1173" s="20">
        <v>2</v>
      </c>
      <c r="H1173" s="20">
        <v>1</v>
      </c>
    </row>
    <row r="1174" spans="2:8" x14ac:dyDescent="0.25">
      <c r="B1174" s="7">
        <v>0</v>
      </c>
      <c r="C1174" s="7">
        <v>0</v>
      </c>
      <c r="D1174" s="7">
        <v>4.5600294444074929E-2</v>
      </c>
      <c r="E1174" s="7">
        <v>-3.0411683886650263</v>
      </c>
      <c r="F1174" s="7">
        <v>2</v>
      </c>
      <c r="G1174" s="7">
        <v>2</v>
      </c>
      <c r="H1174" s="7">
        <v>0</v>
      </c>
    </row>
    <row r="1175" spans="2:8" x14ac:dyDescent="0.25">
      <c r="B1175" s="20">
        <v>1</v>
      </c>
      <c r="C1175" s="20">
        <v>0</v>
      </c>
      <c r="D1175" s="20">
        <v>0.10775854194622406</v>
      </c>
      <c r="E1175" s="20">
        <v>-2.1138437873899796</v>
      </c>
      <c r="F1175" s="20">
        <v>1</v>
      </c>
      <c r="G1175" s="20">
        <v>2</v>
      </c>
      <c r="H1175" s="20">
        <v>1</v>
      </c>
    </row>
    <row r="1176" spans="2:8" x14ac:dyDescent="0.25">
      <c r="B1176" s="7">
        <v>0</v>
      </c>
      <c r="C1176" s="7">
        <v>0</v>
      </c>
      <c r="D1176" s="7">
        <v>4.3638828271610294E-2</v>
      </c>
      <c r="E1176" s="7">
        <v>-3.0871883256669586</v>
      </c>
      <c r="F1176" s="7">
        <v>4</v>
      </c>
      <c r="G1176" s="7">
        <v>2</v>
      </c>
      <c r="H1176" s="7">
        <v>0</v>
      </c>
    </row>
    <row r="1177" spans="2:8" x14ac:dyDescent="0.25">
      <c r="B1177" s="7">
        <v>0</v>
      </c>
      <c r="C1177" s="7">
        <v>0</v>
      </c>
      <c r="D1177" s="7">
        <v>4.5600294444074929E-2</v>
      </c>
      <c r="E1177" s="7">
        <v>-3.0411683886650263</v>
      </c>
      <c r="F1177" s="7">
        <v>2</v>
      </c>
      <c r="G1177" s="7">
        <v>2</v>
      </c>
      <c r="H1177" s="7">
        <v>0</v>
      </c>
    </row>
    <row r="1178" spans="2:8" x14ac:dyDescent="0.25">
      <c r="B1178" s="7">
        <v>0</v>
      </c>
      <c r="C1178" s="7">
        <v>0</v>
      </c>
      <c r="D1178" s="7">
        <v>8.3452162661162274E-2</v>
      </c>
      <c r="E1178" s="7">
        <v>-2.3963406961714853</v>
      </c>
      <c r="F1178" s="7">
        <v>7</v>
      </c>
      <c r="G1178" s="7">
        <v>1</v>
      </c>
      <c r="H1178" s="7">
        <v>1</v>
      </c>
    </row>
    <row r="1179" spans="2:8" x14ac:dyDescent="0.25">
      <c r="B1179" s="7">
        <v>0</v>
      </c>
      <c r="C1179" s="7">
        <v>0</v>
      </c>
      <c r="D1179" s="7">
        <v>3.7992794280493444E-2</v>
      </c>
      <c r="E1179" s="7">
        <v>-3.2316254234426678</v>
      </c>
      <c r="F1179" s="7">
        <v>4</v>
      </c>
      <c r="G1179" s="7">
        <v>1</v>
      </c>
      <c r="H1179" s="7">
        <v>0</v>
      </c>
    </row>
    <row r="1180" spans="2:8" x14ac:dyDescent="0.25">
      <c r="B1180" s="7">
        <v>0</v>
      </c>
      <c r="C1180" s="7">
        <v>0</v>
      </c>
      <c r="D1180" s="7">
        <v>6.1267316737098475E-2</v>
      </c>
      <c r="E1180" s="7">
        <v>-2.7292842246126421</v>
      </c>
      <c r="F1180" s="7">
        <v>1</v>
      </c>
      <c r="G1180" s="7">
        <v>4</v>
      </c>
      <c r="H1180" s="7">
        <v>0</v>
      </c>
    </row>
    <row r="1181" spans="2:8" x14ac:dyDescent="0.25">
      <c r="B1181" s="20">
        <v>1</v>
      </c>
      <c r="C1181" s="20">
        <v>0</v>
      </c>
      <c r="D1181" s="20">
        <v>0.10775854194622406</v>
      </c>
      <c r="E1181" s="20">
        <v>-2.1138437873899796</v>
      </c>
      <c r="F1181" s="20">
        <v>1</v>
      </c>
      <c r="G1181" s="20">
        <v>2</v>
      </c>
      <c r="H1181" s="20">
        <v>1</v>
      </c>
    </row>
    <row r="1182" spans="2:8" x14ac:dyDescent="0.25">
      <c r="B1182" s="7">
        <v>0</v>
      </c>
      <c r="C1182" s="7">
        <v>0</v>
      </c>
      <c r="D1182" s="7">
        <v>8.8886209441974076E-2</v>
      </c>
      <c r="E1182" s="7">
        <v>-2.3273107906685873</v>
      </c>
      <c r="F1182" s="7">
        <v>4</v>
      </c>
      <c r="G1182" s="7">
        <v>1</v>
      </c>
      <c r="H1182" s="7">
        <v>1</v>
      </c>
    </row>
    <row r="1183" spans="2:8" x14ac:dyDescent="0.25">
      <c r="B1183" s="20">
        <v>1</v>
      </c>
      <c r="C1183" s="20">
        <v>0</v>
      </c>
      <c r="D1183" s="20">
        <v>0.10556609540071103</v>
      </c>
      <c r="E1183" s="20">
        <v>-2.1368537558909457</v>
      </c>
      <c r="F1183" s="20">
        <v>2</v>
      </c>
      <c r="G1183" s="20">
        <v>2</v>
      </c>
      <c r="H1183" s="20">
        <v>1</v>
      </c>
    </row>
    <row r="1184" spans="2:8" x14ac:dyDescent="0.25">
      <c r="B1184" s="7">
        <v>0</v>
      </c>
      <c r="C1184" s="7">
        <v>0</v>
      </c>
      <c r="D1184" s="7">
        <v>4.5600294444074929E-2</v>
      </c>
      <c r="E1184" s="7">
        <v>-3.0411683886650263</v>
      </c>
      <c r="F1184" s="7">
        <v>2</v>
      </c>
      <c r="G1184" s="7">
        <v>2</v>
      </c>
      <c r="H1184" s="7">
        <v>0</v>
      </c>
    </row>
    <row r="1185" spans="2:8" x14ac:dyDescent="0.25">
      <c r="B1185" s="7">
        <v>0</v>
      </c>
      <c r="C1185" s="7">
        <v>0</v>
      </c>
      <c r="D1185" s="7">
        <v>8.3452162661162274E-2</v>
      </c>
      <c r="E1185" s="7">
        <v>-2.3963406961714853</v>
      </c>
      <c r="F1185" s="7">
        <v>7</v>
      </c>
      <c r="G1185" s="7">
        <v>1</v>
      </c>
      <c r="H1185" s="7">
        <v>1</v>
      </c>
    </row>
    <row r="1186" spans="2:8" x14ac:dyDescent="0.25">
      <c r="B1186" s="7">
        <v>0</v>
      </c>
      <c r="C1186" s="7">
        <v>0</v>
      </c>
      <c r="D1186" s="7">
        <v>5.2315383777535085E-2</v>
      </c>
      <c r="E1186" s="7">
        <v>-2.896731290889317</v>
      </c>
      <c r="F1186" s="7">
        <v>2</v>
      </c>
      <c r="G1186" s="7">
        <v>3</v>
      </c>
      <c r="H1186" s="7">
        <v>0</v>
      </c>
    </row>
    <row r="1187" spans="2:8" x14ac:dyDescent="0.25">
      <c r="B1187" s="7">
        <v>0</v>
      </c>
      <c r="C1187" s="7">
        <v>0</v>
      </c>
      <c r="D1187" s="7">
        <v>6.435105607774956E-2</v>
      </c>
      <c r="E1187" s="7">
        <v>-2.6768870008407974</v>
      </c>
      <c r="F1187" s="7">
        <v>5</v>
      </c>
      <c r="G1187" s="7">
        <v>5</v>
      </c>
      <c r="H1187" s="7">
        <v>0</v>
      </c>
    </row>
  </sheetData>
  <mergeCells count="12">
    <mergeCell ref="B3:K3"/>
    <mergeCell ref="N3:Q3"/>
    <mergeCell ref="B4:C4"/>
    <mergeCell ref="D4:E4"/>
    <mergeCell ref="F4:G4"/>
    <mergeCell ref="H4:I4"/>
    <mergeCell ref="J4:K4"/>
    <mergeCell ref="B5:C5"/>
    <mergeCell ref="D5:E5"/>
    <mergeCell ref="F5:G5"/>
    <mergeCell ref="H5:I5"/>
    <mergeCell ref="J5:K5"/>
  </mergeCells>
  <hyperlinks>
    <hyperlink ref="B4" location="'LR_Output'!R10C2:R10C2" display="Inputs"/>
    <hyperlink ref="D4" location="'LR_Output'!R42C2:R42C2" display="Prior Class Prob."/>
    <hyperlink ref="F4" location="'LR_Output'!R51C2:R51C2" display="Regress. Model"/>
    <hyperlink ref="H4" location="'LR_Output'!R60C2:R60C2" display="Train. Score Summary"/>
    <hyperlink ref="J4" location="'LR_Output'!R77C2:R77C2" display="Valid. Score Summary"/>
    <hyperlink ref="B5" location="'LR_TrainingLiftChart'!R10C2:R10C2" display="Training Lift Chart"/>
    <hyperlink ref="D5" location="'LR_TrainingScore'!R10C2:R10C2" display="Train. Score - Detailed Rep."/>
    <hyperlink ref="F5" location="'LR_ValidationLiftChart'!R10C2:R10C2" display="Validation Lift Chart"/>
    <hyperlink ref="H5" location="'LR_ValidationScore'!R10C2:R10C2" display="Valid. Score - Detailed Rep.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1:BF1180"/>
  <sheetViews>
    <sheetView showGridLines="0" topLeftCell="A8" workbookViewId="0"/>
  </sheetViews>
  <sheetFormatPr defaultRowHeight="15" x14ac:dyDescent="0.25"/>
  <cols>
    <col min="14" max="14" width="13.28515625" bestFit="1" customWidth="1"/>
    <col min="52" max="52" width="8.140625" customWidth="1"/>
    <col min="53" max="53" width="15.28515625" bestFit="1" customWidth="1"/>
    <col min="54" max="54" width="12.42578125" bestFit="1" customWidth="1"/>
    <col min="55" max="55" width="45.7109375" bestFit="1" customWidth="1"/>
    <col min="56" max="56" width="28" bestFit="1" customWidth="1"/>
    <col min="57" max="57" width="6.42578125" customWidth="1"/>
    <col min="58" max="58" width="22.42578125" bestFit="1" customWidth="1"/>
  </cols>
  <sheetData>
    <row r="1" spans="2:58" ht="18.75" x14ac:dyDescent="0.3">
      <c r="B1" s="6" t="s">
        <v>196</v>
      </c>
      <c r="N1" t="s">
        <v>217</v>
      </c>
    </row>
    <row r="3" spans="2:58" ht="15.75" x14ac:dyDescent="0.25">
      <c r="B3" s="35" t="s">
        <v>29</v>
      </c>
      <c r="C3" s="36"/>
      <c r="D3" s="36"/>
      <c r="E3" s="36"/>
      <c r="F3" s="36"/>
      <c r="G3" s="36"/>
      <c r="H3" s="36"/>
      <c r="I3" s="36"/>
      <c r="J3" s="36"/>
      <c r="K3" s="37"/>
      <c r="N3" s="35" t="s">
        <v>30</v>
      </c>
      <c r="O3" s="36"/>
      <c r="P3" s="36"/>
      <c r="Q3" s="37"/>
      <c r="AZ3" s="8" t="s">
        <v>123</v>
      </c>
      <c r="BA3" s="8" t="s">
        <v>124</v>
      </c>
      <c r="BB3" s="8" t="s">
        <v>125</v>
      </c>
      <c r="BC3" s="8" t="s">
        <v>126</v>
      </c>
      <c r="BD3" s="8" t="s">
        <v>127</v>
      </c>
      <c r="BE3" s="8" t="s">
        <v>128</v>
      </c>
      <c r="BF3" s="8" t="s">
        <v>129</v>
      </c>
    </row>
    <row r="4" spans="2:58" x14ac:dyDescent="0.25">
      <c r="B4" s="38" t="s">
        <v>88</v>
      </c>
      <c r="C4" s="39"/>
      <c r="D4" s="38" t="s">
        <v>186</v>
      </c>
      <c r="E4" s="39"/>
      <c r="F4" s="38" t="s">
        <v>187</v>
      </c>
      <c r="G4" s="39"/>
      <c r="H4" s="38" t="s">
        <v>188</v>
      </c>
      <c r="I4" s="39"/>
      <c r="J4" s="38" t="s">
        <v>189</v>
      </c>
      <c r="K4" s="39"/>
      <c r="N4" s="8" t="s">
        <v>163</v>
      </c>
      <c r="O4" s="8" t="s">
        <v>164</v>
      </c>
      <c r="P4" s="8" t="s">
        <v>32</v>
      </c>
      <c r="Q4" s="8" t="s">
        <v>33</v>
      </c>
      <c r="AZ4" s="17">
        <v>1</v>
      </c>
      <c r="BA4" s="17">
        <v>0.37167547177586313</v>
      </c>
      <c r="BB4" s="17">
        <v>0</v>
      </c>
      <c r="BC4" s="17">
        <v>0</v>
      </c>
      <c r="BD4" s="17">
        <v>7.9864061172472384E-2</v>
      </c>
      <c r="BE4">
        <v>1</v>
      </c>
      <c r="BF4">
        <v>2.9965448263320607</v>
      </c>
    </row>
    <row r="5" spans="2:58" x14ac:dyDescent="0.25">
      <c r="B5" s="38" t="s">
        <v>120</v>
      </c>
      <c r="C5" s="39"/>
      <c r="D5" s="38" t="s">
        <v>190</v>
      </c>
      <c r="E5" s="39"/>
      <c r="F5" s="38" t="s">
        <v>153</v>
      </c>
      <c r="G5" s="39"/>
      <c r="H5" s="38" t="s">
        <v>191</v>
      </c>
      <c r="I5" s="39"/>
      <c r="J5" s="40"/>
      <c r="K5" s="39"/>
      <c r="N5" s="7">
        <v>16</v>
      </c>
      <c r="O5" s="7">
        <v>78</v>
      </c>
      <c r="P5" s="7">
        <v>203</v>
      </c>
      <c r="Q5" s="7">
        <v>297</v>
      </c>
      <c r="AZ5" s="17">
        <v>2</v>
      </c>
      <c r="BA5" s="17">
        <v>0.36631794483067942</v>
      </c>
      <c r="BB5" s="17">
        <v>0</v>
      </c>
      <c r="BC5" s="17">
        <v>0</v>
      </c>
      <c r="BD5" s="17">
        <v>0.15972812234494477</v>
      </c>
      <c r="BE5">
        <v>2</v>
      </c>
      <c r="BF5">
        <v>1.1772140389161667</v>
      </c>
    </row>
    <row r="6" spans="2:58" x14ac:dyDescent="0.25">
      <c r="AZ6" s="17">
        <v>3</v>
      </c>
      <c r="BA6" s="17">
        <v>0.36631794483067942</v>
      </c>
      <c r="BB6" s="17">
        <v>0</v>
      </c>
      <c r="BC6" s="17">
        <v>0</v>
      </c>
      <c r="BD6" s="17">
        <v>0.23959218351741715</v>
      </c>
      <c r="BE6">
        <v>3</v>
      </c>
      <c r="BF6">
        <v>2.2474086197490455</v>
      </c>
    </row>
    <row r="7" spans="2:58" x14ac:dyDescent="0.25">
      <c r="AZ7" s="17">
        <v>4</v>
      </c>
      <c r="BA7" s="17">
        <v>0.33348099466256825</v>
      </c>
      <c r="BB7" s="17">
        <v>0</v>
      </c>
      <c r="BC7" s="17">
        <v>0</v>
      </c>
      <c r="BD7" s="17">
        <v>0.31945624468988953</v>
      </c>
      <c r="BE7">
        <v>4</v>
      </c>
      <c r="BF7">
        <v>0.42807783233315155</v>
      </c>
    </row>
    <row r="8" spans="2:58" x14ac:dyDescent="0.25">
      <c r="AZ8" s="17">
        <v>5</v>
      </c>
      <c r="BA8" s="17">
        <v>0.3070579445449888</v>
      </c>
      <c r="BB8" s="17">
        <v>0</v>
      </c>
      <c r="BC8" s="17">
        <v>0</v>
      </c>
      <c r="BD8" s="17">
        <v>0.39932030586236189</v>
      </c>
      <c r="BE8">
        <v>5</v>
      </c>
      <c r="BF8">
        <v>0.53509729041643939</v>
      </c>
    </row>
    <row r="9" spans="2:58" x14ac:dyDescent="0.25">
      <c r="AZ9" s="17">
        <v>6</v>
      </c>
      <c r="BA9" s="17">
        <v>0.30218389001479545</v>
      </c>
      <c r="BB9" s="17">
        <v>0</v>
      </c>
      <c r="BC9" s="17">
        <v>0</v>
      </c>
      <c r="BD9" s="17">
        <v>0.4791843670348343</v>
      </c>
      <c r="BE9">
        <v>6</v>
      </c>
      <c r="BF9">
        <v>1.0701945808328788</v>
      </c>
    </row>
    <row r="10" spans="2:58" x14ac:dyDescent="0.25">
      <c r="AZ10" s="17">
        <v>7</v>
      </c>
      <c r="BA10" s="17">
        <v>0.30218389001479545</v>
      </c>
      <c r="BB10" s="17">
        <v>0</v>
      </c>
      <c r="BC10" s="17">
        <v>0</v>
      </c>
      <c r="BD10" s="17">
        <v>0.55904842820730671</v>
      </c>
      <c r="BE10">
        <v>7</v>
      </c>
      <c r="BF10">
        <v>0.64211674849972722</v>
      </c>
    </row>
    <row r="11" spans="2:58" x14ac:dyDescent="0.25">
      <c r="AZ11" s="17">
        <v>8</v>
      </c>
      <c r="BA11" s="17">
        <v>0.28782935173256707</v>
      </c>
      <c r="BB11" s="17">
        <v>0</v>
      </c>
      <c r="BC11" s="17">
        <v>0</v>
      </c>
      <c r="BD11" s="17">
        <v>0.63891248937977907</v>
      </c>
      <c r="BE11">
        <v>8</v>
      </c>
      <c r="BF11">
        <v>0.74913620658301516</v>
      </c>
    </row>
    <row r="12" spans="2:58" x14ac:dyDescent="0.25">
      <c r="AZ12" s="17">
        <v>9</v>
      </c>
      <c r="BA12" s="17">
        <v>0.27262261341304211</v>
      </c>
      <c r="BB12" s="17">
        <v>0</v>
      </c>
      <c r="BC12" s="17">
        <v>0</v>
      </c>
      <c r="BD12" s="17">
        <v>0.71877655055225143</v>
      </c>
      <c r="BE12">
        <v>9</v>
      </c>
      <c r="BF12">
        <v>0</v>
      </c>
    </row>
    <row r="13" spans="2:58" x14ac:dyDescent="0.25">
      <c r="AZ13" s="17">
        <v>10</v>
      </c>
      <c r="BA13" s="17">
        <v>0.26808369524982933</v>
      </c>
      <c r="BB13" s="17">
        <v>0</v>
      </c>
      <c r="BC13" s="17">
        <v>0</v>
      </c>
      <c r="BD13" s="17">
        <v>0.79864061172472378</v>
      </c>
      <c r="BE13">
        <v>10</v>
      </c>
      <c r="BF13">
        <v>0.21403891616657578</v>
      </c>
    </row>
    <row r="14" spans="2:58" x14ac:dyDescent="0.25">
      <c r="AZ14" s="17">
        <v>11</v>
      </c>
      <c r="BA14" s="17">
        <v>0.24921860091652479</v>
      </c>
      <c r="BB14" s="17">
        <v>0</v>
      </c>
      <c r="BC14" s="17">
        <v>0</v>
      </c>
      <c r="BD14" s="17">
        <v>0.87850467289719625</v>
      </c>
    </row>
    <row r="15" spans="2:58" x14ac:dyDescent="0.25">
      <c r="AZ15" s="17">
        <v>12</v>
      </c>
      <c r="BA15" s="17">
        <v>0.24921860091652479</v>
      </c>
      <c r="BB15" s="17">
        <v>0</v>
      </c>
      <c r="BC15" s="17">
        <v>0</v>
      </c>
      <c r="BD15" s="17">
        <v>0.9583687340696686</v>
      </c>
    </row>
    <row r="16" spans="2:58" x14ac:dyDescent="0.25">
      <c r="AZ16" s="17">
        <v>13</v>
      </c>
      <c r="BA16" s="17">
        <v>0.24493812508220211</v>
      </c>
      <c r="BB16" s="17">
        <v>0</v>
      </c>
      <c r="BC16" s="17">
        <v>0</v>
      </c>
      <c r="BD16" s="17">
        <v>1.0382327952421411</v>
      </c>
    </row>
    <row r="17" spans="52:56" x14ac:dyDescent="0.25">
      <c r="AZ17" s="17">
        <v>14</v>
      </c>
      <c r="BA17" s="17">
        <v>0.22318153291362181</v>
      </c>
      <c r="BB17" s="17">
        <v>0</v>
      </c>
      <c r="BC17" s="17">
        <v>0</v>
      </c>
      <c r="BD17" s="17">
        <v>1.1180968564146134</v>
      </c>
    </row>
    <row r="18" spans="52:56" x14ac:dyDescent="0.25">
      <c r="AZ18" s="17">
        <v>15</v>
      </c>
      <c r="BA18" s="17">
        <v>0.22318153291362181</v>
      </c>
      <c r="BB18" s="17">
        <v>0</v>
      </c>
      <c r="BC18" s="17">
        <v>0</v>
      </c>
      <c r="BD18" s="17">
        <v>1.1979609175870858</v>
      </c>
    </row>
    <row r="19" spans="52:56" x14ac:dyDescent="0.25">
      <c r="AZ19" s="17">
        <v>16</v>
      </c>
      <c r="BA19" s="17">
        <v>0.21921768229486741</v>
      </c>
      <c r="BB19" s="17">
        <v>1</v>
      </c>
      <c r="BC19" s="17">
        <v>1</v>
      </c>
      <c r="BD19" s="17">
        <v>1.2778249787595581</v>
      </c>
    </row>
    <row r="20" spans="52:56" x14ac:dyDescent="0.25">
      <c r="AZ20" s="17">
        <v>17</v>
      </c>
      <c r="BA20" s="17">
        <v>0.21921768229486741</v>
      </c>
      <c r="BB20" s="17">
        <v>0</v>
      </c>
      <c r="BC20" s="17">
        <v>1</v>
      </c>
      <c r="BD20" s="17">
        <v>1.3576890399320305</v>
      </c>
    </row>
    <row r="21" spans="52:56" x14ac:dyDescent="0.25">
      <c r="AZ21" s="17">
        <v>18</v>
      </c>
      <c r="BA21" s="17">
        <v>0.19549879209349819</v>
      </c>
      <c r="BB21" s="17">
        <v>1</v>
      </c>
      <c r="BC21" s="17">
        <v>2</v>
      </c>
      <c r="BD21" s="17">
        <v>1.4375531011045029</v>
      </c>
    </row>
    <row r="22" spans="52:56" x14ac:dyDescent="0.25">
      <c r="AZ22" s="17">
        <v>19</v>
      </c>
      <c r="BA22" s="17">
        <v>0.19549879209349819</v>
      </c>
      <c r="BB22" s="17">
        <v>0</v>
      </c>
      <c r="BC22" s="17">
        <v>2</v>
      </c>
      <c r="BD22" s="17">
        <v>1.5174171622769752</v>
      </c>
    </row>
    <row r="23" spans="52:56" x14ac:dyDescent="0.25">
      <c r="AZ23" s="17">
        <v>20</v>
      </c>
      <c r="BA23" s="17">
        <v>0.19549879209349819</v>
      </c>
      <c r="BB23" s="17">
        <v>0</v>
      </c>
      <c r="BC23" s="17">
        <v>2</v>
      </c>
      <c r="BD23" s="17">
        <v>1.5972812234494476</v>
      </c>
    </row>
    <row r="24" spans="52:56" x14ac:dyDescent="0.25">
      <c r="AZ24" s="17">
        <v>21</v>
      </c>
      <c r="BA24" s="17">
        <v>0.1931999282467014</v>
      </c>
      <c r="BB24" s="17">
        <v>0</v>
      </c>
      <c r="BC24" s="17">
        <v>2</v>
      </c>
      <c r="BD24" s="17">
        <v>1.6771452846219201</v>
      </c>
    </row>
    <row r="25" spans="52:56" x14ac:dyDescent="0.25">
      <c r="AZ25" s="17">
        <v>22</v>
      </c>
      <c r="BA25" s="17">
        <v>0.19190514460086913</v>
      </c>
      <c r="BB25" s="17">
        <v>0</v>
      </c>
      <c r="BC25" s="17">
        <v>2</v>
      </c>
      <c r="BD25" s="17">
        <v>1.7570093457943925</v>
      </c>
    </row>
    <row r="26" spans="52:56" x14ac:dyDescent="0.25">
      <c r="AZ26" s="17">
        <v>23</v>
      </c>
      <c r="BA26" s="17">
        <v>0.18963857729753139</v>
      </c>
      <c r="BB26" s="17">
        <v>0</v>
      </c>
      <c r="BC26" s="17">
        <v>2</v>
      </c>
      <c r="BD26" s="17">
        <v>1.8368734069668649</v>
      </c>
    </row>
    <row r="27" spans="52:56" x14ac:dyDescent="0.25">
      <c r="AZ27" s="17">
        <v>24</v>
      </c>
      <c r="BA27" s="17">
        <v>0.18836208877093172</v>
      </c>
      <c r="BB27" s="17">
        <v>0</v>
      </c>
      <c r="BC27" s="17">
        <v>2</v>
      </c>
      <c r="BD27" s="17">
        <v>1.9167374681393372</v>
      </c>
    </row>
    <row r="28" spans="52:56" x14ac:dyDescent="0.25">
      <c r="AZ28" s="17">
        <v>25</v>
      </c>
      <c r="BA28" s="17">
        <v>0.18836208877093172</v>
      </c>
      <c r="BB28" s="17">
        <v>0</v>
      </c>
      <c r="BC28" s="17">
        <v>2</v>
      </c>
      <c r="BD28" s="17">
        <v>1.9966015293118096</v>
      </c>
    </row>
    <row r="29" spans="52:56" x14ac:dyDescent="0.25">
      <c r="AZ29" s="17">
        <v>26</v>
      </c>
      <c r="BA29" s="17">
        <v>0.18836208877093172</v>
      </c>
      <c r="BB29" s="17">
        <v>0</v>
      </c>
      <c r="BC29" s="17">
        <v>2</v>
      </c>
      <c r="BD29" s="17">
        <v>2.0764655904842821</v>
      </c>
    </row>
    <row r="30" spans="52:56" x14ac:dyDescent="0.25">
      <c r="AZ30" s="17">
        <v>27</v>
      </c>
      <c r="BA30" s="17">
        <v>0.18486948189414673</v>
      </c>
      <c r="BB30" s="17">
        <v>0</v>
      </c>
      <c r="BC30" s="17">
        <v>2</v>
      </c>
      <c r="BD30" s="17">
        <v>2.1563296516567543</v>
      </c>
    </row>
    <row r="31" spans="52:56" x14ac:dyDescent="0.25">
      <c r="AZ31" s="17">
        <v>28</v>
      </c>
      <c r="BA31" s="17">
        <v>0.18266722802977295</v>
      </c>
      <c r="BB31" s="17">
        <v>0</v>
      </c>
      <c r="BC31" s="17">
        <v>2</v>
      </c>
      <c r="BD31" s="17">
        <v>2.2361937128292269</v>
      </c>
    </row>
    <row r="32" spans="52:56" x14ac:dyDescent="0.25">
      <c r="AZ32" s="17">
        <v>29</v>
      </c>
      <c r="BA32" s="17">
        <v>0.17710360633406602</v>
      </c>
      <c r="BB32" s="17">
        <v>1</v>
      </c>
      <c r="BC32" s="17">
        <v>3</v>
      </c>
      <c r="BD32" s="17">
        <v>2.316057774001699</v>
      </c>
    </row>
    <row r="33" spans="9:56" x14ac:dyDescent="0.25">
      <c r="AZ33" s="17">
        <v>30</v>
      </c>
      <c r="BA33" s="17">
        <v>0.17710360633406602</v>
      </c>
      <c r="BB33" s="17">
        <v>0</v>
      </c>
      <c r="BC33" s="17">
        <v>3</v>
      </c>
      <c r="BD33" s="17">
        <v>2.3959218351741716</v>
      </c>
    </row>
    <row r="34" spans="9:56" x14ac:dyDescent="0.25">
      <c r="AZ34" s="17">
        <v>31</v>
      </c>
      <c r="BA34" s="17">
        <v>0.17377505883041214</v>
      </c>
      <c r="BB34" s="17">
        <v>1</v>
      </c>
      <c r="BC34" s="17">
        <v>4</v>
      </c>
      <c r="BD34" s="17">
        <v>2.4757858963466437</v>
      </c>
    </row>
    <row r="35" spans="9:56" x14ac:dyDescent="0.25">
      <c r="AZ35" s="17">
        <v>32</v>
      </c>
      <c r="BA35" s="17">
        <v>0.17377505883041214</v>
      </c>
      <c r="BB35" s="17">
        <v>0</v>
      </c>
      <c r="BC35" s="17">
        <v>4</v>
      </c>
      <c r="BD35" s="17">
        <v>2.5556499575191163</v>
      </c>
    </row>
    <row r="36" spans="9:56" x14ac:dyDescent="0.25">
      <c r="AZ36" s="17">
        <v>33</v>
      </c>
      <c r="BA36" s="17">
        <v>0.17377505883041214</v>
      </c>
      <c r="BB36" s="17">
        <v>0</v>
      </c>
      <c r="BC36" s="17">
        <v>4</v>
      </c>
      <c r="BD36" s="17">
        <v>2.6355140186915889</v>
      </c>
    </row>
    <row r="37" spans="9:56" x14ac:dyDescent="0.25">
      <c r="AZ37" s="17">
        <v>34</v>
      </c>
      <c r="BA37" s="17">
        <v>0.17377505883041214</v>
      </c>
      <c r="BB37" s="17">
        <v>0</v>
      </c>
      <c r="BC37" s="17">
        <v>4</v>
      </c>
      <c r="BD37" s="17">
        <v>2.715378079864061</v>
      </c>
    </row>
    <row r="38" spans="9:56" x14ac:dyDescent="0.25">
      <c r="I38" s="8" t="s">
        <v>130</v>
      </c>
      <c r="J38" s="8" t="s">
        <v>131</v>
      </c>
      <c r="K38" s="8" t="s">
        <v>132</v>
      </c>
      <c r="L38" s="8" t="s">
        <v>133</v>
      </c>
      <c r="M38" s="8" t="s">
        <v>134</v>
      </c>
      <c r="AZ38" s="17">
        <v>35</v>
      </c>
      <c r="BA38" s="17">
        <v>0.17049610783452723</v>
      </c>
      <c r="BB38" s="17">
        <v>0</v>
      </c>
      <c r="BC38" s="17">
        <v>4</v>
      </c>
      <c r="BD38" s="17">
        <v>2.7952421410365336</v>
      </c>
    </row>
    <row r="39" spans="9:56" x14ac:dyDescent="0.25">
      <c r="I39" s="13">
        <v>1</v>
      </c>
      <c r="J39" s="7">
        <v>0.23931623931623933</v>
      </c>
      <c r="K39" s="7">
        <v>0.42850125034164815</v>
      </c>
      <c r="L39" s="7">
        <v>0</v>
      </c>
      <c r="M39" s="7">
        <v>1</v>
      </c>
      <c r="AZ39" s="17">
        <v>36</v>
      </c>
      <c r="BA39" s="17">
        <v>0.16523143663730067</v>
      </c>
      <c r="BB39" s="17">
        <v>0</v>
      </c>
      <c r="BC39" s="17">
        <v>4</v>
      </c>
      <c r="BD39" s="17">
        <v>2.8751062022090057</v>
      </c>
    </row>
    <row r="40" spans="9:56" x14ac:dyDescent="0.25">
      <c r="I40" s="13">
        <v>2</v>
      </c>
      <c r="J40" s="7">
        <v>9.4017094017094016E-2</v>
      </c>
      <c r="K40" s="7">
        <v>0.29310778242665092</v>
      </c>
      <c r="L40" s="7">
        <v>0</v>
      </c>
      <c r="M40" s="7">
        <v>1</v>
      </c>
      <c r="AZ40" s="17">
        <v>37</v>
      </c>
      <c r="BA40" s="17">
        <v>0.16408597065631592</v>
      </c>
      <c r="BB40" s="17">
        <v>0</v>
      </c>
      <c r="BC40" s="17">
        <v>4</v>
      </c>
      <c r="BD40" s="17">
        <v>2.9549702633814783</v>
      </c>
    </row>
    <row r="41" spans="9:56" x14ac:dyDescent="0.25">
      <c r="I41" s="13">
        <v>3</v>
      </c>
      <c r="J41" s="7">
        <v>0.17948717948717949</v>
      </c>
      <c r="K41" s="7">
        <v>0.38541031908649637</v>
      </c>
      <c r="L41" s="7">
        <v>0</v>
      </c>
      <c r="M41" s="7">
        <v>1</v>
      </c>
      <c r="AZ41" s="17">
        <v>38</v>
      </c>
      <c r="BA41" s="17">
        <v>0.16095422734944984</v>
      </c>
      <c r="BB41" s="17">
        <v>0</v>
      </c>
      <c r="BC41" s="17">
        <v>4</v>
      </c>
      <c r="BD41" s="17">
        <v>3.0348343245539504</v>
      </c>
    </row>
    <row r="42" spans="9:56" x14ac:dyDescent="0.25">
      <c r="I42" s="13">
        <v>4</v>
      </c>
      <c r="J42" s="7">
        <v>3.4188034188034191E-2</v>
      </c>
      <c r="K42" s="7">
        <v>0.18249345437595224</v>
      </c>
      <c r="L42" s="7">
        <v>0</v>
      </c>
      <c r="M42" s="7">
        <v>1</v>
      </c>
      <c r="AZ42" s="17">
        <v>39</v>
      </c>
      <c r="BA42" s="17">
        <v>0.15702497076891889</v>
      </c>
      <c r="BB42" s="17">
        <v>1</v>
      </c>
      <c r="BC42" s="17">
        <v>5</v>
      </c>
      <c r="BD42" s="17">
        <v>3.114698385726423</v>
      </c>
    </row>
    <row r="43" spans="9:56" x14ac:dyDescent="0.25">
      <c r="I43" s="13">
        <v>5</v>
      </c>
      <c r="J43" s="7">
        <v>4.2735042735042736E-2</v>
      </c>
      <c r="K43" s="7">
        <v>0.20312907367426641</v>
      </c>
      <c r="L43" s="7">
        <v>0</v>
      </c>
      <c r="M43" s="7">
        <v>1</v>
      </c>
      <c r="AZ43" s="17">
        <v>40</v>
      </c>
      <c r="BA43" s="17">
        <v>0.15702497076891889</v>
      </c>
      <c r="BB43" s="17">
        <v>0</v>
      </c>
      <c r="BC43" s="17">
        <v>5</v>
      </c>
      <c r="BD43" s="17">
        <v>3.1945624468988951</v>
      </c>
    </row>
    <row r="44" spans="9:56" x14ac:dyDescent="0.25">
      <c r="I44" s="13">
        <v>6</v>
      </c>
      <c r="J44" s="7">
        <v>8.5470085470085472E-2</v>
      </c>
      <c r="K44" s="7">
        <v>0.28078245268416868</v>
      </c>
      <c r="L44" s="7">
        <v>0</v>
      </c>
      <c r="M44" s="7">
        <v>1</v>
      </c>
      <c r="AZ44" s="17">
        <v>41</v>
      </c>
      <c r="BA44" s="17">
        <v>0.15702497076891889</v>
      </c>
      <c r="BB44" s="17">
        <v>0</v>
      </c>
      <c r="BC44" s="17">
        <v>5</v>
      </c>
      <c r="BD44" s="17">
        <v>3.2744265080713677</v>
      </c>
    </row>
    <row r="45" spans="9:56" x14ac:dyDescent="0.25">
      <c r="I45" s="13">
        <v>7</v>
      </c>
      <c r="J45" s="7">
        <v>5.128205128205128E-2</v>
      </c>
      <c r="K45" s="7">
        <v>0.22152114580133234</v>
      </c>
      <c r="L45" s="7">
        <v>0</v>
      </c>
      <c r="M45" s="7">
        <v>1</v>
      </c>
      <c r="AZ45" s="17">
        <v>42</v>
      </c>
      <c r="BA45" s="17">
        <v>0.15702497076891889</v>
      </c>
      <c r="BB45" s="17">
        <v>0</v>
      </c>
      <c r="BC45" s="17">
        <v>5</v>
      </c>
      <c r="BD45" s="17">
        <v>3.3542905692438403</v>
      </c>
    </row>
    <row r="46" spans="9:56" x14ac:dyDescent="0.25">
      <c r="I46" s="13">
        <v>8</v>
      </c>
      <c r="J46" s="7">
        <v>5.9829059829059832E-2</v>
      </c>
      <c r="K46" s="7">
        <v>0.23818995211002833</v>
      </c>
      <c r="L46" s="7">
        <v>0</v>
      </c>
      <c r="M46" s="7">
        <v>1</v>
      </c>
      <c r="AZ46" s="17">
        <v>43</v>
      </c>
      <c r="BA46" s="17">
        <v>0.15400316522802204</v>
      </c>
      <c r="BB46" s="17">
        <v>1</v>
      </c>
      <c r="BC46" s="17">
        <v>6</v>
      </c>
      <c r="BD46" s="17">
        <v>3.4341546304163124</v>
      </c>
    </row>
    <row r="47" spans="9:56" x14ac:dyDescent="0.25">
      <c r="I47" s="13">
        <v>9</v>
      </c>
      <c r="J47" s="7">
        <v>0</v>
      </c>
      <c r="K47" s="7">
        <v>0</v>
      </c>
      <c r="L47" s="7">
        <v>0</v>
      </c>
      <c r="M47" s="7">
        <v>0</v>
      </c>
      <c r="AZ47" s="17">
        <v>44</v>
      </c>
      <c r="BA47" s="17">
        <v>0.15400316522802204</v>
      </c>
      <c r="BB47" s="17">
        <v>1</v>
      </c>
      <c r="BC47" s="17">
        <v>7</v>
      </c>
      <c r="BD47" s="17">
        <v>3.514018691588785</v>
      </c>
    </row>
    <row r="48" spans="9:56" x14ac:dyDescent="0.25">
      <c r="I48" s="13">
        <v>10</v>
      </c>
      <c r="J48" s="7">
        <v>1.7094017094017096E-2</v>
      </c>
      <c r="K48" s="7">
        <v>0.13017931816417477</v>
      </c>
      <c r="L48" s="7">
        <v>0</v>
      </c>
      <c r="M48" s="7">
        <v>1</v>
      </c>
      <c r="AZ48" s="17">
        <v>45</v>
      </c>
      <c r="BA48" s="17">
        <v>0.15400316522802204</v>
      </c>
      <c r="BB48" s="17">
        <v>1</v>
      </c>
      <c r="BC48" s="17">
        <v>8</v>
      </c>
      <c r="BD48" s="17">
        <v>3.5938827527612571</v>
      </c>
    </row>
    <row r="49" spans="52:56" x14ac:dyDescent="0.25">
      <c r="AZ49" s="17">
        <v>46</v>
      </c>
      <c r="BA49" s="17">
        <v>0.15400316522802204</v>
      </c>
      <c r="BB49" s="17">
        <v>0</v>
      </c>
      <c r="BC49" s="17">
        <v>8</v>
      </c>
      <c r="BD49" s="17">
        <v>3.6737468139337297</v>
      </c>
    </row>
    <row r="50" spans="52:56" x14ac:dyDescent="0.25">
      <c r="AZ50" s="17">
        <v>47</v>
      </c>
      <c r="BA50" s="17">
        <v>0.15400316522802204</v>
      </c>
      <c r="BB50" s="17">
        <v>0</v>
      </c>
      <c r="BC50" s="17">
        <v>8</v>
      </c>
      <c r="BD50" s="17">
        <v>3.7536108751062018</v>
      </c>
    </row>
    <row r="51" spans="52:56" x14ac:dyDescent="0.25">
      <c r="AZ51" s="17">
        <v>48</v>
      </c>
      <c r="BA51" s="17">
        <v>0.15400316522802204</v>
      </c>
      <c r="BB51" s="17">
        <v>0</v>
      </c>
      <c r="BC51" s="17">
        <v>8</v>
      </c>
      <c r="BD51" s="17">
        <v>3.8334749362786744</v>
      </c>
    </row>
    <row r="52" spans="52:56" x14ac:dyDescent="0.25">
      <c r="AZ52" s="17">
        <v>49</v>
      </c>
      <c r="BA52" s="17">
        <v>0.15400316522802204</v>
      </c>
      <c r="BB52" s="17">
        <v>0</v>
      </c>
      <c r="BC52" s="17">
        <v>8</v>
      </c>
      <c r="BD52" s="17">
        <v>3.913338997451147</v>
      </c>
    </row>
    <row r="53" spans="52:56" x14ac:dyDescent="0.25">
      <c r="AZ53" s="17">
        <v>50</v>
      </c>
      <c r="BA53" s="17">
        <v>0.15209999546841135</v>
      </c>
      <c r="BB53" s="17">
        <v>0</v>
      </c>
      <c r="BC53" s="17">
        <v>8</v>
      </c>
      <c r="BD53" s="17">
        <v>3.9932030586236191</v>
      </c>
    </row>
    <row r="54" spans="52:56" x14ac:dyDescent="0.25">
      <c r="AZ54" s="17">
        <v>51</v>
      </c>
      <c r="BA54" s="17">
        <v>0.15102909301990086</v>
      </c>
      <c r="BB54" s="17">
        <v>1</v>
      </c>
      <c r="BC54" s="17">
        <v>9</v>
      </c>
      <c r="BD54" s="17">
        <v>4.0730671197960913</v>
      </c>
    </row>
    <row r="55" spans="52:56" x14ac:dyDescent="0.25">
      <c r="AZ55" s="17">
        <v>52</v>
      </c>
      <c r="BA55" s="17">
        <v>0.15102909301990086</v>
      </c>
      <c r="BB55" s="17">
        <v>1</v>
      </c>
      <c r="BC55" s="17">
        <v>10</v>
      </c>
      <c r="BD55" s="17">
        <v>4.1529311809685643</v>
      </c>
    </row>
    <row r="56" spans="52:56" x14ac:dyDescent="0.25">
      <c r="AZ56" s="17">
        <v>53</v>
      </c>
      <c r="BA56" s="17">
        <v>0.15102909301990086</v>
      </c>
      <c r="BB56" s="17">
        <v>0</v>
      </c>
      <c r="BC56" s="17">
        <v>10</v>
      </c>
      <c r="BD56" s="17">
        <v>4.2327952421410364</v>
      </c>
    </row>
    <row r="57" spans="52:56" x14ac:dyDescent="0.25">
      <c r="AZ57" s="17">
        <v>54</v>
      </c>
      <c r="BA57" s="17">
        <v>0.15102909301990086</v>
      </c>
      <c r="BB57" s="17">
        <v>0</v>
      </c>
      <c r="BC57" s="17">
        <v>10</v>
      </c>
      <c r="BD57" s="17">
        <v>4.3126593033135086</v>
      </c>
    </row>
    <row r="58" spans="52:56" x14ac:dyDescent="0.25">
      <c r="AZ58" s="17">
        <v>55</v>
      </c>
      <c r="BA58" s="17">
        <v>0.15102909301990086</v>
      </c>
      <c r="BB58" s="17">
        <v>0</v>
      </c>
      <c r="BC58" s="17">
        <v>10</v>
      </c>
      <c r="BD58" s="17">
        <v>4.3925233644859807</v>
      </c>
    </row>
    <row r="59" spans="52:56" x14ac:dyDescent="0.25">
      <c r="AZ59" s="17">
        <v>56</v>
      </c>
      <c r="BA59" s="17">
        <v>0.14810240073654979</v>
      </c>
      <c r="BB59" s="17">
        <v>0</v>
      </c>
      <c r="BC59" s="17">
        <v>10</v>
      </c>
      <c r="BD59" s="17">
        <v>4.4723874256584537</v>
      </c>
    </row>
    <row r="60" spans="52:56" x14ac:dyDescent="0.25">
      <c r="AZ60" s="17">
        <v>57</v>
      </c>
      <c r="BA60" s="17">
        <v>0.14625954557569978</v>
      </c>
      <c r="BB60" s="17">
        <v>0</v>
      </c>
      <c r="BC60" s="17">
        <v>10</v>
      </c>
      <c r="BD60" s="17">
        <v>4.5522514868309258</v>
      </c>
    </row>
    <row r="61" spans="52:56" x14ac:dyDescent="0.25">
      <c r="AZ61" s="17">
        <v>58</v>
      </c>
      <c r="BA61" s="17">
        <v>0.14522272145596885</v>
      </c>
      <c r="BB61" s="17">
        <v>0</v>
      </c>
      <c r="BC61" s="17">
        <v>10</v>
      </c>
      <c r="BD61" s="17">
        <v>4.632115548003398</v>
      </c>
    </row>
    <row r="62" spans="52:56" x14ac:dyDescent="0.25">
      <c r="AZ62" s="17">
        <v>59</v>
      </c>
      <c r="BA62" s="17">
        <v>0.13960287093752877</v>
      </c>
      <c r="BB62" s="17">
        <v>0</v>
      </c>
      <c r="BC62" s="17">
        <v>10</v>
      </c>
      <c r="BD62" s="17">
        <v>4.711979609175871</v>
      </c>
    </row>
    <row r="63" spans="52:56" x14ac:dyDescent="0.25">
      <c r="AZ63" s="17">
        <v>60</v>
      </c>
      <c r="BA63" s="17">
        <v>0.13883862918209366</v>
      </c>
      <c r="BB63" s="17">
        <v>0</v>
      </c>
      <c r="BC63" s="17">
        <v>10</v>
      </c>
      <c r="BD63" s="17">
        <v>4.7918436703483431</v>
      </c>
    </row>
    <row r="64" spans="52:56" x14ac:dyDescent="0.25">
      <c r="AZ64" s="17">
        <v>61</v>
      </c>
      <c r="BA64" s="17">
        <v>0.13883862918209366</v>
      </c>
      <c r="BB64" s="17">
        <v>0</v>
      </c>
      <c r="BC64" s="17">
        <v>10</v>
      </c>
      <c r="BD64" s="17">
        <v>4.8717077315208153</v>
      </c>
    </row>
    <row r="65" spans="52:56" x14ac:dyDescent="0.25">
      <c r="AZ65" s="17">
        <v>62</v>
      </c>
      <c r="BA65" s="17">
        <v>0.13883862918209366</v>
      </c>
      <c r="BB65" s="17">
        <v>0</v>
      </c>
      <c r="BC65" s="17">
        <v>10</v>
      </c>
      <c r="BD65" s="17">
        <v>4.9515717926932874</v>
      </c>
    </row>
    <row r="66" spans="52:56" x14ac:dyDescent="0.25">
      <c r="AZ66" s="17">
        <v>63</v>
      </c>
      <c r="BA66" s="17">
        <v>0.13883862918209366</v>
      </c>
      <c r="BB66" s="17">
        <v>0</v>
      </c>
      <c r="BC66" s="17">
        <v>10</v>
      </c>
      <c r="BD66" s="17">
        <v>5.0314358538657604</v>
      </c>
    </row>
    <row r="67" spans="52:56" x14ac:dyDescent="0.25">
      <c r="AZ67" s="17">
        <v>64</v>
      </c>
      <c r="BA67" s="17">
        <v>0.13883862918209366</v>
      </c>
      <c r="BB67" s="17">
        <v>0</v>
      </c>
      <c r="BC67" s="17">
        <v>10</v>
      </c>
      <c r="BD67" s="17">
        <v>5.1112999150382326</v>
      </c>
    </row>
    <row r="68" spans="52:56" x14ac:dyDescent="0.25">
      <c r="AZ68" s="17">
        <v>65</v>
      </c>
      <c r="BA68" s="17">
        <v>0.13883862918209366</v>
      </c>
      <c r="BB68" s="17">
        <v>0</v>
      </c>
      <c r="BC68" s="17">
        <v>10</v>
      </c>
      <c r="BD68" s="17">
        <v>5.1911639762107047</v>
      </c>
    </row>
    <row r="69" spans="52:56" x14ac:dyDescent="0.25">
      <c r="AZ69" s="17">
        <v>66</v>
      </c>
      <c r="BA69" s="17">
        <v>0.13611029433676713</v>
      </c>
      <c r="BB69" s="17">
        <v>1</v>
      </c>
      <c r="BC69" s="17">
        <v>11</v>
      </c>
      <c r="BD69" s="17">
        <v>5.2710280373831777</v>
      </c>
    </row>
    <row r="70" spans="52:56" x14ac:dyDescent="0.25">
      <c r="AZ70" s="17">
        <v>67</v>
      </c>
      <c r="BA70" s="17">
        <v>0.13611029433676713</v>
      </c>
      <c r="BB70" s="17">
        <v>1</v>
      </c>
      <c r="BC70" s="17">
        <v>12</v>
      </c>
      <c r="BD70" s="17">
        <v>5.3508920985556498</v>
      </c>
    </row>
    <row r="71" spans="52:56" x14ac:dyDescent="0.25">
      <c r="AZ71" s="17">
        <v>68</v>
      </c>
      <c r="BA71" s="17">
        <v>0.13611029433676713</v>
      </c>
      <c r="BB71" s="17">
        <v>1</v>
      </c>
      <c r="BC71" s="17">
        <v>13</v>
      </c>
      <c r="BD71" s="17">
        <v>5.430756159728122</v>
      </c>
    </row>
    <row r="72" spans="52:56" x14ac:dyDescent="0.25">
      <c r="AZ72" s="17">
        <v>69</v>
      </c>
      <c r="BA72" s="17">
        <v>0.13611029433676713</v>
      </c>
      <c r="BB72" s="17">
        <v>1</v>
      </c>
      <c r="BC72" s="17">
        <v>14</v>
      </c>
      <c r="BD72" s="17">
        <v>5.5106202209005941</v>
      </c>
    </row>
    <row r="73" spans="52:56" x14ac:dyDescent="0.25">
      <c r="AZ73" s="17">
        <v>70</v>
      </c>
      <c r="BA73" s="17">
        <v>0.13611029433676713</v>
      </c>
      <c r="BB73" s="17">
        <v>1</v>
      </c>
      <c r="BC73" s="17">
        <v>15</v>
      </c>
      <c r="BD73" s="17">
        <v>5.5904842820730671</v>
      </c>
    </row>
    <row r="74" spans="52:56" x14ac:dyDescent="0.25">
      <c r="AZ74" s="17">
        <v>71</v>
      </c>
      <c r="BA74" s="17">
        <v>0.13611029433676713</v>
      </c>
      <c r="BB74" s="17">
        <v>1</v>
      </c>
      <c r="BC74" s="17">
        <v>16</v>
      </c>
      <c r="BD74" s="17">
        <v>5.6703483432455393</v>
      </c>
    </row>
    <row r="75" spans="52:56" x14ac:dyDescent="0.25">
      <c r="AZ75" s="17">
        <v>72</v>
      </c>
      <c r="BA75" s="17">
        <v>0.13611029433676713</v>
      </c>
      <c r="BB75" s="17">
        <v>1</v>
      </c>
      <c r="BC75" s="17">
        <v>17</v>
      </c>
      <c r="BD75" s="17">
        <v>5.7502124044180114</v>
      </c>
    </row>
    <row r="76" spans="52:56" x14ac:dyDescent="0.25">
      <c r="AZ76" s="17">
        <v>73</v>
      </c>
      <c r="BA76" s="17">
        <v>0.13611029433676713</v>
      </c>
      <c r="BB76" s="17">
        <v>1</v>
      </c>
      <c r="BC76" s="17">
        <v>18</v>
      </c>
      <c r="BD76" s="17">
        <v>5.8300764655904844</v>
      </c>
    </row>
    <row r="77" spans="52:56" x14ac:dyDescent="0.25">
      <c r="AZ77" s="17">
        <v>74</v>
      </c>
      <c r="BA77" s="17">
        <v>0.13611029433676713</v>
      </c>
      <c r="BB77" s="17">
        <v>1</v>
      </c>
      <c r="BC77" s="17">
        <v>19</v>
      </c>
      <c r="BD77" s="17">
        <v>5.9099405267629566</v>
      </c>
    </row>
    <row r="78" spans="52:56" x14ac:dyDescent="0.25">
      <c r="AZ78" s="17">
        <v>75</v>
      </c>
      <c r="BA78" s="17">
        <v>0.13611029433676713</v>
      </c>
      <c r="BB78" s="17">
        <v>1</v>
      </c>
      <c r="BC78" s="17">
        <v>20</v>
      </c>
      <c r="BD78" s="17">
        <v>5.9898045879354287</v>
      </c>
    </row>
    <row r="79" spans="52:56" x14ac:dyDescent="0.25">
      <c r="AZ79" s="17">
        <v>76</v>
      </c>
      <c r="BA79" s="17">
        <v>0.13611029433676713</v>
      </c>
      <c r="BB79" s="17">
        <v>0</v>
      </c>
      <c r="BC79" s="17">
        <v>20</v>
      </c>
      <c r="BD79" s="17">
        <v>6.0696686491079008</v>
      </c>
    </row>
    <row r="80" spans="52:56" x14ac:dyDescent="0.25">
      <c r="AZ80" s="17">
        <v>77</v>
      </c>
      <c r="BA80" s="17">
        <v>0.13611029433676713</v>
      </c>
      <c r="BB80" s="17">
        <v>0</v>
      </c>
      <c r="BC80" s="17">
        <v>20</v>
      </c>
      <c r="BD80" s="17">
        <v>6.1495327102803738</v>
      </c>
    </row>
    <row r="81" spans="52:56" x14ac:dyDescent="0.25">
      <c r="AZ81" s="17">
        <v>78</v>
      </c>
      <c r="BA81" s="17">
        <v>0.13611029433676713</v>
      </c>
      <c r="BB81" s="17">
        <v>0</v>
      </c>
      <c r="BC81" s="17">
        <v>20</v>
      </c>
      <c r="BD81" s="17">
        <v>6.229396771452846</v>
      </c>
    </row>
    <row r="82" spans="52:56" x14ac:dyDescent="0.25">
      <c r="AZ82" s="17">
        <v>79</v>
      </c>
      <c r="BA82" s="17">
        <v>0.13611029433676713</v>
      </c>
      <c r="BB82" s="17">
        <v>0</v>
      </c>
      <c r="BC82" s="17">
        <v>20</v>
      </c>
      <c r="BD82" s="17">
        <v>6.3092608326253181</v>
      </c>
    </row>
    <row r="83" spans="52:56" x14ac:dyDescent="0.25">
      <c r="AZ83" s="17">
        <v>80</v>
      </c>
      <c r="BA83" s="17">
        <v>0.13611029433676713</v>
      </c>
      <c r="BB83" s="17">
        <v>0</v>
      </c>
      <c r="BC83" s="17">
        <v>20</v>
      </c>
      <c r="BD83" s="17">
        <v>6.3891248937977903</v>
      </c>
    </row>
    <row r="84" spans="52:56" x14ac:dyDescent="0.25">
      <c r="AZ84" s="17">
        <v>81</v>
      </c>
      <c r="BA84" s="17">
        <v>0.13611029433676713</v>
      </c>
      <c r="BB84" s="17">
        <v>0</v>
      </c>
      <c r="BC84" s="17">
        <v>20</v>
      </c>
      <c r="BD84" s="17">
        <v>6.4689889549702633</v>
      </c>
    </row>
    <row r="85" spans="52:56" x14ac:dyDescent="0.25">
      <c r="AZ85" s="17">
        <v>82</v>
      </c>
      <c r="BA85" s="17">
        <v>0.13611029433676713</v>
      </c>
      <c r="BB85" s="17">
        <v>0</v>
      </c>
      <c r="BC85" s="17">
        <v>20</v>
      </c>
      <c r="BD85" s="17">
        <v>6.5488530161427354</v>
      </c>
    </row>
    <row r="86" spans="52:56" x14ac:dyDescent="0.25">
      <c r="AZ86" s="17">
        <v>83</v>
      </c>
      <c r="BA86" s="17">
        <v>0.13439311791110942</v>
      </c>
      <c r="BB86" s="17">
        <v>0</v>
      </c>
      <c r="BC86" s="17">
        <v>20</v>
      </c>
      <c r="BD86" s="17">
        <v>6.6287170773152075</v>
      </c>
    </row>
    <row r="87" spans="52:56" x14ac:dyDescent="0.25">
      <c r="AZ87" s="17">
        <v>84</v>
      </c>
      <c r="BA87" s="17">
        <v>0.13342726731593371</v>
      </c>
      <c r="BB87" s="17">
        <v>1</v>
      </c>
      <c r="BC87" s="17">
        <v>21</v>
      </c>
      <c r="BD87" s="17">
        <v>6.7085811384876806</v>
      </c>
    </row>
    <row r="88" spans="52:56" x14ac:dyDescent="0.25">
      <c r="AZ88" s="17">
        <v>85</v>
      </c>
      <c r="BA88" s="17">
        <v>0.13342726731593371</v>
      </c>
      <c r="BB88" s="17">
        <v>0</v>
      </c>
      <c r="BC88" s="17">
        <v>21</v>
      </c>
      <c r="BD88" s="17">
        <v>6.7884451996601527</v>
      </c>
    </row>
    <row r="89" spans="52:56" x14ac:dyDescent="0.25">
      <c r="AZ89" s="17">
        <v>86</v>
      </c>
      <c r="BA89" s="17">
        <v>0.13342726731593371</v>
      </c>
      <c r="BB89" s="17">
        <v>0</v>
      </c>
      <c r="BC89" s="17">
        <v>21</v>
      </c>
      <c r="BD89" s="17">
        <v>6.8683092608326248</v>
      </c>
    </row>
    <row r="90" spans="52:56" x14ac:dyDescent="0.25">
      <c r="AZ90" s="17">
        <v>87</v>
      </c>
      <c r="BA90" s="17">
        <v>0.13342726731593371</v>
      </c>
      <c r="BB90" s="17">
        <v>0</v>
      </c>
      <c r="BC90" s="17">
        <v>21</v>
      </c>
      <c r="BD90" s="17">
        <v>6.948173322005097</v>
      </c>
    </row>
    <row r="91" spans="52:56" x14ac:dyDescent="0.25">
      <c r="AZ91" s="17">
        <v>88</v>
      </c>
      <c r="BA91" s="17">
        <v>0.13342726731593371</v>
      </c>
      <c r="BB91" s="17">
        <v>0</v>
      </c>
      <c r="BC91" s="17">
        <v>21</v>
      </c>
      <c r="BD91" s="17">
        <v>7.02803738317757</v>
      </c>
    </row>
    <row r="92" spans="52:56" x14ac:dyDescent="0.25">
      <c r="AZ92" s="17">
        <v>89</v>
      </c>
      <c r="BA92" s="17">
        <v>0.13342726731593371</v>
      </c>
      <c r="BB92" s="17">
        <v>0</v>
      </c>
      <c r="BC92" s="17">
        <v>21</v>
      </c>
      <c r="BD92" s="17">
        <v>7.1079014443500421</v>
      </c>
    </row>
    <row r="93" spans="52:56" x14ac:dyDescent="0.25">
      <c r="AZ93" s="17">
        <v>90</v>
      </c>
      <c r="BA93" s="17">
        <v>0.13342726731593371</v>
      </c>
      <c r="BB93" s="17">
        <v>0</v>
      </c>
      <c r="BC93" s="17">
        <v>21</v>
      </c>
      <c r="BD93" s="17">
        <v>7.1877655055225143</v>
      </c>
    </row>
    <row r="94" spans="52:56" x14ac:dyDescent="0.25">
      <c r="AZ94" s="17">
        <v>91</v>
      </c>
      <c r="BA94" s="17">
        <v>0.13078912148748298</v>
      </c>
      <c r="BB94" s="17">
        <v>1</v>
      </c>
      <c r="BC94" s="17">
        <v>22</v>
      </c>
      <c r="BD94" s="17">
        <v>7.2676295666949873</v>
      </c>
    </row>
    <row r="95" spans="52:56" x14ac:dyDescent="0.25">
      <c r="AZ95" s="17">
        <v>92</v>
      </c>
      <c r="BA95" s="17">
        <v>0.13078912148748298</v>
      </c>
      <c r="BB95" s="17">
        <v>1</v>
      </c>
      <c r="BC95" s="17">
        <v>23</v>
      </c>
      <c r="BD95" s="17">
        <v>7.3474936278674594</v>
      </c>
    </row>
    <row r="96" spans="52:56" x14ac:dyDescent="0.25">
      <c r="AZ96" s="17">
        <v>93</v>
      </c>
      <c r="BA96" s="17">
        <v>0.13078912148748298</v>
      </c>
      <c r="BB96" s="17">
        <v>0</v>
      </c>
      <c r="BC96" s="17">
        <v>23</v>
      </c>
      <c r="BD96" s="17">
        <v>7.4273576890399315</v>
      </c>
    </row>
    <row r="97" spans="52:56" x14ac:dyDescent="0.25">
      <c r="AZ97" s="17">
        <v>94</v>
      </c>
      <c r="BA97" s="17">
        <v>0.1256457214647278</v>
      </c>
      <c r="BB97" s="17">
        <v>1</v>
      </c>
      <c r="BC97" s="17">
        <v>24</v>
      </c>
      <c r="BD97" s="17">
        <v>7.5072217502124037</v>
      </c>
    </row>
    <row r="98" spans="52:56" x14ac:dyDescent="0.25">
      <c r="AZ98" s="17">
        <v>95</v>
      </c>
      <c r="BA98" s="17">
        <v>0.1256457214647278</v>
      </c>
      <c r="BB98" s="17">
        <v>0</v>
      </c>
      <c r="BC98" s="17">
        <v>24</v>
      </c>
      <c r="BD98" s="17">
        <v>7.5870858113848767</v>
      </c>
    </row>
    <row r="99" spans="52:56" x14ac:dyDescent="0.25">
      <c r="AZ99" s="17">
        <v>96</v>
      </c>
      <c r="BA99" s="17">
        <v>0.1256457214647278</v>
      </c>
      <c r="BB99" s="17">
        <v>0</v>
      </c>
      <c r="BC99" s="17">
        <v>24</v>
      </c>
      <c r="BD99" s="17">
        <v>7.6669498725573488</v>
      </c>
    </row>
    <row r="100" spans="52:56" x14ac:dyDescent="0.25">
      <c r="AZ100" s="17">
        <v>97</v>
      </c>
      <c r="BA100" s="17">
        <v>0.1256457214647278</v>
      </c>
      <c r="BB100" s="17">
        <v>0</v>
      </c>
      <c r="BC100" s="17">
        <v>24</v>
      </c>
      <c r="BD100" s="17">
        <v>7.746813933729821</v>
      </c>
    </row>
    <row r="101" spans="52:56" x14ac:dyDescent="0.25">
      <c r="AZ101" s="17">
        <v>98</v>
      </c>
      <c r="BA101" s="17">
        <v>0.12245262847977424</v>
      </c>
      <c r="BB101" s="17">
        <v>1</v>
      </c>
      <c r="BC101" s="17">
        <v>25</v>
      </c>
      <c r="BD101" s="17">
        <v>7.826677994902294</v>
      </c>
    </row>
    <row r="102" spans="52:56" x14ac:dyDescent="0.25">
      <c r="AZ102" s="17">
        <v>99</v>
      </c>
      <c r="BA102" s="17">
        <v>0.12245262847977424</v>
      </c>
      <c r="BB102" s="17">
        <v>0</v>
      </c>
      <c r="BC102" s="17">
        <v>25</v>
      </c>
      <c r="BD102" s="17">
        <v>7.9065420560747661</v>
      </c>
    </row>
    <row r="103" spans="52:56" x14ac:dyDescent="0.25">
      <c r="AZ103" s="17">
        <v>100</v>
      </c>
      <c r="BA103" s="17">
        <v>0.12245262847977424</v>
      </c>
      <c r="BB103" s="17">
        <v>0</v>
      </c>
      <c r="BC103" s="17">
        <v>25</v>
      </c>
      <c r="BD103" s="17">
        <v>7.9864061172472383</v>
      </c>
    </row>
    <row r="104" spans="52:56" x14ac:dyDescent="0.25">
      <c r="AZ104" s="17">
        <v>101</v>
      </c>
      <c r="BA104" s="17">
        <v>0.12245262847977424</v>
      </c>
      <c r="BB104" s="17">
        <v>0</v>
      </c>
      <c r="BC104" s="17">
        <v>25</v>
      </c>
      <c r="BD104" s="17">
        <v>8.0662701784197104</v>
      </c>
    </row>
    <row r="105" spans="52:56" x14ac:dyDescent="0.25">
      <c r="AZ105" s="17">
        <v>102</v>
      </c>
      <c r="BA105" s="17">
        <v>0.12245262847977424</v>
      </c>
      <c r="BB105" s="17">
        <v>0</v>
      </c>
      <c r="BC105" s="17">
        <v>25</v>
      </c>
      <c r="BD105" s="17">
        <v>8.1461342395921825</v>
      </c>
    </row>
    <row r="106" spans="52:56" x14ac:dyDescent="0.25">
      <c r="AZ106" s="17">
        <v>103</v>
      </c>
      <c r="BA106" s="17">
        <v>0.12245262847977424</v>
      </c>
      <c r="BB106" s="17">
        <v>0</v>
      </c>
      <c r="BC106" s="17">
        <v>25</v>
      </c>
      <c r="BD106" s="17">
        <v>8.2259983007646547</v>
      </c>
    </row>
    <row r="107" spans="52:56" x14ac:dyDescent="0.25">
      <c r="AZ107" s="17">
        <v>104</v>
      </c>
      <c r="BA107" s="17">
        <v>0.12245262847977424</v>
      </c>
      <c r="BB107" s="17">
        <v>0</v>
      </c>
      <c r="BC107" s="17">
        <v>25</v>
      </c>
      <c r="BD107" s="17">
        <v>8.3058623619371286</v>
      </c>
    </row>
    <row r="108" spans="52:56" x14ac:dyDescent="0.25">
      <c r="AZ108" s="17">
        <v>105</v>
      </c>
      <c r="BA108" s="17">
        <v>0.12000142630163727</v>
      </c>
      <c r="BB108" s="17">
        <v>1</v>
      </c>
      <c r="BC108" s="17">
        <v>26</v>
      </c>
      <c r="BD108" s="17">
        <v>8.3857264231096007</v>
      </c>
    </row>
    <row r="109" spans="52:56" x14ac:dyDescent="0.25">
      <c r="AZ109" s="17">
        <v>106</v>
      </c>
      <c r="BA109" s="17">
        <v>0.12000142630163727</v>
      </c>
      <c r="BB109" s="17">
        <v>1</v>
      </c>
      <c r="BC109" s="17">
        <v>27</v>
      </c>
      <c r="BD109" s="17">
        <v>8.4655904842820728</v>
      </c>
    </row>
    <row r="110" spans="52:56" x14ac:dyDescent="0.25">
      <c r="AZ110" s="17">
        <v>107</v>
      </c>
      <c r="BA110" s="17">
        <v>0.12000142630163727</v>
      </c>
      <c r="BB110" s="17">
        <v>1</v>
      </c>
      <c r="BC110" s="17">
        <v>28</v>
      </c>
      <c r="BD110" s="17">
        <v>8.545454545454545</v>
      </c>
    </row>
    <row r="111" spans="52:56" x14ac:dyDescent="0.25">
      <c r="AZ111" s="17">
        <v>108</v>
      </c>
      <c r="BA111" s="17">
        <v>0.12000142630163727</v>
      </c>
      <c r="BB111" s="17">
        <v>0</v>
      </c>
      <c r="BC111" s="17">
        <v>28</v>
      </c>
      <c r="BD111" s="17">
        <v>8.6253186066270171</v>
      </c>
    </row>
    <row r="112" spans="52:56" x14ac:dyDescent="0.25">
      <c r="AZ112" s="17">
        <v>109</v>
      </c>
      <c r="BA112" s="17">
        <v>0.12000142630163727</v>
      </c>
      <c r="BB112" s="17">
        <v>0</v>
      </c>
      <c r="BC112" s="17">
        <v>28</v>
      </c>
      <c r="BD112" s="17">
        <v>8.7051826677994892</v>
      </c>
    </row>
    <row r="113" spans="52:56" x14ac:dyDescent="0.25">
      <c r="AZ113" s="17">
        <v>110</v>
      </c>
      <c r="BA113" s="17">
        <v>0.12000142630163727</v>
      </c>
      <c r="BB113" s="17">
        <v>0</v>
      </c>
      <c r="BC113" s="17">
        <v>28</v>
      </c>
      <c r="BD113" s="17">
        <v>8.7850467289719614</v>
      </c>
    </row>
    <row r="114" spans="52:56" x14ac:dyDescent="0.25">
      <c r="AZ114" s="17">
        <v>111</v>
      </c>
      <c r="BA114" s="17">
        <v>0.12000142630163727</v>
      </c>
      <c r="BB114" s="17">
        <v>0</v>
      </c>
      <c r="BC114" s="17">
        <v>28</v>
      </c>
      <c r="BD114" s="17">
        <v>8.8649107901444353</v>
      </c>
    </row>
    <row r="115" spans="52:56" x14ac:dyDescent="0.25">
      <c r="AZ115" s="17">
        <v>112</v>
      </c>
      <c r="BA115" s="17">
        <v>0.12000142630163727</v>
      </c>
      <c r="BB115" s="17">
        <v>0</v>
      </c>
      <c r="BC115" s="17">
        <v>28</v>
      </c>
      <c r="BD115" s="17">
        <v>8.9447748513169074</v>
      </c>
    </row>
    <row r="116" spans="52:56" x14ac:dyDescent="0.25">
      <c r="AZ116" s="17">
        <v>113</v>
      </c>
      <c r="BA116" s="17">
        <v>0.12000142630163727</v>
      </c>
      <c r="BB116" s="17">
        <v>0</v>
      </c>
      <c r="BC116" s="17">
        <v>28</v>
      </c>
      <c r="BD116" s="17">
        <v>9.0246389124893795</v>
      </c>
    </row>
    <row r="117" spans="52:56" x14ac:dyDescent="0.25">
      <c r="AZ117" s="17">
        <v>114</v>
      </c>
      <c r="BA117" s="17">
        <v>0.12000142630163727</v>
      </c>
      <c r="BB117" s="17">
        <v>0</v>
      </c>
      <c r="BC117" s="17">
        <v>28</v>
      </c>
      <c r="BD117" s="17">
        <v>9.1045029736618517</v>
      </c>
    </row>
    <row r="118" spans="52:56" x14ac:dyDescent="0.25">
      <c r="AZ118" s="17">
        <v>115</v>
      </c>
      <c r="BA118" s="17">
        <v>0.12000142630163727</v>
      </c>
      <c r="BB118" s="17">
        <v>0</v>
      </c>
      <c r="BC118" s="17">
        <v>28</v>
      </c>
      <c r="BD118" s="17">
        <v>9.1843670348343238</v>
      </c>
    </row>
    <row r="119" spans="52:56" x14ac:dyDescent="0.25">
      <c r="AZ119" s="17">
        <v>116</v>
      </c>
      <c r="BA119" s="17">
        <v>0.12000142630163727</v>
      </c>
      <c r="BB119" s="17">
        <v>0</v>
      </c>
      <c r="BC119" s="17">
        <v>28</v>
      </c>
      <c r="BD119" s="17">
        <v>9.264231096006796</v>
      </c>
    </row>
    <row r="120" spans="52:56" x14ac:dyDescent="0.25">
      <c r="AZ120" s="17">
        <v>117</v>
      </c>
      <c r="BA120" s="17">
        <v>0.12000142630163727</v>
      </c>
      <c r="BB120" s="17">
        <v>0</v>
      </c>
      <c r="BC120" s="17">
        <v>28</v>
      </c>
      <c r="BD120" s="17">
        <v>9.3440951571792681</v>
      </c>
    </row>
    <row r="121" spans="52:56" x14ac:dyDescent="0.25">
      <c r="AZ121" s="18">
        <v>118</v>
      </c>
      <c r="BA121" s="18">
        <v>0.12000142630163727</v>
      </c>
      <c r="BB121" s="18">
        <v>0</v>
      </c>
      <c r="BC121" s="18">
        <v>28</v>
      </c>
      <c r="BD121" s="18">
        <v>9.423959218351742</v>
      </c>
    </row>
    <row r="122" spans="52:56" x14ac:dyDescent="0.25">
      <c r="AZ122" s="18">
        <v>119</v>
      </c>
      <c r="BA122" s="18">
        <v>0.12000142630163727</v>
      </c>
      <c r="BB122" s="18">
        <v>0</v>
      </c>
      <c r="BC122" s="18">
        <v>28</v>
      </c>
      <c r="BD122" s="18">
        <v>9.5038232795242141</v>
      </c>
    </row>
    <row r="123" spans="52:56" x14ac:dyDescent="0.25">
      <c r="AZ123" s="18">
        <v>120</v>
      </c>
      <c r="BA123" s="18">
        <v>0.12000142630163727</v>
      </c>
      <c r="BB123" s="18">
        <v>0</v>
      </c>
      <c r="BC123" s="18">
        <v>28</v>
      </c>
      <c r="BD123" s="18">
        <v>9.5836873406966863</v>
      </c>
    </row>
    <row r="124" spans="52:56" x14ac:dyDescent="0.25">
      <c r="AZ124" s="18">
        <v>121</v>
      </c>
      <c r="BA124" s="18">
        <v>0.12000142630163727</v>
      </c>
      <c r="BB124" s="18">
        <v>0</v>
      </c>
      <c r="BC124" s="18">
        <v>28</v>
      </c>
      <c r="BD124" s="18">
        <v>9.6635514018691584</v>
      </c>
    </row>
    <row r="125" spans="52:56" x14ac:dyDescent="0.25">
      <c r="AZ125" s="18">
        <v>122</v>
      </c>
      <c r="BA125" s="18">
        <v>0.12000142630163727</v>
      </c>
      <c r="BB125" s="18">
        <v>0</v>
      </c>
      <c r="BC125" s="18">
        <v>28</v>
      </c>
      <c r="BD125" s="18">
        <v>9.7434154630416305</v>
      </c>
    </row>
    <row r="126" spans="52:56" x14ac:dyDescent="0.25">
      <c r="AZ126" s="18">
        <v>123</v>
      </c>
      <c r="BA126" s="18">
        <v>0.11845961272417796</v>
      </c>
      <c r="BB126" s="18">
        <v>0</v>
      </c>
      <c r="BC126" s="18">
        <v>28</v>
      </c>
      <c r="BD126" s="18">
        <v>9.8232795242141027</v>
      </c>
    </row>
    <row r="127" spans="52:56" x14ac:dyDescent="0.25">
      <c r="AZ127" s="18">
        <v>124</v>
      </c>
      <c r="BA127" s="18">
        <v>0.11759271613261484</v>
      </c>
      <c r="BB127" s="18">
        <v>1</v>
      </c>
      <c r="BC127" s="18">
        <v>29</v>
      </c>
      <c r="BD127" s="18">
        <v>9.9031435853865748</v>
      </c>
    </row>
    <row r="128" spans="52:56" x14ac:dyDescent="0.25">
      <c r="AZ128" s="18">
        <v>125</v>
      </c>
      <c r="BA128" s="18">
        <v>0.11759271613261484</v>
      </c>
      <c r="BB128" s="18">
        <v>0</v>
      </c>
      <c r="BC128" s="18">
        <v>29</v>
      </c>
      <c r="BD128" s="18">
        <v>9.9830076465590487</v>
      </c>
    </row>
    <row r="129" spans="52:56" x14ac:dyDescent="0.25">
      <c r="AZ129" s="18">
        <v>126</v>
      </c>
      <c r="BA129" s="18">
        <v>0.11759271613261484</v>
      </c>
      <c r="BB129" s="18">
        <v>0</v>
      </c>
      <c r="BC129" s="18">
        <v>29</v>
      </c>
      <c r="BD129" s="18">
        <v>10.062871707731521</v>
      </c>
    </row>
    <row r="130" spans="52:56" x14ac:dyDescent="0.25">
      <c r="AZ130" s="18">
        <v>127</v>
      </c>
      <c r="BA130" s="18">
        <v>0.11759271613261484</v>
      </c>
      <c r="BB130" s="18">
        <v>0</v>
      </c>
      <c r="BC130" s="18">
        <v>29</v>
      </c>
      <c r="BD130" s="18">
        <v>10.142735768903993</v>
      </c>
    </row>
    <row r="131" spans="52:56" x14ac:dyDescent="0.25">
      <c r="AZ131" s="18">
        <v>128</v>
      </c>
      <c r="BA131" s="18">
        <v>0.11759271613261484</v>
      </c>
      <c r="BB131" s="18">
        <v>0</v>
      </c>
      <c r="BC131" s="18">
        <v>29</v>
      </c>
      <c r="BD131" s="18">
        <v>10.222599830076465</v>
      </c>
    </row>
    <row r="132" spans="52:56" x14ac:dyDescent="0.25">
      <c r="AZ132" s="18">
        <v>129</v>
      </c>
      <c r="BA132" s="18">
        <v>0.11759271613261484</v>
      </c>
      <c r="BB132" s="18">
        <v>0</v>
      </c>
      <c r="BC132" s="18">
        <v>29</v>
      </c>
      <c r="BD132" s="18">
        <v>10.302463891248937</v>
      </c>
    </row>
    <row r="133" spans="52:56" x14ac:dyDescent="0.25">
      <c r="AZ133" s="18">
        <v>130</v>
      </c>
      <c r="BA133" s="18">
        <v>0.11759271613261484</v>
      </c>
      <c r="BB133" s="18">
        <v>0</v>
      </c>
      <c r="BC133" s="18">
        <v>29</v>
      </c>
      <c r="BD133" s="18">
        <v>10.382327952421409</v>
      </c>
    </row>
    <row r="134" spans="52:56" x14ac:dyDescent="0.25">
      <c r="AZ134" s="18">
        <v>131</v>
      </c>
      <c r="BA134" s="18">
        <v>0.11759271613261484</v>
      </c>
      <c r="BB134" s="18">
        <v>0</v>
      </c>
      <c r="BC134" s="18">
        <v>29</v>
      </c>
      <c r="BD134" s="18">
        <v>10.462192013593882</v>
      </c>
    </row>
    <row r="135" spans="52:56" x14ac:dyDescent="0.25">
      <c r="AZ135" s="18">
        <v>132</v>
      </c>
      <c r="BA135" s="18">
        <v>0.11759271613261484</v>
      </c>
      <c r="BB135" s="18">
        <v>0</v>
      </c>
      <c r="BC135" s="18">
        <v>29</v>
      </c>
      <c r="BD135" s="18">
        <v>10.542056074766355</v>
      </c>
    </row>
    <row r="136" spans="52:56" x14ac:dyDescent="0.25">
      <c r="AZ136" s="18">
        <v>133</v>
      </c>
      <c r="BA136" s="18">
        <v>0.11759271613261484</v>
      </c>
      <c r="BB136" s="18">
        <v>0</v>
      </c>
      <c r="BC136" s="18">
        <v>29</v>
      </c>
      <c r="BD136" s="18">
        <v>10.621920135938828</v>
      </c>
    </row>
    <row r="137" spans="52:56" x14ac:dyDescent="0.25">
      <c r="AZ137" s="18">
        <v>134</v>
      </c>
      <c r="BA137" s="18">
        <v>0.11522602373436264</v>
      </c>
      <c r="BB137" s="18">
        <v>1</v>
      </c>
      <c r="BC137" s="18">
        <v>30</v>
      </c>
      <c r="BD137" s="18">
        <v>10.7017841971113</v>
      </c>
    </row>
    <row r="138" spans="52:56" x14ac:dyDescent="0.25">
      <c r="AZ138" s="18">
        <v>135</v>
      </c>
      <c r="BA138" s="18">
        <v>0.11522602373436264</v>
      </c>
      <c r="BB138" s="18">
        <v>1</v>
      </c>
      <c r="BC138" s="18">
        <v>31</v>
      </c>
      <c r="BD138" s="18">
        <v>10.781648258283772</v>
      </c>
    </row>
    <row r="139" spans="52:56" x14ac:dyDescent="0.25">
      <c r="AZ139" s="18">
        <v>136</v>
      </c>
      <c r="BA139" s="18">
        <v>0.11522602373436264</v>
      </c>
      <c r="BB139" s="18">
        <v>1</v>
      </c>
      <c r="BC139" s="18">
        <v>32</v>
      </c>
      <c r="BD139" s="18">
        <v>10.861512319456244</v>
      </c>
    </row>
    <row r="140" spans="52:56" x14ac:dyDescent="0.25">
      <c r="AZ140" s="18">
        <v>137</v>
      </c>
      <c r="BA140" s="18">
        <v>0.11522602373436264</v>
      </c>
      <c r="BB140" s="18">
        <v>1</v>
      </c>
      <c r="BC140" s="18">
        <v>33</v>
      </c>
      <c r="BD140" s="18">
        <v>10.941376380628716</v>
      </c>
    </row>
    <row r="141" spans="52:56" x14ac:dyDescent="0.25">
      <c r="AZ141" s="18">
        <v>138</v>
      </c>
      <c r="BA141" s="18">
        <v>0.11522602373436264</v>
      </c>
      <c r="BB141" s="18">
        <v>0</v>
      </c>
      <c r="BC141" s="18">
        <v>33</v>
      </c>
      <c r="BD141" s="18">
        <v>11.021240441801188</v>
      </c>
    </row>
    <row r="142" spans="52:56" x14ac:dyDescent="0.25">
      <c r="AZ142" s="18">
        <v>139</v>
      </c>
      <c r="BA142" s="18">
        <v>0.11522602373436264</v>
      </c>
      <c r="BB142" s="18">
        <v>0</v>
      </c>
      <c r="BC142" s="18">
        <v>33</v>
      </c>
      <c r="BD142" s="18">
        <v>11.101104502973662</v>
      </c>
    </row>
    <row r="143" spans="52:56" x14ac:dyDescent="0.25">
      <c r="AZ143" s="18">
        <v>140</v>
      </c>
      <c r="BA143" s="18">
        <v>0.11522602373436264</v>
      </c>
      <c r="BB143" s="18">
        <v>0</v>
      </c>
      <c r="BC143" s="18">
        <v>33</v>
      </c>
      <c r="BD143" s="18">
        <v>11.180968564146134</v>
      </c>
    </row>
    <row r="144" spans="52:56" x14ac:dyDescent="0.25">
      <c r="AZ144" s="18">
        <v>141</v>
      </c>
      <c r="BA144" s="18">
        <v>0.11290086941147733</v>
      </c>
      <c r="BB144" s="18">
        <v>1</v>
      </c>
      <c r="BC144" s="18">
        <v>34</v>
      </c>
      <c r="BD144" s="18">
        <v>11.260832625318606</v>
      </c>
    </row>
    <row r="145" spans="52:56" x14ac:dyDescent="0.25">
      <c r="AZ145" s="18">
        <v>142</v>
      </c>
      <c r="BA145" s="18">
        <v>0.11290086941147733</v>
      </c>
      <c r="BB145" s="18">
        <v>1</v>
      </c>
      <c r="BC145" s="18">
        <v>35</v>
      </c>
      <c r="BD145" s="18">
        <v>11.340696686491079</v>
      </c>
    </row>
    <row r="146" spans="52:56" x14ac:dyDescent="0.25">
      <c r="AZ146" s="18">
        <v>143</v>
      </c>
      <c r="BA146" s="18">
        <v>0.11290086941147733</v>
      </c>
      <c r="BB146" s="18">
        <v>0</v>
      </c>
      <c r="BC146" s="18">
        <v>35</v>
      </c>
      <c r="BD146" s="18">
        <v>11.420560747663551</v>
      </c>
    </row>
    <row r="147" spans="52:56" x14ac:dyDescent="0.25">
      <c r="AZ147" s="18">
        <v>144</v>
      </c>
      <c r="BA147" s="18">
        <v>0.11061676855293821</v>
      </c>
      <c r="BB147" s="18">
        <v>1</v>
      </c>
      <c r="BC147" s="18">
        <v>36</v>
      </c>
      <c r="BD147" s="18">
        <v>11.500424808836023</v>
      </c>
    </row>
    <row r="148" spans="52:56" x14ac:dyDescent="0.25">
      <c r="AZ148" s="18">
        <v>145</v>
      </c>
      <c r="BA148" s="18">
        <v>0.11061676855293821</v>
      </c>
      <c r="BB148" s="18">
        <v>0</v>
      </c>
      <c r="BC148" s="18">
        <v>36</v>
      </c>
      <c r="BD148" s="18">
        <v>11.580288870008495</v>
      </c>
    </row>
    <row r="149" spans="52:56" x14ac:dyDescent="0.25">
      <c r="AZ149" s="18">
        <v>146</v>
      </c>
      <c r="BA149" s="18">
        <v>0.11061676855293821</v>
      </c>
      <c r="BB149" s="18">
        <v>0</v>
      </c>
      <c r="BC149" s="18">
        <v>36</v>
      </c>
      <c r="BD149" s="18">
        <v>11.660152931180969</v>
      </c>
    </row>
    <row r="150" spans="52:56" x14ac:dyDescent="0.25">
      <c r="AZ150" s="18">
        <v>147</v>
      </c>
      <c r="BA150" s="18">
        <v>0.10775854194622406</v>
      </c>
      <c r="BB150" s="18">
        <v>0</v>
      </c>
      <c r="BC150" s="18">
        <v>36</v>
      </c>
      <c r="BD150" s="18">
        <v>11.740016992353441</v>
      </c>
    </row>
    <row r="151" spans="52:56" x14ac:dyDescent="0.25">
      <c r="AZ151" s="18">
        <v>148</v>
      </c>
      <c r="BA151" s="18">
        <v>0.10775854194622406</v>
      </c>
      <c r="BB151" s="18">
        <v>0</v>
      </c>
      <c r="BC151" s="18">
        <v>36</v>
      </c>
      <c r="BD151" s="18">
        <v>11.819881053525913</v>
      </c>
    </row>
    <row r="152" spans="52:56" x14ac:dyDescent="0.25">
      <c r="AZ152" s="18">
        <v>149</v>
      </c>
      <c r="BA152" s="18">
        <v>0.10775854194622406</v>
      </c>
      <c r="BB152" s="18">
        <v>0</v>
      </c>
      <c r="BC152" s="18">
        <v>36</v>
      </c>
      <c r="BD152" s="18">
        <v>11.899745114698385</v>
      </c>
    </row>
    <row r="153" spans="52:56" x14ac:dyDescent="0.25">
      <c r="AZ153" s="18">
        <v>150</v>
      </c>
      <c r="BA153" s="18">
        <v>0.10775854194622406</v>
      </c>
      <c r="BB153" s="18">
        <v>0</v>
      </c>
      <c r="BC153" s="18">
        <v>36</v>
      </c>
      <c r="BD153" s="18">
        <v>11.979609175870857</v>
      </c>
    </row>
    <row r="154" spans="52:56" x14ac:dyDescent="0.25">
      <c r="AZ154" s="18">
        <v>151</v>
      </c>
      <c r="BA154" s="18">
        <v>0.10775854194622406</v>
      </c>
      <c r="BB154" s="18">
        <v>0</v>
      </c>
      <c r="BC154" s="18">
        <v>36</v>
      </c>
      <c r="BD154" s="18">
        <v>12.05947323704333</v>
      </c>
    </row>
    <row r="155" spans="52:56" x14ac:dyDescent="0.25">
      <c r="AZ155" s="18">
        <v>152</v>
      </c>
      <c r="BA155" s="18">
        <v>0.10775854194622406</v>
      </c>
      <c r="BB155" s="18">
        <v>0</v>
      </c>
      <c r="BC155" s="18">
        <v>36</v>
      </c>
      <c r="BD155" s="18">
        <v>12.139337298215802</v>
      </c>
    </row>
    <row r="156" spans="52:56" x14ac:dyDescent="0.25">
      <c r="AZ156" s="18">
        <v>153</v>
      </c>
      <c r="BA156" s="18">
        <v>0.10775854194622406</v>
      </c>
      <c r="BB156" s="18">
        <v>0</v>
      </c>
      <c r="BC156" s="18">
        <v>36</v>
      </c>
      <c r="BD156" s="18">
        <v>12.219201359388276</v>
      </c>
    </row>
    <row r="157" spans="52:56" x14ac:dyDescent="0.25">
      <c r="AZ157" s="18">
        <v>154</v>
      </c>
      <c r="BA157" s="18">
        <v>0.10775854194622406</v>
      </c>
      <c r="BB157" s="18">
        <v>0</v>
      </c>
      <c r="BC157" s="18">
        <v>36</v>
      </c>
      <c r="BD157" s="18">
        <v>12.299065420560748</v>
      </c>
    </row>
    <row r="158" spans="52:56" x14ac:dyDescent="0.25">
      <c r="AZ158" s="18">
        <v>155</v>
      </c>
      <c r="BA158" s="18">
        <v>0.10775854194622406</v>
      </c>
      <c r="BB158" s="18">
        <v>0</v>
      </c>
      <c r="BC158" s="18">
        <v>36</v>
      </c>
      <c r="BD158" s="18">
        <v>12.37892948173322</v>
      </c>
    </row>
    <row r="159" spans="52:56" x14ac:dyDescent="0.25">
      <c r="AZ159" s="18">
        <v>156</v>
      </c>
      <c r="BA159" s="18">
        <v>0.10775854194622406</v>
      </c>
      <c r="BB159" s="18">
        <v>0</v>
      </c>
      <c r="BC159" s="18">
        <v>36</v>
      </c>
      <c r="BD159" s="18">
        <v>12.458793542905692</v>
      </c>
    </row>
    <row r="160" spans="52:56" x14ac:dyDescent="0.25">
      <c r="AZ160" s="18">
        <v>157</v>
      </c>
      <c r="BA160" s="18">
        <v>0.10775854194622406</v>
      </c>
      <c r="BB160" s="18">
        <v>0</v>
      </c>
      <c r="BC160" s="18">
        <v>36</v>
      </c>
      <c r="BD160" s="18">
        <v>12.538657604078164</v>
      </c>
    </row>
    <row r="161" spans="52:56" x14ac:dyDescent="0.25">
      <c r="AZ161" s="18">
        <v>158</v>
      </c>
      <c r="BA161" s="18">
        <v>0.10775854194622406</v>
      </c>
      <c r="BB161" s="18">
        <v>0</v>
      </c>
      <c r="BC161" s="18">
        <v>36</v>
      </c>
      <c r="BD161" s="18">
        <v>12.618521665250636</v>
      </c>
    </row>
    <row r="162" spans="52:56" x14ac:dyDescent="0.25">
      <c r="AZ162" s="18">
        <v>159</v>
      </c>
      <c r="BA162" s="18">
        <v>0.10775854194622406</v>
      </c>
      <c r="BB162" s="18">
        <v>0</v>
      </c>
      <c r="BC162" s="18">
        <v>36</v>
      </c>
      <c r="BD162" s="18">
        <v>12.698385726423108</v>
      </c>
    </row>
    <row r="163" spans="52:56" x14ac:dyDescent="0.25">
      <c r="AZ163" s="18">
        <v>160</v>
      </c>
      <c r="BA163" s="18">
        <v>0.10775854194622406</v>
      </c>
      <c r="BB163" s="18">
        <v>0</v>
      </c>
      <c r="BC163" s="18">
        <v>36</v>
      </c>
      <c r="BD163" s="18">
        <v>12.778249787595581</v>
      </c>
    </row>
    <row r="164" spans="52:56" x14ac:dyDescent="0.25">
      <c r="AZ164" s="18">
        <v>161</v>
      </c>
      <c r="BA164" s="18">
        <v>0.10775854194622406</v>
      </c>
      <c r="BB164" s="18">
        <v>0</v>
      </c>
      <c r="BC164" s="18">
        <v>36</v>
      </c>
      <c r="BD164" s="18">
        <v>12.858113848768054</v>
      </c>
    </row>
    <row r="165" spans="52:56" x14ac:dyDescent="0.25">
      <c r="AZ165" s="18">
        <v>162</v>
      </c>
      <c r="BA165" s="18">
        <v>0.10775854194622406</v>
      </c>
      <c r="BB165" s="18">
        <v>0</v>
      </c>
      <c r="BC165" s="18">
        <v>36</v>
      </c>
      <c r="BD165" s="18">
        <v>12.937977909940527</v>
      </c>
    </row>
    <row r="166" spans="52:56" x14ac:dyDescent="0.25">
      <c r="AZ166" s="18">
        <v>163</v>
      </c>
      <c r="BA166" s="18">
        <v>0.10775854194622406</v>
      </c>
      <c r="BB166" s="18">
        <v>0</v>
      </c>
      <c r="BC166" s="18">
        <v>36</v>
      </c>
      <c r="BD166" s="18">
        <v>13.017841971112999</v>
      </c>
    </row>
    <row r="167" spans="52:56" x14ac:dyDescent="0.25">
      <c r="AZ167" s="18">
        <v>164</v>
      </c>
      <c r="BA167" s="18">
        <v>0.10775854194622406</v>
      </c>
      <c r="BB167" s="18">
        <v>0</v>
      </c>
      <c r="BC167" s="18">
        <v>36</v>
      </c>
      <c r="BD167" s="18">
        <v>13.097706032285471</v>
      </c>
    </row>
    <row r="168" spans="52:56" x14ac:dyDescent="0.25">
      <c r="AZ168" s="18">
        <v>165</v>
      </c>
      <c r="BA168" s="18">
        <v>0.10775854194622406</v>
      </c>
      <c r="BB168" s="18">
        <v>0</v>
      </c>
      <c r="BC168" s="18">
        <v>36</v>
      </c>
      <c r="BD168" s="18">
        <v>13.177570093457943</v>
      </c>
    </row>
    <row r="169" spans="52:56" x14ac:dyDescent="0.25">
      <c r="AZ169" s="18">
        <v>166</v>
      </c>
      <c r="BA169" s="18">
        <v>0.10775854194622406</v>
      </c>
      <c r="BB169" s="18">
        <v>0</v>
      </c>
      <c r="BC169" s="18">
        <v>36</v>
      </c>
      <c r="BD169" s="18">
        <v>13.257434154630415</v>
      </c>
    </row>
    <row r="170" spans="52:56" x14ac:dyDescent="0.25">
      <c r="AZ170" s="18">
        <v>167</v>
      </c>
      <c r="BA170" s="18">
        <v>0.10775854194622406</v>
      </c>
      <c r="BB170" s="18">
        <v>0</v>
      </c>
      <c r="BC170" s="18">
        <v>36</v>
      </c>
      <c r="BD170" s="18">
        <v>13.337298215802887</v>
      </c>
    </row>
    <row r="171" spans="52:56" x14ac:dyDescent="0.25">
      <c r="AZ171" s="18">
        <v>168</v>
      </c>
      <c r="BA171" s="18">
        <v>0.10775854194622406</v>
      </c>
      <c r="BB171" s="18">
        <v>0</v>
      </c>
      <c r="BC171" s="18">
        <v>36</v>
      </c>
      <c r="BD171" s="18">
        <v>13.417162276975361</v>
      </c>
    </row>
    <row r="172" spans="52:56" x14ac:dyDescent="0.25">
      <c r="AZ172" s="18">
        <v>169</v>
      </c>
      <c r="BA172" s="18">
        <v>0.10775854194622406</v>
      </c>
      <c r="BB172" s="18">
        <v>0</v>
      </c>
      <c r="BC172" s="18">
        <v>36</v>
      </c>
      <c r="BD172" s="18">
        <v>13.497026338147833</v>
      </c>
    </row>
    <row r="173" spans="52:56" x14ac:dyDescent="0.25">
      <c r="AZ173" s="18">
        <v>170</v>
      </c>
      <c r="BA173" s="18">
        <v>0.10775854194622406</v>
      </c>
      <c r="BB173" s="18">
        <v>0</v>
      </c>
      <c r="BC173" s="18">
        <v>36</v>
      </c>
      <c r="BD173" s="18">
        <v>13.576890399320305</v>
      </c>
    </row>
    <row r="174" spans="52:56" x14ac:dyDescent="0.25">
      <c r="AZ174" s="18">
        <v>171</v>
      </c>
      <c r="BA174" s="18">
        <v>0.10775854194622406</v>
      </c>
      <c r="BB174" s="18">
        <v>0</v>
      </c>
      <c r="BC174" s="18">
        <v>36</v>
      </c>
      <c r="BD174" s="18">
        <v>13.656754460492778</v>
      </c>
    </row>
    <row r="175" spans="52:56" x14ac:dyDescent="0.25">
      <c r="AZ175" s="18">
        <v>172</v>
      </c>
      <c r="BA175" s="18">
        <v>0.10775854194622406</v>
      </c>
      <c r="BB175" s="18">
        <v>0</v>
      </c>
      <c r="BC175" s="18">
        <v>36</v>
      </c>
      <c r="BD175" s="18">
        <v>13.73661852166525</v>
      </c>
    </row>
    <row r="176" spans="52:56" x14ac:dyDescent="0.25">
      <c r="AZ176" s="18">
        <v>173</v>
      </c>
      <c r="BA176" s="18">
        <v>0.10775854194622406</v>
      </c>
      <c r="BB176" s="18">
        <v>0</v>
      </c>
      <c r="BC176" s="18">
        <v>36</v>
      </c>
      <c r="BD176" s="18">
        <v>13.816482582837722</v>
      </c>
    </row>
    <row r="177" spans="52:56" x14ac:dyDescent="0.25">
      <c r="AZ177" s="18">
        <v>174</v>
      </c>
      <c r="BA177" s="18">
        <v>0.10775854194622406</v>
      </c>
      <c r="BB177" s="18">
        <v>0</v>
      </c>
      <c r="BC177" s="18">
        <v>36</v>
      </c>
      <c r="BD177" s="18">
        <v>13.896346644010194</v>
      </c>
    </row>
    <row r="178" spans="52:56" x14ac:dyDescent="0.25">
      <c r="AZ178" s="18">
        <v>175</v>
      </c>
      <c r="BA178" s="18">
        <v>0.10775854194622406</v>
      </c>
      <c r="BB178" s="18">
        <v>0</v>
      </c>
      <c r="BC178" s="18">
        <v>36</v>
      </c>
      <c r="BD178" s="18">
        <v>13.976210705182668</v>
      </c>
    </row>
    <row r="179" spans="52:56" x14ac:dyDescent="0.25">
      <c r="AZ179" s="18">
        <v>176</v>
      </c>
      <c r="BA179" s="18">
        <v>0.10775854194622406</v>
      </c>
      <c r="BB179" s="18">
        <v>0</v>
      </c>
      <c r="BC179" s="18">
        <v>36</v>
      </c>
      <c r="BD179" s="18">
        <v>14.05607476635514</v>
      </c>
    </row>
    <row r="180" spans="52:56" x14ac:dyDescent="0.25">
      <c r="AZ180" s="18">
        <v>177</v>
      </c>
      <c r="BA180" s="18">
        <v>0.10556609540071103</v>
      </c>
      <c r="BB180" s="18">
        <v>1</v>
      </c>
      <c r="BC180" s="18">
        <v>37</v>
      </c>
      <c r="BD180" s="18">
        <v>14.135938827527612</v>
      </c>
    </row>
    <row r="181" spans="52:56" x14ac:dyDescent="0.25">
      <c r="AZ181" s="18">
        <v>178</v>
      </c>
      <c r="BA181" s="18">
        <v>0.10556609540071103</v>
      </c>
      <c r="BB181" s="18">
        <v>1</v>
      </c>
      <c r="BC181" s="18">
        <v>38</v>
      </c>
      <c r="BD181" s="18">
        <v>14.215802888700084</v>
      </c>
    </row>
    <row r="182" spans="52:56" x14ac:dyDescent="0.25">
      <c r="AZ182" s="18">
        <v>179</v>
      </c>
      <c r="BA182" s="18">
        <v>0.10556609540071103</v>
      </c>
      <c r="BB182" s="18">
        <v>1</v>
      </c>
      <c r="BC182" s="18">
        <v>39</v>
      </c>
      <c r="BD182" s="18">
        <v>14.295666949872556</v>
      </c>
    </row>
    <row r="183" spans="52:56" x14ac:dyDescent="0.25">
      <c r="AZ183" s="18">
        <v>180</v>
      </c>
      <c r="BA183" s="18">
        <v>0.10556609540071103</v>
      </c>
      <c r="BB183" s="18">
        <v>0</v>
      </c>
      <c r="BC183" s="18">
        <v>39</v>
      </c>
      <c r="BD183" s="18">
        <v>14.375531011045029</v>
      </c>
    </row>
    <row r="184" spans="52:56" x14ac:dyDescent="0.25">
      <c r="AZ184" s="18">
        <v>181</v>
      </c>
      <c r="BA184" s="18">
        <v>0.10556609540071103</v>
      </c>
      <c r="BB184" s="18">
        <v>0</v>
      </c>
      <c r="BC184" s="18">
        <v>39</v>
      </c>
      <c r="BD184" s="18">
        <v>14.455395072217501</v>
      </c>
    </row>
    <row r="185" spans="52:56" x14ac:dyDescent="0.25">
      <c r="AZ185" s="18">
        <v>182</v>
      </c>
      <c r="BA185" s="18">
        <v>0.10556609540071103</v>
      </c>
      <c r="BB185" s="18">
        <v>0</v>
      </c>
      <c r="BC185" s="18">
        <v>39</v>
      </c>
      <c r="BD185" s="18">
        <v>14.535259133389975</v>
      </c>
    </row>
    <row r="186" spans="52:56" x14ac:dyDescent="0.25">
      <c r="AZ186" s="18">
        <v>183</v>
      </c>
      <c r="BA186" s="18">
        <v>0.10556609540071103</v>
      </c>
      <c r="BB186" s="18">
        <v>0</v>
      </c>
      <c r="BC186" s="18">
        <v>39</v>
      </c>
      <c r="BD186" s="18">
        <v>14.615123194562447</v>
      </c>
    </row>
    <row r="187" spans="52:56" x14ac:dyDescent="0.25">
      <c r="AZ187" s="18">
        <v>184</v>
      </c>
      <c r="BA187" s="18">
        <v>0.10556609540071103</v>
      </c>
      <c r="BB187" s="18">
        <v>0</v>
      </c>
      <c r="BC187" s="18">
        <v>39</v>
      </c>
      <c r="BD187" s="18">
        <v>14.694987255734919</v>
      </c>
    </row>
    <row r="188" spans="52:56" x14ac:dyDescent="0.25">
      <c r="AZ188" s="18">
        <v>185</v>
      </c>
      <c r="BA188" s="18">
        <v>0.10556609540071103</v>
      </c>
      <c r="BB188" s="18">
        <v>0</v>
      </c>
      <c r="BC188" s="18">
        <v>39</v>
      </c>
      <c r="BD188" s="18">
        <v>14.774851316907391</v>
      </c>
    </row>
    <row r="189" spans="52:56" x14ac:dyDescent="0.25">
      <c r="AZ189" s="18">
        <v>186</v>
      </c>
      <c r="BA189" s="18">
        <v>0.10556609540071103</v>
      </c>
      <c r="BB189" s="18">
        <v>0</v>
      </c>
      <c r="BC189" s="18">
        <v>39</v>
      </c>
      <c r="BD189" s="18">
        <v>14.854715378079863</v>
      </c>
    </row>
    <row r="190" spans="52:56" x14ac:dyDescent="0.25">
      <c r="AZ190" s="18">
        <v>187</v>
      </c>
      <c r="BA190" s="18">
        <v>0.10556609540071103</v>
      </c>
      <c r="BB190" s="18">
        <v>0</v>
      </c>
      <c r="BC190" s="18">
        <v>39</v>
      </c>
      <c r="BD190" s="18">
        <v>14.934579439252335</v>
      </c>
    </row>
    <row r="191" spans="52:56" x14ac:dyDescent="0.25">
      <c r="AZ191" s="18">
        <v>188</v>
      </c>
      <c r="BA191" s="18">
        <v>0.10556609540071103</v>
      </c>
      <c r="BB191" s="18">
        <v>0</v>
      </c>
      <c r="BC191" s="18">
        <v>39</v>
      </c>
      <c r="BD191" s="18">
        <v>15.014443500424807</v>
      </c>
    </row>
    <row r="192" spans="52:56" x14ac:dyDescent="0.25">
      <c r="AZ192" s="18">
        <v>189</v>
      </c>
      <c r="BA192" s="18">
        <v>0.10556609540071103</v>
      </c>
      <c r="BB192" s="18">
        <v>0</v>
      </c>
      <c r="BC192" s="18">
        <v>39</v>
      </c>
      <c r="BD192" s="18">
        <v>15.094307561597281</v>
      </c>
    </row>
    <row r="193" spans="52:56" x14ac:dyDescent="0.25">
      <c r="AZ193" s="18">
        <v>190</v>
      </c>
      <c r="BA193" s="18">
        <v>0.10556609540071103</v>
      </c>
      <c r="BB193" s="18">
        <v>0</v>
      </c>
      <c r="BC193" s="18">
        <v>39</v>
      </c>
      <c r="BD193" s="18">
        <v>15.174171622769753</v>
      </c>
    </row>
    <row r="194" spans="52:56" x14ac:dyDescent="0.25">
      <c r="AZ194" s="18">
        <v>191</v>
      </c>
      <c r="BA194" s="18">
        <v>0.10556609540071103</v>
      </c>
      <c r="BB194" s="18">
        <v>0</v>
      </c>
      <c r="BC194" s="18">
        <v>39</v>
      </c>
      <c r="BD194" s="18">
        <v>15.254035683942226</v>
      </c>
    </row>
    <row r="195" spans="52:56" x14ac:dyDescent="0.25">
      <c r="AZ195" s="18">
        <v>192</v>
      </c>
      <c r="BA195" s="18">
        <v>0.10556609540071103</v>
      </c>
      <c r="BB195" s="18">
        <v>0</v>
      </c>
      <c r="BC195" s="18">
        <v>39</v>
      </c>
      <c r="BD195" s="18">
        <v>15.333899745114698</v>
      </c>
    </row>
    <row r="196" spans="52:56" x14ac:dyDescent="0.25">
      <c r="AZ196" s="18">
        <v>193</v>
      </c>
      <c r="BA196" s="18">
        <v>0.10556609540071103</v>
      </c>
      <c r="BB196" s="18">
        <v>0</v>
      </c>
      <c r="BC196" s="18">
        <v>39</v>
      </c>
      <c r="BD196" s="18">
        <v>15.41376380628717</v>
      </c>
    </row>
    <row r="197" spans="52:56" x14ac:dyDescent="0.25">
      <c r="AZ197" s="18">
        <v>194</v>
      </c>
      <c r="BA197" s="18">
        <v>0.10556609540071103</v>
      </c>
      <c r="BB197" s="18">
        <v>0</v>
      </c>
      <c r="BC197" s="18">
        <v>39</v>
      </c>
      <c r="BD197" s="18">
        <v>15.493627867459642</v>
      </c>
    </row>
    <row r="198" spans="52:56" x14ac:dyDescent="0.25">
      <c r="AZ198" s="18">
        <v>195</v>
      </c>
      <c r="BA198" s="18">
        <v>0.10556609540071103</v>
      </c>
      <c r="BB198" s="18">
        <v>0</v>
      </c>
      <c r="BC198" s="18">
        <v>39</v>
      </c>
      <c r="BD198" s="18">
        <v>15.573491928632114</v>
      </c>
    </row>
    <row r="199" spans="52:56" x14ac:dyDescent="0.25">
      <c r="AZ199" s="18">
        <v>196</v>
      </c>
      <c r="BA199" s="18">
        <v>0.10556609540071103</v>
      </c>
      <c r="BB199" s="18">
        <v>0</v>
      </c>
      <c r="BC199" s="18">
        <v>39</v>
      </c>
      <c r="BD199" s="18">
        <v>15.653355989804588</v>
      </c>
    </row>
    <row r="200" spans="52:56" x14ac:dyDescent="0.25">
      <c r="AZ200" s="18">
        <v>197</v>
      </c>
      <c r="BA200" s="18">
        <v>0.10556609540071103</v>
      </c>
      <c r="BB200" s="18">
        <v>0</v>
      </c>
      <c r="BC200" s="18">
        <v>39</v>
      </c>
      <c r="BD200" s="18">
        <v>15.73322005097706</v>
      </c>
    </row>
    <row r="201" spans="52:56" x14ac:dyDescent="0.25">
      <c r="AZ201" s="18">
        <v>198</v>
      </c>
      <c r="BA201" s="18">
        <v>0.10556609540071103</v>
      </c>
      <c r="BB201" s="18">
        <v>0</v>
      </c>
      <c r="BC201" s="18">
        <v>39</v>
      </c>
      <c r="BD201" s="18">
        <v>15.813084112149532</v>
      </c>
    </row>
    <row r="202" spans="52:56" x14ac:dyDescent="0.25">
      <c r="AZ202" s="18">
        <v>199</v>
      </c>
      <c r="BA202" s="18">
        <v>0.10556609540071103</v>
      </c>
      <c r="BB202" s="18">
        <v>0</v>
      </c>
      <c r="BC202" s="18">
        <v>39</v>
      </c>
      <c r="BD202" s="18">
        <v>15.892948173322004</v>
      </c>
    </row>
    <row r="203" spans="52:56" x14ac:dyDescent="0.25">
      <c r="AZ203" s="18">
        <v>200</v>
      </c>
      <c r="BA203" s="18">
        <v>0.10556609540071103</v>
      </c>
      <c r="BB203" s="18">
        <v>0</v>
      </c>
      <c r="BC203" s="18">
        <v>39</v>
      </c>
      <c r="BD203" s="18">
        <v>15.972812234494477</v>
      </c>
    </row>
    <row r="204" spans="52:56" x14ac:dyDescent="0.25">
      <c r="AZ204" s="18">
        <v>201</v>
      </c>
      <c r="BA204" s="18">
        <v>0.10556609540071103</v>
      </c>
      <c r="BB204" s="18">
        <v>0</v>
      </c>
      <c r="BC204" s="18">
        <v>39</v>
      </c>
      <c r="BD204" s="18">
        <v>16.052676295666949</v>
      </c>
    </row>
    <row r="205" spans="52:56" x14ac:dyDescent="0.25">
      <c r="AZ205" s="18">
        <v>202</v>
      </c>
      <c r="BA205" s="18">
        <v>0.10556609540071103</v>
      </c>
      <c r="BB205" s="18">
        <v>0</v>
      </c>
      <c r="BC205" s="18">
        <v>39</v>
      </c>
      <c r="BD205" s="18">
        <v>16.132540356839421</v>
      </c>
    </row>
    <row r="206" spans="52:56" x14ac:dyDescent="0.25">
      <c r="AZ206" s="18">
        <v>203</v>
      </c>
      <c r="BA206" s="18">
        <v>0.10556609540071103</v>
      </c>
      <c r="BB206" s="18">
        <v>0</v>
      </c>
      <c r="BC206" s="18">
        <v>39</v>
      </c>
      <c r="BD206" s="18">
        <v>16.212404418011893</v>
      </c>
    </row>
    <row r="207" spans="52:56" x14ac:dyDescent="0.25">
      <c r="AZ207" s="18">
        <v>204</v>
      </c>
      <c r="BA207" s="18">
        <v>0.10556609540071103</v>
      </c>
      <c r="BB207" s="18">
        <v>0</v>
      </c>
      <c r="BC207" s="18">
        <v>39</v>
      </c>
      <c r="BD207" s="18">
        <v>16.292268479184365</v>
      </c>
    </row>
    <row r="208" spans="52:56" x14ac:dyDescent="0.25">
      <c r="AZ208" s="18">
        <v>205</v>
      </c>
      <c r="BA208" s="18">
        <v>0.10556609540071103</v>
      </c>
      <c r="BB208" s="18">
        <v>0</v>
      </c>
      <c r="BC208" s="18">
        <v>39</v>
      </c>
      <c r="BD208" s="18">
        <v>16.372132540356837</v>
      </c>
    </row>
    <row r="209" spans="52:56" x14ac:dyDescent="0.25">
      <c r="AZ209" s="18">
        <v>206</v>
      </c>
      <c r="BA209" s="18">
        <v>0.10556609540071103</v>
      </c>
      <c r="BB209" s="18">
        <v>0</v>
      </c>
      <c r="BC209" s="18">
        <v>39</v>
      </c>
      <c r="BD209" s="18">
        <v>16.451996601529309</v>
      </c>
    </row>
    <row r="210" spans="52:56" x14ac:dyDescent="0.25">
      <c r="AZ210" s="18">
        <v>207</v>
      </c>
      <c r="BA210" s="18">
        <v>0.10556609540071103</v>
      </c>
      <c r="BB210" s="18">
        <v>0</v>
      </c>
      <c r="BC210" s="18">
        <v>39</v>
      </c>
      <c r="BD210" s="18">
        <v>16.531860662701785</v>
      </c>
    </row>
    <row r="211" spans="52:56" x14ac:dyDescent="0.25">
      <c r="AZ211" s="18">
        <v>208</v>
      </c>
      <c r="BA211" s="18">
        <v>0.10556609540071103</v>
      </c>
      <c r="BB211" s="18">
        <v>0</v>
      </c>
      <c r="BC211" s="18">
        <v>39</v>
      </c>
      <c r="BD211" s="18">
        <v>16.611724723874257</v>
      </c>
    </row>
    <row r="212" spans="52:56" x14ac:dyDescent="0.25">
      <c r="AZ212" s="18">
        <v>209</v>
      </c>
      <c r="BA212" s="18">
        <v>0.10556609540071103</v>
      </c>
      <c r="BB212" s="18">
        <v>0</v>
      </c>
      <c r="BC212" s="18">
        <v>39</v>
      </c>
      <c r="BD212" s="18">
        <v>16.691588785046729</v>
      </c>
    </row>
    <row r="213" spans="52:56" x14ac:dyDescent="0.25">
      <c r="AZ213" s="18">
        <v>210</v>
      </c>
      <c r="BA213" s="18">
        <v>0.10556609540071103</v>
      </c>
      <c r="BB213" s="18">
        <v>0</v>
      </c>
      <c r="BC213" s="18">
        <v>39</v>
      </c>
      <c r="BD213" s="18">
        <v>16.771452846219201</v>
      </c>
    </row>
    <row r="214" spans="52:56" x14ac:dyDescent="0.25">
      <c r="AZ214" s="18">
        <v>211</v>
      </c>
      <c r="BA214" s="18">
        <v>0.10556609540071103</v>
      </c>
      <c r="BB214" s="18">
        <v>0</v>
      </c>
      <c r="BC214" s="18">
        <v>39</v>
      </c>
      <c r="BD214" s="18">
        <v>16.851316907391674</v>
      </c>
    </row>
    <row r="215" spans="52:56" x14ac:dyDescent="0.25">
      <c r="AZ215" s="18">
        <v>212</v>
      </c>
      <c r="BA215" s="18">
        <v>0.10556609540071103</v>
      </c>
      <c r="BB215" s="18">
        <v>0</v>
      </c>
      <c r="BC215" s="18">
        <v>39</v>
      </c>
      <c r="BD215" s="18">
        <v>16.931180968564146</v>
      </c>
    </row>
    <row r="216" spans="52:56" x14ac:dyDescent="0.25">
      <c r="AZ216" s="18">
        <v>213</v>
      </c>
      <c r="BA216" s="18">
        <v>0.10556609540071103</v>
      </c>
      <c r="BB216" s="18">
        <v>0</v>
      </c>
      <c r="BC216" s="18">
        <v>39</v>
      </c>
      <c r="BD216" s="18">
        <v>17.011045029736618</v>
      </c>
    </row>
    <row r="217" spans="52:56" x14ac:dyDescent="0.25">
      <c r="AZ217" s="18">
        <v>214</v>
      </c>
      <c r="BA217" s="18">
        <v>0.10556609540071103</v>
      </c>
      <c r="BB217" s="18">
        <v>0</v>
      </c>
      <c r="BC217" s="18">
        <v>39</v>
      </c>
      <c r="BD217" s="18">
        <v>17.09090909090909</v>
      </c>
    </row>
    <row r="218" spans="52:56" x14ac:dyDescent="0.25">
      <c r="AZ218" s="18">
        <v>215</v>
      </c>
      <c r="BA218" s="18">
        <v>0.10556609540071103</v>
      </c>
      <c r="BB218" s="18">
        <v>0</v>
      </c>
      <c r="BC218" s="18">
        <v>39</v>
      </c>
      <c r="BD218" s="18">
        <v>17.170773152081562</v>
      </c>
    </row>
    <row r="219" spans="52:56" x14ac:dyDescent="0.25">
      <c r="AZ219" s="18">
        <v>216</v>
      </c>
      <c r="BA219" s="18">
        <v>0.10556609540071103</v>
      </c>
      <c r="BB219" s="18">
        <v>0</v>
      </c>
      <c r="BC219" s="18">
        <v>39</v>
      </c>
      <c r="BD219" s="18">
        <v>17.250637213254034</v>
      </c>
    </row>
    <row r="220" spans="52:56" x14ac:dyDescent="0.25">
      <c r="AZ220" s="18">
        <v>217</v>
      </c>
      <c r="BA220" s="18">
        <v>0.10556609540071103</v>
      </c>
      <c r="BB220" s="18">
        <v>0</v>
      </c>
      <c r="BC220" s="18">
        <v>39</v>
      </c>
      <c r="BD220" s="18">
        <v>17.330501274426506</v>
      </c>
    </row>
    <row r="221" spans="52:56" x14ac:dyDescent="0.25">
      <c r="AZ221" s="18">
        <v>218</v>
      </c>
      <c r="BA221" s="18">
        <v>0.10556609540071103</v>
      </c>
      <c r="BB221" s="18">
        <v>0</v>
      </c>
      <c r="BC221" s="18">
        <v>39</v>
      </c>
      <c r="BD221" s="18">
        <v>17.410365335598978</v>
      </c>
    </row>
    <row r="222" spans="52:56" x14ac:dyDescent="0.25">
      <c r="AZ222" s="18">
        <v>219</v>
      </c>
      <c r="BA222" s="18">
        <v>0.10556609540071103</v>
      </c>
      <c r="BB222" s="18">
        <v>0</v>
      </c>
      <c r="BC222" s="18">
        <v>39</v>
      </c>
      <c r="BD222" s="18">
        <v>17.490229396771451</v>
      </c>
    </row>
    <row r="223" spans="52:56" x14ac:dyDescent="0.25">
      <c r="AZ223" s="18">
        <v>220</v>
      </c>
      <c r="BA223" s="18">
        <v>0.10556609540071103</v>
      </c>
      <c r="BB223" s="18">
        <v>0</v>
      </c>
      <c r="BC223" s="18">
        <v>39</v>
      </c>
      <c r="BD223" s="18">
        <v>17.570093457943923</v>
      </c>
    </row>
    <row r="224" spans="52:56" x14ac:dyDescent="0.25">
      <c r="AZ224" s="18">
        <v>221</v>
      </c>
      <c r="BA224" s="18">
        <v>0.10556609540071103</v>
      </c>
      <c r="BB224" s="18">
        <v>0</v>
      </c>
      <c r="BC224" s="18">
        <v>39</v>
      </c>
      <c r="BD224" s="18">
        <v>17.649957519116398</v>
      </c>
    </row>
    <row r="225" spans="52:56" x14ac:dyDescent="0.25">
      <c r="AZ225" s="18">
        <v>222</v>
      </c>
      <c r="BA225" s="18">
        <v>0.10556609540071103</v>
      </c>
      <c r="BB225" s="18">
        <v>0</v>
      </c>
      <c r="BC225" s="18">
        <v>39</v>
      </c>
      <c r="BD225" s="18">
        <v>17.729821580288871</v>
      </c>
    </row>
    <row r="226" spans="52:56" x14ac:dyDescent="0.25">
      <c r="AZ226" s="18">
        <v>223</v>
      </c>
      <c r="BA226" s="18">
        <v>0.10556609540071103</v>
      </c>
      <c r="BB226" s="18">
        <v>0</v>
      </c>
      <c r="BC226" s="18">
        <v>39</v>
      </c>
      <c r="BD226" s="18">
        <v>17.809685641461343</v>
      </c>
    </row>
    <row r="227" spans="52:56" x14ac:dyDescent="0.25">
      <c r="AZ227" s="18">
        <v>224</v>
      </c>
      <c r="BA227" s="18">
        <v>0.10556609540071103</v>
      </c>
      <c r="BB227" s="18">
        <v>0</v>
      </c>
      <c r="BC227" s="18">
        <v>39</v>
      </c>
      <c r="BD227" s="18">
        <v>17.889549702633815</v>
      </c>
    </row>
    <row r="228" spans="52:56" x14ac:dyDescent="0.25">
      <c r="AZ228" s="18">
        <v>225</v>
      </c>
      <c r="BA228" s="18">
        <v>0.10556609540071103</v>
      </c>
      <c r="BB228" s="18">
        <v>0</v>
      </c>
      <c r="BC228" s="18">
        <v>39</v>
      </c>
      <c r="BD228" s="18">
        <v>17.969413763806287</v>
      </c>
    </row>
    <row r="229" spans="52:56" x14ac:dyDescent="0.25">
      <c r="AZ229" s="18">
        <v>226</v>
      </c>
      <c r="BA229" s="18">
        <v>0.10556609540071103</v>
      </c>
      <c r="BB229" s="18">
        <v>0</v>
      </c>
      <c r="BC229" s="18">
        <v>39</v>
      </c>
      <c r="BD229" s="18">
        <v>18.049277824978759</v>
      </c>
    </row>
    <row r="230" spans="52:56" x14ac:dyDescent="0.25">
      <c r="AZ230" s="18">
        <v>227</v>
      </c>
      <c r="BA230" s="18">
        <v>0.10556609540071103</v>
      </c>
      <c r="BB230" s="18">
        <v>0</v>
      </c>
      <c r="BC230" s="18">
        <v>39</v>
      </c>
      <c r="BD230" s="18">
        <v>18.129141886151231</v>
      </c>
    </row>
    <row r="231" spans="52:56" x14ac:dyDescent="0.25">
      <c r="AZ231" s="18">
        <v>228</v>
      </c>
      <c r="BA231" s="18">
        <v>0.10556609540071103</v>
      </c>
      <c r="BB231" s="18">
        <v>0</v>
      </c>
      <c r="BC231" s="18">
        <v>39</v>
      </c>
      <c r="BD231" s="18">
        <v>18.209005947323703</v>
      </c>
    </row>
    <row r="232" spans="52:56" x14ac:dyDescent="0.25">
      <c r="AZ232" s="18">
        <v>229</v>
      </c>
      <c r="BA232" s="18">
        <v>0.10556609540071103</v>
      </c>
      <c r="BB232" s="18">
        <v>0</v>
      </c>
      <c r="BC232" s="18">
        <v>39</v>
      </c>
      <c r="BD232" s="18">
        <v>18.288870008496176</v>
      </c>
    </row>
    <row r="233" spans="52:56" x14ac:dyDescent="0.25">
      <c r="AZ233" s="18">
        <v>230</v>
      </c>
      <c r="BA233" s="18">
        <v>0.10556609540071103</v>
      </c>
      <c r="BB233" s="18">
        <v>0</v>
      </c>
      <c r="BC233" s="18">
        <v>39</v>
      </c>
      <c r="BD233" s="18">
        <v>18.368734069668648</v>
      </c>
    </row>
    <row r="234" spans="52:56" x14ac:dyDescent="0.25">
      <c r="AZ234" s="18">
        <v>231</v>
      </c>
      <c r="BA234" s="18">
        <v>0.10556609540071103</v>
      </c>
      <c r="BB234" s="18">
        <v>0</v>
      </c>
      <c r="BC234" s="18">
        <v>39</v>
      </c>
      <c r="BD234" s="18">
        <v>18.44859813084112</v>
      </c>
    </row>
    <row r="235" spans="52:56" x14ac:dyDescent="0.25">
      <c r="AZ235" s="18">
        <v>232</v>
      </c>
      <c r="BA235" s="18">
        <v>0.10556609540071103</v>
      </c>
      <c r="BB235" s="18">
        <v>0</v>
      </c>
      <c r="BC235" s="18">
        <v>39</v>
      </c>
      <c r="BD235" s="18">
        <v>18.528462192013592</v>
      </c>
    </row>
    <row r="236" spans="52:56" x14ac:dyDescent="0.25">
      <c r="AZ236" s="18">
        <v>233</v>
      </c>
      <c r="BA236" s="18">
        <v>0.10556609540071103</v>
      </c>
      <c r="BB236" s="18">
        <v>0</v>
      </c>
      <c r="BC236" s="18">
        <v>39</v>
      </c>
      <c r="BD236" s="18">
        <v>18.608326253186064</v>
      </c>
    </row>
    <row r="237" spans="52:56" x14ac:dyDescent="0.25">
      <c r="AZ237" s="18">
        <v>234</v>
      </c>
      <c r="BA237" s="18">
        <v>0.10556609540071103</v>
      </c>
      <c r="BB237" s="18">
        <v>0</v>
      </c>
      <c r="BC237" s="18">
        <v>39</v>
      </c>
      <c r="BD237" s="18">
        <v>18.688190314358536</v>
      </c>
    </row>
    <row r="238" spans="52:56" x14ac:dyDescent="0.25">
      <c r="AZ238" s="17">
        <v>235</v>
      </c>
      <c r="BA238" s="17">
        <v>0.10556609540071103</v>
      </c>
      <c r="BB238" s="17">
        <v>0</v>
      </c>
      <c r="BC238" s="17">
        <v>39</v>
      </c>
      <c r="BD238" s="17">
        <v>18.768054375531012</v>
      </c>
    </row>
    <row r="239" spans="52:56" x14ac:dyDescent="0.25">
      <c r="AZ239" s="17">
        <v>236</v>
      </c>
      <c r="BA239" s="17">
        <v>0.10556609540071103</v>
      </c>
      <c r="BB239" s="17">
        <v>0</v>
      </c>
      <c r="BC239" s="17">
        <v>39</v>
      </c>
      <c r="BD239" s="17">
        <v>18.847918436703484</v>
      </c>
    </row>
    <row r="240" spans="52:56" x14ac:dyDescent="0.25">
      <c r="AZ240" s="17">
        <v>237</v>
      </c>
      <c r="BA240" s="17">
        <v>0.10418779247281876</v>
      </c>
      <c r="BB240" s="17">
        <v>0</v>
      </c>
      <c r="BC240" s="17">
        <v>39</v>
      </c>
      <c r="BD240" s="17">
        <v>18.927782497875956</v>
      </c>
    </row>
    <row r="241" spans="52:56" x14ac:dyDescent="0.25">
      <c r="AZ241" s="17">
        <v>238</v>
      </c>
      <c r="BA241" s="17">
        <v>0.10341308608892767</v>
      </c>
      <c r="BB241" s="17">
        <v>1</v>
      </c>
      <c r="BC241" s="17">
        <v>40</v>
      </c>
      <c r="BD241" s="17">
        <v>19.007646559048428</v>
      </c>
    </row>
    <row r="242" spans="52:56" x14ac:dyDescent="0.25">
      <c r="AZ242" s="17">
        <v>239</v>
      </c>
      <c r="BA242" s="17">
        <v>0.10341308608892767</v>
      </c>
      <c r="BB242" s="17">
        <v>1</v>
      </c>
      <c r="BC242" s="17">
        <v>41</v>
      </c>
      <c r="BD242" s="17">
        <v>19.0875106202209</v>
      </c>
    </row>
    <row r="243" spans="52:56" x14ac:dyDescent="0.25">
      <c r="AZ243" s="17">
        <v>240</v>
      </c>
      <c r="BA243" s="17">
        <v>0.10341308608892767</v>
      </c>
      <c r="BB243" s="17">
        <v>1</v>
      </c>
      <c r="BC243" s="17">
        <v>42</v>
      </c>
      <c r="BD243" s="17">
        <v>19.167374681393373</v>
      </c>
    </row>
    <row r="244" spans="52:56" x14ac:dyDescent="0.25">
      <c r="AZ244" s="17">
        <v>241</v>
      </c>
      <c r="BA244" s="17">
        <v>0.10341308608892767</v>
      </c>
      <c r="BB244" s="17">
        <v>1</v>
      </c>
      <c r="BC244" s="17">
        <v>43</v>
      </c>
      <c r="BD244" s="17">
        <v>19.247238742565845</v>
      </c>
    </row>
    <row r="245" spans="52:56" x14ac:dyDescent="0.25">
      <c r="AZ245" s="17">
        <v>242</v>
      </c>
      <c r="BA245" s="17">
        <v>0.10341308608892767</v>
      </c>
      <c r="BB245" s="17">
        <v>1</v>
      </c>
      <c r="BC245" s="17">
        <v>44</v>
      </c>
      <c r="BD245" s="17">
        <v>19.327102803738317</v>
      </c>
    </row>
    <row r="246" spans="52:56" x14ac:dyDescent="0.25">
      <c r="AZ246" s="17">
        <v>243</v>
      </c>
      <c r="BA246" s="17">
        <v>0.10341308608892767</v>
      </c>
      <c r="BB246" s="17">
        <v>1</v>
      </c>
      <c r="BC246" s="17">
        <v>45</v>
      </c>
      <c r="BD246" s="17">
        <v>19.406966864910789</v>
      </c>
    </row>
    <row r="247" spans="52:56" x14ac:dyDescent="0.25">
      <c r="AZ247" s="17">
        <v>244</v>
      </c>
      <c r="BA247" s="17">
        <v>0.10341308608892767</v>
      </c>
      <c r="BB247" s="17">
        <v>1</v>
      </c>
      <c r="BC247" s="17">
        <v>46</v>
      </c>
      <c r="BD247" s="17">
        <v>19.486830926083261</v>
      </c>
    </row>
    <row r="248" spans="52:56" x14ac:dyDescent="0.25">
      <c r="AZ248" s="17">
        <v>245</v>
      </c>
      <c r="BA248" s="17">
        <v>0.10341308608892767</v>
      </c>
      <c r="BB248" s="17">
        <v>1</v>
      </c>
      <c r="BC248" s="17">
        <v>47</v>
      </c>
      <c r="BD248" s="17">
        <v>19.566694987255733</v>
      </c>
    </row>
    <row r="249" spans="52:56" x14ac:dyDescent="0.25">
      <c r="AZ249" s="17">
        <v>246</v>
      </c>
      <c r="BA249" s="17">
        <v>0.10341308608892767</v>
      </c>
      <c r="BB249" s="17">
        <v>1</v>
      </c>
      <c r="BC249" s="17">
        <v>48</v>
      </c>
      <c r="BD249" s="17">
        <v>19.646559048428205</v>
      </c>
    </row>
    <row r="250" spans="52:56" x14ac:dyDescent="0.25">
      <c r="AZ250" s="17">
        <v>247</v>
      </c>
      <c r="BA250" s="17">
        <v>0.10341308608892767</v>
      </c>
      <c r="BB250" s="17">
        <v>1</v>
      </c>
      <c r="BC250" s="17">
        <v>49</v>
      </c>
      <c r="BD250" s="17">
        <v>19.726423109600677</v>
      </c>
    </row>
    <row r="251" spans="52:56" x14ac:dyDescent="0.25">
      <c r="AZ251" s="17">
        <v>248</v>
      </c>
      <c r="BA251" s="17">
        <v>0.10341308608892767</v>
      </c>
      <c r="BB251" s="17">
        <v>1</v>
      </c>
      <c r="BC251" s="17">
        <v>50</v>
      </c>
      <c r="BD251" s="17">
        <v>19.80628717077315</v>
      </c>
    </row>
    <row r="252" spans="52:56" x14ac:dyDescent="0.25">
      <c r="AZ252" s="17">
        <v>249</v>
      </c>
      <c r="BA252" s="17">
        <v>0.10341308608892767</v>
      </c>
      <c r="BB252" s="17">
        <v>1</v>
      </c>
      <c r="BC252" s="17">
        <v>51</v>
      </c>
      <c r="BD252" s="17">
        <v>19.886151231945625</v>
      </c>
    </row>
    <row r="253" spans="52:56" x14ac:dyDescent="0.25">
      <c r="AZ253" s="17">
        <v>250</v>
      </c>
      <c r="BA253" s="17">
        <v>0.10341308608892767</v>
      </c>
      <c r="BB253" s="17">
        <v>0</v>
      </c>
      <c r="BC253" s="17">
        <v>51</v>
      </c>
      <c r="BD253" s="17">
        <v>19.966015293118097</v>
      </c>
    </row>
    <row r="254" spans="52:56" x14ac:dyDescent="0.25">
      <c r="AZ254" s="17">
        <v>251</v>
      </c>
      <c r="BA254" s="17">
        <v>0.10341308608892767</v>
      </c>
      <c r="BB254" s="17">
        <v>0</v>
      </c>
      <c r="BC254" s="17">
        <v>51</v>
      </c>
      <c r="BD254" s="17">
        <v>20.04587935429057</v>
      </c>
    </row>
    <row r="255" spans="52:56" x14ac:dyDescent="0.25">
      <c r="AZ255" s="17">
        <v>252</v>
      </c>
      <c r="BA255" s="17">
        <v>0.10341308608892767</v>
      </c>
      <c r="BB255" s="17">
        <v>0</v>
      </c>
      <c r="BC255" s="17">
        <v>51</v>
      </c>
      <c r="BD255" s="17">
        <v>20.125743415463042</v>
      </c>
    </row>
    <row r="256" spans="52:56" x14ac:dyDescent="0.25">
      <c r="AZ256" s="17">
        <v>253</v>
      </c>
      <c r="BA256" s="17">
        <v>0.10341308608892767</v>
      </c>
      <c r="BB256" s="17">
        <v>0</v>
      </c>
      <c r="BC256" s="17">
        <v>51</v>
      </c>
      <c r="BD256" s="17">
        <v>20.205607476635514</v>
      </c>
    </row>
    <row r="257" spans="52:56" x14ac:dyDescent="0.25">
      <c r="AZ257" s="17">
        <v>254</v>
      </c>
      <c r="BA257" s="17">
        <v>0.10341308608892767</v>
      </c>
      <c r="BB257" s="17">
        <v>0</v>
      </c>
      <c r="BC257" s="17">
        <v>51</v>
      </c>
      <c r="BD257" s="17">
        <v>20.285471537807986</v>
      </c>
    </row>
    <row r="258" spans="52:56" x14ac:dyDescent="0.25">
      <c r="AZ258" s="17">
        <v>255</v>
      </c>
      <c r="BA258" s="17">
        <v>0.10341308608892767</v>
      </c>
      <c r="BB258" s="17">
        <v>0</v>
      </c>
      <c r="BC258" s="17">
        <v>51</v>
      </c>
      <c r="BD258" s="17">
        <v>20.365335598980458</v>
      </c>
    </row>
    <row r="259" spans="52:56" x14ac:dyDescent="0.25">
      <c r="AZ259" s="17">
        <v>256</v>
      </c>
      <c r="BA259" s="17">
        <v>0.10341308608892767</v>
      </c>
      <c r="BB259" s="17">
        <v>0</v>
      </c>
      <c r="BC259" s="17">
        <v>51</v>
      </c>
      <c r="BD259" s="17">
        <v>20.44519966015293</v>
      </c>
    </row>
    <row r="260" spans="52:56" x14ac:dyDescent="0.25">
      <c r="AZ260" s="17">
        <v>257</v>
      </c>
      <c r="BA260" s="17">
        <v>0.10341308608892767</v>
      </c>
      <c r="BB260" s="17">
        <v>0</v>
      </c>
      <c r="BC260" s="17">
        <v>51</v>
      </c>
      <c r="BD260" s="17">
        <v>20.525063721325402</v>
      </c>
    </row>
    <row r="261" spans="52:56" x14ac:dyDescent="0.25">
      <c r="AZ261" s="17">
        <v>258</v>
      </c>
      <c r="BA261" s="17">
        <v>0.10341308608892767</v>
      </c>
      <c r="BB261" s="17">
        <v>0</v>
      </c>
      <c r="BC261" s="17">
        <v>51</v>
      </c>
      <c r="BD261" s="17">
        <v>20.604927782497874</v>
      </c>
    </row>
    <row r="262" spans="52:56" x14ac:dyDescent="0.25">
      <c r="AZ262" s="17">
        <v>259</v>
      </c>
      <c r="BA262" s="17">
        <v>0.10341308608892767</v>
      </c>
      <c r="BB262" s="17">
        <v>0</v>
      </c>
      <c r="BC262" s="17">
        <v>51</v>
      </c>
      <c r="BD262" s="17">
        <v>20.684791843670347</v>
      </c>
    </row>
    <row r="263" spans="52:56" x14ac:dyDescent="0.25">
      <c r="AZ263" s="17">
        <v>260</v>
      </c>
      <c r="BA263" s="17">
        <v>0.10341308608892767</v>
      </c>
      <c r="BB263" s="17">
        <v>0</v>
      </c>
      <c r="BC263" s="17">
        <v>51</v>
      </c>
      <c r="BD263" s="17">
        <v>20.764655904842819</v>
      </c>
    </row>
    <row r="264" spans="52:56" x14ac:dyDescent="0.25">
      <c r="AZ264" s="17">
        <v>261</v>
      </c>
      <c r="BA264" s="17">
        <v>0.10341308608892767</v>
      </c>
      <c r="BB264" s="17">
        <v>0</v>
      </c>
      <c r="BC264" s="17">
        <v>51</v>
      </c>
      <c r="BD264" s="17">
        <v>20.844519966015291</v>
      </c>
    </row>
    <row r="265" spans="52:56" x14ac:dyDescent="0.25">
      <c r="AZ265" s="17">
        <v>262</v>
      </c>
      <c r="BA265" s="17">
        <v>0.10341308608892767</v>
      </c>
      <c r="BB265" s="17">
        <v>0</v>
      </c>
      <c r="BC265" s="17">
        <v>51</v>
      </c>
      <c r="BD265" s="17">
        <v>20.924384027187763</v>
      </c>
    </row>
    <row r="266" spans="52:56" x14ac:dyDescent="0.25">
      <c r="AZ266" s="17">
        <v>263</v>
      </c>
      <c r="BA266" s="17">
        <v>0.10341308608892767</v>
      </c>
      <c r="BB266" s="17">
        <v>0</v>
      </c>
      <c r="BC266" s="17">
        <v>51</v>
      </c>
      <c r="BD266" s="17">
        <v>21.004248088360235</v>
      </c>
    </row>
    <row r="267" spans="52:56" x14ac:dyDescent="0.25">
      <c r="AZ267" s="17">
        <v>264</v>
      </c>
      <c r="BA267" s="17">
        <v>0.10341308608892767</v>
      </c>
      <c r="BB267" s="17">
        <v>0</v>
      </c>
      <c r="BC267" s="17">
        <v>51</v>
      </c>
      <c r="BD267" s="17">
        <v>21.084112149532711</v>
      </c>
    </row>
    <row r="268" spans="52:56" x14ac:dyDescent="0.25">
      <c r="AZ268" s="17">
        <v>265</v>
      </c>
      <c r="BA268" s="17">
        <v>0.10341308608892767</v>
      </c>
      <c r="BB268" s="17">
        <v>0</v>
      </c>
      <c r="BC268" s="17">
        <v>51</v>
      </c>
      <c r="BD268" s="17">
        <v>21.163976210705183</v>
      </c>
    </row>
    <row r="269" spans="52:56" x14ac:dyDescent="0.25">
      <c r="AZ269" s="17">
        <v>266</v>
      </c>
      <c r="BA269" s="17">
        <v>0.10341308608892767</v>
      </c>
      <c r="BB269" s="17">
        <v>0</v>
      </c>
      <c r="BC269" s="17">
        <v>51</v>
      </c>
      <c r="BD269" s="17">
        <v>21.243840271877655</v>
      </c>
    </row>
    <row r="270" spans="52:56" x14ac:dyDescent="0.25">
      <c r="AZ270" s="17">
        <v>267</v>
      </c>
      <c r="BA270" s="17">
        <v>0.10341308608892767</v>
      </c>
      <c r="BB270" s="17">
        <v>0</v>
      </c>
      <c r="BC270" s="17">
        <v>51</v>
      </c>
      <c r="BD270" s="17">
        <v>21.323704333050127</v>
      </c>
    </row>
    <row r="271" spans="52:56" x14ac:dyDescent="0.25">
      <c r="AZ271" s="17">
        <v>268</v>
      </c>
      <c r="BA271" s="17">
        <v>0.10341308608892767</v>
      </c>
      <c r="BB271" s="17">
        <v>0</v>
      </c>
      <c r="BC271" s="17">
        <v>51</v>
      </c>
      <c r="BD271" s="17">
        <v>21.403568394222599</v>
      </c>
    </row>
    <row r="272" spans="52:56" x14ac:dyDescent="0.25">
      <c r="AZ272" s="17">
        <v>269</v>
      </c>
      <c r="BA272" s="17">
        <v>0.10341308608892767</v>
      </c>
      <c r="BB272" s="17">
        <v>0</v>
      </c>
      <c r="BC272" s="17">
        <v>51</v>
      </c>
      <c r="BD272" s="17">
        <v>21.483432455395072</v>
      </c>
    </row>
    <row r="273" spans="52:56" x14ac:dyDescent="0.25">
      <c r="AZ273" s="17">
        <v>270</v>
      </c>
      <c r="BA273" s="17">
        <v>0.10341308608892767</v>
      </c>
      <c r="BB273" s="17">
        <v>0</v>
      </c>
      <c r="BC273" s="17">
        <v>51</v>
      </c>
      <c r="BD273" s="17">
        <v>21.563296516567544</v>
      </c>
    </row>
    <row r="274" spans="52:56" x14ac:dyDescent="0.25">
      <c r="AZ274" s="17">
        <v>271</v>
      </c>
      <c r="BA274" s="17">
        <v>0.10341308608892767</v>
      </c>
      <c r="BB274" s="17">
        <v>0</v>
      </c>
      <c r="BC274" s="17">
        <v>51</v>
      </c>
      <c r="BD274" s="17">
        <v>21.643160577740016</v>
      </c>
    </row>
    <row r="275" spans="52:56" x14ac:dyDescent="0.25">
      <c r="AZ275" s="17">
        <v>272</v>
      </c>
      <c r="BA275" s="17">
        <v>0.10341308608892767</v>
      </c>
      <c r="BB275" s="17">
        <v>0</v>
      </c>
      <c r="BC275" s="17">
        <v>51</v>
      </c>
      <c r="BD275" s="17">
        <v>21.723024638912488</v>
      </c>
    </row>
    <row r="276" spans="52:56" x14ac:dyDescent="0.25">
      <c r="AZ276" s="17">
        <v>273</v>
      </c>
      <c r="BA276" s="17">
        <v>0.10341308608892767</v>
      </c>
      <c r="BB276" s="17">
        <v>0</v>
      </c>
      <c r="BC276" s="17">
        <v>51</v>
      </c>
      <c r="BD276" s="17">
        <v>21.80288870008496</v>
      </c>
    </row>
    <row r="277" spans="52:56" x14ac:dyDescent="0.25">
      <c r="AZ277" s="17">
        <v>274</v>
      </c>
      <c r="BA277" s="17">
        <v>0.10341308608892767</v>
      </c>
      <c r="BB277" s="17">
        <v>0</v>
      </c>
      <c r="BC277" s="17">
        <v>51</v>
      </c>
      <c r="BD277" s="17">
        <v>21.882752761257432</v>
      </c>
    </row>
    <row r="278" spans="52:56" x14ac:dyDescent="0.25">
      <c r="AZ278" s="17">
        <v>275</v>
      </c>
      <c r="BA278" s="17">
        <v>0.10341308608892767</v>
      </c>
      <c r="BB278" s="17">
        <v>0</v>
      </c>
      <c r="BC278" s="17">
        <v>51</v>
      </c>
      <c r="BD278" s="17">
        <v>21.962616822429904</v>
      </c>
    </row>
    <row r="279" spans="52:56" x14ac:dyDescent="0.25">
      <c r="AZ279" s="17">
        <v>276</v>
      </c>
      <c r="BA279" s="17">
        <v>0.10341308608892767</v>
      </c>
      <c r="BB279" s="17">
        <v>0</v>
      </c>
      <c r="BC279" s="17">
        <v>51</v>
      </c>
      <c r="BD279" s="17">
        <v>22.042480883602376</v>
      </c>
    </row>
    <row r="280" spans="52:56" x14ac:dyDescent="0.25">
      <c r="AZ280" s="17">
        <v>277</v>
      </c>
      <c r="BA280" s="17">
        <v>0.10341308608892767</v>
      </c>
      <c r="BB280" s="17">
        <v>0</v>
      </c>
      <c r="BC280" s="17">
        <v>51</v>
      </c>
      <c r="BD280" s="17">
        <v>22.122344944774849</v>
      </c>
    </row>
    <row r="281" spans="52:56" x14ac:dyDescent="0.25">
      <c r="AZ281" s="17">
        <v>278</v>
      </c>
      <c r="BA281" s="17">
        <v>0.10341308608892767</v>
      </c>
      <c r="BB281" s="17">
        <v>0</v>
      </c>
      <c r="BC281" s="17">
        <v>51</v>
      </c>
      <c r="BD281" s="17">
        <v>22.202209005947324</v>
      </c>
    </row>
    <row r="282" spans="52:56" x14ac:dyDescent="0.25">
      <c r="AZ282" s="17">
        <v>279</v>
      </c>
      <c r="BA282" s="17">
        <v>0.10341308608892767</v>
      </c>
      <c r="BB282" s="17">
        <v>0</v>
      </c>
      <c r="BC282" s="17">
        <v>51</v>
      </c>
      <c r="BD282" s="17">
        <v>22.282073067119796</v>
      </c>
    </row>
    <row r="283" spans="52:56" x14ac:dyDescent="0.25">
      <c r="AZ283" s="17">
        <v>280</v>
      </c>
      <c r="BA283" s="17">
        <v>0.10341308608892767</v>
      </c>
      <c r="BB283" s="17">
        <v>0</v>
      </c>
      <c r="BC283" s="17">
        <v>51</v>
      </c>
      <c r="BD283" s="17">
        <v>22.361937128292269</v>
      </c>
    </row>
    <row r="284" spans="52:56" x14ac:dyDescent="0.25">
      <c r="AZ284" s="17">
        <v>281</v>
      </c>
      <c r="BA284" s="17">
        <v>0.10341308608892767</v>
      </c>
      <c r="BB284" s="17">
        <v>0</v>
      </c>
      <c r="BC284" s="17">
        <v>51</v>
      </c>
      <c r="BD284" s="17">
        <v>22.441801189464741</v>
      </c>
    </row>
    <row r="285" spans="52:56" x14ac:dyDescent="0.25">
      <c r="AZ285" s="17">
        <v>282</v>
      </c>
      <c r="BA285" s="17">
        <v>0.10341308608892767</v>
      </c>
      <c r="BB285" s="17">
        <v>0</v>
      </c>
      <c r="BC285" s="17">
        <v>51</v>
      </c>
      <c r="BD285" s="17">
        <v>22.521665250637213</v>
      </c>
    </row>
    <row r="286" spans="52:56" x14ac:dyDescent="0.25">
      <c r="AZ286" s="17">
        <v>283</v>
      </c>
      <c r="BA286" s="17">
        <v>0.10341308608892767</v>
      </c>
      <c r="BB286" s="17">
        <v>0</v>
      </c>
      <c r="BC286" s="17">
        <v>51</v>
      </c>
      <c r="BD286" s="17">
        <v>22.601529311809685</v>
      </c>
    </row>
    <row r="287" spans="52:56" x14ac:dyDescent="0.25">
      <c r="AZ287" s="17">
        <v>284</v>
      </c>
      <c r="BA287" s="17">
        <v>0.10341308608892767</v>
      </c>
      <c r="BB287" s="17">
        <v>0</v>
      </c>
      <c r="BC287" s="17">
        <v>51</v>
      </c>
      <c r="BD287" s="17">
        <v>22.681393372982157</v>
      </c>
    </row>
    <row r="288" spans="52:56" x14ac:dyDescent="0.25">
      <c r="AZ288" s="17">
        <v>285</v>
      </c>
      <c r="BA288" s="17">
        <v>0.10341308608892767</v>
      </c>
      <c r="BB288" s="17">
        <v>0</v>
      </c>
      <c r="BC288" s="17">
        <v>51</v>
      </c>
      <c r="BD288" s="17">
        <v>22.761257434154629</v>
      </c>
    </row>
    <row r="289" spans="52:56" x14ac:dyDescent="0.25">
      <c r="AZ289" s="17">
        <v>286</v>
      </c>
      <c r="BA289" s="17">
        <v>0.10129901410640922</v>
      </c>
      <c r="BB289" s="17">
        <v>1</v>
      </c>
      <c r="BC289" s="17">
        <v>52</v>
      </c>
      <c r="BD289" s="17">
        <v>22.841121495327101</v>
      </c>
    </row>
    <row r="290" spans="52:56" x14ac:dyDescent="0.25">
      <c r="AZ290" s="17">
        <v>287</v>
      </c>
      <c r="BA290" s="17">
        <v>0.10129901410640922</v>
      </c>
      <c r="BB290" s="17">
        <v>1</v>
      </c>
      <c r="BC290" s="17">
        <v>53</v>
      </c>
      <c r="BD290" s="17">
        <v>22.920985556499573</v>
      </c>
    </row>
    <row r="291" spans="52:56" x14ac:dyDescent="0.25">
      <c r="AZ291" s="17">
        <v>288</v>
      </c>
      <c r="BA291" s="17">
        <v>0.10129901410640922</v>
      </c>
      <c r="BB291" s="17">
        <v>1</v>
      </c>
      <c r="BC291" s="17">
        <v>54</v>
      </c>
      <c r="BD291" s="17">
        <v>23.000849617672046</v>
      </c>
    </row>
    <row r="292" spans="52:56" x14ac:dyDescent="0.25">
      <c r="AZ292" s="17">
        <v>289</v>
      </c>
      <c r="BA292" s="17">
        <v>0.10129901410640922</v>
      </c>
      <c r="BB292" s="17">
        <v>0</v>
      </c>
      <c r="BC292" s="17">
        <v>54</v>
      </c>
      <c r="BD292" s="17">
        <v>23.080713678844518</v>
      </c>
    </row>
    <row r="293" spans="52:56" x14ac:dyDescent="0.25">
      <c r="AZ293" s="17">
        <v>290</v>
      </c>
      <c r="BA293" s="17">
        <v>0.10129901410640922</v>
      </c>
      <c r="BB293" s="17">
        <v>0</v>
      </c>
      <c r="BC293" s="17">
        <v>54</v>
      </c>
      <c r="BD293" s="17">
        <v>23.16057774001699</v>
      </c>
    </row>
    <row r="294" spans="52:56" x14ac:dyDescent="0.25">
      <c r="AZ294" s="17">
        <v>291</v>
      </c>
      <c r="BA294" s="17">
        <v>0.10129901410640922</v>
      </c>
      <c r="BB294" s="17">
        <v>0</v>
      </c>
      <c r="BC294" s="17">
        <v>54</v>
      </c>
      <c r="BD294" s="17">
        <v>23.240441801189462</v>
      </c>
    </row>
    <row r="295" spans="52:56" x14ac:dyDescent="0.25">
      <c r="AZ295" s="17">
        <v>292</v>
      </c>
      <c r="BA295" s="17">
        <v>0.10129901410640922</v>
      </c>
      <c r="BB295" s="17">
        <v>0</v>
      </c>
      <c r="BC295" s="17">
        <v>54</v>
      </c>
      <c r="BD295" s="17">
        <v>23.320305862361938</v>
      </c>
    </row>
    <row r="296" spans="52:56" x14ac:dyDescent="0.25">
      <c r="AZ296" s="17">
        <v>293</v>
      </c>
      <c r="BA296" s="17">
        <v>0.10129901410640922</v>
      </c>
      <c r="BB296" s="17">
        <v>0</v>
      </c>
      <c r="BC296" s="17">
        <v>54</v>
      </c>
      <c r="BD296" s="17">
        <v>23.40016992353441</v>
      </c>
    </row>
    <row r="297" spans="52:56" x14ac:dyDescent="0.25">
      <c r="AZ297" s="17">
        <v>294</v>
      </c>
      <c r="BA297" s="17">
        <v>0.10129901410640922</v>
      </c>
      <c r="BB297" s="17">
        <v>0</v>
      </c>
      <c r="BC297" s="17">
        <v>54</v>
      </c>
      <c r="BD297" s="17">
        <v>23.480033984706882</v>
      </c>
    </row>
    <row r="298" spans="52:56" x14ac:dyDescent="0.25">
      <c r="AZ298" s="17">
        <v>295</v>
      </c>
      <c r="BA298" s="17">
        <v>0.10129901410640922</v>
      </c>
      <c r="BB298" s="17">
        <v>0</v>
      </c>
      <c r="BC298" s="17">
        <v>54</v>
      </c>
      <c r="BD298" s="17">
        <v>23.559898045879354</v>
      </c>
    </row>
    <row r="299" spans="52:56" x14ac:dyDescent="0.25">
      <c r="AZ299" s="17">
        <v>296</v>
      </c>
      <c r="BA299" s="17">
        <v>0.10129901410640922</v>
      </c>
      <c r="BB299" s="17">
        <v>0</v>
      </c>
      <c r="BC299" s="17">
        <v>54</v>
      </c>
      <c r="BD299" s="17">
        <v>23.639762107051826</v>
      </c>
    </row>
    <row r="300" spans="52:56" x14ac:dyDescent="0.25">
      <c r="AZ300" s="17">
        <v>297</v>
      </c>
      <c r="BA300" s="17">
        <v>0.10129901410640922</v>
      </c>
      <c r="BB300" s="17">
        <v>0</v>
      </c>
      <c r="BC300" s="17">
        <v>54</v>
      </c>
      <c r="BD300" s="17">
        <v>23.719626168224298</v>
      </c>
    </row>
    <row r="301" spans="52:56" x14ac:dyDescent="0.25">
      <c r="AZ301" s="17">
        <v>298</v>
      </c>
      <c r="BA301" s="17">
        <v>0.10129901410640922</v>
      </c>
      <c r="BB301" s="17">
        <v>0</v>
      </c>
      <c r="BC301" s="17">
        <v>54</v>
      </c>
      <c r="BD301" s="17">
        <v>23.799490229396771</v>
      </c>
    </row>
    <row r="302" spans="52:56" x14ac:dyDescent="0.25">
      <c r="AZ302" s="17">
        <v>299</v>
      </c>
      <c r="BA302" s="17">
        <v>0.10129901410640922</v>
      </c>
      <c r="BB302" s="17">
        <v>0</v>
      </c>
      <c r="BC302" s="17">
        <v>54</v>
      </c>
      <c r="BD302" s="17">
        <v>23.879354290569243</v>
      </c>
    </row>
    <row r="303" spans="52:56" x14ac:dyDescent="0.25">
      <c r="AZ303" s="17">
        <v>300</v>
      </c>
      <c r="BA303" s="17">
        <v>0.10129901410640922</v>
      </c>
      <c r="BB303" s="17">
        <v>0</v>
      </c>
      <c r="BC303" s="17">
        <v>54</v>
      </c>
      <c r="BD303" s="17">
        <v>23.959218351741715</v>
      </c>
    </row>
    <row r="304" spans="52:56" x14ac:dyDescent="0.25">
      <c r="AZ304" s="17">
        <v>301</v>
      </c>
      <c r="BA304" s="17">
        <v>0.10129901410640922</v>
      </c>
      <c r="BB304" s="17">
        <v>0</v>
      </c>
      <c r="BC304" s="17">
        <v>54</v>
      </c>
      <c r="BD304" s="17">
        <v>24.039082412914187</v>
      </c>
    </row>
    <row r="305" spans="52:56" x14ac:dyDescent="0.25">
      <c r="AZ305" s="17">
        <v>302</v>
      </c>
      <c r="BA305" s="17">
        <v>0.10129901410640922</v>
      </c>
      <c r="BB305" s="17">
        <v>0</v>
      </c>
      <c r="BC305" s="17">
        <v>54</v>
      </c>
      <c r="BD305" s="17">
        <v>24.118946474086659</v>
      </c>
    </row>
    <row r="306" spans="52:56" x14ac:dyDescent="0.25">
      <c r="AZ306" s="17">
        <v>303</v>
      </c>
      <c r="BA306" s="17">
        <v>0.10129901410640922</v>
      </c>
      <c r="BB306" s="17">
        <v>0</v>
      </c>
      <c r="BC306" s="17">
        <v>54</v>
      </c>
      <c r="BD306" s="17">
        <v>24.198810535259131</v>
      </c>
    </row>
    <row r="307" spans="52:56" x14ac:dyDescent="0.25">
      <c r="AZ307" s="17">
        <v>304</v>
      </c>
      <c r="BA307" s="17">
        <v>0.10129901410640922</v>
      </c>
      <c r="BB307" s="17">
        <v>0</v>
      </c>
      <c r="BC307" s="17">
        <v>54</v>
      </c>
      <c r="BD307" s="17">
        <v>24.278674596431603</v>
      </c>
    </row>
    <row r="308" spans="52:56" x14ac:dyDescent="0.25">
      <c r="AZ308" s="17">
        <v>305</v>
      </c>
      <c r="BA308" s="17">
        <v>0.10129901410640922</v>
      </c>
      <c r="BB308" s="17">
        <v>0</v>
      </c>
      <c r="BC308" s="17">
        <v>54</v>
      </c>
      <c r="BD308" s="17">
        <v>24.358538657604075</v>
      </c>
    </row>
    <row r="309" spans="52:56" x14ac:dyDescent="0.25">
      <c r="AZ309" s="17">
        <v>306</v>
      </c>
      <c r="BA309" s="17">
        <v>0.10129901410640922</v>
      </c>
      <c r="BB309" s="17">
        <v>0</v>
      </c>
      <c r="BC309" s="17">
        <v>54</v>
      </c>
      <c r="BD309" s="17">
        <v>24.438402718776551</v>
      </c>
    </row>
    <row r="310" spans="52:56" x14ac:dyDescent="0.25">
      <c r="AZ310" s="17">
        <v>307</v>
      </c>
      <c r="BA310" s="17">
        <v>0.10129901410640922</v>
      </c>
      <c r="BB310" s="17">
        <v>0</v>
      </c>
      <c r="BC310" s="17">
        <v>54</v>
      </c>
      <c r="BD310" s="17">
        <v>24.518266779949023</v>
      </c>
    </row>
    <row r="311" spans="52:56" x14ac:dyDescent="0.25">
      <c r="AZ311" s="17">
        <v>308</v>
      </c>
      <c r="BA311" s="17">
        <v>0.10129901410640922</v>
      </c>
      <c r="BB311" s="17">
        <v>0</v>
      </c>
      <c r="BC311" s="17">
        <v>54</v>
      </c>
      <c r="BD311" s="17">
        <v>24.598130841121495</v>
      </c>
    </row>
    <row r="312" spans="52:56" x14ac:dyDescent="0.25">
      <c r="AZ312" s="17">
        <v>309</v>
      </c>
      <c r="BA312" s="17">
        <v>0.10129901410640922</v>
      </c>
      <c r="BB312" s="17">
        <v>0</v>
      </c>
      <c r="BC312" s="17">
        <v>54</v>
      </c>
      <c r="BD312" s="17">
        <v>24.677994902293968</v>
      </c>
    </row>
    <row r="313" spans="52:56" x14ac:dyDescent="0.25">
      <c r="AZ313" s="17">
        <v>310</v>
      </c>
      <c r="BA313" s="17">
        <v>0.10129901410640922</v>
      </c>
      <c r="BB313" s="17">
        <v>0</v>
      </c>
      <c r="BC313" s="17">
        <v>54</v>
      </c>
      <c r="BD313" s="17">
        <v>24.75785896346644</v>
      </c>
    </row>
    <row r="314" spans="52:56" x14ac:dyDescent="0.25">
      <c r="AZ314" s="17">
        <v>311</v>
      </c>
      <c r="BA314" s="17">
        <v>0.10129901410640922</v>
      </c>
      <c r="BB314" s="17">
        <v>0</v>
      </c>
      <c r="BC314" s="17">
        <v>54</v>
      </c>
      <c r="BD314" s="17">
        <v>24.837723024638912</v>
      </c>
    </row>
    <row r="315" spans="52:56" x14ac:dyDescent="0.25">
      <c r="AZ315" s="17">
        <v>312</v>
      </c>
      <c r="BA315" s="17">
        <v>0.10129901410640922</v>
      </c>
      <c r="BB315" s="17">
        <v>0</v>
      </c>
      <c r="BC315" s="17">
        <v>54</v>
      </c>
      <c r="BD315" s="17">
        <v>24.917587085811384</v>
      </c>
    </row>
    <row r="316" spans="52:56" x14ac:dyDescent="0.25">
      <c r="AZ316" s="17">
        <v>313</v>
      </c>
      <c r="BA316" s="17">
        <v>0.10129901410640922</v>
      </c>
      <c r="BB316" s="17">
        <v>0</v>
      </c>
      <c r="BC316" s="17">
        <v>54</v>
      </c>
      <c r="BD316" s="17">
        <v>24.997451146983856</v>
      </c>
    </row>
    <row r="317" spans="52:56" x14ac:dyDescent="0.25">
      <c r="AZ317" s="17">
        <v>314</v>
      </c>
      <c r="BA317" s="17">
        <v>0.10129901410640922</v>
      </c>
      <c r="BB317" s="17">
        <v>0</v>
      </c>
      <c r="BC317" s="17">
        <v>54</v>
      </c>
      <c r="BD317" s="17">
        <v>25.077315208156328</v>
      </c>
    </row>
    <row r="318" spans="52:56" x14ac:dyDescent="0.25">
      <c r="AZ318" s="17">
        <v>315</v>
      </c>
      <c r="BA318" s="17">
        <v>0.10129901410640922</v>
      </c>
      <c r="BB318" s="17">
        <v>0</v>
      </c>
      <c r="BC318" s="17">
        <v>54</v>
      </c>
      <c r="BD318" s="17">
        <v>25.1571792693288</v>
      </c>
    </row>
    <row r="319" spans="52:56" x14ac:dyDescent="0.25">
      <c r="AZ319" s="17">
        <v>316</v>
      </c>
      <c r="BA319" s="17">
        <v>0.10129901410640922</v>
      </c>
      <c r="BB319" s="17">
        <v>0</v>
      </c>
      <c r="BC319" s="17">
        <v>54</v>
      </c>
      <c r="BD319" s="17">
        <v>25.237043330501272</v>
      </c>
    </row>
    <row r="320" spans="52:56" x14ac:dyDescent="0.25">
      <c r="AZ320" s="17">
        <v>317</v>
      </c>
      <c r="BA320" s="17">
        <v>0.10129901410640922</v>
      </c>
      <c r="BB320" s="17">
        <v>0</v>
      </c>
      <c r="BC320" s="17">
        <v>54</v>
      </c>
      <c r="BD320" s="17">
        <v>25.316907391673745</v>
      </c>
    </row>
    <row r="321" spans="52:56" x14ac:dyDescent="0.25">
      <c r="AZ321" s="17">
        <v>318</v>
      </c>
      <c r="BA321" s="17">
        <v>0.10129901410640922</v>
      </c>
      <c r="BB321" s="17">
        <v>0</v>
      </c>
      <c r="BC321" s="17">
        <v>54</v>
      </c>
      <c r="BD321" s="17">
        <v>25.396771452846217</v>
      </c>
    </row>
    <row r="322" spans="52:56" x14ac:dyDescent="0.25">
      <c r="AZ322" s="17">
        <v>319</v>
      </c>
      <c r="BA322" s="17">
        <v>0.10129901410640922</v>
      </c>
      <c r="BB322" s="17">
        <v>0</v>
      </c>
      <c r="BC322" s="17">
        <v>54</v>
      </c>
      <c r="BD322" s="17">
        <v>25.476635514018689</v>
      </c>
    </row>
    <row r="323" spans="52:56" x14ac:dyDescent="0.25">
      <c r="AZ323" s="17">
        <v>320</v>
      </c>
      <c r="BA323" s="17">
        <v>0.10129901410640922</v>
      </c>
      <c r="BB323" s="17">
        <v>0</v>
      </c>
      <c r="BC323" s="17">
        <v>54</v>
      </c>
      <c r="BD323" s="17">
        <v>25.556499575191161</v>
      </c>
    </row>
    <row r="324" spans="52:56" x14ac:dyDescent="0.25">
      <c r="AZ324" s="17">
        <v>321</v>
      </c>
      <c r="BA324" s="17">
        <v>0.10129901410640922</v>
      </c>
      <c r="BB324" s="17">
        <v>0</v>
      </c>
      <c r="BC324" s="17">
        <v>54</v>
      </c>
      <c r="BD324" s="17">
        <v>25.636363636363637</v>
      </c>
    </row>
    <row r="325" spans="52:56" x14ac:dyDescent="0.25">
      <c r="AZ325" s="17">
        <v>322</v>
      </c>
      <c r="BA325" s="17">
        <v>0.10129901410640922</v>
      </c>
      <c r="BB325" s="17">
        <v>0</v>
      </c>
      <c r="BC325" s="17">
        <v>54</v>
      </c>
      <c r="BD325" s="17">
        <v>25.716227697536109</v>
      </c>
    </row>
    <row r="326" spans="52:56" x14ac:dyDescent="0.25">
      <c r="AZ326" s="17">
        <v>323</v>
      </c>
      <c r="BA326" s="17">
        <v>9.9223377224147508E-2</v>
      </c>
      <c r="BB326" s="17">
        <v>1</v>
      </c>
      <c r="BC326" s="17">
        <v>55</v>
      </c>
      <c r="BD326" s="17">
        <v>25.796091758708581</v>
      </c>
    </row>
    <row r="327" spans="52:56" x14ac:dyDescent="0.25">
      <c r="AZ327" s="17">
        <v>324</v>
      </c>
      <c r="BA327" s="17">
        <v>9.9223377224147508E-2</v>
      </c>
      <c r="BB327" s="17">
        <v>1</v>
      </c>
      <c r="BC327" s="17">
        <v>56</v>
      </c>
      <c r="BD327" s="17">
        <v>25.875955819881053</v>
      </c>
    </row>
    <row r="328" spans="52:56" x14ac:dyDescent="0.25">
      <c r="AZ328" s="17">
        <v>325</v>
      </c>
      <c r="BA328" s="17">
        <v>9.9223377224147508E-2</v>
      </c>
      <c r="BB328" s="17">
        <v>1</v>
      </c>
      <c r="BC328" s="17">
        <v>57</v>
      </c>
      <c r="BD328" s="17">
        <v>25.955819881053525</v>
      </c>
    </row>
    <row r="329" spans="52:56" x14ac:dyDescent="0.25">
      <c r="AZ329" s="17">
        <v>326</v>
      </c>
      <c r="BA329" s="17">
        <v>9.9223377224147508E-2</v>
      </c>
      <c r="BB329" s="17">
        <v>1</v>
      </c>
      <c r="BC329" s="17">
        <v>58</v>
      </c>
      <c r="BD329" s="17">
        <v>26.035683942225997</v>
      </c>
    </row>
    <row r="330" spans="52:56" x14ac:dyDescent="0.25">
      <c r="AZ330" s="17">
        <v>327</v>
      </c>
      <c r="BA330" s="17">
        <v>9.9223377224147508E-2</v>
      </c>
      <c r="BB330" s="17">
        <v>0</v>
      </c>
      <c r="BC330" s="17">
        <v>58</v>
      </c>
      <c r="BD330" s="17">
        <v>26.115548003398469</v>
      </c>
    </row>
    <row r="331" spans="52:56" x14ac:dyDescent="0.25">
      <c r="AZ331" s="17">
        <v>328</v>
      </c>
      <c r="BA331" s="17">
        <v>9.9223377224147508E-2</v>
      </c>
      <c r="BB331" s="17">
        <v>0</v>
      </c>
      <c r="BC331" s="17">
        <v>58</v>
      </c>
      <c r="BD331" s="17">
        <v>26.195412064570942</v>
      </c>
    </row>
    <row r="332" spans="52:56" x14ac:dyDescent="0.25">
      <c r="AZ332" s="17">
        <v>329</v>
      </c>
      <c r="BA332" s="17">
        <v>9.9223377224147508E-2</v>
      </c>
      <c r="BB332" s="17">
        <v>0</v>
      </c>
      <c r="BC332" s="17">
        <v>58</v>
      </c>
      <c r="BD332" s="17">
        <v>26.275276125743414</v>
      </c>
    </row>
    <row r="333" spans="52:56" x14ac:dyDescent="0.25">
      <c r="AZ333" s="17">
        <v>330</v>
      </c>
      <c r="BA333" s="17">
        <v>9.9223377224147508E-2</v>
      </c>
      <c r="BB333" s="17">
        <v>0</v>
      </c>
      <c r="BC333" s="17">
        <v>58</v>
      </c>
      <c r="BD333" s="17">
        <v>26.355140186915886</v>
      </c>
    </row>
    <row r="334" spans="52:56" x14ac:dyDescent="0.25">
      <c r="AZ334" s="17">
        <v>331</v>
      </c>
      <c r="BA334" s="17">
        <v>9.9223377224147508E-2</v>
      </c>
      <c r="BB334" s="17">
        <v>0</v>
      </c>
      <c r="BC334" s="17">
        <v>58</v>
      </c>
      <c r="BD334" s="17">
        <v>26.435004248088358</v>
      </c>
    </row>
    <row r="335" spans="52:56" x14ac:dyDescent="0.25">
      <c r="AZ335" s="17">
        <v>332</v>
      </c>
      <c r="BA335" s="17">
        <v>9.9223377224147508E-2</v>
      </c>
      <c r="BB335" s="17">
        <v>0</v>
      </c>
      <c r="BC335" s="17">
        <v>58</v>
      </c>
      <c r="BD335" s="17">
        <v>26.51486830926083</v>
      </c>
    </row>
    <row r="336" spans="52:56" x14ac:dyDescent="0.25">
      <c r="AZ336" s="17">
        <v>333</v>
      </c>
      <c r="BA336" s="17">
        <v>9.9223377224147508E-2</v>
      </c>
      <c r="BB336" s="17">
        <v>0</v>
      </c>
      <c r="BC336" s="17">
        <v>58</v>
      </c>
      <c r="BD336" s="17">
        <v>26.594732370433302</v>
      </c>
    </row>
    <row r="337" spans="52:56" x14ac:dyDescent="0.25">
      <c r="AZ337" s="17">
        <v>334</v>
      </c>
      <c r="BA337" s="17">
        <v>9.9223377224147508E-2</v>
      </c>
      <c r="BB337" s="17">
        <v>0</v>
      </c>
      <c r="BC337" s="17">
        <v>58</v>
      </c>
      <c r="BD337" s="17">
        <v>26.674596431605774</v>
      </c>
    </row>
    <row r="338" spans="52:56" x14ac:dyDescent="0.25">
      <c r="AZ338" s="17">
        <v>335</v>
      </c>
      <c r="BA338" s="17">
        <v>9.9223377224147508E-2</v>
      </c>
      <c r="BB338" s="17">
        <v>0</v>
      </c>
      <c r="BC338" s="17">
        <v>58</v>
      </c>
      <c r="BD338" s="17">
        <v>26.75446049277825</v>
      </c>
    </row>
    <row r="339" spans="52:56" x14ac:dyDescent="0.25">
      <c r="AZ339" s="17">
        <v>336</v>
      </c>
      <c r="BA339" s="17">
        <v>9.9223377224147508E-2</v>
      </c>
      <c r="BB339" s="17">
        <v>0</v>
      </c>
      <c r="BC339" s="17">
        <v>58</v>
      </c>
      <c r="BD339" s="17">
        <v>26.834324553950722</v>
      </c>
    </row>
    <row r="340" spans="52:56" x14ac:dyDescent="0.25">
      <c r="AZ340" s="17">
        <v>337</v>
      </c>
      <c r="BA340" s="17">
        <v>9.9223377224147508E-2</v>
      </c>
      <c r="BB340" s="17">
        <v>0</v>
      </c>
      <c r="BC340" s="17">
        <v>58</v>
      </c>
      <c r="BD340" s="17">
        <v>26.914188615123194</v>
      </c>
    </row>
    <row r="341" spans="52:56" x14ac:dyDescent="0.25">
      <c r="AZ341" s="17">
        <v>338</v>
      </c>
      <c r="BA341" s="17">
        <v>9.9223377224147508E-2</v>
      </c>
      <c r="BB341" s="17">
        <v>0</v>
      </c>
      <c r="BC341" s="17">
        <v>58</v>
      </c>
      <c r="BD341" s="17">
        <v>26.994052676295667</v>
      </c>
    </row>
    <row r="342" spans="52:56" x14ac:dyDescent="0.25">
      <c r="AZ342" s="17">
        <v>339</v>
      </c>
      <c r="BA342" s="17">
        <v>9.7918820791651012E-2</v>
      </c>
      <c r="BB342" s="17">
        <v>0</v>
      </c>
      <c r="BC342" s="17">
        <v>58</v>
      </c>
      <c r="BD342" s="17">
        <v>27.073916737468139</v>
      </c>
    </row>
    <row r="343" spans="52:56" x14ac:dyDescent="0.25">
      <c r="AZ343" s="17">
        <v>340</v>
      </c>
      <c r="BA343" s="17">
        <v>9.7185671329127352E-2</v>
      </c>
      <c r="BB343" s="17">
        <v>1</v>
      </c>
      <c r="BC343" s="17">
        <v>59</v>
      </c>
      <c r="BD343" s="17">
        <v>27.153780798640611</v>
      </c>
    </row>
    <row r="344" spans="52:56" x14ac:dyDescent="0.25">
      <c r="AZ344" s="17">
        <v>341</v>
      </c>
      <c r="BA344" s="17">
        <v>9.7185671329127352E-2</v>
      </c>
      <c r="BB344" s="17">
        <v>0</v>
      </c>
      <c r="BC344" s="17">
        <v>59</v>
      </c>
      <c r="BD344" s="17">
        <v>27.233644859813083</v>
      </c>
    </row>
    <row r="345" spans="52:56" x14ac:dyDescent="0.25">
      <c r="AZ345" s="17">
        <v>342</v>
      </c>
      <c r="BA345" s="17">
        <v>9.7185671329127352E-2</v>
      </c>
      <c r="BB345" s="17">
        <v>0</v>
      </c>
      <c r="BC345" s="17">
        <v>59</v>
      </c>
      <c r="BD345" s="17">
        <v>27.313508920985555</v>
      </c>
    </row>
    <row r="346" spans="52:56" x14ac:dyDescent="0.25">
      <c r="AZ346" s="17">
        <v>343</v>
      </c>
      <c r="BA346" s="17">
        <v>9.7185671329127352E-2</v>
      </c>
      <c r="BB346" s="17">
        <v>0</v>
      </c>
      <c r="BC346" s="17">
        <v>59</v>
      </c>
      <c r="BD346" s="17">
        <v>27.393372982158027</v>
      </c>
    </row>
    <row r="347" spans="52:56" x14ac:dyDescent="0.25">
      <c r="AZ347" s="17">
        <v>344</v>
      </c>
      <c r="BA347" s="17">
        <v>9.7185671329127352E-2</v>
      </c>
      <c r="BB347" s="17">
        <v>0</v>
      </c>
      <c r="BC347" s="17">
        <v>59</v>
      </c>
      <c r="BD347" s="17">
        <v>27.473237043330499</v>
      </c>
    </row>
    <row r="348" spans="52:56" x14ac:dyDescent="0.25">
      <c r="AZ348" s="17">
        <v>345</v>
      </c>
      <c r="BA348" s="17">
        <v>9.7185671329127352E-2</v>
      </c>
      <c r="BB348" s="17">
        <v>0</v>
      </c>
      <c r="BC348" s="17">
        <v>59</v>
      </c>
      <c r="BD348" s="17">
        <v>27.553101104502971</v>
      </c>
    </row>
    <row r="349" spans="52:56" x14ac:dyDescent="0.25">
      <c r="AZ349" s="17">
        <v>346</v>
      </c>
      <c r="BA349" s="17">
        <v>9.7185671329127352E-2</v>
      </c>
      <c r="BB349" s="17">
        <v>0</v>
      </c>
      <c r="BC349" s="17">
        <v>59</v>
      </c>
      <c r="BD349" s="17">
        <v>27.632965165675444</v>
      </c>
    </row>
    <row r="350" spans="52:56" x14ac:dyDescent="0.25">
      <c r="AZ350" s="17">
        <v>347</v>
      </c>
      <c r="BA350" s="17">
        <v>9.7185671329127352E-2</v>
      </c>
      <c r="BB350" s="17">
        <v>0</v>
      </c>
      <c r="BC350" s="17">
        <v>59</v>
      </c>
      <c r="BD350" s="17">
        <v>27.712829226847916</v>
      </c>
    </row>
    <row r="351" spans="52:56" x14ac:dyDescent="0.25">
      <c r="AZ351" s="17">
        <v>348</v>
      </c>
      <c r="BA351" s="17">
        <v>9.7185671329127352E-2</v>
      </c>
      <c r="BB351" s="17">
        <v>0</v>
      </c>
      <c r="BC351" s="17">
        <v>59</v>
      </c>
      <c r="BD351" s="17">
        <v>27.792693288020388</v>
      </c>
    </row>
    <row r="352" spans="52:56" x14ac:dyDescent="0.25">
      <c r="AZ352" s="17">
        <v>349</v>
      </c>
      <c r="BA352" s="17">
        <v>9.7185671329127352E-2</v>
      </c>
      <c r="BB352" s="17">
        <v>0</v>
      </c>
      <c r="BC352" s="17">
        <v>59</v>
      </c>
      <c r="BD352" s="17">
        <v>27.872557349192864</v>
      </c>
    </row>
    <row r="353" spans="52:56" x14ac:dyDescent="0.25">
      <c r="AZ353" s="17">
        <v>350</v>
      </c>
      <c r="BA353" s="17">
        <v>9.7185671329127352E-2</v>
      </c>
      <c r="BB353" s="17">
        <v>0</v>
      </c>
      <c r="BC353" s="17">
        <v>59</v>
      </c>
      <c r="BD353" s="17">
        <v>27.952421410365336</v>
      </c>
    </row>
    <row r="354" spans="52:56" x14ac:dyDescent="0.25">
      <c r="AZ354" s="17">
        <v>351</v>
      </c>
      <c r="BA354" s="17">
        <v>9.5185390848937984E-2</v>
      </c>
      <c r="BB354" s="17">
        <v>1</v>
      </c>
      <c r="BC354" s="17">
        <v>60</v>
      </c>
      <c r="BD354" s="17">
        <v>28.032285471537808</v>
      </c>
    </row>
    <row r="355" spans="52:56" x14ac:dyDescent="0.25">
      <c r="AZ355" s="18">
        <v>352</v>
      </c>
      <c r="BA355" s="18">
        <v>9.5185390848937984E-2</v>
      </c>
      <c r="BB355" s="18">
        <v>0</v>
      </c>
      <c r="BC355" s="18">
        <v>60</v>
      </c>
      <c r="BD355" s="18">
        <v>28.11214953271028</v>
      </c>
    </row>
    <row r="356" spans="52:56" x14ac:dyDescent="0.25">
      <c r="AZ356" s="18">
        <v>353</v>
      </c>
      <c r="BA356" s="18">
        <v>9.5185390848937984E-2</v>
      </c>
      <c r="BB356" s="18">
        <v>0</v>
      </c>
      <c r="BC356" s="18">
        <v>60</v>
      </c>
      <c r="BD356" s="18">
        <v>28.192013593882752</v>
      </c>
    </row>
    <row r="357" spans="52:56" x14ac:dyDescent="0.25">
      <c r="AZ357" s="18">
        <v>354</v>
      </c>
      <c r="BA357" s="18">
        <v>9.5185390848937984E-2</v>
      </c>
      <c r="BB357" s="18">
        <v>0</v>
      </c>
      <c r="BC357" s="18">
        <v>60</v>
      </c>
      <c r="BD357" s="18">
        <v>28.271877655055224</v>
      </c>
    </row>
    <row r="358" spans="52:56" x14ac:dyDescent="0.25">
      <c r="AZ358" s="18">
        <v>355</v>
      </c>
      <c r="BA358" s="18">
        <v>9.5185390848937984E-2</v>
      </c>
      <c r="BB358" s="18">
        <v>0</v>
      </c>
      <c r="BC358" s="18">
        <v>60</v>
      </c>
      <c r="BD358" s="18">
        <v>28.351741716227696</v>
      </c>
    </row>
    <row r="359" spans="52:56" x14ac:dyDescent="0.25">
      <c r="AZ359" s="18">
        <v>356</v>
      </c>
      <c r="BA359" s="18">
        <v>9.4637562323806837E-2</v>
      </c>
      <c r="BB359" s="18">
        <v>0</v>
      </c>
      <c r="BC359" s="18">
        <v>60</v>
      </c>
      <c r="BD359" s="18">
        <v>28.431605777400168</v>
      </c>
    </row>
    <row r="360" spans="52:56" x14ac:dyDescent="0.25">
      <c r="AZ360" s="18">
        <v>357</v>
      </c>
      <c r="BA360" s="18">
        <v>9.4637562323806837E-2</v>
      </c>
      <c r="BB360" s="18">
        <v>0</v>
      </c>
      <c r="BC360" s="18">
        <v>60</v>
      </c>
      <c r="BD360" s="18">
        <v>28.511469838572641</v>
      </c>
    </row>
    <row r="361" spans="52:56" x14ac:dyDescent="0.25">
      <c r="AZ361" s="18">
        <v>358</v>
      </c>
      <c r="BA361" s="18">
        <v>9.4637562323806837E-2</v>
      </c>
      <c r="BB361" s="18">
        <v>0</v>
      </c>
      <c r="BC361" s="18">
        <v>60</v>
      </c>
      <c r="BD361" s="18">
        <v>28.591333899745113</v>
      </c>
    </row>
    <row r="362" spans="52:56" x14ac:dyDescent="0.25">
      <c r="AZ362" s="18">
        <v>359</v>
      </c>
      <c r="BA362" s="18">
        <v>9.4637562323806837E-2</v>
      </c>
      <c r="BB362" s="18">
        <v>0</v>
      </c>
      <c r="BC362" s="18">
        <v>60</v>
      </c>
      <c r="BD362" s="18">
        <v>28.671197960917585</v>
      </c>
    </row>
    <row r="363" spans="52:56" x14ac:dyDescent="0.25">
      <c r="AZ363" s="18">
        <v>360</v>
      </c>
      <c r="BA363" s="18">
        <v>9.4637562323806837E-2</v>
      </c>
      <c r="BB363" s="18">
        <v>0</v>
      </c>
      <c r="BC363" s="18">
        <v>60</v>
      </c>
      <c r="BD363" s="18">
        <v>28.751062022090057</v>
      </c>
    </row>
    <row r="364" spans="52:56" x14ac:dyDescent="0.25">
      <c r="AZ364" s="18">
        <v>361</v>
      </c>
      <c r="BA364" s="18">
        <v>9.4637562323806837E-2</v>
      </c>
      <c r="BB364" s="18">
        <v>0</v>
      </c>
      <c r="BC364" s="18">
        <v>60</v>
      </c>
      <c r="BD364" s="18">
        <v>28.830926083262529</v>
      </c>
    </row>
    <row r="365" spans="52:56" x14ac:dyDescent="0.25">
      <c r="AZ365" s="18">
        <v>362</v>
      </c>
      <c r="BA365" s="18">
        <v>9.4637562323806837E-2</v>
      </c>
      <c r="BB365" s="18">
        <v>0</v>
      </c>
      <c r="BC365" s="18">
        <v>60</v>
      </c>
      <c r="BD365" s="18">
        <v>28.910790144435001</v>
      </c>
    </row>
    <row r="366" spans="52:56" x14ac:dyDescent="0.25">
      <c r="AZ366" s="18">
        <v>363</v>
      </c>
      <c r="BA366" s="18">
        <v>9.4637562323806837E-2</v>
      </c>
      <c r="BB366" s="18">
        <v>0</v>
      </c>
      <c r="BC366" s="18">
        <v>60</v>
      </c>
      <c r="BD366" s="18">
        <v>28.990654205607477</v>
      </c>
    </row>
    <row r="367" spans="52:56" x14ac:dyDescent="0.25">
      <c r="AZ367" s="18">
        <v>364</v>
      </c>
      <c r="BA367" s="18">
        <v>9.4637562323806837E-2</v>
      </c>
      <c r="BB367" s="18">
        <v>0</v>
      </c>
      <c r="BC367" s="18">
        <v>60</v>
      </c>
      <c r="BD367" s="18">
        <v>29.070518266779949</v>
      </c>
    </row>
    <row r="368" spans="52:56" x14ac:dyDescent="0.25">
      <c r="AZ368" s="18">
        <v>365</v>
      </c>
      <c r="BA368" s="18">
        <v>9.4637562323806837E-2</v>
      </c>
      <c r="BB368" s="18">
        <v>0</v>
      </c>
      <c r="BC368" s="18">
        <v>60</v>
      </c>
      <c r="BD368" s="18">
        <v>29.150382327952421</v>
      </c>
    </row>
    <row r="369" spans="52:56" x14ac:dyDescent="0.25">
      <c r="AZ369" s="18">
        <v>366</v>
      </c>
      <c r="BA369" s="18">
        <v>9.4637562323806837E-2</v>
      </c>
      <c r="BB369" s="18">
        <v>0</v>
      </c>
      <c r="BC369" s="18">
        <v>60</v>
      </c>
      <c r="BD369" s="18">
        <v>29.230246389124893</v>
      </c>
    </row>
    <row r="370" spans="52:56" x14ac:dyDescent="0.25">
      <c r="AZ370" s="18">
        <v>367</v>
      </c>
      <c r="BA370" s="18">
        <v>9.4637562323806837E-2</v>
      </c>
      <c r="BB370" s="18">
        <v>0</v>
      </c>
      <c r="BC370" s="18">
        <v>60</v>
      </c>
      <c r="BD370" s="18">
        <v>29.310110450297366</v>
      </c>
    </row>
    <row r="371" spans="52:56" x14ac:dyDescent="0.25">
      <c r="AZ371" s="18">
        <v>368</v>
      </c>
      <c r="BA371" s="18">
        <v>9.4637562323806837E-2</v>
      </c>
      <c r="BB371" s="18">
        <v>0</v>
      </c>
      <c r="BC371" s="18">
        <v>60</v>
      </c>
      <c r="BD371" s="18">
        <v>29.389974511469838</v>
      </c>
    </row>
    <row r="372" spans="52:56" x14ac:dyDescent="0.25">
      <c r="AZ372" s="18">
        <v>369</v>
      </c>
      <c r="BA372" s="18">
        <v>9.2684343035777467E-2</v>
      </c>
      <c r="BB372" s="18">
        <v>0</v>
      </c>
      <c r="BC372" s="18">
        <v>60</v>
      </c>
      <c r="BD372" s="18">
        <v>29.46983857264231</v>
      </c>
    </row>
    <row r="373" spans="52:56" x14ac:dyDescent="0.25">
      <c r="AZ373" s="18">
        <v>370</v>
      </c>
      <c r="BA373" s="18">
        <v>9.2684343035777467E-2</v>
      </c>
      <c r="BB373" s="18">
        <v>0</v>
      </c>
      <c r="BC373" s="18">
        <v>60</v>
      </c>
      <c r="BD373" s="18">
        <v>29.549702633814782</v>
      </c>
    </row>
    <row r="374" spans="52:56" x14ac:dyDescent="0.25">
      <c r="AZ374" s="18">
        <v>371</v>
      </c>
      <c r="BA374" s="18">
        <v>9.2684343035777467E-2</v>
      </c>
      <c r="BB374" s="18">
        <v>0</v>
      </c>
      <c r="BC374" s="18">
        <v>60</v>
      </c>
      <c r="BD374" s="18">
        <v>29.629566694987254</v>
      </c>
    </row>
    <row r="375" spans="52:56" x14ac:dyDescent="0.25">
      <c r="AZ375" s="18">
        <v>372</v>
      </c>
      <c r="BA375" s="18">
        <v>9.2684343035777467E-2</v>
      </c>
      <c r="BB375" s="18">
        <v>0</v>
      </c>
      <c r="BC375" s="18">
        <v>60</v>
      </c>
      <c r="BD375" s="18">
        <v>29.709430756159726</v>
      </c>
    </row>
    <row r="376" spans="52:56" x14ac:dyDescent="0.25">
      <c r="AZ376" s="18">
        <v>373</v>
      </c>
      <c r="BA376" s="18">
        <v>9.2684343035777467E-2</v>
      </c>
      <c r="BB376" s="18">
        <v>0</v>
      </c>
      <c r="BC376" s="18">
        <v>60</v>
      </c>
      <c r="BD376" s="18">
        <v>29.789294817332198</v>
      </c>
    </row>
    <row r="377" spans="52:56" x14ac:dyDescent="0.25">
      <c r="AZ377" s="18">
        <v>374</v>
      </c>
      <c r="BA377" s="18">
        <v>9.2684343035777467E-2</v>
      </c>
      <c r="BB377" s="18">
        <v>0</v>
      </c>
      <c r="BC377" s="18">
        <v>60</v>
      </c>
      <c r="BD377" s="18">
        <v>29.86915887850467</v>
      </c>
    </row>
    <row r="378" spans="52:56" x14ac:dyDescent="0.25">
      <c r="AZ378" s="18">
        <v>375</v>
      </c>
      <c r="BA378" s="18">
        <v>9.2684343035777467E-2</v>
      </c>
      <c r="BB378" s="18">
        <v>0</v>
      </c>
      <c r="BC378" s="18">
        <v>60</v>
      </c>
      <c r="BD378" s="18">
        <v>29.949022939677143</v>
      </c>
    </row>
    <row r="379" spans="52:56" x14ac:dyDescent="0.25">
      <c r="AZ379" s="18">
        <v>376</v>
      </c>
      <c r="BA379" s="18">
        <v>9.2684343035777467E-2</v>
      </c>
      <c r="BB379" s="18">
        <v>0</v>
      </c>
      <c r="BC379" s="18">
        <v>60</v>
      </c>
      <c r="BD379" s="18">
        <v>30.028887000849615</v>
      </c>
    </row>
    <row r="380" spans="52:56" x14ac:dyDescent="0.25">
      <c r="AZ380" s="18">
        <v>377</v>
      </c>
      <c r="BA380" s="18">
        <v>9.2684343035777467E-2</v>
      </c>
      <c r="BB380" s="18">
        <v>0</v>
      </c>
      <c r="BC380" s="18">
        <v>60</v>
      </c>
      <c r="BD380" s="18">
        <v>30.10875106202209</v>
      </c>
    </row>
    <row r="381" spans="52:56" x14ac:dyDescent="0.25">
      <c r="AZ381" s="18">
        <v>378</v>
      </c>
      <c r="BA381" s="18">
        <v>9.2684343035777467E-2</v>
      </c>
      <c r="BB381" s="18">
        <v>0</v>
      </c>
      <c r="BC381" s="18">
        <v>60</v>
      </c>
      <c r="BD381" s="18">
        <v>30.188615123194563</v>
      </c>
    </row>
    <row r="382" spans="52:56" x14ac:dyDescent="0.25">
      <c r="AZ382" s="18">
        <v>379</v>
      </c>
      <c r="BA382" s="18">
        <v>9.2684343035777467E-2</v>
      </c>
      <c r="BB382" s="18">
        <v>0</v>
      </c>
      <c r="BC382" s="18">
        <v>60</v>
      </c>
      <c r="BD382" s="18">
        <v>30.268479184367035</v>
      </c>
    </row>
    <row r="383" spans="52:56" x14ac:dyDescent="0.25">
      <c r="AZ383" s="18">
        <v>380</v>
      </c>
      <c r="BA383" s="18">
        <v>9.2684343035777467E-2</v>
      </c>
      <c r="BB383" s="18">
        <v>0</v>
      </c>
      <c r="BC383" s="18">
        <v>60</v>
      </c>
      <c r="BD383" s="18">
        <v>30.348343245539507</v>
      </c>
    </row>
    <row r="384" spans="52:56" x14ac:dyDescent="0.25">
      <c r="AZ384" s="18">
        <v>381</v>
      </c>
      <c r="BA384" s="18">
        <v>9.2684343035777467E-2</v>
      </c>
      <c r="BB384" s="18">
        <v>0</v>
      </c>
      <c r="BC384" s="18">
        <v>60</v>
      </c>
      <c r="BD384" s="18">
        <v>30.428207306711979</v>
      </c>
    </row>
    <row r="385" spans="52:56" x14ac:dyDescent="0.25">
      <c r="AZ385" s="18">
        <v>382</v>
      </c>
      <c r="BA385" s="18">
        <v>9.2684343035777467E-2</v>
      </c>
      <c r="BB385" s="18">
        <v>0</v>
      </c>
      <c r="BC385" s="18">
        <v>60</v>
      </c>
      <c r="BD385" s="18">
        <v>30.508071367884451</v>
      </c>
    </row>
    <row r="386" spans="52:56" x14ac:dyDescent="0.25">
      <c r="AZ386" s="18">
        <v>383</v>
      </c>
      <c r="BA386" s="18">
        <v>9.2684343035777467E-2</v>
      </c>
      <c r="BB386" s="18">
        <v>0</v>
      </c>
      <c r="BC386" s="18">
        <v>60</v>
      </c>
      <c r="BD386" s="18">
        <v>30.587935429056923</v>
      </c>
    </row>
    <row r="387" spans="52:56" x14ac:dyDescent="0.25">
      <c r="AZ387" s="18">
        <v>384</v>
      </c>
      <c r="BA387" s="18">
        <v>9.2684343035777467E-2</v>
      </c>
      <c r="BB387" s="18">
        <v>0</v>
      </c>
      <c r="BC387" s="18">
        <v>60</v>
      </c>
      <c r="BD387" s="18">
        <v>30.667799490229395</v>
      </c>
    </row>
    <row r="388" spans="52:56" x14ac:dyDescent="0.25">
      <c r="AZ388" s="18">
        <v>385</v>
      </c>
      <c r="BA388" s="18">
        <v>9.2684343035777467E-2</v>
      </c>
      <c r="BB388" s="18">
        <v>0</v>
      </c>
      <c r="BC388" s="18">
        <v>60</v>
      </c>
      <c r="BD388" s="18">
        <v>30.747663551401867</v>
      </c>
    </row>
    <row r="389" spans="52:56" x14ac:dyDescent="0.25">
      <c r="AZ389" s="18">
        <v>386</v>
      </c>
      <c r="BA389" s="18">
        <v>9.2684343035777467E-2</v>
      </c>
      <c r="BB389" s="18">
        <v>0</v>
      </c>
      <c r="BC389" s="18">
        <v>60</v>
      </c>
      <c r="BD389" s="18">
        <v>30.82752761257434</v>
      </c>
    </row>
    <row r="390" spans="52:56" x14ac:dyDescent="0.25">
      <c r="AZ390" s="18">
        <v>387</v>
      </c>
      <c r="BA390" s="18">
        <v>9.2684343035777467E-2</v>
      </c>
      <c r="BB390" s="18">
        <v>0</v>
      </c>
      <c r="BC390" s="18">
        <v>60</v>
      </c>
      <c r="BD390" s="18">
        <v>30.907391673746812</v>
      </c>
    </row>
    <row r="391" spans="52:56" x14ac:dyDescent="0.25">
      <c r="AZ391" s="18">
        <v>388</v>
      </c>
      <c r="BA391" s="18">
        <v>9.2684343035777467E-2</v>
      </c>
      <c r="BB391" s="18">
        <v>0</v>
      </c>
      <c r="BC391" s="18">
        <v>60</v>
      </c>
      <c r="BD391" s="18">
        <v>30.987255734919284</v>
      </c>
    </row>
    <row r="392" spans="52:56" x14ac:dyDescent="0.25">
      <c r="AZ392" s="18">
        <v>389</v>
      </c>
      <c r="BA392" s="18">
        <v>9.2684343035777467E-2</v>
      </c>
      <c r="BB392" s="18">
        <v>0</v>
      </c>
      <c r="BC392" s="18">
        <v>60</v>
      </c>
      <c r="BD392" s="18">
        <v>31.067119796091756</v>
      </c>
    </row>
    <row r="393" spans="52:56" x14ac:dyDescent="0.25">
      <c r="AZ393" s="18">
        <v>390</v>
      </c>
      <c r="BA393" s="18">
        <v>9.2684343035777467E-2</v>
      </c>
      <c r="BB393" s="18">
        <v>0</v>
      </c>
      <c r="BC393" s="18">
        <v>60</v>
      </c>
      <c r="BD393" s="18">
        <v>31.146983857264228</v>
      </c>
    </row>
    <row r="394" spans="52:56" x14ac:dyDescent="0.25">
      <c r="AZ394" s="18">
        <v>391</v>
      </c>
      <c r="BA394" s="18">
        <v>9.145703072169549E-2</v>
      </c>
      <c r="BB394" s="18">
        <v>0</v>
      </c>
      <c r="BC394" s="18">
        <v>60</v>
      </c>
      <c r="BD394" s="18">
        <v>31.2268479184367</v>
      </c>
    </row>
    <row r="395" spans="52:56" x14ac:dyDescent="0.25">
      <c r="AZ395" s="18">
        <v>392</v>
      </c>
      <c r="BA395" s="18">
        <v>9.0767394599491888E-2</v>
      </c>
      <c r="BB395" s="18">
        <v>1</v>
      </c>
      <c r="BC395" s="18">
        <v>61</v>
      </c>
      <c r="BD395" s="18">
        <v>31.306711979609176</v>
      </c>
    </row>
    <row r="396" spans="52:56" x14ac:dyDescent="0.25">
      <c r="AZ396" s="18">
        <v>393</v>
      </c>
      <c r="BA396" s="18">
        <v>9.0767394599491888E-2</v>
      </c>
      <c r="BB396" s="18">
        <v>0</v>
      </c>
      <c r="BC396" s="18">
        <v>61</v>
      </c>
      <c r="BD396" s="18">
        <v>31.386576040781648</v>
      </c>
    </row>
    <row r="397" spans="52:56" x14ac:dyDescent="0.25">
      <c r="AZ397" s="18">
        <v>394</v>
      </c>
      <c r="BA397" s="18">
        <v>9.0767394599491888E-2</v>
      </c>
      <c r="BB397" s="18">
        <v>0</v>
      </c>
      <c r="BC397" s="18">
        <v>61</v>
      </c>
      <c r="BD397" s="18">
        <v>31.46644010195412</v>
      </c>
    </row>
    <row r="398" spans="52:56" x14ac:dyDescent="0.25">
      <c r="AZ398" s="18">
        <v>395</v>
      </c>
      <c r="BA398" s="18">
        <v>9.0767394599491888E-2</v>
      </c>
      <c r="BB398" s="18">
        <v>0</v>
      </c>
      <c r="BC398" s="18">
        <v>61</v>
      </c>
      <c r="BD398" s="18">
        <v>31.546304163126592</v>
      </c>
    </row>
    <row r="399" spans="52:56" x14ac:dyDescent="0.25">
      <c r="AZ399" s="18">
        <v>396</v>
      </c>
      <c r="BA399" s="18">
        <v>9.0767394599491888E-2</v>
      </c>
      <c r="BB399" s="18">
        <v>0</v>
      </c>
      <c r="BC399" s="18">
        <v>61</v>
      </c>
      <c r="BD399" s="18">
        <v>31.626168224299064</v>
      </c>
    </row>
    <row r="400" spans="52:56" x14ac:dyDescent="0.25">
      <c r="AZ400" s="18">
        <v>397</v>
      </c>
      <c r="BA400" s="18">
        <v>9.0767394599491888E-2</v>
      </c>
      <c r="BB400" s="18">
        <v>0</v>
      </c>
      <c r="BC400" s="18">
        <v>61</v>
      </c>
      <c r="BD400" s="18">
        <v>31.706032285471537</v>
      </c>
    </row>
    <row r="401" spans="52:56" x14ac:dyDescent="0.25">
      <c r="AZ401" s="18">
        <v>398</v>
      </c>
      <c r="BA401" s="18">
        <v>9.0767394599491888E-2</v>
      </c>
      <c r="BB401" s="18">
        <v>0</v>
      </c>
      <c r="BC401" s="18">
        <v>61</v>
      </c>
      <c r="BD401" s="18">
        <v>31.785896346644009</v>
      </c>
    </row>
    <row r="402" spans="52:56" x14ac:dyDescent="0.25">
      <c r="AZ402" s="18">
        <v>399</v>
      </c>
      <c r="BA402" s="18">
        <v>9.0767394599491888E-2</v>
      </c>
      <c r="BB402" s="18">
        <v>0</v>
      </c>
      <c r="BC402" s="18">
        <v>61</v>
      </c>
      <c r="BD402" s="18">
        <v>31.865760407816481</v>
      </c>
    </row>
    <row r="403" spans="52:56" x14ac:dyDescent="0.25">
      <c r="AZ403" s="18">
        <v>400</v>
      </c>
      <c r="BA403" s="18">
        <v>9.0767394599491888E-2</v>
      </c>
      <c r="BB403" s="18">
        <v>0</v>
      </c>
      <c r="BC403" s="18">
        <v>61</v>
      </c>
      <c r="BD403" s="18">
        <v>31.945624468988953</v>
      </c>
    </row>
    <row r="404" spans="52:56" x14ac:dyDescent="0.25">
      <c r="AZ404" s="18">
        <v>401</v>
      </c>
      <c r="BA404" s="18">
        <v>9.0767394599491888E-2</v>
      </c>
      <c r="BB404" s="18">
        <v>0</v>
      </c>
      <c r="BC404" s="18">
        <v>61</v>
      </c>
      <c r="BD404" s="18">
        <v>32.025488530161425</v>
      </c>
    </row>
    <row r="405" spans="52:56" x14ac:dyDescent="0.25">
      <c r="AZ405" s="18">
        <v>402</v>
      </c>
      <c r="BA405" s="18">
        <v>9.0767394599491888E-2</v>
      </c>
      <c r="BB405" s="18">
        <v>0</v>
      </c>
      <c r="BC405" s="18">
        <v>61</v>
      </c>
      <c r="BD405" s="18">
        <v>32.105352591333897</v>
      </c>
    </row>
    <row r="406" spans="52:56" x14ac:dyDescent="0.25">
      <c r="AZ406" s="18">
        <v>403</v>
      </c>
      <c r="BA406" s="18">
        <v>9.0767394599491888E-2</v>
      </c>
      <c r="BB406" s="18">
        <v>0</v>
      </c>
      <c r="BC406" s="18">
        <v>61</v>
      </c>
      <c r="BD406" s="18">
        <v>32.185216652506369</v>
      </c>
    </row>
    <row r="407" spans="52:56" x14ac:dyDescent="0.25">
      <c r="AZ407" s="18">
        <v>404</v>
      </c>
      <c r="BA407" s="18">
        <v>9.0767394599491888E-2</v>
      </c>
      <c r="BB407" s="18">
        <v>0</v>
      </c>
      <c r="BC407" s="18">
        <v>61</v>
      </c>
      <c r="BD407" s="18">
        <v>32.265080713678842</v>
      </c>
    </row>
    <row r="408" spans="52:56" x14ac:dyDescent="0.25">
      <c r="AZ408" s="18">
        <v>405</v>
      </c>
      <c r="BA408" s="18">
        <v>9.0767394599491888E-2</v>
      </c>
      <c r="BB408" s="18">
        <v>0</v>
      </c>
      <c r="BC408" s="18">
        <v>61</v>
      </c>
      <c r="BD408" s="18">
        <v>32.344944774851314</v>
      </c>
    </row>
    <row r="409" spans="52:56" x14ac:dyDescent="0.25">
      <c r="AZ409" s="18">
        <v>406</v>
      </c>
      <c r="BA409" s="18">
        <v>9.0767394599491888E-2</v>
      </c>
      <c r="BB409" s="18">
        <v>0</v>
      </c>
      <c r="BC409" s="18">
        <v>61</v>
      </c>
      <c r="BD409" s="18">
        <v>32.424808836023786</v>
      </c>
    </row>
    <row r="410" spans="52:56" x14ac:dyDescent="0.25">
      <c r="AZ410" s="18">
        <v>407</v>
      </c>
      <c r="BA410" s="18">
        <v>9.0767394599491888E-2</v>
      </c>
      <c r="BB410" s="18">
        <v>0</v>
      </c>
      <c r="BC410" s="18">
        <v>61</v>
      </c>
      <c r="BD410" s="18">
        <v>32.504672897196258</v>
      </c>
    </row>
    <row r="411" spans="52:56" x14ac:dyDescent="0.25">
      <c r="AZ411" s="18">
        <v>408</v>
      </c>
      <c r="BA411" s="18">
        <v>9.0767394599491888E-2</v>
      </c>
      <c r="BB411" s="18">
        <v>0</v>
      </c>
      <c r="BC411" s="18">
        <v>61</v>
      </c>
      <c r="BD411" s="18">
        <v>32.58453695836873</v>
      </c>
    </row>
    <row r="412" spans="52:56" x14ac:dyDescent="0.25">
      <c r="AZ412" s="18">
        <v>409</v>
      </c>
      <c r="BA412" s="18">
        <v>9.0767394599491888E-2</v>
      </c>
      <c r="BB412" s="18">
        <v>0</v>
      </c>
      <c r="BC412" s="18">
        <v>61</v>
      </c>
      <c r="BD412" s="18">
        <v>32.664401019541202</v>
      </c>
    </row>
    <row r="413" spans="52:56" x14ac:dyDescent="0.25">
      <c r="AZ413" s="18">
        <v>410</v>
      </c>
      <c r="BA413" s="18">
        <v>9.0767394599491888E-2</v>
      </c>
      <c r="BB413" s="18">
        <v>0</v>
      </c>
      <c r="BC413" s="18">
        <v>61</v>
      </c>
      <c r="BD413" s="18">
        <v>32.744265080713674</v>
      </c>
    </row>
    <row r="414" spans="52:56" x14ac:dyDescent="0.25">
      <c r="AZ414" s="18">
        <v>411</v>
      </c>
      <c r="BA414" s="18">
        <v>9.0767394599491888E-2</v>
      </c>
      <c r="BB414" s="18">
        <v>0</v>
      </c>
      <c r="BC414" s="18">
        <v>61</v>
      </c>
      <c r="BD414" s="18">
        <v>32.824129141886146</v>
      </c>
    </row>
    <row r="415" spans="52:56" x14ac:dyDescent="0.25">
      <c r="AZ415" s="18">
        <v>412</v>
      </c>
      <c r="BA415" s="18">
        <v>9.0767394599491888E-2</v>
      </c>
      <c r="BB415" s="18">
        <v>0</v>
      </c>
      <c r="BC415" s="18">
        <v>61</v>
      </c>
      <c r="BD415" s="18">
        <v>32.903993203058619</v>
      </c>
    </row>
    <row r="416" spans="52:56" x14ac:dyDescent="0.25">
      <c r="AZ416" s="18">
        <v>413</v>
      </c>
      <c r="BA416" s="18">
        <v>9.0767394599491888E-2</v>
      </c>
      <c r="BB416" s="18">
        <v>0</v>
      </c>
      <c r="BC416" s="18">
        <v>61</v>
      </c>
      <c r="BD416" s="18">
        <v>32.983857264231098</v>
      </c>
    </row>
    <row r="417" spans="52:56" x14ac:dyDescent="0.25">
      <c r="AZ417" s="18">
        <v>414</v>
      </c>
      <c r="BA417" s="18">
        <v>9.0767394599491888E-2</v>
      </c>
      <c r="BB417" s="18">
        <v>0</v>
      </c>
      <c r="BC417" s="18">
        <v>61</v>
      </c>
      <c r="BD417" s="18">
        <v>33.06372132540357</v>
      </c>
    </row>
    <row r="418" spans="52:56" x14ac:dyDescent="0.25">
      <c r="AZ418" s="18">
        <v>415</v>
      </c>
      <c r="BA418" s="18">
        <v>9.0767394599491888E-2</v>
      </c>
      <c r="BB418" s="18">
        <v>0</v>
      </c>
      <c r="BC418" s="18">
        <v>61</v>
      </c>
      <c r="BD418" s="18">
        <v>33.143585386576042</v>
      </c>
    </row>
    <row r="419" spans="52:56" x14ac:dyDescent="0.25">
      <c r="AZ419" s="18">
        <v>416</v>
      </c>
      <c r="BA419" s="18">
        <v>9.0767394599491888E-2</v>
      </c>
      <c r="BB419" s="18">
        <v>0</v>
      </c>
      <c r="BC419" s="18">
        <v>61</v>
      </c>
      <c r="BD419" s="18">
        <v>33.223449447748514</v>
      </c>
    </row>
    <row r="420" spans="52:56" x14ac:dyDescent="0.25">
      <c r="AZ420" s="18">
        <v>417</v>
      </c>
      <c r="BA420" s="18">
        <v>9.0767394599491888E-2</v>
      </c>
      <c r="BB420" s="18">
        <v>0</v>
      </c>
      <c r="BC420" s="18">
        <v>61</v>
      </c>
      <c r="BD420" s="18">
        <v>33.303313508920986</v>
      </c>
    </row>
    <row r="421" spans="52:56" x14ac:dyDescent="0.25">
      <c r="AZ421" s="18">
        <v>418</v>
      </c>
      <c r="BA421" s="18">
        <v>9.0767394599491888E-2</v>
      </c>
      <c r="BB421" s="18">
        <v>0</v>
      </c>
      <c r="BC421" s="18">
        <v>61</v>
      </c>
      <c r="BD421" s="18">
        <v>33.383177570093459</v>
      </c>
    </row>
    <row r="422" spans="52:56" x14ac:dyDescent="0.25">
      <c r="AZ422" s="18">
        <v>419</v>
      </c>
      <c r="BA422" s="18">
        <v>9.0767394599491888E-2</v>
      </c>
      <c r="BB422" s="18">
        <v>0</v>
      </c>
      <c r="BC422" s="18">
        <v>61</v>
      </c>
      <c r="BD422" s="18">
        <v>33.463041631265931</v>
      </c>
    </row>
    <row r="423" spans="52:56" x14ac:dyDescent="0.25">
      <c r="AZ423" s="18">
        <v>420</v>
      </c>
      <c r="BA423" s="18">
        <v>9.0767394599491888E-2</v>
      </c>
      <c r="BB423" s="18">
        <v>0</v>
      </c>
      <c r="BC423" s="18">
        <v>61</v>
      </c>
      <c r="BD423" s="18">
        <v>33.542905692438403</v>
      </c>
    </row>
    <row r="424" spans="52:56" x14ac:dyDescent="0.25">
      <c r="AZ424" s="18">
        <v>421</v>
      </c>
      <c r="BA424" s="18">
        <v>9.0767394599491888E-2</v>
      </c>
      <c r="BB424" s="18">
        <v>0</v>
      </c>
      <c r="BC424" s="18">
        <v>61</v>
      </c>
      <c r="BD424" s="18">
        <v>33.622769753610875</v>
      </c>
    </row>
    <row r="425" spans="52:56" x14ac:dyDescent="0.25">
      <c r="AZ425" s="18">
        <v>422</v>
      </c>
      <c r="BA425" s="18">
        <v>9.0767394599491888E-2</v>
      </c>
      <c r="BB425" s="18">
        <v>0</v>
      </c>
      <c r="BC425" s="18">
        <v>61</v>
      </c>
      <c r="BD425" s="18">
        <v>33.702633814783347</v>
      </c>
    </row>
    <row r="426" spans="52:56" x14ac:dyDescent="0.25">
      <c r="AZ426" s="18">
        <v>423</v>
      </c>
      <c r="BA426" s="18">
        <v>9.0767394599491888E-2</v>
      </c>
      <c r="BB426" s="18">
        <v>0</v>
      </c>
      <c r="BC426" s="18">
        <v>61</v>
      </c>
      <c r="BD426" s="18">
        <v>33.782497875955819</v>
      </c>
    </row>
    <row r="427" spans="52:56" x14ac:dyDescent="0.25">
      <c r="AZ427" s="18">
        <v>424</v>
      </c>
      <c r="BA427" s="18">
        <v>9.0767394599491888E-2</v>
      </c>
      <c r="BB427" s="18">
        <v>0</v>
      </c>
      <c r="BC427" s="18">
        <v>61</v>
      </c>
      <c r="BD427" s="18">
        <v>33.862361937128291</v>
      </c>
    </row>
    <row r="428" spans="52:56" x14ac:dyDescent="0.25">
      <c r="AZ428" s="18">
        <v>425</v>
      </c>
      <c r="BA428" s="18">
        <v>9.0767394599491888E-2</v>
      </c>
      <c r="BB428" s="18">
        <v>0</v>
      </c>
      <c r="BC428" s="18">
        <v>61</v>
      </c>
      <c r="BD428" s="18">
        <v>33.942225998300763</v>
      </c>
    </row>
    <row r="429" spans="52:56" x14ac:dyDescent="0.25">
      <c r="AZ429" s="18">
        <v>426</v>
      </c>
      <c r="BA429" s="18">
        <v>9.0767394599491888E-2</v>
      </c>
      <c r="BB429" s="18">
        <v>0</v>
      </c>
      <c r="BC429" s="18">
        <v>61</v>
      </c>
      <c r="BD429" s="18">
        <v>34.022090059473236</v>
      </c>
    </row>
    <row r="430" spans="52:56" x14ac:dyDescent="0.25">
      <c r="AZ430" s="18">
        <v>427</v>
      </c>
      <c r="BA430" s="18">
        <v>8.9562960531454752E-2</v>
      </c>
      <c r="BB430" s="18">
        <v>0</v>
      </c>
      <c r="BC430" s="18">
        <v>61</v>
      </c>
      <c r="BD430" s="18">
        <v>34.101954120645708</v>
      </c>
    </row>
    <row r="431" spans="52:56" x14ac:dyDescent="0.25">
      <c r="AZ431" s="18">
        <v>428</v>
      </c>
      <c r="BA431" s="18">
        <v>8.9562960531454752E-2</v>
      </c>
      <c r="BB431" s="18">
        <v>0</v>
      </c>
      <c r="BC431" s="18">
        <v>61</v>
      </c>
      <c r="BD431" s="18">
        <v>34.18181818181818</v>
      </c>
    </row>
    <row r="432" spans="52:56" x14ac:dyDescent="0.25">
      <c r="AZ432" s="18">
        <v>429</v>
      </c>
      <c r="BA432" s="18">
        <v>8.8886209441974076E-2</v>
      </c>
      <c r="BB432" s="18">
        <v>1</v>
      </c>
      <c r="BC432" s="18">
        <v>62</v>
      </c>
      <c r="BD432" s="18">
        <v>34.261682242990652</v>
      </c>
    </row>
    <row r="433" spans="52:56" x14ac:dyDescent="0.25">
      <c r="AZ433" s="18">
        <v>430</v>
      </c>
      <c r="BA433" s="18">
        <v>8.8886209441974076E-2</v>
      </c>
      <c r="BB433" s="18">
        <v>0</v>
      </c>
      <c r="BC433" s="18">
        <v>62</v>
      </c>
      <c r="BD433" s="18">
        <v>34.341546304163124</v>
      </c>
    </row>
    <row r="434" spans="52:56" x14ac:dyDescent="0.25">
      <c r="AZ434" s="18">
        <v>431</v>
      </c>
      <c r="BA434" s="18">
        <v>8.8886209441974076E-2</v>
      </c>
      <c r="BB434" s="18">
        <v>0</v>
      </c>
      <c r="BC434" s="18">
        <v>62</v>
      </c>
      <c r="BD434" s="18">
        <v>34.421410365335596</v>
      </c>
    </row>
    <row r="435" spans="52:56" x14ac:dyDescent="0.25">
      <c r="AZ435" s="18">
        <v>432</v>
      </c>
      <c r="BA435" s="18">
        <v>8.8886209441974076E-2</v>
      </c>
      <c r="BB435" s="18">
        <v>0</v>
      </c>
      <c r="BC435" s="18">
        <v>62</v>
      </c>
      <c r="BD435" s="18">
        <v>34.501274426508068</v>
      </c>
    </row>
    <row r="436" spans="52:56" x14ac:dyDescent="0.25">
      <c r="AZ436" s="18">
        <v>433</v>
      </c>
      <c r="BA436" s="18">
        <v>8.8886209441974076E-2</v>
      </c>
      <c r="BB436" s="18">
        <v>0</v>
      </c>
      <c r="BC436" s="18">
        <v>62</v>
      </c>
      <c r="BD436" s="18">
        <v>34.581138487680541</v>
      </c>
    </row>
    <row r="437" spans="52:56" x14ac:dyDescent="0.25">
      <c r="AZ437" s="18">
        <v>434</v>
      </c>
      <c r="BA437" s="18">
        <v>8.8886209441974076E-2</v>
      </c>
      <c r="BB437" s="18">
        <v>0</v>
      </c>
      <c r="BC437" s="18">
        <v>62</v>
      </c>
      <c r="BD437" s="18">
        <v>34.661002548853013</v>
      </c>
    </row>
    <row r="438" spans="52:56" x14ac:dyDescent="0.25">
      <c r="AZ438" s="18">
        <v>435</v>
      </c>
      <c r="BA438" s="18">
        <v>8.8886209441974076E-2</v>
      </c>
      <c r="BB438" s="18">
        <v>0</v>
      </c>
      <c r="BC438" s="18">
        <v>62</v>
      </c>
      <c r="BD438" s="18">
        <v>34.740866610025485</v>
      </c>
    </row>
    <row r="439" spans="52:56" x14ac:dyDescent="0.25">
      <c r="AZ439" s="18">
        <v>436</v>
      </c>
      <c r="BA439" s="18">
        <v>8.8886209441974076E-2</v>
      </c>
      <c r="BB439" s="18">
        <v>0</v>
      </c>
      <c r="BC439" s="18">
        <v>62</v>
      </c>
      <c r="BD439" s="18">
        <v>34.820730671197957</v>
      </c>
    </row>
    <row r="440" spans="52:56" x14ac:dyDescent="0.25">
      <c r="AZ440" s="18">
        <v>437</v>
      </c>
      <c r="BA440" s="18">
        <v>8.8886209441974076E-2</v>
      </c>
      <c r="BB440" s="18">
        <v>0</v>
      </c>
      <c r="BC440" s="18">
        <v>62</v>
      </c>
      <c r="BD440" s="18">
        <v>34.900594732370429</v>
      </c>
    </row>
    <row r="441" spans="52:56" x14ac:dyDescent="0.25">
      <c r="AZ441" s="18">
        <v>438</v>
      </c>
      <c r="BA441" s="18">
        <v>8.8886209441974076E-2</v>
      </c>
      <c r="BB441" s="18">
        <v>0</v>
      </c>
      <c r="BC441" s="18">
        <v>62</v>
      </c>
      <c r="BD441" s="18">
        <v>34.980458793542901</v>
      </c>
    </row>
    <row r="442" spans="52:56" x14ac:dyDescent="0.25">
      <c r="AZ442" s="18">
        <v>439</v>
      </c>
      <c r="BA442" s="18">
        <v>8.8886209441974076E-2</v>
      </c>
      <c r="BB442" s="18">
        <v>0</v>
      </c>
      <c r="BC442" s="18">
        <v>62</v>
      </c>
      <c r="BD442" s="18">
        <v>35.060322854715373</v>
      </c>
    </row>
    <row r="443" spans="52:56" x14ac:dyDescent="0.25">
      <c r="AZ443" s="18">
        <v>440</v>
      </c>
      <c r="BA443" s="18">
        <v>8.8886209441974076E-2</v>
      </c>
      <c r="BB443" s="18">
        <v>0</v>
      </c>
      <c r="BC443" s="18">
        <v>62</v>
      </c>
      <c r="BD443" s="18">
        <v>35.140186915887845</v>
      </c>
    </row>
    <row r="444" spans="52:56" x14ac:dyDescent="0.25">
      <c r="AZ444" s="18">
        <v>441</v>
      </c>
      <c r="BA444" s="18">
        <v>8.8886209441974076E-2</v>
      </c>
      <c r="BB444" s="18">
        <v>0</v>
      </c>
      <c r="BC444" s="18">
        <v>62</v>
      </c>
      <c r="BD444" s="18">
        <v>35.220050977060325</v>
      </c>
    </row>
    <row r="445" spans="52:56" x14ac:dyDescent="0.25">
      <c r="AZ445" s="18">
        <v>442</v>
      </c>
      <c r="BA445" s="18">
        <v>8.8886209441974076E-2</v>
      </c>
      <c r="BB445" s="18">
        <v>0</v>
      </c>
      <c r="BC445" s="18">
        <v>62</v>
      </c>
      <c r="BD445" s="18">
        <v>35.299915038232797</v>
      </c>
    </row>
    <row r="446" spans="52:56" x14ac:dyDescent="0.25">
      <c r="AZ446" s="18">
        <v>443</v>
      </c>
      <c r="BA446" s="18">
        <v>8.8886209441974076E-2</v>
      </c>
      <c r="BB446" s="18">
        <v>0</v>
      </c>
      <c r="BC446" s="18">
        <v>62</v>
      </c>
      <c r="BD446" s="18">
        <v>35.379779099405269</v>
      </c>
    </row>
    <row r="447" spans="52:56" x14ac:dyDescent="0.25">
      <c r="AZ447" s="18">
        <v>444</v>
      </c>
      <c r="BA447" s="18">
        <v>8.8886209441974076E-2</v>
      </c>
      <c r="BB447" s="18">
        <v>0</v>
      </c>
      <c r="BC447" s="18">
        <v>62</v>
      </c>
      <c r="BD447" s="18">
        <v>35.459643160577741</v>
      </c>
    </row>
    <row r="448" spans="52:56" x14ac:dyDescent="0.25">
      <c r="AZ448" s="18">
        <v>445</v>
      </c>
      <c r="BA448" s="18">
        <v>8.8886209441974076E-2</v>
      </c>
      <c r="BB448" s="18">
        <v>0</v>
      </c>
      <c r="BC448" s="18">
        <v>62</v>
      </c>
      <c r="BD448" s="18">
        <v>35.539507221750213</v>
      </c>
    </row>
    <row r="449" spans="52:56" x14ac:dyDescent="0.25">
      <c r="AZ449" s="18">
        <v>446</v>
      </c>
      <c r="BA449" s="18">
        <v>8.8886209441974076E-2</v>
      </c>
      <c r="BB449" s="18">
        <v>0</v>
      </c>
      <c r="BC449" s="18">
        <v>62</v>
      </c>
      <c r="BD449" s="18">
        <v>35.619371282922685</v>
      </c>
    </row>
    <row r="450" spans="52:56" x14ac:dyDescent="0.25">
      <c r="AZ450" s="18">
        <v>447</v>
      </c>
      <c r="BA450" s="18">
        <v>8.8886209441974076E-2</v>
      </c>
      <c r="BB450" s="18">
        <v>0</v>
      </c>
      <c r="BC450" s="18">
        <v>62</v>
      </c>
      <c r="BD450" s="18">
        <v>35.699235344095158</v>
      </c>
    </row>
    <row r="451" spans="52:56" x14ac:dyDescent="0.25">
      <c r="AZ451" s="18">
        <v>448</v>
      </c>
      <c r="BA451" s="18">
        <v>8.8886209441974076E-2</v>
      </c>
      <c r="BB451" s="18">
        <v>0</v>
      </c>
      <c r="BC451" s="18">
        <v>62</v>
      </c>
      <c r="BD451" s="18">
        <v>35.77909940526763</v>
      </c>
    </row>
    <row r="452" spans="52:56" x14ac:dyDescent="0.25">
      <c r="AZ452" s="18">
        <v>449</v>
      </c>
      <c r="BA452" s="18">
        <v>8.8886209441974076E-2</v>
      </c>
      <c r="BB452" s="18">
        <v>0</v>
      </c>
      <c r="BC452" s="18">
        <v>62</v>
      </c>
      <c r="BD452" s="18">
        <v>35.858963466440102</v>
      </c>
    </row>
    <row r="453" spans="52:56" x14ac:dyDescent="0.25">
      <c r="AZ453" s="18">
        <v>450</v>
      </c>
      <c r="BA453" s="18">
        <v>8.8886209441974076E-2</v>
      </c>
      <c r="BB453" s="18">
        <v>0</v>
      </c>
      <c r="BC453" s="18">
        <v>62</v>
      </c>
      <c r="BD453" s="18">
        <v>35.938827527612574</v>
      </c>
    </row>
    <row r="454" spans="52:56" x14ac:dyDescent="0.25">
      <c r="AZ454" s="18">
        <v>451</v>
      </c>
      <c r="BA454" s="18">
        <v>8.8886209441974076E-2</v>
      </c>
      <c r="BB454" s="18">
        <v>0</v>
      </c>
      <c r="BC454" s="18">
        <v>62</v>
      </c>
      <c r="BD454" s="18">
        <v>36.018691588785046</v>
      </c>
    </row>
    <row r="455" spans="52:56" x14ac:dyDescent="0.25">
      <c r="AZ455" s="18">
        <v>452</v>
      </c>
      <c r="BA455" s="18">
        <v>8.8886209441974076E-2</v>
      </c>
      <c r="BB455" s="18">
        <v>0</v>
      </c>
      <c r="BC455" s="18">
        <v>62</v>
      </c>
      <c r="BD455" s="18">
        <v>36.098555649957518</v>
      </c>
    </row>
    <row r="456" spans="52:56" x14ac:dyDescent="0.25">
      <c r="AZ456" s="18">
        <v>453</v>
      </c>
      <c r="BA456" s="18">
        <v>8.8886209441974076E-2</v>
      </c>
      <c r="BB456" s="18">
        <v>0</v>
      </c>
      <c r="BC456" s="18">
        <v>62</v>
      </c>
      <c r="BD456" s="18">
        <v>36.17841971112999</v>
      </c>
    </row>
    <row r="457" spans="52:56" x14ac:dyDescent="0.25">
      <c r="AZ457" s="18">
        <v>454</v>
      </c>
      <c r="BA457" s="18">
        <v>8.8886209441974076E-2</v>
      </c>
      <c r="BB457" s="18">
        <v>0</v>
      </c>
      <c r="BC457" s="18">
        <v>62</v>
      </c>
      <c r="BD457" s="18">
        <v>36.258283772302462</v>
      </c>
    </row>
    <row r="458" spans="52:56" x14ac:dyDescent="0.25">
      <c r="AZ458" s="18">
        <v>455</v>
      </c>
      <c r="BA458" s="18">
        <v>8.8886209441974076E-2</v>
      </c>
      <c r="BB458" s="18">
        <v>0</v>
      </c>
      <c r="BC458" s="18">
        <v>62</v>
      </c>
      <c r="BD458" s="18">
        <v>36.338147833474935</v>
      </c>
    </row>
    <row r="459" spans="52:56" x14ac:dyDescent="0.25">
      <c r="AZ459" s="18">
        <v>456</v>
      </c>
      <c r="BA459" s="18">
        <v>8.8886209441974076E-2</v>
      </c>
      <c r="BB459" s="18">
        <v>0</v>
      </c>
      <c r="BC459" s="18">
        <v>62</v>
      </c>
      <c r="BD459" s="18">
        <v>36.418011894647407</v>
      </c>
    </row>
    <row r="460" spans="52:56" x14ac:dyDescent="0.25">
      <c r="AZ460" s="18">
        <v>457</v>
      </c>
      <c r="BA460" s="18">
        <v>8.8886209441974076E-2</v>
      </c>
      <c r="BB460" s="18">
        <v>0</v>
      </c>
      <c r="BC460" s="18">
        <v>62</v>
      </c>
      <c r="BD460" s="18">
        <v>36.497875955819879</v>
      </c>
    </row>
    <row r="461" spans="52:56" x14ac:dyDescent="0.25">
      <c r="AZ461" s="18">
        <v>458</v>
      </c>
      <c r="BA461" s="18">
        <v>8.8886209441974076E-2</v>
      </c>
      <c r="BB461" s="18">
        <v>0</v>
      </c>
      <c r="BC461" s="18">
        <v>62</v>
      </c>
      <c r="BD461" s="18">
        <v>36.577740016992351</v>
      </c>
    </row>
    <row r="462" spans="52:56" x14ac:dyDescent="0.25">
      <c r="AZ462" s="18">
        <v>459</v>
      </c>
      <c r="BA462" s="18">
        <v>8.8886209441974076E-2</v>
      </c>
      <c r="BB462" s="18">
        <v>0</v>
      </c>
      <c r="BC462" s="18">
        <v>62</v>
      </c>
      <c r="BD462" s="18">
        <v>36.657604078164823</v>
      </c>
    </row>
    <row r="463" spans="52:56" x14ac:dyDescent="0.25">
      <c r="AZ463" s="18">
        <v>460</v>
      </c>
      <c r="BA463" s="18">
        <v>8.8886209441974076E-2</v>
      </c>
      <c r="BB463" s="18">
        <v>0</v>
      </c>
      <c r="BC463" s="18">
        <v>62</v>
      </c>
      <c r="BD463" s="18">
        <v>36.737468139337295</v>
      </c>
    </row>
    <row r="464" spans="52:56" x14ac:dyDescent="0.25">
      <c r="AZ464" s="18">
        <v>461</v>
      </c>
      <c r="BA464" s="18">
        <v>8.7704329822820698E-2</v>
      </c>
      <c r="BB464" s="18">
        <v>1</v>
      </c>
      <c r="BC464" s="18">
        <v>63</v>
      </c>
      <c r="BD464" s="18">
        <v>36.817332200509767</v>
      </c>
    </row>
    <row r="465" spans="52:56" x14ac:dyDescent="0.25">
      <c r="AZ465" s="18">
        <v>462</v>
      </c>
      <c r="BA465" s="18">
        <v>8.7040280170578355E-2</v>
      </c>
      <c r="BB465" s="18">
        <v>1</v>
      </c>
      <c r="BC465" s="18">
        <v>64</v>
      </c>
      <c r="BD465" s="18">
        <v>36.89719626168224</v>
      </c>
    </row>
    <row r="466" spans="52:56" x14ac:dyDescent="0.25">
      <c r="AZ466" s="18">
        <v>463</v>
      </c>
      <c r="BA466" s="18">
        <v>8.7040280170578355E-2</v>
      </c>
      <c r="BB466" s="18">
        <v>0</v>
      </c>
      <c r="BC466" s="18">
        <v>64</v>
      </c>
      <c r="BD466" s="18">
        <v>36.977060322854712</v>
      </c>
    </row>
    <row r="467" spans="52:56" x14ac:dyDescent="0.25">
      <c r="AZ467" s="18">
        <v>464</v>
      </c>
      <c r="BA467" s="18">
        <v>8.7040280170578355E-2</v>
      </c>
      <c r="BB467" s="18">
        <v>0</v>
      </c>
      <c r="BC467" s="18">
        <v>64</v>
      </c>
      <c r="BD467" s="18">
        <v>37.056924384027184</v>
      </c>
    </row>
    <row r="468" spans="52:56" x14ac:dyDescent="0.25">
      <c r="AZ468" s="18">
        <v>465</v>
      </c>
      <c r="BA468" s="18">
        <v>8.7040280170578355E-2</v>
      </c>
      <c r="BB468" s="18">
        <v>0</v>
      </c>
      <c r="BC468" s="18">
        <v>64</v>
      </c>
      <c r="BD468" s="18">
        <v>37.136788445199656</v>
      </c>
    </row>
    <row r="469" spans="52:56" x14ac:dyDescent="0.25">
      <c r="AZ469" s="18">
        <v>466</v>
      </c>
      <c r="BA469" s="18">
        <v>8.7040280170578355E-2</v>
      </c>
      <c r="BB469" s="18">
        <v>0</v>
      </c>
      <c r="BC469" s="18">
        <v>64</v>
      </c>
      <c r="BD469" s="18">
        <v>37.216652506372128</v>
      </c>
    </row>
    <row r="470" spans="52:56" x14ac:dyDescent="0.25">
      <c r="AZ470" s="18">
        <v>467</v>
      </c>
      <c r="BA470" s="18">
        <v>8.7040280170578355E-2</v>
      </c>
      <c r="BB470" s="18">
        <v>0</v>
      </c>
      <c r="BC470" s="18">
        <v>64</v>
      </c>
      <c r="BD470" s="18">
        <v>37.2965165675446</v>
      </c>
    </row>
    <row r="471" spans="52:56" x14ac:dyDescent="0.25">
      <c r="AZ471" s="18">
        <v>468</v>
      </c>
      <c r="BA471" s="18">
        <v>8.7040280170578355E-2</v>
      </c>
      <c r="BB471" s="18">
        <v>0</v>
      </c>
      <c r="BC471" s="18">
        <v>64</v>
      </c>
      <c r="BD471" s="18">
        <v>37.376380628717072</v>
      </c>
    </row>
    <row r="472" spans="52:56" x14ac:dyDescent="0.25">
      <c r="AZ472" s="17">
        <v>469</v>
      </c>
      <c r="BA472" s="17">
        <v>8.7040280170578355E-2</v>
      </c>
      <c r="BB472" s="17">
        <v>0</v>
      </c>
      <c r="BC472" s="17">
        <v>64</v>
      </c>
      <c r="BD472" s="17">
        <v>37.456244689889544</v>
      </c>
    </row>
    <row r="473" spans="52:56" x14ac:dyDescent="0.25">
      <c r="AZ473" s="17">
        <v>470</v>
      </c>
      <c r="BA473" s="17">
        <v>8.7040280170578355E-2</v>
      </c>
      <c r="BB473" s="17">
        <v>0</v>
      </c>
      <c r="BC473" s="17">
        <v>64</v>
      </c>
      <c r="BD473" s="17">
        <v>37.536108751062024</v>
      </c>
    </row>
    <row r="474" spans="52:56" x14ac:dyDescent="0.25">
      <c r="AZ474" s="17">
        <v>471</v>
      </c>
      <c r="BA474" s="17">
        <v>8.7040280170578355E-2</v>
      </c>
      <c r="BB474" s="17">
        <v>0</v>
      </c>
      <c r="BC474" s="17">
        <v>64</v>
      </c>
      <c r="BD474" s="17">
        <v>37.615972812234496</v>
      </c>
    </row>
    <row r="475" spans="52:56" x14ac:dyDescent="0.25">
      <c r="AZ475" s="17">
        <v>472</v>
      </c>
      <c r="BA475" s="17">
        <v>8.7040280170578355E-2</v>
      </c>
      <c r="BB475" s="17">
        <v>0</v>
      </c>
      <c r="BC475" s="17">
        <v>64</v>
      </c>
      <c r="BD475" s="17">
        <v>37.695836873406968</v>
      </c>
    </row>
    <row r="476" spans="52:56" x14ac:dyDescent="0.25">
      <c r="AZ476" s="17">
        <v>473</v>
      </c>
      <c r="BA476" s="17">
        <v>8.7040280170578355E-2</v>
      </c>
      <c r="BB476" s="17">
        <v>0</v>
      </c>
      <c r="BC476" s="17">
        <v>64</v>
      </c>
      <c r="BD476" s="17">
        <v>37.77570093457944</v>
      </c>
    </row>
    <row r="477" spans="52:56" x14ac:dyDescent="0.25">
      <c r="AZ477" s="17">
        <v>474</v>
      </c>
      <c r="BA477" s="17">
        <v>8.7040280170578355E-2</v>
      </c>
      <c r="BB477" s="17">
        <v>0</v>
      </c>
      <c r="BC477" s="17">
        <v>64</v>
      </c>
      <c r="BD477" s="17">
        <v>37.855564995751912</v>
      </c>
    </row>
    <row r="478" spans="52:56" x14ac:dyDescent="0.25">
      <c r="AZ478" s="17">
        <v>475</v>
      </c>
      <c r="BA478" s="17">
        <v>8.7040280170578355E-2</v>
      </c>
      <c r="BB478" s="17">
        <v>0</v>
      </c>
      <c r="BC478" s="17">
        <v>64</v>
      </c>
      <c r="BD478" s="17">
        <v>37.935429056924384</v>
      </c>
    </row>
    <row r="479" spans="52:56" x14ac:dyDescent="0.25">
      <c r="AZ479" s="17">
        <v>476</v>
      </c>
      <c r="BA479" s="17">
        <v>8.7040280170578355E-2</v>
      </c>
      <c r="BB479" s="17">
        <v>0</v>
      </c>
      <c r="BC479" s="17">
        <v>64</v>
      </c>
      <c r="BD479" s="17">
        <v>38.015293118096857</v>
      </c>
    </row>
    <row r="480" spans="52:56" x14ac:dyDescent="0.25">
      <c r="AZ480" s="17">
        <v>477</v>
      </c>
      <c r="BA480" s="17">
        <v>8.7040280170578355E-2</v>
      </c>
      <c r="BB480" s="17">
        <v>0</v>
      </c>
      <c r="BC480" s="17">
        <v>64</v>
      </c>
      <c r="BD480" s="17">
        <v>38.095157179269329</v>
      </c>
    </row>
    <row r="481" spans="52:56" x14ac:dyDescent="0.25">
      <c r="AZ481" s="17">
        <v>478</v>
      </c>
      <c r="BA481" s="17">
        <v>8.7040280170578355E-2</v>
      </c>
      <c r="BB481" s="17">
        <v>0</v>
      </c>
      <c r="BC481" s="17">
        <v>64</v>
      </c>
      <c r="BD481" s="17">
        <v>38.175021240441801</v>
      </c>
    </row>
    <row r="482" spans="52:56" x14ac:dyDescent="0.25">
      <c r="AZ482" s="17">
        <v>479</v>
      </c>
      <c r="BA482" s="17">
        <v>8.7040280170578355E-2</v>
      </c>
      <c r="BB482" s="17">
        <v>0</v>
      </c>
      <c r="BC482" s="17">
        <v>64</v>
      </c>
      <c r="BD482" s="17">
        <v>38.254885301614273</v>
      </c>
    </row>
    <row r="483" spans="52:56" x14ac:dyDescent="0.25">
      <c r="AZ483" s="17">
        <v>480</v>
      </c>
      <c r="BA483" s="17">
        <v>8.7040280170578355E-2</v>
      </c>
      <c r="BB483" s="17">
        <v>0</v>
      </c>
      <c r="BC483" s="17">
        <v>64</v>
      </c>
      <c r="BD483" s="17">
        <v>38.334749362786745</v>
      </c>
    </row>
    <row r="484" spans="52:56" x14ac:dyDescent="0.25">
      <c r="AZ484" s="17">
        <v>481</v>
      </c>
      <c r="BA484" s="17">
        <v>8.7040280170578355E-2</v>
      </c>
      <c r="BB484" s="17">
        <v>0</v>
      </c>
      <c r="BC484" s="17">
        <v>64</v>
      </c>
      <c r="BD484" s="17">
        <v>38.414613423959217</v>
      </c>
    </row>
    <row r="485" spans="52:56" x14ac:dyDescent="0.25">
      <c r="AZ485" s="17">
        <v>482</v>
      </c>
      <c r="BA485" s="17">
        <v>8.7040280170578355E-2</v>
      </c>
      <c r="BB485" s="17">
        <v>0</v>
      </c>
      <c r="BC485" s="17">
        <v>64</v>
      </c>
      <c r="BD485" s="17">
        <v>38.494477485131689</v>
      </c>
    </row>
    <row r="486" spans="52:56" x14ac:dyDescent="0.25">
      <c r="AZ486" s="17">
        <v>483</v>
      </c>
      <c r="BA486" s="17">
        <v>8.7040280170578355E-2</v>
      </c>
      <c r="BB486" s="17">
        <v>0</v>
      </c>
      <c r="BC486" s="17">
        <v>64</v>
      </c>
      <c r="BD486" s="17">
        <v>38.574341546304161</v>
      </c>
    </row>
    <row r="487" spans="52:56" x14ac:dyDescent="0.25">
      <c r="AZ487" s="17">
        <v>484</v>
      </c>
      <c r="BA487" s="17">
        <v>8.7040280170578355E-2</v>
      </c>
      <c r="BB487" s="17">
        <v>0</v>
      </c>
      <c r="BC487" s="17">
        <v>64</v>
      </c>
      <c r="BD487" s="17">
        <v>38.654205607476634</v>
      </c>
    </row>
    <row r="488" spans="52:56" x14ac:dyDescent="0.25">
      <c r="AZ488" s="17">
        <v>485</v>
      </c>
      <c r="BA488" s="17">
        <v>8.7040280170578355E-2</v>
      </c>
      <c r="BB488" s="17">
        <v>0</v>
      </c>
      <c r="BC488" s="17">
        <v>64</v>
      </c>
      <c r="BD488" s="17">
        <v>38.734069668649106</v>
      </c>
    </row>
    <row r="489" spans="52:56" x14ac:dyDescent="0.25">
      <c r="AZ489" s="17">
        <v>486</v>
      </c>
      <c r="BA489" s="17">
        <v>8.7040280170578355E-2</v>
      </c>
      <c r="BB489" s="17">
        <v>0</v>
      </c>
      <c r="BC489" s="17">
        <v>64</v>
      </c>
      <c r="BD489" s="17">
        <v>38.813933729821578</v>
      </c>
    </row>
    <row r="490" spans="52:56" x14ac:dyDescent="0.25">
      <c r="AZ490" s="17">
        <v>487</v>
      </c>
      <c r="BA490" s="17">
        <v>8.7040280170578355E-2</v>
      </c>
      <c r="BB490" s="17">
        <v>0</v>
      </c>
      <c r="BC490" s="17">
        <v>64</v>
      </c>
      <c r="BD490" s="17">
        <v>38.89379779099405</v>
      </c>
    </row>
    <row r="491" spans="52:56" x14ac:dyDescent="0.25">
      <c r="AZ491" s="17">
        <v>488</v>
      </c>
      <c r="BA491" s="17">
        <v>8.7040280170578355E-2</v>
      </c>
      <c r="BB491" s="17">
        <v>0</v>
      </c>
      <c r="BC491" s="17">
        <v>64</v>
      </c>
      <c r="BD491" s="17">
        <v>38.973661852166522</v>
      </c>
    </row>
    <row r="492" spans="52:56" x14ac:dyDescent="0.25">
      <c r="AZ492" s="17">
        <v>489</v>
      </c>
      <c r="BA492" s="17">
        <v>8.7040280170578355E-2</v>
      </c>
      <c r="BB492" s="17">
        <v>0</v>
      </c>
      <c r="BC492" s="17">
        <v>64</v>
      </c>
      <c r="BD492" s="17">
        <v>39.053525913338994</v>
      </c>
    </row>
    <row r="493" spans="52:56" x14ac:dyDescent="0.25">
      <c r="AZ493" s="17">
        <v>490</v>
      </c>
      <c r="BA493" s="17">
        <v>8.7040280170578355E-2</v>
      </c>
      <c r="BB493" s="17">
        <v>0</v>
      </c>
      <c r="BC493" s="17">
        <v>64</v>
      </c>
      <c r="BD493" s="17">
        <v>39.133389974511466</v>
      </c>
    </row>
    <row r="494" spans="52:56" x14ac:dyDescent="0.25">
      <c r="AZ494" s="17">
        <v>491</v>
      </c>
      <c r="BA494" s="17">
        <v>8.7040280170578355E-2</v>
      </c>
      <c r="BB494" s="17">
        <v>0</v>
      </c>
      <c r="BC494" s="17">
        <v>64</v>
      </c>
      <c r="BD494" s="17">
        <v>39.213254035683939</v>
      </c>
    </row>
    <row r="495" spans="52:56" x14ac:dyDescent="0.25">
      <c r="AZ495" s="17">
        <v>492</v>
      </c>
      <c r="BA495" s="17">
        <v>8.7040280170578355E-2</v>
      </c>
      <c r="BB495" s="17">
        <v>0</v>
      </c>
      <c r="BC495" s="17">
        <v>64</v>
      </c>
      <c r="BD495" s="17">
        <v>39.293118096856411</v>
      </c>
    </row>
    <row r="496" spans="52:56" x14ac:dyDescent="0.25">
      <c r="AZ496" s="17">
        <v>493</v>
      </c>
      <c r="BA496" s="17">
        <v>8.7040280170578355E-2</v>
      </c>
      <c r="BB496" s="17">
        <v>0</v>
      </c>
      <c r="BC496" s="17">
        <v>64</v>
      </c>
      <c r="BD496" s="17">
        <v>39.372982158028883</v>
      </c>
    </row>
    <row r="497" spans="52:56" x14ac:dyDescent="0.25">
      <c r="AZ497" s="17">
        <v>494</v>
      </c>
      <c r="BA497" s="17">
        <v>8.7040280170578355E-2</v>
      </c>
      <c r="BB497" s="17">
        <v>0</v>
      </c>
      <c r="BC497" s="17">
        <v>64</v>
      </c>
      <c r="BD497" s="17">
        <v>39.452846219201355</v>
      </c>
    </row>
    <row r="498" spans="52:56" x14ac:dyDescent="0.25">
      <c r="AZ498" s="17">
        <v>495</v>
      </c>
      <c r="BA498" s="17">
        <v>8.7040280170578355E-2</v>
      </c>
      <c r="BB498" s="17">
        <v>0</v>
      </c>
      <c r="BC498" s="17">
        <v>64</v>
      </c>
      <c r="BD498" s="17">
        <v>39.532710280373827</v>
      </c>
    </row>
    <row r="499" spans="52:56" x14ac:dyDescent="0.25">
      <c r="AZ499" s="17">
        <v>496</v>
      </c>
      <c r="BA499" s="17">
        <v>8.7040280170578355E-2</v>
      </c>
      <c r="BB499" s="17">
        <v>0</v>
      </c>
      <c r="BC499" s="17">
        <v>64</v>
      </c>
      <c r="BD499" s="17">
        <v>39.612574341546299</v>
      </c>
    </row>
    <row r="500" spans="52:56" x14ac:dyDescent="0.25">
      <c r="AZ500" s="17">
        <v>497</v>
      </c>
      <c r="BA500" s="17">
        <v>8.5880631498468987E-2</v>
      </c>
      <c r="BB500" s="17">
        <v>0</v>
      </c>
      <c r="BC500" s="17">
        <v>64</v>
      </c>
      <c r="BD500" s="17">
        <v>39.692438402718771</v>
      </c>
    </row>
    <row r="501" spans="52:56" x14ac:dyDescent="0.25">
      <c r="AZ501" s="17">
        <v>498</v>
      </c>
      <c r="BA501" s="17">
        <v>8.522909991611298E-2</v>
      </c>
      <c r="BB501" s="17">
        <v>1</v>
      </c>
      <c r="BC501" s="17">
        <v>65</v>
      </c>
      <c r="BD501" s="17">
        <v>39.772302463891251</v>
      </c>
    </row>
    <row r="502" spans="52:56" x14ac:dyDescent="0.25">
      <c r="AZ502" s="17">
        <v>499</v>
      </c>
      <c r="BA502" s="17">
        <v>8.522909991611298E-2</v>
      </c>
      <c r="BB502" s="17">
        <v>1</v>
      </c>
      <c r="BC502" s="17">
        <v>66</v>
      </c>
      <c r="BD502" s="17">
        <v>39.852166525063723</v>
      </c>
    </row>
    <row r="503" spans="52:56" x14ac:dyDescent="0.25">
      <c r="AZ503" s="17">
        <v>500</v>
      </c>
      <c r="BA503" s="17">
        <v>8.522909991611298E-2</v>
      </c>
      <c r="BB503" s="17">
        <v>0</v>
      </c>
      <c r="BC503" s="17">
        <v>66</v>
      </c>
      <c r="BD503" s="17">
        <v>39.932030586236195</v>
      </c>
    </row>
    <row r="504" spans="52:56" x14ac:dyDescent="0.25">
      <c r="AZ504" s="17">
        <v>501</v>
      </c>
      <c r="BA504" s="17">
        <v>8.522909991611298E-2</v>
      </c>
      <c r="BB504" s="17">
        <v>0</v>
      </c>
      <c r="BC504" s="17">
        <v>66</v>
      </c>
      <c r="BD504" s="17">
        <v>40.011894647408667</v>
      </c>
    </row>
    <row r="505" spans="52:56" x14ac:dyDescent="0.25">
      <c r="AZ505" s="17">
        <v>502</v>
      </c>
      <c r="BA505" s="17">
        <v>8.522909991611298E-2</v>
      </c>
      <c r="BB505" s="17">
        <v>0</v>
      </c>
      <c r="BC505" s="17">
        <v>66</v>
      </c>
      <c r="BD505" s="17">
        <v>40.091758708581139</v>
      </c>
    </row>
    <row r="506" spans="52:56" x14ac:dyDescent="0.25">
      <c r="AZ506" s="17">
        <v>503</v>
      </c>
      <c r="BA506" s="17">
        <v>8.522909991611298E-2</v>
      </c>
      <c r="BB506" s="17">
        <v>0</v>
      </c>
      <c r="BC506" s="17">
        <v>66</v>
      </c>
      <c r="BD506" s="17">
        <v>40.171622769753611</v>
      </c>
    </row>
    <row r="507" spans="52:56" x14ac:dyDescent="0.25">
      <c r="AZ507" s="17">
        <v>504</v>
      </c>
      <c r="BA507" s="17">
        <v>8.522909991611298E-2</v>
      </c>
      <c r="BB507" s="17">
        <v>0</v>
      </c>
      <c r="BC507" s="17">
        <v>66</v>
      </c>
      <c r="BD507" s="17">
        <v>40.251486830926083</v>
      </c>
    </row>
    <row r="508" spans="52:56" x14ac:dyDescent="0.25">
      <c r="AZ508" s="17">
        <v>505</v>
      </c>
      <c r="BA508" s="17">
        <v>8.522909991611298E-2</v>
      </c>
      <c r="BB508" s="17">
        <v>0</v>
      </c>
      <c r="BC508" s="17">
        <v>66</v>
      </c>
      <c r="BD508" s="17">
        <v>40.331350892098556</v>
      </c>
    </row>
    <row r="509" spans="52:56" x14ac:dyDescent="0.25">
      <c r="AZ509" s="17">
        <v>506</v>
      </c>
      <c r="BA509" s="17">
        <v>8.522909991611298E-2</v>
      </c>
      <c r="BB509" s="17">
        <v>0</v>
      </c>
      <c r="BC509" s="17">
        <v>66</v>
      </c>
      <c r="BD509" s="17">
        <v>40.411214953271028</v>
      </c>
    </row>
    <row r="510" spans="52:56" x14ac:dyDescent="0.25">
      <c r="AZ510" s="17">
        <v>507</v>
      </c>
      <c r="BA510" s="17">
        <v>8.522909991611298E-2</v>
      </c>
      <c r="BB510" s="17">
        <v>0</v>
      </c>
      <c r="BC510" s="17">
        <v>66</v>
      </c>
      <c r="BD510" s="17">
        <v>40.4910790144435</v>
      </c>
    </row>
    <row r="511" spans="52:56" x14ac:dyDescent="0.25">
      <c r="AZ511" s="17">
        <v>508</v>
      </c>
      <c r="BA511" s="17">
        <v>8.522909991611298E-2</v>
      </c>
      <c r="BB511" s="17">
        <v>0</v>
      </c>
      <c r="BC511" s="17">
        <v>66</v>
      </c>
      <c r="BD511" s="17">
        <v>40.570943075615972</v>
      </c>
    </row>
    <row r="512" spans="52:56" x14ac:dyDescent="0.25">
      <c r="AZ512" s="17">
        <v>509</v>
      </c>
      <c r="BA512" s="17">
        <v>8.522909991611298E-2</v>
      </c>
      <c r="BB512" s="17">
        <v>0</v>
      </c>
      <c r="BC512" s="17">
        <v>66</v>
      </c>
      <c r="BD512" s="17">
        <v>40.650807136788444</v>
      </c>
    </row>
    <row r="513" spans="52:56" x14ac:dyDescent="0.25">
      <c r="AZ513" s="17">
        <v>510</v>
      </c>
      <c r="BA513" s="17">
        <v>8.522909991611298E-2</v>
      </c>
      <c r="BB513" s="17">
        <v>0</v>
      </c>
      <c r="BC513" s="17">
        <v>66</v>
      </c>
      <c r="BD513" s="17">
        <v>40.730671197960916</v>
      </c>
    </row>
    <row r="514" spans="52:56" x14ac:dyDescent="0.25">
      <c r="AZ514" s="17">
        <v>511</v>
      </c>
      <c r="BA514" s="17">
        <v>8.522909991611298E-2</v>
      </c>
      <c r="BB514" s="17">
        <v>0</v>
      </c>
      <c r="BC514" s="17">
        <v>66</v>
      </c>
      <c r="BD514" s="17">
        <v>40.810535259133388</v>
      </c>
    </row>
    <row r="515" spans="52:56" x14ac:dyDescent="0.25">
      <c r="AZ515" s="17">
        <v>512</v>
      </c>
      <c r="BA515" s="17">
        <v>8.522909991611298E-2</v>
      </c>
      <c r="BB515" s="17">
        <v>0</v>
      </c>
      <c r="BC515" s="17">
        <v>66</v>
      </c>
      <c r="BD515" s="17">
        <v>40.89039932030586</v>
      </c>
    </row>
    <row r="516" spans="52:56" x14ac:dyDescent="0.25">
      <c r="AZ516" s="17">
        <v>513</v>
      </c>
      <c r="BA516" s="17">
        <v>8.522909991611298E-2</v>
      </c>
      <c r="BB516" s="17">
        <v>0</v>
      </c>
      <c r="BC516" s="17">
        <v>66</v>
      </c>
      <c r="BD516" s="17">
        <v>40.970263381478333</v>
      </c>
    </row>
    <row r="517" spans="52:56" x14ac:dyDescent="0.25">
      <c r="AZ517" s="17">
        <v>514</v>
      </c>
      <c r="BA517" s="17">
        <v>8.522909991611298E-2</v>
      </c>
      <c r="BB517" s="17">
        <v>0</v>
      </c>
      <c r="BC517" s="17">
        <v>66</v>
      </c>
      <c r="BD517" s="17">
        <v>41.050127442650805</v>
      </c>
    </row>
    <row r="518" spans="52:56" x14ac:dyDescent="0.25">
      <c r="AZ518" s="17">
        <v>515</v>
      </c>
      <c r="BA518" s="17">
        <v>8.522909991611298E-2</v>
      </c>
      <c r="BB518" s="17">
        <v>0</v>
      </c>
      <c r="BC518" s="17">
        <v>66</v>
      </c>
      <c r="BD518" s="17">
        <v>41.129991503823277</v>
      </c>
    </row>
    <row r="519" spans="52:56" x14ac:dyDescent="0.25">
      <c r="AZ519" s="17">
        <v>516</v>
      </c>
      <c r="BA519" s="17">
        <v>8.522909991611298E-2</v>
      </c>
      <c r="BB519" s="17">
        <v>0</v>
      </c>
      <c r="BC519" s="17">
        <v>66</v>
      </c>
      <c r="BD519" s="17">
        <v>41.209855564995749</v>
      </c>
    </row>
    <row r="520" spans="52:56" x14ac:dyDescent="0.25">
      <c r="AZ520" s="17">
        <v>517</v>
      </c>
      <c r="BA520" s="17">
        <v>8.522909991611298E-2</v>
      </c>
      <c r="BB520" s="17">
        <v>0</v>
      </c>
      <c r="BC520" s="17">
        <v>66</v>
      </c>
      <c r="BD520" s="17">
        <v>41.289719626168221</v>
      </c>
    </row>
    <row r="521" spans="52:56" x14ac:dyDescent="0.25">
      <c r="AZ521" s="17">
        <v>518</v>
      </c>
      <c r="BA521" s="17">
        <v>8.522909991611298E-2</v>
      </c>
      <c r="BB521" s="17">
        <v>0</v>
      </c>
      <c r="BC521" s="17">
        <v>66</v>
      </c>
      <c r="BD521" s="17">
        <v>41.369583687340693</v>
      </c>
    </row>
    <row r="522" spans="52:56" x14ac:dyDescent="0.25">
      <c r="AZ522" s="17">
        <v>519</v>
      </c>
      <c r="BA522" s="17">
        <v>8.522909991611298E-2</v>
      </c>
      <c r="BB522" s="17">
        <v>0</v>
      </c>
      <c r="BC522" s="17">
        <v>66</v>
      </c>
      <c r="BD522" s="17">
        <v>41.449447748513165</v>
      </c>
    </row>
    <row r="523" spans="52:56" x14ac:dyDescent="0.25">
      <c r="AZ523" s="17">
        <v>520</v>
      </c>
      <c r="BA523" s="17">
        <v>8.522909991611298E-2</v>
      </c>
      <c r="BB523" s="17">
        <v>0</v>
      </c>
      <c r="BC523" s="17">
        <v>66</v>
      </c>
      <c r="BD523" s="17">
        <v>41.529311809685638</v>
      </c>
    </row>
    <row r="524" spans="52:56" x14ac:dyDescent="0.25">
      <c r="AZ524" s="17">
        <v>521</v>
      </c>
      <c r="BA524" s="17">
        <v>8.522909991611298E-2</v>
      </c>
      <c r="BB524" s="17">
        <v>0</v>
      </c>
      <c r="BC524" s="17">
        <v>66</v>
      </c>
      <c r="BD524" s="17">
        <v>41.60917587085811</v>
      </c>
    </row>
    <row r="525" spans="52:56" x14ac:dyDescent="0.25">
      <c r="AZ525" s="17">
        <v>522</v>
      </c>
      <c r="BA525" s="17">
        <v>8.522909991611298E-2</v>
      </c>
      <c r="BB525" s="17">
        <v>0</v>
      </c>
      <c r="BC525" s="17">
        <v>66</v>
      </c>
      <c r="BD525" s="17">
        <v>41.689039932030582</v>
      </c>
    </row>
    <row r="526" spans="52:56" x14ac:dyDescent="0.25">
      <c r="AZ526" s="17">
        <v>523</v>
      </c>
      <c r="BA526" s="17">
        <v>8.522909991611298E-2</v>
      </c>
      <c r="BB526" s="17">
        <v>0</v>
      </c>
      <c r="BC526" s="17">
        <v>66</v>
      </c>
      <c r="BD526" s="17">
        <v>41.768903993203054</v>
      </c>
    </row>
    <row r="527" spans="52:56" x14ac:dyDescent="0.25">
      <c r="AZ527" s="17">
        <v>524</v>
      </c>
      <c r="BA527" s="17">
        <v>8.522909991611298E-2</v>
      </c>
      <c r="BB527" s="17">
        <v>0</v>
      </c>
      <c r="BC527" s="17">
        <v>66</v>
      </c>
      <c r="BD527" s="17">
        <v>41.848768054375526</v>
      </c>
    </row>
    <row r="528" spans="52:56" x14ac:dyDescent="0.25">
      <c r="AZ528" s="17">
        <v>525</v>
      </c>
      <c r="BA528" s="17">
        <v>8.522909991611298E-2</v>
      </c>
      <c r="BB528" s="17">
        <v>0</v>
      </c>
      <c r="BC528" s="17">
        <v>66</v>
      </c>
      <c r="BD528" s="17">
        <v>41.928632115547998</v>
      </c>
    </row>
    <row r="529" spans="52:56" x14ac:dyDescent="0.25">
      <c r="AZ529" s="17">
        <v>526</v>
      </c>
      <c r="BA529" s="17">
        <v>8.522909991611298E-2</v>
      </c>
      <c r="BB529" s="17">
        <v>0</v>
      </c>
      <c r="BC529" s="17">
        <v>66</v>
      </c>
      <c r="BD529" s="17">
        <v>42.00849617672047</v>
      </c>
    </row>
    <row r="530" spans="52:56" x14ac:dyDescent="0.25">
      <c r="AZ530" s="17">
        <v>527</v>
      </c>
      <c r="BA530" s="17">
        <v>8.522909991611298E-2</v>
      </c>
      <c r="BB530" s="17">
        <v>0</v>
      </c>
      <c r="BC530" s="17">
        <v>66</v>
      </c>
      <c r="BD530" s="17">
        <v>42.08836023789295</v>
      </c>
    </row>
    <row r="531" spans="52:56" x14ac:dyDescent="0.25">
      <c r="AZ531" s="17">
        <v>528</v>
      </c>
      <c r="BA531" s="17">
        <v>8.522909991611298E-2</v>
      </c>
      <c r="BB531" s="17">
        <v>0</v>
      </c>
      <c r="BC531" s="17">
        <v>66</v>
      </c>
      <c r="BD531" s="17">
        <v>42.168224299065422</v>
      </c>
    </row>
    <row r="532" spans="52:56" x14ac:dyDescent="0.25">
      <c r="AZ532" s="17">
        <v>529</v>
      </c>
      <c r="BA532" s="17">
        <v>8.522909991611298E-2</v>
      </c>
      <c r="BB532" s="17">
        <v>0</v>
      </c>
      <c r="BC532" s="17">
        <v>66</v>
      </c>
      <c r="BD532" s="17">
        <v>42.248088360237894</v>
      </c>
    </row>
    <row r="533" spans="52:56" x14ac:dyDescent="0.25">
      <c r="AZ533" s="17">
        <v>530</v>
      </c>
      <c r="BA533" s="17">
        <v>8.522909991611298E-2</v>
      </c>
      <c r="BB533" s="17">
        <v>0</v>
      </c>
      <c r="BC533" s="17">
        <v>66</v>
      </c>
      <c r="BD533" s="17">
        <v>42.327952421410366</v>
      </c>
    </row>
    <row r="534" spans="52:56" x14ac:dyDescent="0.25">
      <c r="AZ534" s="17">
        <v>531</v>
      </c>
      <c r="BA534" s="17">
        <v>8.522909991611298E-2</v>
      </c>
      <c r="BB534" s="17">
        <v>0</v>
      </c>
      <c r="BC534" s="17">
        <v>66</v>
      </c>
      <c r="BD534" s="17">
        <v>42.407816482582838</v>
      </c>
    </row>
    <row r="535" spans="52:56" x14ac:dyDescent="0.25">
      <c r="AZ535" s="17">
        <v>532</v>
      </c>
      <c r="BA535" s="17">
        <v>8.522909991611298E-2</v>
      </c>
      <c r="BB535" s="17">
        <v>0</v>
      </c>
      <c r="BC535" s="17">
        <v>66</v>
      </c>
      <c r="BD535" s="17">
        <v>42.48768054375531</v>
      </c>
    </row>
    <row r="536" spans="52:56" x14ac:dyDescent="0.25">
      <c r="AZ536" s="17">
        <v>533</v>
      </c>
      <c r="BA536" s="17">
        <v>8.522909991611298E-2</v>
      </c>
      <c r="BB536" s="17">
        <v>0</v>
      </c>
      <c r="BC536" s="17">
        <v>66</v>
      </c>
      <c r="BD536" s="17">
        <v>42.567544604927782</v>
      </c>
    </row>
    <row r="537" spans="52:56" x14ac:dyDescent="0.25">
      <c r="AZ537" s="17">
        <v>534</v>
      </c>
      <c r="BA537" s="17">
        <v>8.3452162661162274E-2</v>
      </c>
      <c r="BB537" s="17">
        <v>1</v>
      </c>
      <c r="BC537" s="17">
        <v>67</v>
      </c>
      <c r="BD537" s="17">
        <v>42.647408666100254</v>
      </c>
    </row>
    <row r="538" spans="52:56" x14ac:dyDescent="0.25">
      <c r="AZ538" s="17">
        <v>535</v>
      </c>
      <c r="BA538" s="17">
        <v>8.3452162661162274E-2</v>
      </c>
      <c r="BB538" s="17">
        <v>1</v>
      </c>
      <c r="BC538" s="17">
        <v>68</v>
      </c>
      <c r="BD538" s="17">
        <v>42.727272727272727</v>
      </c>
    </row>
    <row r="539" spans="52:56" x14ac:dyDescent="0.25">
      <c r="AZ539" s="17">
        <v>536</v>
      </c>
      <c r="BA539" s="17">
        <v>8.3452162661162274E-2</v>
      </c>
      <c r="BB539" s="17">
        <v>1</v>
      </c>
      <c r="BC539" s="17">
        <v>69</v>
      </c>
      <c r="BD539" s="17">
        <v>42.807136788445199</v>
      </c>
    </row>
    <row r="540" spans="52:56" x14ac:dyDescent="0.25">
      <c r="AZ540" s="17">
        <v>537</v>
      </c>
      <c r="BA540" s="17">
        <v>8.3452162661162274E-2</v>
      </c>
      <c r="BB540" s="17">
        <v>0</v>
      </c>
      <c r="BC540" s="17">
        <v>69</v>
      </c>
      <c r="BD540" s="17">
        <v>42.887000849617671</v>
      </c>
    </row>
    <row r="541" spans="52:56" x14ac:dyDescent="0.25">
      <c r="AZ541" s="17">
        <v>538</v>
      </c>
      <c r="BA541" s="17">
        <v>8.3452162661162274E-2</v>
      </c>
      <c r="BB541" s="17">
        <v>0</v>
      </c>
      <c r="BC541" s="17">
        <v>69</v>
      </c>
      <c r="BD541" s="17">
        <v>42.966864910790143</v>
      </c>
    </row>
    <row r="542" spans="52:56" x14ac:dyDescent="0.25">
      <c r="AZ542" s="17">
        <v>539</v>
      </c>
      <c r="BA542" s="17">
        <v>8.3452162661162274E-2</v>
      </c>
      <c r="BB542" s="17">
        <v>0</v>
      </c>
      <c r="BC542" s="17">
        <v>69</v>
      </c>
      <c r="BD542" s="17">
        <v>43.046728971962615</v>
      </c>
    </row>
    <row r="543" spans="52:56" x14ac:dyDescent="0.25">
      <c r="AZ543" s="17">
        <v>540</v>
      </c>
      <c r="BA543" s="17">
        <v>8.3452162661162274E-2</v>
      </c>
      <c r="BB543" s="17">
        <v>0</v>
      </c>
      <c r="BC543" s="17">
        <v>69</v>
      </c>
      <c r="BD543" s="17">
        <v>43.126593033135087</v>
      </c>
    </row>
    <row r="544" spans="52:56" x14ac:dyDescent="0.25">
      <c r="AZ544" s="17">
        <v>541</v>
      </c>
      <c r="BA544" s="17">
        <v>8.3452162661162274E-2</v>
      </c>
      <c r="BB544" s="17">
        <v>0</v>
      </c>
      <c r="BC544" s="17">
        <v>69</v>
      </c>
      <c r="BD544" s="17">
        <v>43.206457094307559</v>
      </c>
    </row>
    <row r="545" spans="52:56" x14ac:dyDescent="0.25">
      <c r="AZ545" s="17">
        <v>542</v>
      </c>
      <c r="BA545" s="17">
        <v>8.3452162661162274E-2</v>
      </c>
      <c r="BB545" s="17">
        <v>0</v>
      </c>
      <c r="BC545" s="17">
        <v>69</v>
      </c>
      <c r="BD545" s="17">
        <v>43.286321155480032</v>
      </c>
    </row>
    <row r="546" spans="52:56" x14ac:dyDescent="0.25">
      <c r="AZ546" s="17">
        <v>543</v>
      </c>
      <c r="BA546" s="17">
        <v>8.3452162661162274E-2</v>
      </c>
      <c r="BB546" s="17">
        <v>0</v>
      </c>
      <c r="BC546" s="17">
        <v>69</v>
      </c>
      <c r="BD546" s="17">
        <v>43.366185216652504</v>
      </c>
    </row>
    <row r="547" spans="52:56" x14ac:dyDescent="0.25">
      <c r="AZ547" s="17">
        <v>544</v>
      </c>
      <c r="BA547" s="17">
        <v>8.3452162661162274E-2</v>
      </c>
      <c r="BB547" s="17">
        <v>0</v>
      </c>
      <c r="BC547" s="17">
        <v>69</v>
      </c>
      <c r="BD547" s="17">
        <v>43.446049277824976</v>
      </c>
    </row>
    <row r="548" spans="52:56" x14ac:dyDescent="0.25">
      <c r="AZ548" s="17">
        <v>545</v>
      </c>
      <c r="BA548" s="17">
        <v>8.3452162661162274E-2</v>
      </c>
      <c r="BB548" s="17">
        <v>0</v>
      </c>
      <c r="BC548" s="17">
        <v>69</v>
      </c>
      <c r="BD548" s="17">
        <v>43.525913338997448</v>
      </c>
    </row>
    <row r="549" spans="52:56" x14ac:dyDescent="0.25">
      <c r="AZ549" s="17">
        <v>546</v>
      </c>
      <c r="BA549" s="17">
        <v>8.3452162661162274E-2</v>
      </c>
      <c r="BB549" s="17">
        <v>0</v>
      </c>
      <c r="BC549" s="17">
        <v>69</v>
      </c>
      <c r="BD549" s="17">
        <v>43.60577740016992</v>
      </c>
    </row>
    <row r="550" spans="52:56" x14ac:dyDescent="0.25">
      <c r="AZ550" s="17">
        <v>547</v>
      </c>
      <c r="BA550" s="17">
        <v>8.3452162661162274E-2</v>
      </c>
      <c r="BB550" s="17">
        <v>0</v>
      </c>
      <c r="BC550" s="17">
        <v>69</v>
      </c>
      <c r="BD550" s="17">
        <v>43.685641461342392</v>
      </c>
    </row>
    <row r="551" spans="52:56" x14ac:dyDescent="0.25">
      <c r="AZ551" s="17">
        <v>548</v>
      </c>
      <c r="BA551" s="17">
        <v>8.3452162661162274E-2</v>
      </c>
      <c r="BB551" s="17">
        <v>0</v>
      </c>
      <c r="BC551" s="17">
        <v>69</v>
      </c>
      <c r="BD551" s="17">
        <v>43.765505522514864</v>
      </c>
    </row>
    <row r="552" spans="52:56" x14ac:dyDescent="0.25">
      <c r="AZ552" s="17">
        <v>549</v>
      </c>
      <c r="BA552" s="17">
        <v>8.3452162661162274E-2</v>
      </c>
      <c r="BB552" s="17">
        <v>0</v>
      </c>
      <c r="BC552" s="17">
        <v>69</v>
      </c>
      <c r="BD552" s="17">
        <v>43.845369583687337</v>
      </c>
    </row>
    <row r="553" spans="52:56" x14ac:dyDescent="0.25">
      <c r="AZ553" s="17">
        <v>550</v>
      </c>
      <c r="BA553" s="17">
        <v>8.3452162661162274E-2</v>
      </c>
      <c r="BB553" s="17">
        <v>0</v>
      </c>
      <c r="BC553" s="17">
        <v>69</v>
      </c>
      <c r="BD553" s="17">
        <v>43.925233644859809</v>
      </c>
    </row>
    <row r="554" spans="52:56" x14ac:dyDescent="0.25">
      <c r="AZ554" s="17">
        <v>551</v>
      </c>
      <c r="BA554" s="17">
        <v>8.3452162661162274E-2</v>
      </c>
      <c r="BB554" s="17">
        <v>0</v>
      </c>
      <c r="BC554" s="17">
        <v>69</v>
      </c>
      <c r="BD554" s="17">
        <v>44.005097706032281</v>
      </c>
    </row>
    <row r="555" spans="52:56" x14ac:dyDescent="0.25">
      <c r="AZ555" s="17">
        <v>552</v>
      </c>
      <c r="BA555" s="17">
        <v>8.3452162661162274E-2</v>
      </c>
      <c r="BB555" s="17">
        <v>0</v>
      </c>
      <c r="BC555" s="17">
        <v>69</v>
      </c>
      <c r="BD555" s="17">
        <v>44.084961767204753</v>
      </c>
    </row>
    <row r="556" spans="52:56" x14ac:dyDescent="0.25">
      <c r="AZ556" s="17">
        <v>553</v>
      </c>
      <c r="BA556" s="17">
        <v>8.3452162661162274E-2</v>
      </c>
      <c r="BB556" s="17">
        <v>0</v>
      </c>
      <c r="BC556" s="17">
        <v>69</v>
      </c>
      <c r="BD556" s="17">
        <v>44.164825828377225</v>
      </c>
    </row>
    <row r="557" spans="52:56" x14ac:dyDescent="0.25">
      <c r="AZ557" s="17">
        <v>554</v>
      </c>
      <c r="BA557" s="17">
        <v>8.3452162661162274E-2</v>
      </c>
      <c r="BB557" s="17">
        <v>0</v>
      </c>
      <c r="BC557" s="17">
        <v>69</v>
      </c>
      <c r="BD557" s="17">
        <v>44.244689889549697</v>
      </c>
    </row>
    <row r="558" spans="52:56" x14ac:dyDescent="0.25">
      <c r="AZ558" s="17">
        <v>555</v>
      </c>
      <c r="BA558" s="17">
        <v>8.3452162661162274E-2</v>
      </c>
      <c r="BB558" s="17">
        <v>0</v>
      </c>
      <c r="BC558" s="17">
        <v>69</v>
      </c>
      <c r="BD558" s="17">
        <v>44.324553950722176</v>
      </c>
    </row>
    <row r="559" spans="52:56" x14ac:dyDescent="0.25">
      <c r="AZ559" s="17">
        <v>556</v>
      </c>
      <c r="BA559" s="17">
        <v>8.3452162661162274E-2</v>
      </c>
      <c r="BB559" s="17">
        <v>0</v>
      </c>
      <c r="BC559" s="17">
        <v>69</v>
      </c>
      <c r="BD559" s="17">
        <v>44.404418011894649</v>
      </c>
    </row>
    <row r="560" spans="52:56" x14ac:dyDescent="0.25">
      <c r="AZ560" s="17">
        <v>557</v>
      </c>
      <c r="BA560" s="17">
        <v>8.3452162661162274E-2</v>
      </c>
      <c r="BB560" s="17">
        <v>0</v>
      </c>
      <c r="BC560" s="17">
        <v>69</v>
      </c>
      <c r="BD560" s="17">
        <v>44.484282073067121</v>
      </c>
    </row>
    <row r="561" spans="52:56" x14ac:dyDescent="0.25">
      <c r="AZ561" s="17">
        <v>558</v>
      </c>
      <c r="BA561" s="17">
        <v>8.3452162661162274E-2</v>
      </c>
      <c r="BB561" s="17">
        <v>0</v>
      </c>
      <c r="BC561" s="17">
        <v>69</v>
      </c>
      <c r="BD561" s="17">
        <v>44.564146134239593</v>
      </c>
    </row>
    <row r="562" spans="52:56" x14ac:dyDescent="0.25">
      <c r="AZ562" s="17">
        <v>559</v>
      </c>
      <c r="BA562" s="17">
        <v>8.3452162661162274E-2</v>
      </c>
      <c r="BB562" s="17">
        <v>0</v>
      </c>
      <c r="BC562" s="17">
        <v>69</v>
      </c>
      <c r="BD562" s="17">
        <v>44.644010195412065</v>
      </c>
    </row>
    <row r="563" spans="52:56" x14ac:dyDescent="0.25">
      <c r="AZ563" s="17">
        <v>560</v>
      </c>
      <c r="BA563" s="17">
        <v>8.3452162661162274E-2</v>
      </c>
      <c r="BB563" s="17">
        <v>0</v>
      </c>
      <c r="BC563" s="17">
        <v>69</v>
      </c>
      <c r="BD563" s="17">
        <v>44.723874256584537</v>
      </c>
    </row>
    <row r="564" spans="52:56" x14ac:dyDescent="0.25">
      <c r="AZ564" s="17">
        <v>561</v>
      </c>
      <c r="BA564" s="17">
        <v>8.3452162661162274E-2</v>
      </c>
      <c r="BB564" s="17">
        <v>0</v>
      </c>
      <c r="BC564" s="17">
        <v>69</v>
      </c>
      <c r="BD564" s="17">
        <v>44.803738317757009</v>
      </c>
    </row>
    <row r="565" spans="52:56" x14ac:dyDescent="0.25">
      <c r="AZ565" s="17">
        <v>562</v>
      </c>
      <c r="BA565" s="17">
        <v>8.3452162661162274E-2</v>
      </c>
      <c r="BB565" s="17">
        <v>0</v>
      </c>
      <c r="BC565" s="17">
        <v>69</v>
      </c>
      <c r="BD565" s="17">
        <v>44.883602378929481</v>
      </c>
    </row>
    <row r="566" spans="52:56" x14ac:dyDescent="0.25">
      <c r="AZ566" s="17">
        <v>563</v>
      </c>
      <c r="BA566" s="17">
        <v>8.3452162661162274E-2</v>
      </c>
      <c r="BB566" s="17">
        <v>0</v>
      </c>
      <c r="BC566" s="17">
        <v>69</v>
      </c>
      <c r="BD566" s="17">
        <v>44.963466440101953</v>
      </c>
    </row>
    <row r="567" spans="52:56" x14ac:dyDescent="0.25">
      <c r="AZ567" s="17">
        <v>564</v>
      </c>
      <c r="BA567" s="17">
        <v>8.3452162661162274E-2</v>
      </c>
      <c r="BB567" s="17">
        <v>0</v>
      </c>
      <c r="BC567" s="17">
        <v>69</v>
      </c>
      <c r="BD567" s="17">
        <v>45.043330501274426</v>
      </c>
    </row>
    <row r="568" spans="52:56" x14ac:dyDescent="0.25">
      <c r="AZ568" s="17">
        <v>565</v>
      </c>
      <c r="BA568" s="17">
        <v>8.3452162661162274E-2</v>
      </c>
      <c r="BB568" s="17">
        <v>0</v>
      </c>
      <c r="BC568" s="17">
        <v>69</v>
      </c>
      <c r="BD568" s="17">
        <v>45.123194562446898</v>
      </c>
    </row>
    <row r="569" spans="52:56" x14ac:dyDescent="0.25">
      <c r="AZ569" s="17">
        <v>566</v>
      </c>
      <c r="BA569" s="17">
        <v>8.3452162661162274E-2</v>
      </c>
      <c r="BB569" s="17">
        <v>0</v>
      </c>
      <c r="BC569" s="17">
        <v>69</v>
      </c>
      <c r="BD569" s="17">
        <v>45.20305862361937</v>
      </c>
    </row>
    <row r="570" spans="52:56" x14ac:dyDescent="0.25">
      <c r="AZ570" s="17">
        <v>567</v>
      </c>
      <c r="BA570" s="17">
        <v>8.3452162661162274E-2</v>
      </c>
      <c r="BB570" s="17">
        <v>0</v>
      </c>
      <c r="BC570" s="17">
        <v>69</v>
      </c>
      <c r="BD570" s="17">
        <v>45.282922684791842</v>
      </c>
    </row>
    <row r="571" spans="52:56" x14ac:dyDescent="0.25">
      <c r="AZ571" s="17">
        <v>568</v>
      </c>
      <c r="BA571" s="17">
        <v>8.3452162661162274E-2</v>
      </c>
      <c r="BB571" s="17">
        <v>0</v>
      </c>
      <c r="BC571" s="17">
        <v>69</v>
      </c>
      <c r="BD571" s="17">
        <v>45.362786745964314</v>
      </c>
    </row>
    <row r="572" spans="52:56" x14ac:dyDescent="0.25">
      <c r="AZ572" s="17">
        <v>569</v>
      </c>
      <c r="BA572" s="17">
        <v>8.3452162661162274E-2</v>
      </c>
      <c r="BB572" s="17">
        <v>0</v>
      </c>
      <c r="BC572" s="17">
        <v>69</v>
      </c>
      <c r="BD572" s="17">
        <v>45.442650807136786</v>
      </c>
    </row>
    <row r="573" spans="52:56" x14ac:dyDescent="0.25">
      <c r="AZ573" s="17">
        <v>570</v>
      </c>
      <c r="BA573" s="17">
        <v>8.3452162661162274E-2</v>
      </c>
      <c r="BB573" s="17">
        <v>0</v>
      </c>
      <c r="BC573" s="17">
        <v>69</v>
      </c>
      <c r="BD573" s="17">
        <v>45.522514868309258</v>
      </c>
    </row>
    <row r="574" spans="52:56" x14ac:dyDescent="0.25">
      <c r="AZ574" s="17">
        <v>571</v>
      </c>
      <c r="BA574" s="17">
        <v>8.3452162661162274E-2</v>
      </c>
      <c r="BB574" s="17">
        <v>0</v>
      </c>
      <c r="BC574" s="17">
        <v>69</v>
      </c>
      <c r="BD574" s="17">
        <v>45.602378929481731</v>
      </c>
    </row>
    <row r="575" spans="52:56" x14ac:dyDescent="0.25">
      <c r="AZ575" s="17">
        <v>572</v>
      </c>
      <c r="BA575" s="17">
        <v>8.3452162661162274E-2</v>
      </c>
      <c r="BB575" s="17">
        <v>0</v>
      </c>
      <c r="BC575" s="17">
        <v>69</v>
      </c>
      <c r="BD575" s="17">
        <v>45.682242990654203</v>
      </c>
    </row>
    <row r="576" spans="52:56" x14ac:dyDescent="0.25">
      <c r="AZ576" s="17">
        <v>573</v>
      </c>
      <c r="BA576" s="17">
        <v>8.3452162661162274E-2</v>
      </c>
      <c r="BB576" s="17">
        <v>0</v>
      </c>
      <c r="BC576" s="17">
        <v>69</v>
      </c>
      <c r="BD576" s="17">
        <v>45.762107051826675</v>
      </c>
    </row>
    <row r="577" spans="52:56" x14ac:dyDescent="0.25">
      <c r="AZ577" s="17">
        <v>574</v>
      </c>
      <c r="BA577" s="17">
        <v>8.3452162661162274E-2</v>
      </c>
      <c r="BB577" s="17">
        <v>0</v>
      </c>
      <c r="BC577" s="17">
        <v>69</v>
      </c>
      <c r="BD577" s="17">
        <v>45.841971112999147</v>
      </c>
    </row>
    <row r="578" spans="52:56" x14ac:dyDescent="0.25">
      <c r="AZ578" s="17">
        <v>575</v>
      </c>
      <c r="BA578" s="17">
        <v>8.3452162661162274E-2</v>
      </c>
      <c r="BB578" s="17">
        <v>0</v>
      </c>
      <c r="BC578" s="17">
        <v>69</v>
      </c>
      <c r="BD578" s="17">
        <v>45.921835174171619</v>
      </c>
    </row>
    <row r="579" spans="52:56" x14ac:dyDescent="0.25">
      <c r="AZ579" s="17">
        <v>576</v>
      </c>
      <c r="BA579" s="17">
        <v>8.3452162661162274E-2</v>
      </c>
      <c r="BB579" s="17">
        <v>0</v>
      </c>
      <c r="BC579" s="17">
        <v>69</v>
      </c>
      <c r="BD579" s="17">
        <v>46.001699235344091</v>
      </c>
    </row>
    <row r="580" spans="52:56" x14ac:dyDescent="0.25">
      <c r="AZ580" s="17">
        <v>577</v>
      </c>
      <c r="BA580" s="17">
        <v>8.3452162661162274E-2</v>
      </c>
      <c r="BB580" s="17">
        <v>0</v>
      </c>
      <c r="BC580" s="17">
        <v>69</v>
      </c>
      <c r="BD580" s="17">
        <v>46.081563296516563</v>
      </c>
    </row>
    <row r="581" spans="52:56" x14ac:dyDescent="0.25">
      <c r="AZ581" s="17">
        <v>578</v>
      </c>
      <c r="BA581" s="17">
        <v>8.3452162661162274E-2</v>
      </c>
      <c r="BB581" s="17">
        <v>0</v>
      </c>
      <c r="BC581" s="17">
        <v>69</v>
      </c>
      <c r="BD581" s="17">
        <v>46.161427357689035</v>
      </c>
    </row>
    <row r="582" spans="52:56" x14ac:dyDescent="0.25">
      <c r="AZ582" s="17">
        <v>579</v>
      </c>
      <c r="BA582" s="17">
        <v>8.3452162661162274E-2</v>
      </c>
      <c r="BB582" s="17">
        <v>0</v>
      </c>
      <c r="BC582" s="17">
        <v>69</v>
      </c>
      <c r="BD582" s="17">
        <v>46.241291418861508</v>
      </c>
    </row>
    <row r="583" spans="52:56" x14ac:dyDescent="0.25">
      <c r="AZ583" s="17">
        <v>580</v>
      </c>
      <c r="BA583" s="17">
        <v>8.3452162661162274E-2</v>
      </c>
      <c r="BB583" s="17">
        <v>0</v>
      </c>
      <c r="BC583" s="17">
        <v>69</v>
      </c>
      <c r="BD583" s="17">
        <v>46.32115548003398</v>
      </c>
    </row>
    <row r="584" spans="52:56" x14ac:dyDescent="0.25">
      <c r="AZ584" s="17">
        <v>581</v>
      </c>
      <c r="BA584" s="17">
        <v>8.3452162661162274E-2</v>
      </c>
      <c r="BB584" s="17">
        <v>0</v>
      </c>
      <c r="BC584" s="17">
        <v>69</v>
      </c>
      <c r="BD584" s="17">
        <v>46.401019541206452</v>
      </c>
    </row>
    <row r="585" spans="52:56" x14ac:dyDescent="0.25">
      <c r="AZ585" s="17">
        <v>582</v>
      </c>
      <c r="BA585" s="17">
        <v>8.3452162661162274E-2</v>
      </c>
      <c r="BB585" s="17">
        <v>0</v>
      </c>
      <c r="BC585" s="17">
        <v>69</v>
      </c>
      <c r="BD585" s="17">
        <v>46.480883602378924</v>
      </c>
    </row>
    <row r="586" spans="52:56" x14ac:dyDescent="0.25">
      <c r="AZ586" s="17">
        <v>583</v>
      </c>
      <c r="BA586" s="17">
        <v>8.3452162661162274E-2</v>
      </c>
      <c r="BB586" s="17">
        <v>0</v>
      </c>
      <c r="BC586" s="17">
        <v>69</v>
      </c>
      <c r="BD586" s="17">
        <v>46.560747663551396</v>
      </c>
    </row>
    <row r="587" spans="52:56" x14ac:dyDescent="0.25">
      <c r="AZ587" s="17">
        <v>584</v>
      </c>
      <c r="BA587" s="17">
        <v>8.3452162661162274E-2</v>
      </c>
      <c r="BB587" s="17">
        <v>0</v>
      </c>
      <c r="BC587" s="17">
        <v>69</v>
      </c>
      <c r="BD587" s="17">
        <v>46.640611724723875</v>
      </c>
    </row>
    <row r="588" spans="52:56" x14ac:dyDescent="0.25">
      <c r="AZ588" s="17">
        <v>585</v>
      </c>
      <c r="BA588" s="17">
        <v>8.3452162661162274E-2</v>
      </c>
      <c r="BB588" s="17">
        <v>0</v>
      </c>
      <c r="BC588" s="17">
        <v>69</v>
      </c>
      <c r="BD588" s="17">
        <v>46.720475785896348</v>
      </c>
    </row>
    <row r="589" spans="52:56" x14ac:dyDescent="0.25">
      <c r="AZ589" s="18">
        <v>586</v>
      </c>
      <c r="BA589" s="18">
        <v>8.3452162661162274E-2</v>
      </c>
      <c r="BB589" s="18">
        <v>0</v>
      </c>
      <c r="BC589" s="18">
        <v>69</v>
      </c>
      <c r="BD589" s="18">
        <v>46.80033984706882</v>
      </c>
    </row>
    <row r="590" spans="52:56" x14ac:dyDescent="0.25">
      <c r="AZ590" s="18">
        <v>587</v>
      </c>
      <c r="BA590" s="18">
        <v>8.3452162661162274E-2</v>
      </c>
      <c r="BB590" s="18">
        <v>0</v>
      </c>
      <c r="BC590" s="18">
        <v>69</v>
      </c>
      <c r="BD590" s="18">
        <v>46.880203908241292</v>
      </c>
    </row>
    <row r="591" spans="52:56" x14ac:dyDescent="0.25">
      <c r="AZ591" s="18">
        <v>588</v>
      </c>
      <c r="BA591" s="18">
        <v>8.3452162661162274E-2</v>
      </c>
      <c r="BB591" s="18">
        <v>0</v>
      </c>
      <c r="BC591" s="18">
        <v>69</v>
      </c>
      <c r="BD591" s="18">
        <v>46.960067969413764</v>
      </c>
    </row>
    <row r="592" spans="52:56" x14ac:dyDescent="0.25">
      <c r="AZ592" s="18">
        <v>589</v>
      </c>
      <c r="BA592" s="18">
        <v>8.3452162661162274E-2</v>
      </c>
      <c r="BB592" s="18">
        <v>0</v>
      </c>
      <c r="BC592" s="18">
        <v>69</v>
      </c>
      <c r="BD592" s="18">
        <v>47.039932030586236</v>
      </c>
    </row>
    <row r="593" spans="52:56" x14ac:dyDescent="0.25">
      <c r="AZ593" s="18">
        <v>590</v>
      </c>
      <c r="BA593" s="18">
        <v>8.3452162661162274E-2</v>
      </c>
      <c r="BB593" s="18">
        <v>0</v>
      </c>
      <c r="BC593" s="18">
        <v>69</v>
      </c>
      <c r="BD593" s="18">
        <v>47.119796091758708</v>
      </c>
    </row>
    <row r="594" spans="52:56" x14ac:dyDescent="0.25">
      <c r="AZ594" s="18">
        <v>591</v>
      </c>
      <c r="BA594" s="18">
        <v>8.3452162661162274E-2</v>
      </c>
      <c r="BB594" s="18">
        <v>0</v>
      </c>
      <c r="BC594" s="18">
        <v>69</v>
      </c>
      <c r="BD594" s="18">
        <v>47.19966015293118</v>
      </c>
    </row>
    <row r="595" spans="52:56" x14ac:dyDescent="0.25">
      <c r="AZ595" s="18">
        <v>592</v>
      </c>
      <c r="BA595" s="18">
        <v>8.3452162661162274E-2</v>
      </c>
      <c r="BB595" s="18">
        <v>0</v>
      </c>
      <c r="BC595" s="18">
        <v>69</v>
      </c>
      <c r="BD595" s="18">
        <v>47.279524214103652</v>
      </c>
    </row>
    <row r="596" spans="52:56" x14ac:dyDescent="0.25">
      <c r="AZ596" s="18">
        <v>593</v>
      </c>
      <c r="BA596" s="18">
        <v>8.3452162661162274E-2</v>
      </c>
      <c r="BB596" s="18">
        <v>0</v>
      </c>
      <c r="BC596" s="18">
        <v>69</v>
      </c>
      <c r="BD596" s="18">
        <v>47.359388275276125</v>
      </c>
    </row>
    <row r="597" spans="52:56" x14ac:dyDescent="0.25">
      <c r="AZ597" s="18">
        <v>594</v>
      </c>
      <c r="BA597" s="18">
        <v>8.3452162661162274E-2</v>
      </c>
      <c r="BB597" s="18">
        <v>0</v>
      </c>
      <c r="BC597" s="18">
        <v>69</v>
      </c>
      <c r="BD597" s="18">
        <v>47.439252336448597</v>
      </c>
    </row>
    <row r="598" spans="52:56" x14ac:dyDescent="0.25">
      <c r="AZ598" s="18">
        <v>595</v>
      </c>
      <c r="BA598" s="18">
        <v>8.3452162661162274E-2</v>
      </c>
      <c r="BB598" s="18">
        <v>0</v>
      </c>
      <c r="BC598" s="18">
        <v>69</v>
      </c>
      <c r="BD598" s="18">
        <v>47.519116397621069</v>
      </c>
    </row>
    <row r="599" spans="52:56" x14ac:dyDescent="0.25">
      <c r="AZ599" s="18">
        <v>596</v>
      </c>
      <c r="BA599" s="18">
        <v>8.3452162661162274E-2</v>
      </c>
      <c r="BB599" s="18">
        <v>0</v>
      </c>
      <c r="BC599" s="18">
        <v>69</v>
      </c>
      <c r="BD599" s="18">
        <v>47.598980458793541</v>
      </c>
    </row>
    <row r="600" spans="52:56" x14ac:dyDescent="0.25">
      <c r="AZ600" s="18">
        <v>597</v>
      </c>
      <c r="BA600" s="18">
        <v>8.3452162661162274E-2</v>
      </c>
      <c r="BB600" s="18">
        <v>0</v>
      </c>
      <c r="BC600" s="18">
        <v>69</v>
      </c>
      <c r="BD600" s="18">
        <v>47.678844519966013</v>
      </c>
    </row>
    <row r="601" spans="52:56" x14ac:dyDescent="0.25">
      <c r="AZ601" s="18">
        <v>598</v>
      </c>
      <c r="BA601" s="18">
        <v>8.3452162661162274E-2</v>
      </c>
      <c r="BB601" s="18">
        <v>0</v>
      </c>
      <c r="BC601" s="18">
        <v>69</v>
      </c>
      <c r="BD601" s="18">
        <v>47.758708581138485</v>
      </c>
    </row>
    <row r="602" spans="52:56" x14ac:dyDescent="0.25">
      <c r="AZ602" s="18">
        <v>599</v>
      </c>
      <c r="BA602" s="18">
        <v>8.3452162661162274E-2</v>
      </c>
      <c r="BB602" s="18">
        <v>0</v>
      </c>
      <c r="BC602" s="18">
        <v>69</v>
      </c>
      <c r="BD602" s="18">
        <v>47.838572642310957</v>
      </c>
    </row>
    <row r="603" spans="52:56" x14ac:dyDescent="0.25">
      <c r="AZ603" s="18">
        <v>600</v>
      </c>
      <c r="BA603" s="18">
        <v>8.3452162661162274E-2</v>
      </c>
      <c r="BB603" s="18">
        <v>0</v>
      </c>
      <c r="BC603" s="18">
        <v>69</v>
      </c>
      <c r="BD603" s="18">
        <v>47.91843670348343</v>
      </c>
    </row>
    <row r="604" spans="52:56" x14ac:dyDescent="0.25">
      <c r="AZ604" s="18">
        <v>601</v>
      </c>
      <c r="BA604" s="18">
        <v>8.3452162661162274E-2</v>
      </c>
      <c r="BB604" s="18">
        <v>0</v>
      </c>
      <c r="BC604" s="18">
        <v>69</v>
      </c>
      <c r="BD604" s="18">
        <v>47.998300764655902</v>
      </c>
    </row>
    <row r="605" spans="52:56" x14ac:dyDescent="0.25">
      <c r="AZ605" s="18">
        <v>602</v>
      </c>
      <c r="BA605" s="18">
        <v>8.3452162661162274E-2</v>
      </c>
      <c r="BB605" s="18">
        <v>0</v>
      </c>
      <c r="BC605" s="18">
        <v>69</v>
      </c>
      <c r="BD605" s="18">
        <v>48.078164825828374</v>
      </c>
    </row>
    <row r="606" spans="52:56" x14ac:dyDescent="0.25">
      <c r="AZ606" s="18">
        <v>603</v>
      </c>
      <c r="BA606" s="18">
        <v>8.3452162661162274E-2</v>
      </c>
      <c r="BB606" s="18">
        <v>0</v>
      </c>
      <c r="BC606" s="18">
        <v>69</v>
      </c>
      <c r="BD606" s="18">
        <v>48.158028887000846</v>
      </c>
    </row>
    <row r="607" spans="52:56" x14ac:dyDescent="0.25">
      <c r="AZ607" s="18">
        <v>604</v>
      </c>
      <c r="BA607" s="18">
        <v>8.3452162661162274E-2</v>
      </c>
      <c r="BB607" s="18">
        <v>0</v>
      </c>
      <c r="BC607" s="18">
        <v>69</v>
      </c>
      <c r="BD607" s="18">
        <v>48.237892948173318</v>
      </c>
    </row>
    <row r="608" spans="52:56" x14ac:dyDescent="0.25">
      <c r="AZ608" s="18">
        <v>605</v>
      </c>
      <c r="BA608" s="18">
        <v>8.3452162661162274E-2</v>
      </c>
      <c r="BB608" s="18">
        <v>0</v>
      </c>
      <c r="BC608" s="18">
        <v>69</v>
      </c>
      <c r="BD608" s="18">
        <v>48.31775700934579</v>
      </c>
    </row>
    <row r="609" spans="52:56" x14ac:dyDescent="0.25">
      <c r="AZ609" s="18">
        <v>606</v>
      </c>
      <c r="BA609" s="18">
        <v>8.3452162661162274E-2</v>
      </c>
      <c r="BB609" s="18">
        <v>0</v>
      </c>
      <c r="BC609" s="18">
        <v>69</v>
      </c>
      <c r="BD609" s="18">
        <v>48.397621070518262</v>
      </c>
    </row>
    <row r="610" spans="52:56" x14ac:dyDescent="0.25">
      <c r="AZ610" s="18">
        <v>607</v>
      </c>
      <c r="BA610" s="18">
        <v>8.3452162661162274E-2</v>
      </c>
      <c r="BB610" s="18">
        <v>0</v>
      </c>
      <c r="BC610" s="18">
        <v>69</v>
      </c>
      <c r="BD610" s="18">
        <v>48.477485131690734</v>
      </c>
    </row>
    <row r="611" spans="52:56" x14ac:dyDescent="0.25">
      <c r="AZ611" s="18">
        <v>608</v>
      </c>
      <c r="BA611" s="18">
        <v>8.3452162661162274E-2</v>
      </c>
      <c r="BB611" s="18">
        <v>0</v>
      </c>
      <c r="BC611" s="18">
        <v>69</v>
      </c>
      <c r="BD611" s="18">
        <v>48.557349192863207</v>
      </c>
    </row>
    <row r="612" spans="52:56" x14ac:dyDescent="0.25">
      <c r="AZ612" s="18">
        <v>609</v>
      </c>
      <c r="BA612" s="18">
        <v>8.3452162661162274E-2</v>
      </c>
      <c r="BB612" s="18">
        <v>0</v>
      </c>
      <c r="BC612" s="18">
        <v>69</v>
      </c>
      <c r="BD612" s="18">
        <v>48.637213254035679</v>
      </c>
    </row>
    <row r="613" spans="52:56" x14ac:dyDescent="0.25">
      <c r="AZ613" s="18">
        <v>610</v>
      </c>
      <c r="BA613" s="18">
        <v>8.3452162661162274E-2</v>
      </c>
      <c r="BB613" s="18">
        <v>0</v>
      </c>
      <c r="BC613" s="18">
        <v>69</v>
      </c>
      <c r="BD613" s="18">
        <v>48.717077315208151</v>
      </c>
    </row>
    <row r="614" spans="52:56" x14ac:dyDescent="0.25">
      <c r="AZ614" s="18">
        <v>611</v>
      </c>
      <c r="BA614" s="18">
        <v>8.3452162661162274E-2</v>
      </c>
      <c r="BB614" s="18">
        <v>0</v>
      </c>
      <c r="BC614" s="18">
        <v>69</v>
      </c>
      <c r="BD614" s="18">
        <v>48.796941376380623</v>
      </c>
    </row>
    <row r="615" spans="52:56" x14ac:dyDescent="0.25">
      <c r="AZ615" s="18">
        <v>612</v>
      </c>
      <c r="BA615" s="18">
        <v>8.3452162661162274E-2</v>
      </c>
      <c r="BB615" s="18">
        <v>0</v>
      </c>
      <c r="BC615" s="18">
        <v>69</v>
      </c>
      <c r="BD615" s="18">
        <v>48.876805437553102</v>
      </c>
    </row>
    <row r="616" spans="52:56" x14ac:dyDescent="0.25">
      <c r="AZ616" s="18">
        <v>613</v>
      </c>
      <c r="BA616" s="18">
        <v>8.3452162661162274E-2</v>
      </c>
      <c r="BB616" s="18">
        <v>0</v>
      </c>
      <c r="BC616" s="18">
        <v>69</v>
      </c>
      <c r="BD616" s="18">
        <v>48.956669498725574</v>
      </c>
    </row>
    <row r="617" spans="52:56" x14ac:dyDescent="0.25">
      <c r="AZ617" s="18">
        <v>614</v>
      </c>
      <c r="BA617" s="18">
        <v>8.3452162661162274E-2</v>
      </c>
      <c r="BB617" s="18">
        <v>0</v>
      </c>
      <c r="BC617" s="18">
        <v>69</v>
      </c>
      <c r="BD617" s="18">
        <v>49.036533559898047</v>
      </c>
    </row>
    <row r="618" spans="52:56" x14ac:dyDescent="0.25">
      <c r="AZ618" s="18">
        <v>615</v>
      </c>
      <c r="BA618" s="18">
        <v>8.3452162661162274E-2</v>
      </c>
      <c r="BB618" s="18">
        <v>0</v>
      </c>
      <c r="BC618" s="18">
        <v>69</v>
      </c>
      <c r="BD618" s="18">
        <v>49.116397621070519</v>
      </c>
    </row>
    <row r="619" spans="52:56" x14ac:dyDescent="0.25">
      <c r="AZ619" s="18">
        <v>616</v>
      </c>
      <c r="BA619" s="18">
        <v>8.3452162661162274E-2</v>
      </c>
      <c r="BB619" s="18">
        <v>0</v>
      </c>
      <c r="BC619" s="18">
        <v>69</v>
      </c>
      <c r="BD619" s="18">
        <v>49.196261682242991</v>
      </c>
    </row>
    <row r="620" spans="52:56" x14ac:dyDescent="0.25">
      <c r="AZ620" s="18">
        <v>617</v>
      </c>
      <c r="BA620" s="18">
        <v>8.3452162661162274E-2</v>
      </c>
      <c r="BB620" s="18">
        <v>0</v>
      </c>
      <c r="BC620" s="18">
        <v>69</v>
      </c>
      <c r="BD620" s="18">
        <v>49.276125743415463</v>
      </c>
    </row>
    <row r="621" spans="52:56" x14ac:dyDescent="0.25">
      <c r="AZ621" s="18">
        <v>618</v>
      </c>
      <c r="BA621" s="18">
        <v>8.3452162661162274E-2</v>
      </c>
      <c r="BB621" s="18">
        <v>0</v>
      </c>
      <c r="BC621" s="18">
        <v>69</v>
      </c>
      <c r="BD621" s="18">
        <v>49.355989804587935</v>
      </c>
    </row>
    <row r="622" spans="52:56" x14ac:dyDescent="0.25">
      <c r="AZ622" s="18">
        <v>619</v>
      </c>
      <c r="BA622" s="18">
        <v>8.3452162661162274E-2</v>
      </c>
      <c r="BB622" s="18">
        <v>0</v>
      </c>
      <c r="BC622" s="18">
        <v>69</v>
      </c>
      <c r="BD622" s="18">
        <v>49.435853865760407</v>
      </c>
    </row>
    <row r="623" spans="52:56" x14ac:dyDescent="0.25">
      <c r="AZ623" s="18">
        <v>620</v>
      </c>
      <c r="BA623" s="18">
        <v>8.3452162661162274E-2</v>
      </c>
      <c r="BB623" s="18">
        <v>0</v>
      </c>
      <c r="BC623" s="18">
        <v>69</v>
      </c>
      <c r="BD623" s="18">
        <v>49.515717926932879</v>
      </c>
    </row>
    <row r="624" spans="52:56" x14ac:dyDescent="0.25">
      <c r="AZ624" s="18">
        <v>621</v>
      </c>
      <c r="BA624" s="18">
        <v>8.3452162661162274E-2</v>
      </c>
      <c r="BB624" s="18">
        <v>0</v>
      </c>
      <c r="BC624" s="18">
        <v>69</v>
      </c>
      <c r="BD624" s="18">
        <v>49.595581988105351</v>
      </c>
    </row>
    <row r="625" spans="52:56" x14ac:dyDescent="0.25">
      <c r="AZ625" s="18">
        <v>622</v>
      </c>
      <c r="BA625" s="18">
        <v>8.3452162661162274E-2</v>
      </c>
      <c r="BB625" s="18">
        <v>0</v>
      </c>
      <c r="BC625" s="18">
        <v>69</v>
      </c>
      <c r="BD625" s="18">
        <v>49.675446049277824</v>
      </c>
    </row>
    <row r="626" spans="52:56" x14ac:dyDescent="0.25">
      <c r="AZ626" s="18">
        <v>623</v>
      </c>
      <c r="BA626" s="18">
        <v>8.3452162661162274E-2</v>
      </c>
      <c r="BB626" s="18">
        <v>0</v>
      </c>
      <c r="BC626" s="18">
        <v>69</v>
      </c>
      <c r="BD626" s="18">
        <v>49.755310110450296</v>
      </c>
    </row>
    <row r="627" spans="52:56" x14ac:dyDescent="0.25">
      <c r="AZ627" s="18">
        <v>624</v>
      </c>
      <c r="BA627" s="18">
        <v>8.3452162661162274E-2</v>
      </c>
      <c r="BB627" s="18">
        <v>0</v>
      </c>
      <c r="BC627" s="18">
        <v>69</v>
      </c>
      <c r="BD627" s="18">
        <v>49.835174171622768</v>
      </c>
    </row>
    <row r="628" spans="52:56" x14ac:dyDescent="0.25">
      <c r="AZ628" s="18">
        <v>625</v>
      </c>
      <c r="BA628" s="18">
        <v>8.3452162661162274E-2</v>
      </c>
      <c r="BB628" s="18">
        <v>0</v>
      </c>
      <c r="BC628" s="18">
        <v>69</v>
      </c>
      <c r="BD628" s="18">
        <v>49.91503823279524</v>
      </c>
    </row>
    <row r="629" spans="52:56" x14ac:dyDescent="0.25">
      <c r="AZ629" s="18">
        <v>626</v>
      </c>
      <c r="BA629" s="18">
        <v>8.3452162661162274E-2</v>
      </c>
      <c r="BB629" s="18">
        <v>0</v>
      </c>
      <c r="BC629" s="18">
        <v>69</v>
      </c>
      <c r="BD629" s="18">
        <v>49.994902293967712</v>
      </c>
    </row>
    <row r="630" spans="52:56" x14ac:dyDescent="0.25">
      <c r="AZ630" s="18">
        <v>627</v>
      </c>
      <c r="BA630" s="18">
        <v>8.3452162661162274E-2</v>
      </c>
      <c r="BB630" s="18">
        <v>0</v>
      </c>
      <c r="BC630" s="18">
        <v>69</v>
      </c>
      <c r="BD630" s="18">
        <v>50.074766355140184</v>
      </c>
    </row>
    <row r="631" spans="52:56" x14ac:dyDescent="0.25">
      <c r="AZ631" s="18">
        <v>628</v>
      </c>
      <c r="BA631" s="18">
        <v>8.3452162661162274E-2</v>
      </c>
      <c r="BB631" s="18">
        <v>0</v>
      </c>
      <c r="BC631" s="18">
        <v>69</v>
      </c>
      <c r="BD631" s="18">
        <v>50.154630416312656</v>
      </c>
    </row>
    <row r="632" spans="52:56" x14ac:dyDescent="0.25">
      <c r="AZ632" s="18">
        <v>629</v>
      </c>
      <c r="BA632" s="18">
        <v>8.3452162661162274E-2</v>
      </c>
      <c r="BB632" s="18">
        <v>0</v>
      </c>
      <c r="BC632" s="18">
        <v>69</v>
      </c>
      <c r="BD632" s="18">
        <v>50.234494477485129</v>
      </c>
    </row>
    <row r="633" spans="52:56" x14ac:dyDescent="0.25">
      <c r="AZ633" s="18">
        <v>630</v>
      </c>
      <c r="BA633" s="18">
        <v>8.3452162661162274E-2</v>
      </c>
      <c r="BB633" s="18">
        <v>0</v>
      </c>
      <c r="BC633" s="18">
        <v>69</v>
      </c>
      <c r="BD633" s="18">
        <v>50.314358538657601</v>
      </c>
    </row>
    <row r="634" spans="52:56" x14ac:dyDescent="0.25">
      <c r="AZ634" s="18">
        <v>631</v>
      </c>
      <c r="BA634" s="18">
        <v>8.3452162661162274E-2</v>
      </c>
      <c r="BB634" s="18">
        <v>0</v>
      </c>
      <c r="BC634" s="18">
        <v>69</v>
      </c>
      <c r="BD634" s="18">
        <v>50.394222599830073</v>
      </c>
    </row>
    <row r="635" spans="52:56" x14ac:dyDescent="0.25">
      <c r="AZ635" s="18">
        <v>632</v>
      </c>
      <c r="BA635" s="18">
        <v>8.3452162661162274E-2</v>
      </c>
      <c r="BB635" s="18">
        <v>0</v>
      </c>
      <c r="BC635" s="18">
        <v>69</v>
      </c>
      <c r="BD635" s="18">
        <v>50.474086661002545</v>
      </c>
    </row>
    <row r="636" spans="52:56" x14ac:dyDescent="0.25">
      <c r="AZ636" s="18">
        <v>633</v>
      </c>
      <c r="BA636" s="18">
        <v>8.3452162661162274E-2</v>
      </c>
      <c r="BB636" s="18">
        <v>0</v>
      </c>
      <c r="BC636" s="18">
        <v>69</v>
      </c>
      <c r="BD636" s="18">
        <v>50.553950722175017</v>
      </c>
    </row>
    <row r="637" spans="52:56" x14ac:dyDescent="0.25">
      <c r="AZ637" s="18">
        <v>634</v>
      </c>
      <c r="BA637" s="18">
        <v>8.3452162661162274E-2</v>
      </c>
      <c r="BB637" s="18">
        <v>0</v>
      </c>
      <c r="BC637" s="18">
        <v>69</v>
      </c>
      <c r="BD637" s="18">
        <v>50.633814783347489</v>
      </c>
    </row>
    <row r="638" spans="52:56" x14ac:dyDescent="0.25">
      <c r="AZ638" s="18">
        <v>635</v>
      </c>
      <c r="BA638" s="18">
        <v>8.3452162661162274E-2</v>
      </c>
      <c r="BB638" s="18">
        <v>0</v>
      </c>
      <c r="BC638" s="18">
        <v>69</v>
      </c>
      <c r="BD638" s="18">
        <v>50.713678844519961</v>
      </c>
    </row>
    <row r="639" spans="52:56" x14ac:dyDescent="0.25">
      <c r="AZ639" s="18">
        <v>636</v>
      </c>
      <c r="BA639" s="18">
        <v>8.3452162661162274E-2</v>
      </c>
      <c r="BB639" s="18">
        <v>0</v>
      </c>
      <c r="BC639" s="18">
        <v>69</v>
      </c>
      <c r="BD639" s="18">
        <v>50.793542905692433</v>
      </c>
    </row>
    <row r="640" spans="52:56" x14ac:dyDescent="0.25">
      <c r="AZ640" s="18">
        <v>637</v>
      </c>
      <c r="BA640" s="18">
        <v>8.3452162661162274E-2</v>
      </c>
      <c r="BB640" s="18">
        <v>0</v>
      </c>
      <c r="BC640" s="18">
        <v>69</v>
      </c>
      <c r="BD640" s="18">
        <v>50.873406966864906</v>
      </c>
    </row>
    <row r="641" spans="52:56" x14ac:dyDescent="0.25">
      <c r="AZ641" s="18">
        <v>638</v>
      </c>
      <c r="BA641" s="18">
        <v>8.3452162661162274E-2</v>
      </c>
      <c r="BB641" s="18">
        <v>0</v>
      </c>
      <c r="BC641" s="18">
        <v>69</v>
      </c>
      <c r="BD641" s="18">
        <v>50.953271028037378</v>
      </c>
    </row>
    <row r="642" spans="52:56" x14ac:dyDescent="0.25">
      <c r="AZ642" s="18">
        <v>639</v>
      </c>
      <c r="BA642" s="18">
        <v>8.3452162661162274E-2</v>
      </c>
      <c r="BB642" s="18">
        <v>0</v>
      </c>
      <c r="BC642" s="18">
        <v>69</v>
      </c>
      <c r="BD642" s="18">
        <v>51.03313508920985</v>
      </c>
    </row>
    <row r="643" spans="52:56" x14ac:dyDescent="0.25">
      <c r="AZ643" s="18">
        <v>640</v>
      </c>
      <c r="BA643" s="18">
        <v>8.3452162661162274E-2</v>
      </c>
      <c r="BB643" s="18">
        <v>0</v>
      </c>
      <c r="BC643" s="18">
        <v>69</v>
      </c>
      <c r="BD643" s="18">
        <v>51.112999150382322</v>
      </c>
    </row>
    <row r="644" spans="52:56" x14ac:dyDescent="0.25">
      <c r="AZ644" s="18">
        <v>641</v>
      </c>
      <c r="BA644" s="18">
        <v>8.3452162661162274E-2</v>
      </c>
      <c r="BB644" s="18">
        <v>0</v>
      </c>
      <c r="BC644" s="18">
        <v>69</v>
      </c>
      <c r="BD644" s="18">
        <v>51.192863211554801</v>
      </c>
    </row>
    <row r="645" spans="52:56" x14ac:dyDescent="0.25">
      <c r="AZ645" s="18">
        <v>642</v>
      </c>
      <c r="BA645" s="18">
        <v>8.3452162661162274E-2</v>
      </c>
      <c r="BB645" s="18">
        <v>0</v>
      </c>
      <c r="BC645" s="18">
        <v>69</v>
      </c>
      <c r="BD645" s="18">
        <v>51.272727272727273</v>
      </c>
    </row>
    <row r="646" spans="52:56" x14ac:dyDescent="0.25">
      <c r="AZ646" s="18">
        <v>643</v>
      </c>
      <c r="BA646" s="18">
        <v>8.3452162661162274E-2</v>
      </c>
      <c r="BB646" s="18">
        <v>0</v>
      </c>
      <c r="BC646" s="18">
        <v>69</v>
      </c>
      <c r="BD646" s="18">
        <v>51.352591333899746</v>
      </c>
    </row>
    <row r="647" spans="52:56" x14ac:dyDescent="0.25">
      <c r="AZ647" s="18">
        <v>644</v>
      </c>
      <c r="BA647" s="18">
        <v>8.3452162661162274E-2</v>
      </c>
      <c r="BB647" s="18">
        <v>0</v>
      </c>
      <c r="BC647" s="18">
        <v>69</v>
      </c>
      <c r="BD647" s="18">
        <v>51.432455395072218</v>
      </c>
    </row>
    <row r="648" spans="52:56" x14ac:dyDescent="0.25">
      <c r="AZ648" s="18">
        <v>645</v>
      </c>
      <c r="BA648" s="18">
        <v>8.3452162661162274E-2</v>
      </c>
      <c r="BB648" s="18">
        <v>0</v>
      </c>
      <c r="BC648" s="18">
        <v>69</v>
      </c>
      <c r="BD648" s="18">
        <v>51.51231945624469</v>
      </c>
    </row>
    <row r="649" spans="52:56" x14ac:dyDescent="0.25">
      <c r="AZ649" s="18">
        <v>646</v>
      </c>
      <c r="BA649" s="18">
        <v>8.3452162661162274E-2</v>
      </c>
      <c r="BB649" s="18">
        <v>0</v>
      </c>
      <c r="BC649" s="18">
        <v>69</v>
      </c>
      <c r="BD649" s="18">
        <v>51.592183517417162</v>
      </c>
    </row>
    <row r="650" spans="52:56" x14ac:dyDescent="0.25">
      <c r="AZ650" s="18">
        <v>647</v>
      </c>
      <c r="BA650" s="18">
        <v>8.3452162661162274E-2</v>
      </c>
      <c r="BB650" s="18">
        <v>0</v>
      </c>
      <c r="BC650" s="18">
        <v>69</v>
      </c>
      <c r="BD650" s="18">
        <v>51.672047578589634</v>
      </c>
    </row>
    <row r="651" spans="52:56" x14ac:dyDescent="0.25">
      <c r="AZ651" s="18">
        <v>648</v>
      </c>
      <c r="BA651" s="18">
        <v>8.3452162661162274E-2</v>
      </c>
      <c r="BB651" s="18">
        <v>0</v>
      </c>
      <c r="BC651" s="18">
        <v>69</v>
      </c>
      <c r="BD651" s="18">
        <v>51.751911639762106</v>
      </c>
    </row>
    <row r="652" spans="52:56" x14ac:dyDescent="0.25">
      <c r="AZ652" s="18">
        <v>649</v>
      </c>
      <c r="BA652" s="18">
        <v>8.3452162661162274E-2</v>
      </c>
      <c r="BB652" s="18">
        <v>0</v>
      </c>
      <c r="BC652" s="18">
        <v>69</v>
      </c>
      <c r="BD652" s="18">
        <v>51.831775700934578</v>
      </c>
    </row>
    <row r="653" spans="52:56" x14ac:dyDescent="0.25">
      <c r="AZ653" s="18">
        <v>650</v>
      </c>
      <c r="BA653" s="18">
        <v>8.0142679695673916E-2</v>
      </c>
      <c r="BB653" s="18">
        <v>0</v>
      </c>
      <c r="BC653" s="18">
        <v>69</v>
      </c>
      <c r="BD653" s="18">
        <v>51.91163976210705</v>
      </c>
    </row>
    <row r="654" spans="52:56" x14ac:dyDescent="0.25">
      <c r="AZ654" s="18">
        <v>651</v>
      </c>
      <c r="BA654" s="18">
        <v>8.0142679695673916E-2</v>
      </c>
      <c r="BB654" s="18">
        <v>0</v>
      </c>
      <c r="BC654" s="18">
        <v>69</v>
      </c>
      <c r="BD654" s="18">
        <v>51.991503823279523</v>
      </c>
    </row>
    <row r="655" spans="52:56" x14ac:dyDescent="0.25">
      <c r="AZ655" s="18">
        <v>652</v>
      </c>
      <c r="BA655" s="18">
        <v>8.0142679695673916E-2</v>
      </c>
      <c r="BB655" s="18">
        <v>0</v>
      </c>
      <c r="BC655" s="18">
        <v>69</v>
      </c>
      <c r="BD655" s="18">
        <v>52.071367884451995</v>
      </c>
    </row>
    <row r="656" spans="52:56" x14ac:dyDescent="0.25">
      <c r="AZ656" s="18">
        <v>653</v>
      </c>
      <c r="BA656" s="18">
        <v>8.0142679695673916E-2</v>
      </c>
      <c r="BB656" s="18">
        <v>0</v>
      </c>
      <c r="BC656" s="18">
        <v>69</v>
      </c>
      <c r="BD656" s="18">
        <v>52.151231945624467</v>
      </c>
    </row>
    <row r="657" spans="52:56" x14ac:dyDescent="0.25">
      <c r="AZ657" s="18">
        <v>654</v>
      </c>
      <c r="BA657" s="18">
        <v>8.0142679695673916E-2</v>
      </c>
      <c r="BB657" s="18">
        <v>0</v>
      </c>
      <c r="BC657" s="18">
        <v>69</v>
      </c>
      <c r="BD657" s="18">
        <v>52.231096006796939</v>
      </c>
    </row>
    <row r="658" spans="52:56" x14ac:dyDescent="0.25">
      <c r="AZ658" s="18">
        <v>655</v>
      </c>
      <c r="BA658" s="18">
        <v>7.8462693028377578E-2</v>
      </c>
      <c r="BB658" s="18">
        <v>0</v>
      </c>
      <c r="BC658" s="18">
        <v>69</v>
      </c>
      <c r="BD658" s="18">
        <v>52.310960067969411</v>
      </c>
    </row>
    <row r="659" spans="52:56" x14ac:dyDescent="0.25">
      <c r="AZ659" s="18">
        <v>656</v>
      </c>
      <c r="BA659" s="18">
        <v>7.8462693028377578E-2</v>
      </c>
      <c r="BB659" s="18">
        <v>0</v>
      </c>
      <c r="BC659" s="18">
        <v>69</v>
      </c>
      <c r="BD659" s="18">
        <v>52.390824129141883</v>
      </c>
    </row>
    <row r="660" spans="52:56" x14ac:dyDescent="0.25">
      <c r="AZ660" s="18">
        <v>657</v>
      </c>
      <c r="BA660" s="18">
        <v>7.8462693028377578E-2</v>
      </c>
      <c r="BB660" s="18">
        <v>0</v>
      </c>
      <c r="BC660" s="18">
        <v>69</v>
      </c>
      <c r="BD660" s="18">
        <v>52.470688190314355</v>
      </c>
    </row>
    <row r="661" spans="52:56" x14ac:dyDescent="0.25">
      <c r="AZ661" s="18">
        <v>658</v>
      </c>
      <c r="BA661" s="18">
        <v>7.6814982139659843E-2</v>
      </c>
      <c r="BB661" s="18">
        <v>0</v>
      </c>
      <c r="BC661" s="18">
        <v>69</v>
      </c>
      <c r="BD661" s="18">
        <v>52.550552251486828</v>
      </c>
    </row>
    <row r="662" spans="52:56" x14ac:dyDescent="0.25">
      <c r="AZ662" s="18">
        <v>659</v>
      </c>
      <c r="BA662" s="18">
        <v>7.5199049492697956E-2</v>
      </c>
      <c r="BB662" s="18">
        <v>0</v>
      </c>
      <c r="BC662" s="18">
        <v>69</v>
      </c>
      <c r="BD662" s="18">
        <v>52.6304163126593</v>
      </c>
    </row>
    <row r="663" spans="52:56" x14ac:dyDescent="0.25">
      <c r="AZ663" s="18">
        <v>660</v>
      </c>
      <c r="BA663" s="18">
        <v>7.3614400055922125E-2</v>
      </c>
      <c r="BB663" s="18">
        <v>0</v>
      </c>
      <c r="BC663" s="18">
        <v>69</v>
      </c>
      <c r="BD663" s="18">
        <v>52.710280373831772</v>
      </c>
    </row>
    <row r="664" spans="52:56" x14ac:dyDescent="0.25">
      <c r="AZ664" s="18">
        <v>661</v>
      </c>
      <c r="BA664" s="18">
        <v>7.0120023386683994E-2</v>
      </c>
      <c r="BB664" s="18">
        <v>1</v>
      </c>
      <c r="BC664" s="18">
        <v>70</v>
      </c>
      <c r="BD664" s="18">
        <v>52.790144435004244</v>
      </c>
    </row>
    <row r="665" spans="52:56" x14ac:dyDescent="0.25">
      <c r="AZ665" s="18">
        <v>662</v>
      </c>
      <c r="BA665" s="18">
        <v>7.0120023386683994E-2</v>
      </c>
      <c r="BB665" s="18">
        <v>1</v>
      </c>
      <c r="BC665" s="18">
        <v>71</v>
      </c>
      <c r="BD665" s="18">
        <v>52.870008496176716</v>
      </c>
    </row>
    <row r="666" spans="52:56" x14ac:dyDescent="0.25">
      <c r="AZ666" s="18">
        <v>663</v>
      </c>
      <c r="BA666" s="18">
        <v>7.0120023386683994E-2</v>
      </c>
      <c r="BB666" s="18">
        <v>0</v>
      </c>
      <c r="BC666" s="18">
        <v>71</v>
      </c>
      <c r="BD666" s="18">
        <v>52.949872557349188</v>
      </c>
    </row>
    <row r="667" spans="52:56" x14ac:dyDescent="0.25">
      <c r="AZ667" s="18">
        <v>664</v>
      </c>
      <c r="BA667" s="18">
        <v>7.0120023386683994E-2</v>
      </c>
      <c r="BB667" s="18">
        <v>0</v>
      </c>
      <c r="BC667" s="18">
        <v>71</v>
      </c>
      <c r="BD667" s="18">
        <v>53.02973661852166</v>
      </c>
    </row>
    <row r="668" spans="52:56" x14ac:dyDescent="0.25">
      <c r="AZ668" s="18">
        <v>665</v>
      </c>
      <c r="BA668" s="18">
        <v>7.0120023386683994E-2</v>
      </c>
      <c r="BB668" s="18">
        <v>0</v>
      </c>
      <c r="BC668" s="18">
        <v>71</v>
      </c>
      <c r="BD668" s="18">
        <v>53.109600679694132</v>
      </c>
    </row>
    <row r="669" spans="52:56" x14ac:dyDescent="0.25">
      <c r="AZ669" s="18">
        <v>666</v>
      </c>
      <c r="BA669" s="18">
        <v>7.0120023386683994E-2</v>
      </c>
      <c r="BB669" s="18">
        <v>0</v>
      </c>
      <c r="BC669" s="18">
        <v>71</v>
      </c>
      <c r="BD669" s="18">
        <v>53.189464740866605</v>
      </c>
    </row>
    <row r="670" spans="52:56" x14ac:dyDescent="0.25">
      <c r="AZ670" s="18">
        <v>667</v>
      </c>
      <c r="BA670" s="18">
        <v>6.863445971181989E-2</v>
      </c>
      <c r="BB670" s="18">
        <v>0</v>
      </c>
      <c r="BC670" s="18">
        <v>71</v>
      </c>
      <c r="BD670" s="18">
        <v>53.269328802039077</v>
      </c>
    </row>
    <row r="671" spans="52:56" x14ac:dyDescent="0.25">
      <c r="AZ671" s="18">
        <v>668</v>
      </c>
      <c r="BA671" s="18">
        <v>6.435105607774956E-2</v>
      </c>
      <c r="BB671" s="18">
        <v>0</v>
      </c>
      <c r="BC671" s="18">
        <v>71</v>
      </c>
      <c r="BD671" s="18">
        <v>53.349192863211549</v>
      </c>
    </row>
    <row r="672" spans="52:56" x14ac:dyDescent="0.25">
      <c r="AZ672" s="18">
        <v>669</v>
      </c>
      <c r="BA672" s="18">
        <v>6.1267316737098475E-2</v>
      </c>
      <c r="BB672" s="18">
        <v>0</v>
      </c>
      <c r="BC672" s="18">
        <v>71</v>
      </c>
      <c r="BD672" s="18">
        <v>53.429056924384028</v>
      </c>
    </row>
    <row r="673" spans="52:56" x14ac:dyDescent="0.25">
      <c r="AZ673" s="18">
        <v>670</v>
      </c>
      <c r="BA673" s="18">
        <v>6.1267316737098475E-2</v>
      </c>
      <c r="BB673" s="18">
        <v>0</v>
      </c>
      <c r="BC673" s="18">
        <v>71</v>
      </c>
      <c r="BD673" s="18">
        <v>53.5089209855565</v>
      </c>
    </row>
    <row r="674" spans="52:56" x14ac:dyDescent="0.25">
      <c r="AZ674" s="18">
        <v>671</v>
      </c>
      <c r="BA674" s="18">
        <v>6.1267316737098475E-2</v>
      </c>
      <c r="BB674" s="18">
        <v>0</v>
      </c>
      <c r="BC674" s="18">
        <v>71</v>
      </c>
      <c r="BD674" s="18">
        <v>53.588785046728972</v>
      </c>
    </row>
    <row r="675" spans="52:56" x14ac:dyDescent="0.25">
      <c r="AZ675" s="18">
        <v>672</v>
      </c>
      <c r="BA675" s="18">
        <v>6.1267316737098475E-2</v>
      </c>
      <c r="BB675" s="18">
        <v>0</v>
      </c>
      <c r="BC675" s="18">
        <v>71</v>
      </c>
      <c r="BD675" s="18">
        <v>53.668649107901444</v>
      </c>
    </row>
    <row r="676" spans="52:56" x14ac:dyDescent="0.25">
      <c r="AZ676" s="18">
        <v>673</v>
      </c>
      <c r="BA676" s="18">
        <v>6.1267316737098475E-2</v>
      </c>
      <c r="BB676" s="18">
        <v>0</v>
      </c>
      <c r="BC676" s="18">
        <v>71</v>
      </c>
      <c r="BD676" s="18">
        <v>53.748513169073917</v>
      </c>
    </row>
    <row r="677" spans="52:56" x14ac:dyDescent="0.25">
      <c r="AZ677" s="18">
        <v>674</v>
      </c>
      <c r="BA677" s="18">
        <v>6.1267316737098475E-2</v>
      </c>
      <c r="BB677" s="18">
        <v>0</v>
      </c>
      <c r="BC677" s="18">
        <v>71</v>
      </c>
      <c r="BD677" s="18">
        <v>53.828377230246389</v>
      </c>
    </row>
    <row r="678" spans="52:56" x14ac:dyDescent="0.25">
      <c r="AZ678" s="18">
        <v>675</v>
      </c>
      <c r="BA678" s="18">
        <v>6.1267316737098475E-2</v>
      </c>
      <c r="BB678" s="18">
        <v>0</v>
      </c>
      <c r="BC678" s="18">
        <v>71</v>
      </c>
      <c r="BD678" s="18">
        <v>53.908241291418861</v>
      </c>
    </row>
    <row r="679" spans="52:56" x14ac:dyDescent="0.25">
      <c r="AZ679" s="18">
        <v>676</v>
      </c>
      <c r="BA679" s="18">
        <v>6.1267316737098475E-2</v>
      </c>
      <c r="BB679" s="18">
        <v>0</v>
      </c>
      <c r="BC679" s="18">
        <v>71</v>
      </c>
      <c r="BD679" s="18">
        <v>53.988105352591333</v>
      </c>
    </row>
    <row r="680" spans="52:56" x14ac:dyDescent="0.25">
      <c r="AZ680" s="18">
        <v>677</v>
      </c>
      <c r="BA680" s="18">
        <v>6.1267316737098475E-2</v>
      </c>
      <c r="BB680" s="18">
        <v>0</v>
      </c>
      <c r="BC680" s="18">
        <v>71</v>
      </c>
      <c r="BD680" s="18">
        <v>54.067969413763805</v>
      </c>
    </row>
    <row r="681" spans="52:56" x14ac:dyDescent="0.25">
      <c r="AZ681" s="18">
        <v>678</v>
      </c>
      <c r="BA681" s="18">
        <v>5.9957213452749375E-2</v>
      </c>
      <c r="BB681" s="18">
        <v>1</v>
      </c>
      <c r="BC681" s="18">
        <v>72</v>
      </c>
      <c r="BD681" s="18">
        <v>54.147833474936277</v>
      </c>
    </row>
    <row r="682" spans="52:56" x14ac:dyDescent="0.25">
      <c r="AZ682" s="18">
        <v>679</v>
      </c>
      <c r="BA682" s="18">
        <v>5.9957213452749375E-2</v>
      </c>
      <c r="BB682" s="18">
        <v>1</v>
      </c>
      <c r="BC682" s="18">
        <v>73</v>
      </c>
      <c r="BD682" s="18">
        <v>54.227697536108749</v>
      </c>
    </row>
    <row r="683" spans="52:56" x14ac:dyDescent="0.25">
      <c r="AZ683" s="18">
        <v>680</v>
      </c>
      <c r="BA683" s="18">
        <v>5.9957213452749375E-2</v>
      </c>
      <c r="BB683" s="18">
        <v>0</v>
      </c>
      <c r="BC683" s="18">
        <v>73</v>
      </c>
      <c r="BD683" s="18">
        <v>54.307561597281222</v>
      </c>
    </row>
    <row r="684" spans="52:56" x14ac:dyDescent="0.25">
      <c r="AZ684" s="18">
        <v>681</v>
      </c>
      <c r="BA684" s="18">
        <v>5.9957213452749375E-2</v>
      </c>
      <c r="BB684" s="18">
        <v>0</v>
      </c>
      <c r="BC684" s="18">
        <v>73</v>
      </c>
      <c r="BD684" s="18">
        <v>54.387425658453694</v>
      </c>
    </row>
    <row r="685" spans="52:56" x14ac:dyDescent="0.25">
      <c r="AZ685" s="18">
        <v>682</v>
      </c>
      <c r="BA685" s="18">
        <v>5.9957213452749375E-2</v>
      </c>
      <c r="BB685" s="18">
        <v>0</v>
      </c>
      <c r="BC685" s="18">
        <v>73</v>
      </c>
      <c r="BD685" s="18">
        <v>54.467289719626166</v>
      </c>
    </row>
    <row r="686" spans="52:56" x14ac:dyDescent="0.25">
      <c r="AZ686" s="18">
        <v>683</v>
      </c>
      <c r="BA686" s="18">
        <v>5.9957213452749375E-2</v>
      </c>
      <c r="BB686" s="18">
        <v>0</v>
      </c>
      <c r="BC686" s="18">
        <v>73</v>
      </c>
      <c r="BD686" s="18">
        <v>54.547153780798638</v>
      </c>
    </row>
    <row r="687" spans="52:56" x14ac:dyDescent="0.25">
      <c r="AZ687" s="18">
        <v>684</v>
      </c>
      <c r="BA687" s="18">
        <v>5.9957213452749375E-2</v>
      </c>
      <c r="BB687" s="18">
        <v>0</v>
      </c>
      <c r="BC687" s="18">
        <v>73</v>
      </c>
      <c r="BD687" s="18">
        <v>54.62701784197111</v>
      </c>
    </row>
    <row r="688" spans="52:56" x14ac:dyDescent="0.25">
      <c r="AZ688" s="18">
        <v>685</v>
      </c>
      <c r="BA688" s="18">
        <v>5.9957213452749375E-2</v>
      </c>
      <c r="BB688" s="18">
        <v>0</v>
      </c>
      <c r="BC688" s="18">
        <v>73</v>
      </c>
      <c r="BD688" s="18">
        <v>54.706881903143582</v>
      </c>
    </row>
    <row r="689" spans="52:56" x14ac:dyDescent="0.25">
      <c r="AZ689" s="18">
        <v>686</v>
      </c>
      <c r="BA689" s="18">
        <v>5.8673373644898115E-2</v>
      </c>
      <c r="BB689" s="18">
        <v>1</v>
      </c>
      <c r="BC689" s="18">
        <v>74</v>
      </c>
      <c r="BD689" s="18">
        <v>54.786745964316054</v>
      </c>
    </row>
    <row r="690" spans="52:56" x14ac:dyDescent="0.25">
      <c r="AZ690" s="18">
        <v>687</v>
      </c>
      <c r="BA690" s="18">
        <v>5.8673373644898115E-2</v>
      </c>
      <c r="BB690" s="18">
        <v>1</v>
      </c>
      <c r="BC690" s="18">
        <v>75</v>
      </c>
      <c r="BD690" s="18">
        <v>54.866610025488527</v>
      </c>
    </row>
    <row r="691" spans="52:56" x14ac:dyDescent="0.25">
      <c r="AZ691" s="18">
        <v>688</v>
      </c>
      <c r="BA691" s="18">
        <v>5.8673373644898115E-2</v>
      </c>
      <c r="BB691" s="18">
        <v>1</v>
      </c>
      <c r="BC691" s="18">
        <v>76</v>
      </c>
      <c r="BD691" s="18">
        <v>54.946474086660999</v>
      </c>
    </row>
    <row r="692" spans="52:56" x14ac:dyDescent="0.25">
      <c r="AZ692" s="18">
        <v>689</v>
      </c>
      <c r="BA692" s="18">
        <v>5.8673373644898115E-2</v>
      </c>
      <c r="BB692" s="18">
        <v>0</v>
      </c>
      <c r="BC692" s="18">
        <v>76</v>
      </c>
      <c r="BD692" s="18">
        <v>55.026338147833471</v>
      </c>
    </row>
    <row r="693" spans="52:56" x14ac:dyDescent="0.25">
      <c r="AZ693" s="18">
        <v>690</v>
      </c>
      <c r="BA693" s="18">
        <v>5.8673373644898115E-2</v>
      </c>
      <c r="BB693" s="18">
        <v>0</v>
      </c>
      <c r="BC693" s="18">
        <v>76</v>
      </c>
      <c r="BD693" s="18">
        <v>55.106202209005943</v>
      </c>
    </row>
    <row r="694" spans="52:56" x14ac:dyDescent="0.25">
      <c r="AZ694" s="18">
        <v>691</v>
      </c>
      <c r="BA694" s="18">
        <v>5.8673373644898115E-2</v>
      </c>
      <c r="BB694" s="18">
        <v>0</v>
      </c>
      <c r="BC694" s="18">
        <v>76</v>
      </c>
      <c r="BD694" s="18">
        <v>55.186066270178415</v>
      </c>
    </row>
    <row r="695" spans="52:56" x14ac:dyDescent="0.25">
      <c r="AZ695" s="18">
        <v>692</v>
      </c>
      <c r="BA695" s="18">
        <v>5.8673373644898115E-2</v>
      </c>
      <c r="BB695" s="18">
        <v>0</v>
      </c>
      <c r="BC695" s="18">
        <v>76</v>
      </c>
      <c r="BD695" s="18">
        <v>55.265930331350887</v>
      </c>
    </row>
    <row r="696" spans="52:56" x14ac:dyDescent="0.25">
      <c r="AZ696" s="18">
        <v>693</v>
      </c>
      <c r="BA696" s="18">
        <v>5.8673373644898115E-2</v>
      </c>
      <c r="BB696" s="18">
        <v>0</v>
      </c>
      <c r="BC696" s="18">
        <v>76</v>
      </c>
      <c r="BD696" s="18">
        <v>55.345794392523359</v>
      </c>
    </row>
    <row r="697" spans="52:56" x14ac:dyDescent="0.25">
      <c r="AZ697" s="18">
        <v>694</v>
      </c>
      <c r="BA697" s="18">
        <v>5.7415345146604436E-2</v>
      </c>
      <c r="BB697" s="18">
        <v>1</v>
      </c>
      <c r="BC697" s="18">
        <v>77</v>
      </c>
      <c r="BD697" s="18">
        <v>55.425658453695831</v>
      </c>
    </row>
    <row r="698" spans="52:56" x14ac:dyDescent="0.25">
      <c r="AZ698" s="18">
        <v>695</v>
      </c>
      <c r="BA698" s="18">
        <v>5.7415345146604436E-2</v>
      </c>
      <c r="BB698" s="18">
        <v>1</v>
      </c>
      <c r="BC698" s="18">
        <v>78</v>
      </c>
      <c r="BD698" s="18">
        <v>55.505522514868304</v>
      </c>
    </row>
    <row r="699" spans="52:56" x14ac:dyDescent="0.25">
      <c r="AZ699" s="18">
        <v>696</v>
      </c>
      <c r="BA699" s="18">
        <v>5.7415345146604436E-2</v>
      </c>
      <c r="BB699" s="18">
        <v>0</v>
      </c>
      <c r="BC699" s="18">
        <v>78</v>
      </c>
      <c r="BD699" s="18">
        <v>55.585386576040776</v>
      </c>
    </row>
    <row r="700" spans="52:56" x14ac:dyDescent="0.25">
      <c r="AZ700" s="18">
        <v>697</v>
      </c>
      <c r="BA700" s="18">
        <v>5.7415345146604436E-2</v>
      </c>
      <c r="BB700" s="18">
        <v>0</v>
      </c>
      <c r="BC700" s="18">
        <v>78</v>
      </c>
      <c r="BD700" s="18">
        <v>55.665250637213255</v>
      </c>
    </row>
    <row r="701" spans="52:56" x14ac:dyDescent="0.25">
      <c r="AZ701" s="18">
        <v>698</v>
      </c>
      <c r="BA701" s="18">
        <v>5.7415345146604436E-2</v>
      </c>
      <c r="BB701" s="18">
        <v>0</v>
      </c>
      <c r="BC701" s="18">
        <v>78</v>
      </c>
      <c r="BD701" s="18">
        <v>55.745114698385727</v>
      </c>
    </row>
    <row r="702" spans="52:56" x14ac:dyDescent="0.25">
      <c r="AZ702" s="18">
        <v>699</v>
      </c>
      <c r="BA702" s="18">
        <v>5.7415345146604436E-2</v>
      </c>
      <c r="BB702" s="18">
        <v>0</v>
      </c>
      <c r="BC702" s="18">
        <v>78</v>
      </c>
      <c r="BD702" s="18">
        <v>55.824978759558199</v>
      </c>
    </row>
    <row r="703" spans="52:56" x14ac:dyDescent="0.25">
      <c r="AZ703" s="18">
        <v>700</v>
      </c>
      <c r="BA703" s="18">
        <v>5.6182680397989571E-2</v>
      </c>
      <c r="BB703" s="18">
        <v>1</v>
      </c>
      <c r="BC703" s="18">
        <v>79</v>
      </c>
      <c r="BD703" s="18">
        <v>55.904842820730671</v>
      </c>
    </row>
    <row r="704" spans="52:56" x14ac:dyDescent="0.25">
      <c r="AZ704" s="18">
        <v>701</v>
      </c>
      <c r="BA704" s="18">
        <v>5.6182680397989571E-2</v>
      </c>
      <c r="BB704" s="18">
        <v>0</v>
      </c>
      <c r="BC704" s="18">
        <v>79</v>
      </c>
      <c r="BD704" s="18">
        <v>55.984706881903143</v>
      </c>
    </row>
    <row r="705" spans="52:56" x14ac:dyDescent="0.25">
      <c r="AZ705" s="18">
        <v>702</v>
      </c>
      <c r="BA705" s="18">
        <v>5.6182680397989571E-2</v>
      </c>
      <c r="BB705" s="18">
        <v>0</v>
      </c>
      <c r="BC705" s="18">
        <v>79</v>
      </c>
      <c r="BD705" s="18">
        <v>56.064570943075616</v>
      </c>
    </row>
    <row r="706" spans="52:56" x14ac:dyDescent="0.25">
      <c r="AZ706" s="17">
        <v>703</v>
      </c>
      <c r="BA706" s="17">
        <v>5.3468005685912832E-2</v>
      </c>
      <c r="BB706" s="17">
        <v>0</v>
      </c>
      <c r="BC706" s="17">
        <v>79</v>
      </c>
      <c r="BD706" s="17">
        <v>56.144435004248088</v>
      </c>
    </row>
    <row r="707" spans="52:56" x14ac:dyDescent="0.25">
      <c r="AZ707" s="17">
        <v>704</v>
      </c>
      <c r="BA707" s="17">
        <v>5.3468005685912832E-2</v>
      </c>
      <c r="BB707" s="17">
        <v>0</v>
      </c>
      <c r="BC707" s="17">
        <v>79</v>
      </c>
      <c r="BD707" s="17">
        <v>56.22429906542056</v>
      </c>
    </row>
    <row r="708" spans="52:56" x14ac:dyDescent="0.25">
      <c r="AZ708" s="17">
        <v>705</v>
      </c>
      <c r="BA708" s="17">
        <v>5.3468005685912832E-2</v>
      </c>
      <c r="BB708" s="17">
        <v>0</v>
      </c>
      <c r="BC708" s="17">
        <v>79</v>
      </c>
      <c r="BD708" s="17">
        <v>56.304163126593032</v>
      </c>
    </row>
    <row r="709" spans="52:56" x14ac:dyDescent="0.25">
      <c r="AZ709" s="17">
        <v>706</v>
      </c>
      <c r="BA709" s="17">
        <v>5.3468005685912832E-2</v>
      </c>
      <c r="BB709" s="17">
        <v>0</v>
      </c>
      <c r="BC709" s="17">
        <v>79</v>
      </c>
      <c r="BD709" s="17">
        <v>56.384027187765504</v>
      </c>
    </row>
    <row r="710" spans="52:56" x14ac:dyDescent="0.25">
      <c r="AZ710" s="17">
        <v>707</v>
      </c>
      <c r="BA710" s="17">
        <v>5.3468005685912832E-2</v>
      </c>
      <c r="BB710" s="17">
        <v>0</v>
      </c>
      <c r="BC710" s="17">
        <v>79</v>
      </c>
      <c r="BD710" s="17">
        <v>56.463891248937976</v>
      </c>
    </row>
    <row r="711" spans="52:56" x14ac:dyDescent="0.25">
      <c r="AZ711" s="17">
        <v>708</v>
      </c>
      <c r="BA711" s="17">
        <v>5.3468005685912832E-2</v>
      </c>
      <c r="BB711" s="17">
        <v>0</v>
      </c>
      <c r="BC711" s="17">
        <v>79</v>
      </c>
      <c r="BD711" s="17">
        <v>56.543755310110448</v>
      </c>
    </row>
    <row r="712" spans="52:56" x14ac:dyDescent="0.25">
      <c r="AZ712" s="17">
        <v>709</v>
      </c>
      <c r="BA712" s="17">
        <v>5.3468005685912832E-2</v>
      </c>
      <c r="BB712" s="17">
        <v>0</v>
      </c>
      <c r="BC712" s="17">
        <v>79</v>
      </c>
      <c r="BD712" s="17">
        <v>56.623619371282921</v>
      </c>
    </row>
    <row r="713" spans="52:56" x14ac:dyDescent="0.25">
      <c r="AZ713" s="17">
        <v>710</v>
      </c>
      <c r="BA713" s="17">
        <v>5.3468005685912832E-2</v>
      </c>
      <c r="BB713" s="17">
        <v>0</v>
      </c>
      <c r="BC713" s="17">
        <v>79</v>
      </c>
      <c r="BD713" s="17">
        <v>56.703483432455393</v>
      </c>
    </row>
    <row r="714" spans="52:56" x14ac:dyDescent="0.25">
      <c r="AZ714" s="17">
        <v>711</v>
      </c>
      <c r="BA714" s="17">
        <v>5.3468005685912832E-2</v>
      </c>
      <c r="BB714" s="17">
        <v>0</v>
      </c>
      <c r="BC714" s="17">
        <v>79</v>
      </c>
      <c r="BD714" s="17">
        <v>56.783347493627865</v>
      </c>
    </row>
    <row r="715" spans="52:56" x14ac:dyDescent="0.25">
      <c r="AZ715" s="17">
        <v>712</v>
      </c>
      <c r="BA715" s="17">
        <v>5.3468005685912832E-2</v>
      </c>
      <c r="BB715" s="17">
        <v>0</v>
      </c>
      <c r="BC715" s="17">
        <v>79</v>
      </c>
      <c r="BD715" s="17">
        <v>56.863211554800337</v>
      </c>
    </row>
    <row r="716" spans="52:56" x14ac:dyDescent="0.25">
      <c r="AZ716" s="17">
        <v>713</v>
      </c>
      <c r="BA716" s="17">
        <v>5.3468005685912832E-2</v>
      </c>
      <c r="BB716" s="17">
        <v>0</v>
      </c>
      <c r="BC716" s="17">
        <v>79</v>
      </c>
      <c r="BD716" s="17">
        <v>56.943075615972809</v>
      </c>
    </row>
    <row r="717" spans="52:56" x14ac:dyDescent="0.25">
      <c r="AZ717" s="17">
        <v>714</v>
      </c>
      <c r="BA717" s="17">
        <v>5.3468005685912832E-2</v>
      </c>
      <c r="BB717" s="17">
        <v>0</v>
      </c>
      <c r="BC717" s="17">
        <v>79</v>
      </c>
      <c r="BD717" s="17">
        <v>57.022939677145281</v>
      </c>
    </row>
    <row r="718" spans="52:56" x14ac:dyDescent="0.25">
      <c r="AZ718" s="17">
        <v>715</v>
      </c>
      <c r="BA718" s="17">
        <v>5.3468005685912832E-2</v>
      </c>
      <c r="BB718" s="17">
        <v>0</v>
      </c>
      <c r="BC718" s="17">
        <v>79</v>
      </c>
      <c r="BD718" s="17">
        <v>57.102803738317753</v>
      </c>
    </row>
    <row r="719" spans="52:56" x14ac:dyDescent="0.25">
      <c r="AZ719" s="17">
        <v>716</v>
      </c>
      <c r="BA719" s="17">
        <v>5.2315383777535085E-2</v>
      </c>
      <c r="BB719" s="17">
        <v>1</v>
      </c>
      <c r="BC719" s="17">
        <v>80</v>
      </c>
      <c r="BD719" s="17">
        <v>57.182667799490225</v>
      </c>
    </row>
    <row r="720" spans="52:56" x14ac:dyDescent="0.25">
      <c r="AZ720" s="17">
        <v>717</v>
      </c>
      <c r="BA720" s="17">
        <v>5.2315383777535085E-2</v>
      </c>
      <c r="BB720" s="17">
        <v>0</v>
      </c>
      <c r="BC720" s="17">
        <v>80</v>
      </c>
      <c r="BD720" s="17">
        <v>57.262531860662698</v>
      </c>
    </row>
    <row r="721" spans="52:56" x14ac:dyDescent="0.25">
      <c r="AZ721" s="17">
        <v>718</v>
      </c>
      <c r="BA721" s="17">
        <v>5.2315383777535085E-2</v>
      </c>
      <c r="BB721" s="17">
        <v>0</v>
      </c>
      <c r="BC721" s="17">
        <v>80</v>
      </c>
      <c r="BD721" s="17">
        <v>57.34239592183517</v>
      </c>
    </row>
    <row r="722" spans="52:56" x14ac:dyDescent="0.25">
      <c r="AZ722" s="17">
        <v>719</v>
      </c>
      <c r="BA722" s="17">
        <v>5.2315383777535085E-2</v>
      </c>
      <c r="BB722" s="17">
        <v>0</v>
      </c>
      <c r="BC722" s="17">
        <v>80</v>
      </c>
      <c r="BD722" s="17">
        <v>57.422259983007642</v>
      </c>
    </row>
    <row r="723" spans="52:56" x14ac:dyDescent="0.25">
      <c r="AZ723" s="17">
        <v>720</v>
      </c>
      <c r="BA723" s="17">
        <v>5.2315383777535085E-2</v>
      </c>
      <c r="BB723" s="17">
        <v>0</v>
      </c>
      <c r="BC723" s="17">
        <v>80</v>
      </c>
      <c r="BD723" s="17">
        <v>57.502124044180114</v>
      </c>
    </row>
    <row r="724" spans="52:56" x14ac:dyDescent="0.25">
      <c r="AZ724" s="17">
        <v>721</v>
      </c>
      <c r="BA724" s="17">
        <v>5.2315383777535085E-2</v>
      </c>
      <c r="BB724" s="17">
        <v>0</v>
      </c>
      <c r="BC724" s="17">
        <v>80</v>
      </c>
      <c r="BD724" s="17">
        <v>57.581988105352586</v>
      </c>
    </row>
    <row r="725" spans="52:56" x14ac:dyDescent="0.25">
      <c r="AZ725" s="17">
        <v>722</v>
      </c>
      <c r="BA725" s="17">
        <v>5.2315383777535085E-2</v>
      </c>
      <c r="BB725" s="17">
        <v>0</v>
      </c>
      <c r="BC725" s="17">
        <v>80</v>
      </c>
      <c r="BD725" s="17">
        <v>57.661852166525058</v>
      </c>
    </row>
    <row r="726" spans="52:56" x14ac:dyDescent="0.25">
      <c r="AZ726" s="17">
        <v>723</v>
      </c>
      <c r="BA726" s="17">
        <v>5.2315383777535085E-2</v>
      </c>
      <c r="BB726" s="17">
        <v>0</v>
      </c>
      <c r="BC726" s="17">
        <v>80</v>
      </c>
      <c r="BD726" s="17">
        <v>57.74171622769753</v>
      </c>
    </row>
    <row r="727" spans="52:56" x14ac:dyDescent="0.25">
      <c r="AZ727" s="17">
        <v>724</v>
      </c>
      <c r="BA727" s="17">
        <v>5.2315383777535085E-2</v>
      </c>
      <c r="BB727" s="17">
        <v>0</v>
      </c>
      <c r="BC727" s="17">
        <v>80</v>
      </c>
      <c r="BD727" s="17">
        <v>57.821580288870003</v>
      </c>
    </row>
    <row r="728" spans="52:56" x14ac:dyDescent="0.25">
      <c r="AZ728" s="17">
        <v>725</v>
      </c>
      <c r="BA728" s="17">
        <v>5.2315383777535085E-2</v>
      </c>
      <c r="BB728" s="17">
        <v>0</v>
      </c>
      <c r="BC728" s="17">
        <v>80</v>
      </c>
      <c r="BD728" s="17">
        <v>57.901444350042475</v>
      </c>
    </row>
    <row r="729" spans="52:56" x14ac:dyDescent="0.25">
      <c r="AZ729" s="17">
        <v>726</v>
      </c>
      <c r="BA729" s="17">
        <v>5.2315383777535085E-2</v>
      </c>
      <c r="BB729" s="17">
        <v>0</v>
      </c>
      <c r="BC729" s="17">
        <v>80</v>
      </c>
      <c r="BD729" s="17">
        <v>57.981308411214954</v>
      </c>
    </row>
    <row r="730" spans="52:56" x14ac:dyDescent="0.25">
      <c r="AZ730" s="17">
        <v>727</v>
      </c>
      <c r="BA730" s="17">
        <v>5.2315383777535085E-2</v>
      </c>
      <c r="BB730" s="17">
        <v>0</v>
      </c>
      <c r="BC730" s="17">
        <v>80</v>
      </c>
      <c r="BD730" s="17">
        <v>58.061172472387426</v>
      </c>
    </row>
    <row r="731" spans="52:56" x14ac:dyDescent="0.25">
      <c r="AZ731" s="17">
        <v>728</v>
      </c>
      <c r="BA731" s="17">
        <v>5.2315383777535085E-2</v>
      </c>
      <c r="BB731" s="17">
        <v>0</v>
      </c>
      <c r="BC731" s="17">
        <v>80</v>
      </c>
      <c r="BD731" s="17">
        <v>58.141036533559898</v>
      </c>
    </row>
    <row r="732" spans="52:56" x14ac:dyDescent="0.25">
      <c r="AZ732" s="17">
        <v>729</v>
      </c>
      <c r="BA732" s="17">
        <v>5.2315383777535085E-2</v>
      </c>
      <c r="BB732" s="17">
        <v>0</v>
      </c>
      <c r="BC732" s="17">
        <v>80</v>
      </c>
      <c r="BD732" s="17">
        <v>58.22090059473237</v>
      </c>
    </row>
    <row r="733" spans="52:56" x14ac:dyDescent="0.25">
      <c r="AZ733" s="17">
        <v>730</v>
      </c>
      <c r="BA733" s="17">
        <v>5.2315383777535085E-2</v>
      </c>
      <c r="BB733" s="17">
        <v>0</v>
      </c>
      <c r="BC733" s="17">
        <v>80</v>
      </c>
      <c r="BD733" s="17">
        <v>58.300764655904842</v>
      </c>
    </row>
    <row r="734" spans="52:56" x14ac:dyDescent="0.25">
      <c r="AZ734" s="17">
        <v>731</v>
      </c>
      <c r="BA734" s="17">
        <v>5.2315383777535085E-2</v>
      </c>
      <c r="BB734" s="17">
        <v>0</v>
      </c>
      <c r="BC734" s="17">
        <v>80</v>
      </c>
      <c r="BD734" s="17">
        <v>58.380628717077315</v>
      </c>
    </row>
    <row r="735" spans="52:56" x14ac:dyDescent="0.25">
      <c r="AZ735" s="17">
        <v>732</v>
      </c>
      <c r="BA735" s="17">
        <v>5.2315383777535085E-2</v>
      </c>
      <c r="BB735" s="17">
        <v>0</v>
      </c>
      <c r="BC735" s="17">
        <v>80</v>
      </c>
      <c r="BD735" s="17">
        <v>58.460492778249787</v>
      </c>
    </row>
    <row r="736" spans="52:56" x14ac:dyDescent="0.25">
      <c r="AZ736" s="17">
        <v>733</v>
      </c>
      <c r="BA736" s="17">
        <v>5.2315383777535085E-2</v>
      </c>
      <c r="BB736" s="17">
        <v>0</v>
      </c>
      <c r="BC736" s="17">
        <v>80</v>
      </c>
      <c r="BD736" s="17">
        <v>58.540356839422259</v>
      </c>
    </row>
    <row r="737" spans="52:56" x14ac:dyDescent="0.25">
      <c r="AZ737" s="17">
        <v>734</v>
      </c>
      <c r="BA737" s="17">
        <v>5.1186265514352167E-2</v>
      </c>
      <c r="BB737" s="17">
        <v>1</v>
      </c>
      <c r="BC737" s="17">
        <v>81</v>
      </c>
      <c r="BD737" s="17">
        <v>58.620220900594731</v>
      </c>
    </row>
    <row r="738" spans="52:56" x14ac:dyDescent="0.25">
      <c r="AZ738" s="17">
        <v>735</v>
      </c>
      <c r="BA738" s="17">
        <v>5.1186265514352167E-2</v>
      </c>
      <c r="BB738" s="17">
        <v>1</v>
      </c>
      <c r="BC738" s="17">
        <v>82</v>
      </c>
      <c r="BD738" s="17">
        <v>58.700084961767203</v>
      </c>
    </row>
    <row r="739" spans="52:56" x14ac:dyDescent="0.25">
      <c r="AZ739" s="17">
        <v>736</v>
      </c>
      <c r="BA739" s="17">
        <v>5.1186265514352167E-2</v>
      </c>
      <c r="BB739" s="17">
        <v>1</v>
      </c>
      <c r="BC739" s="17">
        <v>83</v>
      </c>
      <c r="BD739" s="17">
        <v>58.779949022939675</v>
      </c>
    </row>
    <row r="740" spans="52:56" x14ac:dyDescent="0.25">
      <c r="AZ740" s="17">
        <v>737</v>
      </c>
      <c r="BA740" s="17">
        <v>5.1186265514352167E-2</v>
      </c>
      <c r="BB740" s="17">
        <v>0</v>
      </c>
      <c r="BC740" s="17">
        <v>83</v>
      </c>
      <c r="BD740" s="17">
        <v>58.859813084112147</v>
      </c>
    </row>
    <row r="741" spans="52:56" x14ac:dyDescent="0.25">
      <c r="AZ741" s="17">
        <v>738</v>
      </c>
      <c r="BA741" s="17">
        <v>5.1186265514352167E-2</v>
      </c>
      <c r="BB741" s="17">
        <v>0</v>
      </c>
      <c r="BC741" s="17">
        <v>83</v>
      </c>
      <c r="BD741" s="17">
        <v>58.93967714528462</v>
      </c>
    </row>
    <row r="742" spans="52:56" x14ac:dyDescent="0.25">
      <c r="AZ742" s="17">
        <v>739</v>
      </c>
      <c r="BA742" s="17">
        <v>5.1186265514352167E-2</v>
      </c>
      <c r="BB742" s="17">
        <v>0</v>
      </c>
      <c r="BC742" s="17">
        <v>83</v>
      </c>
      <c r="BD742" s="17">
        <v>59.019541206457092</v>
      </c>
    </row>
    <row r="743" spans="52:56" x14ac:dyDescent="0.25">
      <c r="AZ743" s="17">
        <v>740</v>
      </c>
      <c r="BA743" s="17">
        <v>5.1186265514352167E-2</v>
      </c>
      <c r="BB743" s="17">
        <v>0</v>
      </c>
      <c r="BC743" s="17">
        <v>83</v>
      </c>
      <c r="BD743" s="17">
        <v>59.099405267629564</v>
      </c>
    </row>
    <row r="744" spans="52:56" x14ac:dyDescent="0.25">
      <c r="AZ744" s="17">
        <v>741</v>
      </c>
      <c r="BA744" s="17">
        <v>5.1186265514352167E-2</v>
      </c>
      <c r="BB744" s="17">
        <v>0</v>
      </c>
      <c r="BC744" s="17">
        <v>83</v>
      </c>
      <c r="BD744" s="17">
        <v>59.179269328802036</v>
      </c>
    </row>
    <row r="745" spans="52:56" x14ac:dyDescent="0.25">
      <c r="AZ745" s="17">
        <v>742</v>
      </c>
      <c r="BA745" s="17">
        <v>5.1186265514352167E-2</v>
      </c>
      <c r="BB745" s="17">
        <v>0</v>
      </c>
      <c r="BC745" s="17">
        <v>83</v>
      </c>
      <c r="BD745" s="17">
        <v>59.259133389974508</v>
      </c>
    </row>
    <row r="746" spans="52:56" x14ac:dyDescent="0.25">
      <c r="AZ746" s="17">
        <v>743</v>
      </c>
      <c r="BA746" s="17">
        <v>5.1186265514352167E-2</v>
      </c>
      <c r="BB746" s="17">
        <v>0</v>
      </c>
      <c r="BC746" s="17">
        <v>83</v>
      </c>
      <c r="BD746" s="17">
        <v>59.33899745114698</v>
      </c>
    </row>
    <row r="747" spans="52:56" x14ac:dyDescent="0.25">
      <c r="AZ747" s="17">
        <v>744</v>
      </c>
      <c r="BA747" s="17">
        <v>5.1186265514352167E-2</v>
      </c>
      <c r="BB747" s="17">
        <v>0</v>
      </c>
      <c r="BC747" s="17">
        <v>83</v>
      </c>
      <c r="BD747" s="17">
        <v>59.418861512319452</v>
      </c>
    </row>
    <row r="748" spans="52:56" x14ac:dyDescent="0.25">
      <c r="AZ748" s="17">
        <v>745</v>
      </c>
      <c r="BA748" s="17">
        <v>5.1186265514352167E-2</v>
      </c>
      <c r="BB748" s="17">
        <v>0</v>
      </c>
      <c r="BC748" s="17">
        <v>83</v>
      </c>
      <c r="BD748" s="17">
        <v>59.498725573491924</v>
      </c>
    </row>
    <row r="749" spans="52:56" x14ac:dyDescent="0.25">
      <c r="AZ749" s="17">
        <v>746</v>
      </c>
      <c r="BA749" s="17">
        <v>5.1186265514352167E-2</v>
      </c>
      <c r="BB749" s="17">
        <v>0</v>
      </c>
      <c r="BC749" s="17">
        <v>83</v>
      </c>
      <c r="BD749" s="17">
        <v>59.578589634664397</v>
      </c>
    </row>
    <row r="750" spans="52:56" x14ac:dyDescent="0.25">
      <c r="AZ750" s="17">
        <v>747</v>
      </c>
      <c r="BA750" s="17">
        <v>5.1186265514352167E-2</v>
      </c>
      <c r="BB750" s="17">
        <v>0</v>
      </c>
      <c r="BC750" s="17">
        <v>83</v>
      </c>
      <c r="BD750" s="17">
        <v>59.658453695836869</v>
      </c>
    </row>
    <row r="751" spans="52:56" x14ac:dyDescent="0.25">
      <c r="AZ751" s="17">
        <v>748</v>
      </c>
      <c r="BA751" s="17">
        <v>5.1186265514352167E-2</v>
      </c>
      <c r="BB751" s="17">
        <v>0</v>
      </c>
      <c r="BC751" s="17">
        <v>83</v>
      </c>
      <c r="BD751" s="17">
        <v>59.738317757009341</v>
      </c>
    </row>
    <row r="752" spans="52:56" x14ac:dyDescent="0.25">
      <c r="AZ752" s="17">
        <v>749</v>
      </c>
      <c r="BA752" s="17">
        <v>5.1186265514352167E-2</v>
      </c>
      <c r="BB752" s="17">
        <v>0</v>
      </c>
      <c r="BC752" s="17">
        <v>83</v>
      </c>
      <c r="BD752" s="17">
        <v>59.818181818181813</v>
      </c>
    </row>
    <row r="753" spans="52:56" x14ac:dyDescent="0.25">
      <c r="AZ753" s="17">
        <v>750</v>
      </c>
      <c r="BA753" s="17">
        <v>5.1186265514352167E-2</v>
      </c>
      <c r="BB753" s="17">
        <v>0</v>
      </c>
      <c r="BC753" s="17">
        <v>83</v>
      </c>
      <c r="BD753" s="17">
        <v>59.898045879354285</v>
      </c>
    </row>
    <row r="754" spans="52:56" x14ac:dyDescent="0.25">
      <c r="AZ754" s="17">
        <v>751</v>
      </c>
      <c r="BA754" s="17">
        <v>5.1186265514352167E-2</v>
      </c>
      <c r="BB754" s="17">
        <v>0</v>
      </c>
      <c r="BC754" s="17">
        <v>83</v>
      </c>
      <c r="BD754" s="17">
        <v>59.977909940526757</v>
      </c>
    </row>
    <row r="755" spans="52:56" x14ac:dyDescent="0.25">
      <c r="AZ755" s="17">
        <v>752</v>
      </c>
      <c r="BA755" s="17">
        <v>5.0080229099571466E-2</v>
      </c>
      <c r="BB755" s="17">
        <v>1</v>
      </c>
      <c r="BC755" s="17">
        <v>84</v>
      </c>
      <c r="BD755" s="17">
        <v>60.057774001699229</v>
      </c>
    </row>
    <row r="756" spans="52:56" x14ac:dyDescent="0.25">
      <c r="AZ756" s="17">
        <v>753</v>
      </c>
      <c r="BA756" s="17">
        <v>5.0080229099571466E-2</v>
      </c>
      <c r="BB756" s="17">
        <v>0</v>
      </c>
      <c r="BC756" s="17">
        <v>84</v>
      </c>
      <c r="BD756" s="17">
        <v>60.137638062871702</v>
      </c>
    </row>
    <row r="757" spans="52:56" x14ac:dyDescent="0.25">
      <c r="AZ757" s="17">
        <v>754</v>
      </c>
      <c r="BA757" s="17">
        <v>5.0080229099571466E-2</v>
      </c>
      <c r="BB757" s="17">
        <v>0</v>
      </c>
      <c r="BC757" s="17">
        <v>84</v>
      </c>
      <c r="BD757" s="17">
        <v>60.217502124044181</v>
      </c>
    </row>
    <row r="758" spans="52:56" x14ac:dyDescent="0.25">
      <c r="AZ758" s="17">
        <v>755</v>
      </c>
      <c r="BA758" s="17">
        <v>5.0080229099571466E-2</v>
      </c>
      <c r="BB758" s="17">
        <v>0</v>
      </c>
      <c r="BC758" s="17">
        <v>84</v>
      </c>
      <c r="BD758" s="17">
        <v>60.297366185216653</v>
      </c>
    </row>
    <row r="759" spans="52:56" x14ac:dyDescent="0.25">
      <c r="AZ759" s="17">
        <v>756</v>
      </c>
      <c r="BA759" s="17">
        <v>5.0080229099571466E-2</v>
      </c>
      <c r="BB759" s="17">
        <v>0</v>
      </c>
      <c r="BC759" s="17">
        <v>84</v>
      </c>
      <c r="BD759" s="17">
        <v>60.377230246389125</v>
      </c>
    </row>
    <row r="760" spans="52:56" x14ac:dyDescent="0.25">
      <c r="AZ760" s="17">
        <v>757</v>
      </c>
      <c r="BA760" s="17">
        <v>5.0080229099571466E-2</v>
      </c>
      <c r="BB760" s="17">
        <v>0</v>
      </c>
      <c r="BC760" s="17">
        <v>84</v>
      </c>
      <c r="BD760" s="17">
        <v>60.457094307561597</v>
      </c>
    </row>
    <row r="761" spans="52:56" x14ac:dyDescent="0.25">
      <c r="AZ761" s="17">
        <v>758</v>
      </c>
      <c r="BA761" s="17">
        <v>5.0080229099571466E-2</v>
      </c>
      <c r="BB761" s="17">
        <v>0</v>
      </c>
      <c r="BC761" s="17">
        <v>84</v>
      </c>
      <c r="BD761" s="17">
        <v>60.536958368734069</v>
      </c>
    </row>
    <row r="762" spans="52:56" x14ac:dyDescent="0.25">
      <c r="AZ762" s="17">
        <v>759</v>
      </c>
      <c r="BA762" s="17">
        <v>5.0080229099571466E-2</v>
      </c>
      <c r="BB762" s="17">
        <v>0</v>
      </c>
      <c r="BC762" s="17">
        <v>84</v>
      </c>
      <c r="BD762" s="17">
        <v>60.616822429906541</v>
      </c>
    </row>
    <row r="763" spans="52:56" x14ac:dyDescent="0.25">
      <c r="AZ763" s="17">
        <v>760</v>
      </c>
      <c r="BA763" s="17">
        <v>4.8996857833774866E-2</v>
      </c>
      <c r="BB763" s="17">
        <v>1</v>
      </c>
      <c r="BC763" s="17">
        <v>85</v>
      </c>
      <c r="BD763" s="17">
        <v>60.696686491079014</v>
      </c>
    </row>
    <row r="764" spans="52:56" x14ac:dyDescent="0.25">
      <c r="AZ764" s="17">
        <v>761</v>
      </c>
      <c r="BA764" s="17">
        <v>4.8996857833774866E-2</v>
      </c>
      <c r="BB764" s="17">
        <v>0</v>
      </c>
      <c r="BC764" s="17">
        <v>85</v>
      </c>
      <c r="BD764" s="17">
        <v>60.776550552251486</v>
      </c>
    </row>
    <row r="765" spans="52:56" x14ac:dyDescent="0.25">
      <c r="AZ765" s="17">
        <v>762</v>
      </c>
      <c r="BA765" s="17">
        <v>4.8996857833774866E-2</v>
      </c>
      <c r="BB765" s="17">
        <v>0</v>
      </c>
      <c r="BC765" s="17">
        <v>85</v>
      </c>
      <c r="BD765" s="17">
        <v>60.856414613423958</v>
      </c>
    </row>
    <row r="766" spans="52:56" x14ac:dyDescent="0.25">
      <c r="AZ766" s="17">
        <v>763</v>
      </c>
      <c r="BA766" s="17">
        <v>4.8996857833774866E-2</v>
      </c>
      <c r="BB766" s="17">
        <v>0</v>
      </c>
      <c r="BC766" s="17">
        <v>85</v>
      </c>
      <c r="BD766" s="17">
        <v>60.93627867459643</v>
      </c>
    </row>
    <row r="767" spans="52:56" x14ac:dyDescent="0.25">
      <c r="AZ767" s="17">
        <v>764</v>
      </c>
      <c r="BA767" s="17">
        <v>4.8996857833774866E-2</v>
      </c>
      <c r="BB767" s="17">
        <v>0</v>
      </c>
      <c r="BC767" s="17">
        <v>85</v>
      </c>
      <c r="BD767" s="17">
        <v>61.016142735768902</v>
      </c>
    </row>
    <row r="768" spans="52:56" x14ac:dyDescent="0.25">
      <c r="AZ768" s="17">
        <v>765</v>
      </c>
      <c r="BA768" s="17">
        <v>4.7935740166060253E-2</v>
      </c>
      <c r="BB768" s="17">
        <v>0</v>
      </c>
      <c r="BC768" s="17">
        <v>85</v>
      </c>
      <c r="BD768" s="17">
        <v>61.096006796941374</v>
      </c>
    </row>
    <row r="769" spans="52:56" x14ac:dyDescent="0.25">
      <c r="AZ769" s="17">
        <v>766</v>
      </c>
      <c r="BA769" s="17">
        <v>4.7935740166060253E-2</v>
      </c>
      <c r="BB769" s="17">
        <v>0</v>
      </c>
      <c r="BC769" s="17">
        <v>85</v>
      </c>
      <c r="BD769" s="17">
        <v>61.175870858113846</v>
      </c>
    </row>
    <row r="770" spans="52:56" x14ac:dyDescent="0.25">
      <c r="AZ770" s="17">
        <v>767</v>
      </c>
      <c r="BA770" s="17">
        <v>4.7935740166060253E-2</v>
      </c>
      <c r="BB770" s="17">
        <v>0</v>
      </c>
      <c r="BC770" s="17">
        <v>85</v>
      </c>
      <c r="BD770" s="17">
        <v>61.255734919286319</v>
      </c>
    </row>
    <row r="771" spans="52:56" x14ac:dyDescent="0.25">
      <c r="AZ771" s="17">
        <v>768</v>
      </c>
      <c r="BA771" s="17">
        <v>4.6896469738576474E-2</v>
      </c>
      <c r="BB771" s="17">
        <v>0</v>
      </c>
      <c r="BC771" s="17">
        <v>85</v>
      </c>
      <c r="BD771" s="17">
        <v>61.335598980458791</v>
      </c>
    </row>
    <row r="772" spans="52:56" x14ac:dyDescent="0.25">
      <c r="AZ772" s="17">
        <v>769</v>
      </c>
      <c r="BA772" s="17">
        <v>4.6612245184971757E-2</v>
      </c>
      <c r="BB772" s="17">
        <v>0</v>
      </c>
      <c r="BC772" s="17">
        <v>85</v>
      </c>
      <c r="BD772" s="17">
        <v>61.415463041631263</v>
      </c>
    </row>
    <row r="773" spans="52:56" x14ac:dyDescent="0.25">
      <c r="AZ773" s="17">
        <v>770</v>
      </c>
      <c r="BA773" s="17">
        <v>4.6612245184971757E-2</v>
      </c>
      <c r="BB773" s="17">
        <v>0</v>
      </c>
      <c r="BC773" s="17">
        <v>85</v>
      </c>
      <c r="BD773" s="17">
        <v>61.495327102803735</v>
      </c>
    </row>
    <row r="774" spans="52:56" x14ac:dyDescent="0.25">
      <c r="AZ774" s="17">
        <v>771</v>
      </c>
      <c r="BA774" s="17">
        <v>4.6612245184971757E-2</v>
      </c>
      <c r="BB774" s="17">
        <v>0</v>
      </c>
      <c r="BC774" s="17">
        <v>85</v>
      </c>
      <c r="BD774" s="17">
        <v>61.575191163976207</v>
      </c>
    </row>
    <row r="775" spans="52:56" x14ac:dyDescent="0.25">
      <c r="AZ775" s="17">
        <v>772</v>
      </c>
      <c r="BA775" s="17">
        <v>4.6612245184971757E-2</v>
      </c>
      <c r="BB775" s="17">
        <v>0</v>
      </c>
      <c r="BC775" s="17">
        <v>85</v>
      </c>
      <c r="BD775" s="17">
        <v>61.655055225148679</v>
      </c>
    </row>
    <row r="776" spans="52:56" x14ac:dyDescent="0.25">
      <c r="AZ776" s="17">
        <v>773</v>
      </c>
      <c r="BA776" s="17">
        <v>4.6612245184971757E-2</v>
      </c>
      <c r="BB776" s="17">
        <v>0</v>
      </c>
      <c r="BC776" s="17">
        <v>85</v>
      </c>
      <c r="BD776" s="17">
        <v>61.734919286321151</v>
      </c>
    </row>
    <row r="777" spans="52:56" x14ac:dyDescent="0.25">
      <c r="AZ777" s="17">
        <v>774</v>
      </c>
      <c r="BA777" s="17">
        <v>4.6612245184971757E-2</v>
      </c>
      <c r="BB777" s="17">
        <v>0</v>
      </c>
      <c r="BC777" s="17">
        <v>85</v>
      </c>
      <c r="BD777" s="17">
        <v>61.814783347493623</v>
      </c>
    </row>
    <row r="778" spans="52:56" x14ac:dyDescent="0.25">
      <c r="AZ778" s="17">
        <v>775</v>
      </c>
      <c r="BA778" s="17">
        <v>4.6612245184971757E-2</v>
      </c>
      <c r="BB778" s="17">
        <v>0</v>
      </c>
      <c r="BC778" s="17">
        <v>85</v>
      </c>
      <c r="BD778" s="17">
        <v>61.894647408666096</v>
      </c>
    </row>
    <row r="779" spans="52:56" x14ac:dyDescent="0.25">
      <c r="AZ779" s="17">
        <v>776</v>
      </c>
      <c r="BA779" s="17">
        <v>4.6612245184971757E-2</v>
      </c>
      <c r="BB779" s="17">
        <v>0</v>
      </c>
      <c r="BC779" s="17">
        <v>85</v>
      </c>
      <c r="BD779" s="17">
        <v>61.974511469838568</v>
      </c>
    </row>
    <row r="780" spans="52:56" x14ac:dyDescent="0.25">
      <c r="AZ780" s="17">
        <v>777</v>
      </c>
      <c r="BA780" s="17">
        <v>4.6612245184971757E-2</v>
      </c>
      <c r="BB780" s="17">
        <v>0</v>
      </c>
      <c r="BC780" s="17">
        <v>85</v>
      </c>
      <c r="BD780" s="17">
        <v>62.05437553101104</v>
      </c>
    </row>
    <row r="781" spans="52:56" x14ac:dyDescent="0.25">
      <c r="AZ781" s="17">
        <v>778</v>
      </c>
      <c r="BA781" s="17">
        <v>4.6612245184971757E-2</v>
      </c>
      <c r="BB781" s="17">
        <v>0</v>
      </c>
      <c r="BC781" s="17">
        <v>85</v>
      </c>
      <c r="BD781" s="17">
        <v>62.134239592183512</v>
      </c>
    </row>
    <row r="782" spans="52:56" x14ac:dyDescent="0.25">
      <c r="AZ782" s="17">
        <v>779</v>
      </c>
      <c r="BA782" s="17">
        <v>4.6612245184971757E-2</v>
      </c>
      <c r="BB782" s="17">
        <v>0</v>
      </c>
      <c r="BC782" s="17">
        <v>85</v>
      </c>
      <c r="BD782" s="17">
        <v>62.214103653355984</v>
      </c>
    </row>
    <row r="783" spans="52:56" x14ac:dyDescent="0.25">
      <c r="AZ783" s="17">
        <v>780</v>
      </c>
      <c r="BA783" s="17">
        <v>4.6612245184971757E-2</v>
      </c>
      <c r="BB783" s="17">
        <v>0</v>
      </c>
      <c r="BC783" s="17">
        <v>85</v>
      </c>
      <c r="BD783" s="17">
        <v>62.293967714528456</v>
      </c>
    </row>
    <row r="784" spans="52:56" x14ac:dyDescent="0.25">
      <c r="AZ784" s="17">
        <v>781</v>
      </c>
      <c r="BA784" s="17">
        <v>4.6612245184971757E-2</v>
      </c>
      <c r="BB784" s="17">
        <v>0</v>
      </c>
      <c r="BC784" s="17">
        <v>85</v>
      </c>
      <c r="BD784" s="17">
        <v>62.373831775700928</v>
      </c>
    </row>
    <row r="785" spans="52:56" x14ac:dyDescent="0.25">
      <c r="AZ785" s="17">
        <v>782</v>
      </c>
      <c r="BA785" s="17">
        <v>4.6612245184971757E-2</v>
      </c>
      <c r="BB785" s="17">
        <v>0</v>
      </c>
      <c r="BC785" s="17">
        <v>85</v>
      </c>
      <c r="BD785" s="17">
        <v>62.453695836873401</v>
      </c>
    </row>
    <row r="786" spans="52:56" x14ac:dyDescent="0.25">
      <c r="AZ786" s="17">
        <v>783</v>
      </c>
      <c r="BA786" s="17">
        <v>4.6612245184971757E-2</v>
      </c>
      <c r="BB786" s="17">
        <v>0</v>
      </c>
      <c r="BC786" s="17">
        <v>85</v>
      </c>
      <c r="BD786" s="17">
        <v>62.53355989804588</v>
      </c>
    </row>
    <row r="787" spans="52:56" x14ac:dyDescent="0.25">
      <c r="AZ787" s="17">
        <v>784</v>
      </c>
      <c r="BA787" s="17">
        <v>4.6612245184971757E-2</v>
      </c>
      <c r="BB787" s="17">
        <v>0</v>
      </c>
      <c r="BC787" s="17">
        <v>85</v>
      </c>
      <c r="BD787" s="17">
        <v>62.613423959218352</v>
      </c>
    </row>
    <row r="788" spans="52:56" x14ac:dyDescent="0.25">
      <c r="AZ788" s="17">
        <v>785</v>
      </c>
      <c r="BA788" s="17">
        <v>4.6612245184971757E-2</v>
      </c>
      <c r="BB788" s="17">
        <v>0</v>
      </c>
      <c r="BC788" s="17">
        <v>85</v>
      </c>
      <c r="BD788" s="17">
        <v>62.693288020390824</v>
      </c>
    </row>
    <row r="789" spans="52:56" x14ac:dyDescent="0.25">
      <c r="AZ789" s="17">
        <v>786</v>
      </c>
      <c r="BA789" s="17">
        <v>4.6612245184971757E-2</v>
      </c>
      <c r="BB789" s="17">
        <v>0</v>
      </c>
      <c r="BC789" s="17">
        <v>85</v>
      </c>
      <c r="BD789" s="17">
        <v>62.773152081563296</v>
      </c>
    </row>
    <row r="790" spans="52:56" x14ac:dyDescent="0.25">
      <c r="AZ790" s="17">
        <v>787</v>
      </c>
      <c r="BA790" s="17">
        <v>4.6612245184971757E-2</v>
      </c>
      <c r="BB790" s="17">
        <v>0</v>
      </c>
      <c r="BC790" s="17">
        <v>85</v>
      </c>
      <c r="BD790" s="17">
        <v>62.853016142735768</v>
      </c>
    </row>
    <row r="791" spans="52:56" x14ac:dyDescent="0.25">
      <c r="AZ791" s="17">
        <v>788</v>
      </c>
      <c r="BA791" s="17">
        <v>4.6612245184971757E-2</v>
      </c>
      <c r="BB791" s="17">
        <v>0</v>
      </c>
      <c r="BC791" s="17">
        <v>85</v>
      </c>
      <c r="BD791" s="17">
        <v>62.93288020390824</v>
      </c>
    </row>
    <row r="792" spans="52:56" x14ac:dyDescent="0.25">
      <c r="AZ792" s="17">
        <v>789</v>
      </c>
      <c r="BA792" s="17">
        <v>4.6612245184971757E-2</v>
      </c>
      <c r="BB792" s="17">
        <v>0</v>
      </c>
      <c r="BC792" s="17">
        <v>85</v>
      </c>
      <c r="BD792" s="17">
        <v>63.012744265080713</v>
      </c>
    </row>
    <row r="793" spans="52:56" x14ac:dyDescent="0.25">
      <c r="AZ793" s="17">
        <v>790</v>
      </c>
      <c r="BA793" s="17">
        <v>4.6612245184971757E-2</v>
      </c>
      <c r="BB793" s="17">
        <v>0</v>
      </c>
      <c r="BC793" s="17">
        <v>85</v>
      </c>
      <c r="BD793" s="17">
        <v>63.092608326253185</v>
      </c>
    </row>
    <row r="794" spans="52:56" x14ac:dyDescent="0.25">
      <c r="AZ794" s="17">
        <v>791</v>
      </c>
      <c r="BA794" s="17">
        <v>4.6612245184971757E-2</v>
      </c>
      <c r="BB794" s="17">
        <v>0</v>
      </c>
      <c r="BC794" s="17">
        <v>85</v>
      </c>
      <c r="BD794" s="17">
        <v>63.172472387425657</v>
      </c>
    </row>
    <row r="795" spans="52:56" x14ac:dyDescent="0.25">
      <c r="AZ795" s="17">
        <v>792</v>
      </c>
      <c r="BA795" s="17">
        <v>4.6612245184971757E-2</v>
      </c>
      <c r="BB795" s="17">
        <v>0</v>
      </c>
      <c r="BC795" s="17">
        <v>85</v>
      </c>
      <c r="BD795" s="17">
        <v>63.252336448598129</v>
      </c>
    </row>
    <row r="796" spans="52:56" x14ac:dyDescent="0.25">
      <c r="AZ796" s="17">
        <v>793</v>
      </c>
      <c r="BA796" s="17">
        <v>4.6612245184971757E-2</v>
      </c>
      <c r="BB796" s="17">
        <v>0</v>
      </c>
      <c r="BC796" s="17">
        <v>85</v>
      </c>
      <c r="BD796" s="17">
        <v>63.332200509770601</v>
      </c>
    </row>
    <row r="797" spans="52:56" x14ac:dyDescent="0.25">
      <c r="AZ797" s="17">
        <v>794</v>
      </c>
      <c r="BA797" s="17">
        <v>4.6612245184971757E-2</v>
      </c>
      <c r="BB797" s="17">
        <v>0</v>
      </c>
      <c r="BC797" s="17">
        <v>85</v>
      </c>
      <c r="BD797" s="17">
        <v>63.412064570943073</v>
      </c>
    </row>
    <row r="798" spans="52:56" x14ac:dyDescent="0.25">
      <c r="AZ798" s="17">
        <v>795</v>
      </c>
      <c r="BA798" s="17">
        <v>4.6612245184971757E-2</v>
      </c>
      <c r="BB798" s="17">
        <v>0</v>
      </c>
      <c r="BC798" s="17">
        <v>85</v>
      </c>
      <c r="BD798" s="17">
        <v>63.491928632115545</v>
      </c>
    </row>
    <row r="799" spans="52:56" x14ac:dyDescent="0.25">
      <c r="AZ799" s="17">
        <v>796</v>
      </c>
      <c r="BA799" s="17">
        <v>4.6612245184971757E-2</v>
      </c>
      <c r="BB799" s="17">
        <v>0</v>
      </c>
      <c r="BC799" s="17">
        <v>85</v>
      </c>
      <c r="BD799" s="17">
        <v>63.571792693288018</v>
      </c>
    </row>
    <row r="800" spans="52:56" x14ac:dyDescent="0.25">
      <c r="AZ800" s="17">
        <v>797</v>
      </c>
      <c r="BA800" s="17">
        <v>4.6612245184971757E-2</v>
      </c>
      <c r="BB800" s="17">
        <v>0</v>
      </c>
      <c r="BC800" s="17">
        <v>85</v>
      </c>
      <c r="BD800" s="17">
        <v>63.65165675446049</v>
      </c>
    </row>
    <row r="801" spans="52:56" x14ac:dyDescent="0.25">
      <c r="AZ801" s="17">
        <v>798</v>
      </c>
      <c r="BA801" s="17">
        <v>4.6612245184971757E-2</v>
      </c>
      <c r="BB801" s="17">
        <v>0</v>
      </c>
      <c r="BC801" s="17">
        <v>85</v>
      </c>
      <c r="BD801" s="17">
        <v>63.731520815632962</v>
      </c>
    </row>
    <row r="802" spans="52:56" x14ac:dyDescent="0.25">
      <c r="AZ802" s="17">
        <v>799</v>
      </c>
      <c r="BA802" s="17">
        <v>4.6612245184971757E-2</v>
      </c>
      <c r="BB802" s="17">
        <v>0</v>
      </c>
      <c r="BC802" s="17">
        <v>85</v>
      </c>
      <c r="BD802" s="17">
        <v>63.811384876805434</v>
      </c>
    </row>
    <row r="803" spans="52:56" x14ac:dyDescent="0.25">
      <c r="AZ803" s="17">
        <v>800</v>
      </c>
      <c r="BA803" s="17">
        <v>4.5600294444074929E-2</v>
      </c>
      <c r="BB803" s="17">
        <v>0</v>
      </c>
      <c r="BC803" s="17">
        <v>85</v>
      </c>
      <c r="BD803" s="17">
        <v>63.891248937977906</v>
      </c>
    </row>
    <row r="804" spans="52:56" x14ac:dyDescent="0.25">
      <c r="AZ804" s="17">
        <v>801</v>
      </c>
      <c r="BA804" s="17">
        <v>4.5600294444074929E-2</v>
      </c>
      <c r="BB804" s="17">
        <v>0</v>
      </c>
      <c r="BC804" s="17">
        <v>85</v>
      </c>
      <c r="BD804" s="17">
        <v>63.971112999150378</v>
      </c>
    </row>
    <row r="805" spans="52:56" x14ac:dyDescent="0.25">
      <c r="AZ805" s="17">
        <v>802</v>
      </c>
      <c r="BA805" s="17">
        <v>4.5600294444074929E-2</v>
      </c>
      <c r="BB805" s="17">
        <v>0</v>
      </c>
      <c r="BC805" s="17">
        <v>85</v>
      </c>
      <c r="BD805" s="17">
        <v>64.05097706032285</v>
      </c>
    </row>
    <row r="806" spans="52:56" x14ac:dyDescent="0.25">
      <c r="AZ806" s="17">
        <v>803</v>
      </c>
      <c r="BA806" s="17">
        <v>4.5600294444074929E-2</v>
      </c>
      <c r="BB806" s="17">
        <v>0</v>
      </c>
      <c r="BC806" s="17">
        <v>85</v>
      </c>
      <c r="BD806" s="17">
        <v>64.130841121495322</v>
      </c>
    </row>
    <row r="807" spans="52:56" x14ac:dyDescent="0.25">
      <c r="AZ807" s="17">
        <v>804</v>
      </c>
      <c r="BA807" s="17">
        <v>4.5600294444074929E-2</v>
      </c>
      <c r="BB807" s="17">
        <v>0</v>
      </c>
      <c r="BC807" s="17">
        <v>85</v>
      </c>
      <c r="BD807" s="17">
        <v>64.210705182667795</v>
      </c>
    </row>
    <row r="808" spans="52:56" x14ac:dyDescent="0.25">
      <c r="AZ808" s="17">
        <v>805</v>
      </c>
      <c r="BA808" s="17">
        <v>4.5600294444074929E-2</v>
      </c>
      <c r="BB808" s="17">
        <v>0</v>
      </c>
      <c r="BC808" s="17">
        <v>85</v>
      </c>
      <c r="BD808" s="17">
        <v>64.290569243840267</v>
      </c>
    </row>
    <row r="809" spans="52:56" x14ac:dyDescent="0.25">
      <c r="AZ809" s="17">
        <v>806</v>
      </c>
      <c r="BA809" s="17">
        <v>4.5600294444074929E-2</v>
      </c>
      <c r="BB809" s="17">
        <v>0</v>
      </c>
      <c r="BC809" s="17">
        <v>85</v>
      </c>
      <c r="BD809" s="17">
        <v>64.370433305012739</v>
      </c>
    </row>
    <row r="810" spans="52:56" x14ac:dyDescent="0.25">
      <c r="AZ810" s="17">
        <v>807</v>
      </c>
      <c r="BA810" s="17">
        <v>4.5600294444074929E-2</v>
      </c>
      <c r="BB810" s="17">
        <v>0</v>
      </c>
      <c r="BC810" s="17">
        <v>85</v>
      </c>
      <c r="BD810" s="17">
        <v>64.450297366185211</v>
      </c>
    </row>
    <row r="811" spans="52:56" x14ac:dyDescent="0.25">
      <c r="AZ811" s="17">
        <v>808</v>
      </c>
      <c r="BA811" s="17">
        <v>4.5600294444074929E-2</v>
      </c>
      <c r="BB811" s="17">
        <v>0</v>
      </c>
      <c r="BC811" s="17">
        <v>85</v>
      </c>
      <c r="BD811" s="17">
        <v>64.530161427357683</v>
      </c>
    </row>
    <row r="812" spans="52:56" x14ac:dyDescent="0.25">
      <c r="AZ812" s="17">
        <v>809</v>
      </c>
      <c r="BA812" s="17">
        <v>4.5600294444074929E-2</v>
      </c>
      <c r="BB812" s="17">
        <v>0</v>
      </c>
      <c r="BC812" s="17">
        <v>85</v>
      </c>
      <c r="BD812" s="17">
        <v>64.610025488530155</v>
      </c>
    </row>
    <row r="813" spans="52:56" x14ac:dyDescent="0.25">
      <c r="AZ813" s="17">
        <v>810</v>
      </c>
      <c r="BA813" s="17">
        <v>4.5600294444074929E-2</v>
      </c>
      <c r="BB813" s="17">
        <v>0</v>
      </c>
      <c r="BC813" s="17">
        <v>85</v>
      </c>
      <c r="BD813" s="17">
        <v>64.689889549702627</v>
      </c>
    </row>
    <row r="814" spans="52:56" x14ac:dyDescent="0.25">
      <c r="AZ814" s="17">
        <v>811</v>
      </c>
      <c r="BA814" s="17">
        <v>4.5600294444074929E-2</v>
      </c>
      <c r="BB814" s="17">
        <v>0</v>
      </c>
      <c r="BC814" s="17">
        <v>85</v>
      </c>
      <c r="BD814" s="17">
        <v>64.7697536108751</v>
      </c>
    </row>
    <row r="815" spans="52:56" x14ac:dyDescent="0.25">
      <c r="AZ815" s="17">
        <v>812</v>
      </c>
      <c r="BA815" s="17">
        <v>4.5600294444074929E-2</v>
      </c>
      <c r="BB815" s="17">
        <v>0</v>
      </c>
      <c r="BC815" s="17">
        <v>85</v>
      </c>
      <c r="BD815" s="17">
        <v>64.849617672047572</v>
      </c>
    </row>
    <row r="816" spans="52:56" x14ac:dyDescent="0.25">
      <c r="AZ816" s="17">
        <v>813</v>
      </c>
      <c r="BA816" s="17">
        <v>4.5600294444074929E-2</v>
      </c>
      <c r="BB816" s="17">
        <v>0</v>
      </c>
      <c r="BC816" s="17">
        <v>85</v>
      </c>
      <c r="BD816" s="17">
        <v>64.929481733220044</v>
      </c>
    </row>
    <row r="817" spans="52:56" x14ac:dyDescent="0.25">
      <c r="AZ817" s="17">
        <v>814</v>
      </c>
      <c r="BA817" s="17">
        <v>4.5600294444074929E-2</v>
      </c>
      <c r="BB817" s="17">
        <v>0</v>
      </c>
      <c r="BC817" s="17">
        <v>85</v>
      </c>
      <c r="BD817" s="17">
        <v>65.009345794392516</v>
      </c>
    </row>
    <row r="818" spans="52:56" x14ac:dyDescent="0.25">
      <c r="AZ818" s="17">
        <v>815</v>
      </c>
      <c r="BA818" s="17">
        <v>4.5600294444074929E-2</v>
      </c>
      <c r="BB818" s="17">
        <v>0</v>
      </c>
      <c r="BC818" s="17">
        <v>85</v>
      </c>
      <c r="BD818" s="17">
        <v>65.089209855564988</v>
      </c>
    </row>
    <row r="819" spans="52:56" x14ac:dyDescent="0.25">
      <c r="AZ819" s="17">
        <v>816</v>
      </c>
      <c r="BA819" s="17">
        <v>4.5600294444074929E-2</v>
      </c>
      <c r="BB819" s="17">
        <v>0</v>
      </c>
      <c r="BC819" s="17">
        <v>85</v>
      </c>
      <c r="BD819" s="17">
        <v>65.16907391673746</v>
      </c>
    </row>
    <row r="820" spans="52:56" x14ac:dyDescent="0.25">
      <c r="AZ820" s="17">
        <v>817</v>
      </c>
      <c r="BA820" s="17">
        <v>4.5600294444074929E-2</v>
      </c>
      <c r="BB820" s="17">
        <v>0</v>
      </c>
      <c r="BC820" s="17">
        <v>85</v>
      </c>
      <c r="BD820" s="17">
        <v>65.248937977909932</v>
      </c>
    </row>
    <row r="821" spans="52:56" x14ac:dyDescent="0.25">
      <c r="AZ821" s="17">
        <v>818</v>
      </c>
      <c r="BA821" s="17">
        <v>4.5600294444074929E-2</v>
      </c>
      <c r="BB821" s="17">
        <v>0</v>
      </c>
      <c r="BC821" s="17">
        <v>85</v>
      </c>
      <c r="BD821" s="17">
        <v>65.328802039082404</v>
      </c>
    </row>
    <row r="822" spans="52:56" x14ac:dyDescent="0.25">
      <c r="AZ822" s="17">
        <v>819</v>
      </c>
      <c r="BA822" s="17">
        <v>4.5600294444074929E-2</v>
      </c>
      <c r="BB822" s="17">
        <v>0</v>
      </c>
      <c r="BC822" s="17">
        <v>85</v>
      </c>
      <c r="BD822" s="17">
        <v>65.408666100254877</v>
      </c>
    </row>
    <row r="823" spans="52:56" x14ac:dyDescent="0.25">
      <c r="AZ823" s="18">
        <v>820</v>
      </c>
      <c r="BA823" s="18">
        <v>4.5600294444074929E-2</v>
      </c>
      <c r="BB823" s="18">
        <v>0</v>
      </c>
      <c r="BC823" s="18">
        <v>85</v>
      </c>
      <c r="BD823" s="18">
        <v>65.488530161427349</v>
      </c>
    </row>
    <row r="824" spans="52:56" x14ac:dyDescent="0.25">
      <c r="AZ824" s="18">
        <v>821</v>
      </c>
      <c r="BA824" s="18">
        <v>4.5600294444074929E-2</v>
      </c>
      <c r="BB824" s="18">
        <v>0</v>
      </c>
      <c r="BC824" s="18">
        <v>85</v>
      </c>
      <c r="BD824" s="18">
        <v>65.568394222599821</v>
      </c>
    </row>
    <row r="825" spans="52:56" x14ac:dyDescent="0.25">
      <c r="AZ825" s="18">
        <v>822</v>
      </c>
      <c r="BA825" s="18">
        <v>4.5600294444074929E-2</v>
      </c>
      <c r="BB825" s="18">
        <v>0</v>
      </c>
      <c r="BC825" s="18">
        <v>85</v>
      </c>
      <c r="BD825" s="18">
        <v>65.648258283772293</v>
      </c>
    </row>
    <row r="826" spans="52:56" x14ac:dyDescent="0.25">
      <c r="AZ826" s="18">
        <v>823</v>
      </c>
      <c r="BA826" s="18">
        <v>4.5600294444074929E-2</v>
      </c>
      <c r="BB826" s="18">
        <v>0</v>
      </c>
      <c r="BC826" s="18">
        <v>85</v>
      </c>
      <c r="BD826" s="18">
        <v>65.728122344944765</v>
      </c>
    </row>
    <row r="827" spans="52:56" x14ac:dyDescent="0.25">
      <c r="AZ827" s="18">
        <v>824</v>
      </c>
      <c r="BA827" s="18">
        <v>4.5600294444074929E-2</v>
      </c>
      <c r="BB827" s="18">
        <v>0</v>
      </c>
      <c r="BC827" s="18">
        <v>85</v>
      </c>
      <c r="BD827" s="18">
        <v>65.807986406117237</v>
      </c>
    </row>
    <row r="828" spans="52:56" x14ac:dyDescent="0.25">
      <c r="AZ828" s="18">
        <v>825</v>
      </c>
      <c r="BA828" s="18">
        <v>4.5600294444074929E-2</v>
      </c>
      <c r="BB828" s="18">
        <v>0</v>
      </c>
      <c r="BC828" s="18">
        <v>85</v>
      </c>
      <c r="BD828" s="18">
        <v>65.887850467289724</v>
      </c>
    </row>
    <row r="829" spans="52:56" x14ac:dyDescent="0.25">
      <c r="AZ829" s="18">
        <v>826</v>
      </c>
      <c r="BA829" s="18">
        <v>4.5600294444074929E-2</v>
      </c>
      <c r="BB829" s="18">
        <v>0</v>
      </c>
      <c r="BC829" s="18">
        <v>85</v>
      </c>
      <c r="BD829" s="18">
        <v>65.967714528462196</v>
      </c>
    </row>
    <row r="830" spans="52:56" x14ac:dyDescent="0.25">
      <c r="AZ830" s="18">
        <v>827</v>
      </c>
      <c r="BA830" s="18">
        <v>4.5600294444074929E-2</v>
      </c>
      <c r="BB830" s="18">
        <v>0</v>
      </c>
      <c r="BC830" s="18">
        <v>85</v>
      </c>
      <c r="BD830" s="18">
        <v>66.047578589634668</v>
      </c>
    </row>
    <row r="831" spans="52:56" x14ac:dyDescent="0.25">
      <c r="AZ831" s="18">
        <v>828</v>
      </c>
      <c r="BA831" s="18">
        <v>4.5600294444074929E-2</v>
      </c>
      <c r="BB831" s="18">
        <v>0</v>
      </c>
      <c r="BC831" s="18">
        <v>85</v>
      </c>
      <c r="BD831" s="18">
        <v>66.12744265080714</v>
      </c>
    </row>
    <row r="832" spans="52:56" x14ac:dyDescent="0.25">
      <c r="AZ832" s="18">
        <v>829</v>
      </c>
      <c r="BA832" s="18">
        <v>4.5600294444074929E-2</v>
      </c>
      <c r="BB832" s="18">
        <v>0</v>
      </c>
      <c r="BC832" s="18">
        <v>85</v>
      </c>
      <c r="BD832" s="18">
        <v>66.207306711979612</v>
      </c>
    </row>
    <row r="833" spans="52:56" x14ac:dyDescent="0.25">
      <c r="AZ833" s="18">
        <v>830</v>
      </c>
      <c r="BA833" s="18">
        <v>4.5600294444074929E-2</v>
      </c>
      <c r="BB833" s="18">
        <v>0</v>
      </c>
      <c r="BC833" s="18">
        <v>85</v>
      </c>
      <c r="BD833" s="18">
        <v>66.287170773152084</v>
      </c>
    </row>
    <row r="834" spans="52:56" x14ac:dyDescent="0.25">
      <c r="AZ834" s="18">
        <v>831</v>
      </c>
      <c r="BA834" s="18">
        <v>4.5600294444074929E-2</v>
      </c>
      <c r="BB834" s="18">
        <v>0</v>
      </c>
      <c r="BC834" s="18">
        <v>85</v>
      </c>
      <c r="BD834" s="18">
        <v>66.367034834324556</v>
      </c>
    </row>
    <row r="835" spans="52:56" x14ac:dyDescent="0.25">
      <c r="AZ835" s="18">
        <v>832</v>
      </c>
      <c r="BA835" s="18">
        <v>4.5600294444074929E-2</v>
      </c>
      <c r="BB835" s="18">
        <v>0</v>
      </c>
      <c r="BC835" s="18">
        <v>85</v>
      </c>
      <c r="BD835" s="18">
        <v>66.446898895497029</v>
      </c>
    </row>
    <row r="836" spans="52:56" x14ac:dyDescent="0.25">
      <c r="AZ836" s="18">
        <v>833</v>
      </c>
      <c r="BA836" s="18">
        <v>4.4609285174092961E-2</v>
      </c>
      <c r="BB836" s="18">
        <v>1</v>
      </c>
      <c r="BC836" s="18">
        <v>86</v>
      </c>
      <c r="BD836" s="18">
        <v>66.526762956669501</v>
      </c>
    </row>
    <row r="837" spans="52:56" x14ac:dyDescent="0.25">
      <c r="AZ837" s="18">
        <v>834</v>
      </c>
      <c r="BA837" s="18">
        <v>4.4609285174092961E-2</v>
      </c>
      <c r="BB837" s="18">
        <v>1</v>
      </c>
      <c r="BC837" s="18">
        <v>87</v>
      </c>
      <c r="BD837" s="18">
        <v>66.606627017841973</v>
      </c>
    </row>
    <row r="838" spans="52:56" x14ac:dyDescent="0.25">
      <c r="AZ838" s="18">
        <v>835</v>
      </c>
      <c r="BA838" s="18">
        <v>4.4609285174092961E-2</v>
      </c>
      <c r="BB838" s="18">
        <v>1</v>
      </c>
      <c r="BC838" s="18">
        <v>88</v>
      </c>
      <c r="BD838" s="18">
        <v>66.686491079014445</v>
      </c>
    </row>
    <row r="839" spans="52:56" x14ac:dyDescent="0.25">
      <c r="AZ839" s="18">
        <v>836</v>
      </c>
      <c r="BA839" s="18">
        <v>4.4609285174092961E-2</v>
      </c>
      <c r="BB839" s="18">
        <v>0</v>
      </c>
      <c r="BC839" s="18">
        <v>88</v>
      </c>
      <c r="BD839" s="18">
        <v>66.766355140186917</v>
      </c>
    </row>
    <row r="840" spans="52:56" x14ac:dyDescent="0.25">
      <c r="AZ840" s="18">
        <v>837</v>
      </c>
      <c r="BA840" s="18">
        <v>4.4609285174092961E-2</v>
      </c>
      <c r="BB840" s="18">
        <v>0</v>
      </c>
      <c r="BC840" s="18">
        <v>88</v>
      </c>
      <c r="BD840" s="18">
        <v>66.846219201359389</v>
      </c>
    </row>
    <row r="841" spans="52:56" x14ac:dyDescent="0.25">
      <c r="AZ841" s="18">
        <v>838</v>
      </c>
      <c r="BA841" s="18">
        <v>4.4609285174092961E-2</v>
      </c>
      <c r="BB841" s="18">
        <v>0</v>
      </c>
      <c r="BC841" s="18">
        <v>88</v>
      </c>
      <c r="BD841" s="18">
        <v>66.926083262531861</v>
      </c>
    </row>
    <row r="842" spans="52:56" x14ac:dyDescent="0.25">
      <c r="AZ842" s="18">
        <v>839</v>
      </c>
      <c r="BA842" s="18">
        <v>4.4609285174092961E-2</v>
      </c>
      <c r="BB842" s="18">
        <v>0</v>
      </c>
      <c r="BC842" s="18">
        <v>88</v>
      </c>
      <c r="BD842" s="18">
        <v>67.005947323704333</v>
      </c>
    </row>
    <row r="843" spans="52:56" x14ac:dyDescent="0.25">
      <c r="AZ843" s="18">
        <v>840</v>
      </c>
      <c r="BA843" s="18">
        <v>4.4609285174092961E-2</v>
      </c>
      <c r="BB843" s="18">
        <v>0</v>
      </c>
      <c r="BC843" s="18">
        <v>88</v>
      </c>
      <c r="BD843" s="18">
        <v>67.085811384876806</v>
      </c>
    </row>
    <row r="844" spans="52:56" x14ac:dyDescent="0.25">
      <c r="AZ844" s="18">
        <v>841</v>
      </c>
      <c r="BA844" s="18">
        <v>4.4609285174092961E-2</v>
      </c>
      <c r="BB844" s="18">
        <v>0</v>
      </c>
      <c r="BC844" s="18">
        <v>88</v>
      </c>
      <c r="BD844" s="18">
        <v>67.165675446049278</v>
      </c>
    </row>
    <row r="845" spans="52:56" x14ac:dyDescent="0.25">
      <c r="AZ845" s="18">
        <v>842</v>
      </c>
      <c r="BA845" s="18">
        <v>4.4609285174092961E-2</v>
      </c>
      <c r="BB845" s="18">
        <v>0</v>
      </c>
      <c r="BC845" s="18">
        <v>88</v>
      </c>
      <c r="BD845" s="18">
        <v>67.24553950722175</v>
      </c>
    </row>
    <row r="846" spans="52:56" x14ac:dyDescent="0.25">
      <c r="AZ846" s="18">
        <v>843</v>
      </c>
      <c r="BA846" s="18">
        <v>4.4609285174092961E-2</v>
      </c>
      <c r="BB846" s="18">
        <v>0</v>
      </c>
      <c r="BC846" s="18">
        <v>88</v>
      </c>
      <c r="BD846" s="18">
        <v>67.325403568394222</v>
      </c>
    </row>
    <row r="847" spans="52:56" x14ac:dyDescent="0.25">
      <c r="AZ847" s="18">
        <v>844</v>
      </c>
      <c r="BA847" s="18">
        <v>4.4609285174092961E-2</v>
      </c>
      <c r="BB847" s="18">
        <v>0</v>
      </c>
      <c r="BC847" s="18">
        <v>88</v>
      </c>
      <c r="BD847" s="18">
        <v>67.405267629566694</v>
      </c>
    </row>
    <row r="848" spans="52:56" x14ac:dyDescent="0.25">
      <c r="AZ848" s="18">
        <v>845</v>
      </c>
      <c r="BA848" s="18">
        <v>4.4609285174092961E-2</v>
      </c>
      <c r="BB848" s="18">
        <v>0</v>
      </c>
      <c r="BC848" s="18">
        <v>88</v>
      </c>
      <c r="BD848" s="18">
        <v>67.485131690739166</v>
      </c>
    </row>
    <row r="849" spans="52:56" x14ac:dyDescent="0.25">
      <c r="AZ849" s="18">
        <v>846</v>
      </c>
      <c r="BA849" s="18">
        <v>4.4609285174092961E-2</v>
      </c>
      <c r="BB849" s="18">
        <v>0</v>
      </c>
      <c r="BC849" s="18">
        <v>88</v>
      </c>
      <c r="BD849" s="18">
        <v>67.564995751911638</v>
      </c>
    </row>
    <row r="850" spans="52:56" x14ac:dyDescent="0.25">
      <c r="AZ850" s="18">
        <v>847</v>
      </c>
      <c r="BA850" s="18">
        <v>4.4609285174092961E-2</v>
      </c>
      <c r="BB850" s="18">
        <v>0</v>
      </c>
      <c r="BC850" s="18">
        <v>88</v>
      </c>
      <c r="BD850" s="18">
        <v>67.644859813084111</v>
      </c>
    </row>
    <row r="851" spans="52:56" x14ac:dyDescent="0.25">
      <c r="AZ851" s="18">
        <v>848</v>
      </c>
      <c r="BA851" s="18">
        <v>4.4609285174092961E-2</v>
      </c>
      <c r="BB851" s="18">
        <v>0</v>
      </c>
      <c r="BC851" s="18">
        <v>88</v>
      </c>
      <c r="BD851" s="18">
        <v>67.724723874256583</v>
      </c>
    </row>
    <row r="852" spans="52:56" x14ac:dyDescent="0.25">
      <c r="AZ852" s="18">
        <v>849</v>
      </c>
      <c r="BA852" s="18">
        <v>4.4609285174092961E-2</v>
      </c>
      <c r="BB852" s="18">
        <v>0</v>
      </c>
      <c r="BC852" s="18">
        <v>88</v>
      </c>
      <c r="BD852" s="18">
        <v>67.804587935429055</v>
      </c>
    </row>
    <row r="853" spans="52:56" x14ac:dyDescent="0.25">
      <c r="AZ853" s="18">
        <v>850</v>
      </c>
      <c r="BA853" s="18">
        <v>4.4609285174092961E-2</v>
      </c>
      <c r="BB853" s="18">
        <v>0</v>
      </c>
      <c r="BC853" s="18">
        <v>88</v>
      </c>
      <c r="BD853" s="18">
        <v>67.884451996601527</v>
      </c>
    </row>
    <row r="854" spans="52:56" x14ac:dyDescent="0.25">
      <c r="AZ854" s="18">
        <v>851</v>
      </c>
      <c r="BA854" s="18">
        <v>4.4609285174092961E-2</v>
      </c>
      <c r="BB854" s="18">
        <v>0</v>
      </c>
      <c r="BC854" s="18">
        <v>88</v>
      </c>
      <c r="BD854" s="18">
        <v>67.964316057773999</v>
      </c>
    </row>
    <row r="855" spans="52:56" x14ac:dyDescent="0.25">
      <c r="AZ855" s="18">
        <v>852</v>
      </c>
      <c r="BA855" s="18">
        <v>4.4609285174092961E-2</v>
      </c>
      <c r="BB855" s="18">
        <v>0</v>
      </c>
      <c r="BC855" s="18">
        <v>88</v>
      </c>
      <c r="BD855" s="18">
        <v>68.044180118946471</v>
      </c>
    </row>
    <row r="856" spans="52:56" x14ac:dyDescent="0.25">
      <c r="AZ856" s="18">
        <v>853</v>
      </c>
      <c r="BA856" s="18">
        <v>4.4609285174092961E-2</v>
      </c>
      <c r="BB856" s="18">
        <v>0</v>
      </c>
      <c r="BC856" s="18">
        <v>88</v>
      </c>
      <c r="BD856" s="18">
        <v>68.124044180118943</v>
      </c>
    </row>
    <row r="857" spans="52:56" x14ac:dyDescent="0.25">
      <c r="AZ857" s="18">
        <v>854</v>
      </c>
      <c r="BA857" s="18">
        <v>4.4609285174092961E-2</v>
      </c>
      <c r="BB857" s="18">
        <v>0</v>
      </c>
      <c r="BC857" s="18">
        <v>88</v>
      </c>
      <c r="BD857" s="18">
        <v>68.203908241291415</v>
      </c>
    </row>
    <row r="858" spans="52:56" x14ac:dyDescent="0.25">
      <c r="AZ858" s="18">
        <v>855</v>
      </c>
      <c r="BA858" s="18">
        <v>4.4609285174092961E-2</v>
      </c>
      <c r="BB858" s="18">
        <v>0</v>
      </c>
      <c r="BC858" s="18">
        <v>88</v>
      </c>
      <c r="BD858" s="18">
        <v>68.283772302463888</v>
      </c>
    </row>
    <row r="859" spans="52:56" x14ac:dyDescent="0.25">
      <c r="AZ859" s="18">
        <v>856</v>
      </c>
      <c r="BA859" s="18">
        <v>4.4609285174092961E-2</v>
      </c>
      <c r="BB859" s="18">
        <v>0</v>
      </c>
      <c r="BC859" s="18">
        <v>88</v>
      </c>
      <c r="BD859" s="18">
        <v>68.36363636363636</v>
      </c>
    </row>
    <row r="860" spans="52:56" x14ac:dyDescent="0.25">
      <c r="AZ860" s="18">
        <v>857</v>
      </c>
      <c r="BA860" s="18">
        <v>4.4609285174092961E-2</v>
      </c>
      <c r="BB860" s="18">
        <v>0</v>
      </c>
      <c r="BC860" s="18">
        <v>88</v>
      </c>
      <c r="BD860" s="18">
        <v>68.443500424808832</v>
      </c>
    </row>
    <row r="861" spans="52:56" x14ac:dyDescent="0.25">
      <c r="AZ861" s="18">
        <v>858</v>
      </c>
      <c r="BA861" s="18">
        <v>4.4609285174092961E-2</v>
      </c>
      <c r="BB861" s="18">
        <v>0</v>
      </c>
      <c r="BC861" s="18">
        <v>88</v>
      </c>
      <c r="BD861" s="18">
        <v>68.523364485981304</v>
      </c>
    </row>
    <row r="862" spans="52:56" x14ac:dyDescent="0.25">
      <c r="AZ862" s="18">
        <v>859</v>
      </c>
      <c r="BA862" s="18">
        <v>4.4609285174092961E-2</v>
      </c>
      <c r="BB862" s="18">
        <v>0</v>
      </c>
      <c r="BC862" s="18">
        <v>88</v>
      </c>
      <c r="BD862" s="18">
        <v>68.603228547153776</v>
      </c>
    </row>
    <row r="863" spans="52:56" x14ac:dyDescent="0.25">
      <c r="AZ863" s="18">
        <v>860</v>
      </c>
      <c r="BA863" s="18">
        <v>4.4609285174092961E-2</v>
      </c>
      <c r="BB863" s="18">
        <v>0</v>
      </c>
      <c r="BC863" s="18">
        <v>88</v>
      </c>
      <c r="BD863" s="18">
        <v>68.683092608326248</v>
      </c>
    </row>
    <row r="864" spans="52:56" x14ac:dyDescent="0.25">
      <c r="AZ864" s="18">
        <v>861</v>
      </c>
      <c r="BA864" s="18">
        <v>4.4609285174092961E-2</v>
      </c>
      <c r="BB864" s="18">
        <v>0</v>
      </c>
      <c r="BC864" s="18">
        <v>88</v>
      </c>
      <c r="BD864" s="18">
        <v>68.76295666949872</v>
      </c>
    </row>
    <row r="865" spans="52:56" x14ac:dyDescent="0.25">
      <c r="AZ865" s="18">
        <v>862</v>
      </c>
      <c r="BA865" s="18">
        <v>4.4609285174092961E-2</v>
      </c>
      <c r="BB865" s="18">
        <v>0</v>
      </c>
      <c r="BC865" s="18">
        <v>88</v>
      </c>
      <c r="BD865" s="18">
        <v>68.842820730671193</v>
      </c>
    </row>
    <row r="866" spans="52:56" x14ac:dyDescent="0.25">
      <c r="AZ866" s="18">
        <v>863</v>
      </c>
      <c r="BA866" s="18">
        <v>4.4609285174092961E-2</v>
      </c>
      <c r="BB866" s="18">
        <v>0</v>
      </c>
      <c r="BC866" s="18">
        <v>88</v>
      </c>
      <c r="BD866" s="18">
        <v>68.922684791843665</v>
      </c>
    </row>
    <row r="867" spans="52:56" x14ac:dyDescent="0.25">
      <c r="AZ867" s="18">
        <v>864</v>
      </c>
      <c r="BA867" s="18">
        <v>4.4609285174092961E-2</v>
      </c>
      <c r="BB867" s="18">
        <v>0</v>
      </c>
      <c r="BC867" s="18">
        <v>88</v>
      </c>
      <c r="BD867" s="18">
        <v>69.002548853016137</v>
      </c>
    </row>
    <row r="868" spans="52:56" x14ac:dyDescent="0.25">
      <c r="AZ868" s="18">
        <v>865</v>
      </c>
      <c r="BA868" s="18">
        <v>4.4609285174092961E-2</v>
      </c>
      <c r="BB868" s="18">
        <v>0</v>
      </c>
      <c r="BC868" s="18">
        <v>88</v>
      </c>
      <c r="BD868" s="18">
        <v>69.082412914188609</v>
      </c>
    </row>
    <row r="869" spans="52:56" x14ac:dyDescent="0.25">
      <c r="AZ869" s="18">
        <v>866</v>
      </c>
      <c r="BA869" s="18">
        <v>4.4609285174092961E-2</v>
      </c>
      <c r="BB869" s="18">
        <v>0</v>
      </c>
      <c r="BC869" s="18">
        <v>88</v>
      </c>
      <c r="BD869" s="18">
        <v>69.162276975361081</v>
      </c>
    </row>
    <row r="870" spans="52:56" x14ac:dyDescent="0.25">
      <c r="AZ870" s="18">
        <v>867</v>
      </c>
      <c r="BA870" s="18">
        <v>4.4609285174092961E-2</v>
      </c>
      <c r="BB870" s="18">
        <v>0</v>
      </c>
      <c r="BC870" s="18">
        <v>88</v>
      </c>
      <c r="BD870" s="18">
        <v>69.242141036533553</v>
      </c>
    </row>
    <row r="871" spans="52:56" x14ac:dyDescent="0.25">
      <c r="AZ871" s="18">
        <v>868</v>
      </c>
      <c r="BA871" s="18">
        <v>4.4609285174092961E-2</v>
      </c>
      <c r="BB871" s="18">
        <v>0</v>
      </c>
      <c r="BC871" s="18">
        <v>88</v>
      </c>
      <c r="BD871" s="18">
        <v>69.322005097706025</v>
      </c>
    </row>
    <row r="872" spans="52:56" x14ac:dyDescent="0.25">
      <c r="AZ872" s="18">
        <v>869</v>
      </c>
      <c r="BA872" s="18">
        <v>4.4609285174092961E-2</v>
      </c>
      <c r="BB872" s="18">
        <v>0</v>
      </c>
      <c r="BC872" s="18">
        <v>88</v>
      </c>
      <c r="BD872" s="18">
        <v>69.401869158878498</v>
      </c>
    </row>
    <row r="873" spans="52:56" x14ac:dyDescent="0.25">
      <c r="AZ873" s="18">
        <v>870</v>
      </c>
      <c r="BA873" s="18">
        <v>4.4609285174092961E-2</v>
      </c>
      <c r="BB873" s="18">
        <v>0</v>
      </c>
      <c r="BC873" s="18">
        <v>88</v>
      </c>
      <c r="BD873" s="18">
        <v>69.48173322005097</v>
      </c>
    </row>
    <row r="874" spans="52:56" x14ac:dyDescent="0.25">
      <c r="AZ874" s="18">
        <v>871</v>
      </c>
      <c r="BA874" s="18">
        <v>4.4609285174092961E-2</v>
      </c>
      <c r="BB874" s="18">
        <v>0</v>
      </c>
      <c r="BC874" s="18">
        <v>88</v>
      </c>
      <c r="BD874" s="18">
        <v>69.561597281223442</v>
      </c>
    </row>
    <row r="875" spans="52:56" x14ac:dyDescent="0.25">
      <c r="AZ875" s="18">
        <v>872</v>
      </c>
      <c r="BA875" s="18">
        <v>4.4609285174092961E-2</v>
      </c>
      <c r="BB875" s="18">
        <v>0</v>
      </c>
      <c r="BC875" s="18">
        <v>88</v>
      </c>
      <c r="BD875" s="18">
        <v>69.641461342395914</v>
      </c>
    </row>
    <row r="876" spans="52:56" x14ac:dyDescent="0.25">
      <c r="AZ876" s="18">
        <v>873</v>
      </c>
      <c r="BA876" s="18">
        <v>4.4609285174092961E-2</v>
      </c>
      <c r="BB876" s="18">
        <v>0</v>
      </c>
      <c r="BC876" s="18">
        <v>88</v>
      </c>
      <c r="BD876" s="18">
        <v>69.721325403568386</v>
      </c>
    </row>
    <row r="877" spans="52:56" x14ac:dyDescent="0.25">
      <c r="AZ877" s="18">
        <v>874</v>
      </c>
      <c r="BA877" s="18">
        <v>4.4609285174092961E-2</v>
      </c>
      <c r="BB877" s="18">
        <v>0</v>
      </c>
      <c r="BC877" s="18">
        <v>88</v>
      </c>
      <c r="BD877" s="18">
        <v>69.801189464740858</v>
      </c>
    </row>
    <row r="878" spans="52:56" x14ac:dyDescent="0.25">
      <c r="AZ878" s="18">
        <v>875</v>
      </c>
      <c r="BA878" s="18">
        <v>4.4609285174092961E-2</v>
      </c>
      <c r="BB878" s="18">
        <v>0</v>
      </c>
      <c r="BC878" s="18">
        <v>88</v>
      </c>
      <c r="BD878" s="18">
        <v>69.88105352591333</v>
      </c>
    </row>
    <row r="879" spans="52:56" x14ac:dyDescent="0.25">
      <c r="AZ879" s="18">
        <v>876</v>
      </c>
      <c r="BA879" s="18">
        <v>4.4609285174092961E-2</v>
      </c>
      <c r="BB879" s="18">
        <v>0</v>
      </c>
      <c r="BC879" s="18">
        <v>88</v>
      </c>
      <c r="BD879" s="18">
        <v>69.960917587085802</v>
      </c>
    </row>
    <row r="880" spans="52:56" x14ac:dyDescent="0.25">
      <c r="AZ880" s="18">
        <v>877</v>
      </c>
      <c r="BA880" s="18">
        <v>4.4609285174092961E-2</v>
      </c>
      <c r="BB880" s="18">
        <v>0</v>
      </c>
      <c r="BC880" s="18">
        <v>88</v>
      </c>
      <c r="BD880" s="18">
        <v>70.040781648258275</v>
      </c>
    </row>
    <row r="881" spans="52:56" x14ac:dyDescent="0.25">
      <c r="AZ881" s="18">
        <v>878</v>
      </c>
      <c r="BA881" s="18">
        <v>4.4609285174092961E-2</v>
      </c>
      <c r="BB881" s="18">
        <v>0</v>
      </c>
      <c r="BC881" s="18">
        <v>88</v>
      </c>
      <c r="BD881" s="18">
        <v>70.120645709430747</v>
      </c>
    </row>
    <row r="882" spans="52:56" x14ac:dyDescent="0.25">
      <c r="AZ882" s="18">
        <v>879</v>
      </c>
      <c r="BA882" s="18">
        <v>4.3638828271610294E-2</v>
      </c>
      <c r="BB882" s="18">
        <v>1</v>
      </c>
      <c r="BC882" s="18">
        <v>89</v>
      </c>
      <c r="BD882" s="18">
        <v>70.200509770603219</v>
      </c>
    </row>
    <row r="883" spans="52:56" x14ac:dyDescent="0.25">
      <c r="AZ883" s="18">
        <v>880</v>
      </c>
      <c r="BA883" s="18">
        <v>4.3638828271610294E-2</v>
      </c>
      <c r="BB883" s="18">
        <v>1</v>
      </c>
      <c r="BC883" s="18">
        <v>90</v>
      </c>
      <c r="BD883" s="18">
        <v>70.280373831775691</v>
      </c>
    </row>
    <row r="884" spans="52:56" x14ac:dyDescent="0.25">
      <c r="AZ884" s="18">
        <v>881</v>
      </c>
      <c r="BA884" s="18">
        <v>4.3638828271610294E-2</v>
      </c>
      <c r="BB884" s="18">
        <v>0</v>
      </c>
      <c r="BC884" s="18">
        <v>90</v>
      </c>
      <c r="BD884" s="18">
        <v>70.360237892948163</v>
      </c>
    </row>
    <row r="885" spans="52:56" x14ac:dyDescent="0.25">
      <c r="AZ885" s="18">
        <v>882</v>
      </c>
      <c r="BA885" s="18">
        <v>4.3638828271610294E-2</v>
      </c>
      <c r="BB885" s="18">
        <v>0</v>
      </c>
      <c r="BC885" s="18">
        <v>90</v>
      </c>
      <c r="BD885" s="18">
        <v>70.440101954120649</v>
      </c>
    </row>
    <row r="886" spans="52:56" x14ac:dyDescent="0.25">
      <c r="AZ886" s="18">
        <v>883</v>
      </c>
      <c r="BA886" s="18">
        <v>4.3638828271610294E-2</v>
      </c>
      <c r="BB886" s="18">
        <v>0</v>
      </c>
      <c r="BC886" s="18">
        <v>90</v>
      </c>
      <c r="BD886" s="18">
        <v>70.519966015293122</v>
      </c>
    </row>
    <row r="887" spans="52:56" x14ac:dyDescent="0.25">
      <c r="AZ887" s="18">
        <v>884</v>
      </c>
      <c r="BA887" s="18">
        <v>4.3638828271610294E-2</v>
      </c>
      <c r="BB887" s="18">
        <v>0</v>
      </c>
      <c r="BC887" s="18">
        <v>90</v>
      </c>
      <c r="BD887" s="18">
        <v>70.599830076465594</v>
      </c>
    </row>
    <row r="888" spans="52:56" x14ac:dyDescent="0.25">
      <c r="AZ888" s="18">
        <v>885</v>
      </c>
      <c r="BA888" s="18">
        <v>4.3638828271610294E-2</v>
      </c>
      <c r="BB888" s="18">
        <v>0</v>
      </c>
      <c r="BC888" s="18">
        <v>90</v>
      </c>
      <c r="BD888" s="18">
        <v>70.679694137638066</v>
      </c>
    </row>
    <row r="889" spans="52:56" x14ac:dyDescent="0.25">
      <c r="AZ889" s="18">
        <v>886</v>
      </c>
      <c r="BA889" s="18">
        <v>4.3638828271610294E-2</v>
      </c>
      <c r="BB889" s="18">
        <v>0</v>
      </c>
      <c r="BC889" s="18">
        <v>90</v>
      </c>
      <c r="BD889" s="18">
        <v>70.759558198810538</v>
      </c>
    </row>
    <row r="890" spans="52:56" x14ac:dyDescent="0.25">
      <c r="AZ890" s="18">
        <v>887</v>
      </c>
      <c r="BA890" s="18">
        <v>4.3638828271610294E-2</v>
      </c>
      <c r="BB890" s="18">
        <v>0</v>
      </c>
      <c r="BC890" s="18">
        <v>90</v>
      </c>
      <c r="BD890" s="18">
        <v>70.83942225998301</v>
      </c>
    </row>
    <row r="891" spans="52:56" x14ac:dyDescent="0.25">
      <c r="AZ891" s="18">
        <v>888</v>
      </c>
      <c r="BA891" s="18">
        <v>4.3638828271610294E-2</v>
      </c>
      <c r="BB891" s="18">
        <v>0</v>
      </c>
      <c r="BC891" s="18">
        <v>90</v>
      </c>
      <c r="BD891" s="18">
        <v>70.919286321155482</v>
      </c>
    </row>
    <row r="892" spans="52:56" x14ac:dyDescent="0.25">
      <c r="AZ892" s="18">
        <v>889</v>
      </c>
      <c r="BA892" s="18">
        <v>4.3638828271610294E-2</v>
      </c>
      <c r="BB892" s="18">
        <v>0</v>
      </c>
      <c r="BC892" s="18">
        <v>90</v>
      </c>
      <c r="BD892" s="18">
        <v>70.999150382327954</v>
      </c>
    </row>
    <row r="893" spans="52:56" x14ac:dyDescent="0.25">
      <c r="AZ893" s="18">
        <v>890</v>
      </c>
      <c r="BA893" s="18">
        <v>4.3638828271610294E-2</v>
      </c>
      <c r="BB893" s="18">
        <v>0</v>
      </c>
      <c r="BC893" s="18">
        <v>90</v>
      </c>
      <c r="BD893" s="18">
        <v>71.079014443500427</v>
      </c>
    </row>
    <row r="894" spans="52:56" x14ac:dyDescent="0.25">
      <c r="AZ894" s="18">
        <v>891</v>
      </c>
      <c r="BA894" s="18">
        <v>4.3638828271610294E-2</v>
      </c>
      <c r="BB894" s="18">
        <v>0</v>
      </c>
      <c r="BC894" s="18">
        <v>90</v>
      </c>
      <c r="BD894" s="18">
        <v>71.158878504672899</v>
      </c>
    </row>
    <row r="895" spans="52:56" x14ac:dyDescent="0.25">
      <c r="AZ895" s="18">
        <v>892</v>
      </c>
      <c r="BA895" s="18">
        <v>4.3638828271610294E-2</v>
      </c>
      <c r="BB895" s="18">
        <v>0</v>
      </c>
      <c r="BC895" s="18">
        <v>90</v>
      </c>
      <c r="BD895" s="18">
        <v>71.238742565845371</v>
      </c>
    </row>
    <row r="896" spans="52:56" x14ac:dyDescent="0.25">
      <c r="AZ896" s="18">
        <v>893</v>
      </c>
      <c r="BA896" s="18">
        <v>4.3638828271610294E-2</v>
      </c>
      <c r="BB896" s="18">
        <v>0</v>
      </c>
      <c r="BC896" s="18">
        <v>90</v>
      </c>
      <c r="BD896" s="18">
        <v>71.318606627017843</v>
      </c>
    </row>
    <row r="897" spans="52:56" x14ac:dyDescent="0.25">
      <c r="AZ897" s="18">
        <v>894</v>
      </c>
      <c r="BA897" s="18">
        <v>4.3638828271610294E-2</v>
      </c>
      <c r="BB897" s="18">
        <v>0</v>
      </c>
      <c r="BC897" s="18">
        <v>90</v>
      </c>
      <c r="BD897" s="18">
        <v>71.398470688190315</v>
      </c>
    </row>
    <row r="898" spans="52:56" x14ac:dyDescent="0.25">
      <c r="AZ898" s="18">
        <v>895</v>
      </c>
      <c r="BA898" s="18">
        <v>4.3638828271610294E-2</v>
      </c>
      <c r="BB898" s="18">
        <v>0</v>
      </c>
      <c r="BC898" s="18">
        <v>90</v>
      </c>
      <c r="BD898" s="18">
        <v>71.478334749362787</v>
      </c>
    </row>
    <row r="899" spans="52:56" x14ac:dyDescent="0.25">
      <c r="AZ899" s="18">
        <v>896</v>
      </c>
      <c r="BA899" s="18">
        <v>4.3638828271610294E-2</v>
      </c>
      <c r="BB899" s="18">
        <v>0</v>
      </c>
      <c r="BC899" s="18">
        <v>90</v>
      </c>
      <c r="BD899" s="18">
        <v>71.558198810535259</v>
      </c>
    </row>
    <row r="900" spans="52:56" x14ac:dyDescent="0.25">
      <c r="AZ900" s="18">
        <v>897</v>
      </c>
      <c r="BA900" s="18">
        <v>4.3638828271610294E-2</v>
      </c>
      <c r="BB900" s="18">
        <v>0</v>
      </c>
      <c r="BC900" s="18">
        <v>90</v>
      </c>
      <c r="BD900" s="18">
        <v>71.638062871707731</v>
      </c>
    </row>
    <row r="901" spans="52:56" x14ac:dyDescent="0.25">
      <c r="AZ901" s="18">
        <v>898</v>
      </c>
      <c r="BA901" s="18">
        <v>4.3638828271610294E-2</v>
      </c>
      <c r="BB901" s="18">
        <v>0</v>
      </c>
      <c r="BC901" s="18">
        <v>90</v>
      </c>
      <c r="BD901" s="18">
        <v>71.717926932880204</v>
      </c>
    </row>
    <row r="902" spans="52:56" x14ac:dyDescent="0.25">
      <c r="AZ902" s="18">
        <v>899</v>
      </c>
      <c r="BA902" s="18">
        <v>4.3638828271610294E-2</v>
      </c>
      <c r="BB902" s="18">
        <v>0</v>
      </c>
      <c r="BC902" s="18">
        <v>90</v>
      </c>
      <c r="BD902" s="18">
        <v>71.797790994052676</v>
      </c>
    </row>
    <row r="903" spans="52:56" x14ac:dyDescent="0.25">
      <c r="AZ903" s="18">
        <v>900</v>
      </c>
      <c r="BA903" s="18">
        <v>4.3638828271610294E-2</v>
      </c>
      <c r="BB903" s="18">
        <v>0</v>
      </c>
      <c r="BC903" s="18">
        <v>90</v>
      </c>
      <c r="BD903" s="18">
        <v>71.877655055225148</v>
      </c>
    </row>
    <row r="904" spans="52:56" x14ac:dyDescent="0.25">
      <c r="AZ904" s="18">
        <v>901</v>
      </c>
      <c r="BA904" s="18">
        <v>4.3638828271610294E-2</v>
      </c>
      <c r="BB904" s="18">
        <v>0</v>
      </c>
      <c r="BC904" s="18">
        <v>90</v>
      </c>
      <c r="BD904" s="18">
        <v>71.95751911639762</v>
      </c>
    </row>
    <row r="905" spans="52:56" x14ac:dyDescent="0.25">
      <c r="AZ905" s="18">
        <v>902</v>
      </c>
      <c r="BA905" s="18">
        <v>4.3638828271610294E-2</v>
      </c>
      <c r="BB905" s="18">
        <v>0</v>
      </c>
      <c r="BC905" s="18">
        <v>90</v>
      </c>
      <c r="BD905" s="18">
        <v>72.037383177570092</v>
      </c>
    </row>
    <row r="906" spans="52:56" x14ac:dyDescent="0.25">
      <c r="AZ906" s="18">
        <v>903</v>
      </c>
      <c r="BA906" s="18">
        <v>4.3638828271610294E-2</v>
      </c>
      <c r="BB906" s="18">
        <v>0</v>
      </c>
      <c r="BC906" s="18">
        <v>90</v>
      </c>
      <c r="BD906" s="18">
        <v>72.117247238742564</v>
      </c>
    </row>
    <row r="907" spans="52:56" x14ac:dyDescent="0.25">
      <c r="AZ907" s="18">
        <v>904</v>
      </c>
      <c r="BA907" s="18">
        <v>4.3638828271610294E-2</v>
      </c>
      <c r="BB907" s="18">
        <v>0</v>
      </c>
      <c r="BC907" s="18">
        <v>90</v>
      </c>
      <c r="BD907" s="18">
        <v>72.197111299915036</v>
      </c>
    </row>
    <row r="908" spans="52:56" x14ac:dyDescent="0.25">
      <c r="AZ908" s="18">
        <v>905</v>
      </c>
      <c r="BA908" s="18">
        <v>4.3638828271610294E-2</v>
      </c>
      <c r="BB908" s="18">
        <v>0</v>
      </c>
      <c r="BC908" s="18">
        <v>90</v>
      </c>
      <c r="BD908" s="18">
        <v>72.276975361087509</v>
      </c>
    </row>
    <row r="909" spans="52:56" x14ac:dyDescent="0.25">
      <c r="AZ909" s="18">
        <v>906</v>
      </c>
      <c r="BA909" s="18">
        <v>4.3638828271610294E-2</v>
      </c>
      <c r="BB909" s="18">
        <v>0</v>
      </c>
      <c r="BC909" s="18">
        <v>90</v>
      </c>
      <c r="BD909" s="18">
        <v>72.356839422259981</v>
      </c>
    </row>
    <row r="910" spans="52:56" x14ac:dyDescent="0.25">
      <c r="AZ910" s="18">
        <v>907</v>
      </c>
      <c r="BA910" s="18">
        <v>4.3638828271610294E-2</v>
      </c>
      <c r="BB910" s="18">
        <v>0</v>
      </c>
      <c r="BC910" s="18">
        <v>90</v>
      </c>
      <c r="BD910" s="18">
        <v>72.436703483432453</v>
      </c>
    </row>
    <row r="911" spans="52:56" x14ac:dyDescent="0.25">
      <c r="AZ911" s="18">
        <v>908</v>
      </c>
      <c r="BA911" s="18">
        <v>4.3638828271610294E-2</v>
      </c>
      <c r="BB911" s="18">
        <v>0</v>
      </c>
      <c r="BC911" s="18">
        <v>90</v>
      </c>
      <c r="BD911" s="18">
        <v>72.516567544604925</v>
      </c>
    </row>
    <row r="912" spans="52:56" x14ac:dyDescent="0.25">
      <c r="AZ912" s="18">
        <v>909</v>
      </c>
      <c r="BA912" s="18">
        <v>4.3638828271610294E-2</v>
      </c>
      <c r="BB912" s="18">
        <v>0</v>
      </c>
      <c r="BC912" s="18">
        <v>90</v>
      </c>
      <c r="BD912" s="18">
        <v>72.596431605777397</v>
      </c>
    </row>
    <row r="913" spans="52:56" x14ac:dyDescent="0.25">
      <c r="AZ913" s="18">
        <v>910</v>
      </c>
      <c r="BA913" s="18">
        <v>4.3638828271610294E-2</v>
      </c>
      <c r="BB913" s="18">
        <v>0</v>
      </c>
      <c r="BC913" s="18">
        <v>90</v>
      </c>
      <c r="BD913" s="18">
        <v>72.676295666949869</v>
      </c>
    </row>
    <row r="914" spans="52:56" x14ac:dyDescent="0.25">
      <c r="AZ914" s="18">
        <v>911</v>
      </c>
      <c r="BA914" s="18">
        <v>4.3638828271610294E-2</v>
      </c>
      <c r="BB914" s="18">
        <v>0</v>
      </c>
      <c r="BC914" s="18">
        <v>90</v>
      </c>
      <c r="BD914" s="18">
        <v>72.756159728122341</v>
      </c>
    </row>
    <row r="915" spans="52:56" x14ac:dyDescent="0.25">
      <c r="AZ915" s="18">
        <v>912</v>
      </c>
      <c r="BA915" s="18">
        <v>4.3638828271610294E-2</v>
      </c>
      <c r="BB915" s="18">
        <v>0</v>
      </c>
      <c r="BC915" s="18">
        <v>90</v>
      </c>
      <c r="BD915" s="18">
        <v>72.836023789294813</v>
      </c>
    </row>
    <row r="916" spans="52:56" x14ac:dyDescent="0.25">
      <c r="AZ916" s="18">
        <v>913</v>
      </c>
      <c r="BA916" s="18">
        <v>4.3638828271610294E-2</v>
      </c>
      <c r="BB916" s="18">
        <v>0</v>
      </c>
      <c r="BC916" s="18">
        <v>90</v>
      </c>
      <c r="BD916" s="18">
        <v>72.915887850467286</v>
      </c>
    </row>
    <row r="917" spans="52:56" x14ac:dyDescent="0.25">
      <c r="AZ917" s="18">
        <v>914</v>
      </c>
      <c r="BA917" s="18">
        <v>4.3638828271610294E-2</v>
      </c>
      <c r="BB917" s="18">
        <v>0</v>
      </c>
      <c r="BC917" s="18">
        <v>90</v>
      </c>
      <c r="BD917" s="18">
        <v>72.995751911639758</v>
      </c>
    </row>
    <row r="918" spans="52:56" x14ac:dyDescent="0.25">
      <c r="AZ918" s="18">
        <v>915</v>
      </c>
      <c r="BA918" s="18">
        <v>4.3638828271610294E-2</v>
      </c>
      <c r="BB918" s="18">
        <v>0</v>
      </c>
      <c r="BC918" s="18">
        <v>90</v>
      </c>
      <c r="BD918" s="18">
        <v>73.07561597281223</v>
      </c>
    </row>
    <row r="919" spans="52:56" x14ac:dyDescent="0.25">
      <c r="AZ919" s="18">
        <v>916</v>
      </c>
      <c r="BA919" s="18">
        <v>4.3638828271610294E-2</v>
      </c>
      <c r="BB919" s="18">
        <v>0</v>
      </c>
      <c r="BC919" s="18">
        <v>90</v>
      </c>
      <c r="BD919" s="18">
        <v>73.155480033984702</v>
      </c>
    </row>
    <row r="920" spans="52:56" x14ac:dyDescent="0.25">
      <c r="AZ920" s="18">
        <v>917</v>
      </c>
      <c r="BA920" s="18">
        <v>4.3638828271610294E-2</v>
      </c>
      <c r="BB920" s="18">
        <v>0</v>
      </c>
      <c r="BC920" s="18">
        <v>90</v>
      </c>
      <c r="BD920" s="18">
        <v>73.235344095157174</v>
      </c>
    </row>
    <row r="921" spans="52:56" x14ac:dyDescent="0.25">
      <c r="AZ921" s="18">
        <v>918</v>
      </c>
      <c r="BA921" s="18">
        <v>4.2688539948649754E-2</v>
      </c>
      <c r="BB921" s="18">
        <v>1</v>
      </c>
      <c r="BC921" s="18">
        <v>91</v>
      </c>
      <c r="BD921" s="18">
        <v>73.315208156329646</v>
      </c>
    </row>
    <row r="922" spans="52:56" x14ac:dyDescent="0.25">
      <c r="AZ922" s="18">
        <v>919</v>
      </c>
      <c r="BA922" s="18">
        <v>4.2688539948649754E-2</v>
      </c>
      <c r="BB922" s="18">
        <v>1</v>
      </c>
      <c r="BC922" s="18">
        <v>92</v>
      </c>
      <c r="BD922" s="18">
        <v>73.395072217502118</v>
      </c>
    </row>
    <row r="923" spans="52:56" x14ac:dyDescent="0.25">
      <c r="AZ923" s="18">
        <v>920</v>
      </c>
      <c r="BA923" s="18">
        <v>4.2688539948649754E-2</v>
      </c>
      <c r="BB923" s="18">
        <v>0</v>
      </c>
      <c r="BC923" s="18">
        <v>92</v>
      </c>
      <c r="BD923" s="18">
        <v>73.474936278674591</v>
      </c>
    </row>
    <row r="924" spans="52:56" x14ac:dyDescent="0.25">
      <c r="AZ924" s="18">
        <v>921</v>
      </c>
      <c r="BA924" s="18">
        <v>4.2688539948649754E-2</v>
      </c>
      <c r="BB924" s="18">
        <v>0</v>
      </c>
      <c r="BC924" s="18">
        <v>92</v>
      </c>
      <c r="BD924" s="18">
        <v>73.554800339847063</v>
      </c>
    </row>
    <row r="925" spans="52:56" x14ac:dyDescent="0.25">
      <c r="AZ925" s="18">
        <v>922</v>
      </c>
      <c r="BA925" s="18">
        <v>4.2688539948649754E-2</v>
      </c>
      <c r="BB925" s="18">
        <v>0</v>
      </c>
      <c r="BC925" s="18">
        <v>92</v>
      </c>
      <c r="BD925" s="18">
        <v>73.634664401019535</v>
      </c>
    </row>
    <row r="926" spans="52:56" x14ac:dyDescent="0.25">
      <c r="AZ926" s="18">
        <v>923</v>
      </c>
      <c r="BA926" s="18">
        <v>4.2688539948649754E-2</v>
      </c>
      <c r="BB926" s="18">
        <v>0</v>
      </c>
      <c r="BC926" s="18">
        <v>92</v>
      </c>
      <c r="BD926" s="18">
        <v>73.714528462192007</v>
      </c>
    </row>
    <row r="927" spans="52:56" x14ac:dyDescent="0.25">
      <c r="AZ927" s="18">
        <v>924</v>
      </c>
      <c r="BA927" s="18">
        <v>4.2688539948649754E-2</v>
      </c>
      <c r="BB927" s="18">
        <v>0</v>
      </c>
      <c r="BC927" s="18">
        <v>92</v>
      </c>
      <c r="BD927" s="18">
        <v>73.794392523364479</v>
      </c>
    </row>
    <row r="928" spans="52:56" x14ac:dyDescent="0.25">
      <c r="AZ928" s="18">
        <v>925</v>
      </c>
      <c r="BA928" s="18">
        <v>4.2688539948649754E-2</v>
      </c>
      <c r="BB928" s="18">
        <v>0</v>
      </c>
      <c r="BC928" s="18">
        <v>92</v>
      </c>
      <c r="BD928" s="18">
        <v>73.874256584536951</v>
      </c>
    </row>
    <row r="929" spans="52:56" x14ac:dyDescent="0.25">
      <c r="AZ929" s="18">
        <v>926</v>
      </c>
      <c r="BA929" s="18">
        <v>4.2688539948649754E-2</v>
      </c>
      <c r="BB929" s="18">
        <v>0</v>
      </c>
      <c r="BC929" s="18">
        <v>92</v>
      </c>
      <c r="BD929" s="18">
        <v>73.954120645709423</v>
      </c>
    </row>
    <row r="930" spans="52:56" x14ac:dyDescent="0.25">
      <c r="AZ930" s="18">
        <v>927</v>
      </c>
      <c r="BA930" s="18">
        <v>4.2688539948649754E-2</v>
      </c>
      <c r="BB930" s="18">
        <v>0</v>
      </c>
      <c r="BC930" s="18">
        <v>92</v>
      </c>
      <c r="BD930" s="18">
        <v>74.033984706881895</v>
      </c>
    </row>
    <row r="931" spans="52:56" x14ac:dyDescent="0.25">
      <c r="AZ931" s="18">
        <v>928</v>
      </c>
      <c r="BA931" s="18">
        <v>4.2688539948649754E-2</v>
      </c>
      <c r="BB931" s="18">
        <v>0</v>
      </c>
      <c r="BC931" s="18">
        <v>92</v>
      </c>
      <c r="BD931" s="18">
        <v>74.113848768054368</v>
      </c>
    </row>
    <row r="932" spans="52:56" x14ac:dyDescent="0.25">
      <c r="AZ932" s="18">
        <v>929</v>
      </c>
      <c r="BA932" s="18">
        <v>4.2688539948649754E-2</v>
      </c>
      <c r="BB932" s="18">
        <v>0</v>
      </c>
      <c r="BC932" s="18">
        <v>92</v>
      </c>
      <c r="BD932" s="18">
        <v>74.19371282922684</v>
      </c>
    </row>
    <row r="933" spans="52:56" x14ac:dyDescent="0.25">
      <c r="AZ933" s="18">
        <v>930</v>
      </c>
      <c r="BA933" s="18">
        <v>4.2688539948649754E-2</v>
      </c>
      <c r="BB933" s="18">
        <v>0</v>
      </c>
      <c r="BC933" s="18">
        <v>92</v>
      </c>
      <c r="BD933" s="18">
        <v>74.273576890399312</v>
      </c>
    </row>
    <row r="934" spans="52:56" x14ac:dyDescent="0.25">
      <c r="AZ934" s="18">
        <v>931</v>
      </c>
      <c r="BA934" s="18">
        <v>4.2688539948649754E-2</v>
      </c>
      <c r="BB934" s="18">
        <v>0</v>
      </c>
      <c r="BC934" s="18">
        <v>92</v>
      </c>
      <c r="BD934" s="18">
        <v>74.353440951571784</v>
      </c>
    </row>
    <row r="935" spans="52:56" x14ac:dyDescent="0.25">
      <c r="AZ935" s="18">
        <v>932</v>
      </c>
      <c r="BA935" s="18">
        <v>4.2688539948649754E-2</v>
      </c>
      <c r="BB935" s="18">
        <v>0</v>
      </c>
      <c r="BC935" s="18">
        <v>92</v>
      </c>
      <c r="BD935" s="18">
        <v>74.433305012744256</v>
      </c>
    </row>
    <row r="936" spans="52:56" x14ac:dyDescent="0.25">
      <c r="AZ936" s="18">
        <v>933</v>
      </c>
      <c r="BA936" s="18">
        <v>4.2688539948649754E-2</v>
      </c>
      <c r="BB936" s="18">
        <v>0</v>
      </c>
      <c r="BC936" s="18">
        <v>92</v>
      </c>
      <c r="BD936" s="18">
        <v>74.513169073916728</v>
      </c>
    </row>
    <row r="937" spans="52:56" x14ac:dyDescent="0.25">
      <c r="AZ937" s="18">
        <v>934</v>
      </c>
      <c r="BA937" s="18">
        <v>4.2688539948649754E-2</v>
      </c>
      <c r="BB937" s="18">
        <v>0</v>
      </c>
      <c r="BC937" s="18">
        <v>92</v>
      </c>
      <c r="BD937" s="18">
        <v>74.5930331350892</v>
      </c>
    </row>
    <row r="938" spans="52:56" x14ac:dyDescent="0.25">
      <c r="AZ938" s="18">
        <v>935</v>
      </c>
      <c r="BA938" s="18">
        <v>4.2688539948649754E-2</v>
      </c>
      <c r="BB938" s="18">
        <v>0</v>
      </c>
      <c r="BC938" s="18">
        <v>92</v>
      </c>
      <c r="BD938" s="18">
        <v>74.672897196261673</v>
      </c>
    </row>
    <row r="939" spans="52:56" x14ac:dyDescent="0.25">
      <c r="AZ939" s="18">
        <v>936</v>
      </c>
      <c r="BA939" s="18">
        <v>4.2688539948649754E-2</v>
      </c>
      <c r="BB939" s="18">
        <v>0</v>
      </c>
      <c r="BC939" s="18">
        <v>92</v>
      </c>
      <c r="BD939" s="18">
        <v>74.752761257434145</v>
      </c>
    </row>
    <row r="940" spans="52:56" x14ac:dyDescent="0.25">
      <c r="AZ940" s="17">
        <v>937</v>
      </c>
      <c r="BA940" s="17">
        <v>4.2688539948649754E-2</v>
      </c>
      <c r="BB940" s="17">
        <v>0</v>
      </c>
      <c r="BC940" s="17">
        <v>92</v>
      </c>
      <c r="BD940" s="17">
        <v>74.832625318606617</v>
      </c>
    </row>
    <row r="941" spans="52:56" x14ac:dyDescent="0.25">
      <c r="AZ941" s="17">
        <v>938</v>
      </c>
      <c r="BA941" s="17">
        <v>4.2688539948649754E-2</v>
      </c>
      <c r="BB941" s="17">
        <v>0</v>
      </c>
      <c r="BC941" s="17">
        <v>92</v>
      </c>
      <c r="BD941" s="17">
        <v>74.912489379779089</v>
      </c>
    </row>
    <row r="942" spans="52:56" x14ac:dyDescent="0.25">
      <c r="AZ942" s="17">
        <v>939</v>
      </c>
      <c r="BA942" s="17">
        <v>4.2688539948649754E-2</v>
      </c>
      <c r="BB942" s="17">
        <v>0</v>
      </c>
      <c r="BC942" s="17">
        <v>92</v>
      </c>
      <c r="BD942" s="17">
        <v>74.992353440951575</v>
      </c>
    </row>
    <row r="943" spans="52:56" x14ac:dyDescent="0.25">
      <c r="AZ943" s="17">
        <v>940</v>
      </c>
      <c r="BA943" s="17">
        <v>4.2688539948649754E-2</v>
      </c>
      <c r="BB943" s="17">
        <v>0</v>
      </c>
      <c r="BC943" s="17">
        <v>92</v>
      </c>
      <c r="BD943" s="17">
        <v>75.072217502124047</v>
      </c>
    </row>
    <row r="944" spans="52:56" x14ac:dyDescent="0.25">
      <c r="AZ944" s="17">
        <v>941</v>
      </c>
      <c r="BA944" s="17">
        <v>4.2688539948649754E-2</v>
      </c>
      <c r="BB944" s="17">
        <v>0</v>
      </c>
      <c r="BC944" s="17">
        <v>92</v>
      </c>
      <c r="BD944" s="17">
        <v>75.15208156329652</v>
      </c>
    </row>
    <row r="945" spans="52:56" x14ac:dyDescent="0.25">
      <c r="AZ945" s="17">
        <v>942</v>
      </c>
      <c r="BA945" s="17">
        <v>4.2688539948649754E-2</v>
      </c>
      <c r="BB945" s="17">
        <v>0</v>
      </c>
      <c r="BC945" s="17">
        <v>92</v>
      </c>
      <c r="BD945" s="17">
        <v>75.231945624468992</v>
      </c>
    </row>
    <row r="946" spans="52:56" x14ac:dyDescent="0.25">
      <c r="AZ946" s="17">
        <v>943</v>
      </c>
      <c r="BA946" s="17">
        <v>4.1758041746814925E-2</v>
      </c>
      <c r="BB946" s="17">
        <v>0</v>
      </c>
      <c r="BC946" s="17">
        <v>92</v>
      </c>
      <c r="BD946" s="17">
        <v>75.311809685641464</v>
      </c>
    </row>
    <row r="947" spans="52:56" x14ac:dyDescent="0.25">
      <c r="AZ947" s="17">
        <v>944</v>
      </c>
      <c r="BA947" s="17">
        <v>4.1758041746814925E-2</v>
      </c>
      <c r="BB947" s="17">
        <v>0</v>
      </c>
      <c r="BC947" s="17">
        <v>92</v>
      </c>
      <c r="BD947" s="17">
        <v>75.391673746813936</v>
      </c>
    </row>
    <row r="948" spans="52:56" x14ac:dyDescent="0.25">
      <c r="AZ948" s="17">
        <v>945</v>
      </c>
      <c r="BA948" s="17">
        <v>4.1758041746814925E-2</v>
      </c>
      <c r="BB948" s="17">
        <v>0</v>
      </c>
      <c r="BC948" s="17">
        <v>92</v>
      </c>
      <c r="BD948" s="17">
        <v>75.471537807986408</v>
      </c>
    </row>
    <row r="949" spans="52:56" x14ac:dyDescent="0.25">
      <c r="AZ949" s="17">
        <v>946</v>
      </c>
      <c r="BA949" s="17">
        <v>4.1758041746814925E-2</v>
      </c>
      <c r="BB949" s="17">
        <v>0</v>
      </c>
      <c r="BC949" s="17">
        <v>92</v>
      </c>
      <c r="BD949" s="17">
        <v>75.55140186915888</v>
      </c>
    </row>
    <row r="950" spans="52:56" x14ac:dyDescent="0.25">
      <c r="AZ950" s="17">
        <v>947</v>
      </c>
      <c r="BA950" s="17">
        <v>4.1758041746814925E-2</v>
      </c>
      <c r="BB950" s="17">
        <v>0</v>
      </c>
      <c r="BC950" s="17">
        <v>92</v>
      </c>
      <c r="BD950" s="17">
        <v>75.631265930331352</v>
      </c>
    </row>
    <row r="951" spans="52:56" x14ac:dyDescent="0.25">
      <c r="AZ951" s="17">
        <v>948</v>
      </c>
      <c r="BA951" s="17">
        <v>4.1758041746814925E-2</v>
      </c>
      <c r="BB951" s="17">
        <v>0</v>
      </c>
      <c r="BC951" s="17">
        <v>92</v>
      </c>
      <c r="BD951" s="17">
        <v>75.711129991503824</v>
      </c>
    </row>
    <row r="952" spans="52:56" x14ac:dyDescent="0.25">
      <c r="AZ952" s="17">
        <v>949</v>
      </c>
      <c r="BA952" s="17">
        <v>4.1758041746814925E-2</v>
      </c>
      <c r="BB952" s="17">
        <v>0</v>
      </c>
      <c r="BC952" s="17">
        <v>92</v>
      </c>
      <c r="BD952" s="17">
        <v>75.790994052676297</v>
      </c>
    </row>
    <row r="953" spans="52:56" x14ac:dyDescent="0.25">
      <c r="AZ953" s="17">
        <v>950</v>
      </c>
      <c r="BA953" s="17">
        <v>4.1758041746814925E-2</v>
      </c>
      <c r="BB953" s="17">
        <v>0</v>
      </c>
      <c r="BC953" s="17">
        <v>92</v>
      </c>
      <c r="BD953" s="17">
        <v>75.870858113848769</v>
      </c>
    </row>
    <row r="954" spans="52:56" x14ac:dyDescent="0.25">
      <c r="AZ954" s="17">
        <v>951</v>
      </c>
      <c r="BA954" s="17">
        <v>4.1758041746814925E-2</v>
      </c>
      <c r="BB954" s="17">
        <v>0</v>
      </c>
      <c r="BC954" s="17">
        <v>92</v>
      </c>
      <c r="BD954" s="17">
        <v>75.950722175021241</v>
      </c>
    </row>
    <row r="955" spans="52:56" x14ac:dyDescent="0.25">
      <c r="AZ955" s="17">
        <v>952</v>
      </c>
      <c r="BA955" s="17">
        <v>4.1758041746814925E-2</v>
      </c>
      <c r="BB955" s="17">
        <v>0</v>
      </c>
      <c r="BC955" s="17">
        <v>92</v>
      </c>
      <c r="BD955" s="17">
        <v>76.030586236193713</v>
      </c>
    </row>
    <row r="956" spans="52:56" x14ac:dyDescent="0.25">
      <c r="AZ956" s="17">
        <v>953</v>
      </c>
      <c r="BA956" s="17">
        <v>4.0846960546472473E-2</v>
      </c>
      <c r="BB956" s="17">
        <v>0</v>
      </c>
      <c r="BC956" s="17">
        <v>92</v>
      </c>
      <c r="BD956" s="17">
        <v>76.110450297366185</v>
      </c>
    </row>
    <row r="957" spans="52:56" x14ac:dyDescent="0.25">
      <c r="AZ957" s="17">
        <v>954</v>
      </c>
      <c r="BA957" s="17">
        <v>4.0846960546472473E-2</v>
      </c>
      <c r="BB957" s="17">
        <v>0</v>
      </c>
      <c r="BC957" s="17">
        <v>92</v>
      </c>
      <c r="BD957" s="17">
        <v>76.190314358538657</v>
      </c>
    </row>
    <row r="958" spans="52:56" x14ac:dyDescent="0.25">
      <c r="AZ958" s="17">
        <v>955</v>
      </c>
      <c r="BA958" s="17">
        <v>4.0846960546472473E-2</v>
      </c>
      <c r="BB958" s="17">
        <v>0</v>
      </c>
      <c r="BC958" s="17">
        <v>92</v>
      </c>
      <c r="BD958" s="17">
        <v>76.270178419711129</v>
      </c>
    </row>
    <row r="959" spans="52:56" x14ac:dyDescent="0.25">
      <c r="AZ959" s="17">
        <v>956</v>
      </c>
      <c r="BA959" s="17">
        <v>4.0846960546472473E-2</v>
      </c>
      <c r="BB959" s="17">
        <v>0</v>
      </c>
      <c r="BC959" s="17">
        <v>92</v>
      </c>
      <c r="BD959" s="17">
        <v>76.350042480883602</v>
      </c>
    </row>
    <row r="960" spans="52:56" x14ac:dyDescent="0.25">
      <c r="AZ960" s="17">
        <v>957</v>
      </c>
      <c r="BA960" s="17">
        <v>4.0597838415170513E-2</v>
      </c>
      <c r="BB960" s="17">
        <v>0</v>
      </c>
      <c r="BC960" s="17">
        <v>92</v>
      </c>
      <c r="BD960" s="17">
        <v>76.429906542056074</v>
      </c>
    </row>
    <row r="961" spans="52:56" x14ac:dyDescent="0.25">
      <c r="AZ961" s="17">
        <v>958</v>
      </c>
      <c r="BA961" s="17">
        <v>4.0597838415170513E-2</v>
      </c>
      <c r="BB961" s="17">
        <v>0</v>
      </c>
      <c r="BC961" s="17">
        <v>92</v>
      </c>
      <c r="BD961" s="17">
        <v>76.509770603228546</v>
      </c>
    </row>
    <row r="962" spans="52:56" x14ac:dyDescent="0.25">
      <c r="AZ962" s="17">
        <v>959</v>
      </c>
      <c r="BA962" s="17">
        <v>4.0597838415170513E-2</v>
      </c>
      <c r="BB962" s="17">
        <v>0</v>
      </c>
      <c r="BC962" s="17">
        <v>92</v>
      </c>
      <c r="BD962" s="17">
        <v>76.589634664401018</v>
      </c>
    </row>
    <row r="963" spans="52:56" x14ac:dyDescent="0.25">
      <c r="AZ963" s="17">
        <v>960</v>
      </c>
      <c r="BA963" s="17">
        <v>4.0597838415170513E-2</v>
      </c>
      <c r="BB963" s="17">
        <v>0</v>
      </c>
      <c r="BC963" s="17">
        <v>92</v>
      </c>
      <c r="BD963" s="17">
        <v>76.66949872557349</v>
      </c>
    </row>
    <row r="964" spans="52:56" x14ac:dyDescent="0.25">
      <c r="AZ964" s="17">
        <v>961</v>
      </c>
      <c r="BA964" s="17">
        <v>4.0597838415170513E-2</v>
      </c>
      <c r="BB964" s="17">
        <v>0</v>
      </c>
      <c r="BC964" s="17">
        <v>92</v>
      </c>
      <c r="BD964" s="17">
        <v>76.749362786745962</v>
      </c>
    </row>
    <row r="965" spans="52:56" x14ac:dyDescent="0.25">
      <c r="AZ965" s="17">
        <v>962</v>
      </c>
      <c r="BA965" s="17">
        <v>4.0597838415170513E-2</v>
      </c>
      <c r="BB965" s="17">
        <v>0</v>
      </c>
      <c r="BC965" s="17">
        <v>92</v>
      </c>
      <c r="BD965" s="17">
        <v>76.829226847918434</v>
      </c>
    </row>
    <row r="966" spans="52:56" x14ac:dyDescent="0.25">
      <c r="AZ966" s="17">
        <v>963</v>
      </c>
      <c r="BA966" s="17">
        <v>4.0597838415170513E-2</v>
      </c>
      <c r="BB966" s="17">
        <v>0</v>
      </c>
      <c r="BC966" s="17">
        <v>92</v>
      </c>
      <c r="BD966" s="17">
        <v>76.909090909090907</v>
      </c>
    </row>
    <row r="967" spans="52:56" x14ac:dyDescent="0.25">
      <c r="AZ967" s="17">
        <v>964</v>
      </c>
      <c r="BA967" s="17">
        <v>4.0597838415170513E-2</v>
      </c>
      <c r="BB967" s="17">
        <v>0</v>
      </c>
      <c r="BC967" s="17">
        <v>92</v>
      </c>
      <c r="BD967" s="17">
        <v>76.988954970263379</v>
      </c>
    </row>
    <row r="968" spans="52:56" x14ac:dyDescent="0.25">
      <c r="AZ968" s="17">
        <v>965</v>
      </c>
      <c r="BA968" s="17">
        <v>4.0597838415170513E-2</v>
      </c>
      <c r="BB968" s="17">
        <v>0</v>
      </c>
      <c r="BC968" s="17">
        <v>92</v>
      </c>
      <c r="BD968" s="17">
        <v>77.068819031435851</v>
      </c>
    </row>
    <row r="969" spans="52:56" x14ac:dyDescent="0.25">
      <c r="AZ969" s="17">
        <v>966</v>
      </c>
      <c r="BA969" s="17">
        <v>4.0597838415170513E-2</v>
      </c>
      <c r="BB969" s="17">
        <v>0</v>
      </c>
      <c r="BC969" s="17">
        <v>92</v>
      </c>
      <c r="BD969" s="17">
        <v>77.148683092608323</v>
      </c>
    </row>
    <row r="970" spans="52:56" x14ac:dyDescent="0.25">
      <c r="AZ970" s="17">
        <v>967</v>
      </c>
      <c r="BA970" s="17">
        <v>4.0597838415170513E-2</v>
      </c>
      <c r="BB970" s="17">
        <v>0</v>
      </c>
      <c r="BC970" s="17">
        <v>92</v>
      </c>
      <c r="BD970" s="17">
        <v>77.228547153780795</v>
      </c>
    </row>
    <row r="971" spans="52:56" x14ac:dyDescent="0.25">
      <c r="AZ971" s="17">
        <v>968</v>
      </c>
      <c r="BA971" s="17">
        <v>4.0597838415170513E-2</v>
      </c>
      <c r="BB971" s="17">
        <v>0</v>
      </c>
      <c r="BC971" s="17">
        <v>92</v>
      </c>
      <c r="BD971" s="17">
        <v>77.308411214953267</v>
      </c>
    </row>
    <row r="972" spans="52:56" x14ac:dyDescent="0.25">
      <c r="AZ972" s="17">
        <v>969</v>
      </c>
      <c r="BA972" s="17">
        <v>4.0597838415170513E-2</v>
      </c>
      <c r="BB972" s="17">
        <v>0</v>
      </c>
      <c r="BC972" s="17">
        <v>92</v>
      </c>
      <c r="BD972" s="17">
        <v>77.388275276125739</v>
      </c>
    </row>
    <row r="973" spans="52:56" x14ac:dyDescent="0.25">
      <c r="AZ973" s="17">
        <v>970</v>
      </c>
      <c r="BA973" s="17">
        <v>4.0597838415170513E-2</v>
      </c>
      <c r="BB973" s="17">
        <v>0</v>
      </c>
      <c r="BC973" s="17">
        <v>92</v>
      </c>
      <c r="BD973" s="17">
        <v>77.468139337298211</v>
      </c>
    </row>
    <row r="974" spans="52:56" x14ac:dyDescent="0.25">
      <c r="AZ974" s="17">
        <v>971</v>
      </c>
      <c r="BA974" s="17">
        <v>4.0597838415170513E-2</v>
      </c>
      <c r="BB974" s="17">
        <v>0</v>
      </c>
      <c r="BC974" s="17">
        <v>92</v>
      </c>
      <c r="BD974" s="17">
        <v>77.548003398470684</v>
      </c>
    </row>
    <row r="975" spans="52:56" x14ac:dyDescent="0.25">
      <c r="AZ975" s="17">
        <v>972</v>
      </c>
      <c r="BA975" s="17">
        <v>4.0597838415170513E-2</v>
      </c>
      <c r="BB975" s="17">
        <v>0</v>
      </c>
      <c r="BC975" s="17">
        <v>92</v>
      </c>
      <c r="BD975" s="17">
        <v>77.627867459643156</v>
      </c>
    </row>
    <row r="976" spans="52:56" x14ac:dyDescent="0.25">
      <c r="AZ976" s="17">
        <v>973</v>
      </c>
      <c r="BA976" s="17">
        <v>4.0597838415170513E-2</v>
      </c>
      <c r="BB976" s="17">
        <v>0</v>
      </c>
      <c r="BC976" s="17">
        <v>92</v>
      </c>
      <c r="BD976" s="17">
        <v>77.707731520815628</v>
      </c>
    </row>
    <row r="977" spans="52:56" x14ac:dyDescent="0.25">
      <c r="AZ977" s="17">
        <v>974</v>
      </c>
      <c r="BA977" s="17">
        <v>4.0597838415170513E-2</v>
      </c>
      <c r="BB977" s="17">
        <v>0</v>
      </c>
      <c r="BC977" s="17">
        <v>92</v>
      </c>
      <c r="BD977" s="17">
        <v>77.7875955819881</v>
      </c>
    </row>
    <row r="978" spans="52:56" x14ac:dyDescent="0.25">
      <c r="AZ978" s="17">
        <v>975</v>
      </c>
      <c r="BA978" s="17">
        <v>4.0597838415170513E-2</v>
      </c>
      <c r="BB978" s="17">
        <v>0</v>
      </c>
      <c r="BC978" s="17">
        <v>92</v>
      </c>
      <c r="BD978" s="17">
        <v>77.867459643160572</v>
      </c>
    </row>
    <row r="979" spans="52:56" x14ac:dyDescent="0.25">
      <c r="AZ979" s="17">
        <v>976</v>
      </c>
      <c r="BA979" s="17">
        <v>4.0597838415170513E-2</v>
      </c>
      <c r="BB979" s="17">
        <v>0</v>
      </c>
      <c r="BC979" s="17">
        <v>92</v>
      </c>
      <c r="BD979" s="17">
        <v>77.947323704333044</v>
      </c>
    </row>
    <row r="980" spans="52:56" x14ac:dyDescent="0.25">
      <c r="AZ980" s="17">
        <v>977</v>
      </c>
      <c r="BA980" s="17">
        <v>4.0597838415170513E-2</v>
      </c>
      <c r="BB980" s="17">
        <v>0</v>
      </c>
      <c r="BC980" s="17">
        <v>92</v>
      </c>
      <c r="BD980" s="17">
        <v>78.027187765505516</v>
      </c>
    </row>
    <row r="981" spans="52:56" x14ac:dyDescent="0.25">
      <c r="AZ981" s="17">
        <v>978</v>
      </c>
      <c r="BA981" s="17">
        <v>4.0597838415170513E-2</v>
      </c>
      <c r="BB981" s="17">
        <v>0</v>
      </c>
      <c r="BC981" s="17">
        <v>92</v>
      </c>
      <c r="BD981" s="17">
        <v>78.107051826677989</v>
      </c>
    </row>
    <row r="982" spans="52:56" x14ac:dyDescent="0.25">
      <c r="AZ982" s="17">
        <v>979</v>
      </c>
      <c r="BA982" s="17">
        <v>3.9711021621398723E-2</v>
      </c>
      <c r="BB982" s="17">
        <v>0</v>
      </c>
      <c r="BC982" s="17">
        <v>92</v>
      </c>
      <c r="BD982" s="17">
        <v>78.186915887850461</v>
      </c>
    </row>
    <row r="983" spans="52:56" x14ac:dyDescent="0.25">
      <c r="AZ983" s="17">
        <v>980</v>
      </c>
      <c r="BA983" s="17">
        <v>3.9711021621398723E-2</v>
      </c>
      <c r="BB983" s="17">
        <v>0</v>
      </c>
      <c r="BC983" s="17">
        <v>92</v>
      </c>
      <c r="BD983" s="17">
        <v>78.266779949022933</v>
      </c>
    </row>
    <row r="984" spans="52:56" x14ac:dyDescent="0.25">
      <c r="AZ984" s="17">
        <v>981</v>
      </c>
      <c r="BA984" s="17">
        <v>3.9711021621398723E-2</v>
      </c>
      <c r="BB984" s="17">
        <v>0</v>
      </c>
      <c r="BC984" s="17">
        <v>92</v>
      </c>
      <c r="BD984" s="17">
        <v>78.346644010195405</v>
      </c>
    </row>
    <row r="985" spans="52:56" x14ac:dyDescent="0.25">
      <c r="AZ985" s="17">
        <v>982</v>
      </c>
      <c r="BA985" s="17">
        <v>3.9711021621398723E-2</v>
      </c>
      <c r="BB985" s="17">
        <v>0</v>
      </c>
      <c r="BC985" s="17">
        <v>92</v>
      </c>
      <c r="BD985" s="17">
        <v>78.426508071367877</v>
      </c>
    </row>
    <row r="986" spans="52:56" x14ac:dyDescent="0.25">
      <c r="AZ986" s="17">
        <v>983</v>
      </c>
      <c r="BA986" s="17">
        <v>3.9711021621398723E-2</v>
      </c>
      <c r="BB986" s="17">
        <v>0</v>
      </c>
      <c r="BC986" s="17">
        <v>92</v>
      </c>
      <c r="BD986" s="17">
        <v>78.506372132540349</v>
      </c>
    </row>
    <row r="987" spans="52:56" x14ac:dyDescent="0.25">
      <c r="AZ987" s="17">
        <v>984</v>
      </c>
      <c r="BA987" s="17">
        <v>3.9711021621398723E-2</v>
      </c>
      <c r="BB987" s="17">
        <v>0</v>
      </c>
      <c r="BC987" s="17">
        <v>92</v>
      </c>
      <c r="BD987" s="17">
        <v>78.586236193712821</v>
      </c>
    </row>
    <row r="988" spans="52:56" x14ac:dyDescent="0.25">
      <c r="AZ988" s="17">
        <v>985</v>
      </c>
      <c r="BA988" s="17">
        <v>3.9711021621398723E-2</v>
      </c>
      <c r="BB988" s="17">
        <v>0</v>
      </c>
      <c r="BC988" s="17">
        <v>92</v>
      </c>
      <c r="BD988" s="17">
        <v>78.666100254885293</v>
      </c>
    </row>
    <row r="989" spans="52:56" x14ac:dyDescent="0.25">
      <c r="AZ989" s="17">
        <v>986</v>
      </c>
      <c r="BA989" s="17">
        <v>3.9711021621398723E-2</v>
      </c>
      <c r="BB989" s="17">
        <v>0</v>
      </c>
      <c r="BC989" s="17">
        <v>92</v>
      </c>
      <c r="BD989" s="17">
        <v>78.745964316057766</v>
      </c>
    </row>
    <row r="990" spans="52:56" x14ac:dyDescent="0.25">
      <c r="AZ990" s="17">
        <v>987</v>
      </c>
      <c r="BA990" s="17">
        <v>3.9711021621398723E-2</v>
      </c>
      <c r="BB990" s="17">
        <v>0</v>
      </c>
      <c r="BC990" s="17">
        <v>92</v>
      </c>
      <c r="BD990" s="17">
        <v>78.825828377230238</v>
      </c>
    </row>
    <row r="991" spans="52:56" x14ac:dyDescent="0.25">
      <c r="AZ991" s="17">
        <v>988</v>
      </c>
      <c r="BA991" s="17">
        <v>3.9711021621398723E-2</v>
      </c>
      <c r="BB991" s="17">
        <v>0</v>
      </c>
      <c r="BC991" s="17">
        <v>92</v>
      </c>
      <c r="BD991" s="17">
        <v>78.90569243840271</v>
      </c>
    </row>
    <row r="992" spans="52:56" x14ac:dyDescent="0.25">
      <c r="AZ992" s="17">
        <v>989</v>
      </c>
      <c r="BA992" s="17">
        <v>3.9711021621398723E-2</v>
      </c>
      <c r="BB992" s="17">
        <v>0</v>
      </c>
      <c r="BC992" s="17">
        <v>92</v>
      </c>
      <c r="BD992" s="17">
        <v>78.985556499575182</v>
      </c>
    </row>
    <row r="993" spans="52:56" x14ac:dyDescent="0.25">
      <c r="AZ993" s="17">
        <v>990</v>
      </c>
      <c r="BA993" s="17">
        <v>3.9711021621398723E-2</v>
      </c>
      <c r="BB993" s="17">
        <v>0</v>
      </c>
      <c r="BC993" s="17">
        <v>92</v>
      </c>
      <c r="BD993" s="17">
        <v>79.065420560747654</v>
      </c>
    </row>
    <row r="994" spans="52:56" x14ac:dyDescent="0.25">
      <c r="AZ994" s="17">
        <v>991</v>
      </c>
      <c r="BA994" s="17">
        <v>3.9711021621398723E-2</v>
      </c>
      <c r="BB994" s="17">
        <v>0</v>
      </c>
      <c r="BC994" s="17">
        <v>92</v>
      </c>
      <c r="BD994" s="17">
        <v>79.145284621920126</v>
      </c>
    </row>
    <row r="995" spans="52:56" x14ac:dyDescent="0.25">
      <c r="AZ995" s="17">
        <v>992</v>
      </c>
      <c r="BA995" s="17">
        <v>3.9711021621398723E-2</v>
      </c>
      <c r="BB995" s="17">
        <v>0</v>
      </c>
      <c r="BC995" s="17">
        <v>92</v>
      </c>
      <c r="BD995" s="17">
        <v>79.225148683092598</v>
      </c>
    </row>
    <row r="996" spans="52:56" x14ac:dyDescent="0.25">
      <c r="AZ996" s="17">
        <v>993</v>
      </c>
      <c r="BA996" s="17">
        <v>3.9711021621398723E-2</v>
      </c>
      <c r="BB996" s="17">
        <v>0</v>
      </c>
      <c r="BC996" s="17">
        <v>92</v>
      </c>
      <c r="BD996" s="17">
        <v>79.305012744265071</v>
      </c>
    </row>
    <row r="997" spans="52:56" x14ac:dyDescent="0.25">
      <c r="AZ997" s="17">
        <v>994</v>
      </c>
      <c r="BA997" s="17">
        <v>3.9711021621398723E-2</v>
      </c>
      <c r="BB997" s="17">
        <v>0</v>
      </c>
      <c r="BC997" s="17">
        <v>92</v>
      </c>
      <c r="BD997" s="17">
        <v>79.384876805437543</v>
      </c>
    </row>
    <row r="998" spans="52:56" x14ac:dyDescent="0.25">
      <c r="AZ998" s="17">
        <v>995</v>
      </c>
      <c r="BA998" s="17">
        <v>3.9711021621398723E-2</v>
      </c>
      <c r="BB998" s="17">
        <v>0</v>
      </c>
      <c r="BC998" s="17">
        <v>92</v>
      </c>
      <c r="BD998" s="17">
        <v>79.464740866610015</v>
      </c>
    </row>
    <row r="999" spans="52:56" x14ac:dyDescent="0.25">
      <c r="AZ999" s="17">
        <v>996</v>
      </c>
      <c r="BA999" s="17">
        <v>3.9711021621398723E-2</v>
      </c>
      <c r="BB999" s="17">
        <v>0</v>
      </c>
      <c r="BC999" s="17">
        <v>92</v>
      </c>
      <c r="BD999" s="17">
        <v>79.544604927782501</v>
      </c>
    </row>
    <row r="1000" spans="52:56" x14ac:dyDescent="0.25">
      <c r="AZ1000" s="17">
        <v>997</v>
      </c>
      <c r="BA1000" s="17">
        <v>3.9711021621398723E-2</v>
      </c>
      <c r="BB1000" s="17">
        <v>0</v>
      </c>
      <c r="BC1000" s="17">
        <v>92</v>
      </c>
      <c r="BD1000" s="17">
        <v>79.624468988954973</v>
      </c>
    </row>
    <row r="1001" spans="52:56" x14ac:dyDescent="0.25">
      <c r="AZ1001" s="17">
        <v>998</v>
      </c>
      <c r="BA1001" s="17">
        <v>3.9711021621398723E-2</v>
      </c>
      <c r="BB1001" s="17">
        <v>0</v>
      </c>
      <c r="BC1001" s="17">
        <v>92</v>
      </c>
      <c r="BD1001" s="17">
        <v>79.704333050127445</v>
      </c>
    </row>
    <row r="1002" spans="52:56" x14ac:dyDescent="0.25">
      <c r="AZ1002" s="17">
        <v>999</v>
      </c>
      <c r="BA1002" s="17">
        <v>3.9711021621398723E-2</v>
      </c>
      <c r="BB1002" s="17">
        <v>0</v>
      </c>
      <c r="BC1002" s="17">
        <v>92</v>
      </c>
      <c r="BD1002" s="17">
        <v>79.784197111299918</v>
      </c>
    </row>
    <row r="1003" spans="52:56" x14ac:dyDescent="0.25">
      <c r="AZ1003" s="17">
        <v>1000</v>
      </c>
      <c r="BA1003" s="17">
        <v>3.9711021621398723E-2</v>
      </c>
      <c r="BB1003" s="17">
        <v>0</v>
      </c>
      <c r="BC1003" s="17">
        <v>92</v>
      </c>
      <c r="BD1003" s="17">
        <v>79.86406117247239</v>
      </c>
    </row>
    <row r="1004" spans="52:56" x14ac:dyDescent="0.25">
      <c r="AZ1004" s="17">
        <v>1001</v>
      </c>
      <c r="BA1004" s="17">
        <v>3.9711021621398723E-2</v>
      </c>
      <c r="BB1004" s="17">
        <v>0</v>
      </c>
      <c r="BC1004" s="17">
        <v>92</v>
      </c>
      <c r="BD1004" s="17">
        <v>79.943925233644862</v>
      </c>
    </row>
    <row r="1005" spans="52:56" x14ac:dyDescent="0.25">
      <c r="AZ1005" s="17">
        <v>1002</v>
      </c>
      <c r="BA1005" s="17">
        <v>3.9711021621398723E-2</v>
      </c>
      <c r="BB1005" s="17">
        <v>0</v>
      </c>
      <c r="BC1005" s="17">
        <v>92</v>
      </c>
      <c r="BD1005" s="17">
        <v>80.023789294817334</v>
      </c>
    </row>
    <row r="1006" spans="52:56" x14ac:dyDescent="0.25">
      <c r="AZ1006" s="17">
        <v>1003</v>
      </c>
      <c r="BA1006" s="17">
        <v>3.9711021621398723E-2</v>
      </c>
      <c r="BB1006" s="17">
        <v>0</v>
      </c>
      <c r="BC1006" s="17">
        <v>92</v>
      </c>
      <c r="BD1006" s="17">
        <v>80.103653355989806</v>
      </c>
    </row>
    <row r="1007" spans="52:56" x14ac:dyDescent="0.25">
      <c r="AZ1007" s="17">
        <v>1004</v>
      </c>
      <c r="BA1007" s="17">
        <v>3.9711021621398723E-2</v>
      </c>
      <c r="BB1007" s="17">
        <v>0</v>
      </c>
      <c r="BC1007" s="17">
        <v>92</v>
      </c>
      <c r="BD1007" s="17">
        <v>80.183517417162278</v>
      </c>
    </row>
    <row r="1008" spans="52:56" x14ac:dyDescent="0.25">
      <c r="AZ1008" s="17">
        <v>1005</v>
      </c>
      <c r="BA1008" s="17">
        <v>3.9711021621398723E-2</v>
      </c>
      <c r="BB1008" s="17">
        <v>0</v>
      </c>
      <c r="BC1008" s="17">
        <v>92</v>
      </c>
      <c r="BD1008" s="17">
        <v>80.26338147833475</v>
      </c>
    </row>
    <row r="1009" spans="52:56" x14ac:dyDescent="0.25">
      <c r="AZ1009" s="17">
        <v>1006</v>
      </c>
      <c r="BA1009" s="17">
        <v>3.8842792115147254E-2</v>
      </c>
      <c r="BB1009" s="17">
        <v>0</v>
      </c>
      <c r="BC1009" s="17">
        <v>92</v>
      </c>
      <c r="BD1009" s="17">
        <v>80.343245539507222</v>
      </c>
    </row>
    <row r="1010" spans="52:56" x14ac:dyDescent="0.25">
      <c r="AZ1010" s="17">
        <v>1007</v>
      </c>
      <c r="BA1010" s="17">
        <v>3.8842792115147254E-2</v>
      </c>
      <c r="BB1010" s="17">
        <v>0</v>
      </c>
      <c r="BC1010" s="17">
        <v>92</v>
      </c>
      <c r="BD1010" s="17">
        <v>80.423109600679695</v>
      </c>
    </row>
    <row r="1011" spans="52:56" x14ac:dyDescent="0.25">
      <c r="AZ1011" s="17">
        <v>1008</v>
      </c>
      <c r="BA1011" s="17">
        <v>3.8842792115147254E-2</v>
      </c>
      <c r="BB1011" s="17">
        <v>0</v>
      </c>
      <c r="BC1011" s="17">
        <v>92</v>
      </c>
      <c r="BD1011" s="17">
        <v>80.502973661852167</v>
      </c>
    </row>
    <row r="1012" spans="52:56" x14ac:dyDescent="0.25">
      <c r="AZ1012" s="17">
        <v>1009</v>
      </c>
      <c r="BA1012" s="17">
        <v>3.8842792115147254E-2</v>
      </c>
      <c r="BB1012" s="17">
        <v>0</v>
      </c>
      <c r="BC1012" s="17">
        <v>92</v>
      </c>
      <c r="BD1012" s="17">
        <v>80.582837723024639</v>
      </c>
    </row>
    <row r="1013" spans="52:56" x14ac:dyDescent="0.25">
      <c r="AZ1013" s="17">
        <v>1010</v>
      </c>
      <c r="BA1013" s="17">
        <v>3.8842792115147254E-2</v>
      </c>
      <c r="BB1013" s="17">
        <v>0</v>
      </c>
      <c r="BC1013" s="17">
        <v>92</v>
      </c>
      <c r="BD1013" s="17">
        <v>80.662701784197111</v>
      </c>
    </row>
    <row r="1014" spans="52:56" x14ac:dyDescent="0.25">
      <c r="AZ1014" s="17">
        <v>1011</v>
      </c>
      <c r="BA1014" s="17">
        <v>3.8842792115147254E-2</v>
      </c>
      <c r="BB1014" s="17">
        <v>0</v>
      </c>
      <c r="BC1014" s="17">
        <v>92</v>
      </c>
      <c r="BD1014" s="17">
        <v>80.742565845369583</v>
      </c>
    </row>
    <row r="1015" spans="52:56" x14ac:dyDescent="0.25">
      <c r="AZ1015" s="17">
        <v>1012</v>
      </c>
      <c r="BA1015" s="17">
        <v>3.8842792115147254E-2</v>
      </c>
      <c r="BB1015" s="17">
        <v>0</v>
      </c>
      <c r="BC1015" s="17">
        <v>92</v>
      </c>
      <c r="BD1015" s="17">
        <v>80.822429906542055</v>
      </c>
    </row>
    <row r="1016" spans="52:56" x14ac:dyDescent="0.25">
      <c r="AZ1016" s="17">
        <v>1013</v>
      </c>
      <c r="BA1016" s="17">
        <v>3.8842792115147254E-2</v>
      </c>
      <c r="BB1016" s="17">
        <v>0</v>
      </c>
      <c r="BC1016" s="17">
        <v>92</v>
      </c>
      <c r="BD1016" s="17">
        <v>80.902293967714527</v>
      </c>
    </row>
    <row r="1017" spans="52:56" x14ac:dyDescent="0.25">
      <c r="AZ1017" s="17">
        <v>1014</v>
      </c>
      <c r="BA1017" s="17">
        <v>3.8842792115147254E-2</v>
      </c>
      <c r="BB1017" s="17">
        <v>0</v>
      </c>
      <c r="BC1017" s="17">
        <v>92</v>
      </c>
      <c r="BD1017" s="17">
        <v>80.982158028887</v>
      </c>
    </row>
    <row r="1018" spans="52:56" x14ac:dyDescent="0.25">
      <c r="AZ1018" s="17">
        <v>1015</v>
      </c>
      <c r="BA1018" s="17">
        <v>3.8842792115147254E-2</v>
      </c>
      <c r="BB1018" s="17">
        <v>0</v>
      </c>
      <c r="BC1018" s="17">
        <v>92</v>
      </c>
      <c r="BD1018" s="17">
        <v>81.062022090059472</v>
      </c>
    </row>
    <row r="1019" spans="52:56" x14ac:dyDescent="0.25">
      <c r="AZ1019" s="17">
        <v>1016</v>
      </c>
      <c r="BA1019" s="17">
        <v>3.8842792115147254E-2</v>
      </c>
      <c r="BB1019" s="17">
        <v>0</v>
      </c>
      <c r="BC1019" s="17">
        <v>92</v>
      </c>
      <c r="BD1019" s="17">
        <v>81.141886151231944</v>
      </c>
    </row>
    <row r="1020" spans="52:56" x14ac:dyDescent="0.25">
      <c r="AZ1020" s="17">
        <v>1017</v>
      </c>
      <c r="BA1020" s="17">
        <v>3.8842792115147254E-2</v>
      </c>
      <c r="BB1020" s="17">
        <v>0</v>
      </c>
      <c r="BC1020" s="17">
        <v>92</v>
      </c>
      <c r="BD1020" s="17">
        <v>81.221750212404416</v>
      </c>
    </row>
    <row r="1021" spans="52:56" x14ac:dyDescent="0.25">
      <c r="AZ1021" s="17">
        <v>1018</v>
      </c>
      <c r="BA1021" s="17">
        <v>3.8842792115147254E-2</v>
      </c>
      <c r="BB1021" s="17">
        <v>0</v>
      </c>
      <c r="BC1021" s="17">
        <v>92</v>
      </c>
      <c r="BD1021" s="17">
        <v>81.301614273576888</v>
      </c>
    </row>
    <row r="1022" spans="52:56" x14ac:dyDescent="0.25">
      <c r="AZ1022" s="17">
        <v>1019</v>
      </c>
      <c r="BA1022" s="17">
        <v>3.8842792115147254E-2</v>
      </c>
      <c r="BB1022" s="17">
        <v>0</v>
      </c>
      <c r="BC1022" s="17">
        <v>92</v>
      </c>
      <c r="BD1022" s="17">
        <v>81.38147833474936</v>
      </c>
    </row>
    <row r="1023" spans="52:56" x14ac:dyDescent="0.25">
      <c r="AZ1023" s="17">
        <v>1020</v>
      </c>
      <c r="BA1023" s="17">
        <v>3.8842792115147254E-2</v>
      </c>
      <c r="BB1023" s="17">
        <v>0</v>
      </c>
      <c r="BC1023" s="17">
        <v>92</v>
      </c>
      <c r="BD1023" s="17">
        <v>81.461342395921832</v>
      </c>
    </row>
    <row r="1024" spans="52:56" x14ac:dyDescent="0.25">
      <c r="AZ1024" s="17">
        <v>1021</v>
      </c>
      <c r="BA1024" s="17">
        <v>3.8842792115147254E-2</v>
      </c>
      <c r="BB1024" s="17">
        <v>0</v>
      </c>
      <c r="BC1024" s="17">
        <v>92</v>
      </c>
      <c r="BD1024" s="17">
        <v>81.541206457094304</v>
      </c>
    </row>
    <row r="1025" spans="52:56" x14ac:dyDescent="0.25">
      <c r="AZ1025" s="17">
        <v>1022</v>
      </c>
      <c r="BA1025" s="17">
        <v>3.8842792115147254E-2</v>
      </c>
      <c r="BB1025" s="17">
        <v>0</v>
      </c>
      <c r="BC1025" s="17">
        <v>92</v>
      </c>
      <c r="BD1025" s="17">
        <v>81.621070518266777</v>
      </c>
    </row>
    <row r="1026" spans="52:56" x14ac:dyDescent="0.25">
      <c r="AZ1026" s="17">
        <v>1023</v>
      </c>
      <c r="BA1026" s="17">
        <v>3.8842792115147254E-2</v>
      </c>
      <c r="BB1026" s="17">
        <v>0</v>
      </c>
      <c r="BC1026" s="17">
        <v>92</v>
      </c>
      <c r="BD1026" s="17">
        <v>81.700934579439249</v>
      </c>
    </row>
    <row r="1027" spans="52:56" x14ac:dyDescent="0.25">
      <c r="AZ1027" s="17">
        <v>1024</v>
      </c>
      <c r="BA1027" s="17">
        <v>3.8842792115147254E-2</v>
      </c>
      <c r="BB1027" s="17">
        <v>0</v>
      </c>
      <c r="BC1027" s="17">
        <v>92</v>
      </c>
      <c r="BD1027" s="17">
        <v>81.780798640611721</v>
      </c>
    </row>
    <row r="1028" spans="52:56" x14ac:dyDescent="0.25">
      <c r="AZ1028" s="17">
        <v>1025</v>
      </c>
      <c r="BA1028" s="17">
        <v>3.8842792115147254E-2</v>
      </c>
      <c r="BB1028" s="17">
        <v>0</v>
      </c>
      <c r="BC1028" s="17">
        <v>92</v>
      </c>
      <c r="BD1028" s="17">
        <v>81.860662701784193</v>
      </c>
    </row>
    <row r="1029" spans="52:56" x14ac:dyDescent="0.25">
      <c r="AZ1029" s="17">
        <v>1026</v>
      </c>
      <c r="BA1029" s="17">
        <v>3.8842792115147254E-2</v>
      </c>
      <c r="BB1029" s="17">
        <v>0</v>
      </c>
      <c r="BC1029" s="17">
        <v>92</v>
      </c>
      <c r="BD1029" s="17">
        <v>81.940526762956665</v>
      </c>
    </row>
    <row r="1030" spans="52:56" x14ac:dyDescent="0.25">
      <c r="AZ1030" s="17">
        <v>1027</v>
      </c>
      <c r="BA1030" s="17">
        <v>3.8842792115147254E-2</v>
      </c>
      <c r="BB1030" s="17">
        <v>0</v>
      </c>
      <c r="BC1030" s="17">
        <v>92</v>
      </c>
      <c r="BD1030" s="17">
        <v>82.020390824129137</v>
      </c>
    </row>
    <row r="1031" spans="52:56" x14ac:dyDescent="0.25">
      <c r="AZ1031" s="17">
        <v>1028</v>
      </c>
      <c r="BA1031" s="17">
        <v>3.8842792115147254E-2</v>
      </c>
      <c r="BB1031" s="17">
        <v>0</v>
      </c>
      <c r="BC1031" s="17">
        <v>92</v>
      </c>
      <c r="BD1031" s="17">
        <v>82.100254885301609</v>
      </c>
    </row>
    <row r="1032" spans="52:56" x14ac:dyDescent="0.25">
      <c r="AZ1032" s="17">
        <v>1029</v>
      </c>
      <c r="BA1032" s="17">
        <v>3.8842792115147254E-2</v>
      </c>
      <c r="BB1032" s="17">
        <v>0</v>
      </c>
      <c r="BC1032" s="17">
        <v>92</v>
      </c>
      <c r="BD1032" s="17">
        <v>82.180118946474082</v>
      </c>
    </row>
    <row r="1033" spans="52:56" x14ac:dyDescent="0.25">
      <c r="AZ1033" s="17">
        <v>1030</v>
      </c>
      <c r="BA1033" s="17">
        <v>3.7992794280493444E-2</v>
      </c>
      <c r="BB1033" s="17">
        <v>0</v>
      </c>
      <c r="BC1033" s="17">
        <v>92</v>
      </c>
      <c r="BD1033" s="17">
        <v>82.259983007646554</v>
      </c>
    </row>
    <row r="1034" spans="52:56" x14ac:dyDescent="0.25">
      <c r="AZ1034" s="17">
        <v>1031</v>
      </c>
      <c r="BA1034" s="17">
        <v>3.7992794280493444E-2</v>
      </c>
      <c r="BB1034" s="17">
        <v>0</v>
      </c>
      <c r="BC1034" s="17">
        <v>92</v>
      </c>
      <c r="BD1034" s="17">
        <v>82.339847068819026</v>
      </c>
    </row>
    <row r="1035" spans="52:56" x14ac:dyDescent="0.25">
      <c r="AZ1035" s="17">
        <v>1032</v>
      </c>
      <c r="BA1035" s="17">
        <v>3.7992794280493444E-2</v>
      </c>
      <c r="BB1035" s="17">
        <v>0</v>
      </c>
      <c r="BC1035" s="17">
        <v>92</v>
      </c>
      <c r="BD1035" s="17">
        <v>82.419711129991498</v>
      </c>
    </row>
    <row r="1036" spans="52:56" x14ac:dyDescent="0.25">
      <c r="AZ1036" s="17">
        <v>1033</v>
      </c>
      <c r="BA1036" s="17">
        <v>3.7992794280493444E-2</v>
      </c>
      <c r="BB1036" s="17">
        <v>0</v>
      </c>
      <c r="BC1036" s="17">
        <v>92</v>
      </c>
      <c r="BD1036" s="17">
        <v>82.49957519116397</v>
      </c>
    </row>
    <row r="1037" spans="52:56" x14ac:dyDescent="0.25">
      <c r="AZ1037" s="17">
        <v>1034</v>
      </c>
      <c r="BA1037" s="17">
        <v>3.7992794280493444E-2</v>
      </c>
      <c r="BB1037" s="17">
        <v>0</v>
      </c>
      <c r="BC1037" s="17">
        <v>92</v>
      </c>
      <c r="BD1037" s="17">
        <v>82.579439252336442</v>
      </c>
    </row>
    <row r="1038" spans="52:56" x14ac:dyDescent="0.25">
      <c r="AZ1038" s="17">
        <v>1035</v>
      </c>
      <c r="BA1038" s="17">
        <v>3.7992794280493444E-2</v>
      </c>
      <c r="BB1038" s="17">
        <v>0</v>
      </c>
      <c r="BC1038" s="17">
        <v>92</v>
      </c>
      <c r="BD1038" s="17">
        <v>82.659303313508914</v>
      </c>
    </row>
    <row r="1039" spans="52:56" x14ac:dyDescent="0.25">
      <c r="AZ1039" s="17">
        <v>1036</v>
      </c>
      <c r="BA1039" s="17">
        <v>3.7992794280493444E-2</v>
      </c>
      <c r="BB1039" s="17">
        <v>0</v>
      </c>
      <c r="BC1039" s="17">
        <v>92</v>
      </c>
      <c r="BD1039" s="17">
        <v>82.739167374681386</v>
      </c>
    </row>
    <row r="1040" spans="52:56" x14ac:dyDescent="0.25">
      <c r="AZ1040" s="17">
        <v>1037</v>
      </c>
      <c r="BA1040" s="17">
        <v>3.7992794280493444E-2</v>
      </c>
      <c r="BB1040" s="17">
        <v>0</v>
      </c>
      <c r="BC1040" s="17">
        <v>92</v>
      </c>
      <c r="BD1040" s="17">
        <v>82.819031435853859</v>
      </c>
    </row>
    <row r="1041" spans="52:56" x14ac:dyDescent="0.25">
      <c r="AZ1041" s="17">
        <v>1038</v>
      </c>
      <c r="BA1041" s="17">
        <v>3.7992794280493444E-2</v>
      </c>
      <c r="BB1041" s="17">
        <v>0</v>
      </c>
      <c r="BC1041" s="17">
        <v>92</v>
      </c>
      <c r="BD1041" s="17">
        <v>82.898895497026331</v>
      </c>
    </row>
    <row r="1042" spans="52:56" x14ac:dyDescent="0.25">
      <c r="AZ1042" s="17">
        <v>1039</v>
      </c>
      <c r="BA1042" s="17">
        <v>3.7992794280493444E-2</v>
      </c>
      <c r="BB1042" s="17">
        <v>0</v>
      </c>
      <c r="BC1042" s="17">
        <v>92</v>
      </c>
      <c r="BD1042" s="17">
        <v>82.978759558198803</v>
      </c>
    </row>
    <row r="1043" spans="52:56" x14ac:dyDescent="0.25">
      <c r="AZ1043" s="17">
        <v>1040</v>
      </c>
      <c r="BA1043" s="17">
        <v>3.7992794280493444E-2</v>
      </c>
      <c r="BB1043" s="17">
        <v>0</v>
      </c>
      <c r="BC1043" s="17">
        <v>92</v>
      </c>
      <c r="BD1043" s="17">
        <v>83.058623619371275</v>
      </c>
    </row>
    <row r="1044" spans="52:56" x14ac:dyDescent="0.25">
      <c r="AZ1044" s="17">
        <v>1041</v>
      </c>
      <c r="BA1044" s="17">
        <v>3.7992794280493444E-2</v>
      </c>
      <c r="BB1044" s="17">
        <v>0</v>
      </c>
      <c r="BC1044" s="17">
        <v>92</v>
      </c>
      <c r="BD1044" s="17">
        <v>83.138487680543747</v>
      </c>
    </row>
    <row r="1045" spans="52:56" x14ac:dyDescent="0.25">
      <c r="AZ1045" s="17">
        <v>1042</v>
      </c>
      <c r="BA1045" s="17">
        <v>3.7992794280493444E-2</v>
      </c>
      <c r="BB1045" s="17">
        <v>0</v>
      </c>
      <c r="BC1045" s="17">
        <v>92</v>
      </c>
      <c r="BD1045" s="17">
        <v>83.218351741716219</v>
      </c>
    </row>
    <row r="1046" spans="52:56" x14ac:dyDescent="0.25">
      <c r="AZ1046" s="17">
        <v>1043</v>
      </c>
      <c r="BA1046" s="17">
        <v>3.7992794280493444E-2</v>
      </c>
      <c r="BB1046" s="17">
        <v>0</v>
      </c>
      <c r="BC1046" s="17">
        <v>92</v>
      </c>
      <c r="BD1046" s="17">
        <v>83.298215802888691</v>
      </c>
    </row>
    <row r="1047" spans="52:56" x14ac:dyDescent="0.25">
      <c r="AZ1047" s="17">
        <v>1044</v>
      </c>
      <c r="BA1047" s="17">
        <v>3.7992794280493444E-2</v>
      </c>
      <c r="BB1047" s="17">
        <v>0</v>
      </c>
      <c r="BC1047" s="17">
        <v>92</v>
      </c>
      <c r="BD1047" s="17">
        <v>83.378079864061164</v>
      </c>
    </row>
    <row r="1048" spans="52:56" x14ac:dyDescent="0.25">
      <c r="AZ1048" s="17">
        <v>1045</v>
      </c>
      <c r="BA1048" s="17">
        <v>3.7992794280493444E-2</v>
      </c>
      <c r="BB1048" s="17">
        <v>0</v>
      </c>
      <c r="BC1048" s="17">
        <v>92</v>
      </c>
      <c r="BD1048" s="17">
        <v>83.457943925233636</v>
      </c>
    </row>
    <row r="1049" spans="52:56" x14ac:dyDescent="0.25">
      <c r="AZ1049" s="17">
        <v>1046</v>
      </c>
      <c r="BA1049" s="17">
        <v>3.7992794280493444E-2</v>
      </c>
      <c r="BB1049" s="17">
        <v>0</v>
      </c>
      <c r="BC1049" s="17">
        <v>92</v>
      </c>
      <c r="BD1049" s="17">
        <v>83.537807986406108</v>
      </c>
    </row>
    <row r="1050" spans="52:56" x14ac:dyDescent="0.25">
      <c r="AZ1050" s="17">
        <v>1047</v>
      </c>
      <c r="BA1050" s="17">
        <v>3.7992794280493444E-2</v>
      </c>
      <c r="BB1050" s="17">
        <v>0</v>
      </c>
      <c r="BC1050" s="17">
        <v>92</v>
      </c>
      <c r="BD1050" s="17">
        <v>83.61767204757858</v>
      </c>
    </row>
    <row r="1051" spans="52:56" x14ac:dyDescent="0.25">
      <c r="AZ1051" s="17">
        <v>1048</v>
      </c>
      <c r="BA1051" s="17">
        <v>3.7992794280493444E-2</v>
      </c>
      <c r="BB1051" s="17">
        <v>0</v>
      </c>
      <c r="BC1051" s="17">
        <v>92</v>
      </c>
      <c r="BD1051" s="17">
        <v>83.697536108751052</v>
      </c>
    </row>
    <row r="1052" spans="52:56" x14ac:dyDescent="0.25">
      <c r="AZ1052" s="17">
        <v>1049</v>
      </c>
      <c r="BA1052" s="17">
        <v>3.7992794280493444E-2</v>
      </c>
      <c r="BB1052" s="17">
        <v>0</v>
      </c>
      <c r="BC1052" s="17">
        <v>92</v>
      </c>
      <c r="BD1052" s="17">
        <v>83.777400169923524</v>
      </c>
    </row>
    <row r="1053" spans="52:56" x14ac:dyDescent="0.25">
      <c r="AZ1053" s="17">
        <v>1050</v>
      </c>
      <c r="BA1053" s="17">
        <v>3.7992794280493444E-2</v>
      </c>
      <c r="BB1053" s="17">
        <v>0</v>
      </c>
      <c r="BC1053" s="17">
        <v>92</v>
      </c>
      <c r="BD1053" s="17">
        <v>83.857264231095996</v>
      </c>
    </row>
    <row r="1054" spans="52:56" x14ac:dyDescent="0.25">
      <c r="AZ1054" s="17">
        <v>1051</v>
      </c>
      <c r="BA1054" s="17">
        <v>3.7992794280493444E-2</v>
      </c>
      <c r="BB1054" s="17">
        <v>0</v>
      </c>
      <c r="BC1054" s="17">
        <v>92</v>
      </c>
      <c r="BD1054" s="17">
        <v>83.937128292268468</v>
      </c>
    </row>
    <row r="1055" spans="52:56" x14ac:dyDescent="0.25">
      <c r="AZ1055" s="17">
        <v>1052</v>
      </c>
      <c r="BA1055" s="17">
        <v>3.7992794280493444E-2</v>
      </c>
      <c r="BB1055" s="17">
        <v>0</v>
      </c>
      <c r="BC1055" s="17">
        <v>92</v>
      </c>
      <c r="BD1055" s="17">
        <v>84.016992353440941</v>
      </c>
    </row>
    <row r="1056" spans="52:56" x14ac:dyDescent="0.25">
      <c r="AZ1056" s="17">
        <v>1053</v>
      </c>
      <c r="BA1056" s="17">
        <v>3.7992794280493444E-2</v>
      </c>
      <c r="BB1056" s="17">
        <v>0</v>
      </c>
      <c r="BC1056" s="17">
        <v>92</v>
      </c>
      <c r="BD1056" s="17">
        <v>84.096856414613427</v>
      </c>
    </row>
    <row r="1057" spans="52:56" x14ac:dyDescent="0.25">
      <c r="AZ1057" s="18">
        <v>1054</v>
      </c>
      <c r="BA1057" s="18">
        <v>3.7992794280493444E-2</v>
      </c>
      <c r="BB1057" s="18">
        <v>0</v>
      </c>
      <c r="BC1057" s="18">
        <v>92</v>
      </c>
      <c r="BD1057" s="18">
        <v>84.176720475785899</v>
      </c>
    </row>
    <row r="1058" spans="52:56" x14ac:dyDescent="0.25">
      <c r="AZ1058" s="18">
        <v>1055</v>
      </c>
      <c r="BA1058" s="18">
        <v>3.7992794280493444E-2</v>
      </c>
      <c r="BB1058" s="18">
        <v>0</v>
      </c>
      <c r="BC1058" s="18">
        <v>92</v>
      </c>
      <c r="BD1058" s="18">
        <v>84.256584536958371</v>
      </c>
    </row>
    <row r="1059" spans="52:56" x14ac:dyDescent="0.25">
      <c r="AZ1059" s="18">
        <v>1056</v>
      </c>
      <c r="BA1059" s="18">
        <v>3.7992794280493444E-2</v>
      </c>
      <c r="BB1059" s="18">
        <v>0</v>
      </c>
      <c r="BC1059" s="18">
        <v>92</v>
      </c>
      <c r="BD1059" s="18">
        <v>84.336448598130843</v>
      </c>
    </row>
    <row r="1060" spans="52:56" x14ac:dyDescent="0.25">
      <c r="AZ1060" s="18">
        <v>1057</v>
      </c>
      <c r="BA1060" s="18">
        <v>3.7992794280493444E-2</v>
      </c>
      <c r="BB1060" s="18">
        <v>0</v>
      </c>
      <c r="BC1060" s="18">
        <v>92</v>
      </c>
      <c r="BD1060" s="18">
        <v>84.416312659303316</v>
      </c>
    </row>
    <row r="1061" spans="52:56" x14ac:dyDescent="0.25">
      <c r="AZ1061" s="18">
        <v>1058</v>
      </c>
      <c r="BA1061" s="18">
        <v>3.7992794280493444E-2</v>
      </c>
      <c r="BB1061" s="18">
        <v>0</v>
      </c>
      <c r="BC1061" s="18">
        <v>92</v>
      </c>
      <c r="BD1061" s="18">
        <v>84.496176720475788</v>
      </c>
    </row>
    <row r="1062" spans="52:56" x14ac:dyDescent="0.25">
      <c r="AZ1062" s="18">
        <v>1059</v>
      </c>
      <c r="BA1062" s="18">
        <v>3.7992794280493444E-2</v>
      </c>
      <c r="BB1062" s="18">
        <v>0</v>
      </c>
      <c r="BC1062" s="18">
        <v>92</v>
      </c>
      <c r="BD1062" s="18">
        <v>84.57604078164826</v>
      </c>
    </row>
    <row r="1063" spans="52:56" x14ac:dyDescent="0.25">
      <c r="AZ1063" s="18">
        <v>1060</v>
      </c>
      <c r="BA1063" s="18">
        <v>3.7992794280493444E-2</v>
      </c>
      <c r="BB1063" s="18">
        <v>0</v>
      </c>
      <c r="BC1063" s="18">
        <v>92</v>
      </c>
      <c r="BD1063" s="18">
        <v>84.655904842820732</v>
      </c>
    </row>
    <row r="1064" spans="52:56" x14ac:dyDescent="0.25">
      <c r="AZ1064" s="18">
        <v>1061</v>
      </c>
      <c r="BA1064" s="18">
        <v>3.7992794280493444E-2</v>
      </c>
      <c r="BB1064" s="18">
        <v>0</v>
      </c>
      <c r="BC1064" s="18">
        <v>92</v>
      </c>
      <c r="BD1064" s="18">
        <v>84.735768903993204</v>
      </c>
    </row>
    <row r="1065" spans="52:56" x14ac:dyDescent="0.25">
      <c r="AZ1065" s="18">
        <v>1062</v>
      </c>
      <c r="BA1065" s="18">
        <v>3.7992794280493444E-2</v>
      </c>
      <c r="BB1065" s="18">
        <v>0</v>
      </c>
      <c r="BC1065" s="18">
        <v>92</v>
      </c>
      <c r="BD1065" s="18">
        <v>84.815632965165676</v>
      </c>
    </row>
    <row r="1066" spans="52:56" x14ac:dyDescent="0.25">
      <c r="AZ1066" s="18">
        <v>1063</v>
      </c>
      <c r="BA1066" s="18">
        <v>3.7992794280493444E-2</v>
      </c>
      <c r="BB1066" s="18">
        <v>0</v>
      </c>
      <c r="BC1066" s="18">
        <v>92</v>
      </c>
      <c r="BD1066" s="18">
        <v>84.895497026338148</v>
      </c>
    </row>
    <row r="1067" spans="52:56" x14ac:dyDescent="0.25">
      <c r="AZ1067" s="18">
        <v>1064</v>
      </c>
      <c r="BA1067" s="18">
        <v>3.7992794280493444E-2</v>
      </c>
      <c r="BB1067" s="18">
        <v>0</v>
      </c>
      <c r="BC1067" s="18">
        <v>92</v>
      </c>
      <c r="BD1067" s="18">
        <v>84.97536108751062</v>
      </c>
    </row>
    <row r="1068" spans="52:56" x14ac:dyDescent="0.25">
      <c r="AZ1068" s="18">
        <v>1065</v>
      </c>
      <c r="BA1068" s="18">
        <v>3.7992794280493444E-2</v>
      </c>
      <c r="BB1068" s="18">
        <v>0</v>
      </c>
      <c r="BC1068" s="18">
        <v>92</v>
      </c>
      <c r="BD1068" s="18">
        <v>85.055225148683093</v>
      </c>
    </row>
    <row r="1069" spans="52:56" x14ac:dyDescent="0.25">
      <c r="AZ1069" s="18">
        <v>1066</v>
      </c>
      <c r="BA1069" s="18">
        <v>3.7160677829085047E-2</v>
      </c>
      <c r="BB1069" s="18">
        <v>1</v>
      </c>
      <c r="BC1069" s="18">
        <v>93</v>
      </c>
      <c r="BD1069" s="18">
        <v>85.135089209855565</v>
      </c>
    </row>
    <row r="1070" spans="52:56" x14ac:dyDescent="0.25">
      <c r="AZ1070" s="18">
        <v>1067</v>
      </c>
      <c r="BA1070" s="18">
        <v>3.7160677829085047E-2</v>
      </c>
      <c r="BB1070" s="18">
        <v>1</v>
      </c>
      <c r="BC1070" s="18">
        <v>94</v>
      </c>
      <c r="BD1070" s="18">
        <v>85.214953271028037</v>
      </c>
    </row>
    <row r="1071" spans="52:56" x14ac:dyDescent="0.25">
      <c r="AZ1071" s="18">
        <v>1068</v>
      </c>
      <c r="BA1071" s="18">
        <v>3.7160677829085047E-2</v>
      </c>
      <c r="BB1071" s="18">
        <v>0</v>
      </c>
      <c r="BC1071" s="18">
        <v>94</v>
      </c>
      <c r="BD1071" s="18">
        <v>85.294817332200509</v>
      </c>
    </row>
    <row r="1072" spans="52:56" x14ac:dyDescent="0.25">
      <c r="AZ1072" s="18">
        <v>1069</v>
      </c>
      <c r="BA1072" s="18">
        <v>3.7160677829085047E-2</v>
      </c>
      <c r="BB1072" s="18">
        <v>0</v>
      </c>
      <c r="BC1072" s="18">
        <v>94</v>
      </c>
      <c r="BD1072" s="18">
        <v>85.374681393372981</v>
      </c>
    </row>
    <row r="1073" spans="52:56" x14ac:dyDescent="0.25">
      <c r="AZ1073" s="18">
        <v>1070</v>
      </c>
      <c r="BA1073" s="18">
        <v>3.7160677829085047E-2</v>
      </c>
      <c r="BB1073" s="18">
        <v>0</v>
      </c>
      <c r="BC1073" s="18">
        <v>94</v>
      </c>
      <c r="BD1073" s="18">
        <v>85.454545454545453</v>
      </c>
    </row>
    <row r="1074" spans="52:56" x14ac:dyDescent="0.25">
      <c r="AZ1074" s="18">
        <v>1071</v>
      </c>
      <c r="BA1074" s="18">
        <v>3.7160677829085047E-2</v>
      </c>
      <c r="BB1074" s="18">
        <v>0</v>
      </c>
      <c r="BC1074" s="18">
        <v>94</v>
      </c>
      <c r="BD1074" s="18">
        <v>85.534409515717925</v>
      </c>
    </row>
    <row r="1075" spans="52:56" x14ac:dyDescent="0.25">
      <c r="AZ1075" s="18">
        <v>1072</v>
      </c>
      <c r="BA1075" s="18">
        <v>3.7160677829085047E-2</v>
      </c>
      <c r="BB1075" s="18">
        <v>0</v>
      </c>
      <c r="BC1075" s="18">
        <v>94</v>
      </c>
      <c r="BD1075" s="18">
        <v>85.614273576890398</v>
      </c>
    </row>
    <row r="1076" spans="52:56" x14ac:dyDescent="0.25">
      <c r="AZ1076" s="18">
        <v>1073</v>
      </c>
      <c r="BA1076" s="18">
        <v>3.7160677829085047E-2</v>
      </c>
      <c r="BB1076" s="18">
        <v>0</v>
      </c>
      <c r="BC1076" s="18">
        <v>94</v>
      </c>
      <c r="BD1076" s="18">
        <v>85.69413763806287</v>
      </c>
    </row>
    <row r="1077" spans="52:56" x14ac:dyDescent="0.25">
      <c r="AZ1077" s="18">
        <v>1074</v>
      </c>
      <c r="BA1077" s="18">
        <v>3.7160677829085047E-2</v>
      </c>
      <c r="BB1077" s="18">
        <v>0</v>
      </c>
      <c r="BC1077" s="18">
        <v>94</v>
      </c>
      <c r="BD1077" s="18">
        <v>85.774001699235342</v>
      </c>
    </row>
    <row r="1078" spans="52:56" x14ac:dyDescent="0.25">
      <c r="AZ1078" s="18">
        <v>1075</v>
      </c>
      <c r="BA1078" s="18">
        <v>3.7160677829085047E-2</v>
      </c>
      <c r="BB1078" s="18">
        <v>0</v>
      </c>
      <c r="BC1078" s="18">
        <v>94</v>
      </c>
      <c r="BD1078" s="18">
        <v>85.853865760407814</v>
      </c>
    </row>
    <row r="1079" spans="52:56" x14ac:dyDescent="0.25">
      <c r="AZ1079" s="18">
        <v>1076</v>
      </c>
      <c r="BA1079" s="18">
        <v>3.7160677829085047E-2</v>
      </c>
      <c r="BB1079" s="18">
        <v>0</v>
      </c>
      <c r="BC1079" s="18">
        <v>94</v>
      </c>
      <c r="BD1079" s="18">
        <v>85.933729821580286</v>
      </c>
    </row>
    <row r="1080" spans="52:56" x14ac:dyDescent="0.25">
      <c r="AZ1080" s="18">
        <v>1077</v>
      </c>
      <c r="BA1080" s="18">
        <v>3.7160677829085047E-2</v>
      </c>
      <c r="BB1080" s="18">
        <v>0</v>
      </c>
      <c r="BC1080" s="18">
        <v>94</v>
      </c>
      <c r="BD1080" s="18">
        <v>86.013593882752758</v>
      </c>
    </row>
    <row r="1081" spans="52:56" x14ac:dyDescent="0.25">
      <c r="AZ1081" s="18">
        <v>1078</v>
      </c>
      <c r="BA1081" s="18">
        <v>3.7160677829085047E-2</v>
      </c>
      <c r="BB1081" s="18">
        <v>0</v>
      </c>
      <c r="BC1081" s="18">
        <v>94</v>
      </c>
      <c r="BD1081" s="18">
        <v>86.09345794392523</v>
      </c>
    </row>
    <row r="1082" spans="52:56" x14ac:dyDescent="0.25">
      <c r="AZ1082" s="18">
        <v>1079</v>
      </c>
      <c r="BA1082" s="18">
        <v>3.7160677829085047E-2</v>
      </c>
      <c r="BB1082" s="18">
        <v>0</v>
      </c>
      <c r="BC1082" s="18">
        <v>94</v>
      </c>
      <c r="BD1082" s="18">
        <v>86.173322005097702</v>
      </c>
    </row>
    <row r="1083" spans="52:56" x14ac:dyDescent="0.25">
      <c r="AZ1083" s="18">
        <v>1080</v>
      </c>
      <c r="BA1083" s="18">
        <v>3.7160677829085047E-2</v>
      </c>
      <c r="BB1083" s="18">
        <v>0</v>
      </c>
      <c r="BC1083" s="18">
        <v>94</v>
      </c>
      <c r="BD1083" s="18">
        <v>86.253186066270175</v>
      </c>
    </row>
    <row r="1084" spans="52:56" x14ac:dyDescent="0.25">
      <c r="AZ1084" s="18">
        <v>1081</v>
      </c>
      <c r="BA1084" s="18">
        <v>3.7160677829085047E-2</v>
      </c>
      <c r="BB1084" s="18">
        <v>0</v>
      </c>
      <c r="BC1084" s="18">
        <v>94</v>
      </c>
      <c r="BD1084" s="18">
        <v>86.333050127442647</v>
      </c>
    </row>
    <row r="1085" spans="52:56" x14ac:dyDescent="0.25">
      <c r="AZ1085" s="18">
        <v>1082</v>
      </c>
      <c r="BA1085" s="18">
        <v>3.7160677829085047E-2</v>
      </c>
      <c r="BB1085" s="18">
        <v>0</v>
      </c>
      <c r="BC1085" s="18">
        <v>94</v>
      </c>
      <c r="BD1085" s="18">
        <v>86.412914188615119</v>
      </c>
    </row>
    <row r="1086" spans="52:56" x14ac:dyDescent="0.25">
      <c r="AZ1086" s="18">
        <v>1083</v>
      </c>
      <c r="BA1086" s="18">
        <v>3.7160677829085047E-2</v>
      </c>
      <c r="BB1086" s="18">
        <v>0</v>
      </c>
      <c r="BC1086" s="18">
        <v>94</v>
      </c>
      <c r="BD1086" s="18">
        <v>86.492778249787591</v>
      </c>
    </row>
    <row r="1087" spans="52:56" x14ac:dyDescent="0.25">
      <c r="AZ1087" s="18">
        <v>1084</v>
      </c>
      <c r="BA1087" s="18">
        <v>3.7160677829085047E-2</v>
      </c>
      <c r="BB1087" s="18">
        <v>0</v>
      </c>
      <c r="BC1087" s="18">
        <v>94</v>
      </c>
      <c r="BD1087" s="18">
        <v>86.572642310960063</v>
      </c>
    </row>
    <row r="1088" spans="52:56" x14ac:dyDescent="0.25">
      <c r="AZ1088" s="18">
        <v>1085</v>
      </c>
      <c r="BA1088" s="18">
        <v>3.7160677829085047E-2</v>
      </c>
      <c r="BB1088" s="18">
        <v>0</v>
      </c>
      <c r="BC1088" s="18">
        <v>94</v>
      </c>
      <c r="BD1088" s="18">
        <v>86.652506372132535</v>
      </c>
    </row>
    <row r="1089" spans="52:56" x14ac:dyDescent="0.25">
      <c r="AZ1089" s="18">
        <v>1086</v>
      </c>
      <c r="BA1089" s="18">
        <v>3.7160677829085047E-2</v>
      </c>
      <c r="BB1089" s="18">
        <v>0</v>
      </c>
      <c r="BC1089" s="18">
        <v>94</v>
      </c>
      <c r="BD1089" s="18">
        <v>86.732370433305007</v>
      </c>
    </row>
    <row r="1090" spans="52:56" x14ac:dyDescent="0.25">
      <c r="AZ1090" s="18">
        <v>1087</v>
      </c>
      <c r="BA1090" s="18">
        <v>3.7160677829085047E-2</v>
      </c>
      <c r="BB1090" s="18">
        <v>0</v>
      </c>
      <c r="BC1090" s="18">
        <v>94</v>
      </c>
      <c r="BD1090" s="18">
        <v>86.81223449447748</v>
      </c>
    </row>
    <row r="1091" spans="52:56" x14ac:dyDescent="0.25">
      <c r="AZ1091" s="18">
        <v>1088</v>
      </c>
      <c r="BA1091" s="18">
        <v>3.7160677829085047E-2</v>
      </c>
      <c r="BB1091" s="18">
        <v>0</v>
      </c>
      <c r="BC1091" s="18">
        <v>94</v>
      </c>
      <c r="BD1091" s="18">
        <v>86.892098555649952</v>
      </c>
    </row>
    <row r="1092" spans="52:56" x14ac:dyDescent="0.25">
      <c r="AZ1092" s="18">
        <v>1089</v>
      </c>
      <c r="BA1092" s="18">
        <v>3.7160677829085047E-2</v>
      </c>
      <c r="BB1092" s="18">
        <v>0</v>
      </c>
      <c r="BC1092" s="18">
        <v>94</v>
      </c>
      <c r="BD1092" s="18">
        <v>86.971962616822424</v>
      </c>
    </row>
    <row r="1093" spans="52:56" x14ac:dyDescent="0.25">
      <c r="AZ1093" s="18">
        <v>1090</v>
      </c>
      <c r="BA1093" s="18">
        <v>3.7160677829085047E-2</v>
      </c>
      <c r="BB1093" s="18">
        <v>0</v>
      </c>
      <c r="BC1093" s="18">
        <v>94</v>
      </c>
      <c r="BD1093" s="18">
        <v>87.051826677994896</v>
      </c>
    </row>
    <row r="1094" spans="52:56" x14ac:dyDescent="0.25">
      <c r="AZ1094" s="18">
        <v>1091</v>
      </c>
      <c r="BA1094" s="18">
        <v>3.7160677829085047E-2</v>
      </c>
      <c r="BB1094" s="18">
        <v>0</v>
      </c>
      <c r="BC1094" s="18">
        <v>94</v>
      </c>
      <c r="BD1094" s="18">
        <v>87.131690739167368</v>
      </c>
    </row>
    <row r="1095" spans="52:56" x14ac:dyDescent="0.25">
      <c r="AZ1095" s="18">
        <v>1092</v>
      </c>
      <c r="BA1095" s="18">
        <v>3.7160677829085047E-2</v>
      </c>
      <c r="BB1095" s="18">
        <v>0</v>
      </c>
      <c r="BC1095" s="18">
        <v>94</v>
      </c>
      <c r="BD1095" s="18">
        <v>87.21155480033984</v>
      </c>
    </row>
    <row r="1096" spans="52:56" x14ac:dyDescent="0.25">
      <c r="AZ1096" s="18">
        <v>1093</v>
      </c>
      <c r="BA1096" s="18">
        <v>3.7160677829085047E-2</v>
      </c>
      <c r="BB1096" s="18">
        <v>0</v>
      </c>
      <c r="BC1096" s="18">
        <v>94</v>
      </c>
      <c r="BD1096" s="18">
        <v>87.291418861512312</v>
      </c>
    </row>
    <row r="1097" spans="52:56" x14ac:dyDescent="0.25">
      <c r="AZ1097" s="18">
        <v>1094</v>
      </c>
      <c r="BA1097" s="18">
        <v>3.7160677829085047E-2</v>
      </c>
      <c r="BB1097" s="18">
        <v>0</v>
      </c>
      <c r="BC1097" s="18">
        <v>94</v>
      </c>
      <c r="BD1097" s="18">
        <v>87.371282922684784</v>
      </c>
    </row>
    <row r="1098" spans="52:56" x14ac:dyDescent="0.25">
      <c r="AZ1098" s="18">
        <v>1095</v>
      </c>
      <c r="BA1098" s="18">
        <v>3.7160677829085047E-2</v>
      </c>
      <c r="BB1098" s="18">
        <v>0</v>
      </c>
      <c r="BC1098" s="18">
        <v>94</v>
      </c>
      <c r="BD1098" s="18">
        <v>87.451146983857257</v>
      </c>
    </row>
    <row r="1099" spans="52:56" x14ac:dyDescent="0.25">
      <c r="AZ1099" s="18">
        <v>1096</v>
      </c>
      <c r="BA1099" s="18">
        <v>3.7160677829085047E-2</v>
      </c>
      <c r="BB1099" s="18">
        <v>0</v>
      </c>
      <c r="BC1099" s="18">
        <v>94</v>
      </c>
      <c r="BD1099" s="18">
        <v>87.531011045029729</v>
      </c>
    </row>
    <row r="1100" spans="52:56" x14ac:dyDescent="0.25">
      <c r="AZ1100" s="18">
        <v>1097</v>
      </c>
      <c r="BA1100" s="18">
        <v>3.7160677829085047E-2</v>
      </c>
      <c r="BB1100" s="18">
        <v>0</v>
      </c>
      <c r="BC1100" s="18">
        <v>94</v>
      </c>
      <c r="BD1100" s="18">
        <v>87.610875106202201</v>
      </c>
    </row>
    <row r="1101" spans="52:56" x14ac:dyDescent="0.25">
      <c r="AZ1101" s="18">
        <v>1098</v>
      </c>
      <c r="BA1101" s="18">
        <v>3.7160677829085047E-2</v>
      </c>
      <c r="BB1101" s="18">
        <v>0</v>
      </c>
      <c r="BC1101" s="18">
        <v>94</v>
      </c>
      <c r="BD1101" s="18">
        <v>87.690739167374673</v>
      </c>
    </row>
    <row r="1102" spans="52:56" x14ac:dyDescent="0.25">
      <c r="AZ1102" s="18">
        <v>1099</v>
      </c>
      <c r="BA1102" s="18">
        <v>3.7160677829085047E-2</v>
      </c>
      <c r="BB1102" s="18">
        <v>0</v>
      </c>
      <c r="BC1102" s="18">
        <v>94</v>
      </c>
      <c r="BD1102" s="18">
        <v>87.770603228547145</v>
      </c>
    </row>
    <row r="1103" spans="52:56" x14ac:dyDescent="0.25">
      <c r="AZ1103" s="18">
        <v>1100</v>
      </c>
      <c r="BA1103" s="18">
        <v>3.7160677829085047E-2</v>
      </c>
      <c r="BB1103" s="18">
        <v>0</v>
      </c>
      <c r="BC1103" s="18">
        <v>94</v>
      </c>
      <c r="BD1103" s="18">
        <v>87.850467289719617</v>
      </c>
    </row>
    <row r="1104" spans="52:56" x14ac:dyDescent="0.25">
      <c r="AZ1104" s="18">
        <v>1101</v>
      </c>
      <c r="BA1104" s="18">
        <v>3.7160677829085047E-2</v>
      </c>
      <c r="BB1104" s="18">
        <v>0</v>
      </c>
      <c r="BC1104" s="18">
        <v>94</v>
      </c>
      <c r="BD1104" s="18">
        <v>87.930331350892089</v>
      </c>
    </row>
    <row r="1105" spans="52:56" x14ac:dyDescent="0.25">
      <c r="AZ1105" s="18">
        <v>1102</v>
      </c>
      <c r="BA1105" s="18">
        <v>3.6346097786946134E-2</v>
      </c>
      <c r="BB1105" s="18">
        <v>0</v>
      </c>
      <c r="BC1105" s="18">
        <v>94</v>
      </c>
      <c r="BD1105" s="18">
        <v>88.010195412064562</v>
      </c>
    </row>
    <row r="1106" spans="52:56" x14ac:dyDescent="0.25">
      <c r="AZ1106" s="18">
        <v>1103</v>
      </c>
      <c r="BA1106" s="18">
        <v>3.6346097786946134E-2</v>
      </c>
      <c r="BB1106" s="18">
        <v>0</v>
      </c>
      <c r="BC1106" s="18">
        <v>94</v>
      </c>
      <c r="BD1106" s="18">
        <v>88.090059473237034</v>
      </c>
    </row>
    <row r="1107" spans="52:56" x14ac:dyDescent="0.25">
      <c r="AZ1107" s="18">
        <v>1104</v>
      </c>
      <c r="BA1107" s="18">
        <v>3.6346097786946134E-2</v>
      </c>
      <c r="BB1107" s="18">
        <v>0</v>
      </c>
      <c r="BC1107" s="18">
        <v>94</v>
      </c>
      <c r="BD1107" s="18">
        <v>88.169923534409506</v>
      </c>
    </row>
    <row r="1108" spans="52:56" x14ac:dyDescent="0.25">
      <c r="AZ1108" s="18">
        <v>1105</v>
      </c>
      <c r="BA1108" s="18">
        <v>3.6346097786946134E-2</v>
      </c>
      <c r="BB1108" s="18">
        <v>0</v>
      </c>
      <c r="BC1108" s="18">
        <v>94</v>
      </c>
      <c r="BD1108" s="18">
        <v>88.249787595581978</v>
      </c>
    </row>
    <row r="1109" spans="52:56" x14ac:dyDescent="0.25">
      <c r="AZ1109" s="18">
        <v>1106</v>
      </c>
      <c r="BA1109" s="18">
        <v>3.6346097786946134E-2</v>
      </c>
      <c r="BB1109" s="18">
        <v>0</v>
      </c>
      <c r="BC1109" s="18">
        <v>94</v>
      </c>
      <c r="BD1109" s="18">
        <v>88.32965165675445</v>
      </c>
    </row>
    <row r="1110" spans="52:56" x14ac:dyDescent="0.25">
      <c r="AZ1110" s="18">
        <v>1107</v>
      </c>
      <c r="BA1110" s="18">
        <v>3.6346097786946134E-2</v>
      </c>
      <c r="BB1110" s="18">
        <v>0</v>
      </c>
      <c r="BC1110" s="18">
        <v>94</v>
      </c>
      <c r="BD1110" s="18">
        <v>88.409515717926922</v>
      </c>
    </row>
    <row r="1111" spans="52:56" x14ac:dyDescent="0.25">
      <c r="AZ1111" s="18">
        <v>1108</v>
      </c>
      <c r="BA1111" s="18">
        <v>3.6346097786946134E-2</v>
      </c>
      <c r="BB1111" s="18">
        <v>0</v>
      </c>
      <c r="BC1111" s="18">
        <v>94</v>
      </c>
      <c r="BD1111" s="18">
        <v>88.489379779099394</v>
      </c>
    </row>
    <row r="1112" spans="52:56" x14ac:dyDescent="0.25">
      <c r="AZ1112" s="18">
        <v>1109</v>
      </c>
      <c r="BA1112" s="18">
        <v>3.6346097786946134E-2</v>
      </c>
      <c r="BB1112" s="18">
        <v>0</v>
      </c>
      <c r="BC1112" s="18">
        <v>94</v>
      </c>
      <c r="BD1112" s="18">
        <v>88.569243840271866</v>
      </c>
    </row>
    <row r="1113" spans="52:56" x14ac:dyDescent="0.25">
      <c r="AZ1113" s="18">
        <v>1110</v>
      </c>
      <c r="BA1113" s="18">
        <v>3.6346097786946134E-2</v>
      </c>
      <c r="BB1113" s="18">
        <v>0</v>
      </c>
      <c r="BC1113" s="18">
        <v>94</v>
      </c>
      <c r="BD1113" s="18">
        <v>88.649107901444353</v>
      </c>
    </row>
    <row r="1114" spans="52:56" x14ac:dyDescent="0.25">
      <c r="AZ1114" s="18">
        <v>1111</v>
      </c>
      <c r="BA1114" s="18">
        <v>3.6346097786946134E-2</v>
      </c>
      <c r="BB1114" s="18">
        <v>0</v>
      </c>
      <c r="BC1114" s="18">
        <v>94</v>
      </c>
      <c r="BD1114" s="18">
        <v>88.728971962616825</v>
      </c>
    </row>
    <row r="1115" spans="52:56" x14ac:dyDescent="0.25">
      <c r="AZ1115" s="18">
        <v>1112</v>
      </c>
      <c r="BA1115" s="18">
        <v>3.6346097786946134E-2</v>
      </c>
      <c r="BB1115" s="18">
        <v>0</v>
      </c>
      <c r="BC1115" s="18">
        <v>94</v>
      </c>
      <c r="BD1115" s="18">
        <v>88.808836023789297</v>
      </c>
    </row>
    <row r="1116" spans="52:56" x14ac:dyDescent="0.25">
      <c r="AZ1116" s="18">
        <v>1113</v>
      </c>
      <c r="BA1116" s="18">
        <v>3.6346097786946134E-2</v>
      </c>
      <c r="BB1116" s="18">
        <v>0</v>
      </c>
      <c r="BC1116" s="18">
        <v>94</v>
      </c>
      <c r="BD1116" s="18">
        <v>88.888700084961769</v>
      </c>
    </row>
    <row r="1117" spans="52:56" x14ac:dyDescent="0.25">
      <c r="AZ1117" s="18">
        <v>1114</v>
      </c>
      <c r="BA1117" s="18">
        <v>3.6346097786946134E-2</v>
      </c>
      <c r="BB1117" s="18">
        <v>0</v>
      </c>
      <c r="BC1117" s="18">
        <v>94</v>
      </c>
      <c r="BD1117" s="18">
        <v>88.968564146134241</v>
      </c>
    </row>
    <row r="1118" spans="52:56" x14ac:dyDescent="0.25">
      <c r="AZ1118" s="18">
        <v>1115</v>
      </c>
      <c r="BA1118" s="18">
        <v>3.6346097786946134E-2</v>
      </c>
      <c r="BB1118" s="18">
        <v>0</v>
      </c>
      <c r="BC1118" s="18">
        <v>94</v>
      </c>
      <c r="BD1118" s="18">
        <v>89.048428207306713</v>
      </c>
    </row>
    <row r="1119" spans="52:56" x14ac:dyDescent="0.25">
      <c r="AZ1119" s="18">
        <v>1116</v>
      </c>
      <c r="BA1119" s="18">
        <v>3.6346097786946134E-2</v>
      </c>
      <c r="BB1119" s="18">
        <v>0</v>
      </c>
      <c r="BC1119" s="18">
        <v>94</v>
      </c>
      <c r="BD1119" s="18">
        <v>89.128292268479186</v>
      </c>
    </row>
    <row r="1120" spans="52:56" x14ac:dyDescent="0.25">
      <c r="AZ1120" s="18">
        <v>1117</v>
      </c>
      <c r="BA1120" s="18">
        <v>3.6346097786946134E-2</v>
      </c>
      <c r="BB1120" s="18">
        <v>0</v>
      </c>
      <c r="BC1120" s="18">
        <v>94</v>
      </c>
      <c r="BD1120" s="18">
        <v>89.208156329651658</v>
      </c>
    </row>
    <row r="1121" spans="52:56" x14ac:dyDescent="0.25">
      <c r="AZ1121" s="18">
        <v>1118</v>
      </c>
      <c r="BA1121" s="18">
        <v>3.6346097786946134E-2</v>
      </c>
      <c r="BB1121" s="18">
        <v>0</v>
      </c>
      <c r="BC1121" s="18">
        <v>94</v>
      </c>
      <c r="BD1121" s="18">
        <v>89.28802039082413</v>
      </c>
    </row>
    <row r="1122" spans="52:56" x14ac:dyDescent="0.25">
      <c r="AZ1122" s="18">
        <v>1119</v>
      </c>
      <c r="BA1122" s="18">
        <v>3.6346097786946134E-2</v>
      </c>
      <c r="BB1122" s="18">
        <v>0</v>
      </c>
      <c r="BC1122" s="18">
        <v>94</v>
      </c>
      <c r="BD1122" s="18">
        <v>89.367884451996602</v>
      </c>
    </row>
    <row r="1123" spans="52:56" x14ac:dyDescent="0.25">
      <c r="AZ1123" s="18">
        <v>1120</v>
      </c>
      <c r="BA1123" s="18">
        <v>3.6346097786946134E-2</v>
      </c>
      <c r="BB1123" s="18">
        <v>0</v>
      </c>
      <c r="BC1123" s="18">
        <v>94</v>
      </c>
      <c r="BD1123" s="18">
        <v>89.447748513169074</v>
      </c>
    </row>
    <row r="1124" spans="52:56" x14ac:dyDescent="0.25">
      <c r="AZ1124" s="18">
        <v>1121</v>
      </c>
      <c r="BA1124" s="18">
        <v>3.6346097786946134E-2</v>
      </c>
      <c r="BB1124" s="18">
        <v>0</v>
      </c>
      <c r="BC1124" s="18">
        <v>94</v>
      </c>
      <c r="BD1124" s="18">
        <v>89.527612574341546</v>
      </c>
    </row>
    <row r="1125" spans="52:56" x14ac:dyDescent="0.25">
      <c r="AZ1125" s="18">
        <v>1122</v>
      </c>
      <c r="BA1125" s="18">
        <v>3.6346097786946134E-2</v>
      </c>
      <c r="BB1125" s="18">
        <v>0</v>
      </c>
      <c r="BC1125" s="18">
        <v>94</v>
      </c>
      <c r="BD1125" s="18">
        <v>89.607476635514018</v>
      </c>
    </row>
    <row r="1126" spans="52:56" x14ac:dyDescent="0.25">
      <c r="AZ1126" s="18">
        <v>1123</v>
      </c>
      <c r="BA1126" s="18">
        <v>3.6346097786946134E-2</v>
      </c>
      <c r="BB1126" s="18">
        <v>0</v>
      </c>
      <c r="BC1126" s="18">
        <v>94</v>
      </c>
      <c r="BD1126" s="18">
        <v>89.687340696686491</v>
      </c>
    </row>
    <row r="1127" spans="52:56" x14ac:dyDescent="0.25">
      <c r="AZ1127" s="18">
        <v>1124</v>
      </c>
      <c r="BA1127" s="18">
        <v>3.6346097786946134E-2</v>
      </c>
      <c r="BB1127" s="18">
        <v>0</v>
      </c>
      <c r="BC1127" s="18">
        <v>94</v>
      </c>
      <c r="BD1127" s="18">
        <v>89.767204757858963</v>
      </c>
    </row>
    <row r="1128" spans="52:56" x14ac:dyDescent="0.25">
      <c r="AZ1128" s="18">
        <v>1125</v>
      </c>
      <c r="BA1128" s="18">
        <v>3.6346097786946134E-2</v>
      </c>
      <c r="BB1128" s="18">
        <v>0</v>
      </c>
      <c r="BC1128" s="18">
        <v>94</v>
      </c>
      <c r="BD1128" s="18">
        <v>89.847068819031435</v>
      </c>
    </row>
    <row r="1129" spans="52:56" x14ac:dyDescent="0.25">
      <c r="AZ1129" s="18">
        <v>1126</v>
      </c>
      <c r="BA1129" s="18">
        <v>3.6346097786946134E-2</v>
      </c>
      <c r="BB1129" s="18">
        <v>0</v>
      </c>
      <c r="BC1129" s="18">
        <v>94</v>
      </c>
      <c r="BD1129" s="18">
        <v>89.926932880203907</v>
      </c>
    </row>
    <row r="1130" spans="52:56" x14ac:dyDescent="0.25">
      <c r="AZ1130" s="18">
        <v>1127</v>
      </c>
      <c r="BA1130" s="18">
        <v>3.6346097786946134E-2</v>
      </c>
      <c r="BB1130" s="18">
        <v>0</v>
      </c>
      <c r="BC1130" s="18">
        <v>94</v>
      </c>
      <c r="BD1130" s="18">
        <v>90.006796941376379</v>
      </c>
    </row>
    <row r="1131" spans="52:56" x14ac:dyDescent="0.25">
      <c r="AZ1131" s="18">
        <v>1128</v>
      </c>
      <c r="BA1131" s="18">
        <v>3.6346097786946134E-2</v>
      </c>
      <c r="BB1131" s="18">
        <v>0</v>
      </c>
      <c r="BC1131" s="18">
        <v>94</v>
      </c>
      <c r="BD1131" s="18">
        <v>90.086661002548851</v>
      </c>
    </row>
    <row r="1132" spans="52:56" x14ac:dyDescent="0.25">
      <c r="AZ1132" s="18">
        <v>1129</v>
      </c>
      <c r="BA1132" s="18">
        <v>3.6346097786946134E-2</v>
      </c>
      <c r="BB1132" s="18">
        <v>0</v>
      </c>
      <c r="BC1132" s="18">
        <v>94</v>
      </c>
      <c r="BD1132" s="18">
        <v>90.166525063721323</v>
      </c>
    </row>
    <row r="1133" spans="52:56" x14ac:dyDescent="0.25">
      <c r="AZ1133" s="18">
        <v>1130</v>
      </c>
      <c r="BA1133" s="18">
        <v>3.6346097786946134E-2</v>
      </c>
      <c r="BB1133" s="18">
        <v>0</v>
      </c>
      <c r="BC1133" s="18">
        <v>94</v>
      </c>
      <c r="BD1133" s="18">
        <v>90.246389124893795</v>
      </c>
    </row>
    <row r="1134" spans="52:56" x14ac:dyDescent="0.25">
      <c r="AZ1134" s="18">
        <v>1131</v>
      </c>
      <c r="BA1134" s="18">
        <v>3.6346097786946134E-2</v>
      </c>
      <c r="BB1134" s="18">
        <v>0</v>
      </c>
      <c r="BC1134" s="18">
        <v>94</v>
      </c>
      <c r="BD1134" s="18">
        <v>90.326253186066268</v>
      </c>
    </row>
    <row r="1135" spans="52:56" x14ac:dyDescent="0.25">
      <c r="AZ1135" s="18">
        <v>1132</v>
      </c>
      <c r="BA1135" s="18">
        <v>3.5548714477712212E-2</v>
      </c>
      <c r="BB1135" s="18">
        <v>0</v>
      </c>
      <c r="BC1135" s="18">
        <v>94</v>
      </c>
      <c r="BD1135" s="18">
        <v>90.40611724723874</v>
      </c>
    </row>
    <row r="1136" spans="52:56" x14ac:dyDescent="0.25">
      <c r="AZ1136" s="18">
        <v>1133</v>
      </c>
      <c r="BA1136" s="18">
        <v>3.5548714477712212E-2</v>
      </c>
      <c r="BB1136" s="18">
        <v>0</v>
      </c>
      <c r="BC1136" s="18">
        <v>94</v>
      </c>
      <c r="BD1136" s="18">
        <v>90.485981308411212</v>
      </c>
    </row>
    <row r="1137" spans="52:56" x14ac:dyDescent="0.25">
      <c r="AZ1137" s="18">
        <v>1134</v>
      </c>
      <c r="BA1137" s="18">
        <v>3.5548714477712212E-2</v>
      </c>
      <c r="BB1137" s="18">
        <v>0</v>
      </c>
      <c r="BC1137" s="18">
        <v>94</v>
      </c>
      <c r="BD1137" s="18">
        <v>90.565845369583684</v>
      </c>
    </row>
    <row r="1138" spans="52:56" x14ac:dyDescent="0.25">
      <c r="AZ1138" s="18">
        <v>1135</v>
      </c>
      <c r="BA1138" s="18">
        <v>3.5548714477712212E-2</v>
      </c>
      <c r="BB1138" s="18">
        <v>0</v>
      </c>
      <c r="BC1138" s="18">
        <v>94</v>
      </c>
      <c r="BD1138" s="18">
        <v>90.645709430756156</v>
      </c>
    </row>
    <row r="1139" spans="52:56" x14ac:dyDescent="0.25">
      <c r="AZ1139" s="18">
        <v>1136</v>
      </c>
      <c r="BA1139" s="18">
        <v>3.5548714477712212E-2</v>
      </c>
      <c r="BB1139" s="18">
        <v>0</v>
      </c>
      <c r="BC1139" s="18">
        <v>94</v>
      </c>
      <c r="BD1139" s="18">
        <v>90.725573491928628</v>
      </c>
    </row>
    <row r="1140" spans="52:56" x14ac:dyDescent="0.25">
      <c r="AZ1140" s="18">
        <v>1137</v>
      </c>
      <c r="BA1140" s="18">
        <v>3.5548714477712212E-2</v>
      </c>
      <c r="BB1140" s="18">
        <v>0</v>
      </c>
      <c r="BC1140" s="18">
        <v>94</v>
      </c>
      <c r="BD1140" s="18">
        <v>90.8054375531011</v>
      </c>
    </row>
    <row r="1141" spans="52:56" x14ac:dyDescent="0.25">
      <c r="AZ1141" s="18">
        <v>1138</v>
      </c>
      <c r="BA1141" s="18">
        <v>3.5548714477712212E-2</v>
      </c>
      <c r="BB1141" s="18">
        <v>0</v>
      </c>
      <c r="BC1141" s="18">
        <v>94</v>
      </c>
      <c r="BD1141" s="18">
        <v>90.885301614273573</v>
      </c>
    </row>
    <row r="1142" spans="52:56" x14ac:dyDescent="0.25">
      <c r="AZ1142" s="18">
        <v>1139</v>
      </c>
      <c r="BA1142" s="18">
        <v>3.5548714477712212E-2</v>
      </c>
      <c r="BB1142" s="18">
        <v>0</v>
      </c>
      <c r="BC1142" s="18">
        <v>94</v>
      </c>
      <c r="BD1142" s="18">
        <v>90.965165675446045</v>
      </c>
    </row>
    <row r="1143" spans="52:56" x14ac:dyDescent="0.25">
      <c r="AZ1143" s="18">
        <v>1140</v>
      </c>
      <c r="BA1143" s="18">
        <v>3.5548714477712212E-2</v>
      </c>
      <c r="BB1143" s="18">
        <v>0</v>
      </c>
      <c r="BC1143" s="18">
        <v>94</v>
      </c>
      <c r="BD1143" s="18">
        <v>91.045029736618517</v>
      </c>
    </row>
    <row r="1144" spans="52:56" x14ac:dyDescent="0.25">
      <c r="AZ1144" s="18">
        <v>1141</v>
      </c>
      <c r="BA1144" s="18">
        <v>3.5548714477712212E-2</v>
      </c>
      <c r="BB1144" s="18">
        <v>0</v>
      </c>
      <c r="BC1144" s="18">
        <v>94</v>
      </c>
      <c r="BD1144" s="18">
        <v>91.124893797790989</v>
      </c>
    </row>
    <row r="1145" spans="52:56" x14ac:dyDescent="0.25">
      <c r="AZ1145" s="18">
        <v>1142</v>
      </c>
      <c r="BA1145" s="18">
        <v>3.5548714477712212E-2</v>
      </c>
      <c r="BB1145" s="18">
        <v>0</v>
      </c>
      <c r="BC1145" s="18">
        <v>94</v>
      </c>
      <c r="BD1145" s="18">
        <v>91.204757858963461</v>
      </c>
    </row>
    <row r="1146" spans="52:56" x14ac:dyDescent="0.25">
      <c r="AZ1146" s="18">
        <v>1143</v>
      </c>
      <c r="BA1146" s="18">
        <v>3.5548714477712212E-2</v>
      </c>
      <c r="BB1146" s="18">
        <v>0</v>
      </c>
      <c r="BC1146" s="18">
        <v>94</v>
      </c>
      <c r="BD1146" s="18">
        <v>91.284621920135933</v>
      </c>
    </row>
    <row r="1147" spans="52:56" x14ac:dyDescent="0.25">
      <c r="AZ1147" s="18">
        <v>1144</v>
      </c>
      <c r="BA1147" s="18">
        <v>3.5548714477712212E-2</v>
      </c>
      <c r="BB1147" s="18">
        <v>0</v>
      </c>
      <c r="BC1147" s="18">
        <v>94</v>
      </c>
      <c r="BD1147" s="18">
        <v>91.364485981308405</v>
      </c>
    </row>
    <row r="1148" spans="52:56" x14ac:dyDescent="0.25">
      <c r="AZ1148" s="18">
        <v>1145</v>
      </c>
      <c r="BA1148" s="18">
        <v>3.5548714477712212E-2</v>
      </c>
      <c r="BB1148" s="18">
        <v>0</v>
      </c>
      <c r="BC1148" s="18">
        <v>94</v>
      </c>
      <c r="BD1148" s="18">
        <v>91.444350042480878</v>
      </c>
    </row>
    <row r="1149" spans="52:56" x14ac:dyDescent="0.25">
      <c r="AZ1149" s="18">
        <v>1146</v>
      </c>
      <c r="BA1149" s="18">
        <v>3.5548714477712212E-2</v>
      </c>
      <c r="BB1149" s="18">
        <v>0</v>
      </c>
      <c r="BC1149" s="18">
        <v>94</v>
      </c>
      <c r="BD1149" s="18">
        <v>91.52421410365335</v>
      </c>
    </row>
    <row r="1150" spans="52:56" x14ac:dyDescent="0.25">
      <c r="AZ1150" s="18">
        <v>1147</v>
      </c>
      <c r="BA1150" s="18">
        <v>3.5548714477712212E-2</v>
      </c>
      <c r="BB1150" s="18">
        <v>0</v>
      </c>
      <c r="BC1150" s="18">
        <v>94</v>
      </c>
      <c r="BD1150" s="18">
        <v>91.604078164825822</v>
      </c>
    </row>
    <row r="1151" spans="52:56" x14ac:dyDescent="0.25">
      <c r="AZ1151" s="18">
        <v>1148</v>
      </c>
      <c r="BA1151" s="18">
        <v>3.5548714477712212E-2</v>
      </c>
      <c r="BB1151" s="18">
        <v>0</v>
      </c>
      <c r="BC1151" s="18">
        <v>94</v>
      </c>
      <c r="BD1151" s="18">
        <v>91.683942225998294</v>
      </c>
    </row>
    <row r="1152" spans="52:56" x14ac:dyDescent="0.25">
      <c r="AZ1152" s="18">
        <v>1149</v>
      </c>
      <c r="BA1152" s="18">
        <v>3.5548714477712212E-2</v>
      </c>
      <c r="BB1152" s="18">
        <v>0</v>
      </c>
      <c r="BC1152" s="18">
        <v>94</v>
      </c>
      <c r="BD1152" s="18">
        <v>91.763806287170766</v>
      </c>
    </row>
    <row r="1153" spans="52:56" x14ac:dyDescent="0.25">
      <c r="AZ1153" s="18">
        <v>1150</v>
      </c>
      <c r="BA1153" s="18">
        <v>3.5548714477712212E-2</v>
      </c>
      <c r="BB1153" s="18">
        <v>0</v>
      </c>
      <c r="BC1153" s="18">
        <v>94</v>
      </c>
      <c r="BD1153" s="18">
        <v>91.843670348343238</v>
      </c>
    </row>
    <row r="1154" spans="52:56" x14ac:dyDescent="0.25">
      <c r="AZ1154" s="18">
        <v>1151</v>
      </c>
      <c r="BA1154" s="18">
        <v>3.5548714477712212E-2</v>
      </c>
      <c r="BB1154" s="18">
        <v>0</v>
      </c>
      <c r="BC1154" s="18">
        <v>94</v>
      </c>
      <c r="BD1154" s="18">
        <v>91.92353440951571</v>
      </c>
    </row>
    <row r="1155" spans="52:56" x14ac:dyDescent="0.25">
      <c r="AZ1155" s="18">
        <v>1152</v>
      </c>
      <c r="BA1155" s="18">
        <v>3.5548714477712212E-2</v>
      </c>
      <c r="BB1155" s="18">
        <v>0</v>
      </c>
      <c r="BC1155" s="18">
        <v>94</v>
      </c>
      <c r="BD1155" s="18">
        <v>92.003398470688182</v>
      </c>
    </row>
    <row r="1156" spans="52:56" x14ac:dyDescent="0.25">
      <c r="AZ1156" s="18">
        <v>1153</v>
      </c>
      <c r="BA1156" s="18">
        <v>3.5548714477712212E-2</v>
      </c>
      <c r="BB1156" s="18">
        <v>0</v>
      </c>
      <c r="BC1156" s="18">
        <v>94</v>
      </c>
      <c r="BD1156" s="18">
        <v>92.083262531860655</v>
      </c>
    </row>
    <row r="1157" spans="52:56" x14ac:dyDescent="0.25">
      <c r="AZ1157" s="18">
        <v>1154</v>
      </c>
      <c r="BA1157" s="18">
        <v>3.5548714477712212E-2</v>
      </c>
      <c r="BB1157" s="18">
        <v>0</v>
      </c>
      <c r="BC1157" s="18">
        <v>94</v>
      </c>
      <c r="BD1157" s="18">
        <v>92.163126593033127</v>
      </c>
    </row>
    <row r="1158" spans="52:56" x14ac:dyDescent="0.25">
      <c r="AZ1158" s="18">
        <v>1155</v>
      </c>
      <c r="BA1158" s="18">
        <v>3.5548714477712212E-2</v>
      </c>
      <c r="BB1158" s="18">
        <v>0</v>
      </c>
      <c r="BC1158" s="18">
        <v>94</v>
      </c>
      <c r="BD1158" s="18">
        <v>92.242990654205599</v>
      </c>
    </row>
    <row r="1159" spans="52:56" x14ac:dyDescent="0.25">
      <c r="AZ1159" s="18">
        <v>1156</v>
      </c>
      <c r="BA1159" s="18">
        <v>3.5548714477712212E-2</v>
      </c>
      <c r="BB1159" s="18">
        <v>0</v>
      </c>
      <c r="BC1159" s="18">
        <v>94</v>
      </c>
      <c r="BD1159" s="18">
        <v>92.322854715378071</v>
      </c>
    </row>
    <row r="1160" spans="52:56" x14ac:dyDescent="0.25">
      <c r="AZ1160" s="18">
        <v>1157</v>
      </c>
      <c r="BA1160" s="18">
        <v>3.5548714477712212E-2</v>
      </c>
      <c r="BB1160" s="18">
        <v>0</v>
      </c>
      <c r="BC1160" s="18">
        <v>94</v>
      </c>
      <c r="BD1160" s="18">
        <v>92.402718776550543</v>
      </c>
    </row>
    <row r="1161" spans="52:56" x14ac:dyDescent="0.25">
      <c r="AZ1161" s="18">
        <v>1158</v>
      </c>
      <c r="BA1161" s="18">
        <v>3.5548714477712212E-2</v>
      </c>
      <c r="BB1161" s="18">
        <v>0</v>
      </c>
      <c r="BC1161" s="18">
        <v>94</v>
      </c>
      <c r="BD1161" s="18">
        <v>92.482582837723015</v>
      </c>
    </row>
    <row r="1162" spans="52:56" x14ac:dyDescent="0.25">
      <c r="AZ1162" s="18">
        <v>1159</v>
      </c>
      <c r="BA1162" s="18">
        <v>3.5548714477712212E-2</v>
      </c>
      <c r="BB1162" s="18">
        <v>0</v>
      </c>
      <c r="BC1162" s="18">
        <v>94</v>
      </c>
      <c r="BD1162" s="18">
        <v>92.562446898895487</v>
      </c>
    </row>
    <row r="1163" spans="52:56" x14ac:dyDescent="0.25">
      <c r="AZ1163" s="18">
        <v>1160</v>
      </c>
      <c r="BA1163" s="18">
        <v>3.5548714477712212E-2</v>
      </c>
      <c r="BB1163" s="18">
        <v>0</v>
      </c>
      <c r="BC1163" s="18">
        <v>94</v>
      </c>
      <c r="BD1163" s="18">
        <v>92.64231096006796</v>
      </c>
    </row>
    <row r="1164" spans="52:56" x14ac:dyDescent="0.25">
      <c r="AZ1164" s="18">
        <v>1161</v>
      </c>
      <c r="BA1164" s="18">
        <v>3.5548714477712212E-2</v>
      </c>
      <c r="BB1164" s="18">
        <v>0</v>
      </c>
      <c r="BC1164" s="18">
        <v>94</v>
      </c>
      <c r="BD1164" s="18">
        <v>92.722175021240432</v>
      </c>
    </row>
    <row r="1165" spans="52:56" x14ac:dyDescent="0.25">
      <c r="AZ1165" s="18">
        <v>1162</v>
      </c>
      <c r="BA1165" s="18">
        <v>3.5548714477712212E-2</v>
      </c>
      <c r="BB1165" s="18">
        <v>0</v>
      </c>
      <c r="BC1165" s="18">
        <v>94</v>
      </c>
      <c r="BD1165" s="18">
        <v>92.802039082412904</v>
      </c>
    </row>
    <row r="1166" spans="52:56" x14ac:dyDescent="0.25">
      <c r="AZ1166" s="18">
        <v>1163</v>
      </c>
      <c r="BA1166" s="18">
        <v>3.5548714477712212E-2</v>
      </c>
      <c r="BB1166" s="18">
        <v>0</v>
      </c>
      <c r="BC1166" s="18">
        <v>94</v>
      </c>
      <c r="BD1166" s="18">
        <v>92.881903143585376</v>
      </c>
    </row>
    <row r="1167" spans="52:56" x14ac:dyDescent="0.25">
      <c r="AZ1167" s="18">
        <v>1164</v>
      </c>
      <c r="BA1167" s="18">
        <v>3.5548714477712212E-2</v>
      </c>
      <c r="BB1167" s="18">
        <v>0</v>
      </c>
      <c r="BC1167" s="18">
        <v>94</v>
      </c>
      <c r="BD1167" s="18">
        <v>92.961767204757848</v>
      </c>
    </row>
    <row r="1168" spans="52:56" x14ac:dyDescent="0.25">
      <c r="AZ1168" s="18">
        <v>1165</v>
      </c>
      <c r="BA1168" s="18">
        <v>3.5548714477712212E-2</v>
      </c>
      <c r="BB1168" s="18">
        <v>0</v>
      </c>
      <c r="BC1168" s="18">
        <v>94</v>
      </c>
      <c r="BD1168" s="18">
        <v>93.04163126593032</v>
      </c>
    </row>
    <row r="1169" spans="52:56" x14ac:dyDescent="0.25">
      <c r="AZ1169" s="18">
        <v>1166</v>
      </c>
      <c r="BA1169" s="18">
        <v>3.5548714477712212E-2</v>
      </c>
      <c r="BB1169" s="18">
        <v>0</v>
      </c>
      <c r="BC1169" s="18">
        <v>94</v>
      </c>
      <c r="BD1169" s="18">
        <v>93.121495327102792</v>
      </c>
    </row>
    <row r="1170" spans="52:56" x14ac:dyDescent="0.25">
      <c r="AZ1170" s="18">
        <v>1167</v>
      </c>
      <c r="BA1170" s="18">
        <v>3.5548714477712212E-2</v>
      </c>
      <c r="BB1170" s="18">
        <v>0</v>
      </c>
      <c r="BC1170" s="18">
        <v>94</v>
      </c>
      <c r="BD1170" s="18">
        <v>93.201359388275279</v>
      </c>
    </row>
    <row r="1171" spans="52:56" x14ac:dyDescent="0.25">
      <c r="AZ1171" s="18">
        <v>1168</v>
      </c>
      <c r="BA1171" s="18">
        <v>3.5548714477712212E-2</v>
      </c>
      <c r="BB1171" s="18">
        <v>0</v>
      </c>
      <c r="BC1171" s="18">
        <v>94</v>
      </c>
      <c r="BD1171" s="18">
        <v>93.281223449447751</v>
      </c>
    </row>
    <row r="1172" spans="52:56" x14ac:dyDescent="0.25">
      <c r="AZ1172" s="18">
        <v>1169</v>
      </c>
      <c r="BA1172" s="18">
        <v>3.5548714477712212E-2</v>
      </c>
      <c r="BB1172" s="18">
        <v>0</v>
      </c>
      <c r="BC1172" s="18">
        <v>94</v>
      </c>
      <c r="BD1172" s="18">
        <v>93.361087510620223</v>
      </c>
    </row>
    <row r="1173" spans="52:56" x14ac:dyDescent="0.25">
      <c r="AZ1173" s="18">
        <v>1170</v>
      </c>
      <c r="BA1173" s="18">
        <v>3.5548714477712212E-2</v>
      </c>
      <c r="BB1173" s="18">
        <v>0</v>
      </c>
      <c r="BC1173" s="18">
        <v>94</v>
      </c>
      <c r="BD1173" s="18">
        <v>93.440951571792695</v>
      </c>
    </row>
    <row r="1174" spans="52:56" x14ac:dyDescent="0.25">
      <c r="AZ1174">
        <v>1171</v>
      </c>
      <c r="BA1174">
        <v>3.5548714477712212E-2</v>
      </c>
      <c r="BB1174">
        <v>0</v>
      </c>
      <c r="BC1174">
        <v>94</v>
      </c>
      <c r="BD1174">
        <v>93.520815632965167</v>
      </c>
    </row>
    <row r="1175" spans="52:56" x14ac:dyDescent="0.25">
      <c r="AZ1175">
        <v>1172</v>
      </c>
      <c r="BA1175">
        <v>3.5548714477712212E-2</v>
      </c>
      <c r="BB1175">
        <v>0</v>
      </c>
      <c r="BC1175">
        <v>94</v>
      </c>
      <c r="BD1175">
        <v>93.600679694137639</v>
      </c>
    </row>
    <row r="1176" spans="52:56" x14ac:dyDescent="0.25">
      <c r="AZ1176">
        <v>1173</v>
      </c>
      <c r="BA1176">
        <v>3.5548714477712212E-2</v>
      </c>
      <c r="BB1176">
        <v>0</v>
      </c>
      <c r="BC1176">
        <v>94</v>
      </c>
      <c r="BD1176">
        <v>93.680543755310111</v>
      </c>
    </row>
    <row r="1177" spans="52:56" x14ac:dyDescent="0.25">
      <c r="AZ1177">
        <v>1174</v>
      </c>
      <c r="BA1177">
        <v>3.5548714477712212E-2</v>
      </c>
      <c r="BB1177">
        <v>0</v>
      </c>
      <c r="BC1177">
        <v>94</v>
      </c>
      <c r="BD1177">
        <v>93.760407816482584</v>
      </c>
    </row>
    <row r="1178" spans="52:56" x14ac:dyDescent="0.25">
      <c r="AZ1178">
        <v>1175</v>
      </c>
      <c r="BA1178">
        <v>3.5548714477712212E-2</v>
      </c>
      <c r="BB1178">
        <v>0</v>
      </c>
      <c r="BC1178">
        <v>94</v>
      </c>
      <c r="BD1178">
        <v>93.840271877655056</v>
      </c>
    </row>
    <row r="1179" spans="52:56" x14ac:dyDescent="0.25">
      <c r="AZ1179">
        <v>1176</v>
      </c>
      <c r="BA1179">
        <v>3.5548714477712212E-2</v>
      </c>
      <c r="BB1179">
        <v>0</v>
      </c>
      <c r="BC1179">
        <v>94</v>
      </c>
      <c r="BD1179">
        <v>93.920135938827528</v>
      </c>
    </row>
    <row r="1180" spans="52:56" x14ac:dyDescent="0.25">
      <c r="AZ1180">
        <v>1177</v>
      </c>
      <c r="BA1180">
        <v>3.5548714477712212E-2</v>
      </c>
      <c r="BB1180">
        <v>0</v>
      </c>
      <c r="BC1180">
        <v>94</v>
      </c>
      <c r="BD1180">
        <v>94</v>
      </c>
    </row>
  </sheetData>
  <mergeCells count="12">
    <mergeCell ref="B3:K3"/>
    <mergeCell ref="N3:Q3"/>
    <mergeCell ref="B4:C4"/>
    <mergeCell ref="D4:E4"/>
    <mergeCell ref="F4:G4"/>
    <mergeCell ref="H4:I4"/>
    <mergeCell ref="J4:K4"/>
    <mergeCell ref="B5:C5"/>
    <mergeCell ref="D5:E5"/>
    <mergeCell ref="F5:G5"/>
    <mergeCell ref="H5:I5"/>
    <mergeCell ref="J5:K5"/>
  </mergeCells>
  <hyperlinks>
    <hyperlink ref="B4" location="'LR_Output'!R10C2:R10C2" display="Inputs"/>
    <hyperlink ref="D4" location="'LR_Output'!R42C2:R42C2" display="Prior Class Prob."/>
    <hyperlink ref="F4" location="'LR_Output'!R51C2:R51C2" display="Regress. Model"/>
    <hyperlink ref="H4" location="'LR_Output'!R60C2:R60C2" display="Train. Score Summary"/>
    <hyperlink ref="J4" location="'LR_Output'!R77C2:R77C2" display="Valid. Score Summary"/>
    <hyperlink ref="B5" location="'LR_TrainingLiftChart'!R10C2:R10C2" display="Training Lift Chart"/>
    <hyperlink ref="D5" location="'LR_TrainingScore'!R10C2:R10C2" display="Train. Score - Detailed Rep."/>
    <hyperlink ref="F5" location="'LR_ValidationLiftChart'!R10C2:R10C2" display="Validation Lift Chart"/>
    <hyperlink ref="H5" location="'LR_ValidationScore'!R10C2:R10C2" display="Valid. Score - Detailed Rep."/>
  </hyperlinks>
  <pageMargins left="0.7" right="0.7" top="0.75" bottom="0.75" header="0.3" footer="0.3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1:Q1187"/>
  <sheetViews>
    <sheetView showGridLines="0" topLeftCell="A10" workbookViewId="0">
      <selection activeCell="B1187" sqref="B11:B1187"/>
    </sheetView>
  </sheetViews>
  <sheetFormatPr defaultRowHeight="15" x14ac:dyDescent="0.25"/>
  <cols>
    <col min="14" max="14" width="13.28515625" bestFit="1" customWidth="1"/>
  </cols>
  <sheetData>
    <row r="1" spans="2:17" ht="18.75" x14ac:dyDescent="0.3">
      <c r="B1" s="6" t="s">
        <v>193</v>
      </c>
      <c r="N1" t="s">
        <v>216</v>
      </c>
    </row>
    <row r="3" spans="2:17" ht="15.75" x14ac:dyDescent="0.25">
      <c r="B3" s="35" t="s">
        <v>29</v>
      </c>
      <c r="C3" s="36"/>
      <c r="D3" s="36"/>
      <c r="E3" s="36"/>
      <c r="F3" s="36"/>
      <c r="G3" s="36"/>
      <c r="H3" s="36"/>
      <c r="I3" s="36"/>
      <c r="J3" s="36"/>
      <c r="K3" s="37"/>
      <c r="N3" s="35" t="s">
        <v>30</v>
      </c>
      <c r="O3" s="36"/>
      <c r="P3" s="36"/>
      <c r="Q3" s="37"/>
    </row>
    <row r="4" spans="2:17" x14ac:dyDescent="0.25">
      <c r="B4" s="38" t="s">
        <v>88</v>
      </c>
      <c r="C4" s="39"/>
      <c r="D4" s="38" t="s">
        <v>186</v>
      </c>
      <c r="E4" s="39"/>
      <c r="F4" s="38" t="s">
        <v>187</v>
      </c>
      <c r="G4" s="39"/>
      <c r="H4" s="38" t="s">
        <v>188</v>
      </c>
      <c r="I4" s="39"/>
      <c r="J4" s="38" t="s">
        <v>189</v>
      </c>
      <c r="K4" s="39"/>
      <c r="N4" s="8" t="s">
        <v>163</v>
      </c>
      <c r="O4" s="8" t="s">
        <v>164</v>
      </c>
      <c r="P4" s="8" t="s">
        <v>32</v>
      </c>
      <c r="Q4" s="8" t="s">
        <v>33</v>
      </c>
    </row>
    <row r="5" spans="2:17" x14ac:dyDescent="0.25">
      <c r="B5" s="38" t="s">
        <v>120</v>
      </c>
      <c r="C5" s="39"/>
      <c r="D5" s="38" t="s">
        <v>190</v>
      </c>
      <c r="E5" s="39"/>
      <c r="F5" s="38" t="s">
        <v>153</v>
      </c>
      <c r="G5" s="39"/>
      <c r="H5" s="38" t="s">
        <v>191</v>
      </c>
      <c r="I5" s="39"/>
      <c r="J5" s="40"/>
      <c r="K5" s="39"/>
      <c r="N5" s="7">
        <v>16</v>
      </c>
      <c r="O5" s="7">
        <v>78</v>
      </c>
      <c r="P5" s="7">
        <v>203</v>
      </c>
      <c r="Q5" s="7">
        <v>297</v>
      </c>
    </row>
    <row r="10" spans="2:17" ht="38.25" x14ac:dyDescent="0.25">
      <c r="B10" s="21" t="s">
        <v>138</v>
      </c>
      <c r="C10" s="21" t="s">
        <v>139</v>
      </c>
      <c r="D10" s="21" t="s">
        <v>194</v>
      </c>
      <c r="E10" s="22" t="s">
        <v>195</v>
      </c>
      <c r="F10" s="22" t="s">
        <v>59</v>
      </c>
      <c r="G10" s="22" t="s">
        <v>60</v>
      </c>
      <c r="H10" s="22" t="s">
        <v>61</v>
      </c>
    </row>
    <row r="11" spans="2:17" x14ac:dyDescent="0.25">
      <c r="B11" s="20">
        <v>1</v>
      </c>
      <c r="C11" s="20">
        <v>0</v>
      </c>
      <c r="D11" s="20">
        <v>0.11759271613261484</v>
      </c>
      <c r="E11" s="20">
        <v>-2.0154266266162026</v>
      </c>
      <c r="F11" s="20">
        <v>3</v>
      </c>
      <c r="G11" s="20">
        <v>3</v>
      </c>
      <c r="H11" s="20">
        <v>1</v>
      </c>
    </row>
    <row r="12" spans="2:17" x14ac:dyDescent="0.25">
      <c r="B12" s="7">
        <v>0</v>
      </c>
      <c r="C12" s="7">
        <v>0</v>
      </c>
      <c r="D12" s="7">
        <v>8.3452162661162274E-2</v>
      </c>
      <c r="E12" s="7">
        <v>-2.3963406961714853</v>
      </c>
      <c r="F12" s="7">
        <v>7</v>
      </c>
      <c r="G12" s="7">
        <v>1</v>
      </c>
      <c r="H12" s="7">
        <v>1</v>
      </c>
    </row>
    <row r="13" spans="2:17" x14ac:dyDescent="0.25">
      <c r="B13" s="7">
        <v>0</v>
      </c>
      <c r="C13" s="7">
        <v>0</v>
      </c>
      <c r="D13" s="7">
        <v>5.0080229099571466E-2</v>
      </c>
      <c r="E13" s="7">
        <v>-2.9427512278912493</v>
      </c>
      <c r="F13" s="7">
        <v>4</v>
      </c>
      <c r="G13" s="7">
        <v>3</v>
      </c>
      <c r="H13" s="7">
        <v>0</v>
      </c>
    </row>
    <row r="14" spans="2:17" x14ac:dyDescent="0.25">
      <c r="B14" s="7">
        <v>0</v>
      </c>
      <c r="C14" s="7">
        <v>0</v>
      </c>
      <c r="D14" s="7">
        <v>3.5548714477712212E-2</v>
      </c>
      <c r="E14" s="7">
        <v>-3.3006553289455658</v>
      </c>
      <c r="F14" s="7">
        <v>7</v>
      </c>
      <c r="G14" s="7">
        <v>1</v>
      </c>
      <c r="H14" s="7">
        <v>0</v>
      </c>
    </row>
    <row r="15" spans="2:17" x14ac:dyDescent="0.25">
      <c r="B15" s="20">
        <v>1</v>
      </c>
      <c r="C15" s="20">
        <v>0</v>
      </c>
      <c r="D15" s="20">
        <v>0.15102909301990086</v>
      </c>
      <c r="E15" s="20">
        <v>-1.7265524310647848</v>
      </c>
      <c r="F15" s="20">
        <v>3</v>
      </c>
      <c r="G15" s="20">
        <v>5</v>
      </c>
      <c r="H15" s="20">
        <v>1</v>
      </c>
    </row>
    <row r="16" spans="2:17" x14ac:dyDescent="0.25">
      <c r="B16" s="7">
        <v>0</v>
      </c>
      <c r="C16" s="7">
        <v>0</v>
      </c>
      <c r="D16" s="7">
        <v>4.5600294444074929E-2</v>
      </c>
      <c r="E16" s="7">
        <v>-3.0411683886650263</v>
      </c>
      <c r="F16" s="7">
        <v>2</v>
      </c>
      <c r="G16" s="7">
        <v>2</v>
      </c>
      <c r="H16" s="7">
        <v>0</v>
      </c>
    </row>
    <row r="17" spans="2:8" x14ac:dyDescent="0.25">
      <c r="B17" s="7">
        <v>0</v>
      </c>
      <c r="C17" s="7">
        <v>0</v>
      </c>
      <c r="D17" s="7">
        <v>8.3452162661162274E-2</v>
      </c>
      <c r="E17" s="7">
        <v>-2.3963406961714853</v>
      </c>
      <c r="F17" s="7">
        <v>7</v>
      </c>
      <c r="G17" s="7">
        <v>1</v>
      </c>
      <c r="H17" s="7">
        <v>1</v>
      </c>
    </row>
    <row r="18" spans="2:8" x14ac:dyDescent="0.25">
      <c r="B18" s="7">
        <v>0</v>
      </c>
      <c r="C18" s="7">
        <v>0</v>
      </c>
      <c r="D18" s="7">
        <v>4.5600294444074929E-2</v>
      </c>
      <c r="E18" s="7">
        <v>-3.0411683886650263</v>
      </c>
      <c r="F18" s="7">
        <v>2</v>
      </c>
      <c r="G18" s="7">
        <v>2</v>
      </c>
      <c r="H18" s="7">
        <v>0</v>
      </c>
    </row>
    <row r="19" spans="2:8" x14ac:dyDescent="0.25">
      <c r="B19" s="7">
        <v>0</v>
      </c>
      <c r="C19" s="7">
        <v>0</v>
      </c>
      <c r="D19" s="7">
        <v>3.5548714477712212E-2</v>
      </c>
      <c r="E19" s="7">
        <v>-3.3006553289455658</v>
      </c>
      <c r="F19" s="7">
        <v>7</v>
      </c>
      <c r="G19" s="7">
        <v>1</v>
      </c>
      <c r="H19" s="7">
        <v>0</v>
      </c>
    </row>
    <row r="20" spans="2:8" x14ac:dyDescent="0.25">
      <c r="B20" s="7">
        <v>0</v>
      </c>
      <c r="C20" s="7">
        <v>0</v>
      </c>
      <c r="D20" s="7">
        <v>8.522909991611298E-2</v>
      </c>
      <c r="E20" s="7">
        <v>-2.3733307276705196</v>
      </c>
      <c r="F20" s="7">
        <v>6</v>
      </c>
      <c r="G20" s="7">
        <v>1</v>
      </c>
      <c r="H20" s="7">
        <v>1</v>
      </c>
    </row>
    <row r="21" spans="2:8" x14ac:dyDescent="0.25">
      <c r="B21" s="7">
        <v>0</v>
      </c>
      <c r="C21" s="7">
        <v>0</v>
      </c>
      <c r="D21" s="7">
        <v>4.3638828271610294E-2</v>
      </c>
      <c r="E21" s="7">
        <v>-3.0871883256669586</v>
      </c>
      <c r="F21" s="7">
        <v>4</v>
      </c>
      <c r="G21" s="7">
        <v>2</v>
      </c>
      <c r="H21" s="7">
        <v>0</v>
      </c>
    </row>
    <row r="22" spans="2:8" x14ac:dyDescent="0.25">
      <c r="B22" s="7">
        <v>0</v>
      </c>
      <c r="C22" s="7">
        <v>0</v>
      </c>
      <c r="D22" s="7">
        <v>3.9711021621398723E-2</v>
      </c>
      <c r="E22" s="7">
        <v>-3.1856054864407355</v>
      </c>
      <c r="F22" s="7">
        <v>2</v>
      </c>
      <c r="G22" s="7">
        <v>1</v>
      </c>
      <c r="H22" s="7">
        <v>0</v>
      </c>
    </row>
    <row r="23" spans="2:8" x14ac:dyDescent="0.25">
      <c r="B23" s="7">
        <v>0</v>
      </c>
      <c r="C23" s="7">
        <v>0</v>
      </c>
      <c r="D23" s="7">
        <v>3.7160677829085047E-2</v>
      </c>
      <c r="E23" s="7">
        <v>-3.2546353919436339</v>
      </c>
      <c r="F23" s="7">
        <v>5</v>
      </c>
      <c r="G23" s="7">
        <v>1</v>
      </c>
      <c r="H23" s="7">
        <v>0</v>
      </c>
    </row>
    <row r="24" spans="2:8" x14ac:dyDescent="0.25">
      <c r="B24" s="7">
        <v>0</v>
      </c>
      <c r="C24" s="7">
        <v>0</v>
      </c>
      <c r="D24" s="7">
        <v>8.7040280170578355E-2</v>
      </c>
      <c r="E24" s="7">
        <v>-2.3503207591695534</v>
      </c>
      <c r="F24" s="7">
        <v>5</v>
      </c>
      <c r="G24" s="7">
        <v>1</v>
      </c>
      <c r="H24" s="7">
        <v>1</v>
      </c>
    </row>
    <row r="25" spans="2:8" x14ac:dyDescent="0.25">
      <c r="B25" s="7">
        <v>0</v>
      </c>
      <c r="C25" s="7">
        <v>0</v>
      </c>
      <c r="D25" s="7">
        <v>8.522909991611298E-2</v>
      </c>
      <c r="E25" s="7">
        <v>-2.3733307276705196</v>
      </c>
      <c r="F25" s="7">
        <v>6</v>
      </c>
      <c r="G25" s="7">
        <v>1</v>
      </c>
      <c r="H25" s="7">
        <v>1</v>
      </c>
    </row>
    <row r="26" spans="2:8" x14ac:dyDescent="0.25">
      <c r="B26" s="20">
        <v>1</v>
      </c>
      <c r="C26" s="20">
        <v>0</v>
      </c>
      <c r="D26" s="20">
        <v>0.10129901410640922</v>
      </c>
      <c r="E26" s="20">
        <v>-2.182873692892878</v>
      </c>
      <c r="F26" s="20">
        <v>4</v>
      </c>
      <c r="G26" s="20">
        <v>2</v>
      </c>
      <c r="H26" s="20">
        <v>1</v>
      </c>
    </row>
    <row r="27" spans="2:8" x14ac:dyDescent="0.25">
      <c r="B27" s="7">
        <v>0</v>
      </c>
      <c r="C27" s="7">
        <v>0</v>
      </c>
      <c r="D27" s="7">
        <v>8.3452162661162274E-2</v>
      </c>
      <c r="E27" s="7">
        <v>-2.3963406961714853</v>
      </c>
      <c r="F27" s="7">
        <v>7</v>
      </c>
      <c r="G27" s="7">
        <v>1</v>
      </c>
      <c r="H27" s="7">
        <v>1</v>
      </c>
    </row>
    <row r="28" spans="2:8" x14ac:dyDescent="0.25">
      <c r="B28" s="20">
        <v>1</v>
      </c>
      <c r="C28" s="20">
        <v>0</v>
      </c>
      <c r="D28" s="20">
        <v>0.10556609540071103</v>
      </c>
      <c r="E28" s="20">
        <v>-2.1368537558909457</v>
      </c>
      <c r="F28" s="20">
        <v>2</v>
      </c>
      <c r="G28" s="20">
        <v>2</v>
      </c>
      <c r="H28" s="20">
        <v>1</v>
      </c>
    </row>
    <row r="29" spans="2:8" x14ac:dyDescent="0.25">
      <c r="B29" s="20">
        <v>1</v>
      </c>
      <c r="C29" s="20">
        <v>0</v>
      </c>
      <c r="D29" s="20">
        <v>0.19549879209349819</v>
      </c>
      <c r="E29" s="20">
        <v>-1.4146682670124002</v>
      </c>
      <c r="F29" s="20">
        <v>2</v>
      </c>
      <c r="G29" s="20">
        <v>7</v>
      </c>
      <c r="H29" s="20">
        <v>1</v>
      </c>
    </row>
    <row r="30" spans="2:8" x14ac:dyDescent="0.25">
      <c r="B30" s="7">
        <v>1</v>
      </c>
      <c r="C30" s="7">
        <v>1</v>
      </c>
      <c r="D30" s="7">
        <v>0.18612772956615359</v>
      </c>
      <c r="E30" s="7">
        <v>-1.4753702816331915</v>
      </c>
      <c r="F30" s="7">
        <v>3</v>
      </c>
      <c r="G30" s="7">
        <v>13</v>
      </c>
      <c r="H30" s="7">
        <v>0</v>
      </c>
    </row>
    <row r="31" spans="2:8" x14ac:dyDescent="0.25">
      <c r="B31" s="20">
        <v>0</v>
      </c>
      <c r="C31" s="20">
        <v>1</v>
      </c>
      <c r="D31" s="20">
        <v>8.522909991611298E-2</v>
      </c>
      <c r="E31" s="20">
        <v>-2.3733307276705196</v>
      </c>
      <c r="F31" s="20">
        <v>6</v>
      </c>
      <c r="G31" s="20">
        <v>1</v>
      </c>
      <c r="H31" s="20">
        <v>1</v>
      </c>
    </row>
    <row r="32" spans="2:8" x14ac:dyDescent="0.25">
      <c r="B32" s="7">
        <v>0</v>
      </c>
      <c r="C32" s="7">
        <v>0</v>
      </c>
      <c r="D32" s="7">
        <v>5.1186265514352167E-2</v>
      </c>
      <c r="E32" s="7">
        <v>-2.9197412593902832</v>
      </c>
      <c r="F32" s="7">
        <v>3</v>
      </c>
      <c r="G32" s="7">
        <v>3</v>
      </c>
      <c r="H32" s="7">
        <v>0</v>
      </c>
    </row>
    <row r="33" spans="2:8" x14ac:dyDescent="0.25">
      <c r="B33" s="7">
        <v>0</v>
      </c>
      <c r="C33" s="7">
        <v>0</v>
      </c>
      <c r="D33" s="7">
        <v>3.5548714477712212E-2</v>
      </c>
      <c r="E33" s="7">
        <v>-3.3006553289455658</v>
      </c>
      <c r="F33" s="7">
        <v>7</v>
      </c>
      <c r="G33" s="7">
        <v>1</v>
      </c>
      <c r="H33" s="7">
        <v>0</v>
      </c>
    </row>
    <row r="34" spans="2:8" x14ac:dyDescent="0.25">
      <c r="B34" s="7">
        <v>1</v>
      </c>
      <c r="C34" s="7">
        <v>1</v>
      </c>
      <c r="D34" s="7">
        <v>0.10341308608892767</v>
      </c>
      <c r="E34" s="7">
        <v>-2.1598637243919119</v>
      </c>
      <c r="F34" s="7">
        <v>3</v>
      </c>
      <c r="G34" s="7">
        <v>2</v>
      </c>
      <c r="H34" s="7">
        <v>1</v>
      </c>
    </row>
    <row r="35" spans="2:8" x14ac:dyDescent="0.25">
      <c r="B35" s="20">
        <v>1</v>
      </c>
      <c r="C35" s="20">
        <v>0</v>
      </c>
      <c r="D35" s="20">
        <v>0.13342726731593371</v>
      </c>
      <c r="E35" s="20">
        <v>-1.8709895288404939</v>
      </c>
      <c r="F35" s="20">
        <v>3</v>
      </c>
      <c r="G35" s="20">
        <v>4</v>
      </c>
      <c r="H35" s="20">
        <v>1</v>
      </c>
    </row>
    <row r="36" spans="2:8" x14ac:dyDescent="0.25">
      <c r="B36" s="7">
        <v>0</v>
      </c>
      <c r="C36" s="7">
        <v>0</v>
      </c>
      <c r="D36" s="7">
        <v>9.145703072169549E-2</v>
      </c>
      <c r="E36" s="7">
        <v>-2.2959729312855144</v>
      </c>
      <c r="F36" s="7">
        <v>1</v>
      </c>
      <c r="G36" s="7">
        <v>7</v>
      </c>
      <c r="H36" s="7">
        <v>0</v>
      </c>
    </row>
    <row r="37" spans="2:8" x14ac:dyDescent="0.25">
      <c r="B37" s="7">
        <v>0</v>
      </c>
      <c r="C37" s="7">
        <v>0</v>
      </c>
      <c r="D37" s="7">
        <v>5.2315383777535085E-2</v>
      </c>
      <c r="E37" s="7">
        <v>-2.896731290889317</v>
      </c>
      <c r="F37" s="7">
        <v>2</v>
      </c>
      <c r="G37" s="7">
        <v>3</v>
      </c>
      <c r="H37" s="7">
        <v>0</v>
      </c>
    </row>
    <row r="38" spans="2:8" x14ac:dyDescent="0.25">
      <c r="B38" s="7">
        <v>0</v>
      </c>
      <c r="C38" s="7">
        <v>0</v>
      </c>
      <c r="D38" s="7">
        <v>9.2684343035777467E-2</v>
      </c>
      <c r="E38" s="7">
        <v>-2.281290853666655</v>
      </c>
      <c r="F38" s="7">
        <v>2</v>
      </c>
      <c r="G38" s="7">
        <v>1</v>
      </c>
      <c r="H38" s="7">
        <v>1</v>
      </c>
    </row>
    <row r="39" spans="2:8" x14ac:dyDescent="0.25">
      <c r="B39" s="7">
        <v>0</v>
      </c>
      <c r="C39" s="7">
        <v>0</v>
      </c>
      <c r="D39" s="7">
        <v>4.3638828271610294E-2</v>
      </c>
      <c r="E39" s="7">
        <v>-3.0871883256669586</v>
      </c>
      <c r="F39" s="7">
        <v>4</v>
      </c>
      <c r="G39" s="7">
        <v>2</v>
      </c>
      <c r="H39" s="7">
        <v>0</v>
      </c>
    </row>
    <row r="40" spans="2:8" x14ac:dyDescent="0.25">
      <c r="B40" s="7">
        <v>0</v>
      </c>
      <c r="C40" s="7">
        <v>0</v>
      </c>
      <c r="D40" s="7">
        <v>8.3452162661162274E-2</v>
      </c>
      <c r="E40" s="7">
        <v>-2.3963406961714853</v>
      </c>
      <c r="F40" s="7">
        <v>7</v>
      </c>
      <c r="G40" s="7">
        <v>1</v>
      </c>
      <c r="H40" s="7">
        <v>1</v>
      </c>
    </row>
    <row r="41" spans="2:8" x14ac:dyDescent="0.25">
      <c r="B41" s="20">
        <v>1</v>
      </c>
      <c r="C41" s="20">
        <v>0</v>
      </c>
      <c r="D41" s="20">
        <v>0.13342726731593371</v>
      </c>
      <c r="E41" s="20">
        <v>-1.8709895288404939</v>
      </c>
      <c r="F41" s="20">
        <v>3</v>
      </c>
      <c r="G41" s="20">
        <v>4</v>
      </c>
      <c r="H41" s="20">
        <v>1</v>
      </c>
    </row>
    <row r="42" spans="2:8" x14ac:dyDescent="0.25">
      <c r="B42" s="7">
        <v>0</v>
      </c>
      <c r="C42" s="7">
        <v>0</v>
      </c>
      <c r="D42" s="7">
        <v>4.3638828271610294E-2</v>
      </c>
      <c r="E42" s="7">
        <v>-3.0871883256669586</v>
      </c>
      <c r="F42" s="7">
        <v>4</v>
      </c>
      <c r="G42" s="7">
        <v>2</v>
      </c>
      <c r="H42" s="7">
        <v>0</v>
      </c>
    </row>
    <row r="43" spans="2:8" x14ac:dyDescent="0.25">
      <c r="B43" s="7">
        <v>0</v>
      </c>
      <c r="C43" s="7">
        <v>0</v>
      </c>
      <c r="D43" s="7">
        <v>8.8886209441974076E-2</v>
      </c>
      <c r="E43" s="7">
        <v>-2.3273107906685873</v>
      </c>
      <c r="F43" s="7">
        <v>4</v>
      </c>
      <c r="G43" s="7">
        <v>1</v>
      </c>
      <c r="H43" s="7">
        <v>1</v>
      </c>
    </row>
    <row r="44" spans="2:8" x14ac:dyDescent="0.25">
      <c r="B44" s="7">
        <v>0</v>
      </c>
      <c r="C44" s="7">
        <v>0</v>
      </c>
      <c r="D44" s="7">
        <v>9.0767394599491888E-2</v>
      </c>
      <c r="E44" s="7">
        <v>-2.3043008221676211</v>
      </c>
      <c r="F44" s="7">
        <v>3</v>
      </c>
      <c r="G44" s="7">
        <v>1</v>
      </c>
      <c r="H44" s="7">
        <v>1</v>
      </c>
    </row>
    <row r="45" spans="2:8" x14ac:dyDescent="0.25">
      <c r="B45" s="7">
        <v>0</v>
      </c>
      <c r="C45" s="7">
        <v>0</v>
      </c>
      <c r="D45" s="7">
        <v>8.7040280170578355E-2</v>
      </c>
      <c r="E45" s="7">
        <v>-2.3503207591695534</v>
      </c>
      <c r="F45" s="7">
        <v>5</v>
      </c>
      <c r="G45" s="7">
        <v>1</v>
      </c>
      <c r="H45" s="7">
        <v>1</v>
      </c>
    </row>
    <row r="46" spans="2:8" x14ac:dyDescent="0.25">
      <c r="B46" s="20">
        <v>1</v>
      </c>
      <c r="C46" s="20">
        <v>0</v>
      </c>
      <c r="D46" s="20">
        <v>0.10341308608892767</v>
      </c>
      <c r="E46" s="20">
        <v>-2.1598637243919119</v>
      </c>
      <c r="F46" s="20">
        <v>3</v>
      </c>
      <c r="G46" s="20">
        <v>2</v>
      </c>
      <c r="H46" s="20">
        <v>1</v>
      </c>
    </row>
    <row r="47" spans="2:8" x14ac:dyDescent="0.25">
      <c r="B47" s="7">
        <v>0</v>
      </c>
      <c r="C47" s="7">
        <v>0</v>
      </c>
      <c r="D47" s="7">
        <v>5.1186265514352167E-2</v>
      </c>
      <c r="E47" s="7">
        <v>-2.9197412593902832</v>
      </c>
      <c r="F47" s="7">
        <v>3</v>
      </c>
      <c r="G47" s="7">
        <v>3</v>
      </c>
      <c r="H47" s="7">
        <v>0</v>
      </c>
    </row>
    <row r="48" spans="2:8" x14ac:dyDescent="0.25">
      <c r="B48" s="7">
        <v>0</v>
      </c>
      <c r="C48" s="7">
        <v>0</v>
      </c>
      <c r="D48" s="7">
        <v>9.9223377224147508E-2</v>
      </c>
      <c r="E48" s="7">
        <v>-2.2058836613938442</v>
      </c>
      <c r="F48" s="7">
        <v>5</v>
      </c>
      <c r="G48" s="7">
        <v>2</v>
      </c>
      <c r="H48" s="7">
        <v>1</v>
      </c>
    </row>
    <row r="49" spans="2:8" x14ac:dyDescent="0.25">
      <c r="B49" s="7">
        <v>0</v>
      </c>
      <c r="C49" s="7">
        <v>0</v>
      </c>
      <c r="D49" s="7">
        <v>3.8842792115147254E-2</v>
      </c>
      <c r="E49" s="7">
        <v>-3.2086154549417016</v>
      </c>
      <c r="F49" s="7">
        <v>3</v>
      </c>
      <c r="G49" s="7">
        <v>1</v>
      </c>
      <c r="H49" s="7">
        <v>0</v>
      </c>
    </row>
    <row r="50" spans="2:8" x14ac:dyDescent="0.25">
      <c r="B50" s="7">
        <v>0</v>
      </c>
      <c r="C50" s="7">
        <v>0</v>
      </c>
      <c r="D50" s="7">
        <v>8.7040280170578355E-2</v>
      </c>
      <c r="E50" s="7">
        <v>-2.3503207591695534</v>
      </c>
      <c r="F50" s="7">
        <v>5</v>
      </c>
      <c r="G50" s="7">
        <v>1</v>
      </c>
      <c r="H50" s="7">
        <v>1</v>
      </c>
    </row>
    <row r="51" spans="2:8" x14ac:dyDescent="0.25">
      <c r="B51" s="20">
        <v>1</v>
      </c>
      <c r="C51" s="20">
        <v>0</v>
      </c>
      <c r="D51" s="20">
        <v>0.10129901410640922</v>
      </c>
      <c r="E51" s="20">
        <v>-2.182873692892878</v>
      </c>
      <c r="F51" s="20">
        <v>4</v>
      </c>
      <c r="G51" s="20">
        <v>2</v>
      </c>
      <c r="H51" s="20">
        <v>1</v>
      </c>
    </row>
    <row r="52" spans="2:8" x14ac:dyDescent="0.25">
      <c r="B52" s="7">
        <v>0</v>
      </c>
      <c r="C52" s="7">
        <v>0</v>
      </c>
      <c r="D52" s="7">
        <v>9.0767394599491888E-2</v>
      </c>
      <c r="E52" s="7">
        <v>-2.3043008221676211</v>
      </c>
      <c r="F52" s="7">
        <v>3</v>
      </c>
      <c r="G52" s="7">
        <v>1</v>
      </c>
      <c r="H52" s="7">
        <v>1</v>
      </c>
    </row>
    <row r="53" spans="2:8" x14ac:dyDescent="0.25">
      <c r="B53" s="7">
        <v>0</v>
      </c>
      <c r="C53" s="7">
        <v>0</v>
      </c>
      <c r="D53" s="7">
        <v>3.5548714477712212E-2</v>
      </c>
      <c r="E53" s="7">
        <v>-3.3006553289455658</v>
      </c>
      <c r="F53" s="7">
        <v>7</v>
      </c>
      <c r="G53" s="7">
        <v>1</v>
      </c>
      <c r="H53" s="7">
        <v>0</v>
      </c>
    </row>
    <row r="54" spans="2:8" x14ac:dyDescent="0.25">
      <c r="B54" s="7">
        <v>0</v>
      </c>
      <c r="C54" s="7">
        <v>0</v>
      </c>
      <c r="D54" s="7">
        <v>8.522909991611298E-2</v>
      </c>
      <c r="E54" s="7">
        <v>-2.3733307276705196</v>
      </c>
      <c r="F54" s="7">
        <v>6</v>
      </c>
      <c r="G54" s="7">
        <v>1</v>
      </c>
      <c r="H54" s="7">
        <v>1</v>
      </c>
    </row>
    <row r="55" spans="2:8" x14ac:dyDescent="0.25">
      <c r="B55" s="7">
        <v>0</v>
      </c>
      <c r="C55" s="7">
        <v>0</v>
      </c>
      <c r="D55" s="7">
        <v>7.6814982139659843E-2</v>
      </c>
      <c r="E55" s="7">
        <v>-2.4864299660631559</v>
      </c>
      <c r="F55" s="7">
        <v>3</v>
      </c>
      <c r="G55" s="7">
        <v>6</v>
      </c>
      <c r="H55" s="7">
        <v>0</v>
      </c>
    </row>
    <row r="56" spans="2:8" x14ac:dyDescent="0.25">
      <c r="B56" s="7">
        <v>0</v>
      </c>
      <c r="C56" s="7">
        <v>0</v>
      </c>
      <c r="D56" s="7">
        <v>3.9711021621398723E-2</v>
      </c>
      <c r="E56" s="7">
        <v>-3.1856054864407355</v>
      </c>
      <c r="F56" s="7">
        <v>2</v>
      </c>
      <c r="G56" s="7">
        <v>1</v>
      </c>
      <c r="H56" s="7">
        <v>0</v>
      </c>
    </row>
    <row r="57" spans="2:8" x14ac:dyDescent="0.25">
      <c r="B57" s="7">
        <v>0</v>
      </c>
      <c r="C57" s="7">
        <v>0</v>
      </c>
      <c r="D57" s="7">
        <v>4.3638828271610294E-2</v>
      </c>
      <c r="E57" s="7">
        <v>-3.0871883256669586</v>
      </c>
      <c r="F57" s="7">
        <v>4</v>
      </c>
      <c r="G57" s="7">
        <v>2</v>
      </c>
      <c r="H57" s="7">
        <v>0</v>
      </c>
    </row>
    <row r="58" spans="2:8" x14ac:dyDescent="0.25">
      <c r="B58" s="7">
        <v>0</v>
      </c>
      <c r="C58" s="7">
        <v>0</v>
      </c>
      <c r="D58" s="7">
        <v>3.5548714477712212E-2</v>
      </c>
      <c r="E58" s="7">
        <v>-3.3006553289455658</v>
      </c>
      <c r="F58" s="7">
        <v>7</v>
      </c>
      <c r="G58" s="7">
        <v>1</v>
      </c>
      <c r="H58" s="7">
        <v>0</v>
      </c>
    </row>
    <row r="59" spans="2:8" x14ac:dyDescent="0.25">
      <c r="B59" s="7">
        <v>0</v>
      </c>
      <c r="C59" s="7">
        <v>0</v>
      </c>
      <c r="D59" s="7">
        <v>3.5548714477712212E-2</v>
      </c>
      <c r="E59" s="7">
        <v>-3.3006553289455658</v>
      </c>
      <c r="F59" s="7">
        <v>7</v>
      </c>
      <c r="G59" s="7">
        <v>1</v>
      </c>
      <c r="H59" s="7">
        <v>0</v>
      </c>
    </row>
    <row r="60" spans="2:8" x14ac:dyDescent="0.25">
      <c r="B60" s="7">
        <v>1</v>
      </c>
      <c r="C60" s="7">
        <v>1</v>
      </c>
      <c r="D60" s="7">
        <v>0.13342726731593371</v>
      </c>
      <c r="E60" s="7">
        <v>-1.8709895288404939</v>
      </c>
      <c r="F60" s="7">
        <v>3</v>
      </c>
      <c r="G60" s="7">
        <v>4</v>
      </c>
      <c r="H60" s="7">
        <v>1</v>
      </c>
    </row>
    <row r="61" spans="2:8" x14ac:dyDescent="0.25">
      <c r="B61" s="20">
        <v>1</v>
      </c>
      <c r="C61" s="20">
        <v>0</v>
      </c>
      <c r="D61" s="20">
        <v>0.12000142630163727</v>
      </c>
      <c r="E61" s="20">
        <v>-1.9924166581152365</v>
      </c>
      <c r="F61" s="20">
        <v>2</v>
      </c>
      <c r="G61" s="20">
        <v>3</v>
      </c>
      <c r="H61" s="20">
        <v>1</v>
      </c>
    </row>
    <row r="62" spans="2:8" x14ac:dyDescent="0.25">
      <c r="B62" s="7">
        <v>0</v>
      </c>
      <c r="C62" s="7">
        <v>0</v>
      </c>
      <c r="D62" s="7">
        <v>8.3452162661162274E-2</v>
      </c>
      <c r="E62" s="7">
        <v>-2.3963406961714853</v>
      </c>
      <c r="F62" s="7">
        <v>7</v>
      </c>
      <c r="G62" s="7">
        <v>1</v>
      </c>
      <c r="H62" s="7">
        <v>1</v>
      </c>
    </row>
    <row r="63" spans="2:8" x14ac:dyDescent="0.25">
      <c r="B63" s="7">
        <v>0</v>
      </c>
      <c r="C63" s="7">
        <v>0</v>
      </c>
      <c r="D63" s="7">
        <v>5.6182680397989571E-2</v>
      </c>
      <c r="E63" s="7">
        <v>-2.8213240986165067</v>
      </c>
      <c r="F63" s="7">
        <v>5</v>
      </c>
      <c r="G63" s="7">
        <v>4</v>
      </c>
      <c r="H63" s="7">
        <v>0</v>
      </c>
    </row>
    <row r="64" spans="2:8" x14ac:dyDescent="0.25">
      <c r="B64" s="7">
        <v>0</v>
      </c>
      <c r="C64" s="7">
        <v>0</v>
      </c>
      <c r="D64" s="7">
        <v>5.1186265514352167E-2</v>
      </c>
      <c r="E64" s="7">
        <v>-2.9197412593902832</v>
      </c>
      <c r="F64" s="7">
        <v>3</v>
      </c>
      <c r="G64" s="7">
        <v>3</v>
      </c>
      <c r="H64" s="7">
        <v>0</v>
      </c>
    </row>
    <row r="65" spans="2:8" x14ac:dyDescent="0.25">
      <c r="B65" s="7">
        <v>0</v>
      </c>
      <c r="C65" s="7">
        <v>0</v>
      </c>
      <c r="D65" s="7">
        <v>9.7185671329127352E-2</v>
      </c>
      <c r="E65" s="7">
        <v>-2.2288936298948103</v>
      </c>
      <c r="F65" s="7">
        <v>6</v>
      </c>
      <c r="G65" s="7">
        <v>2</v>
      </c>
      <c r="H65" s="7">
        <v>1</v>
      </c>
    </row>
    <row r="66" spans="2:8" x14ac:dyDescent="0.25">
      <c r="B66" s="20">
        <v>1</v>
      </c>
      <c r="C66" s="20">
        <v>0</v>
      </c>
      <c r="D66" s="20">
        <v>0.1020596859628075</v>
      </c>
      <c r="E66" s="20">
        <v>-2.1745458020107713</v>
      </c>
      <c r="F66" s="20">
        <v>2</v>
      </c>
      <c r="G66" s="20">
        <v>8</v>
      </c>
      <c r="H66" s="20">
        <v>0</v>
      </c>
    </row>
    <row r="67" spans="2:8" x14ac:dyDescent="0.25">
      <c r="B67" s="7">
        <v>0</v>
      </c>
      <c r="C67" s="7">
        <v>0</v>
      </c>
      <c r="D67" s="7">
        <v>8.3452162661162274E-2</v>
      </c>
      <c r="E67" s="7">
        <v>-2.3963406961714853</v>
      </c>
      <c r="F67" s="7">
        <v>7</v>
      </c>
      <c r="G67" s="7">
        <v>1</v>
      </c>
      <c r="H67" s="7">
        <v>1</v>
      </c>
    </row>
    <row r="68" spans="2:8" x14ac:dyDescent="0.25">
      <c r="B68" s="7">
        <v>0</v>
      </c>
      <c r="C68" s="7">
        <v>0</v>
      </c>
      <c r="D68" s="7">
        <v>4.4609285174092961E-2</v>
      </c>
      <c r="E68" s="7">
        <v>-3.0641783571659924</v>
      </c>
      <c r="F68" s="7">
        <v>3</v>
      </c>
      <c r="G68" s="7">
        <v>2</v>
      </c>
      <c r="H68" s="7">
        <v>0</v>
      </c>
    </row>
    <row r="69" spans="2:8" x14ac:dyDescent="0.25">
      <c r="B69" s="7">
        <v>0</v>
      </c>
      <c r="C69" s="7">
        <v>0</v>
      </c>
      <c r="D69" s="7">
        <v>5.1186265514352167E-2</v>
      </c>
      <c r="E69" s="7">
        <v>-2.9197412593902832</v>
      </c>
      <c r="F69" s="7">
        <v>3</v>
      </c>
      <c r="G69" s="7">
        <v>3</v>
      </c>
      <c r="H69" s="7">
        <v>0</v>
      </c>
    </row>
    <row r="70" spans="2:8" x14ac:dyDescent="0.25">
      <c r="B70" s="20">
        <v>1</v>
      </c>
      <c r="C70" s="20">
        <v>0</v>
      </c>
      <c r="D70" s="20">
        <v>0.36631794483067942</v>
      </c>
      <c r="E70" s="20">
        <v>-0.54804568035814449</v>
      </c>
      <c r="F70" s="20">
        <v>2</v>
      </c>
      <c r="G70" s="20">
        <v>13</v>
      </c>
      <c r="H70" s="20">
        <v>1</v>
      </c>
    </row>
    <row r="71" spans="2:8" x14ac:dyDescent="0.25">
      <c r="B71" s="7">
        <v>0</v>
      </c>
      <c r="C71" s="7">
        <v>0</v>
      </c>
      <c r="D71" s="7">
        <v>8.3452162661162274E-2</v>
      </c>
      <c r="E71" s="7">
        <v>-2.3963406961714853</v>
      </c>
      <c r="F71" s="7">
        <v>7</v>
      </c>
      <c r="G71" s="7">
        <v>1</v>
      </c>
      <c r="H71" s="7">
        <v>1</v>
      </c>
    </row>
    <row r="72" spans="2:8" x14ac:dyDescent="0.25">
      <c r="B72" s="7">
        <v>0</v>
      </c>
      <c r="C72" s="7">
        <v>0</v>
      </c>
      <c r="D72" s="7">
        <v>4.3638828271610294E-2</v>
      </c>
      <c r="E72" s="7">
        <v>-3.0871883256669586</v>
      </c>
      <c r="F72" s="7">
        <v>4</v>
      </c>
      <c r="G72" s="7">
        <v>2</v>
      </c>
      <c r="H72" s="7">
        <v>0</v>
      </c>
    </row>
    <row r="73" spans="2:8" x14ac:dyDescent="0.25">
      <c r="B73" s="7">
        <v>0</v>
      </c>
      <c r="C73" s="7">
        <v>0</v>
      </c>
      <c r="D73" s="7">
        <v>9.7185671329127352E-2</v>
      </c>
      <c r="E73" s="7">
        <v>-2.2288936298948103</v>
      </c>
      <c r="F73" s="7">
        <v>6</v>
      </c>
      <c r="G73" s="7">
        <v>2</v>
      </c>
      <c r="H73" s="7">
        <v>1</v>
      </c>
    </row>
    <row r="74" spans="2:8" x14ac:dyDescent="0.25">
      <c r="B74" s="7">
        <v>0</v>
      </c>
      <c r="C74" s="7">
        <v>0</v>
      </c>
      <c r="D74" s="7">
        <v>8.3452162661162274E-2</v>
      </c>
      <c r="E74" s="7">
        <v>-2.3963406961714853</v>
      </c>
      <c r="F74" s="7">
        <v>7</v>
      </c>
      <c r="G74" s="7">
        <v>1</v>
      </c>
      <c r="H74" s="7">
        <v>1</v>
      </c>
    </row>
    <row r="75" spans="2:8" x14ac:dyDescent="0.25">
      <c r="B75" s="7">
        <v>0</v>
      </c>
      <c r="C75" s="7">
        <v>0</v>
      </c>
      <c r="D75" s="7">
        <v>4.5600294444074929E-2</v>
      </c>
      <c r="E75" s="7">
        <v>-3.0411683886650263</v>
      </c>
      <c r="F75" s="7">
        <v>2</v>
      </c>
      <c r="G75" s="7">
        <v>2</v>
      </c>
      <c r="H75" s="7">
        <v>0</v>
      </c>
    </row>
    <row r="76" spans="2:8" x14ac:dyDescent="0.25">
      <c r="B76" s="20">
        <v>1</v>
      </c>
      <c r="C76" s="20">
        <v>0</v>
      </c>
      <c r="D76" s="20">
        <v>0.10556609540071103</v>
      </c>
      <c r="E76" s="20">
        <v>-2.1368537558909457</v>
      </c>
      <c r="F76" s="20">
        <v>2</v>
      </c>
      <c r="G76" s="20">
        <v>2</v>
      </c>
      <c r="H76" s="20">
        <v>1</v>
      </c>
    </row>
    <row r="77" spans="2:8" x14ac:dyDescent="0.25">
      <c r="B77" s="7">
        <v>0</v>
      </c>
      <c r="C77" s="7">
        <v>0</v>
      </c>
      <c r="D77" s="7">
        <v>3.9711021621398723E-2</v>
      </c>
      <c r="E77" s="7">
        <v>-3.1856054864407355</v>
      </c>
      <c r="F77" s="7">
        <v>2</v>
      </c>
      <c r="G77" s="7">
        <v>1</v>
      </c>
      <c r="H77" s="7">
        <v>0</v>
      </c>
    </row>
    <row r="78" spans="2:8" x14ac:dyDescent="0.25">
      <c r="B78" s="7">
        <v>0</v>
      </c>
      <c r="C78" s="7">
        <v>0</v>
      </c>
      <c r="D78" s="7">
        <v>8.8886209441974076E-2</v>
      </c>
      <c r="E78" s="7">
        <v>-2.3273107906685873</v>
      </c>
      <c r="F78" s="7">
        <v>4</v>
      </c>
      <c r="G78" s="7">
        <v>1</v>
      </c>
      <c r="H78" s="7">
        <v>1</v>
      </c>
    </row>
    <row r="79" spans="2:8" x14ac:dyDescent="0.25">
      <c r="B79" s="7">
        <v>0</v>
      </c>
      <c r="C79" s="7">
        <v>0</v>
      </c>
      <c r="D79" s="7">
        <v>4.3638828271610294E-2</v>
      </c>
      <c r="E79" s="7">
        <v>-3.0871883256669586</v>
      </c>
      <c r="F79" s="7">
        <v>4</v>
      </c>
      <c r="G79" s="7">
        <v>2</v>
      </c>
      <c r="H79" s="7">
        <v>0</v>
      </c>
    </row>
    <row r="80" spans="2:8" x14ac:dyDescent="0.25">
      <c r="B80" s="7">
        <v>0</v>
      </c>
      <c r="C80" s="7">
        <v>0</v>
      </c>
      <c r="D80" s="7">
        <v>3.9711021621398723E-2</v>
      </c>
      <c r="E80" s="7">
        <v>-3.1856054864407355</v>
      </c>
      <c r="F80" s="7">
        <v>2</v>
      </c>
      <c r="G80" s="7">
        <v>1</v>
      </c>
      <c r="H80" s="7">
        <v>0</v>
      </c>
    </row>
    <row r="81" spans="2:8" x14ac:dyDescent="0.25">
      <c r="B81" s="7">
        <v>0</v>
      </c>
      <c r="C81" s="7">
        <v>0</v>
      </c>
      <c r="D81" s="7">
        <v>8.3452162661162274E-2</v>
      </c>
      <c r="E81" s="7">
        <v>-2.3963406961714853</v>
      </c>
      <c r="F81" s="7">
        <v>7</v>
      </c>
      <c r="G81" s="7">
        <v>1</v>
      </c>
      <c r="H81" s="7">
        <v>1</v>
      </c>
    </row>
    <row r="82" spans="2:8" x14ac:dyDescent="0.25">
      <c r="B82" s="7">
        <v>0</v>
      </c>
      <c r="C82" s="7">
        <v>0</v>
      </c>
      <c r="D82" s="7">
        <v>4.5600294444074929E-2</v>
      </c>
      <c r="E82" s="7">
        <v>-3.0411683886650263</v>
      </c>
      <c r="F82" s="7">
        <v>2</v>
      </c>
      <c r="G82" s="7">
        <v>2</v>
      </c>
      <c r="H82" s="7">
        <v>0</v>
      </c>
    </row>
    <row r="83" spans="2:8" x14ac:dyDescent="0.25">
      <c r="B83" s="20">
        <v>1</v>
      </c>
      <c r="C83" s="20">
        <v>0</v>
      </c>
      <c r="D83" s="20">
        <v>0.10129901410640922</v>
      </c>
      <c r="E83" s="20">
        <v>-2.182873692892878</v>
      </c>
      <c r="F83" s="20">
        <v>4</v>
      </c>
      <c r="G83" s="20">
        <v>2</v>
      </c>
      <c r="H83" s="20">
        <v>1</v>
      </c>
    </row>
    <row r="84" spans="2:8" x14ac:dyDescent="0.25">
      <c r="B84" s="7">
        <v>0</v>
      </c>
      <c r="C84" s="7">
        <v>0</v>
      </c>
      <c r="D84" s="7">
        <v>8.3452162661162274E-2</v>
      </c>
      <c r="E84" s="7">
        <v>-2.3963406961714853</v>
      </c>
      <c r="F84" s="7">
        <v>7</v>
      </c>
      <c r="G84" s="7">
        <v>1</v>
      </c>
      <c r="H84" s="7">
        <v>1</v>
      </c>
    </row>
    <row r="85" spans="2:8" x14ac:dyDescent="0.25">
      <c r="B85" s="7">
        <v>0</v>
      </c>
      <c r="C85" s="7">
        <v>0</v>
      </c>
      <c r="D85" s="7">
        <v>4.5600294444074929E-2</v>
      </c>
      <c r="E85" s="7">
        <v>-3.0411683886650263</v>
      </c>
      <c r="F85" s="7">
        <v>2</v>
      </c>
      <c r="G85" s="7">
        <v>2</v>
      </c>
      <c r="H85" s="7">
        <v>0</v>
      </c>
    </row>
    <row r="86" spans="2:8" x14ac:dyDescent="0.25">
      <c r="B86" s="20">
        <v>1</v>
      </c>
      <c r="C86" s="20">
        <v>0</v>
      </c>
      <c r="D86" s="20">
        <v>0.12000142630163727</v>
      </c>
      <c r="E86" s="20">
        <v>-1.9924166581152365</v>
      </c>
      <c r="F86" s="20">
        <v>2</v>
      </c>
      <c r="G86" s="20">
        <v>3</v>
      </c>
      <c r="H86" s="20">
        <v>1</v>
      </c>
    </row>
    <row r="87" spans="2:8" x14ac:dyDescent="0.25">
      <c r="B87" s="20">
        <v>1</v>
      </c>
      <c r="C87" s="20">
        <v>0</v>
      </c>
      <c r="D87" s="20">
        <v>0.12245262847977424</v>
      </c>
      <c r="E87" s="20">
        <v>-1.9694066896142703</v>
      </c>
      <c r="F87" s="20">
        <v>1</v>
      </c>
      <c r="G87" s="20">
        <v>3</v>
      </c>
      <c r="H87" s="20">
        <v>1</v>
      </c>
    </row>
    <row r="88" spans="2:8" x14ac:dyDescent="0.25">
      <c r="B88" s="7">
        <v>0</v>
      </c>
      <c r="C88" s="7">
        <v>0</v>
      </c>
      <c r="D88" s="7">
        <v>4.2688539948649754E-2</v>
      </c>
      <c r="E88" s="7">
        <v>-3.1101982941679247</v>
      </c>
      <c r="F88" s="7">
        <v>5</v>
      </c>
      <c r="G88" s="7">
        <v>2</v>
      </c>
      <c r="H88" s="7">
        <v>0</v>
      </c>
    </row>
    <row r="89" spans="2:8" x14ac:dyDescent="0.25">
      <c r="B89" s="7">
        <v>0</v>
      </c>
      <c r="C89" s="7">
        <v>0</v>
      </c>
      <c r="D89" s="7">
        <v>4.2688539948649754E-2</v>
      </c>
      <c r="E89" s="7">
        <v>-3.1101982941679247</v>
      </c>
      <c r="F89" s="7">
        <v>5</v>
      </c>
      <c r="G89" s="7">
        <v>2</v>
      </c>
      <c r="H89" s="7">
        <v>0</v>
      </c>
    </row>
    <row r="90" spans="2:8" x14ac:dyDescent="0.25">
      <c r="B90" s="7">
        <v>0</v>
      </c>
      <c r="C90" s="7">
        <v>0</v>
      </c>
      <c r="D90" s="7">
        <v>9.9223377224147508E-2</v>
      </c>
      <c r="E90" s="7">
        <v>-2.2058836613938442</v>
      </c>
      <c r="F90" s="7">
        <v>5</v>
      </c>
      <c r="G90" s="7">
        <v>2</v>
      </c>
      <c r="H90" s="7">
        <v>1</v>
      </c>
    </row>
    <row r="91" spans="2:8" x14ac:dyDescent="0.25">
      <c r="B91" s="7">
        <v>0</v>
      </c>
      <c r="C91" s="7">
        <v>0</v>
      </c>
      <c r="D91" s="7">
        <v>8.522909991611298E-2</v>
      </c>
      <c r="E91" s="7">
        <v>-2.3733307276705196</v>
      </c>
      <c r="F91" s="7">
        <v>6</v>
      </c>
      <c r="G91" s="7">
        <v>1</v>
      </c>
      <c r="H91" s="7">
        <v>1</v>
      </c>
    </row>
    <row r="92" spans="2:8" x14ac:dyDescent="0.25">
      <c r="B92" s="20">
        <v>1</v>
      </c>
      <c r="C92" s="20">
        <v>0</v>
      </c>
      <c r="D92" s="20">
        <v>0.10556609540071103</v>
      </c>
      <c r="E92" s="20">
        <v>-2.1368537558909457</v>
      </c>
      <c r="F92" s="20">
        <v>2</v>
      </c>
      <c r="G92" s="20">
        <v>2</v>
      </c>
      <c r="H92" s="20">
        <v>1</v>
      </c>
    </row>
    <row r="93" spans="2:8" x14ac:dyDescent="0.25">
      <c r="B93" s="7">
        <v>0</v>
      </c>
      <c r="C93" s="7">
        <v>0</v>
      </c>
      <c r="D93" s="7">
        <v>3.6346097786946134E-2</v>
      </c>
      <c r="E93" s="7">
        <v>-3.2776453604446001</v>
      </c>
      <c r="F93" s="7">
        <v>6</v>
      </c>
      <c r="G93" s="7">
        <v>1</v>
      </c>
      <c r="H93" s="7">
        <v>0</v>
      </c>
    </row>
    <row r="94" spans="2:8" x14ac:dyDescent="0.25">
      <c r="B94" s="7">
        <v>0</v>
      </c>
      <c r="C94" s="7">
        <v>0</v>
      </c>
      <c r="D94" s="7">
        <v>8.3452162661162274E-2</v>
      </c>
      <c r="E94" s="7">
        <v>-2.3963406961714853</v>
      </c>
      <c r="F94" s="7">
        <v>7</v>
      </c>
      <c r="G94" s="7">
        <v>1</v>
      </c>
      <c r="H94" s="7">
        <v>1</v>
      </c>
    </row>
    <row r="95" spans="2:8" x14ac:dyDescent="0.25">
      <c r="B95" s="20">
        <v>0</v>
      </c>
      <c r="C95" s="20">
        <v>1</v>
      </c>
      <c r="D95" s="20">
        <v>9.0767394599491888E-2</v>
      </c>
      <c r="E95" s="20">
        <v>-2.3043008221676211</v>
      </c>
      <c r="F95" s="20">
        <v>3</v>
      </c>
      <c r="G95" s="20">
        <v>1</v>
      </c>
      <c r="H95" s="20">
        <v>1</v>
      </c>
    </row>
    <row r="96" spans="2:8" x14ac:dyDescent="0.25">
      <c r="B96" s="7">
        <v>1</v>
      </c>
      <c r="C96" s="7">
        <v>1</v>
      </c>
      <c r="D96" s="7">
        <v>0.17377505883041214</v>
      </c>
      <c r="E96" s="7">
        <v>-1.5591053647881095</v>
      </c>
      <c r="F96" s="7">
        <v>2</v>
      </c>
      <c r="G96" s="7">
        <v>6</v>
      </c>
      <c r="H96" s="7">
        <v>1</v>
      </c>
    </row>
    <row r="97" spans="2:8" x14ac:dyDescent="0.25">
      <c r="B97" s="20">
        <v>1</v>
      </c>
      <c r="C97" s="20">
        <v>0</v>
      </c>
      <c r="D97" s="20">
        <v>0.12000142630163727</v>
      </c>
      <c r="E97" s="20">
        <v>-1.9924166581152365</v>
      </c>
      <c r="F97" s="20">
        <v>2</v>
      </c>
      <c r="G97" s="20">
        <v>3</v>
      </c>
      <c r="H97" s="20">
        <v>1</v>
      </c>
    </row>
    <row r="98" spans="2:8" x14ac:dyDescent="0.25">
      <c r="B98" s="20">
        <v>0</v>
      </c>
      <c r="C98" s="20">
        <v>1</v>
      </c>
      <c r="D98" s="20">
        <v>8.8886209441974076E-2</v>
      </c>
      <c r="E98" s="20">
        <v>-2.3273107906685873</v>
      </c>
      <c r="F98" s="20">
        <v>4</v>
      </c>
      <c r="G98" s="20">
        <v>1</v>
      </c>
      <c r="H98" s="20">
        <v>1</v>
      </c>
    </row>
    <row r="99" spans="2:8" x14ac:dyDescent="0.25">
      <c r="B99" s="7">
        <v>0</v>
      </c>
      <c r="C99" s="7">
        <v>0</v>
      </c>
      <c r="D99" s="7">
        <v>8.3452162661162274E-2</v>
      </c>
      <c r="E99" s="7">
        <v>-2.3963406961714853</v>
      </c>
      <c r="F99" s="7">
        <v>7</v>
      </c>
      <c r="G99" s="7">
        <v>1</v>
      </c>
      <c r="H99" s="7">
        <v>1</v>
      </c>
    </row>
    <row r="100" spans="2:8" x14ac:dyDescent="0.25">
      <c r="B100" s="7">
        <v>0</v>
      </c>
      <c r="C100" s="7">
        <v>0</v>
      </c>
      <c r="D100" s="7">
        <v>3.6346097786946134E-2</v>
      </c>
      <c r="E100" s="7">
        <v>-3.2776453604446001</v>
      </c>
      <c r="F100" s="7">
        <v>6</v>
      </c>
      <c r="G100" s="7">
        <v>1</v>
      </c>
      <c r="H100" s="7">
        <v>0</v>
      </c>
    </row>
    <row r="101" spans="2:8" x14ac:dyDescent="0.25">
      <c r="B101" s="20">
        <v>1</v>
      </c>
      <c r="C101" s="20">
        <v>0</v>
      </c>
      <c r="D101" s="20">
        <v>0.10556609540071103</v>
      </c>
      <c r="E101" s="20">
        <v>-2.1368537558909457</v>
      </c>
      <c r="F101" s="20">
        <v>2</v>
      </c>
      <c r="G101" s="20">
        <v>2</v>
      </c>
      <c r="H101" s="20">
        <v>1</v>
      </c>
    </row>
    <row r="102" spans="2:8" x14ac:dyDescent="0.25">
      <c r="B102" s="7">
        <v>0</v>
      </c>
      <c r="C102" s="7">
        <v>0</v>
      </c>
      <c r="D102" s="7">
        <v>9.0767394599491888E-2</v>
      </c>
      <c r="E102" s="7">
        <v>-2.3043008221676211</v>
      </c>
      <c r="F102" s="7">
        <v>3</v>
      </c>
      <c r="G102" s="7">
        <v>1</v>
      </c>
      <c r="H102" s="7">
        <v>1</v>
      </c>
    </row>
    <row r="103" spans="2:8" x14ac:dyDescent="0.25">
      <c r="B103" s="7">
        <v>0</v>
      </c>
      <c r="C103" s="7">
        <v>0</v>
      </c>
      <c r="D103" s="7">
        <v>4.4609285174092961E-2</v>
      </c>
      <c r="E103" s="7">
        <v>-3.0641783571659924</v>
      </c>
      <c r="F103" s="7">
        <v>3</v>
      </c>
      <c r="G103" s="7">
        <v>2</v>
      </c>
      <c r="H103" s="7">
        <v>0</v>
      </c>
    </row>
    <row r="104" spans="2:8" x14ac:dyDescent="0.25">
      <c r="B104" s="7">
        <v>0</v>
      </c>
      <c r="C104" s="7">
        <v>0</v>
      </c>
      <c r="D104" s="7">
        <v>8.3452162661162274E-2</v>
      </c>
      <c r="E104" s="7">
        <v>-2.3963406961714853</v>
      </c>
      <c r="F104" s="7">
        <v>7</v>
      </c>
      <c r="G104" s="7">
        <v>1</v>
      </c>
      <c r="H104" s="7">
        <v>1</v>
      </c>
    </row>
    <row r="105" spans="2:8" x14ac:dyDescent="0.25">
      <c r="B105" s="7">
        <v>0</v>
      </c>
      <c r="C105" s="7">
        <v>0</v>
      </c>
      <c r="D105" s="7">
        <v>4.3638828271610294E-2</v>
      </c>
      <c r="E105" s="7">
        <v>-3.0871883256669586</v>
      </c>
      <c r="F105" s="7">
        <v>4</v>
      </c>
      <c r="G105" s="7">
        <v>2</v>
      </c>
      <c r="H105" s="7">
        <v>0</v>
      </c>
    </row>
    <row r="106" spans="2:8" x14ac:dyDescent="0.25">
      <c r="B106" s="7">
        <v>0</v>
      </c>
      <c r="C106" s="7">
        <v>0</v>
      </c>
      <c r="D106" s="7">
        <v>4.3638828271610294E-2</v>
      </c>
      <c r="E106" s="7">
        <v>-3.0871883256669586</v>
      </c>
      <c r="F106" s="7">
        <v>4</v>
      </c>
      <c r="G106" s="7">
        <v>2</v>
      </c>
      <c r="H106" s="7">
        <v>0</v>
      </c>
    </row>
    <row r="107" spans="2:8" x14ac:dyDescent="0.25">
      <c r="B107" s="20">
        <v>1</v>
      </c>
      <c r="C107" s="20">
        <v>0</v>
      </c>
      <c r="D107" s="20">
        <v>0.13439311791110942</v>
      </c>
      <c r="E107" s="20">
        <v>-1.8626616379583867</v>
      </c>
      <c r="F107" s="20">
        <v>1</v>
      </c>
      <c r="G107" s="20">
        <v>10</v>
      </c>
      <c r="H107" s="20">
        <v>0</v>
      </c>
    </row>
    <row r="108" spans="2:8" x14ac:dyDescent="0.25">
      <c r="B108" s="7">
        <v>0</v>
      </c>
      <c r="C108" s="7">
        <v>0</v>
      </c>
      <c r="D108" s="7">
        <v>5.0080229099571466E-2</v>
      </c>
      <c r="E108" s="7">
        <v>-2.9427512278912493</v>
      </c>
      <c r="F108" s="7">
        <v>4</v>
      </c>
      <c r="G108" s="7">
        <v>3</v>
      </c>
      <c r="H108" s="7">
        <v>0</v>
      </c>
    </row>
    <row r="109" spans="2:8" x14ac:dyDescent="0.25">
      <c r="B109" s="7">
        <v>0</v>
      </c>
      <c r="C109" s="7">
        <v>0</v>
      </c>
      <c r="D109" s="7">
        <v>5.2315383777535085E-2</v>
      </c>
      <c r="E109" s="7">
        <v>-2.896731290889317</v>
      </c>
      <c r="F109" s="7">
        <v>2</v>
      </c>
      <c r="G109" s="7">
        <v>3</v>
      </c>
      <c r="H109" s="7">
        <v>0</v>
      </c>
    </row>
    <row r="110" spans="2:8" x14ac:dyDescent="0.25">
      <c r="B110" s="7">
        <v>0</v>
      </c>
      <c r="C110" s="7">
        <v>0</v>
      </c>
      <c r="D110" s="7">
        <v>3.5548714477712212E-2</v>
      </c>
      <c r="E110" s="7">
        <v>-3.3006553289455658</v>
      </c>
      <c r="F110" s="7">
        <v>7</v>
      </c>
      <c r="G110" s="7">
        <v>1</v>
      </c>
      <c r="H110" s="7">
        <v>0</v>
      </c>
    </row>
    <row r="111" spans="2:8" x14ac:dyDescent="0.25">
      <c r="B111" s="20">
        <v>1</v>
      </c>
      <c r="C111" s="20">
        <v>0</v>
      </c>
      <c r="D111" s="20">
        <v>0.11759271613261484</v>
      </c>
      <c r="E111" s="20">
        <v>-2.0154266266162026</v>
      </c>
      <c r="F111" s="20">
        <v>3</v>
      </c>
      <c r="G111" s="20">
        <v>3</v>
      </c>
      <c r="H111" s="20">
        <v>1</v>
      </c>
    </row>
    <row r="112" spans="2:8" x14ac:dyDescent="0.25">
      <c r="B112" s="7">
        <v>0</v>
      </c>
      <c r="C112" s="7">
        <v>0</v>
      </c>
      <c r="D112" s="7">
        <v>5.9957213452749375E-2</v>
      </c>
      <c r="E112" s="7">
        <v>-2.7522941931136078</v>
      </c>
      <c r="F112" s="7">
        <v>2</v>
      </c>
      <c r="G112" s="7">
        <v>4</v>
      </c>
      <c r="H112" s="7">
        <v>0</v>
      </c>
    </row>
    <row r="113" spans="2:8" x14ac:dyDescent="0.25">
      <c r="B113" s="7">
        <v>1</v>
      </c>
      <c r="C113" s="7">
        <v>1</v>
      </c>
      <c r="D113" s="7">
        <v>0.17377505883041214</v>
      </c>
      <c r="E113" s="7">
        <v>-1.5591053647881095</v>
      </c>
      <c r="F113" s="7">
        <v>2</v>
      </c>
      <c r="G113" s="7">
        <v>6</v>
      </c>
      <c r="H113" s="7">
        <v>1</v>
      </c>
    </row>
    <row r="114" spans="2:8" x14ac:dyDescent="0.25">
      <c r="B114" s="7">
        <v>0</v>
      </c>
      <c r="C114" s="7">
        <v>0</v>
      </c>
      <c r="D114" s="7">
        <v>8.3452162661162274E-2</v>
      </c>
      <c r="E114" s="7">
        <v>-2.3963406961714853</v>
      </c>
      <c r="F114" s="7">
        <v>7</v>
      </c>
      <c r="G114" s="7">
        <v>1</v>
      </c>
      <c r="H114" s="7">
        <v>1</v>
      </c>
    </row>
    <row r="115" spans="2:8" x14ac:dyDescent="0.25">
      <c r="B115" s="7">
        <v>0</v>
      </c>
      <c r="C115" s="7">
        <v>0</v>
      </c>
      <c r="D115" s="7">
        <v>5.2315383777535085E-2</v>
      </c>
      <c r="E115" s="7">
        <v>-2.896731290889317</v>
      </c>
      <c r="F115" s="7">
        <v>2</v>
      </c>
      <c r="G115" s="7">
        <v>3</v>
      </c>
      <c r="H115" s="7">
        <v>0</v>
      </c>
    </row>
    <row r="116" spans="2:8" x14ac:dyDescent="0.25">
      <c r="B116" s="20">
        <v>0</v>
      </c>
      <c r="C116" s="20">
        <v>1</v>
      </c>
      <c r="D116" s="20">
        <v>5.8673373644898115E-2</v>
      </c>
      <c r="E116" s="20">
        <v>-2.7753041616145744</v>
      </c>
      <c r="F116" s="20">
        <v>3</v>
      </c>
      <c r="G116" s="20">
        <v>4</v>
      </c>
      <c r="H116" s="20">
        <v>0</v>
      </c>
    </row>
    <row r="117" spans="2:8" x14ac:dyDescent="0.25">
      <c r="B117" s="7">
        <v>0</v>
      </c>
      <c r="C117" s="7">
        <v>0</v>
      </c>
      <c r="D117" s="7">
        <v>9.7185671329127352E-2</v>
      </c>
      <c r="E117" s="7">
        <v>-2.2288936298948103</v>
      </c>
      <c r="F117" s="7">
        <v>6</v>
      </c>
      <c r="G117" s="7">
        <v>2</v>
      </c>
      <c r="H117" s="7">
        <v>1</v>
      </c>
    </row>
    <row r="118" spans="2:8" x14ac:dyDescent="0.25">
      <c r="B118" s="7">
        <v>1</v>
      </c>
      <c r="C118" s="7">
        <v>1</v>
      </c>
      <c r="D118" s="7">
        <v>0.15102909301990086</v>
      </c>
      <c r="E118" s="7">
        <v>-1.7265524310647848</v>
      </c>
      <c r="F118" s="7">
        <v>3</v>
      </c>
      <c r="G118" s="7">
        <v>5</v>
      </c>
      <c r="H118" s="7">
        <v>1</v>
      </c>
    </row>
    <row r="119" spans="2:8" x14ac:dyDescent="0.25">
      <c r="B119" s="7">
        <v>0</v>
      </c>
      <c r="C119" s="7">
        <v>0</v>
      </c>
      <c r="D119" s="7">
        <v>8.3452162661162274E-2</v>
      </c>
      <c r="E119" s="7">
        <v>-2.3963406961714853</v>
      </c>
      <c r="F119" s="7">
        <v>7</v>
      </c>
      <c r="G119" s="7">
        <v>1</v>
      </c>
      <c r="H119" s="7">
        <v>1</v>
      </c>
    </row>
    <row r="120" spans="2:8" x14ac:dyDescent="0.25">
      <c r="B120" s="7">
        <v>0</v>
      </c>
      <c r="C120" s="7">
        <v>0</v>
      </c>
      <c r="D120" s="7">
        <v>4.3638828271610294E-2</v>
      </c>
      <c r="E120" s="7">
        <v>-3.0871883256669586</v>
      </c>
      <c r="F120" s="7">
        <v>4</v>
      </c>
      <c r="G120" s="7">
        <v>2</v>
      </c>
      <c r="H120" s="7">
        <v>0</v>
      </c>
    </row>
    <row r="121" spans="2:8" x14ac:dyDescent="0.25">
      <c r="B121" s="7">
        <v>0</v>
      </c>
      <c r="C121" s="7">
        <v>0</v>
      </c>
      <c r="D121" s="7">
        <v>4.5600294444074929E-2</v>
      </c>
      <c r="E121" s="7">
        <v>-3.0411683886650263</v>
      </c>
      <c r="F121" s="7">
        <v>2</v>
      </c>
      <c r="G121" s="7">
        <v>2</v>
      </c>
      <c r="H121" s="7">
        <v>0</v>
      </c>
    </row>
    <row r="122" spans="2:8" x14ac:dyDescent="0.25">
      <c r="B122" s="7">
        <v>1</v>
      </c>
      <c r="C122" s="7">
        <v>1</v>
      </c>
      <c r="D122" s="7">
        <v>0.11759271613261484</v>
      </c>
      <c r="E122" s="7">
        <v>-2.0154266266162026</v>
      </c>
      <c r="F122" s="7">
        <v>3</v>
      </c>
      <c r="G122" s="7">
        <v>3</v>
      </c>
      <c r="H122" s="7">
        <v>1</v>
      </c>
    </row>
    <row r="123" spans="2:8" x14ac:dyDescent="0.25">
      <c r="B123" s="7">
        <v>1</v>
      </c>
      <c r="C123" s="7">
        <v>1</v>
      </c>
      <c r="D123" s="7">
        <v>0.10129901410640922</v>
      </c>
      <c r="E123" s="7">
        <v>-2.182873692892878</v>
      </c>
      <c r="F123" s="7">
        <v>4</v>
      </c>
      <c r="G123" s="7">
        <v>2</v>
      </c>
      <c r="H123" s="7">
        <v>1</v>
      </c>
    </row>
    <row r="124" spans="2:8" x14ac:dyDescent="0.25">
      <c r="B124" s="7">
        <v>0</v>
      </c>
      <c r="C124" s="7">
        <v>0</v>
      </c>
      <c r="D124" s="7">
        <v>4.1758041746814925E-2</v>
      </c>
      <c r="E124" s="7">
        <v>-3.1332082626688909</v>
      </c>
      <c r="F124" s="7">
        <v>6</v>
      </c>
      <c r="G124" s="7">
        <v>2</v>
      </c>
      <c r="H124" s="7">
        <v>0</v>
      </c>
    </row>
    <row r="125" spans="2:8" x14ac:dyDescent="0.25">
      <c r="B125" s="7">
        <v>0</v>
      </c>
      <c r="C125" s="7">
        <v>0</v>
      </c>
      <c r="D125" s="7">
        <v>9.0767394599491888E-2</v>
      </c>
      <c r="E125" s="7">
        <v>-2.3043008221676211</v>
      </c>
      <c r="F125" s="7">
        <v>3</v>
      </c>
      <c r="G125" s="7">
        <v>1</v>
      </c>
      <c r="H125" s="7">
        <v>1</v>
      </c>
    </row>
    <row r="126" spans="2:8" x14ac:dyDescent="0.25">
      <c r="B126" s="20">
        <v>1</v>
      </c>
      <c r="C126" s="20">
        <v>0</v>
      </c>
      <c r="D126" s="20">
        <v>0.10341308608892767</v>
      </c>
      <c r="E126" s="20">
        <v>-2.1598637243919119</v>
      </c>
      <c r="F126" s="20">
        <v>3</v>
      </c>
      <c r="G126" s="20">
        <v>2</v>
      </c>
      <c r="H126" s="20">
        <v>1</v>
      </c>
    </row>
    <row r="127" spans="2:8" x14ac:dyDescent="0.25">
      <c r="B127" s="7">
        <v>0</v>
      </c>
      <c r="C127" s="7">
        <v>0</v>
      </c>
      <c r="D127" s="7">
        <v>3.5548714477712212E-2</v>
      </c>
      <c r="E127" s="7">
        <v>-3.3006553289455658</v>
      </c>
      <c r="F127" s="7">
        <v>7</v>
      </c>
      <c r="G127" s="7">
        <v>1</v>
      </c>
      <c r="H127" s="7">
        <v>0</v>
      </c>
    </row>
    <row r="128" spans="2:8" x14ac:dyDescent="0.25">
      <c r="B128" s="7">
        <v>0</v>
      </c>
      <c r="C128" s="7">
        <v>0</v>
      </c>
      <c r="D128" s="7">
        <v>4.5600294444074929E-2</v>
      </c>
      <c r="E128" s="7">
        <v>-3.0411683886650263</v>
      </c>
      <c r="F128" s="7">
        <v>2</v>
      </c>
      <c r="G128" s="7">
        <v>2</v>
      </c>
      <c r="H128" s="7">
        <v>0</v>
      </c>
    </row>
    <row r="129" spans="2:8" x14ac:dyDescent="0.25">
      <c r="B129" s="20">
        <v>1</v>
      </c>
      <c r="C129" s="20">
        <v>0</v>
      </c>
      <c r="D129" s="20">
        <v>0.10341308608892767</v>
      </c>
      <c r="E129" s="20">
        <v>-2.1598637243919119</v>
      </c>
      <c r="F129" s="20">
        <v>3</v>
      </c>
      <c r="G129" s="20">
        <v>2</v>
      </c>
      <c r="H129" s="20">
        <v>1</v>
      </c>
    </row>
    <row r="130" spans="2:8" x14ac:dyDescent="0.25">
      <c r="B130" s="7">
        <v>0</v>
      </c>
      <c r="C130" s="7">
        <v>0</v>
      </c>
      <c r="D130" s="7">
        <v>4.3638828271610294E-2</v>
      </c>
      <c r="E130" s="7">
        <v>-3.0871883256669586</v>
      </c>
      <c r="F130" s="7">
        <v>4</v>
      </c>
      <c r="G130" s="7">
        <v>2</v>
      </c>
      <c r="H130" s="7">
        <v>0</v>
      </c>
    </row>
    <row r="131" spans="2:8" x14ac:dyDescent="0.25">
      <c r="B131" s="20">
        <v>1</v>
      </c>
      <c r="C131" s="20">
        <v>0</v>
      </c>
      <c r="D131" s="20">
        <v>0.10775854194622406</v>
      </c>
      <c r="E131" s="20">
        <v>-2.1138437873899796</v>
      </c>
      <c r="F131" s="20">
        <v>1</v>
      </c>
      <c r="G131" s="20">
        <v>2</v>
      </c>
      <c r="H131" s="20">
        <v>1</v>
      </c>
    </row>
    <row r="132" spans="2:8" x14ac:dyDescent="0.25">
      <c r="B132" s="7">
        <v>0</v>
      </c>
      <c r="C132" s="7">
        <v>0</v>
      </c>
      <c r="D132" s="7">
        <v>3.7160677829085047E-2</v>
      </c>
      <c r="E132" s="7">
        <v>-3.2546353919436339</v>
      </c>
      <c r="F132" s="7">
        <v>5</v>
      </c>
      <c r="G132" s="7">
        <v>1</v>
      </c>
      <c r="H132" s="7">
        <v>0</v>
      </c>
    </row>
    <row r="133" spans="2:8" x14ac:dyDescent="0.25">
      <c r="B133" s="7">
        <v>0</v>
      </c>
      <c r="C133" s="7">
        <v>0</v>
      </c>
      <c r="D133" s="7">
        <v>8.8886209441974076E-2</v>
      </c>
      <c r="E133" s="7">
        <v>-2.3273107906685873</v>
      </c>
      <c r="F133" s="7">
        <v>4</v>
      </c>
      <c r="G133" s="7">
        <v>1</v>
      </c>
      <c r="H133" s="7">
        <v>1</v>
      </c>
    </row>
    <row r="134" spans="2:8" x14ac:dyDescent="0.25">
      <c r="B134" s="7">
        <v>0</v>
      </c>
      <c r="C134" s="7">
        <v>0</v>
      </c>
      <c r="D134" s="7">
        <v>9.4637562323806837E-2</v>
      </c>
      <c r="E134" s="7">
        <v>-2.2582808851656888</v>
      </c>
      <c r="F134" s="7">
        <v>1</v>
      </c>
      <c r="G134" s="7">
        <v>1</v>
      </c>
      <c r="H134" s="7">
        <v>1</v>
      </c>
    </row>
    <row r="135" spans="2:8" x14ac:dyDescent="0.25">
      <c r="B135" s="7">
        <v>0</v>
      </c>
      <c r="C135" s="7">
        <v>0</v>
      </c>
      <c r="D135" s="7">
        <v>4.3638828271610294E-2</v>
      </c>
      <c r="E135" s="7">
        <v>-3.0871883256669586</v>
      </c>
      <c r="F135" s="7">
        <v>4</v>
      </c>
      <c r="G135" s="7">
        <v>2</v>
      </c>
      <c r="H135" s="7">
        <v>0</v>
      </c>
    </row>
    <row r="136" spans="2:8" x14ac:dyDescent="0.25">
      <c r="B136" s="7">
        <v>0</v>
      </c>
      <c r="C136" s="7">
        <v>0</v>
      </c>
      <c r="D136" s="7">
        <v>8.8886209441974076E-2</v>
      </c>
      <c r="E136" s="7">
        <v>-2.3273107906685873</v>
      </c>
      <c r="F136" s="7">
        <v>4</v>
      </c>
      <c r="G136" s="7">
        <v>1</v>
      </c>
      <c r="H136" s="7">
        <v>1</v>
      </c>
    </row>
    <row r="137" spans="2:8" x14ac:dyDescent="0.25">
      <c r="B137" s="7">
        <v>0</v>
      </c>
      <c r="C137" s="7">
        <v>0</v>
      </c>
      <c r="D137" s="7">
        <v>4.5600294444074929E-2</v>
      </c>
      <c r="E137" s="7">
        <v>-3.0411683886650263</v>
      </c>
      <c r="F137" s="7">
        <v>2</v>
      </c>
      <c r="G137" s="7">
        <v>2</v>
      </c>
      <c r="H137" s="7">
        <v>0</v>
      </c>
    </row>
    <row r="138" spans="2:8" x14ac:dyDescent="0.25">
      <c r="B138" s="7">
        <v>0</v>
      </c>
      <c r="C138" s="7">
        <v>0</v>
      </c>
      <c r="D138" s="7">
        <v>8.7040280170578355E-2</v>
      </c>
      <c r="E138" s="7">
        <v>-2.3503207591695534</v>
      </c>
      <c r="F138" s="7">
        <v>5</v>
      </c>
      <c r="G138" s="7">
        <v>1</v>
      </c>
      <c r="H138" s="7">
        <v>1</v>
      </c>
    </row>
    <row r="139" spans="2:8" x14ac:dyDescent="0.25">
      <c r="B139" s="7">
        <v>0</v>
      </c>
      <c r="C139" s="7">
        <v>0</v>
      </c>
      <c r="D139" s="7">
        <v>4.3638828271610294E-2</v>
      </c>
      <c r="E139" s="7">
        <v>-3.0871883256669586</v>
      </c>
      <c r="F139" s="7">
        <v>4</v>
      </c>
      <c r="G139" s="7">
        <v>2</v>
      </c>
      <c r="H139" s="7">
        <v>0</v>
      </c>
    </row>
    <row r="140" spans="2:8" x14ac:dyDescent="0.25">
      <c r="B140" s="7">
        <v>0</v>
      </c>
      <c r="C140" s="7">
        <v>0</v>
      </c>
      <c r="D140" s="7">
        <v>8.3452162661162274E-2</v>
      </c>
      <c r="E140" s="7">
        <v>-2.3963406961714853</v>
      </c>
      <c r="F140" s="7">
        <v>7</v>
      </c>
      <c r="G140" s="7">
        <v>1</v>
      </c>
      <c r="H140" s="7">
        <v>1</v>
      </c>
    </row>
    <row r="141" spans="2:8" x14ac:dyDescent="0.25">
      <c r="B141" s="7">
        <v>0</v>
      </c>
      <c r="C141" s="7">
        <v>0</v>
      </c>
      <c r="D141" s="7">
        <v>8.3452162661162274E-2</v>
      </c>
      <c r="E141" s="7">
        <v>-2.3963406961714853</v>
      </c>
      <c r="F141" s="7">
        <v>7</v>
      </c>
      <c r="G141" s="7">
        <v>1</v>
      </c>
      <c r="H141" s="7">
        <v>1</v>
      </c>
    </row>
    <row r="142" spans="2:8" x14ac:dyDescent="0.25">
      <c r="B142" s="7">
        <v>0</v>
      </c>
      <c r="C142" s="7">
        <v>0</v>
      </c>
      <c r="D142" s="7">
        <v>3.5548714477712212E-2</v>
      </c>
      <c r="E142" s="7">
        <v>-3.3006553289455658</v>
      </c>
      <c r="F142" s="7">
        <v>7</v>
      </c>
      <c r="G142" s="7">
        <v>1</v>
      </c>
      <c r="H142" s="7">
        <v>0</v>
      </c>
    </row>
    <row r="143" spans="2:8" x14ac:dyDescent="0.25">
      <c r="B143" s="7">
        <v>0</v>
      </c>
      <c r="C143" s="7">
        <v>0</v>
      </c>
      <c r="D143" s="7">
        <v>8.3452162661162274E-2</v>
      </c>
      <c r="E143" s="7">
        <v>-2.3963406961714853</v>
      </c>
      <c r="F143" s="7">
        <v>7</v>
      </c>
      <c r="G143" s="7">
        <v>1</v>
      </c>
      <c r="H143" s="7">
        <v>1</v>
      </c>
    </row>
    <row r="144" spans="2:8" x14ac:dyDescent="0.25">
      <c r="B144" s="7">
        <v>0</v>
      </c>
      <c r="C144" s="7">
        <v>0</v>
      </c>
      <c r="D144" s="7">
        <v>5.3468005685912832E-2</v>
      </c>
      <c r="E144" s="7">
        <v>-2.8737213223883509</v>
      </c>
      <c r="F144" s="7">
        <v>1</v>
      </c>
      <c r="G144" s="7">
        <v>3</v>
      </c>
      <c r="H144" s="7">
        <v>0</v>
      </c>
    </row>
    <row r="145" spans="2:8" x14ac:dyDescent="0.25">
      <c r="B145" s="7">
        <v>1</v>
      </c>
      <c r="C145" s="7">
        <v>1</v>
      </c>
      <c r="D145" s="7">
        <v>0.17377505883041214</v>
      </c>
      <c r="E145" s="7">
        <v>-1.5591053647881095</v>
      </c>
      <c r="F145" s="7">
        <v>2</v>
      </c>
      <c r="G145" s="7">
        <v>6</v>
      </c>
      <c r="H145" s="7">
        <v>1</v>
      </c>
    </row>
    <row r="146" spans="2:8" x14ac:dyDescent="0.25">
      <c r="B146" s="7">
        <v>0</v>
      </c>
      <c r="C146" s="7">
        <v>0</v>
      </c>
      <c r="D146" s="7">
        <v>5.1186265514352167E-2</v>
      </c>
      <c r="E146" s="7">
        <v>-2.9197412593902832</v>
      </c>
      <c r="F146" s="7">
        <v>3</v>
      </c>
      <c r="G146" s="7">
        <v>3</v>
      </c>
      <c r="H146" s="7">
        <v>0</v>
      </c>
    </row>
    <row r="147" spans="2:8" x14ac:dyDescent="0.25">
      <c r="B147" s="20">
        <v>1</v>
      </c>
      <c r="C147" s="20">
        <v>0</v>
      </c>
      <c r="D147" s="20">
        <v>0.10129901410640922</v>
      </c>
      <c r="E147" s="20">
        <v>-2.182873692892878</v>
      </c>
      <c r="F147" s="20">
        <v>4</v>
      </c>
      <c r="G147" s="20">
        <v>2</v>
      </c>
      <c r="H147" s="20">
        <v>1</v>
      </c>
    </row>
    <row r="148" spans="2:8" x14ac:dyDescent="0.25">
      <c r="B148" s="7">
        <v>0</v>
      </c>
      <c r="C148" s="7">
        <v>0</v>
      </c>
      <c r="D148" s="7">
        <v>9.4637562323806837E-2</v>
      </c>
      <c r="E148" s="7">
        <v>-2.2582808851656888</v>
      </c>
      <c r="F148" s="7">
        <v>1</v>
      </c>
      <c r="G148" s="7">
        <v>1</v>
      </c>
      <c r="H148" s="7">
        <v>1</v>
      </c>
    </row>
    <row r="149" spans="2:8" x14ac:dyDescent="0.25">
      <c r="B149" s="7">
        <v>0</v>
      </c>
      <c r="C149" s="7">
        <v>0</v>
      </c>
      <c r="D149" s="7">
        <v>9.0767394599491888E-2</v>
      </c>
      <c r="E149" s="7">
        <v>-2.3043008221676211</v>
      </c>
      <c r="F149" s="7">
        <v>3</v>
      </c>
      <c r="G149" s="7">
        <v>1</v>
      </c>
      <c r="H149" s="7">
        <v>1</v>
      </c>
    </row>
    <row r="150" spans="2:8" x14ac:dyDescent="0.25">
      <c r="B150" s="7">
        <v>0</v>
      </c>
      <c r="C150" s="7">
        <v>0</v>
      </c>
      <c r="D150" s="7">
        <v>4.2688539948649754E-2</v>
      </c>
      <c r="E150" s="7">
        <v>-3.1101982941679247</v>
      </c>
      <c r="F150" s="7">
        <v>5</v>
      </c>
      <c r="G150" s="7">
        <v>2</v>
      </c>
      <c r="H150" s="7">
        <v>0</v>
      </c>
    </row>
    <row r="151" spans="2:8" x14ac:dyDescent="0.25">
      <c r="B151" s="7">
        <v>0</v>
      </c>
      <c r="C151" s="7">
        <v>0</v>
      </c>
      <c r="D151" s="7">
        <v>3.7992794280493444E-2</v>
      </c>
      <c r="E151" s="7">
        <v>-3.2316254234426678</v>
      </c>
      <c r="F151" s="7">
        <v>4</v>
      </c>
      <c r="G151" s="7">
        <v>1</v>
      </c>
      <c r="H151" s="7">
        <v>0</v>
      </c>
    </row>
    <row r="152" spans="2:8" x14ac:dyDescent="0.25">
      <c r="B152" s="7">
        <v>0</v>
      </c>
      <c r="C152" s="7">
        <v>0</v>
      </c>
      <c r="D152" s="7">
        <v>4.6612245184971757E-2</v>
      </c>
      <c r="E152" s="7">
        <v>-3.0181584201640601</v>
      </c>
      <c r="F152" s="7">
        <v>1</v>
      </c>
      <c r="G152" s="7">
        <v>2</v>
      </c>
      <c r="H152" s="7">
        <v>0</v>
      </c>
    </row>
    <row r="153" spans="2:8" x14ac:dyDescent="0.25">
      <c r="B153" s="7">
        <v>0</v>
      </c>
      <c r="C153" s="7">
        <v>0</v>
      </c>
      <c r="D153" s="7">
        <v>4.5600294444074929E-2</v>
      </c>
      <c r="E153" s="7">
        <v>-3.0411683886650263</v>
      </c>
      <c r="F153" s="7">
        <v>2</v>
      </c>
      <c r="G153" s="7">
        <v>2</v>
      </c>
      <c r="H153" s="7">
        <v>0</v>
      </c>
    </row>
    <row r="154" spans="2:8" x14ac:dyDescent="0.25">
      <c r="B154" s="7">
        <v>0</v>
      </c>
      <c r="C154" s="7">
        <v>0</v>
      </c>
      <c r="D154" s="7">
        <v>9.7185671329127352E-2</v>
      </c>
      <c r="E154" s="7">
        <v>-2.2288936298948103</v>
      </c>
      <c r="F154" s="7">
        <v>6</v>
      </c>
      <c r="G154" s="7">
        <v>2</v>
      </c>
      <c r="H154" s="7">
        <v>1</v>
      </c>
    </row>
    <row r="155" spans="2:8" x14ac:dyDescent="0.25">
      <c r="B155" s="7">
        <v>0</v>
      </c>
      <c r="C155" s="7">
        <v>0</v>
      </c>
      <c r="D155" s="7">
        <v>4.3638828271610294E-2</v>
      </c>
      <c r="E155" s="7">
        <v>-3.0871883256669586</v>
      </c>
      <c r="F155" s="7">
        <v>4</v>
      </c>
      <c r="G155" s="7">
        <v>2</v>
      </c>
      <c r="H155" s="7">
        <v>0</v>
      </c>
    </row>
    <row r="156" spans="2:8" x14ac:dyDescent="0.25">
      <c r="B156" s="7">
        <v>0</v>
      </c>
      <c r="C156" s="7">
        <v>0</v>
      </c>
      <c r="D156" s="7">
        <v>9.9223377224147508E-2</v>
      </c>
      <c r="E156" s="7">
        <v>-2.2058836613938442</v>
      </c>
      <c r="F156" s="7">
        <v>5</v>
      </c>
      <c r="G156" s="7">
        <v>2</v>
      </c>
      <c r="H156" s="7">
        <v>1</v>
      </c>
    </row>
    <row r="157" spans="2:8" x14ac:dyDescent="0.25">
      <c r="B157" s="7">
        <v>0</v>
      </c>
      <c r="C157" s="7">
        <v>0</v>
      </c>
      <c r="D157" s="7">
        <v>4.3638828271610294E-2</v>
      </c>
      <c r="E157" s="7">
        <v>-3.0871883256669586</v>
      </c>
      <c r="F157" s="7">
        <v>4</v>
      </c>
      <c r="G157" s="7">
        <v>2</v>
      </c>
      <c r="H157" s="7">
        <v>0</v>
      </c>
    </row>
    <row r="158" spans="2:8" x14ac:dyDescent="0.25">
      <c r="B158" s="20">
        <v>1</v>
      </c>
      <c r="C158" s="20">
        <v>0</v>
      </c>
      <c r="D158" s="20">
        <v>0.13883862918209366</v>
      </c>
      <c r="E158" s="20">
        <v>-1.8249695918385616</v>
      </c>
      <c r="F158" s="20">
        <v>1</v>
      </c>
      <c r="G158" s="20">
        <v>4</v>
      </c>
      <c r="H158" s="20">
        <v>1</v>
      </c>
    </row>
    <row r="159" spans="2:8" x14ac:dyDescent="0.25">
      <c r="B159" s="20">
        <v>1</v>
      </c>
      <c r="C159" s="20">
        <v>0</v>
      </c>
      <c r="D159" s="20">
        <v>0.10775854194622406</v>
      </c>
      <c r="E159" s="20">
        <v>-2.1138437873899796</v>
      </c>
      <c r="F159" s="20">
        <v>1</v>
      </c>
      <c r="G159" s="20">
        <v>2</v>
      </c>
      <c r="H159" s="20">
        <v>1</v>
      </c>
    </row>
    <row r="160" spans="2:8" x14ac:dyDescent="0.25">
      <c r="B160" s="7">
        <v>0</v>
      </c>
      <c r="C160" s="7">
        <v>0</v>
      </c>
      <c r="D160" s="7">
        <v>3.8842792115147254E-2</v>
      </c>
      <c r="E160" s="7">
        <v>-3.2086154549417016</v>
      </c>
      <c r="F160" s="7">
        <v>3</v>
      </c>
      <c r="G160" s="7">
        <v>1</v>
      </c>
      <c r="H160" s="7">
        <v>0</v>
      </c>
    </row>
    <row r="161" spans="2:8" x14ac:dyDescent="0.25">
      <c r="B161" s="7">
        <v>0</v>
      </c>
      <c r="C161" s="7">
        <v>0</v>
      </c>
      <c r="D161" s="7">
        <v>5.1186265514352167E-2</v>
      </c>
      <c r="E161" s="7">
        <v>-2.9197412593902832</v>
      </c>
      <c r="F161" s="7">
        <v>3</v>
      </c>
      <c r="G161" s="7">
        <v>3</v>
      </c>
      <c r="H161" s="7">
        <v>0</v>
      </c>
    </row>
    <row r="162" spans="2:8" x14ac:dyDescent="0.25">
      <c r="B162" s="20">
        <v>1</v>
      </c>
      <c r="C162" s="20">
        <v>0</v>
      </c>
      <c r="D162" s="20">
        <v>0.11061676855293821</v>
      </c>
      <c r="E162" s="20">
        <v>-2.0844565321191011</v>
      </c>
      <c r="F162" s="20">
        <v>6</v>
      </c>
      <c r="G162" s="20">
        <v>3</v>
      </c>
      <c r="H162" s="20">
        <v>1</v>
      </c>
    </row>
    <row r="163" spans="2:8" x14ac:dyDescent="0.25">
      <c r="B163" s="7">
        <v>0</v>
      </c>
      <c r="C163" s="7">
        <v>0</v>
      </c>
      <c r="D163" s="7">
        <v>9.2684343035777467E-2</v>
      </c>
      <c r="E163" s="7">
        <v>-2.281290853666655</v>
      </c>
      <c r="F163" s="7">
        <v>2</v>
      </c>
      <c r="G163" s="7">
        <v>1</v>
      </c>
      <c r="H163" s="7">
        <v>1</v>
      </c>
    </row>
    <row r="164" spans="2:8" x14ac:dyDescent="0.25">
      <c r="B164" s="20">
        <v>0</v>
      </c>
      <c r="C164" s="20">
        <v>1</v>
      </c>
      <c r="D164" s="20">
        <v>4.4609285174092961E-2</v>
      </c>
      <c r="E164" s="20">
        <v>-3.0641783571659924</v>
      </c>
      <c r="F164" s="20">
        <v>3</v>
      </c>
      <c r="G164" s="20">
        <v>2</v>
      </c>
      <c r="H164" s="20">
        <v>0</v>
      </c>
    </row>
    <row r="165" spans="2:8" x14ac:dyDescent="0.25">
      <c r="B165" s="7">
        <v>0</v>
      </c>
      <c r="C165" s="7">
        <v>0</v>
      </c>
      <c r="D165" s="7">
        <v>8.7040280170578355E-2</v>
      </c>
      <c r="E165" s="7">
        <v>-2.3503207591695534</v>
      </c>
      <c r="F165" s="7">
        <v>5</v>
      </c>
      <c r="G165" s="7">
        <v>1</v>
      </c>
      <c r="H165" s="7">
        <v>1</v>
      </c>
    </row>
    <row r="166" spans="2:8" x14ac:dyDescent="0.25">
      <c r="B166" s="7">
        <v>0</v>
      </c>
      <c r="C166" s="7">
        <v>0</v>
      </c>
      <c r="D166" s="7">
        <v>9.0767394599491888E-2</v>
      </c>
      <c r="E166" s="7">
        <v>-2.3043008221676211</v>
      </c>
      <c r="F166" s="7">
        <v>3</v>
      </c>
      <c r="G166" s="7">
        <v>1</v>
      </c>
      <c r="H166" s="7">
        <v>1</v>
      </c>
    </row>
    <row r="167" spans="2:8" x14ac:dyDescent="0.25">
      <c r="B167" s="20">
        <v>1</v>
      </c>
      <c r="C167" s="20">
        <v>0</v>
      </c>
      <c r="D167" s="20">
        <v>0.15209999546841135</v>
      </c>
      <c r="E167" s="20">
        <v>-1.7182245401826775</v>
      </c>
      <c r="F167" s="20">
        <v>1</v>
      </c>
      <c r="G167" s="20">
        <v>11</v>
      </c>
      <c r="H167" s="20">
        <v>0</v>
      </c>
    </row>
    <row r="168" spans="2:8" x14ac:dyDescent="0.25">
      <c r="B168" s="7">
        <v>0</v>
      </c>
      <c r="C168" s="7">
        <v>0</v>
      </c>
      <c r="D168" s="7">
        <v>9.9223377224147508E-2</v>
      </c>
      <c r="E168" s="7">
        <v>-2.2058836613938442</v>
      </c>
      <c r="F168" s="7">
        <v>5</v>
      </c>
      <c r="G168" s="7">
        <v>2</v>
      </c>
      <c r="H168" s="7">
        <v>1</v>
      </c>
    </row>
    <row r="169" spans="2:8" x14ac:dyDescent="0.25">
      <c r="B169" s="7">
        <v>1</v>
      </c>
      <c r="C169" s="7">
        <v>1</v>
      </c>
      <c r="D169" s="7">
        <v>0.10129901410640922</v>
      </c>
      <c r="E169" s="7">
        <v>-2.182873692892878</v>
      </c>
      <c r="F169" s="7">
        <v>4</v>
      </c>
      <c r="G169" s="7">
        <v>2</v>
      </c>
      <c r="H169" s="7">
        <v>1</v>
      </c>
    </row>
    <row r="170" spans="2:8" x14ac:dyDescent="0.25">
      <c r="B170" s="7">
        <v>0</v>
      </c>
      <c r="C170" s="7">
        <v>0</v>
      </c>
      <c r="D170" s="7">
        <v>3.6346097786946134E-2</v>
      </c>
      <c r="E170" s="7">
        <v>-3.2776453604446001</v>
      </c>
      <c r="F170" s="7">
        <v>6</v>
      </c>
      <c r="G170" s="7">
        <v>1</v>
      </c>
      <c r="H170" s="7">
        <v>0</v>
      </c>
    </row>
    <row r="171" spans="2:8" x14ac:dyDescent="0.25">
      <c r="B171" s="20">
        <v>0</v>
      </c>
      <c r="C171" s="20">
        <v>1</v>
      </c>
      <c r="D171" s="20">
        <v>4.3638828271610294E-2</v>
      </c>
      <c r="E171" s="20">
        <v>-3.0871883256669586</v>
      </c>
      <c r="F171" s="20">
        <v>4</v>
      </c>
      <c r="G171" s="20">
        <v>2</v>
      </c>
      <c r="H171" s="20">
        <v>0</v>
      </c>
    </row>
    <row r="172" spans="2:8" x14ac:dyDescent="0.25">
      <c r="B172" s="7">
        <v>0</v>
      </c>
      <c r="C172" s="7">
        <v>0</v>
      </c>
      <c r="D172" s="7">
        <v>8.8886209441974076E-2</v>
      </c>
      <c r="E172" s="7">
        <v>-2.3273107906685873</v>
      </c>
      <c r="F172" s="7">
        <v>4</v>
      </c>
      <c r="G172" s="7">
        <v>1</v>
      </c>
      <c r="H172" s="7">
        <v>1</v>
      </c>
    </row>
    <row r="173" spans="2:8" x14ac:dyDescent="0.25">
      <c r="B173" s="7">
        <v>0</v>
      </c>
      <c r="C173" s="7">
        <v>0</v>
      </c>
      <c r="D173" s="7">
        <v>4.1758041746814925E-2</v>
      </c>
      <c r="E173" s="7">
        <v>-3.1332082626688909</v>
      </c>
      <c r="F173" s="7">
        <v>6</v>
      </c>
      <c r="G173" s="7">
        <v>2</v>
      </c>
      <c r="H173" s="7">
        <v>0</v>
      </c>
    </row>
    <row r="174" spans="2:8" x14ac:dyDescent="0.25">
      <c r="B174" s="7">
        <v>0</v>
      </c>
      <c r="C174" s="7">
        <v>0</v>
      </c>
      <c r="D174" s="7">
        <v>3.7992794280493444E-2</v>
      </c>
      <c r="E174" s="7">
        <v>-3.2316254234426678</v>
      </c>
      <c r="F174" s="7">
        <v>4</v>
      </c>
      <c r="G174" s="7">
        <v>1</v>
      </c>
      <c r="H174" s="7">
        <v>0</v>
      </c>
    </row>
    <row r="175" spans="2:8" x14ac:dyDescent="0.25">
      <c r="B175" s="7">
        <v>0</v>
      </c>
      <c r="C175" s="7">
        <v>0</v>
      </c>
      <c r="D175" s="7">
        <v>4.4609285174092961E-2</v>
      </c>
      <c r="E175" s="7">
        <v>-3.0641783571659924</v>
      </c>
      <c r="F175" s="7">
        <v>3</v>
      </c>
      <c r="G175" s="7">
        <v>2</v>
      </c>
      <c r="H175" s="7">
        <v>0</v>
      </c>
    </row>
    <row r="176" spans="2:8" x14ac:dyDescent="0.25">
      <c r="B176" s="7">
        <v>0</v>
      </c>
      <c r="C176" s="7">
        <v>0</v>
      </c>
      <c r="D176" s="7">
        <v>6.863445971181989E-2</v>
      </c>
      <c r="E176" s="7">
        <v>-2.6078570953378986</v>
      </c>
      <c r="F176" s="7">
        <v>2</v>
      </c>
      <c r="G176" s="7">
        <v>5</v>
      </c>
      <c r="H176" s="7">
        <v>0</v>
      </c>
    </row>
    <row r="177" spans="2:8" x14ac:dyDescent="0.25">
      <c r="B177" s="20">
        <v>1</v>
      </c>
      <c r="C177" s="20">
        <v>0</v>
      </c>
      <c r="D177" s="20">
        <v>0.10556609540071103</v>
      </c>
      <c r="E177" s="20">
        <v>-2.1368537558909457</v>
      </c>
      <c r="F177" s="20">
        <v>2</v>
      </c>
      <c r="G177" s="20">
        <v>2</v>
      </c>
      <c r="H177" s="20">
        <v>1</v>
      </c>
    </row>
    <row r="178" spans="2:8" x14ac:dyDescent="0.25">
      <c r="B178" s="7">
        <v>0</v>
      </c>
      <c r="C178" s="7">
        <v>0</v>
      </c>
      <c r="D178" s="7">
        <v>3.7160677829085047E-2</v>
      </c>
      <c r="E178" s="7">
        <v>-3.2546353919436339</v>
      </c>
      <c r="F178" s="7">
        <v>5</v>
      </c>
      <c r="G178" s="7">
        <v>1</v>
      </c>
      <c r="H178" s="7">
        <v>0</v>
      </c>
    </row>
    <row r="179" spans="2:8" x14ac:dyDescent="0.25">
      <c r="B179" s="7">
        <v>0</v>
      </c>
      <c r="C179" s="7">
        <v>0</v>
      </c>
      <c r="D179" s="7">
        <v>8.9562960531454752E-2</v>
      </c>
      <c r="E179" s="7">
        <v>-2.3189828997864805</v>
      </c>
      <c r="F179" s="7">
        <v>2</v>
      </c>
      <c r="G179" s="7">
        <v>7</v>
      </c>
      <c r="H179" s="7">
        <v>0</v>
      </c>
    </row>
    <row r="180" spans="2:8" x14ac:dyDescent="0.25">
      <c r="B180" s="20">
        <v>1</v>
      </c>
      <c r="C180" s="20">
        <v>0</v>
      </c>
      <c r="D180" s="20">
        <v>0.18612772956615359</v>
      </c>
      <c r="E180" s="20">
        <v>-1.4753702816331915</v>
      </c>
      <c r="F180" s="20">
        <v>3</v>
      </c>
      <c r="G180" s="20">
        <v>13</v>
      </c>
      <c r="H180" s="20">
        <v>0</v>
      </c>
    </row>
    <row r="181" spans="2:8" x14ac:dyDescent="0.25">
      <c r="B181" s="7">
        <v>0</v>
      </c>
      <c r="C181" s="7">
        <v>0</v>
      </c>
      <c r="D181" s="7">
        <v>4.3638828271610294E-2</v>
      </c>
      <c r="E181" s="7">
        <v>-3.0871883256669586</v>
      </c>
      <c r="F181" s="7">
        <v>4</v>
      </c>
      <c r="G181" s="7">
        <v>2</v>
      </c>
      <c r="H181" s="7">
        <v>0</v>
      </c>
    </row>
    <row r="182" spans="2:8" x14ac:dyDescent="0.25">
      <c r="B182" s="20">
        <v>1</v>
      </c>
      <c r="C182" s="20">
        <v>0</v>
      </c>
      <c r="D182" s="20">
        <v>0.10775854194622406</v>
      </c>
      <c r="E182" s="20">
        <v>-2.1138437873899796</v>
      </c>
      <c r="F182" s="20">
        <v>1</v>
      </c>
      <c r="G182" s="20">
        <v>2</v>
      </c>
      <c r="H182" s="20">
        <v>1</v>
      </c>
    </row>
    <row r="183" spans="2:8" x14ac:dyDescent="0.25">
      <c r="B183" s="7">
        <v>0</v>
      </c>
      <c r="C183" s="7">
        <v>0</v>
      </c>
      <c r="D183" s="7">
        <v>3.8842792115147254E-2</v>
      </c>
      <c r="E183" s="7">
        <v>-3.2086154549417016</v>
      </c>
      <c r="F183" s="7">
        <v>3</v>
      </c>
      <c r="G183" s="7">
        <v>1</v>
      </c>
      <c r="H183" s="7">
        <v>0</v>
      </c>
    </row>
    <row r="184" spans="2:8" x14ac:dyDescent="0.25">
      <c r="B184" s="7">
        <v>0</v>
      </c>
      <c r="C184" s="7">
        <v>0</v>
      </c>
      <c r="D184" s="7">
        <v>9.2684343035777467E-2</v>
      </c>
      <c r="E184" s="7">
        <v>-2.281290853666655</v>
      </c>
      <c r="F184" s="7">
        <v>2</v>
      </c>
      <c r="G184" s="7">
        <v>1</v>
      </c>
      <c r="H184" s="7">
        <v>1</v>
      </c>
    </row>
    <row r="185" spans="2:8" x14ac:dyDescent="0.25">
      <c r="B185" s="20">
        <v>1</v>
      </c>
      <c r="C185" s="20">
        <v>0</v>
      </c>
      <c r="D185" s="20">
        <v>0.10775854194622406</v>
      </c>
      <c r="E185" s="20">
        <v>-2.1138437873899796</v>
      </c>
      <c r="F185" s="20">
        <v>1</v>
      </c>
      <c r="G185" s="20">
        <v>2</v>
      </c>
      <c r="H185" s="20">
        <v>1</v>
      </c>
    </row>
    <row r="186" spans="2:8" x14ac:dyDescent="0.25">
      <c r="B186" s="7">
        <v>0</v>
      </c>
      <c r="C186" s="7">
        <v>0</v>
      </c>
      <c r="D186" s="7">
        <v>8.3452162661162274E-2</v>
      </c>
      <c r="E186" s="7">
        <v>-2.3963406961714853</v>
      </c>
      <c r="F186" s="7">
        <v>7</v>
      </c>
      <c r="G186" s="7">
        <v>1</v>
      </c>
      <c r="H186" s="7">
        <v>1</v>
      </c>
    </row>
    <row r="187" spans="2:8" x14ac:dyDescent="0.25">
      <c r="B187" s="7">
        <v>0</v>
      </c>
      <c r="C187" s="7">
        <v>0</v>
      </c>
      <c r="D187" s="7">
        <v>3.7160677829085047E-2</v>
      </c>
      <c r="E187" s="7">
        <v>-3.2546353919436339</v>
      </c>
      <c r="F187" s="7">
        <v>5</v>
      </c>
      <c r="G187" s="7">
        <v>1</v>
      </c>
      <c r="H187" s="7">
        <v>0</v>
      </c>
    </row>
    <row r="188" spans="2:8" x14ac:dyDescent="0.25">
      <c r="B188" s="7">
        <v>0</v>
      </c>
      <c r="C188" s="7">
        <v>0</v>
      </c>
      <c r="D188" s="7">
        <v>4.5600294444074929E-2</v>
      </c>
      <c r="E188" s="7">
        <v>-3.0411683886650263</v>
      </c>
      <c r="F188" s="7">
        <v>2</v>
      </c>
      <c r="G188" s="7">
        <v>2</v>
      </c>
      <c r="H188" s="7">
        <v>0</v>
      </c>
    </row>
    <row r="189" spans="2:8" x14ac:dyDescent="0.25">
      <c r="B189" s="7">
        <v>0</v>
      </c>
      <c r="C189" s="7">
        <v>0</v>
      </c>
      <c r="D189" s="7">
        <v>3.6346097786946134E-2</v>
      </c>
      <c r="E189" s="7">
        <v>-3.2776453604446001</v>
      </c>
      <c r="F189" s="7">
        <v>6</v>
      </c>
      <c r="G189" s="7">
        <v>1</v>
      </c>
      <c r="H189" s="7">
        <v>0</v>
      </c>
    </row>
    <row r="190" spans="2:8" x14ac:dyDescent="0.25">
      <c r="B190" s="7">
        <v>0</v>
      </c>
      <c r="C190" s="7">
        <v>0</v>
      </c>
      <c r="D190" s="7">
        <v>3.8842792115147254E-2</v>
      </c>
      <c r="E190" s="7">
        <v>-3.2086154549417016</v>
      </c>
      <c r="F190" s="7">
        <v>3</v>
      </c>
      <c r="G190" s="7">
        <v>1</v>
      </c>
      <c r="H190" s="7">
        <v>0</v>
      </c>
    </row>
    <row r="191" spans="2:8" x14ac:dyDescent="0.25">
      <c r="B191" s="20">
        <v>1</v>
      </c>
      <c r="C191" s="20">
        <v>0</v>
      </c>
      <c r="D191" s="20">
        <v>0.12000142630163727</v>
      </c>
      <c r="E191" s="20">
        <v>-1.9924166581152365</v>
      </c>
      <c r="F191" s="20">
        <v>2</v>
      </c>
      <c r="G191" s="20">
        <v>3</v>
      </c>
      <c r="H191" s="20">
        <v>1</v>
      </c>
    </row>
    <row r="192" spans="2:8" x14ac:dyDescent="0.25">
      <c r="B192" s="7">
        <v>0</v>
      </c>
      <c r="C192" s="7">
        <v>0</v>
      </c>
      <c r="D192" s="7">
        <v>3.5548714477712212E-2</v>
      </c>
      <c r="E192" s="7">
        <v>-3.3006553289455658</v>
      </c>
      <c r="F192" s="7">
        <v>7</v>
      </c>
      <c r="G192" s="7">
        <v>1</v>
      </c>
      <c r="H192" s="7">
        <v>0</v>
      </c>
    </row>
    <row r="193" spans="2:8" x14ac:dyDescent="0.25">
      <c r="B193" s="20">
        <v>1</v>
      </c>
      <c r="C193" s="20">
        <v>0</v>
      </c>
      <c r="D193" s="20">
        <v>0.10556609540071103</v>
      </c>
      <c r="E193" s="20">
        <v>-2.1368537558909457</v>
      </c>
      <c r="F193" s="20">
        <v>2</v>
      </c>
      <c r="G193" s="20">
        <v>2</v>
      </c>
      <c r="H193" s="20">
        <v>1</v>
      </c>
    </row>
    <row r="194" spans="2:8" x14ac:dyDescent="0.25">
      <c r="B194" s="7">
        <v>0</v>
      </c>
      <c r="C194" s="7">
        <v>0</v>
      </c>
      <c r="D194" s="7">
        <v>4.5600294444074929E-2</v>
      </c>
      <c r="E194" s="7">
        <v>-3.0411683886650263</v>
      </c>
      <c r="F194" s="7">
        <v>2</v>
      </c>
      <c r="G194" s="7">
        <v>2</v>
      </c>
      <c r="H194" s="7">
        <v>0</v>
      </c>
    </row>
    <row r="195" spans="2:8" x14ac:dyDescent="0.25">
      <c r="B195" s="7">
        <v>0</v>
      </c>
      <c r="C195" s="7">
        <v>0</v>
      </c>
      <c r="D195" s="7">
        <v>5.2315383777535085E-2</v>
      </c>
      <c r="E195" s="7">
        <v>-2.896731290889317</v>
      </c>
      <c r="F195" s="7">
        <v>2</v>
      </c>
      <c r="G195" s="7">
        <v>3</v>
      </c>
      <c r="H195" s="7">
        <v>0</v>
      </c>
    </row>
    <row r="196" spans="2:8" x14ac:dyDescent="0.25">
      <c r="B196" s="7">
        <v>0</v>
      </c>
      <c r="C196" s="7">
        <v>0</v>
      </c>
      <c r="D196" s="7">
        <v>3.5548714477712212E-2</v>
      </c>
      <c r="E196" s="7">
        <v>-3.3006553289455658</v>
      </c>
      <c r="F196" s="7">
        <v>7</v>
      </c>
      <c r="G196" s="7">
        <v>1</v>
      </c>
      <c r="H196" s="7">
        <v>0</v>
      </c>
    </row>
    <row r="197" spans="2:8" x14ac:dyDescent="0.25">
      <c r="B197" s="20">
        <v>1</v>
      </c>
      <c r="C197" s="20">
        <v>0</v>
      </c>
      <c r="D197" s="20">
        <v>0.12000142630163727</v>
      </c>
      <c r="E197" s="20">
        <v>-1.9924166581152365</v>
      </c>
      <c r="F197" s="20">
        <v>2</v>
      </c>
      <c r="G197" s="20">
        <v>3</v>
      </c>
      <c r="H197" s="20">
        <v>1</v>
      </c>
    </row>
    <row r="198" spans="2:8" x14ac:dyDescent="0.25">
      <c r="B198" s="20">
        <v>1</v>
      </c>
      <c r="C198" s="20">
        <v>0</v>
      </c>
      <c r="D198" s="20">
        <v>0.10341308608892767</v>
      </c>
      <c r="E198" s="20">
        <v>-2.1598637243919119</v>
      </c>
      <c r="F198" s="20">
        <v>3</v>
      </c>
      <c r="G198" s="20">
        <v>2</v>
      </c>
      <c r="H198" s="20">
        <v>1</v>
      </c>
    </row>
    <row r="199" spans="2:8" x14ac:dyDescent="0.25">
      <c r="B199" s="7">
        <v>0</v>
      </c>
      <c r="C199" s="7">
        <v>0</v>
      </c>
      <c r="D199" s="7">
        <v>3.7160677829085047E-2</v>
      </c>
      <c r="E199" s="7">
        <v>-3.2546353919436339</v>
      </c>
      <c r="F199" s="7">
        <v>5</v>
      </c>
      <c r="G199" s="7">
        <v>1</v>
      </c>
      <c r="H199" s="7">
        <v>0</v>
      </c>
    </row>
    <row r="200" spans="2:8" x14ac:dyDescent="0.25">
      <c r="B200" s="7">
        <v>0</v>
      </c>
      <c r="C200" s="7">
        <v>0</v>
      </c>
      <c r="D200" s="7">
        <v>3.8842792115147254E-2</v>
      </c>
      <c r="E200" s="7">
        <v>-3.2086154549417016</v>
      </c>
      <c r="F200" s="7">
        <v>3</v>
      </c>
      <c r="G200" s="7">
        <v>1</v>
      </c>
      <c r="H200" s="7">
        <v>0</v>
      </c>
    </row>
    <row r="201" spans="2:8" x14ac:dyDescent="0.25">
      <c r="B201" s="7">
        <v>0</v>
      </c>
      <c r="C201" s="7">
        <v>0</v>
      </c>
      <c r="D201" s="7">
        <v>8.3452162661162274E-2</v>
      </c>
      <c r="E201" s="7">
        <v>-2.3963406961714853</v>
      </c>
      <c r="F201" s="7">
        <v>7</v>
      </c>
      <c r="G201" s="7">
        <v>1</v>
      </c>
      <c r="H201" s="7">
        <v>1</v>
      </c>
    </row>
    <row r="202" spans="2:8" x14ac:dyDescent="0.25">
      <c r="B202" s="7">
        <v>0</v>
      </c>
      <c r="C202" s="7">
        <v>0</v>
      </c>
      <c r="D202" s="7">
        <v>4.5600294444074929E-2</v>
      </c>
      <c r="E202" s="7">
        <v>-3.0411683886650263</v>
      </c>
      <c r="F202" s="7">
        <v>2</v>
      </c>
      <c r="G202" s="7">
        <v>2</v>
      </c>
      <c r="H202" s="7">
        <v>0</v>
      </c>
    </row>
    <row r="203" spans="2:8" x14ac:dyDescent="0.25">
      <c r="B203" s="7">
        <v>0</v>
      </c>
      <c r="C203" s="7">
        <v>0</v>
      </c>
      <c r="D203" s="7">
        <v>8.7040280170578355E-2</v>
      </c>
      <c r="E203" s="7">
        <v>-2.3503207591695534</v>
      </c>
      <c r="F203" s="7">
        <v>5</v>
      </c>
      <c r="G203" s="7">
        <v>1</v>
      </c>
      <c r="H203" s="7">
        <v>1</v>
      </c>
    </row>
    <row r="204" spans="2:8" x14ac:dyDescent="0.25">
      <c r="B204" s="20">
        <v>1</v>
      </c>
      <c r="C204" s="20">
        <v>0</v>
      </c>
      <c r="D204" s="20">
        <v>0.10556609540071103</v>
      </c>
      <c r="E204" s="20">
        <v>-2.1368537558909457</v>
      </c>
      <c r="F204" s="20">
        <v>2</v>
      </c>
      <c r="G204" s="20">
        <v>2</v>
      </c>
      <c r="H204" s="20">
        <v>1</v>
      </c>
    </row>
    <row r="205" spans="2:8" x14ac:dyDescent="0.25">
      <c r="B205" s="7">
        <v>0</v>
      </c>
      <c r="C205" s="7">
        <v>0</v>
      </c>
      <c r="D205" s="7">
        <v>3.5548714477712212E-2</v>
      </c>
      <c r="E205" s="7">
        <v>-3.3006553289455658</v>
      </c>
      <c r="F205" s="7">
        <v>7</v>
      </c>
      <c r="G205" s="7">
        <v>1</v>
      </c>
      <c r="H205" s="7">
        <v>0</v>
      </c>
    </row>
    <row r="206" spans="2:8" x14ac:dyDescent="0.25">
      <c r="B206" s="7">
        <v>0</v>
      </c>
      <c r="C206" s="7">
        <v>0</v>
      </c>
      <c r="D206" s="7">
        <v>7.0120023386683994E-2</v>
      </c>
      <c r="E206" s="7">
        <v>-2.5848471268369329</v>
      </c>
      <c r="F206" s="7">
        <v>1</v>
      </c>
      <c r="G206" s="7">
        <v>5</v>
      </c>
      <c r="H206" s="7">
        <v>0</v>
      </c>
    </row>
    <row r="207" spans="2:8" x14ac:dyDescent="0.25">
      <c r="B207" s="7">
        <v>0</v>
      </c>
      <c r="C207" s="7">
        <v>0</v>
      </c>
      <c r="D207" s="7">
        <v>4.4609285174092961E-2</v>
      </c>
      <c r="E207" s="7">
        <v>-3.0641783571659924</v>
      </c>
      <c r="F207" s="7">
        <v>3</v>
      </c>
      <c r="G207" s="7">
        <v>2</v>
      </c>
      <c r="H207" s="7">
        <v>0</v>
      </c>
    </row>
    <row r="208" spans="2:8" x14ac:dyDescent="0.25">
      <c r="B208" s="7">
        <v>0</v>
      </c>
      <c r="C208" s="7">
        <v>0</v>
      </c>
      <c r="D208" s="7">
        <v>8.7040280170578355E-2</v>
      </c>
      <c r="E208" s="7">
        <v>-2.3503207591695534</v>
      </c>
      <c r="F208" s="7">
        <v>5</v>
      </c>
      <c r="G208" s="7">
        <v>1</v>
      </c>
      <c r="H208" s="7">
        <v>1</v>
      </c>
    </row>
    <row r="209" spans="2:8" x14ac:dyDescent="0.25">
      <c r="B209" s="7">
        <v>1</v>
      </c>
      <c r="C209" s="7">
        <v>1</v>
      </c>
      <c r="D209" s="7">
        <v>0.15400316522802204</v>
      </c>
      <c r="E209" s="7">
        <v>-1.7035424625638178</v>
      </c>
      <c r="F209" s="7">
        <v>2</v>
      </c>
      <c r="G209" s="7">
        <v>5</v>
      </c>
      <c r="H209" s="7">
        <v>1</v>
      </c>
    </row>
    <row r="210" spans="2:8" x14ac:dyDescent="0.25">
      <c r="B210" s="20">
        <v>0</v>
      </c>
      <c r="C210" s="20">
        <v>1</v>
      </c>
      <c r="D210" s="20">
        <v>3.8842792115147254E-2</v>
      </c>
      <c r="E210" s="20">
        <v>-3.2086154549417016</v>
      </c>
      <c r="F210" s="20">
        <v>3</v>
      </c>
      <c r="G210" s="20">
        <v>1</v>
      </c>
      <c r="H210" s="20">
        <v>0</v>
      </c>
    </row>
    <row r="211" spans="2:8" x14ac:dyDescent="0.25">
      <c r="B211" s="7">
        <v>0</v>
      </c>
      <c r="C211" s="7">
        <v>0</v>
      </c>
      <c r="D211" s="7">
        <v>8.3452162661162274E-2</v>
      </c>
      <c r="E211" s="7">
        <v>-2.3963406961714853</v>
      </c>
      <c r="F211" s="7">
        <v>7</v>
      </c>
      <c r="G211" s="7">
        <v>1</v>
      </c>
      <c r="H211" s="7">
        <v>1</v>
      </c>
    </row>
    <row r="212" spans="2:8" x14ac:dyDescent="0.25">
      <c r="B212" s="7">
        <v>0</v>
      </c>
      <c r="C212" s="7">
        <v>0</v>
      </c>
      <c r="D212" s="7">
        <v>4.0597838415170513E-2</v>
      </c>
      <c r="E212" s="7">
        <v>-3.1625955179397693</v>
      </c>
      <c r="F212" s="7">
        <v>1</v>
      </c>
      <c r="G212" s="7">
        <v>1</v>
      </c>
      <c r="H212" s="7">
        <v>0</v>
      </c>
    </row>
    <row r="213" spans="2:8" x14ac:dyDescent="0.25">
      <c r="B213" s="7">
        <v>0</v>
      </c>
      <c r="C213" s="7">
        <v>0</v>
      </c>
      <c r="D213" s="7">
        <v>5.1186265514352167E-2</v>
      </c>
      <c r="E213" s="7">
        <v>-2.9197412593902832</v>
      </c>
      <c r="F213" s="7">
        <v>3</v>
      </c>
      <c r="G213" s="7">
        <v>3</v>
      </c>
      <c r="H213" s="7">
        <v>0</v>
      </c>
    </row>
    <row r="214" spans="2:8" x14ac:dyDescent="0.25">
      <c r="B214" s="7">
        <v>0</v>
      </c>
      <c r="C214" s="7">
        <v>0</v>
      </c>
      <c r="D214" s="7">
        <v>8.8886209441974076E-2</v>
      </c>
      <c r="E214" s="7">
        <v>-2.3273107906685873</v>
      </c>
      <c r="F214" s="7">
        <v>4</v>
      </c>
      <c r="G214" s="7">
        <v>1</v>
      </c>
      <c r="H214" s="7">
        <v>1</v>
      </c>
    </row>
    <row r="215" spans="2:8" x14ac:dyDescent="0.25">
      <c r="B215" s="7">
        <v>0</v>
      </c>
      <c r="C215" s="7">
        <v>0</v>
      </c>
      <c r="D215" s="7">
        <v>5.3468005685912832E-2</v>
      </c>
      <c r="E215" s="7">
        <v>-2.8737213223883509</v>
      </c>
      <c r="F215" s="7">
        <v>1</v>
      </c>
      <c r="G215" s="7">
        <v>3</v>
      </c>
      <c r="H215" s="7">
        <v>0</v>
      </c>
    </row>
    <row r="216" spans="2:8" x14ac:dyDescent="0.25">
      <c r="B216" s="7">
        <v>0</v>
      </c>
      <c r="C216" s="7">
        <v>0</v>
      </c>
      <c r="D216" s="7">
        <v>4.0597838415170513E-2</v>
      </c>
      <c r="E216" s="7">
        <v>-3.1625955179397693</v>
      </c>
      <c r="F216" s="7">
        <v>1</v>
      </c>
      <c r="G216" s="7">
        <v>1</v>
      </c>
      <c r="H216" s="7">
        <v>0</v>
      </c>
    </row>
    <row r="217" spans="2:8" x14ac:dyDescent="0.25">
      <c r="B217" s="7">
        <v>0</v>
      </c>
      <c r="C217" s="7">
        <v>0</v>
      </c>
      <c r="D217" s="7">
        <v>8.522909991611298E-2</v>
      </c>
      <c r="E217" s="7">
        <v>-2.3733307276705196</v>
      </c>
      <c r="F217" s="7">
        <v>6</v>
      </c>
      <c r="G217" s="7">
        <v>1</v>
      </c>
      <c r="H217" s="7">
        <v>1</v>
      </c>
    </row>
    <row r="218" spans="2:8" x14ac:dyDescent="0.25">
      <c r="B218" s="7">
        <v>0</v>
      </c>
      <c r="C218" s="7">
        <v>0</v>
      </c>
      <c r="D218" s="7">
        <v>4.4609285174092961E-2</v>
      </c>
      <c r="E218" s="7">
        <v>-3.0641783571659924</v>
      </c>
      <c r="F218" s="7">
        <v>3</v>
      </c>
      <c r="G218" s="7">
        <v>2</v>
      </c>
      <c r="H218" s="7">
        <v>0</v>
      </c>
    </row>
    <row r="219" spans="2:8" x14ac:dyDescent="0.25">
      <c r="B219" s="20">
        <v>1</v>
      </c>
      <c r="C219" s="20">
        <v>0</v>
      </c>
      <c r="D219" s="20">
        <v>0.10556609540071103</v>
      </c>
      <c r="E219" s="20">
        <v>-2.1368537558909457</v>
      </c>
      <c r="F219" s="20">
        <v>2</v>
      </c>
      <c r="G219" s="20">
        <v>2</v>
      </c>
      <c r="H219" s="20">
        <v>1</v>
      </c>
    </row>
    <row r="220" spans="2:8" x14ac:dyDescent="0.25">
      <c r="B220" s="20">
        <v>0</v>
      </c>
      <c r="C220" s="20">
        <v>1</v>
      </c>
      <c r="D220" s="20">
        <v>5.9957213452749375E-2</v>
      </c>
      <c r="E220" s="20">
        <v>-2.7522941931136078</v>
      </c>
      <c r="F220" s="20">
        <v>2</v>
      </c>
      <c r="G220" s="20">
        <v>4</v>
      </c>
      <c r="H220" s="20">
        <v>0</v>
      </c>
    </row>
    <row r="221" spans="2:8" x14ac:dyDescent="0.25">
      <c r="B221" s="7">
        <v>0</v>
      </c>
      <c r="C221" s="7">
        <v>0</v>
      </c>
      <c r="D221" s="7">
        <v>8.7040280170578355E-2</v>
      </c>
      <c r="E221" s="7">
        <v>-2.3503207591695534</v>
      </c>
      <c r="F221" s="7">
        <v>5</v>
      </c>
      <c r="G221" s="7">
        <v>1</v>
      </c>
      <c r="H221" s="7">
        <v>1</v>
      </c>
    </row>
    <row r="222" spans="2:8" x14ac:dyDescent="0.25">
      <c r="B222" s="20">
        <v>1</v>
      </c>
      <c r="C222" s="20">
        <v>0</v>
      </c>
      <c r="D222" s="20">
        <v>0.10341308608892767</v>
      </c>
      <c r="E222" s="20">
        <v>-2.1598637243919119</v>
      </c>
      <c r="F222" s="20">
        <v>3</v>
      </c>
      <c r="G222" s="20">
        <v>2</v>
      </c>
      <c r="H222" s="20">
        <v>1</v>
      </c>
    </row>
    <row r="223" spans="2:8" x14ac:dyDescent="0.25">
      <c r="B223" s="20">
        <v>1</v>
      </c>
      <c r="C223" s="20">
        <v>0</v>
      </c>
      <c r="D223" s="20">
        <v>0.14915619686399423</v>
      </c>
      <c r="E223" s="20">
        <v>-1.7412345086836438</v>
      </c>
      <c r="F223" s="20">
        <v>2</v>
      </c>
      <c r="G223" s="20">
        <v>11</v>
      </c>
      <c r="H223" s="20">
        <v>0</v>
      </c>
    </row>
    <row r="224" spans="2:8" x14ac:dyDescent="0.25">
      <c r="B224" s="7">
        <v>0</v>
      </c>
      <c r="C224" s="7">
        <v>0</v>
      </c>
      <c r="D224" s="7">
        <v>6.7178095464666618E-2</v>
      </c>
      <c r="E224" s="7">
        <v>-2.6308670638388651</v>
      </c>
      <c r="F224" s="7">
        <v>3</v>
      </c>
      <c r="G224" s="7">
        <v>5</v>
      </c>
      <c r="H224" s="7">
        <v>0</v>
      </c>
    </row>
    <row r="225" spans="2:8" x14ac:dyDescent="0.25">
      <c r="B225" s="7">
        <v>1</v>
      </c>
      <c r="C225" s="7">
        <v>1</v>
      </c>
      <c r="D225" s="7">
        <v>0.11522602373436264</v>
      </c>
      <c r="E225" s="7">
        <v>-2.0384365951171688</v>
      </c>
      <c r="F225" s="7">
        <v>4</v>
      </c>
      <c r="G225" s="7">
        <v>3</v>
      </c>
      <c r="H225" s="7">
        <v>1</v>
      </c>
    </row>
    <row r="226" spans="2:8" x14ac:dyDescent="0.25">
      <c r="B226" s="7">
        <v>0</v>
      </c>
      <c r="C226" s="7">
        <v>0</v>
      </c>
      <c r="D226" s="7">
        <v>8.3452162661162274E-2</v>
      </c>
      <c r="E226" s="7">
        <v>-2.3963406961714853</v>
      </c>
      <c r="F226" s="7">
        <v>7</v>
      </c>
      <c r="G226" s="7">
        <v>1</v>
      </c>
      <c r="H226" s="7">
        <v>1</v>
      </c>
    </row>
    <row r="227" spans="2:8" x14ac:dyDescent="0.25">
      <c r="B227" s="7">
        <v>0</v>
      </c>
      <c r="C227" s="7">
        <v>0</v>
      </c>
      <c r="D227" s="7">
        <v>9.9223377224147508E-2</v>
      </c>
      <c r="E227" s="7">
        <v>-2.2058836613938442</v>
      </c>
      <c r="F227" s="7">
        <v>5</v>
      </c>
      <c r="G227" s="7">
        <v>2</v>
      </c>
      <c r="H227" s="7">
        <v>1</v>
      </c>
    </row>
    <row r="228" spans="2:8" x14ac:dyDescent="0.25">
      <c r="B228" s="7">
        <v>0</v>
      </c>
      <c r="C228" s="7">
        <v>0</v>
      </c>
      <c r="D228" s="7">
        <v>4.4609285174092961E-2</v>
      </c>
      <c r="E228" s="7">
        <v>-3.0641783571659924</v>
      </c>
      <c r="F228" s="7">
        <v>3</v>
      </c>
      <c r="G228" s="7">
        <v>2</v>
      </c>
      <c r="H228" s="7">
        <v>0</v>
      </c>
    </row>
    <row r="229" spans="2:8" x14ac:dyDescent="0.25">
      <c r="B229" s="7">
        <v>1</v>
      </c>
      <c r="C229" s="7">
        <v>1</v>
      </c>
      <c r="D229" s="7">
        <v>0.10341308608892767</v>
      </c>
      <c r="E229" s="7">
        <v>-2.1598637243919119</v>
      </c>
      <c r="F229" s="7">
        <v>3</v>
      </c>
      <c r="G229" s="7">
        <v>2</v>
      </c>
      <c r="H229" s="7">
        <v>1</v>
      </c>
    </row>
    <row r="230" spans="2:8" x14ac:dyDescent="0.25">
      <c r="B230" s="20">
        <v>0</v>
      </c>
      <c r="C230" s="20">
        <v>1</v>
      </c>
      <c r="D230" s="20">
        <v>6.863445971181989E-2</v>
      </c>
      <c r="E230" s="20">
        <v>-2.6078570953378986</v>
      </c>
      <c r="F230" s="20">
        <v>2</v>
      </c>
      <c r="G230" s="20">
        <v>5</v>
      </c>
      <c r="H230" s="20">
        <v>0</v>
      </c>
    </row>
    <row r="231" spans="2:8" x14ac:dyDescent="0.25">
      <c r="B231" s="7">
        <v>0</v>
      </c>
      <c r="C231" s="7">
        <v>0</v>
      </c>
      <c r="D231" s="7">
        <v>9.0767394599491888E-2</v>
      </c>
      <c r="E231" s="7">
        <v>-2.3043008221676211</v>
      </c>
      <c r="F231" s="7">
        <v>3</v>
      </c>
      <c r="G231" s="7">
        <v>1</v>
      </c>
      <c r="H231" s="7">
        <v>1</v>
      </c>
    </row>
    <row r="232" spans="2:8" x14ac:dyDescent="0.25">
      <c r="B232" s="7">
        <v>0</v>
      </c>
      <c r="C232" s="7">
        <v>0</v>
      </c>
      <c r="D232" s="7">
        <v>3.6346097786946134E-2</v>
      </c>
      <c r="E232" s="7">
        <v>-3.2776453604446001</v>
      </c>
      <c r="F232" s="7">
        <v>6</v>
      </c>
      <c r="G232" s="7">
        <v>1</v>
      </c>
      <c r="H232" s="7">
        <v>0</v>
      </c>
    </row>
    <row r="233" spans="2:8" x14ac:dyDescent="0.25">
      <c r="B233" s="7">
        <v>0</v>
      </c>
      <c r="C233" s="7">
        <v>0</v>
      </c>
      <c r="D233" s="7">
        <v>4.0597838415170513E-2</v>
      </c>
      <c r="E233" s="7">
        <v>-3.1625955179397693</v>
      </c>
      <c r="F233" s="7">
        <v>1</v>
      </c>
      <c r="G233" s="7">
        <v>1</v>
      </c>
      <c r="H233" s="7">
        <v>0</v>
      </c>
    </row>
    <row r="234" spans="2:8" x14ac:dyDescent="0.25">
      <c r="B234" s="7">
        <v>0</v>
      </c>
      <c r="C234" s="7">
        <v>0</v>
      </c>
      <c r="D234" s="7">
        <v>8.3452162661162274E-2</v>
      </c>
      <c r="E234" s="7">
        <v>-2.3963406961714853</v>
      </c>
      <c r="F234" s="7">
        <v>7</v>
      </c>
      <c r="G234" s="7">
        <v>1</v>
      </c>
      <c r="H234" s="7">
        <v>1</v>
      </c>
    </row>
    <row r="235" spans="2:8" x14ac:dyDescent="0.25">
      <c r="B235" s="20">
        <v>0</v>
      </c>
      <c r="C235" s="20">
        <v>1</v>
      </c>
      <c r="D235" s="20">
        <v>5.1186265514352167E-2</v>
      </c>
      <c r="E235" s="20">
        <v>-2.9197412593902832</v>
      </c>
      <c r="F235" s="20">
        <v>3</v>
      </c>
      <c r="G235" s="20">
        <v>3</v>
      </c>
      <c r="H235" s="20">
        <v>0</v>
      </c>
    </row>
    <row r="236" spans="2:8" x14ac:dyDescent="0.25">
      <c r="B236" s="20">
        <v>1</v>
      </c>
      <c r="C236" s="20">
        <v>0</v>
      </c>
      <c r="D236" s="20">
        <v>0.10341308608892767</v>
      </c>
      <c r="E236" s="20">
        <v>-2.1598637243919119</v>
      </c>
      <c r="F236" s="20">
        <v>3</v>
      </c>
      <c r="G236" s="20">
        <v>2</v>
      </c>
      <c r="H236" s="20">
        <v>1</v>
      </c>
    </row>
    <row r="237" spans="2:8" x14ac:dyDescent="0.25">
      <c r="B237" s="20">
        <v>1</v>
      </c>
      <c r="C237" s="20">
        <v>0</v>
      </c>
      <c r="D237" s="20">
        <v>0.11522602373436264</v>
      </c>
      <c r="E237" s="20">
        <v>-2.0384365951171688</v>
      </c>
      <c r="F237" s="20">
        <v>4</v>
      </c>
      <c r="G237" s="20">
        <v>3</v>
      </c>
      <c r="H237" s="20">
        <v>1</v>
      </c>
    </row>
    <row r="238" spans="2:8" x14ac:dyDescent="0.25">
      <c r="B238" s="7">
        <v>0</v>
      </c>
      <c r="C238" s="7">
        <v>0</v>
      </c>
      <c r="D238" s="7">
        <v>4.2688539948649754E-2</v>
      </c>
      <c r="E238" s="7">
        <v>-3.1101982941679247</v>
      </c>
      <c r="F238" s="7">
        <v>5</v>
      </c>
      <c r="G238" s="7">
        <v>2</v>
      </c>
      <c r="H238" s="7">
        <v>0</v>
      </c>
    </row>
    <row r="239" spans="2:8" x14ac:dyDescent="0.25">
      <c r="B239" s="20">
        <v>1</v>
      </c>
      <c r="C239" s="20">
        <v>0</v>
      </c>
      <c r="D239" s="20">
        <v>0.10775854194622406</v>
      </c>
      <c r="E239" s="20">
        <v>-2.1138437873899796</v>
      </c>
      <c r="F239" s="20">
        <v>1</v>
      </c>
      <c r="G239" s="20">
        <v>2</v>
      </c>
      <c r="H239" s="20">
        <v>1</v>
      </c>
    </row>
    <row r="240" spans="2:8" x14ac:dyDescent="0.25">
      <c r="B240" s="7">
        <v>0</v>
      </c>
      <c r="C240" s="7">
        <v>0</v>
      </c>
      <c r="D240" s="7">
        <v>4.5600294444074929E-2</v>
      </c>
      <c r="E240" s="7">
        <v>-3.0411683886650263</v>
      </c>
      <c r="F240" s="7">
        <v>2</v>
      </c>
      <c r="G240" s="7">
        <v>2</v>
      </c>
      <c r="H240" s="7">
        <v>0</v>
      </c>
    </row>
    <row r="241" spans="2:8" x14ac:dyDescent="0.25">
      <c r="B241" s="7">
        <v>0</v>
      </c>
      <c r="C241" s="7">
        <v>0</v>
      </c>
      <c r="D241" s="7">
        <v>3.5548714477712212E-2</v>
      </c>
      <c r="E241" s="7">
        <v>-3.3006553289455658</v>
      </c>
      <c r="F241" s="7">
        <v>7</v>
      </c>
      <c r="G241" s="7">
        <v>1</v>
      </c>
      <c r="H241" s="7">
        <v>0</v>
      </c>
    </row>
    <row r="242" spans="2:8" x14ac:dyDescent="0.25">
      <c r="B242" s="7">
        <v>0</v>
      </c>
      <c r="C242" s="7">
        <v>0</v>
      </c>
      <c r="D242" s="7">
        <v>9.9223377224147508E-2</v>
      </c>
      <c r="E242" s="7">
        <v>-2.2058836613938442</v>
      </c>
      <c r="F242" s="7">
        <v>5</v>
      </c>
      <c r="G242" s="7">
        <v>2</v>
      </c>
      <c r="H242" s="7">
        <v>1</v>
      </c>
    </row>
    <row r="243" spans="2:8" x14ac:dyDescent="0.25">
      <c r="B243" s="7">
        <v>0</v>
      </c>
      <c r="C243" s="7">
        <v>0</v>
      </c>
      <c r="D243" s="7">
        <v>3.7992794280493444E-2</v>
      </c>
      <c r="E243" s="7">
        <v>-3.2316254234426678</v>
      </c>
      <c r="F243" s="7">
        <v>4</v>
      </c>
      <c r="G243" s="7">
        <v>1</v>
      </c>
      <c r="H243" s="7">
        <v>0</v>
      </c>
    </row>
    <row r="244" spans="2:8" x14ac:dyDescent="0.25">
      <c r="B244" s="7">
        <v>0</v>
      </c>
      <c r="C244" s="7">
        <v>0</v>
      </c>
      <c r="D244" s="7">
        <v>8.522909991611298E-2</v>
      </c>
      <c r="E244" s="7">
        <v>-2.3733307276705196</v>
      </c>
      <c r="F244" s="7">
        <v>6</v>
      </c>
      <c r="G244" s="7">
        <v>1</v>
      </c>
      <c r="H244" s="7">
        <v>1</v>
      </c>
    </row>
    <row r="245" spans="2:8" x14ac:dyDescent="0.25">
      <c r="B245" s="7">
        <v>0</v>
      </c>
      <c r="C245" s="7">
        <v>0</v>
      </c>
      <c r="D245" s="7">
        <v>4.0846960546472473E-2</v>
      </c>
      <c r="E245" s="7">
        <v>-3.1562182311698566</v>
      </c>
      <c r="F245" s="7">
        <v>7</v>
      </c>
      <c r="G245" s="7">
        <v>2</v>
      </c>
      <c r="H245" s="7">
        <v>0</v>
      </c>
    </row>
    <row r="246" spans="2:8" x14ac:dyDescent="0.25">
      <c r="B246" s="7">
        <v>0</v>
      </c>
      <c r="C246" s="7">
        <v>0</v>
      </c>
      <c r="D246" s="7">
        <v>4.3638828271610294E-2</v>
      </c>
      <c r="E246" s="7">
        <v>-3.0871883256669586</v>
      </c>
      <c r="F246" s="7">
        <v>4</v>
      </c>
      <c r="G246" s="7">
        <v>2</v>
      </c>
      <c r="H246" s="7">
        <v>0</v>
      </c>
    </row>
    <row r="247" spans="2:8" x14ac:dyDescent="0.25">
      <c r="B247" s="7">
        <v>0</v>
      </c>
      <c r="C247" s="7">
        <v>0</v>
      </c>
      <c r="D247" s="7">
        <v>4.0846960546472473E-2</v>
      </c>
      <c r="E247" s="7">
        <v>-3.1562182311698566</v>
      </c>
      <c r="F247" s="7">
        <v>7</v>
      </c>
      <c r="G247" s="7">
        <v>2</v>
      </c>
      <c r="H247" s="7">
        <v>0</v>
      </c>
    </row>
    <row r="248" spans="2:8" x14ac:dyDescent="0.25">
      <c r="B248" s="7">
        <v>0</v>
      </c>
      <c r="C248" s="7">
        <v>0</v>
      </c>
      <c r="D248" s="7">
        <v>4.0597838415170513E-2</v>
      </c>
      <c r="E248" s="7">
        <v>-3.1625955179397693</v>
      </c>
      <c r="F248" s="7">
        <v>1</v>
      </c>
      <c r="G248" s="7">
        <v>1</v>
      </c>
      <c r="H248" s="7">
        <v>0</v>
      </c>
    </row>
    <row r="249" spans="2:8" x14ac:dyDescent="0.25">
      <c r="B249" s="7">
        <v>0</v>
      </c>
      <c r="C249" s="7">
        <v>0</v>
      </c>
      <c r="D249" s="7">
        <v>8.3452162661162274E-2</v>
      </c>
      <c r="E249" s="7">
        <v>-2.3963406961714853</v>
      </c>
      <c r="F249" s="7">
        <v>7</v>
      </c>
      <c r="G249" s="7">
        <v>1</v>
      </c>
      <c r="H249" s="7">
        <v>1</v>
      </c>
    </row>
    <row r="250" spans="2:8" x14ac:dyDescent="0.25">
      <c r="B250" s="7">
        <v>0</v>
      </c>
      <c r="C250" s="7">
        <v>0</v>
      </c>
      <c r="D250" s="7">
        <v>9.2684343035777467E-2</v>
      </c>
      <c r="E250" s="7">
        <v>-2.281290853666655</v>
      </c>
      <c r="F250" s="7">
        <v>2</v>
      </c>
      <c r="G250" s="7">
        <v>1</v>
      </c>
      <c r="H250" s="7">
        <v>1</v>
      </c>
    </row>
    <row r="251" spans="2:8" x14ac:dyDescent="0.25">
      <c r="B251" s="7">
        <v>0</v>
      </c>
      <c r="C251" s="7">
        <v>0</v>
      </c>
      <c r="D251" s="7">
        <v>3.8842792115147254E-2</v>
      </c>
      <c r="E251" s="7">
        <v>-3.2086154549417016</v>
      </c>
      <c r="F251" s="7">
        <v>3</v>
      </c>
      <c r="G251" s="7">
        <v>1</v>
      </c>
      <c r="H251" s="7">
        <v>0</v>
      </c>
    </row>
    <row r="252" spans="2:8" x14ac:dyDescent="0.25">
      <c r="B252" s="7">
        <v>0</v>
      </c>
      <c r="C252" s="7">
        <v>0</v>
      </c>
      <c r="D252" s="7">
        <v>4.5600294444074929E-2</v>
      </c>
      <c r="E252" s="7">
        <v>-3.0411683886650263</v>
      </c>
      <c r="F252" s="7">
        <v>2</v>
      </c>
      <c r="G252" s="7">
        <v>2</v>
      </c>
      <c r="H252" s="7">
        <v>0</v>
      </c>
    </row>
    <row r="253" spans="2:8" x14ac:dyDescent="0.25">
      <c r="B253" s="7">
        <v>0</v>
      </c>
      <c r="C253" s="7">
        <v>0</v>
      </c>
      <c r="D253" s="7">
        <v>3.6346097786946134E-2</v>
      </c>
      <c r="E253" s="7">
        <v>-3.2776453604446001</v>
      </c>
      <c r="F253" s="7">
        <v>6</v>
      </c>
      <c r="G253" s="7">
        <v>1</v>
      </c>
      <c r="H253" s="7">
        <v>0</v>
      </c>
    </row>
    <row r="254" spans="2:8" x14ac:dyDescent="0.25">
      <c r="B254" s="7">
        <v>0</v>
      </c>
      <c r="C254" s="7">
        <v>0</v>
      </c>
      <c r="D254" s="7">
        <v>4.4609285174092961E-2</v>
      </c>
      <c r="E254" s="7">
        <v>-3.0641783571659924</v>
      </c>
      <c r="F254" s="7">
        <v>3</v>
      </c>
      <c r="G254" s="7">
        <v>2</v>
      </c>
      <c r="H254" s="7">
        <v>0</v>
      </c>
    </row>
    <row r="255" spans="2:8" x14ac:dyDescent="0.25">
      <c r="B255" s="20">
        <v>1</v>
      </c>
      <c r="C255" s="20">
        <v>0</v>
      </c>
      <c r="D255" s="20">
        <v>0.15102909301990086</v>
      </c>
      <c r="E255" s="20">
        <v>-1.7265524310647848</v>
      </c>
      <c r="F255" s="20">
        <v>3</v>
      </c>
      <c r="G255" s="20">
        <v>5</v>
      </c>
      <c r="H255" s="20">
        <v>1</v>
      </c>
    </row>
    <row r="256" spans="2:8" x14ac:dyDescent="0.25">
      <c r="B256" s="7">
        <v>0</v>
      </c>
      <c r="C256" s="7">
        <v>0</v>
      </c>
      <c r="D256" s="7">
        <v>8.3452162661162274E-2</v>
      </c>
      <c r="E256" s="7">
        <v>-2.3963406961714853</v>
      </c>
      <c r="F256" s="7">
        <v>7</v>
      </c>
      <c r="G256" s="7">
        <v>1</v>
      </c>
      <c r="H256" s="7">
        <v>1</v>
      </c>
    </row>
    <row r="257" spans="2:8" x14ac:dyDescent="0.25">
      <c r="B257" s="20">
        <v>1</v>
      </c>
      <c r="C257" s="20">
        <v>0</v>
      </c>
      <c r="D257" s="20">
        <v>0.10556609540071103</v>
      </c>
      <c r="E257" s="20">
        <v>-2.1368537558909457</v>
      </c>
      <c r="F257" s="20">
        <v>2</v>
      </c>
      <c r="G257" s="20">
        <v>2</v>
      </c>
      <c r="H257" s="20">
        <v>1</v>
      </c>
    </row>
    <row r="258" spans="2:8" x14ac:dyDescent="0.25">
      <c r="B258" s="7">
        <v>0</v>
      </c>
      <c r="C258" s="7">
        <v>0</v>
      </c>
      <c r="D258" s="7">
        <v>3.7160677829085047E-2</v>
      </c>
      <c r="E258" s="7">
        <v>-3.2546353919436339</v>
      </c>
      <c r="F258" s="7">
        <v>5</v>
      </c>
      <c r="G258" s="7">
        <v>1</v>
      </c>
      <c r="H258" s="7">
        <v>0</v>
      </c>
    </row>
    <row r="259" spans="2:8" x14ac:dyDescent="0.25">
      <c r="B259" s="7">
        <v>0</v>
      </c>
      <c r="C259" s="7">
        <v>0</v>
      </c>
      <c r="D259" s="7">
        <v>3.6346097786946134E-2</v>
      </c>
      <c r="E259" s="7">
        <v>-3.2776453604446001</v>
      </c>
      <c r="F259" s="7">
        <v>6</v>
      </c>
      <c r="G259" s="7">
        <v>1</v>
      </c>
      <c r="H259" s="7">
        <v>0</v>
      </c>
    </row>
    <row r="260" spans="2:8" x14ac:dyDescent="0.25">
      <c r="B260" s="7">
        <v>0</v>
      </c>
      <c r="C260" s="7">
        <v>0</v>
      </c>
      <c r="D260" s="7">
        <v>5.2315383777535085E-2</v>
      </c>
      <c r="E260" s="7">
        <v>-2.896731290889317</v>
      </c>
      <c r="F260" s="7">
        <v>2</v>
      </c>
      <c r="G260" s="7">
        <v>3</v>
      </c>
      <c r="H260" s="7">
        <v>0</v>
      </c>
    </row>
    <row r="261" spans="2:8" x14ac:dyDescent="0.25">
      <c r="B261" s="7">
        <v>0</v>
      </c>
      <c r="C261" s="7">
        <v>0</v>
      </c>
      <c r="D261" s="7">
        <v>8.8886209441974076E-2</v>
      </c>
      <c r="E261" s="7">
        <v>-2.3273107906685873</v>
      </c>
      <c r="F261" s="7">
        <v>4</v>
      </c>
      <c r="G261" s="7">
        <v>1</v>
      </c>
      <c r="H261" s="7">
        <v>1</v>
      </c>
    </row>
    <row r="262" spans="2:8" x14ac:dyDescent="0.25">
      <c r="B262" s="7">
        <v>0</v>
      </c>
      <c r="C262" s="7">
        <v>0</v>
      </c>
      <c r="D262" s="7">
        <v>8.7040280170578355E-2</v>
      </c>
      <c r="E262" s="7">
        <v>-2.3503207591695534</v>
      </c>
      <c r="F262" s="7">
        <v>5</v>
      </c>
      <c r="G262" s="7">
        <v>1</v>
      </c>
      <c r="H262" s="7">
        <v>1</v>
      </c>
    </row>
    <row r="263" spans="2:8" x14ac:dyDescent="0.25">
      <c r="B263" s="7">
        <v>0</v>
      </c>
      <c r="C263" s="7">
        <v>0</v>
      </c>
      <c r="D263" s="7">
        <v>4.3638828271610294E-2</v>
      </c>
      <c r="E263" s="7">
        <v>-3.0871883256669586</v>
      </c>
      <c r="F263" s="7">
        <v>4</v>
      </c>
      <c r="G263" s="7">
        <v>2</v>
      </c>
      <c r="H263" s="7">
        <v>0</v>
      </c>
    </row>
    <row r="264" spans="2:8" x14ac:dyDescent="0.25">
      <c r="B264" s="7">
        <v>0</v>
      </c>
      <c r="C264" s="7">
        <v>0</v>
      </c>
      <c r="D264" s="7">
        <v>4.3638828271610294E-2</v>
      </c>
      <c r="E264" s="7">
        <v>-3.0871883256669586</v>
      </c>
      <c r="F264" s="7">
        <v>4</v>
      </c>
      <c r="G264" s="7">
        <v>2</v>
      </c>
      <c r="H264" s="7">
        <v>0</v>
      </c>
    </row>
    <row r="265" spans="2:8" x14ac:dyDescent="0.25">
      <c r="B265" s="7">
        <v>0</v>
      </c>
      <c r="C265" s="7">
        <v>0</v>
      </c>
      <c r="D265" s="7">
        <v>8.7040280170578355E-2</v>
      </c>
      <c r="E265" s="7">
        <v>-2.3503207591695534</v>
      </c>
      <c r="F265" s="7">
        <v>5</v>
      </c>
      <c r="G265" s="7">
        <v>1</v>
      </c>
      <c r="H265" s="7">
        <v>1</v>
      </c>
    </row>
    <row r="266" spans="2:8" x14ac:dyDescent="0.25">
      <c r="B266" s="7">
        <v>0</v>
      </c>
      <c r="C266" s="7">
        <v>0</v>
      </c>
      <c r="D266" s="7">
        <v>8.9562960531454752E-2</v>
      </c>
      <c r="E266" s="7">
        <v>-2.3189828997864805</v>
      </c>
      <c r="F266" s="7">
        <v>2</v>
      </c>
      <c r="G266" s="7">
        <v>7</v>
      </c>
      <c r="H266" s="7">
        <v>0</v>
      </c>
    </row>
    <row r="267" spans="2:8" x14ac:dyDescent="0.25">
      <c r="B267" s="7">
        <v>0</v>
      </c>
      <c r="C267" s="7">
        <v>0</v>
      </c>
      <c r="D267" s="7">
        <v>7.0120023386683994E-2</v>
      </c>
      <c r="E267" s="7">
        <v>-2.5848471268369329</v>
      </c>
      <c r="F267" s="7">
        <v>1</v>
      </c>
      <c r="G267" s="7">
        <v>5</v>
      </c>
      <c r="H267" s="7">
        <v>0</v>
      </c>
    </row>
    <row r="268" spans="2:8" x14ac:dyDescent="0.25">
      <c r="B268" s="7">
        <v>0</v>
      </c>
      <c r="C268" s="7">
        <v>0</v>
      </c>
      <c r="D268" s="7">
        <v>4.3638828271610294E-2</v>
      </c>
      <c r="E268" s="7">
        <v>-3.0871883256669586</v>
      </c>
      <c r="F268" s="7">
        <v>4</v>
      </c>
      <c r="G268" s="7">
        <v>2</v>
      </c>
      <c r="H268" s="7">
        <v>0</v>
      </c>
    </row>
    <row r="269" spans="2:8" x14ac:dyDescent="0.25">
      <c r="B269" s="20">
        <v>1</v>
      </c>
      <c r="C269" s="20">
        <v>0</v>
      </c>
      <c r="D269" s="20">
        <v>0.10341308608892767</v>
      </c>
      <c r="E269" s="20">
        <v>-2.1598637243919119</v>
      </c>
      <c r="F269" s="20">
        <v>3</v>
      </c>
      <c r="G269" s="20">
        <v>2</v>
      </c>
      <c r="H269" s="20">
        <v>1</v>
      </c>
    </row>
    <row r="270" spans="2:8" x14ac:dyDescent="0.25">
      <c r="B270" s="20">
        <v>1</v>
      </c>
      <c r="C270" s="20">
        <v>0</v>
      </c>
      <c r="D270" s="20">
        <v>0.10556609540071103</v>
      </c>
      <c r="E270" s="20">
        <v>-2.1368537558909457</v>
      </c>
      <c r="F270" s="20">
        <v>2</v>
      </c>
      <c r="G270" s="20">
        <v>2</v>
      </c>
      <c r="H270" s="20">
        <v>1</v>
      </c>
    </row>
    <row r="271" spans="2:8" x14ac:dyDescent="0.25">
      <c r="B271" s="7">
        <v>0</v>
      </c>
      <c r="C271" s="7">
        <v>0</v>
      </c>
      <c r="D271" s="7">
        <v>3.5548714477712212E-2</v>
      </c>
      <c r="E271" s="7">
        <v>-3.3006553289455658</v>
      </c>
      <c r="F271" s="7">
        <v>7</v>
      </c>
      <c r="G271" s="7">
        <v>1</v>
      </c>
      <c r="H271" s="7">
        <v>0</v>
      </c>
    </row>
    <row r="272" spans="2:8" x14ac:dyDescent="0.25">
      <c r="B272" s="7">
        <v>0</v>
      </c>
      <c r="C272" s="7">
        <v>0</v>
      </c>
      <c r="D272" s="7">
        <v>3.6346097786946134E-2</v>
      </c>
      <c r="E272" s="7">
        <v>-3.2776453604446001</v>
      </c>
      <c r="F272" s="7">
        <v>6</v>
      </c>
      <c r="G272" s="7">
        <v>1</v>
      </c>
      <c r="H272" s="7">
        <v>0</v>
      </c>
    </row>
    <row r="273" spans="2:8" x14ac:dyDescent="0.25">
      <c r="B273" s="7">
        <v>0</v>
      </c>
      <c r="C273" s="7">
        <v>0</v>
      </c>
      <c r="D273" s="7">
        <v>9.0767394599491888E-2</v>
      </c>
      <c r="E273" s="7">
        <v>-2.3043008221676211</v>
      </c>
      <c r="F273" s="7">
        <v>3</v>
      </c>
      <c r="G273" s="7">
        <v>1</v>
      </c>
      <c r="H273" s="7">
        <v>1</v>
      </c>
    </row>
    <row r="274" spans="2:8" x14ac:dyDescent="0.25">
      <c r="B274" s="7">
        <v>0</v>
      </c>
      <c r="C274" s="7">
        <v>0</v>
      </c>
      <c r="D274" s="7">
        <v>4.4609285174092961E-2</v>
      </c>
      <c r="E274" s="7">
        <v>-3.0641783571659924</v>
      </c>
      <c r="F274" s="7">
        <v>3</v>
      </c>
      <c r="G274" s="7">
        <v>2</v>
      </c>
      <c r="H274" s="7">
        <v>0</v>
      </c>
    </row>
    <row r="275" spans="2:8" x14ac:dyDescent="0.25">
      <c r="B275" s="7">
        <v>0</v>
      </c>
      <c r="C275" s="7">
        <v>0</v>
      </c>
      <c r="D275" s="7">
        <v>8.522909991611298E-2</v>
      </c>
      <c r="E275" s="7">
        <v>-2.3733307276705196</v>
      </c>
      <c r="F275" s="7">
        <v>6</v>
      </c>
      <c r="G275" s="7">
        <v>1</v>
      </c>
      <c r="H275" s="7">
        <v>1</v>
      </c>
    </row>
    <row r="276" spans="2:8" x14ac:dyDescent="0.25">
      <c r="B276" s="7">
        <v>0</v>
      </c>
      <c r="C276" s="7">
        <v>0</v>
      </c>
      <c r="D276" s="7">
        <v>4.6612245184971757E-2</v>
      </c>
      <c r="E276" s="7">
        <v>-3.0181584201640601</v>
      </c>
      <c r="F276" s="7">
        <v>1</v>
      </c>
      <c r="G276" s="7">
        <v>2</v>
      </c>
      <c r="H276" s="7">
        <v>0</v>
      </c>
    </row>
    <row r="277" spans="2:8" x14ac:dyDescent="0.25">
      <c r="B277" s="7">
        <v>0</v>
      </c>
      <c r="C277" s="7">
        <v>0</v>
      </c>
      <c r="D277" s="7">
        <v>8.3452162661162274E-2</v>
      </c>
      <c r="E277" s="7">
        <v>-2.3963406961714853</v>
      </c>
      <c r="F277" s="7">
        <v>7</v>
      </c>
      <c r="G277" s="7">
        <v>1</v>
      </c>
      <c r="H277" s="7">
        <v>1</v>
      </c>
    </row>
    <row r="278" spans="2:8" x14ac:dyDescent="0.25">
      <c r="B278" s="7">
        <v>0</v>
      </c>
      <c r="C278" s="7">
        <v>0</v>
      </c>
      <c r="D278" s="7">
        <v>5.2315383777535085E-2</v>
      </c>
      <c r="E278" s="7">
        <v>-2.896731290889317</v>
      </c>
      <c r="F278" s="7">
        <v>2</v>
      </c>
      <c r="G278" s="7">
        <v>3</v>
      </c>
      <c r="H278" s="7">
        <v>0</v>
      </c>
    </row>
    <row r="279" spans="2:8" x14ac:dyDescent="0.25">
      <c r="B279" s="7">
        <v>0</v>
      </c>
      <c r="C279" s="7">
        <v>0</v>
      </c>
      <c r="D279" s="7">
        <v>4.4609285174092961E-2</v>
      </c>
      <c r="E279" s="7">
        <v>-3.0641783571659924</v>
      </c>
      <c r="F279" s="7">
        <v>3</v>
      </c>
      <c r="G279" s="7">
        <v>2</v>
      </c>
      <c r="H279" s="7">
        <v>0</v>
      </c>
    </row>
    <row r="280" spans="2:8" x14ac:dyDescent="0.25">
      <c r="B280" s="7">
        <v>0</v>
      </c>
      <c r="C280" s="7">
        <v>0</v>
      </c>
      <c r="D280" s="7">
        <v>3.7160677829085047E-2</v>
      </c>
      <c r="E280" s="7">
        <v>-3.2546353919436339</v>
      </c>
      <c r="F280" s="7">
        <v>5</v>
      </c>
      <c r="G280" s="7">
        <v>1</v>
      </c>
      <c r="H280" s="7">
        <v>0</v>
      </c>
    </row>
    <row r="281" spans="2:8" x14ac:dyDescent="0.25">
      <c r="B281" s="7">
        <v>0</v>
      </c>
      <c r="C281" s="7">
        <v>0</v>
      </c>
      <c r="D281" s="7">
        <v>3.5548714477712212E-2</v>
      </c>
      <c r="E281" s="7">
        <v>-3.3006553289455658</v>
      </c>
      <c r="F281" s="7">
        <v>7</v>
      </c>
      <c r="G281" s="7">
        <v>1</v>
      </c>
      <c r="H281" s="7">
        <v>0</v>
      </c>
    </row>
    <row r="282" spans="2:8" x14ac:dyDescent="0.25">
      <c r="B282" s="20">
        <v>1</v>
      </c>
      <c r="C282" s="20">
        <v>0</v>
      </c>
      <c r="D282" s="20">
        <v>0.10837323215754509</v>
      </c>
      <c r="E282" s="20">
        <v>-2.1074665006200668</v>
      </c>
      <c r="F282" s="20">
        <v>7</v>
      </c>
      <c r="G282" s="20">
        <v>3</v>
      </c>
      <c r="H282" s="20">
        <v>1</v>
      </c>
    </row>
    <row r="283" spans="2:8" x14ac:dyDescent="0.25">
      <c r="B283" s="7">
        <v>0</v>
      </c>
      <c r="C283" s="7">
        <v>0</v>
      </c>
      <c r="D283" s="7">
        <v>8.8886209441974076E-2</v>
      </c>
      <c r="E283" s="7">
        <v>-2.3273107906685873</v>
      </c>
      <c r="F283" s="7">
        <v>4</v>
      </c>
      <c r="G283" s="7">
        <v>1</v>
      </c>
      <c r="H283" s="7">
        <v>1</v>
      </c>
    </row>
    <row r="284" spans="2:8" x14ac:dyDescent="0.25">
      <c r="B284" s="20">
        <v>1</v>
      </c>
      <c r="C284" s="20">
        <v>0</v>
      </c>
      <c r="D284" s="20">
        <v>0.13611029433676713</v>
      </c>
      <c r="E284" s="20">
        <v>-1.847979560339527</v>
      </c>
      <c r="F284" s="20">
        <v>2</v>
      </c>
      <c r="G284" s="20">
        <v>4</v>
      </c>
      <c r="H284" s="20">
        <v>1</v>
      </c>
    </row>
    <row r="285" spans="2:8" x14ac:dyDescent="0.25">
      <c r="B285" s="7">
        <v>0</v>
      </c>
      <c r="C285" s="7">
        <v>0</v>
      </c>
      <c r="D285" s="7">
        <v>8.7040280170578355E-2</v>
      </c>
      <c r="E285" s="7">
        <v>-2.3503207591695534</v>
      </c>
      <c r="F285" s="7">
        <v>5</v>
      </c>
      <c r="G285" s="7">
        <v>1</v>
      </c>
      <c r="H285" s="7">
        <v>1</v>
      </c>
    </row>
    <row r="286" spans="2:8" x14ac:dyDescent="0.25">
      <c r="B286" s="7">
        <v>0</v>
      </c>
      <c r="C286" s="7">
        <v>0</v>
      </c>
      <c r="D286" s="7">
        <v>3.7160677829085047E-2</v>
      </c>
      <c r="E286" s="7">
        <v>-3.2546353919436339</v>
      </c>
      <c r="F286" s="7">
        <v>5</v>
      </c>
      <c r="G286" s="7">
        <v>1</v>
      </c>
      <c r="H286" s="7">
        <v>0</v>
      </c>
    </row>
    <row r="287" spans="2:8" x14ac:dyDescent="0.25">
      <c r="B287" s="20">
        <v>1</v>
      </c>
      <c r="C287" s="20">
        <v>0</v>
      </c>
      <c r="D287" s="20">
        <v>0.10341308608892767</v>
      </c>
      <c r="E287" s="20">
        <v>-2.1598637243919119</v>
      </c>
      <c r="F287" s="20">
        <v>3</v>
      </c>
      <c r="G287" s="20">
        <v>2</v>
      </c>
      <c r="H287" s="20">
        <v>1</v>
      </c>
    </row>
    <row r="288" spans="2:8" x14ac:dyDescent="0.25">
      <c r="B288" s="7">
        <v>0</v>
      </c>
      <c r="C288" s="7">
        <v>0</v>
      </c>
      <c r="D288" s="7">
        <v>4.6612245184971757E-2</v>
      </c>
      <c r="E288" s="7">
        <v>-3.0181584201640601</v>
      </c>
      <c r="F288" s="7">
        <v>1</v>
      </c>
      <c r="G288" s="7">
        <v>2</v>
      </c>
      <c r="H288" s="7">
        <v>0</v>
      </c>
    </row>
    <row r="289" spans="2:8" x14ac:dyDescent="0.25">
      <c r="B289" s="7">
        <v>0</v>
      </c>
      <c r="C289" s="7">
        <v>0</v>
      </c>
      <c r="D289" s="7">
        <v>4.4609285174092961E-2</v>
      </c>
      <c r="E289" s="7">
        <v>-3.0641783571659924</v>
      </c>
      <c r="F289" s="7">
        <v>3</v>
      </c>
      <c r="G289" s="7">
        <v>2</v>
      </c>
      <c r="H289" s="7">
        <v>0</v>
      </c>
    </row>
    <row r="290" spans="2:8" x14ac:dyDescent="0.25">
      <c r="B290" s="7">
        <v>0</v>
      </c>
      <c r="C290" s="7">
        <v>0</v>
      </c>
      <c r="D290" s="7">
        <v>8.3452162661162274E-2</v>
      </c>
      <c r="E290" s="7">
        <v>-2.3963406961714853</v>
      </c>
      <c r="F290" s="7">
        <v>7</v>
      </c>
      <c r="G290" s="7">
        <v>1</v>
      </c>
      <c r="H290" s="7">
        <v>1</v>
      </c>
    </row>
    <row r="291" spans="2:8" x14ac:dyDescent="0.25">
      <c r="B291" s="7">
        <v>0</v>
      </c>
      <c r="C291" s="7">
        <v>0</v>
      </c>
      <c r="D291" s="7">
        <v>8.3452162661162274E-2</v>
      </c>
      <c r="E291" s="7">
        <v>-2.3963406961714853</v>
      </c>
      <c r="F291" s="7">
        <v>7</v>
      </c>
      <c r="G291" s="7">
        <v>1</v>
      </c>
      <c r="H291" s="7">
        <v>1</v>
      </c>
    </row>
    <row r="292" spans="2:8" x14ac:dyDescent="0.25">
      <c r="B292" s="20">
        <v>1</v>
      </c>
      <c r="C292" s="20">
        <v>0</v>
      </c>
      <c r="D292" s="20">
        <v>0.17710360633406602</v>
      </c>
      <c r="E292" s="20">
        <v>-1.5360953962871431</v>
      </c>
      <c r="F292" s="20">
        <v>1</v>
      </c>
      <c r="G292" s="20">
        <v>6</v>
      </c>
      <c r="H292" s="20">
        <v>1</v>
      </c>
    </row>
    <row r="293" spans="2:8" x14ac:dyDescent="0.25">
      <c r="B293" s="20">
        <v>1</v>
      </c>
      <c r="C293" s="20">
        <v>0</v>
      </c>
      <c r="D293" s="20">
        <v>0.11061676855293821</v>
      </c>
      <c r="E293" s="20">
        <v>-2.0844565321191011</v>
      </c>
      <c r="F293" s="20">
        <v>6</v>
      </c>
      <c r="G293" s="20">
        <v>3</v>
      </c>
      <c r="H293" s="20">
        <v>1</v>
      </c>
    </row>
    <row r="294" spans="2:8" x14ac:dyDescent="0.25">
      <c r="B294" s="7">
        <v>0</v>
      </c>
      <c r="C294" s="7">
        <v>0</v>
      </c>
      <c r="D294" s="7">
        <v>3.5548714477712212E-2</v>
      </c>
      <c r="E294" s="7">
        <v>-3.3006553289455658</v>
      </c>
      <c r="F294" s="7">
        <v>7</v>
      </c>
      <c r="G294" s="7">
        <v>1</v>
      </c>
      <c r="H294" s="7">
        <v>0</v>
      </c>
    </row>
    <row r="295" spans="2:8" x14ac:dyDescent="0.25">
      <c r="B295" s="20">
        <v>1</v>
      </c>
      <c r="C295" s="20">
        <v>0</v>
      </c>
      <c r="D295" s="20">
        <v>0.10129901410640922</v>
      </c>
      <c r="E295" s="20">
        <v>-2.182873692892878</v>
      </c>
      <c r="F295" s="20">
        <v>4</v>
      </c>
      <c r="G295" s="20">
        <v>2</v>
      </c>
      <c r="H295" s="20">
        <v>1</v>
      </c>
    </row>
    <row r="296" spans="2:8" x14ac:dyDescent="0.25">
      <c r="B296" s="7">
        <v>0</v>
      </c>
      <c r="C296" s="7">
        <v>0</v>
      </c>
      <c r="D296" s="7">
        <v>4.4609285174092961E-2</v>
      </c>
      <c r="E296" s="7">
        <v>-3.0641783571659924</v>
      </c>
      <c r="F296" s="7">
        <v>3</v>
      </c>
      <c r="G296" s="7">
        <v>2</v>
      </c>
      <c r="H296" s="7">
        <v>0</v>
      </c>
    </row>
    <row r="297" spans="2:8" x14ac:dyDescent="0.25">
      <c r="B297" s="20">
        <v>0</v>
      </c>
      <c r="C297" s="20">
        <v>1</v>
      </c>
      <c r="D297" s="20">
        <v>5.1186265514352167E-2</v>
      </c>
      <c r="E297" s="20">
        <v>-2.9197412593902832</v>
      </c>
      <c r="F297" s="20">
        <v>3</v>
      </c>
      <c r="G297" s="20">
        <v>3</v>
      </c>
      <c r="H297" s="20">
        <v>0</v>
      </c>
    </row>
    <row r="298" spans="2:8" x14ac:dyDescent="0.25">
      <c r="B298" s="20">
        <v>1</v>
      </c>
      <c r="C298" s="20">
        <v>0</v>
      </c>
      <c r="D298" s="20">
        <v>0.15102909301990086</v>
      </c>
      <c r="E298" s="20">
        <v>-1.7265524310647848</v>
      </c>
      <c r="F298" s="20">
        <v>3</v>
      </c>
      <c r="G298" s="20">
        <v>5</v>
      </c>
      <c r="H298" s="20">
        <v>1</v>
      </c>
    </row>
    <row r="299" spans="2:8" x14ac:dyDescent="0.25">
      <c r="B299" s="7">
        <v>1</v>
      </c>
      <c r="C299" s="7">
        <v>1</v>
      </c>
      <c r="D299" s="7">
        <v>0.21530471988372799</v>
      </c>
      <c r="E299" s="7">
        <v>-1.2932411377376569</v>
      </c>
      <c r="F299" s="7">
        <v>3</v>
      </c>
      <c r="G299" s="7">
        <v>8</v>
      </c>
      <c r="H299" s="7">
        <v>1</v>
      </c>
    </row>
    <row r="300" spans="2:8" x14ac:dyDescent="0.25">
      <c r="B300" s="7">
        <v>0</v>
      </c>
      <c r="C300" s="7">
        <v>0</v>
      </c>
      <c r="D300" s="7">
        <v>9.4637562323806837E-2</v>
      </c>
      <c r="E300" s="7">
        <v>-2.2582808851656888</v>
      </c>
      <c r="F300" s="7">
        <v>1</v>
      </c>
      <c r="G300" s="7">
        <v>1</v>
      </c>
      <c r="H300" s="7">
        <v>1</v>
      </c>
    </row>
    <row r="301" spans="2:8" x14ac:dyDescent="0.25">
      <c r="B301" s="7">
        <v>0</v>
      </c>
      <c r="C301" s="7">
        <v>0</v>
      </c>
      <c r="D301" s="7">
        <v>3.7992794280493444E-2</v>
      </c>
      <c r="E301" s="7">
        <v>-3.2316254234426678</v>
      </c>
      <c r="F301" s="7">
        <v>4</v>
      </c>
      <c r="G301" s="7">
        <v>1</v>
      </c>
      <c r="H301" s="7">
        <v>0</v>
      </c>
    </row>
    <row r="302" spans="2:8" x14ac:dyDescent="0.25">
      <c r="B302" s="20">
        <v>1</v>
      </c>
      <c r="C302" s="20">
        <v>0</v>
      </c>
      <c r="D302" s="20">
        <v>0.17049610783452723</v>
      </c>
      <c r="E302" s="20">
        <v>-1.5821153332890752</v>
      </c>
      <c r="F302" s="20">
        <v>3</v>
      </c>
      <c r="G302" s="20">
        <v>6</v>
      </c>
      <c r="H302" s="20">
        <v>1</v>
      </c>
    </row>
    <row r="303" spans="2:8" x14ac:dyDescent="0.25">
      <c r="B303" s="7">
        <v>0</v>
      </c>
      <c r="C303" s="7">
        <v>0</v>
      </c>
      <c r="D303" s="7">
        <v>3.7160677829085047E-2</v>
      </c>
      <c r="E303" s="7">
        <v>-3.2546353919436339</v>
      </c>
      <c r="F303" s="7">
        <v>5</v>
      </c>
      <c r="G303" s="7">
        <v>1</v>
      </c>
      <c r="H303" s="7">
        <v>0</v>
      </c>
    </row>
    <row r="304" spans="2:8" x14ac:dyDescent="0.25">
      <c r="B304" s="7">
        <v>0</v>
      </c>
      <c r="C304" s="7">
        <v>0</v>
      </c>
      <c r="D304" s="7">
        <v>4.5600294444074929E-2</v>
      </c>
      <c r="E304" s="7">
        <v>-3.0411683886650263</v>
      </c>
      <c r="F304" s="7">
        <v>2</v>
      </c>
      <c r="G304" s="7">
        <v>2</v>
      </c>
      <c r="H304" s="7">
        <v>0</v>
      </c>
    </row>
    <row r="305" spans="2:8" x14ac:dyDescent="0.25">
      <c r="B305" s="7">
        <v>0</v>
      </c>
      <c r="C305" s="7">
        <v>0</v>
      </c>
      <c r="D305" s="7">
        <v>4.0597838415170513E-2</v>
      </c>
      <c r="E305" s="7">
        <v>-3.1625955179397693</v>
      </c>
      <c r="F305" s="7">
        <v>1</v>
      </c>
      <c r="G305" s="7">
        <v>1</v>
      </c>
      <c r="H305" s="7">
        <v>0</v>
      </c>
    </row>
    <row r="306" spans="2:8" x14ac:dyDescent="0.25">
      <c r="B306" s="7">
        <v>0</v>
      </c>
      <c r="C306" s="7">
        <v>0</v>
      </c>
      <c r="D306" s="7">
        <v>3.7992794280493444E-2</v>
      </c>
      <c r="E306" s="7">
        <v>-3.2316254234426678</v>
      </c>
      <c r="F306" s="7">
        <v>4</v>
      </c>
      <c r="G306" s="7">
        <v>1</v>
      </c>
      <c r="H306" s="7">
        <v>0</v>
      </c>
    </row>
    <row r="307" spans="2:8" x14ac:dyDescent="0.25">
      <c r="B307" s="7">
        <v>0</v>
      </c>
      <c r="C307" s="7">
        <v>0</v>
      </c>
      <c r="D307" s="7">
        <v>4.4609285174092961E-2</v>
      </c>
      <c r="E307" s="7">
        <v>-3.0641783571659924</v>
      </c>
      <c r="F307" s="7">
        <v>3</v>
      </c>
      <c r="G307" s="7">
        <v>2</v>
      </c>
      <c r="H307" s="7">
        <v>0</v>
      </c>
    </row>
    <row r="308" spans="2:8" x14ac:dyDescent="0.25">
      <c r="B308" s="7">
        <v>0</v>
      </c>
      <c r="C308" s="7">
        <v>0</v>
      </c>
      <c r="D308" s="7">
        <v>8.522909991611298E-2</v>
      </c>
      <c r="E308" s="7">
        <v>-2.3733307276705196</v>
      </c>
      <c r="F308" s="7">
        <v>6</v>
      </c>
      <c r="G308" s="7">
        <v>1</v>
      </c>
      <c r="H308" s="7">
        <v>1</v>
      </c>
    </row>
    <row r="309" spans="2:8" x14ac:dyDescent="0.25">
      <c r="B309" s="7">
        <v>0</v>
      </c>
      <c r="C309" s="7">
        <v>0</v>
      </c>
      <c r="D309" s="7">
        <v>9.0767394599491888E-2</v>
      </c>
      <c r="E309" s="7">
        <v>-2.3043008221676211</v>
      </c>
      <c r="F309" s="7">
        <v>3</v>
      </c>
      <c r="G309" s="7">
        <v>1</v>
      </c>
      <c r="H309" s="7">
        <v>1</v>
      </c>
    </row>
    <row r="310" spans="2:8" x14ac:dyDescent="0.25">
      <c r="B310" s="20">
        <v>0</v>
      </c>
      <c r="C310" s="20">
        <v>1</v>
      </c>
      <c r="D310" s="20">
        <v>4.2688539948649754E-2</v>
      </c>
      <c r="E310" s="20">
        <v>-3.1101982941679247</v>
      </c>
      <c r="F310" s="20">
        <v>5</v>
      </c>
      <c r="G310" s="20">
        <v>2</v>
      </c>
      <c r="H310" s="20">
        <v>0</v>
      </c>
    </row>
    <row r="311" spans="2:8" x14ac:dyDescent="0.25">
      <c r="B311" s="20">
        <v>0</v>
      </c>
      <c r="C311" s="20">
        <v>1</v>
      </c>
      <c r="D311" s="20">
        <v>4.5600294444074929E-2</v>
      </c>
      <c r="E311" s="20">
        <v>-3.0411683886650263</v>
      </c>
      <c r="F311" s="20">
        <v>2</v>
      </c>
      <c r="G311" s="20">
        <v>2</v>
      </c>
      <c r="H311" s="20">
        <v>0</v>
      </c>
    </row>
    <row r="312" spans="2:8" x14ac:dyDescent="0.25">
      <c r="B312" s="7">
        <v>0</v>
      </c>
      <c r="C312" s="7">
        <v>0</v>
      </c>
      <c r="D312" s="7">
        <v>4.6612245184971757E-2</v>
      </c>
      <c r="E312" s="7">
        <v>-3.0181584201640601</v>
      </c>
      <c r="F312" s="7">
        <v>1</v>
      </c>
      <c r="G312" s="7">
        <v>2</v>
      </c>
      <c r="H312" s="7">
        <v>0</v>
      </c>
    </row>
    <row r="313" spans="2:8" x14ac:dyDescent="0.25">
      <c r="B313" s="20">
        <v>1</v>
      </c>
      <c r="C313" s="20">
        <v>0</v>
      </c>
      <c r="D313" s="20">
        <v>0.18612772956615359</v>
      </c>
      <c r="E313" s="20">
        <v>-1.4753702816331915</v>
      </c>
      <c r="F313" s="20">
        <v>3</v>
      </c>
      <c r="G313" s="20">
        <v>13</v>
      </c>
      <c r="H313" s="20">
        <v>0</v>
      </c>
    </row>
    <row r="314" spans="2:8" x14ac:dyDescent="0.25">
      <c r="B314" s="7">
        <v>0</v>
      </c>
      <c r="C314" s="7">
        <v>0</v>
      </c>
      <c r="D314" s="7">
        <v>3.7992794280493444E-2</v>
      </c>
      <c r="E314" s="7">
        <v>-3.2316254234426678</v>
      </c>
      <c r="F314" s="7">
        <v>4</v>
      </c>
      <c r="G314" s="7">
        <v>1</v>
      </c>
      <c r="H314" s="7">
        <v>0</v>
      </c>
    </row>
    <row r="315" spans="2:8" x14ac:dyDescent="0.25">
      <c r="B315" s="7">
        <v>1</v>
      </c>
      <c r="C315" s="7">
        <v>1</v>
      </c>
      <c r="D315" s="7">
        <v>0.10129901410640922</v>
      </c>
      <c r="E315" s="7">
        <v>-2.182873692892878</v>
      </c>
      <c r="F315" s="7">
        <v>4</v>
      </c>
      <c r="G315" s="7">
        <v>2</v>
      </c>
      <c r="H315" s="7">
        <v>1</v>
      </c>
    </row>
    <row r="316" spans="2:8" x14ac:dyDescent="0.25">
      <c r="B316" s="7">
        <v>0</v>
      </c>
      <c r="C316" s="7">
        <v>0</v>
      </c>
      <c r="D316" s="7">
        <v>8.3452162661162274E-2</v>
      </c>
      <c r="E316" s="7">
        <v>-2.3963406961714853</v>
      </c>
      <c r="F316" s="7">
        <v>7</v>
      </c>
      <c r="G316" s="7">
        <v>1</v>
      </c>
      <c r="H316" s="7">
        <v>1</v>
      </c>
    </row>
    <row r="317" spans="2:8" x14ac:dyDescent="0.25">
      <c r="B317" s="7">
        <v>0</v>
      </c>
      <c r="C317" s="7">
        <v>0</v>
      </c>
      <c r="D317" s="7">
        <v>4.5600294444074929E-2</v>
      </c>
      <c r="E317" s="7">
        <v>-3.0411683886650263</v>
      </c>
      <c r="F317" s="7">
        <v>2</v>
      </c>
      <c r="G317" s="7">
        <v>2</v>
      </c>
      <c r="H317" s="7">
        <v>0</v>
      </c>
    </row>
    <row r="318" spans="2:8" x14ac:dyDescent="0.25">
      <c r="B318" s="20">
        <v>1</v>
      </c>
      <c r="C318" s="20">
        <v>0</v>
      </c>
      <c r="D318" s="20">
        <v>0.27720927400968537</v>
      </c>
      <c r="E318" s="20">
        <v>-0.95834700518430582</v>
      </c>
      <c r="F318" s="20">
        <v>1</v>
      </c>
      <c r="G318" s="20">
        <v>10</v>
      </c>
      <c r="H318" s="20">
        <v>1</v>
      </c>
    </row>
    <row r="319" spans="2:8" x14ac:dyDescent="0.25">
      <c r="B319" s="7">
        <v>0</v>
      </c>
      <c r="C319" s="7">
        <v>0</v>
      </c>
      <c r="D319" s="7">
        <v>4.3638828271610294E-2</v>
      </c>
      <c r="E319" s="7">
        <v>-3.0871883256669586</v>
      </c>
      <c r="F319" s="7">
        <v>4</v>
      </c>
      <c r="G319" s="7">
        <v>2</v>
      </c>
      <c r="H319" s="7">
        <v>0</v>
      </c>
    </row>
    <row r="320" spans="2:8" x14ac:dyDescent="0.25">
      <c r="B320" s="7">
        <v>0</v>
      </c>
      <c r="C320" s="7">
        <v>0</v>
      </c>
      <c r="D320" s="7">
        <v>8.522909991611298E-2</v>
      </c>
      <c r="E320" s="7">
        <v>-2.3733307276705196</v>
      </c>
      <c r="F320" s="7">
        <v>6</v>
      </c>
      <c r="G320" s="7">
        <v>1</v>
      </c>
      <c r="H320" s="7">
        <v>1</v>
      </c>
    </row>
    <row r="321" spans="2:8" x14ac:dyDescent="0.25">
      <c r="B321" s="7">
        <v>0</v>
      </c>
      <c r="C321" s="7">
        <v>0</v>
      </c>
      <c r="D321" s="7">
        <v>3.7160677829085047E-2</v>
      </c>
      <c r="E321" s="7">
        <v>-3.2546353919436339</v>
      </c>
      <c r="F321" s="7">
        <v>5</v>
      </c>
      <c r="G321" s="7">
        <v>1</v>
      </c>
      <c r="H321" s="7">
        <v>0</v>
      </c>
    </row>
    <row r="322" spans="2:8" x14ac:dyDescent="0.25">
      <c r="B322" s="7">
        <v>0</v>
      </c>
      <c r="C322" s="7">
        <v>0</v>
      </c>
      <c r="D322" s="7">
        <v>8.8886209441974076E-2</v>
      </c>
      <c r="E322" s="7">
        <v>-2.3273107906685873</v>
      </c>
      <c r="F322" s="7">
        <v>4</v>
      </c>
      <c r="G322" s="7">
        <v>1</v>
      </c>
      <c r="H322" s="7">
        <v>1</v>
      </c>
    </row>
    <row r="323" spans="2:8" x14ac:dyDescent="0.25">
      <c r="B323" s="7">
        <v>0</v>
      </c>
      <c r="C323" s="7">
        <v>0</v>
      </c>
      <c r="D323" s="7">
        <v>7.0120023386683994E-2</v>
      </c>
      <c r="E323" s="7">
        <v>-2.5848471268369329</v>
      </c>
      <c r="F323" s="7">
        <v>1</v>
      </c>
      <c r="G323" s="7">
        <v>5</v>
      </c>
      <c r="H323" s="7">
        <v>0</v>
      </c>
    </row>
    <row r="324" spans="2:8" x14ac:dyDescent="0.25">
      <c r="B324" s="7">
        <v>0</v>
      </c>
      <c r="C324" s="7">
        <v>0</v>
      </c>
      <c r="D324" s="7">
        <v>4.4609285174092961E-2</v>
      </c>
      <c r="E324" s="7">
        <v>-3.0641783571659924</v>
      </c>
      <c r="F324" s="7">
        <v>3</v>
      </c>
      <c r="G324" s="7">
        <v>2</v>
      </c>
      <c r="H324" s="7">
        <v>0</v>
      </c>
    </row>
    <row r="325" spans="2:8" x14ac:dyDescent="0.25">
      <c r="B325" s="7">
        <v>0</v>
      </c>
      <c r="C325" s="7">
        <v>0</v>
      </c>
      <c r="D325" s="7">
        <v>3.7992794280493444E-2</v>
      </c>
      <c r="E325" s="7">
        <v>-3.2316254234426678</v>
      </c>
      <c r="F325" s="7">
        <v>4</v>
      </c>
      <c r="G325" s="7">
        <v>1</v>
      </c>
      <c r="H325" s="7">
        <v>0</v>
      </c>
    </row>
    <row r="326" spans="2:8" x14ac:dyDescent="0.25">
      <c r="B326" s="7">
        <v>0</v>
      </c>
      <c r="C326" s="7">
        <v>0</v>
      </c>
      <c r="D326" s="7">
        <v>6.7178095464666618E-2</v>
      </c>
      <c r="E326" s="7">
        <v>-2.6308670638388651</v>
      </c>
      <c r="F326" s="7">
        <v>3</v>
      </c>
      <c r="G326" s="7">
        <v>5</v>
      </c>
      <c r="H326" s="7">
        <v>0</v>
      </c>
    </row>
    <row r="327" spans="2:8" x14ac:dyDescent="0.25">
      <c r="B327" s="7">
        <v>0</v>
      </c>
      <c r="C327" s="7">
        <v>0</v>
      </c>
      <c r="D327" s="7">
        <v>8.3452162661162274E-2</v>
      </c>
      <c r="E327" s="7">
        <v>-2.3963406961714853</v>
      </c>
      <c r="F327" s="7">
        <v>7</v>
      </c>
      <c r="G327" s="7">
        <v>1</v>
      </c>
      <c r="H327" s="7">
        <v>1</v>
      </c>
    </row>
    <row r="328" spans="2:8" x14ac:dyDescent="0.25">
      <c r="B328" s="7">
        <v>0</v>
      </c>
      <c r="C328" s="7">
        <v>0</v>
      </c>
      <c r="D328" s="7">
        <v>8.3452162661162274E-2</v>
      </c>
      <c r="E328" s="7">
        <v>-2.3963406961714853</v>
      </c>
      <c r="F328" s="7">
        <v>7</v>
      </c>
      <c r="G328" s="7">
        <v>1</v>
      </c>
      <c r="H328" s="7">
        <v>1</v>
      </c>
    </row>
    <row r="329" spans="2:8" x14ac:dyDescent="0.25">
      <c r="B329" s="20">
        <v>1</v>
      </c>
      <c r="C329" s="20">
        <v>0</v>
      </c>
      <c r="D329" s="20">
        <v>0.10341308608892767</v>
      </c>
      <c r="E329" s="20">
        <v>-2.1598637243919119</v>
      </c>
      <c r="F329" s="20">
        <v>3</v>
      </c>
      <c r="G329" s="20">
        <v>2</v>
      </c>
      <c r="H329" s="20">
        <v>1</v>
      </c>
    </row>
    <row r="330" spans="2:8" x14ac:dyDescent="0.25">
      <c r="B330" s="20">
        <v>1</v>
      </c>
      <c r="C330" s="20">
        <v>0</v>
      </c>
      <c r="D330" s="20">
        <v>0.21144268788764353</v>
      </c>
      <c r="E330" s="20">
        <v>-1.3162511062386233</v>
      </c>
      <c r="F330" s="20">
        <v>4</v>
      </c>
      <c r="G330" s="20">
        <v>8</v>
      </c>
      <c r="H330" s="20">
        <v>1</v>
      </c>
    </row>
    <row r="331" spans="2:8" x14ac:dyDescent="0.25">
      <c r="B331" s="7">
        <v>0</v>
      </c>
      <c r="C331" s="7">
        <v>0</v>
      </c>
      <c r="D331" s="7">
        <v>4.6612245184971757E-2</v>
      </c>
      <c r="E331" s="7">
        <v>-3.0181584201640601</v>
      </c>
      <c r="F331" s="7">
        <v>1</v>
      </c>
      <c r="G331" s="7">
        <v>2</v>
      </c>
      <c r="H331" s="7">
        <v>0</v>
      </c>
    </row>
    <row r="332" spans="2:8" x14ac:dyDescent="0.25">
      <c r="B332" s="7">
        <v>0</v>
      </c>
      <c r="C332" s="7">
        <v>0</v>
      </c>
      <c r="D332" s="7">
        <v>5.2315383777535085E-2</v>
      </c>
      <c r="E332" s="7">
        <v>-2.896731290889317</v>
      </c>
      <c r="F332" s="7">
        <v>2</v>
      </c>
      <c r="G332" s="7">
        <v>3</v>
      </c>
      <c r="H332" s="7">
        <v>0</v>
      </c>
    </row>
    <row r="333" spans="2:8" x14ac:dyDescent="0.25">
      <c r="B333" s="7">
        <v>0</v>
      </c>
      <c r="C333" s="7">
        <v>0</v>
      </c>
      <c r="D333" s="7">
        <v>8.3452162661162274E-2</v>
      </c>
      <c r="E333" s="7">
        <v>-2.3963406961714853</v>
      </c>
      <c r="F333" s="7">
        <v>7</v>
      </c>
      <c r="G333" s="7">
        <v>1</v>
      </c>
      <c r="H333" s="7">
        <v>1</v>
      </c>
    </row>
    <row r="334" spans="2:8" x14ac:dyDescent="0.25">
      <c r="B334" s="7">
        <v>0</v>
      </c>
      <c r="C334" s="7">
        <v>0</v>
      </c>
      <c r="D334" s="7">
        <v>3.7160677829085047E-2</v>
      </c>
      <c r="E334" s="7">
        <v>-3.2546353919436339</v>
      </c>
      <c r="F334" s="7">
        <v>5</v>
      </c>
      <c r="G334" s="7">
        <v>1</v>
      </c>
      <c r="H334" s="7">
        <v>0</v>
      </c>
    </row>
    <row r="335" spans="2:8" x14ac:dyDescent="0.25">
      <c r="B335" s="7">
        <v>0</v>
      </c>
      <c r="C335" s="7">
        <v>0</v>
      </c>
      <c r="D335" s="7">
        <v>3.5548714477712212E-2</v>
      </c>
      <c r="E335" s="7">
        <v>-3.3006553289455658</v>
      </c>
      <c r="F335" s="7">
        <v>7</v>
      </c>
      <c r="G335" s="7">
        <v>1</v>
      </c>
      <c r="H335" s="7">
        <v>0</v>
      </c>
    </row>
    <row r="336" spans="2:8" x14ac:dyDescent="0.25">
      <c r="B336" s="20">
        <v>1</v>
      </c>
      <c r="C336" s="20">
        <v>0</v>
      </c>
      <c r="D336" s="20">
        <v>0.13078912148748298</v>
      </c>
      <c r="E336" s="20">
        <v>-1.8939994973414596</v>
      </c>
      <c r="F336" s="20">
        <v>4</v>
      </c>
      <c r="G336" s="20">
        <v>4</v>
      </c>
      <c r="H336" s="20">
        <v>1</v>
      </c>
    </row>
    <row r="337" spans="2:8" x14ac:dyDescent="0.25">
      <c r="B337" s="7">
        <v>0</v>
      </c>
      <c r="C337" s="7">
        <v>0</v>
      </c>
      <c r="D337" s="7">
        <v>4.2688539948649754E-2</v>
      </c>
      <c r="E337" s="7">
        <v>-3.1101982941679247</v>
      </c>
      <c r="F337" s="7">
        <v>5</v>
      </c>
      <c r="G337" s="7">
        <v>2</v>
      </c>
      <c r="H337" s="7">
        <v>0</v>
      </c>
    </row>
    <row r="338" spans="2:8" x14ac:dyDescent="0.25">
      <c r="B338" s="7">
        <v>0</v>
      </c>
      <c r="C338" s="7">
        <v>0</v>
      </c>
      <c r="D338" s="7">
        <v>5.8673373644898115E-2</v>
      </c>
      <c r="E338" s="7">
        <v>-2.7753041616145744</v>
      </c>
      <c r="F338" s="7">
        <v>3</v>
      </c>
      <c r="G338" s="7">
        <v>4</v>
      </c>
      <c r="H338" s="7">
        <v>0</v>
      </c>
    </row>
    <row r="339" spans="2:8" x14ac:dyDescent="0.25">
      <c r="B339" s="7">
        <v>0</v>
      </c>
      <c r="C339" s="7">
        <v>0</v>
      </c>
      <c r="D339" s="7">
        <v>9.0767394599491888E-2</v>
      </c>
      <c r="E339" s="7">
        <v>-2.3043008221676211</v>
      </c>
      <c r="F339" s="7">
        <v>3</v>
      </c>
      <c r="G339" s="7">
        <v>1</v>
      </c>
      <c r="H339" s="7">
        <v>1</v>
      </c>
    </row>
    <row r="340" spans="2:8" x14ac:dyDescent="0.25">
      <c r="B340" s="7">
        <v>0</v>
      </c>
      <c r="C340" s="7">
        <v>0</v>
      </c>
      <c r="D340" s="7">
        <v>8.3452162661162274E-2</v>
      </c>
      <c r="E340" s="7">
        <v>-2.3963406961714853</v>
      </c>
      <c r="F340" s="7">
        <v>7</v>
      </c>
      <c r="G340" s="7">
        <v>1</v>
      </c>
      <c r="H340" s="7">
        <v>1</v>
      </c>
    </row>
    <row r="341" spans="2:8" x14ac:dyDescent="0.25">
      <c r="B341" s="7">
        <v>0</v>
      </c>
      <c r="C341" s="7">
        <v>0</v>
      </c>
      <c r="D341" s="7">
        <v>8.7040280170578355E-2</v>
      </c>
      <c r="E341" s="7">
        <v>-2.3503207591695534</v>
      </c>
      <c r="F341" s="7">
        <v>5</v>
      </c>
      <c r="G341" s="7">
        <v>1</v>
      </c>
      <c r="H341" s="7">
        <v>1</v>
      </c>
    </row>
    <row r="342" spans="2:8" x14ac:dyDescent="0.25">
      <c r="B342" s="7">
        <v>0</v>
      </c>
      <c r="C342" s="7">
        <v>0</v>
      </c>
      <c r="D342" s="7">
        <v>7.0120023386683994E-2</v>
      </c>
      <c r="E342" s="7">
        <v>-2.5848471268369329</v>
      </c>
      <c r="F342" s="7">
        <v>1</v>
      </c>
      <c r="G342" s="7">
        <v>5</v>
      </c>
      <c r="H342" s="7">
        <v>0</v>
      </c>
    </row>
    <row r="343" spans="2:8" x14ac:dyDescent="0.25">
      <c r="B343" s="7">
        <v>0</v>
      </c>
      <c r="C343" s="7">
        <v>0</v>
      </c>
      <c r="D343" s="7">
        <v>9.0767394599491888E-2</v>
      </c>
      <c r="E343" s="7">
        <v>-2.3043008221676211</v>
      </c>
      <c r="F343" s="7">
        <v>3</v>
      </c>
      <c r="G343" s="7">
        <v>1</v>
      </c>
      <c r="H343" s="7">
        <v>1</v>
      </c>
    </row>
    <row r="344" spans="2:8" x14ac:dyDescent="0.25">
      <c r="B344" s="7">
        <v>0</v>
      </c>
      <c r="C344" s="7">
        <v>0</v>
      </c>
      <c r="D344" s="7">
        <v>4.5600294444074929E-2</v>
      </c>
      <c r="E344" s="7">
        <v>-3.0411683886650263</v>
      </c>
      <c r="F344" s="7">
        <v>2</v>
      </c>
      <c r="G344" s="7">
        <v>2</v>
      </c>
      <c r="H344" s="7">
        <v>0</v>
      </c>
    </row>
    <row r="345" spans="2:8" x14ac:dyDescent="0.25">
      <c r="B345" s="7">
        <v>0</v>
      </c>
      <c r="C345" s="7">
        <v>0</v>
      </c>
      <c r="D345" s="7">
        <v>3.6346097786946134E-2</v>
      </c>
      <c r="E345" s="7">
        <v>-3.2776453604446001</v>
      </c>
      <c r="F345" s="7">
        <v>6</v>
      </c>
      <c r="G345" s="7">
        <v>1</v>
      </c>
      <c r="H345" s="7">
        <v>0</v>
      </c>
    </row>
    <row r="346" spans="2:8" x14ac:dyDescent="0.25">
      <c r="B346" s="7">
        <v>0</v>
      </c>
      <c r="C346" s="7">
        <v>0</v>
      </c>
      <c r="D346" s="7">
        <v>9.0767394599491888E-2</v>
      </c>
      <c r="E346" s="7">
        <v>-2.3043008221676211</v>
      </c>
      <c r="F346" s="7">
        <v>3</v>
      </c>
      <c r="G346" s="7">
        <v>1</v>
      </c>
      <c r="H346" s="7">
        <v>1</v>
      </c>
    </row>
    <row r="347" spans="2:8" x14ac:dyDescent="0.25">
      <c r="B347" s="7">
        <v>0</v>
      </c>
      <c r="C347" s="7">
        <v>0</v>
      </c>
      <c r="D347" s="7">
        <v>4.2688539948649754E-2</v>
      </c>
      <c r="E347" s="7">
        <v>-3.1101982941679247</v>
      </c>
      <c r="F347" s="7">
        <v>5</v>
      </c>
      <c r="G347" s="7">
        <v>2</v>
      </c>
      <c r="H347" s="7">
        <v>0</v>
      </c>
    </row>
    <row r="348" spans="2:8" x14ac:dyDescent="0.25">
      <c r="B348" s="7">
        <v>0</v>
      </c>
      <c r="C348" s="7">
        <v>0</v>
      </c>
      <c r="D348" s="7">
        <v>8.7040280170578355E-2</v>
      </c>
      <c r="E348" s="7">
        <v>-2.3503207591695534</v>
      </c>
      <c r="F348" s="7">
        <v>5</v>
      </c>
      <c r="G348" s="7">
        <v>1</v>
      </c>
      <c r="H348" s="7">
        <v>1</v>
      </c>
    </row>
    <row r="349" spans="2:8" x14ac:dyDescent="0.25">
      <c r="B349" s="7">
        <v>0</v>
      </c>
      <c r="C349" s="7">
        <v>0</v>
      </c>
      <c r="D349" s="7">
        <v>8.3452162661162274E-2</v>
      </c>
      <c r="E349" s="7">
        <v>-2.3963406961714853</v>
      </c>
      <c r="F349" s="7">
        <v>7</v>
      </c>
      <c r="G349" s="7">
        <v>1</v>
      </c>
      <c r="H349" s="7">
        <v>1</v>
      </c>
    </row>
    <row r="350" spans="2:8" x14ac:dyDescent="0.25">
      <c r="B350" s="7">
        <v>0</v>
      </c>
      <c r="C350" s="7">
        <v>0</v>
      </c>
      <c r="D350" s="7">
        <v>9.2684343035777467E-2</v>
      </c>
      <c r="E350" s="7">
        <v>-2.281290853666655</v>
      </c>
      <c r="F350" s="7">
        <v>2</v>
      </c>
      <c r="G350" s="7">
        <v>1</v>
      </c>
      <c r="H350" s="7">
        <v>1</v>
      </c>
    </row>
    <row r="351" spans="2:8" x14ac:dyDescent="0.25">
      <c r="B351" s="7">
        <v>0</v>
      </c>
      <c r="C351" s="7">
        <v>0</v>
      </c>
      <c r="D351" s="7">
        <v>8.3452162661162274E-2</v>
      </c>
      <c r="E351" s="7">
        <v>-2.3963406961714853</v>
      </c>
      <c r="F351" s="7">
        <v>7</v>
      </c>
      <c r="G351" s="7">
        <v>1</v>
      </c>
      <c r="H351" s="7">
        <v>1</v>
      </c>
    </row>
    <row r="352" spans="2:8" x14ac:dyDescent="0.25">
      <c r="B352" s="7">
        <v>0</v>
      </c>
      <c r="C352" s="7">
        <v>0</v>
      </c>
      <c r="D352" s="7">
        <v>8.3452162661162274E-2</v>
      </c>
      <c r="E352" s="7">
        <v>-2.3963406961714853</v>
      </c>
      <c r="F352" s="7">
        <v>7</v>
      </c>
      <c r="G352" s="7">
        <v>1</v>
      </c>
      <c r="H352" s="7">
        <v>1</v>
      </c>
    </row>
    <row r="353" spans="2:8" x14ac:dyDescent="0.25">
      <c r="B353" s="7">
        <v>0</v>
      </c>
      <c r="C353" s="7">
        <v>0</v>
      </c>
      <c r="D353" s="7">
        <v>3.9711021621398723E-2</v>
      </c>
      <c r="E353" s="7">
        <v>-3.1856054864407355</v>
      </c>
      <c r="F353" s="7">
        <v>2</v>
      </c>
      <c r="G353" s="7">
        <v>1</v>
      </c>
      <c r="H353" s="7">
        <v>0</v>
      </c>
    </row>
    <row r="354" spans="2:8" x14ac:dyDescent="0.25">
      <c r="B354" s="7">
        <v>0</v>
      </c>
      <c r="C354" s="7">
        <v>0</v>
      </c>
      <c r="D354" s="7">
        <v>4.4609285174092961E-2</v>
      </c>
      <c r="E354" s="7">
        <v>-3.0641783571659924</v>
      </c>
      <c r="F354" s="7">
        <v>3</v>
      </c>
      <c r="G354" s="7">
        <v>2</v>
      </c>
      <c r="H354" s="7">
        <v>0</v>
      </c>
    </row>
    <row r="355" spans="2:8" x14ac:dyDescent="0.25">
      <c r="B355" s="7">
        <v>0</v>
      </c>
      <c r="C355" s="7">
        <v>0</v>
      </c>
      <c r="D355" s="7">
        <v>4.5600294444074929E-2</v>
      </c>
      <c r="E355" s="7">
        <v>-3.0411683886650263</v>
      </c>
      <c r="F355" s="7">
        <v>2</v>
      </c>
      <c r="G355" s="7">
        <v>2</v>
      </c>
      <c r="H355" s="7">
        <v>0</v>
      </c>
    </row>
    <row r="356" spans="2:8" x14ac:dyDescent="0.25">
      <c r="B356" s="7">
        <v>0</v>
      </c>
      <c r="C356" s="7">
        <v>0</v>
      </c>
      <c r="D356" s="7">
        <v>4.3638828271610294E-2</v>
      </c>
      <c r="E356" s="7">
        <v>-3.0871883256669586</v>
      </c>
      <c r="F356" s="7">
        <v>4</v>
      </c>
      <c r="G356" s="7">
        <v>2</v>
      </c>
      <c r="H356" s="7">
        <v>0</v>
      </c>
    </row>
    <row r="357" spans="2:8" x14ac:dyDescent="0.25">
      <c r="B357" s="20">
        <v>1</v>
      </c>
      <c r="C357" s="20">
        <v>0</v>
      </c>
      <c r="D357" s="20">
        <v>0.10775854194622406</v>
      </c>
      <c r="E357" s="20">
        <v>-2.1138437873899796</v>
      </c>
      <c r="F357" s="20">
        <v>1</v>
      </c>
      <c r="G357" s="20">
        <v>2</v>
      </c>
      <c r="H357" s="20">
        <v>1</v>
      </c>
    </row>
    <row r="358" spans="2:8" x14ac:dyDescent="0.25">
      <c r="B358" s="20">
        <v>1</v>
      </c>
      <c r="C358" s="20">
        <v>0</v>
      </c>
      <c r="D358" s="20">
        <v>0.10556609540071103</v>
      </c>
      <c r="E358" s="20">
        <v>-2.1368537558909457</v>
      </c>
      <c r="F358" s="20">
        <v>2</v>
      </c>
      <c r="G358" s="20">
        <v>2</v>
      </c>
      <c r="H358" s="20">
        <v>1</v>
      </c>
    </row>
    <row r="359" spans="2:8" x14ac:dyDescent="0.25">
      <c r="B359" s="7">
        <v>0</v>
      </c>
      <c r="C359" s="7">
        <v>0</v>
      </c>
      <c r="D359" s="7">
        <v>8.522909991611298E-2</v>
      </c>
      <c r="E359" s="7">
        <v>-2.3733307276705196</v>
      </c>
      <c r="F359" s="7">
        <v>6</v>
      </c>
      <c r="G359" s="7">
        <v>1</v>
      </c>
      <c r="H359" s="7">
        <v>1</v>
      </c>
    </row>
    <row r="360" spans="2:8" x14ac:dyDescent="0.25">
      <c r="B360" s="7">
        <v>0</v>
      </c>
      <c r="C360" s="7">
        <v>0</v>
      </c>
      <c r="D360" s="7">
        <v>4.4609285174092961E-2</v>
      </c>
      <c r="E360" s="7">
        <v>-3.0641783571659924</v>
      </c>
      <c r="F360" s="7">
        <v>3</v>
      </c>
      <c r="G360" s="7">
        <v>2</v>
      </c>
      <c r="H360" s="7">
        <v>0</v>
      </c>
    </row>
    <row r="361" spans="2:8" x14ac:dyDescent="0.25">
      <c r="B361" s="7">
        <v>0</v>
      </c>
      <c r="C361" s="7">
        <v>0</v>
      </c>
      <c r="D361" s="7">
        <v>4.2688539948649754E-2</v>
      </c>
      <c r="E361" s="7">
        <v>-3.1101982941679247</v>
      </c>
      <c r="F361" s="7">
        <v>5</v>
      </c>
      <c r="G361" s="7">
        <v>2</v>
      </c>
      <c r="H361" s="7">
        <v>0</v>
      </c>
    </row>
    <row r="362" spans="2:8" x14ac:dyDescent="0.25">
      <c r="B362" s="7">
        <v>0</v>
      </c>
      <c r="C362" s="7">
        <v>0</v>
      </c>
      <c r="D362" s="7">
        <v>8.7040280170578355E-2</v>
      </c>
      <c r="E362" s="7">
        <v>-2.3503207591695534</v>
      </c>
      <c r="F362" s="7">
        <v>5</v>
      </c>
      <c r="G362" s="7">
        <v>1</v>
      </c>
      <c r="H362" s="7">
        <v>1</v>
      </c>
    </row>
    <row r="363" spans="2:8" x14ac:dyDescent="0.25">
      <c r="B363" s="7">
        <v>0</v>
      </c>
      <c r="C363" s="7">
        <v>0</v>
      </c>
      <c r="D363" s="7">
        <v>3.6346097786946134E-2</v>
      </c>
      <c r="E363" s="7">
        <v>-3.2776453604446001</v>
      </c>
      <c r="F363" s="7">
        <v>6</v>
      </c>
      <c r="G363" s="7">
        <v>1</v>
      </c>
      <c r="H363" s="7">
        <v>0</v>
      </c>
    </row>
    <row r="364" spans="2:8" x14ac:dyDescent="0.25">
      <c r="B364" s="7">
        <v>0</v>
      </c>
      <c r="C364" s="7">
        <v>0</v>
      </c>
      <c r="D364" s="7">
        <v>8.3452162661162274E-2</v>
      </c>
      <c r="E364" s="7">
        <v>-2.3963406961714853</v>
      </c>
      <c r="F364" s="7">
        <v>7</v>
      </c>
      <c r="G364" s="7">
        <v>1</v>
      </c>
      <c r="H364" s="7">
        <v>1</v>
      </c>
    </row>
    <row r="365" spans="2:8" x14ac:dyDescent="0.25">
      <c r="B365" s="7">
        <v>0</v>
      </c>
      <c r="C365" s="7">
        <v>0</v>
      </c>
      <c r="D365" s="7">
        <v>3.8842792115147254E-2</v>
      </c>
      <c r="E365" s="7">
        <v>-3.2086154549417016</v>
      </c>
      <c r="F365" s="7">
        <v>3</v>
      </c>
      <c r="G365" s="7">
        <v>1</v>
      </c>
      <c r="H365" s="7">
        <v>0</v>
      </c>
    </row>
    <row r="366" spans="2:8" x14ac:dyDescent="0.25">
      <c r="B366" s="7">
        <v>0</v>
      </c>
      <c r="C366" s="7">
        <v>0</v>
      </c>
      <c r="D366" s="7">
        <v>3.6346097786946134E-2</v>
      </c>
      <c r="E366" s="7">
        <v>-3.2776453604446001</v>
      </c>
      <c r="F366" s="7">
        <v>6</v>
      </c>
      <c r="G366" s="7">
        <v>1</v>
      </c>
      <c r="H366" s="7">
        <v>0</v>
      </c>
    </row>
    <row r="367" spans="2:8" x14ac:dyDescent="0.25">
      <c r="B367" s="20">
        <v>0</v>
      </c>
      <c r="C367" s="20">
        <v>1</v>
      </c>
      <c r="D367" s="20">
        <v>4.3638828271610294E-2</v>
      </c>
      <c r="E367" s="20">
        <v>-3.0871883256669586</v>
      </c>
      <c r="F367" s="20">
        <v>4</v>
      </c>
      <c r="G367" s="20">
        <v>2</v>
      </c>
      <c r="H367" s="20">
        <v>0</v>
      </c>
    </row>
    <row r="368" spans="2:8" x14ac:dyDescent="0.25">
      <c r="B368" s="7">
        <v>1</v>
      </c>
      <c r="C368" s="7">
        <v>1</v>
      </c>
      <c r="D368" s="7">
        <v>0.21530471988372799</v>
      </c>
      <c r="E368" s="7">
        <v>-1.2932411377376569</v>
      </c>
      <c r="F368" s="7">
        <v>3</v>
      </c>
      <c r="G368" s="7">
        <v>8</v>
      </c>
      <c r="H368" s="7">
        <v>1</v>
      </c>
    </row>
    <row r="369" spans="2:8" x14ac:dyDescent="0.25">
      <c r="B369" s="20">
        <v>1</v>
      </c>
      <c r="C369" s="20">
        <v>0</v>
      </c>
      <c r="D369" s="20">
        <v>0.10556609540071103</v>
      </c>
      <c r="E369" s="20">
        <v>-2.1368537558909457</v>
      </c>
      <c r="F369" s="20">
        <v>2</v>
      </c>
      <c r="G369" s="20">
        <v>2</v>
      </c>
      <c r="H369" s="20">
        <v>1</v>
      </c>
    </row>
    <row r="370" spans="2:8" x14ac:dyDescent="0.25">
      <c r="B370" s="7">
        <v>0</v>
      </c>
      <c r="C370" s="7">
        <v>0</v>
      </c>
      <c r="D370" s="7">
        <v>4.5600294444074929E-2</v>
      </c>
      <c r="E370" s="7">
        <v>-3.0411683886650263</v>
      </c>
      <c r="F370" s="7">
        <v>2</v>
      </c>
      <c r="G370" s="7">
        <v>2</v>
      </c>
      <c r="H370" s="7">
        <v>0</v>
      </c>
    </row>
    <row r="371" spans="2:8" x14ac:dyDescent="0.25">
      <c r="B371" s="7">
        <v>0</v>
      </c>
      <c r="C371" s="7">
        <v>0</v>
      </c>
      <c r="D371" s="7">
        <v>4.3638828271610294E-2</v>
      </c>
      <c r="E371" s="7">
        <v>-3.0871883256669586</v>
      </c>
      <c r="F371" s="7">
        <v>4</v>
      </c>
      <c r="G371" s="7">
        <v>2</v>
      </c>
      <c r="H371" s="7">
        <v>0</v>
      </c>
    </row>
    <row r="372" spans="2:8" x14ac:dyDescent="0.25">
      <c r="B372" s="7">
        <v>0</v>
      </c>
      <c r="C372" s="7">
        <v>0</v>
      </c>
      <c r="D372" s="7">
        <v>8.8886209441974076E-2</v>
      </c>
      <c r="E372" s="7">
        <v>-2.3273107906685873</v>
      </c>
      <c r="F372" s="7">
        <v>4</v>
      </c>
      <c r="G372" s="7">
        <v>1</v>
      </c>
      <c r="H372" s="7">
        <v>1</v>
      </c>
    </row>
    <row r="373" spans="2:8" x14ac:dyDescent="0.25">
      <c r="B373" s="7">
        <v>0</v>
      </c>
      <c r="C373" s="7">
        <v>0</v>
      </c>
      <c r="D373" s="7">
        <v>3.8842792115147254E-2</v>
      </c>
      <c r="E373" s="7">
        <v>-3.2086154549417016</v>
      </c>
      <c r="F373" s="7">
        <v>3</v>
      </c>
      <c r="G373" s="7">
        <v>1</v>
      </c>
      <c r="H373" s="7">
        <v>0</v>
      </c>
    </row>
    <row r="374" spans="2:8" x14ac:dyDescent="0.25">
      <c r="B374" s="20">
        <v>1</v>
      </c>
      <c r="C374" s="20">
        <v>0</v>
      </c>
      <c r="D374" s="20">
        <v>0.1931999282467014</v>
      </c>
      <c r="E374" s="20">
        <v>-1.4293503446312592</v>
      </c>
      <c r="F374" s="20">
        <v>1</v>
      </c>
      <c r="G374" s="20">
        <v>13</v>
      </c>
      <c r="H374" s="20">
        <v>0</v>
      </c>
    </row>
    <row r="375" spans="2:8" x14ac:dyDescent="0.25">
      <c r="B375" s="7">
        <v>0</v>
      </c>
      <c r="C375" s="7">
        <v>0</v>
      </c>
      <c r="D375" s="7">
        <v>4.2688539948649754E-2</v>
      </c>
      <c r="E375" s="7">
        <v>-3.1101982941679247</v>
      </c>
      <c r="F375" s="7">
        <v>5</v>
      </c>
      <c r="G375" s="7">
        <v>2</v>
      </c>
      <c r="H375" s="7">
        <v>0</v>
      </c>
    </row>
    <row r="376" spans="2:8" x14ac:dyDescent="0.25">
      <c r="B376" s="7">
        <v>0</v>
      </c>
      <c r="C376" s="7">
        <v>0</v>
      </c>
      <c r="D376" s="7">
        <v>3.5548714477712212E-2</v>
      </c>
      <c r="E376" s="7">
        <v>-3.3006553289455658</v>
      </c>
      <c r="F376" s="7">
        <v>7</v>
      </c>
      <c r="G376" s="7">
        <v>1</v>
      </c>
      <c r="H376" s="7">
        <v>0</v>
      </c>
    </row>
    <row r="377" spans="2:8" x14ac:dyDescent="0.25">
      <c r="B377" s="7">
        <v>0</v>
      </c>
      <c r="C377" s="7">
        <v>0</v>
      </c>
      <c r="D377" s="7">
        <v>3.9711021621398723E-2</v>
      </c>
      <c r="E377" s="7">
        <v>-3.1856054864407355</v>
      </c>
      <c r="F377" s="7">
        <v>2</v>
      </c>
      <c r="G377" s="7">
        <v>1</v>
      </c>
      <c r="H377" s="7">
        <v>0</v>
      </c>
    </row>
    <row r="378" spans="2:8" x14ac:dyDescent="0.25">
      <c r="B378" s="7">
        <v>0</v>
      </c>
      <c r="C378" s="7">
        <v>0</v>
      </c>
      <c r="D378" s="7">
        <v>4.0597838415170513E-2</v>
      </c>
      <c r="E378" s="7">
        <v>-3.1625955179397693</v>
      </c>
      <c r="F378" s="7">
        <v>1</v>
      </c>
      <c r="G378" s="7">
        <v>1</v>
      </c>
      <c r="H378" s="7">
        <v>0</v>
      </c>
    </row>
    <row r="379" spans="2:8" x14ac:dyDescent="0.25">
      <c r="B379" s="7">
        <v>1</v>
      </c>
      <c r="C379" s="7">
        <v>1</v>
      </c>
      <c r="D379" s="7">
        <v>0.11759271613261484</v>
      </c>
      <c r="E379" s="7">
        <v>-2.0154266266162026</v>
      </c>
      <c r="F379" s="7">
        <v>3</v>
      </c>
      <c r="G379" s="7">
        <v>3</v>
      </c>
      <c r="H379" s="7">
        <v>1</v>
      </c>
    </row>
    <row r="380" spans="2:8" x14ac:dyDescent="0.25">
      <c r="B380" s="20">
        <v>1</v>
      </c>
      <c r="C380" s="20">
        <v>0</v>
      </c>
      <c r="D380" s="20">
        <v>0.10341308608892767</v>
      </c>
      <c r="E380" s="20">
        <v>-2.1598637243919119</v>
      </c>
      <c r="F380" s="20">
        <v>3</v>
      </c>
      <c r="G380" s="20">
        <v>2</v>
      </c>
      <c r="H380" s="20">
        <v>1</v>
      </c>
    </row>
    <row r="381" spans="2:8" x14ac:dyDescent="0.25">
      <c r="B381" s="20">
        <v>1</v>
      </c>
      <c r="C381" s="20">
        <v>0</v>
      </c>
      <c r="D381" s="20">
        <v>0.12000142630163727</v>
      </c>
      <c r="E381" s="20">
        <v>-1.9924166581152365</v>
      </c>
      <c r="F381" s="20">
        <v>2</v>
      </c>
      <c r="G381" s="20">
        <v>3</v>
      </c>
      <c r="H381" s="20">
        <v>1</v>
      </c>
    </row>
    <row r="382" spans="2:8" x14ac:dyDescent="0.25">
      <c r="B382" s="20">
        <v>0</v>
      </c>
      <c r="C382" s="20">
        <v>1</v>
      </c>
      <c r="D382" s="20">
        <v>8.3452162661162274E-2</v>
      </c>
      <c r="E382" s="20">
        <v>-2.3963406961714853</v>
      </c>
      <c r="F382" s="20">
        <v>7</v>
      </c>
      <c r="G382" s="20">
        <v>1</v>
      </c>
      <c r="H382" s="20">
        <v>1</v>
      </c>
    </row>
    <row r="383" spans="2:8" x14ac:dyDescent="0.25">
      <c r="B383" s="7">
        <v>0</v>
      </c>
      <c r="C383" s="7">
        <v>0</v>
      </c>
      <c r="D383" s="7">
        <v>3.7992794280493444E-2</v>
      </c>
      <c r="E383" s="7">
        <v>-3.2316254234426678</v>
      </c>
      <c r="F383" s="7">
        <v>4</v>
      </c>
      <c r="G383" s="7">
        <v>1</v>
      </c>
      <c r="H383" s="7">
        <v>0</v>
      </c>
    </row>
    <row r="384" spans="2:8" x14ac:dyDescent="0.25">
      <c r="B384" s="20">
        <v>1</v>
      </c>
      <c r="C384" s="20">
        <v>0</v>
      </c>
      <c r="D384" s="20">
        <v>0.10775854194622406</v>
      </c>
      <c r="E384" s="20">
        <v>-2.1138437873899796</v>
      </c>
      <c r="F384" s="20">
        <v>1</v>
      </c>
      <c r="G384" s="20">
        <v>2</v>
      </c>
      <c r="H384" s="20">
        <v>1</v>
      </c>
    </row>
    <row r="385" spans="2:8" x14ac:dyDescent="0.25">
      <c r="B385" s="7">
        <v>0</v>
      </c>
      <c r="C385" s="7">
        <v>0</v>
      </c>
      <c r="D385" s="7">
        <v>3.7992794280493444E-2</v>
      </c>
      <c r="E385" s="7">
        <v>-3.2316254234426678</v>
      </c>
      <c r="F385" s="7">
        <v>4</v>
      </c>
      <c r="G385" s="7">
        <v>1</v>
      </c>
      <c r="H385" s="7">
        <v>0</v>
      </c>
    </row>
    <row r="386" spans="2:8" x14ac:dyDescent="0.25">
      <c r="B386" s="7">
        <v>0</v>
      </c>
      <c r="C386" s="7">
        <v>0</v>
      </c>
      <c r="D386" s="7">
        <v>4.4609285174092961E-2</v>
      </c>
      <c r="E386" s="7">
        <v>-3.0641783571659924</v>
      </c>
      <c r="F386" s="7">
        <v>3</v>
      </c>
      <c r="G386" s="7">
        <v>2</v>
      </c>
      <c r="H386" s="7">
        <v>0</v>
      </c>
    </row>
    <row r="387" spans="2:8" x14ac:dyDescent="0.25">
      <c r="B387" s="20">
        <v>1</v>
      </c>
      <c r="C387" s="20">
        <v>0</v>
      </c>
      <c r="D387" s="20">
        <v>0.10129901410640922</v>
      </c>
      <c r="E387" s="20">
        <v>-2.182873692892878</v>
      </c>
      <c r="F387" s="20">
        <v>4</v>
      </c>
      <c r="G387" s="20">
        <v>2</v>
      </c>
      <c r="H387" s="20">
        <v>1</v>
      </c>
    </row>
    <row r="388" spans="2:8" x14ac:dyDescent="0.25">
      <c r="B388" s="7">
        <v>1</v>
      </c>
      <c r="C388" s="7">
        <v>1</v>
      </c>
      <c r="D388" s="7">
        <v>0.13611029433676713</v>
      </c>
      <c r="E388" s="7">
        <v>-1.847979560339527</v>
      </c>
      <c r="F388" s="7">
        <v>2</v>
      </c>
      <c r="G388" s="7">
        <v>4</v>
      </c>
      <c r="H388" s="7">
        <v>1</v>
      </c>
    </row>
    <row r="389" spans="2:8" x14ac:dyDescent="0.25">
      <c r="B389" s="7">
        <v>0</v>
      </c>
      <c r="C389" s="7">
        <v>0</v>
      </c>
      <c r="D389" s="7">
        <v>8.7040280170578355E-2</v>
      </c>
      <c r="E389" s="7">
        <v>-2.3503207591695534</v>
      </c>
      <c r="F389" s="7">
        <v>5</v>
      </c>
      <c r="G389" s="7">
        <v>1</v>
      </c>
      <c r="H389" s="7">
        <v>1</v>
      </c>
    </row>
    <row r="390" spans="2:8" x14ac:dyDescent="0.25">
      <c r="B390" s="7">
        <v>0</v>
      </c>
      <c r="C390" s="7">
        <v>0</v>
      </c>
      <c r="D390" s="7">
        <v>3.9711021621398723E-2</v>
      </c>
      <c r="E390" s="7">
        <v>-3.1856054864407355</v>
      </c>
      <c r="F390" s="7">
        <v>2</v>
      </c>
      <c r="G390" s="7">
        <v>1</v>
      </c>
      <c r="H390" s="7">
        <v>0</v>
      </c>
    </row>
    <row r="391" spans="2:8" x14ac:dyDescent="0.25">
      <c r="B391" s="7">
        <v>0</v>
      </c>
      <c r="C391" s="7">
        <v>0</v>
      </c>
      <c r="D391" s="7">
        <v>3.6346097786946134E-2</v>
      </c>
      <c r="E391" s="7">
        <v>-3.2776453604446001</v>
      </c>
      <c r="F391" s="7">
        <v>6</v>
      </c>
      <c r="G391" s="7">
        <v>1</v>
      </c>
      <c r="H391" s="7">
        <v>0</v>
      </c>
    </row>
    <row r="392" spans="2:8" x14ac:dyDescent="0.25">
      <c r="B392" s="7">
        <v>0</v>
      </c>
      <c r="C392" s="7">
        <v>0</v>
      </c>
      <c r="D392" s="7">
        <v>4.5600294444074929E-2</v>
      </c>
      <c r="E392" s="7">
        <v>-3.0411683886650263</v>
      </c>
      <c r="F392" s="7">
        <v>2</v>
      </c>
      <c r="G392" s="7">
        <v>2</v>
      </c>
      <c r="H392" s="7">
        <v>0</v>
      </c>
    </row>
    <row r="393" spans="2:8" x14ac:dyDescent="0.25">
      <c r="B393" s="7">
        <v>0</v>
      </c>
      <c r="C393" s="7">
        <v>0</v>
      </c>
      <c r="D393" s="7">
        <v>8.3452162661162274E-2</v>
      </c>
      <c r="E393" s="7">
        <v>-2.3963406961714853</v>
      </c>
      <c r="F393" s="7">
        <v>7</v>
      </c>
      <c r="G393" s="7">
        <v>1</v>
      </c>
      <c r="H393" s="7">
        <v>1</v>
      </c>
    </row>
    <row r="394" spans="2:8" x14ac:dyDescent="0.25">
      <c r="B394" s="7">
        <v>0</v>
      </c>
      <c r="C394" s="7">
        <v>0</v>
      </c>
      <c r="D394" s="7">
        <v>8.3452162661162274E-2</v>
      </c>
      <c r="E394" s="7">
        <v>-2.3963406961714853</v>
      </c>
      <c r="F394" s="7">
        <v>7</v>
      </c>
      <c r="G394" s="7">
        <v>1</v>
      </c>
      <c r="H394" s="7">
        <v>1</v>
      </c>
    </row>
    <row r="395" spans="2:8" x14ac:dyDescent="0.25">
      <c r="B395" s="7">
        <v>0</v>
      </c>
      <c r="C395" s="7">
        <v>0</v>
      </c>
      <c r="D395" s="7">
        <v>9.0767394599491888E-2</v>
      </c>
      <c r="E395" s="7">
        <v>-2.3043008221676211</v>
      </c>
      <c r="F395" s="7">
        <v>3</v>
      </c>
      <c r="G395" s="7">
        <v>1</v>
      </c>
      <c r="H395" s="7">
        <v>1</v>
      </c>
    </row>
    <row r="396" spans="2:8" x14ac:dyDescent="0.25">
      <c r="B396" s="7">
        <v>0</v>
      </c>
      <c r="C396" s="7">
        <v>0</v>
      </c>
      <c r="D396" s="7">
        <v>3.7160677829085047E-2</v>
      </c>
      <c r="E396" s="7">
        <v>-3.2546353919436339</v>
      </c>
      <c r="F396" s="7">
        <v>5</v>
      </c>
      <c r="G396" s="7">
        <v>1</v>
      </c>
      <c r="H396" s="7">
        <v>0</v>
      </c>
    </row>
    <row r="397" spans="2:8" x14ac:dyDescent="0.25">
      <c r="B397" s="7">
        <v>0</v>
      </c>
      <c r="C397" s="7">
        <v>0</v>
      </c>
      <c r="D397" s="7">
        <v>5.2315383777535085E-2</v>
      </c>
      <c r="E397" s="7">
        <v>-2.896731290889317</v>
      </c>
      <c r="F397" s="7">
        <v>2</v>
      </c>
      <c r="G397" s="7">
        <v>3</v>
      </c>
      <c r="H397" s="7">
        <v>0</v>
      </c>
    </row>
    <row r="398" spans="2:8" x14ac:dyDescent="0.25">
      <c r="B398" s="7">
        <v>0</v>
      </c>
      <c r="C398" s="7">
        <v>0</v>
      </c>
      <c r="D398" s="7">
        <v>3.6346097786946134E-2</v>
      </c>
      <c r="E398" s="7">
        <v>-3.2776453604446001</v>
      </c>
      <c r="F398" s="7">
        <v>6</v>
      </c>
      <c r="G398" s="7">
        <v>1</v>
      </c>
      <c r="H398" s="7">
        <v>0</v>
      </c>
    </row>
    <row r="399" spans="2:8" x14ac:dyDescent="0.25">
      <c r="B399" s="20">
        <v>1</v>
      </c>
      <c r="C399" s="20">
        <v>0</v>
      </c>
      <c r="D399" s="20">
        <v>0.11759271613261484</v>
      </c>
      <c r="E399" s="20">
        <v>-2.0154266266162026</v>
      </c>
      <c r="F399" s="20">
        <v>3</v>
      </c>
      <c r="G399" s="20">
        <v>3</v>
      </c>
      <c r="H399" s="20">
        <v>1</v>
      </c>
    </row>
    <row r="400" spans="2:8" x14ac:dyDescent="0.25">
      <c r="B400" s="20">
        <v>1</v>
      </c>
      <c r="C400" s="20">
        <v>0</v>
      </c>
      <c r="D400" s="20">
        <v>0.10341308608892767</v>
      </c>
      <c r="E400" s="20">
        <v>-2.1598637243919119</v>
      </c>
      <c r="F400" s="20">
        <v>3</v>
      </c>
      <c r="G400" s="20">
        <v>2</v>
      </c>
      <c r="H400" s="20">
        <v>1</v>
      </c>
    </row>
    <row r="401" spans="2:8" x14ac:dyDescent="0.25">
      <c r="B401" s="7">
        <v>0</v>
      </c>
      <c r="C401" s="7">
        <v>0</v>
      </c>
      <c r="D401" s="7">
        <v>4.6612245184971757E-2</v>
      </c>
      <c r="E401" s="7">
        <v>-3.0181584201640601</v>
      </c>
      <c r="F401" s="7">
        <v>1</v>
      </c>
      <c r="G401" s="7">
        <v>2</v>
      </c>
      <c r="H401" s="7">
        <v>0</v>
      </c>
    </row>
    <row r="402" spans="2:8" x14ac:dyDescent="0.25">
      <c r="B402" s="7">
        <v>0</v>
      </c>
      <c r="C402" s="7">
        <v>0</v>
      </c>
      <c r="D402" s="7">
        <v>8.3452162661162274E-2</v>
      </c>
      <c r="E402" s="7">
        <v>-2.3963406961714853</v>
      </c>
      <c r="F402" s="7">
        <v>7</v>
      </c>
      <c r="G402" s="7">
        <v>1</v>
      </c>
      <c r="H402" s="7">
        <v>1</v>
      </c>
    </row>
    <row r="403" spans="2:8" x14ac:dyDescent="0.25">
      <c r="B403" s="20">
        <v>1</v>
      </c>
      <c r="C403" s="20">
        <v>0</v>
      </c>
      <c r="D403" s="20">
        <v>0.12245262847977424</v>
      </c>
      <c r="E403" s="20">
        <v>-1.9694066896142703</v>
      </c>
      <c r="F403" s="20">
        <v>1</v>
      </c>
      <c r="G403" s="20">
        <v>3</v>
      </c>
      <c r="H403" s="20">
        <v>1</v>
      </c>
    </row>
    <row r="404" spans="2:8" x14ac:dyDescent="0.25">
      <c r="B404" s="7">
        <v>0</v>
      </c>
      <c r="C404" s="7">
        <v>0</v>
      </c>
      <c r="D404" s="7">
        <v>8.8886209441974076E-2</v>
      </c>
      <c r="E404" s="7">
        <v>-2.3273107906685873</v>
      </c>
      <c r="F404" s="7">
        <v>4</v>
      </c>
      <c r="G404" s="7">
        <v>1</v>
      </c>
      <c r="H404" s="7">
        <v>1</v>
      </c>
    </row>
    <row r="405" spans="2:8" x14ac:dyDescent="0.25">
      <c r="B405" s="7">
        <v>0</v>
      </c>
      <c r="C405" s="7">
        <v>0</v>
      </c>
      <c r="D405" s="7">
        <v>5.3468005685912832E-2</v>
      </c>
      <c r="E405" s="7">
        <v>-2.8737213223883509</v>
      </c>
      <c r="F405" s="7">
        <v>1</v>
      </c>
      <c r="G405" s="7">
        <v>3</v>
      </c>
      <c r="H405" s="7">
        <v>0</v>
      </c>
    </row>
    <row r="406" spans="2:8" x14ac:dyDescent="0.25">
      <c r="B406" s="7">
        <v>0</v>
      </c>
      <c r="C406" s="7">
        <v>0</v>
      </c>
      <c r="D406" s="7">
        <v>8.7040280170578355E-2</v>
      </c>
      <c r="E406" s="7">
        <v>-2.3503207591695534</v>
      </c>
      <c r="F406" s="7">
        <v>5</v>
      </c>
      <c r="G406" s="7">
        <v>1</v>
      </c>
      <c r="H406" s="7">
        <v>1</v>
      </c>
    </row>
    <row r="407" spans="2:8" x14ac:dyDescent="0.25">
      <c r="B407" s="20">
        <v>1</v>
      </c>
      <c r="C407" s="20">
        <v>0</v>
      </c>
      <c r="D407" s="20">
        <v>0.15702497076891889</v>
      </c>
      <c r="E407" s="20">
        <v>-1.6805324940628523</v>
      </c>
      <c r="F407" s="20">
        <v>1</v>
      </c>
      <c r="G407" s="20">
        <v>5</v>
      </c>
      <c r="H407" s="20">
        <v>1</v>
      </c>
    </row>
    <row r="408" spans="2:8" x14ac:dyDescent="0.25">
      <c r="B408" s="7">
        <v>0</v>
      </c>
      <c r="C408" s="7">
        <v>0</v>
      </c>
      <c r="D408" s="7">
        <v>3.9711021621398723E-2</v>
      </c>
      <c r="E408" s="7">
        <v>-3.1856054864407355</v>
      </c>
      <c r="F408" s="7">
        <v>2</v>
      </c>
      <c r="G408" s="7">
        <v>1</v>
      </c>
      <c r="H408" s="7">
        <v>0</v>
      </c>
    </row>
    <row r="409" spans="2:8" x14ac:dyDescent="0.25">
      <c r="B409" s="20">
        <v>1</v>
      </c>
      <c r="C409" s="20">
        <v>0</v>
      </c>
      <c r="D409" s="20">
        <v>0.10129901410640922</v>
      </c>
      <c r="E409" s="20">
        <v>-2.182873692892878</v>
      </c>
      <c r="F409" s="20">
        <v>4</v>
      </c>
      <c r="G409" s="20">
        <v>2</v>
      </c>
      <c r="H409" s="20">
        <v>1</v>
      </c>
    </row>
    <row r="410" spans="2:8" x14ac:dyDescent="0.25">
      <c r="B410" s="20">
        <v>1</v>
      </c>
      <c r="C410" s="20">
        <v>0</v>
      </c>
      <c r="D410" s="20">
        <v>0.10129901410640922</v>
      </c>
      <c r="E410" s="20">
        <v>-2.182873692892878</v>
      </c>
      <c r="F410" s="20">
        <v>4</v>
      </c>
      <c r="G410" s="20">
        <v>2</v>
      </c>
      <c r="H410" s="20">
        <v>1</v>
      </c>
    </row>
    <row r="411" spans="2:8" x14ac:dyDescent="0.25">
      <c r="B411" s="7">
        <v>1</v>
      </c>
      <c r="C411" s="7">
        <v>1</v>
      </c>
      <c r="D411" s="7">
        <v>0.10129901410640922</v>
      </c>
      <c r="E411" s="7">
        <v>-2.182873692892878</v>
      </c>
      <c r="F411" s="7">
        <v>4</v>
      </c>
      <c r="G411" s="7">
        <v>2</v>
      </c>
      <c r="H411" s="7">
        <v>1</v>
      </c>
    </row>
    <row r="412" spans="2:8" x14ac:dyDescent="0.25">
      <c r="B412" s="20">
        <v>1</v>
      </c>
      <c r="C412" s="20">
        <v>0</v>
      </c>
      <c r="D412" s="20">
        <v>0.13342726731593371</v>
      </c>
      <c r="E412" s="20">
        <v>-1.8709895288404939</v>
      </c>
      <c r="F412" s="20">
        <v>3</v>
      </c>
      <c r="G412" s="20">
        <v>4</v>
      </c>
      <c r="H412" s="20">
        <v>1</v>
      </c>
    </row>
    <row r="413" spans="2:8" x14ac:dyDescent="0.25">
      <c r="B413" s="20">
        <v>1</v>
      </c>
      <c r="C413" s="20">
        <v>0</v>
      </c>
      <c r="D413" s="20">
        <v>0.10129901410640922</v>
      </c>
      <c r="E413" s="20">
        <v>-2.182873692892878</v>
      </c>
      <c r="F413" s="20">
        <v>4</v>
      </c>
      <c r="G413" s="20">
        <v>2</v>
      </c>
      <c r="H413" s="20">
        <v>1</v>
      </c>
    </row>
    <row r="414" spans="2:8" x14ac:dyDescent="0.25">
      <c r="B414" s="7">
        <v>0</v>
      </c>
      <c r="C414" s="7">
        <v>0</v>
      </c>
      <c r="D414" s="7">
        <v>3.8842792115147254E-2</v>
      </c>
      <c r="E414" s="7">
        <v>-3.2086154549417016</v>
      </c>
      <c r="F414" s="7">
        <v>3</v>
      </c>
      <c r="G414" s="7">
        <v>1</v>
      </c>
      <c r="H414" s="7">
        <v>0</v>
      </c>
    </row>
    <row r="415" spans="2:8" x14ac:dyDescent="0.25">
      <c r="B415" s="7">
        <v>0</v>
      </c>
      <c r="C415" s="7">
        <v>0</v>
      </c>
      <c r="D415" s="7">
        <v>8.8886209441974076E-2</v>
      </c>
      <c r="E415" s="7">
        <v>-2.3273107906685873</v>
      </c>
      <c r="F415" s="7">
        <v>4</v>
      </c>
      <c r="G415" s="7">
        <v>1</v>
      </c>
      <c r="H415" s="7">
        <v>1</v>
      </c>
    </row>
    <row r="416" spans="2:8" x14ac:dyDescent="0.25">
      <c r="B416" s="7">
        <v>0</v>
      </c>
      <c r="C416" s="7">
        <v>0</v>
      </c>
      <c r="D416" s="7">
        <v>4.2688539948649754E-2</v>
      </c>
      <c r="E416" s="7">
        <v>-3.1101982941679247</v>
      </c>
      <c r="F416" s="7">
        <v>5</v>
      </c>
      <c r="G416" s="7">
        <v>2</v>
      </c>
      <c r="H416" s="7">
        <v>0</v>
      </c>
    </row>
    <row r="417" spans="2:8" x14ac:dyDescent="0.25">
      <c r="B417" s="20">
        <v>0</v>
      </c>
      <c r="C417" s="20">
        <v>1</v>
      </c>
      <c r="D417" s="20">
        <v>5.0080229099571466E-2</v>
      </c>
      <c r="E417" s="20">
        <v>-2.9427512278912493</v>
      </c>
      <c r="F417" s="20">
        <v>4</v>
      </c>
      <c r="G417" s="20">
        <v>3</v>
      </c>
      <c r="H417" s="20">
        <v>0</v>
      </c>
    </row>
    <row r="418" spans="2:8" x14ac:dyDescent="0.25">
      <c r="B418" s="7">
        <v>0</v>
      </c>
      <c r="C418" s="7">
        <v>0</v>
      </c>
      <c r="D418" s="7">
        <v>9.0767394599491888E-2</v>
      </c>
      <c r="E418" s="7">
        <v>-2.3043008221676211</v>
      </c>
      <c r="F418" s="7">
        <v>3</v>
      </c>
      <c r="G418" s="7">
        <v>1</v>
      </c>
      <c r="H418" s="7">
        <v>1</v>
      </c>
    </row>
    <row r="419" spans="2:8" x14ac:dyDescent="0.25">
      <c r="B419" s="20">
        <v>0</v>
      </c>
      <c r="C419" s="20">
        <v>1</v>
      </c>
      <c r="D419" s="20">
        <v>4.4609285174092961E-2</v>
      </c>
      <c r="E419" s="20">
        <v>-3.0641783571659924</v>
      </c>
      <c r="F419" s="20">
        <v>3</v>
      </c>
      <c r="G419" s="20">
        <v>2</v>
      </c>
      <c r="H419" s="20">
        <v>0</v>
      </c>
    </row>
    <row r="420" spans="2:8" x14ac:dyDescent="0.25">
      <c r="B420" s="20">
        <v>1</v>
      </c>
      <c r="C420" s="20">
        <v>0</v>
      </c>
      <c r="D420" s="20">
        <v>0.36631794483067942</v>
      </c>
      <c r="E420" s="20">
        <v>-0.54804568035814449</v>
      </c>
      <c r="F420" s="20">
        <v>2</v>
      </c>
      <c r="G420" s="20">
        <v>13</v>
      </c>
      <c r="H420" s="20">
        <v>1</v>
      </c>
    </row>
    <row r="421" spans="2:8" x14ac:dyDescent="0.25">
      <c r="B421" s="7">
        <v>0</v>
      </c>
      <c r="C421" s="7">
        <v>0</v>
      </c>
      <c r="D421" s="7">
        <v>9.0767394599491888E-2</v>
      </c>
      <c r="E421" s="7">
        <v>-2.3043008221676211</v>
      </c>
      <c r="F421" s="7">
        <v>3</v>
      </c>
      <c r="G421" s="7">
        <v>1</v>
      </c>
      <c r="H421" s="7">
        <v>1</v>
      </c>
    </row>
    <row r="422" spans="2:8" x14ac:dyDescent="0.25">
      <c r="B422" s="20">
        <v>1</v>
      </c>
      <c r="C422" s="20">
        <v>0</v>
      </c>
      <c r="D422" s="20">
        <v>0.10341308608892767</v>
      </c>
      <c r="E422" s="20">
        <v>-2.1598637243919119</v>
      </c>
      <c r="F422" s="20">
        <v>3</v>
      </c>
      <c r="G422" s="20">
        <v>2</v>
      </c>
      <c r="H422" s="20">
        <v>1</v>
      </c>
    </row>
    <row r="423" spans="2:8" x14ac:dyDescent="0.25">
      <c r="B423" s="7">
        <v>0</v>
      </c>
      <c r="C423" s="7">
        <v>0</v>
      </c>
      <c r="D423" s="7">
        <v>9.0767394599491888E-2</v>
      </c>
      <c r="E423" s="7">
        <v>-2.3043008221676211</v>
      </c>
      <c r="F423" s="7">
        <v>3</v>
      </c>
      <c r="G423" s="7">
        <v>1</v>
      </c>
      <c r="H423" s="7">
        <v>1</v>
      </c>
    </row>
    <row r="424" spans="2:8" x14ac:dyDescent="0.25">
      <c r="B424" s="20">
        <v>1</v>
      </c>
      <c r="C424" s="20">
        <v>0</v>
      </c>
      <c r="D424" s="20">
        <v>0.12245262847977424</v>
      </c>
      <c r="E424" s="20">
        <v>-1.9694066896142703</v>
      </c>
      <c r="F424" s="20">
        <v>1</v>
      </c>
      <c r="G424" s="20">
        <v>3</v>
      </c>
      <c r="H424" s="20">
        <v>1</v>
      </c>
    </row>
    <row r="425" spans="2:8" x14ac:dyDescent="0.25">
      <c r="B425" s="20">
        <v>1</v>
      </c>
      <c r="C425" s="20">
        <v>0</v>
      </c>
      <c r="D425" s="20">
        <v>0.36631794483067942</v>
      </c>
      <c r="E425" s="20">
        <v>-0.54804568035814449</v>
      </c>
      <c r="F425" s="20">
        <v>2</v>
      </c>
      <c r="G425" s="20">
        <v>13</v>
      </c>
      <c r="H425" s="20">
        <v>1</v>
      </c>
    </row>
    <row r="426" spans="2:8" x14ac:dyDescent="0.25">
      <c r="B426" s="7">
        <v>0</v>
      </c>
      <c r="C426" s="7">
        <v>0</v>
      </c>
      <c r="D426" s="7">
        <v>4.4609285174092961E-2</v>
      </c>
      <c r="E426" s="7">
        <v>-3.0641783571659924</v>
      </c>
      <c r="F426" s="7">
        <v>3</v>
      </c>
      <c r="G426" s="7">
        <v>2</v>
      </c>
      <c r="H426" s="7">
        <v>0</v>
      </c>
    </row>
    <row r="427" spans="2:8" x14ac:dyDescent="0.25">
      <c r="B427" s="20">
        <v>1</v>
      </c>
      <c r="C427" s="20">
        <v>0</v>
      </c>
      <c r="D427" s="20">
        <v>0.1931999282467014</v>
      </c>
      <c r="E427" s="20">
        <v>-1.4293503446312592</v>
      </c>
      <c r="F427" s="20">
        <v>1</v>
      </c>
      <c r="G427" s="20">
        <v>13</v>
      </c>
      <c r="H427" s="20">
        <v>0</v>
      </c>
    </row>
    <row r="428" spans="2:8" x14ac:dyDescent="0.25">
      <c r="B428" s="20">
        <v>1</v>
      </c>
      <c r="C428" s="20">
        <v>0</v>
      </c>
      <c r="D428" s="20">
        <v>0.1256457214647278</v>
      </c>
      <c r="E428" s="20">
        <v>-1.9400194343433921</v>
      </c>
      <c r="F428" s="20">
        <v>6</v>
      </c>
      <c r="G428" s="20">
        <v>4</v>
      </c>
      <c r="H428" s="20">
        <v>1</v>
      </c>
    </row>
    <row r="429" spans="2:8" x14ac:dyDescent="0.25">
      <c r="B429" s="7">
        <v>0</v>
      </c>
      <c r="C429" s="7">
        <v>0</v>
      </c>
      <c r="D429" s="7">
        <v>9.4637562323806837E-2</v>
      </c>
      <c r="E429" s="7">
        <v>-2.2582808851656888</v>
      </c>
      <c r="F429" s="7">
        <v>1</v>
      </c>
      <c r="G429" s="7">
        <v>1</v>
      </c>
      <c r="H429" s="7">
        <v>1</v>
      </c>
    </row>
    <row r="430" spans="2:8" x14ac:dyDescent="0.25">
      <c r="B430" s="20">
        <v>1</v>
      </c>
      <c r="C430" s="20">
        <v>0</v>
      </c>
      <c r="D430" s="20">
        <v>0.10129901410640922</v>
      </c>
      <c r="E430" s="20">
        <v>-2.182873692892878</v>
      </c>
      <c r="F430" s="20">
        <v>4</v>
      </c>
      <c r="G430" s="20">
        <v>2</v>
      </c>
      <c r="H430" s="20">
        <v>1</v>
      </c>
    </row>
    <row r="431" spans="2:8" x14ac:dyDescent="0.25">
      <c r="B431" s="20">
        <v>1</v>
      </c>
      <c r="C431" s="20">
        <v>0</v>
      </c>
      <c r="D431" s="20">
        <v>0.10775854194622406</v>
      </c>
      <c r="E431" s="20">
        <v>-2.1138437873899796</v>
      </c>
      <c r="F431" s="20">
        <v>1</v>
      </c>
      <c r="G431" s="20">
        <v>2</v>
      </c>
      <c r="H431" s="20">
        <v>1</v>
      </c>
    </row>
    <row r="432" spans="2:8" x14ac:dyDescent="0.25">
      <c r="B432" s="20">
        <v>1</v>
      </c>
      <c r="C432" s="20">
        <v>0</v>
      </c>
      <c r="D432" s="20">
        <v>0.10129901410640922</v>
      </c>
      <c r="E432" s="20">
        <v>-2.182873692892878</v>
      </c>
      <c r="F432" s="20">
        <v>4</v>
      </c>
      <c r="G432" s="20">
        <v>2</v>
      </c>
      <c r="H432" s="20">
        <v>1</v>
      </c>
    </row>
    <row r="433" spans="2:8" x14ac:dyDescent="0.25">
      <c r="B433" s="7">
        <v>0</v>
      </c>
      <c r="C433" s="7">
        <v>0</v>
      </c>
      <c r="D433" s="7">
        <v>4.5600294444074929E-2</v>
      </c>
      <c r="E433" s="7">
        <v>-3.0411683886650263</v>
      </c>
      <c r="F433" s="7">
        <v>2</v>
      </c>
      <c r="G433" s="7">
        <v>2</v>
      </c>
      <c r="H433" s="7">
        <v>0</v>
      </c>
    </row>
    <row r="434" spans="2:8" x14ac:dyDescent="0.25">
      <c r="B434" s="7">
        <v>0</v>
      </c>
      <c r="C434" s="7">
        <v>0</v>
      </c>
      <c r="D434" s="7">
        <v>5.8673373644898115E-2</v>
      </c>
      <c r="E434" s="7">
        <v>-2.7753041616145744</v>
      </c>
      <c r="F434" s="7">
        <v>3</v>
      </c>
      <c r="G434" s="7">
        <v>4</v>
      </c>
      <c r="H434" s="7">
        <v>0</v>
      </c>
    </row>
    <row r="435" spans="2:8" x14ac:dyDescent="0.25">
      <c r="B435" s="7">
        <v>0</v>
      </c>
      <c r="C435" s="7">
        <v>0</v>
      </c>
      <c r="D435" s="7">
        <v>4.2688539948649754E-2</v>
      </c>
      <c r="E435" s="7">
        <v>-3.1101982941679247</v>
      </c>
      <c r="F435" s="7">
        <v>5</v>
      </c>
      <c r="G435" s="7">
        <v>2</v>
      </c>
      <c r="H435" s="7">
        <v>0</v>
      </c>
    </row>
    <row r="436" spans="2:8" x14ac:dyDescent="0.25">
      <c r="B436" s="7">
        <v>0</v>
      </c>
      <c r="C436" s="7">
        <v>0</v>
      </c>
      <c r="D436" s="7">
        <v>4.5600294444074929E-2</v>
      </c>
      <c r="E436" s="7">
        <v>-3.0411683886650263</v>
      </c>
      <c r="F436" s="7">
        <v>2</v>
      </c>
      <c r="G436" s="7">
        <v>2</v>
      </c>
      <c r="H436" s="7">
        <v>0</v>
      </c>
    </row>
    <row r="437" spans="2:8" x14ac:dyDescent="0.25">
      <c r="B437" s="7">
        <v>0</v>
      </c>
      <c r="C437" s="7">
        <v>0</v>
      </c>
      <c r="D437" s="7">
        <v>8.8886209441974076E-2</v>
      </c>
      <c r="E437" s="7">
        <v>-2.3273107906685873</v>
      </c>
      <c r="F437" s="7">
        <v>4</v>
      </c>
      <c r="G437" s="7">
        <v>1</v>
      </c>
      <c r="H437" s="7">
        <v>1</v>
      </c>
    </row>
    <row r="438" spans="2:8" x14ac:dyDescent="0.25">
      <c r="B438" s="7">
        <v>0</v>
      </c>
      <c r="C438" s="7">
        <v>0</v>
      </c>
      <c r="D438" s="7">
        <v>4.4609285174092961E-2</v>
      </c>
      <c r="E438" s="7">
        <v>-3.0641783571659924</v>
      </c>
      <c r="F438" s="7">
        <v>3</v>
      </c>
      <c r="G438" s="7">
        <v>2</v>
      </c>
      <c r="H438" s="7">
        <v>0</v>
      </c>
    </row>
    <row r="439" spans="2:8" x14ac:dyDescent="0.25">
      <c r="B439" s="7">
        <v>0</v>
      </c>
      <c r="C439" s="7">
        <v>0</v>
      </c>
      <c r="D439" s="7">
        <v>8.3452162661162274E-2</v>
      </c>
      <c r="E439" s="7">
        <v>-2.3963406961714853</v>
      </c>
      <c r="F439" s="7">
        <v>7</v>
      </c>
      <c r="G439" s="7">
        <v>1</v>
      </c>
      <c r="H439" s="7">
        <v>1</v>
      </c>
    </row>
    <row r="440" spans="2:8" x14ac:dyDescent="0.25">
      <c r="B440" s="20">
        <v>0</v>
      </c>
      <c r="C440" s="20">
        <v>1</v>
      </c>
      <c r="D440" s="20">
        <v>9.0767394599491888E-2</v>
      </c>
      <c r="E440" s="20">
        <v>-2.3043008221676211</v>
      </c>
      <c r="F440" s="20">
        <v>3</v>
      </c>
      <c r="G440" s="20">
        <v>1</v>
      </c>
      <c r="H440" s="20">
        <v>1</v>
      </c>
    </row>
    <row r="441" spans="2:8" x14ac:dyDescent="0.25">
      <c r="B441" s="7">
        <v>0</v>
      </c>
      <c r="C441" s="7">
        <v>0</v>
      </c>
      <c r="D441" s="7">
        <v>9.9223377224147508E-2</v>
      </c>
      <c r="E441" s="7">
        <v>-2.2058836613938442</v>
      </c>
      <c r="F441" s="7">
        <v>5</v>
      </c>
      <c r="G441" s="7">
        <v>2</v>
      </c>
      <c r="H441" s="7">
        <v>1</v>
      </c>
    </row>
    <row r="442" spans="2:8" x14ac:dyDescent="0.25">
      <c r="B442" s="7">
        <v>0</v>
      </c>
      <c r="C442" s="7">
        <v>0</v>
      </c>
      <c r="D442" s="7">
        <v>9.0767394599491888E-2</v>
      </c>
      <c r="E442" s="7">
        <v>-2.3043008221676211</v>
      </c>
      <c r="F442" s="7">
        <v>3</v>
      </c>
      <c r="G442" s="7">
        <v>1</v>
      </c>
      <c r="H442" s="7">
        <v>1</v>
      </c>
    </row>
    <row r="443" spans="2:8" x14ac:dyDescent="0.25">
      <c r="B443" s="7">
        <v>0</v>
      </c>
      <c r="C443" s="7">
        <v>0</v>
      </c>
      <c r="D443" s="7">
        <v>4.5600294444074929E-2</v>
      </c>
      <c r="E443" s="7">
        <v>-3.0411683886650263</v>
      </c>
      <c r="F443" s="7">
        <v>2</v>
      </c>
      <c r="G443" s="7">
        <v>2</v>
      </c>
      <c r="H443" s="7">
        <v>0</v>
      </c>
    </row>
    <row r="444" spans="2:8" x14ac:dyDescent="0.25">
      <c r="B444" s="20">
        <v>1</v>
      </c>
      <c r="C444" s="20">
        <v>0</v>
      </c>
      <c r="D444" s="20">
        <v>0.10341308608892767</v>
      </c>
      <c r="E444" s="20">
        <v>-2.1598637243919119</v>
      </c>
      <c r="F444" s="20">
        <v>3</v>
      </c>
      <c r="G444" s="20">
        <v>2</v>
      </c>
      <c r="H444" s="20">
        <v>1</v>
      </c>
    </row>
    <row r="445" spans="2:8" x14ac:dyDescent="0.25">
      <c r="B445" s="7">
        <v>0</v>
      </c>
      <c r="C445" s="7">
        <v>0</v>
      </c>
      <c r="D445" s="7">
        <v>4.8996857833774866E-2</v>
      </c>
      <c r="E445" s="7">
        <v>-2.9657611963922155</v>
      </c>
      <c r="F445" s="7">
        <v>5</v>
      </c>
      <c r="G445" s="7">
        <v>3</v>
      </c>
      <c r="H445" s="7">
        <v>0</v>
      </c>
    </row>
    <row r="446" spans="2:8" x14ac:dyDescent="0.25">
      <c r="B446" s="7">
        <v>0</v>
      </c>
      <c r="C446" s="7">
        <v>0</v>
      </c>
      <c r="D446" s="7">
        <v>3.7992794280493444E-2</v>
      </c>
      <c r="E446" s="7">
        <v>-3.2316254234426678</v>
      </c>
      <c r="F446" s="7">
        <v>4</v>
      </c>
      <c r="G446" s="7">
        <v>1</v>
      </c>
      <c r="H446" s="7">
        <v>0</v>
      </c>
    </row>
    <row r="447" spans="2:8" x14ac:dyDescent="0.25">
      <c r="B447" s="7">
        <v>0</v>
      </c>
      <c r="C447" s="7">
        <v>0</v>
      </c>
      <c r="D447" s="7">
        <v>4.4609285174092961E-2</v>
      </c>
      <c r="E447" s="7">
        <v>-3.0641783571659924</v>
      </c>
      <c r="F447" s="7">
        <v>3</v>
      </c>
      <c r="G447" s="7">
        <v>2</v>
      </c>
      <c r="H447" s="7">
        <v>0</v>
      </c>
    </row>
    <row r="448" spans="2:8" x14ac:dyDescent="0.25">
      <c r="B448" s="7">
        <v>0</v>
      </c>
      <c r="C448" s="7">
        <v>0</v>
      </c>
      <c r="D448" s="7">
        <v>4.4609285174092961E-2</v>
      </c>
      <c r="E448" s="7">
        <v>-3.0641783571659924</v>
      </c>
      <c r="F448" s="7">
        <v>3</v>
      </c>
      <c r="G448" s="7">
        <v>2</v>
      </c>
      <c r="H448" s="7">
        <v>0</v>
      </c>
    </row>
    <row r="449" spans="2:8" x14ac:dyDescent="0.25">
      <c r="B449" s="7">
        <v>0</v>
      </c>
      <c r="C449" s="7">
        <v>0</v>
      </c>
      <c r="D449" s="7">
        <v>4.4609285174092961E-2</v>
      </c>
      <c r="E449" s="7">
        <v>-3.0641783571659924</v>
      </c>
      <c r="F449" s="7">
        <v>3</v>
      </c>
      <c r="G449" s="7">
        <v>2</v>
      </c>
      <c r="H449" s="7">
        <v>0</v>
      </c>
    </row>
    <row r="450" spans="2:8" x14ac:dyDescent="0.25">
      <c r="B450" s="7">
        <v>0</v>
      </c>
      <c r="C450" s="7">
        <v>0</v>
      </c>
      <c r="D450" s="7">
        <v>4.3638828271610294E-2</v>
      </c>
      <c r="E450" s="7">
        <v>-3.0871883256669586</v>
      </c>
      <c r="F450" s="7">
        <v>4</v>
      </c>
      <c r="G450" s="7">
        <v>2</v>
      </c>
      <c r="H450" s="7">
        <v>0</v>
      </c>
    </row>
    <row r="451" spans="2:8" x14ac:dyDescent="0.25">
      <c r="B451" s="7">
        <v>0</v>
      </c>
      <c r="C451" s="7">
        <v>0</v>
      </c>
      <c r="D451" s="7">
        <v>3.5548714477712212E-2</v>
      </c>
      <c r="E451" s="7">
        <v>-3.3006553289455658</v>
      </c>
      <c r="F451" s="7">
        <v>7</v>
      </c>
      <c r="G451" s="7">
        <v>1</v>
      </c>
      <c r="H451" s="7">
        <v>0</v>
      </c>
    </row>
    <row r="452" spans="2:8" x14ac:dyDescent="0.25">
      <c r="B452" s="7">
        <v>0</v>
      </c>
      <c r="C452" s="7">
        <v>0</v>
      </c>
      <c r="D452" s="7">
        <v>8.3452162661162274E-2</v>
      </c>
      <c r="E452" s="7">
        <v>-2.3963406961714853</v>
      </c>
      <c r="F452" s="7">
        <v>7</v>
      </c>
      <c r="G452" s="7">
        <v>1</v>
      </c>
      <c r="H452" s="7">
        <v>1</v>
      </c>
    </row>
    <row r="453" spans="2:8" x14ac:dyDescent="0.25">
      <c r="B453" s="7">
        <v>0</v>
      </c>
      <c r="C453" s="7">
        <v>0</v>
      </c>
      <c r="D453" s="7">
        <v>9.5185390848937984E-2</v>
      </c>
      <c r="E453" s="7">
        <v>-2.251903598395776</v>
      </c>
      <c r="F453" s="7">
        <v>7</v>
      </c>
      <c r="G453" s="7">
        <v>2</v>
      </c>
      <c r="H453" s="7">
        <v>1</v>
      </c>
    </row>
    <row r="454" spans="2:8" x14ac:dyDescent="0.25">
      <c r="B454" s="20">
        <v>0</v>
      </c>
      <c r="C454" s="20">
        <v>1</v>
      </c>
      <c r="D454" s="20">
        <v>8.9562960531454752E-2</v>
      </c>
      <c r="E454" s="20">
        <v>-2.3189828997864805</v>
      </c>
      <c r="F454" s="20">
        <v>2</v>
      </c>
      <c r="G454" s="20">
        <v>7</v>
      </c>
      <c r="H454" s="20">
        <v>0</v>
      </c>
    </row>
    <row r="455" spans="2:8" x14ac:dyDescent="0.25">
      <c r="B455" s="7">
        <v>0</v>
      </c>
      <c r="C455" s="7">
        <v>0</v>
      </c>
      <c r="D455" s="7">
        <v>7.6814982139659843E-2</v>
      </c>
      <c r="E455" s="7">
        <v>-2.4864299660631559</v>
      </c>
      <c r="F455" s="7">
        <v>3</v>
      </c>
      <c r="G455" s="7">
        <v>6</v>
      </c>
      <c r="H455" s="7">
        <v>0</v>
      </c>
    </row>
    <row r="456" spans="2:8" x14ac:dyDescent="0.25">
      <c r="B456" s="7">
        <v>1</v>
      </c>
      <c r="C456" s="7">
        <v>1</v>
      </c>
      <c r="D456" s="7">
        <v>0.10341308608892767</v>
      </c>
      <c r="E456" s="7">
        <v>-2.1598637243919119</v>
      </c>
      <c r="F456" s="7">
        <v>3</v>
      </c>
      <c r="G456" s="7">
        <v>2</v>
      </c>
      <c r="H456" s="7">
        <v>1</v>
      </c>
    </row>
    <row r="457" spans="2:8" x14ac:dyDescent="0.25">
      <c r="B457" s="7">
        <v>0</v>
      </c>
      <c r="C457" s="7">
        <v>0</v>
      </c>
      <c r="D457" s="7">
        <v>4.3638828271610294E-2</v>
      </c>
      <c r="E457" s="7">
        <v>-3.0871883256669586</v>
      </c>
      <c r="F457" s="7">
        <v>4</v>
      </c>
      <c r="G457" s="7">
        <v>2</v>
      </c>
      <c r="H457" s="7">
        <v>0</v>
      </c>
    </row>
    <row r="458" spans="2:8" x14ac:dyDescent="0.25">
      <c r="B458" s="7">
        <v>0</v>
      </c>
      <c r="C458" s="7">
        <v>0</v>
      </c>
      <c r="D458" s="7">
        <v>4.5600294444074929E-2</v>
      </c>
      <c r="E458" s="7">
        <v>-3.0411683886650263</v>
      </c>
      <c r="F458" s="7">
        <v>2</v>
      </c>
      <c r="G458" s="7">
        <v>2</v>
      </c>
      <c r="H458" s="7">
        <v>0</v>
      </c>
    </row>
    <row r="459" spans="2:8" x14ac:dyDescent="0.25">
      <c r="B459" s="7">
        <v>0</v>
      </c>
      <c r="C459" s="7">
        <v>0</v>
      </c>
      <c r="D459" s="7">
        <v>5.0080229099571466E-2</v>
      </c>
      <c r="E459" s="7">
        <v>-2.9427512278912493</v>
      </c>
      <c r="F459" s="7">
        <v>4</v>
      </c>
      <c r="G459" s="7">
        <v>3</v>
      </c>
      <c r="H459" s="7">
        <v>0</v>
      </c>
    </row>
    <row r="460" spans="2:8" x14ac:dyDescent="0.25">
      <c r="B460" s="7">
        <v>0</v>
      </c>
      <c r="C460" s="7">
        <v>0</v>
      </c>
      <c r="D460" s="7">
        <v>4.2688539948649754E-2</v>
      </c>
      <c r="E460" s="7">
        <v>-3.1101982941679247</v>
      </c>
      <c r="F460" s="7">
        <v>5</v>
      </c>
      <c r="G460" s="7">
        <v>2</v>
      </c>
      <c r="H460" s="7">
        <v>0</v>
      </c>
    </row>
    <row r="461" spans="2:8" x14ac:dyDescent="0.25">
      <c r="B461" s="7">
        <v>0</v>
      </c>
      <c r="C461" s="7">
        <v>0</v>
      </c>
      <c r="D461" s="7">
        <v>8.3452162661162274E-2</v>
      </c>
      <c r="E461" s="7">
        <v>-2.3963406961714853</v>
      </c>
      <c r="F461" s="7">
        <v>7</v>
      </c>
      <c r="G461" s="7">
        <v>1</v>
      </c>
      <c r="H461" s="7">
        <v>1</v>
      </c>
    </row>
    <row r="462" spans="2:8" x14ac:dyDescent="0.25">
      <c r="B462" s="7">
        <v>0</v>
      </c>
      <c r="C462" s="7">
        <v>0</v>
      </c>
      <c r="D462" s="7">
        <v>8.3452162661162274E-2</v>
      </c>
      <c r="E462" s="7">
        <v>-2.3963406961714853</v>
      </c>
      <c r="F462" s="7">
        <v>7</v>
      </c>
      <c r="G462" s="7">
        <v>1</v>
      </c>
      <c r="H462" s="7">
        <v>1</v>
      </c>
    </row>
    <row r="463" spans="2:8" x14ac:dyDescent="0.25">
      <c r="B463" s="20">
        <v>1</v>
      </c>
      <c r="C463" s="20">
        <v>0</v>
      </c>
      <c r="D463" s="20">
        <v>0.10556609540071103</v>
      </c>
      <c r="E463" s="20">
        <v>-2.1368537558909457</v>
      </c>
      <c r="F463" s="20">
        <v>2</v>
      </c>
      <c r="G463" s="20">
        <v>2</v>
      </c>
      <c r="H463" s="20">
        <v>1</v>
      </c>
    </row>
    <row r="464" spans="2:8" x14ac:dyDescent="0.25">
      <c r="B464" s="7">
        <v>0</v>
      </c>
      <c r="C464" s="7">
        <v>0</v>
      </c>
      <c r="D464" s="7">
        <v>4.7935740166060253E-2</v>
      </c>
      <c r="E464" s="7">
        <v>-2.9887711648931816</v>
      </c>
      <c r="F464" s="7">
        <v>6</v>
      </c>
      <c r="G464" s="7">
        <v>3</v>
      </c>
      <c r="H464" s="7">
        <v>0</v>
      </c>
    </row>
    <row r="465" spans="2:8" x14ac:dyDescent="0.25">
      <c r="B465" s="20">
        <v>1</v>
      </c>
      <c r="C465" s="20">
        <v>0</v>
      </c>
      <c r="D465" s="20">
        <v>0.10341308608892767</v>
      </c>
      <c r="E465" s="20">
        <v>-2.1598637243919119</v>
      </c>
      <c r="F465" s="20">
        <v>3</v>
      </c>
      <c r="G465" s="20">
        <v>2</v>
      </c>
      <c r="H465" s="20">
        <v>1</v>
      </c>
    </row>
    <row r="466" spans="2:8" x14ac:dyDescent="0.25">
      <c r="B466" s="20">
        <v>1</v>
      </c>
      <c r="C466" s="20">
        <v>0</v>
      </c>
      <c r="D466" s="20">
        <v>0.10556609540071103</v>
      </c>
      <c r="E466" s="20">
        <v>-2.1368537558909457</v>
      </c>
      <c r="F466" s="20">
        <v>2</v>
      </c>
      <c r="G466" s="20">
        <v>2</v>
      </c>
      <c r="H466" s="20">
        <v>1</v>
      </c>
    </row>
    <row r="467" spans="2:8" x14ac:dyDescent="0.25">
      <c r="B467" s="20">
        <v>1</v>
      </c>
      <c r="C467" s="20">
        <v>0</v>
      </c>
      <c r="D467" s="20">
        <v>0.10341308608892767</v>
      </c>
      <c r="E467" s="20">
        <v>-2.1598637243919119</v>
      </c>
      <c r="F467" s="20">
        <v>3</v>
      </c>
      <c r="G467" s="20">
        <v>2</v>
      </c>
      <c r="H467" s="20">
        <v>1</v>
      </c>
    </row>
    <row r="468" spans="2:8" x14ac:dyDescent="0.25">
      <c r="B468" s="7">
        <v>1</v>
      </c>
      <c r="C468" s="7">
        <v>1</v>
      </c>
      <c r="D468" s="7">
        <v>0.13342726731593371</v>
      </c>
      <c r="E468" s="7">
        <v>-1.8709895288404939</v>
      </c>
      <c r="F468" s="7">
        <v>3</v>
      </c>
      <c r="G468" s="7">
        <v>4</v>
      </c>
      <c r="H468" s="7">
        <v>1</v>
      </c>
    </row>
    <row r="469" spans="2:8" x14ac:dyDescent="0.25">
      <c r="B469" s="20">
        <v>1</v>
      </c>
      <c r="C469" s="20">
        <v>0</v>
      </c>
      <c r="D469" s="20">
        <v>0.10341308608892767</v>
      </c>
      <c r="E469" s="20">
        <v>-2.1598637243919119</v>
      </c>
      <c r="F469" s="20">
        <v>3</v>
      </c>
      <c r="G469" s="20">
        <v>2</v>
      </c>
      <c r="H469" s="20">
        <v>1</v>
      </c>
    </row>
    <row r="470" spans="2:8" x14ac:dyDescent="0.25">
      <c r="B470" s="20">
        <v>1</v>
      </c>
      <c r="C470" s="20">
        <v>0</v>
      </c>
      <c r="D470" s="20">
        <v>0.14625954557569978</v>
      </c>
      <c r="E470" s="20">
        <v>-1.76424447718461</v>
      </c>
      <c r="F470" s="20">
        <v>3</v>
      </c>
      <c r="G470" s="20">
        <v>11</v>
      </c>
      <c r="H470" s="20">
        <v>0</v>
      </c>
    </row>
    <row r="471" spans="2:8" x14ac:dyDescent="0.25">
      <c r="B471" s="7">
        <v>0</v>
      </c>
      <c r="C471" s="7">
        <v>0</v>
      </c>
      <c r="D471" s="7">
        <v>4.5600294444074929E-2</v>
      </c>
      <c r="E471" s="7">
        <v>-3.0411683886650263</v>
      </c>
      <c r="F471" s="7">
        <v>2</v>
      </c>
      <c r="G471" s="7">
        <v>2</v>
      </c>
      <c r="H471" s="7">
        <v>0</v>
      </c>
    </row>
    <row r="472" spans="2:8" x14ac:dyDescent="0.25">
      <c r="B472" s="20">
        <v>1</v>
      </c>
      <c r="C472" s="20">
        <v>0</v>
      </c>
      <c r="D472" s="20">
        <v>0.10341308608892767</v>
      </c>
      <c r="E472" s="20">
        <v>-2.1598637243919119</v>
      </c>
      <c r="F472" s="20">
        <v>3</v>
      </c>
      <c r="G472" s="20">
        <v>2</v>
      </c>
      <c r="H472" s="20">
        <v>1</v>
      </c>
    </row>
    <row r="473" spans="2:8" x14ac:dyDescent="0.25">
      <c r="B473" s="7">
        <v>0</v>
      </c>
      <c r="C473" s="7">
        <v>0</v>
      </c>
      <c r="D473" s="7">
        <v>4.5600294444074929E-2</v>
      </c>
      <c r="E473" s="7">
        <v>-3.0411683886650263</v>
      </c>
      <c r="F473" s="7">
        <v>2</v>
      </c>
      <c r="G473" s="7">
        <v>2</v>
      </c>
      <c r="H473" s="7">
        <v>0</v>
      </c>
    </row>
    <row r="474" spans="2:8" x14ac:dyDescent="0.25">
      <c r="B474" s="7">
        <v>0</v>
      </c>
      <c r="C474" s="7">
        <v>0</v>
      </c>
      <c r="D474" s="7">
        <v>4.4609285174092961E-2</v>
      </c>
      <c r="E474" s="7">
        <v>-3.0641783571659924</v>
      </c>
      <c r="F474" s="7">
        <v>3</v>
      </c>
      <c r="G474" s="7">
        <v>2</v>
      </c>
      <c r="H474" s="7">
        <v>0</v>
      </c>
    </row>
    <row r="475" spans="2:8" x14ac:dyDescent="0.25">
      <c r="B475" s="7">
        <v>0</v>
      </c>
      <c r="C475" s="7">
        <v>0</v>
      </c>
      <c r="D475" s="7">
        <v>5.1186265514352167E-2</v>
      </c>
      <c r="E475" s="7">
        <v>-2.9197412593902832</v>
      </c>
      <c r="F475" s="7">
        <v>3</v>
      </c>
      <c r="G475" s="7">
        <v>3</v>
      </c>
      <c r="H475" s="7">
        <v>0</v>
      </c>
    </row>
    <row r="476" spans="2:8" x14ac:dyDescent="0.25">
      <c r="B476" s="7">
        <v>0</v>
      </c>
      <c r="C476" s="7">
        <v>0</v>
      </c>
      <c r="D476" s="7">
        <v>4.4609285174092961E-2</v>
      </c>
      <c r="E476" s="7">
        <v>-3.0641783571659924</v>
      </c>
      <c r="F476" s="7">
        <v>3</v>
      </c>
      <c r="G476" s="7">
        <v>2</v>
      </c>
      <c r="H476" s="7">
        <v>0</v>
      </c>
    </row>
    <row r="477" spans="2:8" x14ac:dyDescent="0.25">
      <c r="B477" s="7">
        <v>0</v>
      </c>
      <c r="C477" s="7">
        <v>0</v>
      </c>
      <c r="D477" s="7">
        <v>4.0846960546472473E-2</v>
      </c>
      <c r="E477" s="7">
        <v>-3.1562182311698566</v>
      </c>
      <c r="F477" s="7">
        <v>7</v>
      </c>
      <c r="G477" s="7">
        <v>2</v>
      </c>
      <c r="H477" s="7">
        <v>0</v>
      </c>
    </row>
    <row r="478" spans="2:8" x14ac:dyDescent="0.25">
      <c r="B478" s="7">
        <v>0</v>
      </c>
      <c r="C478" s="7">
        <v>0</v>
      </c>
      <c r="D478" s="7">
        <v>9.0767394599491888E-2</v>
      </c>
      <c r="E478" s="7">
        <v>-2.3043008221676211</v>
      </c>
      <c r="F478" s="7">
        <v>3</v>
      </c>
      <c r="G478" s="7">
        <v>1</v>
      </c>
      <c r="H478" s="7">
        <v>1</v>
      </c>
    </row>
    <row r="479" spans="2:8" x14ac:dyDescent="0.25">
      <c r="B479" s="20">
        <v>1</v>
      </c>
      <c r="C479" s="20">
        <v>0</v>
      </c>
      <c r="D479" s="20">
        <v>0.10775854194622406</v>
      </c>
      <c r="E479" s="20">
        <v>-2.1138437873899796</v>
      </c>
      <c r="F479" s="20">
        <v>1</v>
      </c>
      <c r="G479" s="20">
        <v>2</v>
      </c>
      <c r="H479" s="20">
        <v>1</v>
      </c>
    </row>
    <row r="480" spans="2:8" x14ac:dyDescent="0.25">
      <c r="B480" s="7">
        <v>0</v>
      </c>
      <c r="C480" s="7">
        <v>0</v>
      </c>
      <c r="D480" s="7">
        <v>4.4609285174092961E-2</v>
      </c>
      <c r="E480" s="7">
        <v>-3.0641783571659924</v>
      </c>
      <c r="F480" s="7">
        <v>3</v>
      </c>
      <c r="G480" s="7">
        <v>2</v>
      </c>
      <c r="H480" s="7">
        <v>0</v>
      </c>
    </row>
    <row r="481" spans="2:8" x14ac:dyDescent="0.25">
      <c r="B481" s="7">
        <v>0</v>
      </c>
      <c r="C481" s="7">
        <v>0</v>
      </c>
      <c r="D481" s="7">
        <v>4.4609285174092961E-2</v>
      </c>
      <c r="E481" s="7">
        <v>-3.0641783571659924</v>
      </c>
      <c r="F481" s="7">
        <v>3</v>
      </c>
      <c r="G481" s="7">
        <v>2</v>
      </c>
      <c r="H481" s="7">
        <v>0</v>
      </c>
    </row>
    <row r="482" spans="2:8" x14ac:dyDescent="0.25">
      <c r="B482" s="20">
        <v>1</v>
      </c>
      <c r="C482" s="20">
        <v>0</v>
      </c>
      <c r="D482" s="20">
        <v>0.1991431508972604</v>
      </c>
      <c r="E482" s="20">
        <v>-1.3916582985114339</v>
      </c>
      <c r="F482" s="20">
        <v>1</v>
      </c>
      <c r="G482" s="20">
        <v>7</v>
      </c>
      <c r="H482" s="20">
        <v>1</v>
      </c>
    </row>
    <row r="483" spans="2:8" x14ac:dyDescent="0.25">
      <c r="B483" s="7">
        <v>0</v>
      </c>
      <c r="C483" s="7">
        <v>0</v>
      </c>
      <c r="D483" s="7">
        <v>9.7185671329127352E-2</v>
      </c>
      <c r="E483" s="7">
        <v>-2.2288936298948103</v>
      </c>
      <c r="F483" s="7">
        <v>6</v>
      </c>
      <c r="G483" s="7">
        <v>2</v>
      </c>
      <c r="H483" s="7">
        <v>1</v>
      </c>
    </row>
    <row r="484" spans="2:8" x14ac:dyDescent="0.25">
      <c r="B484" s="7">
        <v>0</v>
      </c>
      <c r="C484" s="7">
        <v>0</v>
      </c>
      <c r="D484" s="7">
        <v>3.6346097786946134E-2</v>
      </c>
      <c r="E484" s="7">
        <v>-3.2776453604446001</v>
      </c>
      <c r="F484" s="7">
        <v>6</v>
      </c>
      <c r="G484" s="7">
        <v>1</v>
      </c>
      <c r="H484" s="7">
        <v>0</v>
      </c>
    </row>
    <row r="485" spans="2:8" x14ac:dyDescent="0.25">
      <c r="B485" s="7">
        <v>0</v>
      </c>
      <c r="C485" s="7">
        <v>0</v>
      </c>
      <c r="D485" s="7">
        <v>8.3452162661162274E-2</v>
      </c>
      <c r="E485" s="7">
        <v>-2.3963406961714853</v>
      </c>
      <c r="F485" s="7">
        <v>7</v>
      </c>
      <c r="G485" s="7">
        <v>1</v>
      </c>
      <c r="H485" s="7">
        <v>1</v>
      </c>
    </row>
    <row r="486" spans="2:8" x14ac:dyDescent="0.25">
      <c r="B486" s="20">
        <v>1</v>
      </c>
      <c r="C486" s="20">
        <v>0</v>
      </c>
      <c r="D486" s="20">
        <v>0.15702497076891889</v>
      </c>
      <c r="E486" s="20">
        <v>-1.6805324940628523</v>
      </c>
      <c r="F486" s="20">
        <v>1</v>
      </c>
      <c r="G486" s="20">
        <v>5</v>
      </c>
      <c r="H486" s="20">
        <v>1</v>
      </c>
    </row>
    <row r="487" spans="2:8" x14ac:dyDescent="0.25">
      <c r="B487" s="7">
        <v>0</v>
      </c>
      <c r="C487" s="7">
        <v>0</v>
      </c>
      <c r="D487" s="7">
        <v>9.0767394599491888E-2</v>
      </c>
      <c r="E487" s="7">
        <v>-2.3043008221676211</v>
      </c>
      <c r="F487" s="7">
        <v>3</v>
      </c>
      <c r="G487" s="7">
        <v>1</v>
      </c>
      <c r="H487" s="7">
        <v>1</v>
      </c>
    </row>
    <row r="488" spans="2:8" x14ac:dyDescent="0.25">
      <c r="B488" s="7">
        <v>0</v>
      </c>
      <c r="C488" s="7">
        <v>0</v>
      </c>
      <c r="D488" s="7">
        <v>4.5600294444074929E-2</v>
      </c>
      <c r="E488" s="7">
        <v>-3.0411683886650263</v>
      </c>
      <c r="F488" s="7">
        <v>2</v>
      </c>
      <c r="G488" s="7">
        <v>2</v>
      </c>
      <c r="H488" s="7">
        <v>0</v>
      </c>
    </row>
    <row r="489" spans="2:8" x14ac:dyDescent="0.25">
      <c r="B489" s="7">
        <v>0</v>
      </c>
      <c r="C489" s="7">
        <v>0</v>
      </c>
      <c r="D489" s="7">
        <v>3.7992794280493444E-2</v>
      </c>
      <c r="E489" s="7">
        <v>-3.2316254234426678</v>
      </c>
      <c r="F489" s="7">
        <v>4</v>
      </c>
      <c r="G489" s="7">
        <v>1</v>
      </c>
      <c r="H489" s="7">
        <v>0</v>
      </c>
    </row>
    <row r="490" spans="2:8" x14ac:dyDescent="0.25">
      <c r="B490" s="7">
        <v>0</v>
      </c>
      <c r="C490" s="7">
        <v>0</v>
      </c>
      <c r="D490" s="7">
        <v>8.7040280170578355E-2</v>
      </c>
      <c r="E490" s="7">
        <v>-2.3503207591695534</v>
      </c>
      <c r="F490" s="7">
        <v>5</v>
      </c>
      <c r="G490" s="7">
        <v>1</v>
      </c>
      <c r="H490" s="7">
        <v>1</v>
      </c>
    </row>
    <row r="491" spans="2:8" x14ac:dyDescent="0.25">
      <c r="B491" s="7">
        <v>0</v>
      </c>
      <c r="C491" s="7">
        <v>0</v>
      </c>
      <c r="D491" s="7">
        <v>5.3468005685912832E-2</v>
      </c>
      <c r="E491" s="7">
        <v>-2.8737213223883509</v>
      </c>
      <c r="F491" s="7">
        <v>1</v>
      </c>
      <c r="G491" s="7">
        <v>3</v>
      </c>
      <c r="H491" s="7">
        <v>0</v>
      </c>
    </row>
    <row r="492" spans="2:8" x14ac:dyDescent="0.25">
      <c r="B492" s="7">
        <v>0</v>
      </c>
      <c r="C492" s="7">
        <v>0</v>
      </c>
      <c r="D492" s="7">
        <v>4.0597838415170513E-2</v>
      </c>
      <c r="E492" s="7">
        <v>-3.1625955179397693</v>
      </c>
      <c r="F492" s="7">
        <v>1</v>
      </c>
      <c r="G492" s="7">
        <v>1</v>
      </c>
      <c r="H492" s="7">
        <v>0</v>
      </c>
    </row>
    <row r="493" spans="2:8" x14ac:dyDescent="0.25">
      <c r="B493" s="7">
        <v>0</v>
      </c>
      <c r="C493" s="7">
        <v>0</v>
      </c>
      <c r="D493" s="7">
        <v>9.4637562323806837E-2</v>
      </c>
      <c r="E493" s="7">
        <v>-2.2582808851656888</v>
      </c>
      <c r="F493" s="7">
        <v>1</v>
      </c>
      <c r="G493" s="7">
        <v>1</v>
      </c>
      <c r="H493" s="7">
        <v>1</v>
      </c>
    </row>
    <row r="494" spans="2:8" x14ac:dyDescent="0.25">
      <c r="B494" s="7">
        <v>0</v>
      </c>
      <c r="C494" s="7">
        <v>0</v>
      </c>
      <c r="D494" s="7">
        <v>4.4609285174092961E-2</v>
      </c>
      <c r="E494" s="7">
        <v>-3.0641783571659924</v>
      </c>
      <c r="F494" s="7">
        <v>3</v>
      </c>
      <c r="G494" s="7">
        <v>2</v>
      </c>
      <c r="H494" s="7">
        <v>0</v>
      </c>
    </row>
    <row r="495" spans="2:8" x14ac:dyDescent="0.25">
      <c r="B495" s="7">
        <v>0</v>
      </c>
      <c r="C495" s="7">
        <v>0</v>
      </c>
      <c r="D495" s="7">
        <v>9.9223377224147508E-2</v>
      </c>
      <c r="E495" s="7">
        <v>-2.2058836613938442</v>
      </c>
      <c r="F495" s="7">
        <v>5</v>
      </c>
      <c r="G495" s="7">
        <v>2</v>
      </c>
      <c r="H495" s="7">
        <v>1</v>
      </c>
    </row>
    <row r="496" spans="2:8" x14ac:dyDescent="0.25">
      <c r="B496" s="20">
        <v>0</v>
      </c>
      <c r="C496" s="20">
        <v>1</v>
      </c>
      <c r="D496" s="20">
        <v>5.0080229099571466E-2</v>
      </c>
      <c r="E496" s="20">
        <v>-2.9427512278912493</v>
      </c>
      <c r="F496" s="20">
        <v>4</v>
      </c>
      <c r="G496" s="20">
        <v>3</v>
      </c>
      <c r="H496" s="20">
        <v>0</v>
      </c>
    </row>
    <row r="497" spans="2:8" x14ac:dyDescent="0.25">
      <c r="B497" s="7">
        <v>0</v>
      </c>
      <c r="C497" s="7">
        <v>0</v>
      </c>
      <c r="D497" s="7">
        <v>4.5600294444074929E-2</v>
      </c>
      <c r="E497" s="7">
        <v>-3.0411683886650263</v>
      </c>
      <c r="F497" s="7">
        <v>2</v>
      </c>
      <c r="G497" s="7">
        <v>2</v>
      </c>
      <c r="H497" s="7">
        <v>0</v>
      </c>
    </row>
    <row r="498" spans="2:8" x14ac:dyDescent="0.25">
      <c r="B498" s="7">
        <v>0</v>
      </c>
      <c r="C498" s="7">
        <v>0</v>
      </c>
      <c r="D498" s="7">
        <v>4.0597838415170513E-2</v>
      </c>
      <c r="E498" s="7">
        <v>-3.1625955179397693</v>
      </c>
      <c r="F498" s="7">
        <v>1</v>
      </c>
      <c r="G498" s="7">
        <v>1</v>
      </c>
      <c r="H498" s="7">
        <v>0</v>
      </c>
    </row>
    <row r="499" spans="2:8" x14ac:dyDescent="0.25">
      <c r="B499" s="7">
        <v>0</v>
      </c>
      <c r="C499" s="7">
        <v>0</v>
      </c>
      <c r="D499" s="7">
        <v>3.7160677829085047E-2</v>
      </c>
      <c r="E499" s="7">
        <v>-3.2546353919436339</v>
      </c>
      <c r="F499" s="7">
        <v>5</v>
      </c>
      <c r="G499" s="7">
        <v>1</v>
      </c>
      <c r="H499" s="7">
        <v>0</v>
      </c>
    </row>
    <row r="500" spans="2:8" x14ac:dyDescent="0.25">
      <c r="B500" s="20">
        <v>1</v>
      </c>
      <c r="C500" s="20">
        <v>0</v>
      </c>
      <c r="D500" s="20">
        <v>0.10129901410640922</v>
      </c>
      <c r="E500" s="20">
        <v>-2.182873692892878</v>
      </c>
      <c r="F500" s="20">
        <v>4</v>
      </c>
      <c r="G500" s="20">
        <v>2</v>
      </c>
      <c r="H500" s="20">
        <v>1</v>
      </c>
    </row>
    <row r="501" spans="2:8" x14ac:dyDescent="0.25">
      <c r="B501" s="7">
        <v>0</v>
      </c>
      <c r="C501" s="7">
        <v>0</v>
      </c>
      <c r="D501" s="7">
        <v>8.522909991611298E-2</v>
      </c>
      <c r="E501" s="7">
        <v>-2.3733307276705196</v>
      </c>
      <c r="F501" s="7">
        <v>6</v>
      </c>
      <c r="G501" s="7">
        <v>1</v>
      </c>
      <c r="H501" s="7">
        <v>1</v>
      </c>
    </row>
    <row r="502" spans="2:8" x14ac:dyDescent="0.25">
      <c r="B502" s="7">
        <v>0</v>
      </c>
      <c r="C502" s="7">
        <v>0</v>
      </c>
      <c r="D502" s="7">
        <v>5.1186265514352167E-2</v>
      </c>
      <c r="E502" s="7">
        <v>-2.9197412593902832</v>
      </c>
      <c r="F502" s="7">
        <v>3</v>
      </c>
      <c r="G502" s="7">
        <v>3</v>
      </c>
      <c r="H502" s="7">
        <v>0</v>
      </c>
    </row>
    <row r="503" spans="2:8" x14ac:dyDescent="0.25">
      <c r="B503" s="20">
        <v>1</v>
      </c>
      <c r="C503" s="20">
        <v>0</v>
      </c>
      <c r="D503" s="20">
        <v>0.10556609540071103</v>
      </c>
      <c r="E503" s="20">
        <v>-2.1368537558909457</v>
      </c>
      <c r="F503" s="20">
        <v>2</v>
      </c>
      <c r="G503" s="20">
        <v>2</v>
      </c>
      <c r="H503" s="20">
        <v>1</v>
      </c>
    </row>
    <row r="504" spans="2:8" x14ac:dyDescent="0.25">
      <c r="B504" s="7">
        <v>0</v>
      </c>
      <c r="C504" s="7">
        <v>0</v>
      </c>
      <c r="D504" s="7">
        <v>6.1267316737098475E-2</v>
      </c>
      <c r="E504" s="7">
        <v>-2.7292842246126421</v>
      </c>
      <c r="F504" s="7">
        <v>1</v>
      </c>
      <c r="G504" s="7">
        <v>4</v>
      </c>
      <c r="H504" s="7">
        <v>0</v>
      </c>
    </row>
    <row r="505" spans="2:8" x14ac:dyDescent="0.25">
      <c r="B505" s="7">
        <v>0</v>
      </c>
      <c r="C505" s="7">
        <v>0</v>
      </c>
      <c r="D505" s="7">
        <v>8.7040280170578355E-2</v>
      </c>
      <c r="E505" s="7">
        <v>-2.3503207591695534</v>
      </c>
      <c r="F505" s="7">
        <v>5</v>
      </c>
      <c r="G505" s="7">
        <v>1</v>
      </c>
      <c r="H505" s="7">
        <v>1</v>
      </c>
    </row>
    <row r="506" spans="2:8" x14ac:dyDescent="0.25">
      <c r="B506" s="7">
        <v>0</v>
      </c>
      <c r="C506" s="7">
        <v>0</v>
      </c>
      <c r="D506" s="7">
        <v>3.6346097786946134E-2</v>
      </c>
      <c r="E506" s="7">
        <v>-3.2776453604446001</v>
      </c>
      <c r="F506" s="7">
        <v>6</v>
      </c>
      <c r="G506" s="7">
        <v>1</v>
      </c>
      <c r="H506" s="7">
        <v>0</v>
      </c>
    </row>
    <row r="507" spans="2:8" x14ac:dyDescent="0.25">
      <c r="B507" s="7">
        <v>0</v>
      </c>
      <c r="C507" s="7">
        <v>0</v>
      </c>
      <c r="D507" s="7">
        <v>8.8886209441974076E-2</v>
      </c>
      <c r="E507" s="7">
        <v>-2.3273107906685873</v>
      </c>
      <c r="F507" s="7">
        <v>4</v>
      </c>
      <c r="G507" s="7">
        <v>1</v>
      </c>
      <c r="H507" s="7">
        <v>1</v>
      </c>
    </row>
    <row r="508" spans="2:8" x14ac:dyDescent="0.25">
      <c r="B508" s="7">
        <v>0</v>
      </c>
      <c r="C508" s="7">
        <v>0</v>
      </c>
      <c r="D508" s="7">
        <v>8.3452162661162274E-2</v>
      </c>
      <c r="E508" s="7">
        <v>-2.3963406961714853</v>
      </c>
      <c r="F508" s="7">
        <v>7</v>
      </c>
      <c r="G508" s="7">
        <v>1</v>
      </c>
      <c r="H508" s="7">
        <v>1</v>
      </c>
    </row>
    <row r="509" spans="2:8" x14ac:dyDescent="0.25">
      <c r="B509" s="7">
        <v>0</v>
      </c>
      <c r="C509" s="7">
        <v>0</v>
      </c>
      <c r="D509" s="7">
        <v>8.3452162661162274E-2</v>
      </c>
      <c r="E509" s="7">
        <v>-2.3963406961714853</v>
      </c>
      <c r="F509" s="7">
        <v>7</v>
      </c>
      <c r="G509" s="7">
        <v>1</v>
      </c>
      <c r="H509" s="7">
        <v>1</v>
      </c>
    </row>
    <row r="510" spans="2:8" x14ac:dyDescent="0.25">
      <c r="B510" s="7">
        <v>0</v>
      </c>
      <c r="C510" s="7">
        <v>0</v>
      </c>
      <c r="D510" s="7">
        <v>8.7040280170578355E-2</v>
      </c>
      <c r="E510" s="7">
        <v>-2.3503207591695534</v>
      </c>
      <c r="F510" s="7">
        <v>5</v>
      </c>
      <c r="G510" s="7">
        <v>1</v>
      </c>
      <c r="H510" s="7">
        <v>1</v>
      </c>
    </row>
    <row r="511" spans="2:8" x14ac:dyDescent="0.25">
      <c r="B511" s="7">
        <v>0</v>
      </c>
      <c r="C511" s="7">
        <v>0</v>
      </c>
      <c r="D511" s="7">
        <v>4.6612245184971757E-2</v>
      </c>
      <c r="E511" s="7">
        <v>-3.0181584201640601</v>
      </c>
      <c r="F511" s="7">
        <v>1</v>
      </c>
      <c r="G511" s="7">
        <v>2</v>
      </c>
      <c r="H511" s="7">
        <v>0</v>
      </c>
    </row>
    <row r="512" spans="2:8" x14ac:dyDescent="0.25">
      <c r="B512" s="7">
        <v>0</v>
      </c>
      <c r="C512" s="7">
        <v>0</v>
      </c>
      <c r="D512" s="7">
        <v>4.5600294444074929E-2</v>
      </c>
      <c r="E512" s="7">
        <v>-3.0411683886650263</v>
      </c>
      <c r="F512" s="7">
        <v>2</v>
      </c>
      <c r="G512" s="7">
        <v>2</v>
      </c>
      <c r="H512" s="7">
        <v>0</v>
      </c>
    </row>
    <row r="513" spans="2:8" x14ac:dyDescent="0.25">
      <c r="B513" s="7">
        <v>0</v>
      </c>
      <c r="C513" s="7">
        <v>0</v>
      </c>
      <c r="D513" s="7">
        <v>8.3452162661162274E-2</v>
      </c>
      <c r="E513" s="7">
        <v>-2.3963406961714853</v>
      </c>
      <c r="F513" s="7">
        <v>7</v>
      </c>
      <c r="G513" s="7">
        <v>1</v>
      </c>
      <c r="H513" s="7">
        <v>1</v>
      </c>
    </row>
    <row r="514" spans="2:8" x14ac:dyDescent="0.25">
      <c r="B514" s="7">
        <v>0</v>
      </c>
      <c r="C514" s="7">
        <v>0</v>
      </c>
      <c r="D514" s="7">
        <v>3.8842792115147254E-2</v>
      </c>
      <c r="E514" s="7">
        <v>-3.2086154549417016</v>
      </c>
      <c r="F514" s="7">
        <v>3</v>
      </c>
      <c r="G514" s="7">
        <v>1</v>
      </c>
      <c r="H514" s="7">
        <v>0</v>
      </c>
    </row>
    <row r="515" spans="2:8" x14ac:dyDescent="0.25">
      <c r="B515" s="7">
        <v>0</v>
      </c>
      <c r="C515" s="7">
        <v>0</v>
      </c>
      <c r="D515" s="7">
        <v>9.4637562323806837E-2</v>
      </c>
      <c r="E515" s="7">
        <v>-2.2582808851656888</v>
      </c>
      <c r="F515" s="7">
        <v>1</v>
      </c>
      <c r="G515" s="7">
        <v>1</v>
      </c>
      <c r="H515" s="7">
        <v>1</v>
      </c>
    </row>
    <row r="516" spans="2:8" x14ac:dyDescent="0.25">
      <c r="B516" s="20">
        <v>0</v>
      </c>
      <c r="C516" s="20">
        <v>1</v>
      </c>
      <c r="D516" s="20">
        <v>7.6814982139659843E-2</v>
      </c>
      <c r="E516" s="20">
        <v>-2.4864299660631559</v>
      </c>
      <c r="F516" s="20">
        <v>3</v>
      </c>
      <c r="G516" s="20">
        <v>6</v>
      </c>
      <c r="H516" s="20">
        <v>0</v>
      </c>
    </row>
    <row r="517" spans="2:8" x14ac:dyDescent="0.25">
      <c r="B517" s="20">
        <v>1</v>
      </c>
      <c r="C517" s="20">
        <v>0</v>
      </c>
      <c r="D517" s="20">
        <v>0.10556609540071103</v>
      </c>
      <c r="E517" s="20">
        <v>-2.1368537558909457</v>
      </c>
      <c r="F517" s="20">
        <v>2</v>
      </c>
      <c r="G517" s="20">
        <v>2</v>
      </c>
      <c r="H517" s="20">
        <v>1</v>
      </c>
    </row>
    <row r="518" spans="2:8" x14ac:dyDescent="0.25">
      <c r="B518" s="20">
        <v>1</v>
      </c>
      <c r="C518" s="20">
        <v>0</v>
      </c>
      <c r="D518" s="20">
        <v>0.10775854194622406</v>
      </c>
      <c r="E518" s="20">
        <v>-2.1138437873899796</v>
      </c>
      <c r="F518" s="20">
        <v>1</v>
      </c>
      <c r="G518" s="20">
        <v>2</v>
      </c>
      <c r="H518" s="20">
        <v>1</v>
      </c>
    </row>
    <row r="519" spans="2:8" x14ac:dyDescent="0.25">
      <c r="B519" s="7">
        <v>0</v>
      </c>
      <c r="C519" s="7">
        <v>0</v>
      </c>
      <c r="D519" s="7">
        <v>3.7992794280493444E-2</v>
      </c>
      <c r="E519" s="7">
        <v>-3.2316254234426678</v>
      </c>
      <c r="F519" s="7">
        <v>4</v>
      </c>
      <c r="G519" s="7">
        <v>1</v>
      </c>
      <c r="H519" s="7">
        <v>0</v>
      </c>
    </row>
    <row r="520" spans="2:8" x14ac:dyDescent="0.25">
      <c r="B520" s="7">
        <v>0</v>
      </c>
      <c r="C520" s="7">
        <v>0</v>
      </c>
      <c r="D520" s="7">
        <v>3.7992794280493444E-2</v>
      </c>
      <c r="E520" s="7">
        <v>-3.2316254234426678</v>
      </c>
      <c r="F520" s="7">
        <v>4</v>
      </c>
      <c r="G520" s="7">
        <v>1</v>
      </c>
      <c r="H520" s="7">
        <v>0</v>
      </c>
    </row>
    <row r="521" spans="2:8" x14ac:dyDescent="0.25">
      <c r="B521" s="20">
        <v>1</v>
      </c>
      <c r="C521" s="20">
        <v>0</v>
      </c>
      <c r="D521" s="20">
        <v>0.10775854194622406</v>
      </c>
      <c r="E521" s="20">
        <v>-2.1138437873899796</v>
      </c>
      <c r="F521" s="20">
        <v>1</v>
      </c>
      <c r="G521" s="20">
        <v>2</v>
      </c>
      <c r="H521" s="20">
        <v>1</v>
      </c>
    </row>
    <row r="522" spans="2:8" x14ac:dyDescent="0.25">
      <c r="B522" s="7">
        <v>0</v>
      </c>
      <c r="C522" s="7">
        <v>0</v>
      </c>
      <c r="D522" s="7">
        <v>9.2684343035777467E-2</v>
      </c>
      <c r="E522" s="7">
        <v>-2.281290853666655</v>
      </c>
      <c r="F522" s="7">
        <v>2</v>
      </c>
      <c r="G522" s="7">
        <v>1</v>
      </c>
      <c r="H522" s="7">
        <v>1</v>
      </c>
    </row>
    <row r="523" spans="2:8" x14ac:dyDescent="0.25">
      <c r="B523" s="20">
        <v>1</v>
      </c>
      <c r="C523" s="20">
        <v>0</v>
      </c>
      <c r="D523" s="20">
        <v>0.15702497076891889</v>
      </c>
      <c r="E523" s="20">
        <v>-1.6805324940628523</v>
      </c>
      <c r="F523" s="20">
        <v>1</v>
      </c>
      <c r="G523" s="20">
        <v>5</v>
      </c>
      <c r="H523" s="20">
        <v>1</v>
      </c>
    </row>
    <row r="524" spans="2:8" x14ac:dyDescent="0.25">
      <c r="B524" s="7">
        <v>0</v>
      </c>
      <c r="C524" s="7">
        <v>0</v>
      </c>
      <c r="D524" s="7">
        <v>3.7160677829085047E-2</v>
      </c>
      <c r="E524" s="7">
        <v>-3.2546353919436339</v>
      </c>
      <c r="F524" s="7">
        <v>5</v>
      </c>
      <c r="G524" s="7">
        <v>1</v>
      </c>
      <c r="H524" s="7">
        <v>0</v>
      </c>
    </row>
    <row r="525" spans="2:8" x14ac:dyDescent="0.25">
      <c r="B525" s="7">
        <v>1</v>
      </c>
      <c r="C525" s="7">
        <v>1</v>
      </c>
      <c r="D525" s="7">
        <v>0.10129901410640922</v>
      </c>
      <c r="E525" s="7">
        <v>-2.182873692892878</v>
      </c>
      <c r="F525" s="7">
        <v>4</v>
      </c>
      <c r="G525" s="7">
        <v>2</v>
      </c>
      <c r="H525" s="7">
        <v>1</v>
      </c>
    </row>
    <row r="526" spans="2:8" x14ac:dyDescent="0.25">
      <c r="B526" s="7">
        <v>0</v>
      </c>
      <c r="C526" s="7">
        <v>0</v>
      </c>
      <c r="D526" s="7">
        <v>8.3452162661162274E-2</v>
      </c>
      <c r="E526" s="7">
        <v>-2.3963406961714853</v>
      </c>
      <c r="F526" s="7">
        <v>7</v>
      </c>
      <c r="G526" s="7">
        <v>1</v>
      </c>
      <c r="H526" s="7">
        <v>1</v>
      </c>
    </row>
    <row r="527" spans="2:8" x14ac:dyDescent="0.25">
      <c r="B527" s="20">
        <v>1</v>
      </c>
      <c r="C527" s="20">
        <v>0</v>
      </c>
      <c r="D527" s="20">
        <v>0.10556609540071103</v>
      </c>
      <c r="E527" s="20">
        <v>-2.1368537558909457</v>
      </c>
      <c r="F527" s="20">
        <v>2</v>
      </c>
      <c r="G527" s="20">
        <v>2</v>
      </c>
      <c r="H527" s="20">
        <v>1</v>
      </c>
    </row>
    <row r="528" spans="2:8" x14ac:dyDescent="0.25">
      <c r="B528" s="7">
        <v>0</v>
      </c>
      <c r="C528" s="7">
        <v>0</v>
      </c>
      <c r="D528" s="7">
        <v>4.5600294444074929E-2</v>
      </c>
      <c r="E528" s="7">
        <v>-3.0411683886650263</v>
      </c>
      <c r="F528" s="7">
        <v>2</v>
      </c>
      <c r="G528" s="7">
        <v>2</v>
      </c>
      <c r="H528" s="7">
        <v>0</v>
      </c>
    </row>
    <row r="529" spans="2:8" x14ac:dyDescent="0.25">
      <c r="B529" s="7">
        <v>0</v>
      </c>
      <c r="C529" s="7">
        <v>0</v>
      </c>
      <c r="D529" s="7">
        <v>3.7160677829085047E-2</v>
      </c>
      <c r="E529" s="7">
        <v>-3.2546353919436339</v>
      </c>
      <c r="F529" s="7">
        <v>5</v>
      </c>
      <c r="G529" s="7">
        <v>1</v>
      </c>
      <c r="H529" s="7">
        <v>0</v>
      </c>
    </row>
    <row r="530" spans="2:8" x14ac:dyDescent="0.25">
      <c r="B530" s="7">
        <v>0</v>
      </c>
      <c r="C530" s="7">
        <v>0</v>
      </c>
      <c r="D530" s="7">
        <v>8.522909991611298E-2</v>
      </c>
      <c r="E530" s="7">
        <v>-2.3733307276705196</v>
      </c>
      <c r="F530" s="7">
        <v>6</v>
      </c>
      <c r="G530" s="7">
        <v>1</v>
      </c>
      <c r="H530" s="7">
        <v>1</v>
      </c>
    </row>
    <row r="531" spans="2:8" x14ac:dyDescent="0.25">
      <c r="B531" s="7">
        <v>0</v>
      </c>
      <c r="C531" s="7">
        <v>0</v>
      </c>
      <c r="D531" s="7">
        <v>3.6346097786946134E-2</v>
      </c>
      <c r="E531" s="7">
        <v>-3.2776453604446001</v>
      </c>
      <c r="F531" s="7">
        <v>6</v>
      </c>
      <c r="G531" s="7">
        <v>1</v>
      </c>
      <c r="H531" s="7">
        <v>0</v>
      </c>
    </row>
    <row r="532" spans="2:8" x14ac:dyDescent="0.25">
      <c r="B532" s="7">
        <v>0</v>
      </c>
      <c r="C532" s="7">
        <v>0</v>
      </c>
      <c r="D532" s="7">
        <v>4.1758041746814925E-2</v>
      </c>
      <c r="E532" s="7">
        <v>-3.1332082626688909</v>
      </c>
      <c r="F532" s="7">
        <v>6</v>
      </c>
      <c r="G532" s="7">
        <v>2</v>
      </c>
      <c r="H532" s="7">
        <v>0</v>
      </c>
    </row>
    <row r="533" spans="2:8" x14ac:dyDescent="0.25">
      <c r="B533" s="20">
        <v>0</v>
      </c>
      <c r="C533" s="20">
        <v>1</v>
      </c>
      <c r="D533" s="20">
        <v>5.9957213452749375E-2</v>
      </c>
      <c r="E533" s="20">
        <v>-2.7522941931136078</v>
      </c>
      <c r="F533" s="20">
        <v>2</v>
      </c>
      <c r="G533" s="20">
        <v>4</v>
      </c>
      <c r="H533" s="20">
        <v>0</v>
      </c>
    </row>
    <row r="534" spans="2:8" x14ac:dyDescent="0.25">
      <c r="B534" s="7">
        <v>0</v>
      </c>
      <c r="C534" s="7">
        <v>0</v>
      </c>
      <c r="D534" s="7">
        <v>8.3452162661162274E-2</v>
      </c>
      <c r="E534" s="7">
        <v>-2.3963406961714853</v>
      </c>
      <c r="F534" s="7">
        <v>7</v>
      </c>
      <c r="G534" s="7">
        <v>1</v>
      </c>
      <c r="H534" s="7">
        <v>1</v>
      </c>
    </row>
    <row r="535" spans="2:8" x14ac:dyDescent="0.25">
      <c r="B535" s="7">
        <v>0</v>
      </c>
      <c r="C535" s="7">
        <v>0</v>
      </c>
      <c r="D535" s="7">
        <v>9.2684343035777467E-2</v>
      </c>
      <c r="E535" s="7">
        <v>-2.281290853666655</v>
      </c>
      <c r="F535" s="7">
        <v>2</v>
      </c>
      <c r="G535" s="7">
        <v>1</v>
      </c>
      <c r="H535" s="7">
        <v>1</v>
      </c>
    </row>
    <row r="536" spans="2:8" x14ac:dyDescent="0.25">
      <c r="B536" s="20">
        <v>1</v>
      </c>
      <c r="C536" s="20">
        <v>0</v>
      </c>
      <c r="D536" s="20">
        <v>0.18963857729753139</v>
      </c>
      <c r="E536" s="20">
        <v>-1.4523603131322254</v>
      </c>
      <c r="F536" s="20">
        <v>2</v>
      </c>
      <c r="G536" s="20">
        <v>13</v>
      </c>
      <c r="H536" s="20">
        <v>0</v>
      </c>
    </row>
    <row r="537" spans="2:8" x14ac:dyDescent="0.25">
      <c r="B537" s="7">
        <v>0</v>
      </c>
      <c r="C537" s="7">
        <v>0</v>
      </c>
      <c r="D537" s="7">
        <v>9.2684343035777467E-2</v>
      </c>
      <c r="E537" s="7">
        <v>-2.281290853666655</v>
      </c>
      <c r="F537" s="7">
        <v>2</v>
      </c>
      <c r="G537" s="7">
        <v>1</v>
      </c>
      <c r="H537" s="7">
        <v>1</v>
      </c>
    </row>
    <row r="538" spans="2:8" x14ac:dyDescent="0.25">
      <c r="B538" s="20">
        <v>1</v>
      </c>
      <c r="C538" s="20">
        <v>0</v>
      </c>
      <c r="D538" s="20">
        <v>0.10341308608892767</v>
      </c>
      <c r="E538" s="20">
        <v>-2.1598637243919119</v>
      </c>
      <c r="F538" s="20">
        <v>3</v>
      </c>
      <c r="G538" s="20">
        <v>2</v>
      </c>
      <c r="H538" s="20">
        <v>1</v>
      </c>
    </row>
    <row r="539" spans="2:8" x14ac:dyDescent="0.25">
      <c r="B539" s="7">
        <v>0</v>
      </c>
      <c r="C539" s="7">
        <v>0</v>
      </c>
      <c r="D539" s="7">
        <v>8.3452162661162274E-2</v>
      </c>
      <c r="E539" s="7">
        <v>-2.3963406961714853</v>
      </c>
      <c r="F539" s="7">
        <v>7</v>
      </c>
      <c r="G539" s="7">
        <v>1</v>
      </c>
      <c r="H539" s="7">
        <v>1</v>
      </c>
    </row>
    <row r="540" spans="2:8" x14ac:dyDescent="0.25">
      <c r="B540" s="20">
        <v>0</v>
      </c>
      <c r="C540" s="20">
        <v>1</v>
      </c>
      <c r="D540" s="20">
        <v>9.7185671329127352E-2</v>
      </c>
      <c r="E540" s="20">
        <v>-2.2288936298948103</v>
      </c>
      <c r="F540" s="20">
        <v>6</v>
      </c>
      <c r="G540" s="20">
        <v>2</v>
      </c>
      <c r="H540" s="20">
        <v>1</v>
      </c>
    </row>
    <row r="541" spans="2:8" x14ac:dyDescent="0.25">
      <c r="B541" s="20">
        <v>1</v>
      </c>
      <c r="C541" s="20">
        <v>0</v>
      </c>
      <c r="D541" s="20">
        <v>0.13611029433676713</v>
      </c>
      <c r="E541" s="20">
        <v>-1.847979560339527</v>
      </c>
      <c r="F541" s="20">
        <v>2</v>
      </c>
      <c r="G541" s="20">
        <v>4</v>
      </c>
      <c r="H541" s="20">
        <v>1</v>
      </c>
    </row>
    <row r="542" spans="2:8" x14ac:dyDescent="0.25">
      <c r="B542" s="7">
        <v>0</v>
      </c>
      <c r="C542" s="7">
        <v>0</v>
      </c>
      <c r="D542" s="7">
        <v>8.3452162661162274E-2</v>
      </c>
      <c r="E542" s="7">
        <v>-2.3963406961714853</v>
      </c>
      <c r="F542" s="7">
        <v>7</v>
      </c>
      <c r="G542" s="7">
        <v>1</v>
      </c>
      <c r="H542" s="7">
        <v>1</v>
      </c>
    </row>
    <row r="543" spans="2:8" x14ac:dyDescent="0.25">
      <c r="B543" s="20">
        <v>1</v>
      </c>
      <c r="C543" s="20">
        <v>0</v>
      </c>
      <c r="D543" s="20">
        <v>0.11759271613261484</v>
      </c>
      <c r="E543" s="20">
        <v>-2.0154266266162026</v>
      </c>
      <c r="F543" s="20">
        <v>3</v>
      </c>
      <c r="G543" s="20">
        <v>3</v>
      </c>
      <c r="H543" s="20">
        <v>1</v>
      </c>
    </row>
    <row r="544" spans="2:8" x14ac:dyDescent="0.25">
      <c r="B544" s="7">
        <v>0</v>
      </c>
      <c r="C544" s="7">
        <v>0</v>
      </c>
      <c r="D544" s="7">
        <v>8.7040280170578355E-2</v>
      </c>
      <c r="E544" s="7">
        <v>-2.3503207591695534</v>
      </c>
      <c r="F544" s="7">
        <v>5</v>
      </c>
      <c r="G544" s="7">
        <v>1</v>
      </c>
      <c r="H544" s="7">
        <v>1</v>
      </c>
    </row>
    <row r="545" spans="2:8" x14ac:dyDescent="0.25">
      <c r="B545" s="7">
        <v>0</v>
      </c>
      <c r="C545" s="7">
        <v>0</v>
      </c>
      <c r="D545" s="7">
        <v>4.3638828271610294E-2</v>
      </c>
      <c r="E545" s="7">
        <v>-3.0871883256669586</v>
      </c>
      <c r="F545" s="7">
        <v>4</v>
      </c>
      <c r="G545" s="7">
        <v>2</v>
      </c>
      <c r="H545" s="7">
        <v>0</v>
      </c>
    </row>
    <row r="546" spans="2:8" x14ac:dyDescent="0.25">
      <c r="B546" s="7">
        <v>0</v>
      </c>
      <c r="C546" s="7">
        <v>0</v>
      </c>
      <c r="D546" s="7">
        <v>9.145703072169549E-2</v>
      </c>
      <c r="E546" s="7">
        <v>-2.2959729312855144</v>
      </c>
      <c r="F546" s="7">
        <v>1</v>
      </c>
      <c r="G546" s="7">
        <v>7</v>
      </c>
      <c r="H546" s="7">
        <v>0</v>
      </c>
    </row>
    <row r="547" spans="2:8" x14ac:dyDescent="0.25">
      <c r="B547" s="7">
        <v>0</v>
      </c>
      <c r="C547" s="7">
        <v>0</v>
      </c>
      <c r="D547" s="7">
        <v>9.9223377224147508E-2</v>
      </c>
      <c r="E547" s="7">
        <v>-2.2058836613938442</v>
      </c>
      <c r="F547" s="7">
        <v>5</v>
      </c>
      <c r="G547" s="7">
        <v>2</v>
      </c>
      <c r="H547" s="7">
        <v>1</v>
      </c>
    </row>
    <row r="548" spans="2:8" x14ac:dyDescent="0.25">
      <c r="B548" s="7">
        <v>0</v>
      </c>
      <c r="C548" s="7">
        <v>0</v>
      </c>
      <c r="D548" s="7">
        <v>6.1267316737098475E-2</v>
      </c>
      <c r="E548" s="7">
        <v>-2.7292842246126421</v>
      </c>
      <c r="F548" s="7">
        <v>1</v>
      </c>
      <c r="G548" s="7">
        <v>4</v>
      </c>
      <c r="H548" s="7">
        <v>0</v>
      </c>
    </row>
    <row r="549" spans="2:8" x14ac:dyDescent="0.25">
      <c r="B549" s="7">
        <v>0</v>
      </c>
      <c r="C549" s="7">
        <v>0</v>
      </c>
      <c r="D549" s="7">
        <v>4.2688539948649754E-2</v>
      </c>
      <c r="E549" s="7">
        <v>-3.1101982941679247</v>
      </c>
      <c r="F549" s="7">
        <v>5</v>
      </c>
      <c r="G549" s="7">
        <v>2</v>
      </c>
      <c r="H549" s="7">
        <v>0</v>
      </c>
    </row>
    <row r="550" spans="2:8" x14ac:dyDescent="0.25">
      <c r="B550" s="7">
        <v>0</v>
      </c>
      <c r="C550" s="7">
        <v>0</v>
      </c>
      <c r="D550" s="7">
        <v>5.9957213452749375E-2</v>
      </c>
      <c r="E550" s="7">
        <v>-2.7522941931136078</v>
      </c>
      <c r="F550" s="7">
        <v>2</v>
      </c>
      <c r="G550" s="7">
        <v>4</v>
      </c>
      <c r="H550" s="7">
        <v>0</v>
      </c>
    </row>
    <row r="551" spans="2:8" x14ac:dyDescent="0.25">
      <c r="B551" s="7">
        <v>1</v>
      </c>
      <c r="C551" s="7">
        <v>1</v>
      </c>
      <c r="D551" s="7">
        <v>0.15400316522802204</v>
      </c>
      <c r="E551" s="7">
        <v>-1.7035424625638178</v>
      </c>
      <c r="F551" s="7">
        <v>2</v>
      </c>
      <c r="G551" s="7">
        <v>5</v>
      </c>
      <c r="H551" s="7">
        <v>1</v>
      </c>
    </row>
    <row r="552" spans="2:8" x14ac:dyDescent="0.25">
      <c r="B552" s="20">
        <v>1</v>
      </c>
      <c r="C552" s="20">
        <v>0</v>
      </c>
      <c r="D552" s="20">
        <v>0.12245262847977424</v>
      </c>
      <c r="E552" s="20">
        <v>-1.9694066896142703</v>
      </c>
      <c r="F552" s="20">
        <v>1</v>
      </c>
      <c r="G552" s="20">
        <v>3</v>
      </c>
      <c r="H552" s="20">
        <v>1</v>
      </c>
    </row>
    <row r="553" spans="2:8" x14ac:dyDescent="0.25">
      <c r="B553" s="7">
        <v>0</v>
      </c>
      <c r="C553" s="7">
        <v>0</v>
      </c>
      <c r="D553" s="7">
        <v>9.9223377224147508E-2</v>
      </c>
      <c r="E553" s="7">
        <v>-2.2058836613938442</v>
      </c>
      <c r="F553" s="7">
        <v>5</v>
      </c>
      <c r="G553" s="7">
        <v>2</v>
      </c>
      <c r="H553" s="7">
        <v>1</v>
      </c>
    </row>
    <row r="554" spans="2:8" x14ac:dyDescent="0.25">
      <c r="B554" s="7">
        <v>1</v>
      </c>
      <c r="C554" s="7">
        <v>1</v>
      </c>
      <c r="D554" s="7">
        <v>0.10129901410640922</v>
      </c>
      <c r="E554" s="7">
        <v>-2.182873692892878</v>
      </c>
      <c r="F554" s="7">
        <v>4</v>
      </c>
      <c r="G554" s="7">
        <v>2</v>
      </c>
      <c r="H554" s="7">
        <v>1</v>
      </c>
    </row>
    <row r="555" spans="2:8" x14ac:dyDescent="0.25">
      <c r="B555" s="7">
        <v>0</v>
      </c>
      <c r="C555" s="7">
        <v>0</v>
      </c>
      <c r="D555" s="7">
        <v>8.8886209441974076E-2</v>
      </c>
      <c r="E555" s="7">
        <v>-2.3273107906685873</v>
      </c>
      <c r="F555" s="7">
        <v>4</v>
      </c>
      <c r="G555" s="7">
        <v>1</v>
      </c>
      <c r="H555" s="7">
        <v>1</v>
      </c>
    </row>
    <row r="556" spans="2:8" x14ac:dyDescent="0.25">
      <c r="B556" s="20">
        <v>1</v>
      </c>
      <c r="C556" s="20">
        <v>0</v>
      </c>
      <c r="D556" s="20">
        <v>0.18963857729753139</v>
      </c>
      <c r="E556" s="20">
        <v>-1.4523603131322254</v>
      </c>
      <c r="F556" s="20">
        <v>2</v>
      </c>
      <c r="G556" s="20">
        <v>13</v>
      </c>
      <c r="H556" s="20">
        <v>0</v>
      </c>
    </row>
    <row r="557" spans="2:8" x14ac:dyDescent="0.25">
      <c r="B557" s="7">
        <v>0</v>
      </c>
      <c r="C557" s="7">
        <v>0</v>
      </c>
      <c r="D557" s="7">
        <v>8.3452162661162274E-2</v>
      </c>
      <c r="E557" s="7">
        <v>-2.3963406961714853</v>
      </c>
      <c r="F557" s="7">
        <v>7</v>
      </c>
      <c r="G557" s="7">
        <v>1</v>
      </c>
      <c r="H557" s="7">
        <v>1</v>
      </c>
    </row>
    <row r="558" spans="2:8" x14ac:dyDescent="0.25">
      <c r="B558" s="7">
        <v>0</v>
      </c>
      <c r="C558" s="7">
        <v>0</v>
      </c>
      <c r="D558" s="7">
        <v>3.6346097786946134E-2</v>
      </c>
      <c r="E558" s="7">
        <v>-3.2776453604446001</v>
      </c>
      <c r="F558" s="7">
        <v>6</v>
      </c>
      <c r="G558" s="7">
        <v>1</v>
      </c>
      <c r="H558" s="7">
        <v>0</v>
      </c>
    </row>
    <row r="559" spans="2:8" x14ac:dyDescent="0.25">
      <c r="B559" s="20">
        <v>1</v>
      </c>
      <c r="C559" s="20">
        <v>0</v>
      </c>
      <c r="D559" s="20">
        <v>0.12245262847977424</v>
      </c>
      <c r="E559" s="20">
        <v>-1.9694066896142703</v>
      </c>
      <c r="F559" s="20">
        <v>1</v>
      </c>
      <c r="G559" s="20">
        <v>3</v>
      </c>
      <c r="H559" s="20">
        <v>1</v>
      </c>
    </row>
    <row r="560" spans="2:8" x14ac:dyDescent="0.25">
      <c r="B560" s="7">
        <v>0</v>
      </c>
      <c r="C560" s="7">
        <v>0</v>
      </c>
      <c r="D560" s="7">
        <v>4.0597838415170513E-2</v>
      </c>
      <c r="E560" s="7">
        <v>-3.1625955179397693</v>
      </c>
      <c r="F560" s="7">
        <v>1</v>
      </c>
      <c r="G560" s="7">
        <v>1</v>
      </c>
      <c r="H560" s="7">
        <v>0</v>
      </c>
    </row>
    <row r="561" spans="2:8" x14ac:dyDescent="0.25">
      <c r="B561" s="20">
        <v>1</v>
      </c>
      <c r="C561" s="20">
        <v>0</v>
      </c>
      <c r="D561" s="20">
        <v>0.18963857729753139</v>
      </c>
      <c r="E561" s="20">
        <v>-1.4523603131322254</v>
      </c>
      <c r="F561" s="20">
        <v>2</v>
      </c>
      <c r="G561" s="20">
        <v>13</v>
      </c>
      <c r="H561" s="20">
        <v>0</v>
      </c>
    </row>
    <row r="562" spans="2:8" x14ac:dyDescent="0.25">
      <c r="B562" s="20">
        <v>1</v>
      </c>
      <c r="C562" s="20">
        <v>0</v>
      </c>
      <c r="D562" s="20">
        <v>0.35044685560380656</v>
      </c>
      <c r="E562" s="20">
        <v>-0.61707558586104327</v>
      </c>
      <c r="F562" s="20">
        <v>5</v>
      </c>
      <c r="G562" s="20">
        <v>13</v>
      </c>
      <c r="H562" s="20">
        <v>1</v>
      </c>
    </row>
    <row r="563" spans="2:8" x14ac:dyDescent="0.25">
      <c r="B563" s="20">
        <v>1</v>
      </c>
      <c r="C563" s="20">
        <v>0</v>
      </c>
      <c r="D563" s="20">
        <v>0.16842969693253598</v>
      </c>
      <c r="E563" s="20">
        <v>-1.5967974109079346</v>
      </c>
      <c r="F563" s="20">
        <v>2</v>
      </c>
      <c r="G563" s="20">
        <v>12</v>
      </c>
      <c r="H563" s="20">
        <v>0</v>
      </c>
    </row>
    <row r="564" spans="2:8" x14ac:dyDescent="0.25">
      <c r="B564" s="7">
        <v>0</v>
      </c>
      <c r="C564" s="7">
        <v>0</v>
      </c>
      <c r="D564" s="7">
        <v>9.2684343035777467E-2</v>
      </c>
      <c r="E564" s="7">
        <v>-2.281290853666655</v>
      </c>
      <c r="F564" s="7">
        <v>2</v>
      </c>
      <c r="G564" s="7">
        <v>1</v>
      </c>
      <c r="H564" s="7">
        <v>1</v>
      </c>
    </row>
    <row r="565" spans="2:8" x14ac:dyDescent="0.25">
      <c r="B565" s="7">
        <v>0</v>
      </c>
      <c r="C565" s="7">
        <v>0</v>
      </c>
      <c r="D565" s="7">
        <v>8.522909991611298E-2</v>
      </c>
      <c r="E565" s="7">
        <v>-2.3733307276705196</v>
      </c>
      <c r="F565" s="7">
        <v>6</v>
      </c>
      <c r="G565" s="7">
        <v>1</v>
      </c>
      <c r="H565" s="7">
        <v>1</v>
      </c>
    </row>
    <row r="566" spans="2:8" x14ac:dyDescent="0.25">
      <c r="B566" s="7">
        <v>0</v>
      </c>
      <c r="C566" s="7">
        <v>0</v>
      </c>
      <c r="D566" s="7">
        <v>9.2684343035777467E-2</v>
      </c>
      <c r="E566" s="7">
        <v>-2.281290853666655</v>
      </c>
      <c r="F566" s="7">
        <v>2</v>
      </c>
      <c r="G566" s="7">
        <v>1</v>
      </c>
      <c r="H566" s="7">
        <v>1</v>
      </c>
    </row>
    <row r="567" spans="2:8" x14ac:dyDescent="0.25">
      <c r="B567" s="7">
        <v>0</v>
      </c>
      <c r="C567" s="7">
        <v>0</v>
      </c>
      <c r="D567" s="7">
        <v>8.3452162661162274E-2</v>
      </c>
      <c r="E567" s="7">
        <v>-2.3963406961714853</v>
      </c>
      <c r="F567" s="7">
        <v>7</v>
      </c>
      <c r="G567" s="7">
        <v>1</v>
      </c>
      <c r="H567" s="7">
        <v>1</v>
      </c>
    </row>
    <row r="568" spans="2:8" x14ac:dyDescent="0.25">
      <c r="B568" s="7">
        <v>0</v>
      </c>
      <c r="C568" s="7">
        <v>0</v>
      </c>
      <c r="D568" s="7">
        <v>3.7160677829085047E-2</v>
      </c>
      <c r="E568" s="7">
        <v>-3.2546353919436339</v>
      </c>
      <c r="F568" s="7">
        <v>5</v>
      </c>
      <c r="G568" s="7">
        <v>1</v>
      </c>
      <c r="H568" s="7">
        <v>0</v>
      </c>
    </row>
    <row r="569" spans="2:8" x14ac:dyDescent="0.25">
      <c r="B569" s="7">
        <v>0</v>
      </c>
      <c r="C569" s="7">
        <v>0</v>
      </c>
      <c r="D569" s="7">
        <v>4.2688539948649754E-2</v>
      </c>
      <c r="E569" s="7">
        <v>-3.1101982941679247</v>
      </c>
      <c r="F569" s="7">
        <v>5</v>
      </c>
      <c r="G569" s="7">
        <v>2</v>
      </c>
      <c r="H569" s="7">
        <v>0</v>
      </c>
    </row>
    <row r="570" spans="2:8" x14ac:dyDescent="0.25">
      <c r="B570" s="7">
        <v>0</v>
      </c>
      <c r="C570" s="7">
        <v>0</v>
      </c>
      <c r="D570" s="7">
        <v>7.6814982139659843E-2</v>
      </c>
      <c r="E570" s="7">
        <v>-2.4864299660631559</v>
      </c>
      <c r="F570" s="7">
        <v>3</v>
      </c>
      <c r="G570" s="7">
        <v>6</v>
      </c>
      <c r="H570" s="7">
        <v>0</v>
      </c>
    </row>
    <row r="571" spans="2:8" x14ac:dyDescent="0.25">
      <c r="B571" s="7">
        <v>0</v>
      </c>
      <c r="C571" s="7">
        <v>0</v>
      </c>
      <c r="D571" s="7">
        <v>4.3638828271610294E-2</v>
      </c>
      <c r="E571" s="7">
        <v>-3.0871883256669586</v>
      </c>
      <c r="F571" s="7">
        <v>4</v>
      </c>
      <c r="G571" s="7">
        <v>2</v>
      </c>
      <c r="H571" s="7">
        <v>0</v>
      </c>
    </row>
    <row r="572" spans="2:8" x14ac:dyDescent="0.25">
      <c r="B572" s="7">
        <v>0</v>
      </c>
      <c r="C572" s="7">
        <v>0</v>
      </c>
      <c r="D572" s="7">
        <v>4.4609285174092961E-2</v>
      </c>
      <c r="E572" s="7">
        <v>-3.0641783571659924</v>
      </c>
      <c r="F572" s="7">
        <v>3</v>
      </c>
      <c r="G572" s="7">
        <v>2</v>
      </c>
      <c r="H572" s="7">
        <v>0</v>
      </c>
    </row>
    <row r="573" spans="2:8" x14ac:dyDescent="0.25">
      <c r="B573" s="7">
        <v>0</v>
      </c>
      <c r="C573" s="7">
        <v>0</v>
      </c>
      <c r="D573" s="7">
        <v>4.0846960546472473E-2</v>
      </c>
      <c r="E573" s="7">
        <v>-3.1562182311698566</v>
      </c>
      <c r="F573" s="7">
        <v>7</v>
      </c>
      <c r="G573" s="7">
        <v>2</v>
      </c>
      <c r="H573" s="7">
        <v>0</v>
      </c>
    </row>
    <row r="574" spans="2:8" x14ac:dyDescent="0.25">
      <c r="B574" s="7">
        <v>1</v>
      </c>
      <c r="C574" s="7">
        <v>1</v>
      </c>
      <c r="D574" s="7">
        <v>0.10556609540071103</v>
      </c>
      <c r="E574" s="7">
        <v>-2.1368537558909457</v>
      </c>
      <c r="F574" s="7">
        <v>2</v>
      </c>
      <c r="G574" s="7">
        <v>2</v>
      </c>
      <c r="H574" s="7">
        <v>1</v>
      </c>
    </row>
    <row r="575" spans="2:8" x14ac:dyDescent="0.25">
      <c r="B575" s="7">
        <v>0</v>
      </c>
      <c r="C575" s="7">
        <v>0</v>
      </c>
      <c r="D575" s="7">
        <v>9.5185390848937984E-2</v>
      </c>
      <c r="E575" s="7">
        <v>-2.251903598395776</v>
      </c>
      <c r="F575" s="7">
        <v>7</v>
      </c>
      <c r="G575" s="7">
        <v>2</v>
      </c>
      <c r="H575" s="7">
        <v>1</v>
      </c>
    </row>
    <row r="576" spans="2:8" x14ac:dyDescent="0.25">
      <c r="B576" s="7">
        <v>0</v>
      </c>
      <c r="C576" s="7">
        <v>0</v>
      </c>
      <c r="D576" s="7">
        <v>5.1186265514352167E-2</v>
      </c>
      <c r="E576" s="7">
        <v>-2.9197412593902832</v>
      </c>
      <c r="F576" s="7">
        <v>3</v>
      </c>
      <c r="G576" s="7">
        <v>3</v>
      </c>
      <c r="H576" s="7">
        <v>0</v>
      </c>
    </row>
    <row r="577" spans="2:8" x14ac:dyDescent="0.25">
      <c r="B577" s="20">
        <v>1</v>
      </c>
      <c r="C577" s="20">
        <v>0</v>
      </c>
      <c r="D577" s="20">
        <v>0.10775854194622406</v>
      </c>
      <c r="E577" s="20">
        <v>-2.1138437873899796</v>
      </c>
      <c r="F577" s="20">
        <v>1</v>
      </c>
      <c r="G577" s="20">
        <v>2</v>
      </c>
      <c r="H577" s="20">
        <v>1</v>
      </c>
    </row>
    <row r="578" spans="2:8" x14ac:dyDescent="0.25">
      <c r="B578" s="7">
        <v>0</v>
      </c>
      <c r="C578" s="7">
        <v>0</v>
      </c>
      <c r="D578" s="7">
        <v>8.3452162661162274E-2</v>
      </c>
      <c r="E578" s="7">
        <v>-2.3963406961714853</v>
      </c>
      <c r="F578" s="7">
        <v>7</v>
      </c>
      <c r="G578" s="7">
        <v>1</v>
      </c>
      <c r="H578" s="7">
        <v>1</v>
      </c>
    </row>
    <row r="579" spans="2:8" x14ac:dyDescent="0.25">
      <c r="B579" s="7">
        <v>0</v>
      </c>
      <c r="C579" s="7">
        <v>0</v>
      </c>
      <c r="D579" s="7">
        <v>3.6346097786946134E-2</v>
      </c>
      <c r="E579" s="7">
        <v>-3.2776453604446001</v>
      </c>
      <c r="F579" s="7">
        <v>6</v>
      </c>
      <c r="G579" s="7">
        <v>1</v>
      </c>
      <c r="H579" s="7">
        <v>0</v>
      </c>
    </row>
    <row r="580" spans="2:8" x14ac:dyDescent="0.25">
      <c r="B580" s="20">
        <v>1</v>
      </c>
      <c r="C580" s="20">
        <v>0</v>
      </c>
      <c r="D580" s="20">
        <v>0.11373763584999652</v>
      </c>
      <c r="E580" s="20">
        <v>-2.0531186727360282</v>
      </c>
      <c r="F580" s="20">
        <v>3</v>
      </c>
      <c r="G580" s="20">
        <v>9</v>
      </c>
      <c r="H580" s="20">
        <v>0</v>
      </c>
    </row>
    <row r="581" spans="2:8" x14ac:dyDescent="0.25">
      <c r="B581" s="20">
        <v>1</v>
      </c>
      <c r="C581" s="20">
        <v>0</v>
      </c>
      <c r="D581" s="20">
        <v>0.1931999282467014</v>
      </c>
      <c r="E581" s="20">
        <v>-1.4293503446312592</v>
      </c>
      <c r="F581" s="20">
        <v>1</v>
      </c>
      <c r="G581" s="20">
        <v>13</v>
      </c>
      <c r="H581" s="20">
        <v>0</v>
      </c>
    </row>
    <row r="582" spans="2:8" x14ac:dyDescent="0.25">
      <c r="B582" s="7">
        <v>1</v>
      </c>
      <c r="C582" s="7">
        <v>1</v>
      </c>
      <c r="D582" s="7">
        <v>0.23652725024918431</v>
      </c>
      <c r="E582" s="7">
        <v>-1.1718140084629138</v>
      </c>
      <c r="F582" s="7">
        <v>4</v>
      </c>
      <c r="G582" s="7">
        <v>9</v>
      </c>
      <c r="H582" s="7">
        <v>1</v>
      </c>
    </row>
    <row r="583" spans="2:8" x14ac:dyDescent="0.25">
      <c r="B583" s="7">
        <v>0</v>
      </c>
      <c r="C583" s="7">
        <v>0</v>
      </c>
      <c r="D583" s="7">
        <v>4.1758041746814925E-2</v>
      </c>
      <c r="E583" s="7">
        <v>-3.1332082626688909</v>
      </c>
      <c r="F583" s="7">
        <v>6</v>
      </c>
      <c r="G583" s="7">
        <v>2</v>
      </c>
      <c r="H583" s="7">
        <v>0</v>
      </c>
    </row>
    <row r="584" spans="2:8" x14ac:dyDescent="0.25">
      <c r="B584" s="7">
        <v>0</v>
      </c>
      <c r="C584" s="7">
        <v>0</v>
      </c>
      <c r="D584" s="7">
        <v>3.5548714477712212E-2</v>
      </c>
      <c r="E584" s="7">
        <v>-3.3006553289455658</v>
      </c>
      <c r="F584" s="7">
        <v>7</v>
      </c>
      <c r="G584" s="7">
        <v>1</v>
      </c>
      <c r="H584" s="7">
        <v>0</v>
      </c>
    </row>
    <row r="585" spans="2:8" x14ac:dyDescent="0.25">
      <c r="B585" s="7">
        <v>0</v>
      </c>
      <c r="C585" s="7">
        <v>0</v>
      </c>
      <c r="D585" s="7">
        <v>3.9711021621398723E-2</v>
      </c>
      <c r="E585" s="7">
        <v>-3.1856054864407355</v>
      </c>
      <c r="F585" s="7">
        <v>2</v>
      </c>
      <c r="G585" s="7">
        <v>1</v>
      </c>
      <c r="H585" s="7">
        <v>0</v>
      </c>
    </row>
    <row r="586" spans="2:8" x14ac:dyDescent="0.25">
      <c r="B586" s="20">
        <v>0</v>
      </c>
      <c r="C586" s="20">
        <v>1</v>
      </c>
      <c r="D586" s="20">
        <v>8.5880631498468987E-2</v>
      </c>
      <c r="E586" s="20">
        <v>-2.3650028367884128</v>
      </c>
      <c r="F586" s="20">
        <v>4</v>
      </c>
      <c r="G586" s="20">
        <v>7</v>
      </c>
      <c r="H586" s="20">
        <v>0</v>
      </c>
    </row>
    <row r="587" spans="2:8" x14ac:dyDescent="0.25">
      <c r="B587" s="20">
        <v>1</v>
      </c>
      <c r="C587" s="20">
        <v>0</v>
      </c>
      <c r="D587" s="20">
        <v>0.12000142630163727</v>
      </c>
      <c r="E587" s="20">
        <v>-1.9924166581152365</v>
      </c>
      <c r="F587" s="20">
        <v>2</v>
      </c>
      <c r="G587" s="20">
        <v>3</v>
      </c>
      <c r="H587" s="20">
        <v>1</v>
      </c>
    </row>
    <row r="588" spans="2:8" x14ac:dyDescent="0.25">
      <c r="B588" s="7">
        <v>0</v>
      </c>
      <c r="C588" s="7">
        <v>0</v>
      </c>
      <c r="D588" s="7">
        <v>4.6612245184971757E-2</v>
      </c>
      <c r="E588" s="7">
        <v>-3.0181584201640601</v>
      </c>
      <c r="F588" s="7">
        <v>1</v>
      </c>
      <c r="G588" s="7">
        <v>2</v>
      </c>
      <c r="H588" s="7">
        <v>0</v>
      </c>
    </row>
    <row r="589" spans="2:8" x14ac:dyDescent="0.25">
      <c r="B589" s="20">
        <v>1</v>
      </c>
      <c r="C589" s="20">
        <v>0</v>
      </c>
      <c r="D589" s="20">
        <v>0.10341308608892767</v>
      </c>
      <c r="E589" s="20">
        <v>-2.1598637243919119</v>
      </c>
      <c r="F589" s="20">
        <v>3</v>
      </c>
      <c r="G589" s="20">
        <v>2</v>
      </c>
      <c r="H589" s="20">
        <v>1</v>
      </c>
    </row>
    <row r="590" spans="2:8" x14ac:dyDescent="0.25">
      <c r="B590" s="7">
        <v>0</v>
      </c>
      <c r="C590" s="7">
        <v>0</v>
      </c>
      <c r="D590" s="7">
        <v>8.7040280170578355E-2</v>
      </c>
      <c r="E590" s="7">
        <v>-2.3503207591695534</v>
      </c>
      <c r="F590" s="7">
        <v>5</v>
      </c>
      <c r="G590" s="7">
        <v>1</v>
      </c>
      <c r="H590" s="7">
        <v>1</v>
      </c>
    </row>
    <row r="591" spans="2:8" x14ac:dyDescent="0.25">
      <c r="B591" s="7">
        <v>0</v>
      </c>
      <c r="C591" s="7">
        <v>0</v>
      </c>
      <c r="D591" s="7">
        <v>3.7160677829085047E-2</v>
      </c>
      <c r="E591" s="7">
        <v>-3.2546353919436339</v>
      </c>
      <c r="F591" s="7">
        <v>5</v>
      </c>
      <c r="G591" s="7">
        <v>1</v>
      </c>
      <c r="H591" s="7">
        <v>0</v>
      </c>
    </row>
    <row r="592" spans="2:8" x14ac:dyDescent="0.25">
      <c r="B592" s="20">
        <v>1</v>
      </c>
      <c r="C592" s="20">
        <v>0</v>
      </c>
      <c r="D592" s="20">
        <v>0.10556609540071103</v>
      </c>
      <c r="E592" s="20">
        <v>-2.1368537558909457</v>
      </c>
      <c r="F592" s="20">
        <v>2</v>
      </c>
      <c r="G592" s="20">
        <v>2</v>
      </c>
      <c r="H592" s="20">
        <v>1</v>
      </c>
    </row>
    <row r="593" spans="2:8" x14ac:dyDescent="0.25">
      <c r="B593" s="7">
        <v>0</v>
      </c>
      <c r="C593" s="7">
        <v>0</v>
      </c>
      <c r="D593" s="7">
        <v>8.522909991611298E-2</v>
      </c>
      <c r="E593" s="7">
        <v>-2.3733307276705196</v>
      </c>
      <c r="F593" s="7">
        <v>6</v>
      </c>
      <c r="G593" s="7">
        <v>1</v>
      </c>
      <c r="H593" s="7">
        <v>1</v>
      </c>
    </row>
    <row r="594" spans="2:8" x14ac:dyDescent="0.25">
      <c r="B594" s="7">
        <v>0</v>
      </c>
      <c r="C594" s="7">
        <v>0</v>
      </c>
      <c r="D594" s="7">
        <v>8.8886209441974076E-2</v>
      </c>
      <c r="E594" s="7">
        <v>-2.3273107906685873</v>
      </c>
      <c r="F594" s="7">
        <v>4</v>
      </c>
      <c r="G594" s="7">
        <v>1</v>
      </c>
      <c r="H594" s="7">
        <v>1</v>
      </c>
    </row>
    <row r="595" spans="2:8" x14ac:dyDescent="0.25">
      <c r="B595" s="7">
        <v>0</v>
      </c>
      <c r="C595" s="7">
        <v>0</v>
      </c>
      <c r="D595" s="7">
        <v>4.0597838415170513E-2</v>
      </c>
      <c r="E595" s="7">
        <v>-3.1625955179397693</v>
      </c>
      <c r="F595" s="7">
        <v>1</v>
      </c>
      <c r="G595" s="7">
        <v>1</v>
      </c>
      <c r="H595" s="7">
        <v>0</v>
      </c>
    </row>
    <row r="596" spans="2:8" x14ac:dyDescent="0.25">
      <c r="B596" s="20">
        <v>1</v>
      </c>
      <c r="C596" s="20">
        <v>0</v>
      </c>
      <c r="D596" s="20">
        <v>0.22318153291362181</v>
      </c>
      <c r="E596" s="20">
        <v>-1.2472212007357248</v>
      </c>
      <c r="F596" s="20">
        <v>1</v>
      </c>
      <c r="G596" s="20">
        <v>8</v>
      </c>
      <c r="H596" s="20">
        <v>1</v>
      </c>
    </row>
    <row r="597" spans="2:8" x14ac:dyDescent="0.25">
      <c r="B597" s="7">
        <v>0</v>
      </c>
      <c r="C597" s="7">
        <v>0</v>
      </c>
      <c r="D597" s="7">
        <v>4.4609285174092961E-2</v>
      </c>
      <c r="E597" s="7">
        <v>-3.0641783571659924</v>
      </c>
      <c r="F597" s="7">
        <v>3</v>
      </c>
      <c r="G597" s="7">
        <v>2</v>
      </c>
      <c r="H597" s="7">
        <v>0</v>
      </c>
    </row>
    <row r="598" spans="2:8" x14ac:dyDescent="0.25">
      <c r="B598" s="20">
        <v>1</v>
      </c>
      <c r="C598" s="20">
        <v>0</v>
      </c>
      <c r="D598" s="20">
        <v>0.10341308608892767</v>
      </c>
      <c r="E598" s="20">
        <v>-2.1598637243919119</v>
      </c>
      <c r="F598" s="20">
        <v>3</v>
      </c>
      <c r="G598" s="20">
        <v>2</v>
      </c>
      <c r="H598" s="20">
        <v>1</v>
      </c>
    </row>
    <row r="599" spans="2:8" x14ac:dyDescent="0.25">
      <c r="B599" s="7">
        <v>0</v>
      </c>
      <c r="C599" s="7">
        <v>0</v>
      </c>
      <c r="D599" s="7">
        <v>4.5600294444074929E-2</v>
      </c>
      <c r="E599" s="7">
        <v>-3.0411683886650263</v>
      </c>
      <c r="F599" s="7">
        <v>2</v>
      </c>
      <c r="G599" s="7">
        <v>2</v>
      </c>
      <c r="H599" s="7">
        <v>0</v>
      </c>
    </row>
    <row r="600" spans="2:8" x14ac:dyDescent="0.25">
      <c r="B600" s="20">
        <v>0</v>
      </c>
      <c r="C600" s="20">
        <v>1</v>
      </c>
      <c r="D600" s="20">
        <v>4.4609285174092961E-2</v>
      </c>
      <c r="E600" s="20">
        <v>-3.0641783571659924</v>
      </c>
      <c r="F600" s="20">
        <v>3</v>
      </c>
      <c r="G600" s="20">
        <v>2</v>
      </c>
      <c r="H600" s="20">
        <v>0</v>
      </c>
    </row>
    <row r="601" spans="2:8" x14ac:dyDescent="0.25">
      <c r="B601" s="7">
        <v>0</v>
      </c>
      <c r="C601" s="7">
        <v>0</v>
      </c>
      <c r="D601" s="7">
        <v>9.9223377224147508E-2</v>
      </c>
      <c r="E601" s="7">
        <v>-2.2058836613938442</v>
      </c>
      <c r="F601" s="7">
        <v>5</v>
      </c>
      <c r="G601" s="7">
        <v>2</v>
      </c>
      <c r="H601" s="7">
        <v>1</v>
      </c>
    </row>
    <row r="602" spans="2:8" x14ac:dyDescent="0.25">
      <c r="B602" s="20">
        <v>1</v>
      </c>
      <c r="C602" s="20">
        <v>0</v>
      </c>
      <c r="D602" s="20">
        <v>0.12245262847977424</v>
      </c>
      <c r="E602" s="20">
        <v>-1.9694066896142703</v>
      </c>
      <c r="F602" s="20">
        <v>1</v>
      </c>
      <c r="G602" s="20">
        <v>3</v>
      </c>
      <c r="H602" s="20">
        <v>1</v>
      </c>
    </row>
    <row r="603" spans="2:8" x14ac:dyDescent="0.25">
      <c r="B603" s="7">
        <v>0</v>
      </c>
      <c r="C603" s="7">
        <v>0</v>
      </c>
      <c r="D603" s="7">
        <v>3.9711021621398723E-2</v>
      </c>
      <c r="E603" s="7">
        <v>-3.1856054864407355</v>
      </c>
      <c r="F603" s="7">
        <v>2</v>
      </c>
      <c r="G603" s="7">
        <v>1</v>
      </c>
      <c r="H603" s="7">
        <v>0</v>
      </c>
    </row>
    <row r="604" spans="2:8" x14ac:dyDescent="0.25">
      <c r="B604" s="7">
        <v>0</v>
      </c>
      <c r="C604" s="7">
        <v>0</v>
      </c>
      <c r="D604" s="7">
        <v>8.8886209441974076E-2</v>
      </c>
      <c r="E604" s="7">
        <v>-2.3273107906685873</v>
      </c>
      <c r="F604" s="7">
        <v>4</v>
      </c>
      <c r="G604" s="7">
        <v>1</v>
      </c>
      <c r="H604" s="7">
        <v>1</v>
      </c>
    </row>
    <row r="605" spans="2:8" x14ac:dyDescent="0.25">
      <c r="B605" s="7">
        <v>0</v>
      </c>
      <c r="C605" s="7">
        <v>0</v>
      </c>
      <c r="D605" s="7">
        <v>8.8886209441974076E-2</v>
      </c>
      <c r="E605" s="7">
        <v>-2.3273107906685873</v>
      </c>
      <c r="F605" s="7">
        <v>4</v>
      </c>
      <c r="G605" s="7">
        <v>1</v>
      </c>
      <c r="H605" s="7">
        <v>1</v>
      </c>
    </row>
    <row r="606" spans="2:8" x14ac:dyDescent="0.25">
      <c r="B606" s="20">
        <v>1</v>
      </c>
      <c r="C606" s="20">
        <v>0</v>
      </c>
      <c r="D606" s="20">
        <v>0.10556609540071103</v>
      </c>
      <c r="E606" s="20">
        <v>-2.1368537558909457</v>
      </c>
      <c r="F606" s="20">
        <v>2</v>
      </c>
      <c r="G606" s="20">
        <v>2</v>
      </c>
      <c r="H606" s="20">
        <v>1</v>
      </c>
    </row>
    <row r="607" spans="2:8" x14ac:dyDescent="0.25">
      <c r="B607" s="7">
        <v>0</v>
      </c>
      <c r="C607" s="7">
        <v>0</v>
      </c>
      <c r="D607" s="7">
        <v>4.4609285174092961E-2</v>
      </c>
      <c r="E607" s="7">
        <v>-3.0641783571659924</v>
      </c>
      <c r="F607" s="7">
        <v>3</v>
      </c>
      <c r="G607" s="7">
        <v>2</v>
      </c>
      <c r="H607" s="7">
        <v>0</v>
      </c>
    </row>
    <row r="608" spans="2:8" x14ac:dyDescent="0.25">
      <c r="B608" s="7">
        <v>0</v>
      </c>
      <c r="C608" s="7">
        <v>0</v>
      </c>
      <c r="D608" s="7">
        <v>5.8673373644898115E-2</v>
      </c>
      <c r="E608" s="7">
        <v>-2.7753041616145744</v>
      </c>
      <c r="F608" s="7">
        <v>3</v>
      </c>
      <c r="G608" s="7">
        <v>4</v>
      </c>
      <c r="H608" s="7">
        <v>0</v>
      </c>
    </row>
    <row r="609" spans="2:8" x14ac:dyDescent="0.25">
      <c r="B609" s="7">
        <v>0</v>
      </c>
      <c r="C609" s="7">
        <v>0</v>
      </c>
      <c r="D609" s="7">
        <v>4.0846960546472473E-2</v>
      </c>
      <c r="E609" s="7">
        <v>-3.1562182311698566</v>
      </c>
      <c r="F609" s="7">
        <v>7</v>
      </c>
      <c r="G609" s="7">
        <v>2</v>
      </c>
      <c r="H609" s="7">
        <v>0</v>
      </c>
    </row>
    <row r="610" spans="2:8" x14ac:dyDescent="0.25">
      <c r="B610" s="7">
        <v>0</v>
      </c>
      <c r="C610" s="7">
        <v>0</v>
      </c>
      <c r="D610" s="7">
        <v>5.1186265514352167E-2</v>
      </c>
      <c r="E610" s="7">
        <v>-2.9197412593902832</v>
      </c>
      <c r="F610" s="7">
        <v>3</v>
      </c>
      <c r="G610" s="7">
        <v>3</v>
      </c>
      <c r="H610" s="7">
        <v>0</v>
      </c>
    </row>
    <row r="611" spans="2:8" x14ac:dyDescent="0.25">
      <c r="B611" s="7">
        <v>0</v>
      </c>
      <c r="C611" s="7">
        <v>0</v>
      </c>
      <c r="D611" s="7">
        <v>8.7040280170578355E-2</v>
      </c>
      <c r="E611" s="7">
        <v>-2.3503207591695534</v>
      </c>
      <c r="F611" s="7">
        <v>5</v>
      </c>
      <c r="G611" s="7">
        <v>1</v>
      </c>
      <c r="H611" s="7">
        <v>1</v>
      </c>
    </row>
    <row r="612" spans="2:8" x14ac:dyDescent="0.25">
      <c r="B612" s="20">
        <v>1</v>
      </c>
      <c r="C612" s="20">
        <v>0</v>
      </c>
      <c r="D612" s="20">
        <v>0.12819542100889111</v>
      </c>
      <c r="E612" s="20">
        <v>-1.9170094658424262</v>
      </c>
      <c r="F612" s="20">
        <v>5</v>
      </c>
      <c r="G612" s="20">
        <v>4</v>
      </c>
      <c r="H612" s="20">
        <v>1</v>
      </c>
    </row>
    <row r="613" spans="2:8" x14ac:dyDescent="0.25">
      <c r="B613" s="7">
        <v>0</v>
      </c>
      <c r="C613" s="7">
        <v>0</v>
      </c>
      <c r="D613" s="7">
        <v>4.2688539948649754E-2</v>
      </c>
      <c r="E613" s="7">
        <v>-3.1101982941679247</v>
      </c>
      <c r="F613" s="7">
        <v>5</v>
      </c>
      <c r="G613" s="7">
        <v>2</v>
      </c>
      <c r="H613" s="7">
        <v>0</v>
      </c>
    </row>
    <row r="614" spans="2:8" x14ac:dyDescent="0.25">
      <c r="B614" s="7">
        <v>0</v>
      </c>
      <c r="C614" s="7">
        <v>0</v>
      </c>
      <c r="D614" s="7">
        <v>4.4609285174092961E-2</v>
      </c>
      <c r="E614" s="7">
        <v>-3.0641783571659924</v>
      </c>
      <c r="F614" s="7">
        <v>3</v>
      </c>
      <c r="G614" s="7">
        <v>2</v>
      </c>
      <c r="H614" s="7">
        <v>0</v>
      </c>
    </row>
    <row r="615" spans="2:8" x14ac:dyDescent="0.25">
      <c r="B615" s="7">
        <v>0</v>
      </c>
      <c r="C615" s="7">
        <v>0</v>
      </c>
      <c r="D615" s="7">
        <v>6.1267316737098475E-2</v>
      </c>
      <c r="E615" s="7">
        <v>-2.7292842246126421</v>
      </c>
      <c r="F615" s="7">
        <v>1</v>
      </c>
      <c r="G615" s="7">
        <v>4</v>
      </c>
      <c r="H615" s="7">
        <v>0</v>
      </c>
    </row>
    <row r="616" spans="2:8" x14ac:dyDescent="0.25">
      <c r="B616" s="20">
        <v>1</v>
      </c>
      <c r="C616" s="20">
        <v>0</v>
      </c>
      <c r="D616" s="20">
        <v>0.12000142630163727</v>
      </c>
      <c r="E616" s="20">
        <v>-1.9924166581152365</v>
      </c>
      <c r="F616" s="20">
        <v>2</v>
      </c>
      <c r="G616" s="20">
        <v>3</v>
      </c>
      <c r="H616" s="20">
        <v>1</v>
      </c>
    </row>
    <row r="617" spans="2:8" x14ac:dyDescent="0.25">
      <c r="B617" s="7">
        <v>0</v>
      </c>
      <c r="C617" s="7">
        <v>0</v>
      </c>
      <c r="D617" s="7">
        <v>3.6346097786946134E-2</v>
      </c>
      <c r="E617" s="7">
        <v>-3.2776453604446001</v>
      </c>
      <c r="F617" s="7">
        <v>6</v>
      </c>
      <c r="G617" s="7">
        <v>1</v>
      </c>
      <c r="H617" s="7">
        <v>0</v>
      </c>
    </row>
    <row r="618" spans="2:8" x14ac:dyDescent="0.25">
      <c r="B618" s="7">
        <v>0</v>
      </c>
      <c r="C618" s="7">
        <v>0</v>
      </c>
      <c r="D618" s="7">
        <v>9.2684343035777467E-2</v>
      </c>
      <c r="E618" s="7">
        <v>-2.281290853666655</v>
      </c>
      <c r="F618" s="7">
        <v>2</v>
      </c>
      <c r="G618" s="7">
        <v>1</v>
      </c>
      <c r="H618" s="7">
        <v>1</v>
      </c>
    </row>
    <row r="619" spans="2:8" x14ac:dyDescent="0.25">
      <c r="B619" s="7">
        <v>0</v>
      </c>
      <c r="C619" s="7">
        <v>0</v>
      </c>
      <c r="D619" s="7">
        <v>8.7040280170578355E-2</v>
      </c>
      <c r="E619" s="7">
        <v>-2.3503207591695534</v>
      </c>
      <c r="F619" s="7">
        <v>5</v>
      </c>
      <c r="G619" s="7">
        <v>1</v>
      </c>
      <c r="H619" s="7">
        <v>1</v>
      </c>
    </row>
    <row r="620" spans="2:8" x14ac:dyDescent="0.25">
      <c r="B620" s="7">
        <v>0</v>
      </c>
      <c r="C620" s="7">
        <v>0</v>
      </c>
      <c r="D620" s="7">
        <v>3.6346097786946134E-2</v>
      </c>
      <c r="E620" s="7">
        <v>-3.2776453604446001</v>
      </c>
      <c r="F620" s="7">
        <v>6</v>
      </c>
      <c r="G620" s="7">
        <v>1</v>
      </c>
      <c r="H620" s="7">
        <v>0</v>
      </c>
    </row>
    <row r="621" spans="2:8" x14ac:dyDescent="0.25">
      <c r="B621" s="20">
        <v>1</v>
      </c>
      <c r="C621" s="20">
        <v>0</v>
      </c>
      <c r="D621" s="20">
        <v>0.10775854194622406</v>
      </c>
      <c r="E621" s="20">
        <v>-2.1138437873899796</v>
      </c>
      <c r="F621" s="20">
        <v>1</v>
      </c>
      <c r="G621" s="20">
        <v>2</v>
      </c>
      <c r="H621" s="20">
        <v>1</v>
      </c>
    </row>
    <row r="622" spans="2:8" x14ac:dyDescent="0.25">
      <c r="B622" s="7">
        <v>0</v>
      </c>
      <c r="C622" s="7">
        <v>0</v>
      </c>
      <c r="D622" s="7">
        <v>3.9711021621398723E-2</v>
      </c>
      <c r="E622" s="7">
        <v>-3.1856054864407355</v>
      </c>
      <c r="F622" s="7">
        <v>2</v>
      </c>
      <c r="G622" s="7">
        <v>1</v>
      </c>
      <c r="H622" s="7">
        <v>0</v>
      </c>
    </row>
    <row r="623" spans="2:8" x14ac:dyDescent="0.25">
      <c r="B623" s="7">
        <v>0</v>
      </c>
      <c r="C623" s="7">
        <v>0</v>
      </c>
      <c r="D623" s="7">
        <v>3.8842792115147254E-2</v>
      </c>
      <c r="E623" s="7">
        <v>-3.2086154549417016</v>
      </c>
      <c r="F623" s="7">
        <v>3</v>
      </c>
      <c r="G623" s="7">
        <v>1</v>
      </c>
      <c r="H623" s="7">
        <v>0</v>
      </c>
    </row>
    <row r="624" spans="2:8" x14ac:dyDescent="0.25">
      <c r="B624" s="20">
        <v>1</v>
      </c>
      <c r="C624" s="20">
        <v>0</v>
      </c>
      <c r="D624" s="20">
        <v>0.10341308608892767</v>
      </c>
      <c r="E624" s="20">
        <v>-2.1598637243919119</v>
      </c>
      <c r="F624" s="20">
        <v>3</v>
      </c>
      <c r="G624" s="20">
        <v>2</v>
      </c>
      <c r="H624" s="20">
        <v>1</v>
      </c>
    </row>
    <row r="625" spans="2:8" x14ac:dyDescent="0.25">
      <c r="B625" s="7">
        <v>0</v>
      </c>
      <c r="C625" s="7">
        <v>0</v>
      </c>
      <c r="D625" s="7">
        <v>8.522909991611298E-2</v>
      </c>
      <c r="E625" s="7">
        <v>-2.3733307276705196</v>
      </c>
      <c r="F625" s="7">
        <v>6</v>
      </c>
      <c r="G625" s="7">
        <v>1</v>
      </c>
      <c r="H625" s="7">
        <v>1</v>
      </c>
    </row>
    <row r="626" spans="2:8" x14ac:dyDescent="0.25">
      <c r="B626" s="7">
        <v>0</v>
      </c>
      <c r="C626" s="7">
        <v>0</v>
      </c>
      <c r="D626" s="7">
        <v>8.7040280170578355E-2</v>
      </c>
      <c r="E626" s="7">
        <v>-2.3503207591695534</v>
      </c>
      <c r="F626" s="7">
        <v>5</v>
      </c>
      <c r="G626" s="7">
        <v>1</v>
      </c>
      <c r="H626" s="7">
        <v>1</v>
      </c>
    </row>
    <row r="627" spans="2:8" x14ac:dyDescent="0.25">
      <c r="B627" s="7">
        <v>0</v>
      </c>
      <c r="C627" s="7">
        <v>0</v>
      </c>
      <c r="D627" s="7">
        <v>3.7160677829085047E-2</v>
      </c>
      <c r="E627" s="7">
        <v>-3.2546353919436339</v>
      </c>
      <c r="F627" s="7">
        <v>5</v>
      </c>
      <c r="G627" s="7">
        <v>1</v>
      </c>
      <c r="H627" s="7">
        <v>0</v>
      </c>
    </row>
    <row r="628" spans="2:8" x14ac:dyDescent="0.25">
      <c r="B628" s="7">
        <v>0</v>
      </c>
      <c r="C628" s="7">
        <v>0</v>
      </c>
      <c r="D628" s="7">
        <v>8.7040280170578355E-2</v>
      </c>
      <c r="E628" s="7">
        <v>-2.3503207591695534</v>
      </c>
      <c r="F628" s="7">
        <v>5</v>
      </c>
      <c r="G628" s="7">
        <v>1</v>
      </c>
      <c r="H628" s="7">
        <v>1</v>
      </c>
    </row>
    <row r="629" spans="2:8" x14ac:dyDescent="0.25">
      <c r="B629" s="7">
        <v>0</v>
      </c>
      <c r="C629" s="7">
        <v>0</v>
      </c>
      <c r="D629" s="7">
        <v>5.1186265514352167E-2</v>
      </c>
      <c r="E629" s="7">
        <v>-2.9197412593902832</v>
      </c>
      <c r="F629" s="7">
        <v>3</v>
      </c>
      <c r="G629" s="7">
        <v>3</v>
      </c>
      <c r="H629" s="7">
        <v>0</v>
      </c>
    </row>
    <row r="630" spans="2:8" x14ac:dyDescent="0.25">
      <c r="B630" s="7">
        <v>0</v>
      </c>
      <c r="C630" s="7">
        <v>0</v>
      </c>
      <c r="D630" s="7">
        <v>4.5600294444074929E-2</v>
      </c>
      <c r="E630" s="7">
        <v>-3.0411683886650263</v>
      </c>
      <c r="F630" s="7">
        <v>2</v>
      </c>
      <c r="G630" s="7">
        <v>2</v>
      </c>
      <c r="H630" s="7">
        <v>0</v>
      </c>
    </row>
    <row r="631" spans="2:8" x14ac:dyDescent="0.25">
      <c r="B631" s="20">
        <v>1</v>
      </c>
      <c r="C631" s="20">
        <v>0</v>
      </c>
      <c r="D631" s="20">
        <v>0.10129901410640922</v>
      </c>
      <c r="E631" s="20">
        <v>-2.182873692892878</v>
      </c>
      <c r="F631" s="20">
        <v>4</v>
      </c>
      <c r="G631" s="20">
        <v>2</v>
      </c>
      <c r="H631" s="20">
        <v>1</v>
      </c>
    </row>
    <row r="632" spans="2:8" x14ac:dyDescent="0.25">
      <c r="B632" s="7">
        <v>0</v>
      </c>
      <c r="C632" s="7">
        <v>0</v>
      </c>
      <c r="D632" s="7">
        <v>9.2684343035777467E-2</v>
      </c>
      <c r="E632" s="7">
        <v>-2.281290853666655</v>
      </c>
      <c r="F632" s="7">
        <v>2</v>
      </c>
      <c r="G632" s="7">
        <v>1</v>
      </c>
      <c r="H632" s="7">
        <v>1</v>
      </c>
    </row>
    <row r="633" spans="2:8" x14ac:dyDescent="0.25">
      <c r="B633" s="7">
        <v>0</v>
      </c>
      <c r="C633" s="7">
        <v>0</v>
      </c>
      <c r="D633" s="7">
        <v>4.5600294444074929E-2</v>
      </c>
      <c r="E633" s="7">
        <v>-3.0411683886650263</v>
      </c>
      <c r="F633" s="7">
        <v>2</v>
      </c>
      <c r="G633" s="7">
        <v>2</v>
      </c>
      <c r="H633" s="7">
        <v>0</v>
      </c>
    </row>
    <row r="634" spans="2:8" x14ac:dyDescent="0.25">
      <c r="B634" s="20">
        <v>1</v>
      </c>
      <c r="C634" s="20">
        <v>0</v>
      </c>
      <c r="D634" s="20">
        <v>0.10556609540071103</v>
      </c>
      <c r="E634" s="20">
        <v>-2.1368537558909457</v>
      </c>
      <c r="F634" s="20">
        <v>2</v>
      </c>
      <c r="G634" s="20">
        <v>2</v>
      </c>
      <c r="H634" s="20">
        <v>1</v>
      </c>
    </row>
    <row r="635" spans="2:8" x14ac:dyDescent="0.25">
      <c r="B635" s="7">
        <v>0</v>
      </c>
      <c r="C635" s="7">
        <v>0</v>
      </c>
      <c r="D635" s="7">
        <v>5.2315383777535085E-2</v>
      </c>
      <c r="E635" s="7">
        <v>-2.896731290889317</v>
      </c>
      <c r="F635" s="7">
        <v>2</v>
      </c>
      <c r="G635" s="7">
        <v>3</v>
      </c>
      <c r="H635" s="7">
        <v>0</v>
      </c>
    </row>
    <row r="636" spans="2:8" x14ac:dyDescent="0.25">
      <c r="B636" s="20">
        <v>1</v>
      </c>
      <c r="C636" s="20">
        <v>0</v>
      </c>
      <c r="D636" s="20">
        <v>0.10556609540071103</v>
      </c>
      <c r="E636" s="20">
        <v>-2.1368537558909457</v>
      </c>
      <c r="F636" s="20">
        <v>2</v>
      </c>
      <c r="G636" s="20">
        <v>2</v>
      </c>
      <c r="H636" s="20">
        <v>1</v>
      </c>
    </row>
    <row r="637" spans="2:8" x14ac:dyDescent="0.25">
      <c r="B637" s="7">
        <v>0</v>
      </c>
      <c r="C637" s="7">
        <v>0</v>
      </c>
      <c r="D637" s="7">
        <v>4.4609285174092961E-2</v>
      </c>
      <c r="E637" s="7">
        <v>-3.0641783571659924</v>
      </c>
      <c r="F637" s="7">
        <v>3</v>
      </c>
      <c r="G637" s="7">
        <v>2</v>
      </c>
      <c r="H637" s="7">
        <v>0</v>
      </c>
    </row>
    <row r="638" spans="2:8" x14ac:dyDescent="0.25">
      <c r="B638" s="7">
        <v>0</v>
      </c>
      <c r="C638" s="7">
        <v>0</v>
      </c>
      <c r="D638" s="7">
        <v>4.0597838415170513E-2</v>
      </c>
      <c r="E638" s="7">
        <v>-3.1625955179397693</v>
      </c>
      <c r="F638" s="7">
        <v>1</v>
      </c>
      <c r="G638" s="7">
        <v>1</v>
      </c>
      <c r="H638" s="7">
        <v>0</v>
      </c>
    </row>
    <row r="639" spans="2:8" x14ac:dyDescent="0.25">
      <c r="B639" s="7">
        <v>0</v>
      </c>
      <c r="C639" s="7">
        <v>0</v>
      </c>
      <c r="D639" s="7">
        <v>3.9711021621398723E-2</v>
      </c>
      <c r="E639" s="7">
        <v>-3.1856054864407355</v>
      </c>
      <c r="F639" s="7">
        <v>2</v>
      </c>
      <c r="G639" s="7">
        <v>1</v>
      </c>
      <c r="H639" s="7">
        <v>0</v>
      </c>
    </row>
    <row r="640" spans="2:8" x14ac:dyDescent="0.25">
      <c r="B640" s="7">
        <v>0</v>
      </c>
      <c r="C640" s="7">
        <v>0</v>
      </c>
      <c r="D640" s="7">
        <v>4.1758041746814925E-2</v>
      </c>
      <c r="E640" s="7">
        <v>-3.1332082626688909</v>
      </c>
      <c r="F640" s="7">
        <v>6</v>
      </c>
      <c r="G640" s="7">
        <v>2</v>
      </c>
      <c r="H640" s="7">
        <v>0</v>
      </c>
    </row>
    <row r="641" spans="2:8" x14ac:dyDescent="0.25">
      <c r="B641" s="7">
        <v>0</v>
      </c>
      <c r="C641" s="7">
        <v>0</v>
      </c>
      <c r="D641" s="7">
        <v>3.7992794280493444E-2</v>
      </c>
      <c r="E641" s="7">
        <v>-3.2316254234426678</v>
      </c>
      <c r="F641" s="7">
        <v>4</v>
      </c>
      <c r="G641" s="7">
        <v>1</v>
      </c>
      <c r="H641" s="7">
        <v>0</v>
      </c>
    </row>
    <row r="642" spans="2:8" x14ac:dyDescent="0.25">
      <c r="B642" s="7">
        <v>0</v>
      </c>
      <c r="C642" s="7">
        <v>0</v>
      </c>
      <c r="D642" s="7">
        <v>8.3452162661162274E-2</v>
      </c>
      <c r="E642" s="7">
        <v>-2.3963406961714853</v>
      </c>
      <c r="F642" s="7">
        <v>7</v>
      </c>
      <c r="G642" s="7">
        <v>1</v>
      </c>
      <c r="H642" s="7">
        <v>1</v>
      </c>
    </row>
    <row r="643" spans="2:8" x14ac:dyDescent="0.25">
      <c r="B643" s="20">
        <v>1</v>
      </c>
      <c r="C643" s="20">
        <v>0</v>
      </c>
      <c r="D643" s="20">
        <v>0.10129901410640922</v>
      </c>
      <c r="E643" s="20">
        <v>-2.182873692892878</v>
      </c>
      <c r="F643" s="20">
        <v>4</v>
      </c>
      <c r="G643" s="20">
        <v>2</v>
      </c>
      <c r="H643" s="20">
        <v>1</v>
      </c>
    </row>
    <row r="644" spans="2:8" x14ac:dyDescent="0.25">
      <c r="B644" s="7">
        <v>0</v>
      </c>
      <c r="C644" s="7">
        <v>0</v>
      </c>
      <c r="D644" s="7">
        <v>4.0597838415170513E-2</v>
      </c>
      <c r="E644" s="7">
        <v>-3.1625955179397693</v>
      </c>
      <c r="F644" s="7">
        <v>1</v>
      </c>
      <c r="G644" s="7">
        <v>1</v>
      </c>
      <c r="H644" s="7">
        <v>0</v>
      </c>
    </row>
    <row r="645" spans="2:8" x14ac:dyDescent="0.25">
      <c r="B645" s="7">
        <v>0</v>
      </c>
      <c r="C645" s="7">
        <v>0</v>
      </c>
      <c r="D645" s="7">
        <v>3.7992794280493444E-2</v>
      </c>
      <c r="E645" s="7">
        <v>-3.2316254234426678</v>
      </c>
      <c r="F645" s="7">
        <v>4</v>
      </c>
      <c r="G645" s="7">
        <v>1</v>
      </c>
      <c r="H645" s="7">
        <v>0</v>
      </c>
    </row>
    <row r="646" spans="2:8" x14ac:dyDescent="0.25">
      <c r="B646" s="7">
        <v>0</v>
      </c>
      <c r="C646" s="7">
        <v>0</v>
      </c>
      <c r="D646" s="7">
        <v>7.0120023386683994E-2</v>
      </c>
      <c r="E646" s="7">
        <v>-2.5848471268369329</v>
      </c>
      <c r="F646" s="7">
        <v>1</v>
      </c>
      <c r="G646" s="7">
        <v>5</v>
      </c>
      <c r="H646" s="7">
        <v>0</v>
      </c>
    </row>
    <row r="647" spans="2:8" x14ac:dyDescent="0.25">
      <c r="B647" s="20">
        <v>1</v>
      </c>
      <c r="C647" s="20">
        <v>0</v>
      </c>
      <c r="D647" s="20">
        <v>0.10837323215754509</v>
      </c>
      <c r="E647" s="20">
        <v>-2.1074665006200668</v>
      </c>
      <c r="F647" s="20">
        <v>7</v>
      </c>
      <c r="G647" s="20">
        <v>3</v>
      </c>
      <c r="H647" s="20">
        <v>1</v>
      </c>
    </row>
    <row r="648" spans="2:8" x14ac:dyDescent="0.25">
      <c r="B648" s="20">
        <v>1</v>
      </c>
      <c r="C648" s="20">
        <v>0</v>
      </c>
      <c r="D648" s="20">
        <v>0.33861489758887531</v>
      </c>
      <c r="E648" s="20">
        <v>-0.66947280963288769</v>
      </c>
      <c r="F648" s="20">
        <v>1</v>
      </c>
      <c r="G648" s="20">
        <v>12</v>
      </c>
      <c r="H648" s="20">
        <v>1</v>
      </c>
    </row>
    <row r="649" spans="2:8" x14ac:dyDescent="0.25">
      <c r="B649" s="7">
        <v>0</v>
      </c>
      <c r="C649" s="7">
        <v>0</v>
      </c>
      <c r="D649" s="7">
        <v>9.0767394599491888E-2</v>
      </c>
      <c r="E649" s="7">
        <v>-2.3043008221676211</v>
      </c>
      <c r="F649" s="7">
        <v>3</v>
      </c>
      <c r="G649" s="7">
        <v>1</v>
      </c>
      <c r="H649" s="7">
        <v>1</v>
      </c>
    </row>
    <row r="650" spans="2:8" x14ac:dyDescent="0.25">
      <c r="B650" s="20">
        <v>1</v>
      </c>
      <c r="C650" s="20">
        <v>0</v>
      </c>
      <c r="D650" s="20">
        <v>0.10129901410640922</v>
      </c>
      <c r="E650" s="20">
        <v>-2.182873692892878</v>
      </c>
      <c r="F650" s="20">
        <v>4</v>
      </c>
      <c r="G650" s="20">
        <v>2</v>
      </c>
      <c r="H650" s="20">
        <v>1</v>
      </c>
    </row>
    <row r="651" spans="2:8" x14ac:dyDescent="0.25">
      <c r="B651" s="20">
        <v>1</v>
      </c>
      <c r="C651" s="20">
        <v>0</v>
      </c>
      <c r="D651" s="20">
        <v>0.24493812508220211</v>
      </c>
      <c r="E651" s="20">
        <v>-1.1257940714609815</v>
      </c>
      <c r="F651" s="20">
        <v>2</v>
      </c>
      <c r="G651" s="20">
        <v>9</v>
      </c>
      <c r="H651" s="20">
        <v>1</v>
      </c>
    </row>
    <row r="652" spans="2:8" x14ac:dyDescent="0.25">
      <c r="B652" s="20">
        <v>1</v>
      </c>
      <c r="C652" s="20">
        <v>0</v>
      </c>
      <c r="D652" s="20">
        <v>0.10341308608892767</v>
      </c>
      <c r="E652" s="20">
        <v>-2.1598637243919119</v>
      </c>
      <c r="F652" s="20">
        <v>3</v>
      </c>
      <c r="G652" s="20">
        <v>2</v>
      </c>
      <c r="H652" s="20">
        <v>1</v>
      </c>
    </row>
    <row r="653" spans="2:8" x14ac:dyDescent="0.25">
      <c r="B653" s="20">
        <v>1</v>
      </c>
      <c r="C653" s="20">
        <v>0</v>
      </c>
      <c r="D653" s="20">
        <v>0.36631794483067942</v>
      </c>
      <c r="E653" s="20">
        <v>-0.54804568035814449</v>
      </c>
      <c r="F653" s="20">
        <v>2</v>
      </c>
      <c r="G653" s="20">
        <v>13</v>
      </c>
      <c r="H653" s="20">
        <v>1</v>
      </c>
    </row>
    <row r="654" spans="2:8" x14ac:dyDescent="0.25">
      <c r="B654" s="7">
        <v>0</v>
      </c>
      <c r="C654" s="7">
        <v>0</v>
      </c>
      <c r="D654" s="7">
        <v>9.9223377224147508E-2</v>
      </c>
      <c r="E654" s="7">
        <v>-2.2058836613938442</v>
      </c>
      <c r="F654" s="7">
        <v>5</v>
      </c>
      <c r="G654" s="7">
        <v>2</v>
      </c>
      <c r="H654" s="7">
        <v>1</v>
      </c>
    </row>
    <row r="655" spans="2:8" x14ac:dyDescent="0.25">
      <c r="B655" s="7">
        <v>0</v>
      </c>
      <c r="C655" s="7">
        <v>0</v>
      </c>
      <c r="D655" s="7">
        <v>9.4637562323806837E-2</v>
      </c>
      <c r="E655" s="7">
        <v>-2.2582808851656888</v>
      </c>
      <c r="F655" s="7">
        <v>1</v>
      </c>
      <c r="G655" s="7">
        <v>1</v>
      </c>
      <c r="H655" s="7">
        <v>1</v>
      </c>
    </row>
    <row r="656" spans="2:8" x14ac:dyDescent="0.25">
      <c r="B656" s="20">
        <v>1</v>
      </c>
      <c r="C656" s="20">
        <v>0</v>
      </c>
      <c r="D656" s="20">
        <v>0.10775854194622406</v>
      </c>
      <c r="E656" s="20">
        <v>-2.1138437873899796</v>
      </c>
      <c r="F656" s="20">
        <v>1</v>
      </c>
      <c r="G656" s="20">
        <v>2</v>
      </c>
      <c r="H656" s="20">
        <v>1</v>
      </c>
    </row>
    <row r="657" spans="2:8" x14ac:dyDescent="0.25">
      <c r="B657" s="20">
        <v>0</v>
      </c>
      <c r="C657" s="20">
        <v>1</v>
      </c>
      <c r="D657" s="20">
        <v>4.1758041746814925E-2</v>
      </c>
      <c r="E657" s="20">
        <v>-3.1332082626688909</v>
      </c>
      <c r="F657" s="20">
        <v>6</v>
      </c>
      <c r="G657" s="20">
        <v>2</v>
      </c>
      <c r="H657" s="20">
        <v>0</v>
      </c>
    </row>
    <row r="658" spans="2:8" x14ac:dyDescent="0.25">
      <c r="B658" s="7">
        <v>0</v>
      </c>
      <c r="C658" s="7">
        <v>0</v>
      </c>
      <c r="D658" s="7">
        <v>4.4609285174092961E-2</v>
      </c>
      <c r="E658" s="7">
        <v>-3.0641783571659924</v>
      </c>
      <c r="F658" s="7">
        <v>3</v>
      </c>
      <c r="G658" s="7">
        <v>2</v>
      </c>
      <c r="H658" s="7">
        <v>0</v>
      </c>
    </row>
    <row r="659" spans="2:8" x14ac:dyDescent="0.25">
      <c r="B659" s="20">
        <v>1</v>
      </c>
      <c r="C659" s="20">
        <v>0</v>
      </c>
      <c r="D659" s="20">
        <v>0.15209999546841135</v>
      </c>
      <c r="E659" s="20">
        <v>-1.7182245401826775</v>
      </c>
      <c r="F659" s="20">
        <v>1</v>
      </c>
      <c r="G659" s="20">
        <v>11</v>
      </c>
      <c r="H659" s="20">
        <v>0</v>
      </c>
    </row>
    <row r="660" spans="2:8" x14ac:dyDescent="0.25">
      <c r="B660" s="7">
        <v>0</v>
      </c>
      <c r="C660" s="7">
        <v>0</v>
      </c>
      <c r="D660" s="7">
        <v>8.3452162661162274E-2</v>
      </c>
      <c r="E660" s="7">
        <v>-2.3963406961714853</v>
      </c>
      <c r="F660" s="7">
        <v>7</v>
      </c>
      <c r="G660" s="7">
        <v>1</v>
      </c>
      <c r="H660" s="7">
        <v>1</v>
      </c>
    </row>
    <row r="661" spans="2:8" x14ac:dyDescent="0.25">
      <c r="B661" s="7">
        <v>0</v>
      </c>
      <c r="C661" s="7">
        <v>0</v>
      </c>
      <c r="D661" s="7">
        <v>8.3452162661162274E-2</v>
      </c>
      <c r="E661" s="7">
        <v>-2.3963406961714853</v>
      </c>
      <c r="F661" s="7">
        <v>7</v>
      </c>
      <c r="G661" s="7">
        <v>1</v>
      </c>
      <c r="H661" s="7">
        <v>1</v>
      </c>
    </row>
    <row r="662" spans="2:8" x14ac:dyDescent="0.25">
      <c r="B662" s="7">
        <v>0</v>
      </c>
      <c r="C662" s="7">
        <v>0</v>
      </c>
      <c r="D662" s="7">
        <v>4.2688539948649754E-2</v>
      </c>
      <c r="E662" s="7">
        <v>-3.1101982941679247</v>
      </c>
      <c r="F662" s="7">
        <v>5</v>
      </c>
      <c r="G662" s="7">
        <v>2</v>
      </c>
      <c r="H662" s="7">
        <v>0</v>
      </c>
    </row>
    <row r="663" spans="2:8" x14ac:dyDescent="0.25">
      <c r="B663" s="7">
        <v>0</v>
      </c>
      <c r="C663" s="7">
        <v>0</v>
      </c>
      <c r="D663" s="7">
        <v>4.5600294444074929E-2</v>
      </c>
      <c r="E663" s="7">
        <v>-3.0411683886650263</v>
      </c>
      <c r="F663" s="7">
        <v>2</v>
      </c>
      <c r="G663" s="7">
        <v>2</v>
      </c>
      <c r="H663" s="7">
        <v>0</v>
      </c>
    </row>
    <row r="664" spans="2:8" x14ac:dyDescent="0.25">
      <c r="B664" s="7">
        <v>0</v>
      </c>
      <c r="C664" s="7">
        <v>0</v>
      </c>
      <c r="D664" s="7">
        <v>8.7040280170578355E-2</v>
      </c>
      <c r="E664" s="7">
        <v>-2.3503207591695534</v>
      </c>
      <c r="F664" s="7">
        <v>5</v>
      </c>
      <c r="G664" s="7">
        <v>1</v>
      </c>
      <c r="H664" s="7">
        <v>1</v>
      </c>
    </row>
    <row r="665" spans="2:8" x14ac:dyDescent="0.25">
      <c r="B665" s="20">
        <v>0</v>
      </c>
      <c r="C665" s="20">
        <v>1</v>
      </c>
      <c r="D665" s="20">
        <v>3.7160677829085047E-2</v>
      </c>
      <c r="E665" s="20">
        <v>-3.2546353919436339</v>
      </c>
      <c r="F665" s="20">
        <v>5</v>
      </c>
      <c r="G665" s="20">
        <v>1</v>
      </c>
      <c r="H665" s="20">
        <v>0</v>
      </c>
    </row>
    <row r="666" spans="2:8" x14ac:dyDescent="0.25">
      <c r="B666" s="7">
        <v>0</v>
      </c>
      <c r="C666" s="7">
        <v>0</v>
      </c>
      <c r="D666" s="7">
        <v>4.5600294444074929E-2</v>
      </c>
      <c r="E666" s="7">
        <v>-3.0411683886650263</v>
      </c>
      <c r="F666" s="7">
        <v>2</v>
      </c>
      <c r="G666" s="7">
        <v>2</v>
      </c>
      <c r="H666" s="7">
        <v>0</v>
      </c>
    </row>
    <row r="667" spans="2:8" x14ac:dyDescent="0.25">
      <c r="B667" s="7">
        <v>0</v>
      </c>
      <c r="C667" s="7">
        <v>0</v>
      </c>
      <c r="D667" s="7">
        <v>4.4609285174092961E-2</v>
      </c>
      <c r="E667" s="7">
        <v>-3.0641783571659924</v>
      </c>
      <c r="F667" s="7">
        <v>3</v>
      </c>
      <c r="G667" s="7">
        <v>2</v>
      </c>
      <c r="H667" s="7">
        <v>0</v>
      </c>
    </row>
    <row r="668" spans="2:8" x14ac:dyDescent="0.25">
      <c r="B668" s="7">
        <v>0</v>
      </c>
      <c r="C668" s="7">
        <v>0</v>
      </c>
      <c r="D668" s="7">
        <v>8.522909991611298E-2</v>
      </c>
      <c r="E668" s="7">
        <v>-2.3733307276705196</v>
      </c>
      <c r="F668" s="7">
        <v>6</v>
      </c>
      <c r="G668" s="7">
        <v>1</v>
      </c>
      <c r="H668" s="7">
        <v>1</v>
      </c>
    </row>
    <row r="669" spans="2:8" x14ac:dyDescent="0.25">
      <c r="B669" s="7">
        <v>0</v>
      </c>
      <c r="C669" s="7">
        <v>0</v>
      </c>
      <c r="D669" s="7">
        <v>8.3452162661162274E-2</v>
      </c>
      <c r="E669" s="7">
        <v>-2.3963406961714853</v>
      </c>
      <c r="F669" s="7">
        <v>7</v>
      </c>
      <c r="G669" s="7">
        <v>1</v>
      </c>
      <c r="H669" s="7">
        <v>1</v>
      </c>
    </row>
    <row r="670" spans="2:8" x14ac:dyDescent="0.25">
      <c r="B670" s="7">
        <v>0</v>
      </c>
      <c r="C670" s="7">
        <v>0</v>
      </c>
      <c r="D670" s="7">
        <v>4.3638828271610294E-2</v>
      </c>
      <c r="E670" s="7">
        <v>-3.0871883256669586</v>
      </c>
      <c r="F670" s="7">
        <v>4</v>
      </c>
      <c r="G670" s="7">
        <v>2</v>
      </c>
      <c r="H670" s="7">
        <v>0</v>
      </c>
    </row>
    <row r="671" spans="2:8" x14ac:dyDescent="0.25">
      <c r="B671" s="7">
        <v>0</v>
      </c>
      <c r="C671" s="7">
        <v>0</v>
      </c>
      <c r="D671" s="7">
        <v>4.5600294444074929E-2</v>
      </c>
      <c r="E671" s="7">
        <v>-3.0411683886650263</v>
      </c>
      <c r="F671" s="7">
        <v>2</v>
      </c>
      <c r="G671" s="7">
        <v>2</v>
      </c>
      <c r="H671" s="7">
        <v>0</v>
      </c>
    </row>
    <row r="672" spans="2:8" x14ac:dyDescent="0.25">
      <c r="B672" s="7">
        <v>0</v>
      </c>
      <c r="C672" s="7">
        <v>0</v>
      </c>
      <c r="D672" s="7">
        <v>3.8842792115147254E-2</v>
      </c>
      <c r="E672" s="7">
        <v>-3.2086154549417016</v>
      </c>
      <c r="F672" s="7">
        <v>3</v>
      </c>
      <c r="G672" s="7">
        <v>1</v>
      </c>
      <c r="H672" s="7">
        <v>0</v>
      </c>
    </row>
    <row r="673" spans="2:8" x14ac:dyDescent="0.25">
      <c r="B673" s="7">
        <v>0</v>
      </c>
      <c r="C673" s="7">
        <v>0</v>
      </c>
      <c r="D673" s="7">
        <v>8.3452162661162274E-2</v>
      </c>
      <c r="E673" s="7">
        <v>-2.3963406961714853</v>
      </c>
      <c r="F673" s="7">
        <v>7</v>
      </c>
      <c r="G673" s="7">
        <v>1</v>
      </c>
      <c r="H673" s="7">
        <v>1</v>
      </c>
    </row>
    <row r="674" spans="2:8" x14ac:dyDescent="0.25">
      <c r="B674" s="7">
        <v>0</v>
      </c>
      <c r="C674" s="7">
        <v>0</v>
      </c>
      <c r="D674" s="7">
        <v>4.3638828271610294E-2</v>
      </c>
      <c r="E674" s="7">
        <v>-3.0871883256669586</v>
      </c>
      <c r="F674" s="7">
        <v>4</v>
      </c>
      <c r="G674" s="7">
        <v>2</v>
      </c>
      <c r="H674" s="7">
        <v>0</v>
      </c>
    </row>
    <row r="675" spans="2:8" x14ac:dyDescent="0.25">
      <c r="B675" s="7">
        <v>0</v>
      </c>
      <c r="C675" s="7">
        <v>0</v>
      </c>
      <c r="D675" s="7">
        <v>8.3452162661162274E-2</v>
      </c>
      <c r="E675" s="7">
        <v>-2.3963406961714853</v>
      </c>
      <c r="F675" s="7">
        <v>7</v>
      </c>
      <c r="G675" s="7">
        <v>1</v>
      </c>
      <c r="H675" s="7">
        <v>1</v>
      </c>
    </row>
    <row r="676" spans="2:8" x14ac:dyDescent="0.25">
      <c r="B676" s="7">
        <v>1</v>
      </c>
      <c r="C676" s="7">
        <v>1</v>
      </c>
      <c r="D676" s="7">
        <v>0.21921768229486741</v>
      </c>
      <c r="E676" s="7">
        <v>-1.2702311692366908</v>
      </c>
      <c r="F676" s="7">
        <v>2</v>
      </c>
      <c r="G676" s="7">
        <v>8</v>
      </c>
      <c r="H676" s="7">
        <v>1</v>
      </c>
    </row>
    <row r="677" spans="2:8" x14ac:dyDescent="0.25">
      <c r="B677" s="7">
        <v>0</v>
      </c>
      <c r="C677" s="7">
        <v>0</v>
      </c>
      <c r="D677" s="7">
        <v>9.4637562323806837E-2</v>
      </c>
      <c r="E677" s="7">
        <v>-2.2582808851656888</v>
      </c>
      <c r="F677" s="7">
        <v>1</v>
      </c>
      <c r="G677" s="7">
        <v>1</v>
      </c>
      <c r="H677" s="7">
        <v>1</v>
      </c>
    </row>
    <row r="678" spans="2:8" x14ac:dyDescent="0.25">
      <c r="B678" s="7">
        <v>0</v>
      </c>
      <c r="C678" s="7">
        <v>0</v>
      </c>
      <c r="D678" s="7">
        <v>5.0080229099571466E-2</v>
      </c>
      <c r="E678" s="7">
        <v>-2.9427512278912493</v>
      </c>
      <c r="F678" s="7">
        <v>4</v>
      </c>
      <c r="G678" s="7">
        <v>3</v>
      </c>
      <c r="H678" s="7">
        <v>0</v>
      </c>
    </row>
    <row r="679" spans="2:8" x14ac:dyDescent="0.25">
      <c r="B679" s="7">
        <v>0</v>
      </c>
      <c r="C679" s="7">
        <v>0</v>
      </c>
      <c r="D679" s="7">
        <v>9.0767394599491888E-2</v>
      </c>
      <c r="E679" s="7">
        <v>-2.3043008221676211</v>
      </c>
      <c r="F679" s="7">
        <v>3</v>
      </c>
      <c r="G679" s="7">
        <v>1</v>
      </c>
      <c r="H679" s="7">
        <v>1</v>
      </c>
    </row>
    <row r="680" spans="2:8" x14ac:dyDescent="0.25">
      <c r="B680" s="7">
        <v>0</v>
      </c>
      <c r="C680" s="7">
        <v>0</v>
      </c>
      <c r="D680" s="7">
        <v>4.5600294444074929E-2</v>
      </c>
      <c r="E680" s="7">
        <v>-3.0411683886650263</v>
      </c>
      <c r="F680" s="7">
        <v>2</v>
      </c>
      <c r="G680" s="7">
        <v>2</v>
      </c>
      <c r="H680" s="7">
        <v>0</v>
      </c>
    </row>
    <row r="681" spans="2:8" x14ac:dyDescent="0.25">
      <c r="B681" s="20">
        <v>1</v>
      </c>
      <c r="C681" s="20">
        <v>0</v>
      </c>
      <c r="D681" s="20">
        <v>0.24921860091652479</v>
      </c>
      <c r="E681" s="20">
        <v>-1.1027841029600152</v>
      </c>
      <c r="F681" s="20">
        <v>1</v>
      </c>
      <c r="G681" s="20">
        <v>9</v>
      </c>
      <c r="H681" s="20">
        <v>1</v>
      </c>
    </row>
    <row r="682" spans="2:8" x14ac:dyDescent="0.25">
      <c r="B682" s="7">
        <v>0</v>
      </c>
      <c r="C682" s="7">
        <v>0</v>
      </c>
      <c r="D682" s="7">
        <v>3.6346097786946134E-2</v>
      </c>
      <c r="E682" s="7">
        <v>-3.2776453604446001</v>
      </c>
      <c r="F682" s="7">
        <v>6</v>
      </c>
      <c r="G682" s="7">
        <v>1</v>
      </c>
      <c r="H682" s="7">
        <v>0</v>
      </c>
    </row>
    <row r="683" spans="2:8" x14ac:dyDescent="0.25">
      <c r="B683" s="7">
        <v>0</v>
      </c>
      <c r="C683" s="7">
        <v>0</v>
      </c>
      <c r="D683" s="7">
        <v>8.3452162661162274E-2</v>
      </c>
      <c r="E683" s="7">
        <v>-2.3963406961714853</v>
      </c>
      <c r="F683" s="7">
        <v>7</v>
      </c>
      <c r="G683" s="7">
        <v>1</v>
      </c>
      <c r="H683" s="7">
        <v>1</v>
      </c>
    </row>
    <row r="684" spans="2:8" x14ac:dyDescent="0.25">
      <c r="B684" s="20">
        <v>1</v>
      </c>
      <c r="C684" s="20">
        <v>0</v>
      </c>
      <c r="D684" s="20">
        <v>0.12245262847977424</v>
      </c>
      <c r="E684" s="20">
        <v>-1.9694066896142703</v>
      </c>
      <c r="F684" s="20">
        <v>1</v>
      </c>
      <c r="G684" s="20">
        <v>3</v>
      </c>
      <c r="H684" s="20">
        <v>1</v>
      </c>
    </row>
    <row r="685" spans="2:8" x14ac:dyDescent="0.25">
      <c r="B685" s="7">
        <v>0</v>
      </c>
      <c r="C685" s="7">
        <v>0</v>
      </c>
      <c r="D685" s="7">
        <v>3.7160677829085047E-2</v>
      </c>
      <c r="E685" s="7">
        <v>-3.2546353919436339</v>
      </c>
      <c r="F685" s="7">
        <v>5</v>
      </c>
      <c r="G685" s="7">
        <v>1</v>
      </c>
      <c r="H685" s="7">
        <v>0</v>
      </c>
    </row>
    <row r="686" spans="2:8" x14ac:dyDescent="0.25">
      <c r="B686" s="20">
        <v>1</v>
      </c>
      <c r="C686" s="20">
        <v>0</v>
      </c>
      <c r="D686" s="20">
        <v>0.10556609540071103</v>
      </c>
      <c r="E686" s="20">
        <v>-2.1368537558909457</v>
      </c>
      <c r="F686" s="20">
        <v>2</v>
      </c>
      <c r="G686" s="20">
        <v>2</v>
      </c>
      <c r="H686" s="20">
        <v>1</v>
      </c>
    </row>
    <row r="687" spans="2:8" x14ac:dyDescent="0.25">
      <c r="B687" s="7">
        <v>0</v>
      </c>
      <c r="C687" s="7">
        <v>0</v>
      </c>
      <c r="D687" s="7">
        <v>4.2688539948649754E-2</v>
      </c>
      <c r="E687" s="7">
        <v>-3.1101982941679247</v>
      </c>
      <c r="F687" s="7">
        <v>5</v>
      </c>
      <c r="G687" s="7">
        <v>2</v>
      </c>
      <c r="H687" s="7">
        <v>0</v>
      </c>
    </row>
    <row r="688" spans="2:8" x14ac:dyDescent="0.25">
      <c r="B688" s="7">
        <v>0</v>
      </c>
      <c r="C688" s="7">
        <v>0</v>
      </c>
      <c r="D688" s="7">
        <v>3.5548714477712212E-2</v>
      </c>
      <c r="E688" s="7">
        <v>-3.3006553289455658</v>
      </c>
      <c r="F688" s="7">
        <v>7</v>
      </c>
      <c r="G688" s="7">
        <v>1</v>
      </c>
      <c r="H688" s="7">
        <v>0</v>
      </c>
    </row>
    <row r="689" spans="2:8" x14ac:dyDescent="0.25">
      <c r="B689" s="7">
        <v>0</v>
      </c>
      <c r="C689" s="7">
        <v>0</v>
      </c>
      <c r="D689" s="7">
        <v>9.9223377224147508E-2</v>
      </c>
      <c r="E689" s="7">
        <v>-2.2058836613938442</v>
      </c>
      <c r="F689" s="7">
        <v>5</v>
      </c>
      <c r="G689" s="7">
        <v>2</v>
      </c>
      <c r="H689" s="7">
        <v>1</v>
      </c>
    </row>
    <row r="690" spans="2:8" x14ac:dyDescent="0.25">
      <c r="B690" s="7">
        <v>0</v>
      </c>
      <c r="C690" s="7">
        <v>0</v>
      </c>
      <c r="D690" s="7">
        <v>9.9223377224147508E-2</v>
      </c>
      <c r="E690" s="7">
        <v>-2.2058836613938442</v>
      </c>
      <c r="F690" s="7">
        <v>5</v>
      </c>
      <c r="G690" s="7">
        <v>2</v>
      </c>
      <c r="H690" s="7">
        <v>1</v>
      </c>
    </row>
    <row r="691" spans="2:8" x14ac:dyDescent="0.25">
      <c r="B691" s="7">
        <v>0</v>
      </c>
      <c r="C691" s="7">
        <v>0</v>
      </c>
      <c r="D691" s="7">
        <v>8.3452162661162274E-2</v>
      </c>
      <c r="E691" s="7">
        <v>-2.3963406961714853</v>
      </c>
      <c r="F691" s="7">
        <v>7</v>
      </c>
      <c r="G691" s="7">
        <v>1</v>
      </c>
      <c r="H691" s="7">
        <v>1</v>
      </c>
    </row>
    <row r="692" spans="2:8" x14ac:dyDescent="0.25">
      <c r="B692" s="7">
        <v>0</v>
      </c>
      <c r="C692" s="7">
        <v>0</v>
      </c>
      <c r="D692" s="7">
        <v>8.3452162661162274E-2</v>
      </c>
      <c r="E692" s="7">
        <v>-2.3963406961714853</v>
      </c>
      <c r="F692" s="7">
        <v>7</v>
      </c>
      <c r="G692" s="7">
        <v>1</v>
      </c>
      <c r="H692" s="7">
        <v>1</v>
      </c>
    </row>
    <row r="693" spans="2:8" x14ac:dyDescent="0.25">
      <c r="B693" s="7">
        <v>0</v>
      </c>
      <c r="C693" s="7">
        <v>0</v>
      </c>
      <c r="D693" s="7">
        <v>5.0080229099571466E-2</v>
      </c>
      <c r="E693" s="7">
        <v>-2.9427512278912493</v>
      </c>
      <c r="F693" s="7">
        <v>4</v>
      </c>
      <c r="G693" s="7">
        <v>3</v>
      </c>
      <c r="H693" s="7">
        <v>0</v>
      </c>
    </row>
    <row r="694" spans="2:8" x14ac:dyDescent="0.25">
      <c r="B694" s="7">
        <v>0</v>
      </c>
      <c r="C694" s="7">
        <v>0</v>
      </c>
      <c r="D694" s="7">
        <v>9.0767394599491888E-2</v>
      </c>
      <c r="E694" s="7">
        <v>-2.3043008221676211</v>
      </c>
      <c r="F694" s="7">
        <v>3</v>
      </c>
      <c r="G694" s="7">
        <v>1</v>
      </c>
      <c r="H694" s="7">
        <v>1</v>
      </c>
    </row>
    <row r="695" spans="2:8" x14ac:dyDescent="0.25">
      <c r="B695" s="7">
        <v>0</v>
      </c>
      <c r="C695" s="7">
        <v>0</v>
      </c>
      <c r="D695" s="7">
        <v>4.3638828271610294E-2</v>
      </c>
      <c r="E695" s="7">
        <v>-3.0871883256669586</v>
      </c>
      <c r="F695" s="7">
        <v>4</v>
      </c>
      <c r="G695" s="7">
        <v>2</v>
      </c>
      <c r="H695" s="7">
        <v>0</v>
      </c>
    </row>
    <row r="696" spans="2:8" x14ac:dyDescent="0.25">
      <c r="B696" s="7">
        <v>0</v>
      </c>
      <c r="C696" s="7">
        <v>0</v>
      </c>
      <c r="D696" s="7">
        <v>4.4609285174092961E-2</v>
      </c>
      <c r="E696" s="7">
        <v>-3.0641783571659924</v>
      </c>
      <c r="F696" s="7">
        <v>3</v>
      </c>
      <c r="G696" s="7">
        <v>2</v>
      </c>
      <c r="H696" s="7">
        <v>0</v>
      </c>
    </row>
    <row r="697" spans="2:8" x14ac:dyDescent="0.25">
      <c r="B697" s="20">
        <v>0</v>
      </c>
      <c r="C697" s="20">
        <v>1</v>
      </c>
      <c r="D697" s="20">
        <v>8.522909991611298E-2</v>
      </c>
      <c r="E697" s="20">
        <v>-2.3733307276705196</v>
      </c>
      <c r="F697" s="20">
        <v>6</v>
      </c>
      <c r="G697" s="20">
        <v>1</v>
      </c>
      <c r="H697" s="20">
        <v>1</v>
      </c>
    </row>
    <row r="698" spans="2:8" x14ac:dyDescent="0.25">
      <c r="B698" s="20">
        <v>1</v>
      </c>
      <c r="C698" s="20">
        <v>0</v>
      </c>
      <c r="D698" s="20">
        <v>0.10341308608892767</v>
      </c>
      <c r="E698" s="20">
        <v>-2.1598637243919119</v>
      </c>
      <c r="F698" s="20">
        <v>3</v>
      </c>
      <c r="G698" s="20">
        <v>2</v>
      </c>
      <c r="H698" s="20">
        <v>1</v>
      </c>
    </row>
    <row r="699" spans="2:8" x14ac:dyDescent="0.25">
      <c r="B699" s="7">
        <v>0</v>
      </c>
      <c r="C699" s="7">
        <v>0</v>
      </c>
      <c r="D699" s="7">
        <v>3.7992794280493444E-2</v>
      </c>
      <c r="E699" s="7">
        <v>-3.2316254234426678</v>
      </c>
      <c r="F699" s="7">
        <v>4</v>
      </c>
      <c r="G699" s="7">
        <v>1</v>
      </c>
      <c r="H699" s="7">
        <v>0</v>
      </c>
    </row>
    <row r="700" spans="2:8" x14ac:dyDescent="0.25">
      <c r="B700" s="7">
        <v>0</v>
      </c>
      <c r="C700" s="7">
        <v>0</v>
      </c>
      <c r="D700" s="7">
        <v>5.0080229099571466E-2</v>
      </c>
      <c r="E700" s="7">
        <v>-2.9427512278912493</v>
      </c>
      <c r="F700" s="7">
        <v>4</v>
      </c>
      <c r="G700" s="7">
        <v>3</v>
      </c>
      <c r="H700" s="7">
        <v>0</v>
      </c>
    </row>
    <row r="701" spans="2:8" x14ac:dyDescent="0.25">
      <c r="B701" s="20">
        <v>1</v>
      </c>
      <c r="C701" s="20">
        <v>0</v>
      </c>
      <c r="D701" s="20">
        <v>0.10129901410640922</v>
      </c>
      <c r="E701" s="20">
        <v>-2.182873692892878</v>
      </c>
      <c r="F701" s="20">
        <v>4</v>
      </c>
      <c r="G701" s="20">
        <v>2</v>
      </c>
      <c r="H701" s="20">
        <v>1</v>
      </c>
    </row>
    <row r="702" spans="2:8" x14ac:dyDescent="0.25">
      <c r="B702" s="7">
        <v>0</v>
      </c>
      <c r="C702" s="7">
        <v>0</v>
      </c>
      <c r="D702" s="7">
        <v>4.5600294444074929E-2</v>
      </c>
      <c r="E702" s="7">
        <v>-3.0411683886650263</v>
      </c>
      <c r="F702" s="7">
        <v>2</v>
      </c>
      <c r="G702" s="7">
        <v>2</v>
      </c>
      <c r="H702" s="7">
        <v>0</v>
      </c>
    </row>
    <row r="703" spans="2:8" x14ac:dyDescent="0.25">
      <c r="B703" s="7">
        <v>0</v>
      </c>
      <c r="C703" s="7">
        <v>0</v>
      </c>
      <c r="D703" s="7">
        <v>4.6612245184971757E-2</v>
      </c>
      <c r="E703" s="7">
        <v>-3.0181584201640601</v>
      </c>
      <c r="F703" s="7">
        <v>1</v>
      </c>
      <c r="G703" s="7">
        <v>2</v>
      </c>
      <c r="H703" s="7">
        <v>0</v>
      </c>
    </row>
    <row r="704" spans="2:8" x14ac:dyDescent="0.25">
      <c r="B704" s="7">
        <v>0</v>
      </c>
      <c r="C704" s="7">
        <v>0</v>
      </c>
      <c r="D704" s="7">
        <v>3.7160677829085047E-2</v>
      </c>
      <c r="E704" s="7">
        <v>-3.2546353919436339</v>
      </c>
      <c r="F704" s="7">
        <v>5</v>
      </c>
      <c r="G704" s="7">
        <v>1</v>
      </c>
      <c r="H704" s="7">
        <v>0</v>
      </c>
    </row>
    <row r="705" spans="2:8" x14ac:dyDescent="0.25">
      <c r="B705" s="7">
        <v>0</v>
      </c>
      <c r="C705" s="7">
        <v>0</v>
      </c>
      <c r="D705" s="7">
        <v>8.522909991611298E-2</v>
      </c>
      <c r="E705" s="7">
        <v>-2.3733307276705196</v>
      </c>
      <c r="F705" s="7">
        <v>6</v>
      </c>
      <c r="G705" s="7">
        <v>1</v>
      </c>
      <c r="H705" s="7">
        <v>1</v>
      </c>
    </row>
    <row r="706" spans="2:8" x14ac:dyDescent="0.25">
      <c r="B706" s="7">
        <v>0</v>
      </c>
      <c r="C706" s="7">
        <v>0</v>
      </c>
      <c r="D706" s="7">
        <v>9.5185390848937984E-2</v>
      </c>
      <c r="E706" s="7">
        <v>-2.251903598395776</v>
      </c>
      <c r="F706" s="7">
        <v>7</v>
      </c>
      <c r="G706" s="7">
        <v>2</v>
      </c>
      <c r="H706" s="7">
        <v>1</v>
      </c>
    </row>
    <row r="707" spans="2:8" x14ac:dyDescent="0.25">
      <c r="B707" s="7">
        <v>0</v>
      </c>
      <c r="C707" s="7">
        <v>0</v>
      </c>
      <c r="D707" s="7">
        <v>4.3638828271610294E-2</v>
      </c>
      <c r="E707" s="7">
        <v>-3.0871883256669586</v>
      </c>
      <c r="F707" s="7">
        <v>4</v>
      </c>
      <c r="G707" s="7">
        <v>2</v>
      </c>
      <c r="H707" s="7">
        <v>0</v>
      </c>
    </row>
    <row r="708" spans="2:8" x14ac:dyDescent="0.25">
      <c r="B708" s="7">
        <v>0</v>
      </c>
      <c r="C708" s="7">
        <v>0</v>
      </c>
      <c r="D708" s="7">
        <v>9.2684343035777467E-2</v>
      </c>
      <c r="E708" s="7">
        <v>-2.281290853666655</v>
      </c>
      <c r="F708" s="7">
        <v>2</v>
      </c>
      <c r="G708" s="7">
        <v>1</v>
      </c>
      <c r="H708" s="7">
        <v>1</v>
      </c>
    </row>
    <row r="709" spans="2:8" x14ac:dyDescent="0.25">
      <c r="B709" s="7">
        <v>0</v>
      </c>
      <c r="C709" s="7">
        <v>0</v>
      </c>
      <c r="D709" s="7">
        <v>3.7992794280493444E-2</v>
      </c>
      <c r="E709" s="7">
        <v>-3.2316254234426678</v>
      </c>
      <c r="F709" s="7">
        <v>4</v>
      </c>
      <c r="G709" s="7">
        <v>1</v>
      </c>
      <c r="H709" s="7">
        <v>0</v>
      </c>
    </row>
    <row r="710" spans="2:8" x14ac:dyDescent="0.25">
      <c r="B710" s="20">
        <v>1</v>
      </c>
      <c r="C710" s="20">
        <v>0</v>
      </c>
      <c r="D710" s="20">
        <v>0.12000142630163727</v>
      </c>
      <c r="E710" s="20">
        <v>-1.9924166581152365</v>
      </c>
      <c r="F710" s="20">
        <v>2</v>
      </c>
      <c r="G710" s="20">
        <v>3</v>
      </c>
      <c r="H710" s="20">
        <v>1</v>
      </c>
    </row>
    <row r="711" spans="2:8" x14ac:dyDescent="0.25">
      <c r="B711" s="7">
        <v>0</v>
      </c>
      <c r="C711" s="7">
        <v>0</v>
      </c>
      <c r="D711" s="7">
        <v>9.2684343035777467E-2</v>
      </c>
      <c r="E711" s="7">
        <v>-2.281290853666655</v>
      </c>
      <c r="F711" s="7">
        <v>2</v>
      </c>
      <c r="G711" s="7">
        <v>1</v>
      </c>
      <c r="H711" s="7">
        <v>1</v>
      </c>
    </row>
    <row r="712" spans="2:8" x14ac:dyDescent="0.25">
      <c r="B712" s="7">
        <v>0</v>
      </c>
      <c r="C712" s="7">
        <v>0</v>
      </c>
      <c r="D712" s="7">
        <v>3.6346097786946134E-2</v>
      </c>
      <c r="E712" s="7">
        <v>-3.2776453604446001</v>
      </c>
      <c r="F712" s="7">
        <v>6</v>
      </c>
      <c r="G712" s="7">
        <v>1</v>
      </c>
      <c r="H712" s="7">
        <v>0</v>
      </c>
    </row>
    <row r="713" spans="2:8" x14ac:dyDescent="0.25">
      <c r="B713" s="7">
        <v>0</v>
      </c>
      <c r="C713" s="7">
        <v>0</v>
      </c>
      <c r="D713" s="7">
        <v>9.4637562323806837E-2</v>
      </c>
      <c r="E713" s="7">
        <v>-2.2582808851656888</v>
      </c>
      <c r="F713" s="7">
        <v>1</v>
      </c>
      <c r="G713" s="7">
        <v>1</v>
      </c>
      <c r="H713" s="7">
        <v>1</v>
      </c>
    </row>
    <row r="714" spans="2:8" x14ac:dyDescent="0.25">
      <c r="B714" s="7">
        <v>0</v>
      </c>
      <c r="C714" s="7">
        <v>0</v>
      </c>
      <c r="D714" s="7">
        <v>4.3638828271610294E-2</v>
      </c>
      <c r="E714" s="7">
        <v>-3.0871883256669586</v>
      </c>
      <c r="F714" s="7">
        <v>4</v>
      </c>
      <c r="G714" s="7">
        <v>2</v>
      </c>
      <c r="H714" s="7">
        <v>0</v>
      </c>
    </row>
    <row r="715" spans="2:8" x14ac:dyDescent="0.25">
      <c r="B715" s="7">
        <v>1</v>
      </c>
      <c r="C715" s="7">
        <v>1</v>
      </c>
      <c r="D715" s="7">
        <v>0.12000142630163727</v>
      </c>
      <c r="E715" s="7">
        <v>-1.9924166581152365</v>
      </c>
      <c r="F715" s="7">
        <v>2</v>
      </c>
      <c r="G715" s="7">
        <v>3</v>
      </c>
      <c r="H715" s="7">
        <v>1</v>
      </c>
    </row>
    <row r="716" spans="2:8" x14ac:dyDescent="0.25">
      <c r="B716" s="20">
        <v>1</v>
      </c>
      <c r="C716" s="20">
        <v>0</v>
      </c>
      <c r="D716" s="20">
        <v>0.21530471988372799</v>
      </c>
      <c r="E716" s="20">
        <v>-1.2932411377376569</v>
      </c>
      <c r="F716" s="20">
        <v>3</v>
      </c>
      <c r="G716" s="20">
        <v>8</v>
      </c>
      <c r="H716" s="20">
        <v>1</v>
      </c>
    </row>
    <row r="717" spans="2:8" x14ac:dyDescent="0.25">
      <c r="B717" s="7">
        <v>0</v>
      </c>
      <c r="C717" s="7">
        <v>0</v>
      </c>
      <c r="D717" s="7">
        <v>7.8462693028377578E-2</v>
      </c>
      <c r="E717" s="7">
        <v>-2.4634199975621898</v>
      </c>
      <c r="F717" s="7">
        <v>2</v>
      </c>
      <c r="G717" s="7">
        <v>6</v>
      </c>
      <c r="H717" s="7">
        <v>0</v>
      </c>
    </row>
    <row r="718" spans="2:8" x14ac:dyDescent="0.25">
      <c r="B718" s="20">
        <v>1</v>
      </c>
      <c r="C718" s="20">
        <v>0</v>
      </c>
      <c r="D718" s="20">
        <v>0.10341308608892767</v>
      </c>
      <c r="E718" s="20">
        <v>-2.1598637243919119</v>
      </c>
      <c r="F718" s="20">
        <v>3</v>
      </c>
      <c r="G718" s="20">
        <v>2</v>
      </c>
      <c r="H718" s="20">
        <v>1</v>
      </c>
    </row>
    <row r="719" spans="2:8" x14ac:dyDescent="0.25">
      <c r="B719" s="7">
        <v>0</v>
      </c>
      <c r="C719" s="7">
        <v>0</v>
      </c>
      <c r="D719" s="7">
        <v>3.7992794280493444E-2</v>
      </c>
      <c r="E719" s="7">
        <v>-3.2316254234426678</v>
      </c>
      <c r="F719" s="7">
        <v>4</v>
      </c>
      <c r="G719" s="7">
        <v>1</v>
      </c>
      <c r="H719" s="7">
        <v>0</v>
      </c>
    </row>
    <row r="720" spans="2:8" x14ac:dyDescent="0.25">
      <c r="B720" s="7">
        <v>0</v>
      </c>
      <c r="C720" s="7">
        <v>0</v>
      </c>
      <c r="D720" s="7">
        <v>8.522909991611298E-2</v>
      </c>
      <c r="E720" s="7">
        <v>-2.3733307276705196</v>
      </c>
      <c r="F720" s="7">
        <v>6</v>
      </c>
      <c r="G720" s="7">
        <v>1</v>
      </c>
      <c r="H720" s="7">
        <v>1</v>
      </c>
    </row>
    <row r="721" spans="2:8" x14ac:dyDescent="0.25">
      <c r="B721" s="20">
        <v>1</v>
      </c>
      <c r="C721" s="20">
        <v>0</v>
      </c>
      <c r="D721" s="20">
        <v>0.17710360633406602</v>
      </c>
      <c r="E721" s="20">
        <v>-1.5360953962871431</v>
      </c>
      <c r="F721" s="20">
        <v>1</v>
      </c>
      <c r="G721" s="20">
        <v>6</v>
      </c>
      <c r="H721" s="20">
        <v>1</v>
      </c>
    </row>
    <row r="722" spans="2:8" x14ac:dyDescent="0.25">
      <c r="B722" s="7">
        <v>0</v>
      </c>
      <c r="C722" s="7">
        <v>0</v>
      </c>
      <c r="D722" s="7">
        <v>9.9223377224147508E-2</v>
      </c>
      <c r="E722" s="7">
        <v>-2.2058836613938442</v>
      </c>
      <c r="F722" s="7">
        <v>5</v>
      </c>
      <c r="G722" s="7">
        <v>2</v>
      </c>
      <c r="H722" s="7">
        <v>1</v>
      </c>
    </row>
    <row r="723" spans="2:8" x14ac:dyDescent="0.25">
      <c r="B723" s="20">
        <v>1</v>
      </c>
      <c r="C723" s="20">
        <v>0</v>
      </c>
      <c r="D723" s="20">
        <v>0.10129901410640922</v>
      </c>
      <c r="E723" s="20">
        <v>-2.182873692892878</v>
      </c>
      <c r="F723" s="20">
        <v>4</v>
      </c>
      <c r="G723" s="20">
        <v>2</v>
      </c>
      <c r="H723" s="20">
        <v>1</v>
      </c>
    </row>
    <row r="724" spans="2:8" x14ac:dyDescent="0.25">
      <c r="B724" s="7">
        <v>0</v>
      </c>
      <c r="C724" s="7">
        <v>0</v>
      </c>
      <c r="D724" s="7">
        <v>4.3638828271610294E-2</v>
      </c>
      <c r="E724" s="7">
        <v>-3.0871883256669586</v>
      </c>
      <c r="F724" s="7">
        <v>4</v>
      </c>
      <c r="G724" s="7">
        <v>2</v>
      </c>
      <c r="H724" s="7">
        <v>0</v>
      </c>
    </row>
    <row r="725" spans="2:8" x14ac:dyDescent="0.25">
      <c r="B725" s="20">
        <v>1</v>
      </c>
      <c r="C725" s="20">
        <v>0</v>
      </c>
      <c r="D725" s="20">
        <v>0.10775854194622406</v>
      </c>
      <c r="E725" s="20">
        <v>-2.1138437873899796</v>
      </c>
      <c r="F725" s="20">
        <v>1</v>
      </c>
      <c r="G725" s="20">
        <v>2</v>
      </c>
      <c r="H725" s="20">
        <v>1</v>
      </c>
    </row>
    <row r="726" spans="2:8" x14ac:dyDescent="0.25">
      <c r="B726" s="20">
        <v>1</v>
      </c>
      <c r="C726" s="20">
        <v>0</v>
      </c>
      <c r="D726" s="20">
        <v>0.10341308608892767</v>
      </c>
      <c r="E726" s="20">
        <v>-2.1598637243919119</v>
      </c>
      <c r="F726" s="20">
        <v>3</v>
      </c>
      <c r="G726" s="20">
        <v>2</v>
      </c>
      <c r="H726" s="20">
        <v>1</v>
      </c>
    </row>
    <row r="727" spans="2:8" x14ac:dyDescent="0.25">
      <c r="B727" s="7">
        <v>0</v>
      </c>
      <c r="C727" s="7">
        <v>0</v>
      </c>
      <c r="D727" s="7">
        <v>4.3638828271610294E-2</v>
      </c>
      <c r="E727" s="7">
        <v>-3.0871883256669586</v>
      </c>
      <c r="F727" s="7">
        <v>4</v>
      </c>
      <c r="G727" s="7">
        <v>2</v>
      </c>
      <c r="H727" s="7">
        <v>0</v>
      </c>
    </row>
    <row r="728" spans="2:8" x14ac:dyDescent="0.25">
      <c r="B728" s="7">
        <v>0</v>
      </c>
      <c r="C728" s="7">
        <v>0</v>
      </c>
      <c r="D728" s="7">
        <v>3.5548714477712212E-2</v>
      </c>
      <c r="E728" s="7">
        <v>-3.3006553289455658</v>
      </c>
      <c r="F728" s="7">
        <v>7</v>
      </c>
      <c r="G728" s="7">
        <v>1</v>
      </c>
      <c r="H728" s="7">
        <v>0</v>
      </c>
    </row>
    <row r="729" spans="2:8" x14ac:dyDescent="0.25">
      <c r="B729" s="7">
        <v>0</v>
      </c>
      <c r="C729" s="7">
        <v>0</v>
      </c>
      <c r="D729" s="7">
        <v>9.0767394599491888E-2</v>
      </c>
      <c r="E729" s="7">
        <v>-2.3043008221676211</v>
      </c>
      <c r="F729" s="7">
        <v>3</v>
      </c>
      <c r="G729" s="7">
        <v>1</v>
      </c>
      <c r="H729" s="7">
        <v>1</v>
      </c>
    </row>
    <row r="730" spans="2:8" x14ac:dyDescent="0.25">
      <c r="B730" s="7">
        <v>0</v>
      </c>
      <c r="C730" s="7">
        <v>0</v>
      </c>
      <c r="D730" s="7">
        <v>3.7992794280493444E-2</v>
      </c>
      <c r="E730" s="7">
        <v>-3.2316254234426678</v>
      </c>
      <c r="F730" s="7">
        <v>4</v>
      </c>
      <c r="G730" s="7">
        <v>1</v>
      </c>
      <c r="H730" s="7">
        <v>0</v>
      </c>
    </row>
    <row r="731" spans="2:8" x14ac:dyDescent="0.25">
      <c r="B731" s="7">
        <v>0</v>
      </c>
      <c r="C731" s="7">
        <v>0</v>
      </c>
      <c r="D731" s="7">
        <v>8.3452162661162274E-2</v>
      </c>
      <c r="E731" s="7">
        <v>-2.3963406961714853</v>
      </c>
      <c r="F731" s="7">
        <v>7</v>
      </c>
      <c r="G731" s="7">
        <v>1</v>
      </c>
      <c r="H731" s="7">
        <v>1</v>
      </c>
    </row>
    <row r="732" spans="2:8" x14ac:dyDescent="0.25">
      <c r="B732" s="20">
        <v>1</v>
      </c>
      <c r="C732" s="20">
        <v>0</v>
      </c>
      <c r="D732" s="20">
        <v>0.11290086941147733</v>
      </c>
      <c r="E732" s="20">
        <v>-2.0614465636181349</v>
      </c>
      <c r="F732" s="20">
        <v>5</v>
      </c>
      <c r="G732" s="20">
        <v>3</v>
      </c>
      <c r="H732" s="20">
        <v>1</v>
      </c>
    </row>
    <row r="733" spans="2:8" x14ac:dyDescent="0.25">
      <c r="B733" s="20">
        <v>1</v>
      </c>
      <c r="C733" s="20">
        <v>0</v>
      </c>
      <c r="D733" s="20">
        <v>0.10129901410640922</v>
      </c>
      <c r="E733" s="20">
        <v>-2.182873692892878</v>
      </c>
      <c r="F733" s="20">
        <v>4</v>
      </c>
      <c r="G733" s="20">
        <v>2</v>
      </c>
      <c r="H733" s="20">
        <v>1</v>
      </c>
    </row>
    <row r="734" spans="2:8" x14ac:dyDescent="0.25">
      <c r="B734" s="7">
        <v>0</v>
      </c>
      <c r="C734" s="7">
        <v>0</v>
      </c>
      <c r="D734" s="7">
        <v>8.3452162661162274E-2</v>
      </c>
      <c r="E734" s="7">
        <v>-2.3963406961714853</v>
      </c>
      <c r="F734" s="7">
        <v>7</v>
      </c>
      <c r="G734" s="7">
        <v>1</v>
      </c>
      <c r="H734" s="7">
        <v>1</v>
      </c>
    </row>
    <row r="735" spans="2:8" x14ac:dyDescent="0.25">
      <c r="B735" s="20">
        <v>1</v>
      </c>
      <c r="C735" s="20">
        <v>0</v>
      </c>
      <c r="D735" s="20">
        <v>0.10129901410640922</v>
      </c>
      <c r="E735" s="20">
        <v>-2.182873692892878</v>
      </c>
      <c r="F735" s="20">
        <v>4</v>
      </c>
      <c r="G735" s="20">
        <v>2</v>
      </c>
      <c r="H735" s="20">
        <v>1</v>
      </c>
    </row>
    <row r="736" spans="2:8" x14ac:dyDescent="0.25">
      <c r="B736" s="20">
        <v>1</v>
      </c>
      <c r="C736" s="20">
        <v>0</v>
      </c>
      <c r="D736" s="20">
        <v>0.10341308608892767</v>
      </c>
      <c r="E736" s="20">
        <v>-2.1598637243919119</v>
      </c>
      <c r="F736" s="20">
        <v>3</v>
      </c>
      <c r="G736" s="20">
        <v>2</v>
      </c>
      <c r="H736" s="20">
        <v>1</v>
      </c>
    </row>
    <row r="737" spans="2:8" x14ac:dyDescent="0.25">
      <c r="B737" s="7">
        <v>0</v>
      </c>
      <c r="C737" s="7">
        <v>0</v>
      </c>
      <c r="D737" s="7">
        <v>5.8673373644898115E-2</v>
      </c>
      <c r="E737" s="7">
        <v>-2.7753041616145744</v>
      </c>
      <c r="F737" s="7">
        <v>3</v>
      </c>
      <c r="G737" s="7">
        <v>4</v>
      </c>
      <c r="H737" s="7">
        <v>0</v>
      </c>
    </row>
    <row r="738" spans="2:8" x14ac:dyDescent="0.25">
      <c r="B738" s="7">
        <v>0</v>
      </c>
      <c r="C738" s="7">
        <v>0</v>
      </c>
      <c r="D738" s="7">
        <v>8.0142679695673916E-2</v>
      </c>
      <c r="E738" s="7">
        <v>-2.4404100290612236</v>
      </c>
      <c r="F738" s="7">
        <v>1</v>
      </c>
      <c r="G738" s="7">
        <v>6</v>
      </c>
      <c r="H738" s="7">
        <v>0</v>
      </c>
    </row>
    <row r="739" spans="2:8" x14ac:dyDescent="0.25">
      <c r="B739" s="7">
        <v>0</v>
      </c>
      <c r="C739" s="7">
        <v>0</v>
      </c>
      <c r="D739" s="7">
        <v>4.3638828271610294E-2</v>
      </c>
      <c r="E739" s="7">
        <v>-3.0871883256669586</v>
      </c>
      <c r="F739" s="7">
        <v>4</v>
      </c>
      <c r="G739" s="7">
        <v>2</v>
      </c>
      <c r="H739" s="7">
        <v>0</v>
      </c>
    </row>
    <row r="740" spans="2:8" x14ac:dyDescent="0.25">
      <c r="B740" s="7">
        <v>0</v>
      </c>
      <c r="C740" s="7">
        <v>0</v>
      </c>
      <c r="D740" s="7">
        <v>3.6346097786946134E-2</v>
      </c>
      <c r="E740" s="7">
        <v>-3.2776453604446001</v>
      </c>
      <c r="F740" s="7">
        <v>6</v>
      </c>
      <c r="G740" s="7">
        <v>1</v>
      </c>
      <c r="H740" s="7">
        <v>0</v>
      </c>
    </row>
    <row r="741" spans="2:8" x14ac:dyDescent="0.25">
      <c r="B741" s="7">
        <v>0</v>
      </c>
      <c r="C741" s="7">
        <v>0</v>
      </c>
      <c r="D741" s="7">
        <v>4.3638828271610294E-2</v>
      </c>
      <c r="E741" s="7">
        <v>-3.0871883256669586</v>
      </c>
      <c r="F741" s="7">
        <v>4</v>
      </c>
      <c r="G741" s="7">
        <v>2</v>
      </c>
      <c r="H741" s="7">
        <v>0</v>
      </c>
    </row>
    <row r="742" spans="2:8" x14ac:dyDescent="0.25">
      <c r="B742" s="20">
        <v>1</v>
      </c>
      <c r="C742" s="20">
        <v>0</v>
      </c>
      <c r="D742" s="20">
        <v>0.10129901410640922</v>
      </c>
      <c r="E742" s="20">
        <v>-2.182873692892878</v>
      </c>
      <c r="F742" s="20">
        <v>4</v>
      </c>
      <c r="G742" s="20">
        <v>2</v>
      </c>
      <c r="H742" s="20">
        <v>1</v>
      </c>
    </row>
    <row r="743" spans="2:8" x14ac:dyDescent="0.25">
      <c r="B743" s="7">
        <v>0</v>
      </c>
      <c r="C743" s="7">
        <v>0</v>
      </c>
      <c r="D743" s="7">
        <v>3.8842792115147254E-2</v>
      </c>
      <c r="E743" s="7">
        <v>-3.2086154549417016</v>
      </c>
      <c r="F743" s="7">
        <v>3</v>
      </c>
      <c r="G743" s="7">
        <v>1</v>
      </c>
      <c r="H743" s="7">
        <v>0</v>
      </c>
    </row>
    <row r="744" spans="2:8" x14ac:dyDescent="0.25">
      <c r="B744" s="20">
        <v>1</v>
      </c>
      <c r="C744" s="20">
        <v>0</v>
      </c>
      <c r="D744" s="20">
        <v>0.12245262847977424</v>
      </c>
      <c r="E744" s="20">
        <v>-1.9694066896142703</v>
      </c>
      <c r="F744" s="20">
        <v>1</v>
      </c>
      <c r="G744" s="20">
        <v>3</v>
      </c>
      <c r="H744" s="20">
        <v>1</v>
      </c>
    </row>
    <row r="745" spans="2:8" x14ac:dyDescent="0.25">
      <c r="B745" s="7">
        <v>0</v>
      </c>
      <c r="C745" s="7">
        <v>0</v>
      </c>
      <c r="D745" s="7">
        <v>8.3452162661162274E-2</v>
      </c>
      <c r="E745" s="7">
        <v>-2.3963406961714853</v>
      </c>
      <c r="F745" s="7">
        <v>7</v>
      </c>
      <c r="G745" s="7">
        <v>1</v>
      </c>
      <c r="H745" s="7">
        <v>1</v>
      </c>
    </row>
    <row r="746" spans="2:8" x14ac:dyDescent="0.25">
      <c r="B746" s="20">
        <v>1</v>
      </c>
      <c r="C746" s="20">
        <v>0</v>
      </c>
      <c r="D746" s="20">
        <v>0.13883862918209366</v>
      </c>
      <c r="E746" s="20">
        <v>-1.8249695918385616</v>
      </c>
      <c r="F746" s="20">
        <v>1</v>
      </c>
      <c r="G746" s="20">
        <v>4</v>
      </c>
      <c r="H746" s="20">
        <v>1</v>
      </c>
    </row>
    <row r="747" spans="2:8" x14ac:dyDescent="0.25">
      <c r="B747" s="7">
        <v>0</v>
      </c>
      <c r="C747" s="7">
        <v>0</v>
      </c>
      <c r="D747" s="7">
        <v>3.6346097786946134E-2</v>
      </c>
      <c r="E747" s="7">
        <v>-3.2776453604446001</v>
      </c>
      <c r="F747" s="7">
        <v>6</v>
      </c>
      <c r="G747" s="7">
        <v>1</v>
      </c>
      <c r="H747" s="7">
        <v>0</v>
      </c>
    </row>
    <row r="748" spans="2:8" x14ac:dyDescent="0.25">
      <c r="B748" s="20">
        <v>1</v>
      </c>
      <c r="C748" s="20">
        <v>0</v>
      </c>
      <c r="D748" s="20">
        <v>0.11759271613261484</v>
      </c>
      <c r="E748" s="20">
        <v>-2.0154266266162026</v>
      </c>
      <c r="F748" s="20">
        <v>3</v>
      </c>
      <c r="G748" s="20">
        <v>3</v>
      </c>
      <c r="H748" s="20">
        <v>1</v>
      </c>
    </row>
    <row r="749" spans="2:8" x14ac:dyDescent="0.25">
      <c r="B749" s="7">
        <v>0</v>
      </c>
      <c r="C749" s="7">
        <v>0</v>
      </c>
      <c r="D749" s="7">
        <v>5.2315383777535085E-2</v>
      </c>
      <c r="E749" s="7">
        <v>-2.896731290889317</v>
      </c>
      <c r="F749" s="7">
        <v>2</v>
      </c>
      <c r="G749" s="7">
        <v>3</v>
      </c>
      <c r="H749" s="7">
        <v>0</v>
      </c>
    </row>
    <row r="750" spans="2:8" x14ac:dyDescent="0.25">
      <c r="B750" s="20">
        <v>1</v>
      </c>
      <c r="C750" s="20">
        <v>0</v>
      </c>
      <c r="D750" s="20">
        <v>0.10341308608892767</v>
      </c>
      <c r="E750" s="20">
        <v>-2.1598637243919119</v>
      </c>
      <c r="F750" s="20">
        <v>3</v>
      </c>
      <c r="G750" s="20">
        <v>2</v>
      </c>
      <c r="H750" s="20">
        <v>1</v>
      </c>
    </row>
    <row r="751" spans="2:8" x14ac:dyDescent="0.25">
      <c r="B751" s="20">
        <v>1</v>
      </c>
      <c r="C751" s="20">
        <v>0</v>
      </c>
      <c r="D751" s="20">
        <v>0.10556609540071103</v>
      </c>
      <c r="E751" s="20">
        <v>-2.1368537558909457</v>
      </c>
      <c r="F751" s="20">
        <v>2</v>
      </c>
      <c r="G751" s="20">
        <v>2</v>
      </c>
      <c r="H751" s="20">
        <v>1</v>
      </c>
    </row>
    <row r="752" spans="2:8" x14ac:dyDescent="0.25">
      <c r="B752" s="20">
        <v>1</v>
      </c>
      <c r="C752" s="20">
        <v>0</v>
      </c>
      <c r="D752" s="20">
        <v>0.10775854194622406</v>
      </c>
      <c r="E752" s="20">
        <v>-2.1138437873899796</v>
      </c>
      <c r="F752" s="20">
        <v>1</v>
      </c>
      <c r="G752" s="20">
        <v>2</v>
      </c>
      <c r="H752" s="20">
        <v>1</v>
      </c>
    </row>
    <row r="753" spans="2:8" x14ac:dyDescent="0.25">
      <c r="B753" s="20">
        <v>1</v>
      </c>
      <c r="C753" s="20">
        <v>0</v>
      </c>
      <c r="D753" s="20">
        <v>0.12245262847977424</v>
      </c>
      <c r="E753" s="20">
        <v>-1.9694066896142703</v>
      </c>
      <c r="F753" s="20">
        <v>1</v>
      </c>
      <c r="G753" s="20">
        <v>3</v>
      </c>
      <c r="H753" s="20">
        <v>1</v>
      </c>
    </row>
    <row r="754" spans="2:8" x14ac:dyDescent="0.25">
      <c r="B754" s="7">
        <v>0</v>
      </c>
      <c r="C754" s="7">
        <v>0</v>
      </c>
      <c r="D754" s="7">
        <v>4.6612245184971757E-2</v>
      </c>
      <c r="E754" s="7">
        <v>-3.0181584201640601</v>
      </c>
      <c r="F754" s="7">
        <v>1</v>
      </c>
      <c r="G754" s="7">
        <v>2</v>
      </c>
      <c r="H754" s="7">
        <v>0</v>
      </c>
    </row>
    <row r="755" spans="2:8" x14ac:dyDescent="0.25">
      <c r="B755" s="7">
        <v>0</v>
      </c>
      <c r="C755" s="7">
        <v>0</v>
      </c>
      <c r="D755" s="7">
        <v>3.7160677829085047E-2</v>
      </c>
      <c r="E755" s="7">
        <v>-3.2546353919436339</v>
      </c>
      <c r="F755" s="7">
        <v>5</v>
      </c>
      <c r="G755" s="7">
        <v>1</v>
      </c>
      <c r="H755" s="7">
        <v>0</v>
      </c>
    </row>
    <row r="756" spans="2:8" x14ac:dyDescent="0.25">
      <c r="B756" s="7">
        <v>0</v>
      </c>
      <c r="C756" s="7">
        <v>0</v>
      </c>
      <c r="D756" s="7">
        <v>8.3452162661162274E-2</v>
      </c>
      <c r="E756" s="7">
        <v>-2.3963406961714853</v>
      </c>
      <c r="F756" s="7">
        <v>7</v>
      </c>
      <c r="G756" s="7">
        <v>1</v>
      </c>
      <c r="H756" s="7">
        <v>1</v>
      </c>
    </row>
    <row r="757" spans="2:8" x14ac:dyDescent="0.25">
      <c r="B757" s="7">
        <v>0</v>
      </c>
      <c r="C757" s="7">
        <v>0</v>
      </c>
      <c r="D757" s="7">
        <v>4.5600294444074929E-2</v>
      </c>
      <c r="E757" s="7">
        <v>-3.0411683886650263</v>
      </c>
      <c r="F757" s="7">
        <v>2</v>
      </c>
      <c r="G757" s="7">
        <v>2</v>
      </c>
      <c r="H757" s="7">
        <v>0</v>
      </c>
    </row>
    <row r="758" spans="2:8" x14ac:dyDescent="0.25">
      <c r="B758" s="20">
        <v>1</v>
      </c>
      <c r="C758" s="20">
        <v>0</v>
      </c>
      <c r="D758" s="20">
        <v>0.14915619686399423</v>
      </c>
      <c r="E758" s="20">
        <v>-1.7412345086836438</v>
      </c>
      <c r="F758" s="20">
        <v>2</v>
      </c>
      <c r="G758" s="20">
        <v>11</v>
      </c>
      <c r="H758" s="20">
        <v>0</v>
      </c>
    </row>
    <row r="759" spans="2:8" x14ac:dyDescent="0.25">
      <c r="B759" s="7">
        <v>0</v>
      </c>
      <c r="C759" s="7">
        <v>0</v>
      </c>
      <c r="D759" s="7">
        <v>3.6346097786946134E-2</v>
      </c>
      <c r="E759" s="7">
        <v>-3.2776453604446001</v>
      </c>
      <c r="F759" s="7">
        <v>6</v>
      </c>
      <c r="G759" s="7">
        <v>1</v>
      </c>
      <c r="H759" s="7">
        <v>0</v>
      </c>
    </row>
    <row r="760" spans="2:8" x14ac:dyDescent="0.25">
      <c r="B760" s="7">
        <v>0</v>
      </c>
      <c r="C760" s="7">
        <v>0</v>
      </c>
      <c r="D760" s="7">
        <v>3.7160677829085047E-2</v>
      </c>
      <c r="E760" s="7">
        <v>-3.2546353919436339</v>
      </c>
      <c r="F760" s="7">
        <v>5</v>
      </c>
      <c r="G760" s="7">
        <v>1</v>
      </c>
      <c r="H760" s="7">
        <v>0</v>
      </c>
    </row>
    <row r="761" spans="2:8" x14ac:dyDescent="0.25">
      <c r="B761" s="20">
        <v>1</v>
      </c>
      <c r="C761" s="20">
        <v>0</v>
      </c>
      <c r="D761" s="20">
        <v>0.10341308608892767</v>
      </c>
      <c r="E761" s="20">
        <v>-2.1598637243919119</v>
      </c>
      <c r="F761" s="20">
        <v>3</v>
      </c>
      <c r="G761" s="20">
        <v>2</v>
      </c>
      <c r="H761" s="20">
        <v>1</v>
      </c>
    </row>
    <row r="762" spans="2:8" x14ac:dyDescent="0.25">
      <c r="B762" s="20">
        <v>1</v>
      </c>
      <c r="C762" s="20">
        <v>0</v>
      </c>
      <c r="D762" s="20">
        <v>0.12000142630163727</v>
      </c>
      <c r="E762" s="20">
        <v>-1.9924166581152365</v>
      </c>
      <c r="F762" s="20">
        <v>2</v>
      </c>
      <c r="G762" s="20">
        <v>3</v>
      </c>
      <c r="H762" s="20">
        <v>1</v>
      </c>
    </row>
    <row r="763" spans="2:8" x14ac:dyDescent="0.25">
      <c r="B763" s="7">
        <v>0</v>
      </c>
      <c r="C763" s="7">
        <v>0</v>
      </c>
      <c r="D763" s="7">
        <v>3.5548714477712212E-2</v>
      </c>
      <c r="E763" s="7">
        <v>-3.3006553289455658</v>
      </c>
      <c r="F763" s="7">
        <v>7</v>
      </c>
      <c r="G763" s="7">
        <v>1</v>
      </c>
      <c r="H763" s="7">
        <v>0</v>
      </c>
    </row>
    <row r="764" spans="2:8" x14ac:dyDescent="0.25">
      <c r="B764" s="7">
        <v>0</v>
      </c>
      <c r="C764" s="7">
        <v>0</v>
      </c>
      <c r="D764" s="7">
        <v>4.5600294444074929E-2</v>
      </c>
      <c r="E764" s="7">
        <v>-3.0411683886650263</v>
      </c>
      <c r="F764" s="7">
        <v>2</v>
      </c>
      <c r="G764" s="7">
        <v>2</v>
      </c>
      <c r="H764" s="7">
        <v>0</v>
      </c>
    </row>
    <row r="765" spans="2:8" x14ac:dyDescent="0.25">
      <c r="B765" s="20">
        <v>1</v>
      </c>
      <c r="C765" s="20">
        <v>0</v>
      </c>
      <c r="D765" s="20">
        <v>0.19190514460086913</v>
      </c>
      <c r="E765" s="20">
        <v>-1.4376782355133662</v>
      </c>
      <c r="F765" s="20">
        <v>3</v>
      </c>
      <c r="G765" s="20">
        <v>7</v>
      </c>
      <c r="H765" s="20">
        <v>1</v>
      </c>
    </row>
    <row r="766" spans="2:8" x14ac:dyDescent="0.25">
      <c r="B766" s="7">
        <v>0</v>
      </c>
      <c r="C766" s="7">
        <v>0</v>
      </c>
      <c r="D766" s="7">
        <v>5.9957213452749375E-2</v>
      </c>
      <c r="E766" s="7">
        <v>-2.7522941931136078</v>
      </c>
      <c r="F766" s="7">
        <v>2</v>
      </c>
      <c r="G766" s="7">
        <v>4</v>
      </c>
      <c r="H766" s="7">
        <v>0</v>
      </c>
    </row>
    <row r="767" spans="2:8" x14ac:dyDescent="0.25">
      <c r="B767" s="20">
        <v>1</v>
      </c>
      <c r="C767" s="20">
        <v>0</v>
      </c>
      <c r="D767" s="20">
        <v>0.11759271613261484</v>
      </c>
      <c r="E767" s="20">
        <v>-2.0154266266162026</v>
      </c>
      <c r="F767" s="20">
        <v>3</v>
      </c>
      <c r="G767" s="20">
        <v>3</v>
      </c>
      <c r="H767" s="20">
        <v>1</v>
      </c>
    </row>
    <row r="768" spans="2:8" x14ac:dyDescent="0.25">
      <c r="B768" s="20">
        <v>1</v>
      </c>
      <c r="C768" s="20">
        <v>0</v>
      </c>
      <c r="D768" s="20">
        <v>0.10556609540071103</v>
      </c>
      <c r="E768" s="20">
        <v>-2.1368537558909457</v>
      </c>
      <c r="F768" s="20">
        <v>2</v>
      </c>
      <c r="G768" s="20">
        <v>2</v>
      </c>
      <c r="H768" s="20">
        <v>1</v>
      </c>
    </row>
    <row r="769" spans="2:8" x14ac:dyDescent="0.25">
      <c r="B769" s="7">
        <v>0</v>
      </c>
      <c r="C769" s="7">
        <v>0</v>
      </c>
      <c r="D769" s="7">
        <v>8.3452162661162274E-2</v>
      </c>
      <c r="E769" s="7">
        <v>-2.3963406961714853</v>
      </c>
      <c r="F769" s="7">
        <v>7</v>
      </c>
      <c r="G769" s="7">
        <v>1</v>
      </c>
      <c r="H769" s="7">
        <v>1</v>
      </c>
    </row>
    <row r="770" spans="2:8" x14ac:dyDescent="0.25">
      <c r="B770" s="20">
        <v>1</v>
      </c>
      <c r="C770" s="20">
        <v>0</v>
      </c>
      <c r="D770" s="20">
        <v>0.10129901410640922</v>
      </c>
      <c r="E770" s="20">
        <v>-2.182873692892878</v>
      </c>
      <c r="F770" s="20">
        <v>4</v>
      </c>
      <c r="G770" s="20">
        <v>2</v>
      </c>
      <c r="H770" s="20">
        <v>1</v>
      </c>
    </row>
    <row r="771" spans="2:8" x14ac:dyDescent="0.25">
      <c r="B771" s="20">
        <v>1</v>
      </c>
      <c r="C771" s="20">
        <v>0</v>
      </c>
      <c r="D771" s="20">
        <v>0.10341308608892767</v>
      </c>
      <c r="E771" s="20">
        <v>-2.1598637243919119</v>
      </c>
      <c r="F771" s="20">
        <v>3</v>
      </c>
      <c r="G771" s="20">
        <v>2</v>
      </c>
      <c r="H771" s="20">
        <v>1</v>
      </c>
    </row>
    <row r="772" spans="2:8" x14ac:dyDescent="0.25">
      <c r="B772" s="7">
        <v>0</v>
      </c>
      <c r="C772" s="7">
        <v>0</v>
      </c>
      <c r="D772" s="7">
        <v>8.8886209441974076E-2</v>
      </c>
      <c r="E772" s="7">
        <v>-2.3273107906685873</v>
      </c>
      <c r="F772" s="7">
        <v>4</v>
      </c>
      <c r="G772" s="7">
        <v>1</v>
      </c>
      <c r="H772" s="7">
        <v>1</v>
      </c>
    </row>
    <row r="773" spans="2:8" x14ac:dyDescent="0.25">
      <c r="B773" s="7">
        <v>0</v>
      </c>
      <c r="C773" s="7">
        <v>0</v>
      </c>
      <c r="D773" s="7">
        <v>4.2688539948649754E-2</v>
      </c>
      <c r="E773" s="7">
        <v>-3.1101982941679247</v>
      </c>
      <c r="F773" s="7">
        <v>5</v>
      </c>
      <c r="G773" s="7">
        <v>2</v>
      </c>
      <c r="H773" s="7">
        <v>0</v>
      </c>
    </row>
    <row r="774" spans="2:8" x14ac:dyDescent="0.25">
      <c r="B774" s="7">
        <v>1</v>
      </c>
      <c r="C774" s="7">
        <v>1</v>
      </c>
      <c r="D774" s="7">
        <v>0.10129901410640922</v>
      </c>
      <c r="E774" s="7">
        <v>-2.182873692892878</v>
      </c>
      <c r="F774" s="7">
        <v>4</v>
      </c>
      <c r="G774" s="7">
        <v>2</v>
      </c>
      <c r="H774" s="7">
        <v>1</v>
      </c>
    </row>
    <row r="775" spans="2:8" x14ac:dyDescent="0.25">
      <c r="B775" s="7">
        <v>0</v>
      </c>
      <c r="C775" s="7">
        <v>0</v>
      </c>
      <c r="D775" s="7">
        <v>4.4609285174092961E-2</v>
      </c>
      <c r="E775" s="7">
        <v>-3.0641783571659924</v>
      </c>
      <c r="F775" s="7">
        <v>3</v>
      </c>
      <c r="G775" s="7">
        <v>2</v>
      </c>
      <c r="H775" s="7">
        <v>0</v>
      </c>
    </row>
    <row r="776" spans="2:8" x14ac:dyDescent="0.25">
      <c r="B776" s="7">
        <v>0</v>
      </c>
      <c r="C776" s="7">
        <v>0</v>
      </c>
      <c r="D776" s="7">
        <v>5.7415345146604436E-2</v>
      </c>
      <c r="E776" s="7">
        <v>-2.7983141301155401</v>
      </c>
      <c r="F776" s="7">
        <v>4</v>
      </c>
      <c r="G776" s="7">
        <v>4</v>
      </c>
      <c r="H776" s="7">
        <v>0</v>
      </c>
    </row>
    <row r="777" spans="2:8" x14ac:dyDescent="0.25">
      <c r="B777" s="20">
        <v>1</v>
      </c>
      <c r="C777" s="20">
        <v>0</v>
      </c>
      <c r="D777" s="20">
        <v>0.10341308608892767</v>
      </c>
      <c r="E777" s="20">
        <v>-2.1598637243919119</v>
      </c>
      <c r="F777" s="20">
        <v>3</v>
      </c>
      <c r="G777" s="20">
        <v>2</v>
      </c>
      <c r="H777" s="20">
        <v>1</v>
      </c>
    </row>
    <row r="778" spans="2:8" x14ac:dyDescent="0.25">
      <c r="B778" s="7">
        <v>0</v>
      </c>
      <c r="C778" s="7">
        <v>0</v>
      </c>
      <c r="D778" s="7">
        <v>9.9223377224147508E-2</v>
      </c>
      <c r="E778" s="7">
        <v>-2.2058836613938442</v>
      </c>
      <c r="F778" s="7">
        <v>5</v>
      </c>
      <c r="G778" s="7">
        <v>2</v>
      </c>
      <c r="H778" s="7">
        <v>1</v>
      </c>
    </row>
    <row r="779" spans="2:8" x14ac:dyDescent="0.25">
      <c r="B779" s="7">
        <v>0</v>
      </c>
      <c r="C779" s="7">
        <v>0</v>
      </c>
      <c r="D779" s="7">
        <v>4.4609285174092961E-2</v>
      </c>
      <c r="E779" s="7">
        <v>-3.0641783571659924</v>
      </c>
      <c r="F779" s="7">
        <v>3</v>
      </c>
      <c r="G779" s="7">
        <v>2</v>
      </c>
      <c r="H779" s="7">
        <v>0</v>
      </c>
    </row>
    <row r="780" spans="2:8" x14ac:dyDescent="0.25">
      <c r="B780" s="7">
        <v>0</v>
      </c>
      <c r="C780" s="7">
        <v>0</v>
      </c>
      <c r="D780" s="7">
        <v>4.3638828271610294E-2</v>
      </c>
      <c r="E780" s="7">
        <v>-3.0871883256669586</v>
      </c>
      <c r="F780" s="7">
        <v>4</v>
      </c>
      <c r="G780" s="7">
        <v>2</v>
      </c>
      <c r="H780" s="7">
        <v>0</v>
      </c>
    </row>
    <row r="781" spans="2:8" x14ac:dyDescent="0.25">
      <c r="B781" s="7">
        <v>0</v>
      </c>
      <c r="C781" s="7">
        <v>0</v>
      </c>
      <c r="D781" s="7">
        <v>4.4609285174092961E-2</v>
      </c>
      <c r="E781" s="7">
        <v>-3.0641783571659924</v>
      </c>
      <c r="F781" s="7">
        <v>3</v>
      </c>
      <c r="G781" s="7">
        <v>2</v>
      </c>
      <c r="H781" s="7">
        <v>0</v>
      </c>
    </row>
    <row r="782" spans="2:8" x14ac:dyDescent="0.25">
      <c r="B782" s="20">
        <v>1</v>
      </c>
      <c r="C782" s="20">
        <v>0</v>
      </c>
      <c r="D782" s="20">
        <v>0.1020596859628075</v>
      </c>
      <c r="E782" s="20">
        <v>-2.1745458020107713</v>
      </c>
      <c r="F782" s="20">
        <v>2</v>
      </c>
      <c r="G782" s="20">
        <v>8</v>
      </c>
      <c r="H782" s="20">
        <v>0</v>
      </c>
    </row>
    <row r="783" spans="2:8" x14ac:dyDescent="0.25">
      <c r="B783" s="7">
        <v>0</v>
      </c>
      <c r="C783" s="7">
        <v>0</v>
      </c>
      <c r="D783" s="7">
        <v>9.5185390848937984E-2</v>
      </c>
      <c r="E783" s="7">
        <v>-2.251903598395776</v>
      </c>
      <c r="F783" s="7">
        <v>7</v>
      </c>
      <c r="G783" s="7">
        <v>2</v>
      </c>
      <c r="H783" s="7">
        <v>1</v>
      </c>
    </row>
    <row r="784" spans="2:8" x14ac:dyDescent="0.25">
      <c r="B784" s="7">
        <v>1</v>
      </c>
      <c r="C784" s="7">
        <v>1</v>
      </c>
      <c r="D784" s="7">
        <v>0.12000142630163727</v>
      </c>
      <c r="E784" s="7">
        <v>-1.9924166581152365</v>
      </c>
      <c r="F784" s="7">
        <v>2</v>
      </c>
      <c r="G784" s="7">
        <v>3</v>
      </c>
      <c r="H784" s="7">
        <v>1</v>
      </c>
    </row>
    <row r="785" spans="2:8" x14ac:dyDescent="0.25">
      <c r="B785" s="7">
        <v>0</v>
      </c>
      <c r="C785" s="7">
        <v>0</v>
      </c>
      <c r="D785" s="7">
        <v>8.7040280170578355E-2</v>
      </c>
      <c r="E785" s="7">
        <v>-2.3503207591695534</v>
      </c>
      <c r="F785" s="7">
        <v>5</v>
      </c>
      <c r="G785" s="7">
        <v>1</v>
      </c>
      <c r="H785" s="7">
        <v>1</v>
      </c>
    </row>
    <row r="786" spans="2:8" x14ac:dyDescent="0.25">
      <c r="B786" s="7">
        <v>0</v>
      </c>
      <c r="C786" s="7">
        <v>0</v>
      </c>
      <c r="D786" s="7">
        <v>8.2336007605529712E-2</v>
      </c>
      <c r="E786" s="7">
        <v>-2.4110227737903451</v>
      </c>
      <c r="F786" s="7">
        <v>6</v>
      </c>
      <c r="G786" s="7">
        <v>7</v>
      </c>
      <c r="H786" s="7">
        <v>0</v>
      </c>
    </row>
    <row r="787" spans="2:8" x14ac:dyDescent="0.25">
      <c r="B787" s="7">
        <v>0</v>
      </c>
      <c r="C787" s="7">
        <v>0</v>
      </c>
      <c r="D787" s="7">
        <v>8.522909991611298E-2</v>
      </c>
      <c r="E787" s="7">
        <v>-2.3733307276705196</v>
      </c>
      <c r="F787" s="7">
        <v>6</v>
      </c>
      <c r="G787" s="7">
        <v>1</v>
      </c>
      <c r="H787" s="7">
        <v>1</v>
      </c>
    </row>
    <row r="788" spans="2:8" x14ac:dyDescent="0.25">
      <c r="B788" s="7">
        <v>0</v>
      </c>
      <c r="C788" s="7">
        <v>0</v>
      </c>
      <c r="D788" s="7">
        <v>3.6346097786946134E-2</v>
      </c>
      <c r="E788" s="7">
        <v>-3.2776453604446001</v>
      </c>
      <c r="F788" s="7">
        <v>6</v>
      </c>
      <c r="G788" s="7">
        <v>1</v>
      </c>
      <c r="H788" s="7">
        <v>0</v>
      </c>
    </row>
    <row r="789" spans="2:8" x14ac:dyDescent="0.25">
      <c r="B789" s="7">
        <v>0</v>
      </c>
      <c r="C789" s="7">
        <v>0</v>
      </c>
      <c r="D789" s="7">
        <v>9.145703072169549E-2</v>
      </c>
      <c r="E789" s="7">
        <v>-2.2959729312855144</v>
      </c>
      <c r="F789" s="7">
        <v>1</v>
      </c>
      <c r="G789" s="7">
        <v>7</v>
      </c>
      <c r="H789" s="7">
        <v>0</v>
      </c>
    </row>
    <row r="790" spans="2:8" x14ac:dyDescent="0.25">
      <c r="B790" s="7">
        <v>0</v>
      </c>
      <c r="C790" s="7">
        <v>0</v>
      </c>
      <c r="D790" s="7">
        <v>3.7160677829085047E-2</v>
      </c>
      <c r="E790" s="7">
        <v>-3.2546353919436339</v>
      </c>
      <c r="F790" s="7">
        <v>5</v>
      </c>
      <c r="G790" s="7">
        <v>1</v>
      </c>
      <c r="H790" s="7">
        <v>0</v>
      </c>
    </row>
    <row r="791" spans="2:8" x14ac:dyDescent="0.25">
      <c r="B791" s="20">
        <v>1</v>
      </c>
      <c r="C791" s="20">
        <v>0</v>
      </c>
      <c r="D791" s="20">
        <v>0.18612772956615359</v>
      </c>
      <c r="E791" s="20">
        <v>-1.4753702816331915</v>
      </c>
      <c r="F791" s="20">
        <v>3</v>
      </c>
      <c r="G791" s="20">
        <v>13</v>
      </c>
      <c r="H791" s="20">
        <v>0</v>
      </c>
    </row>
    <row r="792" spans="2:8" x14ac:dyDescent="0.25">
      <c r="B792" s="7">
        <v>0</v>
      </c>
      <c r="C792" s="7">
        <v>0</v>
      </c>
      <c r="D792" s="7">
        <v>4.2688539948649754E-2</v>
      </c>
      <c r="E792" s="7">
        <v>-3.1101982941679247</v>
      </c>
      <c r="F792" s="7">
        <v>5</v>
      </c>
      <c r="G792" s="7">
        <v>2</v>
      </c>
      <c r="H792" s="7">
        <v>0</v>
      </c>
    </row>
    <row r="793" spans="2:8" x14ac:dyDescent="0.25">
      <c r="B793" s="7">
        <v>0</v>
      </c>
      <c r="C793" s="7">
        <v>0</v>
      </c>
      <c r="D793" s="7">
        <v>3.6346097786946134E-2</v>
      </c>
      <c r="E793" s="7">
        <v>-3.2776453604446001</v>
      </c>
      <c r="F793" s="7">
        <v>6</v>
      </c>
      <c r="G793" s="7">
        <v>1</v>
      </c>
      <c r="H793" s="7">
        <v>0</v>
      </c>
    </row>
    <row r="794" spans="2:8" x14ac:dyDescent="0.25">
      <c r="B794" s="20">
        <v>0</v>
      </c>
      <c r="C794" s="20">
        <v>1</v>
      </c>
      <c r="D794" s="20">
        <v>8.3452162661162274E-2</v>
      </c>
      <c r="E794" s="20">
        <v>-2.3963406961714853</v>
      </c>
      <c r="F794" s="20">
        <v>7</v>
      </c>
      <c r="G794" s="20">
        <v>1</v>
      </c>
      <c r="H794" s="20">
        <v>1</v>
      </c>
    </row>
    <row r="795" spans="2:8" x14ac:dyDescent="0.25">
      <c r="B795" s="7">
        <v>0</v>
      </c>
      <c r="C795" s="7">
        <v>0</v>
      </c>
      <c r="D795" s="7">
        <v>9.9223377224147508E-2</v>
      </c>
      <c r="E795" s="7">
        <v>-2.2058836613938442</v>
      </c>
      <c r="F795" s="7">
        <v>5</v>
      </c>
      <c r="G795" s="7">
        <v>2</v>
      </c>
      <c r="H795" s="7">
        <v>1</v>
      </c>
    </row>
    <row r="796" spans="2:8" x14ac:dyDescent="0.25">
      <c r="B796" s="7">
        <v>0</v>
      </c>
      <c r="C796" s="7">
        <v>0</v>
      </c>
      <c r="D796" s="7">
        <v>8.7040280170578355E-2</v>
      </c>
      <c r="E796" s="7">
        <v>-2.3503207591695534</v>
      </c>
      <c r="F796" s="7">
        <v>5</v>
      </c>
      <c r="G796" s="7">
        <v>1</v>
      </c>
      <c r="H796" s="7">
        <v>1</v>
      </c>
    </row>
    <row r="797" spans="2:8" x14ac:dyDescent="0.25">
      <c r="B797" s="7">
        <v>0</v>
      </c>
      <c r="C797" s="7">
        <v>0</v>
      </c>
      <c r="D797" s="7">
        <v>5.2315383777535085E-2</v>
      </c>
      <c r="E797" s="7">
        <v>-2.896731290889317</v>
      </c>
      <c r="F797" s="7">
        <v>2</v>
      </c>
      <c r="G797" s="7">
        <v>3</v>
      </c>
      <c r="H797" s="7">
        <v>0</v>
      </c>
    </row>
    <row r="798" spans="2:8" x14ac:dyDescent="0.25">
      <c r="B798" s="7">
        <v>0</v>
      </c>
      <c r="C798" s="7">
        <v>0</v>
      </c>
      <c r="D798" s="7">
        <v>8.7040280170578355E-2</v>
      </c>
      <c r="E798" s="7">
        <v>-2.3503207591695534</v>
      </c>
      <c r="F798" s="7">
        <v>5</v>
      </c>
      <c r="G798" s="7">
        <v>1</v>
      </c>
      <c r="H798" s="7">
        <v>1</v>
      </c>
    </row>
    <row r="799" spans="2:8" x14ac:dyDescent="0.25">
      <c r="B799" s="20">
        <v>0</v>
      </c>
      <c r="C799" s="20">
        <v>1</v>
      </c>
      <c r="D799" s="20">
        <v>4.4609285174092961E-2</v>
      </c>
      <c r="E799" s="20">
        <v>-3.0641783571659924</v>
      </c>
      <c r="F799" s="20">
        <v>3</v>
      </c>
      <c r="G799" s="20">
        <v>2</v>
      </c>
      <c r="H799" s="20">
        <v>0</v>
      </c>
    </row>
    <row r="800" spans="2:8" x14ac:dyDescent="0.25">
      <c r="B800" s="7">
        <v>0</v>
      </c>
      <c r="C800" s="7">
        <v>0</v>
      </c>
      <c r="D800" s="7">
        <v>8.3452162661162274E-2</v>
      </c>
      <c r="E800" s="7">
        <v>-2.3963406961714853</v>
      </c>
      <c r="F800" s="7">
        <v>7</v>
      </c>
      <c r="G800" s="7">
        <v>1</v>
      </c>
      <c r="H800" s="7">
        <v>1</v>
      </c>
    </row>
    <row r="801" spans="2:8" x14ac:dyDescent="0.25">
      <c r="B801" s="20">
        <v>1</v>
      </c>
      <c r="C801" s="20">
        <v>0</v>
      </c>
      <c r="D801" s="20">
        <v>0.37167547177586313</v>
      </c>
      <c r="E801" s="20">
        <v>-0.52503571185717857</v>
      </c>
      <c r="F801" s="20">
        <v>1</v>
      </c>
      <c r="G801" s="20">
        <v>13</v>
      </c>
      <c r="H801" s="20">
        <v>1</v>
      </c>
    </row>
    <row r="802" spans="2:8" x14ac:dyDescent="0.25">
      <c r="B802" s="7">
        <v>0</v>
      </c>
      <c r="C802" s="7">
        <v>0</v>
      </c>
      <c r="D802" s="7">
        <v>4.4609285174092961E-2</v>
      </c>
      <c r="E802" s="7">
        <v>-3.0641783571659924</v>
      </c>
      <c r="F802" s="7">
        <v>3</v>
      </c>
      <c r="G802" s="7">
        <v>2</v>
      </c>
      <c r="H802" s="7">
        <v>0</v>
      </c>
    </row>
    <row r="803" spans="2:8" x14ac:dyDescent="0.25">
      <c r="B803" s="7">
        <v>0</v>
      </c>
      <c r="C803" s="7">
        <v>0</v>
      </c>
      <c r="D803" s="7">
        <v>3.7160677829085047E-2</v>
      </c>
      <c r="E803" s="7">
        <v>-3.2546353919436339</v>
      </c>
      <c r="F803" s="7">
        <v>5</v>
      </c>
      <c r="G803" s="7">
        <v>1</v>
      </c>
      <c r="H803" s="7">
        <v>0</v>
      </c>
    </row>
    <row r="804" spans="2:8" x14ac:dyDescent="0.25">
      <c r="B804" s="7">
        <v>0</v>
      </c>
      <c r="C804" s="7">
        <v>0</v>
      </c>
      <c r="D804" s="7">
        <v>4.0597838415170513E-2</v>
      </c>
      <c r="E804" s="7">
        <v>-3.1625955179397693</v>
      </c>
      <c r="F804" s="7">
        <v>1</v>
      </c>
      <c r="G804" s="7">
        <v>1</v>
      </c>
      <c r="H804" s="7">
        <v>0</v>
      </c>
    </row>
    <row r="805" spans="2:8" x14ac:dyDescent="0.25">
      <c r="B805" s="7">
        <v>0</v>
      </c>
      <c r="C805" s="7">
        <v>0</v>
      </c>
      <c r="D805" s="7">
        <v>8.3452162661162274E-2</v>
      </c>
      <c r="E805" s="7">
        <v>-2.3963406961714853</v>
      </c>
      <c r="F805" s="7">
        <v>7</v>
      </c>
      <c r="G805" s="7">
        <v>1</v>
      </c>
      <c r="H805" s="7">
        <v>1</v>
      </c>
    </row>
    <row r="806" spans="2:8" x14ac:dyDescent="0.25">
      <c r="B806" s="7">
        <v>0</v>
      </c>
      <c r="C806" s="7">
        <v>0</v>
      </c>
      <c r="D806" s="7">
        <v>4.2688539948649754E-2</v>
      </c>
      <c r="E806" s="7">
        <v>-3.1101982941679247</v>
      </c>
      <c r="F806" s="7">
        <v>5</v>
      </c>
      <c r="G806" s="7">
        <v>2</v>
      </c>
      <c r="H806" s="7">
        <v>0</v>
      </c>
    </row>
    <row r="807" spans="2:8" x14ac:dyDescent="0.25">
      <c r="B807" s="7">
        <v>0</v>
      </c>
      <c r="C807" s="7">
        <v>0</v>
      </c>
      <c r="D807" s="7">
        <v>8.3452162661162274E-2</v>
      </c>
      <c r="E807" s="7">
        <v>-2.3963406961714853</v>
      </c>
      <c r="F807" s="7">
        <v>7</v>
      </c>
      <c r="G807" s="7">
        <v>1</v>
      </c>
      <c r="H807" s="7">
        <v>1</v>
      </c>
    </row>
    <row r="808" spans="2:8" x14ac:dyDescent="0.25">
      <c r="B808" s="7">
        <v>1</v>
      </c>
      <c r="C808" s="7">
        <v>1</v>
      </c>
      <c r="D808" s="7">
        <v>0.10129901410640922</v>
      </c>
      <c r="E808" s="7">
        <v>-2.182873692892878</v>
      </c>
      <c r="F808" s="7">
        <v>4</v>
      </c>
      <c r="G808" s="7">
        <v>2</v>
      </c>
      <c r="H808" s="7">
        <v>1</v>
      </c>
    </row>
    <row r="809" spans="2:8" x14ac:dyDescent="0.25">
      <c r="B809" s="20">
        <v>1</v>
      </c>
      <c r="C809" s="20">
        <v>0</v>
      </c>
      <c r="D809" s="20">
        <v>0.10341308608892767</v>
      </c>
      <c r="E809" s="20">
        <v>-2.1598637243919119</v>
      </c>
      <c r="F809" s="20">
        <v>3</v>
      </c>
      <c r="G809" s="20">
        <v>2</v>
      </c>
      <c r="H809" s="20">
        <v>1</v>
      </c>
    </row>
    <row r="810" spans="2:8" x14ac:dyDescent="0.25">
      <c r="B810" s="20">
        <v>1</v>
      </c>
      <c r="C810" s="20">
        <v>0</v>
      </c>
      <c r="D810" s="20">
        <v>0.12000142630163727</v>
      </c>
      <c r="E810" s="20">
        <v>-1.9924166581152365</v>
      </c>
      <c r="F810" s="20">
        <v>2</v>
      </c>
      <c r="G810" s="20">
        <v>3</v>
      </c>
      <c r="H810" s="20">
        <v>1</v>
      </c>
    </row>
    <row r="811" spans="2:8" x14ac:dyDescent="0.25">
      <c r="B811" s="7">
        <v>1</v>
      </c>
      <c r="C811" s="7">
        <v>1</v>
      </c>
      <c r="D811" s="7">
        <v>0.10341308608892767</v>
      </c>
      <c r="E811" s="7">
        <v>-2.1598637243919119</v>
      </c>
      <c r="F811" s="7">
        <v>3</v>
      </c>
      <c r="G811" s="7">
        <v>2</v>
      </c>
      <c r="H811" s="7">
        <v>1</v>
      </c>
    </row>
    <row r="812" spans="2:8" x14ac:dyDescent="0.25">
      <c r="B812" s="20">
        <v>0</v>
      </c>
      <c r="C812" s="20">
        <v>1</v>
      </c>
      <c r="D812" s="20">
        <v>9.9223377224147508E-2</v>
      </c>
      <c r="E812" s="20">
        <v>-2.2058836613938442</v>
      </c>
      <c r="F812" s="20">
        <v>5</v>
      </c>
      <c r="G812" s="20">
        <v>2</v>
      </c>
      <c r="H812" s="20">
        <v>1</v>
      </c>
    </row>
    <row r="813" spans="2:8" x14ac:dyDescent="0.25">
      <c r="B813" s="7">
        <v>0</v>
      </c>
      <c r="C813" s="7">
        <v>0</v>
      </c>
      <c r="D813" s="7">
        <v>9.4637562323806837E-2</v>
      </c>
      <c r="E813" s="7">
        <v>-2.2582808851656888</v>
      </c>
      <c r="F813" s="7">
        <v>1</v>
      </c>
      <c r="G813" s="7">
        <v>1</v>
      </c>
      <c r="H813" s="7">
        <v>1</v>
      </c>
    </row>
    <row r="814" spans="2:8" x14ac:dyDescent="0.25">
      <c r="B814" s="7">
        <v>0</v>
      </c>
      <c r="C814" s="7">
        <v>0</v>
      </c>
      <c r="D814" s="7">
        <v>3.7160677829085047E-2</v>
      </c>
      <c r="E814" s="7">
        <v>-3.2546353919436339</v>
      </c>
      <c r="F814" s="7">
        <v>5</v>
      </c>
      <c r="G814" s="7">
        <v>1</v>
      </c>
      <c r="H814" s="7">
        <v>0</v>
      </c>
    </row>
    <row r="815" spans="2:8" x14ac:dyDescent="0.25">
      <c r="B815" s="7">
        <v>1</v>
      </c>
      <c r="C815" s="7">
        <v>1</v>
      </c>
      <c r="D815" s="7">
        <v>0.15400316522802204</v>
      </c>
      <c r="E815" s="7">
        <v>-1.7035424625638178</v>
      </c>
      <c r="F815" s="7">
        <v>2</v>
      </c>
      <c r="G815" s="7">
        <v>5</v>
      </c>
      <c r="H815" s="7">
        <v>1</v>
      </c>
    </row>
    <row r="816" spans="2:8" x14ac:dyDescent="0.25">
      <c r="B816" s="7">
        <v>0</v>
      </c>
      <c r="C816" s="7">
        <v>0</v>
      </c>
      <c r="D816" s="7">
        <v>4.3638828271610294E-2</v>
      </c>
      <c r="E816" s="7">
        <v>-3.0871883256669586</v>
      </c>
      <c r="F816" s="7">
        <v>4</v>
      </c>
      <c r="G816" s="7">
        <v>2</v>
      </c>
      <c r="H816" s="7">
        <v>0</v>
      </c>
    </row>
    <row r="817" spans="2:8" x14ac:dyDescent="0.25">
      <c r="B817" s="7">
        <v>0</v>
      </c>
      <c r="C817" s="7">
        <v>0</v>
      </c>
      <c r="D817" s="7">
        <v>4.3638828271610294E-2</v>
      </c>
      <c r="E817" s="7">
        <v>-3.0871883256669586</v>
      </c>
      <c r="F817" s="7">
        <v>4</v>
      </c>
      <c r="G817" s="7">
        <v>2</v>
      </c>
      <c r="H817" s="7">
        <v>0</v>
      </c>
    </row>
    <row r="818" spans="2:8" x14ac:dyDescent="0.25">
      <c r="B818" s="20">
        <v>1</v>
      </c>
      <c r="C818" s="20">
        <v>0</v>
      </c>
      <c r="D818" s="20">
        <v>0.26359296068095489</v>
      </c>
      <c r="E818" s="20">
        <v>-1.0273769106872046</v>
      </c>
      <c r="F818" s="20">
        <v>4</v>
      </c>
      <c r="G818" s="20">
        <v>10</v>
      </c>
      <c r="H818" s="20">
        <v>1</v>
      </c>
    </row>
    <row r="819" spans="2:8" x14ac:dyDescent="0.25">
      <c r="B819" s="20">
        <v>1</v>
      </c>
      <c r="C819" s="20">
        <v>0</v>
      </c>
      <c r="D819" s="20">
        <v>0.13342726731593371</v>
      </c>
      <c r="E819" s="20">
        <v>-1.8709895288404939</v>
      </c>
      <c r="F819" s="20">
        <v>3</v>
      </c>
      <c r="G819" s="20">
        <v>4</v>
      </c>
      <c r="H819" s="20">
        <v>1</v>
      </c>
    </row>
    <row r="820" spans="2:8" x14ac:dyDescent="0.25">
      <c r="B820" s="7">
        <v>0</v>
      </c>
      <c r="C820" s="7">
        <v>0</v>
      </c>
      <c r="D820" s="7">
        <v>8.7040280170578355E-2</v>
      </c>
      <c r="E820" s="7">
        <v>-2.3503207591695534</v>
      </c>
      <c r="F820" s="7">
        <v>5</v>
      </c>
      <c r="G820" s="7">
        <v>1</v>
      </c>
      <c r="H820" s="7">
        <v>1</v>
      </c>
    </row>
    <row r="821" spans="2:8" x14ac:dyDescent="0.25">
      <c r="B821" s="20">
        <v>0</v>
      </c>
      <c r="C821" s="20">
        <v>1</v>
      </c>
      <c r="D821" s="20">
        <v>4.3638828271610294E-2</v>
      </c>
      <c r="E821" s="20">
        <v>-3.0871883256669586</v>
      </c>
      <c r="F821" s="20">
        <v>4</v>
      </c>
      <c r="G821" s="20">
        <v>2</v>
      </c>
      <c r="H821" s="20">
        <v>0</v>
      </c>
    </row>
    <row r="822" spans="2:8" x14ac:dyDescent="0.25">
      <c r="B822" s="20">
        <v>1</v>
      </c>
      <c r="C822" s="20">
        <v>0</v>
      </c>
      <c r="D822" s="20">
        <v>0.17710360633406602</v>
      </c>
      <c r="E822" s="20">
        <v>-1.5360953962871431</v>
      </c>
      <c r="F822" s="20">
        <v>1</v>
      </c>
      <c r="G822" s="20">
        <v>6</v>
      </c>
      <c r="H822" s="20">
        <v>1</v>
      </c>
    </row>
    <row r="823" spans="2:8" x14ac:dyDescent="0.25">
      <c r="B823" s="7">
        <v>0</v>
      </c>
      <c r="C823" s="7">
        <v>0</v>
      </c>
      <c r="D823" s="7">
        <v>6.7178095464666618E-2</v>
      </c>
      <c r="E823" s="7">
        <v>-2.6308670638388651</v>
      </c>
      <c r="F823" s="7">
        <v>3</v>
      </c>
      <c r="G823" s="7">
        <v>5</v>
      </c>
      <c r="H823" s="7">
        <v>0</v>
      </c>
    </row>
    <row r="824" spans="2:8" x14ac:dyDescent="0.25">
      <c r="B824" s="7">
        <v>0</v>
      </c>
      <c r="C824" s="7">
        <v>0</v>
      </c>
      <c r="D824" s="7">
        <v>5.2315383777535085E-2</v>
      </c>
      <c r="E824" s="7">
        <v>-2.896731290889317</v>
      </c>
      <c r="F824" s="7">
        <v>2</v>
      </c>
      <c r="G824" s="7">
        <v>3</v>
      </c>
      <c r="H824" s="7">
        <v>0</v>
      </c>
    </row>
    <row r="825" spans="2:8" x14ac:dyDescent="0.25">
      <c r="B825" s="7">
        <v>0</v>
      </c>
      <c r="C825" s="7">
        <v>0</v>
      </c>
      <c r="D825" s="7">
        <v>8.3452162661162274E-2</v>
      </c>
      <c r="E825" s="7">
        <v>-2.3963406961714853</v>
      </c>
      <c r="F825" s="7">
        <v>7</v>
      </c>
      <c r="G825" s="7">
        <v>1</v>
      </c>
      <c r="H825" s="7">
        <v>1</v>
      </c>
    </row>
    <row r="826" spans="2:8" x14ac:dyDescent="0.25">
      <c r="B826" s="7">
        <v>0</v>
      </c>
      <c r="C826" s="7">
        <v>0</v>
      </c>
      <c r="D826" s="7">
        <v>6.1267316737098475E-2</v>
      </c>
      <c r="E826" s="7">
        <v>-2.7292842246126421</v>
      </c>
      <c r="F826" s="7">
        <v>1</v>
      </c>
      <c r="G826" s="7">
        <v>4</v>
      </c>
      <c r="H826" s="7">
        <v>0</v>
      </c>
    </row>
    <row r="827" spans="2:8" x14ac:dyDescent="0.25">
      <c r="B827" s="7">
        <v>0</v>
      </c>
      <c r="C827" s="7">
        <v>0</v>
      </c>
      <c r="D827" s="7">
        <v>4.2688539948649754E-2</v>
      </c>
      <c r="E827" s="7">
        <v>-3.1101982941679247</v>
      </c>
      <c r="F827" s="7">
        <v>5</v>
      </c>
      <c r="G827" s="7">
        <v>2</v>
      </c>
      <c r="H827" s="7">
        <v>0</v>
      </c>
    </row>
    <row r="828" spans="2:8" x14ac:dyDescent="0.25">
      <c r="B828" s="7">
        <v>0</v>
      </c>
      <c r="C828" s="7">
        <v>0</v>
      </c>
      <c r="D828" s="7">
        <v>3.8842792115147254E-2</v>
      </c>
      <c r="E828" s="7">
        <v>-3.2086154549417016</v>
      </c>
      <c r="F828" s="7">
        <v>3</v>
      </c>
      <c r="G828" s="7">
        <v>1</v>
      </c>
      <c r="H828" s="7">
        <v>0</v>
      </c>
    </row>
    <row r="829" spans="2:8" x14ac:dyDescent="0.25">
      <c r="B829" s="7">
        <v>0</v>
      </c>
      <c r="C829" s="7">
        <v>0</v>
      </c>
      <c r="D829" s="7">
        <v>5.3468005685912832E-2</v>
      </c>
      <c r="E829" s="7">
        <v>-2.8737213223883509</v>
      </c>
      <c r="F829" s="7">
        <v>1</v>
      </c>
      <c r="G829" s="7">
        <v>3</v>
      </c>
      <c r="H829" s="7">
        <v>0</v>
      </c>
    </row>
    <row r="830" spans="2:8" x14ac:dyDescent="0.25">
      <c r="B830" s="7">
        <v>0</v>
      </c>
      <c r="C830" s="7">
        <v>0</v>
      </c>
      <c r="D830" s="7">
        <v>5.2315383777535085E-2</v>
      </c>
      <c r="E830" s="7">
        <v>-2.896731290889317</v>
      </c>
      <c r="F830" s="7">
        <v>2</v>
      </c>
      <c r="G830" s="7">
        <v>3</v>
      </c>
      <c r="H830" s="7">
        <v>0</v>
      </c>
    </row>
    <row r="831" spans="2:8" x14ac:dyDescent="0.25">
      <c r="B831" s="20">
        <v>1</v>
      </c>
      <c r="C831" s="20">
        <v>0</v>
      </c>
      <c r="D831" s="20">
        <v>0.12245262847977424</v>
      </c>
      <c r="E831" s="20">
        <v>-1.9694066896142703</v>
      </c>
      <c r="F831" s="20">
        <v>1</v>
      </c>
      <c r="G831" s="20">
        <v>3</v>
      </c>
      <c r="H831" s="20">
        <v>1</v>
      </c>
    </row>
    <row r="832" spans="2:8" x14ac:dyDescent="0.25">
      <c r="B832" s="20">
        <v>1</v>
      </c>
      <c r="C832" s="20">
        <v>0</v>
      </c>
      <c r="D832" s="20">
        <v>0.10556609540071103</v>
      </c>
      <c r="E832" s="20">
        <v>-2.1368537558909457</v>
      </c>
      <c r="F832" s="20">
        <v>2</v>
      </c>
      <c r="G832" s="20">
        <v>2</v>
      </c>
      <c r="H832" s="20">
        <v>1</v>
      </c>
    </row>
    <row r="833" spans="2:8" x14ac:dyDescent="0.25">
      <c r="B833" s="7">
        <v>0</v>
      </c>
      <c r="C833" s="7">
        <v>0</v>
      </c>
      <c r="D833" s="7">
        <v>9.9223377224147508E-2</v>
      </c>
      <c r="E833" s="7">
        <v>-2.2058836613938442</v>
      </c>
      <c r="F833" s="7">
        <v>5</v>
      </c>
      <c r="G833" s="7">
        <v>2</v>
      </c>
      <c r="H833" s="7">
        <v>1</v>
      </c>
    </row>
    <row r="834" spans="2:8" x14ac:dyDescent="0.25">
      <c r="B834" s="7">
        <v>0</v>
      </c>
      <c r="C834" s="7">
        <v>0</v>
      </c>
      <c r="D834" s="7">
        <v>4.2688539948649754E-2</v>
      </c>
      <c r="E834" s="7">
        <v>-3.1101982941679247</v>
      </c>
      <c r="F834" s="7">
        <v>5</v>
      </c>
      <c r="G834" s="7">
        <v>2</v>
      </c>
      <c r="H834" s="7">
        <v>0</v>
      </c>
    </row>
    <row r="835" spans="2:8" x14ac:dyDescent="0.25">
      <c r="B835" s="7">
        <v>0</v>
      </c>
      <c r="C835" s="7">
        <v>0</v>
      </c>
      <c r="D835" s="7">
        <v>9.5185390848937984E-2</v>
      </c>
      <c r="E835" s="7">
        <v>-2.251903598395776</v>
      </c>
      <c r="F835" s="7">
        <v>7</v>
      </c>
      <c r="G835" s="7">
        <v>2</v>
      </c>
      <c r="H835" s="7">
        <v>1</v>
      </c>
    </row>
    <row r="836" spans="2:8" x14ac:dyDescent="0.25">
      <c r="B836" s="7">
        <v>1</v>
      </c>
      <c r="C836" s="7">
        <v>1</v>
      </c>
      <c r="D836" s="7">
        <v>0.10341308608892767</v>
      </c>
      <c r="E836" s="7">
        <v>-2.1598637243919119</v>
      </c>
      <c r="F836" s="7">
        <v>3</v>
      </c>
      <c r="G836" s="7">
        <v>2</v>
      </c>
      <c r="H836" s="7">
        <v>1</v>
      </c>
    </row>
    <row r="837" spans="2:8" x14ac:dyDescent="0.25">
      <c r="B837" s="7">
        <v>0</v>
      </c>
      <c r="C837" s="7">
        <v>0</v>
      </c>
      <c r="D837" s="7">
        <v>4.2688539948649754E-2</v>
      </c>
      <c r="E837" s="7">
        <v>-3.1101982941679247</v>
      </c>
      <c r="F837" s="7">
        <v>5</v>
      </c>
      <c r="G837" s="7">
        <v>2</v>
      </c>
      <c r="H837" s="7">
        <v>0</v>
      </c>
    </row>
    <row r="838" spans="2:8" x14ac:dyDescent="0.25">
      <c r="B838" s="7">
        <v>0</v>
      </c>
      <c r="C838" s="7">
        <v>0</v>
      </c>
      <c r="D838" s="7">
        <v>3.6346097786946134E-2</v>
      </c>
      <c r="E838" s="7">
        <v>-3.2776453604446001</v>
      </c>
      <c r="F838" s="7">
        <v>6</v>
      </c>
      <c r="G838" s="7">
        <v>1</v>
      </c>
      <c r="H838" s="7">
        <v>0</v>
      </c>
    </row>
    <row r="839" spans="2:8" x14ac:dyDescent="0.25">
      <c r="B839" s="7">
        <v>0</v>
      </c>
      <c r="C839" s="7">
        <v>0</v>
      </c>
      <c r="D839" s="7">
        <v>6.1635125520117393E-2</v>
      </c>
      <c r="E839" s="7">
        <v>-2.7229069378427289</v>
      </c>
      <c r="F839" s="7">
        <v>7</v>
      </c>
      <c r="G839" s="7">
        <v>5</v>
      </c>
      <c r="H839" s="7">
        <v>0</v>
      </c>
    </row>
    <row r="840" spans="2:8" x14ac:dyDescent="0.25">
      <c r="B840" s="7">
        <v>1</v>
      </c>
      <c r="C840" s="7">
        <v>1</v>
      </c>
      <c r="D840" s="7">
        <v>0.12000142630163727</v>
      </c>
      <c r="E840" s="7">
        <v>-1.9924166581152365</v>
      </c>
      <c r="F840" s="7">
        <v>2</v>
      </c>
      <c r="G840" s="7">
        <v>3</v>
      </c>
      <c r="H840" s="7">
        <v>1</v>
      </c>
    </row>
    <row r="841" spans="2:8" x14ac:dyDescent="0.25">
      <c r="B841" s="7">
        <v>0</v>
      </c>
      <c r="C841" s="7">
        <v>0</v>
      </c>
      <c r="D841" s="7">
        <v>4.5600294444074929E-2</v>
      </c>
      <c r="E841" s="7">
        <v>-3.0411683886650263</v>
      </c>
      <c r="F841" s="7">
        <v>2</v>
      </c>
      <c r="G841" s="7">
        <v>2</v>
      </c>
      <c r="H841" s="7">
        <v>0</v>
      </c>
    </row>
    <row r="842" spans="2:8" x14ac:dyDescent="0.25">
      <c r="B842" s="7">
        <v>0</v>
      </c>
      <c r="C842" s="7">
        <v>0</v>
      </c>
      <c r="D842" s="7">
        <v>3.7160677829085047E-2</v>
      </c>
      <c r="E842" s="7">
        <v>-3.2546353919436339</v>
      </c>
      <c r="F842" s="7">
        <v>5</v>
      </c>
      <c r="G842" s="7">
        <v>1</v>
      </c>
      <c r="H842" s="7">
        <v>0</v>
      </c>
    </row>
    <row r="843" spans="2:8" x14ac:dyDescent="0.25">
      <c r="B843" s="7">
        <v>0</v>
      </c>
      <c r="C843" s="7">
        <v>0</v>
      </c>
      <c r="D843" s="7">
        <v>4.5600294444074929E-2</v>
      </c>
      <c r="E843" s="7">
        <v>-3.0411683886650263</v>
      </c>
      <c r="F843" s="7">
        <v>2</v>
      </c>
      <c r="G843" s="7">
        <v>2</v>
      </c>
      <c r="H843" s="7">
        <v>0</v>
      </c>
    </row>
    <row r="844" spans="2:8" x14ac:dyDescent="0.25">
      <c r="B844" s="7">
        <v>0</v>
      </c>
      <c r="C844" s="7">
        <v>0</v>
      </c>
      <c r="D844" s="7">
        <v>4.6612245184971757E-2</v>
      </c>
      <c r="E844" s="7">
        <v>-3.0181584201640601</v>
      </c>
      <c r="F844" s="7">
        <v>1</v>
      </c>
      <c r="G844" s="7">
        <v>2</v>
      </c>
      <c r="H844" s="7">
        <v>0</v>
      </c>
    </row>
    <row r="845" spans="2:8" x14ac:dyDescent="0.25">
      <c r="B845" s="7">
        <v>0</v>
      </c>
      <c r="C845" s="7">
        <v>0</v>
      </c>
      <c r="D845" s="7">
        <v>8.3452162661162274E-2</v>
      </c>
      <c r="E845" s="7">
        <v>-2.3963406961714853</v>
      </c>
      <c r="F845" s="7">
        <v>7</v>
      </c>
      <c r="G845" s="7">
        <v>1</v>
      </c>
      <c r="H845" s="7">
        <v>1</v>
      </c>
    </row>
    <row r="846" spans="2:8" x14ac:dyDescent="0.25">
      <c r="B846" s="7">
        <v>0</v>
      </c>
      <c r="C846" s="7">
        <v>0</v>
      </c>
      <c r="D846" s="7">
        <v>3.7160677829085047E-2</v>
      </c>
      <c r="E846" s="7">
        <v>-3.2546353919436339</v>
      </c>
      <c r="F846" s="7">
        <v>5</v>
      </c>
      <c r="G846" s="7">
        <v>1</v>
      </c>
      <c r="H846" s="7">
        <v>0</v>
      </c>
    </row>
    <row r="847" spans="2:8" x14ac:dyDescent="0.25">
      <c r="B847" s="7">
        <v>0</v>
      </c>
      <c r="C847" s="7">
        <v>0</v>
      </c>
      <c r="D847" s="7">
        <v>8.522909991611298E-2</v>
      </c>
      <c r="E847" s="7">
        <v>-2.3733307276705196</v>
      </c>
      <c r="F847" s="7">
        <v>6</v>
      </c>
      <c r="G847" s="7">
        <v>1</v>
      </c>
      <c r="H847" s="7">
        <v>1</v>
      </c>
    </row>
    <row r="848" spans="2:8" x14ac:dyDescent="0.25">
      <c r="B848" s="7">
        <v>0</v>
      </c>
      <c r="C848" s="7">
        <v>0</v>
      </c>
      <c r="D848" s="7">
        <v>3.5548714477712212E-2</v>
      </c>
      <c r="E848" s="7">
        <v>-3.3006553289455658</v>
      </c>
      <c r="F848" s="7">
        <v>7</v>
      </c>
      <c r="G848" s="7">
        <v>1</v>
      </c>
      <c r="H848" s="7">
        <v>0</v>
      </c>
    </row>
    <row r="849" spans="2:8" x14ac:dyDescent="0.25">
      <c r="B849" s="20">
        <v>1</v>
      </c>
      <c r="C849" s="20">
        <v>0</v>
      </c>
      <c r="D849" s="20">
        <v>0.10556609540071103</v>
      </c>
      <c r="E849" s="20">
        <v>-2.1368537558909457</v>
      </c>
      <c r="F849" s="20">
        <v>2</v>
      </c>
      <c r="G849" s="20">
        <v>2</v>
      </c>
      <c r="H849" s="20">
        <v>1</v>
      </c>
    </row>
    <row r="850" spans="2:8" x14ac:dyDescent="0.25">
      <c r="B850" s="20">
        <v>1</v>
      </c>
      <c r="C850" s="20">
        <v>0</v>
      </c>
      <c r="D850" s="20">
        <v>0.10129901410640922</v>
      </c>
      <c r="E850" s="20">
        <v>-2.182873692892878</v>
      </c>
      <c r="F850" s="20">
        <v>4</v>
      </c>
      <c r="G850" s="20">
        <v>2</v>
      </c>
      <c r="H850" s="20">
        <v>1</v>
      </c>
    </row>
    <row r="851" spans="2:8" x14ac:dyDescent="0.25">
      <c r="B851" s="7">
        <v>0</v>
      </c>
      <c r="C851" s="7">
        <v>0</v>
      </c>
      <c r="D851" s="7">
        <v>6.5750452408869078E-2</v>
      </c>
      <c r="E851" s="7">
        <v>-2.6538770323398309</v>
      </c>
      <c r="F851" s="7">
        <v>4</v>
      </c>
      <c r="G851" s="7">
        <v>5</v>
      </c>
      <c r="H851" s="7">
        <v>0</v>
      </c>
    </row>
    <row r="852" spans="2:8" x14ac:dyDescent="0.25">
      <c r="B852" s="7">
        <v>0</v>
      </c>
      <c r="C852" s="7">
        <v>0</v>
      </c>
      <c r="D852" s="7">
        <v>3.7160677829085047E-2</v>
      </c>
      <c r="E852" s="7">
        <v>-3.2546353919436339</v>
      </c>
      <c r="F852" s="7">
        <v>5</v>
      </c>
      <c r="G852" s="7">
        <v>1</v>
      </c>
      <c r="H852" s="7">
        <v>0</v>
      </c>
    </row>
    <row r="853" spans="2:8" x14ac:dyDescent="0.25">
      <c r="B853" s="7">
        <v>0</v>
      </c>
      <c r="C853" s="7">
        <v>0</v>
      </c>
      <c r="D853" s="7">
        <v>8.3452162661162274E-2</v>
      </c>
      <c r="E853" s="7">
        <v>-2.3963406961714853</v>
      </c>
      <c r="F853" s="7">
        <v>7</v>
      </c>
      <c r="G853" s="7">
        <v>1</v>
      </c>
      <c r="H853" s="7">
        <v>1</v>
      </c>
    </row>
    <row r="854" spans="2:8" x14ac:dyDescent="0.25">
      <c r="B854" s="7">
        <v>0</v>
      </c>
      <c r="C854" s="7">
        <v>0</v>
      </c>
      <c r="D854" s="7">
        <v>4.3638828271610294E-2</v>
      </c>
      <c r="E854" s="7">
        <v>-3.0871883256669586</v>
      </c>
      <c r="F854" s="7">
        <v>4</v>
      </c>
      <c r="G854" s="7">
        <v>2</v>
      </c>
      <c r="H854" s="7">
        <v>0</v>
      </c>
    </row>
    <row r="855" spans="2:8" x14ac:dyDescent="0.25">
      <c r="B855" s="20">
        <v>1</v>
      </c>
      <c r="C855" s="20">
        <v>0</v>
      </c>
      <c r="D855" s="20">
        <v>0.10341308608892767</v>
      </c>
      <c r="E855" s="20">
        <v>-2.1598637243919119</v>
      </c>
      <c r="F855" s="20">
        <v>3</v>
      </c>
      <c r="G855" s="20">
        <v>2</v>
      </c>
      <c r="H855" s="20">
        <v>1</v>
      </c>
    </row>
    <row r="856" spans="2:8" x14ac:dyDescent="0.25">
      <c r="B856" s="20">
        <v>1</v>
      </c>
      <c r="C856" s="20">
        <v>0</v>
      </c>
      <c r="D856" s="20">
        <v>0.10775854194622406</v>
      </c>
      <c r="E856" s="20">
        <v>-2.1138437873899796</v>
      </c>
      <c r="F856" s="20">
        <v>1</v>
      </c>
      <c r="G856" s="20">
        <v>2</v>
      </c>
      <c r="H856" s="20">
        <v>1</v>
      </c>
    </row>
    <row r="857" spans="2:8" x14ac:dyDescent="0.25">
      <c r="B857" s="7">
        <v>0</v>
      </c>
      <c r="C857" s="7">
        <v>0</v>
      </c>
      <c r="D857" s="7">
        <v>8.3452162661162274E-2</v>
      </c>
      <c r="E857" s="7">
        <v>-2.3963406961714853</v>
      </c>
      <c r="F857" s="7">
        <v>7</v>
      </c>
      <c r="G857" s="7">
        <v>1</v>
      </c>
      <c r="H857" s="7">
        <v>1</v>
      </c>
    </row>
    <row r="858" spans="2:8" x14ac:dyDescent="0.25">
      <c r="B858" s="20">
        <v>0</v>
      </c>
      <c r="C858" s="20">
        <v>1</v>
      </c>
      <c r="D858" s="20">
        <v>4.4609285174092961E-2</v>
      </c>
      <c r="E858" s="20">
        <v>-3.0641783571659924</v>
      </c>
      <c r="F858" s="20">
        <v>3</v>
      </c>
      <c r="G858" s="20">
        <v>2</v>
      </c>
      <c r="H858" s="20">
        <v>0</v>
      </c>
    </row>
    <row r="859" spans="2:8" x14ac:dyDescent="0.25">
      <c r="B859" s="20">
        <v>1</v>
      </c>
      <c r="C859" s="20">
        <v>0</v>
      </c>
      <c r="D859" s="20">
        <v>0.10341308608892767</v>
      </c>
      <c r="E859" s="20">
        <v>-2.1598637243919119</v>
      </c>
      <c r="F859" s="20">
        <v>3</v>
      </c>
      <c r="G859" s="20">
        <v>2</v>
      </c>
      <c r="H859" s="20">
        <v>1</v>
      </c>
    </row>
    <row r="860" spans="2:8" x14ac:dyDescent="0.25">
      <c r="B860" s="7">
        <v>0</v>
      </c>
      <c r="C860" s="7">
        <v>0</v>
      </c>
      <c r="D860" s="7">
        <v>3.7160677829085047E-2</v>
      </c>
      <c r="E860" s="7">
        <v>-3.2546353919436339</v>
      </c>
      <c r="F860" s="7">
        <v>5</v>
      </c>
      <c r="G860" s="7">
        <v>1</v>
      </c>
      <c r="H860" s="7">
        <v>0</v>
      </c>
    </row>
    <row r="861" spans="2:8" x14ac:dyDescent="0.25">
      <c r="B861" s="7">
        <v>0</v>
      </c>
      <c r="C861" s="7">
        <v>0</v>
      </c>
      <c r="D861" s="7">
        <v>4.6612245184971757E-2</v>
      </c>
      <c r="E861" s="7">
        <v>-3.0181584201640601</v>
      </c>
      <c r="F861" s="7">
        <v>1</v>
      </c>
      <c r="G861" s="7">
        <v>2</v>
      </c>
      <c r="H861" s="7">
        <v>0</v>
      </c>
    </row>
    <row r="862" spans="2:8" x14ac:dyDescent="0.25">
      <c r="B862" s="7">
        <v>0</v>
      </c>
      <c r="C862" s="7">
        <v>0</v>
      </c>
      <c r="D862" s="7">
        <v>5.6182680397989571E-2</v>
      </c>
      <c r="E862" s="7">
        <v>-2.8213240986165067</v>
      </c>
      <c r="F862" s="7">
        <v>5</v>
      </c>
      <c r="G862" s="7">
        <v>4</v>
      </c>
      <c r="H862" s="7">
        <v>0</v>
      </c>
    </row>
    <row r="863" spans="2:8" x14ac:dyDescent="0.25">
      <c r="B863" s="7">
        <v>0</v>
      </c>
      <c r="C863" s="7">
        <v>0</v>
      </c>
      <c r="D863" s="7">
        <v>4.4609285174092961E-2</v>
      </c>
      <c r="E863" s="7">
        <v>-3.0641783571659924</v>
      </c>
      <c r="F863" s="7">
        <v>3</v>
      </c>
      <c r="G863" s="7">
        <v>2</v>
      </c>
      <c r="H863" s="7">
        <v>0</v>
      </c>
    </row>
    <row r="864" spans="2:8" x14ac:dyDescent="0.25">
      <c r="B864" s="7">
        <v>0</v>
      </c>
      <c r="C864" s="7">
        <v>0</v>
      </c>
      <c r="D864" s="7">
        <v>8.7040280170578355E-2</v>
      </c>
      <c r="E864" s="7">
        <v>-2.3503207591695534</v>
      </c>
      <c r="F864" s="7">
        <v>5</v>
      </c>
      <c r="G864" s="7">
        <v>1</v>
      </c>
      <c r="H864" s="7">
        <v>1</v>
      </c>
    </row>
    <row r="865" spans="2:8" x14ac:dyDescent="0.25">
      <c r="B865" s="7">
        <v>0</v>
      </c>
      <c r="C865" s="7">
        <v>0</v>
      </c>
      <c r="D865" s="7">
        <v>9.0767394599491888E-2</v>
      </c>
      <c r="E865" s="7">
        <v>-2.3043008221676211</v>
      </c>
      <c r="F865" s="7">
        <v>3</v>
      </c>
      <c r="G865" s="7">
        <v>1</v>
      </c>
      <c r="H865" s="7">
        <v>1</v>
      </c>
    </row>
    <row r="866" spans="2:8" x14ac:dyDescent="0.25">
      <c r="B866" s="20">
        <v>1</v>
      </c>
      <c r="C866" s="20">
        <v>0</v>
      </c>
      <c r="D866" s="20">
        <v>0.29735400337690487</v>
      </c>
      <c r="E866" s="20">
        <v>-0.85992984441052922</v>
      </c>
      <c r="F866" s="20">
        <v>3</v>
      </c>
      <c r="G866" s="20">
        <v>11</v>
      </c>
      <c r="H866" s="20">
        <v>1</v>
      </c>
    </row>
    <row r="867" spans="2:8" x14ac:dyDescent="0.25">
      <c r="B867" s="7">
        <v>0</v>
      </c>
      <c r="C867" s="7">
        <v>0</v>
      </c>
      <c r="D867" s="7">
        <v>9.2684343035777467E-2</v>
      </c>
      <c r="E867" s="7">
        <v>-2.281290853666655</v>
      </c>
      <c r="F867" s="7">
        <v>2</v>
      </c>
      <c r="G867" s="7">
        <v>1</v>
      </c>
      <c r="H867" s="7">
        <v>1</v>
      </c>
    </row>
    <row r="868" spans="2:8" x14ac:dyDescent="0.25">
      <c r="B868" s="20">
        <v>1</v>
      </c>
      <c r="C868" s="20">
        <v>0</v>
      </c>
      <c r="D868" s="20">
        <v>0.10556609540071103</v>
      </c>
      <c r="E868" s="20">
        <v>-2.1368537558909457</v>
      </c>
      <c r="F868" s="20">
        <v>2</v>
      </c>
      <c r="G868" s="20">
        <v>2</v>
      </c>
      <c r="H868" s="20">
        <v>1</v>
      </c>
    </row>
    <row r="869" spans="2:8" x14ac:dyDescent="0.25">
      <c r="B869" s="7">
        <v>0</v>
      </c>
      <c r="C869" s="7">
        <v>0</v>
      </c>
      <c r="D869" s="7">
        <v>5.1186265514352167E-2</v>
      </c>
      <c r="E869" s="7">
        <v>-2.9197412593902832</v>
      </c>
      <c r="F869" s="7">
        <v>3</v>
      </c>
      <c r="G869" s="7">
        <v>3</v>
      </c>
      <c r="H869" s="7">
        <v>0</v>
      </c>
    </row>
    <row r="870" spans="2:8" x14ac:dyDescent="0.25">
      <c r="B870" s="7">
        <v>0</v>
      </c>
      <c r="C870" s="7">
        <v>0</v>
      </c>
      <c r="D870" s="7">
        <v>8.3452162661162274E-2</v>
      </c>
      <c r="E870" s="7">
        <v>-2.3963406961714853</v>
      </c>
      <c r="F870" s="7">
        <v>7</v>
      </c>
      <c r="G870" s="7">
        <v>1</v>
      </c>
      <c r="H870" s="7">
        <v>1</v>
      </c>
    </row>
    <row r="871" spans="2:8" x14ac:dyDescent="0.25">
      <c r="B871" s="7">
        <v>0</v>
      </c>
      <c r="C871" s="7">
        <v>0</v>
      </c>
      <c r="D871" s="7">
        <v>8.3452162661162274E-2</v>
      </c>
      <c r="E871" s="7">
        <v>-2.3963406961714853</v>
      </c>
      <c r="F871" s="7">
        <v>7</v>
      </c>
      <c r="G871" s="7">
        <v>1</v>
      </c>
      <c r="H871" s="7">
        <v>1</v>
      </c>
    </row>
    <row r="872" spans="2:8" x14ac:dyDescent="0.25">
      <c r="B872" s="20">
        <v>0</v>
      </c>
      <c r="C872" s="20">
        <v>1</v>
      </c>
      <c r="D872" s="20">
        <v>9.9223377224147508E-2</v>
      </c>
      <c r="E872" s="20">
        <v>-2.2058836613938442</v>
      </c>
      <c r="F872" s="20">
        <v>5</v>
      </c>
      <c r="G872" s="20">
        <v>2</v>
      </c>
      <c r="H872" s="20">
        <v>1</v>
      </c>
    </row>
    <row r="873" spans="2:8" x14ac:dyDescent="0.25">
      <c r="B873" s="20">
        <v>1</v>
      </c>
      <c r="C873" s="20">
        <v>0</v>
      </c>
      <c r="D873" s="20">
        <v>0.10556609540071103</v>
      </c>
      <c r="E873" s="20">
        <v>-2.1368537558909457</v>
      </c>
      <c r="F873" s="20">
        <v>2</v>
      </c>
      <c r="G873" s="20">
        <v>2</v>
      </c>
      <c r="H873" s="20">
        <v>1</v>
      </c>
    </row>
    <row r="874" spans="2:8" x14ac:dyDescent="0.25">
      <c r="B874" s="7">
        <v>0</v>
      </c>
      <c r="C874" s="7">
        <v>0</v>
      </c>
      <c r="D874" s="7">
        <v>5.4974936545568405E-2</v>
      </c>
      <c r="E874" s="7">
        <v>-2.8443340671174724</v>
      </c>
      <c r="F874" s="7">
        <v>6</v>
      </c>
      <c r="G874" s="7">
        <v>4</v>
      </c>
      <c r="H874" s="7">
        <v>0</v>
      </c>
    </row>
    <row r="875" spans="2:8" x14ac:dyDescent="0.25">
      <c r="B875" s="7">
        <v>0</v>
      </c>
      <c r="C875" s="7">
        <v>0</v>
      </c>
      <c r="D875" s="7">
        <v>8.3452162661162274E-2</v>
      </c>
      <c r="E875" s="7">
        <v>-2.3963406961714853</v>
      </c>
      <c r="F875" s="7">
        <v>7</v>
      </c>
      <c r="G875" s="7">
        <v>1</v>
      </c>
      <c r="H875" s="7">
        <v>1</v>
      </c>
    </row>
    <row r="876" spans="2:8" x14ac:dyDescent="0.25">
      <c r="B876" s="7">
        <v>0</v>
      </c>
      <c r="C876" s="7">
        <v>0</v>
      </c>
      <c r="D876" s="7">
        <v>4.5600294444074929E-2</v>
      </c>
      <c r="E876" s="7">
        <v>-3.0411683886650263</v>
      </c>
      <c r="F876" s="7">
        <v>2</v>
      </c>
      <c r="G876" s="7">
        <v>2</v>
      </c>
      <c r="H876" s="7">
        <v>0</v>
      </c>
    </row>
    <row r="877" spans="2:8" x14ac:dyDescent="0.25">
      <c r="B877" s="20">
        <v>1</v>
      </c>
      <c r="C877" s="20">
        <v>0</v>
      </c>
      <c r="D877" s="20">
        <v>0.12819542100889111</v>
      </c>
      <c r="E877" s="20">
        <v>-1.9170094658424262</v>
      </c>
      <c r="F877" s="20">
        <v>5</v>
      </c>
      <c r="G877" s="20">
        <v>4</v>
      </c>
      <c r="H877" s="20">
        <v>1</v>
      </c>
    </row>
    <row r="878" spans="2:8" x14ac:dyDescent="0.25">
      <c r="B878" s="7">
        <v>0</v>
      </c>
      <c r="C878" s="7">
        <v>0</v>
      </c>
      <c r="D878" s="7">
        <v>4.4609285174092961E-2</v>
      </c>
      <c r="E878" s="7">
        <v>-3.0641783571659924</v>
      </c>
      <c r="F878" s="7">
        <v>3</v>
      </c>
      <c r="G878" s="7">
        <v>2</v>
      </c>
      <c r="H878" s="7">
        <v>0</v>
      </c>
    </row>
    <row r="879" spans="2:8" x14ac:dyDescent="0.25">
      <c r="B879" s="20">
        <v>1</v>
      </c>
      <c r="C879" s="20">
        <v>0</v>
      </c>
      <c r="D879" s="20">
        <v>0.10775854194622406</v>
      </c>
      <c r="E879" s="20">
        <v>-2.1138437873899796</v>
      </c>
      <c r="F879" s="20">
        <v>1</v>
      </c>
      <c r="G879" s="20">
        <v>2</v>
      </c>
      <c r="H879" s="20">
        <v>1</v>
      </c>
    </row>
    <row r="880" spans="2:8" x14ac:dyDescent="0.25">
      <c r="B880" s="7">
        <v>0</v>
      </c>
      <c r="C880" s="7">
        <v>0</v>
      </c>
      <c r="D880" s="7">
        <v>4.5600294444074929E-2</v>
      </c>
      <c r="E880" s="7">
        <v>-3.0411683886650263</v>
      </c>
      <c r="F880" s="7">
        <v>2</v>
      </c>
      <c r="G880" s="7">
        <v>2</v>
      </c>
      <c r="H880" s="7">
        <v>0</v>
      </c>
    </row>
    <row r="881" spans="2:8" x14ac:dyDescent="0.25">
      <c r="B881" s="7">
        <v>0</v>
      </c>
      <c r="C881" s="7">
        <v>0</v>
      </c>
      <c r="D881" s="7">
        <v>8.7040280170578355E-2</v>
      </c>
      <c r="E881" s="7">
        <v>-2.3503207591695534</v>
      </c>
      <c r="F881" s="7">
        <v>5</v>
      </c>
      <c r="G881" s="7">
        <v>1</v>
      </c>
      <c r="H881" s="7">
        <v>1</v>
      </c>
    </row>
    <row r="882" spans="2:8" x14ac:dyDescent="0.25">
      <c r="B882" s="7">
        <v>0</v>
      </c>
      <c r="C882" s="7">
        <v>0</v>
      </c>
      <c r="D882" s="7">
        <v>9.4637562323806837E-2</v>
      </c>
      <c r="E882" s="7">
        <v>-2.2582808851656888</v>
      </c>
      <c r="F882" s="7">
        <v>1</v>
      </c>
      <c r="G882" s="7">
        <v>1</v>
      </c>
      <c r="H882" s="7">
        <v>1</v>
      </c>
    </row>
    <row r="883" spans="2:8" x14ac:dyDescent="0.25">
      <c r="B883" s="7">
        <v>0</v>
      </c>
      <c r="C883" s="7">
        <v>0</v>
      </c>
      <c r="D883" s="7">
        <v>9.5185390848937984E-2</v>
      </c>
      <c r="E883" s="7">
        <v>-2.251903598395776</v>
      </c>
      <c r="F883" s="7">
        <v>7</v>
      </c>
      <c r="G883" s="7">
        <v>2</v>
      </c>
      <c r="H883" s="7">
        <v>1</v>
      </c>
    </row>
    <row r="884" spans="2:8" x14ac:dyDescent="0.25">
      <c r="B884" s="7">
        <v>1</v>
      </c>
      <c r="C884" s="7">
        <v>1</v>
      </c>
      <c r="D884" s="7">
        <v>0.10341308608892767</v>
      </c>
      <c r="E884" s="7">
        <v>-2.1598637243919119</v>
      </c>
      <c r="F884" s="7">
        <v>3</v>
      </c>
      <c r="G884" s="7">
        <v>2</v>
      </c>
      <c r="H884" s="7">
        <v>1</v>
      </c>
    </row>
    <row r="885" spans="2:8" x14ac:dyDescent="0.25">
      <c r="B885" s="7">
        <v>0</v>
      </c>
      <c r="C885" s="7">
        <v>0</v>
      </c>
      <c r="D885" s="7">
        <v>5.2315383777535085E-2</v>
      </c>
      <c r="E885" s="7">
        <v>-2.896731290889317</v>
      </c>
      <c r="F885" s="7">
        <v>2</v>
      </c>
      <c r="G885" s="7">
        <v>3</v>
      </c>
      <c r="H885" s="7">
        <v>0</v>
      </c>
    </row>
    <row r="886" spans="2:8" x14ac:dyDescent="0.25">
      <c r="B886" s="7">
        <v>0</v>
      </c>
      <c r="C886" s="7">
        <v>0</v>
      </c>
      <c r="D886" s="7">
        <v>3.8842792115147254E-2</v>
      </c>
      <c r="E886" s="7">
        <v>-3.2086154549417016</v>
      </c>
      <c r="F886" s="7">
        <v>3</v>
      </c>
      <c r="G886" s="7">
        <v>1</v>
      </c>
      <c r="H886" s="7">
        <v>0</v>
      </c>
    </row>
    <row r="887" spans="2:8" x14ac:dyDescent="0.25">
      <c r="B887" s="7">
        <v>0</v>
      </c>
      <c r="C887" s="7">
        <v>0</v>
      </c>
      <c r="D887" s="7">
        <v>4.4609285174092961E-2</v>
      </c>
      <c r="E887" s="7">
        <v>-3.0641783571659924</v>
      </c>
      <c r="F887" s="7">
        <v>3</v>
      </c>
      <c r="G887" s="7">
        <v>2</v>
      </c>
      <c r="H887" s="7">
        <v>0</v>
      </c>
    </row>
    <row r="888" spans="2:8" x14ac:dyDescent="0.25">
      <c r="B888" s="20">
        <v>1</v>
      </c>
      <c r="C888" s="20">
        <v>0</v>
      </c>
      <c r="D888" s="20">
        <v>0.10129901410640922</v>
      </c>
      <c r="E888" s="20">
        <v>-2.182873692892878</v>
      </c>
      <c r="F888" s="20">
        <v>4</v>
      </c>
      <c r="G888" s="20">
        <v>2</v>
      </c>
      <c r="H888" s="20">
        <v>1</v>
      </c>
    </row>
    <row r="889" spans="2:8" x14ac:dyDescent="0.25">
      <c r="B889" s="7">
        <v>0</v>
      </c>
      <c r="C889" s="7">
        <v>0</v>
      </c>
      <c r="D889" s="7">
        <v>3.8842792115147254E-2</v>
      </c>
      <c r="E889" s="7">
        <v>-3.2086154549417016</v>
      </c>
      <c r="F889" s="7">
        <v>3</v>
      </c>
      <c r="G889" s="7">
        <v>1</v>
      </c>
      <c r="H889" s="7">
        <v>0</v>
      </c>
    </row>
    <row r="890" spans="2:8" x14ac:dyDescent="0.25">
      <c r="B890" s="7">
        <v>1</v>
      </c>
      <c r="C890" s="7">
        <v>1</v>
      </c>
      <c r="D890" s="7">
        <v>0.10129901410640922</v>
      </c>
      <c r="E890" s="7">
        <v>-2.182873692892878</v>
      </c>
      <c r="F890" s="7">
        <v>4</v>
      </c>
      <c r="G890" s="7">
        <v>2</v>
      </c>
      <c r="H890" s="7">
        <v>1</v>
      </c>
    </row>
    <row r="891" spans="2:8" x14ac:dyDescent="0.25">
      <c r="B891" s="7">
        <v>0</v>
      </c>
      <c r="C891" s="7">
        <v>0</v>
      </c>
      <c r="D891" s="7">
        <v>3.7160677829085047E-2</v>
      </c>
      <c r="E891" s="7">
        <v>-3.2546353919436339</v>
      </c>
      <c r="F891" s="7">
        <v>5</v>
      </c>
      <c r="G891" s="7">
        <v>1</v>
      </c>
      <c r="H891" s="7">
        <v>0</v>
      </c>
    </row>
    <row r="892" spans="2:8" x14ac:dyDescent="0.25">
      <c r="B892" s="7">
        <v>0</v>
      </c>
      <c r="C892" s="7">
        <v>0</v>
      </c>
      <c r="D892" s="7">
        <v>3.8842792115147254E-2</v>
      </c>
      <c r="E892" s="7">
        <v>-3.2086154549417016</v>
      </c>
      <c r="F892" s="7">
        <v>3</v>
      </c>
      <c r="G892" s="7">
        <v>1</v>
      </c>
      <c r="H892" s="7">
        <v>0</v>
      </c>
    </row>
    <row r="893" spans="2:8" x14ac:dyDescent="0.25">
      <c r="B893" s="7">
        <v>0</v>
      </c>
      <c r="C893" s="7">
        <v>0</v>
      </c>
      <c r="D893" s="7">
        <v>9.0767394599491888E-2</v>
      </c>
      <c r="E893" s="7">
        <v>-2.3043008221676211</v>
      </c>
      <c r="F893" s="7">
        <v>3</v>
      </c>
      <c r="G893" s="7">
        <v>1</v>
      </c>
      <c r="H893" s="7">
        <v>1</v>
      </c>
    </row>
    <row r="894" spans="2:8" x14ac:dyDescent="0.25">
      <c r="B894" s="7">
        <v>0</v>
      </c>
      <c r="C894" s="7">
        <v>0</v>
      </c>
      <c r="D894" s="7">
        <v>8.8886209441974076E-2</v>
      </c>
      <c r="E894" s="7">
        <v>-2.3273107906685873</v>
      </c>
      <c r="F894" s="7">
        <v>4</v>
      </c>
      <c r="G894" s="7">
        <v>1</v>
      </c>
      <c r="H894" s="7">
        <v>1</v>
      </c>
    </row>
    <row r="895" spans="2:8" x14ac:dyDescent="0.25">
      <c r="B895" s="20">
        <v>1</v>
      </c>
      <c r="C895" s="20">
        <v>0</v>
      </c>
      <c r="D895" s="20">
        <v>0.10341308608892767</v>
      </c>
      <c r="E895" s="20">
        <v>-2.1598637243919119</v>
      </c>
      <c r="F895" s="20">
        <v>3</v>
      </c>
      <c r="G895" s="20">
        <v>2</v>
      </c>
      <c r="H895" s="20">
        <v>1</v>
      </c>
    </row>
    <row r="896" spans="2:8" x14ac:dyDescent="0.25">
      <c r="B896" s="7">
        <v>0</v>
      </c>
      <c r="C896" s="7">
        <v>0</v>
      </c>
      <c r="D896" s="7">
        <v>4.4609285174092961E-2</v>
      </c>
      <c r="E896" s="7">
        <v>-3.0641783571659924</v>
      </c>
      <c r="F896" s="7">
        <v>3</v>
      </c>
      <c r="G896" s="7">
        <v>2</v>
      </c>
      <c r="H896" s="7">
        <v>0</v>
      </c>
    </row>
    <row r="897" spans="2:8" x14ac:dyDescent="0.25">
      <c r="B897" s="7">
        <v>0</v>
      </c>
      <c r="C897" s="7">
        <v>0</v>
      </c>
      <c r="D897" s="7">
        <v>8.3452162661162274E-2</v>
      </c>
      <c r="E897" s="7">
        <v>-2.3963406961714853</v>
      </c>
      <c r="F897" s="7">
        <v>7</v>
      </c>
      <c r="G897" s="7">
        <v>1</v>
      </c>
      <c r="H897" s="7">
        <v>1</v>
      </c>
    </row>
    <row r="898" spans="2:8" x14ac:dyDescent="0.25">
      <c r="B898" s="20">
        <v>1</v>
      </c>
      <c r="C898" s="20">
        <v>0</v>
      </c>
      <c r="D898" s="20">
        <v>0.19549879209349819</v>
      </c>
      <c r="E898" s="20">
        <v>-1.4146682670124002</v>
      </c>
      <c r="F898" s="20">
        <v>2</v>
      </c>
      <c r="G898" s="20">
        <v>7</v>
      </c>
      <c r="H898" s="20">
        <v>1</v>
      </c>
    </row>
    <row r="899" spans="2:8" x14ac:dyDescent="0.25">
      <c r="B899" s="7">
        <v>0</v>
      </c>
      <c r="C899" s="7">
        <v>0</v>
      </c>
      <c r="D899" s="7">
        <v>4.5600294444074929E-2</v>
      </c>
      <c r="E899" s="7">
        <v>-3.0411683886650263</v>
      </c>
      <c r="F899" s="7">
        <v>2</v>
      </c>
      <c r="G899" s="7">
        <v>2</v>
      </c>
      <c r="H899" s="7">
        <v>0</v>
      </c>
    </row>
    <row r="900" spans="2:8" x14ac:dyDescent="0.25">
      <c r="B900" s="7">
        <v>0</v>
      </c>
      <c r="C900" s="7">
        <v>0</v>
      </c>
      <c r="D900" s="7">
        <v>3.5548714477712212E-2</v>
      </c>
      <c r="E900" s="7">
        <v>-3.3006553289455658</v>
      </c>
      <c r="F900" s="7">
        <v>7</v>
      </c>
      <c r="G900" s="7">
        <v>1</v>
      </c>
      <c r="H900" s="7">
        <v>0</v>
      </c>
    </row>
    <row r="901" spans="2:8" x14ac:dyDescent="0.25">
      <c r="B901" s="7">
        <v>0</v>
      </c>
      <c r="C901" s="7">
        <v>0</v>
      </c>
      <c r="D901" s="7">
        <v>4.5600294444074929E-2</v>
      </c>
      <c r="E901" s="7">
        <v>-3.0411683886650263</v>
      </c>
      <c r="F901" s="7">
        <v>2</v>
      </c>
      <c r="G901" s="7">
        <v>2</v>
      </c>
      <c r="H901" s="7">
        <v>0</v>
      </c>
    </row>
    <row r="902" spans="2:8" x14ac:dyDescent="0.25">
      <c r="B902" s="7">
        <v>0</v>
      </c>
      <c r="C902" s="7">
        <v>0</v>
      </c>
      <c r="D902" s="7">
        <v>3.5548714477712212E-2</v>
      </c>
      <c r="E902" s="7">
        <v>-3.3006553289455658</v>
      </c>
      <c r="F902" s="7">
        <v>7</v>
      </c>
      <c r="G902" s="7">
        <v>1</v>
      </c>
      <c r="H902" s="7">
        <v>0</v>
      </c>
    </row>
    <row r="903" spans="2:8" x14ac:dyDescent="0.25">
      <c r="B903" s="7">
        <v>0</v>
      </c>
      <c r="C903" s="7">
        <v>0</v>
      </c>
      <c r="D903" s="7">
        <v>3.7160677829085047E-2</v>
      </c>
      <c r="E903" s="7">
        <v>-3.2546353919436339</v>
      </c>
      <c r="F903" s="7">
        <v>5</v>
      </c>
      <c r="G903" s="7">
        <v>1</v>
      </c>
      <c r="H903" s="7">
        <v>0</v>
      </c>
    </row>
    <row r="904" spans="2:8" x14ac:dyDescent="0.25">
      <c r="B904" s="7">
        <v>0</v>
      </c>
      <c r="C904" s="7">
        <v>0</v>
      </c>
      <c r="D904" s="7">
        <v>8.8886209441974076E-2</v>
      </c>
      <c r="E904" s="7">
        <v>-2.3273107906685873</v>
      </c>
      <c r="F904" s="7">
        <v>4</v>
      </c>
      <c r="G904" s="7">
        <v>1</v>
      </c>
      <c r="H904" s="7">
        <v>1</v>
      </c>
    </row>
    <row r="905" spans="2:8" x14ac:dyDescent="0.25">
      <c r="B905" s="7">
        <v>0</v>
      </c>
      <c r="C905" s="7">
        <v>0</v>
      </c>
      <c r="D905" s="7">
        <v>3.5548714477712212E-2</v>
      </c>
      <c r="E905" s="7">
        <v>-3.3006553289455658</v>
      </c>
      <c r="F905" s="7">
        <v>7</v>
      </c>
      <c r="G905" s="7">
        <v>1</v>
      </c>
      <c r="H905" s="7">
        <v>0</v>
      </c>
    </row>
    <row r="906" spans="2:8" x14ac:dyDescent="0.25">
      <c r="B906" s="7">
        <v>0</v>
      </c>
      <c r="C906" s="7">
        <v>0</v>
      </c>
      <c r="D906" s="7">
        <v>8.8886209441974076E-2</v>
      </c>
      <c r="E906" s="7">
        <v>-2.3273107906685873</v>
      </c>
      <c r="F906" s="7">
        <v>4</v>
      </c>
      <c r="G906" s="7">
        <v>1</v>
      </c>
      <c r="H906" s="7">
        <v>1</v>
      </c>
    </row>
    <row r="907" spans="2:8" x14ac:dyDescent="0.25">
      <c r="B907" s="7">
        <v>0</v>
      </c>
      <c r="C907" s="7">
        <v>0</v>
      </c>
      <c r="D907" s="7">
        <v>3.7160677829085047E-2</v>
      </c>
      <c r="E907" s="7">
        <v>-3.2546353919436339</v>
      </c>
      <c r="F907" s="7">
        <v>5</v>
      </c>
      <c r="G907" s="7">
        <v>1</v>
      </c>
      <c r="H907" s="7">
        <v>0</v>
      </c>
    </row>
    <row r="908" spans="2:8" x14ac:dyDescent="0.25">
      <c r="B908" s="7">
        <v>0</v>
      </c>
      <c r="C908" s="7">
        <v>0</v>
      </c>
      <c r="D908" s="7">
        <v>5.0080229099571466E-2</v>
      </c>
      <c r="E908" s="7">
        <v>-2.9427512278912493</v>
      </c>
      <c r="F908" s="7">
        <v>4</v>
      </c>
      <c r="G908" s="7">
        <v>3</v>
      </c>
      <c r="H908" s="7">
        <v>0</v>
      </c>
    </row>
    <row r="909" spans="2:8" x14ac:dyDescent="0.25">
      <c r="B909" s="7">
        <v>0</v>
      </c>
      <c r="C909" s="7">
        <v>0</v>
      </c>
      <c r="D909" s="7">
        <v>9.9223377224147508E-2</v>
      </c>
      <c r="E909" s="7">
        <v>-2.2058836613938442</v>
      </c>
      <c r="F909" s="7">
        <v>5</v>
      </c>
      <c r="G909" s="7">
        <v>2</v>
      </c>
      <c r="H909" s="7">
        <v>1</v>
      </c>
    </row>
    <row r="910" spans="2:8" x14ac:dyDescent="0.25">
      <c r="B910" s="7">
        <v>0</v>
      </c>
      <c r="C910" s="7">
        <v>0</v>
      </c>
      <c r="D910" s="7">
        <v>4.3638828271610294E-2</v>
      </c>
      <c r="E910" s="7">
        <v>-3.0871883256669586</v>
      </c>
      <c r="F910" s="7">
        <v>4</v>
      </c>
      <c r="G910" s="7">
        <v>2</v>
      </c>
      <c r="H910" s="7">
        <v>0</v>
      </c>
    </row>
    <row r="911" spans="2:8" x14ac:dyDescent="0.25">
      <c r="B911" s="7">
        <v>0</v>
      </c>
      <c r="C911" s="7">
        <v>0</v>
      </c>
      <c r="D911" s="7">
        <v>4.3638828271610294E-2</v>
      </c>
      <c r="E911" s="7">
        <v>-3.0871883256669586</v>
      </c>
      <c r="F911" s="7">
        <v>4</v>
      </c>
      <c r="G911" s="7">
        <v>2</v>
      </c>
      <c r="H911" s="7">
        <v>0</v>
      </c>
    </row>
    <row r="912" spans="2:8" x14ac:dyDescent="0.25">
      <c r="B912" s="7">
        <v>0</v>
      </c>
      <c r="C912" s="7">
        <v>0</v>
      </c>
      <c r="D912" s="7">
        <v>9.0767394599491888E-2</v>
      </c>
      <c r="E912" s="7">
        <v>-2.3043008221676211</v>
      </c>
      <c r="F912" s="7">
        <v>3</v>
      </c>
      <c r="G912" s="7">
        <v>1</v>
      </c>
      <c r="H912" s="7">
        <v>1</v>
      </c>
    </row>
    <row r="913" spans="2:8" x14ac:dyDescent="0.25">
      <c r="B913" s="7">
        <v>0</v>
      </c>
      <c r="C913" s="7">
        <v>0</v>
      </c>
      <c r="D913" s="7">
        <v>8.8886209441974076E-2</v>
      </c>
      <c r="E913" s="7">
        <v>-2.3273107906685873</v>
      </c>
      <c r="F913" s="7">
        <v>4</v>
      </c>
      <c r="G913" s="7">
        <v>1</v>
      </c>
      <c r="H913" s="7">
        <v>1</v>
      </c>
    </row>
    <row r="914" spans="2:8" x14ac:dyDescent="0.25">
      <c r="B914" s="7">
        <v>0</v>
      </c>
      <c r="C914" s="7">
        <v>0</v>
      </c>
      <c r="D914" s="7">
        <v>3.6346097786946134E-2</v>
      </c>
      <c r="E914" s="7">
        <v>-3.2776453604446001</v>
      </c>
      <c r="F914" s="7">
        <v>6</v>
      </c>
      <c r="G914" s="7">
        <v>1</v>
      </c>
      <c r="H914" s="7">
        <v>0</v>
      </c>
    </row>
    <row r="915" spans="2:8" x14ac:dyDescent="0.25">
      <c r="B915" s="7">
        <v>0</v>
      </c>
      <c r="C915" s="7">
        <v>0</v>
      </c>
      <c r="D915" s="7">
        <v>8.8886209441974076E-2</v>
      </c>
      <c r="E915" s="7">
        <v>-2.3273107906685873</v>
      </c>
      <c r="F915" s="7">
        <v>4</v>
      </c>
      <c r="G915" s="7">
        <v>1</v>
      </c>
      <c r="H915" s="7">
        <v>1</v>
      </c>
    </row>
    <row r="916" spans="2:8" x14ac:dyDescent="0.25">
      <c r="B916" s="20">
        <v>0</v>
      </c>
      <c r="C916" s="20">
        <v>1</v>
      </c>
      <c r="D916" s="20">
        <v>4.2688539948649754E-2</v>
      </c>
      <c r="E916" s="20">
        <v>-3.1101982941679247</v>
      </c>
      <c r="F916" s="20">
        <v>5</v>
      </c>
      <c r="G916" s="20">
        <v>2</v>
      </c>
      <c r="H916" s="20">
        <v>0</v>
      </c>
    </row>
    <row r="917" spans="2:8" x14ac:dyDescent="0.25">
      <c r="B917" s="7">
        <v>1</v>
      </c>
      <c r="C917" s="7">
        <v>1</v>
      </c>
      <c r="D917" s="7">
        <v>0.13611029433676713</v>
      </c>
      <c r="E917" s="7">
        <v>-1.847979560339527</v>
      </c>
      <c r="F917" s="7">
        <v>2</v>
      </c>
      <c r="G917" s="7">
        <v>4</v>
      </c>
      <c r="H917" s="7">
        <v>1</v>
      </c>
    </row>
    <row r="918" spans="2:8" x14ac:dyDescent="0.25">
      <c r="B918" s="7">
        <v>0</v>
      </c>
      <c r="C918" s="7">
        <v>0</v>
      </c>
      <c r="D918" s="7">
        <v>5.1186265514352167E-2</v>
      </c>
      <c r="E918" s="7">
        <v>-2.9197412593902832</v>
      </c>
      <c r="F918" s="7">
        <v>3</v>
      </c>
      <c r="G918" s="7">
        <v>3</v>
      </c>
      <c r="H918" s="7">
        <v>0</v>
      </c>
    </row>
    <row r="919" spans="2:8" x14ac:dyDescent="0.25">
      <c r="B919" s="7">
        <v>0</v>
      </c>
      <c r="C919" s="7">
        <v>0</v>
      </c>
      <c r="D919" s="7">
        <v>4.4609285174092961E-2</v>
      </c>
      <c r="E919" s="7">
        <v>-3.0641783571659924</v>
      </c>
      <c r="F919" s="7">
        <v>3</v>
      </c>
      <c r="G919" s="7">
        <v>2</v>
      </c>
      <c r="H919" s="7">
        <v>0</v>
      </c>
    </row>
    <row r="920" spans="2:8" x14ac:dyDescent="0.25">
      <c r="B920" s="20">
        <v>1</v>
      </c>
      <c r="C920" s="20">
        <v>0</v>
      </c>
      <c r="D920" s="20">
        <v>0.10775854194622406</v>
      </c>
      <c r="E920" s="20">
        <v>-2.1138437873899796</v>
      </c>
      <c r="F920" s="20">
        <v>1</v>
      </c>
      <c r="G920" s="20">
        <v>2</v>
      </c>
      <c r="H920" s="20">
        <v>1</v>
      </c>
    </row>
    <row r="921" spans="2:8" x14ac:dyDescent="0.25">
      <c r="B921" s="20">
        <v>1</v>
      </c>
      <c r="C921" s="20">
        <v>0</v>
      </c>
      <c r="D921" s="20">
        <v>0.10775854194622406</v>
      </c>
      <c r="E921" s="20">
        <v>-2.1138437873899796</v>
      </c>
      <c r="F921" s="20">
        <v>1</v>
      </c>
      <c r="G921" s="20">
        <v>2</v>
      </c>
      <c r="H921" s="20">
        <v>1</v>
      </c>
    </row>
    <row r="922" spans="2:8" x14ac:dyDescent="0.25">
      <c r="B922" s="7">
        <v>0</v>
      </c>
      <c r="C922" s="7">
        <v>0</v>
      </c>
      <c r="D922" s="7">
        <v>5.3468005685912832E-2</v>
      </c>
      <c r="E922" s="7">
        <v>-2.8737213223883509</v>
      </c>
      <c r="F922" s="7">
        <v>1</v>
      </c>
      <c r="G922" s="7">
        <v>3</v>
      </c>
      <c r="H922" s="7">
        <v>0</v>
      </c>
    </row>
    <row r="923" spans="2:8" x14ac:dyDescent="0.25">
      <c r="B923" s="7">
        <v>0</v>
      </c>
      <c r="C923" s="7">
        <v>0</v>
      </c>
      <c r="D923" s="7">
        <v>5.2315383777535085E-2</v>
      </c>
      <c r="E923" s="7">
        <v>-2.896731290889317</v>
      </c>
      <c r="F923" s="7">
        <v>2</v>
      </c>
      <c r="G923" s="7">
        <v>3</v>
      </c>
      <c r="H923" s="7">
        <v>0</v>
      </c>
    </row>
    <row r="924" spans="2:8" x14ac:dyDescent="0.25">
      <c r="B924" s="7">
        <v>0</v>
      </c>
      <c r="C924" s="7">
        <v>0</v>
      </c>
      <c r="D924" s="7">
        <v>5.2315383777535085E-2</v>
      </c>
      <c r="E924" s="7">
        <v>-2.896731290889317</v>
      </c>
      <c r="F924" s="7">
        <v>2</v>
      </c>
      <c r="G924" s="7">
        <v>3</v>
      </c>
      <c r="H924" s="7">
        <v>0</v>
      </c>
    </row>
    <row r="925" spans="2:8" x14ac:dyDescent="0.25">
      <c r="B925" s="7">
        <v>0</v>
      </c>
      <c r="C925" s="7">
        <v>0</v>
      </c>
      <c r="D925" s="7">
        <v>4.2688539948649754E-2</v>
      </c>
      <c r="E925" s="7">
        <v>-3.1101982941679247</v>
      </c>
      <c r="F925" s="7">
        <v>5</v>
      </c>
      <c r="G925" s="7">
        <v>2</v>
      </c>
      <c r="H925" s="7">
        <v>0</v>
      </c>
    </row>
    <row r="926" spans="2:8" x14ac:dyDescent="0.25">
      <c r="B926" s="7">
        <v>0</v>
      </c>
      <c r="C926" s="7">
        <v>0</v>
      </c>
      <c r="D926" s="7">
        <v>4.4609285174092961E-2</v>
      </c>
      <c r="E926" s="7">
        <v>-3.0641783571659924</v>
      </c>
      <c r="F926" s="7">
        <v>3</v>
      </c>
      <c r="G926" s="7">
        <v>2</v>
      </c>
      <c r="H926" s="7">
        <v>0</v>
      </c>
    </row>
    <row r="927" spans="2:8" x14ac:dyDescent="0.25">
      <c r="B927" s="20">
        <v>1</v>
      </c>
      <c r="C927" s="20">
        <v>0</v>
      </c>
      <c r="D927" s="20">
        <v>0.10129901410640922</v>
      </c>
      <c r="E927" s="20">
        <v>-2.182873692892878</v>
      </c>
      <c r="F927" s="20">
        <v>4</v>
      </c>
      <c r="G927" s="20">
        <v>2</v>
      </c>
      <c r="H927" s="20">
        <v>1</v>
      </c>
    </row>
    <row r="928" spans="2:8" x14ac:dyDescent="0.25">
      <c r="B928" s="7">
        <v>1</v>
      </c>
      <c r="C928" s="7">
        <v>1</v>
      </c>
      <c r="D928" s="7">
        <v>0.18836208877093172</v>
      </c>
      <c r="E928" s="7">
        <v>-1.4606882040143323</v>
      </c>
      <c r="F928" s="7">
        <v>4</v>
      </c>
      <c r="G928" s="7">
        <v>7</v>
      </c>
      <c r="H928" s="7">
        <v>1</v>
      </c>
    </row>
    <row r="929" spans="2:8" x14ac:dyDescent="0.25">
      <c r="B929" s="7">
        <v>0</v>
      </c>
      <c r="C929" s="7">
        <v>0</v>
      </c>
      <c r="D929" s="7">
        <v>4.3638828271610294E-2</v>
      </c>
      <c r="E929" s="7">
        <v>-3.0871883256669586</v>
      </c>
      <c r="F929" s="7">
        <v>4</v>
      </c>
      <c r="G929" s="7">
        <v>2</v>
      </c>
      <c r="H929" s="7">
        <v>0</v>
      </c>
    </row>
    <row r="930" spans="2:8" x14ac:dyDescent="0.25">
      <c r="B930" s="7">
        <v>1</v>
      </c>
      <c r="C930" s="7">
        <v>1</v>
      </c>
      <c r="D930" s="7">
        <v>0.10341308608892767</v>
      </c>
      <c r="E930" s="7">
        <v>-2.1598637243919119</v>
      </c>
      <c r="F930" s="7">
        <v>3</v>
      </c>
      <c r="G930" s="7">
        <v>2</v>
      </c>
      <c r="H930" s="7">
        <v>1</v>
      </c>
    </row>
    <row r="931" spans="2:8" x14ac:dyDescent="0.25">
      <c r="B931" s="7">
        <v>0</v>
      </c>
      <c r="C931" s="7">
        <v>0</v>
      </c>
      <c r="D931" s="7">
        <v>4.6612245184971757E-2</v>
      </c>
      <c r="E931" s="7">
        <v>-3.0181584201640601</v>
      </c>
      <c r="F931" s="7">
        <v>1</v>
      </c>
      <c r="G931" s="7">
        <v>2</v>
      </c>
      <c r="H931" s="7">
        <v>0</v>
      </c>
    </row>
    <row r="932" spans="2:8" x14ac:dyDescent="0.25">
      <c r="B932" s="7">
        <v>0</v>
      </c>
      <c r="C932" s="7">
        <v>0</v>
      </c>
      <c r="D932" s="7">
        <v>3.8842792115147254E-2</v>
      </c>
      <c r="E932" s="7">
        <v>-3.2086154549417016</v>
      </c>
      <c r="F932" s="7">
        <v>3</v>
      </c>
      <c r="G932" s="7">
        <v>1</v>
      </c>
      <c r="H932" s="7">
        <v>0</v>
      </c>
    </row>
    <row r="933" spans="2:8" x14ac:dyDescent="0.25">
      <c r="B933" s="7">
        <v>0</v>
      </c>
      <c r="C933" s="7">
        <v>0</v>
      </c>
      <c r="D933" s="7">
        <v>4.4609285174092961E-2</v>
      </c>
      <c r="E933" s="7">
        <v>-3.0641783571659924</v>
      </c>
      <c r="F933" s="7">
        <v>3</v>
      </c>
      <c r="G933" s="7">
        <v>2</v>
      </c>
      <c r="H933" s="7">
        <v>0</v>
      </c>
    </row>
    <row r="934" spans="2:8" x14ac:dyDescent="0.25">
      <c r="B934" s="7">
        <v>0</v>
      </c>
      <c r="C934" s="7">
        <v>0</v>
      </c>
      <c r="D934" s="7">
        <v>6.1267316737098475E-2</v>
      </c>
      <c r="E934" s="7">
        <v>-2.7292842246126421</v>
      </c>
      <c r="F934" s="7">
        <v>1</v>
      </c>
      <c r="G934" s="7">
        <v>4</v>
      </c>
      <c r="H934" s="7">
        <v>0</v>
      </c>
    </row>
    <row r="935" spans="2:8" x14ac:dyDescent="0.25">
      <c r="B935" s="20">
        <v>0</v>
      </c>
      <c r="C935" s="20">
        <v>1</v>
      </c>
      <c r="D935" s="20">
        <v>8.3452162661162274E-2</v>
      </c>
      <c r="E935" s="20">
        <v>-2.3963406961714853</v>
      </c>
      <c r="F935" s="20">
        <v>7</v>
      </c>
      <c r="G935" s="20">
        <v>1</v>
      </c>
      <c r="H935" s="20">
        <v>1</v>
      </c>
    </row>
    <row r="936" spans="2:8" x14ac:dyDescent="0.25">
      <c r="B936" s="7">
        <v>1</v>
      </c>
      <c r="C936" s="7">
        <v>1</v>
      </c>
      <c r="D936" s="7">
        <v>0.10129901410640922</v>
      </c>
      <c r="E936" s="7">
        <v>-2.182873692892878</v>
      </c>
      <c r="F936" s="7">
        <v>4</v>
      </c>
      <c r="G936" s="7">
        <v>2</v>
      </c>
      <c r="H936" s="7">
        <v>1</v>
      </c>
    </row>
    <row r="937" spans="2:8" x14ac:dyDescent="0.25">
      <c r="B937" s="7">
        <v>0</v>
      </c>
      <c r="C937" s="7">
        <v>0</v>
      </c>
      <c r="D937" s="7">
        <v>9.2684343035777467E-2</v>
      </c>
      <c r="E937" s="7">
        <v>-2.281290853666655</v>
      </c>
      <c r="F937" s="7">
        <v>2</v>
      </c>
      <c r="G937" s="7">
        <v>1</v>
      </c>
      <c r="H937" s="7">
        <v>1</v>
      </c>
    </row>
    <row r="938" spans="2:8" x14ac:dyDescent="0.25">
      <c r="B938" s="7">
        <v>0</v>
      </c>
      <c r="C938" s="7">
        <v>0</v>
      </c>
      <c r="D938" s="7">
        <v>3.6346097786946134E-2</v>
      </c>
      <c r="E938" s="7">
        <v>-3.2776453604446001</v>
      </c>
      <c r="F938" s="7">
        <v>6</v>
      </c>
      <c r="G938" s="7">
        <v>1</v>
      </c>
      <c r="H938" s="7">
        <v>0</v>
      </c>
    </row>
    <row r="939" spans="2:8" x14ac:dyDescent="0.25">
      <c r="B939" s="7">
        <v>0</v>
      </c>
      <c r="C939" s="7">
        <v>0</v>
      </c>
      <c r="D939" s="7">
        <v>8.3452162661162274E-2</v>
      </c>
      <c r="E939" s="7">
        <v>-2.3963406961714853</v>
      </c>
      <c r="F939" s="7">
        <v>7</v>
      </c>
      <c r="G939" s="7">
        <v>1</v>
      </c>
      <c r="H939" s="7">
        <v>1</v>
      </c>
    </row>
    <row r="940" spans="2:8" x14ac:dyDescent="0.25">
      <c r="B940" s="7">
        <v>0</v>
      </c>
      <c r="C940" s="7">
        <v>0</v>
      </c>
      <c r="D940" s="7">
        <v>4.4609285174092961E-2</v>
      </c>
      <c r="E940" s="7">
        <v>-3.0641783571659924</v>
      </c>
      <c r="F940" s="7">
        <v>3</v>
      </c>
      <c r="G940" s="7">
        <v>2</v>
      </c>
      <c r="H940" s="7">
        <v>0</v>
      </c>
    </row>
    <row r="941" spans="2:8" x14ac:dyDescent="0.25">
      <c r="B941" s="7">
        <v>0</v>
      </c>
      <c r="C941" s="7">
        <v>0</v>
      </c>
      <c r="D941" s="7">
        <v>8.522909991611298E-2</v>
      </c>
      <c r="E941" s="7">
        <v>-2.3733307276705196</v>
      </c>
      <c r="F941" s="7">
        <v>6</v>
      </c>
      <c r="G941" s="7">
        <v>1</v>
      </c>
      <c r="H941" s="7">
        <v>1</v>
      </c>
    </row>
    <row r="942" spans="2:8" x14ac:dyDescent="0.25">
      <c r="B942" s="7">
        <v>1</v>
      </c>
      <c r="C942" s="7">
        <v>1</v>
      </c>
      <c r="D942" s="7">
        <v>0.10129901410640922</v>
      </c>
      <c r="E942" s="7">
        <v>-2.182873692892878</v>
      </c>
      <c r="F942" s="7">
        <v>4</v>
      </c>
      <c r="G942" s="7">
        <v>2</v>
      </c>
      <c r="H942" s="7">
        <v>1</v>
      </c>
    </row>
    <row r="943" spans="2:8" x14ac:dyDescent="0.25">
      <c r="B943" s="7">
        <v>1</v>
      </c>
      <c r="C943" s="7">
        <v>1</v>
      </c>
      <c r="D943" s="7">
        <v>0.10556609540071103</v>
      </c>
      <c r="E943" s="7">
        <v>-2.1368537558909457</v>
      </c>
      <c r="F943" s="7">
        <v>2</v>
      </c>
      <c r="G943" s="7">
        <v>2</v>
      </c>
      <c r="H943" s="7">
        <v>1</v>
      </c>
    </row>
    <row r="944" spans="2:8" x14ac:dyDescent="0.25">
      <c r="B944" s="7">
        <v>0</v>
      </c>
      <c r="C944" s="7">
        <v>0</v>
      </c>
      <c r="D944" s="7">
        <v>3.7160677829085047E-2</v>
      </c>
      <c r="E944" s="7">
        <v>-3.2546353919436339</v>
      </c>
      <c r="F944" s="7">
        <v>5</v>
      </c>
      <c r="G944" s="7">
        <v>1</v>
      </c>
      <c r="H944" s="7">
        <v>0</v>
      </c>
    </row>
    <row r="945" spans="2:8" x14ac:dyDescent="0.25">
      <c r="B945" s="7">
        <v>1</v>
      </c>
      <c r="C945" s="7">
        <v>1</v>
      </c>
      <c r="D945" s="7">
        <v>0.10341308608892767</v>
      </c>
      <c r="E945" s="7">
        <v>-2.1598637243919119</v>
      </c>
      <c r="F945" s="7">
        <v>3</v>
      </c>
      <c r="G945" s="7">
        <v>2</v>
      </c>
      <c r="H945" s="7">
        <v>1</v>
      </c>
    </row>
    <row r="946" spans="2:8" x14ac:dyDescent="0.25">
      <c r="B946" s="7">
        <v>0</v>
      </c>
      <c r="C946" s="7">
        <v>0</v>
      </c>
      <c r="D946" s="7">
        <v>4.4609285174092961E-2</v>
      </c>
      <c r="E946" s="7">
        <v>-3.0641783571659924</v>
      </c>
      <c r="F946" s="7">
        <v>3</v>
      </c>
      <c r="G946" s="7">
        <v>2</v>
      </c>
      <c r="H946" s="7">
        <v>0</v>
      </c>
    </row>
    <row r="947" spans="2:8" x14ac:dyDescent="0.25">
      <c r="B947" s="7">
        <v>0</v>
      </c>
      <c r="C947" s="7">
        <v>0</v>
      </c>
      <c r="D947" s="7">
        <v>9.7918820791651012E-2</v>
      </c>
      <c r="E947" s="7">
        <v>-2.2205657390127036</v>
      </c>
      <c r="F947" s="7">
        <v>4</v>
      </c>
      <c r="G947" s="7">
        <v>8</v>
      </c>
      <c r="H947" s="7">
        <v>0</v>
      </c>
    </row>
    <row r="948" spans="2:8" x14ac:dyDescent="0.25">
      <c r="B948" s="20">
        <v>1</v>
      </c>
      <c r="C948" s="20">
        <v>0</v>
      </c>
      <c r="D948" s="20">
        <v>0.11759271613261484</v>
      </c>
      <c r="E948" s="20">
        <v>-2.0154266266162026</v>
      </c>
      <c r="F948" s="20">
        <v>3</v>
      </c>
      <c r="G948" s="20">
        <v>3</v>
      </c>
      <c r="H948" s="20">
        <v>1</v>
      </c>
    </row>
    <row r="949" spans="2:8" x14ac:dyDescent="0.25">
      <c r="B949" s="7">
        <v>0</v>
      </c>
      <c r="C949" s="7">
        <v>0</v>
      </c>
      <c r="D949" s="7">
        <v>3.6346097786946134E-2</v>
      </c>
      <c r="E949" s="7">
        <v>-3.2776453604446001</v>
      </c>
      <c r="F949" s="7">
        <v>6</v>
      </c>
      <c r="G949" s="7">
        <v>1</v>
      </c>
      <c r="H949" s="7">
        <v>0</v>
      </c>
    </row>
    <row r="950" spans="2:8" x14ac:dyDescent="0.25">
      <c r="B950" s="7">
        <v>0</v>
      </c>
      <c r="C950" s="7">
        <v>0</v>
      </c>
      <c r="D950" s="7">
        <v>8.3452162661162274E-2</v>
      </c>
      <c r="E950" s="7">
        <v>-2.3963406961714853</v>
      </c>
      <c r="F950" s="7">
        <v>7</v>
      </c>
      <c r="G950" s="7">
        <v>1</v>
      </c>
      <c r="H950" s="7">
        <v>1</v>
      </c>
    </row>
    <row r="951" spans="2:8" x14ac:dyDescent="0.25">
      <c r="B951" s="7">
        <v>0</v>
      </c>
      <c r="C951" s="7">
        <v>0</v>
      </c>
      <c r="D951" s="7">
        <v>3.7160677829085047E-2</v>
      </c>
      <c r="E951" s="7">
        <v>-3.2546353919436339</v>
      </c>
      <c r="F951" s="7">
        <v>5</v>
      </c>
      <c r="G951" s="7">
        <v>1</v>
      </c>
      <c r="H951" s="7">
        <v>0</v>
      </c>
    </row>
    <row r="952" spans="2:8" x14ac:dyDescent="0.25">
      <c r="B952" s="7">
        <v>0</v>
      </c>
      <c r="C952" s="7">
        <v>0</v>
      </c>
      <c r="D952" s="7">
        <v>3.9711021621398723E-2</v>
      </c>
      <c r="E952" s="7">
        <v>-3.1856054864407355</v>
      </c>
      <c r="F952" s="7">
        <v>2</v>
      </c>
      <c r="G952" s="7">
        <v>1</v>
      </c>
      <c r="H952" s="7">
        <v>0</v>
      </c>
    </row>
    <row r="953" spans="2:8" x14ac:dyDescent="0.25">
      <c r="B953" s="20">
        <v>1</v>
      </c>
      <c r="C953" s="20">
        <v>0</v>
      </c>
      <c r="D953" s="20">
        <v>0.10129901410640922</v>
      </c>
      <c r="E953" s="20">
        <v>-2.182873692892878</v>
      </c>
      <c r="F953" s="20">
        <v>4</v>
      </c>
      <c r="G953" s="20">
        <v>2</v>
      </c>
      <c r="H953" s="20">
        <v>1</v>
      </c>
    </row>
    <row r="954" spans="2:8" x14ac:dyDescent="0.25">
      <c r="B954" s="20">
        <v>1</v>
      </c>
      <c r="C954" s="20">
        <v>0</v>
      </c>
      <c r="D954" s="20">
        <v>0.10341308608892767</v>
      </c>
      <c r="E954" s="20">
        <v>-2.1598637243919119</v>
      </c>
      <c r="F954" s="20">
        <v>3</v>
      </c>
      <c r="G954" s="20">
        <v>2</v>
      </c>
      <c r="H954" s="20">
        <v>1</v>
      </c>
    </row>
    <row r="955" spans="2:8" x14ac:dyDescent="0.25">
      <c r="B955" s="20">
        <v>1</v>
      </c>
      <c r="C955" s="20">
        <v>0</v>
      </c>
      <c r="D955" s="20">
        <v>0.10341308608892767</v>
      </c>
      <c r="E955" s="20">
        <v>-2.1598637243919119</v>
      </c>
      <c r="F955" s="20">
        <v>3</v>
      </c>
      <c r="G955" s="20">
        <v>2</v>
      </c>
      <c r="H955" s="20">
        <v>1</v>
      </c>
    </row>
    <row r="956" spans="2:8" x14ac:dyDescent="0.25">
      <c r="B956" s="7">
        <v>0</v>
      </c>
      <c r="C956" s="7">
        <v>0</v>
      </c>
      <c r="D956" s="7">
        <v>3.5548714477712212E-2</v>
      </c>
      <c r="E956" s="7">
        <v>-3.3006553289455658</v>
      </c>
      <c r="F956" s="7">
        <v>7</v>
      </c>
      <c r="G956" s="7">
        <v>1</v>
      </c>
      <c r="H956" s="7">
        <v>0</v>
      </c>
    </row>
    <row r="957" spans="2:8" x14ac:dyDescent="0.25">
      <c r="B957" s="20">
        <v>1</v>
      </c>
      <c r="C957" s="20">
        <v>0</v>
      </c>
      <c r="D957" s="20">
        <v>0.10775854194622406</v>
      </c>
      <c r="E957" s="20">
        <v>-2.1138437873899796</v>
      </c>
      <c r="F957" s="20">
        <v>1</v>
      </c>
      <c r="G957" s="20">
        <v>2</v>
      </c>
      <c r="H957" s="20">
        <v>1</v>
      </c>
    </row>
    <row r="958" spans="2:8" x14ac:dyDescent="0.25">
      <c r="B958" s="7">
        <v>0</v>
      </c>
      <c r="C958" s="7">
        <v>0</v>
      </c>
      <c r="D958" s="7">
        <v>9.0767394599491888E-2</v>
      </c>
      <c r="E958" s="7">
        <v>-2.3043008221676211</v>
      </c>
      <c r="F958" s="7">
        <v>3</v>
      </c>
      <c r="G958" s="7">
        <v>1</v>
      </c>
      <c r="H958" s="7">
        <v>1</v>
      </c>
    </row>
    <row r="959" spans="2:8" x14ac:dyDescent="0.25">
      <c r="B959" s="7">
        <v>0</v>
      </c>
      <c r="C959" s="7">
        <v>0</v>
      </c>
      <c r="D959" s="7">
        <v>8.3452162661162274E-2</v>
      </c>
      <c r="E959" s="7">
        <v>-2.3963406961714853</v>
      </c>
      <c r="F959" s="7">
        <v>7</v>
      </c>
      <c r="G959" s="7">
        <v>1</v>
      </c>
      <c r="H959" s="7">
        <v>1</v>
      </c>
    </row>
    <row r="960" spans="2:8" x14ac:dyDescent="0.25">
      <c r="B960" s="7">
        <v>0</v>
      </c>
      <c r="C960" s="7">
        <v>0</v>
      </c>
      <c r="D960" s="7">
        <v>8.7040280170578355E-2</v>
      </c>
      <c r="E960" s="7">
        <v>-2.3503207591695534</v>
      </c>
      <c r="F960" s="7">
        <v>5</v>
      </c>
      <c r="G960" s="7">
        <v>1</v>
      </c>
      <c r="H960" s="7">
        <v>1</v>
      </c>
    </row>
    <row r="961" spans="2:8" x14ac:dyDescent="0.25">
      <c r="B961" s="7">
        <v>0</v>
      </c>
      <c r="C961" s="7">
        <v>0</v>
      </c>
      <c r="D961" s="7">
        <v>3.5548714477712212E-2</v>
      </c>
      <c r="E961" s="7">
        <v>-3.3006553289455658</v>
      </c>
      <c r="F961" s="7">
        <v>7</v>
      </c>
      <c r="G961" s="7">
        <v>1</v>
      </c>
      <c r="H961" s="7">
        <v>0</v>
      </c>
    </row>
    <row r="962" spans="2:8" x14ac:dyDescent="0.25">
      <c r="B962" s="7">
        <v>0</v>
      </c>
      <c r="C962" s="7">
        <v>0</v>
      </c>
      <c r="D962" s="7">
        <v>7.0120023386683994E-2</v>
      </c>
      <c r="E962" s="7">
        <v>-2.5848471268369329</v>
      </c>
      <c r="F962" s="7">
        <v>1</v>
      </c>
      <c r="G962" s="7">
        <v>5</v>
      </c>
      <c r="H962" s="7">
        <v>0</v>
      </c>
    </row>
    <row r="963" spans="2:8" x14ac:dyDescent="0.25">
      <c r="B963" s="7">
        <v>0</v>
      </c>
      <c r="C963" s="7">
        <v>0</v>
      </c>
      <c r="D963" s="7">
        <v>3.7992794280493444E-2</v>
      </c>
      <c r="E963" s="7">
        <v>-3.2316254234426678</v>
      </c>
      <c r="F963" s="7">
        <v>4</v>
      </c>
      <c r="G963" s="7">
        <v>1</v>
      </c>
      <c r="H963" s="7">
        <v>0</v>
      </c>
    </row>
    <row r="964" spans="2:8" x14ac:dyDescent="0.25">
      <c r="B964" s="20">
        <v>1</v>
      </c>
      <c r="C964" s="20">
        <v>0</v>
      </c>
      <c r="D964" s="20">
        <v>0.10341308608892767</v>
      </c>
      <c r="E964" s="20">
        <v>-2.1598637243919119</v>
      </c>
      <c r="F964" s="20">
        <v>3</v>
      </c>
      <c r="G964" s="20">
        <v>2</v>
      </c>
      <c r="H964" s="20">
        <v>1</v>
      </c>
    </row>
    <row r="965" spans="2:8" x14ac:dyDescent="0.25">
      <c r="B965" s="7">
        <v>0</v>
      </c>
      <c r="C965" s="7">
        <v>0</v>
      </c>
      <c r="D965" s="7">
        <v>3.6346097786946134E-2</v>
      </c>
      <c r="E965" s="7">
        <v>-3.2776453604446001</v>
      </c>
      <c r="F965" s="7">
        <v>6</v>
      </c>
      <c r="G965" s="7">
        <v>1</v>
      </c>
      <c r="H965" s="7">
        <v>0</v>
      </c>
    </row>
    <row r="966" spans="2:8" x14ac:dyDescent="0.25">
      <c r="B966" s="7">
        <v>0</v>
      </c>
      <c r="C966" s="7">
        <v>0</v>
      </c>
      <c r="D966" s="7">
        <v>4.4609285174092961E-2</v>
      </c>
      <c r="E966" s="7">
        <v>-3.0641783571659924</v>
      </c>
      <c r="F966" s="7">
        <v>3</v>
      </c>
      <c r="G966" s="7">
        <v>2</v>
      </c>
      <c r="H966" s="7">
        <v>0</v>
      </c>
    </row>
    <row r="967" spans="2:8" x14ac:dyDescent="0.25">
      <c r="B967" s="20">
        <v>1</v>
      </c>
      <c r="C967" s="20">
        <v>0</v>
      </c>
      <c r="D967" s="20">
        <v>0.10341308608892767</v>
      </c>
      <c r="E967" s="20">
        <v>-2.1598637243919119</v>
      </c>
      <c r="F967" s="20">
        <v>3</v>
      </c>
      <c r="G967" s="20">
        <v>2</v>
      </c>
      <c r="H967" s="20">
        <v>1</v>
      </c>
    </row>
    <row r="968" spans="2:8" x14ac:dyDescent="0.25">
      <c r="B968" s="7">
        <v>0</v>
      </c>
      <c r="C968" s="7">
        <v>0</v>
      </c>
      <c r="D968" s="7">
        <v>9.9223377224147508E-2</v>
      </c>
      <c r="E968" s="7">
        <v>-2.2058836613938442</v>
      </c>
      <c r="F968" s="7">
        <v>5</v>
      </c>
      <c r="G968" s="7">
        <v>2</v>
      </c>
      <c r="H968" s="7">
        <v>1</v>
      </c>
    </row>
    <row r="969" spans="2:8" x14ac:dyDescent="0.25">
      <c r="B969" s="7">
        <v>0</v>
      </c>
      <c r="C969" s="7">
        <v>0</v>
      </c>
      <c r="D969" s="7">
        <v>8.8886209441974076E-2</v>
      </c>
      <c r="E969" s="7">
        <v>-2.3273107906685873</v>
      </c>
      <c r="F969" s="7">
        <v>4</v>
      </c>
      <c r="G969" s="7">
        <v>1</v>
      </c>
      <c r="H969" s="7">
        <v>1</v>
      </c>
    </row>
    <row r="970" spans="2:8" x14ac:dyDescent="0.25">
      <c r="B970" s="7">
        <v>1</v>
      </c>
      <c r="C970" s="7">
        <v>1</v>
      </c>
      <c r="D970" s="7">
        <v>0.10341308608892767</v>
      </c>
      <c r="E970" s="7">
        <v>-2.1598637243919119</v>
      </c>
      <c r="F970" s="7">
        <v>3</v>
      </c>
      <c r="G970" s="7">
        <v>2</v>
      </c>
      <c r="H970" s="7">
        <v>1</v>
      </c>
    </row>
    <row r="971" spans="2:8" x14ac:dyDescent="0.25">
      <c r="B971" s="7">
        <v>0</v>
      </c>
      <c r="C971" s="7">
        <v>0</v>
      </c>
      <c r="D971" s="7">
        <v>9.7185671329127352E-2</v>
      </c>
      <c r="E971" s="7">
        <v>-2.2288936298948103</v>
      </c>
      <c r="F971" s="7">
        <v>6</v>
      </c>
      <c r="G971" s="7">
        <v>2</v>
      </c>
      <c r="H971" s="7">
        <v>1</v>
      </c>
    </row>
    <row r="972" spans="2:8" x14ac:dyDescent="0.25">
      <c r="B972" s="20">
        <v>1</v>
      </c>
      <c r="C972" s="20">
        <v>0</v>
      </c>
      <c r="D972" s="20">
        <v>0.10129901410640922</v>
      </c>
      <c r="E972" s="20">
        <v>-2.182873692892878</v>
      </c>
      <c r="F972" s="20">
        <v>4</v>
      </c>
      <c r="G972" s="20">
        <v>2</v>
      </c>
      <c r="H972" s="20">
        <v>1</v>
      </c>
    </row>
    <row r="973" spans="2:8" x14ac:dyDescent="0.25">
      <c r="B973" s="7">
        <v>0</v>
      </c>
      <c r="C973" s="7">
        <v>0</v>
      </c>
      <c r="D973" s="7">
        <v>4.3638828271610294E-2</v>
      </c>
      <c r="E973" s="7">
        <v>-3.0871883256669586</v>
      </c>
      <c r="F973" s="7">
        <v>4</v>
      </c>
      <c r="G973" s="7">
        <v>2</v>
      </c>
      <c r="H973" s="7">
        <v>0</v>
      </c>
    </row>
    <row r="974" spans="2:8" x14ac:dyDescent="0.25">
      <c r="B974" s="7">
        <v>0</v>
      </c>
      <c r="C974" s="7">
        <v>0</v>
      </c>
      <c r="D974" s="7">
        <v>4.5600294444074929E-2</v>
      </c>
      <c r="E974" s="7">
        <v>-3.0411683886650263</v>
      </c>
      <c r="F974" s="7">
        <v>2</v>
      </c>
      <c r="G974" s="7">
        <v>2</v>
      </c>
      <c r="H974" s="7">
        <v>0</v>
      </c>
    </row>
    <row r="975" spans="2:8" x14ac:dyDescent="0.25">
      <c r="B975" s="20">
        <v>1</v>
      </c>
      <c r="C975" s="20">
        <v>0</v>
      </c>
      <c r="D975" s="20">
        <v>0.171677131989528</v>
      </c>
      <c r="E975" s="20">
        <v>-1.5737874424069684</v>
      </c>
      <c r="F975" s="20">
        <v>1</v>
      </c>
      <c r="G975" s="20">
        <v>12</v>
      </c>
      <c r="H975" s="20">
        <v>0</v>
      </c>
    </row>
    <row r="976" spans="2:8" x14ac:dyDescent="0.25">
      <c r="B976" s="7">
        <v>0</v>
      </c>
      <c r="C976" s="7">
        <v>0</v>
      </c>
      <c r="D976" s="7">
        <v>3.9711021621398723E-2</v>
      </c>
      <c r="E976" s="7">
        <v>-3.1856054864407355</v>
      </c>
      <c r="F976" s="7">
        <v>2</v>
      </c>
      <c r="G976" s="7">
        <v>1</v>
      </c>
      <c r="H976" s="7">
        <v>0</v>
      </c>
    </row>
    <row r="977" spans="2:8" x14ac:dyDescent="0.25">
      <c r="B977" s="7">
        <v>0</v>
      </c>
      <c r="C977" s="7">
        <v>0</v>
      </c>
      <c r="D977" s="7">
        <v>3.7160677829085047E-2</v>
      </c>
      <c r="E977" s="7">
        <v>-3.2546353919436339</v>
      </c>
      <c r="F977" s="7">
        <v>5</v>
      </c>
      <c r="G977" s="7">
        <v>1</v>
      </c>
      <c r="H977" s="7">
        <v>0</v>
      </c>
    </row>
    <row r="978" spans="2:8" x14ac:dyDescent="0.25">
      <c r="B978" s="7">
        <v>0</v>
      </c>
      <c r="C978" s="7">
        <v>0</v>
      </c>
      <c r="D978" s="7">
        <v>4.3638828271610294E-2</v>
      </c>
      <c r="E978" s="7">
        <v>-3.0871883256669586</v>
      </c>
      <c r="F978" s="7">
        <v>4</v>
      </c>
      <c r="G978" s="7">
        <v>2</v>
      </c>
      <c r="H978" s="7">
        <v>0</v>
      </c>
    </row>
    <row r="979" spans="2:8" x14ac:dyDescent="0.25">
      <c r="B979" s="7">
        <v>0</v>
      </c>
      <c r="C979" s="7">
        <v>0</v>
      </c>
      <c r="D979" s="7">
        <v>8.3452162661162274E-2</v>
      </c>
      <c r="E979" s="7">
        <v>-2.3963406961714853</v>
      </c>
      <c r="F979" s="7">
        <v>7</v>
      </c>
      <c r="G979" s="7">
        <v>1</v>
      </c>
      <c r="H979" s="7">
        <v>1</v>
      </c>
    </row>
    <row r="980" spans="2:8" x14ac:dyDescent="0.25">
      <c r="B980" s="7">
        <v>0</v>
      </c>
      <c r="C980" s="7">
        <v>0</v>
      </c>
      <c r="D980" s="7">
        <v>8.3452162661162274E-2</v>
      </c>
      <c r="E980" s="7">
        <v>-2.3963406961714853</v>
      </c>
      <c r="F980" s="7">
        <v>7</v>
      </c>
      <c r="G980" s="7">
        <v>1</v>
      </c>
      <c r="H980" s="7">
        <v>1</v>
      </c>
    </row>
    <row r="981" spans="2:8" x14ac:dyDescent="0.25">
      <c r="B981" s="7">
        <v>0</v>
      </c>
      <c r="C981" s="7">
        <v>0</v>
      </c>
      <c r="D981" s="7">
        <v>3.5548714477712212E-2</v>
      </c>
      <c r="E981" s="7">
        <v>-3.3006553289455658</v>
      </c>
      <c r="F981" s="7">
        <v>7</v>
      </c>
      <c r="G981" s="7">
        <v>1</v>
      </c>
      <c r="H981" s="7">
        <v>0</v>
      </c>
    </row>
    <row r="982" spans="2:8" x14ac:dyDescent="0.25">
      <c r="B982" s="7">
        <v>0</v>
      </c>
      <c r="C982" s="7">
        <v>0</v>
      </c>
      <c r="D982" s="7">
        <v>3.6346097786946134E-2</v>
      </c>
      <c r="E982" s="7">
        <v>-3.2776453604446001</v>
      </c>
      <c r="F982" s="7">
        <v>6</v>
      </c>
      <c r="G982" s="7">
        <v>1</v>
      </c>
      <c r="H982" s="7">
        <v>0</v>
      </c>
    </row>
    <row r="983" spans="2:8" x14ac:dyDescent="0.25">
      <c r="B983" s="7">
        <v>0</v>
      </c>
      <c r="C983" s="7">
        <v>0</v>
      </c>
      <c r="D983" s="7">
        <v>3.7160677829085047E-2</v>
      </c>
      <c r="E983" s="7">
        <v>-3.2546353919436339</v>
      </c>
      <c r="F983" s="7">
        <v>5</v>
      </c>
      <c r="G983" s="7">
        <v>1</v>
      </c>
      <c r="H983" s="7">
        <v>0</v>
      </c>
    </row>
    <row r="984" spans="2:8" x14ac:dyDescent="0.25">
      <c r="B984" s="7">
        <v>0</v>
      </c>
      <c r="C984" s="7">
        <v>0</v>
      </c>
      <c r="D984" s="7">
        <v>5.9957213452749375E-2</v>
      </c>
      <c r="E984" s="7">
        <v>-2.7522941931136078</v>
      </c>
      <c r="F984" s="7">
        <v>2</v>
      </c>
      <c r="G984" s="7">
        <v>4</v>
      </c>
      <c r="H984" s="7">
        <v>0</v>
      </c>
    </row>
    <row r="985" spans="2:8" x14ac:dyDescent="0.25">
      <c r="B985" s="7">
        <v>0</v>
      </c>
      <c r="C985" s="7">
        <v>0</v>
      </c>
      <c r="D985" s="7">
        <v>9.7185671329127352E-2</v>
      </c>
      <c r="E985" s="7">
        <v>-2.2288936298948103</v>
      </c>
      <c r="F985" s="7">
        <v>6</v>
      </c>
      <c r="G985" s="7">
        <v>2</v>
      </c>
      <c r="H985" s="7">
        <v>1</v>
      </c>
    </row>
    <row r="986" spans="2:8" x14ac:dyDescent="0.25">
      <c r="B986" s="7">
        <v>0</v>
      </c>
      <c r="C986" s="7">
        <v>0</v>
      </c>
      <c r="D986" s="7">
        <v>4.3638828271610294E-2</v>
      </c>
      <c r="E986" s="7">
        <v>-3.0871883256669586</v>
      </c>
      <c r="F986" s="7">
        <v>4</v>
      </c>
      <c r="G986" s="7">
        <v>2</v>
      </c>
      <c r="H986" s="7">
        <v>0</v>
      </c>
    </row>
    <row r="987" spans="2:8" x14ac:dyDescent="0.25">
      <c r="B987" s="7">
        <v>0</v>
      </c>
      <c r="C987" s="7">
        <v>0</v>
      </c>
      <c r="D987" s="7">
        <v>9.5185390848937984E-2</v>
      </c>
      <c r="E987" s="7">
        <v>-2.251903598395776</v>
      </c>
      <c r="F987" s="7">
        <v>7</v>
      </c>
      <c r="G987" s="7">
        <v>2</v>
      </c>
      <c r="H987" s="7">
        <v>1</v>
      </c>
    </row>
    <row r="988" spans="2:8" x14ac:dyDescent="0.25">
      <c r="B988" s="7">
        <v>0</v>
      </c>
      <c r="C988" s="7">
        <v>0</v>
      </c>
      <c r="D988" s="7">
        <v>3.7160677829085047E-2</v>
      </c>
      <c r="E988" s="7">
        <v>-3.2546353919436339</v>
      </c>
      <c r="F988" s="7">
        <v>5</v>
      </c>
      <c r="G988" s="7">
        <v>1</v>
      </c>
      <c r="H988" s="7">
        <v>0</v>
      </c>
    </row>
    <row r="989" spans="2:8" x14ac:dyDescent="0.25">
      <c r="B989" s="7">
        <v>0</v>
      </c>
      <c r="C989" s="7">
        <v>0</v>
      </c>
      <c r="D989" s="7">
        <v>3.5548714477712212E-2</v>
      </c>
      <c r="E989" s="7">
        <v>-3.3006553289455658</v>
      </c>
      <c r="F989" s="7">
        <v>7</v>
      </c>
      <c r="G989" s="7">
        <v>1</v>
      </c>
      <c r="H989" s="7">
        <v>0</v>
      </c>
    </row>
    <row r="990" spans="2:8" x14ac:dyDescent="0.25">
      <c r="B990" s="7">
        <v>0</v>
      </c>
      <c r="C990" s="7">
        <v>0</v>
      </c>
      <c r="D990" s="7">
        <v>6.7178095464666618E-2</v>
      </c>
      <c r="E990" s="7">
        <v>-2.6308670638388651</v>
      </c>
      <c r="F990" s="7">
        <v>3</v>
      </c>
      <c r="G990" s="7">
        <v>5</v>
      </c>
      <c r="H990" s="7">
        <v>0</v>
      </c>
    </row>
    <row r="991" spans="2:8" x14ac:dyDescent="0.25">
      <c r="B991" s="7">
        <v>0</v>
      </c>
      <c r="C991" s="7">
        <v>0</v>
      </c>
      <c r="D991" s="7">
        <v>4.3638828271610294E-2</v>
      </c>
      <c r="E991" s="7">
        <v>-3.0871883256669586</v>
      </c>
      <c r="F991" s="7">
        <v>4</v>
      </c>
      <c r="G991" s="7">
        <v>2</v>
      </c>
      <c r="H991" s="7">
        <v>0</v>
      </c>
    </row>
    <row r="992" spans="2:8" x14ac:dyDescent="0.25">
      <c r="B992" s="20">
        <v>1</v>
      </c>
      <c r="C992" s="20">
        <v>0</v>
      </c>
      <c r="D992" s="20">
        <v>0.10341308608892767</v>
      </c>
      <c r="E992" s="20">
        <v>-2.1598637243919119</v>
      </c>
      <c r="F992" s="20">
        <v>3</v>
      </c>
      <c r="G992" s="20">
        <v>2</v>
      </c>
      <c r="H992" s="20">
        <v>1</v>
      </c>
    </row>
    <row r="993" spans="2:8" x14ac:dyDescent="0.25">
      <c r="B993" s="7">
        <v>0</v>
      </c>
      <c r="C993" s="7">
        <v>0</v>
      </c>
      <c r="D993" s="7">
        <v>8.7040280170578355E-2</v>
      </c>
      <c r="E993" s="7">
        <v>-2.3503207591695534</v>
      </c>
      <c r="F993" s="7">
        <v>5</v>
      </c>
      <c r="G993" s="7">
        <v>1</v>
      </c>
      <c r="H993" s="7">
        <v>1</v>
      </c>
    </row>
    <row r="994" spans="2:8" x14ac:dyDescent="0.25">
      <c r="B994" s="7">
        <v>0</v>
      </c>
      <c r="C994" s="7">
        <v>0</v>
      </c>
      <c r="D994" s="7">
        <v>8.3452162661162274E-2</v>
      </c>
      <c r="E994" s="7">
        <v>-2.3963406961714853</v>
      </c>
      <c r="F994" s="7">
        <v>7</v>
      </c>
      <c r="G994" s="7">
        <v>1</v>
      </c>
      <c r="H994" s="7">
        <v>1</v>
      </c>
    </row>
    <row r="995" spans="2:8" x14ac:dyDescent="0.25">
      <c r="B995" s="7">
        <v>0</v>
      </c>
      <c r="C995" s="7">
        <v>0</v>
      </c>
      <c r="D995" s="7">
        <v>4.5600294444074929E-2</v>
      </c>
      <c r="E995" s="7">
        <v>-3.0411683886650263</v>
      </c>
      <c r="F995" s="7">
        <v>2</v>
      </c>
      <c r="G995" s="7">
        <v>2</v>
      </c>
      <c r="H995" s="7">
        <v>0</v>
      </c>
    </row>
    <row r="996" spans="2:8" x14ac:dyDescent="0.25">
      <c r="B996" s="20">
        <v>1</v>
      </c>
      <c r="C996" s="20">
        <v>0</v>
      </c>
      <c r="D996" s="20">
        <v>0.21144268788764353</v>
      </c>
      <c r="E996" s="20">
        <v>-1.3162511062386233</v>
      </c>
      <c r="F996" s="20">
        <v>4</v>
      </c>
      <c r="G996" s="20">
        <v>8</v>
      </c>
      <c r="H996" s="20">
        <v>1</v>
      </c>
    </row>
    <row r="997" spans="2:8" x14ac:dyDescent="0.25">
      <c r="B997" s="7">
        <v>0</v>
      </c>
      <c r="C997" s="7">
        <v>0</v>
      </c>
      <c r="D997" s="7">
        <v>3.7160677829085047E-2</v>
      </c>
      <c r="E997" s="7">
        <v>-3.2546353919436339</v>
      </c>
      <c r="F997" s="7">
        <v>5</v>
      </c>
      <c r="G997" s="7">
        <v>1</v>
      </c>
      <c r="H997" s="7">
        <v>0</v>
      </c>
    </row>
    <row r="998" spans="2:8" x14ac:dyDescent="0.25">
      <c r="B998" s="20">
        <v>0</v>
      </c>
      <c r="C998" s="20">
        <v>1</v>
      </c>
      <c r="D998" s="20">
        <v>9.7185671329127352E-2</v>
      </c>
      <c r="E998" s="20">
        <v>-2.2288936298948103</v>
      </c>
      <c r="F998" s="20">
        <v>6</v>
      </c>
      <c r="G998" s="20">
        <v>2</v>
      </c>
      <c r="H998" s="20">
        <v>1</v>
      </c>
    </row>
    <row r="999" spans="2:8" x14ac:dyDescent="0.25">
      <c r="B999" s="20">
        <v>1</v>
      </c>
      <c r="C999" s="20">
        <v>0</v>
      </c>
      <c r="D999" s="20">
        <v>0.10556609540071103</v>
      </c>
      <c r="E999" s="20">
        <v>-2.1368537558909457</v>
      </c>
      <c r="F999" s="20">
        <v>2</v>
      </c>
      <c r="G999" s="20">
        <v>2</v>
      </c>
      <c r="H999" s="20">
        <v>1</v>
      </c>
    </row>
    <row r="1000" spans="2:8" x14ac:dyDescent="0.25">
      <c r="B1000" s="7">
        <v>0</v>
      </c>
      <c r="C1000" s="7">
        <v>0</v>
      </c>
      <c r="D1000" s="7">
        <v>5.9957213452749375E-2</v>
      </c>
      <c r="E1000" s="7">
        <v>-2.7522941931136078</v>
      </c>
      <c r="F1000" s="7">
        <v>2</v>
      </c>
      <c r="G1000" s="7">
        <v>4</v>
      </c>
      <c r="H1000" s="7">
        <v>0</v>
      </c>
    </row>
    <row r="1001" spans="2:8" x14ac:dyDescent="0.25">
      <c r="B1001" s="7">
        <v>0</v>
      </c>
      <c r="C1001" s="7">
        <v>0</v>
      </c>
      <c r="D1001" s="7">
        <v>9.2684343035777467E-2</v>
      </c>
      <c r="E1001" s="7">
        <v>-2.281290853666655</v>
      </c>
      <c r="F1001" s="7">
        <v>2</v>
      </c>
      <c r="G1001" s="7">
        <v>1</v>
      </c>
      <c r="H1001" s="7">
        <v>1</v>
      </c>
    </row>
    <row r="1002" spans="2:8" x14ac:dyDescent="0.25">
      <c r="B1002" s="7">
        <v>0</v>
      </c>
      <c r="C1002" s="7">
        <v>0</v>
      </c>
      <c r="D1002" s="7">
        <v>4.4609285174092961E-2</v>
      </c>
      <c r="E1002" s="7">
        <v>-3.0641783571659924</v>
      </c>
      <c r="F1002" s="7">
        <v>3</v>
      </c>
      <c r="G1002" s="7">
        <v>2</v>
      </c>
      <c r="H1002" s="7">
        <v>0</v>
      </c>
    </row>
    <row r="1003" spans="2:8" x14ac:dyDescent="0.25">
      <c r="B1003" s="20">
        <v>1</v>
      </c>
      <c r="C1003" s="20">
        <v>0</v>
      </c>
      <c r="D1003" s="20">
        <v>0.13342726731593371</v>
      </c>
      <c r="E1003" s="20">
        <v>-1.8709895288404939</v>
      </c>
      <c r="F1003" s="20">
        <v>3</v>
      </c>
      <c r="G1003" s="20">
        <v>4</v>
      </c>
      <c r="H1003" s="20">
        <v>1</v>
      </c>
    </row>
    <row r="1004" spans="2:8" x14ac:dyDescent="0.25">
      <c r="B1004" s="20">
        <v>1</v>
      </c>
      <c r="C1004" s="20">
        <v>0</v>
      </c>
      <c r="D1004" s="20">
        <v>0.37167547177586313</v>
      </c>
      <c r="E1004" s="20">
        <v>-0.52503571185717857</v>
      </c>
      <c r="F1004" s="20">
        <v>1</v>
      </c>
      <c r="G1004" s="20">
        <v>13</v>
      </c>
      <c r="H1004" s="20">
        <v>1</v>
      </c>
    </row>
    <row r="1005" spans="2:8" x14ac:dyDescent="0.25">
      <c r="B1005" s="7">
        <v>0</v>
      </c>
      <c r="C1005" s="7">
        <v>0</v>
      </c>
      <c r="D1005" s="7">
        <v>4.6612245184971757E-2</v>
      </c>
      <c r="E1005" s="7">
        <v>-3.0181584201640601</v>
      </c>
      <c r="F1005" s="7">
        <v>1</v>
      </c>
      <c r="G1005" s="7">
        <v>2</v>
      </c>
      <c r="H1005" s="7">
        <v>0</v>
      </c>
    </row>
    <row r="1006" spans="2:8" x14ac:dyDescent="0.25">
      <c r="B1006" s="7">
        <v>1</v>
      </c>
      <c r="C1006" s="7">
        <v>1</v>
      </c>
      <c r="D1006" s="7">
        <v>0.10129901410640922</v>
      </c>
      <c r="E1006" s="7">
        <v>-2.182873692892878</v>
      </c>
      <c r="F1006" s="7">
        <v>4</v>
      </c>
      <c r="G1006" s="7">
        <v>2</v>
      </c>
      <c r="H1006" s="7">
        <v>1</v>
      </c>
    </row>
    <row r="1007" spans="2:8" x14ac:dyDescent="0.25">
      <c r="B1007" s="7">
        <v>1</v>
      </c>
      <c r="C1007" s="7">
        <v>1</v>
      </c>
      <c r="D1007" s="7">
        <v>0.17377505883041214</v>
      </c>
      <c r="E1007" s="7">
        <v>-1.5591053647881095</v>
      </c>
      <c r="F1007" s="7">
        <v>2</v>
      </c>
      <c r="G1007" s="7">
        <v>6</v>
      </c>
      <c r="H1007" s="7">
        <v>1</v>
      </c>
    </row>
    <row r="1008" spans="2:8" x14ac:dyDescent="0.25">
      <c r="B1008" s="7">
        <v>0</v>
      </c>
      <c r="C1008" s="7">
        <v>0</v>
      </c>
      <c r="D1008" s="7">
        <v>4.0597838415170513E-2</v>
      </c>
      <c r="E1008" s="7">
        <v>-3.1625955179397693</v>
      </c>
      <c r="F1008" s="7">
        <v>1</v>
      </c>
      <c r="G1008" s="7">
        <v>1</v>
      </c>
      <c r="H1008" s="7">
        <v>0</v>
      </c>
    </row>
    <row r="1009" spans="2:8" x14ac:dyDescent="0.25">
      <c r="B1009" s="7">
        <v>0</v>
      </c>
      <c r="C1009" s="7">
        <v>0</v>
      </c>
      <c r="D1009" s="7">
        <v>4.3638828271610294E-2</v>
      </c>
      <c r="E1009" s="7">
        <v>-3.0871883256669586</v>
      </c>
      <c r="F1009" s="7">
        <v>4</v>
      </c>
      <c r="G1009" s="7">
        <v>2</v>
      </c>
      <c r="H1009" s="7">
        <v>0</v>
      </c>
    </row>
    <row r="1010" spans="2:8" x14ac:dyDescent="0.25">
      <c r="B1010" s="7">
        <v>0</v>
      </c>
      <c r="C1010" s="7">
        <v>0</v>
      </c>
      <c r="D1010" s="7">
        <v>4.4609285174092961E-2</v>
      </c>
      <c r="E1010" s="7">
        <v>-3.0641783571659924</v>
      </c>
      <c r="F1010" s="7">
        <v>3</v>
      </c>
      <c r="G1010" s="7">
        <v>2</v>
      </c>
      <c r="H1010" s="7">
        <v>0</v>
      </c>
    </row>
    <row r="1011" spans="2:8" x14ac:dyDescent="0.25">
      <c r="B1011" s="7">
        <v>0</v>
      </c>
      <c r="C1011" s="7">
        <v>0</v>
      </c>
      <c r="D1011" s="7">
        <v>6.7178095464666618E-2</v>
      </c>
      <c r="E1011" s="7">
        <v>-2.6308670638388651</v>
      </c>
      <c r="F1011" s="7">
        <v>3</v>
      </c>
      <c r="G1011" s="7">
        <v>5</v>
      </c>
      <c r="H1011" s="7">
        <v>0</v>
      </c>
    </row>
    <row r="1012" spans="2:8" x14ac:dyDescent="0.25">
      <c r="B1012" s="7">
        <v>0</v>
      </c>
      <c r="C1012" s="7">
        <v>0</v>
      </c>
      <c r="D1012" s="7">
        <v>3.9711021621398723E-2</v>
      </c>
      <c r="E1012" s="7">
        <v>-3.1856054864407355</v>
      </c>
      <c r="F1012" s="7">
        <v>2</v>
      </c>
      <c r="G1012" s="7">
        <v>1</v>
      </c>
      <c r="H1012" s="7">
        <v>0</v>
      </c>
    </row>
    <row r="1013" spans="2:8" x14ac:dyDescent="0.25">
      <c r="B1013" s="7">
        <v>0</v>
      </c>
      <c r="C1013" s="7">
        <v>0</v>
      </c>
      <c r="D1013" s="7">
        <v>3.9711021621398723E-2</v>
      </c>
      <c r="E1013" s="7">
        <v>-3.1856054864407355</v>
      </c>
      <c r="F1013" s="7">
        <v>2</v>
      </c>
      <c r="G1013" s="7">
        <v>1</v>
      </c>
      <c r="H1013" s="7">
        <v>0</v>
      </c>
    </row>
    <row r="1014" spans="2:8" x14ac:dyDescent="0.25">
      <c r="B1014" s="7">
        <v>0</v>
      </c>
      <c r="C1014" s="7">
        <v>0</v>
      </c>
      <c r="D1014" s="7">
        <v>4.6612245184971757E-2</v>
      </c>
      <c r="E1014" s="7">
        <v>-3.0181584201640601</v>
      </c>
      <c r="F1014" s="7">
        <v>1</v>
      </c>
      <c r="G1014" s="7">
        <v>2</v>
      </c>
      <c r="H1014" s="7">
        <v>0</v>
      </c>
    </row>
    <row r="1015" spans="2:8" x14ac:dyDescent="0.25">
      <c r="B1015" s="7">
        <v>0</v>
      </c>
      <c r="C1015" s="7">
        <v>0</v>
      </c>
      <c r="D1015" s="7">
        <v>4.6612245184971757E-2</v>
      </c>
      <c r="E1015" s="7">
        <v>-3.0181584201640601</v>
      </c>
      <c r="F1015" s="7">
        <v>1</v>
      </c>
      <c r="G1015" s="7">
        <v>2</v>
      </c>
      <c r="H1015" s="7">
        <v>0</v>
      </c>
    </row>
    <row r="1016" spans="2:8" x14ac:dyDescent="0.25">
      <c r="B1016" s="20">
        <v>1</v>
      </c>
      <c r="C1016" s="20">
        <v>0</v>
      </c>
      <c r="D1016" s="20">
        <v>0.12000142630163727</v>
      </c>
      <c r="E1016" s="20">
        <v>-1.9924166581152365</v>
      </c>
      <c r="F1016" s="20">
        <v>2</v>
      </c>
      <c r="G1016" s="20">
        <v>3</v>
      </c>
      <c r="H1016" s="20">
        <v>1</v>
      </c>
    </row>
    <row r="1017" spans="2:8" x14ac:dyDescent="0.25">
      <c r="B1017" s="7">
        <v>0</v>
      </c>
      <c r="C1017" s="7">
        <v>0</v>
      </c>
      <c r="D1017" s="7">
        <v>9.0767394599491888E-2</v>
      </c>
      <c r="E1017" s="7">
        <v>-2.3043008221676211</v>
      </c>
      <c r="F1017" s="7">
        <v>3</v>
      </c>
      <c r="G1017" s="7">
        <v>1</v>
      </c>
      <c r="H1017" s="7">
        <v>1</v>
      </c>
    </row>
    <row r="1018" spans="2:8" x14ac:dyDescent="0.25">
      <c r="B1018" s="7">
        <v>1</v>
      </c>
      <c r="C1018" s="7">
        <v>1</v>
      </c>
      <c r="D1018" s="7">
        <v>0.13342726731593371</v>
      </c>
      <c r="E1018" s="7">
        <v>-1.8709895288404939</v>
      </c>
      <c r="F1018" s="7">
        <v>3</v>
      </c>
      <c r="G1018" s="7">
        <v>4</v>
      </c>
      <c r="H1018" s="7">
        <v>1</v>
      </c>
    </row>
    <row r="1019" spans="2:8" x14ac:dyDescent="0.25">
      <c r="B1019" s="20">
        <v>1</v>
      </c>
      <c r="C1019" s="20">
        <v>0</v>
      </c>
      <c r="D1019" s="20">
        <v>0.11759271613261484</v>
      </c>
      <c r="E1019" s="20">
        <v>-2.0154266266162026</v>
      </c>
      <c r="F1019" s="20">
        <v>3</v>
      </c>
      <c r="G1019" s="20">
        <v>3</v>
      </c>
      <c r="H1019" s="20">
        <v>1</v>
      </c>
    </row>
    <row r="1020" spans="2:8" x14ac:dyDescent="0.25">
      <c r="B1020" s="7">
        <v>0</v>
      </c>
      <c r="C1020" s="7">
        <v>0</v>
      </c>
      <c r="D1020" s="7">
        <v>3.7160677829085047E-2</v>
      </c>
      <c r="E1020" s="7">
        <v>-3.2546353919436339</v>
      </c>
      <c r="F1020" s="7">
        <v>5</v>
      </c>
      <c r="G1020" s="7">
        <v>1</v>
      </c>
      <c r="H1020" s="7">
        <v>0</v>
      </c>
    </row>
    <row r="1021" spans="2:8" x14ac:dyDescent="0.25">
      <c r="B1021" s="7">
        <v>0</v>
      </c>
      <c r="C1021" s="7">
        <v>0</v>
      </c>
      <c r="D1021" s="7">
        <v>3.9711021621398723E-2</v>
      </c>
      <c r="E1021" s="7">
        <v>-3.1856054864407355</v>
      </c>
      <c r="F1021" s="7">
        <v>2</v>
      </c>
      <c r="G1021" s="7">
        <v>1</v>
      </c>
      <c r="H1021" s="7">
        <v>0</v>
      </c>
    </row>
    <row r="1022" spans="2:8" x14ac:dyDescent="0.25">
      <c r="B1022" s="7">
        <v>0</v>
      </c>
      <c r="C1022" s="7">
        <v>0</v>
      </c>
      <c r="D1022" s="7">
        <v>8.522909991611298E-2</v>
      </c>
      <c r="E1022" s="7">
        <v>-2.3733307276705196</v>
      </c>
      <c r="F1022" s="7">
        <v>6</v>
      </c>
      <c r="G1022" s="7">
        <v>1</v>
      </c>
      <c r="H1022" s="7">
        <v>1</v>
      </c>
    </row>
    <row r="1023" spans="2:8" x14ac:dyDescent="0.25">
      <c r="B1023" s="20">
        <v>1</v>
      </c>
      <c r="C1023" s="20">
        <v>0</v>
      </c>
      <c r="D1023" s="20">
        <v>0.10556609540071103</v>
      </c>
      <c r="E1023" s="20">
        <v>-2.1368537558909457</v>
      </c>
      <c r="F1023" s="20">
        <v>2</v>
      </c>
      <c r="G1023" s="20">
        <v>2</v>
      </c>
      <c r="H1023" s="20">
        <v>1</v>
      </c>
    </row>
    <row r="1024" spans="2:8" x14ac:dyDescent="0.25">
      <c r="B1024" s="20">
        <v>1</v>
      </c>
      <c r="C1024" s="20">
        <v>0</v>
      </c>
      <c r="D1024" s="20">
        <v>0.13883862918209366</v>
      </c>
      <c r="E1024" s="20">
        <v>-1.8249695918385616</v>
      </c>
      <c r="F1024" s="20">
        <v>1</v>
      </c>
      <c r="G1024" s="20">
        <v>4</v>
      </c>
      <c r="H1024" s="20">
        <v>1</v>
      </c>
    </row>
    <row r="1025" spans="2:8" x14ac:dyDescent="0.25">
      <c r="B1025" s="7">
        <v>0</v>
      </c>
      <c r="C1025" s="7">
        <v>0</v>
      </c>
      <c r="D1025" s="7">
        <v>3.5548714477712212E-2</v>
      </c>
      <c r="E1025" s="7">
        <v>-3.3006553289455658</v>
      </c>
      <c r="F1025" s="7">
        <v>7</v>
      </c>
      <c r="G1025" s="7">
        <v>1</v>
      </c>
      <c r="H1025" s="7">
        <v>0</v>
      </c>
    </row>
    <row r="1026" spans="2:8" x14ac:dyDescent="0.25">
      <c r="B1026" s="7">
        <v>0</v>
      </c>
      <c r="C1026" s="7">
        <v>0</v>
      </c>
      <c r="D1026" s="7">
        <v>4.5600294444074929E-2</v>
      </c>
      <c r="E1026" s="7">
        <v>-3.0411683886650263</v>
      </c>
      <c r="F1026" s="7">
        <v>2</v>
      </c>
      <c r="G1026" s="7">
        <v>2</v>
      </c>
      <c r="H1026" s="7">
        <v>0</v>
      </c>
    </row>
    <row r="1027" spans="2:8" x14ac:dyDescent="0.25">
      <c r="B1027" s="7">
        <v>0</v>
      </c>
      <c r="C1027" s="7">
        <v>0</v>
      </c>
      <c r="D1027" s="7">
        <v>5.3468005685912832E-2</v>
      </c>
      <c r="E1027" s="7">
        <v>-2.8737213223883509</v>
      </c>
      <c r="F1027" s="7">
        <v>1</v>
      </c>
      <c r="G1027" s="7">
        <v>3</v>
      </c>
      <c r="H1027" s="7">
        <v>0</v>
      </c>
    </row>
    <row r="1028" spans="2:8" x14ac:dyDescent="0.25">
      <c r="B1028" s="7">
        <v>0</v>
      </c>
      <c r="C1028" s="7">
        <v>0</v>
      </c>
      <c r="D1028" s="7">
        <v>9.0767394599491888E-2</v>
      </c>
      <c r="E1028" s="7">
        <v>-2.3043008221676211</v>
      </c>
      <c r="F1028" s="7">
        <v>3</v>
      </c>
      <c r="G1028" s="7">
        <v>1</v>
      </c>
      <c r="H1028" s="7">
        <v>1</v>
      </c>
    </row>
    <row r="1029" spans="2:8" x14ac:dyDescent="0.25">
      <c r="B1029" s="7">
        <v>0</v>
      </c>
      <c r="C1029" s="7">
        <v>0</v>
      </c>
      <c r="D1029" s="7">
        <v>3.8842792115147254E-2</v>
      </c>
      <c r="E1029" s="7">
        <v>-3.2086154549417016</v>
      </c>
      <c r="F1029" s="7">
        <v>3</v>
      </c>
      <c r="G1029" s="7">
        <v>1</v>
      </c>
      <c r="H1029" s="7">
        <v>0</v>
      </c>
    </row>
    <row r="1030" spans="2:8" x14ac:dyDescent="0.25">
      <c r="B1030" s="7">
        <v>0</v>
      </c>
      <c r="C1030" s="7">
        <v>0</v>
      </c>
      <c r="D1030" s="7">
        <v>4.5600294444074929E-2</v>
      </c>
      <c r="E1030" s="7">
        <v>-3.0411683886650263</v>
      </c>
      <c r="F1030" s="7">
        <v>2</v>
      </c>
      <c r="G1030" s="7">
        <v>2</v>
      </c>
      <c r="H1030" s="7">
        <v>0</v>
      </c>
    </row>
    <row r="1031" spans="2:8" x14ac:dyDescent="0.25">
      <c r="B1031" s="7">
        <v>0</v>
      </c>
      <c r="C1031" s="7">
        <v>0</v>
      </c>
      <c r="D1031" s="7">
        <v>3.7992794280493444E-2</v>
      </c>
      <c r="E1031" s="7">
        <v>-3.2316254234426678</v>
      </c>
      <c r="F1031" s="7">
        <v>4</v>
      </c>
      <c r="G1031" s="7">
        <v>1</v>
      </c>
      <c r="H1031" s="7">
        <v>0</v>
      </c>
    </row>
    <row r="1032" spans="2:8" x14ac:dyDescent="0.25">
      <c r="B1032" s="7">
        <v>0</v>
      </c>
      <c r="C1032" s="7">
        <v>0</v>
      </c>
      <c r="D1032" s="7">
        <v>5.2315383777535085E-2</v>
      </c>
      <c r="E1032" s="7">
        <v>-2.896731290889317</v>
      </c>
      <c r="F1032" s="7">
        <v>2</v>
      </c>
      <c r="G1032" s="7">
        <v>3</v>
      </c>
      <c r="H1032" s="7">
        <v>0</v>
      </c>
    </row>
    <row r="1033" spans="2:8" x14ac:dyDescent="0.25">
      <c r="B1033" s="7">
        <v>0</v>
      </c>
      <c r="C1033" s="7">
        <v>0</v>
      </c>
      <c r="D1033" s="7">
        <v>3.7992794280493444E-2</v>
      </c>
      <c r="E1033" s="7">
        <v>-3.2316254234426678</v>
      </c>
      <c r="F1033" s="7">
        <v>4</v>
      </c>
      <c r="G1033" s="7">
        <v>1</v>
      </c>
      <c r="H1033" s="7">
        <v>0</v>
      </c>
    </row>
    <row r="1034" spans="2:8" x14ac:dyDescent="0.25">
      <c r="B1034" s="7">
        <v>0</v>
      </c>
      <c r="C1034" s="7">
        <v>0</v>
      </c>
      <c r="D1034" s="7">
        <v>8.3452162661162274E-2</v>
      </c>
      <c r="E1034" s="7">
        <v>-2.3963406961714853</v>
      </c>
      <c r="F1034" s="7">
        <v>7</v>
      </c>
      <c r="G1034" s="7">
        <v>1</v>
      </c>
      <c r="H1034" s="7">
        <v>1</v>
      </c>
    </row>
    <row r="1035" spans="2:8" x14ac:dyDescent="0.25">
      <c r="B1035" s="7">
        <v>0</v>
      </c>
      <c r="C1035" s="7">
        <v>0</v>
      </c>
      <c r="D1035" s="7">
        <v>5.2315383777535085E-2</v>
      </c>
      <c r="E1035" s="7">
        <v>-2.896731290889317</v>
      </c>
      <c r="F1035" s="7">
        <v>2</v>
      </c>
      <c r="G1035" s="7">
        <v>3</v>
      </c>
      <c r="H1035" s="7">
        <v>0</v>
      </c>
    </row>
    <row r="1036" spans="2:8" x14ac:dyDescent="0.25">
      <c r="B1036" s="20">
        <v>1</v>
      </c>
      <c r="C1036" s="20">
        <v>0</v>
      </c>
      <c r="D1036" s="20">
        <v>0.12245262847977424</v>
      </c>
      <c r="E1036" s="20">
        <v>-1.9694066896142703</v>
      </c>
      <c r="F1036" s="20">
        <v>1</v>
      </c>
      <c r="G1036" s="20">
        <v>3</v>
      </c>
      <c r="H1036" s="20">
        <v>1</v>
      </c>
    </row>
    <row r="1037" spans="2:8" x14ac:dyDescent="0.25">
      <c r="B1037" s="7">
        <v>0</v>
      </c>
      <c r="C1037" s="7">
        <v>0</v>
      </c>
      <c r="D1037" s="7">
        <v>9.7185671329127352E-2</v>
      </c>
      <c r="E1037" s="7">
        <v>-2.2288936298948103</v>
      </c>
      <c r="F1037" s="7">
        <v>6</v>
      </c>
      <c r="G1037" s="7">
        <v>2</v>
      </c>
      <c r="H1037" s="7">
        <v>1</v>
      </c>
    </row>
    <row r="1038" spans="2:8" x14ac:dyDescent="0.25">
      <c r="B1038" s="20">
        <v>1</v>
      </c>
      <c r="C1038" s="20">
        <v>0</v>
      </c>
      <c r="D1038" s="20">
        <v>0.10556609540071103</v>
      </c>
      <c r="E1038" s="20">
        <v>-2.1368537558909457</v>
      </c>
      <c r="F1038" s="20">
        <v>2</v>
      </c>
      <c r="G1038" s="20">
        <v>2</v>
      </c>
      <c r="H1038" s="20">
        <v>1</v>
      </c>
    </row>
    <row r="1039" spans="2:8" x14ac:dyDescent="0.25">
      <c r="B1039" s="7">
        <v>0</v>
      </c>
      <c r="C1039" s="7">
        <v>0</v>
      </c>
      <c r="D1039" s="7">
        <v>9.2684343035777467E-2</v>
      </c>
      <c r="E1039" s="7">
        <v>-2.281290853666655</v>
      </c>
      <c r="F1039" s="7">
        <v>2</v>
      </c>
      <c r="G1039" s="7">
        <v>1</v>
      </c>
      <c r="H1039" s="7">
        <v>1</v>
      </c>
    </row>
    <row r="1040" spans="2:8" x14ac:dyDescent="0.25">
      <c r="B1040" s="7">
        <v>0</v>
      </c>
      <c r="C1040" s="7">
        <v>0</v>
      </c>
      <c r="D1040" s="7">
        <v>5.0080229099571466E-2</v>
      </c>
      <c r="E1040" s="7">
        <v>-2.9427512278912493</v>
      </c>
      <c r="F1040" s="7">
        <v>4</v>
      </c>
      <c r="G1040" s="7">
        <v>3</v>
      </c>
      <c r="H1040" s="7">
        <v>0</v>
      </c>
    </row>
    <row r="1041" spans="2:8" x14ac:dyDescent="0.25">
      <c r="B1041" s="7">
        <v>0</v>
      </c>
      <c r="C1041" s="7">
        <v>0</v>
      </c>
      <c r="D1041" s="7">
        <v>5.2315383777535085E-2</v>
      </c>
      <c r="E1041" s="7">
        <v>-2.896731290889317</v>
      </c>
      <c r="F1041" s="7">
        <v>2</v>
      </c>
      <c r="G1041" s="7">
        <v>3</v>
      </c>
      <c r="H1041" s="7">
        <v>0</v>
      </c>
    </row>
    <row r="1042" spans="2:8" x14ac:dyDescent="0.25">
      <c r="B1042" s="7">
        <v>0</v>
      </c>
      <c r="C1042" s="7">
        <v>0</v>
      </c>
      <c r="D1042" s="7">
        <v>3.7160677829085047E-2</v>
      </c>
      <c r="E1042" s="7">
        <v>-3.2546353919436339</v>
      </c>
      <c r="F1042" s="7">
        <v>5</v>
      </c>
      <c r="G1042" s="7">
        <v>1</v>
      </c>
      <c r="H1042" s="7">
        <v>0</v>
      </c>
    </row>
    <row r="1043" spans="2:8" x14ac:dyDescent="0.25">
      <c r="B1043" s="20">
        <v>0</v>
      </c>
      <c r="C1043" s="20">
        <v>1</v>
      </c>
      <c r="D1043" s="20">
        <v>8.522909991611298E-2</v>
      </c>
      <c r="E1043" s="20">
        <v>-2.3733307276705196</v>
      </c>
      <c r="F1043" s="20">
        <v>6</v>
      </c>
      <c r="G1043" s="20">
        <v>1</v>
      </c>
      <c r="H1043" s="20">
        <v>1</v>
      </c>
    </row>
    <row r="1044" spans="2:8" x14ac:dyDescent="0.25">
      <c r="B1044" s="20">
        <v>1</v>
      </c>
      <c r="C1044" s="20">
        <v>0</v>
      </c>
      <c r="D1044" s="20">
        <v>0.10129901410640922</v>
      </c>
      <c r="E1044" s="20">
        <v>-2.182873692892878</v>
      </c>
      <c r="F1044" s="20">
        <v>4</v>
      </c>
      <c r="G1044" s="20">
        <v>2</v>
      </c>
      <c r="H1044" s="20">
        <v>1</v>
      </c>
    </row>
    <row r="1045" spans="2:8" x14ac:dyDescent="0.25">
      <c r="B1045" s="7">
        <v>0</v>
      </c>
      <c r="C1045" s="7">
        <v>0</v>
      </c>
      <c r="D1045" s="7">
        <v>8.7040280170578355E-2</v>
      </c>
      <c r="E1045" s="7">
        <v>-2.3503207591695534</v>
      </c>
      <c r="F1045" s="7">
        <v>5</v>
      </c>
      <c r="G1045" s="7">
        <v>1</v>
      </c>
      <c r="H1045" s="7">
        <v>1</v>
      </c>
    </row>
    <row r="1046" spans="2:8" x14ac:dyDescent="0.25">
      <c r="B1046" s="7">
        <v>0</v>
      </c>
      <c r="C1046" s="7">
        <v>0</v>
      </c>
      <c r="D1046" s="7">
        <v>8.3452162661162274E-2</v>
      </c>
      <c r="E1046" s="7">
        <v>-2.3963406961714853</v>
      </c>
      <c r="F1046" s="7">
        <v>7</v>
      </c>
      <c r="G1046" s="7">
        <v>1</v>
      </c>
      <c r="H1046" s="7">
        <v>1</v>
      </c>
    </row>
    <row r="1047" spans="2:8" x14ac:dyDescent="0.25">
      <c r="B1047" s="7">
        <v>0</v>
      </c>
      <c r="C1047" s="7">
        <v>0</v>
      </c>
      <c r="D1047" s="7">
        <v>4.3638828271610294E-2</v>
      </c>
      <c r="E1047" s="7">
        <v>-3.0871883256669586</v>
      </c>
      <c r="F1047" s="7">
        <v>4</v>
      </c>
      <c r="G1047" s="7">
        <v>2</v>
      </c>
      <c r="H1047" s="7">
        <v>0</v>
      </c>
    </row>
    <row r="1048" spans="2:8" x14ac:dyDescent="0.25">
      <c r="B1048" s="7">
        <v>0</v>
      </c>
      <c r="C1048" s="7">
        <v>0</v>
      </c>
      <c r="D1048" s="7">
        <v>9.5185390848937984E-2</v>
      </c>
      <c r="E1048" s="7">
        <v>-2.251903598395776</v>
      </c>
      <c r="F1048" s="7">
        <v>7</v>
      </c>
      <c r="G1048" s="7">
        <v>2</v>
      </c>
      <c r="H1048" s="7">
        <v>1</v>
      </c>
    </row>
    <row r="1049" spans="2:8" x14ac:dyDescent="0.25">
      <c r="B1049" s="20">
        <v>1</v>
      </c>
      <c r="C1049" s="20">
        <v>0</v>
      </c>
      <c r="D1049" s="20">
        <v>0.10129901410640922</v>
      </c>
      <c r="E1049" s="20">
        <v>-2.182873692892878</v>
      </c>
      <c r="F1049" s="20">
        <v>4</v>
      </c>
      <c r="G1049" s="20">
        <v>2</v>
      </c>
      <c r="H1049" s="20">
        <v>1</v>
      </c>
    </row>
    <row r="1050" spans="2:8" x14ac:dyDescent="0.25">
      <c r="B1050" s="7">
        <v>1</v>
      </c>
      <c r="C1050" s="7">
        <v>1</v>
      </c>
      <c r="D1050" s="7">
        <v>0.10556609540071103</v>
      </c>
      <c r="E1050" s="7">
        <v>-2.1368537558909457</v>
      </c>
      <c r="F1050" s="7">
        <v>2</v>
      </c>
      <c r="G1050" s="7">
        <v>2</v>
      </c>
      <c r="H1050" s="7">
        <v>1</v>
      </c>
    </row>
    <row r="1051" spans="2:8" x14ac:dyDescent="0.25">
      <c r="B1051" s="7">
        <v>0</v>
      </c>
      <c r="C1051" s="7">
        <v>0</v>
      </c>
      <c r="D1051" s="7">
        <v>8.8886209441974076E-2</v>
      </c>
      <c r="E1051" s="7">
        <v>-2.3273107906685873</v>
      </c>
      <c r="F1051" s="7">
        <v>4</v>
      </c>
      <c r="G1051" s="7">
        <v>1</v>
      </c>
      <c r="H1051" s="7">
        <v>1</v>
      </c>
    </row>
    <row r="1052" spans="2:8" x14ac:dyDescent="0.25">
      <c r="B1052" s="7">
        <v>0</v>
      </c>
      <c r="C1052" s="7">
        <v>0</v>
      </c>
      <c r="D1052" s="7">
        <v>9.2684343035777467E-2</v>
      </c>
      <c r="E1052" s="7">
        <v>-2.281290853666655</v>
      </c>
      <c r="F1052" s="7">
        <v>2</v>
      </c>
      <c r="G1052" s="7">
        <v>1</v>
      </c>
      <c r="H1052" s="7">
        <v>1</v>
      </c>
    </row>
    <row r="1053" spans="2:8" x14ac:dyDescent="0.25">
      <c r="B1053" s="7">
        <v>0</v>
      </c>
      <c r="C1053" s="7">
        <v>0</v>
      </c>
      <c r="D1053" s="7">
        <v>9.7185671329127352E-2</v>
      </c>
      <c r="E1053" s="7">
        <v>-2.2288936298948103</v>
      </c>
      <c r="F1053" s="7">
        <v>6</v>
      </c>
      <c r="G1053" s="7">
        <v>2</v>
      </c>
      <c r="H1053" s="7">
        <v>1</v>
      </c>
    </row>
    <row r="1054" spans="2:8" x14ac:dyDescent="0.25">
      <c r="B1054" s="20">
        <v>1</v>
      </c>
      <c r="C1054" s="20">
        <v>0</v>
      </c>
      <c r="D1054" s="20">
        <v>0.10418779247281876</v>
      </c>
      <c r="E1054" s="20">
        <v>-2.1515358335098052</v>
      </c>
      <c r="F1054" s="20">
        <v>1</v>
      </c>
      <c r="G1054" s="20">
        <v>8</v>
      </c>
      <c r="H1054" s="20">
        <v>0</v>
      </c>
    </row>
    <row r="1055" spans="2:8" x14ac:dyDescent="0.25">
      <c r="B1055" s="7">
        <v>0</v>
      </c>
      <c r="C1055" s="7">
        <v>0</v>
      </c>
      <c r="D1055" s="7">
        <v>8.522909991611298E-2</v>
      </c>
      <c r="E1055" s="7">
        <v>-2.3733307276705196</v>
      </c>
      <c r="F1055" s="7">
        <v>6</v>
      </c>
      <c r="G1055" s="7">
        <v>1</v>
      </c>
      <c r="H1055" s="7">
        <v>1</v>
      </c>
    </row>
    <row r="1056" spans="2:8" x14ac:dyDescent="0.25">
      <c r="B1056" s="20">
        <v>1</v>
      </c>
      <c r="C1056" s="20">
        <v>0</v>
      </c>
      <c r="D1056" s="20">
        <v>0.10129901410640922</v>
      </c>
      <c r="E1056" s="20">
        <v>-2.182873692892878</v>
      </c>
      <c r="F1056" s="20">
        <v>4</v>
      </c>
      <c r="G1056" s="20">
        <v>2</v>
      </c>
      <c r="H1056" s="20">
        <v>1</v>
      </c>
    </row>
    <row r="1057" spans="2:8" x14ac:dyDescent="0.25">
      <c r="B1057" s="7">
        <v>0</v>
      </c>
      <c r="C1057" s="7">
        <v>0</v>
      </c>
      <c r="D1057" s="7">
        <v>3.5548714477712212E-2</v>
      </c>
      <c r="E1057" s="7">
        <v>-3.3006553289455658</v>
      </c>
      <c r="F1057" s="7">
        <v>7</v>
      </c>
      <c r="G1057" s="7">
        <v>1</v>
      </c>
      <c r="H1057" s="7">
        <v>0</v>
      </c>
    </row>
    <row r="1058" spans="2:8" x14ac:dyDescent="0.25">
      <c r="B1058" s="20">
        <v>0</v>
      </c>
      <c r="C1058" s="20">
        <v>1</v>
      </c>
      <c r="D1058" s="20">
        <v>4.8996857833774866E-2</v>
      </c>
      <c r="E1058" s="20">
        <v>-2.9657611963922155</v>
      </c>
      <c r="F1058" s="20">
        <v>5</v>
      </c>
      <c r="G1058" s="20">
        <v>3</v>
      </c>
      <c r="H1058" s="20">
        <v>0</v>
      </c>
    </row>
    <row r="1059" spans="2:8" x14ac:dyDescent="0.25">
      <c r="B1059" s="7">
        <v>0</v>
      </c>
      <c r="C1059" s="7">
        <v>0</v>
      </c>
      <c r="D1059" s="7">
        <v>3.5548714477712212E-2</v>
      </c>
      <c r="E1059" s="7">
        <v>-3.3006553289455658</v>
      </c>
      <c r="F1059" s="7">
        <v>7</v>
      </c>
      <c r="G1059" s="7">
        <v>1</v>
      </c>
      <c r="H1059" s="7">
        <v>0</v>
      </c>
    </row>
    <row r="1060" spans="2:8" x14ac:dyDescent="0.25">
      <c r="B1060" s="7">
        <v>0</v>
      </c>
      <c r="C1060" s="7">
        <v>0</v>
      </c>
      <c r="D1060" s="7">
        <v>5.0080229099571466E-2</v>
      </c>
      <c r="E1060" s="7">
        <v>-2.9427512278912493</v>
      </c>
      <c r="F1060" s="7">
        <v>4</v>
      </c>
      <c r="G1060" s="7">
        <v>3</v>
      </c>
      <c r="H1060" s="7">
        <v>0</v>
      </c>
    </row>
    <row r="1061" spans="2:8" x14ac:dyDescent="0.25">
      <c r="B1061" s="20">
        <v>1</v>
      </c>
      <c r="C1061" s="20">
        <v>0</v>
      </c>
      <c r="D1061" s="20">
        <v>0.10775854194622406</v>
      </c>
      <c r="E1061" s="20">
        <v>-2.1138437873899796</v>
      </c>
      <c r="F1061" s="20">
        <v>1</v>
      </c>
      <c r="G1061" s="20">
        <v>2</v>
      </c>
      <c r="H1061" s="20">
        <v>1</v>
      </c>
    </row>
    <row r="1062" spans="2:8" x14ac:dyDescent="0.25">
      <c r="B1062" s="20">
        <v>1</v>
      </c>
      <c r="C1062" s="20">
        <v>0</v>
      </c>
      <c r="D1062" s="20">
        <v>0.11759271613261484</v>
      </c>
      <c r="E1062" s="20">
        <v>-2.0154266266162026</v>
      </c>
      <c r="F1062" s="20">
        <v>3</v>
      </c>
      <c r="G1062" s="20">
        <v>3</v>
      </c>
      <c r="H1062" s="20">
        <v>1</v>
      </c>
    </row>
    <row r="1063" spans="2:8" x14ac:dyDescent="0.25">
      <c r="B1063" s="7">
        <v>0</v>
      </c>
      <c r="C1063" s="7">
        <v>0</v>
      </c>
      <c r="D1063" s="7">
        <v>4.0597838415170513E-2</v>
      </c>
      <c r="E1063" s="7">
        <v>-3.1625955179397693</v>
      </c>
      <c r="F1063" s="7">
        <v>1</v>
      </c>
      <c r="G1063" s="7">
        <v>1</v>
      </c>
      <c r="H1063" s="7">
        <v>0</v>
      </c>
    </row>
    <row r="1064" spans="2:8" x14ac:dyDescent="0.25">
      <c r="B1064" s="20">
        <v>1</v>
      </c>
      <c r="C1064" s="20">
        <v>0</v>
      </c>
      <c r="D1064" s="20">
        <v>0.10775854194622406</v>
      </c>
      <c r="E1064" s="20">
        <v>-2.1138437873899796</v>
      </c>
      <c r="F1064" s="20">
        <v>1</v>
      </c>
      <c r="G1064" s="20">
        <v>2</v>
      </c>
      <c r="H1064" s="20">
        <v>1</v>
      </c>
    </row>
    <row r="1065" spans="2:8" x14ac:dyDescent="0.25">
      <c r="B1065" s="20">
        <v>1</v>
      </c>
      <c r="C1065" s="20">
        <v>0</v>
      </c>
      <c r="D1065" s="20">
        <v>0.10556609540071103</v>
      </c>
      <c r="E1065" s="20">
        <v>-2.1368537558909457</v>
      </c>
      <c r="F1065" s="20">
        <v>2</v>
      </c>
      <c r="G1065" s="20">
        <v>2</v>
      </c>
      <c r="H1065" s="20">
        <v>1</v>
      </c>
    </row>
    <row r="1066" spans="2:8" x14ac:dyDescent="0.25">
      <c r="B1066" s="7">
        <v>0</v>
      </c>
      <c r="C1066" s="7">
        <v>0</v>
      </c>
      <c r="D1066" s="7">
        <v>8.522909991611298E-2</v>
      </c>
      <c r="E1066" s="7">
        <v>-2.3733307276705196</v>
      </c>
      <c r="F1066" s="7">
        <v>6</v>
      </c>
      <c r="G1066" s="7">
        <v>1</v>
      </c>
      <c r="H1066" s="7">
        <v>1</v>
      </c>
    </row>
    <row r="1067" spans="2:8" x14ac:dyDescent="0.25">
      <c r="B1067" s="20">
        <v>1</v>
      </c>
      <c r="C1067" s="20">
        <v>0</v>
      </c>
      <c r="D1067" s="20">
        <v>0.1020596859628075</v>
      </c>
      <c r="E1067" s="20">
        <v>-2.1745458020107713</v>
      </c>
      <c r="F1067" s="20">
        <v>2</v>
      </c>
      <c r="G1067" s="20">
        <v>8</v>
      </c>
      <c r="H1067" s="20">
        <v>0</v>
      </c>
    </row>
    <row r="1068" spans="2:8" x14ac:dyDescent="0.25">
      <c r="B1068" s="20">
        <v>1</v>
      </c>
      <c r="C1068" s="20">
        <v>0</v>
      </c>
      <c r="D1068" s="20">
        <v>0.11522602373436264</v>
      </c>
      <c r="E1068" s="20">
        <v>-2.0384365951171688</v>
      </c>
      <c r="F1068" s="20">
        <v>4</v>
      </c>
      <c r="G1068" s="20">
        <v>3</v>
      </c>
      <c r="H1068" s="20">
        <v>1</v>
      </c>
    </row>
    <row r="1069" spans="2:8" x14ac:dyDescent="0.25">
      <c r="B1069" s="7">
        <v>0</v>
      </c>
      <c r="C1069" s="7">
        <v>0</v>
      </c>
      <c r="D1069" s="7">
        <v>8.8886209441974076E-2</v>
      </c>
      <c r="E1069" s="7">
        <v>-2.3273107906685873</v>
      </c>
      <c r="F1069" s="7">
        <v>4</v>
      </c>
      <c r="G1069" s="7">
        <v>1</v>
      </c>
      <c r="H1069" s="7">
        <v>1</v>
      </c>
    </row>
    <row r="1070" spans="2:8" x14ac:dyDescent="0.25">
      <c r="B1070" s="7">
        <v>0</v>
      </c>
      <c r="C1070" s="7">
        <v>0</v>
      </c>
      <c r="D1070" s="7">
        <v>9.2684343035777467E-2</v>
      </c>
      <c r="E1070" s="7">
        <v>-2.281290853666655</v>
      </c>
      <c r="F1070" s="7">
        <v>2</v>
      </c>
      <c r="G1070" s="7">
        <v>1</v>
      </c>
      <c r="H1070" s="7">
        <v>1</v>
      </c>
    </row>
    <row r="1071" spans="2:8" x14ac:dyDescent="0.25">
      <c r="B1071" s="20">
        <v>1</v>
      </c>
      <c r="C1071" s="20">
        <v>0</v>
      </c>
      <c r="D1071" s="20">
        <v>0.10775854194622406</v>
      </c>
      <c r="E1071" s="20">
        <v>-2.1138437873899796</v>
      </c>
      <c r="F1071" s="20">
        <v>1</v>
      </c>
      <c r="G1071" s="20">
        <v>2</v>
      </c>
      <c r="H1071" s="20">
        <v>1</v>
      </c>
    </row>
    <row r="1072" spans="2:8" x14ac:dyDescent="0.25">
      <c r="B1072" s="7">
        <v>0</v>
      </c>
      <c r="C1072" s="7">
        <v>0</v>
      </c>
      <c r="D1072" s="7">
        <v>8.3452162661162274E-2</v>
      </c>
      <c r="E1072" s="7">
        <v>-2.3963406961714853</v>
      </c>
      <c r="F1072" s="7">
        <v>7</v>
      </c>
      <c r="G1072" s="7">
        <v>1</v>
      </c>
      <c r="H1072" s="7">
        <v>1</v>
      </c>
    </row>
    <row r="1073" spans="2:8" x14ac:dyDescent="0.25">
      <c r="B1073" s="7">
        <v>0</v>
      </c>
      <c r="C1073" s="7">
        <v>0</v>
      </c>
      <c r="D1073" s="7">
        <v>5.3468005685912832E-2</v>
      </c>
      <c r="E1073" s="7">
        <v>-2.8737213223883509</v>
      </c>
      <c r="F1073" s="7">
        <v>1</v>
      </c>
      <c r="G1073" s="7">
        <v>3</v>
      </c>
      <c r="H1073" s="7">
        <v>0</v>
      </c>
    </row>
    <row r="1074" spans="2:8" x14ac:dyDescent="0.25">
      <c r="B1074" s="7">
        <v>0</v>
      </c>
      <c r="C1074" s="7">
        <v>0</v>
      </c>
      <c r="D1074" s="7">
        <v>4.0597838415170513E-2</v>
      </c>
      <c r="E1074" s="7">
        <v>-3.1625955179397693</v>
      </c>
      <c r="F1074" s="7">
        <v>1</v>
      </c>
      <c r="G1074" s="7">
        <v>1</v>
      </c>
      <c r="H1074" s="7">
        <v>0</v>
      </c>
    </row>
    <row r="1075" spans="2:8" x14ac:dyDescent="0.25">
      <c r="B1075" s="20">
        <v>1</v>
      </c>
      <c r="C1075" s="20">
        <v>0</v>
      </c>
      <c r="D1075" s="20">
        <v>0.10556609540071103</v>
      </c>
      <c r="E1075" s="20">
        <v>-2.1368537558909457</v>
      </c>
      <c r="F1075" s="20">
        <v>2</v>
      </c>
      <c r="G1075" s="20">
        <v>2</v>
      </c>
      <c r="H1075" s="20">
        <v>1</v>
      </c>
    </row>
    <row r="1076" spans="2:8" x14ac:dyDescent="0.25">
      <c r="B1076" s="20">
        <v>1</v>
      </c>
      <c r="C1076" s="20">
        <v>0</v>
      </c>
      <c r="D1076" s="20">
        <v>0.10341308608892767</v>
      </c>
      <c r="E1076" s="20">
        <v>-2.1598637243919119</v>
      </c>
      <c r="F1076" s="20">
        <v>3</v>
      </c>
      <c r="G1076" s="20">
        <v>2</v>
      </c>
      <c r="H1076" s="20">
        <v>1</v>
      </c>
    </row>
    <row r="1077" spans="2:8" x14ac:dyDescent="0.25">
      <c r="B1077" s="7">
        <v>0</v>
      </c>
      <c r="C1077" s="7">
        <v>0</v>
      </c>
      <c r="D1077" s="7">
        <v>5.3468005685912832E-2</v>
      </c>
      <c r="E1077" s="7">
        <v>-2.8737213223883509</v>
      </c>
      <c r="F1077" s="7">
        <v>1</v>
      </c>
      <c r="G1077" s="7">
        <v>3</v>
      </c>
      <c r="H1077" s="7">
        <v>0</v>
      </c>
    </row>
    <row r="1078" spans="2:8" x14ac:dyDescent="0.25">
      <c r="B1078" s="7">
        <v>0</v>
      </c>
      <c r="C1078" s="7">
        <v>0</v>
      </c>
      <c r="D1078" s="7">
        <v>3.6346097786946134E-2</v>
      </c>
      <c r="E1078" s="7">
        <v>-3.2776453604446001</v>
      </c>
      <c r="F1078" s="7">
        <v>6</v>
      </c>
      <c r="G1078" s="7">
        <v>1</v>
      </c>
      <c r="H1078" s="7">
        <v>0</v>
      </c>
    </row>
    <row r="1079" spans="2:8" x14ac:dyDescent="0.25">
      <c r="B1079" s="20">
        <v>1</v>
      </c>
      <c r="C1079" s="20">
        <v>0</v>
      </c>
      <c r="D1079" s="20">
        <v>0.10129901410640922</v>
      </c>
      <c r="E1079" s="20">
        <v>-2.182873692892878</v>
      </c>
      <c r="F1079" s="20">
        <v>4</v>
      </c>
      <c r="G1079" s="20">
        <v>2</v>
      </c>
      <c r="H1079" s="20">
        <v>1</v>
      </c>
    </row>
    <row r="1080" spans="2:8" x14ac:dyDescent="0.25">
      <c r="B1080" s="7">
        <v>0</v>
      </c>
      <c r="C1080" s="7">
        <v>0</v>
      </c>
      <c r="D1080" s="7">
        <v>4.3638828271610294E-2</v>
      </c>
      <c r="E1080" s="7">
        <v>-3.0871883256669586</v>
      </c>
      <c r="F1080" s="7">
        <v>4</v>
      </c>
      <c r="G1080" s="7">
        <v>2</v>
      </c>
      <c r="H1080" s="7">
        <v>0</v>
      </c>
    </row>
    <row r="1081" spans="2:8" x14ac:dyDescent="0.25">
      <c r="B1081" s="7">
        <v>0</v>
      </c>
      <c r="C1081" s="7">
        <v>0</v>
      </c>
      <c r="D1081" s="7">
        <v>4.6612245184971757E-2</v>
      </c>
      <c r="E1081" s="7">
        <v>-3.0181584201640601</v>
      </c>
      <c r="F1081" s="7">
        <v>1</v>
      </c>
      <c r="G1081" s="7">
        <v>2</v>
      </c>
      <c r="H1081" s="7">
        <v>0</v>
      </c>
    </row>
    <row r="1082" spans="2:8" x14ac:dyDescent="0.25">
      <c r="B1082" s="7">
        <v>0</v>
      </c>
      <c r="C1082" s="7">
        <v>0</v>
      </c>
      <c r="D1082" s="7">
        <v>4.6612245184971757E-2</v>
      </c>
      <c r="E1082" s="7">
        <v>-3.0181584201640601</v>
      </c>
      <c r="F1082" s="7">
        <v>1</v>
      </c>
      <c r="G1082" s="7">
        <v>2</v>
      </c>
      <c r="H1082" s="7">
        <v>0</v>
      </c>
    </row>
    <row r="1083" spans="2:8" x14ac:dyDescent="0.25">
      <c r="B1083" s="7">
        <v>0</v>
      </c>
      <c r="C1083" s="7">
        <v>0</v>
      </c>
      <c r="D1083" s="7">
        <v>4.4609285174092961E-2</v>
      </c>
      <c r="E1083" s="7">
        <v>-3.0641783571659924</v>
      </c>
      <c r="F1083" s="7">
        <v>3</v>
      </c>
      <c r="G1083" s="7">
        <v>2</v>
      </c>
      <c r="H1083" s="7">
        <v>0</v>
      </c>
    </row>
    <row r="1084" spans="2:8" x14ac:dyDescent="0.25">
      <c r="B1084" s="7">
        <v>0</v>
      </c>
      <c r="C1084" s="7">
        <v>0</v>
      </c>
      <c r="D1084" s="7">
        <v>8.3452162661162274E-2</v>
      </c>
      <c r="E1084" s="7">
        <v>-2.3963406961714853</v>
      </c>
      <c r="F1084" s="7">
        <v>7</v>
      </c>
      <c r="G1084" s="7">
        <v>1</v>
      </c>
      <c r="H1084" s="7">
        <v>1</v>
      </c>
    </row>
    <row r="1085" spans="2:8" x14ac:dyDescent="0.25">
      <c r="B1085" s="7">
        <v>0</v>
      </c>
      <c r="C1085" s="7">
        <v>0</v>
      </c>
      <c r="D1085" s="7">
        <v>8.3452162661162274E-2</v>
      </c>
      <c r="E1085" s="7">
        <v>-2.3963406961714853</v>
      </c>
      <c r="F1085" s="7">
        <v>7</v>
      </c>
      <c r="G1085" s="7">
        <v>1</v>
      </c>
      <c r="H1085" s="7">
        <v>1</v>
      </c>
    </row>
    <row r="1086" spans="2:8" x14ac:dyDescent="0.25">
      <c r="B1086" s="7">
        <v>0</v>
      </c>
      <c r="C1086" s="7">
        <v>0</v>
      </c>
      <c r="D1086" s="7">
        <v>5.3468005685912832E-2</v>
      </c>
      <c r="E1086" s="7">
        <v>-2.8737213223883509</v>
      </c>
      <c r="F1086" s="7">
        <v>1</v>
      </c>
      <c r="G1086" s="7">
        <v>3</v>
      </c>
      <c r="H1086" s="7">
        <v>0</v>
      </c>
    </row>
    <row r="1087" spans="2:8" x14ac:dyDescent="0.25">
      <c r="B1087" s="7">
        <v>0</v>
      </c>
      <c r="C1087" s="7">
        <v>0</v>
      </c>
      <c r="D1087" s="7">
        <v>4.2688539948649754E-2</v>
      </c>
      <c r="E1087" s="7">
        <v>-3.1101982941679247</v>
      </c>
      <c r="F1087" s="7">
        <v>5</v>
      </c>
      <c r="G1087" s="7">
        <v>2</v>
      </c>
      <c r="H1087" s="7">
        <v>0</v>
      </c>
    </row>
    <row r="1088" spans="2:8" x14ac:dyDescent="0.25">
      <c r="B1088" s="7">
        <v>0</v>
      </c>
      <c r="C1088" s="7">
        <v>0</v>
      </c>
      <c r="D1088" s="7">
        <v>3.7992794280493444E-2</v>
      </c>
      <c r="E1088" s="7">
        <v>-3.2316254234426678</v>
      </c>
      <c r="F1088" s="7">
        <v>4</v>
      </c>
      <c r="G1088" s="7">
        <v>1</v>
      </c>
      <c r="H1088" s="7">
        <v>0</v>
      </c>
    </row>
    <row r="1089" spans="2:8" x14ac:dyDescent="0.25">
      <c r="B1089" s="7">
        <v>0</v>
      </c>
      <c r="C1089" s="7">
        <v>0</v>
      </c>
      <c r="D1089" s="7">
        <v>3.6346097786946134E-2</v>
      </c>
      <c r="E1089" s="7">
        <v>-3.2776453604446001</v>
      </c>
      <c r="F1089" s="7">
        <v>6</v>
      </c>
      <c r="G1089" s="7">
        <v>1</v>
      </c>
      <c r="H1089" s="7">
        <v>0</v>
      </c>
    </row>
    <row r="1090" spans="2:8" x14ac:dyDescent="0.25">
      <c r="B1090" s="7">
        <v>0</v>
      </c>
      <c r="C1090" s="7">
        <v>0</v>
      </c>
      <c r="D1090" s="7">
        <v>8.7040280170578355E-2</v>
      </c>
      <c r="E1090" s="7">
        <v>-2.3503207591695534</v>
      </c>
      <c r="F1090" s="7">
        <v>5</v>
      </c>
      <c r="G1090" s="7">
        <v>1</v>
      </c>
      <c r="H1090" s="7">
        <v>1</v>
      </c>
    </row>
    <row r="1091" spans="2:8" x14ac:dyDescent="0.25">
      <c r="B1091" s="7">
        <v>0</v>
      </c>
      <c r="C1091" s="7">
        <v>0</v>
      </c>
      <c r="D1091" s="7">
        <v>4.6612245184971757E-2</v>
      </c>
      <c r="E1091" s="7">
        <v>-3.0181584201640601</v>
      </c>
      <c r="F1091" s="7">
        <v>1</v>
      </c>
      <c r="G1091" s="7">
        <v>2</v>
      </c>
      <c r="H1091" s="7">
        <v>0</v>
      </c>
    </row>
    <row r="1092" spans="2:8" x14ac:dyDescent="0.25">
      <c r="B1092" s="7">
        <v>0</v>
      </c>
      <c r="C1092" s="7">
        <v>0</v>
      </c>
      <c r="D1092" s="7">
        <v>3.7992794280493444E-2</v>
      </c>
      <c r="E1092" s="7">
        <v>-3.2316254234426678</v>
      </c>
      <c r="F1092" s="7">
        <v>4</v>
      </c>
      <c r="G1092" s="7">
        <v>1</v>
      </c>
      <c r="H1092" s="7">
        <v>0</v>
      </c>
    </row>
    <row r="1093" spans="2:8" x14ac:dyDescent="0.25">
      <c r="B1093" s="7">
        <v>0</v>
      </c>
      <c r="C1093" s="7">
        <v>0</v>
      </c>
      <c r="D1093" s="7">
        <v>8.3452162661162274E-2</v>
      </c>
      <c r="E1093" s="7">
        <v>-2.3963406961714853</v>
      </c>
      <c r="F1093" s="7">
        <v>7</v>
      </c>
      <c r="G1093" s="7">
        <v>1</v>
      </c>
      <c r="H1093" s="7">
        <v>1</v>
      </c>
    </row>
    <row r="1094" spans="2:8" x14ac:dyDescent="0.25">
      <c r="B1094" s="7">
        <v>0</v>
      </c>
      <c r="C1094" s="7">
        <v>0</v>
      </c>
      <c r="D1094" s="7">
        <v>3.9711021621398723E-2</v>
      </c>
      <c r="E1094" s="7">
        <v>-3.1856054864407355</v>
      </c>
      <c r="F1094" s="7">
        <v>2</v>
      </c>
      <c r="G1094" s="7">
        <v>1</v>
      </c>
      <c r="H1094" s="7">
        <v>0</v>
      </c>
    </row>
    <row r="1095" spans="2:8" x14ac:dyDescent="0.25">
      <c r="B1095" s="7">
        <v>0</v>
      </c>
      <c r="C1095" s="7">
        <v>0</v>
      </c>
      <c r="D1095" s="7">
        <v>8.3452162661162274E-2</v>
      </c>
      <c r="E1095" s="7">
        <v>-2.3963406961714853</v>
      </c>
      <c r="F1095" s="7">
        <v>7</v>
      </c>
      <c r="G1095" s="7">
        <v>1</v>
      </c>
      <c r="H1095" s="7">
        <v>1</v>
      </c>
    </row>
    <row r="1096" spans="2:8" x14ac:dyDescent="0.25">
      <c r="B1096" s="7">
        <v>0</v>
      </c>
      <c r="C1096" s="7">
        <v>0</v>
      </c>
      <c r="D1096" s="7">
        <v>8.3452162661162274E-2</v>
      </c>
      <c r="E1096" s="7">
        <v>-2.3963406961714853</v>
      </c>
      <c r="F1096" s="7">
        <v>7</v>
      </c>
      <c r="G1096" s="7">
        <v>1</v>
      </c>
      <c r="H1096" s="7">
        <v>1</v>
      </c>
    </row>
    <row r="1097" spans="2:8" x14ac:dyDescent="0.25">
      <c r="B1097" s="7">
        <v>0</v>
      </c>
      <c r="C1097" s="7">
        <v>0</v>
      </c>
      <c r="D1097" s="7">
        <v>3.5548714477712212E-2</v>
      </c>
      <c r="E1097" s="7">
        <v>-3.3006553289455658</v>
      </c>
      <c r="F1097" s="7">
        <v>7</v>
      </c>
      <c r="G1097" s="7">
        <v>1</v>
      </c>
      <c r="H1097" s="7">
        <v>0</v>
      </c>
    </row>
    <row r="1098" spans="2:8" x14ac:dyDescent="0.25">
      <c r="B1098" s="7">
        <v>0</v>
      </c>
      <c r="C1098" s="7">
        <v>0</v>
      </c>
      <c r="D1098" s="7">
        <v>4.1758041746814925E-2</v>
      </c>
      <c r="E1098" s="7">
        <v>-3.1332082626688909</v>
      </c>
      <c r="F1098" s="7">
        <v>6</v>
      </c>
      <c r="G1098" s="7">
        <v>2</v>
      </c>
      <c r="H1098" s="7">
        <v>0</v>
      </c>
    </row>
    <row r="1099" spans="2:8" x14ac:dyDescent="0.25">
      <c r="B1099" s="7">
        <v>0</v>
      </c>
      <c r="C1099" s="7">
        <v>0</v>
      </c>
      <c r="D1099" s="7">
        <v>9.0767394599491888E-2</v>
      </c>
      <c r="E1099" s="7">
        <v>-2.3043008221676211</v>
      </c>
      <c r="F1099" s="7">
        <v>3</v>
      </c>
      <c r="G1099" s="7">
        <v>1</v>
      </c>
      <c r="H1099" s="7">
        <v>1</v>
      </c>
    </row>
    <row r="1100" spans="2:8" x14ac:dyDescent="0.25">
      <c r="B1100" s="7">
        <v>0</v>
      </c>
      <c r="C1100" s="7">
        <v>0</v>
      </c>
      <c r="D1100" s="7">
        <v>8.7040280170578355E-2</v>
      </c>
      <c r="E1100" s="7">
        <v>-2.3503207591695534</v>
      </c>
      <c r="F1100" s="7">
        <v>5</v>
      </c>
      <c r="G1100" s="7">
        <v>1</v>
      </c>
      <c r="H1100" s="7">
        <v>1</v>
      </c>
    </row>
    <row r="1101" spans="2:8" x14ac:dyDescent="0.25">
      <c r="B1101" s="7">
        <v>0</v>
      </c>
      <c r="C1101" s="7">
        <v>0</v>
      </c>
      <c r="D1101" s="7">
        <v>3.8842792115147254E-2</v>
      </c>
      <c r="E1101" s="7">
        <v>-3.2086154549417016</v>
      </c>
      <c r="F1101" s="7">
        <v>3</v>
      </c>
      <c r="G1101" s="7">
        <v>1</v>
      </c>
      <c r="H1101" s="7">
        <v>0</v>
      </c>
    </row>
    <row r="1102" spans="2:8" x14ac:dyDescent="0.25">
      <c r="B1102" s="7">
        <v>0</v>
      </c>
      <c r="C1102" s="7">
        <v>0</v>
      </c>
      <c r="D1102" s="7">
        <v>8.3452162661162274E-2</v>
      </c>
      <c r="E1102" s="7">
        <v>-2.3963406961714853</v>
      </c>
      <c r="F1102" s="7">
        <v>7</v>
      </c>
      <c r="G1102" s="7">
        <v>1</v>
      </c>
      <c r="H1102" s="7">
        <v>1</v>
      </c>
    </row>
    <row r="1103" spans="2:8" x14ac:dyDescent="0.25">
      <c r="B1103" s="7">
        <v>1</v>
      </c>
      <c r="C1103" s="7">
        <v>1</v>
      </c>
      <c r="D1103" s="7">
        <v>0.17049610783452723</v>
      </c>
      <c r="E1103" s="7">
        <v>-1.5821153332890752</v>
      </c>
      <c r="F1103" s="7">
        <v>3</v>
      </c>
      <c r="G1103" s="7">
        <v>6</v>
      </c>
      <c r="H1103" s="7">
        <v>1</v>
      </c>
    </row>
    <row r="1104" spans="2:8" x14ac:dyDescent="0.25">
      <c r="B1104" s="7">
        <v>0</v>
      </c>
      <c r="C1104" s="7">
        <v>0</v>
      </c>
      <c r="D1104" s="7">
        <v>3.7160677829085047E-2</v>
      </c>
      <c r="E1104" s="7">
        <v>-3.2546353919436339</v>
      </c>
      <c r="F1104" s="7">
        <v>5</v>
      </c>
      <c r="G1104" s="7">
        <v>1</v>
      </c>
      <c r="H1104" s="7">
        <v>0</v>
      </c>
    </row>
    <row r="1105" spans="2:8" x14ac:dyDescent="0.25">
      <c r="B1105" s="20">
        <v>1</v>
      </c>
      <c r="C1105" s="20">
        <v>0</v>
      </c>
      <c r="D1105" s="20">
        <v>0.10775854194622406</v>
      </c>
      <c r="E1105" s="20">
        <v>-2.1138437873899796</v>
      </c>
      <c r="F1105" s="20">
        <v>1</v>
      </c>
      <c r="G1105" s="20">
        <v>2</v>
      </c>
      <c r="H1105" s="20">
        <v>1</v>
      </c>
    </row>
    <row r="1106" spans="2:8" x14ac:dyDescent="0.25">
      <c r="B1106" s="20">
        <v>1</v>
      </c>
      <c r="C1106" s="20">
        <v>0</v>
      </c>
      <c r="D1106" s="20">
        <v>0.10775854194622406</v>
      </c>
      <c r="E1106" s="20">
        <v>-2.1138437873899796</v>
      </c>
      <c r="F1106" s="20">
        <v>1</v>
      </c>
      <c r="G1106" s="20">
        <v>2</v>
      </c>
      <c r="H1106" s="20">
        <v>1</v>
      </c>
    </row>
    <row r="1107" spans="2:8" x14ac:dyDescent="0.25">
      <c r="B1107" s="7">
        <v>0</v>
      </c>
      <c r="C1107" s="7">
        <v>0</v>
      </c>
      <c r="D1107" s="7">
        <v>4.5600294444074929E-2</v>
      </c>
      <c r="E1107" s="7">
        <v>-3.0411683886650263</v>
      </c>
      <c r="F1107" s="7">
        <v>2</v>
      </c>
      <c r="G1107" s="7">
        <v>2</v>
      </c>
      <c r="H1107" s="7">
        <v>0</v>
      </c>
    </row>
    <row r="1108" spans="2:8" x14ac:dyDescent="0.25">
      <c r="B1108" s="20">
        <v>1</v>
      </c>
      <c r="C1108" s="20">
        <v>0</v>
      </c>
      <c r="D1108" s="20">
        <v>0.10129901410640922</v>
      </c>
      <c r="E1108" s="20">
        <v>-2.182873692892878</v>
      </c>
      <c r="F1108" s="20">
        <v>4</v>
      </c>
      <c r="G1108" s="20">
        <v>2</v>
      </c>
      <c r="H1108" s="20">
        <v>1</v>
      </c>
    </row>
    <row r="1109" spans="2:8" x14ac:dyDescent="0.25">
      <c r="B1109" s="20">
        <v>0</v>
      </c>
      <c r="C1109" s="20">
        <v>1</v>
      </c>
      <c r="D1109" s="20">
        <v>9.7185671329127352E-2</v>
      </c>
      <c r="E1109" s="20">
        <v>-2.2288936298948103</v>
      </c>
      <c r="F1109" s="20">
        <v>6</v>
      </c>
      <c r="G1109" s="20">
        <v>2</v>
      </c>
      <c r="H1109" s="20">
        <v>1</v>
      </c>
    </row>
    <row r="1110" spans="2:8" x14ac:dyDescent="0.25">
      <c r="B1110" s="7">
        <v>0</v>
      </c>
      <c r="C1110" s="7">
        <v>0</v>
      </c>
      <c r="D1110" s="7">
        <v>8.7040280170578355E-2</v>
      </c>
      <c r="E1110" s="7">
        <v>-2.3503207591695534</v>
      </c>
      <c r="F1110" s="7">
        <v>5</v>
      </c>
      <c r="G1110" s="7">
        <v>1</v>
      </c>
      <c r="H1110" s="7">
        <v>1</v>
      </c>
    </row>
    <row r="1111" spans="2:8" x14ac:dyDescent="0.25">
      <c r="B1111" s="20">
        <v>1</v>
      </c>
      <c r="C1111" s="20">
        <v>0</v>
      </c>
      <c r="D1111" s="20">
        <v>0.10556609540071103</v>
      </c>
      <c r="E1111" s="20">
        <v>-2.1368537558909457</v>
      </c>
      <c r="F1111" s="20">
        <v>2</v>
      </c>
      <c r="G1111" s="20">
        <v>2</v>
      </c>
      <c r="H1111" s="20">
        <v>1</v>
      </c>
    </row>
    <row r="1112" spans="2:8" x14ac:dyDescent="0.25">
      <c r="B1112" s="7">
        <v>0</v>
      </c>
      <c r="C1112" s="7">
        <v>0</v>
      </c>
      <c r="D1112" s="7">
        <v>5.3468005685912832E-2</v>
      </c>
      <c r="E1112" s="7">
        <v>-2.8737213223883509</v>
      </c>
      <c r="F1112" s="7">
        <v>1</v>
      </c>
      <c r="G1112" s="7">
        <v>3</v>
      </c>
      <c r="H1112" s="7">
        <v>0</v>
      </c>
    </row>
    <row r="1113" spans="2:8" x14ac:dyDescent="0.25">
      <c r="B1113" s="7">
        <v>0</v>
      </c>
      <c r="C1113" s="7">
        <v>0</v>
      </c>
      <c r="D1113" s="7">
        <v>4.5600294444074929E-2</v>
      </c>
      <c r="E1113" s="7">
        <v>-3.0411683886650263</v>
      </c>
      <c r="F1113" s="7">
        <v>2</v>
      </c>
      <c r="G1113" s="7">
        <v>2</v>
      </c>
      <c r="H1113" s="7">
        <v>0</v>
      </c>
    </row>
    <row r="1114" spans="2:8" x14ac:dyDescent="0.25">
      <c r="B1114" s="7">
        <v>0</v>
      </c>
      <c r="C1114" s="7">
        <v>0</v>
      </c>
      <c r="D1114" s="7">
        <v>4.5600294444074929E-2</v>
      </c>
      <c r="E1114" s="7">
        <v>-3.0411683886650263</v>
      </c>
      <c r="F1114" s="7">
        <v>2</v>
      </c>
      <c r="G1114" s="7">
        <v>2</v>
      </c>
      <c r="H1114" s="7">
        <v>0</v>
      </c>
    </row>
    <row r="1115" spans="2:8" x14ac:dyDescent="0.25">
      <c r="B1115" s="20">
        <v>0</v>
      </c>
      <c r="C1115" s="20">
        <v>1</v>
      </c>
      <c r="D1115" s="20">
        <v>4.8996857833774866E-2</v>
      </c>
      <c r="E1115" s="20">
        <v>-2.9657611963922155</v>
      </c>
      <c r="F1115" s="20">
        <v>5</v>
      </c>
      <c r="G1115" s="20">
        <v>3</v>
      </c>
      <c r="H1115" s="20">
        <v>0</v>
      </c>
    </row>
    <row r="1116" spans="2:8" x14ac:dyDescent="0.25">
      <c r="B1116" s="7">
        <v>0</v>
      </c>
      <c r="C1116" s="7">
        <v>0</v>
      </c>
      <c r="D1116" s="7">
        <v>4.5600294444074929E-2</v>
      </c>
      <c r="E1116" s="7">
        <v>-3.0411683886650263</v>
      </c>
      <c r="F1116" s="7">
        <v>2</v>
      </c>
      <c r="G1116" s="7">
        <v>2</v>
      </c>
      <c r="H1116" s="7">
        <v>0</v>
      </c>
    </row>
    <row r="1117" spans="2:8" x14ac:dyDescent="0.25">
      <c r="B1117" s="7">
        <v>0</v>
      </c>
      <c r="C1117" s="7">
        <v>0</v>
      </c>
      <c r="D1117" s="7">
        <v>5.2315383777535085E-2</v>
      </c>
      <c r="E1117" s="7">
        <v>-2.896731290889317</v>
      </c>
      <c r="F1117" s="7">
        <v>2</v>
      </c>
      <c r="G1117" s="7">
        <v>3</v>
      </c>
      <c r="H1117" s="7">
        <v>0</v>
      </c>
    </row>
    <row r="1118" spans="2:8" x14ac:dyDescent="0.25">
      <c r="B1118" s="7">
        <v>0</v>
      </c>
      <c r="C1118" s="7">
        <v>0</v>
      </c>
      <c r="D1118" s="7">
        <v>9.2684343035777467E-2</v>
      </c>
      <c r="E1118" s="7">
        <v>-2.281290853666655</v>
      </c>
      <c r="F1118" s="7">
        <v>2</v>
      </c>
      <c r="G1118" s="7">
        <v>1</v>
      </c>
      <c r="H1118" s="7">
        <v>1</v>
      </c>
    </row>
    <row r="1119" spans="2:8" x14ac:dyDescent="0.25">
      <c r="B1119" s="7">
        <v>0</v>
      </c>
      <c r="C1119" s="7">
        <v>0</v>
      </c>
      <c r="D1119" s="7">
        <v>6.1267316737098475E-2</v>
      </c>
      <c r="E1119" s="7">
        <v>-2.7292842246126421</v>
      </c>
      <c r="F1119" s="7">
        <v>1</v>
      </c>
      <c r="G1119" s="7">
        <v>4</v>
      </c>
      <c r="H1119" s="7">
        <v>0</v>
      </c>
    </row>
    <row r="1120" spans="2:8" x14ac:dyDescent="0.25">
      <c r="B1120" s="7">
        <v>0</v>
      </c>
      <c r="C1120" s="7">
        <v>0</v>
      </c>
      <c r="D1120" s="7">
        <v>4.0846960546472473E-2</v>
      </c>
      <c r="E1120" s="7">
        <v>-3.1562182311698566</v>
      </c>
      <c r="F1120" s="7">
        <v>7</v>
      </c>
      <c r="G1120" s="7">
        <v>2</v>
      </c>
      <c r="H1120" s="7">
        <v>0</v>
      </c>
    </row>
    <row r="1121" spans="2:8" x14ac:dyDescent="0.25">
      <c r="B1121" s="7">
        <v>1</v>
      </c>
      <c r="C1121" s="7">
        <v>1</v>
      </c>
      <c r="D1121" s="7">
        <v>0.10341308608892767</v>
      </c>
      <c r="E1121" s="7">
        <v>-2.1598637243919119</v>
      </c>
      <c r="F1121" s="7">
        <v>3</v>
      </c>
      <c r="G1121" s="7">
        <v>2</v>
      </c>
      <c r="H1121" s="7">
        <v>1</v>
      </c>
    </row>
    <row r="1122" spans="2:8" x14ac:dyDescent="0.25">
      <c r="B1122" s="20">
        <v>1</v>
      </c>
      <c r="C1122" s="20">
        <v>0</v>
      </c>
      <c r="D1122" s="20">
        <v>0.13883862918209366</v>
      </c>
      <c r="E1122" s="20">
        <v>-1.8249695918385616</v>
      </c>
      <c r="F1122" s="20">
        <v>1</v>
      </c>
      <c r="G1122" s="20">
        <v>4</v>
      </c>
      <c r="H1122" s="20">
        <v>1</v>
      </c>
    </row>
    <row r="1123" spans="2:8" x14ac:dyDescent="0.25">
      <c r="B1123" s="7">
        <v>0</v>
      </c>
      <c r="C1123" s="7">
        <v>0</v>
      </c>
      <c r="D1123" s="7">
        <v>5.2315383777535085E-2</v>
      </c>
      <c r="E1123" s="7">
        <v>-2.896731290889317</v>
      </c>
      <c r="F1123" s="7">
        <v>2</v>
      </c>
      <c r="G1123" s="7">
        <v>3</v>
      </c>
      <c r="H1123" s="7">
        <v>0</v>
      </c>
    </row>
    <row r="1124" spans="2:8" x14ac:dyDescent="0.25">
      <c r="B1124" s="20">
        <v>1</v>
      </c>
      <c r="C1124" s="20">
        <v>0</v>
      </c>
      <c r="D1124" s="20">
        <v>0.10129901410640922</v>
      </c>
      <c r="E1124" s="20">
        <v>-2.182873692892878</v>
      </c>
      <c r="F1124" s="20">
        <v>4</v>
      </c>
      <c r="G1124" s="20">
        <v>2</v>
      </c>
      <c r="H1124" s="20">
        <v>1</v>
      </c>
    </row>
    <row r="1125" spans="2:8" x14ac:dyDescent="0.25">
      <c r="B1125" s="7">
        <v>0</v>
      </c>
      <c r="C1125" s="7">
        <v>0</v>
      </c>
      <c r="D1125" s="7">
        <v>3.7160677829085047E-2</v>
      </c>
      <c r="E1125" s="7">
        <v>-3.2546353919436339</v>
      </c>
      <c r="F1125" s="7">
        <v>5</v>
      </c>
      <c r="G1125" s="7">
        <v>1</v>
      </c>
      <c r="H1125" s="7">
        <v>0</v>
      </c>
    </row>
    <row r="1126" spans="2:8" x14ac:dyDescent="0.25">
      <c r="B1126" s="7">
        <v>0</v>
      </c>
      <c r="C1126" s="7">
        <v>0</v>
      </c>
      <c r="D1126" s="7">
        <v>8.7040280170578355E-2</v>
      </c>
      <c r="E1126" s="7">
        <v>-2.3503207591695534</v>
      </c>
      <c r="F1126" s="7">
        <v>5</v>
      </c>
      <c r="G1126" s="7">
        <v>1</v>
      </c>
      <c r="H1126" s="7">
        <v>1</v>
      </c>
    </row>
    <row r="1127" spans="2:8" x14ac:dyDescent="0.25">
      <c r="B1127" s="7">
        <v>0</v>
      </c>
      <c r="C1127" s="7">
        <v>0</v>
      </c>
      <c r="D1127" s="7">
        <v>8.8886209441974076E-2</v>
      </c>
      <c r="E1127" s="7">
        <v>-2.3273107906685873</v>
      </c>
      <c r="F1127" s="7">
        <v>4</v>
      </c>
      <c r="G1127" s="7">
        <v>1</v>
      </c>
      <c r="H1127" s="7">
        <v>1</v>
      </c>
    </row>
    <row r="1128" spans="2:8" x14ac:dyDescent="0.25">
      <c r="B1128" s="7">
        <v>0</v>
      </c>
      <c r="C1128" s="7">
        <v>0</v>
      </c>
      <c r="D1128" s="7">
        <v>9.9223377224147508E-2</v>
      </c>
      <c r="E1128" s="7">
        <v>-2.2058836613938442</v>
      </c>
      <c r="F1128" s="7">
        <v>5</v>
      </c>
      <c r="G1128" s="7">
        <v>2</v>
      </c>
      <c r="H1128" s="7">
        <v>1</v>
      </c>
    </row>
    <row r="1129" spans="2:8" x14ac:dyDescent="0.25">
      <c r="B1129" s="7">
        <v>0</v>
      </c>
      <c r="C1129" s="7">
        <v>0</v>
      </c>
      <c r="D1129" s="7">
        <v>4.2688539948649754E-2</v>
      </c>
      <c r="E1129" s="7">
        <v>-3.1101982941679247</v>
      </c>
      <c r="F1129" s="7">
        <v>5</v>
      </c>
      <c r="G1129" s="7">
        <v>2</v>
      </c>
      <c r="H1129" s="7">
        <v>0</v>
      </c>
    </row>
    <row r="1130" spans="2:8" x14ac:dyDescent="0.25">
      <c r="B1130" s="20">
        <v>1</v>
      </c>
      <c r="C1130" s="20">
        <v>0</v>
      </c>
      <c r="D1130" s="20">
        <v>0.10341308608892767</v>
      </c>
      <c r="E1130" s="20">
        <v>-2.1598637243919119</v>
      </c>
      <c r="F1130" s="20">
        <v>3</v>
      </c>
      <c r="G1130" s="20">
        <v>2</v>
      </c>
      <c r="H1130" s="20">
        <v>1</v>
      </c>
    </row>
    <row r="1131" spans="2:8" x14ac:dyDescent="0.25">
      <c r="B1131" s="20">
        <v>0</v>
      </c>
      <c r="C1131" s="20">
        <v>1</v>
      </c>
      <c r="D1131" s="20">
        <v>8.9562960531454752E-2</v>
      </c>
      <c r="E1131" s="20">
        <v>-2.3189828997864805</v>
      </c>
      <c r="F1131" s="20">
        <v>2</v>
      </c>
      <c r="G1131" s="20">
        <v>7</v>
      </c>
      <c r="H1131" s="20">
        <v>0</v>
      </c>
    </row>
    <row r="1132" spans="2:8" x14ac:dyDescent="0.25">
      <c r="B1132" s="7">
        <v>0</v>
      </c>
      <c r="C1132" s="7">
        <v>0</v>
      </c>
      <c r="D1132" s="7">
        <v>8.7040280170578355E-2</v>
      </c>
      <c r="E1132" s="7">
        <v>-2.3503207591695534</v>
      </c>
      <c r="F1132" s="7">
        <v>5</v>
      </c>
      <c r="G1132" s="7">
        <v>1</v>
      </c>
      <c r="H1132" s="7">
        <v>1</v>
      </c>
    </row>
    <row r="1133" spans="2:8" x14ac:dyDescent="0.25">
      <c r="B1133" s="7">
        <v>1</v>
      </c>
      <c r="C1133" s="7">
        <v>1</v>
      </c>
      <c r="D1133" s="7">
        <v>0.12000142630163727</v>
      </c>
      <c r="E1133" s="7">
        <v>-1.9924166581152365</v>
      </c>
      <c r="F1133" s="7">
        <v>2</v>
      </c>
      <c r="G1133" s="7">
        <v>3</v>
      </c>
      <c r="H1133" s="7">
        <v>1</v>
      </c>
    </row>
    <row r="1134" spans="2:8" x14ac:dyDescent="0.25">
      <c r="B1134" s="7">
        <v>0</v>
      </c>
      <c r="C1134" s="7">
        <v>0</v>
      </c>
      <c r="D1134" s="7">
        <v>9.9223377224147508E-2</v>
      </c>
      <c r="E1134" s="7">
        <v>-2.2058836613938442</v>
      </c>
      <c r="F1134" s="7">
        <v>5</v>
      </c>
      <c r="G1134" s="7">
        <v>2</v>
      </c>
      <c r="H1134" s="7">
        <v>1</v>
      </c>
    </row>
    <row r="1135" spans="2:8" x14ac:dyDescent="0.25">
      <c r="B1135" s="7">
        <v>0</v>
      </c>
      <c r="C1135" s="7">
        <v>0</v>
      </c>
      <c r="D1135" s="7">
        <v>8.3452162661162274E-2</v>
      </c>
      <c r="E1135" s="7">
        <v>-2.3963406961714853</v>
      </c>
      <c r="F1135" s="7">
        <v>7</v>
      </c>
      <c r="G1135" s="7">
        <v>1</v>
      </c>
      <c r="H1135" s="7">
        <v>1</v>
      </c>
    </row>
    <row r="1136" spans="2:8" x14ac:dyDescent="0.25">
      <c r="B1136" s="7">
        <v>0</v>
      </c>
      <c r="C1136" s="7">
        <v>0</v>
      </c>
      <c r="D1136" s="7">
        <v>3.7160677829085047E-2</v>
      </c>
      <c r="E1136" s="7">
        <v>-3.2546353919436339</v>
      </c>
      <c r="F1136" s="7">
        <v>5</v>
      </c>
      <c r="G1136" s="7">
        <v>1</v>
      </c>
      <c r="H1136" s="7">
        <v>0</v>
      </c>
    </row>
    <row r="1137" spans="2:8" x14ac:dyDescent="0.25">
      <c r="B1137" s="20">
        <v>1</v>
      </c>
      <c r="C1137" s="20">
        <v>0</v>
      </c>
      <c r="D1137" s="20">
        <v>0.12245262847977424</v>
      </c>
      <c r="E1137" s="20">
        <v>-1.9694066896142703</v>
      </c>
      <c r="F1137" s="20">
        <v>1</v>
      </c>
      <c r="G1137" s="20">
        <v>3</v>
      </c>
      <c r="H1137" s="20">
        <v>1</v>
      </c>
    </row>
    <row r="1138" spans="2:8" x14ac:dyDescent="0.25">
      <c r="B1138" s="7">
        <v>0</v>
      </c>
      <c r="C1138" s="7">
        <v>0</v>
      </c>
      <c r="D1138" s="7">
        <v>8.3452162661162274E-2</v>
      </c>
      <c r="E1138" s="7">
        <v>-2.3963406961714853</v>
      </c>
      <c r="F1138" s="7">
        <v>7</v>
      </c>
      <c r="G1138" s="7">
        <v>1</v>
      </c>
      <c r="H1138" s="7">
        <v>1</v>
      </c>
    </row>
    <row r="1139" spans="2:8" x14ac:dyDescent="0.25">
      <c r="B1139" s="7">
        <v>0</v>
      </c>
      <c r="C1139" s="7">
        <v>0</v>
      </c>
      <c r="D1139" s="7">
        <v>8.3452162661162274E-2</v>
      </c>
      <c r="E1139" s="7">
        <v>-2.3963406961714853</v>
      </c>
      <c r="F1139" s="7">
        <v>7</v>
      </c>
      <c r="G1139" s="7">
        <v>1</v>
      </c>
      <c r="H1139" s="7">
        <v>1</v>
      </c>
    </row>
    <row r="1140" spans="2:8" x14ac:dyDescent="0.25">
      <c r="B1140" s="7">
        <v>0</v>
      </c>
      <c r="C1140" s="7">
        <v>0</v>
      </c>
      <c r="D1140" s="7">
        <v>4.3638828271610294E-2</v>
      </c>
      <c r="E1140" s="7">
        <v>-3.0871883256669586</v>
      </c>
      <c r="F1140" s="7">
        <v>4</v>
      </c>
      <c r="G1140" s="7">
        <v>2</v>
      </c>
      <c r="H1140" s="7">
        <v>0</v>
      </c>
    </row>
    <row r="1141" spans="2:8" x14ac:dyDescent="0.25">
      <c r="B1141" s="7">
        <v>0</v>
      </c>
      <c r="C1141" s="7">
        <v>0</v>
      </c>
      <c r="D1141" s="7">
        <v>9.4637562323806837E-2</v>
      </c>
      <c r="E1141" s="7">
        <v>-2.2582808851656888</v>
      </c>
      <c r="F1141" s="7">
        <v>1</v>
      </c>
      <c r="G1141" s="7">
        <v>1</v>
      </c>
      <c r="H1141" s="7">
        <v>1</v>
      </c>
    </row>
    <row r="1142" spans="2:8" x14ac:dyDescent="0.25">
      <c r="B1142" s="20">
        <v>1</v>
      </c>
      <c r="C1142" s="20">
        <v>0</v>
      </c>
      <c r="D1142" s="20">
        <v>0.18963857729753139</v>
      </c>
      <c r="E1142" s="20">
        <v>-1.4523603131322254</v>
      </c>
      <c r="F1142" s="20">
        <v>2</v>
      </c>
      <c r="G1142" s="20">
        <v>13</v>
      </c>
      <c r="H1142" s="20">
        <v>0</v>
      </c>
    </row>
    <row r="1143" spans="2:8" x14ac:dyDescent="0.25">
      <c r="B1143" s="7">
        <v>0</v>
      </c>
      <c r="C1143" s="7">
        <v>0</v>
      </c>
      <c r="D1143" s="7">
        <v>8.8886209441974076E-2</v>
      </c>
      <c r="E1143" s="7">
        <v>-2.3273107906685873</v>
      </c>
      <c r="F1143" s="7">
        <v>4</v>
      </c>
      <c r="G1143" s="7">
        <v>1</v>
      </c>
      <c r="H1143" s="7">
        <v>1</v>
      </c>
    </row>
    <row r="1144" spans="2:8" x14ac:dyDescent="0.25">
      <c r="B1144" s="7">
        <v>0</v>
      </c>
      <c r="C1144" s="7">
        <v>0</v>
      </c>
      <c r="D1144" s="7">
        <v>4.3638828271610294E-2</v>
      </c>
      <c r="E1144" s="7">
        <v>-3.0871883256669586</v>
      </c>
      <c r="F1144" s="7">
        <v>4</v>
      </c>
      <c r="G1144" s="7">
        <v>2</v>
      </c>
      <c r="H1144" s="7">
        <v>0</v>
      </c>
    </row>
    <row r="1145" spans="2:8" x14ac:dyDescent="0.25">
      <c r="B1145" s="7">
        <v>0</v>
      </c>
      <c r="C1145" s="7">
        <v>0</v>
      </c>
      <c r="D1145" s="7">
        <v>4.6612245184971757E-2</v>
      </c>
      <c r="E1145" s="7">
        <v>-3.0181584201640601</v>
      </c>
      <c r="F1145" s="7">
        <v>1</v>
      </c>
      <c r="G1145" s="7">
        <v>2</v>
      </c>
      <c r="H1145" s="7">
        <v>0</v>
      </c>
    </row>
    <row r="1146" spans="2:8" x14ac:dyDescent="0.25">
      <c r="B1146" s="7">
        <v>0</v>
      </c>
      <c r="C1146" s="7">
        <v>0</v>
      </c>
      <c r="D1146" s="7">
        <v>4.5600294444074929E-2</v>
      </c>
      <c r="E1146" s="7">
        <v>-3.0411683886650263</v>
      </c>
      <c r="F1146" s="7">
        <v>2</v>
      </c>
      <c r="G1146" s="7">
        <v>2</v>
      </c>
      <c r="H1146" s="7">
        <v>0</v>
      </c>
    </row>
    <row r="1147" spans="2:8" x14ac:dyDescent="0.25">
      <c r="B1147" s="7">
        <v>0</v>
      </c>
      <c r="C1147" s="7">
        <v>0</v>
      </c>
      <c r="D1147" s="7">
        <v>8.522909991611298E-2</v>
      </c>
      <c r="E1147" s="7">
        <v>-2.3733307276705196</v>
      </c>
      <c r="F1147" s="7">
        <v>6</v>
      </c>
      <c r="G1147" s="7">
        <v>1</v>
      </c>
      <c r="H1147" s="7">
        <v>1</v>
      </c>
    </row>
    <row r="1148" spans="2:8" x14ac:dyDescent="0.25">
      <c r="B1148" s="7">
        <v>0</v>
      </c>
      <c r="C1148" s="7">
        <v>0</v>
      </c>
      <c r="D1148" s="7">
        <v>8.522909991611298E-2</v>
      </c>
      <c r="E1148" s="7">
        <v>-2.3733307276705196</v>
      </c>
      <c r="F1148" s="7">
        <v>6</v>
      </c>
      <c r="G1148" s="7">
        <v>1</v>
      </c>
      <c r="H1148" s="7">
        <v>1</v>
      </c>
    </row>
    <row r="1149" spans="2:8" x14ac:dyDescent="0.25">
      <c r="B1149" s="7">
        <v>0</v>
      </c>
      <c r="C1149" s="7">
        <v>0</v>
      </c>
      <c r="D1149" s="7">
        <v>9.2684343035777467E-2</v>
      </c>
      <c r="E1149" s="7">
        <v>-2.281290853666655</v>
      </c>
      <c r="F1149" s="7">
        <v>2</v>
      </c>
      <c r="G1149" s="7">
        <v>1</v>
      </c>
      <c r="H1149" s="7">
        <v>1</v>
      </c>
    </row>
    <row r="1150" spans="2:8" x14ac:dyDescent="0.25">
      <c r="B1150" s="20">
        <v>1</v>
      </c>
      <c r="C1150" s="20">
        <v>0</v>
      </c>
      <c r="D1150" s="20">
        <v>0.10775854194622406</v>
      </c>
      <c r="E1150" s="20">
        <v>-2.1138437873899796</v>
      </c>
      <c r="F1150" s="20">
        <v>1</v>
      </c>
      <c r="G1150" s="20">
        <v>2</v>
      </c>
      <c r="H1150" s="20">
        <v>1</v>
      </c>
    </row>
    <row r="1151" spans="2:8" x14ac:dyDescent="0.25">
      <c r="B1151" s="7">
        <v>0</v>
      </c>
      <c r="C1151" s="7">
        <v>0</v>
      </c>
      <c r="D1151" s="7">
        <v>8.8886209441974076E-2</v>
      </c>
      <c r="E1151" s="7">
        <v>-2.3273107906685873</v>
      </c>
      <c r="F1151" s="7">
        <v>4</v>
      </c>
      <c r="G1151" s="7">
        <v>1</v>
      </c>
      <c r="H1151" s="7">
        <v>1</v>
      </c>
    </row>
    <row r="1152" spans="2:8" x14ac:dyDescent="0.25">
      <c r="B1152" s="20">
        <v>1</v>
      </c>
      <c r="C1152" s="20">
        <v>0</v>
      </c>
      <c r="D1152" s="20">
        <v>0.10775854194622406</v>
      </c>
      <c r="E1152" s="20">
        <v>-2.1138437873899796</v>
      </c>
      <c r="F1152" s="20">
        <v>1</v>
      </c>
      <c r="G1152" s="20">
        <v>2</v>
      </c>
      <c r="H1152" s="20">
        <v>1</v>
      </c>
    </row>
    <row r="1153" spans="2:8" x14ac:dyDescent="0.25">
      <c r="B1153" s="20">
        <v>1</v>
      </c>
      <c r="C1153" s="20">
        <v>0</v>
      </c>
      <c r="D1153" s="20">
        <v>0.36631794483067942</v>
      </c>
      <c r="E1153" s="20">
        <v>-0.54804568035814449</v>
      </c>
      <c r="F1153" s="20">
        <v>2</v>
      </c>
      <c r="G1153" s="20">
        <v>13</v>
      </c>
      <c r="H1153" s="20">
        <v>1</v>
      </c>
    </row>
    <row r="1154" spans="2:8" x14ac:dyDescent="0.25">
      <c r="B1154" s="7">
        <v>0</v>
      </c>
      <c r="C1154" s="7">
        <v>0</v>
      </c>
      <c r="D1154" s="7">
        <v>8.7040280170578355E-2</v>
      </c>
      <c r="E1154" s="7">
        <v>-2.3503207591695534</v>
      </c>
      <c r="F1154" s="7">
        <v>5</v>
      </c>
      <c r="G1154" s="7">
        <v>1</v>
      </c>
      <c r="H1154" s="7">
        <v>1</v>
      </c>
    </row>
    <row r="1155" spans="2:8" x14ac:dyDescent="0.25">
      <c r="B1155" s="20">
        <v>1</v>
      </c>
      <c r="C1155" s="20">
        <v>0</v>
      </c>
      <c r="D1155" s="20">
        <v>0.10556609540071103</v>
      </c>
      <c r="E1155" s="20">
        <v>-2.1368537558909457</v>
      </c>
      <c r="F1155" s="20">
        <v>2</v>
      </c>
      <c r="G1155" s="20">
        <v>2</v>
      </c>
      <c r="H1155" s="20">
        <v>1</v>
      </c>
    </row>
    <row r="1156" spans="2:8" x14ac:dyDescent="0.25">
      <c r="B1156" s="7">
        <v>0</v>
      </c>
      <c r="C1156" s="7">
        <v>0</v>
      </c>
      <c r="D1156" s="7">
        <v>4.5600294444074929E-2</v>
      </c>
      <c r="E1156" s="7">
        <v>-3.0411683886650263</v>
      </c>
      <c r="F1156" s="7">
        <v>2</v>
      </c>
      <c r="G1156" s="7">
        <v>2</v>
      </c>
      <c r="H1156" s="7">
        <v>0</v>
      </c>
    </row>
    <row r="1157" spans="2:8" x14ac:dyDescent="0.25">
      <c r="B1157" s="7">
        <v>0</v>
      </c>
      <c r="C1157" s="7">
        <v>0</v>
      </c>
      <c r="D1157" s="7">
        <v>4.5600294444074929E-2</v>
      </c>
      <c r="E1157" s="7">
        <v>-3.0411683886650263</v>
      </c>
      <c r="F1157" s="7">
        <v>2</v>
      </c>
      <c r="G1157" s="7">
        <v>2</v>
      </c>
      <c r="H1157" s="7">
        <v>0</v>
      </c>
    </row>
    <row r="1158" spans="2:8" x14ac:dyDescent="0.25">
      <c r="B1158" s="20">
        <v>1</v>
      </c>
      <c r="C1158" s="20">
        <v>0</v>
      </c>
      <c r="D1158" s="20">
        <v>0.10556609540071103</v>
      </c>
      <c r="E1158" s="20">
        <v>-2.1368537558909457</v>
      </c>
      <c r="F1158" s="20">
        <v>2</v>
      </c>
      <c r="G1158" s="20">
        <v>2</v>
      </c>
      <c r="H1158" s="20">
        <v>1</v>
      </c>
    </row>
    <row r="1159" spans="2:8" x14ac:dyDescent="0.25">
      <c r="B1159" s="7">
        <v>0</v>
      </c>
      <c r="C1159" s="7">
        <v>0</v>
      </c>
      <c r="D1159" s="7">
        <v>4.4609285174092961E-2</v>
      </c>
      <c r="E1159" s="7">
        <v>-3.0641783571659924</v>
      </c>
      <c r="F1159" s="7">
        <v>3</v>
      </c>
      <c r="G1159" s="7">
        <v>2</v>
      </c>
      <c r="H1159" s="7">
        <v>0</v>
      </c>
    </row>
    <row r="1160" spans="2:8" x14ac:dyDescent="0.25">
      <c r="B1160" s="20">
        <v>1</v>
      </c>
      <c r="C1160" s="20">
        <v>0</v>
      </c>
      <c r="D1160" s="20">
        <v>0.10341308608892767</v>
      </c>
      <c r="E1160" s="20">
        <v>-2.1598637243919119</v>
      </c>
      <c r="F1160" s="20">
        <v>3</v>
      </c>
      <c r="G1160" s="20">
        <v>2</v>
      </c>
      <c r="H1160" s="20">
        <v>1</v>
      </c>
    </row>
    <row r="1161" spans="2:8" x14ac:dyDescent="0.25">
      <c r="B1161" s="20">
        <v>1</v>
      </c>
      <c r="C1161" s="20">
        <v>0</v>
      </c>
      <c r="D1161" s="20">
        <v>0.10341308608892767</v>
      </c>
      <c r="E1161" s="20">
        <v>-2.1598637243919119</v>
      </c>
      <c r="F1161" s="20">
        <v>3</v>
      </c>
      <c r="G1161" s="20">
        <v>2</v>
      </c>
      <c r="H1161" s="20">
        <v>1</v>
      </c>
    </row>
    <row r="1162" spans="2:8" x14ac:dyDescent="0.25">
      <c r="B1162" s="7">
        <v>0</v>
      </c>
      <c r="C1162" s="7">
        <v>0</v>
      </c>
      <c r="D1162" s="7">
        <v>3.7992794280493444E-2</v>
      </c>
      <c r="E1162" s="7">
        <v>-3.2316254234426678</v>
      </c>
      <c r="F1162" s="7">
        <v>4</v>
      </c>
      <c r="G1162" s="7">
        <v>1</v>
      </c>
      <c r="H1162" s="7">
        <v>0</v>
      </c>
    </row>
    <row r="1163" spans="2:8" x14ac:dyDescent="0.25">
      <c r="B1163" s="20">
        <v>1</v>
      </c>
      <c r="C1163" s="20">
        <v>0</v>
      </c>
      <c r="D1163" s="20">
        <v>0.10129901410640922</v>
      </c>
      <c r="E1163" s="20">
        <v>-2.182873692892878</v>
      </c>
      <c r="F1163" s="20">
        <v>4</v>
      </c>
      <c r="G1163" s="20">
        <v>2</v>
      </c>
      <c r="H1163" s="20">
        <v>1</v>
      </c>
    </row>
    <row r="1164" spans="2:8" x14ac:dyDescent="0.25">
      <c r="B1164" s="7">
        <v>0</v>
      </c>
      <c r="C1164" s="7">
        <v>0</v>
      </c>
      <c r="D1164" s="7">
        <v>9.2684343035777467E-2</v>
      </c>
      <c r="E1164" s="7">
        <v>-2.281290853666655</v>
      </c>
      <c r="F1164" s="7">
        <v>2</v>
      </c>
      <c r="G1164" s="7">
        <v>1</v>
      </c>
      <c r="H1164" s="7">
        <v>1</v>
      </c>
    </row>
    <row r="1165" spans="2:8" x14ac:dyDescent="0.25">
      <c r="B1165" s="7">
        <v>0</v>
      </c>
      <c r="C1165" s="7">
        <v>0</v>
      </c>
      <c r="D1165" s="7">
        <v>9.2684343035777467E-2</v>
      </c>
      <c r="E1165" s="7">
        <v>-2.281290853666655</v>
      </c>
      <c r="F1165" s="7">
        <v>2</v>
      </c>
      <c r="G1165" s="7">
        <v>1</v>
      </c>
      <c r="H1165" s="7">
        <v>1</v>
      </c>
    </row>
    <row r="1166" spans="2:8" x14ac:dyDescent="0.25">
      <c r="B1166" s="20">
        <v>1</v>
      </c>
      <c r="C1166" s="20">
        <v>0</v>
      </c>
      <c r="D1166" s="20">
        <v>0.36631794483067942</v>
      </c>
      <c r="E1166" s="20">
        <v>-0.54804568035814449</v>
      </c>
      <c r="F1166" s="20">
        <v>2</v>
      </c>
      <c r="G1166" s="20">
        <v>13</v>
      </c>
      <c r="H1166" s="20">
        <v>1</v>
      </c>
    </row>
    <row r="1167" spans="2:8" x14ac:dyDescent="0.25">
      <c r="B1167" s="7">
        <v>0</v>
      </c>
      <c r="C1167" s="7">
        <v>0</v>
      </c>
      <c r="D1167" s="7">
        <v>3.9711021621398723E-2</v>
      </c>
      <c r="E1167" s="7">
        <v>-3.1856054864407355</v>
      </c>
      <c r="F1167" s="7">
        <v>2</v>
      </c>
      <c r="G1167" s="7">
        <v>1</v>
      </c>
      <c r="H1167" s="7">
        <v>0</v>
      </c>
    </row>
    <row r="1168" spans="2:8" x14ac:dyDescent="0.25">
      <c r="B1168" s="20">
        <v>1</v>
      </c>
      <c r="C1168" s="20">
        <v>0</v>
      </c>
      <c r="D1168" s="20">
        <v>0.13342726731593371</v>
      </c>
      <c r="E1168" s="20">
        <v>-1.8709895288404939</v>
      </c>
      <c r="F1168" s="20">
        <v>3</v>
      </c>
      <c r="G1168" s="20">
        <v>4</v>
      </c>
      <c r="H1168" s="20">
        <v>1</v>
      </c>
    </row>
    <row r="1169" spans="2:8" x14ac:dyDescent="0.25">
      <c r="B1169" s="20">
        <v>1</v>
      </c>
      <c r="C1169" s="20">
        <v>0</v>
      </c>
      <c r="D1169" s="20">
        <v>0.15209999546841135</v>
      </c>
      <c r="E1169" s="20">
        <v>-1.7182245401826775</v>
      </c>
      <c r="F1169" s="20">
        <v>1</v>
      </c>
      <c r="G1169" s="20">
        <v>11</v>
      </c>
      <c r="H1169" s="20">
        <v>0</v>
      </c>
    </row>
    <row r="1170" spans="2:8" x14ac:dyDescent="0.25">
      <c r="B1170" s="20">
        <v>1</v>
      </c>
      <c r="C1170" s="20">
        <v>0</v>
      </c>
      <c r="D1170" s="20">
        <v>0.10775854194622406</v>
      </c>
      <c r="E1170" s="20">
        <v>-2.1138437873899796</v>
      </c>
      <c r="F1170" s="20">
        <v>1</v>
      </c>
      <c r="G1170" s="20">
        <v>2</v>
      </c>
      <c r="H1170" s="20">
        <v>1</v>
      </c>
    </row>
    <row r="1171" spans="2:8" x14ac:dyDescent="0.25">
      <c r="B1171" s="20">
        <v>1</v>
      </c>
      <c r="C1171" s="20">
        <v>0</v>
      </c>
      <c r="D1171" s="20">
        <v>0.10341308608892767</v>
      </c>
      <c r="E1171" s="20">
        <v>-2.1598637243919119</v>
      </c>
      <c r="F1171" s="20">
        <v>3</v>
      </c>
      <c r="G1171" s="20">
        <v>2</v>
      </c>
      <c r="H1171" s="20">
        <v>1</v>
      </c>
    </row>
    <row r="1172" spans="2:8" x14ac:dyDescent="0.25">
      <c r="B1172" s="7">
        <v>0</v>
      </c>
      <c r="C1172" s="7">
        <v>0</v>
      </c>
      <c r="D1172" s="7">
        <v>4.6612245184971757E-2</v>
      </c>
      <c r="E1172" s="7">
        <v>-3.0181584201640601</v>
      </c>
      <c r="F1172" s="7">
        <v>1</v>
      </c>
      <c r="G1172" s="7">
        <v>2</v>
      </c>
      <c r="H1172" s="7">
        <v>0</v>
      </c>
    </row>
    <row r="1173" spans="2:8" x14ac:dyDescent="0.25">
      <c r="B1173" s="7">
        <v>0</v>
      </c>
      <c r="C1173" s="7">
        <v>0</v>
      </c>
      <c r="D1173" s="7">
        <v>8.522909991611298E-2</v>
      </c>
      <c r="E1173" s="7">
        <v>-2.3733307276705196</v>
      </c>
      <c r="F1173" s="7">
        <v>6</v>
      </c>
      <c r="G1173" s="7">
        <v>1</v>
      </c>
      <c r="H1173" s="7">
        <v>1</v>
      </c>
    </row>
    <row r="1174" spans="2:8" x14ac:dyDescent="0.25">
      <c r="B1174" s="7">
        <v>0</v>
      </c>
      <c r="C1174" s="7">
        <v>0</v>
      </c>
      <c r="D1174" s="7">
        <v>8.3452162661162274E-2</v>
      </c>
      <c r="E1174" s="7">
        <v>-2.3963406961714853</v>
      </c>
      <c r="F1174" s="7">
        <v>7</v>
      </c>
      <c r="G1174" s="7">
        <v>1</v>
      </c>
      <c r="H1174" s="7">
        <v>1</v>
      </c>
    </row>
    <row r="1175" spans="2:8" x14ac:dyDescent="0.25">
      <c r="B1175" s="7">
        <v>0</v>
      </c>
      <c r="C1175" s="7">
        <v>0</v>
      </c>
      <c r="D1175" s="7">
        <v>5.3468005685912832E-2</v>
      </c>
      <c r="E1175" s="7">
        <v>-2.8737213223883509</v>
      </c>
      <c r="F1175" s="7">
        <v>1</v>
      </c>
      <c r="G1175" s="7">
        <v>3</v>
      </c>
      <c r="H1175" s="7">
        <v>0</v>
      </c>
    </row>
    <row r="1176" spans="2:8" x14ac:dyDescent="0.25">
      <c r="B1176" s="7">
        <v>0</v>
      </c>
      <c r="C1176" s="7">
        <v>0</v>
      </c>
      <c r="D1176" s="7">
        <v>8.8886209441974076E-2</v>
      </c>
      <c r="E1176" s="7">
        <v>-2.3273107906685873</v>
      </c>
      <c r="F1176" s="7">
        <v>4</v>
      </c>
      <c r="G1176" s="7">
        <v>1</v>
      </c>
      <c r="H1176" s="7">
        <v>1</v>
      </c>
    </row>
    <row r="1177" spans="2:8" x14ac:dyDescent="0.25">
      <c r="B1177" s="20">
        <v>1</v>
      </c>
      <c r="C1177" s="20">
        <v>0</v>
      </c>
      <c r="D1177" s="20">
        <v>0.18612772956615359</v>
      </c>
      <c r="E1177" s="20">
        <v>-1.4753702816331915</v>
      </c>
      <c r="F1177" s="20">
        <v>3</v>
      </c>
      <c r="G1177" s="20">
        <v>13</v>
      </c>
      <c r="H1177" s="20">
        <v>0</v>
      </c>
    </row>
    <row r="1178" spans="2:8" x14ac:dyDescent="0.25">
      <c r="B1178" s="7">
        <v>0</v>
      </c>
      <c r="C1178" s="7">
        <v>0</v>
      </c>
      <c r="D1178" s="7">
        <v>4.6612245184971757E-2</v>
      </c>
      <c r="E1178" s="7">
        <v>-3.0181584201640601</v>
      </c>
      <c r="F1178" s="7">
        <v>1</v>
      </c>
      <c r="G1178" s="7">
        <v>2</v>
      </c>
      <c r="H1178" s="7">
        <v>0</v>
      </c>
    </row>
    <row r="1179" spans="2:8" x14ac:dyDescent="0.25">
      <c r="B1179" s="7">
        <v>0</v>
      </c>
      <c r="C1179" s="7">
        <v>0</v>
      </c>
      <c r="D1179" s="7">
        <v>6.863445971181989E-2</v>
      </c>
      <c r="E1179" s="7">
        <v>-2.6078570953378986</v>
      </c>
      <c r="F1179" s="7">
        <v>2</v>
      </c>
      <c r="G1179" s="7">
        <v>5</v>
      </c>
      <c r="H1179" s="7">
        <v>0</v>
      </c>
    </row>
    <row r="1180" spans="2:8" x14ac:dyDescent="0.25">
      <c r="B1180" s="7">
        <v>0</v>
      </c>
      <c r="C1180" s="7">
        <v>0</v>
      </c>
      <c r="D1180" s="7">
        <v>8.3452162661162274E-2</v>
      </c>
      <c r="E1180" s="7">
        <v>-2.3963406961714853</v>
      </c>
      <c r="F1180" s="7">
        <v>7</v>
      </c>
      <c r="G1180" s="7">
        <v>1</v>
      </c>
      <c r="H1180" s="7">
        <v>1</v>
      </c>
    </row>
    <row r="1181" spans="2:8" x14ac:dyDescent="0.25">
      <c r="B1181" s="7">
        <v>0</v>
      </c>
      <c r="C1181" s="7">
        <v>0</v>
      </c>
      <c r="D1181" s="7">
        <v>4.4609285174092961E-2</v>
      </c>
      <c r="E1181" s="7">
        <v>-3.0641783571659924</v>
      </c>
      <c r="F1181" s="7">
        <v>3</v>
      </c>
      <c r="G1181" s="7">
        <v>2</v>
      </c>
      <c r="H1181" s="7">
        <v>0</v>
      </c>
    </row>
    <row r="1182" spans="2:8" x14ac:dyDescent="0.25">
      <c r="B1182" s="7">
        <v>0</v>
      </c>
      <c r="C1182" s="7">
        <v>0</v>
      </c>
      <c r="D1182" s="7">
        <v>9.0767394599491888E-2</v>
      </c>
      <c r="E1182" s="7">
        <v>-2.3043008221676211</v>
      </c>
      <c r="F1182" s="7">
        <v>3</v>
      </c>
      <c r="G1182" s="7">
        <v>1</v>
      </c>
      <c r="H1182" s="7">
        <v>1</v>
      </c>
    </row>
    <row r="1183" spans="2:8" x14ac:dyDescent="0.25">
      <c r="B1183" s="20">
        <v>1</v>
      </c>
      <c r="C1183" s="20">
        <v>0</v>
      </c>
      <c r="D1183" s="20">
        <v>0.10129901410640922</v>
      </c>
      <c r="E1183" s="20">
        <v>-2.182873692892878</v>
      </c>
      <c r="F1183" s="20">
        <v>4</v>
      </c>
      <c r="G1183" s="20">
        <v>2</v>
      </c>
      <c r="H1183" s="20">
        <v>1</v>
      </c>
    </row>
    <row r="1184" spans="2:8" x14ac:dyDescent="0.25">
      <c r="B1184" s="7">
        <v>0</v>
      </c>
      <c r="C1184" s="7">
        <v>0</v>
      </c>
      <c r="D1184" s="7">
        <v>5.9957213452749375E-2</v>
      </c>
      <c r="E1184" s="7">
        <v>-2.7522941931136078</v>
      </c>
      <c r="F1184" s="7">
        <v>2</v>
      </c>
      <c r="G1184" s="7">
        <v>4</v>
      </c>
      <c r="H1184" s="7">
        <v>0</v>
      </c>
    </row>
    <row r="1185" spans="2:8" x14ac:dyDescent="0.25">
      <c r="B1185" s="7">
        <v>0</v>
      </c>
      <c r="C1185" s="7">
        <v>0</v>
      </c>
      <c r="D1185" s="7">
        <v>3.7160677829085047E-2</v>
      </c>
      <c r="E1185" s="7">
        <v>-3.2546353919436339</v>
      </c>
      <c r="F1185" s="7">
        <v>5</v>
      </c>
      <c r="G1185" s="7">
        <v>1</v>
      </c>
      <c r="H1185" s="7">
        <v>0</v>
      </c>
    </row>
    <row r="1186" spans="2:8" x14ac:dyDescent="0.25">
      <c r="B1186" s="7">
        <v>0</v>
      </c>
      <c r="C1186" s="7">
        <v>0</v>
      </c>
      <c r="D1186" s="7">
        <v>4.4609285174092961E-2</v>
      </c>
      <c r="E1186" s="7">
        <v>-3.0641783571659924</v>
      </c>
      <c r="F1186" s="7">
        <v>3</v>
      </c>
      <c r="G1186" s="7">
        <v>2</v>
      </c>
      <c r="H1186" s="7">
        <v>0</v>
      </c>
    </row>
    <row r="1187" spans="2:8" x14ac:dyDescent="0.25">
      <c r="B1187" s="20">
        <v>1</v>
      </c>
      <c r="C1187" s="20">
        <v>0</v>
      </c>
      <c r="D1187" s="20">
        <v>0.10556609540071103</v>
      </c>
      <c r="E1187" s="20">
        <v>-2.1368537558909457</v>
      </c>
      <c r="F1187" s="20">
        <v>2</v>
      </c>
      <c r="G1187" s="20">
        <v>2</v>
      </c>
      <c r="H1187" s="20">
        <v>1</v>
      </c>
    </row>
  </sheetData>
  <mergeCells count="12">
    <mergeCell ref="B3:K3"/>
    <mergeCell ref="N3:Q3"/>
    <mergeCell ref="B4:C4"/>
    <mergeCell ref="D4:E4"/>
    <mergeCell ref="F4:G4"/>
    <mergeCell ref="H4:I4"/>
    <mergeCell ref="J4:K4"/>
    <mergeCell ref="B5:C5"/>
    <mergeCell ref="D5:E5"/>
    <mergeCell ref="F5:G5"/>
    <mergeCell ref="H5:I5"/>
    <mergeCell ref="J5:K5"/>
  </mergeCells>
  <hyperlinks>
    <hyperlink ref="B4" location="'LR_Output'!R10C2:R10C2" display="Inputs"/>
    <hyperlink ref="D4" location="'LR_Output'!R42C2:R42C2" display="Prior Class Prob."/>
    <hyperlink ref="F4" location="'LR_Output'!R51C2:R51C2" display="Regress. Model"/>
    <hyperlink ref="H4" location="'LR_Output'!R60C2:R60C2" display="Train. Score Summary"/>
    <hyperlink ref="J4" location="'LR_Output'!R77C2:R77C2" display="Valid. Score Summary"/>
    <hyperlink ref="B5" location="'LR_TrainingLiftChart'!R10C2:R10C2" display="Training Lift Chart"/>
    <hyperlink ref="D5" location="'LR_TrainingScore'!R10C2:R10C2" display="Train. Score - Detailed Rep."/>
    <hyperlink ref="F5" location="'LR_ValidationLiftChart'!R10C2:R10C2" display="Validation Lift Chart"/>
    <hyperlink ref="H5" location="'LR_ValidationScore'!R10C2:R10C2" display="Valid. Score - Detailed Rep.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1:BF1180"/>
  <sheetViews>
    <sheetView showGridLines="0" topLeftCell="A8" workbookViewId="0"/>
  </sheetViews>
  <sheetFormatPr defaultRowHeight="15" x14ac:dyDescent="0.25"/>
  <cols>
    <col min="14" max="14" width="13.28515625" bestFit="1" customWidth="1"/>
    <col min="52" max="52" width="8.140625" customWidth="1"/>
    <col min="53" max="53" width="15.28515625" bestFit="1" customWidth="1"/>
    <col min="54" max="54" width="12.42578125" bestFit="1" customWidth="1"/>
    <col min="55" max="55" width="45.7109375" bestFit="1" customWidth="1"/>
    <col min="56" max="56" width="28" bestFit="1" customWidth="1"/>
    <col min="57" max="57" width="6.42578125" customWidth="1"/>
    <col min="58" max="58" width="22.42578125" bestFit="1" customWidth="1"/>
  </cols>
  <sheetData>
    <row r="1" spans="2:58" ht="18.75" x14ac:dyDescent="0.3">
      <c r="B1" s="6" t="s">
        <v>192</v>
      </c>
      <c r="N1" t="s">
        <v>216</v>
      </c>
    </row>
    <row r="3" spans="2:58" ht="15.75" x14ac:dyDescent="0.25">
      <c r="B3" s="35" t="s">
        <v>29</v>
      </c>
      <c r="C3" s="36"/>
      <c r="D3" s="36"/>
      <c r="E3" s="36"/>
      <c r="F3" s="36"/>
      <c r="G3" s="36"/>
      <c r="H3" s="36"/>
      <c r="I3" s="36"/>
      <c r="J3" s="36"/>
      <c r="K3" s="37"/>
      <c r="N3" s="35" t="s">
        <v>30</v>
      </c>
      <c r="O3" s="36"/>
      <c r="P3" s="36"/>
      <c r="Q3" s="37"/>
      <c r="AZ3" s="8" t="s">
        <v>123</v>
      </c>
      <c r="BA3" s="8" t="s">
        <v>124</v>
      </c>
      <c r="BB3" s="8" t="s">
        <v>125</v>
      </c>
      <c r="BC3" s="8" t="s">
        <v>126</v>
      </c>
      <c r="BD3" s="8" t="s">
        <v>127</v>
      </c>
      <c r="BE3" s="8" t="s">
        <v>128</v>
      </c>
      <c r="BF3" s="8" t="s">
        <v>129</v>
      </c>
    </row>
    <row r="4" spans="2:58" x14ac:dyDescent="0.25">
      <c r="B4" s="38" t="s">
        <v>88</v>
      </c>
      <c r="C4" s="39"/>
      <c r="D4" s="38" t="s">
        <v>186</v>
      </c>
      <c r="E4" s="39"/>
      <c r="F4" s="38" t="s">
        <v>187</v>
      </c>
      <c r="G4" s="39"/>
      <c r="H4" s="38" t="s">
        <v>188</v>
      </c>
      <c r="I4" s="39"/>
      <c r="J4" s="38" t="s">
        <v>189</v>
      </c>
      <c r="K4" s="39"/>
      <c r="N4" s="8" t="s">
        <v>163</v>
      </c>
      <c r="O4" s="8" t="s">
        <v>164</v>
      </c>
      <c r="P4" s="8" t="s">
        <v>32</v>
      </c>
      <c r="Q4" s="8" t="s">
        <v>33</v>
      </c>
      <c r="AZ4" s="17">
        <v>1</v>
      </c>
      <c r="BA4" s="17">
        <v>0.37167547177586313</v>
      </c>
      <c r="BB4" s="17">
        <v>0</v>
      </c>
      <c r="BC4" s="17">
        <v>0</v>
      </c>
      <c r="BD4" s="17">
        <v>7.9864061172472384E-2</v>
      </c>
      <c r="BE4">
        <v>1</v>
      </c>
      <c r="BF4">
        <v>2.5684669939989089</v>
      </c>
    </row>
    <row r="5" spans="2:58" x14ac:dyDescent="0.25">
      <c r="B5" s="38" t="s">
        <v>120</v>
      </c>
      <c r="C5" s="39"/>
      <c r="D5" s="38" t="s">
        <v>190</v>
      </c>
      <c r="E5" s="39"/>
      <c r="F5" s="38" t="s">
        <v>153</v>
      </c>
      <c r="G5" s="39"/>
      <c r="H5" s="38" t="s">
        <v>191</v>
      </c>
      <c r="I5" s="39"/>
      <c r="J5" s="40"/>
      <c r="K5" s="39"/>
      <c r="N5" s="7">
        <v>16</v>
      </c>
      <c r="O5" s="7">
        <v>78</v>
      </c>
      <c r="P5" s="7">
        <v>203</v>
      </c>
      <c r="Q5" s="7">
        <v>297</v>
      </c>
      <c r="AZ5" s="17">
        <v>2</v>
      </c>
      <c r="BA5" s="17">
        <v>0.37167547177586313</v>
      </c>
      <c r="BB5" s="17">
        <v>0</v>
      </c>
      <c r="BC5" s="17">
        <v>0</v>
      </c>
      <c r="BD5" s="17">
        <v>0.15972812234494477</v>
      </c>
      <c r="BE5">
        <v>2</v>
      </c>
      <c r="BF5">
        <v>1.7123113293326062</v>
      </c>
    </row>
    <row r="6" spans="2:58" x14ac:dyDescent="0.25">
      <c r="AZ6" s="17">
        <v>3</v>
      </c>
      <c r="BA6" s="17">
        <v>0.36631794483067942</v>
      </c>
      <c r="BB6" s="17">
        <v>0</v>
      </c>
      <c r="BC6" s="17">
        <v>0</v>
      </c>
      <c r="BD6" s="17">
        <v>0.23959218351741715</v>
      </c>
      <c r="BE6">
        <v>3</v>
      </c>
      <c r="BF6">
        <v>1.8193307874158939</v>
      </c>
    </row>
    <row r="7" spans="2:58" x14ac:dyDescent="0.25">
      <c r="AZ7" s="17">
        <v>4</v>
      </c>
      <c r="BA7" s="17">
        <v>0.36631794483067942</v>
      </c>
      <c r="BB7" s="17">
        <v>0</v>
      </c>
      <c r="BC7" s="17">
        <v>0</v>
      </c>
      <c r="BD7" s="17">
        <v>0.31945624468988953</v>
      </c>
      <c r="BE7">
        <v>4</v>
      </c>
      <c r="BF7">
        <v>0.53509729041643939</v>
      </c>
    </row>
    <row r="8" spans="2:58" x14ac:dyDescent="0.25">
      <c r="AZ8" s="17">
        <v>5</v>
      </c>
      <c r="BA8" s="17">
        <v>0.36631794483067942</v>
      </c>
      <c r="BB8" s="17">
        <v>0</v>
      </c>
      <c r="BC8" s="17">
        <v>0</v>
      </c>
      <c r="BD8" s="17">
        <v>0.39932030586236189</v>
      </c>
      <c r="BE8">
        <v>5</v>
      </c>
      <c r="BF8">
        <v>0.74913620658301516</v>
      </c>
    </row>
    <row r="9" spans="2:58" x14ac:dyDescent="0.25">
      <c r="AZ9" s="17">
        <v>6</v>
      </c>
      <c r="BA9" s="17">
        <v>0.36631794483067942</v>
      </c>
      <c r="BB9" s="17">
        <v>0</v>
      </c>
      <c r="BC9" s="17">
        <v>0</v>
      </c>
      <c r="BD9" s="17">
        <v>0.4791843670348343</v>
      </c>
      <c r="BE9">
        <v>6</v>
      </c>
      <c r="BF9">
        <v>0.53509729041643939</v>
      </c>
    </row>
    <row r="10" spans="2:58" x14ac:dyDescent="0.25">
      <c r="AZ10" s="17">
        <v>7</v>
      </c>
      <c r="BA10" s="17">
        <v>0.36631794483067942</v>
      </c>
      <c r="BB10" s="17">
        <v>0</v>
      </c>
      <c r="BC10" s="17">
        <v>0</v>
      </c>
      <c r="BD10" s="17">
        <v>0.55904842820730671</v>
      </c>
      <c r="BE10">
        <v>7</v>
      </c>
      <c r="BF10">
        <v>0.74913620658301516</v>
      </c>
    </row>
    <row r="11" spans="2:58" x14ac:dyDescent="0.25">
      <c r="AZ11" s="17">
        <v>8</v>
      </c>
      <c r="BA11" s="17">
        <v>0.36631794483067942</v>
      </c>
      <c r="BB11" s="17">
        <v>0</v>
      </c>
      <c r="BC11" s="17">
        <v>0</v>
      </c>
      <c r="BD11" s="17">
        <v>0.63891248937977907</v>
      </c>
      <c r="BE11">
        <v>8</v>
      </c>
      <c r="BF11">
        <v>0.85615566466630311</v>
      </c>
    </row>
    <row r="12" spans="2:58" x14ac:dyDescent="0.25">
      <c r="AZ12" s="17">
        <v>9</v>
      </c>
      <c r="BA12" s="17">
        <v>0.35044685560380656</v>
      </c>
      <c r="BB12" s="17">
        <v>0</v>
      </c>
      <c r="BC12" s="17">
        <v>0</v>
      </c>
      <c r="BD12" s="17">
        <v>0.71877655055225143</v>
      </c>
      <c r="BE12">
        <v>9</v>
      </c>
      <c r="BF12">
        <v>0.42807783233315155</v>
      </c>
    </row>
    <row r="13" spans="2:58" x14ac:dyDescent="0.25">
      <c r="AZ13" s="17">
        <v>10</v>
      </c>
      <c r="BA13" s="17">
        <v>0.33861489758887531</v>
      </c>
      <c r="BB13" s="17">
        <v>0</v>
      </c>
      <c r="BC13" s="17">
        <v>0</v>
      </c>
      <c r="BD13" s="17">
        <v>0.79864061172472378</v>
      </c>
      <c r="BE13">
        <v>10</v>
      </c>
      <c r="BF13">
        <v>0.10701945808328789</v>
      </c>
    </row>
    <row r="14" spans="2:58" x14ac:dyDescent="0.25">
      <c r="AZ14" s="17">
        <v>11</v>
      </c>
      <c r="BA14" s="17">
        <v>0.29735400337690487</v>
      </c>
      <c r="BB14" s="17">
        <v>0</v>
      </c>
      <c r="BC14" s="17">
        <v>0</v>
      </c>
      <c r="BD14" s="17">
        <v>0.87850467289719625</v>
      </c>
    </row>
    <row r="15" spans="2:58" x14ac:dyDescent="0.25">
      <c r="AZ15" s="17">
        <v>12</v>
      </c>
      <c r="BA15" s="17">
        <v>0.27720927400968537</v>
      </c>
      <c r="BB15" s="17">
        <v>0</v>
      </c>
      <c r="BC15" s="17">
        <v>0</v>
      </c>
      <c r="BD15" s="17">
        <v>0.9583687340696686</v>
      </c>
    </row>
    <row r="16" spans="2:58" x14ac:dyDescent="0.25">
      <c r="AZ16" s="17">
        <v>13</v>
      </c>
      <c r="BA16" s="17">
        <v>0.26359296068095489</v>
      </c>
      <c r="BB16" s="17">
        <v>0</v>
      </c>
      <c r="BC16" s="17">
        <v>0</v>
      </c>
      <c r="BD16" s="17">
        <v>1.0382327952421411</v>
      </c>
    </row>
    <row r="17" spans="52:56" x14ac:dyDescent="0.25">
      <c r="AZ17" s="17">
        <v>14</v>
      </c>
      <c r="BA17" s="17">
        <v>0.24921860091652479</v>
      </c>
      <c r="BB17" s="17">
        <v>0</v>
      </c>
      <c r="BC17" s="17">
        <v>0</v>
      </c>
      <c r="BD17" s="17">
        <v>1.1180968564146134</v>
      </c>
    </row>
    <row r="18" spans="52:56" x14ac:dyDescent="0.25">
      <c r="AZ18" s="17">
        <v>15</v>
      </c>
      <c r="BA18" s="17">
        <v>0.24493812508220211</v>
      </c>
      <c r="BB18" s="17">
        <v>0</v>
      </c>
      <c r="BC18" s="17">
        <v>0</v>
      </c>
      <c r="BD18" s="17">
        <v>1.1979609175870858</v>
      </c>
    </row>
    <row r="19" spans="52:56" x14ac:dyDescent="0.25">
      <c r="AZ19" s="17">
        <v>16</v>
      </c>
      <c r="BA19" s="17">
        <v>0.23652725024918431</v>
      </c>
      <c r="BB19" s="17">
        <v>1</v>
      </c>
      <c r="BC19" s="17">
        <v>1</v>
      </c>
      <c r="BD19" s="17">
        <v>1.2778249787595581</v>
      </c>
    </row>
    <row r="20" spans="52:56" x14ac:dyDescent="0.25">
      <c r="AZ20" s="17">
        <v>17</v>
      </c>
      <c r="BA20" s="17">
        <v>0.22318153291362181</v>
      </c>
      <c r="BB20" s="17">
        <v>0</v>
      </c>
      <c r="BC20" s="17">
        <v>1</v>
      </c>
      <c r="BD20" s="17">
        <v>1.3576890399320305</v>
      </c>
    </row>
    <row r="21" spans="52:56" x14ac:dyDescent="0.25">
      <c r="AZ21" s="17">
        <v>18</v>
      </c>
      <c r="BA21" s="17">
        <v>0.21921768229486741</v>
      </c>
      <c r="BB21" s="17">
        <v>1</v>
      </c>
      <c r="BC21" s="17">
        <v>2</v>
      </c>
      <c r="BD21" s="17">
        <v>1.4375531011045029</v>
      </c>
    </row>
    <row r="22" spans="52:56" x14ac:dyDescent="0.25">
      <c r="AZ22" s="17">
        <v>19</v>
      </c>
      <c r="BA22" s="17">
        <v>0.21530471988372799</v>
      </c>
      <c r="BB22" s="17">
        <v>1</v>
      </c>
      <c r="BC22" s="17">
        <v>3</v>
      </c>
      <c r="BD22" s="17">
        <v>1.5174171622769752</v>
      </c>
    </row>
    <row r="23" spans="52:56" x14ac:dyDescent="0.25">
      <c r="AZ23" s="17">
        <v>20</v>
      </c>
      <c r="BA23" s="17">
        <v>0.21530471988372799</v>
      </c>
      <c r="BB23" s="17">
        <v>1</v>
      </c>
      <c r="BC23" s="17">
        <v>4</v>
      </c>
      <c r="BD23" s="17">
        <v>1.5972812234494476</v>
      </c>
    </row>
    <row r="24" spans="52:56" x14ac:dyDescent="0.25">
      <c r="AZ24" s="17">
        <v>21</v>
      </c>
      <c r="BA24" s="17">
        <v>0.21530471988372799</v>
      </c>
      <c r="BB24" s="17">
        <v>0</v>
      </c>
      <c r="BC24" s="17">
        <v>4</v>
      </c>
      <c r="BD24" s="17">
        <v>1.6771452846219201</v>
      </c>
    </row>
    <row r="25" spans="52:56" x14ac:dyDescent="0.25">
      <c r="AZ25" s="17">
        <v>22</v>
      </c>
      <c r="BA25" s="17">
        <v>0.21144268788764353</v>
      </c>
      <c r="BB25" s="17">
        <v>0</v>
      </c>
      <c r="BC25" s="17">
        <v>4</v>
      </c>
      <c r="BD25" s="17">
        <v>1.7570093457943925</v>
      </c>
    </row>
    <row r="26" spans="52:56" x14ac:dyDescent="0.25">
      <c r="AZ26" s="17">
        <v>23</v>
      </c>
      <c r="BA26" s="17">
        <v>0.21144268788764353</v>
      </c>
      <c r="BB26" s="17">
        <v>0</v>
      </c>
      <c r="BC26" s="17">
        <v>4</v>
      </c>
      <c r="BD26" s="17">
        <v>1.8368734069668649</v>
      </c>
    </row>
    <row r="27" spans="52:56" x14ac:dyDescent="0.25">
      <c r="AZ27" s="17">
        <v>24</v>
      </c>
      <c r="BA27" s="17">
        <v>0.1991431508972604</v>
      </c>
      <c r="BB27" s="17">
        <v>0</v>
      </c>
      <c r="BC27" s="17">
        <v>4</v>
      </c>
      <c r="BD27" s="17">
        <v>1.9167374681393372</v>
      </c>
    </row>
    <row r="28" spans="52:56" x14ac:dyDescent="0.25">
      <c r="AZ28" s="17">
        <v>25</v>
      </c>
      <c r="BA28" s="17">
        <v>0.19549879209349819</v>
      </c>
      <c r="BB28" s="17">
        <v>0</v>
      </c>
      <c r="BC28" s="17">
        <v>4</v>
      </c>
      <c r="BD28" s="17">
        <v>1.9966015293118096</v>
      </c>
    </row>
    <row r="29" spans="52:56" x14ac:dyDescent="0.25">
      <c r="AZ29" s="17">
        <v>26</v>
      </c>
      <c r="BA29" s="17">
        <v>0.19549879209349819</v>
      </c>
      <c r="BB29" s="17">
        <v>0</v>
      </c>
      <c r="BC29" s="17">
        <v>4</v>
      </c>
      <c r="BD29" s="17">
        <v>2.0764655904842821</v>
      </c>
    </row>
    <row r="30" spans="52:56" x14ac:dyDescent="0.25">
      <c r="AZ30" s="17">
        <v>27</v>
      </c>
      <c r="BA30" s="17">
        <v>0.1931999282467014</v>
      </c>
      <c r="BB30" s="17">
        <v>0</v>
      </c>
      <c r="BC30" s="17">
        <v>4</v>
      </c>
      <c r="BD30" s="17">
        <v>2.1563296516567543</v>
      </c>
    </row>
    <row r="31" spans="52:56" x14ac:dyDescent="0.25">
      <c r="AZ31" s="17">
        <v>28</v>
      </c>
      <c r="BA31" s="17">
        <v>0.1931999282467014</v>
      </c>
      <c r="BB31" s="17">
        <v>0</v>
      </c>
      <c r="BC31" s="17">
        <v>4</v>
      </c>
      <c r="BD31" s="17">
        <v>2.2361937128292269</v>
      </c>
    </row>
    <row r="32" spans="52:56" x14ac:dyDescent="0.25">
      <c r="AZ32" s="17">
        <v>29</v>
      </c>
      <c r="BA32" s="17">
        <v>0.1931999282467014</v>
      </c>
      <c r="BB32" s="17">
        <v>0</v>
      </c>
      <c r="BC32" s="17">
        <v>4</v>
      </c>
      <c r="BD32" s="17">
        <v>2.316057774001699</v>
      </c>
    </row>
    <row r="33" spans="9:56" x14ac:dyDescent="0.25">
      <c r="AZ33" s="17">
        <v>30</v>
      </c>
      <c r="BA33" s="17">
        <v>0.19190514460086913</v>
      </c>
      <c r="BB33" s="17">
        <v>0</v>
      </c>
      <c r="BC33" s="17">
        <v>4</v>
      </c>
      <c r="BD33" s="17">
        <v>2.3959218351741716</v>
      </c>
    </row>
    <row r="34" spans="9:56" x14ac:dyDescent="0.25">
      <c r="AZ34" s="17">
        <v>31</v>
      </c>
      <c r="BA34" s="17">
        <v>0.18963857729753139</v>
      </c>
      <c r="BB34" s="17">
        <v>0</v>
      </c>
      <c r="BC34" s="17">
        <v>4</v>
      </c>
      <c r="BD34" s="17">
        <v>2.4757858963466437</v>
      </c>
    </row>
    <row r="35" spans="9:56" x14ac:dyDescent="0.25">
      <c r="AZ35" s="17">
        <v>32</v>
      </c>
      <c r="BA35" s="17">
        <v>0.18963857729753139</v>
      </c>
      <c r="BB35" s="17">
        <v>0</v>
      </c>
      <c r="BC35" s="17">
        <v>4</v>
      </c>
      <c r="BD35" s="17">
        <v>2.5556499575191163</v>
      </c>
    </row>
    <row r="36" spans="9:56" x14ac:dyDescent="0.25">
      <c r="AZ36" s="17">
        <v>33</v>
      </c>
      <c r="BA36" s="17">
        <v>0.18963857729753139</v>
      </c>
      <c r="BB36" s="17">
        <v>0</v>
      </c>
      <c r="BC36" s="17">
        <v>4</v>
      </c>
      <c r="BD36" s="17">
        <v>2.6355140186915889</v>
      </c>
    </row>
    <row r="37" spans="9:56" x14ac:dyDescent="0.25">
      <c r="AZ37" s="17">
        <v>34</v>
      </c>
      <c r="BA37" s="17">
        <v>0.18963857729753139</v>
      </c>
      <c r="BB37" s="17">
        <v>0</v>
      </c>
      <c r="BC37" s="17">
        <v>4</v>
      </c>
      <c r="BD37" s="17">
        <v>2.715378079864061</v>
      </c>
    </row>
    <row r="38" spans="9:56" x14ac:dyDescent="0.25">
      <c r="I38" s="8" t="s">
        <v>130</v>
      </c>
      <c r="J38" s="8" t="s">
        <v>131</v>
      </c>
      <c r="K38" s="8" t="s">
        <v>132</v>
      </c>
      <c r="L38" s="8" t="s">
        <v>133</v>
      </c>
      <c r="M38" s="8" t="s">
        <v>134</v>
      </c>
      <c r="AZ38" s="17">
        <v>35</v>
      </c>
      <c r="BA38" s="17">
        <v>0.18836208877093172</v>
      </c>
      <c r="BB38" s="17">
        <v>1</v>
      </c>
      <c r="BC38" s="17">
        <v>5</v>
      </c>
      <c r="BD38" s="17">
        <v>2.7952421410365336</v>
      </c>
    </row>
    <row r="39" spans="9:56" x14ac:dyDescent="0.25">
      <c r="I39" s="13">
        <v>1</v>
      </c>
      <c r="J39" s="7">
        <v>0.20512820512820512</v>
      </c>
      <c r="K39" s="7">
        <v>0.40553203747885425</v>
      </c>
      <c r="L39" s="7">
        <v>0</v>
      </c>
      <c r="M39" s="7">
        <v>1</v>
      </c>
      <c r="AZ39" s="17">
        <v>36</v>
      </c>
      <c r="BA39" s="17">
        <v>0.18612772956615359</v>
      </c>
      <c r="BB39" s="17">
        <v>1</v>
      </c>
      <c r="BC39" s="17">
        <v>6</v>
      </c>
      <c r="BD39" s="17">
        <v>2.8751062022090057</v>
      </c>
    </row>
    <row r="40" spans="9:56" x14ac:dyDescent="0.25">
      <c r="I40" s="13">
        <v>2</v>
      </c>
      <c r="J40" s="7">
        <v>0.13675213675213677</v>
      </c>
      <c r="K40" s="7">
        <v>0.34506328519969887</v>
      </c>
      <c r="L40" s="7">
        <v>0</v>
      </c>
      <c r="M40" s="7">
        <v>1</v>
      </c>
      <c r="AZ40" s="17">
        <v>37</v>
      </c>
      <c r="BA40" s="17">
        <v>0.18612772956615359</v>
      </c>
      <c r="BB40" s="17">
        <v>0</v>
      </c>
      <c r="BC40" s="17">
        <v>6</v>
      </c>
      <c r="BD40" s="17">
        <v>2.9549702633814783</v>
      </c>
    </row>
    <row r="41" spans="9:56" x14ac:dyDescent="0.25">
      <c r="I41" s="13">
        <v>3</v>
      </c>
      <c r="J41" s="7">
        <v>0.14529914529914531</v>
      </c>
      <c r="K41" s="7">
        <v>0.35391790556366864</v>
      </c>
      <c r="L41" s="7">
        <v>0</v>
      </c>
      <c r="M41" s="7">
        <v>1</v>
      </c>
      <c r="AZ41" s="17">
        <v>38</v>
      </c>
      <c r="BA41" s="17">
        <v>0.18612772956615359</v>
      </c>
      <c r="BB41" s="17">
        <v>0</v>
      </c>
      <c r="BC41" s="17">
        <v>6</v>
      </c>
      <c r="BD41" s="17">
        <v>3.0348343245539504</v>
      </c>
    </row>
    <row r="42" spans="9:56" x14ac:dyDescent="0.25">
      <c r="I42" s="13">
        <v>4</v>
      </c>
      <c r="J42" s="7">
        <v>4.2735042735042736E-2</v>
      </c>
      <c r="K42" s="7">
        <v>0.2031290736742663</v>
      </c>
      <c r="L42" s="7">
        <v>0</v>
      </c>
      <c r="M42" s="7">
        <v>1</v>
      </c>
      <c r="AZ42" s="17">
        <v>39</v>
      </c>
      <c r="BA42" s="17">
        <v>0.18612772956615359</v>
      </c>
      <c r="BB42" s="17">
        <v>0</v>
      </c>
      <c r="BC42" s="17">
        <v>6</v>
      </c>
      <c r="BD42" s="17">
        <v>3.114698385726423</v>
      </c>
    </row>
    <row r="43" spans="9:56" x14ac:dyDescent="0.25">
      <c r="I43" s="13">
        <v>5</v>
      </c>
      <c r="J43" s="7">
        <v>5.9829059829059832E-2</v>
      </c>
      <c r="K43" s="7">
        <v>0.23818995211002833</v>
      </c>
      <c r="L43" s="7">
        <v>0</v>
      </c>
      <c r="M43" s="7">
        <v>1</v>
      </c>
      <c r="AZ43" s="17">
        <v>40</v>
      </c>
      <c r="BA43" s="17">
        <v>0.18612772956615359</v>
      </c>
      <c r="BB43" s="17">
        <v>0</v>
      </c>
      <c r="BC43" s="17">
        <v>6</v>
      </c>
      <c r="BD43" s="17">
        <v>3.1945624468988951</v>
      </c>
    </row>
    <row r="44" spans="9:56" x14ac:dyDescent="0.25">
      <c r="I44" s="13">
        <v>6</v>
      </c>
      <c r="J44" s="7">
        <v>4.2735042735042736E-2</v>
      </c>
      <c r="K44" s="7">
        <v>0.20312907367426622</v>
      </c>
      <c r="L44" s="7">
        <v>0</v>
      </c>
      <c r="M44" s="7">
        <v>1</v>
      </c>
      <c r="AZ44" s="17">
        <v>41</v>
      </c>
      <c r="BA44" s="17">
        <v>0.17710360633406602</v>
      </c>
      <c r="BB44" s="17">
        <v>0</v>
      </c>
      <c r="BC44" s="17">
        <v>6</v>
      </c>
      <c r="BD44" s="17">
        <v>3.2744265080713677</v>
      </c>
    </row>
    <row r="45" spans="9:56" x14ac:dyDescent="0.25">
      <c r="I45" s="13">
        <v>7</v>
      </c>
      <c r="J45" s="7">
        <v>5.9829059829059832E-2</v>
      </c>
      <c r="K45" s="7">
        <v>0.2381899521100285</v>
      </c>
      <c r="L45" s="7">
        <v>0</v>
      </c>
      <c r="M45" s="7">
        <v>1</v>
      </c>
      <c r="AZ45" s="17">
        <v>42</v>
      </c>
      <c r="BA45" s="17">
        <v>0.17710360633406602</v>
      </c>
      <c r="BB45" s="17">
        <v>0</v>
      </c>
      <c r="BC45" s="17">
        <v>6</v>
      </c>
      <c r="BD45" s="17">
        <v>3.3542905692438403</v>
      </c>
    </row>
    <row r="46" spans="9:56" x14ac:dyDescent="0.25">
      <c r="I46" s="13">
        <v>8</v>
      </c>
      <c r="J46" s="7">
        <v>6.8376068376068383E-2</v>
      </c>
      <c r="K46" s="7">
        <v>0.25347569177120627</v>
      </c>
      <c r="L46" s="7">
        <v>0</v>
      </c>
      <c r="M46" s="7">
        <v>1</v>
      </c>
      <c r="AZ46" s="17">
        <v>43</v>
      </c>
      <c r="BA46" s="17">
        <v>0.17710360633406602</v>
      </c>
      <c r="BB46" s="17">
        <v>0</v>
      </c>
      <c r="BC46" s="17">
        <v>6</v>
      </c>
      <c r="BD46" s="17">
        <v>3.4341546304163124</v>
      </c>
    </row>
    <row r="47" spans="9:56" x14ac:dyDescent="0.25">
      <c r="I47" s="13">
        <v>9</v>
      </c>
      <c r="J47" s="7">
        <v>3.4188034188034191E-2</v>
      </c>
      <c r="K47" s="7">
        <v>0.18249345437595213</v>
      </c>
      <c r="L47" s="7">
        <v>0</v>
      </c>
      <c r="M47" s="7">
        <v>1</v>
      </c>
      <c r="AZ47" s="17">
        <v>44</v>
      </c>
      <c r="BA47" s="17">
        <v>0.17377505883041214</v>
      </c>
      <c r="BB47" s="17">
        <v>1</v>
      </c>
      <c r="BC47" s="17">
        <v>7</v>
      </c>
      <c r="BD47" s="17">
        <v>3.514018691588785</v>
      </c>
    </row>
    <row r="48" spans="9:56" x14ac:dyDescent="0.25">
      <c r="I48" s="13">
        <v>10</v>
      </c>
      <c r="J48" s="7">
        <v>8.5470085470085479E-3</v>
      </c>
      <c r="K48" s="7">
        <v>9.2450032704204696E-2</v>
      </c>
      <c r="L48" s="7">
        <v>0</v>
      </c>
      <c r="M48" s="7">
        <v>1</v>
      </c>
      <c r="AZ48" s="17">
        <v>45</v>
      </c>
      <c r="BA48" s="17">
        <v>0.17377505883041214</v>
      </c>
      <c r="BB48" s="17">
        <v>1</v>
      </c>
      <c r="BC48" s="17">
        <v>8</v>
      </c>
      <c r="BD48" s="17">
        <v>3.5938827527612571</v>
      </c>
    </row>
    <row r="49" spans="52:56" x14ac:dyDescent="0.25">
      <c r="AZ49" s="17">
        <v>46</v>
      </c>
      <c r="BA49" s="17">
        <v>0.17377505883041214</v>
      </c>
      <c r="BB49" s="17">
        <v>1</v>
      </c>
      <c r="BC49" s="17">
        <v>9</v>
      </c>
      <c r="BD49" s="17">
        <v>3.6737468139337297</v>
      </c>
    </row>
    <row r="50" spans="52:56" x14ac:dyDescent="0.25">
      <c r="AZ50" s="17">
        <v>47</v>
      </c>
      <c r="BA50" s="17">
        <v>0.17377505883041214</v>
      </c>
      <c r="BB50" s="17">
        <v>1</v>
      </c>
      <c r="BC50" s="17">
        <v>10</v>
      </c>
      <c r="BD50" s="17">
        <v>3.7536108751062018</v>
      </c>
    </row>
    <row r="51" spans="52:56" x14ac:dyDescent="0.25">
      <c r="AZ51" s="17">
        <v>48</v>
      </c>
      <c r="BA51" s="17">
        <v>0.171677131989528</v>
      </c>
      <c r="BB51" s="17">
        <v>0</v>
      </c>
      <c r="BC51" s="17">
        <v>10</v>
      </c>
      <c r="BD51" s="17">
        <v>3.8334749362786744</v>
      </c>
    </row>
    <row r="52" spans="52:56" x14ac:dyDescent="0.25">
      <c r="AZ52" s="17">
        <v>49</v>
      </c>
      <c r="BA52" s="17">
        <v>0.17049610783452723</v>
      </c>
      <c r="BB52" s="17">
        <v>1</v>
      </c>
      <c r="BC52" s="17">
        <v>11</v>
      </c>
      <c r="BD52" s="17">
        <v>3.913338997451147</v>
      </c>
    </row>
    <row r="53" spans="52:56" x14ac:dyDescent="0.25">
      <c r="AZ53" s="17">
        <v>50</v>
      </c>
      <c r="BA53" s="17">
        <v>0.17049610783452723</v>
      </c>
      <c r="BB53" s="17">
        <v>0</v>
      </c>
      <c r="BC53" s="17">
        <v>11</v>
      </c>
      <c r="BD53" s="17">
        <v>3.9932030586236191</v>
      </c>
    </row>
    <row r="54" spans="52:56" x14ac:dyDescent="0.25">
      <c r="AZ54" s="17">
        <v>51</v>
      </c>
      <c r="BA54" s="17">
        <v>0.16842969693253598</v>
      </c>
      <c r="BB54" s="17">
        <v>0</v>
      </c>
      <c r="BC54" s="17">
        <v>11</v>
      </c>
      <c r="BD54" s="17">
        <v>4.0730671197960913</v>
      </c>
    </row>
    <row r="55" spans="52:56" x14ac:dyDescent="0.25">
      <c r="AZ55" s="17">
        <v>52</v>
      </c>
      <c r="BA55" s="17">
        <v>0.15702497076891889</v>
      </c>
      <c r="BB55" s="17">
        <v>0</v>
      </c>
      <c r="BC55" s="17">
        <v>11</v>
      </c>
      <c r="BD55" s="17">
        <v>4.1529311809685643</v>
      </c>
    </row>
    <row r="56" spans="52:56" x14ac:dyDescent="0.25">
      <c r="AZ56" s="17">
        <v>53</v>
      </c>
      <c r="BA56" s="17">
        <v>0.15702497076891889</v>
      </c>
      <c r="BB56" s="17">
        <v>0</v>
      </c>
      <c r="BC56" s="17">
        <v>11</v>
      </c>
      <c r="BD56" s="17">
        <v>4.2327952421410364</v>
      </c>
    </row>
    <row r="57" spans="52:56" x14ac:dyDescent="0.25">
      <c r="AZ57" s="17">
        <v>54</v>
      </c>
      <c r="BA57" s="17">
        <v>0.15702497076891889</v>
      </c>
      <c r="BB57" s="17">
        <v>0</v>
      </c>
      <c r="BC57" s="17">
        <v>11</v>
      </c>
      <c r="BD57" s="17">
        <v>4.3126593033135086</v>
      </c>
    </row>
    <row r="58" spans="52:56" x14ac:dyDescent="0.25">
      <c r="AZ58" s="17">
        <v>55</v>
      </c>
      <c r="BA58" s="17">
        <v>0.15400316522802204</v>
      </c>
      <c r="BB58" s="17">
        <v>1</v>
      </c>
      <c r="BC58" s="17">
        <v>12</v>
      </c>
      <c r="BD58" s="17">
        <v>4.3925233644859807</v>
      </c>
    </row>
    <row r="59" spans="52:56" x14ac:dyDescent="0.25">
      <c r="AZ59" s="17">
        <v>56</v>
      </c>
      <c r="BA59" s="17">
        <v>0.15400316522802204</v>
      </c>
      <c r="BB59" s="17">
        <v>1</v>
      </c>
      <c r="BC59" s="17">
        <v>13</v>
      </c>
      <c r="BD59" s="17">
        <v>4.4723874256584537</v>
      </c>
    </row>
    <row r="60" spans="52:56" x14ac:dyDescent="0.25">
      <c r="AZ60" s="17">
        <v>57</v>
      </c>
      <c r="BA60" s="17">
        <v>0.15400316522802204</v>
      </c>
      <c r="BB60" s="17">
        <v>1</v>
      </c>
      <c r="BC60" s="17">
        <v>14</v>
      </c>
      <c r="BD60" s="17">
        <v>4.5522514868309258</v>
      </c>
    </row>
    <row r="61" spans="52:56" x14ac:dyDescent="0.25">
      <c r="AZ61" s="17">
        <v>58</v>
      </c>
      <c r="BA61" s="17">
        <v>0.15209999546841135</v>
      </c>
      <c r="BB61" s="17">
        <v>0</v>
      </c>
      <c r="BC61" s="17">
        <v>14</v>
      </c>
      <c r="BD61" s="17">
        <v>4.632115548003398</v>
      </c>
    </row>
    <row r="62" spans="52:56" x14ac:dyDescent="0.25">
      <c r="AZ62" s="17">
        <v>59</v>
      </c>
      <c r="BA62" s="17">
        <v>0.15209999546841135</v>
      </c>
      <c r="BB62" s="17">
        <v>0</v>
      </c>
      <c r="BC62" s="17">
        <v>14</v>
      </c>
      <c r="BD62" s="17">
        <v>4.711979609175871</v>
      </c>
    </row>
    <row r="63" spans="52:56" x14ac:dyDescent="0.25">
      <c r="AZ63" s="17">
        <v>60</v>
      </c>
      <c r="BA63" s="17">
        <v>0.15209999546841135</v>
      </c>
      <c r="BB63" s="17">
        <v>0</v>
      </c>
      <c r="BC63" s="17">
        <v>14</v>
      </c>
      <c r="BD63" s="17">
        <v>4.7918436703483431</v>
      </c>
    </row>
    <row r="64" spans="52:56" x14ac:dyDescent="0.25">
      <c r="AZ64" s="17">
        <v>61</v>
      </c>
      <c r="BA64" s="17">
        <v>0.15102909301990086</v>
      </c>
      <c r="BB64" s="17">
        <v>1</v>
      </c>
      <c r="BC64" s="17">
        <v>15</v>
      </c>
      <c r="BD64" s="17">
        <v>4.8717077315208153</v>
      </c>
    </row>
    <row r="65" spans="52:56" x14ac:dyDescent="0.25">
      <c r="AZ65" s="17">
        <v>62</v>
      </c>
      <c r="BA65" s="17">
        <v>0.15102909301990086</v>
      </c>
      <c r="BB65" s="17">
        <v>0</v>
      </c>
      <c r="BC65" s="17">
        <v>15</v>
      </c>
      <c r="BD65" s="17">
        <v>4.9515717926932874</v>
      </c>
    </row>
    <row r="66" spans="52:56" x14ac:dyDescent="0.25">
      <c r="AZ66" s="17">
        <v>63</v>
      </c>
      <c r="BA66" s="17">
        <v>0.15102909301990086</v>
      </c>
      <c r="BB66" s="17">
        <v>0</v>
      </c>
      <c r="BC66" s="17">
        <v>15</v>
      </c>
      <c r="BD66" s="17">
        <v>5.0314358538657604</v>
      </c>
    </row>
    <row r="67" spans="52:56" x14ac:dyDescent="0.25">
      <c r="AZ67" s="17">
        <v>64</v>
      </c>
      <c r="BA67" s="17">
        <v>0.15102909301990086</v>
      </c>
      <c r="BB67" s="17">
        <v>0</v>
      </c>
      <c r="BC67" s="17">
        <v>15</v>
      </c>
      <c r="BD67" s="17">
        <v>5.1112999150382326</v>
      </c>
    </row>
    <row r="68" spans="52:56" x14ac:dyDescent="0.25">
      <c r="AZ68" s="17">
        <v>65</v>
      </c>
      <c r="BA68" s="17">
        <v>0.14915619686399423</v>
      </c>
      <c r="BB68" s="17">
        <v>0</v>
      </c>
      <c r="BC68" s="17">
        <v>15</v>
      </c>
      <c r="BD68" s="17">
        <v>5.1911639762107047</v>
      </c>
    </row>
    <row r="69" spans="52:56" x14ac:dyDescent="0.25">
      <c r="AZ69" s="17">
        <v>66</v>
      </c>
      <c r="BA69" s="17">
        <v>0.14915619686399423</v>
      </c>
      <c r="BB69" s="17">
        <v>0</v>
      </c>
      <c r="BC69" s="17">
        <v>15</v>
      </c>
      <c r="BD69" s="17">
        <v>5.2710280373831777</v>
      </c>
    </row>
    <row r="70" spans="52:56" x14ac:dyDescent="0.25">
      <c r="AZ70" s="17">
        <v>67</v>
      </c>
      <c r="BA70" s="17">
        <v>0.14625954557569978</v>
      </c>
      <c r="BB70" s="17">
        <v>0</v>
      </c>
      <c r="BC70" s="17">
        <v>15</v>
      </c>
      <c r="BD70" s="17">
        <v>5.3508920985556498</v>
      </c>
    </row>
    <row r="71" spans="52:56" x14ac:dyDescent="0.25">
      <c r="AZ71" s="17">
        <v>68</v>
      </c>
      <c r="BA71" s="17">
        <v>0.13883862918209366</v>
      </c>
      <c r="BB71" s="17">
        <v>0</v>
      </c>
      <c r="BC71" s="17">
        <v>15</v>
      </c>
      <c r="BD71" s="17">
        <v>5.430756159728122</v>
      </c>
    </row>
    <row r="72" spans="52:56" x14ac:dyDescent="0.25">
      <c r="AZ72" s="17">
        <v>69</v>
      </c>
      <c r="BA72" s="17">
        <v>0.13883862918209366</v>
      </c>
      <c r="BB72" s="17">
        <v>0</v>
      </c>
      <c r="BC72" s="17">
        <v>15</v>
      </c>
      <c r="BD72" s="17">
        <v>5.5106202209005941</v>
      </c>
    </row>
    <row r="73" spans="52:56" x14ac:dyDescent="0.25">
      <c r="AZ73" s="17">
        <v>70</v>
      </c>
      <c r="BA73" s="17">
        <v>0.13883862918209366</v>
      </c>
      <c r="BB73" s="17">
        <v>0</v>
      </c>
      <c r="BC73" s="17">
        <v>15</v>
      </c>
      <c r="BD73" s="17">
        <v>5.5904842820730671</v>
      </c>
    </row>
    <row r="74" spans="52:56" x14ac:dyDescent="0.25">
      <c r="AZ74" s="17">
        <v>71</v>
      </c>
      <c r="BA74" s="17">
        <v>0.13883862918209366</v>
      </c>
      <c r="BB74" s="17">
        <v>0</v>
      </c>
      <c r="BC74" s="17">
        <v>15</v>
      </c>
      <c r="BD74" s="17">
        <v>5.6703483432455393</v>
      </c>
    </row>
    <row r="75" spans="52:56" x14ac:dyDescent="0.25">
      <c r="AZ75" s="17">
        <v>72</v>
      </c>
      <c r="BA75" s="17">
        <v>0.13611029433676713</v>
      </c>
      <c r="BB75" s="17">
        <v>1</v>
      </c>
      <c r="BC75" s="17">
        <v>16</v>
      </c>
      <c r="BD75" s="17">
        <v>5.7502124044180114</v>
      </c>
    </row>
    <row r="76" spans="52:56" x14ac:dyDescent="0.25">
      <c r="AZ76" s="17">
        <v>73</v>
      </c>
      <c r="BA76" s="17">
        <v>0.13611029433676713</v>
      </c>
      <c r="BB76" s="17">
        <v>1</v>
      </c>
      <c r="BC76" s="17">
        <v>17</v>
      </c>
      <c r="BD76" s="17">
        <v>5.8300764655904844</v>
      </c>
    </row>
    <row r="77" spans="52:56" x14ac:dyDescent="0.25">
      <c r="AZ77" s="17">
        <v>74</v>
      </c>
      <c r="BA77" s="17">
        <v>0.13611029433676713</v>
      </c>
      <c r="BB77" s="17">
        <v>0</v>
      </c>
      <c r="BC77" s="17">
        <v>17</v>
      </c>
      <c r="BD77" s="17">
        <v>5.9099405267629566</v>
      </c>
    </row>
    <row r="78" spans="52:56" x14ac:dyDescent="0.25">
      <c r="AZ78" s="17">
        <v>75</v>
      </c>
      <c r="BA78" s="17">
        <v>0.13611029433676713</v>
      </c>
      <c r="BB78" s="17">
        <v>0</v>
      </c>
      <c r="BC78" s="17">
        <v>17</v>
      </c>
      <c r="BD78" s="17">
        <v>5.9898045879354287</v>
      </c>
    </row>
    <row r="79" spans="52:56" x14ac:dyDescent="0.25">
      <c r="AZ79" s="17">
        <v>76</v>
      </c>
      <c r="BA79" s="17">
        <v>0.13439311791110942</v>
      </c>
      <c r="BB79" s="17">
        <v>0</v>
      </c>
      <c r="BC79" s="17">
        <v>17</v>
      </c>
      <c r="BD79" s="17">
        <v>6.0696686491079008</v>
      </c>
    </row>
    <row r="80" spans="52:56" x14ac:dyDescent="0.25">
      <c r="AZ80" s="17">
        <v>77</v>
      </c>
      <c r="BA80" s="17">
        <v>0.13342726731593371</v>
      </c>
      <c r="BB80" s="17">
        <v>1</v>
      </c>
      <c r="BC80" s="17">
        <v>18</v>
      </c>
      <c r="BD80" s="17">
        <v>6.1495327102803738</v>
      </c>
    </row>
    <row r="81" spans="52:56" x14ac:dyDescent="0.25">
      <c r="AZ81" s="17">
        <v>78</v>
      </c>
      <c r="BA81" s="17">
        <v>0.13342726731593371</v>
      </c>
      <c r="BB81" s="17">
        <v>1</v>
      </c>
      <c r="BC81" s="17">
        <v>19</v>
      </c>
      <c r="BD81" s="17">
        <v>6.229396771452846</v>
      </c>
    </row>
    <row r="82" spans="52:56" x14ac:dyDescent="0.25">
      <c r="AZ82" s="17">
        <v>79</v>
      </c>
      <c r="BA82" s="17">
        <v>0.13342726731593371</v>
      </c>
      <c r="BB82" s="17">
        <v>1</v>
      </c>
      <c r="BC82" s="17">
        <v>20</v>
      </c>
      <c r="BD82" s="17">
        <v>6.3092608326253181</v>
      </c>
    </row>
    <row r="83" spans="52:56" x14ac:dyDescent="0.25">
      <c r="AZ83" s="17">
        <v>80</v>
      </c>
      <c r="BA83" s="17">
        <v>0.13342726731593371</v>
      </c>
      <c r="BB83" s="17">
        <v>0</v>
      </c>
      <c r="BC83" s="17">
        <v>20</v>
      </c>
      <c r="BD83" s="17">
        <v>6.3891248937977903</v>
      </c>
    </row>
    <row r="84" spans="52:56" x14ac:dyDescent="0.25">
      <c r="AZ84" s="17">
        <v>81</v>
      </c>
      <c r="BA84" s="17">
        <v>0.13342726731593371</v>
      </c>
      <c r="BB84" s="17">
        <v>0</v>
      </c>
      <c r="BC84" s="17">
        <v>20</v>
      </c>
      <c r="BD84" s="17">
        <v>6.4689889549702633</v>
      </c>
    </row>
    <row r="85" spans="52:56" x14ac:dyDescent="0.25">
      <c r="AZ85" s="17">
        <v>82</v>
      </c>
      <c r="BA85" s="17">
        <v>0.13342726731593371</v>
      </c>
      <c r="BB85" s="17">
        <v>0</v>
      </c>
      <c r="BC85" s="17">
        <v>20</v>
      </c>
      <c r="BD85" s="17">
        <v>6.5488530161427354</v>
      </c>
    </row>
    <row r="86" spans="52:56" x14ac:dyDescent="0.25">
      <c r="AZ86" s="17">
        <v>83</v>
      </c>
      <c r="BA86" s="17">
        <v>0.13342726731593371</v>
      </c>
      <c r="BB86" s="17">
        <v>0</v>
      </c>
      <c r="BC86" s="17">
        <v>20</v>
      </c>
      <c r="BD86" s="17">
        <v>6.6287170773152075</v>
      </c>
    </row>
    <row r="87" spans="52:56" x14ac:dyDescent="0.25">
      <c r="AZ87" s="17">
        <v>84</v>
      </c>
      <c r="BA87" s="17">
        <v>0.13342726731593371</v>
      </c>
      <c r="BB87" s="17">
        <v>0</v>
      </c>
      <c r="BC87" s="17">
        <v>20</v>
      </c>
      <c r="BD87" s="17">
        <v>6.7085811384876806</v>
      </c>
    </row>
    <row r="88" spans="52:56" x14ac:dyDescent="0.25">
      <c r="AZ88" s="17">
        <v>85</v>
      </c>
      <c r="BA88" s="17">
        <v>0.13342726731593371</v>
      </c>
      <c r="BB88" s="17">
        <v>0</v>
      </c>
      <c r="BC88" s="17">
        <v>20</v>
      </c>
      <c r="BD88" s="17">
        <v>6.7884451996601527</v>
      </c>
    </row>
    <row r="89" spans="52:56" x14ac:dyDescent="0.25">
      <c r="AZ89" s="17">
        <v>86</v>
      </c>
      <c r="BA89" s="17">
        <v>0.13078912148748298</v>
      </c>
      <c r="BB89" s="17">
        <v>0</v>
      </c>
      <c r="BC89" s="17">
        <v>20</v>
      </c>
      <c r="BD89" s="17">
        <v>6.8683092608326248</v>
      </c>
    </row>
    <row r="90" spans="52:56" x14ac:dyDescent="0.25">
      <c r="AZ90" s="17">
        <v>87</v>
      </c>
      <c r="BA90" s="17">
        <v>0.12819542100889111</v>
      </c>
      <c r="BB90" s="17">
        <v>0</v>
      </c>
      <c r="BC90" s="17">
        <v>20</v>
      </c>
      <c r="BD90" s="17">
        <v>6.948173322005097</v>
      </c>
    </row>
    <row r="91" spans="52:56" x14ac:dyDescent="0.25">
      <c r="AZ91" s="17">
        <v>88</v>
      </c>
      <c r="BA91" s="17">
        <v>0.12819542100889111</v>
      </c>
      <c r="BB91" s="17">
        <v>0</v>
      </c>
      <c r="BC91" s="17">
        <v>20</v>
      </c>
      <c r="BD91" s="17">
        <v>7.02803738317757</v>
      </c>
    </row>
    <row r="92" spans="52:56" x14ac:dyDescent="0.25">
      <c r="AZ92" s="17">
        <v>89</v>
      </c>
      <c r="BA92" s="17">
        <v>0.1256457214647278</v>
      </c>
      <c r="BB92" s="17">
        <v>0</v>
      </c>
      <c r="BC92" s="17">
        <v>20</v>
      </c>
      <c r="BD92" s="17">
        <v>7.1079014443500421</v>
      </c>
    </row>
    <row r="93" spans="52:56" x14ac:dyDescent="0.25">
      <c r="AZ93" s="17">
        <v>90</v>
      </c>
      <c r="BA93" s="17">
        <v>0.12245262847977424</v>
      </c>
      <c r="BB93" s="17">
        <v>0</v>
      </c>
      <c r="BC93" s="17">
        <v>20</v>
      </c>
      <c r="BD93" s="17">
        <v>7.1877655055225143</v>
      </c>
    </row>
    <row r="94" spans="52:56" x14ac:dyDescent="0.25">
      <c r="AZ94" s="17">
        <v>91</v>
      </c>
      <c r="BA94" s="17">
        <v>0.12245262847977424</v>
      </c>
      <c r="BB94" s="17">
        <v>0</v>
      </c>
      <c r="BC94" s="17">
        <v>20</v>
      </c>
      <c r="BD94" s="17">
        <v>7.2676295666949873</v>
      </c>
    </row>
    <row r="95" spans="52:56" x14ac:dyDescent="0.25">
      <c r="AZ95" s="17">
        <v>92</v>
      </c>
      <c r="BA95" s="17">
        <v>0.12245262847977424</v>
      </c>
      <c r="BB95" s="17">
        <v>0</v>
      </c>
      <c r="BC95" s="17">
        <v>20</v>
      </c>
      <c r="BD95" s="17">
        <v>7.3474936278674594</v>
      </c>
    </row>
    <row r="96" spans="52:56" x14ac:dyDescent="0.25">
      <c r="AZ96" s="17">
        <v>93</v>
      </c>
      <c r="BA96" s="17">
        <v>0.12245262847977424</v>
      </c>
      <c r="BB96" s="17">
        <v>0</v>
      </c>
      <c r="BC96" s="17">
        <v>20</v>
      </c>
      <c r="BD96" s="17">
        <v>7.4273576890399315</v>
      </c>
    </row>
    <row r="97" spans="52:56" x14ac:dyDescent="0.25">
      <c r="AZ97" s="17">
        <v>94</v>
      </c>
      <c r="BA97" s="17">
        <v>0.12245262847977424</v>
      </c>
      <c r="BB97" s="17">
        <v>0</v>
      </c>
      <c r="BC97" s="17">
        <v>20</v>
      </c>
      <c r="BD97" s="17">
        <v>7.5072217502124037</v>
      </c>
    </row>
    <row r="98" spans="52:56" x14ac:dyDescent="0.25">
      <c r="AZ98" s="17">
        <v>95</v>
      </c>
      <c r="BA98" s="17">
        <v>0.12245262847977424</v>
      </c>
      <c r="BB98" s="17">
        <v>0</v>
      </c>
      <c r="BC98" s="17">
        <v>20</v>
      </c>
      <c r="BD98" s="17">
        <v>7.5870858113848767</v>
      </c>
    </row>
    <row r="99" spans="52:56" x14ac:dyDescent="0.25">
      <c r="AZ99" s="17">
        <v>96</v>
      </c>
      <c r="BA99" s="17">
        <v>0.12245262847977424</v>
      </c>
      <c r="BB99" s="17">
        <v>0</v>
      </c>
      <c r="BC99" s="17">
        <v>20</v>
      </c>
      <c r="BD99" s="17">
        <v>7.6669498725573488</v>
      </c>
    </row>
    <row r="100" spans="52:56" x14ac:dyDescent="0.25">
      <c r="AZ100" s="17">
        <v>97</v>
      </c>
      <c r="BA100" s="17">
        <v>0.12245262847977424</v>
      </c>
      <c r="BB100" s="17">
        <v>0</v>
      </c>
      <c r="BC100" s="17">
        <v>20</v>
      </c>
      <c r="BD100" s="17">
        <v>7.746813933729821</v>
      </c>
    </row>
    <row r="101" spans="52:56" x14ac:dyDescent="0.25">
      <c r="AZ101" s="17">
        <v>98</v>
      </c>
      <c r="BA101" s="17">
        <v>0.12245262847977424</v>
      </c>
      <c r="BB101" s="17">
        <v>0</v>
      </c>
      <c r="BC101" s="17">
        <v>20</v>
      </c>
      <c r="BD101" s="17">
        <v>7.826677994902294</v>
      </c>
    </row>
    <row r="102" spans="52:56" x14ac:dyDescent="0.25">
      <c r="AZ102" s="17">
        <v>99</v>
      </c>
      <c r="BA102" s="17">
        <v>0.12245262847977424</v>
      </c>
      <c r="BB102" s="17">
        <v>0</v>
      </c>
      <c r="BC102" s="17">
        <v>20</v>
      </c>
      <c r="BD102" s="17">
        <v>7.9065420560747661</v>
      </c>
    </row>
    <row r="103" spans="52:56" x14ac:dyDescent="0.25">
      <c r="AZ103" s="17">
        <v>100</v>
      </c>
      <c r="BA103" s="17">
        <v>0.12245262847977424</v>
      </c>
      <c r="BB103" s="17">
        <v>0</v>
      </c>
      <c r="BC103" s="17">
        <v>20</v>
      </c>
      <c r="BD103" s="17">
        <v>7.9864061172472383</v>
      </c>
    </row>
    <row r="104" spans="52:56" x14ac:dyDescent="0.25">
      <c r="AZ104" s="17">
        <v>101</v>
      </c>
      <c r="BA104" s="17">
        <v>0.12245262847977424</v>
      </c>
      <c r="BB104" s="17">
        <v>0</v>
      </c>
      <c r="BC104" s="17">
        <v>20</v>
      </c>
      <c r="BD104" s="17">
        <v>8.0662701784197104</v>
      </c>
    </row>
    <row r="105" spans="52:56" x14ac:dyDescent="0.25">
      <c r="AZ105" s="17">
        <v>102</v>
      </c>
      <c r="BA105" s="17">
        <v>0.12000142630163727</v>
      </c>
      <c r="BB105" s="17">
        <v>1</v>
      </c>
      <c r="BC105" s="17">
        <v>21</v>
      </c>
      <c r="BD105" s="17">
        <v>8.1461342395921825</v>
      </c>
    </row>
    <row r="106" spans="52:56" x14ac:dyDescent="0.25">
      <c r="AZ106" s="17">
        <v>103</v>
      </c>
      <c r="BA106" s="17">
        <v>0.12000142630163727</v>
      </c>
      <c r="BB106" s="17">
        <v>1</v>
      </c>
      <c r="BC106" s="17">
        <v>22</v>
      </c>
      <c r="BD106" s="17">
        <v>8.2259983007646547</v>
      </c>
    </row>
    <row r="107" spans="52:56" x14ac:dyDescent="0.25">
      <c r="AZ107" s="17">
        <v>104</v>
      </c>
      <c r="BA107" s="17">
        <v>0.12000142630163727</v>
      </c>
      <c r="BB107" s="17">
        <v>1</v>
      </c>
      <c r="BC107" s="17">
        <v>23</v>
      </c>
      <c r="BD107" s="17">
        <v>8.3058623619371286</v>
      </c>
    </row>
    <row r="108" spans="52:56" x14ac:dyDescent="0.25">
      <c r="AZ108" s="17">
        <v>105</v>
      </c>
      <c r="BA108" s="17">
        <v>0.12000142630163727</v>
      </c>
      <c r="BB108" s="17">
        <v>1</v>
      </c>
      <c r="BC108" s="17">
        <v>24</v>
      </c>
      <c r="BD108" s="17">
        <v>8.3857264231096007</v>
      </c>
    </row>
    <row r="109" spans="52:56" x14ac:dyDescent="0.25">
      <c r="AZ109" s="17">
        <v>106</v>
      </c>
      <c r="BA109" s="17">
        <v>0.12000142630163727</v>
      </c>
      <c r="BB109" s="17">
        <v>0</v>
      </c>
      <c r="BC109" s="17">
        <v>24</v>
      </c>
      <c r="BD109" s="17">
        <v>8.4655904842820728</v>
      </c>
    </row>
    <row r="110" spans="52:56" x14ac:dyDescent="0.25">
      <c r="AZ110" s="17">
        <v>107</v>
      </c>
      <c r="BA110" s="17">
        <v>0.12000142630163727</v>
      </c>
      <c r="BB110" s="17">
        <v>0</v>
      </c>
      <c r="BC110" s="17">
        <v>24</v>
      </c>
      <c r="BD110" s="17">
        <v>8.545454545454545</v>
      </c>
    </row>
    <row r="111" spans="52:56" x14ac:dyDescent="0.25">
      <c r="AZ111" s="17">
        <v>108</v>
      </c>
      <c r="BA111" s="17">
        <v>0.12000142630163727</v>
      </c>
      <c r="BB111" s="17">
        <v>0</v>
      </c>
      <c r="BC111" s="17">
        <v>24</v>
      </c>
      <c r="BD111" s="17">
        <v>8.6253186066270171</v>
      </c>
    </row>
    <row r="112" spans="52:56" x14ac:dyDescent="0.25">
      <c r="AZ112" s="17">
        <v>109</v>
      </c>
      <c r="BA112" s="17">
        <v>0.12000142630163727</v>
      </c>
      <c r="BB112" s="17">
        <v>0</v>
      </c>
      <c r="BC112" s="17">
        <v>24</v>
      </c>
      <c r="BD112" s="17">
        <v>8.7051826677994892</v>
      </c>
    </row>
    <row r="113" spans="52:56" x14ac:dyDescent="0.25">
      <c r="AZ113" s="17">
        <v>110</v>
      </c>
      <c r="BA113" s="17">
        <v>0.12000142630163727</v>
      </c>
      <c r="BB113" s="17">
        <v>0</v>
      </c>
      <c r="BC113" s="17">
        <v>24</v>
      </c>
      <c r="BD113" s="17">
        <v>8.7850467289719614</v>
      </c>
    </row>
    <row r="114" spans="52:56" x14ac:dyDescent="0.25">
      <c r="AZ114" s="17">
        <v>111</v>
      </c>
      <c r="BA114" s="17">
        <v>0.12000142630163727</v>
      </c>
      <c r="BB114" s="17">
        <v>0</v>
      </c>
      <c r="BC114" s="17">
        <v>24</v>
      </c>
      <c r="BD114" s="17">
        <v>8.8649107901444353</v>
      </c>
    </row>
    <row r="115" spans="52:56" x14ac:dyDescent="0.25">
      <c r="AZ115" s="17">
        <v>112</v>
      </c>
      <c r="BA115" s="17">
        <v>0.12000142630163727</v>
      </c>
      <c r="BB115" s="17">
        <v>0</v>
      </c>
      <c r="BC115" s="17">
        <v>24</v>
      </c>
      <c r="BD115" s="17">
        <v>8.9447748513169074</v>
      </c>
    </row>
    <row r="116" spans="52:56" x14ac:dyDescent="0.25">
      <c r="AZ116" s="17">
        <v>113</v>
      </c>
      <c r="BA116" s="17">
        <v>0.12000142630163727</v>
      </c>
      <c r="BB116" s="17">
        <v>0</v>
      </c>
      <c r="BC116" s="17">
        <v>24</v>
      </c>
      <c r="BD116" s="17">
        <v>9.0246389124893795</v>
      </c>
    </row>
    <row r="117" spans="52:56" x14ac:dyDescent="0.25">
      <c r="AZ117" s="17">
        <v>114</v>
      </c>
      <c r="BA117" s="17">
        <v>0.12000142630163727</v>
      </c>
      <c r="BB117" s="17">
        <v>0</v>
      </c>
      <c r="BC117" s="17">
        <v>24</v>
      </c>
      <c r="BD117" s="17">
        <v>9.1045029736618517</v>
      </c>
    </row>
    <row r="118" spans="52:56" x14ac:dyDescent="0.25">
      <c r="AZ118" s="17">
        <v>115</v>
      </c>
      <c r="BA118" s="17">
        <v>0.12000142630163727</v>
      </c>
      <c r="BB118" s="17">
        <v>0</v>
      </c>
      <c r="BC118" s="17">
        <v>24</v>
      </c>
      <c r="BD118" s="17">
        <v>9.1843670348343238</v>
      </c>
    </row>
    <row r="119" spans="52:56" x14ac:dyDescent="0.25">
      <c r="AZ119" s="17">
        <v>116</v>
      </c>
      <c r="BA119" s="17">
        <v>0.12000142630163727</v>
      </c>
      <c r="BB119" s="17">
        <v>0</v>
      </c>
      <c r="BC119" s="17">
        <v>24</v>
      </c>
      <c r="BD119" s="17">
        <v>9.264231096006796</v>
      </c>
    </row>
    <row r="120" spans="52:56" x14ac:dyDescent="0.25">
      <c r="AZ120" s="17">
        <v>117</v>
      </c>
      <c r="BA120" s="17">
        <v>0.12000142630163727</v>
      </c>
      <c r="BB120" s="17">
        <v>0</v>
      </c>
      <c r="BC120" s="17">
        <v>24</v>
      </c>
      <c r="BD120" s="17">
        <v>9.3440951571792681</v>
      </c>
    </row>
    <row r="121" spans="52:56" x14ac:dyDescent="0.25">
      <c r="AZ121" s="18">
        <v>118</v>
      </c>
      <c r="BA121" s="18">
        <v>0.11759271613261484</v>
      </c>
      <c r="BB121" s="18">
        <v>1</v>
      </c>
      <c r="BC121" s="18">
        <v>25</v>
      </c>
      <c r="BD121" s="18">
        <v>9.423959218351742</v>
      </c>
    </row>
    <row r="122" spans="52:56" x14ac:dyDescent="0.25">
      <c r="AZ122" s="18">
        <v>119</v>
      </c>
      <c r="BA122" s="18">
        <v>0.11759271613261484</v>
      </c>
      <c r="BB122" s="18">
        <v>1</v>
      </c>
      <c r="BC122" s="18">
        <v>26</v>
      </c>
      <c r="BD122" s="18">
        <v>9.5038232795242141</v>
      </c>
    </row>
    <row r="123" spans="52:56" x14ac:dyDescent="0.25">
      <c r="AZ123" s="18">
        <v>120</v>
      </c>
      <c r="BA123" s="18">
        <v>0.11759271613261484</v>
      </c>
      <c r="BB123" s="18">
        <v>0</v>
      </c>
      <c r="BC123" s="18">
        <v>26</v>
      </c>
      <c r="BD123" s="18">
        <v>9.5836873406966863</v>
      </c>
    </row>
    <row r="124" spans="52:56" x14ac:dyDescent="0.25">
      <c r="AZ124" s="18">
        <v>121</v>
      </c>
      <c r="BA124" s="18">
        <v>0.11759271613261484</v>
      </c>
      <c r="BB124" s="18">
        <v>0</v>
      </c>
      <c r="BC124" s="18">
        <v>26</v>
      </c>
      <c r="BD124" s="18">
        <v>9.6635514018691584</v>
      </c>
    </row>
    <row r="125" spans="52:56" x14ac:dyDescent="0.25">
      <c r="AZ125" s="18">
        <v>122</v>
      </c>
      <c r="BA125" s="18">
        <v>0.11759271613261484</v>
      </c>
      <c r="BB125" s="18">
        <v>0</v>
      </c>
      <c r="BC125" s="18">
        <v>26</v>
      </c>
      <c r="BD125" s="18">
        <v>9.7434154630416305</v>
      </c>
    </row>
    <row r="126" spans="52:56" x14ac:dyDescent="0.25">
      <c r="AZ126" s="18">
        <v>123</v>
      </c>
      <c r="BA126" s="18">
        <v>0.11759271613261484</v>
      </c>
      <c r="BB126" s="18">
        <v>0</v>
      </c>
      <c r="BC126" s="18">
        <v>26</v>
      </c>
      <c r="BD126" s="18">
        <v>9.8232795242141027</v>
      </c>
    </row>
    <row r="127" spans="52:56" x14ac:dyDescent="0.25">
      <c r="AZ127" s="18">
        <v>124</v>
      </c>
      <c r="BA127" s="18">
        <v>0.11759271613261484</v>
      </c>
      <c r="BB127" s="18">
        <v>0</v>
      </c>
      <c r="BC127" s="18">
        <v>26</v>
      </c>
      <c r="BD127" s="18">
        <v>9.9031435853865748</v>
      </c>
    </row>
    <row r="128" spans="52:56" x14ac:dyDescent="0.25">
      <c r="AZ128" s="18">
        <v>125</v>
      </c>
      <c r="BA128" s="18">
        <v>0.11759271613261484</v>
      </c>
      <c r="BB128" s="18">
        <v>0</v>
      </c>
      <c r="BC128" s="18">
        <v>26</v>
      </c>
      <c r="BD128" s="18">
        <v>9.9830076465590487</v>
      </c>
    </row>
    <row r="129" spans="52:56" x14ac:dyDescent="0.25">
      <c r="AZ129" s="18">
        <v>126</v>
      </c>
      <c r="BA129" s="18">
        <v>0.11759271613261484</v>
      </c>
      <c r="BB129" s="18">
        <v>0</v>
      </c>
      <c r="BC129" s="18">
        <v>26</v>
      </c>
      <c r="BD129" s="18">
        <v>10.062871707731521</v>
      </c>
    </row>
    <row r="130" spans="52:56" x14ac:dyDescent="0.25">
      <c r="AZ130" s="18">
        <v>127</v>
      </c>
      <c r="BA130" s="18">
        <v>0.11759271613261484</v>
      </c>
      <c r="BB130" s="18">
        <v>0</v>
      </c>
      <c r="BC130" s="18">
        <v>26</v>
      </c>
      <c r="BD130" s="18">
        <v>10.142735768903993</v>
      </c>
    </row>
    <row r="131" spans="52:56" x14ac:dyDescent="0.25">
      <c r="AZ131" s="18">
        <v>128</v>
      </c>
      <c r="BA131" s="18">
        <v>0.11759271613261484</v>
      </c>
      <c r="BB131" s="18">
        <v>0</v>
      </c>
      <c r="BC131" s="18">
        <v>26</v>
      </c>
      <c r="BD131" s="18">
        <v>10.222599830076465</v>
      </c>
    </row>
    <row r="132" spans="52:56" x14ac:dyDescent="0.25">
      <c r="AZ132" s="18">
        <v>129</v>
      </c>
      <c r="BA132" s="18">
        <v>0.11522602373436264</v>
      </c>
      <c r="BB132" s="18">
        <v>1</v>
      </c>
      <c r="BC132" s="18">
        <v>27</v>
      </c>
      <c r="BD132" s="18">
        <v>10.302463891248937</v>
      </c>
    </row>
    <row r="133" spans="52:56" x14ac:dyDescent="0.25">
      <c r="AZ133" s="18">
        <v>130</v>
      </c>
      <c r="BA133" s="18">
        <v>0.11522602373436264</v>
      </c>
      <c r="BB133" s="18">
        <v>0</v>
      </c>
      <c r="BC133" s="18">
        <v>27</v>
      </c>
      <c r="BD133" s="18">
        <v>10.382327952421409</v>
      </c>
    </row>
    <row r="134" spans="52:56" x14ac:dyDescent="0.25">
      <c r="AZ134" s="18">
        <v>131</v>
      </c>
      <c r="BA134" s="18">
        <v>0.11522602373436264</v>
      </c>
      <c r="BB134" s="18">
        <v>0</v>
      </c>
      <c r="BC134" s="18">
        <v>27</v>
      </c>
      <c r="BD134" s="18">
        <v>10.462192013593882</v>
      </c>
    </row>
    <row r="135" spans="52:56" x14ac:dyDescent="0.25">
      <c r="AZ135" s="18">
        <v>132</v>
      </c>
      <c r="BA135" s="18">
        <v>0.11373763584999652</v>
      </c>
      <c r="BB135" s="18">
        <v>0</v>
      </c>
      <c r="BC135" s="18">
        <v>27</v>
      </c>
      <c r="BD135" s="18">
        <v>10.542056074766355</v>
      </c>
    </row>
    <row r="136" spans="52:56" x14ac:dyDescent="0.25">
      <c r="AZ136" s="18">
        <v>133</v>
      </c>
      <c r="BA136" s="18">
        <v>0.11290086941147733</v>
      </c>
      <c r="BB136" s="18">
        <v>0</v>
      </c>
      <c r="BC136" s="18">
        <v>27</v>
      </c>
      <c r="BD136" s="18">
        <v>10.621920135938828</v>
      </c>
    </row>
    <row r="137" spans="52:56" x14ac:dyDescent="0.25">
      <c r="AZ137" s="18">
        <v>134</v>
      </c>
      <c r="BA137" s="18">
        <v>0.11061676855293821</v>
      </c>
      <c r="BB137" s="18">
        <v>0</v>
      </c>
      <c r="BC137" s="18">
        <v>27</v>
      </c>
      <c r="BD137" s="18">
        <v>10.7017841971113</v>
      </c>
    </row>
    <row r="138" spans="52:56" x14ac:dyDescent="0.25">
      <c r="AZ138" s="18">
        <v>135</v>
      </c>
      <c r="BA138" s="18">
        <v>0.11061676855293821</v>
      </c>
      <c r="BB138" s="18">
        <v>0</v>
      </c>
      <c r="BC138" s="18">
        <v>27</v>
      </c>
      <c r="BD138" s="18">
        <v>10.781648258283772</v>
      </c>
    </row>
    <row r="139" spans="52:56" x14ac:dyDescent="0.25">
      <c r="AZ139" s="18">
        <v>136</v>
      </c>
      <c r="BA139" s="18">
        <v>0.10837323215754509</v>
      </c>
      <c r="BB139" s="18">
        <v>0</v>
      </c>
      <c r="BC139" s="18">
        <v>27</v>
      </c>
      <c r="BD139" s="18">
        <v>10.861512319456244</v>
      </c>
    </row>
    <row r="140" spans="52:56" x14ac:dyDescent="0.25">
      <c r="AZ140" s="18">
        <v>137</v>
      </c>
      <c r="BA140" s="18">
        <v>0.10837323215754509</v>
      </c>
      <c r="BB140" s="18">
        <v>0</v>
      </c>
      <c r="BC140" s="18">
        <v>27</v>
      </c>
      <c r="BD140" s="18">
        <v>10.941376380628716</v>
      </c>
    </row>
    <row r="141" spans="52:56" x14ac:dyDescent="0.25">
      <c r="AZ141" s="18">
        <v>138</v>
      </c>
      <c r="BA141" s="18">
        <v>0.10775854194622406</v>
      </c>
      <c r="BB141" s="18">
        <v>0</v>
      </c>
      <c r="BC141" s="18">
        <v>27</v>
      </c>
      <c r="BD141" s="18">
        <v>11.021240441801188</v>
      </c>
    </row>
    <row r="142" spans="52:56" x14ac:dyDescent="0.25">
      <c r="AZ142" s="18">
        <v>139</v>
      </c>
      <c r="BA142" s="18">
        <v>0.10775854194622406</v>
      </c>
      <c r="BB142" s="18">
        <v>0</v>
      </c>
      <c r="BC142" s="18">
        <v>27</v>
      </c>
      <c r="BD142" s="18">
        <v>11.101104502973662</v>
      </c>
    </row>
    <row r="143" spans="52:56" x14ac:dyDescent="0.25">
      <c r="AZ143" s="18">
        <v>140</v>
      </c>
      <c r="BA143" s="18">
        <v>0.10775854194622406</v>
      </c>
      <c r="BB143" s="18">
        <v>0</v>
      </c>
      <c r="BC143" s="18">
        <v>27</v>
      </c>
      <c r="BD143" s="18">
        <v>11.180968564146134</v>
      </c>
    </row>
    <row r="144" spans="52:56" x14ac:dyDescent="0.25">
      <c r="AZ144" s="18">
        <v>141</v>
      </c>
      <c r="BA144" s="18">
        <v>0.10775854194622406</v>
      </c>
      <c r="BB144" s="18">
        <v>0</v>
      </c>
      <c r="BC144" s="18">
        <v>27</v>
      </c>
      <c r="BD144" s="18">
        <v>11.260832625318606</v>
      </c>
    </row>
    <row r="145" spans="52:56" x14ac:dyDescent="0.25">
      <c r="AZ145" s="18">
        <v>142</v>
      </c>
      <c r="BA145" s="18">
        <v>0.10775854194622406</v>
      </c>
      <c r="BB145" s="18">
        <v>0</v>
      </c>
      <c r="BC145" s="18">
        <v>27</v>
      </c>
      <c r="BD145" s="18">
        <v>11.340696686491079</v>
      </c>
    </row>
    <row r="146" spans="52:56" x14ac:dyDescent="0.25">
      <c r="AZ146" s="18">
        <v>143</v>
      </c>
      <c r="BA146" s="18">
        <v>0.10775854194622406</v>
      </c>
      <c r="BB146" s="18">
        <v>0</v>
      </c>
      <c r="BC146" s="18">
        <v>27</v>
      </c>
      <c r="BD146" s="18">
        <v>11.420560747663551</v>
      </c>
    </row>
    <row r="147" spans="52:56" x14ac:dyDescent="0.25">
      <c r="AZ147" s="18">
        <v>144</v>
      </c>
      <c r="BA147" s="18">
        <v>0.10775854194622406</v>
      </c>
      <c r="BB147" s="18">
        <v>0</v>
      </c>
      <c r="BC147" s="18">
        <v>27</v>
      </c>
      <c r="BD147" s="18">
        <v>11.500424808836023</v>
      </c>
    </row>
    <row r="148" spans="52:56" x14ac:dyDescent="0.25">
      <c r="AZ148" s="18">
        <v>145</v>
      </c>
      <c r="BA148" s="18">
        <v>0.10775854194622406</v>
      </c>
      <c r="BB148" s="18">
        <v>0</v>
      </c>
      <c r="BC148" s="18">
        <v>27</v>
      </c>
      <c r="BD148" s="18">
        <v>11.580288870008495</v>
      </c>
    </row>
    <row r="149" spans="52:56" x14ac:dyDescent="0.25">
      <c r="AZ149" s="18">
        <v>146</v>
      </c>
      <c r="BA149" s="18">
        <v>0.10775854194622406</v>
      </c>
      <c r="BB149" s="18">
        <v>0</v>
      </c>
      <c r="BC149" s="18">
        <v>27</v>
      </c>
      <c r="BD149" s="18">
        <v>11.660152931180969</v>
      </c>
    </row>
    <row r="150" spans="52:56" x14ac:dyDescent="0.25">
      <c r="AZ150" s="18">
        <v>147</v>
      </c>
      <c r="BA150" s="18">
        <v>0.10775854194622406</v>
      </c>
      <c r="BB150" s="18">
        <v>0</v>
      </c>
      <c r="BC150" s="18">
        <v>27</v>
      </c>
      <c r="BD150" s="18">
        <v>11.740016992353441</v>
      </c>
    </row>
    <row r="151" spans="52:56" x14ac:dyDescent="0.25">
      <c r="AZ151" s="18">
        <v>148</v>
      </c>
      <c r="BA151" s="18">
        <v>0.10775854194622406</v>
      </c>
      <c r="BB151" s="18">
        <v>0</v>
      </c>
      <c r="BC151" s="18">
        <v>27</v>
      </c>
      <c r="BD151" s="18">
        <v>11.819881053525913</v>
      </c>
    </row>
    <row r="152" spans="52:56" x14ac:dyDescent="0.25">
      <c r="AZ152" s="18">
        <v>149</v>
      </c>
      <c r="BA152" s="18">
        <v>0.10775854194622406</v>
      </c>
      <c r="BB152" s="18">
        <v>0</v>
      </c>
      <c r="BC152" s="18">
        <v>27</v>
      </c>
      <c r="BD152" s="18">
        <v>11.899745114698385</v>
      </c>
    </row>
    <row r="153" spans="52:56" x14ac:dyDescent="0.25">
      <c r="AZ153" s="18">
        <v>150</v>
      </c>
      <c r="BA153" s="18">
        <v>0.10775854194622406</v>
      </c>
      <c r="BB153" s="18">
        <v>0</v>
      </c>
      <c r="BC153" s="18">
        <v>27</v>
      </c>
      <c r="BD153" s="18">
        <v>11.979609175870857</v>
      </c>
    </row>
    <row r="154" spans="52:56" x14ac:dyDescent="0.25">
      <c r="AZ154" s="18">
        <v>151</v>
      </c>
      <c r="BA154" s="18">
        <v>0.10775854194622406</v>
      </c>
      <c r="BB154" s="18">
        <v>0</v>
      </c>
      <c r="BC154" s="18">
        <v>27</v>
      </c>
      <c r="BD154" s="18">
        <v>12.05947323704333</v>
      </c>
    </row>
    <row r="155" spans="52:56" x14ac:dyDescent="0.25">
      <c r="AZ155" s="18">
        <v>152</v>
      </c>
      <c r="BA155" s="18">
        <v>0.10775854194622406</v>
      </c>
      <c r="BB155" s="18">
        <v>0</v>
      </c>
      <c r="BC155" s="18">
        <v>27</v>
      </c>
      <c r="BD155" s="18">
        <v>12.139337298215802</v>
      </c>
    </row>
    <row r="156" spans="52:56" x14ac:dyDescent="0.25">
      <c r="AZ156" s="18">
        <v>153</v>
      </c>
      <c r="BA156" s="18">
        <v>0.10775854194622406</v>
      </c>
      <c r="BB156" s="18">
        <v>0</v>
      </c>
      <c r="BC156" s="18">
        <v>27</v>
      </c>
      <c r="BD156" s="18">
        <v>12.219201359388276</v>
      </c>
    </row>
    <row r="157" spans="52:56" x14ac:dyDescent="0.25">
      <c r="AZ157" s="18">
        <v>154</v>
      </c>
      <c r="BA157" s="18">
        <v>0.10775854194622406</v>
      </c>
      <c r="BB157" s="18">
        <v>0</v>
      </c>
      <c r="BC157" s="18">
        <v>27</v>
      </c>
      <c r="BD157" s="18">
        <v>12.299065420560748</v>
      </c>
    </row>
    <row r="158" spans="52:56" x14ac:dyDescent="0.25">
      <c r="AZ158" s="18">
        <v>155</v>
      </c>
      <c r="BA158" s="18">
        <v>0.10775854194622406</v>
      </c>
      <c r="BB158" s="18">
        <v>0</v>
      </c>
      <c r="BC158" s="18">
        <v>27</v>
      </c>
      <c r="BD158" s="18">
        <v>12.37892948173322</v>
      </c>
    </row>
    <row r="159" spans="52:56" x14ac:dyDescent="0.25">
      <c r="AZ159" s="18">
        <v>156</v>
      </c>
      <c r="BA159" s="18">
        <v>0.10775854194622406</v>
      </c>
      <c r="BB159" s="18">
        <v>0</v>
      </c>
      <c r="BC159" s="18">
        <v>27</v>
      </c>
      <c r="BD159" s="18">
        <v>12.458793542905692</v>
      </c>
    </row>
    <row r="160" spans="52:56" x14ac:dyDescent="0.25">
      <c r="AZ160" s="18">
        <v>157</v>
      </c>
      <c r="BA160" s="18">
        <v>0.10775854194622406</v>
      </c>
      <c r="BB160" s="18">
        <v>0</v>
      </c>
      <c r="BC160" s="18">
        <v>27</v>
      </c>
      <c r="BD160" s="18">
        <v>12.538657604078164</v>
      </c>
    </row>
    <row r="161" spans="52:56" x14ac:dyDescent="0.25">
      <c r="AZ161" s="18">
        <v>158</v>
      </c>
      <c r="BA161" s="18">
        <v>0.10775854194622406</v>
      </c>
      <c r="BB161" s="18">
        <v>0</v>
      </c>
      <c r="BC161" s="18">
        <v>27</v>
      </c>
      <c r="BD161" s="18">
        <v>12.618521665250636</v>
      </c>
    </row>
    <row r="162" spans="52:56" x14ac:dyDescent="0.25">
      <c r="AZ162" s="18">
        <v>159</v>
      </c>
      <c r="BA162" s="18">
        <v>0.10775854194622406</v>
      </c>
      <c r="BB162" s="18">
        <v>0</v>
      </c>
      <c r="BC162" s="18">
        <v>27</v>
      </c>
      <c r="BD162" s="18">
        <v>12.698385726423108</v>
      </c>
    </row>
    <row r="163" spans="52:56" x14ac:dyDescent="0.25">
      <c r="AZ163" s="18">
        <v>160</v>
      </c>
      <c r="BA163" s="18">
        <v>0.10775854194622406</v>
      </c>
      <c r="BB163" s="18">
        <v>0</v>
      </c>
      <c r="BC163" s="18">
        <v>27</v>
      </c>
      <c r="BD163" s="18">
        <v>12.778249787595581</v>
      </c>
    </row>
    <row r="164" spans="52:56" x14ac:dyDescent="0.25">
      <c r="AZ164" s="18">
        <v>161</v>
      </c>
      <c r="BA164" s="18">
        <v>0.10775854194622406</v>
      </c>
      <c r="BB164" s="18">
        <v>0</v>
      </c>
      <c r="BC164" s="18">
        <v>27</v>
      </c>
      <c r="BD164" s="18">
        <v>12.858113848768054</v>
      </c>
    </row>
    <row r="165" spans="52:56" x14ac:dyDescent="0.25">
      <c r="AZ165" s="18">
        <v>162</v>
      </c>
      <c r="BA165" s="18">
        <v>0.10775854194622406</v>
      </c>
      <c r="BB165" s="18">
        <v>0</v>
      </c>
      <c r="BC165" s="18">
        <v>27</v>
      </c>
      <c r="BD165" s="18">
        <v>12.937977909940527</v>
      </c>
    </row>
    <row r="166" spans="52:56" x14ac:dyDescent="0.25">
      <c r="AZ166" s="18">
        <v>163</v>
      </c>
      <c r="BA166" s="18">
        <v>0.10775854194622406</v>
      </c>
      <c r="BB166" s="18">
        <v>0</v>
      </c>
      <c r="BC166" s="18">
        <v>27</v>
      </c>
      <c r="BD166" s="18">
        <v>13.017841971112999</v>
      </c>
    </row>
    <row r="167" spans="52:56" x14ac:dyDescent="0.25">
      <c r="AZ167" s="18">
        <v>164</v>
      </c>
      <c r="BA167" s="18">
        <v>0.10775854194622406</v>
      </c>
      <c r="BB167" s="18">
        <v>0</v>
      </c>
      <c r="BC167" s="18">
        <v>27</v>
      </c>
      <c r="BD167" s="18">
        <v>13.097706032285471</v>
      </c>
    </row>
    <row r="168" spans="52:56" x14ac:dyDescent="0.25">
      <c r="AZ168" s="18">
        <v>165</v>
      </c>
      <c r="BA168" s="18">
        <v>0.10775854194622406</v>
      </c>
      <c r="BB168" s="18">
        <v>0</v>
      </c>
      <c r="BC168" s="18">
        <v>27</v>
      </c>
      <c r="BD168" s="18">
        <v>13.177570093457943</v>
      </c>
    </row>
    <row r="169" spans="52:56" x14ac:dyDescent="0.25">
      <c r="AZ169" s="18">
        <v>166</v>
      </c>
      <c r="BA169" s="18">
        <v>0.10775854194622406</v>
      </c>
      <c r="BB169" s="18">
        <v>0</v>
      </c>
      <c r="BC169" s="18">
        <v>27</v>
      </c>
      <c r="BD169" s="18">
        <v>13.257434154630415</v>
      </c>
    </row>
    <row r="170" spans="52:56" x14ac:dyDescent="0.25">
      <c r="AZ170" s="18">
        <v>167</v>
      </c>
      <c r="BA170" s="18">
        <v>0.10556609540071103</v>
      </c>
      <c r="BB170" s="18">
        <v>1</v>
      </c>
      <c r="BC170" s="18">
        <v>28</v>
      </c>
      <c r="BD170" s="18">
        <v>13.337298215802887</v>
      </c>
    </row>
    <row r="171" spans="52:56" x14ac:dyDescent="0.25">
      <c r="AZ171" s="18">
        <v>168</v>
      </c>
      <c r="BA171" s="18">
        <v>0.10556609540071103</v>
      </c>
      <c r="BB171" s="18">
        <v>1</v>
      </c>
      <c r="BC171" s="18">
        <v>29</v>
      </c>
      <c r="BD171" s="18">
        <v>13.417162276975361</v>
      </c>
    </row>
    <row r="172" spans="52:56" x14ac:dyDescent="0.25">
      <c r="AZ172" s="18">
        <v>169</v>
      </c>
      <c r="BA172" s="18">
        <v>0.10556609540071103</v>
      </c>
      <c r="BB172" s="18">
        <v>1</v>
      </c>
      <c r="BC172" s="18">
        <v>30</v>
      </c>
      <c r="BD172" s="18">
        <v>13.497026338147833</v>
      </c>
    </row>
    <row r="173" spans="52:56" x14ac:dyDescent="0.25">
      <c r="AZ173" s="18">
        <v>170</v>
      </c>
      <c r="BA173" s="18">
        <v>0.10556609540071103</v>
      </c>
      <c r="BB173" s="18">
        <v>0</v>
      </c>
      <c r="BC173" s="18">
        <v>30</v>
      </c>
      <c r="BD173" s="18">
        <v>13.576890399320305</v>
      </c>
    </row>
    <row r="174" spans="52:56" x14ac:dyDescent="0.25">
      <c r="AZ174" s="18">
        <v>171</v>
      </c>
      <c r="BA174" s="18">
        <v>0.10556609540071103</v>
      </c>
      <c r="BB174" s="18">
        <v>0</v>
      </c>
      <c r="BC174" s="18">
        <v>30</v>
      </c>
      <c r="BD174" s="18">
        <v>13.656754460492778</v>
      </c>
    </row>
    <row r="175" spans="52:56" x14ac:dyDescent="0.25">
      <c r="AZ175" s="18">
        <v>172</v>
      </c>
      <c r="BA175" s="18">
        <v>0.10556609540071103</v>
      </c>
      <c r="BB175" s="18">
        <v>0</v>
      </c>
      <c r="BC175" s="18">
        <v>30</v>
      </c>
      <c r="BD175" s="18">
        <v>13.73661852166525</v>
      </c>
    </row>
    <row r="176" spans="52:56" x14ac:dyDescent="0.25">
      <c r="AZ176" s="18">
        <v>173</v>
      </c>
      <c r="BA176" s="18">
        <v>0.10556609540071103</v>
      </c>
      <c r="BB176" s="18">
        <v>0</v>
      </c>
      <c r="BC176" s="18">
        <v>30</v>
      </c>
      <c r="BD176" s="18">
        <v>13.816482582837722</v>
      </c>
    </row>
    <row r="177" spans="52:56" x14ac:dyDescent="0.25">
      <c r="AZ177" s="18">
        <v>174</v>
      </c>
      <c r="BA177" s="18">
        <v>0.10556609540071103</v>
      </c>
      <c r="BB177" s="18">
        <v>0</v>
      </c>
      <c r="BC177" s="18">
        <v>30</v>
      </c>
      <c r="BD177" s="18">
        <v>13.896346644010194</v>
      </c>
    </row>
    <row r="178" spans="52:56" x14ac:dyDescent="0.25">
      <c r="AZ178" s="18">
        <v>175</v>
      </c>
      <c r="BA178" s="18">
        <v>0.10556609540071103</v>
      </c>
      <c r="BB178" s="18">
        <v>0</v>
      </c>
      <c r="BC178" s="18">
        <v>30</v>
      </c>
      <c r="BD178" s="18">
        <v>13.976210705182668</v>
      </c>
    </row>
    <row r="179" spans="52:56" x14ac:dyDescent="0.25">
      <c r="AZ179" s="18">
        <v>176</v>
      </c>
      <c r="BA179" s="18">
        <v>0.10556609540071103</v>
      </c>
      <c r="BB179" s="18">
        <v>0</v>
      </c>
      <c r="BC179" s="18">
        <v>30</v>
      </c>
      <c r="BD179" s="18">
        <v>14.05607476635514</v>
      </c>
    </row>
    <row r="180" spans="52:56" x14ac:dyDescent="0.25">
      <c r="AZ180" s="18">
        <v>177</v>
      </c>
      <c r="BA180" s="18">
        <v>0.10556609540071103</v>
      </c>
      <c r="BB180" s="18">
        <v>0</v>
      </c>
      <c r="BC180" s="18">
        <v>30</v>
      </c>
      <c r="BD180" s="18">
        <v>14.135938827527612</v>
      </c>
    </row>
    <row r="181" spans="52:56" x14ac:dyDescent="0.25">
      <c r="AZ181" s="18">
        <v>178</v>
      </c>
      <c r="BA181" s="18">
        <v>0.10556609540071103</v>
      </c>
      <c r="BB181" s="18">
        <v>0</v>
      </c>
      <c r="BC181" s="18">
        <v>30</v>
      </c>
      <c r="BD181" s="18">
        <v>14.215802888700084</v>
      </c>
    </row>
    <row r="182" spans="52:56" x14ac:dyDescent="0.25">
      <c r="AZ182" s="18">
        <v>179</v>
      </c>
      <c r="BA182" s="18">
        <v>0.10556609540071103</v>
      </c>
      <c r="BB182" s="18">
        <v>0</v>
      </c>
      <c r="BC182" s="18">
        <v>30</v>
      </c>
      <c r="BD182" s="18">
        <v>14.295666949872556</v>
      </c>
    </row>
    <row r="183" spans="52:56" x14ac:dyDescent="0.25">
      <c r="AZ183" s="18">
        <v>180</v>
      </c>
      <c r="BA183" s="18">
        <v>0.10556609540071103</v>
      </c>
      <c r="BB183" s="18">
        <v>0</v>
      </c>
      <c r="BC183" s="18">
        <v>30</v>
      </c>
      <c r="BD183" s="18">
        <v>14.375531011045029</v>
      </c>
    </row>
    <row r="184" spans="52:56" x14ac:dyDescent="0.25">
      <c r="AZ184" s="18">
        <v>181</v>
      </c>
      <c r="BA184" s="18">
        <v>0.10556609540071103</v>
      </c>
      <c r="BB184" s="18">
        <v>0</v>
      </c>
      <c r="BC184" s="18">
        <v>30</v>
      </c>
      <c r="BD184" s="18">
        <v>14.455395072217501</v>
      </c>
    </row>
    <row r="185" spans="52:56" x14ac:dyDescent="0.25">
      <c r="AZ185" s="18">
        <v>182</v>
      </c>
      <c r="BA185" s="18">
        <v>0.10556609540071103</v>
      </c>
      <c r="BB185" s="18">
        <v>0</v>
      </c>
      <c r="BC185" s="18">
        <v>30</v>
      </c>
      <c r="BD185" s="18">
        <v>14.535259133389975</v>
      </c>
    </row>
    <row r="186" spans="52:56" x14ac:dyDescent="0.25">
      <c r="AZ186" s="18">
        <v>183</v>
      </c>
      <c r="BA186" s="18">
        <v>0.10556609540071103</v>
      </c>
      <c r="BB186" s="18">
        <v>0</v>
      </c>
      <c r="BC186" s="18">
        <v>30</v>
      </c>
      <c r="BD186" s="18">
        <v>14.615123194562447</v>
      </c>
    </row>
    <row r="187" spans="52:56" x14ac:dyDescent="0.25">
      <c r="AZ187" s="18">
        <v>184</v>
      </c>
      <c r="BA187" s="18">
        <v>0.10556609540071103</v>
      </c>
      <c r="BB187" s="18">
        <v>0</v>
      </c>
      <c r="BC187" s="18">
        <v>30</v>
      </c>
      <c r="BD187" s="18">
        <v>14.694987255734919</v>
      </c>
    </row>
    <row r="188" spans="52:56" x14ac:dyDescent="0.25">
      <c r="AZ188" s="18">
        <v>185</v>
      </c>
      <c r="BA188" s="18">
        <v>0.10556609540071103</v>
      </c>
      <c r="BB188" s="18">
        <v>0</v>
      </c>
      <c r="BC188" s="18">
        <v>30</v>
      </c>
      <c r="BD188" s="18">
        <v>14.774851316907391</v>
      </c>
    </row>
    <row r="189" spans="52:56" x14ac:dyDescent="0.25">
      <c r="AZ189" s="18">
        <v>186</v>
      </c>
      <c r="BA189" s="18">
        <v>0.10556609540071103</v>
      </c>
      <c r="BB189" s="18">
        <v>0</v>
      </c>
      <c r="BC189" s="18">
        <v>30</v>
      </c>
      <c r="BD189" s="18">
        <v>14.854715378079863</v>
      </c>
    </row>
    <row r="190" spans="52:56" x14ac:dyDescent="0.25">
      <c r="AZ190" s="18">
        <v>187</v>
      </c>
      <c r="BA190" s="18">
        <v>0.10556609540071103</v>
      </c>
      <c r="BB190" s="18">
        <v>0</v>
      </c>
      <c r="BC190" s="18">
        <v>30</v>
      </c>
      <c r="BD190" s="18">
        <v>14.934579439252335</v>
      </c>
    </row>
    <row r="191" spans="52:56" x14ac:dyDescent="0.25">
      <c r="AZ191" s="18">
        <v>188</v>
      </c>
      <c r="BA191" s="18">
        <v>0.10556609540071103</v>
      </c>
      <c r="BB191" s="18">
        <v>0</v>
      </c>
      <c r="BC191" s="18">
        <v>30</v>
      </c>
      <c r="BD191" s="18">
        <v>15.014443500424807</v>
      </c>
    </row>
    <row r="192" spans="52:56" x14ac:dyDescent="0.25">
      <c r="AZ192" s="18">
        <v>189</v>
      </c>
      <c r="BA192" s="18">
        <v>0.10556609540071103</v>
      </c>
      <c r="BB192" s="18">
        <v>0</v>
      </c>
      <c r="BC192" s="18">
        <v>30</v>
      </c>
      <c r="BD192" s="18">
        <v>15.094307561597281</v>
      </c>
    </row>
    <row r="193" spans="52:56" x14ac:dyDescent="0.25">
      <c r="AZ193" s="18">
        <v>190</v>
      </c>
      <c r="BA193" s="18">
        <v>0.10556609540071103</v>
      </c>
      <c r="BB193" s="18">
        <v>0</v>
      </c>
      <c r="BC193" s="18">
        <v>30</v>
      </c>
      <c r="BD193" s="18">
        <v>15.174171622769753</v>
      </c>
    </row>
    <row r="194" spans="52:56" x14ac:dyDescent="0.25">
      <c r="AZ194" s="18">
        <v>191</v>
      </c>
      <c r="BA194" s="18">
        <v>0.10556609540071103</v>
      </c>
      <c r="BB194" s="18">
        <v>0</v>
      </c>
      <c r="BC194" s="18">
        <v>30</v>
      </c>
      <c r="BD194" s="18">
        <v>15.254035683942226</v>
      </c>
    </row>
    <row r="195" spans="52:56" x14ac:dyDescent="0.25">
      <c r="AZ195" s="18">
        <v>192</v>
      </c>
      <c r="BA195" s="18">
        <v>0.10556609540071103</v>
      </c>
      <c r="BB195" s="18">
        <v>0</v>
      </c>
      <c r="BC195" s="18">
        <v>30</v>
      </c>
      <c r="BD195" s="18">
        <v>15.333899745114698</v>
      </c>
    </row>
    <row r="196" spans="52:56" x14ac:dyDescent="0.25">
      <c r="AZ196" s="18">
        <v>193</v>
      </c>
      <c r="BA196" s="18">
        <v>0.10556609540071103</v>
      </c>
      <c r="BB196" s="18">
        <v>0</v>
      </c>
      <c r="BC196" s="18">
        <v>30</v>
      </c>
      <c r="BD196" s="18">
        <v>15.41376380628717</v>
      </c>
    </row>
    <row r="197" spans="52:56" x14ac:dyDescent="0.25">
      <c r="AZ197" s="18">
        <v>194</v>
      </c>
      <c r="BA197" s="18">
        <v>0.10556609540071103</v>
      </c>
      <c r="BB197" s="18">
        <v>0</v>
      </c>
      <c r="BC197" s="18">
        <v>30</v>
      </c>
      <c r="BD197" s="18">
        <v>15.493627867459642</v>
      </c>
    </row>
    <row r="198" spans="52:56" x14ac:dyDescent="0.25">
      <c r="AZ198" s="18">
        <v>195</v>
      </c>
      <c r="BA198" s="18">
        <v>0.10556609540071103</v>
      </c>
      <c r="BB198" s="18">
        <v>0</v>
      </c>
      <c r="BC198" s="18">
        <v>30</v>
      </c>
      <c r="BD198" s="18">
        <v>15.573491928632114</v>
      </c>
    </row>
    <row r="199" spans="52:56" x14ac:dyDescent="0.25">
      <c r="AZ199" s="18">
        <v>196</v>
      </c>
      <c r="BA199" s="18">
        <v>0.10556609540071103</v>
      </c>
      <c r="BB199" s="18">
        <v>0</v>
      </c>
      <c r="BC199" s="18">
        <v>30</v>
      </c>
      <c r="BD199" s="18">
        <v>15.653355989804588</v>
      </c>
    </row>
    <row r="200" spans="52:56" x14ac:dyDescent="0.25">
      <c r="AZ200" s="18">
        <v>197</v>
      </c>
      <c r="BA200" s="18">
        <v>0.10556609540071103</v>
      </c>
      <c r="BB200" s="18">
        <v>0</v>
      </c>
      <c r="BC200" s="18">
        <v>30</v>
      </c>
      <c r="BD200" s="18">
        <v>15.73322005097706</v>
      </c>
    </row>
    <row r="201" spans="52:56" x14ac:dyDescent="0.25">
      <c r="AZ201" s="18">
        <v>198</v>
      </c>
      <c r="BA201" s="18">
        <v>0.10556609540071103</v>
      </c>
      <c r="BB201" s="18">
        <v>0</v>
      </c>
      <c r="BC201" s="18">
        <v>30</v>
      </c>
      <c r="BD201" s="18">
        <v>15.813084112149532</v>
      </c>
    </row>
    <row r="202" spans="52:56" x14ac:dyDescent="0.25">
      <c r="AZ202" s="18">
        <v>199</v>
      </c>
      <c r="BA202" s="18">
        <v>0.10556609540071103</v>
      </c>
      <c r="BB202" s="18">
        <v>0</v>
      </c>
      <c r="BC202" s="18">
        <v>30</v>
      </c>
      <c r="BD202" s="18">
        <v>15.892948173322004</v>
      </c>
    </row>
    <row r="203" spans="52:56" x14ac:dyDescent="0.25">
      <c r="AZ203" s="18">
        <v>200</v>
      </c>
      <c r="BA203" s="18">
        <v>0.10556609540071103</v>
      </c>
      <c r="BB203" s="18">
        <v>0</v>
      </c>
      <c r="BC203" s="18">
        <v>30</v>
      </c>
      <c r="BD203" s="18">
        <v>15.972812234494477</v>
      </c>
    </row>
    <row r="204" spans="52:56" x14ac:dyDescent="0.25">
      <c r="AZ204" s="18">
        <v>201</v>
      </c>
      <c r="BA204" s="18">
        <v>0.10556609540071103</v>
      </c>
      <c r="BB204" s="18">
        <v>0</v>
      </c>
      <c r="BC204" s="18">
        <v>30</v>
      </c>
      <c r="BD204" s="18">
        <v>16.052676295666949</v>
      </c>
    </row>
    <row r="205" spans="52:56" x14ac:dyDescent="0.25">
      <c r="AZ205" s="18">
        <v>202</v>
      </c>
      <c r="BA205" s="18">
        <v>0.10556609540071103</v>
      </c>
      <c r="BB205" s="18">
        <v>0</v>
      </c>
      <c r="BC205" s="18">
        <v>30</v>
      </c>
      <c r="BD205" s="18">
        <v>16.132540356839421</v>
      </c>
    </row>
    <row r="206" spans="52:56" x14ac:dyDescent="0.25">
      <c r="AZ206" s="18">
        <v>203</v>
      </c>
      <c r="BA206" s="18">
        <v>0.10556609540071103</v>
      </c>
      <c r="BB206" s="18">
        <v>0</v>
      </c>
      <c r="BC206" s="18">
        <v>30</v>
      </c>
      <c r="BD206" s="18">
        <v>16.212404418011893</v>
      </c>
    </row>
    <row r="207" spans="52:56" x14ac:dyDescent="0.25">
      <c r="AZ207" s="18">
        <v>204</v>
      </c>
      <c r="BA207" s="18">
        <v>0.10556609540071103</v>
      </c>
      <c r="BB207" s="18">
        <v>0</v>
      </c>
      <c r="BC207" s="18">
        <v>30</v>
      </c>
      <c r="BD207" s="18">
        <v>16.292268479184365</v>
      </c>
    </row>
    <row r="208" spans="52:56" x14ac:dyDescent="0.25">
      <c r="AZ208" s="18">
        <v>205</v>
      </c>
      <c r="BA208" s="18">
        <v>0.10556609540071103</v>
      </c>
      <c r="BB208" s="18">
        <v>0</v>
      </c>
      <c r="BC208" s="18">
        <v>30</v>
      </c>
      <c r="BD208" s="18">
        <v>16.372132540356837</v>
      </c>
    </row>
    <row r="209" spans="52:56" x14ac:dyDescent="0.25">
      <c r="AZ209" s="18">
        <v>206</v>
      </c>
      <c r="BA209" s="18">
        <v>0.10556609540071103</v>
      </c>
      <c r="BB209" s="18">
        <v>0</v>
      </c>
      <c r="BC209" s="18">
        <v>30</v>
      </c>
      <c r="BD209" s="18">
        <v>16.451996601529309</v>
      </c>
    </row>
    <row r="210" spans="52:56" x14ac:dyDescent="0.25">
      <c r="AZ210" s="18">
        <v>207</v>
      </c>
      <c r="BA210" s="18">
        <v>0.10418779247281876</v>
      </c>
      <c r="BB210" s="18">
        <v>0</v>
      </c>
      <c r="BC210" s="18">
        <v>30</v>
      </c>
      <c r="BD210" s="18">
        <v>16.531860662701785</v>
      </c>
    </row>
    <row r="211" spans="52:56" x14ac:dyDescent="0.25">
      <c r="AZ211" s="18">
        <v>208</v>
      </c>
      <c r="BA211" s="18">
        <v>0.10341308608892767</v>
      </c>
      <c r="BB211" s="18">
        <v>1</v>
      </c>
      <c r="BC211" s="18">
        <v>31</v>
      </c>
      <c r="BD211" s="18">
        <v>16.611724723874257</v>
      </c>
    </row>
    <row r="212" spans="52:56" x14ac:dyDescent="0.25">
      <c r="AZ212" s="18">
        <v>209</v>
      </c>
      <c r="BA212" s="18">
        <v>0.10341308608892767</v>
      </c>
      <c r="BB212" s="18">
        <v>1</v>
      </c>
      <c r="BC212" s="18">
        <v>32</v>
      </c>
      <c r="BD212" s="18">
        <v>16.691588785046729</v>
      </c>
    </row>
    <row r="213" spans="52:56" x14ac:dyDescent="0.25">
      <c r="AZ213" s="18">
        <v>210</v>
      </c>
      <c r="BA213" s="18">
        <v>0.10341308608892767</v>
      </c>
      <c r="BB213" s="18">
        <v>1</v>
      </c>
      <c r="BC213" s="18">
        <v>33</v>
      </c>
      <c r="BD213" s="18">
        <v>16.771452846219201</v>
      </c>
    </row>
    <row r="214" spans="52:56" x14ac:dyDescent="0.25">
      <c r="AZ214" s="18">
        <v>211</v>
      </c>
      <c r="BA214" s="18">
        <v>0.10341308608892767</v>
      </c>
      <c r="BB214" s="18">
        <v>1</v>
      </c>
      <c r="BC214" s="18">
        <v>34</v>
      </c>
      <c r="BD214" s="18">
        <v>16.851316907391674</v>
      </c>
    </row>
    <row r="215" spans="52:56" x14ac:dyDescent="0.25">
      <c r="AZ215" s="18">
        <v>212</v>
      </c>
      <c r="BA215" s="18">
        <v>0.10341308608892767</v>
      </c>
      <c r="BB215" s="18">
        <v>1</v>
      </c>
      <c r="BC215" s="18">
        <v>35</v>
      </c>
      <c r="BD215" s="18">
        <v>16.931180968564146</v>
      </c>
    </row>
    <row r="216" spans="52:56" x14ac:dyDescent="0.25">
      <c r="AZ216" s="18">
        <v>213</v>
      </c>
      <c r="BA216" s="18">
        <v>0.10341308608892767</v>
      </c>
      <c r="BB216" s="18">
        <v>1</v>
      </c>
      <c r="BC216" s="18">
        <v>36</v>
      </c>
      <c r="BD216" s="18">
        <v>17.011045029736618</v>
      </c>
    </row>
    <row r="217" spans="52:56" x14ac:dyDescent="0.25">
      <c r="AZ217" s="18">
        <v>214</v>
      </c>
      <c r="BA217" s="18">
        <v>0.10341308608892767</v>
      </c>
      <c r="BB217" s="18">
        <v>1</v>
      </c>
      <c r="BC217" s="18">
        <v>37</v>
      </c>
      <c r="BD217" s="18">
        <v>17.09090909090909</v>
      </c>
    </row>
    <row r="218" spans="52:56" x14ac:dyDescent="0.25">
      <c r="AZ218" s="18">
        <v>215</v>
      </c>
      <c r="BA218" s="18">
        <v>0.10341308608892767</v>
      </c>
      <c r="BB218" s="18">
        <v>1</v>
      </c>
      <c r="BC218" s="18">
        <v>38</v>
      </c>
      <c r="BD218" s="18">
        <v>17.170773152081562</v>
      </c>
    </row>
    <row r="219" spans="52:56" x14ac:dyDescent="0.25">
      <c r="AZ219" s="18">
        <v>216</v>
      </c>
      <c r="BA219" s="18">
        <v>0.10341308608892767</v>
      </c>
      <c r="BB219" s="18">
        <v>1</v>
      </c>
      <c r="BC219" s="18">
        <v>39</v>
      </c>
      <c r="BD219" s="18">
        <v>17.250637213254034</v>
      </c>
    </row>
    <row r="220" spans="52:56" x14ac:dyDescent="0.25">
      <c r="AZ220" s="18">
        <v>217</v>
      </c>
      <c r="BA220" s="18">
        <v>0.10341308608892767</v>
      </c>
      <c r="BB220" s="18">
        <v>1</v>
      </c>
      <c r="BC220" s="18">
        <v>40</v>
      </c>
      <c r="BD220" s="18">
        <v>17.330501274426506</v>
      </c>
    </row>
    <row r="221" spans="52:56" x14ac:dyDescent="0.25">
      <c r="AZ221" s="18">
        <v>218</v>
      </c>
      <c r="BA221" s="18">
        <v>0.10341308608892767</v>
      </c>
      <c r="BB221" s="18">
        <v>0</v>
      </c>
      <c r="BC221" s="18">
        <v>40</v>
      </c>
      <c r="BD221" s="18">
        <v>17.410365335598978</v>
      </c>
    </row>
    <row r="222" spans="52:56" x14ac:dyDescent="0.25">
      <c r="AZ222" s="18">
        <v>219</v>
      </c>
      <c r="BA222" s="18">
        <v>0.10341308608892767</v>
      </c>
      <c r="BB222" s="18">
        <v>0</v>
      </c>
      <c r="BC222" s="18">
        <v>40</v>
      </c>
      <c r="BD222" s="18">
        <v>17.490229396771451</v>
      </c>
    </row>
    <row r="223" spans="52:56" x14ac:dyDescent="0.25">
      <c r="AZ223" s="18">
        <v>220</v>
      </c>
      <c r="BA223" s="18">
        <v>0.10341308608892767</v>
      </c>
      <c r="BB223" s="18">
        <v>0</v>
      </c>
      <c r="BC223" s="18">
        <v>40</v>
      </c>
      <c r="BD223" s="18">
        <v>17.570093457943923</v>
      </c>
    </row>
    <row r="224" spans="52:56" x14ac:dyDescent="0.25">
      <c r="AZ224" s="18">
        <v>221</v>
      </c>
      <c r="BA224" s="18">
        <v>0.10341308608892767</v>
      </c>
      <c r="BB224" s="18">
        <v>0</v>
      </c>
      <c r="BC224" s="18">
        <v>40</v>
      </c>
      <c r="BD224" s="18">
        <v>17.649957519116398</v>
      </c>
    </row>
    <row r="225" spans="52:56" x14ac:dyDescent="0.25">
      <c r="AZ225" s="18">
        <v>222</v>
      </c>
      <c r="BA225" s="18">
        <v>0.10341308608892767</v>
      </c>
      <c r="BB225" s="18">
        <v>0</v>
      </c>
      <c r="BC225" s="18">
        <v>40</v>
      </c>
      <c r="BD225" s="18">
        <v>17.729821580288871</v>
      </c>
    </row>
    <row r="226" spans="52:56" x14ac:dyDescent="0.25">
      <c r="AZ226" s="18">
        <v>223</v>
      </c>
      <c r="BA226" s="18">
        <v>0.10341308608892767</v>
      </c>
      <c r="BB226" s="18">
        <v>0</v>
      </c>
      <c r="BC226" s="18">
        <v>40</v>
      </c>
      <c r="BD226" s="18">
        <v>17.809685641461343</v>
      </c>
    </row>
    <row r="227" spans="52:56" x14ac:dyDescent="0.25">
      <c r="AZ227" s="18">
        <v>224</v>
      </c>
      <c r="BA227" s="18">
        <v>0.10341308608892767</v>
      </c>
      <c r="BB227" s="18">
        <v>0</v>
      </c>
      <c r="BC227" s="18">
        <v>40</v>
      </c>
      <c r="BD227" s="18">
        <v>17.889549702633815</v>
      </c>
    </row>
    <row r="228" spans="52:56" x14ac:dyDescent="0.25">
      <c r="AZ228" s="18">
        <v>225</v>
      </c>
      <c r="BA228" s="18">
        <v>0.10341308608892767</v>
      </c>
      <c r="BB228" s="18">
        <v>0</v>
      </c>
      <c r="BC228" s="18">
        <v>40</v>
      </c>
      <c r="BD228" s="18">
        <v>17.969413763806287</v>
      </c>
    </row>
    <row r="229" spans="52:56" x14ac:dyDescent="0.25">
      <c r="AZ229" s="18">
        <v>226</v>
      </c>
      <c r="BA229" s="18">
        <v>0.10341308608892767</v>
      </c>
      <c r="BB229" s="18">
        <v>0</v>
      </c>
      <c r="BC229" s="18">
        <v>40</v>
      </c>
      <c r="BD229" s="18">
        <v>18.049277824978759</v>
      </c>
    </row>
    <row r="230" spans="52:56" x14ac:dyDescent="0.25">
      <c r="AZ230" s="18">
        <v>227</v>
      </c>
      <c r="BA230" s="18">
        <v>0.10341308608892767</v>
      </c>
      <c r="BB230" s="18">
        <v>0</v>
      </c>
      <c r="BC230" s="18">
        <v>40</v>
      </c>
      <c r="BD230" s="18">
        <v>18.129141886151231</v>
      </c>
    </row>
    <row r="231" spans="52:56" x14ac:dyDescent="0.25">
      <c r="AZ231" s="18">
        <v>228</v>
      </c>
      <c r="BA231" s="18">
        <v>0.10341308608892767</v>
      </c>
      <c r="BB231" s="18">
        <v>0</v>
      </c>
      <c r="BC231" s="18">
        <v>40</v>
      </c>
      <c r="BD231" s="18">
        <v>18.209005947323703</v>
      </c>
    </row>
    <row r="232" spans="52:56" x14ac:dyDescent="0.25">
      <c r="AZ232" s="18">
        <v>229</v>
      </c>
      <c r="BA232" s="18">
        <v>0.10341308608892767</v>
      </c>
      <c r="BB232" s="18">
        <v>0</v>
      </c>
      <c r="BC232" s="18">
        <v>40</v>
      </c>
      <c r="BD232" s="18">
        <v>18.288870008496176</v>
      </c>
    </row>
    <row r="233" spans="52:56" x14ac:dyDescent="0.25">
      <c r="AZ233" s="18">
        <v>230</v>
      </c>
      <c r="BA233" s="18">
        <v>0.10341308608892767</v>
      </c>
      <c r="BB233" s="18">
        <v>0</v>
      </c>
      <c r="BC233" s="18">
        <v>40</v>
      </c>
      <c r="BD233" s="18">
        <v>18.368734069668648</v>
      </c>
    </row>
    <row r="234" spans="52:56" x14ac:dyDescent="0.25">
      <c r="AZ234" s="18">
        <v>231</v>
      </c>
      <c r="BA234" s="18">
        <v>0.10341308608892767</v>
      </c>
      <c r="BB234" s="18">
        <v>0</v>
      </c>
      <c r="BC234" s="18">
        <v>40</v>
      </c>
      <c r="BD234" s="18">
        <v>18.44859813084112</v>
      </c>
    </row>
    <row r="235" spans="52:56" x14ac:dyDescent="0.25">
      <c r="AZ235" s="18">
        <v>232</v>
      </c>
      <c r="BA235" s="18">
        <v>0.10341308608892767</v>
      </c>
      <c r="BB235" s="18">
        <v>0</v>
      </c>
      <c r="BC235" s="18">
        <v>40</v>
      </c>
      <c r="BD235" s="18">
        <v>18.528462192013592</v>
      </c>
    </row>
    <row r="236" spans="52:56" x14ac:dyDescent="0.25">
      <c r="AZ236" s="18">
        <v>233</v>
      </c>
      <c r="BA236" s="18">
        <v>0.10341308608892767</v>
      </c>
      <c r="BB236" s="18">
        <v>0</v>
      </c>
      <c r="BC236" s="18">
        <v>40</v>
      </c>
      <c r="BD236" s="18">
        <v>18.608326253186064</v>
      </c>
    </row>
    <row r="237" spans="52:56" x14ac:dyDescent="0.25">
      <c r="AZ237" s="18">
        <v>234</v>
      </c>
      <c r="BA237" s="18">
        <v>0.10341308608892767</v>
      </c>
      <c r="BB237" s="18">
        <v>0</v>
      </c>
      <c r="BC237" s="18">
        <v>40</v>
      </c>
      <c r="BD237" s="18">
        <v>18.688190314358536</v>
      </c>
    </row>
    <row r="238" spans="52:56" x14ac:dyDescent="0.25">
      <c r="AZ238" s="17">
        <v>235</v>
      </c>
      <c r="BA238" s="17">
        <v>0.10341308608892767</v>
      </c>
      <c r="BB238" s="17">
        <v>0</v>
      </c>
      <c r="BC238" s="17">
        <v>40</v>
      </c>
      <c r="BD238" s="17">
        <v>18.768054375531012</v>
      </c>
    </row>
    <row r="239" spans="52:56" x14ac:dyDescent="0.25">
      <c r="AZ239" s="17">
        <v>236</v>
      </c>
      <c r="BA239" s="17">
        <v>0.10341308608892767</v>
      </c>
      <c r="BB239" s="17">
        <v>0</v>
      </c>
      <c r="BC239" s="17">
        <v>40</v>
      </c>
      <c r="BD239" s="17">
        <v>18.847918436703484</v>
      </c>
    </row>
    <row r="240" spans="52:56" x14ac:dyDescent="0.25">
      <c r="AZ240" s="17">
        <v>237</v>
      </c>
      <c r="BA240" s="17">
        <v>0.10341308608892767</v>
      </c>
      <c r="BB240" s="17">
        <v>0</v>
      </c>
      <c r="BC240" s="17">
        <v>40</v>
      </c>
      <c r="BD240" s="17">
        <v>18.927782497875956</v>
      </c>
    </row>
    <row r="241" spans="52:56" x14ac:dyDescent="0.25">
      <c r="AZ241" s="17">
        <v>238</v>
      </c>
      <c r="BA241" s="17">
        <v>0.10341308608892767</v>
      </c>
      <c r="BB241" s="17">
        <v>0</v>
      </c>
      <c r="BC241" s="17">
        <v>40</v>
      </c>
      <c r="BD241" s="17">
        <v>19.007646559048428</v>
      </c>
    </row>
    <row r="242" spans="52:56" x14ac:dyDescent="0.25">
      <c r="AZ242" s="17">
        <v>239</v>
      </c>
      <c r="BA242" s="17">
        <v>0.10341308608892767</v>
      </c>
      <c r="BB242" s="17">
        <v>0</v>
      </c>
      <c r="BC242" s="17">
        <v>40</v>
      </c>
      <c r="BD242" s="17">
        <v>19.0875106202209</v>
      </c>
    </row>
    <row r="243" spans="52:56" x14ac:dyDescent="0.25">
      <c r="AZ243" s="17">
        <v>240</v>
      </c>
      <c r="BA243" s="17">
        <v>0.10341308608892767</v>
      </c>
      <c r="BB243" s="17">
        <v>0</v>
      </c>
      <c r="BC243" s="17">
        <v>40</v>
      </c>
      <c r="BD243" s="17">
        <v>19.167374681393373</v>
      </c>
    </row>
    <row r="244" spans="52:56" x14ac:dyDescent="0.25">
      <c r="AZ244" s="17">
        <v>241</v>
      </c>
      <c r="BA244" s="17">
        <v>0.10341308608892767</v>
      </c>
      <c r="BB244" s="17">
        <v>0</v>
      </c>
      <c r="BC244" s="17">
        <v>40</v>
      </c>
      <c r="BD244" s="17">
        <v>19.247238742565845</v>
      </c>
    </row>
    <row r="245" spans="52:56" x14ac:dyDescent="0.25">
      <c r="AZ245" s="17">
        <v>242</v>
      </c>
      <c r="BA245" s="17">
        <v>0.10341308608892767</v>
      </c>
      <c r="BB245" s="17">
        <v>0</v>
      </c>
      <c r="BC245" s="17">
        <v>40</v>
      </c>
      <c r="BD245" s="17">
        <v>19.327102803738317</v>
      </c>
    </row>
    <row r="246" spans="52:56" x14ac:dyDescent="0.25">
      <c r="AZ246" s="17">
        <v>243</v>
      </c>
      <c r="BA246" s="17">
        <v>0.10341308608892767</v>
      </c>
      <c r="BB246" s="17">
        <v>0</v>
      </c>
      <c r="BC246" s="17">
        <v>40</v>
      </c>
      <c r="BD246" s="17">
        <v>19.406966864910789</v>
      </c>
    </row>
    <row r="247" spans="52:56" x14ac:dyDescent="0.25">
      <c r="AZ247" s="17">
        <v>244</v>
      </c>
      <c r="BA247" s="17">
        <v>0.10341308608892767</v>
      </c>
      <c r="BB247" s="17">
        <v>0</v>
      </c>
      <c r="BC247" s="17">
        <v>40</v>
      </c>
      <c r="BD247" s="17">
        <v>19.486830926083261</v>
      </c>
    </row>
    <row r="248" spans="52:56" x14ac:dyDescent="0.25">
      <c r="AZ248" s="17">
        <v>245</v>
      </c>
      <c r="BA248" s="17">
        <v>0.10341308608892767</v>
      </c>
      <c r="BB248" s="17">
        <v>0</v>
      </c>
      <c r="BC248" s="17">
        <v>40</v>
      </c>
      <c r="BD248" s="17">
        <v>19.566694987255733</v>
      </c>
    </row>
    <row r="249" spans="52:56" x14ac:dyDescent="0.25">
      <c r="AZ249" s="17">
        <v>246</v>
      </c>
      <c r="BA249" s="17">
        <v>0.10341308608892767</v>
      </c>
      <c r="BB249" s="17">
        <v>0</v>
      </c>
      <c r="BC249" s="17">
        <v>40</v>
      </c>
      <c r="BD249" s="17">
        <v>19.646559048428205</v>
      </c>
    </row>
    <row r="250" spans="52:56" x14ac:dyDescent="0.25">
      <c r="AZ250" s="17">
        <v>247</v>
      </c>
      <c r="BA250" s="17">
        <v>0.10341308608892767</v>
      </c>
      <c r="BB250" s="17">
        <v>0</v>
      </c>
      <c r="BC250" s="17">
        <v>40</v>
      </c>
      <c r="BD250" s="17">
        <v>19.726423109600677</v>
      </c>
    </row>
    <row r="251" spans="52:56" x14ac:dyDescent="0.25">
      <c r="AZ251" s="17">
        <v>248</v>
      </c>
      <c r="BA251" s="17">
        <v>0.10341308608892767</v>
      </c>
      <c r="BB251" s="17">
        <v>0</v>
      </c>
      <c r="BC251" s="17">
        <v>40</v>
      </c>
      <c r="BD251" s="17">
        <v>19.80628717077315</v>
      </c>
    </row>
    <row r="252" spans="52:56" x14ac:dyDescent="0.25">
      <c r="AZ252" s="17">
        <v>249</v>
      </c>
      <c r="BA252" s="17">
        <v>0.10341308608892767</v>
      </c>
      <c r="BB252" s="17">
        <v>0</v>
      </c>
      <c r="BC252" s="17">
        <v>40</v>
      </c>
      <c r="BD252" s="17">
        <v>19.886151231945625</v>
      </c>
    </row>
    <row r="253" spans="52:56" x14ac:dyDescent="0.25">
      <c r="AZ253" s="17">
        <v>250</v>
      </c>
      <c r="BA253" s="17">
        <v>0.10341308608892767</v>
      </c>
      <c r="BB253" s="17">
        <v>0</v>
      </c>
      <c r="BC253" s="17">
        <v>40</v>
      </c>
      <c r="BD253" s="17">
        <v>19.966015293118097</v>
      </c>
    </row>
    <row r="254" spans="52:56" x14ac:dyDescent="0.25">
      <c r="AZ254" s="17">
        <v>251</v>
      </c>
      <c r="BA254" s="17">
        <v>0.10341308608892767</v>
      </c>
      <c r="BB254" s="17">
        <v>0</v>
      </c>
      <c r="BC254" s="17">
        <v>40</v>
      </c>
      <c r="BD254" s="17">
        <v>20.04587935429057</v>
      </c>
    </row>
    <row r="255" spans="52:56" x14ac:dyDescent="0.25">
      <c r="AZ255" s="17">
        <v>252</v>
      </c>
      <c r="BA255" s="17">
        <v>0.10341308608892767</v>
      </c>
      <c r="BB255" s="17">
        <v>0</v>
      </c>
      <c r="BC255" s="17">
        <v>40</v>
      </c>
      <c r="BD255" s="17">
        <v>20.125743415463042</v>
      </c>
    </row>
    <row r="256" spans="52:56" x14ac:dyDescent="0.25">
      <c r="AZ256" s="17">
        <v>253</v>
      </c>
      <c r="BA256" s="17">
        <v>0.10341308608892767</v>
      </c>
      <c r="BB256" s="17">
        <v>0</v>
      </c>
      <c r="BC256" s="17">
        <v>40</v>
      </c>
      <c r="BD256" s="17">
        <v>20.205607476635514</v>
      </c>
    </row>
    <row r="257" spans="52:56" x14ac:dyDescent="0.25">
      <c r="AZ257" s="17">
        <v>254</v>
      </c>
      <c r="BA257" s="17">
        <v>0.10341308608892767</v>
      </c>
      <c r="BB257" s="17">
        <v>0</v>
      </c>
      <c r="BC257" s="17">
        <v>40</v>
      </c>
      <c r="BD257" s="17">
        <v>20.285471537807986</v>
      </c>
    </row>
    <row r="258" spans="52:56" x14ac:dyDescent="0.25">
      <c r="AZ258" s="17">
        <v>255</v>
      </c>
      <c r="BA258" s="17">
        <v>0.10341308608892767</v>
      </c>
      <c r="BB258" s="17">
        <v>0</v>
      </c>
      <c r="BC258" s="17">
        <v>40</v>
      </c>
      <c r="BD258" s="17">
        <v>20.365335598980458</v>
      </c>
    </row>
    <row r="259" spans="52:56" x14ac:dyDescent="0.25">
      <c r="AZ259" s="17">
        <v>256</v>
      </c>
      <c r="BA259" s="17">
        <v>0.10341308608892767</v>
      </c>
      <c r="BB259" s="17">
        <v>0</v>
      </c>
      <c r="BC259" s="17">
        <v>40</v>
      </c>
      <c r="BD259" s="17">
        <v>20.44519966015293</v>
      </c>
    </row>
    <row r="260" spans="52:56" x14ac:dyDescent="0.25">
      <c r="AZ260" s="17">
        <v>257</v>
      </c>
      <c r="BA260" s="17">
        <v>0.10341308608892767</v>
      </c>
      <c r="BB260" s="17">
        <v>0</v>
      </c>
      <c r="BC260" s="17">
        <v>40</v>
      </c>
      <c r="BD260" s="17">
        <v>20.525063721325402</v>
      </c>
    </row>
    <row r="261" spans="52:56" x14ac:dyDescent="0.25">
      <c r="AZ261" s="17">
        <v>258</v>
      </c>
      <c r="BA261" s="17">
        <v>0.10341308608892767</v>
      </c>
      <c r="BB261" s="17">
        <v>0</v>
      </c>
      <c r="BC261" s="17">
        <v>40</v>
      </c>
      <c r="BD261" s="17">
        <v>20.604927782497874</v>
      </c>
    </row>
    <row r="262" spans="52:56" x14ac:dyDescent="0.25">
      <c r="AZ262" s="17">
        <v>259</v>
      </c>
      <c r="BA262" s="17">
        <v>0.10341308608892767</v>
      </c>
      <c r="BB262" s="17">
        <v>0</v>
      </c>
      <c r="BC262" s="17">
        <v>40</v>
      </c>
      <c r="BD262" s="17">
        <v>20.684791843670347</v>
      </c>
    </row>
    <row r="263" spans="52:56" x14ac:dyDescent="0.25">
      <c r="AZ263" s="17">
        <v>260</v>
      </c>
      <c r="BA263" s="17">
        <v>0.10341308608892767</v>
      </c>
      <c r="BB263" s="17">
        <v>0</v>
      </c>
      <c r="BC263" s="17">
        <v>40</v>
      </c>
      <c r="BD263" s="17">
        <v>20.764655904842819</v>
      </c>
    </row>
    <row r="264" spans="52:56" x14ac:dyDescent="0.25">
      <c r="AZ264" s="17">
        <v>261</v>
      </c>
      <c r="BA264" s="17">
        <v>0.10341308608892767</v>
      </c>
      <c r="BB264" s="17">
        <v>0</v>
      </c>
      <c r="BC264" s="17">
        <v>40</v>
      </c>
      <c r="BD264" s="17">
        <v>20.844519966015291</v>
      </c>
    </row>
    <row r="265" spans="52:56" x14ac:dyDescent="0.25">
      <c r="AZ265" s="17">
        <v>262</v>
      </c>
      <c r="BA265" s="17">
        <v>0.1020596859628075</v>
      </c>
      <c r="BB265" s="17">
        <v>0</v>
      </c>
      <c r="BC265" s="17">
        <v>40</v>
      </c>
      <c r="BD265" s="17">
        <v>20.924384027187763</v>
      </c>
    </row>
    <row r="266" spans="52:56" x14ac:dyDescent="0.25">
      <c r="AZ266" s="17">
        <v>263</v>
      </c>
      <c r="BA266" s="17">
        <v>0.1020596859628075</v>
      </c>
      <c r="BB266" s="17">
        <v>0</v>
      </c>
      <c r="BC266" s="17">
        <v>40</v>
      </c>
      <c r="BD266" s="17">
        <v>21.004248088360235</v>
      </c>
    </row>
    <row r="267" spans="52:56" x14ac:dyDescent="0.25">
      <c r="AZ267" s="17">
        <v>264</v>
      </c>
      <c r="BA267" s="17">
        <v>0.1020596859628075</v>
      </c>
      <c r="BB267" s="17">
        <v>0</v>
      </c>
      <c r="BC267" s="17">
        <v>40</v>
      </c>
      <c r="BD267" s="17">
        <v>21.084112149532711</v>
      </c>
    </row>
    <row r="268" spans="52:56" x14ac:dyDescent="0.25">
      <c r="AZ268" s="17">
        <v>265</v>
      </c>
      <c r="BA268" s="17">
        <v>0.10129901410640922</v>
      </c>
      <c r="BB268" s="17">
        <v>1</v>
      </c>
      <c r="BC268" s="17">
        <v>41</v>
      </c>
      <c r="BD268" s="17">
        <v>21.163976210705183</v>
      </c>
    </row>
    <row r="269" spans="52:56" x14ac:dyDescent="0.25">
      <c r="AZ269" s="17">
        <v>266</v>
      </c>
      <c r="BA269" s="17">
        <v>0.10129901410640922</v>
      </c>
      <c r="BB269" s="17">
        <v>1</v>
      </c>
      <c r="BC269" s="17">
        <v>42</v>
      </c>
      <c r="BD269" s="17">
        <v>21.243840271877655</v>
      </c>
    </row>
    <row r="270" spans="52:56" x14ac:dyDescent="0.25">
      <c r="AZ270" s="17">
        <v>267</v>
      </c>
      <c r="BA270" s="17">
        <v>0.10129901410640922</v>
      </c>
      <c r="BB270" s="17">
        <v>1</v>
      </c>
      <c r="BC270" s="17">
        <v>43</v>
      </c>
      <c r="BD270" s="17">
        <v>21.323704333050127</v>
      </c>
    </row>
    <row r="271" spans="52:56" x14ac:dyDescent="0.25">
      <c r="AZ271" s="17">
        <v>268</v>
      </c>
      <c r="BA271" s="17">
        <v>0.10129901410640922</v>
      </c>
      <c r="BB271" s="17">
        <v>1</v>
      </c>
      <c r="BC271" s="17">
        <v>44</v>
      </c>
      <c r="BD271" s="17">
        <v>21.403568394222599</v>
      </c>
    </row>
    <row r="272" spans="52:56" x14ac:dyDescent="0.25">
      <c r="AZ272" s="17">
        <v>269</v>
      </c>
      <c r="BA272" s="17">
        <v>0.10129901410640922</v>
      </c>
      <c r="BB272" s="17">
        <v>1</v>
      </c>
      <c r="BC272" s="17">
        <v>45</v>
      </c>
      <c r="BD272" s="17">
        <v>21.483432455395072</v>
      </c>
    </row>
    <row r="273" spans="52:56" x14ac:dyDescent="0.25">
      <c r="AZ273" s="17">
        <v>270</v>
      </c>
      <c r="BA273" s="17">
        <v>0.10129901410640922</v>
      </c>
      <c r="BB273" s="17">
        <v>1</v>
      </c>
      <c r="BC273" s="17">
        <v>46</v>
      </c>
      <c r="BD273" s="17">
        <v>21.563296516567544</v>
      </c>
    </row>
    <row r="274" spans="52:56" x14ac:dyDescent="0.25">
      <c r="AZ274" s="17">
        <v>271</v>
      </c>
      <c r="BA274" s="17">
        <v>0.10129901410640922</v>
      </c>
      <c r="BB274" s="17">
        <v>1</v>
      </c>
      <c r="BC274" s="17">
        <v>47</v>
      </c>
      <c r="BD274" s="17">
        <v>21.643160577740016</v>
      </c>
    </row>
    <row r="275" spans="52:56" x14ac:dyDescent="0.25">
      <c r="AZ275" s="17">
        <v>272</v>
      </c>
      <c r="BA275" s="17">
        <v>0.10129901410640922</v>
      </c>
      <c r="BB275" s="17">
        <v>1</v>
      </c>
      <c r="BC275" s="17">
        <v>48</v>
      </c>
      <c r="BD275" s="17">
        <v>21.723024638912488</v>
      </c>
    </row>
    <row r="276" spans="52:56" x14ac:dyDescent="0.25">
      <c r="AZ276" s="17">
        <v>273</v>
      </c>
      <c r="BA276" s="17">
        <v>0.10129901410640922</v>
      </c>
      <c r="BB276" s="17">
        <v>1</v>
      </c>
      <c r="BC276" s="17">
        <v>49</v>
      </c>
      <c r="BD276" s="17">
        <v>21.80288870008496</v>
      </c>
    </row>
    <row r="277" spans="52:56" x14ac:dyDescent="0.25">
      <c r="AZ277" s="17">
        <v>274</v>
      </c>
      <c r="BA277" s="17">
        <v>0.10129901410640922</v>
      </c>
      <c r="BB277" s="17">
        <v>1</v>
      </c>
      <c r="BC277" s="17">
        <v>50</v>
      </c>
      <c r="BD277" s="17">
        <v>21.882752761257432</v>
      </c>
    </row>
    <row r="278" spans="52:56" x14ac:dyDescent="0.25">
      <c r="AZ278" s="17">
        <v>275</v>
      </c>
      <c r="BA278" s="17">
        <v>0.10129901410640922</v>
      </c>
      <c r="BB278" s="17">
        <v>1</v>
      </c>
      <c r="BC278" s="17">
        <v>51</v>
      </c>
      <c r="BD278" s="17">
        <v>21.962616822429904</v>
      </c>
    </row>
    <row r="279" spans="52:56" x14ac:dyDescent="0.25">
      <c r="AZ279" s="17">
        <v>276</v>
      </c>
      <c r="BA279" s="17">
        <v>0.10129901410640922</v>
      </c>
      <c r="BB279" s="17">
        <v>1</v>
      </c>
      <c r="BC279" s="17">
        <v>52</v>
      </c>
      <c r="BD279" s="17">
        <v>22.042480883602376</v>
      </c>
    </row>
    <row r="280" spans="52:56" x14ac:dyDescent="0.25">
      <c r="AZ280" s="17">
        <v>277</v>
      </c>
      <c r="BA280" s="17">
        <v>0.10129901410640922</v>
      </c>
      <c r="BB280" s="17">
        <v>0</v>
      </c>
      <c r="BC280" s="17">
        <v>52</v>
      </c>
      <c r="BD280" s="17">
        <v>22.122344944774849</v>
      </c>
    </row>
    <row r="281" spans="52:56" x14ac:dyDescent="0.25">
      <c r="AZ281" s="17">
        <v>278</v>
      </c>
      <c r="BA281" s="17">
        <v>0.10129901410640922</v>
      </c>
      <c r="BB281" s="17">
        <v>0</v>
      </c>
      <c r="BC281" s="17">
        <v>52</v>
      </c>
      <c r="BD281" s="17">
        <v>22.202209005947324</v>
      </c>
    </row>
    <row r="282" spans="52:56" x14ac:dyDescent="0.25">
      <c r="AZ282" s="17">
        <v>279</v>
      </c>
      <c r="BA282" s="17">
        <v>0.10129901410640922</v>
      </c>
      <c r="BB282" s="17">
        <v>0</v>
      </c>
      <c r="BC282" s="17">
        <v>52</v>
      </c>
      <c r="BD282" s="17">
        <v>22.282073067119796</v>
      </c>
    </row>
    <row r="283" spans="52:56" x14ac:dyDescent="0.25">
      <c r="AZ283" s="17">
        <v>280</v>
      </c>
      <c r="BA283" s="17">
        <v>0.10129901410640922</v>
      </c>
      <c r="BB283" s="17">
        <v>0</v>
      </c>
      <c r="BC283" s="17">
        <v>52</v>
      </c>
      <c r="BD283" s="17">
        <v>22.361937128292269</v>
      </c>
    </row>
    <row r="284" spans="52:56" x14ac:dyDescent="0.25">
      <c r="AZ284" s="17">
        <v>281</v>
      </c>
      <c r="BA284" s="17">
        <v>0.10129901410640922</v>
      </c>
      <c r="BB284" s="17">
        <v>0</v>
      </c>
      <c r="BC284" s="17">
        <v>52</v>
      </c>
      <c r="BD284" s="17">
        <v>22.441801189464741</v>
      </c>
    </row>
    <row r="285" spans="52:56" x14ac:dyDescent="0.25">
      <c r="AZ285" s="17">
        <v>282</v>
      </c>
      <c r="BA285" s="17">
        <v>0.10129901410640922</v>
      </c>
      <c r="BB285" s="17">
        <v>0</v>
      </c>
      <c r="BC285" s="17">
        <v>52</v>
      </c>
      <c r="BD285" s="17">
        <v>22.521665250637213</v>
      </c>
    </row>
    <row r="286" spans="52:56" x14ac:dyDescent="0.25">
      <c r="AZ286" s="17">
        <v>283</v>
      </c>
      <c r="BA286" s="17">
        <v>0.10129901410640922</v>
      </c>
      <c r="BB286" s="17">
        <v>0</v>
      </c>
      <c r="BC286" s="17">
        <v>52</v>
      </c>
      <c r="BD286" s="17">
        <v>22.601529311809685</v>
      </c>
    </row>
    <row r="287" spans="52:56" x14ac:dyDescent="0.25">
      <c r="AZ287" s="17">
        <v>284</v>
      </c>
      <c r="BA287" s="17">
        <v>0.10129901410640922</v>
      </c>
      <c r="BB287" s="17">
        <v>0</v>
      </c>
      <c r="BC287" s="17">
        <v>52</v>
      </c>
      <c r="BD287" s="17">
        <v>22.681393372982157</v>
      </c>
    </row>
    <row r="288" spans="52:56" x14ac:dyDescent="0.25">
      <c r="AZ288" s="17">
        <v>285</v>
      </c>
      <c r="BA288" s="17">
        <v>0.10129901410640922</v>
      </c>
      <c r="BB288" s="17">
        <v>0</v>
      </c>
      <c r="BC288" s="17">
        <v>52</v>
      </c>
      <c r="BD288" s="17">
        <v>22.761257434154629</v>
      </c>
    </row>
    <row r="289" spans="52:56" x14ac:dyDescent="0.25">
      <c r="AZ289" s="17">
        <v>286</v>
      </c>
      <c r="BA289" s="17">
        <v>0.10129901410640922</v>
      </c>
      <c r="BB289" s="17">
        <v>0</v>
      </c>
      <c r="BC289" s="17">
        <v>52</v>
      </c>
      <c r="BD289" s="17">
        <v>22.841121495327101</v>
      </c>
    </row>
    <row r="290" spans="52:56" x14ac:dyDescent="0.25">
      <c r="AZ290" s="17">
        <v>287</v>
      </c>
      <c r="BA290" s="17">
        <v>0.10129901410640922</v>
      </c>
      <c r="BB290" s="17">
        <v>0</v>
      </c>
      <c r="BC290" s="17">
        <v>52</v>
      </c>
      <c r="BD290" s="17">
        <v>22.920985556499573</v>
      </c>
    </row>
    <row r="291" spans="52:56" x14ac:dyDescent="0.25">
      <c r="AZ291" s="17">
        <v>288</v>
      </c>
      <c r="BA291" s="17">
        <v>0.10129901410640922</v>
      </c>
      <c r="BB291" s="17">
        <v>0</v>
      </c>
      <c r="BC291" s="17">
        <v>52</v>
      </c>
      <c r="BD291" s="17">
        <v>23.000849617672046</v>
      </c>
    </row>
    <row r="292" spans="52:56" x14ac:dyDescent="0.25">
      <c r="AZ292" s="17">
        <v>289</v>
      </c>
      <c r="BA292" s="17">
        <v>0.10129901410640922</v>
      </c>
      <c r="BB292" s="17">
        <v>0</v>
      </c>
      <c r="BC292" s="17">
        <v>52</v>
      </c>
      <c r="BD292" s="17">
        <v>23.080713678844518</v>
      </c>
    </row>
    <row r="293" spans="52:56" x14ac:dyDescent="0.25">
      <c r="AZ293" s="17">
        <v>290</v>
      </c>
      <c r="BA293" s="17">
        <v>0.10129901410640922</v>
      </c>
      <c r="BB293" s="17">
        <v>0</v>
      </c>
      <c r="BC293" s="17">
        <v>52</v>
      </c>
      <c r="BD293" s="17">
        <v>23.16057774001699</v>
      </c>
    </row>
    <row r="294" spans="52:56" x14ac:dyDescent="0.25">
      <c r="AZ294" s="17">
        <v>291</v>
      </c>
      <c r="BA294" s="17">
        <v>0.10129901410640922</v>
      </c>
      <c r="BB294" s="17">
        <v>0</v>
      </c>
      <c r="BC294" s="17">
        <v>52</v>
      </c>
      <c r="BD294" s="17">
        <v>23.240441801189462</v>
      </c>
    </row>
    <row r="295" spans="52:56" x14ac:dyDescent="0.25">
      <c r="AZ295" s="17">
        <v>292</v>
      </c>
      <c r="BA295" s="17">
        <v>0.10129901410640922</v>
      </c>
      <c r="BB295" s="17">
        <v>0</v>
      </c>
      <c r="BC295" s="17">
        <v>52</v>
      </c>
      <c r="BD295" s="17">
        <v>23.320305862361938</v>
      </c>
    </row>
    <row r="296" spans="52:56" x14ac:dyDescent="0.25">
      <c r="AZ296" s="17">
        <v>293</v>
      </c>
      <c r="BA296" s="17">
        <v>0.10129901410640922</v>
      </c>
      <c r="BB296" s="17">
        <v>0</v>
      </c>
      <c r="BC296" s="17">
        <v>52</v>
      </c>
      <c r="BD296" s="17">
        <v>23.40016992353441</v>
      </c>
    </row>
    <row r="297" spans="52:56" x14ac:dyDescent="0.25">
      <c r="AZ297" s="17">
        <v>294</v>
      </c>
      <c r="BA297" s="17">
        <v>0.10129901410640922</v>
      </c>
      <c r="BB297" s="17">
        <v>0</v>
      </c>
      <c r="BC297" s="17">
        <v>52</v>
      </c>
      <c r="BD297" s="17">
        <v>23.480033984706882</v>
      </c>
    </row>
    <row r="298" spans="52:56" x14ac:dyDescent="0.25">
      <c r="AZ298" s="17">
        <v>295</v>
      </c>
      <c r="BA298" s="17">
        <v>0.10129901410640922</v>
      </c>
      <c r="BB298" s="17">
        <v>0</v>
      </c>
      <c r="BC298" s="17">
        <v>52</v>
      </c>
      <c r="BD298" s="17">
        <v>23.559898045879354</v>
      </c>
    </row>
    <row r="299" spans="52:56" x14ac:dyDescent="0.25">
      <c r="AZ299" s="17">
        <v>296</v>
      </c>
      <c r="BA299" s="17">
        <v>0.10129901410640922</v>
      </c>
      <c r="BB299" s="17">
        <v>0</v>
      </c>
      <c r="BC299" s="17">
        <v>52</v>
      </c>
      <c r="BD299" s="17">
        <v>23.639762107051826</v>
      </c>
    </row>
    <row r="300" spans="52:56" x14ac:dyDescent="0.25">
      <c r="AZ300" s="17">
        <v>297</v>
      </c>
      <c r="BA300" s="17">
        <v>0.10129901410640922</v>
      </c>
      <c r="BB300" s="17">
        <v>0</v>
      </c>
      <c r="BC300" s="17">
        <v>52</v>
      </c>
      <c r="BD300" s="17">
        <v>23.719626168224298</v>
      </c>
    </row>
    <row r="301" spans="52:56" x14ac:dyDescent="0.25">
      <c r="AZ301" s="17">
        <v>298</v>
      </c>
      <c r="BA301" s="17">
        <v>0.10129901410640922</v>
      </c>
      <c r="BB301" s="17">
        <v>0</v>
      </c>
      <c r="BC301" s="17">
        <v>52</v>
      </c>
      <c r="BD301" s="17">
        <v>23.799490229396771</v>
      </c>
    </row>
    <row r="302" spans="52:56" x14ac:dyDescent="0.25">
      <c r="AZ302" s="17">
        <v>299</v>
      </c>
      <c r="BA302" s="17">
        <v>0.10129901410640922</v>
      </c>
      <c r="BB302" s="17">
        <v>0</v>
      </c>
      <c r="BC302" s="17">
        <v>52</v>
      </c>
      <c r="BD302" s="17">
        <v>23.879354290569243</v>
      </c>
    </row>
    <row r="303" spans="52:56" x14ac:dyDescent="0.25">
      <c r="AZ303" s="17">
        <v>300</v>
      </c>
      <c r="BA303" s="17">
        <v>0.10129901410640922</v>
      </c>
      <c r="BB303" s="17">
        <v>0</v>
      </c>
      <c r="BC303" s="17">
        <v>52</v>
      </c>
      <c r="BD303" s="17">
        <v>23.959218351741715</v>
      </c>
    </row>
    <row r="304" spans="52:56" x14ac:dyDescent="0.25">
      <c r="AZ304" s="17">
        <v>301</v>
      </c>
      <c r="BA304" s="17">
        <v>0.10129901410640922</v>
      </c>
      <c r="BB304" s="17">
        <v>0</v>
      </c>
      <c r="BC304" s="17">
        <v>52</v>
      </c>
      <c r="BD304" s="17">
        <v>24.039082412914187</v>
      </c>
    </row>
    <row r="305" spans="52:56" x14ac:dyDescent="0.25">
      <c r="AZ305" s="17">
        <v>302</v>
      </c>
      <c r="BA305" s="17">
        <v>0.10129901410640922</v>
      </c>
      <c r="BB305" s="17">
        <v>0</v>
      </c>
      <c r="BC305" s="17">
        <v>52</v>
      </c>
      <c r="BD305" s="17">
        <v>24.118946474086659</v>
      </c>
    </row>
    <row r="306" spans="52:56" x14ac:dyDescent="0.25">
      <c r="AZ306" s="17">
        <v>303</v>
      </c>
      <c r="BA306" s="17">
        <v>0.10129901410640922</v>
      </c>
      <c r="BB306" s="17">
        <v>0</v>
      </c>
      <c r="BC306" s="17">
        <v>52</v>
      </c>
      <c r="BD306" s="17">
        <v>24.198810535259131</v>
      </c>
    </row>
    <row r="307" spans="52:56" x14ac:dyDescent="0.25">
      <c r="AZ307" s="17">
        <v>304</v>
      </c>
      <c r="BA307" s="17">
        <v>0.10129901410640922</v>
      </c>
      <c r="BB307" s="17">
        <v>0</v>
      </c>
      <c r="BC307" s="17">
        <v>52</v>
      </c>
      <c r="BD307" s="17">
        <v>24.278674596431603</v>
      </c>
    </row>
    <row r="308" spans="52:56" x14ac:dyDescent="0.25">
      <c r="AZ308" s="17">
        <v>305</v>
      </c>
      <c r="BA308" s="17">
        <v>0.10129901410640922</v>
      </c>
      <c r="BB308" s="17">
        <v>0</v>
      </c>
      <c r="BC308" s="17">
        <v>52</v>
      </c>
      <c r="BD308" s="17">
        <v>24.358538657604075</v>
      </c>
    </row>
    <row r="309" spans="52:56" x14ac:dyDescent="0.25">
      <c r="AZ309" s="17">
        <v>306</v>
      </c>
      <c r="BA309" s="17">
        <v>0.10129901410640922</v>
      </c>
      <c r="BB309" s="17">
        <v>0</v>
      </c>
      <c r="BC309" s="17">
        <v>52</v>
      </c>
      <c r="BD309" s="17">
        <v>24.438402718776551</v>
      </c>
    </row>
    <row r="310" spans="52:56" x14ac:dyDescent="0.25">
      <c r="AZ310" s="17">
        <v>307</v>
      </c>
      <c r="BA310" s="17">
        <v>0.10129901410640922</v>
      </c>
      <c r="BB310" s="17">
        <v>0</v>
      </c>
      <c r="BC310" s="17">
        <v>52</v>
      </c>
      <c r="BD310" s="17">
        <v>24.518266779949023</v>
      </c>
    </row>
    <row r="311" spans="52:56" x14ac:dyDescent="0.25">
      <c r="AZ311" s="17">
        <v>308</v>
      </c>
      <c r="BA311" s="17">
        <v>0.10129901410640922</v>
      </c>
      <c r="BB311" s="17">
        <v>0</v>
      </c>
      <c r="BC311" s="17">
        <v>52</v>
      </c>
      <c r="BD311" s="17">
        <v>24.598130841121495</v>
      </c>
    </row>
    <row r="312" spans="52:56" x14ac:dyDescent="0.25">
      <c r="AZ312" s="17">
        <v>309</v>
      </c>
      <c r="BA312" s="17">
        <v>0.10129901410640922</v>
      </c>
      <c r="BB312" s="17">
        <v>0</v>
      </c>
      <c r="BC312" s="17">
        <v>52</v>
      </c>
      <c r="BD312" s="17">
        <v>24.677994902293968</v>
      </c>
    </row>
    <row r="313" spans="52:56" x14ac:dyDescent="0.25">
      <c r="AZ313" s="17">
        <v>310</v>
      </c>
      <c r="BA313" s="17">
        <v>0.10129901410640922</v>
      </c>
      <c r="BB313" s="17">
        <v>0</v>
      </c>
      <c r="BC313" s="17">
        <v>52</v>
      </c>
      <c r="BD313" s="17">
        <v>24.75785896346644</v>
      </c>
    </row>
    <row r="314" spans="52:56" x14ac:dyDescent="0.25">
      <c r="AZ314" s="17">
        <v>311</v>
      </c>
      <c r="BA314" s="17">
        <v>9.9223377224147508E-2</v>
      </c>
      <c r="BB314" s="17">
        <v>1</v>
      </c>
      <c r="BC314" s="17">
        <v>53</v>
      </c>
      <c r="BD314" s="17">
        <v>24.837723024638912</v>
      </c>
    </row>
    <row r="315" spans="52:56" x14ac:dyDescent="0.25">
      <c r="AZ315" s="17">
        <v>312</v>
      </c>
      <c r="BA315" s="17">
        <v>9.9223377224147508E-2</v>
      </c>
      <c r="BB315" s="17">
        <v>1</v>
      </c>
      <c r="BC315" s="17">
        <v>54</v>
      </c>
      <c r="BD315" s="17">
        <v>24.917587085811384</v>
      </c>
    </row>
    <row r="316" spans="52:56" x14ac:dyDescent="0.25">
      <c r="AZ316" s="17">
        <v>313</v>
      </c>
      <c r="BA316" s="17">
        <v>9.9223377224147508E-2</v>
      </c>
      <c r="BB316" s="17">
        <v>0</v>
      </c>
      <c r="BC316" s="17">
        <v>54</v>
      </c>
      <c r="BD316" s="17">
        <v>24.997451146983856</v>
      </c>
    </row>
    <row r="317" spans="52:56" x14ac:dyDescent="0.25">
      <c r="AZ317" s="17">
        <v>314</v>
      </c>
      <c r="BA317" s="17">
        <v>9.9223377224147508E-2</v>
      </c>
      <c r="BB317" s="17">
        <v>0</v>
      </c>
      <c r="BC317" s="17">
        <v>54</v>
      </c>
      <c r="BD317" s="17">
        <v>25.077315208156328</v>
      </c>
    </row>
    <row r="318" spans="52:56" x14ac:dyDescent="0.25">
      <c r="AZ318" s="17">
        <v>315</v>
      </c>
      <c r="BA318" s="17">
        <v>9.9223377224147508E-2</v>
      </c>
      <c r="BB318" s="17">
        <v>0</v>
      </c>
      <c r="BC318" s="17">
        <v>54</v>
      </c>
      <c r="BD318" s="17">
        <v>25.1571792693288</v>
      </c>
    </row>
    <row r="319" spans="52:56" x14ac:dyDescent="0.25">
      <c r="AZ319" s="17">
        <v>316</v>
      </c>
      <c r="BA319" s="17">
        <v>9.9223377224147508E-2</v>
      </c>
      <c r="BB319" s="17">
        <v>0</v>
      </c>
      <c r="BC319" s="17">
        <v>54</v>
      </c>
      <c r="BD319" s="17">
        <v>25.237043330501272</v>
      </c>
    </row>
    <row r="320" spans="52:56" x14ac:dyDescent="0.25">
      <c r="AZ320" s="17">
        <v>317</v>
      </c>
      <c r="BA320" s="17">
        <v>9.9223377224147508E-2</v>
      </c>
      <c r="BB320" s="17">
        <v>0</v>
      </c>
      <c r="BC320" s="17">
        <v>54</v>
      </c>
      <c r="BD320" s="17">
        <v>25.316907391673745</v>
      </c>
    </row>
    <row r="321" spans="52:56" x14ac:dyDescent="0.25">
      <c r="AZ321" s="17">
        <v>318</v>
      </c>
      <c r="BA321" s="17">
        <v>9.9223377224147508E-2</v>
      </c>
      <c r="BB321" s="17">
        <v>0</v>
      </c>
      <c r="BC321" s="17">
        <v>54</v>
      </c>
      <c r="BD321" s="17">
        <v>25.396771452846217</v>
      </c>
    </row>
    <row r="322" spans="52:56" x14ac:dyDescent="0.25">
      <c r="AZ322" s="17">
        <v>319</v>
      </c>
      <c r="BA322" s="17">
        <v>9.9223377224147508E-2</v>
      </c>
      <c r="BB322" s="17">
        <v>0</v>
      </c>
      <c r="BC322" s="17">
        <v>54</v>
      </c>
      <c r="BD322" s="17">
        <v>25.476635514018689</v>
      </c>
    </row>
    <row r="323" spans="52:56" x14ac:dyDescent="0.25">
      <c r="AZ323" s="17">
        <v>320</v>
      </c>
      <c r="BA323" s="17">
        <v>9.9223377224147508E-2</v>
      </c>
      <c r="BB323" s="17">
        <v>0</v>
      </c>
      <c r="BC323" s="17">
        <v>54</v>
      </c>
      <c r="BD323" s="17">
        <v>25.556499575191161</v>
      </c>
    </row>
    <row r="324" spans="52:56" x14ac:dyDescent="0.25">
      <c r="AZ324" s="17">
        <v>321</v>
      </c>
      <c r="BA324" s="17">
        <v>9.9223377224147508E-2</v>
      </c>
      <c r="BB324" s="17">
        <v>0</v>
      </c>
      <c r="BC324" s="17">
        <v>54</v>
      </c>
      <c r="BD324" s="17">
        <v>25.636363636363637</v>
      </c>
    </row>
    <row r="325" spans="52:56" x14ac:dyDescent="0.25">
      <c r="AZ325" s="17">
        <v>322</v>
      </c>
      <c r="BA325" s="17">
        <v>9.9223377224147508E-2</v>
      </c>
      <c r="BB325" s="17">
        <v>0</v>
      </c>
      <c r="BC325" s="17">
        <v>54</v>
      </c>
      <c r="BD325" s="17">
        <v>25.716227697536109</v>
      </c>
    </row>
    <row r="326" spans="52:56" x14ac:dyDescent="0.25">
      <c r="AZ326" s="17">
        <v>323</v>
      </c>
      <c r="BA326" s="17">
        <v>9.9223377224147508E-2</v>
      </c>
      <c r="BB326" s="17">
        <v>0</v>
      </c>
      <c r="BC326" s="17">
        <v>54</v>
      </c>
      <c r="BD326" s="17">
        <v>25.796091758708581</v>
      </c>
    </row>
    <row r="327" spans="52:56" x14ac:dyDescent="0.25">
      <c r="AZ327" s="17">
        <v>324</v>
      </c>
      <c r="BA327" s="17">
        <v>9.9223377224147508E-2</v>
      </c>
      <c r="BB327" s="17">
        <v>0</v>
      </c>
      <c r="BC327" s="17">
        <v>54</v>
      </c>
      <c r="BD327" s="17">
        <v>25.875955819881053</v>
      </c>
    </row>
    <row r="328" spans="52:56" x14ac:dyDescent="0.25">
      <c r="AZ328" s="17">
        <v>325</v>
      </c>
      <c r="BA328" s="17">
        <v>9.9223377224147508E-2</v>
      </c>
      <c r="BB328" s="17">
        <v>0</v>
      </c>
      <c r="BC328" s="17">
        <v>54</v>
      </c>
      <c r="BD328" s="17">
        <v>25.955819881053525</v>
      </c>
    </row>
    <row r="329" spans="52:56" x14ac:dyDescent="0.25">
      <c r="AZ329" s="17">
        <v>326</v>
      </c>
      <c r="BA329" s="17">
        <v>9.9223377224147508E-2</v>
      </c>
      <c r="BB329" s="17">
        <v>0</v>
      </c>
      <c r="BC329" s="17">
        <v>54</v>
      </c>
      <c r="BD329" s="17">
        <v>26.035683942225997</v>
      </c>
    </row>
    <row r="330" spans="52:56" x14ac:dyDescent="0.25">
      <c r="AZ330" s="17">
        <v>327</v>
      </c>
      <c r="BA330" s="17">
        <v>9.9223377224147508E-2</v>
      </c>
      <c r="BB330" s="17">
        <v>0</v>
      </c>
      <c r="BC330" s="17">
        <v>54</v>
      </c>
      <c r="BD330" s="17">
        <v>26.115548003398469</v>
      </c>
    </row>
    <row r="331" spans="52:56" x14ac:dyDescent="0.25">
      <c r="AZ331" s="17">
        <v>328</v>
      </c>
      <c r="BA331" s="17">
        <v>9.9223377224147508E-2</v>
      </c>
      <c r="BB331" s="17">
        <v>0</v>
      </c>
      <c r="BC331" s="17">
        <v>54</v>
      </c>
      <c r="BD331" s="17">
        <v>26.195412064570942</v>
      </c>
    </row>
    <row r="332" spans="52:56" x14ac:dyDescent="0.25">
      <c r="AZ332" s="17">
        <v>329</v>
      </c>
      <c r="BA332" s="17">
        <v>9.9223377224147508E-2</v>
      </c>
      <c r="BB332" s="17">
        <v>0</v>
      </c>
      <c r="BC332" s="17">
        <v>54</v>
      </c>
      <c r="BD332" s="17">
        <v>26.275276125743414</v>
      </c>
    </row>
    <row r="333" spans="52:56" x14ac:dyDescent="0.25">
      <c r="AZ333" s="17">
        <v>330</v>
      </c>
      <c r="BA333" s="17">
        <v>9.9223377224147508E-2</v>
      </c>
      <c r="BB333" s="17">
        <v>0</v>
      </c>
      <c r="BC333" s="17">
        <v>54</v>
      </c>
      <c r="BD333" s="17">
        <v>26.355140186915886</v>
      </c>
    </row>
    <row r="334" spans="52:56" x14ac:dyDescent="0.25">
      <c r="AZ334" s="17">
        <v>331</v>
      </c>
      <c r="BA334" s="17">
        <v>9.9223377224147508E-2</v>
      </c>
      <c r="BB334" s="17">
        <v>0</v>
      </c>
      <c r="BC334" s="17">
        <v>54</v>
      </c>
      <c r="BD334" s="17">
        <v>26.435004248088358</v>
      </c>
    </row>
    <row r="335" spans="52:56" x14ac:dyDescent="0.25">
      <c r="AZ335" s="17">
        <v>332</v>
      </c>
      <c r="BA335" s="17">
        <v>9.9223377224147508E-2</v>
      </c>
      <c r="BB335" s="17">
        <v>0</v>
      </c>
      <c r="BC335" s="17">
        <v>54</v>
      </c>
      <c r="BD335" s="17">
        <v>26.51486830926083</v>
      </c>
    </row>
    <row r="336" spans="52:56" x14ac:dyDescent="0.25">
      <c r="AZ336" s="17">
        <v>333</v>
      </c>
      <c r="BA336" s="17">
        <v>9.9223377224147508E-2</v>
      </c>
      <c r="BB336" s="17">
        <v>0</v>
      </c>
      <c r="BC336" s="17">
        <v>54</v>
      </c>
      <c r="BD336" s="17">
        <v>26.594732370433302</v>
      </c>
    </row>
    <row r="337" spans="52:56" x14ac:dyDescent="0.25">
      <c r="AZ337" s="17">
        <v>334</v>
      </c>
      <c r="BA337" s="17">
        <v>9.9223377224147508E-2</v>
      </c>
      <c r="BB337" s="17">
        <v>0</v>
      </c>
      <c r="BC337" s="17">
        <v>54</v>
      </c>
      <c r="BD337" s="17">
        <v>26.674596431605774</v>
      </c>
    </row>
    <row r="338" spans="52:56" x14ac:dyDescent="0.25">
      <c r="AZ338" s="17">
        <v>335</v>
      </c>
      <c r="BA338" s="17">
        <v>9.7918820791651012E-2</v>
      </c>
      <c r="BB338" s="17">
        <v>0</v>
      </c>
      <c r="BC338" s="17">
        <v>54</v>
      </c>
      <c r="BD338" s="17">
        <v>26.75446049277825</v>
      </c>
    </row>
    <row r="339" spans="52:56" x14ac:dyDescent="0.25">
      <c r="AZ339" s="17">
        <v>336</v>
      </c>
      <c r="BA339" s="17">
        <v>9.7185671329127352E-2</v>
      </c>
      <c r="BB339" s="17">
        <v>1</v>
      </c>
      <c r="BC339" s="17">
        <v>55</v>
      </c>
      <c r="BD339" s="17">
        <v>26.834324553950722</v>
      </c>
    </row>
    <row r="340" spans="52:56" x14ac:dyDescent="0.25">
      <c r="AZ340" s="17">
        <v>337</v>
      </c>
      <c r="BA340" s="17">
        <v>9.7185671329127352E-2</v>
      </c>
      <c r="BB340" s="17">
        <v>1</v>
      </c>
      <c r="BC340" s="17">
        <v>56</v>
      </c>
      <c r="BD340" s="17">
        <v>26.914188615123194</v>
      </c>
    </row>
    <row r="341" spans="52:56" x14ac:dyDescent="0.25">
      <c r="AZ341" s="17">
        <v>338</v>
      </c>
      <c r="BA341" s="17">
        <v>9.7185671329127352E-2</v>
      </c>
      <c r="BB341" s="17">
        <v>1</v>
      </c>
      <c r="BC341" s="17">
        <v>57</v>
      </c>
      <c r="BD341" s="17">
        <v>26.994052676295667</v>
      </c>
    </row>
    <row r="342" spans="52:56" x14ac:dyDescent="0.25">
      <c r="AZ342" s="17">
        <v>339</v>
      </c>
      <c r="BA342" s="17">
        <v>9.7185671329127352E-2</v>
      </c>
      <c r="BB342" s="17">
        <v>0</v>
      </c>
      <c r="BC342" s="17">
        <v>57</v>
      </c>
      <c r="BD342" s="17">
        <v>27.073916737468139</v>
      </c>
    </row>
    <row r="343" spans="52:56" x14ac:dyDescent="0.25">
      <c r="AZ343" s="17">
        <v>340</v>
      </c>
      <c r="BA343" s="17">
        <v>9.7185671329127352E-2</v>
      </c>
      <c r="BB343" s="17">
        <v>0</v>
      </c>
      <c r="BC343" s="17">
        <v>57</v>
      </c>
      <c r="BD343" s="17">
        <v>27.153780798640611</v>
      </c>
    </row>
    <row r="344" spans="52:56" x14ac:dyDescent="0.25">
      <c r="AZ344" s="17">
        <v>341</v>
      </c>
      <c r="BA344" s="17">
        <v>9.7185671329127352E-2</v>
      </c>
      <c r="BB344" s="17">
        <v>0</v>
      </c>
      <c r="BC344" s="17">
        <v>57</v>
      </c>
      <c r="BD344" s="17">
        <v>27.233644859813083</v>
      </c>
    </row>
    <row r="345" spans="52:56" x14ac:dyDescent="0.25">
      <c r="AZ345" s="17">
        <v>342</v>
      </c>
      <c r="BA345" s="17">
        <v>9.7185671329127352E-2</v>
      </c>
      <c r="BB345" s="17">
        <v>0</v>
      </c>
      <c r="BC345" s="17">
        <v>57</v>
      </c>
      <c r="BD345" s="17">
        <v>27.313508920985555</v>
      </c>
    </row>
    <row r="346" spans="52:56" x14ac:dyDescent="0.25">
      <c r="AZ346" s="17">
        <v>343</v>
      </c>
      <c r="BA346" s="17">
        <v>9.7185671329127352E-2</v>
      </c>
      <c r="BB346" s="17">
        <v>0</v>
      </c>
      <c r="BC346" s="17">
        <v>57</v>
      </c>
      <c r="BD346" s="17">
        <v>27.393372982158027</v>
      </c>
    </row>
    <row r="347" spans="52:56" x14ac:dyDescent="0.25">
      <c r="AZ347" s="17">
        <v>344</v>
      </c>
      <c r="BA347" s="17">
        <v>9.7185671329127352E-2</v>
      </c>
      <c r="BB347" s="17">
        <v>0</v>
      </c>
      <c r="BC347" s="17">
        <v>57</v>
      </c>
      <c r="BD347" s="17">
        <v>27.473237043330499</v>
      </c>
    </row>
    <row r="348" spans="52:56" x14ac:dyDescent="0.25">
      <c r="AZ348" s="17">
        <v>345</v>
      </c>
      <c r="BA348" s="17">
        <v>9.7185671329127352E-2</v>
      </c>
      <c r="BB348" s="17">
        <v>0</v>
      </c>
      <c r="BC348" s="17">
        <v>57</v>
      </c>
      <c r="BD348" s="17">
        <v>27.553101104502971</v>
      </c>
    </row>
    <row r="349" spans="52:56" x14ac:dyDescent="0.25">
      <c r="AZ349" s="17">
        <v>346</v>
      </c>
      <c r="BA349" s="17">
        <v>9.7185671329127352E-2</v>
      </c>
      <c r="BB349" s="17">
        <v>0</v>
      </c>
      <c r="BC349" s="17">
        <v>57</v>
      </c>
      <c r="BD349" s="17">
        <v>27.632965165675444</v>
      </c>
    </row>
    <row r="350" spans="52:56" x14ac:dyDescent="0.25">
      <c r="AZ350" s="17">
        <v>347</v>
      </c>
      <c r="BA350" s="17">
        <v>9.7185671329127352E-2</v>
      </c>
      <c r="BB350" s="17">
        <v>0</v>
      </c>
      <c r="BC350" s="17">
        <v>57</v>
      </c>
      <c r="BD350" s="17">
        <v>27.712829226847916</v>
      </c>
    </row>
    <row r="351" spans="52:56" x14ac:dyDescent="0.25">
      <c r="AZ351" s="17">
        <v>348</v>
      </c>
      <c r="BA351" s="17">
        <v>9.5185390848937984E-2</v>
      </c>
      <c r="BB351" s="17">
        <v>0</v>
      </c>
      <c r="BC351" s="17">
        <v>57</v>
      </c>
      <c r="BD351" s="17">
        <v>27.792693288020388</v>
      </c>
    </row>
    <row r="352" spans="52:56" x14ac:dyDescent="0.25">
      <c r="AZ352" s="17">
        <v>349</v>
      </c>
      <c r="BA352" s="17">
        <v>9.5185390848937984E-2</v>
      </c>
      <c r="BB352" s="17">
        <v>0</v>
      </c>
      <c r="BC352" s="17">
        <v>57</v>
      </c>
      <c r="BD352" s="17">
        <v>27.872557349192864</v>
      </c>
    </row>
    <row r="353" spans="52:56" x14ac:dyDescent="0.25">
      <c r="AZ353" s="17">
        <v>350</v>
      </c>
      <c r="BA353" s="17">
        <v>9.5185390848937984E-2</v>
      </c>
      <c r="BB353" s="17">
        <v>0</v>
      </c>
      <c r="BC353" s="17">
        <v>57</v>
      </c>
      <c r="BD353" s="17">
        <v>27.952421410365336</v>
      </c>
    </row>
    <row r="354" spans="52:56" x14ac:dyDescent="0.25">
      <c r="AZ354" s="17">
        <v>351</v>
      </c>
      <c r="BA354" s="17">
        <v>9.5185390848937984E-2</v>
      </c>
      <c r="BB354" s="17">
        <v>0</v>
      </c>
      <c r="BC354" s="17">
        <v>57</v>
      </c>
      <c r="BD354" s="17">
        <v>28.032285471537808</v>
      </c>
    </row>
    <row r="355" spans="52:56" x14ac:dyDescent="0.25">
      <c r="AZ355" s="18">
        <v>352</v>
      </c>
      <c r="BA355" s="18">
        <v>9.5185390848937984E-2</v>
      </c>
      <c r="BB355" s="18">
        <v>0</v>
      </c>
      <c r="BC355" s="18">
        <v>57</v>
      </c>
      <c r="BD355" s="18">
        <v>28.11214953271028</v>
      </c>
    </row>
    <row r="356" spans="52:56" x14ac:dyDescent="0.25">
      <c r="AZ356" s="18">
        <v>353</v>
      </c>
      <c r="BA356" s="18">
        <v>9.5185390848937984E-2</v>
      </c>
      <c r="BB356" s="18">
        <v>0</v>
      </c>
      <c r="BC356" s="18">
        <v>57</v>
      </c>
      <c r="BD356" s="18">
        <v>28.192013593882752</v>
      </c>
    </row>
    <row r="357" spans="52:56" x14ac:dyDescent="0.25">
      <c r="AZ357" s="18">
        <v>354</v>
      </c>
      <c r="BA357" s="18">
        <v>9.5185390848937984E-2</v>
      </c>
      <c r="BB357" s="18">
        <v>0</v>
      </c>
      <c r="BC357" s="18">
        <v>57</v>
      </c>
      <c r="BD357" s="18">
        <v>28.271877655055224</v>
      </c>
    </row>
    <row r="358" spans="52:56" x14ac:dyDescent="0.25">
      <c r="AZ358" s="18">
        <v>355</v>
      </c>
      <c r="BA358" s="18">
        <v>9.5185390848937984E-2</v>
      </c>
      <c r="BB358" s="18">
        <v>0</v>
      </c>
      <c r="BC358" s="18">
        <v>57</v>
      </c>
      <c r="BD358" s="18">
        <v>28.351741716227696</v>
      </c>
    </row>
    <row r="359" spans="52:56" x14ac:dyDescent="0.25">
      <c r="AZ359" s="18">
        <v>356</v>
      </c>
      <c r="BA359" s="18">
        <v>9.4637562323806837E-2</v>
      </c>
      <c r="BB359" s="18">
        <v>0</v>
      </c>
      <c r="BC359" s="18">
        <v>57</v>
      </c>
      <c r="BD359" s="18">
        <v>28.431605777400168</v>
      </c>
    </row>
    <row r="360" spans="52:56" x14ac:dyDescent="0.25">
      <c r="AZ360" s="18">
        <v>357</v>
      </c>
      <c r="BA360" s="18">
        <v>9.4637562323806837E-2</v>
      </c>
      <c r="BB360" s="18">
        <v>0</v>
      </c>
      <c r="BC360" s="18">
        <v>57</v>
      </c>
      <c r="BD360" s="18">
        <v>28.511469838572641</v>
      </c>
    </row>
    <row r="361" spans="52:56" x14ac:dyDescent="0.25">
      <c r="AZ361" s="18">
        <v>358</v>
      </c>
      <c r="BA361" s="18">
        <v>9.4637562323806837E-2</v>
      </c>
      <c r="BB361" s="18">
        <v>0</v>
      </c>
      <c r="BC361" s="18">
        <v>57</v>
      </c>
      <c r="BD361" s="18">
        <v>28.591333899745113</v>
      </c>
    </row>
    <row r="362" spans="52:56" x14ac:dyDescent="0.25">
      <c r="AZ362" s="18">
        <v>359</v>
      </c>
      <c r="BA362" s="18">
        <v>9.4637562323806837E-2</v>
      </c>
      <c r="BB362" s="18">
        <v>0</v>
      </c>
      <c r="BC362" s="18">
        <v>57</v>
      </c>
      <c r="BD362" s="18">
        <v>28.671197960917585</v>
      </c>
    </row>
    <row r="363" spans="52:56" x14ac:dyDescent="0.25">
      <c r="AZ363" s="18">
        <v>360</v>
      </c>
      <c r="BA363" s="18">
        <v>9.4637562323806837E-2</v>
      </c>
      <c r="BB363" s="18">
        <v>0</v>
      </c>
      <c r="BC363" s="18">
        <v>57</v>
      </c>
      <c r="BD363" s="18">
        <v>28.751062022090057</v>
      </c>
    </row>
    <row r="364" spans="52:56" x14ac:dyDescent="0.25">
      <c r="AZ364" s="18">
        <v>361</v>
      </c>
      <c r="BA364" s="18">
        <v>9.4637562323806837E-2</v>
      </c>
      <c r="BB364" s="18">
        <v>0</v>
      </c>
      <c r="BC364" s="18">
        <v>57</v>
      </c>
      <c r="BD364" s="18">
        <v>28.830926083262529</v>
      </c>
    </row>
    <row r="365" spans="52:56" x14ac:dyDescent="0.25">
      <c r="AZ365" s="18">
        <v>362</v>
      </c>
      <c r="BA365" s="18">
        <v>9.4637562323806837E-2</v>
      </c>
      <c r="BB365" s="18">
        <v>0</v>
      </c>
      <c r="BC365" s="18">
        <v>57</v>
      </c>
      <c r="BD365" s="18">
        <v>28.910790144435001</v>
      </c>
    </row>
    <row r="366" spans="52:56" x14ac:dyDescent="0.25">
      <c r="AZ366" s="18">
        <v>363</v>
      </c>
      <c r="BA366" s="18">
        <v>9.4637562323806837E-2</v>
      </c>
      <c r="BB366" s="18">
        <v>0</v>
      </c>
      <c r="BC366" s="18">
        <v>57</v>
      </c>
      <c r="BD366" s="18">
        <v>28.990654205607477</v>
      </c>
    </row>
    <row r="367" spans="52:56" x14ac:dyDescent="0.25">
      <c r="AZ367" s="18">
        <v>364</v>
      </c>
      <c r="BA367" s="18">
        <v>9.4637562323806837E-2</v>
      </c>
      <c r="BB367" s="18">
        <v>0</v>
      </c>
      <c r="BC367" s="18">
        <v>57</v>
      </c>
      <c r="BD367" s="18">
        <v>29.070518266779949</v>
      </c>
    </row>
    <row r="368" spans="52:56" x14ac:dyDescent="0.25">
      <c r="AZ368" s="18">
        <v>365</v>
      </c>
      <c r="BA368" s="18">
        <v>9.4637562323806837E-2</v>
      </c>
      <c r="BB368" s="18">
        <v>0</v>
      </c>
      <c r="BC368" s="18">
        <v>57</v>
      </c>
      <c r="BD368" s="18">
        <v>29.150382327952421</v>
      </c>
    </row>
    <row r="369" spans="52:56" x14ac:dyDescent="0.25">
      <c r="AZ369" s="18">
        <v>366</v>
      </c>
      <c r="BA369" s="18">
        <v>9.4637562323806837E-2</v>
      </c>
      <c r="BB369" s="18">
        <v>0</v>
      </c>
      <c r="BC369" s="18">
        <v>57</v>
      </c>
      <c r="BD369" s="18">
        <v>29.230246389124893</v>
      </c>
    </row>
    <row r="370" spans="52:56" x14ac:dyDescent="0.25">
      <c r="AZ370" s="18">
        <v>367</v>
      </c>
      <c r="BA370" s="18">
        <v>9.4637562323806837E-2</v>
      </c>
      <c r="BB370" s="18">
        <v>0</v>
      </c>
      <c r="BC370" s="18">
        <v>57</v>
      </c>
      <c r="BD370" s="18">
        <v>29.310110450297366</v>
      </c>
    </row>
    <row r="371" spans="52:56" x14ac:dyDescent="0.25">
      <c r="AZ371" s="18">
        <v>368</v>
      </c>
      <c r="BA371" s="18">
        <v>9.2684343035777467E-2</v>
      </c>
      <c r="BB371" s="18">
        <v>0</v>
      </c>
      <c r="BC371" s="18">
        <v>57</v>
      </c>
      <c r="BD371" s="18">
        <v>29.389974511469838</v>
      </c>
    </row>
    <row r="372" spans="52:56" x14ac:dyDescent="0.25">
      <c r="AZ372" s="18">
        <v>369</v>
      </c>
      <c r="BA372" s="18">
        <v>9.2684343035777467E-2</v>
      </c>
      <c r="BB372" s="18">
        <v>0</v>
      </c>
      <c r="BC372" s="18">
        <v>57</v>
      </c>
      <c r="BD372" s="18">
        <v>29.46983857264231</v>
      </c>
    </row>
    <row r="373" spans="52:56" x14ac:dyDescent="0.25">
      <c r="AZ373" s="18">
        <v>370</v>
      </c>
      <c r="BA373" s="18">
        <v>9.2684343035777467E-2</v>
      </c>
      <c r="BB373" s="18">
        <v>0</v>
      </c>
      <c r="BC373" s="18">
        <v>57</v>
      </c>
      <c r="BD373" s="18">
        <v>29.549702633814782</v>
      </c>
    </row>
    <row r="374" spans="52:56" x14ac:dyDescent="0.25">
      <c r="AZ374" s="18">
        <v>371</v>
      </c>
      <c r="BA374" s="18">
        <v>9.2684343035777467E-2</v>
      </c>
      <c r="BB374" s="18">
        <v>0</v>
      </c>
      <c r="BC374" s="18">
        <v>57</v>
      </c>
      <c r="BD374" s="18">
        <v>29.629566694987254</v>
      </c>
    </row>
    <row r="375" spans="52:56" x14ac:dyDescent="0.25">
      <c r="AZ375" s="18">
        <v>372</v>
      </c>
      <c r="BA375" s="18">
        <v>9.2684343035777467E-2</v>
      </c>
      <c r="BB375" s="18">
        <v>0</v>
      </c>
      <c r="BC375" s="18">
        <v>57</v>
      </c>
      <c r="BD375" s="18">
        <v>29.709430756159726</v>
      </c>
    </row>
    <row r="376" spans="52:56" x14ac:dyDescent="0.25">
      <c r="AZ376" s="18">
        <v>373</v>
      </c>
      <c r="BA376" s="18">
        <v>9.2684343035777467E-2</v>
      </c>
      <c r="BB376" s="18">
        <v>0</v>
      </c>
      <c r="BC376" s="18">
        <v>57</v>
      </c>
      <c r="BD376" s="18">
        <v>29.789294817332198</v>
      </c>
    </row>
    <row r="377" spans="52:56" x14ac:dyDescent="0.25">
      <c r="AZ377" s="18">
        <v>374</v>
      </c>
      <c r="BA377" s="18">
        <v>9.2684343035777467E-2</v>
      </c>
      <c r="BB377" s="18">
        <v>0</v>
      </c>
      <c r="BC377" s="18">
        <v>57</v>
      </c>
      <c r="BD377" s="18">
        <v>29.86915887850467</v>
      </c>
    </row>
    <row r="378" spans="52:56" x14ac:dyDescent="0.25">
      <c r="AZ378" s="18">
        <v>375</v>
      </c>
      <c r="BA378" s="18">
        <v>9.2684343035777467E-2</v>
      </c>
      <c r="BB378" s="18">
        <v>0</v>
      </c>
      <c r="BC378" s="18">
        <v>57</v>
      </c>
      <c r="BD378" s="18">
        <v>29.949022939677143</v>
      </c>
    </row>
    <row r="379" spans="52:56" x14ac:dyDescent="0.25">
      <c r="AZ379" s="18">
        <v>376</v>
      </c>
      <c r="BA379" s="18">
        <v>9.2684343035777467E-2</v>
      </c>
      <c r="BB379" s="18">
        <v>0</v>
      </c>
      <c r="BC379" s="18">
        <v>57</v>
      </c>
      <c r="BD379" s="18">
        <v>30.028887000849615</v>
      </c>
    </row>
    <row r="380" spans="52:56" x14ac:dyDescent="0.25">
      <c r="AZ380" s="18">
        <v>377</v>
      </c>
      <c r="BA380" s="18">
        <v>9.2684343035777467E-2</v>
      </c>
      <c r="BB380" s="18">
        <v>0</v>
      </c>
      <c r="BC380" s="18">
        <v>57</v>
      </c>
      <c r="BD380" s="18">
        <v>30.10875106202209</v>
      </c>
    </row>
    <row r="381" spans="52:56" x14ac:dyDescent="0.25">
      <c r="AZ381" s="18">
        <v>378</v>
      </c>
      <c r="BA381" s="18">
        <v>9.2684343035777467E-2</v>
      </c>
      <c r="BB381" s="18">
        <v>0</v>
      </c>
      <c r="BC381" s="18">
        <v>57</v>
      </c>
      <c r="BD381" s="18">
        <v>30.188615123194563</v>
      </c>
    </row>
    <row r="382" spans="52:56" x14ac:dyDescent="0.25">
      <c r="AZ382" s="18">
        <v>379</v>
      </c>
      <c r="BA382" s="18">
        <v>9.2684343035777467E-2</v>
      </c>
      <c r="BB382" s="18">
        <v>0</v>
      </c>
      <c r="BC382" s="18">
        <v>57</v>
      </c>
      <c r="BD382" s="18">
        <v>30.268479184367035</v>
      </c>
    </row>
    <row r="383" spans="52:56" x14ac:dyDescent="0.25">
      <c r="AZ383" s="18">
        <v>380</v>
      </c>
      <c r="BA383" s="18">
        <v>9.2684343035777467E-2</v>
      </c>
      <c r="BB383" s="18">
        <v>0</v>
      </c>
      <c r="BC383" s="18">
        <v>57</v>
      </c>
      <c r="BD383" s="18">
        <v>30.348343245539507</v>
      </c>
    </row>
    <row r="384" spans="52:56" x14ac:dyDescent="0.25">
      <c r="AZ384" s="18">
        <v>381</v>
      </c>
      <c r="BA384" s="18">
        <v>9.2684343035777467E-2</v>
      </c>
      <c r="BB384" s="18">
        <v>0</v>
      </c>
      <c r="BC384" s="18">
        <v>57</v>
      </c>
      <c r="BD384" s="18">
        <v>30.428207306711979</v>
      </c>
    </row>
    <row r="385" spans="52:56" x14ac:dyDescent="0.25">
      <c r="AZ385" s="18">
        <v>382</v>
      </c>
      <c r="BA385" s="18">
        <v>9.2684343035777467E-2</v>
      </c>
      <c r="BB385" s="18">
        <v>0</v>
      </c>
      <c r="BC385" s="18">
        <v>57</v>
      </c>
      <c r="BD385" s="18">
        <v>30.508071367884451</v>
      </c>
    </row>
    <row r="386" spans="52:56" x14ac:dyDescent="0.25">
      <c r="AZ386" s="18">
        <v>383</v>
      </c>
      <c r="BA386" s="18">
        <v>9.2684343035777467E-2</v>
      </c>
      <c r="BB386" s="18">
        <v>0</v>
      </c>
      <c r="BC386" s="18">
        <v>57</v>
      </c>
      <c r="BD386" s="18">
        <v>30.587935429056923</v>
      </c>
    </row>
    <row r="387" spans="52:56" x14ac:dyDescent="0.25">
      <c r="AZ387" s="18">
        <v>384</v>
      </c>
      <c r="BA387" s="18">
        <v>9.2684343035777467E-2</v>
      </c>
      <c r="BB387" s="18">
        <v>0</v>
      </c>
      <c r="BC387" s="18">
        <v>57</v>
      </c>
      <c r="BD387" s="18">
        <v>30.667799490229395</v>
      </c>
    </row>
    <row r="388" spans="52:56" x14ac:dyDescent="0.25">
      <c r="AZ388" s="18">
        <v>385</v>
      </c>
      <c r="BA388" s="18">
        <v>9.2684343035777467E-2</v>
      </c>
      <c r="BB388" s="18">
        <v>0</v>
      </c>
      <c r="BC388" s="18">
        <v>57</v>
      </c>
      <c r="BD388" s="18">
        <v>30.747663551401867</v>
      </c>
    </row>
    <row r="389" spans="52:56" x14ac:dyDescent="0.25">
      <c r="AZ389" s="18">
        <v>386</v>
      </c>
      <c r="BA389" s="18">
        <v>9.2684343035777467E-2</v>
      </c>
      <c r="BB389" s="18">
        <v>0</v>
      </c>
      <c r="BC389" s="18">
        <v>57</v>
      </c>
      <c r="BD389" s="18">
        <v>30.82752761257434</v>
      </c>
    </row>
    <row r="390" spans="52:56" x14ac:dyDescent="0.25">
      <c r="AZ390" s="18">
        <v>387</v>
      </c>
      <c r="BA390" s="18">
        <v>9.2684343035777467E-2</v>
      </c>
      <c r="BB390" s="18">
        <v>0</v>
      </c>
      <c r="BC390" s="18">
        <v>57</v>
      </c>
      <c r="BD390" s="18">
        <v>30.907391673746812</v>
      </c>
    </row>
    <row r="391" spans="52:56" x14ac:dyDescent="0.25">
      <c r="AZ391" s="18">
        <v>388</v>
      </c>
      <c r="BA391" s="18">
        <v>9.2684343035777467E-2</v>
      </c>
      <c r="BB391" s="18">
        <v>0</v>
      </c>
      <c r="BC391" s="18">
        <v>57</v>
      </c>
      <c r="BD391" s="18">
        <v>30.987255734919284</v>
      </c>
    </row>
    <row r="392" spans="52:56" x14ac:dyDescent="0.25">
      <c r="AZ392" s="18">
        <v>389</v>
      </c>
      <c r="BA392" s="18">
        <v>9.2684343035777467E-2</v>
      </c>
      <c r="BB392" s="18">
        <v>0</v>
      </c>
      <c r="BC392" s="18">
        <v>57</v>
      </c>
      <c r="BD392" s="18">
        <v>31.067119796091756</v>
      </c>
    </row>
    <row r="393" spans="52:56" x14ac:dyDescent="0.25">
      <c r="AZ393" s="18">
        <v>390</v>
      </c>
      <c r="BA393" s="18">
        <v>9.2684343035777467E-2</v>
      </c>
      <c r="BB393" s="18">
        <v>0</v>
      </c>
      <c r="BC393" s="18">
        <v>57</v>
      </c>
      <c r="BD393" s="18">
        <v>31.146983857264228</v>
      </c>
    </row>
    <row r="394" spans="52:56" x14ac:dyDescent="0.25">
      <c r="AZ394" s="18">
        <v>391</v>
      </c>
      <c r="BA394" s="18">
        <v>9.2684343035777467E-2</v>
      </c>
      <c r="BB394" s="18">
        <v>0</v>
      </c>
      <c r="BC394" s="18">
        <v>57</v>
      </c>
      <c r="BD394" s="18">
        <v>31.2268479184367</v>
      </c>
    </row>
    <row r="395" spans="52:56" x14ac:dyDescent="0.25">
      <c r="AZ395" s="18">
        <v>392</v>
      </c>
      <c r="BA395" s="18">
        <v>9.145703072169549E-2</v>
      </c>
      <c r="BB395" s="18">
        <v>0</v>
      </c>
      <c r="BC395" s="18">
        <v>57</v>
      </c>
      <c r="BD395" s="18">
        <v>31.306711979609176</v>
      </c>
    </row>
    <row r="396" spans="52:56" x14ac:dyDescent="0.25">
      <c r="AZ396" s="18">
        <v>393</v>
      </c>
      <c r="BA396" s="18">
        <v>9.145703072169549E-2</v>
      </c>
      <c r="BB396" s="18">
        <v>0</v>
      </c>
      <c r="BC396" s="18">
        <v>57</v>
      </c>
      <c r="BD396" s="18">
        <v>31.386576040781648</v>
      </c>
    </row>
    <row r="397" spans="52:56" x14ac:dyDescent="0.25">
      <c r="AZ397" s="18">
        <v>394</v>
      </c>
      <c r="BA397" s="18">
        <v>9.145703072169549E-2</v>
      </c>
      <c r="BB397" s="18">
        <v>0</v>
      </c>
      <c r="BC397" s="18">
        <v>57</v>
      </c>
      <c r="BD397" s="18">
        <v>31.46644010195412</v>
      </c>
    </row>
    <row r="398" spans="52:56" x14ac:dyDescent="0.25">
      <c r="AZ398" s="18">
        <v>395</v>
      </c>
      <c r="BA398" s="18">
        <v>9.0767394599491888E-2</v>
      </c>
      <c r="BB398" s="18">
        <v>1</v>
      </c>
      <c r="BC398" s="18">
        <v>58</v>
      </c>
      <c r="BD398" s="18">
        <v>31.546304163126592</v>
      </c>
    </row>
    <row r="399" spans="52:56" x14ac:dyDescent="0.25">
      <c r="AZ399" s="18">
        <v>396</v>
      </c>
      <c r="BA399" s="18">
        <v>9.0767394599491888E-2</v>
      </c>
      <c r="BB399" s="18">
        <v>1</v>
      </c>
      <c r="BC399" s="18">
        <v>59</v>
      </c>
      <c r="BD399" s="18">
        <v>31.626168224299064</v>
      </c>
    </row>
    <row r="400" spans="52:56" x14ac:dyDescent="0.25">
      <c r="AZ400" s="18">
        <v>397</v>
      </c>
      <c r="BA400" s="18">
        <v>9.0767394599491888E-2</v>
      </c>
      <c r="BB400" s="18">
        <v>0</v>
      </c>
      <c r="BC400" s="18">
        <v>59</v>
      </c>
      <c r="BD400" s="18">
        <v>31.706032285471537</v>
      </c>
    </row>
    <row r="401" spans="52:56" x14ac:dyDescent="0.25">
      <c r="AZ401" s="18">
        <v>398</v>
      </c>
      <c r="BA401" s="18">
        <v>9.0767394599491888E-2</v>
      </c>
      <c r="BB401" s="18">
        <v>0</v>
      </c>
      <c r="BC401" s="18">
        <v>59</v>
      </c>
      <c r="BD401" s="18">
        <v>31.785896346644009</v>
      </c>
    </row>
    <row r="402" spans="52:56" x14ac:dyDescent="0.25">
      <c r="AZ402" s="18">
        <v>399</v>
      </c>
      <c r="BA402" s="18">
        <v>9.0767394599491888E-2</v>
      </c>
      <c r="BB402" s="18">
        <v>0</v>
      </c>
      <c r="BC402" s="18">
        <v>59</v>
      </c>
      <c r="BD402" s="18">
        <v>31.865760407816481</v>
      </c>
    </row>
    <row r="403" spans="52:56" x14ac:dyDescent="0.25">
      <c r="AZ403" s="18">
        <v>400</v>
      </c>
      <c r="BA403" s="18">
        <v>9.0767394599491888E-2</v>
      </c>
      <c r="BB403" s="18">
        <v>0</v>
      </c>
      <c r="BC403" s="18">
        <v>59</v>
      </c>
      <c r="BD403" s="18">
        <v>31.945624468988953</v>
      </c>
    </row>
    <row r="404" spans="52:56" x14ac:dyDescent="0.25">
      <c r="AZ404" s="18">
        <v>401</v>
      </c>
      <c r="BA404" s="18">
        <v>9.0767394599491888E-2</v>
      </c>
      <c r="BB404" s="18">
        <v>0</v>
      </c>
      <c r="BC404" s="18">
        <v>59</v>
      </c>
      <c r="BD404" s="18">
        <v>32.025488530161425</v>
      </c>
    </row>
    <row r="405" spans="52:56" x14ac:dyDescent="0.25">
      <c r="AZ405" s="18">
        <v>402</v>
      </c>
      <c r="BA405" s="18">
        <v>9.0767394599491888E-2</v>
      </c>
      <c r="BB405" s="18">
        <v>0</v>
      </c>
      <c r="BC405" s="18">
        <v>59</v>
      </c>
      <c r="BD405" s="18">
        <v>32.105352591333897</v>
      </c>
    </row>
    <row r="406" spans="52:56" x14ac:dyDescent="0.25">
      <c r="AZ406" s="18">
        <v>403</v>
      </c>
      <c r="BA406" s="18">
        <v>9.0767394599491888E-2</v>
      </c>
      <c r="BB406" s="18">
        <v>0</v>
      </c>
      <c r="BC406" s="18">
        <v>59</v>
      </c>
      <c r="BD406" s="18">
        <v>32.185216652506369</v>
      </c>
    </row>
    <row r="407" spans="52:56" x14ac:dyDescent="0.25">
      <c r="AZ407" s="18">
        <v>404</v>
      </c>
      <c r="BA407" s="18">
        <v>9.0767394599491888E-2</v>
      </c>
      <c r="BB407" s="18">
        <v>0</v>
      </c>
      <c r="BC407" s="18">
        <v>59</v>
      </c>
      <c r="BD407" s="18">
        <v>32.265080713678842</v>
      </c>
    </row>
    <row r="408" spans="52:56" x14ac:dyDescent="0.25">
      <c r="AZ408" s="18">
        <v>405</v>
      </c>
      <c r="BA408" s="18">
        <v>9.0767394599491888E-2</v>
      </c>
      <c r="BB408" s="18">
        <v>0</v>
      </c>
      <c r="BC408" s="18">
        <v>59</v>
      </c>
      <c r="BD408" s="18">
        <v>32.344944774851314</v>
      </c>
    </row>
    <row r="409" spans="52:56" x14ac:dyDescent="0.25">
      <c r="AZ409" s="18">
        <v>406</v>
      </c>
      <c r="BA409" s="18">
        <v>9.0767394599491888E-2</v>
      </c>
      <c r="BB409" s="18">
        <v>0</v>
      </c>
      <c r="BC409" s="18">
        <v>59</v>
      </c>
      <c r="BD409" s="18">
        <v>32.424808836023786</v>
      </c>
    </row>
    <row r="410" spans="52:56" x14ac:dyDescent="0.25">
      <c r="AZ410" s="18">
        <v>407</v>
      </c>
      <c r="BA410" s="18">
        <v>9.0767394599491888E-2</v>
      </c>
      <c r="BB410" s="18">
        <v>0</v>
      </c>
      <c r="BC410" s="18">
        <v>59</v>
      </c>
      <c r="BD410" s="18">
        <v>32.504672897196258</v>
      </c>
    </row>
    <row r="411" spans="52:56" x14ac:dyDescent="0.25">
      <c r="AZ411" s="18">
        <v>408</v>
      </c>
      <c r="BA411" s="18">
        <v>9.0767394599491888E-2</v>
      </c>
      <c r="BB411" s="18">
        <v>0</v>
      </c>
      <c r="BC411" s="18">
        <v>59</v>
      </c>
      <c r="BD411" s="18">
        <v>32.58453695836873</v>
      </c>
    </row>
    <row r="412" spans="52:56" x14ac:dyDescent="0.25">
      <c r="AZ412" s="18">
        <v>409</v>
      </c>
      <c r="BA412" s="18">
        <v>9.0767394599491888E-2</v>
      </c>
      <c r="BB412" s="18">
        <v>0</v>
      </c>
      <c r="BC412" s="18">
        <v>59</v>
      </c>
      <c r="BD412" s="18">
        <v>32.664401019541202</v>
      </c>
    </row>
    <row r="413" spans="52:56" x14ac:dyDescent="0.25">
      <c r="AZ413" s="18">
        <v>410</v>
      </c>
      <c r="BA413" s="18">
        <v>9.0767394599491888E-2</v>
      </c>
      <c r="BB413" s="18">
        <v>0</v>
      </c>
      <c r="BC413" s="18">
        <v>59</v>
      </c>
      <c r="BD413" s="18">
        <v>32.744265080713674</v>
      </c>
    </row>
    <row r="414" spans="52:56" x14ac:dyDescent="0.25">
      <c r="AZ414" s="18">
        <v>411</v>
      </c>
      <c r="BA414" s="18">
        <v>9.0767394599491888E-2</v>
      </c>
      <c r="BB414" s="18">
        <v>0</v>
      </c>
      <c r="BC414" s="18">
        <v>59</v>
      </c>
      <c r="BD414" s="18">
        <v>32.824129141886146</v>
      </c>
    </row>
    <row r="415" spans="52:56" x14ac:dyDescent="0.25">
      <c r="AZ415" s="18">
        <v>412</v>
      </c>
      <c r="BA415" s="18">
        <v>9.0767394599491888E-2</v>
      </c>
      <c r="BB415" s="18">
        <v>0</v>
      </c>
      <c r="BC415" s="18">
        <v>59</v>
      </c>
      <c r="BD415" s="18">
        <v>32.903993203058619</v>
      </c>
    </row>
    <row r="416" spans="52:56" x14ac:dyDescent="0.25">
      <c r="AZ416" s="18">
        <v>413</v>
      </c>
      <c r="BA416" s="18">
        <v>9.0767394599491888E-2</v>
      </c>
      <c r="BB416" s="18">
        <v>0</v>
      </c>
      <c r="BC416" s="18">
        <v>59</v>
      </c>
      <c r="BD416" s="18">
        <v>32.983857264231098</v>
      </c>
    </row>
    <row r="417" spans="52:56" x14ac:dyDescent="0.25">
      <c r="AZ417" s="18">
        <v>414</v>
      </c>
      <c r="BA417" s="18">
        <v>9.0767394599491888E-2</v>
      </c>
      <c r="BB417" s="18">
        <v>0</v>
      </c>
      <c r="BC417" s="18">
        <v>59</v>
      </c>
      <c r="BD417" s="18">
        <v>33.06372132540357</v>
      </c>
    </row>
    <row r="418" spans="52:56" x14ac:dyDescent="0.25">
      <c r="AZ418" s="18">
        <v>415</v>
      </c>
      <c r="BA418" s="18">
        <v>9.0767394599491888E-2</v>
      </c>
      <c r="BB418" s="18">
        <v>0</v>
      </c>
      <c r="BC418" s="18">
        <v>59</v>
      </c>
      <c r="BD418" s="18">
        <v>33.143585386576042</v>
      </c>
    </row>
    <row r="419" spans="52:56" x14ac:dyDescent="0.25">
      <c r="AZ419" s="18">
        <v>416</v>
      </c>
      <c r="BA419" s="18">
        <v>9.0767394599491888E-2</v>
      </c>
      <c r="BB419" s="18">
        <v>0</v>
      </c>
      <c r="BC419" s="18">
        <v>59</v>
      </c>
      <c r="BD419" s="18">
        <v>33.223449447748514</v>
      </c>
    </row>
    <row r="420" spans="52:56" x14ac:dyDescent="0.25">
      <c r="AZ420" s="18">
        <v>417</v>
      </c>
      <c r="BA420" s="18">
        <v>9.0767394599491888E-2</v>
      </c>
      <c r="BB420" s="18">
        <v>0</v>
      </c>
      <c r="BC420" s="18">
        <v>59</v>
      </c>
      <c r="BD420" s="18">
        <v>33.303313508920986</v>
      </c>
    </row>
    <row r="421" spans="52:56" x14ac:dyDescent="0.25">
      <c r="AZ421" s="18">
        <v>418</v>
      </c>
      <c r="BA421" s="18">
        <v>9.0767394599491888E-2</v>
      </c>
      <c r="BB421" s="18">
        <v>0</v>
      </c>
      <c r="BC421" s="18">
        <v>59</v>
      </c>
      <c r="BD421" s="18">
        <v>33.383177570093459</v>
      </c>
    </row>
    <row r="422" spans="52:56" x14ac:dyDescent="0.25">
      <c r="AZ422" s="18">
        <v>419</v>
      </c>
      <c r="BA422" s="18">
        <v>9.0767394599491888E-2</v>
      </c>
      <c r="BB422" s="18">
        <v>0</v>
      </c>
      <c r="BC422" s="18">
        <v>59</v>
      </c>
      <c r="BD422" s="18">
        <v>33.463041631265931</v>
      </c>
    </row>
    <row r="423" spans="52:56" x14ac:dyDescent="0.25">
      <c r="AZ423" s="18">
        <v>420</v>
      </c>
      <c r="BA423" s="18">
        <v>9.0767394599491888E-2</v>
      </c>
      <c r="BB423" s="18">
        <v>0</v>
      </c>
      <c r="BC423" s="18">
        <v>59</v>
      </c>
      <c r="BD423" s="18">
        <v>33.542905692438403</v>
      </c>
    </row>
    <row r="424" spans="52:56" x14ac:dyDescent="0.25">
      <c r="AZ424" s="18">
        <v>421</v>
      </c>
      <c r="BA424" s="18">
        <v>9.0767394599491888E-2</v>
      </c>
      <c r="BB424" s="18">
        <v>0</v>
      </c>
      <c r="BC424" s="18">
        <v>59</v>
      </c>
      <c r="BD424" s="18">
        <v>33.622769753610875</v>
      </c>
    </row>
    <row r="425" spans="52:56" x14ac:dyDescent="0.25">
      <c r="AZ425" s="18">
        <v>422</v>
      </c>
      <c r="BA425" s="18">
        <v>9.0767394599491888E-2</v>
      </c>
      <c r="BB425" s="18">
        <v>0</v>
      </c>
      <c r="BC425" s="18">
        <v>59</v>
      </c>
      <c r="BD425" s="18">
        <v>33.702633814783347</v>
      </c>
    </row>
    <row r="426" spans="52:56" x14ac:dyDescent="0.25">
      <c r="AZ426" s="18">
        <v>423</v>
      </c>
      <c r="BA426" s="18">
        <v>9.0767394599491888E-2</v>
      </c>
      <c r="BB426" s="18">
        <v>0</v>
      </c>
      <c r="BC426" s="18">
        <v>59</v>
      </c>
      <c r="BD426" s="18">
        <v>33.782497875955819</v>
      </c>
    </row>
    <row r="427" spans="52:56" x14ac:dyDescent="0.25">
      <c r="AZ427" s="18">
        <v>424</v>
      </c>
      <c r="BA427" s="18">
        <v>9.0767394599491888E-2</v>
      </c>
      <c r="BB427" s="18">
        <v>0</v>
      </c>
      <c r="BC427" s="18">
        <v>59</v>
      </c>
      <c r="BD427" s="18">
        <v>33.862361937128291</v>
      </c>
    </row>
    <row r="428" spans="52:56" x14ac:dyDescent="0.25">
      <c r="AZ428" s="18">
        <v>425</v>
      </c>
      <c r="BA428" s="18">
        <v>9.0767394599491888E-2</v>
      </c>
      <c r="BB428" s="18">
        <v>0</v>
      </c>
      <c r="BC428" s="18">
        <v>59</v>
      </c>
      <c r="BD428" s="18">
        <v>33.942225998300763</v>
      </c>
    </row>
    <row r="429" spans="52:56" x14ac:dyDescent="0.25">
      <c r="AZ429" s="18">
        <v>426</v>
      </c>
      <c r="BA429" s="18">
        <v>9.0767394599491888E-2</v>
      </c>
      <c r="BB429" s="18">
        <v>0</v>
      </c>
      <c r="BC429" s="18">
        <v>59</v>
      </c>
      <c r="BD429" s="18">
        <v>34.022090059473236</v>
      </c>
    </row>
    <row r="430" spans="52:56" x14ac:dyDescent="0.25">
      <c r="AZ430" s="18">
        <v>427</v>
      </c>
      <c r="BA430" s="18">
        <v>9.0767394599491888E-2</v>
      </c>
      <c r="BB430" s="18">
        <v>0</v>
      </c>
      <c r="BC430" s="18">
        <v>59</v>
      </c>
      <c r="BD430" s="18">
        <v>34.101954120645708</v>
      </c>
    </row>
    <row r="431" spans="52:56" x14ac:dyDescent="0.25">
      <c r="AZ431" s="18">
        <v>428</v>
      </c>
      <c r="BA431" s="18">
        <v>8.9562960531454752E-2</v>
      </c>
      <c r="BB431" s="18">
        <v>1</v>
      </c>
      <c r="BC431" s="18">
        <v>60</v>
      </c>
      <c r="BD431" s="18">
        <v>34.18181818181818</v>
      </c>
    </row>
    <row r="432" spans="52:56" x14ac:dyDescent="0.25">
      <c r="AZ432" s="18">
        <v>429</v>
      </c>
      <c r="BA432" s="18">
        <v>8.9562960531454752E-2</v>
      </c>
      <c r="BB432" s="18">
        <v>1</v>
      </c>
      <c r="BC432" s="18">
        <v>61</v>
      </c>
      <c r="BD432" s="18">
        <v>34.261682242990652</v>
      </c>
    </row>
    <row r="433" spans="52:56" x14ac:dyDescent="0.25">
      <c r="AZ433" s="18">
        <v>430</v>
      </c>
      <c r="BA433" s="18">
        <v>8.9562960531454752E-2</v>
      </c>
      <c r="BB433" s="18">
        <v>0</v>
      </c>
      <c r="BC433" s="18">
        <v>61</v>
      </c>
      <c r="BD433" s="18">
        <v>34.341546304163124</v>
      </c>
    </row>
    <row r="434" spans="52:56" x14ac:dyDescent="0.25">
      <c r="AZ434" s="18">
        <v>431</v>
      </c>
      <c r="BA434" s="18">
        <v>8.9562960531454752E-2</v>
      </c>
      <c r="BB434" s="18">
        <v>0</v>
      </c>
      <c r="BC434" s="18">
        <v>61</v>
      </c>
      <c r="BD434" s="18">
        <v>34.421410365335596</v>
      </c>
    </row>
    <row r="435" spans="52:56" x14ac:dyDescent="0.25">
      <c r="AZ435" s="18">
        <v>432</v>
      </c>
      <c r="BA435" s="18">
        <v>8.8886209441974076E-2</v>
      </c>
      <c r="BB435" s="18">
        <v>1</v>
      </c>
      <c r="BC435" s="18">
        <v>62</v>
      </c>
      <c r="BD435" s="18">
        <v>34.501274426508068</v>
      </c>
    </row>
    <row r="436" spans="52:56" x14ac:dyDescent="0.25">
      <c r="AZ436" s="18">
        <v>433</v>
      </c>
      <c r="BA436" s="18">
        <v>8.8886209441974076E-2</v>
      </c>
      <c r="BB436" s="18">
        <v>0</v>
      </c>
      <c r="BC436" s="18">
        <v>62</v>
      </c>
      <c r="BD436" s="18">
        <v>34.581138487680541</v>
      </c>
    </row>
    <row r="437" spans="52:56" x14ac:dyDescent="0.25">
      <c r="AZ437" s="18">
        <v>434</v>
      </c>
      <c r="BA437" s="18">
        <v>8.8886209441974076E-2</v>
      </c>
      <c r="BB437" s="18">
        <v>0</v>
      </c>
      <c r="BC437" s="18">
        <v>62</v>
      </c>
      <c r="BD437" s="18">
        <v>34.661002548853013</v>
      </c>
    </row>
    <row r="438" spans="52:56" x14ac:dyDescent="0.25">
      <c r="AZ438" s="18">
        <v>435</v>
      </c>
      <c r="BA438" s="18">
        <v>8.8886209441974076E-2</v>
      </c>
      <c r="BB438" s="18">
        <v>0</v>
      </c>
      <c r="BC438" s="18">
        <v>62</v>
      </c>
      <c r="BD438" s="18">
        <v>34.740866610025485</v>
      </c>
    </row>
    <row r="439" spans="52:56" x14ac:dyDescent="0.25">
      <c r="AZ439" s="18">
        <v>436</v>
      </c>
      <c r="BA439" s="18">
        <v>8.8886209441974076E-2</v>
      </c>
      <c r="BB439" s="18">
        <v>0</v>
      </c>
      <c r="BC439" s="18">
        <v>62</v>
      </c>
      <c r="BD439" s="18">
        <v>34.820730671197957</v>
      </c>
    </row>
    <row r="440" spans="52:56" x14ac:dyDescent="0.25">
      <c r="AZ440" s="18">
        <v>437</v>
      </c>
      <c r="BA440" s="18">
        <v>8.8886209441974076E-2</v>
      </c>
      <c r="BB440" s="18">
        <v>0</v>
      </c>
      <c r="BC440" s="18">
        <v>62</v>
      </c>
      <c r="BD440" s="18">
        <v>34.900594732370429</v>
      </c>
    </row>
    <row r="441" spans="52:56" x14ac:dyDescent="0.25">
      <c r="AZ441" s="18">
        <v>438</v>
      </c>
      <c r="BA441" s="18">
        <v>8.8886209441974076E-2</v>
      </c>
      <c r="BB441" s="18">
        <v>0</v>
      </c>
      <c r="BC441" s="18">
        <v>62</v>
      </c>
      <c r="BD441" s="18">
        <v>34.980458793542901</v>
      </c>
    </row>
    <row r="442" spans="52:56" x14ac:dyDescent="0.25">
      <c r="AZ442" s="18">
        <v>439</v>
      </c>
      <c r="BA442" s="18">
        <v>8.8886209441974076E-2</v>
      </c>
      <c r="BB442" s="18">
        <v>0</v>
      </c>
      <c r="BC442" s="18">
        <v>62</v>
      </c>
      <c r="BD442" s="18">
        <v>35.060322854715373</v>
      </c>
    </row>
    <row r="443" spans="52:56" x14ac:dyDescent="0.25">
      <c r="AZ443" s="18">
        <v>440</v>
      </c>
      <c r="BA443" s="18">
        <v>8.8886209441974076E-2</v>
      </c>
      <c r="BB443" s="18">
        <v>0</v>
      </c>
      <c r="BC443" s="18">
        <v>62</v>
      </c>
      <c r="BD443" s="18">
        <v>35.140186915887845</v>
      </c>
    </row>
    <row r="444" spans="52:56" x14ac:dyDescent="0.25">
      <c r="AZ444" s="18">
        <v>441</v>
      </c>
      <c r="BA444" s="18">
        <v>8.8886209441974076E-2</v>
      </c>
      <c r="BB444" s="18">
        <v>0</v>
      </c>
      <c r="BC444" s="18">
        <v>62</v>
      </c>
      <c r="BD444" s="18">
        <v>35.220050977060325</v>
      </c>
    </row>
    <row r="445" spans="52:56" x14ac:dyDescent="0.25">
      <c r="AZ445" s="18">
        <v>442</v>
      </c>
      <c r="BA445" s="18">
        <v>8.8886209441974076E-2</v>
      </c>
      <c r="BB445" s="18">
        <v>0</v>
      </c>
      <c r="BC445" s="18">
        <v>62</v>
      </c>
      <c r="BD445" s="18">
        <v>35.299915038232797</v>
      </c>
    </row>
    <row r="446" spans="52:56" x14ac:dyDescent="0.25">
      <c r="AZ446" s="18">
        <v>443</v>
      </c>
      <c r="BA446" s="18">
        <v>8.8886209441974076E-2</v>
      </c>
      <c r="BB446" s="18">
        <v>0</v>
      </c>
      <c r="BC446" s="18">
        <v>62</v>
      </c>
      <c r="BD446" s="18">
        <v>35.379779099405269</v>
      </c>
    </row>
    <row r="447" spans="52:56" x14ac:dyDescent="0.25">
      <c r="AZ447" s="18">
        <v>444</v>
      </c>
      <c r="BA447" s="18">
        <v>8.8886209441974076E-2</v>
      </c>
      <c r="BB447" s="18">
        <v>0</v>
      </c>
      <c r="BC447" s="18">
        <v>62</v>
      </c>
      <c r="BD447" s="18">
        <v>35.459643160577741</v>
      </c>
    </row>
    <row r="448" spans="52:56" x14ac:dyDescent="0.25">
      <c r="AZ448" s="18">
        <v>445</v>
      </c>
      <c r="BA448" s="18">
        <v>8.8886209441974076E-2</v>
      </c>
      <c r="BB448" s="18">
        <v>0</v>
      </c>
      <c r="BC448" s="18">
        <v>62</v>
      </c>
      <c r="BD448" s="18">
        <v>35.539507221750213</v>
      </c>
    </row>
    <row r="449" spans="52:56" x14ac:dyDescent="0.25">
      <c r="AZ449" s="18">
        <v>446</v>
      </c>
      <c r="BA449" s="18">
        <v>8.8886209441974076E-2</v>
      </c>
      <c r="BB449" s="18">
        <v>0</v>
      </c>
      <c r="BC449" s="18">
        <v>62</v>
      </c>
      <c r="BD449" s="18">
        <v>35.619371282922685</v>
      </c>
    </row>
    <row r="450" spans="52:56" x14ac:dyDescent="0.25">
      <c r="AZ450" s="18">
        <v>447</v>
      </c>
      <c r="BA450" s="18">
        <v>8.8886209441974076E-2</v>
      </c>
      <c r="BB450" s="18">
        <v>0</v>
      </c>
      <c r="BC450" s="18">
        <v>62</v>
      </c>
      <c r="BD450" s="18">
        <v>35.699235344095158</v>
      </c>
    </row>
    <row r="451" spans="52:56" x14ac:dyDescent="0.25">
      <c r="AZ451" s="18">
        <v>448</v>
      </c>
      <c r="BA451" s="18">
        <v>8.8886209441974076E-2</v>
      </c>
      <c r="BB451" s="18">
        <v>0</v>
      </c>
      <c r="BC451" s="18">
        <v>62</v>
      </c>
      <c r="BD451" s="18">
        <v>35.77909940526763</v>
      </c>
    </row>
    <row r="452" spans="52:56" x14ac:dyDescent="0.25">
      <c r="AZ452" s="18">
        <v>449</v>
      </c>
      <c r="BA452" s="18">
        <v>8.8886209441974076E-2</v>
      </c>
      <c r="BB452" s="18">
        <v>0</v>
      </c>
      <c r="BC452" s="18">
        <v>62</v>
      </c>
      <c r="BD452" s="18">
        <v>35.858963466440102</v>
      </c>
    </row>
    <row r="453" spans="52:56" x14ac:dyDescent="0.25">
      <c r="AZ453" s="18">
        <v>450</v>
      </c>
      <c r="BA453" s="18">
        <v>8.8886209441974076E-2</v>
      </c>
      <c r="BB453" s="18">
        <v>0</v>
      </c>
      <c r="BC453" s="18">
        <v>62</v>
      </c>
      <c r="BD453" s="18">
        <v>35.938827527612574</v>
      </c>
    </row>
    <row r="454" spans="52:56" x14ac:dyDescent="0.25">
      <c r="AZ454" s="18">
        <v>451</v>
      </c>
      <c r="BA454" s="18">
        <v>8.8886209441974076E-2</v>
      </c>
      <c r="BB454" s="18">
        <v>0</v>
      </c>
      <c r="BC454" s="18">
        <v>62</v>
      </c>
      <c r="BD454" s="18">
        <v>36.018691588785046</v>
      </c>
    </row>
    <row r="455" spans="52:56" x14ac:dyDescent="0.25">
      <c r="AZ455" s="18">
        <v>452</v>
      </c>
      <c r="BA455" s="18">
        <v>8.8886209441974076E-2</v>
      </c>
      <c r="BB455" s="18">
        <v>0</v>
      </c>
      <c r="BC455" s="18">
        <v>62</v>
      </c>
      <c r="BD455" s="18">
        <v>36.098555649957518</v>
      </c>
    </row>
    <row r="456" spans="52:56" x14ac:dyDescent="0.25">
      <c r="AZ456" s="18">
        <v>453</v>
      </c>
      <c r="BA456" s="18">
        <v>8.8886209441974076E-2</v>
      </c>
      <c r="BB456" s="18">
        <v>0</v>
      </c>
      <c r="BC456" s="18">
        <v>62</v>
      </c>
      <c r="BD456" s="18">
        <v>36.17841971112999</v>
      </c>
    </row>
    <row r="457" spans="52:56" x14ac:dyDescent="0.25">
      <c r="AZ457" s="18">
        <v>454</v>
      </c>
      <c r="BA457" s="18">
        <v>8.8886209441974076E-2</v>
      </c>
      <c r="BB457" s="18">
        <v>0</v>
      </c>
      <c r="BC457" s="18">
        <v>62</v>
      </c>
      <c r="BD457" s="18">
        <v>36.258283772302462</v>
      </c>
    </row>
    <row r="458" spans="52:56" x14ac:dyDescent="0.25">
      <c r="AZ458" s="18">
        <v>455</v>
      </c>
      <c r="BA458" s="18">
        <v>8.8886209441974076E-2</v>
      </c>
      <c r="BB458" s="18">
        <v>0</v>
      </c>
      <c r="BC458" s="18">
        <v>62</v>
      </c>
      <c r="BD458" s="18">
        <v>36.338147833474935</v>
      </c>
    </row>
    <row r="459" spans="52:56" x14ac:dyDescent="0.25">
      <c r="AZ459" s="18">
        <v>456</v>
      </c>
      <c r="BA459" s="18">
        <v>8.8886209441974076E-2</v>
      </c>
      <c r="BB459" s="18">
        <v>0</v>
      </c>
      <c r="BC459" s="18">
        <v>62</v>
      </c>
      <c r="BD459" s="18">
        <v>36.418011894647407</v>
      </c>
    </row>
    <row r="460" spans="52:56" x14ac:dyDescent="0.25">
      <c r="AZ460" s="18">
        <v>457</v>
      </c>
      <c r="BA460" s="18">
        <v>8.8886209441974076E-2</v>
      </c>
      <c r="BB460" s="18">
        <v>0</v>
      </c>
      <c r="BC460" s="18">
        <v>62</v>
      </c>
      <c r="BD460" s="18">
        <v>36.497875955819879</v>
      </c>
    </row>
    <row r="461" spans="52:56" x14ac:dyDescent="0.25">
      <c r="AZ461" s="18">
        <v>458</v>
      </c>
      <c r="BA461" s="18">
        <v>8.8886209441974076E-2</v>
      </c>
      <c r="BB461" s="18">
        <v>0</v>
      </c>
      <c r="BC461" s="18">
        <v>62</v>
      </c>
      <c r="BD461" s="18">
        <v>36.577740016992351</v>
      </c>
    </row>
    <row r="462" spans="52:56" x14ac:dyDescent="0.25">
      <c r="AZ462" s="18">
        <v>459</v>
      </c>
      <c r="BA462" s="18">
        <v>8.8886209441974076E-2</v>
      </c>
      <c r="BB462" s="18">
        <v>0</v>
      </c>
      <c r="BC462" s="18">
        <v>62</v>
      </c>
      <c r="BD462" s="18">
        <v>36.657604078164823</v>
      </c>
    </row>
    <row r="463" spans="52:56" x14ac:dyDescent="0.25">
      <c r="AZ463" s="18">
        <v>460</v>
      </c>
      <c r="BA463" s="18">
        <v>8.8886209441974076E-2</v>
      </c>
      <c r="BB463" s="18">
        <v>0</v>
      </c>
      <c r="BC463" s="18">
        <v>62</v>
      </c>
      <c r="BD463" s="18">
        <v>36.737468139337295</v>
      </c>
    </row>
    <row r="464" spans="52:56" x14ac:dyDescent="0.25">
      <c r="AZ464" s="18">
        <v>461</v>
      </c>
      <c r="BA464" s="18">
        <v>8.8886209441974076E-2</v>
      </c>
      <c r="BB464" s="18">
        <v>0</v>
      </c>
      <c r="BC464" s="18">
        <v>62</v>
      </c>
      <c r="BD464" s="18">
        <v>36.817332200509767</v>
      </c>
    </row>
    <row r="465" spans="52:56" x14ac:dyDescent="0.25">
      <c r="AZ465" s="18">
        <v>462</v>
      </c>
      <c r="BA465" s="18">
        <v>8.8886209441974076E-2</v>
      </c>
      <c r="BB465" s="18">
        <v>0</v>
      </c>
      <c r="BC465" s="18">
        <v>62</v>
      </c>
      <c r="BD465" s="18">
        <v>36.89719626168224</v>
      </c>
    </row>
    <row r="466" spans="52:56" x14ac:dyDescent="0.25">
      <c r="AZ466" s="18">
        <v>463</v>
      </c>
      <c r="BA466" s="18">
        <v>8.8886209441974076E-2</v>
      </c>
      <c r="BB466" s="18">
        <v>0</v>
      </c>
      <c r="BC466" s="18">
        <v>62</v>
      </c>
      <c r="BD466" s="18">
        <v>36.977060322854712</v>
      </c>
    </row>
    <row r="467" spans="52:56" x14ac:dyDescent="0.25">
      <c r="AZ467" s="18">
        <v>464</v>
      </c>
      <c r="BA467" s="18">
        <v>8.7040280170578355E-2</v>
      </c>
      <c r="BB467" s="18">
        <v>0</v>
      </c>
      <c r="BC467" s="18">
        <v>62</v>
      </c>
      <c r="BD467" s="18">
        <v>37.056924384027184</v>
      </c>
    </row>
    <row r="468" spans="52:56" x14ac:dyDescent="0.25">
      <c r="AZ468" s="18">
        <v>465</v>
      </c>
      <c r="BA468" s="18">
        <v>8.7040280170578355E-2</v>
      </c>
      <c r="BB468" s="18">
        <v>0</v>
      </c>
      <c r="BC468" s="18">
        <v>62</v>
      </c>
      <c r="BD468" s="18">
        <v>37.136788445199656</v>
      </c>
    </row>
    <row r="469" spans="52:56" x14ac:dyDescent="0.25">
      <c r="AZ469" s="18">
        <v>466</v>
      </c>
      <c r="BA469" s="18">
        <v>8.7040280170578355E-2</v>
      </c>
      <c r="BB469" s="18">
        <v>0</v>
      </c>
      <c r="BC469" s="18">
        <v>62</v>
      </c>
      <c r="BD469" s="18">
        <v>37.216652506372128</v>
      </c>
    </row>
    <row r="470" spans="52:56" x14ac:dyDescent="0.25">
      <c r="AZ470" s="18">
        <v>467</v>
      </c>
      <c r="BA470" s="18">
        <v>8.7040280170578355E-2</v>
      </c>
      <c r="BB470" s="18">
        <v>0</v>
      </c>
      <c r="BC470" s="18">
        <v>62</v>
      </c>
      <c r="BD470" s="18">
        <v>37.2965165675446</v>
      </c>
    </row>
    <row r="471" spans="52:56" x14ac:dyDescent="0.25">
      <c r="AZ471" s="18">
        <v>468</v>
      </c>
      <c r="BA471" s="18">
        <v>8.7040280170578355E-2</v>
      </c>
      <c r="BB471" s="18">
        <v>0</v>
      </c>
      <c r="BC471" s="18">
        <v>62</v>
      </c>
      <c r="BD471" s="18">
        <v>37.376380628717072</v>
      </c>
    </row>
    <row r="472" spans="52:56" x14ac:dyDescent="0.25">
      <c r="AZ472" s="17">
        <v>469</v>
      </c>
      <c r="BA472" s="17">
        <v>8.7040280170578355E-2</v>
      </c>
      <c r="BB472" s="17">
        <v>0</v>
      </c>
      <c r="BC472" s="17">
        <v>62</v>
      </c>
      <c r="BD472" s="17">
        <v>37.456244689889544</v>
      </c>
    </row>
    <row r="473" spans="52:56" x14ac:dyDescent="0.25">
      <c r="AZ473" s="17">
        <v>470</v>
      </c>
      <c r="BA473" s="17">
        <v>8.7040280170578355E-2</v>
      </c>
      <c r="BB473" s="17">
        <v>0</v>
      </c>
      <c r="BC473" s="17">
        <v>62</v>
      </c>
      <c r="BD473" s="17">
        <v>37.536108751062024</v>
      </c>
    </row>
    <row r="474" spans="52:56" x14ac:dyDescent="0.25">
      <c r="AZ474" s="17">
        <v>471</v>
      </c>
      <c r="BA474" s="17">
        <v>8.7040280170578355E-2</v>
      </c>
      <c r="BB474" s="17">
        <v>0</v>
      </c>
      <c r="BC474" s="17">
        <v>62</v>
      </c>
      <c r="BD474" s="17">
        <v>37.615972812234496</v>
      </c>
    </row>
    <row r="475" spans="52:56" x14ac:dyDescent="0.25">
      <c r="AZ475" s="17">
        <v>472</v>
      </c>
      <c r="BA475" s="17">
        <v>8.7040280170578355E-2</v>
      </c>
      <c r="BB475" s="17">
        <v>0</v>
      </c>
      <c r="BC475" s="17">
        <v>62</v>
      </c>
      <c r="BD475" s="17">
        <v>37.695836873406968</v>
      </c>
    </row>
    <row r="476" spans="52:56" x14ac:dyDescent="0.25">
      <c r="AZ476" s="17">
        <v>473</v>
      </c>
      <c r="BA476" s="17">
        <v>8.7040280170578355E-2</v>
      </c>
      <c r="BB476" s="17">
        <v>0</v>
      </c>
      <c r="BC476" s="17">
        <v>62</v>
      </c>
      <c r="BD476" s="17">
        <v>37.77570093457944</v>
      </c>
    </row>
    <row r="477" spans="52:56" x14ac:dyDescent="0.25">
      <c r="AZ477" s="17">
        <v>474</v>
      </c>
      <c r="BA477" s="17">
        <v>8.7040280170578355E-2</v>
      </c>
      <c r="BB477" s="17">
        <v>0</v>
      </c>
      <c r="BC477" s="17">
        <v>62</v>
      </c>
      <c r="BD477" s="17">
        <v>37.855564995751912</v>
      </c>
    </row>
    <row r="478" spans="52:56" x14ac:dyDescent="0.25">
      <c r="AZ478" s="17">
        <v>475</v>
      </c>
      <c r="BA478" s="17">
        <v>8.7040280170578355E-2</v>
      </c>
      <c r="BB478" s="17">
        <v>0</v>
      </c>
      <c r="BC478" s="17">
        <v>62</v>
      </c>
      <c r="BD478" s="17">
        <v>37.935429056924384</v>
      </c>
    </row>
    <row r="479" spans="52:56" x14ac:dyDescent="0.25">
      <c r="AZ479" s="17">
        <v>476</v>
      </c>
      <c r="BA479" s="17">
        <v>8.7040280170578355E-2</v>
      </c>
      <c r="BB479" s="17">
        <v>0</v>
      </c>
      <c r="BC479" s="17">
        <v>62</v>
      </c>
      <c r="BD479" s="17">
        <v>38.015293118096857</v>
      </c>
    </row>
    <row r="480" spans="52:56" x14ac:dyDescent="0.25">
      <c r="AZ480" s="17">
        <v>477</v>
      </c>
      <c r="BA480" s="17">
        <v>8.7040280170578355E-2</v>
      </c>
      <c r="BB480" s="17">
        <v>0</v>
      </c>
      <c r="BC480" s="17">
        <v>62</v>
      </c>
      <c r="BD480" s="17">
        <v>38.095157179269329</v>
      </c>
    </row>
    <row r="481" spans="52:56" x14ac:dyDescent="0.25">
      <c r="AZ481" s="17">
        <v>478</v>
      </c>
      <c r="BA481" s="17">
        <v>8.7040280170578355E-2</v>
      </c>
      <c r="BB481" s="17">
        <v>0</v>
      </c>
      <c r="BC481" s="17">
        <v>62</v>
      </c>
      <c r="BD481" s="17">
        <v>38.175021240441801</v>
      </c>
    </row>
    <row r="482" spans="52:56" x14ac:dyDescent="0.25">
      <c r="AZ482" s="17">
        <v>479</v>
      </c>
      <c r="BA482" s="17">
        <v>8.7040280170578355E-2</v>
      </c>
      <c r="BB482" s="17">
        <v>0</v>
      </c>
      <c r="BC482" s="17">
        <v>62</v>
      </c>
      <c r="BD482" s="17">
        <v>38.254885301614273</v>
      </c>
    </row>
    <row r="483" spans="52:56" x14ac:dyDescent="0.25">
      <c r="AZ483" s="17">
        <v>480</v>
      </c>
      <c r="BA483" s="17">
        <v>8.7040280170578355E-2</v>
      </c>
      <c r="BB483" s="17">
        <v>0</v>
      </c>
      <c r="BC483" s="17">
        <v>62</v>
      </c>
      <c r="BD483" s="17">
        <v>38.334749362786745</v>
      </c>
    </row>
    <row r="484" spans="52:56" x14ac:dyDescent="0.25">
      <c r="AZ484" s="17">
        <v>481</v>
      </c>
      <c r="BA484" s="17">
        <v>8.7040280170578355E-2</v>
      </c>
      <c r="BB484" s="17">
        <v>0</v>
      </c>
      <c r="BC484" s="17">
        <v>62</v>
      </c>
      <c r="BD484" s="17">
        <v>38.414613423959217</v>
      </c>
    </row>
    <row r="485" spans="52:56" x14ac:dyDescent="0.25">
      <c r="AZ485" s="17">
        <v>482</v>
      </c>
      <c r="BA485" s="17">
        <v>8.7040280170578355E-2</v>
      </c>
      <c r="BB485" s="17">
        <v>0</v>
      </c>
      <c r="BC485" s="17">
        <v>62</v>
      </c>
      <c r="BD485" s="17">
        <v>38.494477485131689</v>
      </c>
    </row>
    <row r="486" spans="52:56" x14ac:dyDescent="0.25">
      <c r="AZ486" s="17">
        <v>483</v>
      </c>
      <c r="BA486" s="17">
        <v>8.7040280170578355E-2</v>
      </c>
      <c r="BB486" s="17">
        <v>0</v>
      </c>
      <c r="BC486" s="17">
        <v>62</v>
      </c>
      <c r="BD486" s="17">
        <v>38.574341546304161</v>
      </c>
    </row>
    <row r="487" spans="52:56" x14ac:dyDescent="0.25">
      <c r="AZ487" s="17">
        <v>484</v>
      </c>
      <c r="BA487" s="17">
        <v>8.7040280170578355E-2</v>
      </c>
      <c r="BB487" s="17">
        <v>0</v>
      </c>
      <c r="BC487" s="17">
        <v>62</v>
      </c>
      <c r="BD487" s="17">
        <v>38.654205607476634</v>
      </c>
    </row>
    <row r="488" spans="52:56" x14ac:dyDescent="0.25">
      <c r="AZ488" s="17">
        <v>485</v>
      </c>
      <c r="BA488" s="17">
        <v>8.7040280170578355E-2</v>
      </c>
      <c r="BB488" s="17">
        <v>0</v>
      </c>
      <c r="BC488" s="17">
        <v>62</v>
      </c>
      <c r="BD488" s="17">
        <v>38.734069668649106</v>
      </c>
    </row>
    <row r="489" spans="52:56" x14ac:dyDescent="0.25">
      <c r="AZ489" s="17">
        <v>486</v>
      </c>
      <c r="BA489" s="17">
        <v>8.7040280170578355E-2</v>
      </c>
      <c r="BB489" s="17">
        <v>0</v>
      </c>
      <c r="BC489" s="17">
        <v>62</v>
      </c>
      <c r="BD489" s="17">
        <v>38.813933729821578</v>
      </c>
    </row>
    <row r="490" spans="52:56" x14ac:dyDescent="0.25">
      <c r="AZ490" s="17">
        <v>487</v>
      </c>
      <c r="BA490" s="17">
        <v>8.7040280170578355E-2</v>
      </c>
      <c r="BB490" s="17">
        <v>0</v>
      </c>
      <c r="BC490" s="17">
        <v>62</v>
      </c>
      <c r="BD490" s="17">
        <v>38.89379779099405</v>
      </c>
    </row>
    <row r="491" spans="52:56" x14ac:dyDescent="0.25">
      <c r="AZ491" s="17">
        <v>488</v>
      </c>
      <c r="BA491" s="17">
        <v>8.7040280170578355E-2</v>
      </c>
      <c r="BB491" s="17">
        <v>0</v>
      </c>
      <c r="BC491" s="17">
        <v>62</v>
      </c>
      <c r="BD491" s="17">
        <v>38.973661852166522</v>
      </c>
    </row>
    <row r="492" spans="52:56" x14ac:dyDescent="0.25">
      <c r="AZ492" s="17">
        <v>489</v>
      </c>
      <c r="BA492" s="17">
        <v>8.7040280170578355E-2</v>
      </c>
      <c r="BB492" s="17">
        <v>0</v>
      </c>
      <c r="BC492" s="17">
        <v>62</v>
      </c>
      <c r="BD492" s="17">
        <v>39.053525913338994</v>
      </c>
    </row>
    <row r="493" spans="52:56" x14ac:dyDescent="0.25">
      <c r="AZ493" s="17">
        <v>490</v>
      </c>
      <c r="BA493" s="17">
        <v>8.7040280170578355E-2</v>
      </c>
      <c r="BB493" s="17">
        <v>0</v>
      </c>
      <c r="BC493" s="17">
        <v>62</v>
      </c>
      <c r="BD493" s="17">
        <v>39.133389974511466</v>
      </c>
    </row>
    <row r="494" spans="52:56" x14ac:dyDescent="0.25">
      <c r="AZ494" s="17">
        <v>491</v>
      </c>
      <c r="BA494" s="17">
        <v>8.7040280170578355E-2</v>
      </c>
      <c r="BB494" s="17">
        <v>0</v>
      </c>
      <c r="BC494" s="17">
        <v>62</v>
      </c>
      <c r="BD494" s="17">
        <v>39.213254035683939</v>
      </c>
    </row>
    <row r="495" spans="52:56" x14ac:dyDescent="0.25">
      <c r="AZ495" s="17">
        <v>492</v>
      </c>
      <c r="BA495" s="17">
        <v>8.7040280170578355E-2</v>
      </c>
      <c r="BB495" s="17">
        <v>0</v>
      </c>
      <c r="BC495" s="17">
        <v>62</v>
      </c>
      <c r="BD495" s="17">
        <v>39.293118096856411</v>
      </c>
    </row>
    <row r="496" spans="52:56" x14ac:dyDescent="0.25">
      <c r="AZ496" s="17">
        <v>493</v>
      </c>
      <c r="BA496" s="17">
        <v>8.7040280170578355E-2</v>
      </c>
      <c r="BB496" s="17">
        <v>0</v>
      </c>
      <c r="BC496" s="17">
        <v>62</v>
      </c>
      <c r="BD496" s="17">
        <v>39.372982158028883</v>
      </c>
    </row>
    <row r="497" spans="52:56" x14ac:dyDescent="0.25">
      <c r="AZ497" s="17">
        <v>494</v>
      </c>
      <c r="BA497" s="17">
        <v>8.7040280170578355E-2</v>
      </c>
      <c r="BB497" s="17">
        <v>0</v>
      </c>
      <c r="BC497" s="17">
        <v>62</v>
      </c>
      <c r="BD497" s="17">
        <v>39.452846219201355</v>
      </c>
    </row>
    <row r="498" spans="52:56" x14ac:dyDescent="0.25">
      <c r="AZ498" s="17">
        <v>495</v>
      </c>
      <c r="BA498" s="17">
        <v>8.7040280170578355E-2</v>
      </c>
      <c r="BB498" s="17">
        <v>0</v>
      </c>
      <c r="BC498" s="17">
        <v>62</v>
      </c>
      <c r="BD498" s="17">
        <v>39.532710280373827</v>
      </c>
    </row>
    <row r="499" spans="52:56" x14ac:dyDescent="0.25">
      <c r="AZ499" s="17">
        <v>496</v>
      </c>
      <c r="BA499" s="17">
        <v>8.7040280170578355E-2</v>
      </c>
      <c r="BB499" s="17">
        <v>0</v>
      </c>
      <c r="BC499" s="17">
        <v>62</v>
      </c>
      <c r="BD499" s="17">
        <v>39.612574341546299</v>
      </c>
    </row>
    <row r="500" spans="52:56" x14ac:dyDescent="0.25">
      <c r="AZ500" s="17">
        <v>497</v>
      </c>
      <c r="BA500" s="17">
        <v>8.7040280170578355E-2</v>
      </c>
      <c r="BB500" s="17">
        <v>0</v>
      </c>
      <c r="BC500" s="17">
        <v>62</v>
      </c>
      <c r="BD500" s="17">
        <v>39.692438402718771</v>
      </c>
    </row>
    <row r="501" spans="52:56" x14ac:dyDescent="0.25">
      <c r="AZ501" s="17">
        <v>498</v>
      </c>
      <c r="BA501" s="17">
        <v>8.7040280170578355E-2</v>
      </c>
      <c r="BB501" s="17">
        <v>0</v>
      </c>
      <c r="BC501" s="17">
        <v>62</v>
      </c>
      <c r="BD501" s="17">
        <v>39.772302463891251</v>
      </c>
    </row>
    <row r="502" spans="52:56" x14ac:dyDescent="0.25">
      <c r="AZ502" s="17">
        <v>499</v>
      </c>
      <c r="BA502" s="17">
        <v>8.7040280170578355E-2</v>
      </c>
      <c r="BB502" s="17">
        <v>0</v>
      </c>
      <c r="BC502" s="17">
        <v>62</v>
      </c>
      <c r="BD502" s="17">
        <v>39.852166525063723</v>
      </c>
    </row>
    <row r="503" spans="52:56" x14ac:dyDescent="0.25">
      <c r="AZ503" s="17">
        <v>500</v>
      </c>
      <c r="BA503" s="17">
        <v>8.7040280170578355E-2</v>
      </c>
      <c r="BB503" s="17">
        <v>0</v>
      </c>
      <c r="BC503" s="17">
        <v>62</v>
      </c>
      <c r="BD503" s="17">
        <v>39.932030586236195</v>
      </c>
    </row>
    <row r="504" spans="52:56" x14ac:dyDescent="0.25">
      <c r="AZ504" s="17">
        <v>501</v>
      </c>
      <c r="BA504" s="17">
        <v>8.7040280170578355E-2</v>
      </c>
      <c r="BB504" s="17">
        <v>0</v>
      </c>
      <c r="BC504" s="17">
        <v>62</v>
      </c>
      <c r="BD504" s="17">
        <v>40.011894647408667</v>
      </c>
    </row>
    <row r="505" spans="52:56" x14ac:dyDescent="0.25">
      <c r="AZ505" s="17">
        <v>502</v>
      </c>
      <c r="BA505" s="17">
        <v>8.7040280170578355E-2</v>
      </c>
      <c r="BB505" s="17">
        <v>0</v>
      </c>
      <c r="BC505" s="17">
        <v>62</v>
      </c>
      <c r="BD505" s="17">
        <v>40.091758708581139</v>
      </c>
    </row>
    <row r="506" spans="52:56" x14ac:dyDescent="0.25">
      <c r="AZ506" s="17">
        <v>503</v>
      </c>
      <c r="BA506" s="17">
        <v>8.7040280170578355E-2</v>
      </c>
      <c r="BB506" s="17">
        <v>0</v>
      </c>
      <c r="BC506" s="17">
        <v>62</v>
      </c>
      <c r="BD506" s="17">
        <v>40.171622769753611</v>
      </c>
    </row>
    <row r="507" spans="52:56" x14ac:dyDescent="0.25">
      <c r="AZ507" s="17">
        <v>504</v>
      </c>
      <c r="BA507" s="17">
        <v>8.7040280170578355E-2</v>
      </c>
      <c r="BB507" s="17">
        <v>0</v>
      </c>
      <c r="BC507" s="17">
        <v>62</v>
      </c>
      <c r="BD507" s="17">
        <v>40.251486830926083</v>
      </c>
    </row>
    <row r="508" spans="52:56" x14ac:dyDescent="0.25">
      <c r="AZ508" s="17">
        <v>505</v>
      </c>
      <c r="BA508" s="17">
        <v>8.5880631498468987E-2</v>
      </c>
      <c r="BB508" s="17">
        <v>1</v>
      </c>
      <c r="BC508" s="17">
        <v>63</v>
      </c>
      <c r="BD508" s="17">
        <v>40.331350892098556</v>
      </c>
    </row>
    <row r="509" spans="52:56" x14ac:dyDescent="0.25">
      <c r="AZ509" s="17">
        <v>506</v>
      </c>
      <c r="BA509" s="17">
        <v>8.522909991611298E-2</v>
      </c>
      <c r="BB509" s="17">
        <v>1</v>
      </c>
      <c r="BC509" s="17">
        <v>64</v>
      </c>
      <c r="BD509" s="17">
        <v>40.411214953271028</v>
      </c>
    </row>
    <row r="510" spans="52:56" x14ac:dyDescent="0.25">
      <c r="AZ510" s="17">
        <v>507</v>
      </c>
      <c r="BA510" s="17">
        <v>8.522909991611298E-2</v>
      </c>
      <c r="BB510" s="17">
        <v>1</v>
      </c>
      <c r="BC510" s="17">
        <v>65</v>
      </c>
      <c r="BD510" s="17">
        <v>40.4910790144435</v>
      </c>
    </row>
    <row r="511" spans="52:56" x14ac:dyDescent="0.25">
      <c r="AZ511" s="17">
        <v>508</v>
      </c>
      <c r="BA511" s="17">
        <v>8.522909991611298E-2</v>
      </c>
      <c r="BB511" s="17">
        <v>1</v>
      </c>
      <c r="BC511" s="17">
        <v>66</v>
      </c>
      <c r="BD511" s="17">
        <v>40.570943075615972</v>
      </c>
    </row>
    <row r="512" spans="52:56" x14ac:dyDescent="0.25">
      <c r="AZ512" s="17">
        <v>509</v>
      </c>
      <c r="BA512" s="17">
        <v>8.522909991611298E-2</v>
      </c>
      <c r="BB512" s="17">
        <v>0</v>
      </c>
      <c r="BC512" s="17">
        <v>66</v>
      </c>
      <c r="BD512" s="17">
        <v>40.650807136788444</v>
      </c>
    </row>
    <row r="513" spans="52:56" x14ac:dyDescent="0.25">
      <c r="AZ513" s="17">
        <v>510</v>
      </c>
      <c r="BA513" s="17">
        <v>8.522909991611298E-2</v>
      </c>
      <c r="BB513" s="17">
        <v>0</v>
      </c>
      <c r="BC513" s="17">
        <v>66</v>
      </c>
      <c r="BD513" s="17">
        <v>40.730671197960916</v>
      </c>
    </row>
    <row r="514" spans="52:56" x14ac:dyDescent="0.25">
      <c r="AZ514" s="17">
        <v>511</v>
      </c>
      <c r="BA514" s="17">
        <v>8.522909991611298E-2</v>
      </c>
      <c r="BB514" s="17">
        <v>0</v>
      </c>
      <c r="BC514" s="17">
        <v>66</v>
      </c>
      <c r="BD514" s="17">
        <v>40.810535259133388</v>
      </c>
    </row>
    <row r="515" spans="52:56" x14ac:dyDescent="0.25">
      <c r="AZ515" s="17">
        <v>512</v>
      </c>
      <c r="BA515" s="17">
        <v>8.522909991611298E-2</v>
      </c>
      <c r="BB515" s="17">
        <v>0</v>
      </c>
      <c r="BC515" s="17">
        <v>66</v>
      </c>
      <c r="BD515" s="17">
        <v>40.89039932030586</v>
      </c>
    </row>
    <row r="516" spans="52:56" x14ac:dyDescent="0.25">
      <c r="AZ516" s="17">
        <v>513</v>
      </c>
      <c r="BA516" s="17">
        <v>8.522909991611298E-2</v>
      </c>
      <c r="BB516" s="17">
        <v>0</v>
      </c>
      <c r="BC516" s="17">
        <v>66</v>
      </c>
      <c r="BD516" s="17">
        <v>40.970263381478333</v>
      </c>
    </row>
    <row r="517" spans="52:56" x14ac:dyDescent="0.25">
      <c r="AZ517" s="17">
        <v>514</v>
      </c>
      <c r="BA517" s="17">
        <v>8.522909991611298E-2</v>
      </c>
      <c r="BB517" s="17">
        <v>0</v>
      </c>
      <c r="BC517" s="17">
        <v>66</v>
      </c>
      <c r="BD517" s="17">
        <v>41.050127442650805</v>
      </c>
    </row>
    <row r="518" spans="52:56" x14ac:dyDescent="0.25">
      <c r="AZ518" s="17">
        <v>515</v>
      </c>
      <c r="BA518" s="17">
        <v>8.522909991611298E-2</v>
      </c>
      <c r="BB518" s="17">
        <v>0</v>
      </c>
      <c r="BC518" s="17">
        <v>66</v>
      </c>
      <c r="BD518" s="17">
        <v>41.129991503823277</v>
      </c>
    </row>
    <row r="519" spans="52:56" x14ac:dyDescent="0.25">
      <c r="AZ519" s="17">
        <v>516</v>
      </c>
      <c r="BA519" s="17">
        <v>8.522909991611298E-2</v>
      </c>
      <c r="BB519" s="17">
        <v>0</v>
      </c>
      <c r="BC519" s="17">
        <v>66</v>
      </c>
      <c r="BD519" s="17">
        <v>41.209855564995749</v>
      </c>
    </row>
    <row r="520" spans="52:56" x14ac:dyDescent="0.25">
      <c r="AZ520" s="17">
        <v>517</v>
      </c>
      <c r="BA520" s="17">
        <v>8.522909991611298E-2</v>
      </c>
      <c r="BB520" s="17">
        <v>0</v>
      </c>
      <c r="BC520" s="17">
        <v>66</v>
      </c>
      <c r="BD520" s="17">
        <v>41.289719626168221</v>
      </c>
    </row>
    <row r="521" spans="52:56" x14ac:dyDescent="0.25">
      <c r="AZ521" s="17">
        <v>518</v>
      </c>
      <c r="BA521" s="17">
        <v>8.522909991611298E-2</v>
      </c>
      <c r="BB521" s="17">
        <v>0</v>
      </c>
      <c r="BC521" s="17">
        <v>66</v>
      </c>
      <c r="BD521" s="17">
        <v>41.369583687340693</v>
      </c>
    </row>
    <row r="522" spans="52:56" x14ac:dyDescent="0.25">
      <c r="AZ522" s="17">
        <v>519</v>
      </c>
      <c r="BA522" s="17">
        <v>8.522909991611298E-2</v>
      </c>
      <c r="BB522" s="17">
        <v>0</v>
      </c>
      <c r="BC522" s="17">
        <v>66</v>
      </c>
      <c r="BD522" s="17">
        <v>41.449447748513165</v>
      </c>
    </row>
    <row r="523" spans="52:56" x14ac:dyDescent="0.25">
      <c r="AZ523" s="17">
        <v>520</v>
      </c>
      <c r="BA523" s="17">
        <v>8.522909991611298E-2</v>
      </c>
      <c r="BB523" s="17">
        <v>0</v>
      </c>
      <c r="BC523" s="17">
        <v>66</v>
      </c>
      <c r="BD523" s="17">
        <v>41.529311809685638</v>
      </c>
    </row>
    <row r="524" spans="52:56" x14ac:dyDescent="0.25">
      <c r="AZ524" s="17">
        <v>521</v>
      </c>
      <c r="BA524" s="17">
        <v>8.522909991611298E-2</v>
      </c>
      <c r="BB524" s="17">
        <v>0</v>
      </c>
      <c r="BC524" s="17">
        <v>66</v>
      </c>
      <c r="BD524" s="17">
        <v>41.60917587085811</v>
      </c>
    </row>
    <row r="525" spans="52:56" x14ac:dyDescent="0.25">
      <c r="AZ525" s="17">
        <v>522</v>
      </c>
      <c r="BA525" s="17">
        <v>8.522909991611298E-2</v>
      </c>
      <c r="BB525" s="17">
        <v>0</v>
      </c>
      <c r="BC525" s="17">
        <v>66</v>
      </c>
      <c r="BD525" s="17">
        <v>41.689039932030582</v>
      </c>
    </row>
    <row r="526" spans="52:56" x14ac:dyDescent="0.25">
      <c r="AZ526" s="17">
        <v>523</v>
      </c>
      <c r="BA526" s="17">
        <v>8.522909991611298E-2</v>
      </c>
      <c r="BB526" s="17">
        <v>0</v>
      </c>
      <c r="BC526" s="17">
        <v>66</v>
      </c>
      <c r="BD526" s="17">
        <v>41.768903993203054</v>
      </c>
    </row>
    <row r="527" spans="52:56" x14ac:dyDescent="0.25">
      <c r="AZ527" s="17">
        <v>524</v>
      </c>
      <c r="BA527" s="17">
        <v>8.522909991611298E-2</v>
      </c>
      <c r="BB527" s="17">
        <v>0</v>
      </c>
      <c r="BC527" s="17">
        <v>66</v>
      </c>
      <c r="BD527" s="17">
        <v>41.848768054375526</v>
      </c>
    </row>
    <row r="528" spans="52:56" x14ac:dyDescent="0.25">
      <c r="AZ528" s="17">
        <v>525</v>
      </c>
      <c r="BA528" s="17">
        <v>8.522909991611298E-2</v>
      </c>
      <c r="BB528" s="17">
        <v>0</v>
      </c>
      <c r="BC528" s="17">
        <v>66</v>
      </c>
      <c r="BD528" s="17">
        <v>41.928632115547998</v>
      </c>
    </row>
    <row r="529" spans="52:56" x14ac:dyDescent="0.25">
      <c r="AZ529" s="17">
        <v>526</v>
      </c>
      <c r="BA529" s="17">
        <v>8.522909991611298E-2</v>
      </c>
      <c r="BB529" s="17">
        <v>0</v>
      </c>
      <c r="BC529" s="17">
        <v>66</v>
      </c>
      <c r="BD529" s="17">
        <v>42.00849617672047</v>
      </c>
    </row>
    <row r="530" spans="52:56" x14ac:dyDescent="0.25">
      <c r="AZ530" s="17">
        <v>527</v>
      </c>
      <c r="BA530" s="17">
        <v>8.522909991611298E-2</v>
      </c>
      <c r="BB530" s="17">
        <v>0</v>
      </c>
      <c r="BC530" s="17">
        <v>66</v>
      </c>
      <c r="BD530" s="17">
        <v>42.08836023789295</v>
      </c>
    </row>
    <row r="531" spans="52:56" x14ac:dyDescent="0.25">
      <c r="AZ531" s="17">
        <v>528</v>
      </c>
      <c r="BA531" s="17">
        <v>8.522909991611298E-2</v>
      </c>
      <c r="BB531" s="17">
        <v>0</v>
      </c>
      <c r="BC531" s="17">
        <v>66</v>
      </c>
      <c r="BD531" s="17">
        <v>42.168224299065422</v>
      </c>
    </row>
    <row r="532" spans="52:56" x14ac:dyDescent="0.25">
      <c r="AZ532" s="17">
        <v>529</v>
      </c>
      <c r="BA532" s="17">
        <v>8.522909991611298E-2</v>
      </c>
      <c r="BB532" s="17">
        <v>0</v>
      </c>
      <c r="BC532" s="17">
        <v>66</v>
      </c>
      <c r="BD532" s="17">
        <v>42.248088360237894</v>
      </c>
    </row>
    <row r="533" spans="52:56" x14ac:dyDescent="0.25">
      <c r="AZ533" s="17">
        <v>530</v>
      </c>
      <c r="BA533" s="17">
        <v>8.522909991611298E-2</v>
      </c>
      <c r="BB533" s="17">
        <v>0</v>
      </c>
      <c r="BC533" s="17">
        <v>66</v>
      </c>
      <c r="BD533" s="17">
        <v>42.327952421410366</v>
      </c>
    </row>
    <row r="534" spans="52:56" x14ac:dyDescent="0.25">
      <c r="AZ534" s="17">
        <v>531</v>
      </c>
      <c r="BA534" s="17">
        <v>8.522909991611298E-2</v>
      </c>
      <c r="BB534" s="17">
        <v>0</v>
      </c>
      <c r="BC534" s="17">
        <v>66</v>
      </c>
      <c r="BD534" s="17">
        <v>42.407816482582838</v>
      </c>
    </row>
    <row r="535" spans="52:56" x14ac:dyDescent="0.25">
      <c r="AZ535" s="17">
        <v>532</v>
      </c>
      <c r="BA535" s="17">
        <v>8.522909991611298E-2</v>
      </c>
      <c r="BB535" s="17">
        <v>0</v>
      </c>
      <c r="BC535" s="17">
        <v>66</v>
      </c>
      <c r="BD535" s="17">
        <v>42.48768054375531</v>
      </c>
    </row>
    <row r="536" spans="52:56" x14ac:dyDescent="0.25">
      <c r="AZ536" s="17">
        <v>533</v>
      </c>
      <c r="BA536" s="17">
        <v>8.522909991611298E-2</v>
      </c>
      <c r="BB536" s="17">
        <v>0</v>
      </c>
      <c r="BC536" s="17">
        <v>66</v>
      </c>
      <c r="BD536" s="17">
        <v>42.567544604927782</v>
      </c>
    </row>
    <row r="537" spans="52:56" x14ac:dyDescent="0.25">
      <c r="AZ537" s="17">
        <v>534</v>
      </c>
      <c r="BA537" s="17">
        <v>8.522909991611298E-2</v>
      </c>
      <c r="BB537" s="17">
        <v>0</v>
      </c>
      <c r="BC537" s="17">
        <v>66</v>
      </c>
      <c r="BD537" s="17">
        <v>42.647408666100254</v>
      </c>
    </row>
    <row r="538" spans="52:56" x14ac:dyDescent="0.25">
      <c r="AZ538" s="17">
        <v>535</v>
      </c>
      <c r="BA538" s="17">
        <v>8.522909991611298E-2</v>
      </c>
      <c r="BB538" s="17">
        <v>0</v>
      </c>
      <c r="BC538" s="17">
        <v>66</v>
      </c>
      <c r="BD538" s="17">
        <v>42.727272727272727</v>
      </c>
    </row>
    <row r="539" spans="52:56" x14ac:dyDescent="0.25">
      <c r="AZ539" s="17">
        <v>536</v>
      </c>
      <c r="BA539" s="17">
        <v>8.3452162661162274E-2</v>
      </c>
      <c r="BB539" s="17">
        <v>1</v>
      </c>
      <c r="BC539" s="17">
        <v>67</v>
      </c>
      <c r="BD539" s="17">
        <v>42.807136788445199</v>
      </c>
    </row>
    <row r="540" spans="52:56" x14ac:dyDescent="0.25">
      <c r="AZ540" s="17">
        <v>537</v>
      </c>
      <c r="BA540" s="17">
        <v>8.3452162661162274E-2</v>
      </c>
      <c r="BB540" s="17">
        <v>1</v>
      </c>
      <c r="BC540" s="17">
        <v>68</v>
      </c>
      <c r="BD540" s="17">
        <v>42.887000849617671</v>
      </c>
    </row>
    <row r="541" spans="52:56" x14ac:dyDescent="0.25">
      <c r="AZ541" s="17">
        <v>538</v>
      </c>
      <c r="BA541" s="17">
        <v>8.3452162661162274E-2</v>
      </c>
      <c r="BB541" s="17">
        <v>1</v>
      </c>
      <c r="BC541" s="17">
        <v>69</v>
      </c>
      <c r="BD541" s="17">
        <v>42.966864910790143</v>
      </c>
    </row>
    <row r="542" spans="52:56" x14ac:dyDescent="0.25">
      <c r="AZ542" s="17">
        <v>539</v>
      </c>
      <c r="BA542" s="17">
        <v>8.3452162661162274E-2</v>
      </c>
      <c r="BB542" s="17">
        <v>0</v>
      </c>
      <c r="BC542" s="17">
        <v>69</v>
      </c>
      <c r="BD542" s="17">
        <v>43.046728971962615</v>
      </c>
    </row>
    <row r="543" spans="52:56" x14ac:dyDescent="0.25">
      <c r="AZ543" s="17">
        <v>540</v>
      </c>
      <c r="BA543" s="17">
        <v>8.3452162661162274E-2</v>
      </c>
      <c r="BB543" s="17">
        <v>0</v>
      </c>
      <c r="BC543" s="17">
        <v>69</v>
      </c>
      <c r="BD543" s="17">
        <v>43.126593033135087</v>
      </c>
    </row>
    <row r="544" spans="52:56" x14ac:dyDescent="0.25">
      <c r="AZ544" s="17">
        <v>541</v>
      </c>
      <c r="BA544" s="17">
        <v>8.3452162661162274E-2</v>
      </c>
      <c r="BB544" s="17">
        <v>0</v>
      </c>
      <c r="BC544" s="17">
        <v>69</v>
      </c>
      <c r="BD544" s="17">
        <v>43.206457094307559</v>
      </c>
    </row>
    <row r="545" spans="52:56" x14ac:dyDescent="0.25">
      <c r="AZ545" s="17">
        <v>542</v>
      </c>
      <c r="BA545" s="17">
        <v>8.3452162661162274E-2</v>
      </c>
      <c r="BB545" s="17">
        <v>0</v>
      </c>
      <c r="BC545" s="17">
        <v>69</v>
      </c>
      <c r="BD545" s="17">
        <v>43.286321155480032</v>
      </c>
    </row>
    <row r="546" spans="52:56" x14ac:dyDescent="0.25">
      <c r="AZ546" s="17">
        <v>543</v>
      </c>
      <c r="BA546" s="17">
        <v>8.3452162661162274E-2</v>
      </c>
      <c r="BB546" s="17">
        <v>0</v>
      </c>
      <c r="BC546" s="17">
        <v>69</v>
      </c>
      <c r="BD546" s="17">
        <v>43.366185216652504</v>
      </c>
    </row>
    <row r="547" spans="52:56" x14ac:dyDescent="0.25">
      <c r="AZ547" s="17">
        <v>544</v>
      </c>
      <c r="BA547" s="17">
        <v>8.3452162661162274E-2</v>
      </c>
      <c r="BB547" s="17">
        <v>0</v>
      </c>
      <c r="BC547" s="17">
        <v>69</v>
      </c>
      <c r="BD547" s="17">
        <v>43.446049277824976</v>
      </c>
    </row>
    <row r="548" spans="52:56" x14ac:dyDescent="0.25">
      <c r="AZ548" s="17">
        <v>545</v>
      </c>
      <c r="BA548" s="17">
        <v>8.3452162661162274E-2</v>
      </c>
      <c r="BB548" s="17">
        <v>0</v>
      </c>
      <c r="BC548" s="17">
        <v>69</v>
      </c>
      <c r="BD548" s="17">
        <v>43.525913338997448</v>
      </c>
    </row>
    <row r="549" spans="52:56" x14ac:dyDescent="0.25">
      <c r="AZ549" s="17">
        <v>546</v>
      </c>
      <c r="BA549" s="17">
        <v>8.3452162661162274E-2</v>
      </c>
      <c r="BB549" s="17">
        <v>0</v>
      </c>
      <c r="BC549" s="17">
        <v>69</v>
      </c>
      <c r="BD549" s="17">
        <v>43.60577740016992</v>
      </c>
    </row>
    <row r="550" spans="52:56" x14ac:dyDescent="0.25">
      <c r="AZ550" s="17">
        <v>547</v>
      </c>
      <c r="BA550" s="17">
        <v>8.3452162661162274E-2</v>
      </c>
      <c r="BB550" s="17">
        <v>0</v>
      </c>
      <c r="BC550" s="17">
        <v>69</v>
      </c>
      <c r="BD550" s="17">
        <v>43.685641461342392</v>
      </c>
    </row>
    <row r="551" spans="52:56" x14ac:dyDescent="0.25">
      <c r="AZ551" s="17">
        <v>548</v>
      </c>
      <c r="BA551" s="17">
        <v>8.3452162661162274E-2</v>
      </c>
      <c r="BB551" s="17">
        <v>0</v>
      </c>
      <c r="BC551" s="17">
        <v>69</v>
      </c>
      <c r="BD551" s="17">
        <v>43.765505522514864</v>
      </c>
    </row>
    <row r="552" spans="52:56" x14ac:dyDescent="0.25">
      <c r="AZ552" s="17">
        <v>549</v>
      </c>
      <c r="BA552" s="17">
        <v>8.3452162661162274E-2</v>
      </c>
      <c r="BB552" s="17">
        <v>0</v>
      </c>
      <c r="BC552" s="17">
        <v>69</v>
      </c>
      <c r="BD552" s="17">
        <v>43.845369583687337</v>
      </c>
    </row>
    <row r="553" spans="52:56" x14ac:dyDescent="0.25">
      <c r="AZ553" s="17">
        <v>550</v>
      </c>
      <c r="BA553" s="17">
        <v>8.3452162661162274E-2</v>
      </c>
      <c r="BB553" s="17">
        <v>0</v>
      </c>
      <c r="BC553" s="17">
        <v>69</v>
      </c>
      <c r="BD553" s="17">
        <v>43.925233644859809</v>
      </c>
    </row>
    <row r="554" spans="52:56" x14ac:dyDescent="0.25">
      <c r="AZ554" s="17">
        <v>551</v>
      </c>
      <c r="BA554" s="17">
        <v>8.3452162661162274E-2</v>
      </c>
      <c r="BB554" s="17">
        <v>0</v>
      </c>
      <c r="BC554" s="17">
        <v>69</v>
      </c>
      <c r="BD554" s="17">
        <v>44.005097706032281</v>
      </c>
    </row>
    <row r="555" spans="52:56" x14ac:dyDescent="0.25">
      <c r="AZ555" s="17">
        <v>552</v>
      </c>
      <c r="BA555" s="17">
        <v>8.3452162661162274E-2</v>
      </c>
      <c r="BB555" s="17">
        <v>0</v>
      </c>
      <c r="BC555" s="17">
        <v>69</v>
      </c>
      <c r="BD555" s="17">
        <v>44.084961767204753</v>
      </c>
    </row>
    <row r="556" spans="52:56" x14ac:dyDescent="0.25">
      <c r="AZ556" s="17">
        <v>553</v>
      </c>
      <c r="BA556" s="17">
        <v>8.3452162661162274E-2</v>
      </c>
      <c r="BB556" s="17">
        <v>0</v>
      </c>
      <c r="BC556" s="17">
        <v>69</v>
      </c>
      <c r="BD556" s="17">
        <v>44.164825828377225</v>
      </c>
    </row>
    <row r="557" spans="52:56" x14ac:dyDescent="0.25">
      <c r="AZ557" s="17">
        <v>554</v>
      </c>
      <c r="BA557" s="17">
        <v>8.3452162661162274E-2</v>
      </c>
      <c r="BB557" s="17">
        <v>0</v>
      </c>
      <c r="BC557" s="17">
        <v>69</v>
      </c>
      <c r="BD557" s="17">
        <v>44.244689889549697</v>
      </c>
    </row>
    <row r="558" spans="52:56" x14ac:dyDescent="0.25">
      <c r="AZ558" s="17">
        <v>555</v>
      </c>
      <c r="BA558" s="17">
        <v>8.3452162661162274E-2</v>
      </c>
      <c r="BB558" s="17">
        <v>0</v>
      </c>
      <c r="BC558" s="17">
        <v>69</v>
      </c>
      <c r="BD558" s="17">
        <v>44.324553950722176</v>
      </c>
    </row>
    <row r="559" spans="52:56" x14ac:dyDescent="0.25">
      <c r="AZ559" s="17">
        <v>556</v>
      </c>
      <c r="BA559" s="17">
        <v>8.3452162661162274E-2</v>
      </c>
      <c r="BB559" s="17">
        <v>0</v>
      </c>
      <c r="BC559" s="17">
        <v>69</v>
      </c>
      <c r="BD559" s="17">
        <v>44.404418011894649</v>
      </c>
    </row>
    <row r="560" spans="52:56" x14ac:dyDescent="0.25">
      <c r="AZ560" s="17">
        <v>557</v>
      </c>
      <c r="BA560" s="17">
        <v>8.3452162661162274E-2</v>
      </c>
      <c r="BB560" s="17">
        <v>0</v>
      </c>
      <c r="BC560" s="17">
        <v>69</v>
      </c>
      <c r="BD560" s="17">
        <v>44.484282073067121</v>
      </c>
    </row>
    <row r="561" spans="52:56" x14ac:dyDescent="0.25">
      <c r="AZ561" s="17">
        <v>558</v>
      </c>
      <c r="BA561" s="17">
        <v>8.3452162661162274E-2</v>
      </c>
      <c r="BB561" s="17">
        <v>0</v>
      </c>
      <c r="BC561" s="17">
        <v>69</v>
      </c>
      <c r="BD561" s="17">
        <v>44.564146134239593</v>
      </c>
    </row>
    <row r="562" spans="52:56" x14ac:dyDescent="0.25">
      <c r="AZ562" s="17">
        <v>559</v>
      </c>
      <c r="BA562" s="17">
        <v>8.3452162661162274E-2</v>
      </c>
      <c r="BB562" s="17">
        <v>0</v>
      </c>
      <c r="BC562" s="17">
        <v>69</v>
      </c>
      <c r="BD562" s="17">
        <v>44.644010195412065</v>
      </c>
    </row>
    <row r="563" spans="52:56" x14ac:dyDescent="0.25">
      <c r="AZ563" s="17">
        <v>560</v>
      </c>
      <c r="BA563" s="17">
        <v>8.3452162661162274E-2</v>
      </c>
      <c r="BB563" s="17">
        <v>0</v>
      </c>
      <c r="BC563" s="17">
        <v>69</v>
      </c>
      <c r="BD563" s="17">
        <v>44.723874256584537</v>
      </c>
    </row>
    <row r="564" spans="52:56" x14ac:dyDescent="0.25">
      <c r="AZ564" s="17">
        <v>561</v>
      </c>
      <c r="BA564" s="17">
        <v>8.3452162661162274E-2</v>
      </c>
      <c r="BB564" s="17">
        <v>0</v>
      </c>
      <c r="BC564" s="17">
        <v>69</v>
      </c>
      <c r="BD564" s="17">
        <v>44.803738317757009</v>
      </c>
    </row>
    <row r="565" spans="52:56" x14ac:dyDescent="0.25">
      <c r="AZ565" s="17">
        <v>562</v>
      </c>
      <c r="BA565" s="17">
        <v>8.3452162661162274E-2</v>
      </c>
      <c r="BB565" s="17">
        <v>0</v>
      </c>
      <c r="BC565" s="17">
        <v>69</v>
      </c>
      <c r="BD565" s="17">
        <v>44.883602378929481</v>
      </c>
    </row>
    <row r="566" spans="52:56" x14ac:dyDescent="0.25">
      <c r="AZ566" s="17">
        <v>563</v>
      </c>
      <c r="BA566" s="17">
        <v>8.3452162661162274E-2</v>
      </c>
      <c r="BB566" s="17">
        <v>0</v>
      </c>
      <c r="BC566" s="17">
        <v>69</v>
      </c>
      <c r="BD566" s="17">
        <v>44.963466440101953</v>
      </c>
    </row>
    <row r="567" spans="52:56" x14ac:dyDescent="0.25">
      <c r="AZ567" s="17">
        <v>564</v>
      </c>
      <c r="BA567" s="17">
        <v>8.3452162661162274E-2</v>
      </c>
      <c r="BB567" s="17">
        <v>0</v>
      </c>
      <c r="BC567" s="17">
        <v>69</v>
      </c>
      <c r="BD567" s="17">
        <v>45.043330501274426</v>
      </c>
    </row>
    <row r="568" spans="52:56" x14ac:dyDescent="0.25">
      <c r="AZ568" s="17">
        <v>565</v>
      </c>
      <c r="BA568" s="17">
        <v>8.3452162661162274E-2</v>
      </c>
      <c r="BB568" s="17">
        <v>0</v>
      </c>
      <c r="BC568" s="17">
        <v>69</v>
      </c>
      <c r="BD568" s="17">
        <v>45.123194562446898</v>
      </c>
    </row>
    <row r="569" spans="52:56" x14ac:dyDescent="0.25">
      <c r="AZ569" s="17">
        <v>566</v>
      </c>
      <c r="BA569" s="17">
        <v>8.3452162661162274E-2</v>
      </c>
      <c r="BB569" s="17">
        <v>0</v>
      </c>
      <c r="BC569" s="17">
        <v>69</v>
      </c>
      <c r="BD569" s="17">
        <v>45.20305862361937</v>
      </c>
    </row>
    <row r="570" spans="52:56" x14ac:dyDescent="0.25">
      <c r="AZ570" s="17">
        <v>567</v>
      </c>
      <c r="BA570" s="17">
        <v>8.3452162661162274E-2</v>
      </c>
      <c r="BB570" s="17">
        <v>0</v>
      </c>
      <c r="BC570" s="17">
        <v>69</v>
      </c>
      <c r="BD570" s="17">
        <v>45.282922684791842</v>
      </c>
    </row>
    <row r="571" spans="52:56" x14ac:dyDescent="0.25">
      <c r="AZ571" s="17">
        <v>568</v>
      </c>
      <c r="BA571" s="17">
        <v>8.3452162661162274E-2</v>
      </c>
      <c r="BB571" s="17">
        <v>0</v>
      </c>
      <c r="BC571" s="17">
        <v>69</v>
      </c>
      <c r="BD571" s="17">
        <v>45.362786745964314</v>
      </c>
    </row>
    <row r="572" spans="52:56" x14ac:dyDescent="0.25">
      <c r="AZ572" s="17">
        <v>569</v>
      </c>
      <c r="BA572" s="17">
        <v>8.3452162661162274E-2</v>
      </c>
      <c r="BB572" s="17">
        <v>0</v>
      </c>
      <c r="BC572" s="17">
        <v>69</v>
      </c>
      <c r="BD572" s="17">
        <v>45.442650807136786</v>
      </c>
    </row>
    <row r="573" spans="52:56" x14ac:dyDescent="0.25">
      <c r="AZ573" s="17">
        <v>570</v>
      </c>
      <c r="BA573" s="17">
        <v>8.3452162661162274E-2</v>
      </c>
      <c r="BB573" s="17">
        <v>0</v>
      </c>
      <c r="BC573" s="17">
        <v>69</v>
      </c>
      <c r="BD573" s="17">
        <v>45.522514868309258</v>
      </c>
    </row>
    <row r="574" spans="52:56" x14ac:dyDescent="0.25">
      <c r="AZ574" s="17">
        <v>571</v>
      </c>
      <c r="BA574" s="17">
        <v>8.3452162661162274E-2</v>
      </c>
      <c r="BB574" s="17">
        <v>0</v>
      </c>
      <c r="BC574" s="17">
        <v>69</v>
      </c>
      <c r="BD574" s="17">
        <v>45.602378929481731</v>
      </c>
    </row>
    <row r="575" spans="52:56" x14ac:dyDescent="0.25">
      <c r="AZ575" s="17">
        <v>572</v>
      </c>
      <c r="BA575" s="17">
        <v>8.3452162661162274E-2</v>
      </c>
      <c r="BB575" s="17">
        <v>0</v>
      </c>
      <c r="BC575" s="17">
        <v>69</v>
      </c>
      <c r="BD575" s="17">
        <v>45.682242990654203</v>
      </c>
    </row>
    <row r="576" spans="52:56" x14ac:dyDescent="0.25">
      <c r="AZ576" s="17">
        <v>573</v>
      </c>
      <c r="BA576" s="17">
        <v>8.3452162661162274E-2</v>
      </c>
      <c r="BB576" s="17">
        <v>0</v>
      </c>
      <c r="BC576" s="17">
        <v>69</v>
      </c>
      <c r="BD576" s="17">
        <v>45.762107051826675</v>
      </c>
    </row>
    <row r="577" spans="52:56" x14ac:dyDescent="0.25">
      <c r="AZ577" s="17">
        <v>574</v>
      </c>
      <c r="BA577" s="17">
        <v>8.3452162661162274E-2</v>
      </c>
      <c r="BB577" s="17">
        <v>0</v>
      </c>
      <c r="BC577" s="17">
        <v>69</v>
      </c>
      <c r="BD577" s="17">
        <v>45.841971112999147</v>
      </c>
    </row>
    <row r="578" spans="52:56" x14ac:dyDescent="0.25">
      <c r="AZ578" s="17">
        <v>575</v>
      </c>
      <c r="BA578" s="17">
        <v>8.3452162661162274E-2</v>
      </c>
      <c r="BB578" s="17">
        <v>0</v>
      </c>
      <c r="BC578" s="17">
        <v>69</v>
      </c>
      <c r="BD578" s="17">
        <v>45.921835174171619</v>
      </c>
    </row>
    <row r="579" spans="52:56" x14ac:dyDescent="0.25">
      <c r="AZ579" s="17">
        <v>576</v>
      </c>
      <c r="BA579" s="17">
        <v>8.3452162661162274E-2</v>
      </c>
      <c r="BB579" s="17">
        <v>0</v>
      </c>
      <c r="BC579" s="17">
        <v>69</v>
      </c>
      <c r="BD579" s="17">
        <v>46.001699235344091</v>
      </c>
    </row>
    <row r="580" spans="52:56" x14ac:dyDescent="0.25">
      <c r="AZ580" s="17">
        <v>577</v>
      </c>
      <c r="BA580" s="17">
        <v>8.3452162661162274E-2</v>
      </c>
      <c r="BB580" s="17">
        <v>0</v>
      </c>
      <c r="BC580" s="17">
        <v>69</v>
      </c>
      <c r="BD580" s="17">
        <v>46.081563296516563</v>
      </c>
    </row>
    <row r="581" spans="52:56" x14ac:dyDescent="0.25">
      <c r="AZ581" s="17">
        <v>578</v>
      </c>
      <c r="BA581" s="17">
        <v>8.3452162661162274E-2</v>
      </c>
      <c r="BB581" s="17">
        <v>0</v>
      </c>
      <c r="BC581" s="17">
        <v>69</v>
      </c>
      <c r="BD581" s="17">
        <v>46.161427357689035</v>
      </c>
    </row>
    <row r="582" spans="52:56" x14ac:dyDescent="0.25">
      <c r="AZ582" s="17">
        <v>579</v>
      </c>
      <c r="BA582" s="17">
        <v>8.3452162661162274E-2</v>
      </c>
      <c r="BB582" s="17">
        <v>0</v>
      </c>
      <c r="BC582" s="17">
        <v>69</v>
      </c>
      <c r="BD582" s="17">
        <v>46.241291418861508</v>
      </c>
    </row>
    <row r="583" spans="52:56" x14ac:dyDescent="0.25">
      <c r="AZ583" s="17">
        <v>580</v>
      </c>
      <c r="BA583" s="17">
        <v>8.3452162661162274E-2</v>
      </c>
      <c r="BB583" s="17">
        <v>0</v>
      </c>
      <c r="BC583" s="17">
        <v>69</v>
      </c>
      <c r="BD583" s="17">
        <v>46.32115548003398</v>
      </c>
    </row>
    <row r="584" spans="52:56" x14ac:dyDescent="0.25">
      <c r="AZ584" s="17">
        <v>581</v>
      </c>
      <c r="BA584" s="17">
        <v>8.3452162661162274E-2</v>
      </c>
      <c r="BB584" s="17">
        <v>0</v>
      </c>
      <c r="BC584" s="17">
        <v>69</v>
      </c>
      <c r="BD584" s="17">
        <v>46.401019541206452</v>
      </c>
    </row>
    <row r="585" spans="52:56" x14ac:dyDescent="0.25">
      <c r="AZ585" s="17">
        <v>582</v>
      </c>
      <c r="BA585" s="17">
        <v>8.3452162661162274E-2</v>
      </c>
      <c r="BB585" s="17">
        <v>0</v>
      </c>
      <c r="BC585" s="17">
        <v>69</v>
      </c>
      <c r="BD585" s="17">
        <v>46.480883602378924</v>
      </c>
    </row>
    <row r="586" spans="52:56" x14ac:dyDescent="0.25">
      <c r="AZ586" s="17">
        <v>583</v>
      </c>
      <c r="BA586" s="17">
        <v>8.3452162661162274E-2</v>
      </c>
      <c r="BB586" s="17">
        <v>0</v>
      </c>
      <c r="BC586" s="17">
        <v>69</v>
      </c>
      <c r="BD586" s="17">
        <v>46.560747663551396</v>
      </c>
    </row>
    <row r="587" spans="52:56" x14ac:dyDescent="0.25">
      <c r="AZ587" s="17">
        <v>584</v>
      </c>
      <c r="BA587" s="17">
        <v>8.3452162661162274E-2</v>
      </c>
      <c r="BB587" s="17">
        <v>0</v>
      </c>
      <c r="BC587" s="17">
        <v>69</v>
      </c>
      <c r="BD587" s="17">
        <v>46.640611724723875</v>
      </c>
    </row>
    <row r="588" spans="52:56" x14ac:dyDescent="0.25">
      <c r="AZ588" s="17">
        <v>585</v>
      </c>
      <c r="BA588" s="17">
        <v>8.3452162661162274E-2</v>
      </c>
      <c r="BB588" s="17">
        <v>0</v>
      </c>
      <c r="BC588" s="17">
        <v>69</v>
      </c>
      <c r="BD588" s="17">
        <v>46.720475785896348</v>
      </c>
    </row>
    <row r="589" spans="52:56" x14ac:dyDescent="0.25">
      <c r="AZ589" s="18">
        <v>586</v>
      </c>
      <c r="BA589" s="18">
        <v>8.3452162661162274E-2</v>
      </c>
      <c r="BB589" s="18">
        <v>0</v>
      </c>
      <c r="BC589" s="18">
        <v>69</v>
      </c>
      <c r="BD589" s="18">
        <v>46.80033984706882</v>
      </c>
    </row>
    <row r="590" spans="52:56" x14ac:dyDescent="0.25">
      <c r="AZ590" s="18">
        <v>587</v>
      </c>
      <c r="BA590" s="18">
        <v>8.3452162661162274E-2</v>
      </c>
      <c r="BB590" s="18">
        <v>0</v>
      </c>
      <c r="BC590" s="18">
        <v>69</v>
      </c>
      <c r="BD590" s="18">
        <v>46.880203908241292</v>
      </c>
    </row>
    <row r="591" spans="52:56" x14ac:dyDescent="0.25">
      <c r="AZ591" s="18">
        <v>588</v>
      </c>
      <c r="BA591" s="18">
        <v>8.3452162661162274E-2</v>
      </c>
      <c r="BB591" s="18">
        <v>0</v>
      </c>
      <c r="BC591" s="18">
        <v>69</v>
      </c>
      <c r="BD591" s="18">
        <v>46.960067969413764</v>
      </c>
    </row>
    <row r="592" spans="52:56" x14ac:dyDescent="0.25">
      <c r="AZ592" s="18">
        <v>589</v>
      </c>
      <c r="BA592" s="18">
        <v>8.3452162661162274E-2</v>
      </c>
      <c r="BB592" s="18">
        <v>0</v>
      </c>
      <c r="BC592" s="18">
        <v>69</v>
      </c>
      <c r="BD592" s="18">
        <v>47.039932030586236</v>
      </c>
    </row>
    <row r="593" spans="52:56" x14ac:dyDescent="0.25">
      <c r="AZ593" s="18">
        <v>590</v>
      </c>
      <c r="BA593" s="18">
        <v>8.3452162661162274E-2</v>
      </c>
      <c r="BB593" s="18">
        <v>0</v>
      </c>
      <c r="BC593" s="18">
        <v>69</v>
      </c>
      <c r="BD593" s="18">
        <v>47.119796091758708</v>
      </c>
    </row>
    <row r="594" spans="52:56" x14ac:dyDescent="0.25">
      <c r="AZ594" s="18">
        <v>591</v>
      </c>
      <c r="BA594" s="18">
        <v>8.3452162661162274E-2</v>
      </c>
      <c r="BB594" s="18">
        <v>0</v>
      </c>
      <c r="BC594" s="18">
        <v>69</v>
      </c>
      <c r="BD594" s="18">
        <v>47.19966015293118</v>
      </c>
    </row>
    <row r="595" spans="52:56" x14ac:dyDescent="0.25">
      <c r="AZ595" s="18">
        <v>592</v>
      </c>
      <c r="BA595" s="18">
        <v>8.3452162661162274E-2</v>
      </c>
      <c r="BB595" s="18">
        <v>0</v>
      </c>
      <c r="BC595" s="18">
        <v>69</v>
      </c>
      <c r="BD595" s="18">
        <v>47.279524214103652</v>
      </c>
    </row>
    <row r="596" spans="52:56" x14ac:dyDescent="0.25">
      <c r="AZ596" s="18">
        <v>593</v>
      </c>
      <c r="BA596" s="18">
        <v>8.3452162661162274E-2</v>
      </c>
      <c r="BB596" s="18">
        <v>0</v>
      </c>
      <c r="BC596" s="18">
        <v>69</v>
      </c>
      <c r="BD596" s="18">
        <v>47.359388275276125</v>
      </c>
    </row>
    <row r="597" spans="52:56" x14ac:dyDescent="0.25">
      <c r="AZ597" s="18">
        <v>594</v>
      </c>
      <c r="BA597" s="18">
        <v>8.3452162661162274E-2</v>
      </c>
      <c r="BB597" s="18">
        <v>0</v>
      </c>
      <c r="BC597" s="18">
        <v>69</v>
      </c>
      <c r="BD597" s="18">
        <v>47.439252336448597</v>
      </c>
    </row>
    <row r="598" spans="52:56" x14ac:dyDescent="0.25">
      <c r="AZ598" s="18">
        <v>595</v>
      </c>
      <c r="BA598" s="18">
        <v>8.3452162661162274E-2</v>
      </c>
      <c r="BB598" s="18">
        <v>0</v>
      </c>
      <c r="BC598" s="18">
        <v>69</v>
      </c>
      <c r="BD598" s="18">
        <v>47.519116397621069</v>
      </c>
    </row>
    <row r="599" spans="52:56" x14ac:dyDescent="0.25">
      <c r="AZ599" s="18">
        <v>596</v>
      </c>
      <c r="BA599" s="18">
        <v>8.3452162661162274E-2</v>
      </c>
      <c r="BB599" s="18">
        <v>0</v>
      </c>
      <c r="BC599" s="18">
        <v>69</v>
      </c>
      <c r="BD599" s="18">
        <v>47.598980458793541</v>
      </c>
    </row>
    <row r="600" spans="52:56" x14ac:dyDescent="0.25">
      <c r="AZ600" s="18">
        <v>597</v>
      </c>
      <c r="BA600" s="18">
        <v>8.3452162661162274E-2</v>
      </c>
      <c r="BB600" s="18">
        <v>0</v>
      </c>
      <c r="BC600" s="18">
        <v>69</v>
      </c>
      <c r="BD600" s="18">
        <v>47.678844519966013</v>
      </c>
    </row>
    <row r="601" spans="52:56" x14ac:dyDescent="0.25">
      <c r="AZ601" s="18">
        <v>598</v>
      </c>
      <c r="BA601" s="18">
        <v>8.3452162661162274E-2</v>
      </c>
      <c r="BB601" s="18">
        <v>0</v>
      </c>
      <c r="BC601" s="18">
        <v>69</v>
      </c>
      <c r="BD601" s="18">
        <v>47.758708581138485</v>
      </c>
    </row>
    <row r="602" spans="52:56" x14ac:dyDescent="0.25">
      <c r="AZ602" s="18">
        <v>599</v>
      </c>
      <c r="BA602" s="18">
        <v>8.3452162661162274E-2</v>
      </c>
      <c r="BB602" s="18">
        <v>0</v>
      </c>
      <c r="BC602" s="18">
        <v>69</v>
      </c>
      <c r="BD602" s="18">
        <v>47.838572642310957</v>
      </c>
    </row>
    <row r="603" spans="52:56" x14ac:dyDescent="0.25">
      <c r="AZ603" s="18">
        <v>600</v>
      </c>
      <c r="BA603" s="18">
        <v>8.3452162661162274E-2</v>
      </c>
      <c r="BB603" s="18">
        <v>0</v>
      </c>
      <c r="BC603" s="18">
        <v>69</v>
      </c>
      <c r="BD603" s="18">
        <v>47.91843670348343</v>
      </c>
    </row>
    <row r="604" spans="52:56" x14ac:dyDescent="0.25">
      <c r="AZ604" s="18">
        <v>601</v>
      </c>
      <c r="BA604" s="18">
        <v>8.3452162661162274E-2</v>
      </c>
      <c r="BB604" s="18">
        <v>0</v>
      </c>
      <c r="BC604" s="18">
        <v>69</v>
      </c>
      <c r="BD604" s="18">
        <v>47.998300764655902</v>
      </c>
    </row>
    <row r="605" spans="52:56" x14ac:dyDescent="0.25">
      <c r="AZ605" s="18">
        <v>602</v>
      </c>
      <c r="BA605" s="18">
        <v>8.3452162661162274E-2</v>
      </c>
      <c r="BB605" s="18">
        <v>0</v>
      </c>
      <c r="BC605" s="18">
        <v>69</v>
      </c>
      <c r="BD605" s="18">
        <v>48.078164825828374</v>
      </c>
    </row>
    <row r="606" spans="52:56" x14ac:dyDescent="0.25">
      <c r="AZ606" s="18">
        <v>603</v>
      </c>
      <c r="BA606" s="18">
        <v>8.3452162661162274E-2</v>
      </c>
      <c r="BB606" s="18">
        <v>0</v>
      </c>
      <c r="BC606" s="18">
        <v>69</v>
      </c>
      <c r="BD606" s="18">
        <v>48.158028887000846</v>
      </c>
    </row>
    <row r="607" spans="52:56" x14ac:dyDescent="0.25">
      <c r="AZ607" s="18">
        <v>604</v>
      </c>
      <c r="BA607" s="18">
        <v>8.3452162661162274E-2</v>
      </c>
      <c r="BB607" s="18">
        <v>0</v>
      </c>
      <c r="BC607" s="18">
        <v>69</v>
      </c>
      <c r="BD607" s="18">
        <v>48.237892948173318</v>
      </c>
    </row>
    <row r="608" spans="52:56" x14ac:dyDescent="0.25">
      <c r="AZ608" s="18">
        <v>605</v>
      </c>
      <c r="BA608" s="18">
        <v>8.3452162661162274E-2</v>
      </c>
      <c r="BB608" s="18">
        <v>0</v>
      </c>
      <c r="BC608" s="18">
        <v>69</v>
      </c>
      <c r="BD608" s="18">
        <v>48.31775700934579</v>
      </c>
    </row>
    <row r="609" spans="52:56" x14ac:dyDescent="0.25">
      <c r="AZ609" s="18">
        <v>606</v>
      </c>
      <c r="BA609" s="18">
        <v>8.3452162661162274E-2</v>
      </c>
      <c r="BB609" s="18">
        <v>0</v>
      </c>
      <c r="BC609" s="18">
        <v>69</v>
      </c>
      <c r="BD609" s="18">
        <v>48.397621070518262</v>
      </c>
    </row>
    <row r="610" spans="52:56" x14ac:dyDescent="0.25">
      <c r="AZ610" s="18">
        <v>607</v>
      </c>
      <c r="BA610" s="18">
        <v>8.3452162661162274E-2</v>
      </c>
      <c r="BB610" s="18">
        <v>0</v>
      </c>
      <c r="BC610" s="18">
        <v>69</v>
      </c>
      <c r="BD610" s="18">
        <v>48.477485131690734</v>
      </c>
    </row>
    <row r="611" spans="52:56" x14ac:dyDescent="0.25">
      <c r="AZ611" s="18">
        <v>608</v>
      </c>
      <c r="BA611" s="18">
        <v>8.3452162661162274E-2</v>
      </c>
      <c r="BB611" s="18">
        <v>0</v>
      </c>
      <c r="BC611" s="18">
        <v>69</v>
      </c>
      <c r="BD611" s="18">
        <v>48.557349192863207</v>
      </c>
    </row>
    <row r="612" spans="52:56" x14ac:dyDescent="0.25">
      <c r="AZ612" s="18">
        <v>609</v>
      </c>
      <c r="BA612" s="18">
        <v>8.3452162661162274E-2</v>
      </c>
      <c r="BB612" s="18">
        <v>0</v>
      </c>
      <c r="BC612" s="18">
        <v>69</v>
      </c>
      <c r="BD612" s="18">
        <v>48.637213254035679</v>
      </c>
    </row>
    <row r="613" spans="52:56" x14ac:dyDescent="0.25">
      <c r="AZ613" s="18">
        <v>610</v>
      </c>
      <c r="BA613" s="18">
        <v>8.3452162661162274E-2</v>
      </c>
      <c r="BB613" s="18">
        <v>0</v>
      </c>
      <c r="BC613" s="18">
        <v>69</v>
      </c>
      <c r="BD613" s="18">
        <v>48.717077315208151</v>
      </c>
    </row>
    <row r="614" spans="52:56" x14ac:dyDescent="0.25">
      <c r="AZ614" s="18">
        <v>611</v>
      </c>
      <c r="BA614" s="18">
        <v>8.3452162661162274E-2</v>
      </c>
      <c r="BB614" s="18">
        <v>0</v>
      </c>
      <c r="BC614" s="18">
        <v>69</v>
      </c>
      <c r="BD614" s="18">
        <v>48.796941376380623</v>
      </c>
    </row>
    <row r="615" spans="52:56" x14ac:dyDescent="0.25">
      <c r="AZ615" s="18">
        <v>612</v>
      </c>
      <c r="BA615" s="18">
        <v>8.3452162661162274E-2</v>
      </c>
      <c r="BB615" s="18">
        <v>0</v>
      </c>
      <c r="BC615" s="18">
        <v>69</v>
      </c>
      <c r="BD615" s="18">
        <v>48.876805437553102</v>
      </c>
    </row>
    <row r="616" spans="52:56" x14ac:dyDescent="0.25">
      <c r="AZ616" s="18">
        <v>613</v>
      </c>
      <c r="BA616" s="18">
        <v>8.3452162661162274E-2</v>
      </c>
      <c r="BB616" s="18">
        <v>0</v>
      </c>
      <c r="BC616" s="18">
        <v>69</v>
      </c>
      <c r="BD616" s="18">
        <v>48.956669498725574</v>
      </c>
    </row>
    <row r="617" spans="52:56" x14ac:dyDescent="0.25">
      <c r="AZ617" s="18">
        <v>614</v>
      </c>
      <c r="BA617" s="18">
        <v>8.3452162661162274E-2</v>
      </c>
      <c r="BB617" s="18">
        <v>0</v>
      </c>
      <c r="BC617" s="18">
        <v>69</v>
      </c>
      <c r="BD617" s="18">
        <v>49.036533559898047</v>
      </c>
    </row>
    <row r="618" spans="52:56" x14ac:dyDescent="0.25">
      <c r="AZ618" s="18">
        <v>615</v>
      </c>
      <c r="BA618" s="18">
        <v>8.3452162661162274E-2</v>
      </c>
      <c r="BB618" s="18">
        <v>0</v>
      </c>
      <c r="BC618" s="18">
        <v>69</v>
      </c>
      <c r="BD618" s="18">
        <v>49.116397621070519</v>
      </c>
    </row>
    <row r="619" spans="52:56" x14ac:dyDescent="0.25">
      <c r="AZ619" s="18">
        <v>616</v>
      </c>
      <c r="BA619" s="18">
        <v>8.3452162661162274E-2</v>
      </c>
      <c r="BB619" s="18">
        <v>0</v>
      </c>
      <c r="BC619" s="18">
        <v>69</v>
      </c>
      <c r="BD619" s="18">
        <v>49.196261682242991</v>
      </c>
    </row>
    <row r="620" spans="52:56" x14ac:dyDescent="0.25">
      <c r="AZ620" s="18">
        <v>617</v>
      </c>
      <c r="BA620" s="18">
        <v>8.3452162661162274E-2</v>
      </c>
      <c r="BB620" s="18">
        <v>0</v>
      </c>
      <c r="BC620" s="18">
        <v>69</v>
      </c>
      <c r="BD620" s="18">
        <v>49.276125743415463</v>
      </c>
    </row>
    <row r="621" spans="52:56" x14ac:dyDescent="0.25">
      <c r="AZ621" s="18">
        <v>618</v>
      </c>
      <c r="BA621" s="18">
        <v>8.3452162661162274E-2</v>
      </c>
      <c r="BB621" s="18">
        <v>0</v>
      </c>
      <c r="BC621" s="18">
        <v>69</v>
      </c>
      <c r="BD621" s="18">
        <v>49.355989804587935</v>
      </c>
    </row>
    <row r="622" spans="52:56" x14ac:dyDescent="0.25">
      <c r="AZ622" s="18">
        <v>619</v>
      </c>
      <c r="BA622" s="18">
        <v>8.3452162661162274E-2</v>
      </c>
      <c r="BB622" s="18">
        <v>0</v>
      </c>
      <c r="BC622" s="18">
        <v>69</v>
      </c>
      <c r="BD622" s="18">
        <v>49.435853865760407</v>
      </c>
    </row>
    <row r="623" spans="52:56" x14ac:dyDescent="0.25">
      <c r="AZ623" s="18">
        <v>620</v>
      </c>
      <c r="BA623" s="18">
        <v>8.3452162661162274E-2</v>
      </c>
      <c r="BB623" s="18">
        <v>0</v>
      </c>
      <c r="BC623" s="18">
        <v>69</v>
      </c>
      <c r="BD623" s="18">
        <v>49.515717926932879</v>
      </c>
    </row>
    <row r="624" spans="52:56" x14ac:dyDescent="0.25">
      <c r="AZ624" s="18">
        <v>621</v>
      </c>
      <c r="BA624" s="18">
        <v>8.3452162661162274E-2</v>
      </c>
      <c r="BB624" s="18">
        <v>0</v>
      </c>
      <c r="BC624" s="18">
        <v>69</v>
      </c>
      <c r="BD624" s="18">
        <v>49.595581988105351</v>
      </c>
    </row>
    <row r="625" spans="52:56" x14ac:dyDescent="0.25">
      <c r="AZ625" s="18">
        <v>622</v>
      </c>
      <c r="BA625" s="18">
        <v>8.3452162661162274E-2</v>
      </c>
      <c r="BB625" s="18">
        <v>0</v>
      </c>
      <c r="BC625" s="18">
        <v>69</v>
      </c>
      <c r="BD625" s="18">
        <v>49.675446049277824</v>
      </c>
    </row>
    <row r="626" spans="52:56" x14ac:dyDescent="0.25">
      <c r="AZ626" s="18">
        <v>623</v>
      </c>
      <c r="BA626" s="18">
        <v>8.3452162661162274E-2</v>
      </c>
      <c r="BB626" s="18">
        <v>0</v>
      </c>
      <c r="BC626" s="18">
        <v>69</v>
      </c>
      <c r="BD626" s="18">
        <v>49.755310110450296</v>
      </c>
    </row>
    <row r="627" spans="52:56" x14ac:dyDescent="0.25">
      <c r="AZ627" s="18">
        <v>624</v>
      </c>
      <c r="BA627" s="18">
        <v>8.3452162661162274E-2</v>
      </c>
      <c r="BB627" s="18">
        <v>0</v>
      </c>
      <c r="BC627" s="18">
        <v>69</v>
      </c>
      <c r="BD627" s="18">
        <v>49.835174171622768</v>
      </c>
    </row>
    <row r="628" spans="52:56" x14ac:dyDescent="0.25">
      <c r="AZ628" s="18">
        <v>625</v>
      </c>
      <c r="BA628" s="18">
        <v>8.3452162661162274E-2</v>
      </c>
      <c r="BB628" s="18">
        <v>0</v>
      </c>
      <c r="BC628" s="18">
        <v>69</v>
      </c>
      <c r="BD628" s="18">
        <v>49.91503823279524</v>
      </c>
    </row>
    <row r="629" spans="52:56" x14ac:dyDescent="0.25">
      <c r="AZ629" s="18">
        <v>626</v>
      </c>
      <c r="BA629" s="18">
        <v>8.3452162661162274E-2</v>
      </c>
      <c r="BB629" s="18">
        <v>0</v>
      </c>
      <c r="BC629" s="18">
        <v>69</v>
      </c>
      <c r="BD629" s="18">
        <v>49.994902293967712</v>
      </c>
    </row>
    <row r="630" spans="52:56" x14ac:dyDescent="0.25">
      <c r="AZ630" s="18">
        <v>627</v>
      </c>
      <c r="BA630" s="18">
        <v>8.3452162661162274E-2</v>
      </c>
      <c r="BB630" s="18">
        <v>0</v>
      </c>
      <c r="BC630" s="18">
        <v>69</v>
      </c>
      <c r="BD630" s="18">
        <v>50.074766355140184</v>
      </c>
    </row>
    <row r="631" spans="52:56" x14ac:dyDescent="0.25">
      <c r="AZ631" s="18">
        <v>628</v>
      </c>
      <c r="BA631" s="18">
        <v>8.3452162661162274E-2</v>
      </c>
      <c r="BB631" s="18">
        <v>0</v>
      </c>
      <c r="BC631" s="18">
        <v>69</v>
      </c>
      <c r="BD631" s="18">
        <v>50.154630416312656</v>
      </c>
    </row>
    <row r="632" spans="52:56" x14ac:dyDescent="0.25">
      <c r="AZ632" s="18">
        <v>629</v>
      </c>
      <c r="BA632" s="18">
        <v>8.3452162661162274E-2</v>
      </c>
      <c r="BB632" s="18">
        <v>0</v>
      </c>
      <c r="BC632" s="18">
        <v>69</v>
      </c>
      <c r="BD632" s="18">
        <v>50.234494477485129</v>
      </c>
    </row>
    <row r="633" spans="52:56" x14ac:dyDescent="0.25">
      <c r="AZ633" s="18">
        <v>630</v>
      </c>
      <c r="BA633" s="18">
        <v>8.3452162661162274E-2</v>
      </c>
      <c r="BB633" s="18">
        <v>0</v>
      </c>
      <c r="BC633" s="18">
        <v>69</v>
      </c>
      <c r="BD633" s="18">
        <v>50.314358538657601</v>
      </c>
    </row>
    <row r="634" spans="52:56" x14ac:dyDescent="0.25">
      <c r="AZ634" s="18">
        <v>631</v>
      </c>
      <c r="BA634" s="18">
        <v>8.3452162661162274E-2</v>
      </c>
      <c r="BB634" s="18">
        <v>0</v>
      </c>
      <c r="BC634" s="18">
        <v>69</v>
      </c>
      <c r="BD634" s="18">
        <v>50.394222599830073</v>
      </c>
    </row>
    <row r="635" spans="52:56" x14ac:dyDescent="0.25">
      <c r="AZ635" s="18">
        <v>632</v>
      </c>
      <c r="BA635" s="18">
        <v>8.3452162661162274E-2</v>
      </c>
      <c r="BB635" s="18">
        <v>0</v>
      </c>
      <c r="BC635" s="18">
        <v>69</v>
      </c>
      <c r="BD635" s="18">
        <v>50.474086661002545</v>
      </c>
    </row>
    <row r="636" spans="52:56" x14ac:dyDescent="0.25">
      <c r="AZ636" s="18">
        <v>633</v>
      </c>
      <c r="BA636" s="18">
        <v>8.3452162661162274E-2</v>
      </c>
      <c r="BB636" s="18">
        <v>0</v>
      </c>
      <c r="BC636" s="18">
        <v>69</v>
      </c>
      <c r="BD636" s="18">
        <v>50.553950722175017</v>
      </c>
    </row>
    <row r="637" spans="52:56" x14ac:dyDescent="0.25">
      <c r="AZ637" s="18">
        <v>634</v>
      </c>
      <c r="BA637" s="18">
        <v>8.3452162661162274E-2</v>
      </c>
      <c r="BB637" s="18">
        <v>0</v>
      </c>
      <c r="BC637" s="18">
        <v>69</v>
      </c>
      <c r="BD637" s="18">
        <v>50.633814783347489</v>
      </c>
    </row>
    <row r="638" spans="52:56" x14ac:dyDescent="0.25">
      <c r="AZ638" s="18">
        <v>635</v>
      </c>
      <c r="BA638" s="18">
        <v>8.3452162661162274E-2</v>
      </c>
      <c r="BB638" s="18">
        <v>0</v>
      </c>
      <c r="BC638" s="18">
        <v>69</v>
      </c>
      <c r="BD638" s="18">
        <v>50.713678844519961</v>
      </c>
    </row>
    <row r="639" spans="52:56" x14ac:dyDescent="0.25">
      <c r="AZ639" s="18">
        <v>636</v>
      </c>
      <c r="BA639" s="18">
        <v>8.3452162661162274E-2</v>
      </c>
      <c r="BB639" s="18">
        <v>0</v>
      </c>
      <c r="BC639" s="18">
        <v>69</v>
      </c>
      <c r="BD639" s="18">
        <v>50.793542905692433</v>
      </c>
    </row>
    <row r="640" spans="52:56" x14ac:dyDescent="0.25">
      <c r="AZ640" s="18">
        <v>637</v>
      </c>
      <c r="BA640" s="18">
        <v>8.3452162661162274E-2</v>
      </c>
      <c r="BB640" s="18">
        <v>0</v>
      </c>
      <c r="BC640" s="18">
        <v>69</v>
      </c>
      <c r="BD640" s="18">
        <v>50.873406966864906</v>
      </c>
    </row>
    <row r="641" spans="52:56" x14ac:dyDescent="0.25">
      <c r="AZ641" s="18">
        <v>638</v>
      </c>
      <c r="BA641" s="18">
        <v>8.3452162661162274E-2</v>
      </c>
      <c r="BB641" s="18">
        <v>0</v>
      </c>
      <c r="BC641" s="18">
        <v>69</v>
      </c>
      <c r="BD641" s="18">
        <v>50.953271028037378</v>
      </c>
    </row>
    <row r="642" spans="52:56" x14ac:dyDescent="0.25">
      <c r="AZ642" s="18">
        <v>639</v>
      </c>
      <c r="BA642" s="18">
        <v>8.2336007605529712E-2</v>
      </c>
      <c r="BB642" s="18">
        <v>0</v>
      </c>
      <c r="BC642" s="18">
        <v>69</v>
      </c>
      <c r="BD642" s="18">
        <v>51.03313508920985</v>
      </c>
    </row>
    <row r="643" spans="52:56" x14ac:dyDescent="0.25">
      <c r="AZ643" s="18">
        <v>640</v>
      </c>
      <c r="BA643" s="18">
        <v>8.0142679695673916E-2</v>
      </c>
      <c r="BB643" s="18">
        <v>0</v>
      </c>
      <c r="BC643" s="18">
        <v>69</v>
      </c>
      <c r="BD643" s="18">
        <v>51.112999150382322</v>
      </c>
    </row>
    <row r="644" spans="52:56" x14ac:dyDescent="0.25">
      <c r="AZ644" s="18">
        <v>641</v>
      </c>
      <c r="BA644" s="18">
        <v>7.8462693028377578E-2</v>
      </c>
      <c r="BB644" s="18">
        <v>0</v>
      </c>
      <c r="BC644" s="18">
        <v>69</v>
      </c>
      <c r="BD644" s="18">
        <v>51.192863211554801</v>
      </c>
    </row>
    <row r="645" spans="52:56" x14ac:dyDescent="0.25">
      <c r="AZ645" s="18">
        <v>642</v>
      </c>
      <c r="BA645" s="18">
        <v>7.6814982139659843E-2</v>
      </c>
      <c r="BB645" s="18">
        <v>1</v>
      </c>
      <c r="BC645" s="18">
        <v>70</v>
      </c>
      <c r="BD645" s="18">
        <v>51.272727272727273</v>
      </c>
    </row>
    <row r="646" spans="52:56" x14ac:dyDescent="0.25">
      <c r="AZ646" s="18">
        <v>643</v>
      </c>
      <c r="BA646" s="18">
        <v>7.6814982139659843E-2</v>
      </c>
      <c r="BB646" s="18">
        <v>0</v>
      </c>
      <c r="BC646" s="18">
        <v>70</v>
      </c>
      <c r="BD646" s="18">
        <v>51.352591333899746</v>
      </c>
    </row>
    <row r="647" spans="52:56" x14ac:dyDescent="0.25">
      <c r="AZ647" s="18">
        <v>644</v>
      </c>
      <c r="BA647" s="18">
        <v>7.6814982139659843E-2</v>
      </c>
      <c r="BB647" s="18">
        <v>0</v>
      </c>
      <c r="BC647" s="18">
        <v>70</v>
      </c>
      <c r="BD647" s="18">
        <v>51.432455395072218</v>
      </c>
    </row>
    <row r="648" spans="52:56" x14ac:dyDescent="0.25">
      <c r="AZ648" s="18">
        <v>645</v>
      </c>
      <c r="BA648" s="18">
        <v>7.6814982139659843E-2</v>
      </c>
      <c r="BB648" s="18">
        <v>0</v>
      </c>
      <c r="BC648" s="18">
        <v>70</v>
      </c>
      <c r="BD648" s="18">
        <v>51.51231945624469</v>
      </c>
    </row>
    <row r="649" spans="52:56" x14ac:dyDescent="0.25">
      <c r="AZ649" s="18">
        <v>646</v>
      </c>
      <c r="BA649" s="18">
        <v>7.0120023386683994E-2</v>
      </c>
      <c r="BB649" s="18">
        <v>0</v>
      </c>
      <c r="BC649" s="18">
        <v>70</v>
      </c>
      <c r="BD649" s="18">
        <v>51.592183517417162</v>
      </c>
    </row>
    <row r="650" spans="52:56" x14ac:dyDescent="0.25">
      <c r="AZ650" s="18">
        <v>647</v>
      </c>
      <c r="BA650" s="18">
        <v>7.0120023386683994E-2</v>
      </c>
      <c r="BB650" s="18">
        <v>0</v>
      </c>
      <c r="BC650" s="18">
        <v>70</v>
      </c>
      <c r="BD650" s="18">
        <v>51.672047578589634</v>
      </c>
    </row>
    <row r="651" spans="52:56" x14ac:dyDescent="0.25">
      <c r="AZ651" s="18">
        <v>648</v>
      </c>
      <c r="BA651" s="18">
        <v>7.0120023386683994E-2</v>
      </c>
      <c r="BB651" s="18">
        <v>0</v>
      </c>
      <c r="BC651" s="18">
        <v>70</v>
      </c>
      <c r="BD651" s="18">
        <v>51.751911639762106</v>
      </c>
    </row>
    <row r="652" spans="52:56" x14ac:dyDescent="0.25">
      <c r="AZ652" s="18">
        <v>649</v>
      </c>
      <c r="BA652" s="18">
        <v>7.0120023386683994E-2</v>
      </c>
      <c r="BB652" s="18">
        <v>0</v>
      </c>
      <c r="BC652" s="18">
        <v>70</v>
      </c>
      <c r="BD652" s="18">
        <v>51.831775700934578</v>
      </c>
    </row>
    <row r="653" spans="52:56" x14ac:dyDescent="0.25">
      <c r="AZ653" s="18">
        <v>650</v>
      </c>
      <c r="BA653" s="18">
        <v>7.0120023386683994E-2</v>
      </c>
      <c r="BB653" s="18">
        <v>0</v>
      </c>
      <c r="BC653" s="18">
        <v>70</v>
      </c>
      <c r="BD653" s="18">
        <v>51.91163976210705</v>
      </c>
    </row>
    <row r="654" spans="52:56" x14ac:dyDescent="0.25">
      <c r="AZ654" s="18">
        <v>651</v>
      </c>
      <c r="BA654" s="18">
        <v>7.0120023386683994E-2</v>
      </c>
      <c r="BB654" s="18">
        <v>0</v>
      </c>
      <c r="BC654" s="18">
        <v>70</v>
      </c>
      <c r="BD654" s="18">
        <v>51.991503823279523</v>
      </c>
    </row>
    <row r="655" spans="52:56" x14ac:dyDescent="0.25">
      <c r="AZ655" s="18">
        <v>652</v>
      </c>
      <c r="BA655" s="18">
        <v>6.863445971181989E-2</v>
      </c>
      <c r="BB655" s="18">
        <v>1</v>
      </c>
      <c r="BC655" s="18">
        <v>71</v>
      </c>
      <c r="BD655" s="18">
        <v>52.071367884451995</v>
      </c>
    </row>
    <row r="656" spans="52:56" x14ac:dyDescent="0.25">
      <c r="AZ656" s="18">
        <v>653</v>
      </c>
      <c r="BA656" s="18">
        <v>6.863445971181989E-2</v>
      </c>
      <c r="BB656" s="18">
        <v>0</v>
      </c>
      <c r="BC656" s="18">
        <v>71</v>
      </c>
      <c r="BD656" s="18">
        <v>52.151231945624467</v>
      </c>
    </row>
    <row r="657" spans="52:56" x14ac:dyDescent="0.25">
      <c r="AZ657" s="18">
        <v>654</v>
      </c>
      <c r="BA657" s="18">
        <v>6.863445971181989E-2</v>
      </c>
      <c r="BB657" s="18">
        <v>0</v>
      </c>
      <c r="BC657" s="18">
        <v>71</v>
      </c>
      <c r="BD657" s="18">
        <v>52.231096006796939</v>
      </c>
    </row>
    <row r="658" spans="52:56" x14ac:dyDescent="0.25">
      <c r="AZ658" s="18">
        <v>655</v>
      </c>
      <c r="BA658" s="18">
        <v>6.7178095464666618E-2</v>
      </c>
      <c r="BB658" s="18">
        <v>0</v>
      </c>
      <c r="BC658" s="18">
        <v>71</v>
      </c>
      <c r="BD658" s="18">
        <v>52.310960067969411</v>
      </c>
    </row>
    <row r="659" spans="52:56" x14ac:dyDescent="0.25">
      <c r="AZ659" s="18">
        <v>656</v>
      </c>
      <c r="BA659" s="18">
        <v>6.7178095464666618E-2</v>
      </c>
      <c r="BB659" s="18">
        <v>0</v>
      </c>
      <c r="BC659" s="18">
        <v>71</v>
      </c>
      <c r="BD659" s="18">
        <v>52.390824129141883</v>
      </c>
    </row>
    <row r="660" spans="52:56" x14ac:dyDescent="0.25">
      <c r="AZ660" s="18">
        <v>657</v>
      </c>
      <c r="BA660" s="18">
        <v>6.7178095464666618E-2</v>
      </c>
      <c r="BB660" s="18">
        <v>0</v>
      </c>
      <c r="BC660" s="18">
        <v>71</v>
      </c>
      <c r="BD660" s="18">
        <v>52.470688190314355</v>
      </c>
    </row>
    <row r="661" spans="52:56" x14ac:dyDescent="0.25">
      <c r="AZ661" s="18">
        <v>658</v>
      </c>
      <c r="BA661" s="18">
        <v>6.7178095464666618E-2</v>
      </c>
      <c r="BB661" s="18">
        <v>0</v>
      </c>
      <c r="BC661" s="18">
        <v>71</v>
      </c>
      <c r="BD661" s="18">
        <v>52.550552251486828</v>
      </c>
    </row>
    <row r="662" spans="52:56" x14ac:dyDescent="0.25">
      <c r="AZ662" s="18">
        <v>659</v>
      </c>
      <c r="BA662" s="18">
        <v>6.7178095464666618E-2</v>
      </c>
      <c r="BB662" s="18">
        <v>0</v>
      </c>
      <c r="BC662" s="18">
        <v>71</v>
      </c>
      <c r="BD662" s="18">
        <v>52.6304163126593</v>
      </c>
    </row>
    <row r="663" spans="52:56" x14ac:dyDescent="0.25">
      <c r="AZ663" s="18">
        <v>660</v>
      </c>
      <c r="BA663" s="18">
        <v>6.5750452408869078E-2</v>
      </c>
      <c r="BB663" s="18">
        <v>0</v>
      </c>
      <c r="BC663" s="18">
        <v>71</v>
      </c>
      <c r="BD663" s="18">
        <v>52.710280373831772</v>
      </c>
    </row>
    <row r="664" spans="52:56" x14ac:dyDescent="0.25">
      <c r="AZ664" s="18">
        <v>661</v>
      </c>
      <c r="BA664" s="18">
        <v>6.1635125520117393E-2</v>
      </c>
      <c r="BB664" s="18">
        <v>0</v>
      </c>
      <c r="BC664" s="18">
        <v>71</v>
      </c>
      <c r="BD664" s="18">
        <v>52.790144435004244</v>
      </c>
    </row>
    <row r="665" spans="52:56" x14ac:dyDescent="0.25">
      <c r="AZ665" s="18">
        <v>662</v>
      </c>
      <c r="BA665" s="18">
        <v>6.1267316737098475E-2</v>
      </c>
      <c r="BB665" s="18">
        <v>0</v>
      </c>
      <c r="BC665" s="18">
        <v>71</v>
      </c>
      <c r="BD665" s="18">
        <v>52.870008496176716</v>
      </c>
    </row>
    <row r="666" spans="52:56" x14ac:dyDescent="0.25">
      <c r="AZ666" s="18">
        <v>663</v>
      </c>
      <c r="BA666" s="18">
        <v>6.1267316737098475E-2</v>
      </c>
      <c r="BB666" s="18">
        <v>0</v>
      </c>
      <c r="BC666" s="18">
        <v>71</v>
      </c>
      <c r="BD666" s="18">
        <v>52.949872557349188</v>
      </c>
    </row>
    <row r="667" spans="52:56" x14ac:dyDescent="0.25">
      <c r="AZ667" s="18">
        <v>664</v>
      </c>
      <c r="BA667" s="18">
        <v>6.1267316737098475E-2</v>
      </c>
      <c r="BB667" s="18">
        <v>0</v>
      </c>
      <c r="BC667" s="18">
        <v>71</v>
      </c>
      <c r="BD667" s="18">
        <v>53.02973661852166</v>
      </c>
    </row>
    <row r="668" spans="52:56" x14ac:dyDescent="0.25">
      <c r="AZ668" s="18">
        <v>665</v>
      </c>
      <c r="BA668" s="18">
        <v>6.1267316737098475E-2</v>
      </c>
      <c r="BB668" s="18">
        <v>0</v>
      </c>
      <c r="BC668" s="18">
        <v>71</v>
      </c>
      <c r="BD668" s="18">
        <v>53.109600679694132</v>
      </c>
    </row>
    <row r="669" spans="52:56" x14ac:dyDescent="0.25">
      <c r="AZ669" s="18">
        <v>666</v>
      </c>
      <c r="BA669" s="18">
        <v>6.1267316737098475E-2</v>
      </c>
      <c r="BB669" s="18">
        <v>0</v>
      </c>
      <c r="BC669" s="18">
        <v>71</v>
      </c>
      <c r="BD669" s="18">
        <v>53.189464740866605</v>
      </c>
    </row>
    <row r="670" spans="52:56" x14ac:dyDescent="0.25">
      <c r="AZ670" s="18">
        <v>667</v>
      </c>
      <c r="BA670" s="18">
        <v>6.1267316737098475E-2</v>
      </c>
      <c r="BB670" s="18">
        <v>0</v>
      </c>
      <c r="BC670" s="18">
        <v>71</v>
      </c>
      <c r="BD670" s="18">
        <v>53.269328802039077</v>
      </c>
    </row>
    <row r="671" spans="52:56" x14ac:dyDescent="0.25">
      <c r="AZ671" s="18">
        <v>668</v>
      </c>
      <c r="BA671" s="18">
        <v>5.9957213452749375E-2</v>
      </c>
      <c r="BB671" s="18">
        <v>1</v>
      </c>
      <c r="BC671" s="18">
        <v>72</v>
      </c>
      <c r="BD671" s="18">
        <v>53.349192863211549</v>
      </c>
    </row>
    <row r="672" spans="52:56" x14ac:dyDescent="0.25">
      <c r="AZ672" s="18">
        <v>669</v>
      </c>
      <c r="BA672" s="18">
        <v>5.9957213452749375E-2</v>
      </c>
      <c r="BB672" s="18">
        <v>1</v>
      </c>
      <c r="BC672" s="18">
        <v>73</v>
      </c>
      <c r="BD672" s="18">
        <v>53.429056924384028</v>
      </c>
    </row>
    <row r="673" spans="52:56" x14ac:dyDescent="0.25">
      <c r="AZ673" s="18">
        <v>670</v>
      </c>
      <c r="BA673" s="18">
        <v>5.9957213452749375E-2</v>
      </c>
      <c r="BB673" s="18">
        <v>0</v>
      </c>
      <c r="BC673" s="18">
        <v>73</v>
      </c>
      <c r="BD673" s="18">
        <v>53.5089209855565</v>
      </c>
    </row>
    <row r="674" spans="52:56" x14ac:dyDescent="0.25">
      <c r="AZ674" s="18">
        <v>671</v>
      </c>
      <c r="BA674" s="18">
        <v>5.9957213452749375E-2</v>
      </c>
      <c r="BB674" s="18">
        <v>0</v>
      </c>
      <c r="BC674" s="18">
        <v>73</v>
      </c>
      <c r="BD674" s="18">
        <v>53.588785046728972</v>
      </c>
    </row>
    <row r="675" spans="52:56" x14ac:dyDescent="0.25">
      <c r="AZ675" s="18">
        <v>672</v>
      </c>
      <c r="BA675" s="18">
        <v>5.9957213452749375E-2</v>
      </c>
      <c r="BB675" s="18">
        <v>0</v>
      </c>
      <c r="BC675" s="18">
        <v>73</v>
      </c>
      <c r="BD675" s="18">
        <v>53.668649107901444</v>
      </c>
    </row>
    <row r="676" spans="52:56" x14ac:dyDescent="0.25">
      <c r="AZ676" s="18">
        <v>673</v>
      </c>
      <c r="BA676" s="18">
        <v>5.9957213452749375E-2</v>
      </c>
      <c r="BB676" s="18">
        <v>0</v>
      </c>
      <c r="BC676" s="18">
        <v>73</v>
      </c>
      <c r="BD676" s="18">
        <v>53.748513169073917</v>
      </c>
    </row>
    <row r="677" spans="52:56" x14ac:dyDescent="0.25">
      <c r="AZ677" s="18">
        <v>674</v>
      </c>
      <c r="BA677" s="18">
        <v>5.9957213452749375E-2</v>
      </c>
      <c r="BB677" s="18">
        <v>0</v>
      </c>
      <c r="BC677" s="18">
        <v>73</v>
      </c>
      <c r="BD677" s="18">
        <v>53.828377230246389</v>
      </c>
    </row>
    <row r="678" spans="52:56" x14ac:dyDescent="0.25">
      <c r="AZ678" s="18">
        <v>675</v>
      </c>
      <c r="BA678" s="18">
        <v>5.9957213452749375E-2</v>
      </c>
      <c r="BB678" s="18">
        <v>0</v>
      </c>
      <c r="BC678" s="18">
        <v>73</v>
      </c>
      <c r="BD678" s="18">
        <v>53.908241291418861</v>
      </c>
    </row>
    <row r="679" spans="52:56" x14ac:dyDescent="0.25">
      <c r="AZ679" s="18">
        <v>676</v>
      </c>
      <c r="BA679" s="18">
        <v>5.8673373644898115E-2</v>
      </c>
      <c r="BB679" s="18">
        <v>1</v>
      </c>
      <c r="BC679" s="18">
        <v>74</v>
      </c>
      <c r="BD679" s="18">
        <v>53.988105352591333</v>
      </c>
    </row>
    <row r="680" spans="52:56" x14ac:dyDescent="0.25">
      <c r="AZ680" s="18">
        <v>677</v>
      </c>
      <c r="BA680" s="18">
        <v>5.8673373644898115E-2</v>
      </c>
      <c r="BB680" s="18">
        <v>0</v>
      </c>
      <c r="BC680" s="18">
        <v>74</v>
      </c>
      <c r="BD680" s="18">
        <v>54.067969413763805</v>
      </c>
    </row>
    <row r="681" spans="52:56" x14ac:dyDescent="0.25">
      <c r="AZ681" s="18">
        <v>678</v>
      </c>
      <c r="BA681" s="18">
        <v>5.8673373644898115E-2</v>
      </c>
      <c r="BB681" s="18">
        <v>0</v>
      </c>
      <c r="BC681" s="18">
        <v>74</v>
      </c>
      <c r="BD681" s="18">
        <v>54.147833474936277</v>
      </c>
    </row>
    <row r="682" spans="52:56" x14ac:dyDescent="0.25">
      <c r="AZ682" s="18">
        <v>679</v>
      </c>
      <c r="BA682" s="18">
        <v>5.8673373644898115E-2</v>
      </c>
      <c r="BB682" s="18">
        <v>0</v>
      </c>
      <c r="BC682" s="18">
        <v>74</v>
      </c>
      <c r="BD682" s="18">
        <v>54.227697536108749</v>
      </c>
    </row>
    <row r="683" spans="52:56" x14ac:dyDescent="0.25">
      <c r="AZ683" s="18">
        <v>680</v>
      </c>
      <c r="BA683" s="18">
        <v>5.8673373644898115E-2</v>
      </c>
      <c r="BB683" s="18">
        <v>0</v>
      </c>
      <c r="BC683" s="18">
        <v>74</v>
      </c>
      <c r="BD683" s="18">
        <v>54.307561597281222</v>
      </c>
    </row>
    <row r="684" spans="52:56" x14ac:dyDescent="0.25">
      <c r="AZ684" s="18">
        <v>681</v>
      </c>
      <c r="BA684" s="18">
        <v>5.7415345146604436E-2</v>
      </c>
      <c r="BB684" s="18">
        <v>0</v>
      </c>
      <c r="BC684" s="18">
        <v>74</v>
      </c>
      <c r="BD684" s="18">
        <v>54.387425658453694</v>
      </c>
    </row>
    <row r="685" spans="52:56" x14ac:dyDescent="0.25">
      <c r="AZ685" s="18">
        <v>682</v>
      </c>
      <c r="BA685" s="18">
        <v>5.6182680397989571E-2</v>
      </c>
      <c r="BB685" s="18">
        <v>0</v>
      </c>
      <c r="BC685" s="18">
        <v>74</v>
      </c>
      <c r="BD685" s="18">
        <v>54.467289719626166</v>
      </c>
    </row>
    <row r="686" spans="52:56" x14ac:dyDescent="0.25">
      <c r="AZ686" s="18">
        <v>683</v>
      </c>
      <c r="BA686" s="18">
        <v>5.6182680397989571E-2</v>
      </c>
      <c r="BB686" s="18">
        <v>0</v>
      </c>
      <c r="BC686" s="18">
        <v>74</v>
      </c>
      <c r="BD686" s="18">
        <v>54.547153780798638</v>
      </c>
    </row>
    <row r="687" spans="52:56" x14ac:dyDescent="0.25">
      <c r="AZ687" s="18">
        <v>684</v>
      </c>
      <c r="BA687" s="18">
        <v>5.4974936545568405E-2</v>
      </c>
      <c r="BB687" s="18">
        <v>0</v>
      </c>
      <c r="BC687" s="18">
        <v>74</v>
      </c>
      <c r="BD687" s="18">
        <v>54.62701784197111</v>
      </c>
    </row>
    <row r="688" spans="52:56" x14ac:dyDescent="0.25">
      <c r="AZ688" s="18">
        <v>685</v>
      </c>
      <c r="BA688" s="18">
        <v>5.3468005685912832E-2</v>
      </c>
      <c r="BB688" s="18">
        <v>0</v>
      </c>
      <c r="BC688" s="18">
        <v>74</v>
      </c>
      <c r="BD688" s="18">
        <v>54.706881903143582</v>
      </c>
    </row>
    <row r="689" spans="52:56" x14ac:dyDescent="0.25">
      <c r="AZ689" s="18">
        <v>686</v>
      </c>
      <c r="BA689" s="18">
        <v>5.3468005685912832E-2</v>
      </c>
      <c r="BB689" s="18">
        <v>0</v>
      </c>
      <c r="BC689" s="18">
        <v>74</v>
      </c>
      <c r="BD689" s="18">
        <v>54.786745964316054</v>
      </c>
    </row>
    <row r="690" spans="52:56" x14ac:dyDescent="0.25">
      <c r="AZ690" s="18">
        <v>687</v>
      </c>
      <c r="BA690" s="18">
        <v>5.3468005685912832E-2</v>
      </c>
      <c r="BB690" s="18">
        <v>0</v>
      </c>
      <c r="BC690" s="18">
        <v>74</v>
      </c>
      <c r="BD690" s="18">
        <v>54.866610025488527</v>
      </c>
    </row>
    <row r="691" spans="52:56" x14ac:dyDescent="0.25">
      <c r="AZ691" s="18">
        <v>688</v>
      </c>
      <c r="BA691" s="18">
        <v>5.3468005685912832E-2</v>
      </c>
      <c r="BB691" s="18">
        <v>0</v>
      </c>
      <c r="BC691" s="18">
        <v>74</v>
      </c>
      <c r="BD691" s="18">
        <v>54.946474086660999</v>
      </c>
    </row>
    <row r="692" spans="52:56" x14ac:dyDescent="0.25">
      <c r="AZ692" s="18">
        <v>689</v>
      </c>
      <c r="BA692" s="18">
        <v>5.3468005685912832E-2</v>
      </c>
      <c r="BB692" s="18">
        <v>0</v>
      </c>
      <c r="BC692" s="18">
        <v>74</v>
      </c>
      <c r="BD692" s="18">
        <v>55.026338147833471</v>
      </c>
    </row>
    <row r="693" spans="52:56" x14ac:dyDescent="0.25">
      <c r="AZ693" s="18">
        <v>690</v>
      </c>
      <c r="BA693" s="18">
        <v>5.3468005685912832E-2</v>
      </c>
      <c r="BB693" s="18">
        <v>0</v>
      </c>
      <c r="BC693" s="18">
        <v>74</v>
      </c>
      <c r="BD693" s="18">
        <v>55.106202209005943</v>
      </c>
    </row>
    <row r="694" spans="52:56" x14ac:dyDescent="0.25">
      <c r="AZ694" s="18">
        <v>691</v>
      </c>
      <c r="BA694" s="18">
        <v>5.3468005685912832E-2</v>
      </c>
      <c r="BB694" s="18">
        <v>0</v>
      </c>
      <c r="BC694" s="18">
        <v>74</v>
      </c>
      <c r="BD694" s="18">
        <v>55.186066270178415</v>
      </c>
    </row>
    <row r="695" spans="52:56" x14ac:dyDescent="0.25">
      <c r="AZ695" s="18">
        <v>692</v>
      </c>
      <c r="BA695" s="18">
        <v>5.3468005685912832E-2</v>
      </c>
      <c r="BB695" s="18">
        <v>0</v>
      </c>
      <c r="BC695" s="18">
        <v>74</v>
      </c>
      <c r="BD695" s="18">
        <v>55.265930331350887</v>
      </c>
    </row>
    <row r="696" spans="52:56" x14ac:dyDescent="0.25">
      <c r="AZ696" s="18">
        <v>693</v>
      </c>
      <c r="BA696" s="18">
        <v>5.3468005685912832E-2</v>
      </c>
      <c r="BB696" s="18">
        <v>0</v>
      </c>
      <c r="BC696" s="18">
        <v>74</v>
      </c>
      <c r="BD696" s="18">
        <v>55.345794392523359</v>
      </c>
    </row>
    <row r="697" spans="52:56" x14ac:dyDescent="0.25">
      <c r="AZ697" s="18">
        <v>694</v>
      </c>
      <c r="BA697" s="18">
        <v>5.3468005685912832E-2</v>
      </c>
      <c r="BB697" s="18">
        <v>0</v>
      </c>
      <c r="BC697" s="18">
        <v>74</v>
      </c>
      <c r="BD697" s="18">
        <v>55.425658453695831</v>
      </c>
    </row>
    <row r="698" spans="52:56" x14ac:dyDescent="0.25">
      <c r="AZ698" s="18">
        <v>695</v>
      </c>
      <c r="BA698" s="18">
        <v>5.3468005685912832E-2</v>
      </c>
      <c r="BB698" s="18">
        <v>0</v>
      </c>
      <c r="BC698" s="18">
        <v>74</v>
      </c>
      <c r="BD698" s="18">
        <v>55.505522514868304</v>
      </c>
    </row>
    <row r="699" spans="52:56" x14ac:dyDescent="0.25">
      <c r="AZ699" s="18">
        <v>696</v>
      </c>
      <c r="BA699" s="18">
        <v>5.3468005685912832E-2</v>
      </c>
      <c r="BB699" s="18">
        <v>0</v>
      </c>
      <c r="BC699" s="18">
        <v>74</v>
      </c>
      <c r="BD699" s="18">
        <v>55.585386576040776</v>
      </c>
    </row>
    <row r="700" spans="52:56" x14ac:dyDescent="0.25">
      <c r="AZ700" s="18">
        <v>697</v>
      </c>
      <c r="BA700" s="18">
        <v>5.2315383777535085E-2</v>
      </c>
      <c r="BB700" s="18">
        <v>0</v>
      </c>
      <c r="BC700" s="18">
        <v>74</v>
      </c>
      <c r="BD700" s="18">
        <v>55.665250637213255</v>
      </c>
    </row>
    <row r="701" spans="52:56" x14ac:dyDescent="0.25">
      <c r="AZ701" s="18">
        <v>698</v>
      </c>
      <c r="BA701" s="18">
        <v>5.2315383777535085E-2</v>
      </c>
      <c r="BB701" s="18">
        <v>0</v>
      </c>
      <c r="BC701" s="18">
        <v>74</v>
      </c>
      <c r="BD701" s="18">
        <v>55.745114698385727</v>
      </c>
    </row>
    <row r="702" spans="52:56" x14ac:dyDescent="0.25">
      <c r="AZ702" s="18">
        <v>699</v>
      </c>
      <c r="BA702" s="18">
        <v>5.2315383777535085E-2</v>
      </c>
      <c r="BB702" s="18">
        <v>0</v>
      </c>
      <c r="BC702" s="18">
        <v>74</v>
      </c>
      <c r="BD702" s="18">
        <v>55.824978759558199</v>
      </c>
    </row>
    <row r="703" spans="52:56" x14ac:dyDescent="0.25">
      <c r="AZ703" s="18">
        <v>700</v>
      </c>
      <c r="BA703" s="18">
        <v>5.2315383777535085E-2</v>
      </c>
      <c r="BB703" s="18">
        <v>0</v>
      </c>
      <c r="BC703" s="18">
        <v>74</v>
      </c>
      <c r="BD703" s="18">
        <v>55.904842820730671</v>
      </c>
    </row>
    <row r="704" spans="52:56" x14ac:dyDescent="0.25">
      <c r="AZ704" s="18">
        <v>701</v>
      </c>
      <c r="BA704" s="18">
        <v>5.2315383777535085E-2</v>
      </c>
      <c r="BB704" s="18">
        <v>0</v>
      </c>
      <c r="BC704" s="18">
        <v>74</v>
      </c>
      <c r="BD704" s="18">
        <v>55.984706881903143</v>
      </c>
    </row>
    <row r="705" spans="52:56" x14ac:dyDescent="0.25">
      <c r="AZ705" s="18">
        <v>702</v>
      </c>
      <c r="BA705" s="18">
        <v>5.2315383777535085E-2</v>
      </c>
      <c r="BB705" s="18">
        <v>0</v>
      </c>
      <c r="BC705" s="18">
        <v>74</v>
      </c>
      <c r="BD705" s="18">
        <v>56.064570943075616</v>
      </c>
    </row>
    <row r="706" spans="52:56" x14ac:dyDescent="0.25">
      <c r="AZ706" s="17">
        <v>703</v>
      </c>
      <c r="BA706" s="17">
        <v>5.2315383777535085E-2</v>
      </c>
      <c r="BB706" s="17">
        <v>0</v>
      </c>
      <c r="BC706" s="17">
        <v>74</v>
      </c>
      <c r="BD706" s="17">
        <v>56.144435004248088</v>
      </c>
    </row>
    <row r="707" spans="52:56" x14ac:dyDescent="0.25">
      <c r="AZ707" s="17">
        <v>704</v>
      </c>
      <c r="BA707" s="17">
        <v>5.2315383777535085E-2</v>
      </c>
      <c r="BB707" s="17">
        <v>0</v>
      </c>
      <c r="BC707" s="17">
        <v>74</v>
      </c>
      <c r="BD707" s="17">
        <v>56.22429906542056</v>
      </c>
    </row>
    <row r="708" spans="52:56" x14ac:dyDescent="0.25">
      <c r="AZ708" s="17">
        <v>705</v>
      </c>
      <c r="BA708" s="17">
        <v>5.2315383777535085E-2</v>
      </c>
      <c r="BB708" s="17">
        <v>0</v>
      </c>
      <c r="BC708" s="17">
        <v>74</v>
      </c>
      <c r="BD708" s="17">
        <v>56.304163126593032</v>
      </c>
    </row>
    <row r="709" spans="52:56" x14ac:dyDescent="0.25">
      <c r="AZ709" s="17">
        <v>706</v>
      </c>
      <c r="BA709" s="17">
        <v>5.2315383777535085E-2</v>
      </c>
      <c r="BB709" s="17">
        <v>0</v>
      </c>
      <c r="BC709" s="17">
        <v>74</v>
      </c>
      <c r="BD709" s="17">
        <v>56.384027187765504</v>
      </c>
    </row>
    <row r="710" spans="52:56" x14ac:dyDescent="0.25">
      <c r="AZ710" s="17">
        <v>707</v>
      </c>
      <c r="BA710" s="17">
        <v>5.2315383777535085E-2</v>
      </c>
      <c r="BB710" s="17">
        <v>0</v>
      </c>
      <c r="BC710" s="17">
        <v>74</v>
      </c>
      <c r="BD710" s="17">
        <v>56.463891248937976</v>
      </c>
    </row>
    <row r="711" spans="52:56" x14ac:dyDescent="0.25">
      <c r="AZ711" s="17">
        <v>708</v>
      </c>
      <c r="BA711" s="17">
        <v>5.2315383777535085E-2</v>
      </c>
      <c r="BB711" s="17">
        <v>0</v>
      </c>
      <c r="BC711" s="17">
        <v>74</v>
      </c>
      <c r="BD711" s="17">
        <v>56.543755310110448</v>
      </c>
    </row>
    <row r="712" spans="52:56" x14ac:dyDescent="0.25">
      <c r="AZ712" s="17">
        <v>709</v>
      </c>
      <c r="BA712" s="17">
        <v>5.2315383777535085E-2</v>
      </c>
      <c r="BB712" s="17">
        <v>0</v>
      </c>
      <c r="BC712" s="17">
        <v>74</v>
      </c>
      <c r="BD712" s="17">
        <v>56.623619371282921</v>
      </c>
    </row>
    <row r="713" spans="52:56" x14ac:dyDescent="0.25">
      <c r="AZ713" s="17">
        <v>710</v>
      </c>
      <c r="BA713" s="17">
        <v>5.2315383777535085E-2</v>
      </c>
      <c r="BB713" s="17">
        <v>0</v>
      </c>
      <c r="BC713" s="17">
        <v>74</v>
      </c>
      <c r="BD713" s="17">
        <v>56.703483432455393</v>
      </c>
    </row>
    <row r="714" spans="52:56" x14ac:dyDescent="0.25">
      <c r="AZ714" s="17">
        <v>711</v>
      </c>
      <c r="BA714" s="17">
        <v>5.2315383777535085E-2</v>
      </c>
      <c r="BB714" s="17">
        <v>0</v>
      </c>
      <c r="BC714" s="17">
        <v>74</v>
      </c>
      <c r="BD714" s="17">
        <v>56.783347493627865</v>
      </c>
    </row>
    <row r="715" spans="52:56" x14ac:dyDescent="0.25">
      <c r="AZ715" s="17">
        <v>712</v>
      </c>
      <c r="BA715" s="17">
        <v>5.2315383777535085E-2</v>
      </c>
      <c r="BB715" s="17">
        <v>0</v>
      </c>
      <c r="BC715" s="17">
        <v>74</v>
      </c>
      <c r="BD715" s="17">
        <v>56.863211554800337</v>
      </c>
    </row>
    <row r="716" spans="52:56" x14ac:dyDescent="0.25">
      <c r="AZ716" s="17">
        <v>713</v>
      </c>
      <c r="BA716" s="17">
        <v>5.2315383777535085E-2</v>
      </c>
      <c r="BB716" s="17">
        <v>0</v>
      </c>
      <c r="BC716" s="17">
        <v>74</v>
      </c>
      <c r="BD716" s="17">
        <v>56.943075615972809</v>
      </c>
    </row>
    <row r="717" spans="52:56" x14ac:dyDescent="0.25">
      <c r="AZ717" s="17">
        <v>714</v>
      </c>
      <c r="BA717" s="17">
        <v>5.2315383777535085E-2</v>
      </c>
      <c r="BB717" s="17">
        <v>0</v>
      </c>
      <c r="BC717" s="17">
        <v>74</v>
      </c>
      <c r="BD717" s="17">
        <v>57.022939677145281</v>
      </c>
    </row>
    <row r="718" spans="52:56" x14ac:dyDescent="0.25">
      <c r="AZ718" s="17">
        <v>715</v>
      </c>
      <c r="BA718" s="17">
        <v>5.2315383777535085E-2</v>
      </c>
      <c r="BB718" s="17">
        <v>0</v>
      </c>
      <c r="BC718" s="17">
        <v>74</v>
      </c>
      <c r="BD718" s="17">
        <v>57.102803738317753</v>
      </c>
    </row>
    <row r="719" spans="52:56" x14ac:dyDescent="0.25">
      <c r="AZ719" s="17">
        <v>716</v>
      </c>
      <c r="BA719" s="17">
        <v>5.2315383777535085E-2</v>
      </c>
      <c r="BB719" s="17">
        <v>0</v>
      </c>
      <c r="BC719" s="17">
        <v>74</v>
      </c>
      <c r="BD719" s="17">
        <v>57.182667799490225</v>
      </c>
    </row>
    <row r="720" spans="52:56" x14ac:dyDescent="0.25">
      <c r="AZ720" s="17">
        <v>717</v>
      </c>
      <c r="BA720" s="17">
        <v>5.2315383777535085E-2</v>
      </c>
      <c r="BB720" s="17">
        <v>0</v>
      </c>
      <c r="BC720" s="17">
        <v>74</v>
      </c>
      <c r="BD720" s="17">
        <v>57.262531860662698</v>
      </c>
    </row>
    <row r="721" spans="52:56" x14ac:dyDescent="0.25">
      <c r="AZ721" s="17">
        <v>718</v>
      </c>
      <c r="BA721" s="17">
        <v>5.1186265514352167E-2</v>
      </c>
      <c r="BB721" s="17">
        <v>1</v>
      </c>
      <c r="BC721" s="17">
        <v>75</v>
      </c>
      <c r="BD721" s="17">
        <v>57.34239592183517</v>
      </c>
    </row>
    <row r="722" spans="52:56" x14ac:dyDescent="0.25">
      <c r="AZ722" s="17">
        <v>719</v>
      </c>
      <c r="BA722" s="17">
        <v>5.1186265514352167E-2</v>
      </c>
      <c r="BB722" s="17">
        <v>1</v>
      </c>
      <c r="BC722" s="17">
        <v>76</v>
      </c>
      <c r="BD722" s="17">
        <v>57.422259983007642</v>
      </c>
    </row>
    <row r="723" spans="52:56" x14ac:dyDescent="0.25">
      <c r="AZ723" s="17">
        <v>720</v>
      </c>
      <c r="BA723" s="17">
        <v>5.1186265514352167E-2</v>
      </c>
      <c r="BB723" s="17">
        <v>0</v>
      </c>
      <c r="BC723" s="17">
        <v>76</v>
      </c>
      <c r="BD723" s="17">
        <v>57.502124044180114</v>
      </c>
    </row>
    <row r="724" spans="52:56" x14ac:dyDescent="0.25">
      <c r="AZ724" s="17">
        <v>721</v>
      </c>
      <c r="BA724" s="17">
        <v>5.1186265514352167E-2</v>
      </c>
      <c r="BB724" s="17">
        <v>0</v>
      </c>
      <c r="BC724" s="17">
        <v>76</v>
      </c>
      <c r="BD724" s="17">
        <v>57.581988105352586</v>
      </c>
    </row>
    <row r="725" spans="52:56" x14ac:dyDescent="0.25">
      <c r="AZ725" s="17">
        <v>722</v>
      </c>
      <c r="BA725" s="17">
        <v>5.1186265514352167E-2</v>
      </c>
      <c r="BB725" s="17">
        <v>0</v>
      </c>
      <c r="BC725" s="17">
        <v>76</v>
      </c>
      <c r="BD725" s="17">
        <v>57.661852166525058</v>
      </c>
    </row>
    <row r="726" spans="52:56" x14ac:dyDescent="0.25">
      <c r="AZ726" s="17">
        <v>723</v>
      </c>
      <c r="BA726" s="17">
        <v>5.1186265514352167E-2</v>
      </c>
      <c r="BB726" s="17">
        <v>0</v>
      </c>
      <c r="BC726" s="17">
        <v>76</v>
      </c>
      <c r="BD726" s="17">
        <v>57.74171622769753</v>
      </c>
    </row>
    <row r="727" spans="52:56" x14ac:dyDescent="0.25">
      <c r="AZ727" s="17">
        <v>724</v>
      </c>
      <c r="BA727" s="17">
        <v>5.1186265514352167E-2</v>
      </c>
      <c r="BB727" s="17">
        <v>0</v>
      </c>
      <c r="BC727" s="17">
        <v>76</v>
      </c>
      <c r="BD727" s="17">
        <v>57.821580288870003</v>
      </c>
    </row>
    <row r="728" spans="52:56" x14ac:dyDescent="0.25">
      <c r="AZ728" s="17">
        <v>725</v>
      </c>
      <c r="BA728" s="17">
        <v>5.1186265514352167E-2</v>
      </c>
      <c r="BB728" s="17">
        <v>0</v>
      </c>
      <c r="BC728" s="17">
        <v>76</v>
      </c>
      <c r="BD728" s="17">
        <v>57.901444350042475</v>
      </c>
    </row>
    <row r="729" spans="52:56" x14ac:dyDescent="0.25">
      <c r="AZ729" s="17">
        <v>726</v>
      </c>
      <c r="BA729" s="17">
        <v>5.1186265514352167E-2</v>
      </c>
      <c r="BB729" s="17">
        <v>0</v>
      </c>
      <c r="BC729" s="17">
        <v>76</v>
      </c>
      <c r="BD729" s="17">
        <v>57.981308411214954</v>
      </c>
    </row>
    <row r="730" spans="52:56" x14ac:dyDescent="0.25">
      <c r="AZ730" s="17">
        <v>727</v>
      </c>
      <c r="BA730" s="17">
        <v>5.1186265514352167E-2</v>
      </c>
      <c r="BB730" s="17">
        <v>0</v>
      </c>
      <c r="BC730" s="17">
        <v>76</v>
      </c>
      <c r="BD730" s="17">
        <v>58.061172472387426</v>
      </c>
    </row>
    <row r="731" spans="52:56" x14ac:dyDescent="0.25">
      <c r="AZ731" s="17">
        <v>728</v>
      </c>
      <c r="BA731" s="17">
        <v>5.1186265514352167E-2</v>
      </c>
      <c r="BB731" s="17">
        <v>0</v>
      </c>
      <c r="BC731" s="17">
        <v>76</v>
      </c>
      <c r="BD731" s="17">
        <v>58.141036533559898</v>
      </c>
    </row>
    <row r="732" spans="52:56" x14ac:dyDescent="0.25">
      <c r="AZ732" s="17">
        <v>729</v>
      </c>
      <c r="BA732" s="17">
        <v>5.1186265514352167E-2</v>
      </c>
      <c r="BB732" s="17">
        <v>0</v>
      </c>
      <c r="BC732" s="17">
        <v>76</v>
      </c>
      <c r="BD732" s="17">
        <v>58.22090059473237</v>
      </c>
    </row>
    <row r="733" spans="52:56" x14ac:dyDescent="0.25">
      <c r="AZ733" s="17">
        <v>730</v>
      </c>
      <c r="BA733" s="17">
        <v>5.1186265514352167E-2</v>
      </c>
      <c r="BB733" s="17">
        <v>0</v>
      </c>
      <c r="BC733" s="17">
        <v>76</v>
      </c>
      <c r="BD733" s="17">
        <v>58.300764655904842</v>
      </c>
    </row>
    <row r="734" spans="52:56" x14ac:dyDescent="0.25">
      <c r="AZ734" s="17">
        <v>731</v>
      </c>
      <c r="BA734" s="17">
        <v>5.1186265514352167E-2</v>
      </c>
      <c r="BB734" s="17">
        <v>0</v>
      </c>
      <c r="BC734" s="17">
        <v>76</v>
      </c>
      <c r="BD734" s="17">
        <v>58.380628717077315</v>
      </c>
    </row>
    <row r="735" spans="52:56" x14ac:dyDescent="0.25">
      <c r="AZ735" s="17">
        <v>732</v>
      </c>
      <c r="BA735" s="17">
        <v>5.1186265514352167E-2</v>
      </c>
      <c r="BB735" s="17">
        <v>0</v>
      </c>
      <c r="BC735" s="17">
        <v>76</v>
      </c>
      <c r="BD735" s="17">
        <v>58.460492778249787</v>
      </c>
    </row>
    <row r="736" spans="52:56" x14ac:dyDescent="0.25">
      <c r="AZ736" s="17">
        <v>733</v>
      </c>
      <c r="BA736" s="17">
        <v>5.1186265514352167E-2</v>
      </c>
      <c r="BB736" s="17">
        <v>0</v>
      </c>
      <c r="BC736" s="17">
        <v>76</v>
      </c>
      <c r="BD736" s="17">
        <v>58.540356839422259</v>
      </c>
    </row>
    <row r="737" spans="52:56" x14ac:dyDescent="0.25">
      <c r="AZ737" s="17">
        <v>734</v>
      </c>
      <c r="BA737" s="17">
        <v>5.0080229099571466E-2</v>
      </c>
      <c r="BB737" s="17">
        <v>1</v>
      </c>
      <c r="BC737" s="17">
        <v>77</v>
      </c>
      <c r="BD737" s="17">
        <v>58.620220900594731</v>
      </c>
    </row>
    <row r="738" spans="52:56" x14ac:dyDescent="0.25">
      <c r="AZ738" s="17">
        <v>735</v>
      </c>
      <c r="BA738" s="17">
        <v>5.0080229099571466E-2</v>
      </c>
      <c r="BB738" s="17">
        <v>1</v>
      </c>
      <c r="BC738" s="17">
        <v>78</v>
      </c>
      <c r="BD738" s="17">
        <v>58.700084961767203</v>
      </c>
    </row>
    <row r="739" spans="52:56" x14ac:dyDescent="0.25">
      <c r="AZ739" s="17">
        <v>736</v>
      </c>
      <c r="BA739" s="17">
        <v>5.0080229099571466E-2</v>
      </c>
      <c r="BB739" s="17">
        <v>0</v>
      </c>
      <c r="BC739" s="17">
        <v>78</v>
      </c>
      <c r="BD739" s="17">
        <v>58.779949022939675</v>
      </c>
    </row>
    <row r="740" spans="52:56" x14ac:dyDescent="0.25">
      <c r="AZ740" s="17">
        <v>737</v>
      </c>
      <c r="BA740" s="17">
        <v>5.0080229099571466E-2</v>
      </c>
      <c r="BB740" s="17">
        <v>0</v>
      </c>
      <c r="BC740" s="17">
        <v>78</v>
      </c>
      <c r="BD740" s="17">
        <v>58.859813084112147</v>
      </c>
    </row>
    <row r="741" spans="52:56" x14ac:dyDescent="0.25">
      <c r="AZ741" s="17">
        <v>738</v>
      </c>
      <c r="BA741" s="17">
        <v>5.0080229099571466E-2</v>
      </c>
      <c r="BB741" s="17">
        <v>0</v>
      </c>
      <c r="BC741" s="17">
        <v>78</v>
      </c>
      <c r="BD741" s="17">
        <v>58.93967714528462</v>
      </c>
    </row>
    <row r="742" spans="52:56" x14ac:dyDescent="0.25">
      <c r="AZ742" s="17">
        <v>739</v>
      </c>
      <c r="BA742" s="17">
        <v>5.0080229099571466E-2</v>
      </c>
      <c r="BB742" s="17">
        <v>0</v>
      </c>
      <c r="BC742" s="17">
        <v>78</v>
      </c>
      <c r="BD742" s="17">
        <v>59.019541206457092</v>
      </c>
    </row>
    <row r="743" spans="52:56" x14ac:dyDescent="0.25">
      <c r="AZ743" s="17">
        <v>740</v>
      </c>
      <c r="BA743" s="17">
        <v>5.0080229099571466E-2</v>
      </c>
      <c r="BB743" s="17">
        <v>0</v>
      </c>
      <c r="BC743" s="17">
        <v>78</v>
      </c>
      <c r="BD743" s="17">
        <v>59.099405267629564</v>
      </c>
    </row>
    <row r="744" spans="52:56" x14ac:dyDescent="0.25">
      <c r="AZ744" s="17">
        <v>741</v>
      </c>
      <c r="BA744" s="17">
        <v>5.0080229099571466E-2</v>
      </c>
      <c r="BB744" s="17">
        <v>0</v>
      </c>
      <c r="BC744" s="17">
        <v>78</v>
      </c>
      <c r="BD744" s="17">
        <v>59.179269328802036</v>
      </c>
    </row>
    <row r="745" spans="52:56" x14ac:dyDescent="0.25">
      <c r="AZ745" s="17">
        <v>742</v>
      </c>
      <c r="BA745" s="17">
        <v>5.0080229099571466E-2</v>
      </c>
      <c r="BB745" s="17">
        <v>0</v>
      </c>
      <c r="BC745" s="17">
        <v>78</v>
      </c>
      <c r="BD745" s="17">
        <v>59.259133389974508</v>
      </c>
    </row>
    <row r="746" spans="52:56" x14ac:dyDescent="0.25">
      <c r="AZ746" s="17">
        <v>743</v>
      </c>
      <c r="BA746" s="17">
        <v>5.0080229099571466E-2</v>
      </c>
      <c r="BB746" s="17">
        <v>0</v>
      </c>
      <c r="BC746" s="17">
        <v>78</v>
      </c>
      <c r="BD746" s="17">
        <v>59.33899745114698</v>
      </c>
    </row>
    <row r="747" spans="52:56" x14ac:dyDescent="0.25">
      <c r="AZ747" s="17">
        <v>744</v>
      </c>
      <c r="BA747" s="17">
        <v>5.0080229099571466E-2</v>
      </c>
      <c r="BB747" s="17">
        <v>0</v>
      </c>
      <c r="BC747" s="17">
        <v>78</v>
      </c>
      <c r="BD747" s="17">
        <v>59.418861512319452</v>
      </c>
    </row>
    <row r="748" spans="52:56" x14ac:dyDescent="0.25">
      <c r="AZ748" s="17">
        <v>745</v>
      </c>
      <c r="BA748" s="17">
        <v>4.8996857833774866E-2</v>
      </c>
      <c r="BB748" s="17">
        <v>1</v>
      </c>
      <c r="BC748" s="17">
        <v>79</v>
      </c>
      <c r="BD748" s="17">
        <v>59.498725573491924</v>
      </c>
    </row>
    <row r="749" spans="52:56" x14ac:dyDescent="0.25">
      <c r="AZ749" s="17">
        <v>746</v>
      </c>
      <c r="BA749" s="17">
        <v>4.8996857833774866E-2</v>
      </c>
      <c r="BB749" s="17">
        <v>1</v>
      </c>
      <c r="BC749" s="17">
        <v>80</v>
      </c>
      <c r="BD749" s="17">
        <v>59.578589634664397</v>
      </c>
    </row>
    <row r="750" spans="52:56" x14ac:dyDescent="0.25">
      <c r="AZ750" s="17">
        <v>747</v>
      </c>
      <c r="BA750" s="17">
        <v>4.8996857833774866E-2</v>
      </c>
      <c r="BB750" s="17">
        <v>0</v>
      </c>
      <c r="BC750" s="17">
        <v>80</v>
      </c>
      <c r="BD750" s="17">
        <v>59.658453695836869</v>
      </c>
    </row>
    <row r="751" spans="52:56" x14ac:dyDescent="0.25">
      <c r="AZ751" s="17">
        <v>748</v>
      </c>
      <c r="BA751" s="17">
        <v>4.7935740166060253E-2</v>
      </c>
      <c r="BB751" s="17">
        <v>0</v>
      </c>
      <c r="BC751" s="17">
        <v>80</v>
      </c>
      <c r="BD751" s="17">
        <v>59.738317757009341</v>
      </c>
    </row>
    <row r="752" spans="52:56" x14ac:dyDescent="0.25">
      <c r="AZ752" s="17">
        <v>749</v>
      </c>
      <c r="BA752" s="17">
        <v>4.6612245184971757E-2</v>
      </c>
      <c r="BB752" s="17">
        <v>0</v>
      </c>
      <c r="BC752" s="17">
        <v>80</v>
      </c>
      <c r="BD752" s="17">
        <v>59.818181818181813</v>
      </c>
    </row>
    <row r="753" spans="52:56" x14ac:dyDescent="0.25">
      <c r="AZ753" s="17">
        <v>750</v>
      </c>
      <c r="BA753" s="17">
        <v>4.6612245184971757E-2</v>
      </c>
      <c r="BB753" s="17">
        <v>0</v>
      </c>
      <c r="BC753" s="17">
        <v>80</v>
      </c>
      <c r="BD753" s="17">
        <v>59.898045879354285</v>
      </c>
    </row>
    <row r="754" spans="52:56" x14ac:dyDescent="0.25">
      <c r="AZ754" s="17">
        <v>751</v>
      </c>
      <c r="BA754" s="17">
        <v>4.6612245184971757E-2</v>
      </c>
      <c r="BB754" s="17">
        <v>0</v>
      </c>
      <c r="BC754" s="17">
        <v>80</v>
      </c>
      <c r="BD754" s="17">
        <v>59.977909940526757</v>
      </c>
    </row>
    <row r="755" spans="52:56" x14ac:dyDescent="0.25">
      <c r="AZ755" s="17">
        <v>752</v>
      </c>
      <c r="BA755" s="17">
        <v>4.6612245184971757E-2</v>
      </c>
      <c r="BB755" s="17">
        <v>0</v>
      </c>
      <c r="BC755" s="17">
        <v>80</v>
      </c>
      <c r="BD755" s="17">
        <v>60.057774001699229</v>
      </c>
    </row>
    <row r="756" spans="52:56" x14ac:dyDescent="0.25">
      <c r="AZ756" s="17">
        <v>753</v>
      </c>
      <c r="BA756" s="17">
        <v>4.6612245184971757E-2</v>
      </c>
      <c r="BB756" s="17">
        <v>0</v>
      </c>
      <c r="BC756" s="17">
        <v>80</v>
      </c>
      <c r="BD756" s="17">
        <v>60.137638062871702</v>
      </c>
    </row>
    <row r="757" spans="52:56" x14ac:dyDescent="0.25">
      <c r="AZ757" s="17">
        <v>754</v>
      </c>
      <c r="BA757" s="17">
        <v>4.6612245184971757E-2</v>
      </c>
      <c r="BB757" s="17">
        <v>0</v>
      </c>
      <c r="BC757" s="17">
        <v>80</v>
      </c>
      <c r="BD757" s="17">
        <v>60.217502124044181</v>
      </c>
    </row>
    <row r="758" spans="52:56" x14ac:dyDescent="0.25">
      <c r="AZ758" s="17">
        <v>755</v>
      </c>
      <c r="BA758" s="17">
        <v>4.6612245184971757E-2</v>
      </c>
      <c r="BB758" s="17">
        <v>0</v>
      </c>
      <c r="BC758" s="17">
        <v>80</v>
      </c>
      <c r="BD758" s="17">
        <v>60.297366185216653</v>
      </c>
    </row>
    <row r="759" spans="52:56" x14ac:dyDescent="0.25">
      <c r="AZ759" s="17">
        <v>756</v>
      </c>
      <c r="BA759" s="17">
        <v>4.6612245184971757E-2</v>
      </c>
      <c r="BB759" s="17">
        <v>0</v>
      </c>
      <c r="BC759" s="17">
        <v>80</v>
      </c>
      <c r="BD759" s="17">
        <v>60.377230246389125</v>
      </c>
    </row>
    <row r="760" spans="52:56" x14ac:dyDescent="0.25">
      <c r="AZ760" s="17">
        <v>757</v>
      </c>
      <c r="BA760" s="17">
        <v>4.6612245184971757E-2</v>
      </c>
      <c r="BB760" s="17">
        <v>0</v>
      </c>
      <c r="BC760" s="17">
        <v>80</v>
      </c>
      <c r="BD760" s="17">
        <v>60.457094307561597</v>
      </c>
    </row>
    <row r="761" spans="52:56" x14ac:dyDescent="0.25">
      <c r="AZ761" s="17">
        <v>758</v>
      </c>
      <c r="BA761" s="17">
        <v>4.6612245184971757E-2</v>
      </c>
      <c r="BB761" s="17">
        <v>0</v>
      </c>
      <c r="BC761" s="17">
        <v>80</v>
      </c>
      <c r="BD761" s="17">
        <v>60.536958368734069</v>
      </c>
    </row>
    <row r="762" spans="52:56" x14ac:dyDescent="0.25">
      <c r="AZ762" s="17">
        <v>759</v>
      </c>
      <c r="BA762" s="17">
        <v>4.6612245184971757E-2</v>
      </c>
      <c r="BB762" s="17">
        <v>0</v>
      </c>
      <c r="BC762" s="17">
        <v>80</v>
      </c>
      <c r="BD762" s="17">
        <v>60.616822429906541</v>
      </c>
    </row>
    <row r="763" spans="52:56" x14ac:dyDescent="0.25">
      <c r="AZ763" s="17">
        <v>760</v>
      </c>
      <c r="BA763" s="17">
        <v>4.6612245184971757E-2</v>
      </c>
      <c r="BB763" s="17">
        <v>0</v>
      </c>
      <c r="BC763" s="17">
        <v>80</v>
      </c>
      <c r="BD763" s="17">
        <v>60.696686491079014</v>
      </c>
    </row>
    <row r="764" spans="52:56" x14ac:dyDescent="0.25">
      <c r="AZ764" s="17">
        <v>761</v>
      </c>
      <c r="BA764" s="17">
        <v>4.6612245184971757E-2</v>
      </c>
      <c r="BB764" s="17">
        <v>0</v>
      </c>
      <c r="BC764" s="17">
        <v>80</v>
      </c>
      <c r="BD764" s="17">
        <v>60.776550552251486</v>
      </c>
    </row>
    <row r="765" spans="52:56" x14ac:dyDescent="0.25">
      <c r="AZ765" s="17">
        <v>762</v>
      </c>
      <c r="BA765" s="17">
        <v>4.6612245184971757E-2</v>
      </c>
      <c r="BB765" s="17">
        <v>0</v>
      </c>
      <c r="BC765" s="17">
        <v>80</v>
      </c>
      <c r="BD765" s="17">
        <v>60.856414613423958</v>
      </c>
    </row>
    <row r="766" spans="52:56" x14ac:dyDescent="0.25">
      <c r="AZ766" s="17">
        <v>763</v>
      </c>
      <c r="BA766" s="17">
        <v>4.6612245184971757E-2</v>
      </c>
      <c r="BB766" s="17">
        <v>0</v>
      </c>
      <c r="BC766" s="17">
        <v>80</v>
      </c>
      <c r="BD766" s="17">
        <v>60.93627867459643</v>
      </c>
    </row>
    <row r="767" spans="52:56" x14ac:dyDescent="0.25">
      <c r="AZ767" s="17">
        <v>764</v>
      </c>
      <c r="BA767" s="17">
        <v>4.6612245184971757E-2</v>
      </c>
      <c r="BB767" s="17">
        <v>0</v>
      </c>
      <c r="BC767" s="17">
        <v>80</v>
      </c>
      <c r="BD767" s="17">
        <v>61.016142735768902</v>
      </c>
    </row>
    <row r="768" spans="52:56" x14ac:dyDescent="0.25">
      <c r="AZ768" s="17">
        <v>765</v>
      </c>
      <c r="BA768" s="17">
        <v>4.6612245184971757E-2</v>
      </c>
      <c r="BB768" s="17">
        <v>0</v>
      </c>
      <c r="BC768" s="17">
        <v>80</v>
      </c>
      <c r="BD768" s="17">
        <v>61.096006796941374</v>
      </c>
    </row>
    <row r="769" spans="52:56" x14ac:dyDescent="0.25">
      <c r="AZ769" s="17">
        <v>766</v>
      </c>
      <c r="BA769" s="17">
        <v>4.6612245184971757E-2</v>
      </c>
      <c r="BB769" s="17">
        <v>0</v>
      </c>
      <c r="BC769" s="17">
        <v>80</v>
      </c>
      <c r="BD769" s="17">
        <v>61.175870858113846</v>
      </c>
    </row>
    <row r="770" spans="52:56" x14ac:dyDescent="0.25">
      <c r="AZ770" s="17">
        <v>767</v>
      </c>
      <c r="BA770" s="17">
        <v>4.6612245184971757E-2</v>
      </c>
      <c r="BB770" s="17">
        <v>0</v>
      </c>
      <c r="BC770" s="17">
        <v>80</v>
      </c>
      <c r="BD770" s="17">
        <v>61.255734919286319</v>
      </c>
    </row>
    <row r="771" spans="52:56" x14ac:dyDescent="0.25">
      <c r="AZ771" s="17">
        <v>768</v>
      </c>
      <c r="BA771" s="17">
        <v>4.6612245184971757E-2</v>
      </c>
      <c r="BB771" s="17">
        <v>0</v>
      </c>
      <c r="BC771" s="17">
        <v>80</v>
      </c>
      <c r="BD771" s="17">
        <v>61.335598980458791</v>
      </c>
    </row>
    <row r="772" spans="52:56" x14ac:dyDescent="0.25">
      <c r="AZ772" s="17">
        <v>769</v>
      </c>
      <c r="BA772" s="17">
        <v>4.6612245184971757E-2</v>
      </c>
      <c r="BB772" s="17">
        <v>0</v>
      </c>
      <c r="BC772" s="17">
        <v>80</v>
      </c>
      <c r="BD772" s="17">
        <v>61.415463041631263</v>
      </c>
    </row>
    <row r="773" spans="52:56" x14ac:dyDescent="0.25">
      <c r="AZ773" s="17">
        <v>770</v>
      </c>
      <c r="BA773" s="17">
        <v>4.6612245184971757E-2</v>
      </c>
      <c r="BB773" s="17">
        <v>0</v>
      </c>
      <c r="BC773" s="17">
        <v>80</v>
      </c>
      <c r="BD773" s="17">
        <v>61.495327102803735</v>
      </c>
    </row>
    <row r="774" spans="52:56" x14ac:dyDescent="0.25">
      <c r="AZ774" s="17">
        <v>771</v>
      </c>
      <c r="BA774" s="17">
        <v>4.5600294444074929E-2</v>
      </c>
      <c r="BB774" s="17">
        <v>1</v>
      </c>
      <c r="BC774" s="17">
        <v>81</v>
      </c>
      <c r="BD774" s="17">
        <v>61.575191163976207</v>
      </c>
    </row>
    <row r="775" spans="52:56" x14ac:dyDescent="0.25">
      <c r="AZ775" s="17">
        <v>772</v>
      </c>
      <c r="BA775" s="17">
        <v>4.5600294444074929E-2</v>
      </c>
      <c r="BB775" s="17">
        <v>0</v>
      </c>
      <c r="BC775" s="17">
        <v>81</v>
      </c>
      <c r="BD775" s="17">
        <v>61.655055225148679</v>
      </c>
    </row>
    <row r="776" spans="52:56" x14ac:dyDescent="0.25">
      <c r="AZ776" s="17">
        <v>773</v>
      </c>
      <c r="BA776" s="17">
        <v>4.5600294444074929E-2</v>
      </c>
      <c r="BB776" s="17">
        <v>0</v>
      </c>
      <c r="BC776" s="17">
        <v>81</v>
      </c>
      <c r="BD776" s="17">
        <v>61.734919286321151</v>
      </c>
    </row>
    <row r="777" spans="52:56" x14ac:dyDescent="0.25">
      <c r="AZ777" s="17">
        <v>774</v>
      </c>
      <c r="BA777" s="17">
        <v>4.5600294444074929E-2</v>
      </c>
      <c r="BB777" s="17">
        <v>0</v>
      </c>
      <c r="BC777" s="17">
        <v>81</v>
      </c>
      <c r="BD777" s="17">
        <v>61.814783347493623</v>
      </c>
    </row>
    <row r="778" spans="52:56" x14ac:dyDescent="0.25">
      <c r="AZ778" s="17">
        <v>775</v>
      </c>
      <c r="BA778" s="17">
        <v>4.5600294444074929E-2</v>
      </c>
      <c r="BB778" s="17">
        <v>0</v>
      </c>
      <c r="BC778" s="17">
        <v>81</v>
      </c>
      <c r="BD778" s="17">
        <v>61.894647408666096</v>
      </c>
    </row>
    <row r="779" spans="52:56" x14ac:dyDescent="0.25">
      <c r="AZ779" s="17">
        <v>776</v>
      </c>
      <c r="BA779" s="17">
        <v>4.5600294444074929E-2</v>
      </c>
      <c r="BB779" s="17">
        <v>0</v>
      </c>
      <c r="BC779" s="17">
        <v>81</v>
      </c>
      <c r="BD779" s="17">
        <v>61.974511469838568</v>
      </c>
    </row>
    <row r="780" spans="52:56" x14ac:dyDescent="0.25">
      <c r="AZ780" s="17">
        <v>777</v>
      </c>
      <c r="BA780" s="17">
        <v>4.5600294444074929E-2</v>
      </c>
      <c r="BB780" s="17">
        <v>0</v>
      </c>
      <c r="BC780" s="17">
        <v>81</v>
      </c>
      <c r="BD780" s="17">
        <v>62.05437553101104</v>
      </c>
    </row>
    <row r="781" spans="52:56" x14ac:dyDescent="0.25">
      <c r="AZ781" s="17">
        <v>778</v>
      </c>
      <c r="BA781" s="17">
        <v>4.5600294444074929E-2</v>
      </c>
      <c r="BB781" s="17">
        <v>0</v>
      </c>
      <c r="BC781" s="17">
        <v>81</v>
      </c>
      <c r="BD781" s="17">
        <v>62.134239592183512</v>
      </c>
    </row>
    <row r="782" spans="52:56" x14ac:dyDescent="0.25">
      <c r="AZ782" s="17">
        <v>779</v>
      </c>
      <c r="BA782" s="17">
        <v>4.5600294444074929E-2</v>
      </c>
      <c r="BB782" s="17">
        <v>0</v>
      </c>
      <c r="BC782" s="17">
        <v>81</v>
      </c>
      <c r="BD782" s="17">
        <v>62.214103653355984</v>
      </c>
    </row>
    <row r="783" spans="52:56" x14ac:dyDescent="0.25">
      <c r="AZ783" s="17">
        <v>780</v>
      </c>
      <c r="BA783" s="17">
        <v>4.5600294444074929E-2</v>
      </c>
      <c r="BB783" s="17">
        <v>0</v>
      </c>
      <c r="BC783" s="17">
        <v>81</v>
      </c>
      <c r="BD783" s="17">
        <v>62.293967714528456</v>
      </c>
    </row>
    <row r="784" spans="52:56" x14ac:dyDescent="0.25">
      <c r="AZ784" s="17">
        <v>781</v>
      </c>
      <c r="BA784" s="17">
        <v>4.5600294444074929E-2</v>
      </c>
      <c r="BB784" s="17">
        <v>0</v>
      </c>
      <c r="BC784" s="17">
        <v>81</v>
      </c>
      <c r="BD784" s="17">
        <v>62.373831775700928</v>
      </c>
    </row>
    <row r="785" spans="52:56" x14ac:dyDescent="0.25">
      <c r="AZ785" s="17">
        <v>782</v>
      </c>
      <c r="BA785" s="17">
        <v>4.5600294444074929E-2</v>
      </c>
      <c r="BB785" s="17">
        <v>0</v>
      </c>
      <c r="BC785" s="17">
        <v>81</v>
      </c>
      <c r="BD785" s="17">
        <v>62.453695836873401</v>
      </c>
    </row>
    <row r="786" spans="52:56" x14ac:dyDescent="0.25">
      <c r="AZ786" s="17">
        <v>783</v>
      </c>
      <c r="BA786" s="17">
        <v>4.5600294444074929E-2</v>
      </c>
      <c r="BB786" s="17">
        <v>0</v>
      </c>
      <c r="BC786" s="17">
        <v>81</v>
      </c>
      <c r="BD786" s="17">
        <v>62.53355989804588</v>
      </c>
    </row>
    <row r="787" spans="52:56" x14ac:dyDescent="0.25">
      <c r="AZ787" s="17">
        <v>784</v>
      </c>
      <c r="BA787" s="17">
        <v>4.5600294444074929E-2</v>
      </c>
      <c r="BB787" s="17">
        <v>0</v>
      </c>
      <c r="BC787" s="17">
        <v>81</v>
      </c>
      <c r="BD787" s="17">
        <v>62.613423959218352</v>
      </c>
    </row>
    <row r="788" spans="52:56" x14ac:dyDescent="0.25">
      <c r="AZ788" s="17">
        <v>785</v>
      </c>
      <c r="BA788" s="17">
        <v>4.5600294444074929E-2</v>
      </c>
      <c r="BB788" s="17">
        <v>0</v>
      </c>
      <c r="BC788" s="17">
        <v>81</v>
      </c>
      <c r="BD788" s="17">
        <v>62.693288020390824</v>
      </c>
    </row>
    <row r="789" spans="52:56" x14ac:dyDescent="0.25">
      <c r="AZ789" s="17">
        <v>786</v>
      </c>
      <c r="BA789" s="17">
        <v>4.5600294444074929E-2</v>
      </c>
      <c r="BB789" s="17">
        <v>0</v>
      </c>
      <c r="BC789" s="17">
        <v>81</v>
      </c>
      <c r="BD789" s="17">
        <v>62.773152081563296</v>
      </c>
    </row>
    <row r="790" spans="52:56" x14ac:dyDescent="0.25">
      <c r="AZ790" s="17">
        <v>787</v>
      </c>
      <c r="BA790" s="17">
        <v>4.5600294444074929E-2</v>
      </c>
      <c r="BB790" s="17">
        <v>0</v>
      </c>
      <c r="BC790" s="17">
        <v>81</v>
      </c>
      <c r="BD790" s="17">
        <v>62.853016142735768</v>
      </c>
    </row>
    <row r="791" spans="52:56" x14ac:dyDescent="0.25">
      <c r="AZ791" s="17">
        <v>788</v>
      </c>
      <c r="BA791" s="17">
        <v>4.5600294444074929E-2</v>
      </c>
      <c r="BB791" s="17">
        <v>0</v>
      </c>
      <c r="BC791" s="17">
        <v>81</v>
      </c>
      <c r="BD791" s="17">
        <v>62.93288020390824</v>
      </c>
    </row>
    <row r="792" spans="52:56" x14ac:dyDescent="0.25">
      <c r="AZ792" s="17">
        <v>789</v>
      </c>
      <c r="BA792" s="17">
        <v>4.5600294444074929E-2</v>
      </c>
      <c r="BB792" s="17">
        <v>0</v>
      </c>
      <c r="BC792" s="17">
        <v>81</v>
      </c>
      <c r="BD792" s="17">
        <v>63.012744265080713</v>
      </c>
    </row>
    <row r="793" spans="52:56" x14ac:dyDescent="0.25">
      <c r="AZ793" s="17">
        <v>790</v>
      </c>
      <c r="BA793" s="17">
        <v>4.5600294444074929E-2</v>
      </c>
      <c r="BB793" s="17">
        <v>0</v>
      </c>
      <c r="BC793" s="17">
        <v>81</v>
      </c>
      <c r="BD793" s="17">
        <v>63.092608326253185</v>
      </c>
    </row>
    <row r="794" spans="52:56" x14ac:dyDescent="0.25">
      <c r="AZ794" s="17">
        <v>791</v>
      </c>
      <c r="BA794" s="17">
        <v>4.5600294444074929E-2</v>
      </c>
      <c r="BB794" s="17">
        <v>0</v>
      </c>
      <c r="BC794" s="17">
        <v>81</v>
      </c>
      <c r="BD794" s="17">
        <v>63.172472387425657</v>
      </c>
    </row>
    <row r="795" spans="52:56" x14ac:dyDescent="0.25">
      <c r="AZ795" s="17">
        <v>792</v>
      </c>
      <c r="BA795" s="17">
        <v>4.5600294444074929E-2</v>
      </c>
      <c r="BB795" s="17">
        <v>0</v>
      </c>
      <c r="BC795" s="17">
        <v>81</v>
      </c>
      <c r="BD795" s="17">
        <v>63.252336448598129</v>
      </c>
    </row>
    <row r="796" spans="52:56" x14ac:dyDescent="0.25">
      <c r="AZ796" s="17">
        <v>793</v>
      </c>
      <c r="BA796" s="17">
        <v>4.5600294444074929E-2</v>
      </c>
      <c r="BB796" s="17">
        <v>0</v>
      </c>
      <c r="BC796" s="17">
        <v>81</v>
      </c>
      <c r="BD796" s="17">
        <v>63.332200509770601</v>
      </c>
    </row>
    <row r="797" spans="52:56" x14ac:dyDescent="0.25">
      <c r="AZ797" s="17">
        <v>794</v>
      </c>
      <c r="BA797" s="17">
        <v>4.5600294444074929E-2</v>
      </c>
      <c r="BB797" s="17">
        <v>0</v>
      </c>
      <c r="BC797" s="17">
        <v>81</v>
      </c>
      <c r="BD797" s="17">
        <v>63.412064570943073</v>
      </c>
    </row>
    <row r="798" spans="52:56" x14ac:dyDescent="0.25">
      <c r="AZ798" s="17">
        <v>795</v>
      </c>
      <c r="BA798" s="17">
        <v>4.5600294444074929E-2</v>
      </c>
      <c r="BB798" s="17">
        <v>0</v>
      </c>
      <c r="BC798" s="17">
        <v>81</v>
      </c>
      <c r="BD798" s="17">
        <v>63.491928632115545</v>
      </c>
    </row>
    <row r="799" spans="52:56" x14ac:dyDescent="0.25">
      <c r="AZ799" s="17">
        <v>796</v>
      </c>
      <c r="BA799" s="17">
        <v>4.5600294444074929E-2</v>
      </c>
      <c r="BB799" s="17">
        <v>0</v>
      </c>
      <c r="BC799" s="17">
        <v>81</v>
      </c>
      <c r="BD799" s="17">
        <v>63.571792693288018</v>
      </c>
    </row>
    <row r="800" spans="52:56" x14ac:dyDescent="0.25">
      <c r="AZ800" s="17">
        <v>797</v>
      </c>
      <c r="BA800" s="17">
        <v>4.5600294444074929E-2</v>
      </c>
      <c r="BB800" s="17">
        <v>0</v>
      </c>
      <c r="BC800" s="17">
        <v>81</v>
      </c>
      <c r="BD800" s="17">
        <v>63.65165675446049</v>
      </c>
    </row>
    <row r="801" spans="52:56" x14ac:dyDescent="0.25">
      <c r="AZ801" s="17">
        <v>798</v>
      </c>
      <c r="BA801" s="17">
        <v>4.5600294444074929E-2</v>
      </c>
      <c r="BB801" s="17">
        <v>0</v>
      </c>
      <c r="BC801" s="17">
        <v>81</v>
      </c>
      <c r="BD801" s="17">
        <v>63.731520815632962</v>
      </c>
    </row>
    <row r="802" spans="52:56" x14ac:dyDescent="0.25">
      <c r="AZ802" s="17">
        <v>799</v>
      </c>
      <c r="BA802" s="17">
        <v>4.5600294444074929E-2</v>
      </c>
      <c r="BB802" s="17">
        <v>0</v>
      </c>
      <c r="BC802" s="17">
        <v>81</v>
      </c>
      <c r="BD802" s="17">
        <v>63.811384876805434</v>
      </c>
    </row>
    <row r="803" spans="52:56" x14ac:dyDescent="0.25">
      <c r="AZ803" s="17">
        <v>800</v>
      </c>
      <c r="BA803" s="17">
        <v>4.5600294444074929E-2</v>
      </c>
      <c r="BB803" s="17">
        <v>0</v>
      </c>
      <c r="BC803" s="17">
        <v>81</v>
      </c>
      <c r="BD803" s="17">
        <v>63.891248937977906</v>
      </c>
    </row>
    <row r="804" spans="52:56" x14ac:dyDescent="0.25">
      <c r="AZ804" s="17">
        <v>801</v>
      </c>
      <c r="BA804" s="17">
        <v>4.5600294444074929E-2</v>
      </c>
      <c r="BB804" s="17">
        <v>0</v>
      </c>
      <c r="BC804" s="17">
        <v>81</v>
      </c>
      <c r="BD804" s="17">
        <v>63.971112999150378</v>
      </c>
    </row>
    <row r="805" spans="52:56" x14ac:dyDescent="0.25">
      <c r="AZ805" s="17">
        <v>802</v>
      </c>
      <c r="BA805" s="17">
        <v>4.5600294444074929E-2</v>
      </c>
      <c r="BB805" s="17">
        <v>0</v>
      </c>
      <c r="BC805" s="17">
        <v>81</v>
      </c>
      <c r="BD805" s="17">
        <v>64.05097706032285</v>
      </c>
    </row>
    <row r="806" spans="52:56" x14ac:dyDescent="0.25">
      <c r="AZ806" s="17">
        <v>803</v>
      </c>
      <c r="BA806" s="17">
        <v>4.5600294444074929E-2</v>
      </c>
      <c r="BB806" s="17">
        <v>0</v>
      </c>
      <c r="BC806" s="17">
        <v>81</v>
      </c>
      <c r="BD806" s="17">
        <v>64.130841121495322</v>
      </c>
    </row>
    <row r="807" spans="52:56" x14ac:dyDescent="0.25">
      <c r="AZ807" s="17">
        <v>804</v>
      </c>
      <c r="BA807" s="17">
        <v>4.5600294444074929E-2</v>
      </c>
      <c r="BB807" s="17">
        <v>0</v>
      </c>
      <c r="BC807" s="17">
        <v>81</v>
      </c>
      <c r="BD807" s="17">
        <v>64.210705182667795</v>
      </c>
    </row>
    <row r="808" spans="52:56" x14ac:dyDescent="0.25">
      <c r="AZ808" s="17">
        <v>805</v>
      </c>
      <c r="BA808" s="17">
        <v>4.5600294444074929E-2</v>
      </c>
      <c r="BB808" s="17">
        <v>0</v>
      </c>
      <c r="BC808" s="17">
        <v>81</v>
      </c>
      <c r="BD808" s="17">
        <v>64.290569243840267</v>
      </c>
    </row>
    <row r="809" spans="52:56" x14ac:dyDescent="0.25">
      <c r="AZ809" s="17">
        <v>806</v>
      </c>
      <c r="BA809" s="17">
        <v>4.5600294444074929E-2</v>
      </c>
      <c r="BB809" s="17">
        <v>0</v>
      </c>
      <c r="BC809" s="17">
        <v>81</v>
      </c>
      <c r="BD809" s="17">
        <v>64.370433305012739</v>
      </c>
    </row>
    <row r="810" spans="52:56" x14ac:dyDescent="0.25">
      <c r="AZ810" s="17">
        <v>807</v>
      </c>
      <c r="BA810" s="17">
        <v>4.5600294444074929E-2</v>
      </c>
      <c r="BB810" s="17">
        <v>0</v>
      </c>
      <c r="BC810" s="17">
        <v>81</v>
      </c>
      <c r="BD810" s="17">
        <v>64.450297366185211</v>
      </c>
    </row>
    <row r="811" spans="52:56" x14ac:dyDescent="0.25">
      <c r="AZ811" s="17">
        <v>808</v>
      </c>
      <c r="BA811" s="17">
        <v>4.5600294444074929E-2</v>
      </c>
      <c r="BB811" s="17">
        <v>0</v>
      </c>
      <c r="BC811" s="17">
        <v>81</v>
      </c>
      <c r="BD811" s="17">
        <v>64.530161427357683</v>
      </c>
    </row>
    <row r="812" spans="52:56" x14ac:dyDescent="0.25">
      <c r="AZ812" s="17">
        <v>809</v>
      </c>
      <c r="BA812" s="17">
        <v>4.5600294444074929E-2</v>
      </c>
      <c r="BB812" s="17">
        <v>0</v>
      </c>
      <c r="BC812" s="17">
        <v>81</v>
      </c>
      <c r="BD812" s="17">
        <v>64.610025488530155</v>
      </c>
    </row>
    <row r="813" spans="52:56" x14ac:dyDescent="0.25">
      <c r="AZ813" s="17">
        <v>810</v>
      </c>
      <c r="BA813" s="17">
        <v>4.5600294444074929E-2</v>
      </c>
      <c r="BB813" s="17">
        <v>0</v>
      </c>
      <c r="BC813" s="17">
        <v>81</v>
      </c>
      <c r="BD813" s="17">
        <v>64.689889549702627</v>
      </c>
    </row>
    <row r="814" spans="52:56" x14ac:dyDescent="0.25">
      <c r="AZ814" s="17">
        <v>811</v>
      </c>
      <c r="BA814" s="17">
        <v>4.5600294444074929E-2</v>
      </c>
      <c r="BB814" s="17">
        <v>0</v>
      </c>
      <c r="BC814" s="17">
        <v>81</v>
      </c>
      <c r="BD814" s="17">
        <v>64.7697536108751</v>
      </c>
    </row>
    <row r="815" spans="52:56" x14ac:dyDescent="0.25">
      <c r="AZ815" s="17">
        <v>812</v>
      </c>
      <c r="BA815" s="17">
        <v>4.5600294444074929E-2</v>
      </c>
      <c r="BB815" s="17">
        <v>0</v>
      </c>
      <c r="BC815" s="17">
        <v>81</v>
      </c>
      <c r="BD815" s="17">
        <v>64.849617672047572</v>
      </c>
    </row>
    <row r="816" spans="52:56" x14ac:dyDescent="0.25">
      <c r="AZ816" s="17">
        <v>813</v>
      </c>
      <c r="BA816" s="17">
        <v>4.5600294444074929E-2</v>
      </c>
      <c r="BB816" s="17">
        <v>0</v>
      </c>
      <c r="BC816" s="17">
        <v>81</v>
      </c>
      <c r="BD816" s="17">
        <v>64.929481733220044</v>
      </c>
    </row>
    <row r="817" spans="52:56" x14ac:dyDescent="0.25">
      <c r="AZ817" s="17">
        <v>814</v>
      </c>
      <c r="BA817" s="17">
        <v>4.5600294444074929E-2</v>
      </c>
      <c r="BB817" s="17">
        <v>0</v>
      </c>
      <c r="BC817" s="17">
        <v>81</v>
      </c>
      <c r="BD817" s="17">
        <v>65.009345794392516</v>
      </c>
    </row>
    <row r="818" spans="52:56" x14ac:dyDescent="0.25">
      <c r="AZ818" s="17">
        <v>815</v>
      </c>
      <c r="BA818" s="17">
        <v>4.5600294444074929E-2</v>
      </c>
      <c r="BB818" s="17">
        <v>0</v>
      </c>
      <c r="BC818" s="17">
        <v>81</v>
      </c>
      <c r="BD818" s="17">
        <v>65.089209855564988</v>
      </c>
    </row>
    <row r="819" spans="52:56" x14ac:dyDescent="0.25">
      <c r="AZ819" s="17">
        <v>816</v>
      </c>
      <c r="BA819" s="17">
        <v>4.5600294444074929E-2</v>
      </c>
      <c r="BB819" s="17">
        <v>0</v>
      </c>
      <c r="BC819" s="17">
        <v>81</v>
      </c>
      <c r="BD819" s="17">
        <v>65.16907391673746</v>
      </c>
    </row>
    <row r="820" spans="52:56" x14ac:dyDescent="0.25">
      <c r="AZ820" s="17">
        <v>817</v>
      </c>
      <c r="BA820" s="17">
        <v>4.5600294444074929E-2</v>
      </c>
      <c r="BB820" s="17">
        <v>0</v>
      </c>
      <c r="BC820" s="17">
        <v>81</v>
      </c>
      <c r="BD820" s="17">
        <v>65.248937977909932</v>
      </c>
    </row>
    <row r="821" spans="52:56" x14ac:dyDescent="0.25">
      <c r="AZ821" s="17">
        <v>818</v>
      </c>
      <c r="BA821" s="17">
        <v>4.5600294444074929E-2</v>
      </c>
      <c r="BB821" s="17">
        <v>0</v>
      </c>
      <c r="BC821" s="17">
        <v>81</v>
      </c>
      <c r="BD821" s="17">
        <v>65.328802039082404</v>
      </c>
    </row>
    <row r="822" spans="52:56" x14ac:dyDescent="0.25">
      <c r="AZ822" s="17">
        <v>819</v>
      </c>
      <c r="BA822" s="17">
        <v>4.5600294444074929E-2</v>
      </c>
      <c r="BB822" s="17">
        <v>0</v>
      </c>
      <c r="BC822" s="17">
        <v>81</v>
      </c>
      <c r="BD822" s="17">
        <v>65.408666100254877</v>
      </c>
    </row>
    <row r="823" spans="52:56" x14ac:dyDescent="0.25">
      <c r="AZ823" s="18">
        <v>820</v>
      </c>
      <c r="BA823" s="18">
        <v>4.5600294444074929E-2</v>
      </c>
      <c r="BB823" s="18">
        <v>0</v>
      </c>
      <c r="BC823" s="18">
        <v>81</v>
      </c>
      <c r="BD823" s="18">
        <v>65.488530161427349</v>
      </c>
    </row>
    <row r="824" spans="52:56" x14ac:dyDescent="0.25">
      <c r="AZ824" s="18">
        <v>821</v>
      </c>
      <c r="BA824" s="18">
        <v>4.5600294444074929E-2</v>
      </c>
      <c r="BB824" s="18">
        <v>0</v>
      </c>
      <c r="BC824" s="18">
        <v>81</v>
      </c>
      <c r="BD824" s="18">
        <v>65.568394222599821</v>
      </c>
    </row>
    <row r="825" spans="52:56" x14ac:dyDescent="0.25">
      <c r="AZ825" s="18">
        <v>822</v>
      </c>
      <c r="BA825" s="18">
        <v>4.5600294444074929E-2</v>
      </c>
      <c r="BB825" s="18">
        <v>0</v>
      </c>
      <c r="BC825" s="18">
        <v>81</v>
      </c>
      <c r="BD825" s="18">
        <v>65.648258283772293</v>
      </c>
    </row>
    <row r="826" spans="52:56" x14ac:dyDescent="0.25">
      <c r="AZ826" s="18">
        <v>823</v>
      </c>
      <c r="BA826" s="18">
        <v>4.5600294444074929E-2</v>
      </c>
      <c r="BB826" s="18">
        <v>0</v>
      </c>
      <c r="BC826" s="18">
        <v>81</v>
      </c>
      <c r="BD826" s="18">
        <v>65.728122344944765</v>
      </c>
    </row>
    <row r="827" spans="52:56" x14ac:dyDescent="0.25">
      <c r="AZ827" s="18">
        <v>824</v>
      </c>
      <c r="BA827" s="18">
        <v>4.5600294444074929E-2</v>
      </c>
      <c r="BB827" s="18">
        <v>0</v>
      </c>
      <c r="BC827" s="18">
        <v>81</v>
      </c>
      <c r="BD827" s="18">
        <v>65.807986406117237</v>
      </c>
    </row>
    <row r="828" spans="52:56" x14ac:dyDescent="0.25">
      <c r="AZ828" s="18">
        <v>825</v>
      </c>
      <c r="BA828" s="18">
        <v>4.5600294444074929E-2</v>
      </c>
      <c r="BB828" s="18">
        <v>0</v>
      </c>
      <c r="BC828" s="18">
        <v>81</v>
      </c>
      <c r="BD828" s="18">
        <v>65.887850467289724</v>
      </c>
    </row>
    <row r="829" spans="52:56" x14ac:dyDescent="0.25">
      <c r="AZ829" s="18">
        <v>826</v>
      </c>
      <c r="BA829" s="18">
        <v>4.5600294444074929E-2</v>
      </c>
      <c r="BB829" s="18">
        <v>0</v>
      </c>
      <c r="BC829" s="18">
        <v>81</v>
      </c>
      <c r="BD829" s="18">
        <v>65.967714528462196</v>
      </c>
    </row>
    <row r="830" spans="52:56" x14ac:dyDescent="0.25">
      <c r="AZ830" s="18">
        <v>827</v>
      </c>
      <c r="BA830" s="18">
        <v>4.5600294444074929E-2</v>
      </c>
      <c r="BB830" s="18">
        <v>0</v>
      </c>
      <c r="BC830" s="18">
        <v>81</v>
      </c>
      <c r="BD830" s="18">
        <v>66.047578589634668</v>
      </c>
    </row>
    <row r="831" spans="52:56" x14ac:dyDescent="0.25">
      <c r="AZ831" s="18">
        <v>828</v>
      </c>
      <c r="BA831" s="18">
        <v>4.5600294444074929E-2</v>
      </c>
      <c r="BB831" s="18">
        <v>0</v>
      </c>
      <c r="BC831" s="18">
        <v>81</v>
      </c>
      <c r="BD831" s="18">
        <v>66.12744265080714</v>
      </c>
    </row>
    <row r="832" spans="52:56" x14ac:dyDescent="0.25">
      <c r="AZ832" s="18">
        <v>829</v>
      </c>
      <c r="BA832" s="18">
        <v>4.4609285174092961E-2</v>
      </c>
      <c r="BB832" s="18">
        <v>1</v>
      </c>
      <c r="BC832" s="18">
        <v>82</v>
      </c>
      <c r="BD832" s="18">
        <v>66.207306711979612</v>
      </c>
    </row>
    <row r="833" spans="52:56" x14ac:dyDescent="0.25">
      <c r="AZ833" s="18">
        <v>830</v>
      </c>
      <c r="BA833" s="18">
        <v>4.4609285174092961E-2</v>
      </c>
      <c r="BB833" s="18">
        <v>1</v>
      </c>
      <c r="BC833" s="18">
        <v>83</v>
      </c>
      <c r="BD833" s="18">
        <v>66.287170773152084</v>
      </c>
    </row>
    <row r="834" spans="52:56" x14ac:dyDescent="0.25">
      <c r="AZ834" s="18">
        <v>831</v>
      </c>
      <c r="BA834" s="18">
        <v>4.4609285174092961E-2</v>
      </c>
      <c r="BB834" s="18">
        <v>1</v>
      </c>
      <c r="BC834" s="18">
        <v>84</v>
      </c>
      <c r="BD834" s="18">
        <v>66.367034834324556</v>
      </c>
    </row>
    <row r="835" spans="52:56" x14ac:dyDescent="0.25">
      <c r="AZ835" s="18">
        <v>832</v>
      </c>
      <c r="BA835" s="18">
        <v>4.4609285174092961E-2</v>
      </c>
      <c r="BB835" s="18">
        <v>1</v>
      </c>
      <c r="BC835" s="18">
        <v>85</v>
      </c>
      <c r="BD835" s="18">
        <v>66.446898895497029</v>
      </c>
    </row>
    <row r="836" spans="52:56" x14ac:dyDescent="0.25">
      <c r="AZ836" s="18">
        <v>833</v>
      </c>
      <c r="BA836" s="18">
        <v>4.4609285174092961E-2</v>
      </c>
      <c r="BB836" s="18">
        <v>1</v>
      </c>
      <c r="BC836" s="18">
        <v>86</v>
      </c>
      <c r="BD836" s="18">
        <v>66.526762956669501</v>
      </c>
    </row>
    <row r="837" spans="52:56" x14ac:dyDescent="0.25">
      <c r="AZ837" s="18">
        <v>834</v>
      </c>
      <c r="BA837" s="18">
        <v>4.4609285174092961E-2</v>
      </c>
      <c r="BB837" s="18">
        <v>0</v>
      </c>
      <c r="BC837" s="18">
        <v>86</v>
      </c>
      <c r="BD837" s="18">
        <v>66.606627017841973</v>
      </c>
    </row>
    <row r="838" spans="52:56" x14ac:dyDescent="0.25">
      <c r="AZ838" s="18">
        <v>835</v>
      </c>
      <c r="BA838" s="18">
        <v>4.4609285174092961E-2</v>
      </c>
      <c r="BB838" s="18">
        <v>0</v>
      </c>
      <c r="BC838" s="18">
        <v>86</v>
      </c>
      <c r="BD838" s="18">
        <v>66.686491079014445</v>
      </c>
    </row>
    <row r="839" spans="52:56" x14ac:dyDescent="0.25">
      <c r="AZ839" s="18">
        <v>836</v>
      </c>
      <c r="BA839" s="18">
        <v>4.4609285174092961E-2</v>
      </c>
      <c r="BB839" s="18">
        <v>0</v>
      </c>
      <c r="BC839" s="18">
        <v>86</v>
      </c>
      <c r="BD839" s="18">
        <v>66.766355140186917</v>
      </c>
    </row>
    <row r="840" spans="52:56" x14ac:dyDescent="0.25">
      <c r="AZ840" s="18">
        <v>837</v>
      </c>
      <c r="BA840" s="18">
        <v>4.4609285174092961E-2</v>
      </c>
      <c r="BB840" s="18">
        <v>0</v>
      </c>
      <c r="BC840" s="18">
        <v>86</v>
      </c>
      <c r="BD840" s="18">
        <v>66.846219201359389</v>
      </c>
    </row>
    <row r="841" spans="52:56" x14ac:dyDescent="0.25">
      <c r="AZ841" s="18">
        <v>838</v>
      </c>
      <c r="BA841" s="18">
        <v>4.4609285174092961E-2</v>
      </c>
      <c r="BB841" s="18">
        <v>0</v>
      </c>
      <c r="BC841" s="18">
        <v>86</v>
      </c>
      <c r="BD841" s="18">
        <v>66.926083262531861</v>
      </c>
    </row>
    <row r="842" spans="52:56" x14ac:dyDescent="0.25">
      <c r="AZ842" s="18">
        <v>839</v>
      </c>
      <c r="BA842" s="18">
        <v>4.4609285174092961E-2</v>
      </c>
      <c r="BB842" s="18">
        <v>0</v>
      </c>
      <c r="BC842" s="18">
        <v>86</v>
      </c>
      <c r="BD842" s="18">
        <v>67.005947323704333</v>
      </c>
    </row>
    <row r="843" spans="52:56" x14ac:dyDescent="0.25">
      <c r="AZ843" s="18">
        <v>840</v>
      </c>
      <c r="BA843" s="18">
        <v>4.4609285174092961E-2</v>
      </c>
      <c r="BB843" s="18">
        <v>0</v>
      </c>
      <c r="BC843" s="18">
        <v>86</v>
      </c>
      <c r="BD843" s="18">
        <v>67.085811384876806</v>
      </c>
    </row>
    <row r="844" spans="52:56" x14ac:dyDescent="0.25">
      <c r="AZ844" s="18">
        <v>841</v>
      </c>
      <c r="BA844" s="18">
        <v>4.4609285174092961E-2</v>
      </c>
      <c r="BB844" s="18">
        <v>0</v>
      </c>
      <c r="BC844" s="18">
        <v>86</v>
      </c>
      <c r="BD844" s="18">
        <v>67.165675446049278</v>
      </c>
    </row>
    <row r="845" spans="52:56" x14ac:dyDescent="0.25">
      <c r="AZ845" s="18">
        <v>842</v>
      </c>
      <c r="BA845" s="18">
        <v>4.4609285174092961E-2</v>
      </c>
      <c r="BB845" s="18">
        <v>0</v>
      </c>
      <c r="BC845" s="18">
        <v>86</v>
      </c>
      <c r="BD845" s="18">
        <v>67.24553950722175</v>
      </c>
    </row>
    <row r="846" spans="52:56" x14ac:dyDescent="0.25">
      <c r="AZ846" s="18">
        <v>843</v>
      </c>
      <c r="BA846" s="18">
        <v>4.4609285174092961E-2</v>
      </c>
      <c r="BB846" s="18">
        <v>0</v>
      </c>
      <c r="BC846" s="18">
        <v>86</v>
      </c>
      <c r="BD846" s="18">
        <v>67.325403568394222</v>
      </c>
    </row>
    <row r="847" spans="52:56" x14ac:dyDescent="0.25">
      <c r="AZ847" s="18">
        <v>844</v>
      </c>
      <c r="BA847" s="18">
        <v>4.4609285174092961E-2</v>
      </c>
      <c r="BB847" s="18">
        <v>0</v>
      </c>
      <c r="BC847" s="18">
        <v>86</v>
      </c>
      <c r="BD847" s="18">
        <v>67.405267629566694</v>
      </c>
    </row>
    <row r="848" spans="52:56" x14ac:dyDescent="0.25">
      <c r="AZ848" s="18">
        <v>845</v>
      </c>
      <c r="BA848" s="18">
        <v>4.4609285174092961E-2</v>
      </c>
      <c r="BB848" s="18">
        <v>0</v>
      </c>
      <c r="BC848" s="18">
        <v>86</v>
      </c>
      <c r="BD848" s="18">
        <v>67.485131690739166</v>
      </c>
    </row>
    <row r="849" spans="52:56" x14ac:dyDescent="0.25">
      <c r="AZ849" s="18">
        <v>846</v>
      </c>
      <c r="BA849" s="18">
        <v>4.4609285174092961E-2</v>
      </c>
      <c r="BB849" s="18">
        <v>0</v>
      </c>
      <c r="BC849" s="18">
        <v>86</v>
      </c>
      <c r="BD849" s="18">
        <v>67.564995751911638</v>
      </c>
    </row>
    <row r="850" spans="52:56" x14ac:dyDescent="0.25">
      <c r="AZ850" s="18">
        <v>847</v>
      </c>
      <c r="BA850" s="18">
        <v>4.4609285174092961E-2</v>
      </c>
      <c r="BB850" s="18">
        <v>0</v>
      </c>
      <c r="BC850" s="18">
        <v>86</v>
      </c>
      <c r="BD850" s="18">
        <v>67.644859813084111</v>
      </c>
    </row>
    <row r="851" spans="52:56" x14ac:dyDescent="0.25">
      <c r="AZ851" s="18">
        <v>848</v>
      </c>
      <c r="BA851" s="18">
        <v>4.4609285174092961E-2</v>
      </c>
      <c r="BB851" s="18">
        <v>0</v>
      </c>
      <c r="BC851" s="18">
        <v>86</v>
      </c>
      <c r="BD851" s="18">
        <v>67.724723874256583</v>
      </c>
    </row>
    <row r="852" spans="52:56" x14ac:dyDescent="0.25">
      <c r="AZ852" s="18">
        <v>849</v>
      </c>
      <c r="BA852" s="18">
        <v>4.4609285174092961E-2</v>
      </c>
      <c r="BB852" s="18">
        <v>0</v>
      </c>
      <c r="BC852" s="18">
        <v>86</v>
      </c>
      <c r="BD852" s="18">
        <v>67.804587935429055</v>
      </c>
    </row>
    <row r="853" spans="52:56" x14ac:dyDescent="0.25">
      <c r="AZ853" s="18">
        <v>850</v>
      </c>
      <c r="BA853" s="18">
        <v>4.4609285174092961E-2</v>
      </c>
      <c r="BB853" s="18">
        <v>0</v>
      </c>
      <c r="BC853" s="18">
        <v>86</v>
      </c>
      <c r="BD853" s="18">
        <v>67.884451996601527</v>
      </c>
    </row>
    <row r="854" spans="52:56" x14ac:dyDescent="0.25">
      <c r="AZ854" s="18">
        <v>851</v>
      </c>
      <c r="BA854" s="18">
        <v>4.4609285174092961E-2</v>
      </c>
      <c r="BB854" s="18">
        <v>0</v>
      </c>
      <c r="BC854" s="18">
        <v>86</v>
      </c>
      <c r="BD854" s="18">
        <v>67.964316057773999</v>
      </c>
    </row>
    <row r="855" spans="52:56" x14ac:dyDescent="0.25">
      <c r="AZ855" s="18">
        <v>852</v>
      </c>
      <c r="BA855" s="18">
        <v>4.4609285174092961E-2</v>
      </c>
      <c r="BB855" s="18">
        <v>0</v>
      </c>
      <c r="BC855" s="18">
        <v>86</v>
      </c>
      <c r="BD855" s="18">
        <v>68.044180118946471</v>
      </c>
    </row>
    <row r="856" spans="52:56" x14ac:dyDescent="0.25">
      <c r="AZ856" s="18">
        <v>853</v>
      </c>
      <c r="BA856" s="18">
        <v>4.4609285174092961E-2</v>
      </c>
      <c r="BB856" s="18">
        <v>0</v>
      </c>
      <c r="BC856" s="18">
        <v>86</v>
      </c>
      <c r="BD856" s="18">
        <v>68.124044180118943</v>
      </c>
    </row>
    <row r="857" spans="52:56" x14ac:dyDescent="0.25">
      <c r="AZ857" s="18">
        <v>854</v>
      </c>
      <c r="BA857" s="18">
        <v>4.4609285174092961E-2</v>
      </c>
      <c r="BB857" s="18">
        <v>0</v>
      </c>
      <c r="BC857" s="18">
        <v>86</v>
      </c>
      <c r="BD857" s="18">
        <v>68.203908241291415</v>
      </c>
    </row>
    <row r="858" spans="52:56" x14ac:dyDescent="0.25">
      <c r="AZ858" s="18">
        <v>855</v>
      </c>
      <c r="BA858" s="18">
        <v>4.4609285174092961E-2</v>
      </c>
      <c r="BB858" s="18">
        <v>0</v>
      </c>
      <c r="BC858" s="18">
        <v>86</v>
      </c>
      <c r="BD858" s="18">
        <v>68.283772302463888</v>
      </c>
    </row>
    <row r="859" spans="52:56" x14ac:dyDescent="0.25">
      <c r="AZ859" s="18">
        <v>856</v>
      </c>
      <c r="BA859" s="18">
        <v>4.4609285174092961E-2</v>
      </c>
      <c r="BB859" s="18">
        <v>0</v>
      </c>
      <c r="BC859" s="18">
        <v>86</v>
      </c>
      <c r="BD859" s="18">
        <v>68.36363636363636</v>
      </c>
    </row>
    <row r="860" spans="52:56" x14ac:dyDescent="0.25">
      <c r="AZ860" s="18">
        <v>857</v>
      </c>
      <c r="BA860" s="18">
        <v>4.4609285174092961E-2</v>
      </c>
      <c r="BB860" s="18">
        <v>0</v>
      </c>
      <c r="BC860" s="18">
        <v>86</v>
      </c>
      <c r="BD860" s="18">
        <v>68.443500424808832</v>
      </c>
    </row>
    <row r="861" spans="52:56" x14ac:dyDescent="0.25">
      <c r="AZ861" s="18">
        <v>858</v>
      </c>
      <c r="BA861" s="18">
        <v>4.4609285174092961E-2</v>
      </c>
      <c r="BB861" s="18">
        <v>0</v>
      </c>
      <c r="BC861" s="18">
        <v>86</v>
      </c>
      <c r="BD861" s="18">
        <v>68.523364485981304</v>
      </c>
    </row>
    <row r="862" spans="52:56" x14ac:dyDescent="0.25">
      <c r="AZ862" s="18">
        <v>859</v>
      </c>
      <c r="BA862" s="18">
        <v>4.4609285174092961E-2</v>
      </c>
      <c r="BB862" s="18">
        <v>0</v>
      </c>
      <c r="BC862" s="18">
        <v>86</v>
      </c>
      <c r="BD862" s="18">
        <v>68.603228547153776</v>
      </c>
    </row>
    <row r="863" spans="52:56" x14ac:dyDescent="0.25">
      <c r="AZ863" s="18">
        <v>860</v>
      </c>
      <c r="BA863" s="18">
        <v>4.4609285174092961E-2</v>
      </c>
      <c r="BB863" s="18">
        <v>0</v>
      </c>
      <c r="BC863" s="18">
        <v>86</v>
      </c>
      <c r="BD863" s="18">
        <v>68.683092608326248</v>
      </c>
    </row>
    <row r="864" spans="52:56" x14ac:dyDescent="0.25">
      <c r="AZ864" s="18">
        <v>861</v>
      </c>
      <c r="BA864" s="18">
        <v>4.4609285174092961E-2</v>
      </c>
      <c r="BB864" s="18">
        <v>0</v>
      </c>
      <c r="BC864" s="18">
        <v>86</v>
      </c>
      <c r="BD864" s="18">
        <v>68.76295666949872</v>
      </c>
    </row>
    <row r="865" spans="52:56" x14ac:dyDescent="0.25">
      <c r="AZ865" s="18">
        <v>862</v>
      </c>
      <c r="BA865" s="18">
        <v>4.4609285174092961E-2</v>
      </c>
      <c r="BB865" s="18">
        <v>0</v>
      </c>
      <c r="BC865" s="18">
        <v>86</v>
      </c>
      <c r="BD865" s="18">
        <v>68.842820730671193</v>
      </c>
    </row>
    <row r="866" spans="52:56" x14ac:dyDescent="0.25">
      <c r="AZ866" s="18">
        <v>863</v>
      </c>
      <c r="BA866" s="18">
        <v>4.4609285174092961E-2</v>
      </c>
      <c r="BB866" s="18">
        <v>0</v>
      </c>
      <c r="BC866" s="18">
        <v>86</v>
      </c>
      <c r="BD866" s="18">
        <v>68.922684791843665</v>
      </c>
    </row>
    <row r="867" spans="52:56" x14ac:dyDescent="0.25">
      <c r="AZ867" s="18">
        <v>864</v>
      </c>
      <c r="BA867" s="18">
        <v>4.4609285174092961E-2</v>
      </c>
      <c r="BB867" s="18">
        <v>0</v>
      </c>
      <c r="BC867" s="18">
        <v>86</v>
      </c>
      <c r="BD867" s="18">
        <v>69.002548853016137</v>
      </c>
    </row>
    <row r="868" spans="52:56" x14ac:dyDescent="0.25">
      <c r="AZ868" s="18">
        <v>865</v>
      </c>
      <c r="BA868" s="18">
        <v>4.4609285174092961E-2</v>
      </c>
      <c r="BB868" s="18">
        <v>0</v>
      </c>
      <c r="BC868" s="18">
        <v>86</v>
      </c>
      <c r="BD868" s="18">
        <v>69.082412914188609</v>
      </c>
    </row>
    <row r="869" spans="52:56" x14ac:dyDescent="0.25">
      <c r="AZ869" s="18">
        <v>866</v>
      </c>
      <c r="BA869" s="18">
        <v>4.4609285174092961E-2</v>
      </c>
      <c r="BB869" s="18">
        <v>0</v>
      </c>
      <c r="BC869" s="18">
        <v>86</v>
      </c>
      <c r="BD869" s="18">
        <v>69.162276975361081</v>
      </c>
    </row>
    <row r="870" spans="52:56" x14ac:dyDescent="0.25">
      <c r="AZ870" s="18">
        <v>867</v>
      </c>
      <c r="BA870" s="18">
        <v>4.4609285174092961E-2</v>
      </c>
      <c r="BB870" s="18">
        <v>0</v>
      </c>
      <c r="BC870" s="18">
        <v>86</v>
      </c>
      <c r="BD870" s="18">
        <v>69.242141036533553</v>
      </c>
    </row>
    <row r="871" spans="52:56" x14ac:dyDescent="0.25">
      <c r="AZ871" s="18">
        <v>868</v>
      </c>
      <c r="BA871" s="18">
        <v>4.4609285174092961E-2</v>
      </c>
      <c r="BB871" s="18">
        <v>0</v>
      </c>
      <c r="BC871" s="18">
        <v>86</v>
      </c>
      <c r="BD871" s="18">
        <v>69.322005097706025</v>
      </c>
    </row>
    <row r="872" spans="52:56" x14ac:dyDescent="0.25">
      <c r="AZ872" s="18">
        <v>869</v>
      </c>
      <c r="BA872" s="18">
        <v>4.4609285174092961E-2</v>
      </c>
      <c r="BB872" s="18">
        <v>0</v>
      </c>
      <c r="BC872" s="18">
        <v>86</v>
      </c>
      <c r="BD872" s="18">
        <v>69.401869158878498</v>
      </c>
    </row>
    <row r="873" spans="52:56" x14ac:dyDescent="0.25">
      <c r="AZ873" s="18">
        <v>870</v>
      </c>
      <c r="BA873" s="18">
        <v>4.4609285174092961E-2</v>
      </c>
      <c r="BB873" s="18">
        <v>0</v>
      </c>
      <c r="BC873" s="18">
        <v>86</v>
      </c>
      <c r="BD873" s="18">
        <v>69.48173322005097</v>
      </c>
    </row>
    <row r="874" spans="52:56" x14ac:dyDescent="0.25">
      <c r="AZ874" s="18">
        <v>871</v>
      </c>
      <c r="BA874" s="18">
        <v>4.4609285174092961E-2</v>
      </c>
      <c r="BB874" s="18">
        <v>0</v>
      </c>
      <c r="BC874" s="18">
        <v>86</v>
      </c>
      <c r="BD874" s="18">
        <v>69.561597281223442</v>
      </c>
    </row>
    <row r="875" spans="52:56" x14ac:dyDescent="0.25">
      <c r="AZ875" s="18">
        <v>872</v>
      </c>
      <c r="BA875" s="18">
        <v>4.4609285174092961E-2</v>
      </c>
      <c r="BB875" s="18">
        <v>0</v>
      </c>
      <c r="BC875" s="18">
        <v>86</v>
      </c>
      <c r="BD875" s="18">
        <v>69.641461342395914</v>
      </c>
    </row>
    <row r="876" spans="52:56" x14ac:dyDescent="0.25">
      <c r="AZ876" s="18">
        <v>873</v>
      </c>
      <c r="BA876" s="18">
        <v>4.4609285174092961E-2</v>
      </c>
      <c r="BB876" s="18">
        <v>0</v>
      </c>
      <c r="BC876" s="18">
        <v>86</v>
      </c>
      <c r="BD876" s="18">
        <v>69.721325403568386</v>
      </c>
    </row>
    <row r="877" spans="52:56" x14ac:dyDescent="0.25">
      <c r="AZ877" s="18">
        <v>874</v>
      </c>
      <c r="BA877" s="18">
        <v>4.4609285174092961E-2</v>
      </c>
      <c r="BB877" s="18">
        <v>0</v>
      </c>
      <c r="BC877" s="18">
        <v>86</v>
      </c>
      <c r="BD877" s="18">
        <v>69.801189464740858</v>
      </c>
    </row>
    <row r="878" spans="52:56" x14ac:dyDescent="0.25">
      <c r="AZ878" s="18">
        <v>875</v>
      </c>
      <c r="BA878" s="18">
        <v>4.4609285174092961E-2</v>
      </c>
      <c r="BB878" s="18">
        <v>0</v>
      </c>
      <c r="BC878" s="18">
        <v>86</v>
      </c>
      <c r="BD878" s="18">
        <v>69.88105352591333</v>
      </c>
    </row>
    <row r="879" spans="52:56" x14ac:dyDescent="0.25">
      <c r="AZ879" s="18">
        <v>876</v>
      </c>
      <c r="BA879" s="18">
        <v>4.4609285174092961E-2</v>
      </c>
      <c r="BB879" s="18">
        <v>0</v>
      </c>
      <c r="BC879" s="18">
        <v>86</v>
      </c>
      <c r="BD879" s="18">
        <v>69.960917587085802</v>
      </c>
    </row>
    <row r="880" spans="52:56" x14ac:dyDescent="0.25">
      <c r="AZ880" s="18">
        <v>877</v>
      </c>
      <c r="BA880" s="18">
        <v>4.4609285174092961E-2</v>
      </c>
      <c r="BB880" s="18">
        <v>0</v>
      </c>
      <c r="BC880" s="18">
        <v>86</v>
      </c>
      <c r="BD880" s="18">
        <v>70.040781648258275</v>
      </c>
    </row>
    <row r="881" spans="52:56" x14ac:dyDescent="0.25">
      <c r="AZ881" s="18">
        <v>878</v>
      </c>
      <c r="BA881" s="18">
        <v>4.4609285174092961E-2</v>
      </c>
      <c r="BB881" s="18">
        <v>0</v>
      </c>
      <c r="BC881" s="18">
        <v>86</v>
      </c>
      <c r="BD881" s="18">
        <v>70.120645709430747</v>
      </c>
    </row>
    <row r="882" spans="52:56" x14ac:dyDescent="0.25">
      <c r="AZ882" s="18">
        <v>879</v>
      </c>
      <c r="BA882" s="18">
        <v>4.4609285174092961E-2</v>
      </c>
      <c r="BB882" s="18">
        <v>0</v>
      </c>
      <c r="BC882" s="18">
        <v>86</v>
      </c>
      <c r="BD882" s="18">
        <v>70.200509770603219</v>
      </c>
    </row>
    <row r="883" spans="52:56" x14ac:dyDescent="0.25">
      <c r="AZ883" s="18">
        <v>880</v>
      </c>
      <c r="BA883" s="18">
        <v>4.4609285174092961E-2</v>
      </c>
      <c r="BB883" s="18">
        <v>0</v>
      </c>
      <c r="BC883" s="18">
        <v>86</v>
      </c>
      <c r="BD883" s="18">
        <v>70.280373831775691</v>
      </c>
    </row>
    <row r="884" spans="52:56" x14ac:dyDescent="0.25">
      <c r="AZ884" s="18">
        <v>881</v>
      </c>
      <c r="BA884" s="18">
        <v>4.4609285174092961E-2</v>
      </c>
      <c r="BB884" s="18">
        <v>0</v>
      </c>
      <c r="BC884" s="18">
        <v>86</v>
      </c>
      <c r="BD884" s="18">
        <v>70.360237892948163</v>
      </c>
    </row>
    <row r="885" spans="52:56" x14ac:dyDescent="0.25">
      <c r="AZ885" s="18">
        <v>882</v>
      </c>
      <c r="BA885" s="18">
        <v>4.4609285174092961E-2</v>
      </c>
      <c r="BB885" s="18">
        <v>0</v>
      </c>
      <c r="BC885" s="18">
        <v>86</v>
      </c>
      <c r="BD885" s="18">
        <v>70.440101954120649</v>
      </c>
    </row>
    <row r="886" spans="52:56" x14ac:dyDescent="0.25">
      <c r="AZ886" s="18">
        <v>883</v>
      </c>
      <c r="BA886" s="18">
        <v>4.4609285174092961E-2</v>
      </c>
      <c r="BB886" s="18">
        <v>0</v>
      </c>
      <c r="BC886" s="18">
        <v>86</v>
      </c>
      <c r="BD886" s="18">
        <v>70.519966015293122</v>
      </c>
    </row>
    <row r="887" spans="52:56" x14ac:dyDescent="0.25">
      <c r="AZ887" s="18">
        <v>884</v>
      </c>
      <c r="BA887" s="18">
        <v>4.4609285174092961E-2</v>
      </c>
      <c r="BB887" s="18">
        <v>0</v>
      </c>
      <c r="BC887" s="18">
        <v>86</v>
      </c>
      <c r="BD887" s="18">
        <v>70.599830076465594</v>
      </c>
    </row>
    <row r="888" spans="52:56" x14ac:dyDescent="0.25">
      <c r="AZ888" s="18">
        <v>885</v>
      </c>
      <c r="BA888" s="18">
        <v>4.4609285174092961E-2</v>
      </c>
      <c r="BB888" s="18">
        <v>0</v>
      </c>
      <c r="BC888" s="18">
        <v>86</v>
      </c>
      <c r="BD888" s="18">
        <v>70.679694137638066</v>
      </c>
    </row>
    <row r="889" spans="52:56" x14ac:dyDescent="0.25">
      <c r="AZ889" s="18">
        <v>886</v>
      </c>
      <c r="BA889" s="18">
        <v>4.4609285174092961E-2</v>
      </c>
      <c r="BB889" s="18">
        <v>0</v>
      </c>
      <c r="BC889" s="18">
        <v>86</v>
      </c>
      <c r="BD889" s="18">
        <v>70.759558198810538</v>
      </c>
    </row>
    <row r="890" spans="52:56" x14ac:dyDescent="0.25">
      <c r="AZ890" s="18">
        <v>887</v>
      </c>
      <c r="BA890" s="18">
        <v>4.4609285174092961E-2</v>
      </c>
      <c r="BB890" s="18">
        <v>0</v>
      </c>
      <c r="BC890" s="18">
        <v>86</v>
      </c>
      <c r="BD890" s="18">
        <v>70.83942225998301</v>
      </c>
    </row>
    <row r="891" spans="52:56" x14ac:dyDescent="0.25">
      <c r="AZ891" s="18">
        <v>888</v>
      </c>
      <c r="BA891" s="18">
        <v>4.3638828271610294E-2</v>
      </c>
      <c r="BB891" s="18">
        <v>1</v>
      </c>
      <c r="BC891" s="18">
        <v>87</v>
      </c>
      <c r="BD891" s="18">
        <v>70.919286321155482</v>
      </c>
    </row>
    <row r="892" spans="52:56" x14ac:dyDescent="0.25">
      <c r="AZ892" s="18">
        <v>889</v>
      </c>
      <c r="BA892" s="18">
        <v>4.3638828271610294E-2</v>
      </c>
      <c r="BB892" s="18">
        <v>1</v>
      </c>
      <c r="BC892" s="18">
        <v>88</v>
      </c>
      <c r="BD892" s="18">
        <v>70.999150382327954</v>
      </c>
    </row>
    <row r="893" spans="52:56" x14ac:dyDescent="0.25">
      <c r="AZ893" s="18">
        <v>890</v>
      </c>
      <c r="BA893" s="18">
        <v>4.3638828271610294E-2</v>
      </c>
      <c r="BB893" s="18">
        <v>1</v>
      </c>
      <c r="BC893" s="18">
        <v>89</v>
      </c>
      <c r="BD893" s="18">
        <v>71.079014443500427</v>
      </c>
    </row>
    <row r="894" spans="52:56" x14ac:dyDescent="0.25">
      <c r="AZ894" s="18">
        <v>891</v>
      </c>
      <c r="BA894" s="18">
        <v>4.3638828271610294E-2</v>
      </c>
      <c r="BB894" s="18">
        <v>0</v>
      </c>
      <c r="BC894" s="18">
        <v>89</v>
      </c>
      <c r="BD894" s="18">
        <v>71.158878504672899</v>
      </c>
    </row>
    <row r="895" spans="52:56" x14ac:dyDescent="0.25">
      <c r="AZ895" s="18">
        <v>892</v>
      </c>
      <c r="BA895" s="18">
        <v>4.3638828271610294E-2</v>
      </c>
      <c r="BB895" s="18">
        <v>0</v>
      </c>
      <c r="BC895" s="18">
        <v>89</v>
      </c>
      <c r="BD895" s="18">
        <v>71.238742565845371</v>
      </c>
    </row>
    <row r="896" spans="52:56" x14ac:dyDescent="0.25">
      <c r="AZ896" s="18">
        <v>893</v>
      </c>
      <c r="BA896" s="18">
        <v>4.3638828271610294E-2</v>
      </c>
      <c r="BB896" s="18">
        <v>0</v>
      </c>
      <c r="BC896" s="18">
        <v>89</v>
      </c>
      <c r="BD896" s="18">
        <v>71.318606627017843</v>
      </c>
    </row>
    <row r="897" spans="52:56" x14ac:dyDescent="0.25">
      <c r="AZ897" s="18">
        <v>894</v>
      </c>
      <c r="BA897" s="18">
        <v>4.3638828271610294E-2</v>
      </c>
      <c r="BB897" s="18">
        <v>0</v>
      </c>
      <c r="BC897" s="18">
        <v>89</v>
      </c>
      <c r="BD897" s="18">
        <v>71.398470688190315</v>
      </c>
    </row>
    <row r="898" spans="52:56" x14ac:dyDescent="0.25">
      <c r="AZ898" s="18">
        <v>895</v>
      </c>
      <c r="BA898" s="18">
        <v>4.3638828271610294E-2</v>
      </c>
      <c r="BB898" s="18">
        <v>0</v>
      </c>
      <c r="BC898" s="18">
        <v>89</v>
      </c>
      <c r="BD898" s="18">
        <v>71.478334749362787</v>
      </c>
    </row>
    <row r="899" spans="52:56" x14ac:dyDescent="0.25">
      <c r="AZ899" s="18">
        <v>896</v>
      </c>
      <c r="BA899" s="18">
        <v>4.3638828271610294E-2</v>
      </c>
      <c r="BB899" s="18">
        <v>0</v>
      </c>
      <c r="BC899" s="18">
        <v>89</v>
      </c>
      <c r="BD899" s="18">
        <v>71.558198810535259</v>
      </c>
    </row>
    <row r="900" spans="52:56" x14ac:dyDescent="0.25">
      <c r="AZ900" s="18">
        <v>897</v>
      </c>
      <c r="BA900" s="18">
        <v>4.3638828271610294E-2</v>
      </c>
      <c r="BB900" s="18">
        <v>0</v>
      </c>
      <c r="BC900" s="18">
        <v>89</v>
      </c>
      <c r="BD900" s="18">
        <v>71.638062871707731</v>
      </c>
    </row>
    <row r="901" spans="52:56" x14ac:dyDescent="0.25">
      <c r="AZ901" s="18">
        <v>898</v>
      </c>
      <c r="BA901" s="18">
        <v>4.3638828271610294E-2</v>
      </c>
      <c r="BB901" s="18">
        <v>0</v>
      </c>
      <c r="BC901" s="18">
        <v>89</v>
      </c>
      <c r="BD901" s="18">
        <v>71.717926932880204</v>
      </c>
    </row>
    <row r="902" spans="52:56" x14ac:dyDescent="0.25">
      <c r="AZ902" s="18">
        <v>899</v>
      </c>
      <c r="BA902" s="18">
        <v>4.3638828271610294E-2</v>
      </c>
      <c r="BB902" s="18">
        <v>0</v>
      </c>
      <c r="BC902" s="18">
        <v>89</v>
      </c>
      <c r="BD902" s="18">
        <v>71.797790994052676</v>
      </c>
    </row>
    <row r="903" spans="52:56" x14ac:dyDescent="0.25">
      <c r="AZ903" s="18">
        <v>900</v>
      </c>
      <c r="BA903" s="18">
        <v>4.3638828271610294E-2</v>
      </c>
      <c r="BB903" s="18">
        <v>0</v>
      </c>
      <c r="BC903" s="18">
        <v>89</v>
      </c>
      <c r="BD903" s="18">
        <v>71.877655055225148</v>
      </c>
    </row>
    <row r="904" spans="52:56" x14ac:dyDescent="0.25">
      <c r="AZ904" s="18">
        <v>901</v>
      </c>
      <c r="BA904" s="18">
        <v>4.3638828271610294E-2</v>
      </c>
      <c r="BB904" s="18">
        <v>0</v>
      </c>
      <c r="BC904" s="18">
        <v>89</v>
      </c>
      <c r="BD904" s="18">
        <v>71.95751911639762</v>
      </c>
    </row>
    <row r="905" spans="52:56" x14ac:dyDescent="0.25">
      <c r="AZ905" s="18">
        <v>902</v>
      </c>
      <c r="BA905" s="18">
        <v>4.3638828271610294E-2</v>
      </c>
      <c r="BB905" s="18">
        <v>0</v>
      </c>
      <c r="BC905" s="18">
        <v>89</v>
      </c>
      <c r="BD905" s="18">
        <v>72.037383177570092</v>
      </c>
    </row>
    <row r="906" spans="52:56" x14ac:dyDescent="0.25">
      <c r="AZ906" s="18">
        <v>903</v>
      </c>
      <c r="BA906" s="18">
        <v>4.3638828271610294E-2</v>
      </c>
      <c r="BB906" s="18">
        <v>0</v>
      </c>
      <c r="BC906" s="18">
        <v>89</v>
      </c>
      <c r="BD906" s="18">
        <v>72.117247238742564</v>
      </c>
    </row>
    <row r="907" spans="52:56" x14ac:dyDescent="0.25">
      <c r="AZ907" s="18">
        <v>904</v>
      </c>
      <c r="BA907" s="18">
        <v>4.3638828271610294E-2</v>
      </c>
      <c r="BB907" s="18">
        <v>0</v>
      </c>
      <c r="BC907" s="18">
        <v>89</v>
      </c>
      <c r="BD907" s="18">
        <v>72.197111299915036</v>
      </c>
    </row>
    <row r="908" spans="52:56" x14ac:dyDescent="0.25">
      <c r="AZ908" s="18">
        <v>905</v>
      </c>
      <c r="BA908" s="18">
        <v>4.3638828271610294E-2</v>
      </c>
      <c r="BB908" s="18">
        <v>0</v>
      </c>
      <c r="BC908" s="18">
        <v>89</v>
      </c>
      <c r="BD908" s="18">
        <v>72.276975361087509</v>
      </c>
    </row>
    <row r="909" spans="52:56" x14ac:dyDescent="0.25">
      <c r="AZ909" s="18">
        <v>906</v>
      </c>
      <c r="BA909" s="18">
        <v>4.3638828271610294E-2</v>
      </c>
      <c r="BB909" s="18">
        <v>0</v>
      </c>
      <c r="BC909" s="18">
        <v>89</v>
      </c>
      <c r="BD909" s="18">
        <v>72.356839422259981</v>
      </c>
    </row>
    <row r="910" spans="52:56" x14ac:dyDescent="0.25">
      <c r="AZ910" s="18">
        <v>907</v>
      </c>
      <c r="BA910" s="18">
        <v>4.3638828271610294E-2</v>
      </c>
      <c r="BB910" s="18">
        <v>0</v>
      </c>
      <c r="BC910" s="18">
        <v>89</v>
      </c>
      <c r="BD910" s="18">
        <v>72.436703483432453</v>
      </c>
    </row>
    <row r="911" spans="52:56" x14ac:dyDescent="0.25">
      <c r="AZ911" s="18">
        <v>908</v>
      </c>
      <c r="BA911" s="18">
        <v>4.3638828271610294E-2</v>
      </c>
      <c r="BB911" s="18">
        <v>0</v>
      </c>
      <c r="BC911" s="18">
        <v>89</v>
      </c>
      <c r="BD911" s="18">
        <v>72.516567544604925</v>
      </c>
    </row>
    <row r="912" spans="52:56" x14ac:dyDescent="0.25">
      <c r="AZ912" s="18">
        <v>909</v>
      </c>
      <c r="BA912" s="18">
        <v>4.3638828271610294E-2</v>
      </c>
      <c r="BB912" s="18">
        <v>0</v>
      </c>
      <c r="BC912" s="18">
        <v>89</v>
      </c>
      <c r="BD912" s="18">
        <v>72.596431605777397</v>
      </c>
    </row>
    <row r="913" spans="52:56" x14ac:dyDescent="0.25">
      <c r="AZ913" s="18">
        <v>910</v>
      </c>
      <c r="BA913" s="18">
        <v>4.3638828271610294E-2</v>
      </c>
      <c r="BB913" s="18">
        <v>0</v>
      </c>
      <c r="BC913" s="18">
        <v>89</v>
      </c>
      <c r="BD913" s="18">
        <v>72.676295666949869</v>
      </c>
    </row>
    <row r="914" spans="52:56" x14ac:dyDescent="0.25">
      <c r="AZ914" s="18">
        <v>911</v>
      </c>
      <c r="BA914" s="18">
        <v>4.3638828271610294E-2</v>
      </c>
      <c r="BB914" s="18">
        <v>0</v>
      </c>
      <c r="BC914" s="18">
        <v>89</v>
      </c>
      <c r="BD914" s="18">
        <v>72.756159728122341</v>
      </c>
    </row>
    <row r="915" spans="52:56" x14ac:dyDescent="0.25">
      <c r="AZ915" s="18">
        <v>912</v>
      </c>
      <c r="BA915" s="18">
        <v>4.3638828271610294E-2</v>
      </c>
      <c r="BB915" s="18">
        <v>0</v>
      </c>
      <c r="BC915" s="18">
        <v>89</v>
      </c>
      <c r="BD915" s="18">
        <v>72.836023789294813</v>
      </c>
    </row>
    <row r="916" spans="52:56" x14ac:dyDescent="0.25">
      <c r="AZ916" s="18">
        <v>913</v>
      </c>
      <c r="BA916" s="18">
        <v>4.3638828271610294E-2</v>
      </c>
      <c r="BB916" s="18">
        <v>0</v>
      </c>
      <c r="BC916" s="18">
        <v>89</v>
      </c>
      <c r="BD916" s="18">
        <v>72.915887850467286</v>
      </c>
    </row>
    <row r="917" spans="52:56" x14ac:dyDescent="0.25">
      <c r="AZ917" s="18">
        <v>914</v>
      </c>
      <c r="BA917" s="18">
        <v>4.3638828271610294E-2</v>
      </c>
      <c r="BB917" s="18">
        <v>0</v>
      </c>
      <c r="BC917" s="18">
        <v>89</v>
      </c>
      <c r="BD917" s="18">
        <v>72.995751911639758</v>
      </c>
    </row>
    <row r="918" spans="52:56" x14ac:dyDescent="0.25">
      <c r="AZ918" s="18">
        <v>915</v>
      </c>
      <c r="BA918" s="18">
        <v>4.3638828271610294E-2</v>
      </c>
      <c r="BB918" s="18">
        <v>0</v>
      </c>
      <c r="BC918" s="18">
        <v>89</v>
      </c>
      <c r="BD918" s="18">
        <v>73.07561597281223</v>
      </c>
    </row>
    <row r="919" spans="52:56" x14ac:dyDescent="0.25">
      <c r="AZ919" s="18">
        <v>916</v>
      </c>
      <c r="BA919" s="18">
        <v>4.3638828271610294E-2</v>
      </c>
      <c r="BB919" s="18">
        <v>0</v>
      </c>
      <c r="BC919" s="18">
        <v>89</v>
      </c>
      <c r="BD919" s="18">
        <v>73.155480033984702</v>
      </c>
    </row>
    <row r="920" spans="52:56" x14ac:dyDescent="0.25">
      <c r="AZ920" s="18">
        <v>917</v>
      </c>
      <c r="BA920" s="18">
        <v>4.3638828271610294E-2</v>
      </c>
      <c r="BB920" s="18">
        <v>0</v>
      </c>
      <c r="BC920" s="18">
        <v>89</v>
      </c>
      <c r="BD920" s="18">
        <v>73.235344095157174</v>
      </c>
    </row>
    <row r="921" spans="52:56" x14ac:dyDescent="0.25">
      <c r="AZ921" s="18">
        <v>918</v>
      </c>
      <c r="BA921" s="18">
        <v>4.3638828271610294E-2</v>
      </c>
      <c r="BB921" s="18">
        <v>0</v>
      </c>
      <c r="BC921" s="18">
        <v>89</v>
      </c>
      <c r="BD921" s="18">
        <v>73.315208156329646</v>
      </c>
    </row>
    <row r="922" spans="52:56" x14ac:dyDescent="0.25">
      <c r="AZ922" s="18">
        <v>919</v>
      </c>
      <c r="BA922" s="18">
        <v>4.3638828271610294E-2</v>
      </c>
      <c r="BB922" s="18">
        <v>0</v>
      </c>
      <c r="BC922" s="18">
        <v>89</v>
      </c>
      <c r="BD922" s="18">
        <v>73.395072217502118</v>
      </c>
    </row>
    <row r="923" spans="52:56" x14ac:dyDescent="0.25">
      <c r="AZ923" s="18">
        <v>920</v>
      </c>
      <c r="BA923" s="18">
        <v>4.3638828271610294E-2</v>
      </c>
      <c r="BB923" s="18">
        <v>0</v>
      </c>
      <c r="BC923" s="18">
        <v>89</v>
      </c>
      <c r="BD923" s="18">
        <v>73.474936278674591</v>
      </c>
    </row>
    <row r="924" spans="52:56" x14ac:dyDescent="0.25">
      <c r="AZ924" s="18">
        <v>921</v>
      </c>
      <c r="BA924" s="18">
        <v>4.3638828271610294E-2</v>
      </c>
      <c r="BB924" s="18">
        <v>0</v>
      </c>
      <c r="BC924" s="18">
        <v>89</v>
      </c>
      <c r="BD924" s="18">
        <v>73.554800339847063</v>
      </c>
    </row>
    <row r="925" spans="52:56" x14ac:dyDescent="0.25">
      <c r="AZ925" s="18">
        <v>922</v>
      </c>
      <c r="BA925" s="18">
        <v>4.3638828271610294E-2</v>
      </c>
      <c r="BB925" s="18">
        <v>0</v>
      </c>
      <c r="BC925" s="18">
        <v>89</v>
      </c>
      <c r="BD925" s="18">
        <v>73.634664401019535</v>
      </c>
    </row>
    <row r="926" spans="52:56" x14ac:dyDescent="0.25">
      <c r="AZ926" s="18">
        <v>923</v>
      </c>
      <c r="BA926" s="18">
        <v>4.3638828271610294E-2</v>
      </c>
      <c r="BB926" s="18">
        <v>0</v>
      </c>
      <c r="BC926" s="18">
        <v>89</v>
      </c>
      <c r="BD926" s="18">
        <v>73.714528462192007</v>
      </c>
    </row>
    <row r="927" spans="52:56" x14ac:dyDescent="0.25">
      <c r="AZ927" s="18">
        <v>924</v>
      </c>
      <c r="BA927" s="18">
        <v>4.3638828271610294E-2</v>
      </c>
      <c r="BB927" s="18">
        <v>0</v>
      </c>
      <c r="BC927" s="18">
        <v>89</v>
      </c>
      <c r="BD927" s="18">
        <v>73.794392523364479</v>
      </c>
    </row>
    <row r="928" spans="52:56" x14ac:dyDescent="0.25">
      <c r="AZ928" s="18">
        <v>925</v>
      </c>
      <c r="BA928" s="18">
        <v>4.3638828271610294E-2</v>
      </c>
      <c r="BB928" s="18">
        <v>0</v>
      </c>
      <c r="BC928" s="18">
        <v>89</v>
      </c>
      <c r="BD928" s="18">
        <v>73.874256584536951</v>
      </c>
    </row>
    <row r="929" spans="52:56" x14ac:dyDescent="0.25">
      <c r="AZ929" s="18">
        <v>926</v>
      </c>
      <c r="BA929" s="18">
        <v>4.3638828271610294E-2</v>
      </c>
      <c r="BB929" s="18">
        <v>0</v>
      </c>
      <c r="BC929" s="18">
        <v>89</v>
      </c>
      <c r="BD929" s="18">
        <v>73.954120645709423</v>
      </c>
    </row>
    <row r="930" spans="52:56" x14ac:dyDescent="0.25">
      <c r="AZ930" s="18">
        <v>927</v>
      </c>
      <c r="BA930" s="18">
        <v>4.3638828271610294E-2</v>
      </c>
      <c r="BB930" s="18">
        <v>0</v>
      </c>
      <c r="BC930" s="18">
        <v>89</v>
      </c>
      <c r="BD930" s="18">
        <v>74.033984706881895</v>
      </c>
    </row>
    <row r="931" spans="52:56" x14ac:dyDescent="0.25">
      <c r="AZ931" s="18">
        <v>928</v>
      </c>
      <c r="BA931" s="18">
        <v>4.3638828271610294E-2</v>
      </c>
      <c r="BB931" s="18">
        <v>0</v>
      </c>
      <c r="BC931" s="18">
        <v>89</v>
      </c>
      <c r="BD931" s="18">
        <v>74.113848768054368</v>
      </c>
    </row>
    <row r="932" spans="52:56" x14ac:dyDescent="0.25">
      <c r="AZ932" s="18">
        <v>929</v>
      </c>
      <c r="BA932" s="18">
        <v>4.3638828271610294E-2</v>
      </c>
      <c r="BB932" s="18">
        <v>0</v>
      </c>
      <c r="BC932" s="18">
        <v>89</v>
      </c>
      <c r="BD932" s="18">
        <v>74.19371282922684</v>
      </c>
    </row>
    <row r="933" spans="52:56" x14ac:dyDescent="0.25">
      <c r="AZ933" s="18">
        <v>930</v>
      </c>
      <c r="BA933" s="18">
        <v>4.3638828271610294E-2</v>
      </c>
      <c r="BB933" s="18">
        <v>0</v>
      </c>
      <c r="BC933" s="18">
        <v>89</v>
      </c>
      <c r="BD933" s="18">
        <v>74.273576890399312</v>
      </c>
    </row>
    <row r="934" spans="52:56" x14ac:dyDescent="0.25">
      <c r="AZ934" s="18">
        <v>931</v>
      </c>
      <c r="BA934" s="18">
        <v>4.3638828271610294E-2</v>
      </c>
      <c r="BB934" s="18">
        <v>0</v>
      </c>
      <c r="BC934" s="18">
        <v>89</v>
      </c>
      <c r="BD934" s="18">
        <v>74.353440951571784</v>
      </c>
    </row>
    <row r="935" spans="52:56" x14ac:dyDescent="0.25">
      <c r="AZ935" s="18">
        <v>932</v>
      </c>
      <c r="BA935" s="18">
        <v>4.3638828271610294E-2</v>
      </c>
      <c r="BB935" s="18">
        <v>0</v>
      </c>
      <c r="BC935" s="18">
        <v>89</v>
      </c>
      <c r="BD935" s="18">
        <v>74.433305012744256</v>
      </c>
    </row>
    <row r="936" spans="52:56" x14ac:dyDescent="0.25">
      <c r="AZ936" s="18">
        <v>933</v>
      </c>
      <c r="BA936" s="18">
        <v>4.3638828271610294E-2</v>
      </c>
      <c r="BB936" s="18">
        <v>0</v>
      </c>
      <c r="BC936" s="18">
        <v>89</v>
      </c>
      <c r="BD936" s="18">
        <v>74.513169073916728</v>
      </c>
    </row>
    <row r="937" spans="52:56" x14ac:dyDescent="0.25">
      <c r="AZ937" s="18">
        <v>934</v>
      </c>
      <c r="BA937" s="18">
        <v>4.3638828271610294E-2</v>
      </c>
      <c r="BB937" s="18">
        <v>0</v>
      </c>
      <c r="BC937" s="18">
        <v>89</v>
      </c>
      <c r="BD937" s="18">
        <v>74.5930331350892</v>
      </c>
    </row>
    <row r="938" spans="52:56" x14ac:dyDescent="0.25">
      <c r="AZ938" s="18">
        <v>935</v>
      </c>
      <c r="BA938" s="18">
        <v>4.3638828271610294E-2</v>
      </c>
      <c r="BB938" s="18">
        <v>0</v>
      </c>
      <c r="BC938" s="18">
        <v>89</v>
      </c>
      <c r="BD938" s="18">
        <v>74.672897196261673</v>
      </c>
    </row>
    <row r="939" spans="52:56" x14ac:dyDescent="0.25">
      <c r="AZ939" s="18">
        <v>936</v>
      </c>
      <c r="BA939" s="18">
        <v>4.3638828271610294E-2</v>
      </c>
      <c r="BB939" s="18">
        <v>0</v>
      </c>
      <c r="BC939" s="18">
        <v>89</v>
      </c>
      <c r="BD939" s="18">
        <v>74.752761257434145</v>
      </c>
    </row>
    <row r="940" spans="52:56" x14ac:dyDescent="0.25">
      <c r="AZ940" s="17">
        <v>937</v>
      </c>
      <c r="BA940" s="17">
        <v>4.3638828271610294E-2</v>
      </c>
      <c r="BB940" s="17">
        <v>0</v>
      </c>
      <c r="BC940" s="17">
        <v>89</v>
      </c>
      <c r="BD940" s="17">
        <v>74.832625318606617</v>
      </c>
    </row>
    <row r="941" spans="52:56" x14ac:dyDescent="0.25">
      <c r="AZ941" s="17">
        <v>938</v>
      </c>
      <c r="BA941" s="17">
        <v>4.3638828271610294E-2</v>
      </c>
      <c r="BB941" s="17">
        <v>0</v>
      </c>
      <c r="BC941" s="17">
        <v>89</v>
      </c>
      <c r="BD941" s="17">
        <v>74.912489379779089</v>
      </c>
    </row>
    <row r="942" spans="52:56" x14ac:dyDescent="0.25">
      <c r="AZ942" s="17">
        <v>939</v>
      </c>
      <c r="BA942" s="17">
        <v>4.3638828271610294E-2</v>
      </c>
      <c r="BB942" s="17">
        <v>0</v>
      </c>
      <c r="BC942" s="17">
        <v>89</v>
      </c>
      <c r="BD942" s="17">
        <v>74.992353440951575</v>
      </c>
    </row>
    <row r="943" spans="52:56" x14ac:dyDescent="0.25">
      <c r="AZ943" s="17">
        <v>940</v>
      </c>
      <c r="BA943" s="17">
        <v>4.3638828271610294E-2</v>
      </c>
      <c r="BB943" s="17">
        <v>0</v>
      </c>
      <c r="BC943" s="17">
        <v>89</v>
      </c>
      <c r="BD943" s="17">
        <v>75.072217502124047</v>
      </c>
    </row>
    <row r="944" spans="52:56" x14ac:dyDescent="0.25">
      <c r="AZ944" s="17">
        <v>941</v>
      </c>
      <c r="BA944" s="17">
        <v>4.3638828271610294E-2</v>
      </c>
      <c r="BB944" s="17">
        <v>0</v>
      </c>
      <c r="BC944" s="17">
        <v>89</v>
      </c>
      <c r="BD944" s="17">
        <v>75.15208156329652</v>
      </c>
    </row>
    <row r="945" spans="52:56" x14ac:dyDescent="0.25">
      <c r="AZ945" s="17">
        <v>942</v>
      </c>
      <c r="BA945" s="17">
        <v>4.2688539948649754E-2</v>
      </c>
      <c r="BB945" s="17">
        <v>1</v>
      </c>
      <c r="BC945" s="17">
        <v>90</v>
      </c>
      <c r="BD945" s="17">
        <v>75.231945624468992</v>
      </c>
    </row>
    <row r="946" spans="52:56" x14ac:dyDescent="0.25">
      <c r="AZ946" s="17">
        <v>943</v>
      </c>
      <c r="BA946" s="17">
        <v>4.2688539948649754E-2</v>
      </c>
      <c r="BB946" s="17">
        <v>1</v>
      </c>
      <c r="BC946" s="17">
        <v>91</v>
      </c>
      <c r="BD946" s="17">
        <v>75.311809685641464</v>
      </c>
    </row>
    <row r="947" spans="52:56" x14ac:dyDescent="0.25">
      <c r="AZ947" s="17">
        <v>944</v>
      </c>
      <c r="BA947" s="17">
        <v>4.2688539948649754E-2</v>
      </c>
      <c r="BB947" s="17">
        <v>0</v>
      </c>
      <c r="BC947" s="17">
        <v>91</v>
      </c>
      <c r="BD947" s="17">
        <v>75.391673746813936</v>
      </c>
    </row>
    <row r="948" spans="52:56" x14ac:dyDescent="0.25">
      <c r="AZ948" s="17">
        <v>945</v>
      </c>
      <c r="BA948" s="17">
        <v>4.2688539948649754E-2</v>
      </c>
      <c r="BB948" s="17">
        <v>0</v>
      </c>
      <c r="BC948" s="17">
        <v>91</v>
      </c>
      <c r="BD948" s="17">
        <v>75.471537807986408</v>
      </c>
    </row>
    <row r="949" spans="52:56" x14ac:dyDescent="0.25">
      <c r="AZ949" s="17">
        <v>946</v>
      </c>
      <c r="BA949" s="17">
        <v>4.2688539948649754E-2</v>
      </c>
      <c r="BB949" s="17">
        <v>0</v>
      </c>
      <c r="BC949" s="17">
        <v>91</v>
      </c>
      <c r="BD949" s="17">
        <v>75.55140186915888</v>
      </c>
    </row>
    <row r="950" spans="52:56" x14ac:dyDescent="0.25">
      <c r="AZ950" s="17">
        <v>947</v>
      </c>
      <c r="BA950" s="17">
        <v>4.2688539948649754E-2</v>
      </c>
      <c r="BB950" s="17">
        <v>0</v>
      </c>
      <c r="BC950" s="17">
        <v>91</v>
      </c>
      <c r="BD950" s="17">
        <v>75.631265930331352</v>
      </c>
    </row>
    <row r="951" spans="52:56" x14ac:dyDescent="0.25">
      <c r="AZ951" s="17">
        <v>948</v>
      </c>
      <c r="BA951" s="17">
        <v>4.2688539948649754E-2</v>
      </c>
      <c r="BB951" s="17">
        <v>0</v>
      </c>
      <c r="BC951" s="17">
        <v>91</v>
      </c>
      <c r="BD951" s="17">
        <v>75.711129991503824</v>
      </c>
    </row>
    <row r="952" spans="52:56" x14ac:dyDescent="0.25">
      <c r="AZ952" s="17">
        <v>949</v>
      </c>
      <c r="BA952" s="17">
        <v>4.2688539948649754E-2</v>
      </c>
      <c r="BB952" s="17">
        <v>0</v>
      </c>
      <c r="BC952" s="17">
        <v>91</v>
      </c>
      <c r="BD952" s="17">
        <v>75.790994052676297</v>
      </c>
    </row>
    <row r="953" spans="52:56" x14ac:dyDescent="0.25">
      <c r="AZ953" s="17">
        <v>950</v>
      </c>
      <c r="BA953" s="17">
        <v>4.2688539948649754E-2</v>
      </c>
      <c r="BB953" s="17">
        <v>0</v>
      </c>
      <c r="BC953" s="17">
        <v>91</v>
      </c>
      <c r="BD953" s="17">
        <v>75.870858113848769</v>
      </c>
    </row>
    <row r="954" spans="52:56" x14ac:dyDescent="0.25">
      <c r="AZ954" s="17">
        <v>951</v>
      </c>
      <c r="BA954" s="17">
        <v>4.2688539948649754E-2</v>
      </c>
      <c r="BB954" s="17">
        <v>0</v>
      </c>
      <c r="BC954" s="17">
        <v>91</v>
      </c>
      <c r="BD954" s="17">
        <v>75.950722175021241</v>
      </c>
    </row>
    <row r="955" spans="52:56" x14ac:dyDescent="0.25">
      <c r="AZ955" s="17">
        <v>952</v>
      </c>
      <c r="BA955" s="17">
        <v>4.2688539948649754E-2</v>
      </c>
      <c r="BB955" s="17">
        <v>0</v>
      </c>
      <c r="BC955" s="17">
        <v>91</v>
      </c>
      <c r="BD955" s="17">
        <v>76.030586236193713</v>
      </c>
    </row>
    <row r="956" spans="52:56" x14ac:dyDescent="0.25">
      <c r="AZ956" s="17">
        <v>953</v>
      </c>
      <c r="BA956" s="17">
        <v>4.2688539948649754E-2</v>
      </c>
      <c r="BB956" s="17">
        <v>0</v>
      </c>
      <c r="BC956" s="17">
        <v>91</v>
      </c>
      <c r="BD956" s="17">
        <v>76.110450297366185</v>
      </c>
    </row>
    <row r="957" spans="52:56" x14ac:dyDescent="0.25">
      <c r="AZ957" s="17">
        <v>954</v>
      </c>
      <c r="BA957" s="17">
        <v>4.2688539948649754E-2</v>
      </c>
      <c r="BB957" s="17">
        <v>0</v>
      </c>
      <c r="BC957" s="17">
        <v>91</v>
      </c>
      <c r="BD957" s="17">
        <v>76.190314358538657</v>
      </c>
    </row>
    <row r="958" spans="52:56" x14ac:dyDescent="0.25">
      <c r="AZ958" s="17">
        <v>955</v>
      </c>
      <c r="BA958" s="17">
        <v>4.2688539948649754E-2</v>
      </c>
      <c r="BB958" s="17">
        <v>0</v>
      </c>
      <c r="BC958" s="17">
        <v>91</v>
      </c>
      <c r="BD958" s="17">
        <v>76.270178419711129</v>
      </c>
    </row>
    <row r="959" spans="52:56" x14ac:dyDescent="0.25">
      <c r="AZ959" s="17">
        <v>956</v>
      </c>
      <c r="BA959" s="17">
        <v>4.2688539948649754E-2</v>
      </c>
      <c r="BB959" s="17">
        <v>0</v>
      </c>
      <c r="BC959" s="17">
        <v>91</v>
      </c>
      <c r="BD959" s="17">
        <v>76.350042480883602</v>
      </c>
    </row>
    <row r="960" spans="52:56" x14ac:dyDescent="0.25">
      <c r="AZ960" s="17">
        <v>957</v>
      </c>
      <c r="BA960" s="17">
        <v>4.2688539948649754E-2</v>
      </c>
      <c r="BB960" s="17">
        <v>0</v>
      </c>
      <c r="BC960" s="17">
        <v>91</v>
      </c>
      <c r="BD960" s="17">
        <v>76.429906542056074</v>
      </c>
    </row>
    <row r="961" spans="52:56" x14ac:dyDescent="0.25">
      <c r="AZ961" s="17">
        <v>958</v>
      </c>
      <c r="BA961" s="17">
        <v>4.2688539948649754E-2</v>
      </c>
      <c r="BB961" s="17">
        <v>0</v>
      </c>
      <c r="BC961" s="17">
        <v>91</v>
      </c>
      <c r="BD961" s="17">
        <v>76.509770603228546</v>
      </c>
    </row>
    <row r="962" spans="52:56" x14ac:dyDescent="0.25">
      <c r="AZ962" s="17">
        <v>959</v>
      </c>
      <c r="BA962" s="17">
        <v>4.2688539948649754E-2</v>
      </c>
      <c r="BB962" s="17">
        <v>0</v>
      </c>
      <c r="BC962" s="17">
        <v>91</v>
      </c>
      <c r="BD962" s="17">
        <v>76.589634664401018</v>
      </c>
    </row>
    <row r="963" spans="52:56" x14ac:dyDescent="0.25">
      <c r="AZ963" s="17">
        <v>960</v>
      </c>
      <c r="BA963" s="17">
        <v>4.2688539948649754E-2</v>
      </c>
      <c r="BB963" s="17">
        <v>0</v>
      </c>
      <c r="BC963" s="17">
        <v>91</v>
      </c>
      <c r="BD963" s="17">
        <v>76.66949872557349</v>
      </c>
    </row>
    <row r="964" spans="52:56" x14ac:dyDescent="0.25">
      <c r="AZ964" s="17">
        <v>961</v>
      </c>
      <c r="BA964" s="17">
        <v>4.2688539948649754E-2</v>
      </c>
      <c r="BB964" s="17">
        <v>0</v>
      </c>
      <c r="BC964" s="17">
        <v>91</v>
      </c>
      <c r="BD964" s="17">
        <v>76.749362786745962</v>
      </c>
    </row>
    <row r="965" spans="52:56" x14ac:dyDescent="0.25">
      <c r="AZ965" s="17">
        <v>962</v>
      </c>
      <c r="BA965" s="17">
        <v>4.2688539948649754E-2</v>
      </c>
      <c r="BB965" s="17">
        <v>0</v>
      </c>
      <c r="BC965" s="17">
        <v>91</v>
      </c>
      <c r="BD965" s="17">
        <v>76.829226847918434</v>
      </c>
    </row>
    <row r="966" spans="52:56" x14ac:dyDescent="0.25">
      <c r="AZ966" s="17">
        <v>963</v>
      </c>
      <c r="BA966" s="17">
        <v>4.2688539948649754E-2</v>
      </c>
      <c r="BB966" s="17">
        <v>0</v>
      </c>
      <c r="BC966" s="17">
        <v>91</v>
      </c>
      <c r="BD966" s="17">
        <v>76.909090909090907</v>
      </c>
    </row>
    <row r="967" spans="52:56" x14ac:dyDescent="0.25">
      <c r="AZ967" s="17">
        <v>964</v>
      </c>
      <c r="BA967" s="17">
        <v>4.2688539948649754E-2</v>
      </c>
      <c r="BB967" s="17">
        <v>0</v>
      </c>
      <c r="BC967" s="17">
        <v>91</v>
      </c>
      <c r="BD967" s="17">
        <v>76.988954970263379</v>
      </c>
    </row>
    <row r="968" spans="52:56" x14ac:dyDescent="0.25">
      <c r="AZ968" s="17">
        <v>965</v>
      </c>
      <c r="BA968" s="17">
        <v>4.2688539948649754E-2</v>
      </c>
      <c r="BB968" s="17">
        <v>0</v>
      </c>
      <c r="BC968" s="17">
        <v>91</v>
      </c>
      <c r="BD968" s="17">
        <v>77.068819031435851</v>
      </c>
    </row>
    <row r="969" spans="52:56" x14ac:dyDescent="0.25">
      <c r="AZ969" s="17">
        <v>966</v>
      </c>
      <c r="BA969" s="17">
        <v>4.2688539948649754E-2</v>
      </c>
      <c r="BB969" s="17">
        <v>0</v>
      </c>
      <c r="BC969" s="17">
        <v>91</v>
      </c>
      <c r="BD969" s="17">
        <v>77.148683092608323</v>
      </c>
    </row>
    <row r="970" spans="52:56" x14ac:dyDescent="0.25">
      <c r="AZ970" s="17">
        <v>967</v>
      </c>
      <c r="BA970" s="17">
        <v>4.2688539948649754E-2</v>
      </c>
      <c r="BB970" s="17">
        <v>0</v>
      </c>
      <c r="BC970" s="17">
        <v>91</v>
      </c>
      <c r="BD970" s="17">
        <v>77.228547153780795</v>
      </c>
    </row>
    <row r="971" spans="52:56" x14ac:dyDescent="0.25">
      <c r="AZ971" s="17">
        <v>968</v>
      </c>
      <c r="BA971" s="17">
        <v>4.2688539948649754E-2</v>
      </c>
      <c r="BB971" s="17">
        <v>0</v>
      </c>
      <c r="BC971" s="17">
        <v>91</v>
      </c>
      <c r="BD971" s="17">
        <v>77.308411214953267</v>
      </c>
    </row>
    <row r="972" spans="52:56" x14ac:dyDescent="0.25">
      <c r="AZ972" s="17">
        <v>969</v>
      </c>
      <c r="BA972" s="17">
        <v>4.1758041746814925E-2</v>
      </c>
      <c r="BB972" s="17">
        <v>1</v>
      </c>
      <c r="BC972" s="17">
        <v>92</v>
      </c>
      <c r="BD972" s="17">
        <v>77.388275276125739</v>
      </c>
    </row>
    <row r="973" spans="52:56" x14ac:dyDescent="0.25">
      <c r="AZ973" s="17">
        <v>970</v>
      </c>
      <c r="BA973" s="17">
        <v>4.1758041746814925E-2</v>
      </c>
      <c r="BB973" s="17">
        <v>0</v>
      </c>
      <c r="BC973" s="17">
        <v>92</v>
      </c>
      <c r="BD973" s="17">
        <v>77.468139337298211</v>
      </c>
    </row>
    <row r="974" spans="52:56" x14ac:dyDescent="0.25">
      <c r="AZ974" s="17">
        <v>971</v>
      </c>
      <c r="BA974" s="17">
        <v>4.1758041746814925E-2</v>
      </c>
      <c r="BB974" s="17">
        <v>0</v>
      </c>
      <c r="BC974" s="17">
        <v>92</v>
      </c>
      <c r="BD974" s="17">
        <v>77.548003398470684</v>
      </c>
    </row>
    <row r="975" spans="52:56" x14ac:dyDescent="0.25">
      <c r="AZ975" s="17">
        <v>972</v>
      </c>
      <c r="BA975" s="17">
        <v>4.1758041746814925E-2</v>
      </c>
      <c r="BB975" s="17">
        <v>0</v>
      </c>
      <c r="BC975" s="17">
        <v>92</v>
      </c>
      <c r="BD975" s="17">
        <v>77.627867459643156</v>
      </c>
    </row>
    <row r="976" spans="52:56" x14ac:dyDescent="0.25">
      <c r="AZ976" s="17">
        <v>973</v>
      </c>
      <c r="BA976" s="17">
        <v>4.1758041746814925E-2</v>
      </c>
      <c r="BB976" s="17">
        <v>0</v>
      </c>
      <c r="BC976" s="17">
        <v>92</v>
      </c>
      <c r="BD976" s="17">
        <v>77.707731520815628</v>
      </c>
    </row>
    <row r="977" spans="52:56" x14ac:dyDescent="0.25">
      <c r="AZ977" s="17">
        <v>974</v>
      </c>
      <c r="BA977" s="17">
        <v>4.1758041746814925E-2</v>
      </c>
      <c r="BB977" s="17">
        <v>0</v>
      </c>
      <c r="BC977" s="17">
        <v>92</v>
      </c>
      <c r="BD977" s="17">
        <v>77.7875955819881</v>
      </c>
    </row>
    <row r="978" spans="52:56" x14ac:dyDescent="0.25">
      <c r="AZ978" s="17">
        <v>975</v>
      </c>
      <c r="BA978" s="17">
        <v>4.1758041746814925E-2</v>
      </c>
      <c r="BB978" s="17">
        <v>0</v>
      </c>
      <c r="BC978" s="17">
        <v>92</v>
      </c>
      <c r="BD978" s="17">
        <v>77.867459643160572</v>
      </c>
    </row>
    <row r="979" spans="52:56" x14ac:dyDescent="0.25">
      <c r="AZ979" s="17">
        <v>976</v>
      </c>
      <c r="BA979" s="17">
        <v>4.0846960546472473E-2</v>
      </c>
      <c r="BB979" s="17">
        <v>0</v>
      </c>
      <c r="BC979" s="17">
        <v>92</v>
      </c>
      <c r="BD979" s="17">
        <v>77.947323704333044</v>
      </c>
    </row>
    <row r="980" spans="52:56" x14ac:dyDescent="0.25">
      <c r="AZ980" s="17">
        <v>977</v>
      </c>
      <c r="BA980" s="17">
        <v>4.0846960546472473E-2</v>
      </c>
      <c r="BB980" s="17">
        <v>0</v>
      </c>
      <c r="BC980" s="17">
        <v>92</v>
      </c>
      <c r="BD980" s="17">
        <v>78.027187765505516</v>
      </c>
    </row>
    <row r="981" spans="52:56" x14ac:dyDescent="0.25">
      <c r="AZ981" s="17">
        <v>978</v>
      </c>
      <c r="BA981" s="17">
        <v>4.0846960546472473E-2</v>
      </c>
      <c r="BB981" s="17">
        <v>0</v>
      </c>
      <c r="BC981" s="17">
        <v>92</v>
      </c>
      <c r="BD981" s="17">
        <v>78.107051826677989</v>
      </c>
    </row>
    <row r="982" spans="52:56" x14ac:dyDescent="0.25">
      <c r="AZ982" s="17">
        <v>979</v>
      </c>
      <c r="BA982" s="17">
        <v>4.0846960546472473E-2</v>
      </c>
      <c r="BB982" s="17">
        <v>0</v>
      </c>
      <c r="BC982" s="17">
        <v>92</v>
      </c>
      <c r="BD982" s="17">
        <v>78.186915887850461</v>
      </c>
    </row>
    <row r="983" spans="52:56" x14ac:dyDescent="0.25">
      <c r="AZ983" s="17">
        <v>980</v>
      </c>
      <c r="BA983" s="17">
        <v>4.0846960546472473E-2</v>
      </c>
      <c r="BB983" s="17">
        <v>0</v>
      </c>
      <c r="BC983" s="17">
        <v>92</v>
      </c>
      <c r="BD983" s="17">
        <v>78.266779949022933</v>
      </c>
    </row>
    <row r="984" spans="52:56" x14ac:dyDescent="0.25">
      <c r="AZ984" s="17">
        <v>981</v>
      </c>
      <c r="BA984" s="17">
        <v>4.0846960546472473E-2</v>
      </c>
      <c r="BB984" s="17">
        <v>0</v>
      </c>
      <c r="BC984" s="17">
        <v>92</v>
      </c>
      <c r="BD984" s="17">
        <v>78.346644010195405</v>
      </c>
    </row>
    <row r="985" spans="52:56" x14ac:dyDescent="0.25">
      <c r="AZ985" s="17">
        <v>982</v>
      </c>
      <c r="BA985" s="17">
        <v>4.0597838415170513E-2</v>
      </c>
      <c r="BB985" s="17">
        <v>0</v>
      </c>
      <c r="BC985" s="17">
        <v>92</v>
      </c>
      <c r="BD985" s="17">
        <v>78.426508071367877</v>
      </c>
    </row>
    <row r="986" spans="52:56" x14ac:dyDescent="0.25">
      <c r="AZ986" s="17">
        <v>983</v>
      </c>
      <c r="BA986" s="17">
        <v>4.0597838415170513E-2</v>
      </c>
      <c r="BB986" s="17">
        <v>0</v>
      </c>
      <c r="BC986" s="17">
        <v>92</v>
      </c>
      <c r="BD986" s="17">
        <v>78.506372132540349</v>
      </c>
    </row>
    <row r="987" spans="52:56" x14ac:dyDescent="0.25">
      <c r="AZ987" s="17">
        <v>984</v>
      </c>
      <c r="BA987" s="17">
        <v>4.0597838415170513E-2</v>
      </c>
      <c r="BB987" s="17">
        <v>0</v>
      </c>
      <c r="BC987" s="17">
        <v>92</v>
      </c>
      <c r="BD987" s="17">
        <v>78.586236193712821</v>
      </c>
    </row>
    <row r="988" spans="52:56" x14ac:dyDescent="0.25">
      <c r="AZ988" s="17">
        <v>985</v>
      </c>
      <c r="BA988" s="17">
        <v>4.0597838415170513E-2</v>
      </c>
      <c r="BB988" s="17">
        <v>0</v>
      </c>
      <c r="BC988" s="17">
        <v>92</v>
      </c>
      <c r="BD988" s="17">
        <v>78.666100254885293</v>
      </c>
    </row>
    <row r="989" spans="52:56" x14ac:dyDescent="0.25">
      <c r="AZ989" s="17">
        <v>986</v>
      </c>
      <c r="BA989" s="17">
        <v>4.0597838415170513E-2</v>
      </c>
      <c r="BB989" s="17">
        <v>0</v>
      </c>
      <c r="BC989" s="17">
        <v>92</v>
      </c>
      <c r="BD989" s="17">
        <v>78.745964316057766</v>
      </c>
    </row>
    <row r="990" spans="52:56" x14ac:dyDescent="0.25">
      <c r="AZ990" s="17">
        <v>987</v>
      </c>
      <c r="BA990" s="17">
        <v>4.0597838415170513E-2</v>
      </c>
      <c r="BB990" s="17">
        <v>0</v>
      </c>
      <c r="BC990" s="17">
        <v>92</v>
      </c>
      <c r="BD990" s="17">
        <v>78.825828377230238</v>
      </c>
    </row>
    <row r="991" spans="52:56" x14ac:dyDescent="0.25">
      <c r="AZ991" s="17">
        <v>988</v>
      </c>
      <c r="BA991" s="17">
        <v>4.0597838415170513E-2</v>
      </c>
      <c r="BB991" s="17">
        <v>0</v>
      </c>
      <c r="BC991" s="17">
        <v>92</v>
      </c>
      <c r="BD991" s="17">
        <v>78.90569243840271</v>
      </c>
    </row>
    <row r="992" spans="52:56" x14ac:dyDescent="0.25">
      <c r="AZ992" s="17">
        <v>989</v>
      </c>
      <c r="BA992" s="17">
        <v>4.0597838415170513E-2</v>
      </c>
      <c r="BB992" s="17">
        <v>0</v>
      </c>
      <c r="BC992" s="17">
        <v>92</v>
      </c>
      <c r="BD992" s="17">
        <v>78.985556499575182</v>
      </c>
    </row>
    <row r="993" spans="52:56" x14ac:dyDescent="0.25">
      <c r="AZ993" s="17">
        <v>990</v>
      </c>
      <c r="BA993" s="17">
        <v>4.0597838415170513E-2</v>
      </c>
      <c r="BB993" s="17">
        <v>0</v>
      </c>
      <c r="BC993" s="17">
        <v>92</v>
      </c>
      <c r="BD993" s="17">
        <v>79.065420560747654</v>
      </c>
    </row>
    <row r="994" spans="52:56" x14ac:dyDescent="0.25">
      <c r="AZ994" s="17">
        <v>991</v>
      </c>
      <c r="BA994" s="17">
        <v>4.0597838415170513E-2</v>
      </c>
      <c r="BB994" s="17">
        <v>0</v>
      </c>
      <c r="BC994" s="17">
        <v>92</v>
      </c>
      <c r="BD994" s="17">
        <v>79.145284621920126</v>
      </c>
    </row>
    <row r="995" spans="52:56" x14ac:dyDescent="0.25">
      <c r="AZ995" s="17">
        <v>992</v>
      </c>
      <c r="BA995" s="17">
        <v>4.0597838415170513E-2</v>
      </c>
      <c r="BB995" s="17">
        <v>0</v>
      </c>
      <c r="BC995" s="17">
        <v>92</v>
      </c>
      <c r="BD995" s="17">
        <v>79.225148683092598</v>
      </c>
    </row>
    <row r="996" spans="52:56" x14ac:dyDescent="0.25">
      <c r="AZ996" s="17">
        <v>993</v>
      </c>
      <c r="BA996" s="17">
        <v>4.0597838415170513E-2</v>
      </c>
      <c r="BB996" s="17">
        <v>0</v>
      </c>
      <c r="BC996" s="17">
        <v>92</v>
      </c>
      <c r="BD996" s="17">
        <v>79.305012744265071</v>
      </c>
    </row>
    <row r="997" spans="52:56" x14ac:dyDescent="0.25">
      <c r="AZ997" s="17">
        <v>994</v>
      </c>
      <c r="BA997" s="17">
        <v>4.0597838415170513E-2</v>
      </c>
      <c r="BB997" s="17">
        <v>0</v>
      </c>
      <c r="BC997" s="17">
        <v>92</v>
      </c>
      <c r="BD997" s="17">
        <v>79.384876805437543</v>
      </c>
    </row>
    <row r="998" spans="52:56" x14ac:dyDescent="0.25">
      <c r="AZ998" s="17">
        <v>995</v>
      </c>
      <c r="BA998" s="17">
        <v>4.0597838415170513E-2</v>
      </c>
      <c r="BB998" s="17">
        <v>0</v>
      </c>
      <c r="BC998" s="17">
        <v>92</v>
      </c>
      <c r="BD998" s="17">
        <v>79.464740866610015</v>
      </c>
    </row>
    <row r="999" spans="52:56" x14ac:dyDescent="0.25">
      <c r="AZ999" s="17">
        <v>996</v>
      </c>
      <c r="BA999" s="17">
        <v>4.0597838415170513E-2</v>
      </c>
      <c r="BB999" s="17">
        <v>0</v>
      </c>
      <c r="BC999" s="17">
        <v>92</v>
      </c>
      <c r="BD999" s="17">
        <v>79.544604927782501</v>
      </c>
    </row>
    <row r="1000" spans="52:56" x14ac:dyDescent="0.25">
      <c r="AZ1000" s="17">
        <v>997</v>
      </c>
      <c r="BA1000" s="17">
        <v>4.0597838415170513E-2</v>
      </c>
      <c r="BB1000" s="17">
        <v>0</v>
      </c>
      <c r="BC1000" s="17">
        <v>92</v>
      </c>
      <c r="BD1000" s="17">
        <v>79.624468988954973</v>
      </c>
    </row>
    <row r="1001" spans="52:56" x14ac:dyDescent="0.25">
      <c r="AZ1001" s="17">
        <v>998</v>
      </c>
      <c r="BA1001" s="17">
        <v>3.9711021621398723E-2</v>
      </c>
      <c r="BB1001" s="17">
        <v>0</v>
      </c>
      <c r="BC1001" s="17">
        <v>92</v>
      </c>
      <c r="BD1001" s="17">
        <v>79.704333050127445</v>
      </c>
    </row>
    <row r="1002" spans="52:56" x14ac:dyDescent="0.25">
      <c r="AZ1002" s="17">
        <v>999</v>
      </c>
      <c r="BA1002" s="17">
        <v>3.9711021621398723E-2</v>
      </c>
      <c r="BB1002" s="17">
        <v>0</v>
      </c>
      <c r="BC1002" s="17">
        <v>92</v>
      </c>
      <c r="BD1002" s="17">
        <v>79.784197111299918</v>
      </c>
    </row>
    <row r="1003" spans="52:56" x14ac:dyDescent="0.25">
      <c r="AZ1003" s="17">
        <v>1000</v>
      </c>
      <c r="BA1003" s="17">
        <v>3.9711021621398723E-2</v>
      </c>
      <c r="BB1003" s="17">
        <v>0</v>
      </c>
      <c r="BC1003" s="17">
        <v>92</v>
      </c>
      <c r="BD1003" s="17">
        <v>79.86406117247239</v>
      </c>
    </row>
    <row r="1004" spans="52:56" x14ac:dyDescent="0.25">
      <c r="AZ1004" s="17">
        <v>1001</v>
      </c>
      <c r="BA1004" s="17">
        <v>3.9711021621398723E-2</v>
      </c>
      <c r="BB1004" s="17">
        <v>0</v>
      </c>
      <c r="BC1004" s="17">
        <v>92</v>
      </c>
      <c r="BD1004" s="17">
        <v>79.943925233644862</v>
      </c>
    </row>
    <row r="1005" spans="52:56" x14ac:dyDescent="0.25">
      <c r="AZ1005" s="17">
        <v>1002</v>
      </c>
      <c r="BA1005" s="17">
        <v>3.9711021621398723E-2</v>
      </c>
      <c r="BB1005" s="17">
        <v>0</v>
      </c>
      <c r="BC1005" s="17">
        <v>92</v>
      </c>
      <c r="BD1005" s="17">
        <v>80.023789294817334</v>
      </c>
    </row>
    <row r="1006" spans="52:56" x14ac:dyDescent="0.25">
      <c r="AZ1006" s="17">
        <v>1003</v>
      </c>
      <c r="BA1006" s="17">
        <v>3.9711021621398723E-2</v>
      </c>
      <c r="BB1006" s="17">
        <v>0</v>
      </c>
      <c r="BC1006" s="17">
        <v>92</v>
      </c>
      <c r="BD1006" s="17">
        <v>80.103653355989806</v>
      </c>
    </row>
    <row r="1007" spans="52:56" x14ac:dyDescent="0.25">
      <c r="AZ1007" s="17">
        <v>1004</v>
      </c>
      <c r="BA1007" s="17">
        <v>3.9711021621398723E-2</v>
      </c>
      <c r="BB1007" s="17">
        <v>0</v>
      </c>
      <c r="BC1007" s="17">
        <v>92</v>
      </c>
      <c r="BD1007" s="17">
        <v>80.183517417162278</v>
      </c>
    </row>
    <row r="1008" spans="52:56" x14ac:dyDescent="0.25">
      <c r="AZ1008" s="17">
        <v>1005</v>
      </c>
      <c r="BA1008" s="17">
        <v>3.9711021621398723E-2</v>
      </c>
      <c r="BB1008" s="17">
        <v>0</v>
      </c>
      <c r="BC1008" s="17">
        <v>92</v>
      </c>
      <c r="BD1008" s="17">
        <v>80.26338147833475</v>
      </c>
    </row>
    <row r="1009" spans="52:56" x14ac:dyDescent="0.25">
      <c r="AZ1009" s="17">
        <v>1006</v>
      </c>
      <c r="BA1009" s="17">
        <v>3.9711021621398723E-2</v>
      </c>
      <c r="BB1009" s="17">
        <v>0</v>
      </c>
      <c r="BC1009" s="17">
        <v>92</v>
      </c>
      <c r="BD1009" s="17">
        <v>80.343245539507222</v>
      </c>
    </row>
    <row r="1010" spans="52:56" x14ac:dyDescent="0.25">
      <c r="AZ1010" s="17">
        <v>1007</v>
      </c>
      <c r="BA1010" s="17">
        <v>3.9711021621398723E-2</v>
      </c>
      <c r="BB1010" s="17">
        <v>0</v>
      </c>
      <c r="BC1010" s="17">
        <v>92</v>
      </c>
      <c r="BD1010" s="17">
        <v>80.423109600679695</v>
      </c>
    </row>
    <row r="1011" spans="52:56" x14ac:dyDescent="0.25">
      <c r="AZ1011" s="17">
        <v>1008</v>
      </c>
      <c r="BA1011" s="17">
        <v>3.9711021621398723E-2</v>
      </c>
      <c r="BB1011" s="17">
        <v>0</v>
      </c>
      <c r="BC1011" s="17">
        <v>92</v>
      </c>
      <c r="BD1011" s="17">
        <v>80.502973661852167</v>
      </c>
    </row>
    <row r="1012" spans="52:56" x14ac:dyDescent="0.25">
      <c r="AZ1012" s="17">
        <v>1009</v>
      </c>
      <c r="BA1012" s="17">
        <v>3.9711021621398723E-2</v>
      </c>
      <c r="BB1012" s="17">
        <v>0</v>
      </c>
      <c r="BC1012" s="17">
        <v>92</v>
      </c>
      <c r="BD1012" s="17">
        <v>80.582837723024639</v>
      </c>
    </row>
    <row r="1013" spans="52:56" x14ac:dyDescent="0.25">
      <c r="AZ1013" s="17">
        <v>1010</v>
      </c>
      <c r="BA1013" s="17">
        <v>3.9711021621398723E-2</v>
      </c>
      <c r="BB1013" s="17">
        <v>0</v>
      </c>
      <c r="BC1013" s="17">
        <v>92</v>
      </c>
      <c r="BD1013" s="17">
        <v>80.662701784197111</v>
      </c>
    </row>
    <row r="1014" spans="52:56" x14ac:dyDescent="0.25">
      <c r="AZ1014" s="17">
        <v>1011</v>
      </c>
      <c r="BA1014" s="17">
        <v>3.9711021621398723E-2</v>
      </c>
      <c r="BB1014" s="17">
        <v>0</v>
      </c>
      <c r="BC1014" s="17">
        <v>92</v>
      </c>
      <c r="BD1014" s="17">
        <v>80.742565845369583</v>
      </c>
    </row>
    <row r="1015" spans="52:56" x14ac:dyDescent="0.25">
      <c r="AZ1015" s="17">
        <v>1012</v>
      </c>
      <c r="BA1015" s="17">
        <v>3.9711021621398723E-2</v>
      </c>
      <c r="BB1015" s="17">
        <v>0</v>
      </c>
      <c r="BC1015" s="17">
        <v>92</v>
      </c>
      <c r="BD1015" s="17">
        <v>80.822429906542055</v>
      </c>
    </row>
    <row r="1016" spans="52:56" x14ac:dyDescent="0.25">
      <c r="AZ1016" s="17">
        <v>1013</v>
      </c>
      <c r="BA1016" s="17">
        <v>3.9711021621398723E-2</v>
      </c>
      <c r="BB1016" s="17">
        <v>0</v>
      </c>
      <c r="BC1016" s="17">
        <v>92</v>
      </c>
      <c r="BD1016" s="17">
        <v>80.902293967714527</v>
      </c>
    </row>
    <row r="1017" spans="52:56" x14ac:dyDescent="0.25">
      <c r="AZ1017" s="17">
        <v>1014</v>
      </c>
      <c r="BA1017" s="17">
        <v>3.9711021621398723E-2</v>
      </c>
      <c r="BB1017" s="17">
        <v>0</v>
      </c>
      <c r="BC1017" s="17">
        <v>92</v>
      </c>
      <c r="BD1017" s="17">
        <v>80.982158028887</v>
      </c>
    </row>
    <row r="1018" spans="52:56" x14ac:dyDescent="0.25">
      <c r="AZ1018" s="17">
        <v>1015</v>
      </c>
      <c r="BA1018" s="17">
        <v>3.9711021621398723E-2</v>
      </c>
      <c r="BB1018" s="17">
        <v>0</v>
      </c>
      <c r="BC1018" s="17">
        <v>92</v>
      </c>
      <c r="BD1018" s="17">
        <v>81.062022090059472</v>
      </c>
    </row>
    <row r="1019" spans="52:56" x14ac:dyDescent="0.25">
      <c r="AZ1019" s="17">
        <v>1016</v>
      </c>
      <c r="BA1019" s="17">
        <v>3.9711021621398723E-2</v>
      </c>
      <c r="BB1019" s="17">
        <v>0</v>
      </c>
      <c r="BC1019" s="17">
        <v>92</v>
      </c>
      <c r="BD1019" s="17">
        <v>81.141886151231944</v>
      </c>
    </row>
    <row r="1020" spans="52:56" x14ac:dyDescent="0.25">
      <c r="AZ1020" s="17">
        <v>1017</v>
      </c>
      <c r="BA1020" s="17">
        <v>3.8842792115147254E-2</v>
      </c>
      <c r="BB1020" s="17">
        <v>1</v>
      </c>
      <c r="BC1020" s="17">
        <v>93</v>
      </c>
      <c r="BD1020" s="17">
        <v>81.221750212404416</v>
      </c>
    </row>
    <row r="1021" spans="52:56" x14ac:dyDescent="0.25">
      <c r="AZ1021" s="17">
        <v>1018</v>
      </c>
      <c r="BA1021" s="17">
        <v>3.8842792115147254E-2</v>
      </c>
      <c r="BB1021" s="17">
        <v>0</v>
      </c>
      <c r="BC1021" s="17">
        <v>93</v>
      </c>
      <c r="BD1021" s="17">
        <v>81.301614273576888</v>
      </c>
    </row>
    <row r="1022" spans="52:56" x14ac:dyDescent="0.25">
      <c r="AZ1022" s="17">
        <v>1019</v>
      </c>
      <c r="BA1022" s="17">
        <v>3.8842792115147254E-2</v>
      </c>
      <c r="BB1022" s="17">
        <v>0</v>
      </c>
      <c r="BC1022" s="17">
        <v>93</v>
      </c>
      <c r="BD1022" s="17">
        <v>81.38147833474936</v>
      </c>
    </row>
    <row r="1023" spans="52:56" x14ac:dyDescent="0.25">
      <c r="AZ1023" s="17">
        <v>1020</v>
      </c>
      <c r="BA1023" s="17">
        <v>3.8842792115147254E-2</v>
      </c>
      <c r="BB1023" s="17">
        <v>0</v>
      </c>
      <c r="BC1023" s="17">
        <v>93</v>
      </c>
      <c r="BD1023" s="17">
        <v>81.461342395921832</v>
      </c>
    </row>
    <row r="1024" spans="52:56" x14ac:dyDescent="0.25">
      <c r="AZ1024" s="17">
        <v>1021</v>
      </c>
      <c r="BA1024" s="17">
        <v>3.8842792115147254E-2</v>
      </c>
      <c r="BB1024" s="17">
        <v>0</v>
      </c>
      <c r="BC1024" s="17">
        <v>93</v>
      </c>
      <c r="BD1024" s="17">
        <v>81.541206457094304</v>
      </c>
    </row>
    <row r="1025" spans="52:56" x14ac:dyDescent="0.25">
      <c r="AZ1025" s="17">
        <v>1022</v>
      </c>
      <c r="BA1025" s="17">
        <v>3.8842792115147254E-2</v>
      </c>
      <c r="BB1025" s="17">
        <v>0</v>
      </c>
      <c r="BC1025" s="17">
        <v>93</v>
      </c>
      <c r="BD1025" s="17">
        <v>81.621070518266777</v>
      </c>
    </row>
    <row r="1026" spans="52:56" x14ac:dyDescent="0.25">
      <c r="AZ1026" s="17">
        <v>1023</v>
      </c>
      <c r="BA1026" s="17">
        <v>3.8842792115147254E-2</v>
      </c>
      <c r="BB1026" s="17">
        <v>0</v>
      </c>
      <c r="BC1026" s="17">
        <v>93</v>
      </c>
      <c r="BD1026" s="17">
        <v>81.700934579439249</v>
      </c>
    </row>
    <row r="1027" spans="52:56" x14ac:dyDescent="0.25">
      <c r="AZ1027" s="17">
        <v>1024</v>
      </c>
      <c r="BA1027" s="17">
        <v>3.8842792115147254E-2</v>
      </c>
      <c r="BB1027" s="17">
        <v>0</v>
      </c>
      <c r="BC1027" s="17">
        <v>93</v>
      </c>
      <c r="BD1027" s="17">
        <v>81.780798640611721</v>
      </c>
    </row>
    <row r="1028" spans="52:56" x14ac:dyDescent="0.25">
      <c r="AZ1028" s="17">
        <v>1025</v>
      </c>
      <c r="BA1028" s="17">
        <v>3.8842792115147254E-2</v>
      </c>
      <c r="BB1028" s="17">
        <v>0</v>
      </c>
      <c r="BC1028" s="17">
        <v>93</v>
      </c>
      <c r="BD1028" s="17">
        <v>81.860662701784193</v>
      </c>
    </row>
    <row r="1029" spans="52:56" x14ac:dyDescent="0.25">
      <c r="AZ1029" s="17">
        <v>1026</v>
      </c>
      <c r="BA1029" s="17">
        <v>3.8842792115147254E-2</v>
      </c>
      <c r="BB1029" s="17">
        <v>0</v>
      </c>
      <c r="BC1029" s="17">
        <v>93</v>
      </c>
      <c r="BD1029" s="17">
        <v>81.940526762956665</v>
      </c>
    </row>
    <row r="1030" spans="52:56" x14ac:dyDescent="0.25">
      <c r="AZ1030" s="17">
        <v>1027</v>
      </c>
      <c r="BA1030" s="17">
        <v>3.8842792115147254E-2</v>
      </c>
      <c r="BB1030" s="17">
        <v>0</v>
      </c>
      <c r="BC1030" s="17">
        <v>93</v>
      </c>
      <c r="BD1030" s="17">
        <v>82.020390824129137</v>
      </c>
    </row>
    <row r="1031" spans="52:56" x14ac:dyDescent="0.25">
      <c r="AZ1031" s="17">
        <v>1028</v>
      </c>
      <c r="BA1031" s="17">
        <v>3.8842792115147254E-2</v>
      </c>
      <c r="BB1031" s="17">
        <v>0</v>
      </c>
      <c r="BC1031" s="17">
        <v>93</v>
      </c>
      <c r="BD1031" s="17">
        <v>82.100254885301609</v>
      </c>
    </row>
    <row r="1032" spans="52:56" x14ac:dyDescent="0.25">
      <c r="AZ1032" s="17">
        <v>1029</v>
      </c>
      <c r="BA1032" s="17">
        <v>3.8842792115147254E-2</v>
      </c>
      <c r="BB1032" s="17">
        <v>0</v>
      </c>
      <c r="BC1032" s="17">
        <v>93</v>
      </c>
      <c r="BD1032" s="17">
        <v>82.180118946474082</v>
      </c>
    </row>
    <row r="1033" spans="52:56" x14ac:dyDescent="0.25">
      <c r="AZ1033" s="17">
        <v>1030</v>
      </c>
      <c r="BA1033" s="17">
        <v>3.8842792115147254E-2</v>
      </c>
      <c r="BB1033" s="17">
        <v>0</v>
      </c>
      <c r="BC1033" s="17">
        <v>93</v>
      </c>
      <c r="BD1033" s="17">
        <v>82.259983007646554</v>
      </c>
    </row>
    <row r="1034" spans="52:56" x14ac:dyDescent="0.25">
      <c r="AZ1034" s="17">
        <v>1031</v>
      </c>
      <c r="BA1034" s="17">
        <v>3.8842792115147254E-2</v>
      </c>
      <c r="BB1034" s="17">
        <v>0</v>
      </c>
      <c r="BC1034" s="17">
        <v>93</v>
      </c>
      <c r="BD1034" s="17">
        <v>82.339847068819026</v>
      </c>
    </row>
    <row r="1035" spans="52:56" x14ac:dyDescent="0.25">
      <c r="AZ1035" s="17">
        <v>1032</v>
      </c>
      <c r="BA1035" s="17">
        <v>3.8842792115147254E-2</v>
      </c>
      <c r="BB1035" s="17">
        <v>0</v>
      </c>
      <c r="BC1035" s="17">
        <v>93</v>
      </c>
      <c r="BD1035" s="17">
        <v>82.419711129991498</v>
      </c>
    </row>
    <row r="1036" spans="52:56" x14ac:dyDescent="0.25">
      <c r="AZ1036" s="17">
        <v>1033</v>
      </c>
      <c r="BA1036" s="17">
        <v>3.8842792115147254E-2</v>
      </c>
      <c r="BB1036" s="17">
        <v>0</v>
      </c>
      <c r="BC1036" s="17">
        <v>93</v>
      </c>
      <c r="BD1036" s="17">
        <v>82.49957519116397</v>
      </c>
    </row>
    <row r="1037" spans="52:56" x14ac:dyDescent="0.25">
      <c r="AZ1037" s="17">
        <v>1034</v>
      </c>
      <c r="BA1037" s="17">
        <v>3.8842792115147254E-2</v>
      </c>
      <c r="BB1037" s="17">
        <v>0</v>
      </c>
      <c r="BC1037" s="17">
        <v>93</v>
      </c>
      <c r="BD1037" s="17">
        <v>82.579439252336442</v>
      </c>
    </row>
    <row r="1038" spans="52:56" x14ac:dyDescent="0.25">
      <c r="AZ1038" s="17">
        <v>1035</v>
      </c>
      <c r="BA1038" s="17">
        <v>3.8842792115147254E-2</v>
      </c>
      <c r="BB1038" s="17">
        <v>0</v>
      </c>
      <c r="BC1038" s="17">
        <v>93</v>
      </c>
      <c r="BD1038" s="17">
        <v>82.659303313508914</v>
      </c>
    </row>
    <row r="1039" spans="52:56" x14ac:dyDescent="0.25">
      <c r="AZ1039" s="17">
        <v>1036</v>
      </c>
      <c r="BA1039" s="17">
        <v>3.8842792115147254E-2</v>
      </c>
      <c r="BB1039" s="17">
        <v>0</v>
      </c>
      <c r="BC1039" s="17">
        <v>93</v>
      </c>
      <c r="BD1039" s="17">
        <v>82.739167374681386</v>
      </c>
    </row>
    <row r="1040" spans="52:56" x14ac:dyDescent="0.25">
      <c r="AZ1040" s="17">
        <v>1037</v>
      </c>
      <c r="BA1040" s="17">
        <v>3.8842792115147254E-2</v>
      </c>
      <c r="BB1040" s="17">
        <v>0</v>
      </c>
      <c r="BC1040" s="17">
        <v>93</v>
      </c>
      <c r="BD1040" s="17">
        <v>82.819031435853859</v>
      </c>
    </row>
    <row r="1041" spans="52:56" x14ac:dyDescent="0.25">
      <c r="AZ1041" s="17">
        <v>1038</v>
      </c>
      <c r="BA1041" s="17">
        <v>3.7992794280493444E-2</v>
      </c>
      <c r="BB1041" s="17">
        <v>0</v>
      </c>
      <c r="BC1041" s="17">
        <v>93</v>
      </c>
      <c r="BD1041" s="17">
        <v>82.898895497026331</v>
      </c>
    </row>
    <row r="1042" spans="52:56" x14ac:dyDescent="0.25">
      <c r="AZ1042" s="17">
        <v>1039</v>
      </c>
      <c r="BA1042" s="17">
        <v>3.7992794280493444E-2</v>
      </c>
      <c r="BB1042" s="17">
        <v>0</v>
      </c>
      <c r="BC1042" s="17">
        <v>93</v>
      </c>
      <c r="BD1042" s="17">
        <v>82.978759558198803</v>
      </c>
    </row>
    <row r="1043" spans="52:56" x14ac:dyDescent="0.25">
      <c r="AZ1043" s="17">
        <v>1040</v>
      </c>
      <c r="BA1043" s="17">
        <v>3.7992794280493444E-2</v>
      </c>
      <c r="BB1043" s="17">
        <v>0</v>
      </c>
      <c r="BC1043" s="17">
        <v>93</v>
      </c>
      <c r="BD1043" s="17">
        <v>83.058623619371275</v>
      </c>
    </row>
    <row r="1044" spans="52:56" x14ac:dyDescent="0.25">
      <c r="AZ1044" s="17">
        <v>1041</v>
      </c>
      <c r="BA1044" s="17">
        <v>3.7992794280493444E-2</v>
      </c>
      <c r="BB1044" s="17">
        <v>0</v>
      </c>
      <c r="BC1044" s="17">
        <v>93</v>
      </c>
      <c r="BD1044" s="17">
        <v>83.138487680543747</v>
      </c>
    </row>
    <row r="1045" spans="52:56" x14ac:dyDescent="0.25">
      <c r="AZ1045" s="17">
        <v>1042</v>
      </c>
      <c r="BA1045" s="17">
        <v>3.7992794280493444E-2</v>
      </c>
      <c r="BB1045" s="17">
        <v>0</v>
      </c>
      <c r="BC1045" s="17">
        <v>93</v>
      </c>
      <c r="BD1045" s="17">
        <v>83.218351741716219</v>
      </c>
    </row>
    <row r="1046" spans="52:56" x14ac:dyDescent="0.25">
      <c r="AZ1046" s="17">
        <v>1043</v>
      </c>
      <c r="BA1046" s="17">
        <v>3.7992794280493444E-2</v>
      </c>
      <c r="BB1046" s="17">
        <v>0</v>
      </c>
      <c r="BC1046" s="17">
        <v>93</v>
      </c>
      <c r="BD1046" s="17">
        <v>83.298215802888691</v>
      </c>
    </row>
    <row r="1047" spans="52:56" x14ac:dyDescent="0.25">
      <c r="AZ1047" s="17">
        <v>1044</v>
      </c>
      <c r="BA1047" s="17">
        <v>3.7992794280493444E-2</v>
      </c>
      <c r="BB1047" s="17">
        <v>0</v>
      </c>
      <c r="BC1047" s="17">
        <v>93</v>
      </c>
      <c r="BD1047" s="17">
        <v>83.378079864061164</v>
      </c>
    </row>
    <row r="1048" spans="52:56" x14ac:dyDescent="0.25">
      <c r="AZ1048" s="17">
        <v>1045</v>
      </c>
      <c r="BA1048" s="17">
        <v>3.7992794280493444E-2</v>
      </c>
      <c r="BB1048" s="17">
        <v>0</v>
      </c>
      <c r="BC1048" s="17">
        <v>93</v>
      </c>
      <c r="BD1048" s="17">
        <v>83.457943925233636</v>
      </c>
    </row>
    <row r="1049" spans="52:56" x14ac:dyDescent="0.25">
      <c r="AZ1049" s="17">
        <v>1046</v>
      </c>
      <c r="BA1049" s="17">
        <v>3.7992794280493444E-2</v>
      </c>
      <c r="BB1049" s="17">
        <v>0</v>
      </c>
      <c r="BC1049" s="17">
        <v>93</v>
      </c>
      <c r="BD1049" s="17">
        <v>83.537807986406108</v>
      </c>
    </row>
    <row r="1050" spans="52:56" x14ac:dyDescent="0.25">
      <c r="AZ1050" s="17">
        <v>1047</v>
      </c>
      <c r="BA1050" s="17">
        <v>3.7992794280493444E-2</v>
      </c>
      <c r="BB1050" s="17">
        <v>0</v>
      </c>
      <c r="BC1050" s="17">
        <v>93</v>
      </c>
      <c r="BD1050" s="17">
        <v>83.61767204757858</v>
      </c>
    </row>
    <row r="1051" spans="52:56" x14ac:dyDescent="0.25">
      <c r="AZ1051" s="17">
        <v>1048</v>
      </c>
      <c r="BA1051" s="17">
        <v>3.7992794280493444E-2</v>
      </c>
      <c r="BB1051" s="17">
        <v>0</v>
      </c>
      <c r="BC1051" s="17">
        <v>93</v>
      </c>
      <c r="BD1051" s="17">
        <v>83.697536108751052</v>
      </c>
    </row>
    <row r="1052" spans="52:56" x14ac:dyDescent="0.25">
      <c r="AZ1052" s="17">
        <v>1049</v>
      </c>
      <c r="BA1052" s="17">
        <v>3.7992794280493444E-2</v>
      </c>
      <c r="BB1052" s="17">
        <v>0</v>
      </c>
      <c r="BC1052" s="17">
        <v>93</v>
      </c>
      <c r="BD1052" s="17">
        <v>83.777400169923524</v>
      </c>
    </row>
    <row r="1053" spans="52:56" x14ac:dyDescent="0.25">
      <c r="AZ1053" s="17">
        <v>1050</v>
      </c>
      <c r="BA1053" s="17">
        <v>3.7992794280493444E-2</v>
      </c>
      <c r="BB1053" s="17">
        <v>0</v>
      </c>
      <c r="BC1053" s="17">
        <v>93</v>
      </c>
      <c r="BD1053" s="17">
        <v>83.857264231095996</v>
      </c>
    </row>
    <row r="1054" spans="52:56" x14ac:dyDescent="0.25">
      <c r="AZ1054" s="17">
        <v>1051</v>
      </c>
      <c r="BA1054" s="17">
        <v>3.7992794280493444E-2</v>
      </c>
      <c r="BB1054" s="17">
        <v>0</v>
      </c>
      <c r="BC1054" s="17">
        <v>93</v>
      </c>
      <c r="BD1054" s="17">
        <v>83.937128292268468</v>
      </c>
    </row>
    <row r="1055" spans="52:56" x14ac:dyDescent="0.25">
      <c r="AZ1055" s="17">
        <v>1052</v>
      </c>
      <c r="BA1055" s="17">
        <v>3.7992794280493444E-2</v>
      </c>
      <c r="BB1055" s="17">
        <v>0</v>
      </c>
      <c r="BC1055" s="17">
        <v>93</v>
      </c>
      <c r="BD1055" s="17">
        <v>84.016992353440941</v>
      </c>
    </row>
    <row r="1056" spans="52:56" x14ac:dyDescent="0.25">
      <c r="AZ1056" s="17">
        <v>1053</v>
      </c>
      <c r="BA1056" s="17">
        <v>3.7992794280493444E-2</v>
      </c>
      <c r="BB1056" s="17">
        <v>0</v>
      </c>
      <c r="BC1056" s="17">
        <v>93</v>
      </c>
      <c r="BD1056" s="17">
        <v>84.096856414613427</v>
      </c>
    </row>
    <row r="1057" spans="52:56" x14ac:dyDescent="0.25">
      <c r="AZ1057" s="18">
        <v>1054</v>
      </c>
      <c r="BA1057" s="18">
        <v>3.7992794280493444E-2</v>
      </c>
      <c r="BB1057" s="18">
        <v>0</v>
      </c>
      <c r="BC1057" s="18">
        <v>93</v>
      </c>
      <c r="BD1057" s="18">
        <v>84.176720475785899</v>
      </c>
    </row>
    <row r="1058" spans="52:56" x14ac:dyDescent="0.25">
      <c r="AZ1058" s="18">
        <v>1055</v>
      </c>
      <c r="BA1058" s="18">
        <v>3.7992794280493444E-2</v>
      </c>
      <c r="BB1058" s="18">
        <v>0</v>
      </c>
      <c r="BC1058" s="18">
        <v>93</v>
      </c>
      <c r="BD1058" s="18">
        <v>84.256584536958371</v>
      </c>
    </row>
    <row r="1059" spans="52:56" x14ac:dyDescent="0.25">
      <c r="AZ1059" s="18">
        <v>1056</v>
      </c>
      <c r="BA1059" s="18">
        <v>3.7992794280493444E-2</v>
      </c>
      <c r="BB1059" s="18">
        <v>0</v>
      </c>
      <c r="BC1059" s="18">
        <v>93</v>
      </c>
      <c r="BD1059" s="18">
        <v>84.336448598130843</v>
      </c>
    </row>
    <row r="1060" spans="52:56" x14ac:dyDescent="0.25">
      <c r="AZ1060" s="18">
        <v>1057</v>
      </c>
      <c r="BA1060" s="18">
        <v>3.7992794280493444E-2</v>
      </c>
      <c r="BB1060" s="18">
        <v>0</v>
      </c>
      <c r="BC1060" s="18">
        <v>93</v>
      </c>
      <c r="BD1060" s="18">
        <v>84.416312659303316</v>
      </c>
    </row>
    <row r="1061" spans="52:56" x14ac:dyDescent="0.25">
      <c r="AZ1061" s="18">
        <v>1058</v>
      </c>
      <c r="BA1061" s="18">
        <v>3.7992794280493444E-2</v>
      </c>
      <c r="BB1061" s="18">
        <v>0</v>
      </c>
      <c r="BC1061" s="18">
        <v>93</v>
      </c>
      <c r="BD1061" s="18">
        <v>84.496176720475788</v>
      </c>
    </row>
    <row r="1062" spans="52:56" x14ac:dyDescent="0.25">
      <c r="AZ1062" s="18">
        <v>1059</v>
      </c>
      <c r="BA1062" s="18">
        <v>3.7992794280493444E-2</v>
      </c>
      <c r="BB1062" s="18">
        <v>0</v>
      </c>
      <c r="BC1062" s="18">
        <v>93</v>
      </c>
      <c r="BD1062" s="18">
        <v>84.57604078164826</v>
      </c>
    </row>
    <row r="1063" spans="52:56" x14ac:dyDescent="0.25">
      <c r="AZ1063" s="18">
        <v>1060</v>
      </c>
      <c r="BA1063" s="18">
        <v>3.7992794280493444E-2</v>
      </c>
      <c r="BB1063" s="18">
        <v>0</v>
      </c>
      <c r="BC1063" s="18">
        <v>93</v>
      </c>
      <c r="BD1063" s="18">
        <v>84.655904842820732</v>
      </c>
    </row>
    <row r="1064" spans="52:56" x14ac:dyDescent="0.25">
      <c r="AZ1064" s="18">
        <v>1061</v>
      </c>
      <c r="BA1064" s="18">
        <v>3.7992794280493444E-2</v>
      </c>
      <c r="BB1064" s="18">
        <v>0</v>
      </c>
      <c r="BC1064" s="18">
        <v>93</v>
      </c>
      <c r="BD1064" s="18">
        <v>84.735768903993204</v>
      </c>
    </row>
    <row r="1065" spans="52:56" x14ac:dyDescent="0.25">
      <c r="AZ1065" s="18">
        <v>1062</v>
      </c>
      <c r="BA1065" s="18">
        <v>3.7992794280493444E-2</v>
      </c>
      <c r="BB1065" s="18">
        <v>0</v>
      </c>
      <c r="BC1065" s="18">
        <v>93</v>
      </c>
      <c r="BD1065" s="18">
        <v>84.815632965165676</v>
      </c>
    </row>
    <row r="1066" spans="52:56" x14ac:dyDescent="0.25">
      <c r="AZ1066" s="18">
        <v>1063</v>
      </c>
      <c r="BA1066" s="18">
        <v>3.7160677829085047E-2</v>
      </c>
      <c r="BB1066" s="18">
        <v>1</v>
      </c>
      <c r="BC1066" s="18">
        <v>94</v>
      </c>
      <c r="BD1066" s="18">
        <v>84.895497026338148</v>
      </c>
    </row>
    <row r="1067" spans="52:56" x14ac:dyDescent="0.25">
      <c r="AZ1067" s="18">
        <v>1064</v>
      </c>
      <c r="BA1067" s="18">
        <v>3.7160677829085047E-2</v>
      </c>
      <c r="BB1067" s="18">
        <v>0</v>
      </c>
      <c r="BC1067" s="18">
        <v>94</v>
      </c>
      <c r="BD1067" s="18">
        <v>84.97536108751062</v>
      </c>
    </row>
    <row r="1068" spans="52:56" x14ac:dyDescent="0.25">
      <c r="AZ1068" s="18">
        <v>1065</v>
      </c>
      <c r="BA1068" s="18">
        <v>3.7160677829085047E-2</v>
      </c>
      <c r="BB1068" s="18">
        <v>0</v>
      </c>
      <c r="BC1068" s="18">
        <v>94</v>
      </c>
      <c r="BD1068" s="18">
        <v>85.055225148683093</v>
      </c>
    </row>
    <row r="1069" spans="52:56" x14ac:dyDescent="0.25">
      <c r="AZ1069" s="18">
        <v>1066</v>
      </c>
      <c r="BA1069" s="18">
        <v>3.7160677829085047E-2</v>
      </c>
      <c r="BB1069" s="18">
        <v>0</v>
      </c>
      <c r="BC1069" s="18">
        <v>94</v>
      </c>
      <c r="BD1069" s="18">
        <v>85.135089209855565</v>
      </c>
    </row>
    <row r="1070" spans="52:56" x14ac:dyDescent="0.25">
      <c r="AZ1070" s="18">
        <v>1067</v>
      </c>
      <c r="BA1070" s="18">
        <v>3.7160677829085047E-2</v>
      </c>
      <c r="BB1070" s="18">
        <v>0</v>
      </c>
      <c r="BC1070" s="18">
        <v>94</v>
      </c>
      <c r="BD1070" s="18">
        <v>85.214953271028037</v>
      </c>
    </row>
    <row r="1071" spans="52:56" x14ac:dyDescent="0.25">
      <c r="AZ1071" s="18">
        <v>1068</v>
      </c>
      <c r="BA1071" s="18">
        <v>3.7160677829085047E-2</v>
      </c>
      <c r="BB1071" s="18">
        <v>0</v>
      </c>
      <c r="BC1071" s="18">
        <v>94</v>
      </c>
      <c r="BD1071" s="18">
        <v>85.294817332200509</v>
      </c>
    </row>
    <row r="1072" spans="52:56" x14ac:dyDescent="0.25">
      <c r="AZ1072" s="18">
        <v>1069</v>
      </c>
      <c r="BA1072" s="18">
        <v>3.7160677829085047E-2</v>
      </c>
      <c r="BB1072" s="18">
        <v>0</v>
      </c>
      <c r="BC1072" s="18">
        <v>94</v>
      </c>
      <c r="BD1072" s="18">
        <v>85.374681393372981</v>
      </c>
    </row>
    <row r="1073" spans="52:56" x14ac:dyDescent="0.25">
      <c r="AZ1073" s="18">
        <v>1070</v>
      </c>
      <c r="BA1073" s="18">
        <v>3.7160677829085047E-2</v>
      </c>
      <c r="BB1073" s="18">
        <v>0</v>
      </c>
      <c r="BC1073" s="18">
        <v>94</v>
      </c>
      <c r="BD1073" s="18">
        <v>85.454545454545453</v>
      </c>
    </row>
    <row r="1074" spans="52:56" x14ac:dyDescent="0.25">
      <c r="AZ1074" s="18">
        <v>1071</v>
      </c>
      <c r="BA1074" s="18">
        <v>3.7160677829085047E-2</v>
      </c>
      <c r="BB1074" s="18">
        <v>0</v>
      </c>
      <c r="BC1074" s="18">
        <v>94</v>
      </c>
      <c r="BD1074" s="18">
        <v>85.534409515717925</v>
      </c>
    </row>
    <row r="1075" spans="52:56" x14ac:dyDescent="0.25">
      <c r="AZ1075" s="18">
        <v>1072</v>
      </c>
      <c r="BA1075" s="18">
        <v>3.7160677829085047E-2</v>
      </c>
      <c r="BB1075" s="18">
        <v>0</v>
      </c>
      <c r="BC1075" s="18">
        <v>94</v>
      </c>
      <c r="BD1075" s="18">
        <v>85.614273576890398</v>
      </c>
    </row>
    <row r="1076" spans="52:56" x14ac:dyDescent="0.25">
      <c r="AZ1076" s="18">
        <v>1073</v>
      </c>
      <c r="BA1076" s="18">
        <v>3.7160677829085047E-2</v>
      </c>
      <c r="BB1076" s="18">
        <v>0</v>
      </c>
      <c r="BC1076" s="18">
        <v>94</v>
      </c>
      <c r="BD1076" s="18">
        <v>85.69413763806287</v>
      </c>
    </row>
    <row r="1077" spans="52:56" x14ac:dyDescent="0.25">
      <c r="AZ1077" s="18">
        <v>1074</v>
      </c>
      <c r="BA1077" s="18">
        <v>3.7160677829085047E-2</v>
      </c>
      <c r="BB1077" s="18">
        <v>0</v>
      </c>
      <c r="BC1077" s="18">
        <v>94</v>
      </c>
      <c r="BD1077" s="18">
        <v>85.774001699235342</v>
      </c>
    </row>
    <row r="1078" spans="52:56" x14ac:dyDescent="0.25">
      <c r="AZ1078" s="18">
        <v>1075</v>
      </c>
      <c r="BA1078" s="18">
        <v>3.7160677829085047E-2</v>
      </c>
      <c r="BB1078" s="18">
        <v>0</v>
      </c>
      <c r="BC1078" s="18">
        <v>94</v>
      </c>
      <c r="BD1078" s="18">
        <v>85.853865760407814</v>
      </c>
    </row>
    <row r="1079" spans="52:56" x14ac:dyDescent="0.25">
      <c r="AZ1079" s="18">
        <v>1076</v>
      </c>
      <c r="BA1079" s="18">
        <v>3.7160677829085047E-2</v>
      </c>
      <c r="BB1079" s="18">
        <v>0</v>
      </c>
      <c r="BC1079" s="18">
        <v>94</v>
      </c>
      <c r="BD1079" s="18">
        <v>85.933729821580286</v>
      </c>
    </row>
    <row r="1080" spans="52:56" x14ac:dyDescent="0.25">
      <c r="AZ1080" s="18">
        <v>1077</v>
      </c>
      <c r="BA1080" s="18">
        <v>3.7160677829085047E-2</v>
      </c>
      <c r="BB1080" s="18">
        <v>0</v>
      </c>
      <c r="BC1080" s="18">
        <v>94</v>
      </c>
      <c r="BD1080" s="18">
        <v>86.013593882752758</v>
      </c>
    </row>
    <row r="1081" spans="52:56" x14ac:dyDescent="0.25">
      <c r="AZ1081" s="18">
        <v>1078</v>
      </c>
      <c r="BA1081" s="18">
        <v>3.7160677829085047E-2</v>
      </c>
      <c r="BB1081" s="18">
        <v>0</v>
      </c>
      <c r="BC1081" s="18">
        <v>94</v>
      </c>
      <c r="BD1081" s="18">
        <v>86.09345794392523</v>
      </c>
    </row>
    <row r="1082" spans="52:56" x14ac:dyDescent="0.25">
      <c r="AZ1082" s="18">
        <v>1079</v>
      </c>
      <c r="BA1082" s="18">
        <v>3.7160677829085047E-2</v>
      </c>
      <c r="BB1082" s="18">
        <v>0</v>
      </c>
      <c r="BC1082" s="18">
        <v>94</v>
      </c>
      <c r="BD1082" s="18">
        <v>86.173322005097702</v>
      </c>
    </row>
    <row r="1083" spans="52:56" x14ac:dyDescent="0.25">
      <c r="AZ1083" s="18">
        <v>1080</v>
      </c>
      <c r="BA1083" s="18">
        <v>3.7160677829085047E-2</v>
      </c>
      <c r="BB1083" s="18">
        <v>0</v>
      </c>
      <c r="BC1083" s="18">
        <v>94</v>
      </c>
      <c r="BD1083" s="18">
        <v>86.253186066270175</v>
      </c>
    </row>
    <row r="1084" spans="52:56" x14ac:dyDescent="0.25">
      <c r="AZ1084" s="18">
        <v>1081</v>
      </c>
      <c r="BA1084" s="18">
        <v>3.7160677829085047E-2</v>
      </c>
      <c r="BB1084" s="18">
        <v>0</v>
      </c>
      <c r="BC1084" s="18">
        <v>94</v>
      </c>
      <c r="BD1084" s="18">
        <v>86.333050127442647</v>
      </c>
    </row>
    <row r="1085" spans="52:56" x14ac:dyDescent="0.25">
      <c r="AZ1085" s="18">
        <v>1082</v>
      </c>
      <c r="BA1085" s="18">
        <v>3.7160677829085047E-2</v>
      </c>
      <c r="BB1085" s="18">
        <v>0</v>
      </c>
      <c r="BC1085" s="18">
        <v>94</v>
      </c>
      <c r="BD1085" s="18">
        <v>86.412914188615119</v>
      </c>
    </row>
    <row r="1086" spans="52:56" x14ac:dyDescent="0.25">
      <c r="AZ1086" s="18">
        <v>1083</v>
      </c>
      <c r="BA1086" s="18">
        <v>3.7160677829085047E-2</v>
      </c>
      <c r="BB1086" s="18">
        <v>0</v>
      </c>
      <c r="BC1086" s="18">
        <v>94</v>
      </c>
      <c r="BD1086" s="18">
        <v>86.492778249787591</v>
      </c>
    </row>
    <row r="1087" spans="52:56" x14ac:dyDescent="0.25">
      <c r="AZ1087" s="18">
        <v>1084</v>
      </c>
      <c r="BA1087" s="18">
        <v>3.7160677829085047E-2</v>
      </c>
      <c r="BB1087" s="18">
        <v>0</v>
      </c>
      <c r="BC1087" s="18">
        <v>94</v>
      </c>
      <c r="BD1087" s="18">
        <v>86.572642310960063</v>
      </c>
    </row>
    <row r="1088" spans="52:56" x14ac:dyDescent="0.25">
      <c r="AZ1088" s="18">
        <v>1085</v>
      </c>
      <c r="BA1088" s="18">
        <v>3.7160677829085047E-2</v>
      </c>
      <c r="BB1088" s="18">
        <v>0</v>
      </c>
      <c r="BC1088" s="18">
        <v>94</v>
      </c>
      <c r="BD1088" s="18">
        <v>86.652506372132535</v>
      </c>
    </row>
    <row r="1089" spans="52:56" x14ac:dyDescent="0.25">
      <c r="AZ1089" s="18">
        <v>1086</v>
      </c>
      <c r="BA1089" s="18">
        <v>3.7160677829085047E-2</v>
      </c>
      <c r="BB1089" s="18">
        <v>0</v>
      </c>
      <c r="BC1089" s="18">
        <v>94</v>
      </c>
      <c r="BD1089" s="18">
        <v>86.732370433305007</v>
      </c>
    </row>
    <row r="1090" spans="52:56" x14ac:dyDescent="0.25">
      <c r="AZ1090" s="18">
        <v>1087</v>
      </c>
      <c r="BA1090" s="18">
        <v>3.7160677829085047E-2</v>
      </c>
      <c r="BB1090" s="18">
        <v>0</v>
      </c>
      <c r="BC1090" s="18">
        <v>94</v>
      </c>
      <c r="BD1090" s="18">
        <v>86.81223449447748</v>
      </c>
    </row>
    <row r="1091" spans="52:56" x14ac:dyDescent="0.25">
      <c r="AZ1091" s="18">
        <v>1088</v>
      </c>
      <c r="BA1091" s="18">
        <v>3.7160677829085047E-2</v>
      </c>
      <c r="BB1091" s="18">
        <v>0</v>
      </c>
      <c r="BC1091" s="18">
        <v>94</v>
      </c>
      <c r="BD1091" s="18">
        <v>86.892098555649952</v>
      </c>
    </row>
    <row r="1092" spans="52:56" x14ac:dyDescent="0.25">
      <c r="AZ1092" s="18">
        <v>1089</v>
      </c>
      <c r="BA1092" s="18">
        <v>3.7160677829085047E-2</v>
      </c>
      <c r="BB1092" s="18">
        <v>0</v>
      </c>
      <c r="BC1092" s="18">
        <v>94</v>
      </c>
      <c r="BD1092" s="18">
        <v>86.971962616822424</v>
      </c>
    </row>
    <row r="1093" spans="52:56" x14ac:dyDescent="0.25">
      <c r="AZ1093" s="18">
        <v>1090</v>
      </c>
      <c r="BA1093" s="18">
        <v>3.7160677829085047E-2</v>
      </c>
      <c r="BB1093" s="18">
        <v>0</v>
      </c>
      <c r="BC1093" s="18">
        <v>94</v>
      </c>
      <c r="BD1093" s="18">
        <v>87.051826677994896</v>
      </c>
    </row>
    <row r="1094" spans="52:56" x14ac:dyDescent="0.25">
      <c r="AZ1094" s="18">
        <v>1091</v>
      </c>
      <c r="BA1094" s="18">
        <v>3.7160677829085047E-2</v>
      </c>
      <c r="BB1094" s="18">
        <v>0</v>
      </c>
      <c r="BC1094" s="18">
        <v>94</v>
      </c>
      <c r="BD1094" s="18">
        <v>87.131690739167368</v>
      </c>
    </row>
    <row r="1095" spans="52:56" x14ac:dyDescent="0.25">
      <c r="AZ1095" s="18">
        <v>1092</v>
      </c>
      <c r="BA1095" s="18">
        <v>3.7160677829085047E-2</v>
      </c>
      <c r="BB1095" s="18">
        <v>0</v>
      </c>
      <c r="BC1095" s="18">
        <v>94</v>
      </c>
      <c r="BD1095" s="18">
        <v>87.21155480033984</v>
      </c>
    </row>
    <row r="1096" spans="52:56" x14ac:dyDescent="0.25">
      <c r="AZ1096" s="18">
        <v>1093</v>
      </c>
      <c r="BA1096" s="18">
        <v>3.7160677829085047E-2</v>
      </c>
      <c r="BB1096" s="18">
        <v>0</v>
      </c>
      <c r="BC1096" s="18">
        <v>94</v>
      </c>
      <c r="BD1096" s="18">
        <v>87.291418861512312</v>
      </c>
    </row>
    <row r="1097" spans="52:56" x14ac:dyDescent="0.25">
      <c r="AZ1097" s="18">
        <v>1094</v>
      </c>
      <c r="BA1097" s="18">
        <v>3.7160677829085047E-2</v>
      </c>
      <c r="BB1097" s="18">
        <v>0</v>
      </c>
      <c r="BC1097" s="18">
        <v>94</v>
      </c>
      <c r="BD1097" s="18">
        <v>87.371282922684784</v>
      </c>
    </row>
    <row r="1098" spans="52:56" x14ac:dyDescent="0.25">
      <c r="AZ1098" s="18">
        <v>1095</v>
      </c>
      <c r="BA1098" s="18">
        <v>3.7160677829085047E-2</v>
      </c>
      <c r="BB1098" s="18">
        <v>0</v>
      </c>
      <c r="BC1098" s="18">
        <v>94</v>
      </c>
      <c r="BD1098" s="18">
        <v>87.451146983857257</v>
      </c>
    </row>
    <row r="1099" spans="52:56" x14ac:dyDescent="0.25">
      <c r="AZ1099" s="18">
        <v>1096</v>
      </c>
      <c r="BA1099" s="18">
        <v>3.7160677829085047E-2</v>
      </c>
      <c r="BB1099" s="18">
        <v>0</v>
      </c>
      <c r="BC1099" s="18">
        <v>94</v>
      </c>
      <c r="BD1099" s="18">
        <v>87.531011045029729</v>
      </c>
    </row>
    <row r="1100" spans="52:56" x14ac:dyDescent="0.25">
      <c r="AZ1100" s="18">
        <v>1097</v>
      </c>
      <c r="BA1100" s="18">
        <v>3.7160677829085047E-2</v>
      </c>
      <c r="BB1100" s="18">
        <v>0</v>
      </c>
      <c r="BC1100" s="18">
        <v>94</v>
      </c>
      <c r="BD1100" s="18">
        <v>87.610875106202201</v>
      </c>
    </row>
    <row r="1101" spans="52:56" x14ac:dyDescent="0.25">
      <c r="AZ1101" s="18">
        <v>1098</v>
      </c>
      <c r="BA1101" s="18">
        <v>3.7160677829085047E-2</v>
      </c>
      <c r="BB1101" s="18">
        <v>0</v>
      </c>
      <c r="BC1101" s="18">
        <v>94</v>
      </c>
      <c r="BD1101" s="18">
        <v>87.690739167374673</v>
      </c>
    </row>
    <row r="1102" spans="52:56" x14ac:dyDescent="0.25">
      <c r="AZ1102" s="18">
        <v>1099</v>
      </c>
      <c r="BA1102" s="18">
        <v>3.7160677829085047E-2</v>
      </c>
      <c r="BB1102" s="18">
        <v>0</v>
      </c>
      <c r="BC1102" s="18">
        <v>94</v>
      </c>
      <c r="BD1102" s="18">
        <v>87.770603228547145</v>
      </c>
    </row>
    <row r="1103" spans="52:56" x14ac:dyDescent="0.25">
      <c r="AZ1103" s="18">
        <v>1100</v>
      </c>
      <c r="BA1103" s="18">
        <v>3.7160677829085047E-2</v>
      </c>
      <c r="BB1103" s="18">
        <v>0</v>
      </c>
      <c r="BC1103" s="18">
        <v>94</v>
      </c>
      <c r="BD1103" s="18">
        <v>87.850467289719617</v>
      </c>
    </row>
    <row r="1104" spans="52:56" x14ac:dyDescent="0.25">
      <c r="AZ1104" s="18">
        <v>1101</v>
      </c>
      <c r="BA1104" s="18">
        <v>3.7160677829085047E-2</v>
      </c>
      <c r="BB1104" s="18">
        <v>0</v>
      </c>
      <c r="BC1104" s="18">
        <v>94</v>
      </c>
      <c r="BD1104" s="18">
        <v>87.930331350892089</v>
      </c>
    </row>
    <row r="1105" spans="52:56" x14ac:dyDescent="0.25">
      <c r="AZ1105" s="18">
        <v>1102</v>
      </c>
      <c r="BA1105" s="18">
        <v>3.7160677829085047E-2</v>
      </c>
      <c r="BB1105" s="18">
        <v>0</v>
      </c>
      <c r="BC1105" s="18">
        <v>94</v>
      </c>
      <c r="BD1105" s="18">
        <v>88.010195412064562</v>
      </c>
    </row>
    <row r="1106" spans="52:56" x14ac:dyDescent="0.25">
      <c r="AZ1106" s="18">
        <v>1103</v>
      </c>
      <c r="BA1106" s="18">
        <v>3.7160677829085047E-2</v>
      </c>
      <c r="BB1106" s="18">
        <v>0</v>
      </c>
      <c r="BC1106" s="18">
        <v>94</v>
      </c>
      <c r="BD1106" s="18">
        <v>88.090059473237034</v>
      </c>
    </row>
    <row r="1107" spans="52:56" x14ac:dyDescent="0.25">
      <c r="AZ1107" s="18">
        <v>1104</v>
      </c>
      <c r="BA1107" s="18">
        <v>3.7160677829085047E-2</v>
      </c>
      <c r="BB1107" s="18">
        <v>0</v>
      </c>
      <c r="BC1107" s="18">
        <v>94</v>
      </c>
      <c r="BD1107" s="18">
        <v>88.169923534409506</v>
      </c>
    </row>
    <row r="1108" spans="52:56" x14ac:dyDescent="0.25">
      <c r="AZ1108" s="18">
        <v>1105</v>
      </c>
      <c r="BA1108" s="18">
        <v>3.7160677829085047E-2</v>
      </c>
      <c r="BB1108" s="18">
        <v>0</v>
      </c>
      <c r="BC1108" s="18">
        <v>94</v>
      </c>
      <c r="BD1108" s="18">
        <v>88.249787595581978</v>
      </c>
    </row>
    <row r="1109" spans="52:56" x14ac:dyDescent="0.25">
      <c r="AZ1109" s="18">
        <v>1106</v>
      </c>
      <c r="BA1109" s="18">
        <v>3.7160677829085047E-2</v>
      </c>
      <c r="BB1109" s="18">
        <v>0</v>
      </c>
      <c r="BC1109" s="18">
        <v>94</v>
      </c>
      <c r="BD1109" s="18">
        <v>88.32965165675445</v>
      </c>
    </row>
    <row r="1110" spans="52:56" x14ac:dyDescent="0.25">
      <c r="AZ1110" s="18">
        <v>1107</v>
      </c>
      <c r="BA1110" s="18">
        <v>3.7160677829085047E-2</v>
      </c>
      <c r="BB1110" s="18">
        <v>0</v>
      </c>
      <c r="BC1110" s="18">
        <v>94</v>
      </c>
      <c r="BD1110" s="18">
        <v>88.409515717926922</v>
      </c>
    </row>
    <row r="1111" spans="52:56" x14ac:dyDescent="0.25">
      <c r="AZ1111" s="18">
        <v>1108</v>
      </c>
      <c r="BA1111" s="18">
        <v>3.6346097786946134E-2</v>
      </c>
      <c r="BB1111" s="18">
        <v>0</v>
      </c>
      <c r="BC1111" s="18">
        <v>94</v>
      </c>
      <c r="BD1111" s="18">
        <v>88.489379779099394</v>
      </c>
    </row>
    <row r="1112" spans="52:56" x14ac:dyDescent="0.25">
      <c r="AZ1112" s="18">
        <v>1109</v>
      </c>
      <c r="BA1112" s="18">
        <v>3.6346097786946134E-2</v>
      </c>
      <c r="BB1112" s="18">
        <v>0</v>
      </c>
      <c r="BC1112" s="18">
        <v>94</v>
      </c>
      <c r="BD1112" s="18">
        <v>88.569243840271866</v>
      </c>
    </row>
    <row r="1113" spans="52:56" x14ac:dyDescent="0.25">
      <c r="AZ1113" s="18">
        <v>1110</v>
      </c>
      <c r="BA1113" s="18">
        <v>3.6346097786946134E-2</v>
      </c>
      <c r="BB1113" s="18">
        <v>0</v>
      </c>
      <c r="BC1113" s="18">
        <v>94</v>
      </c>
      <c r="BD1113" s="18">
        <v>88.649107901444353</v>
      </c>
    </row>
    <row r="1114" spans="52:56" x14ac:dyDescent="0.25">
      <c r="AZ1114" s="18">
        <v>1111</v>
      </c>
      <c r="BA1114" s="18">
        <v>3.6346097786946134E-2</v>
      </c>
      <c r="BB1114" s="18">
        <v>0</v>
      </c>
      <c r="BC1114" s="18">
        <v>94</v>
      </c>
      <c r="BD1114" s="18">
        <v>88.728971962616825</v>
      </c>
    </row>
    <row r="1115" spans="52:56" x14ac:dyDescent="0.25">
      <c r="AZ1115" s="18">
        <v>1112</v>
      </c>
      <c r="BA1115" s="18">
        <v>3.6346097786946134E-2</v>
      </c>
      <c r="BB1115" s="18">
        <v>0</v>
      </c>
      <c r="BC1115" s="18">
        <v>94</v>
      </c>
      <c r="BD1115" s="18">
        <v>88.808836023789297</v>
      </c>
    </row>
    <row r="1116" spans="52:56" x14ac:dyDescent="0.25">
      <c r="AZ1116" s="18">
        <v>1113</v>
      </c>
      <c r="BA1116" s="18">
        <v>3.6346097786946134E-2</v>
      </c>
      <c r="BB1116" s="18">
        <v>0</v>
      </c>
      <c r="BC1116" s="18">
        <v>94</v>
      </c>
      <c r="BD1116" s="18">
        <v>88.888700084961769</v>
      </c>
    </row>
    <row r="1117" spans="52:56" x14ac:dyDescent="0.25">
      <c r="AZ1117" s="18">
        <v>1114</v>
      </c>
      <c r="BA1117" s="18">
        <v>3.6346097786946134E-2</v>
      </c>
      <c r="BB1117" s="18">
        <v>0</v>
      </c>
      <c r="BC1117" s="18">
        <v>94</v>
      </c>
      <c r="BD1117" s="18">
        <v>88.968564146134241</v>
      </c>
    </row>
    <row r="1118" spans="52:56" x14ac:dyDescent="0.25">
      <c r="AZ1118" s="18">
        <v>1115</v>
      </c>
      <c r="BA1118" s="18">
        <v>3.6346097786946134E-2</v>
      </c>
      <c r="BB1118" s="18">
        <v>0</v>
      </c>
      <c r="BC1118" s="18">
        <v>94</v>
      </c>
      <c r="BD1118" s="18">
        <v>89.048428207306713</v>
      </c>
    </row>
    <row r="1119" spans="52:56" x14ac:dyDescent="0.25">
      <c r="AZ1119" s="18">
        <v>1116</v>
      </c>
      <c r="BA1119" s="18">
        <v>3.6346097786946134E-2</v>
      </c>
      <c r="BB1119" s="18">
        <v>0</v>
      </c>
      <c r="BC1119" s="18">
        <v>94</v>
      </c>
      <c r="BD1119" s="18">
        <v>89.128292268479186</v>
      </c>
    </row>
    <row r="1120" spans="52:56" x14ac:dyDescent="0.25">
      <c r="AZ1120" s="18">
        <v>1117</v>
      </c>
      <c r="BA1120" s="18">
        <v>3.6346097786946134E-2</v>
      </c>
      <c r="BB1120" s="18">
        <v>0</v>
      </c>
      <c r="BC1120" s="18">
        <v>94</v>
      </c>
      <c r="BD1120" s="18">
        <v>89.208156329651658</v>
      </c>
    </row>
    <row r="1121" spans="52:56" x14ac:dyDescent="0.25">
      <c r="AZ1121" s="18">
        <v>1118</v>
      </c>
      <c r="BA1121" s="18">
        <v>3.6346097786946134E-2</v>
      </c>
      <c r="BB1121" s="18">
        <v>0</v>
      </c>
      <c r="BC1121" s="18">
        <v>94</v>
      </c>
      <c r="BD1121" s="18">
        <v>89.28802039082413</v>
      </c>
    </row>
    <row r="1122" spans="52:56" x14ac:dyDescent="0.25">
      <c r="AZ1122" s="18">
        <v>1119</v>
      </c>
      <c r="BA1122" s="18">
        <v>3.6346097786946134E-2</v>
      </c>
      <c r="BB1122" s="18">
        <v>0</v>
      </c>
      <c r="BC1122" s="18">
        <v>94</v>
      </c>
      <c r="BD1122" s="18">
        <v>89.367884451996602</v>
      </c>
    </row>
    <row r="1123" spans="52:56" x14ac:dyDescent="0.25">
      <c r="AZ1123" s="18">
        <v>1120</v>
      </c>
      <c r="BA1123" s="18">
        <v>3.6346097786946134E-2</v>
      </c>
      <c r="BB1123" s="18">
        <v>0</v>
      </c>
      <c r="BC1123" s="18">
        <v>94</v>
      </c>
      <c r="BD1123" s="18">
        <v>89.447748513169074</v>
      </c>
    </row>
    <row r="1124" spans="52:56" x14ac:dyDescent="0.25">
      <c r="AZ1124" s="18">
        <v>1121</v>
      </c>
      <c r="BA1124" s="18">
        <v>3.6346097786946134E-2</v>
      </c>
      <c r="BB1124" s="18">
        <v>0</v>
      </c>
      <c r="BC1124" s="18">
        <v>94</v>
      </c>
      <c r="BD1124" s="18">
        <v>89.527612574341546</v>
      </c>
    </row>
    <row r="1125" spans="52:56" x14ac:dyDescent="0.25">
      <c r="AZ1125" s="18">
        <v>1122</v>
      </c>
      <c r="BA1125" s="18">
        <v>3.6346097786946134E-2</v>
      </c>
      <c r="BB1125" s="18">
        <v>0</v>
      </c>
      <c r="BC1125" s="18">
        <v>94</v>
      </c>
      <c r="BD1125" s="18">
        <v>89.607476635514018</v>
      </c>
    </row>
    <row r="1126" spans="52:56" x14ac:dyDescent="0.25">
      <c r="AZ1126" s="18">
        <v>1123</v>
      </c>
      <c r="BA1126" s="18">
        <v>3.6346097786946134E-2</v>
      </c>
      <c r="BB1126" s="18">
        <v>0</v>
      </c>
      <c r="BC1126" s="18">
        <v>94</v>
      </c>
      <c r="BD1126" s="18">
        <v>89.687340696686491</v>
      </c>
    </row>
    <row r="1127" spans="52:56" x14ac:dyDescent="0.25">
      <c r="AZ1127" s="18">
        <v>1124</v>
      </c>
      <c r="BA1127" s="18">
        <v>3.6346097786946134E-2</v>
      </c>
      <c r="BB1127" s="18">
        <v>0</v>
      </c>
      <c r="BC1127" s="18">
        <v>94</v>
      </c>
      <c r="BD1127" s="18">
        <v>89.767204757858963</v>
      </c>
    </row>
    <row r="1128" spans="52:56" x14ac:dyDescent="0.25">
      <c r="AZ1128" s="18">
        <v>1125</v>
      </c>
      <c r="BA1128" s="18">
        <v>3.6346097786946134E-2</v>
      </c>
      <c r="BB1128" s="18">
        <v>0</v>
      </c>
      <c r="BC1128" s="18">
        <v>94</v>
      </c>
      <c r="BD1128" s="18">
        <v>89.847068819031435</v>
      </c>
    </row>
    <row r="1129" spans="52:56" x14ac:dyDescent="0.25">
      <c r="AZ1129" s="18">
        <v>1126</v>
      </c>
      <c r="BA1129" s="18">
        <v>3.6346097786946134E-2</v>
      </c>
      <c r="BB1129" s="18">
        <v>0</v>
      </c>
      <c r="BC1129" s="18">
        <v>94</v>
      </c>
      <c r="BD1129" s="18">
        <v>89.926932880203907</v>
      </c>
    </row>
    <row r="1130" spans="52:56" x14ac:dyDescent="0.25">
      <c r="AZ1130" s="18">
        <v>1127</v>
      </c>
      <c r="BA1130" s="18">
        <v>3.6346097786946134E-2</v>
      </c>
      <c r="BB1130" s="18">
        <v>0</v>
      </c>
      <c r="BC1130" s="18">
        <v>94</v>
      </c>
      <c r="BD1130" s="18">
        <v>90.006796941376379</v>
      </c>
    </row>
    <row r="1131" spans="52:56" x14ac:dyDescent="0.25">
      <c r="AZ1131" s="18">
        <v>1128</v>
      </c>
      <c r="BA1131" s="18">
        <v>3.6346097786946134E-2</v>
      </c>
      <c r="BB1131" s="18">
        <v>0</v>
      </c>
      <c r="BC1131" s="18">
        <v>94</v>
      </c>
      <c r="BD1131" s="18">
        <v>90.086661002548851</v>
      </c>
    </row>
    <row r="1132" spans="52:56" x14ac:dyDescent="0.25">
      <c r="AZ1132" s="18">
        <v>1129</v>
      </c>
      <c r="BA1132" s="18">
        <v>3.6346097786946134E-2</v>
      </c>
      <c r="BB1132" s="18">
        <v>0</v>
      </c>
      <c r="BC1132" s="18">
        <v>94</v>
      </c>
      <c r="BD1132" s="18">
        <v>90.166525063721323</v>
      </c>
    </row>
    <row r="1133" spans="52:56" x14ac:dyDescent="0.25">
      <c r="AZ1133" s="18">
        <v>1130</v>
      </c>
      <c r="BA1133" s="18">
        <v>3.6346097786946134E-2</v>
      </c>
      <c r="BB1133" s="18">
        <v>0</v>
      </c>
      <c r="BC1133" s="18">
        <v>94</v>
      </c>
      <c r="BD1133" s="18">
        <v>90.246389124893795</v>
      </c>
    </row>
    <row r="1134" spans="52:56" x14ac:dyDescent="0.25">
      <c r="AZ1134" s="18">
        <v>1131</v>
      </c>
      <c r="BA1134" s="18">
        <v>3.6346097786946134E-2</v>
      </c>
      <c r="BB1134" s="18">
        <v>0</v>
      </c>
      <c r="BC1134" s="18">
        <v>94</v>
      </c>
      <c r="BD1134" s="18">
        <v>90.326253186066268</v>
      </c>
    </row>
    <row r="1135" spans="52:56" x14ac:dyDescent="0.25">
      <c r="AZ1135" s="18">
        <v>1132</v>
      </c>
      <c r="BA1135" s="18">
        <v>3.6346097786946134E-2</v>
      </c>
      <c r="BB1135" s="18">
        <v>0</v>
      </c>
      <c r="BC1135" s="18">
        <v>94</v>
      </c>
      <c r="BD1135" s="18">
        <v>90.40611724723874</v>
      </c>
    </row>
    <row r="1136" spans="52:56" x14ac:dyDescent="0.25">
      <c r="AZ1136" s="18">
        <v>1133</v>
      </c>
      <c r="BA1136" s="18">
        <v>3.6346097786946134E-2</v>
      </c>
      <c r="BB1136" s="18">
        <v>0</v>
      </c>
      <c r="BC1136" s="18">
        <v>94</v>
      </c>
      <c r="BD1136" s="18">
        <v>90.485981308411212</v>
      </c>
    </row>
    <row r="1137" spans="52:56" x14ac:dyDescent="0.25">
      <c r="AZ1137" s="18">
        <v>1134</v>
      </c>
      <c r="BA1137" s="18">
        <v>3.6346097786946134E-2</v>
      </c>
      <c r="BB1137" s="18">
        <v>0</v>
      </c>
      <c r="BC1137" s="18">
        <v>94</v>
      </c>
      <c r="BD1137" s="18">
        <v>90.565845369583684</v>
      </c>
    </row>
    <row r="1138" spans="52:56" x14ac:dyDescent="0.25">
      <c r="AZ1138" s="18">
        <v>1135</v>
      </c>
      <c r="BA1138" s="18">
        <v>3.6346097786946134E-2</v>
      </c>
      <c r="BB1138" s="18">
        <v>0</v>
      </c>
      <c r="BC1138" s="18">
        <v>94</v>
      </c>
      <c r="BD1138" s="18">
        <v>90.645709430756156</v>
      </c>
    </row>
    <row r="1139" spans="52:56" x14ac:dyDescent="0.25">
      <c r="AZ1139" s="18">
        <v>1136</v>
      </c>
      <c r="BA1139" s="18">
        <v>3.6346097786946134E-2</v>
      </c>
      <c r="BB1139" s="18">
        <v>0</v>
      </c>
      <c r="BC1139" s="18">
        <v>94</v>
      </c>
      <c r="BD1139" s="18">
        <v>90.725573491928628</v>
      </c>
    </row>
    <row r="1140" spans="52:56" x14ac:dyDescent="0.25">
      <c r="AZ1140" s="18">
        <v>1137</v>
      </c>
      <c r="BA1140" s="18">
        <v>3.6346097786946134E-2</v>
      </c>
      <c r="BB1140" s="18">
        <v>0</v>
      </c>
      <c r="BC1140" s="18">
        <v>94</v>
      </c>
      <c r="BD1140" s="18">
        <v>90.8054375531011</v>
      </c>
    </row>
    <row r="1141" spans="52:56" x14ac:dyDescent="0.25">
      <c r="AZ1141" s="18">
        <v>1138</v>
      </c>
      <c r="BA1141" s="18">
        <v>3.6346097786946134E-2</v>
      </c>
      <c r="BB1141" s="18">
        <v>0</v>
      </c>
      <c r="BC1141" s="18">
        <v>94</v>
      </c>
      <c r="BD1141" s="18">
        <v>90.885301614273573</v>
      </c>
    </row>
    <row r="1142" spans="52:56" x14ac:dyDescent="0.25">
      <c r="AZ1142" s="18">
        <v>1139</v>
      </c>
      <c r="BA1142" s="18">
        <v>3.6346097786946134E-2</v>
      </c>
      <c r="BB1142" s="18">
        <v>0</v>
      </c>
      <c r="BC1142" s="18">
        <v>94</v>
      </c>
      <c r="BD1142" s="18">
        <v>90.965165675446045</v>
      </c>
    </row>
    <row r="1143" spans="52:56" x14ac:dyDescent="0.25">
      <c r="AZ1143" s="18">
        <v>1140</v>
      </c>
      <c r="BA1143" s="18">
        <v>3.6346097786946134E-2</v>
      </c>
      <c r="BB1143" s="18">
        <v>0</v>
      </c>
      <c r="BC1143" s="18">
        <v>94</v>
      </c>
      <c r="BD1143" s="18">
        <v>91.045029736618517</v>
      </c>
    </row>
    <row r="1144" spans="52:56" x14ac:dyDescent="0.25">
      <c r="AZ1144" s="18">
        <v>1141</v>
      </c>
      <c r="BA1144" s="18">
        <v>3.6346097786946134E-2</v>
      </c>
      <c r="BB1144" s="18">
        <v>0</v>
      </c>
      <c r="BC1144" s="18">
        <v>94</v>
      </c>
      <c r="BD1144" s="18">
        <v>91.124893797790989</v>
      </c>
    </row>
    <row r="1145" spans="52:56" x14ac:dyDescent="0.25">
      <c r="AZ1145" s="18">
        <v>1142</v>
      </c>
      <c r="BA1145" s="18">
        <v>3.6346097786946134E-2</v>
      </c>
      <c r="BB1145" s="18">
        <v>0</v>
      </c>
      <c r="BC1145" s="18">
        <v>94</v>
      </c>
      <c r="BD1145" s="18">
        <v>91.204757858963461</v>
      </c>
    </row>
    <row r="1146" spans="52:56" x14ac:dyDescent="0.25">
      <c r="AZ1146" s="18">
        <v>1143</v>
      </c>
      <c r="BA1146" s="18">
        <v>3.5548714477712212E-2</v>
      </c>
      <c r="BB1146" s="18">
        <v>0</v>
      </c>
      <c r="BC1146" s="18">
        <v>94</v>
      </c>
      <c r="BD1146" s="18">
        <v>91.284621920135933</v>
      </c>
    </row>
    <row r="1147" spans="52:56" x14ac:dyDescent="0.25">
      <c r="AZ1147" s="18">
        <v>1144</v>
      </c>
      <c r="BA1147" s="18">
        <v>3.5548714477712212E-2</v>
      </c>
      <c r="BB1147" s="18">
        <v>0</v>
      </c>
      <c r="BC1147" s="18">
        <v>94</v>
      </c>
      <c r="BD1147" s="18">
        <v>91.364485981308405</v>
      </c>
    </row>
    <row r="1148" spans="52:56" x14ac:dyDescent="0.25">
      <c r="AZ1148" s="18">
        <v>1145</v>
      </c>
      <c r="BA1148" s="18">
        <v>3.5548714477712212E-2</v>
      </c>
      <c r="BB1148" s="18">
        <v>0</v>
      </c>
      <c r="BC1148" s="18">
        <v>94</v>
      </c>
      <c r="BD1148" s="18">
        <v>91.444350042480878</v>
      </c>
    </row>
    <row r="1149" spans="52:56" x14ac:dyDescent="0.25">
      <c r="AZ1149" s="18">
        <v>1146</v>
      </c>
      <c r="BA1149" s="18">
        <v>3.5548714477712212E-2</v>
      </c>
      <c r="BB1149" s="18">
        <v>0</v>
      </c>
      <c r="BC1149" s="18">
        <v>94</v>
      </c>
      <c r="BD1149" s="18">
        <v>91.52421410365335</v>
      </c>
    </row>
    <row r="1150" spans="52:56" x14ac:dyDescent="0.25">
      <c r="AZ1150" s="18">
        <v>1147</v>
      </c>
      <c r="BA1150" s="18">
        <v>3.5548714477712212E-2</v>
      </c>
      <c r="BB1150" s="18">
        <v>0</v>
      </c>
      <c r="BC1150" s="18">
        <v>94</v>
      </c>
      <c r="BD1150" s="18">
        <v>91.604078164825822</v>
      </c>
    </row>
    <row r="1151" spans="52:56" x14ac:dyDescent="0.25">
      <c r="AZ1151" s="18">
        <v>1148</v>
      </c>
      <c r="BA1151" s="18">
        <v>3.5548714477712212E-2</v>
      </c>
      <c r="BB1151" s="18">
        <v>0</v>
      </c>
      <c r="BC1151" s="18">
        <v>94</v>
      </c>
      <c r="BD1151" s="18">
        <v>91.683942225998294</v>
      </c>
    </row>
    <row r="1152" spans="52:56" x14ac:dyDescent="0.25">
      <c r="AZ1152" s="18">
        <v>1149</v>
      </c>
      <c r="BA1152" s="18">
        <v>3.5548714477712212E-2</v>
      </c>
      <c r="BB1152" s="18">
        <v>0</v>
      </c>
      <c r="BC1152" s="18">
        <v>94</v>
      </c>
      <c r="BD1152" s="18">
        <v>91.763806287170766</v>
      </c>
    </row>
    <row r="1153" spans="52:56" x14ac:dyDescent="0.25">
      <c r="AZ1153" s="18">
        <v>1150</v>
      </c>
      <c r="BA1153" s="18">
        <v>3.5548714477712212E-2</v>
      </c>
      <c r="BB1153" s="18">
        <v>0</v>
      </c>
      <c r="BC1153" s="18">
        <v>94</v>
      </c>
      <c r="BD1153" s="18">
        <v>91.843670348343238</v>
      </c>
    </row>
    <row r="1154" spans="52:56" x14ac:dyDescent="0.25">
      <c r="AZ1154" s="18">
        <v>1151</v>
      </c>
      <c r="BA1154" s="18">
        <v>3.5548714477712212E-2</v>
      </c>
      <c r="BB1154" s="18">
        <v>0</v>
      </c>
      <c r="BC1154" s="18">
        <v>94</v>
      </c>
      <c r="BD1154" s="18">
        <v>91.92353440951571</v>
      </c>
    </row>
    <row r="1155" spans="52:56" x14ac:dyDescent="0.25">
      <c r="AZ1155" s="18">
        <v>1152</v>
      </c>
      <c r="BA1155" s="18">
        <v>3.5548714477712212E-2</v>
      </c>
      <c r="BB1155" s="18">
        <v>0</v>
      </c>
      <c r="BC1155" s="18">
        <v>94</v>
      </c>
      <c r="BD1155" s="18">
        <v>92.003398470688182</v>
      </c>
    </row>
    <row r="1156" spans="52:56" x14ac:dyDescent="0.25">
      <c r="AZ1156" s="18">
        <v>1153</v>
      </c>
      <c r="BA1156" s="18">
        <v>3.5548714477712212E-2</v>
      </c>
      <c r="BB1156" s="18">
        <v>0</v>
      </c>
      <c r="BC1156" s="18">
        <v>94</v>
      </c>
      <c r="BD1156" s="18">
        <v>92.083262531860655</v>
      </c>
    </row>
    <row r="1157" spans="52:56" x14ac:dyDescent="0.25">
      <c r="AZ1157" s="18">
        <v>1154</v>
      </c>
      <c r="BA1157" s="18">
        <v>3.5548714477712212E-2</v>
      </c>
      <c r="BB1157" s="18">
        <v>0</v>
      </c>
      <c r="BC1157" s="18">
        <v>94</v>
      </c>
      <c r="BD1157" s="18">
        <v>92.163126593033127</v>
      </c>
    </row>
    <row r="1158" spans="52:56" x14ac:dyDescent="0.25">
      <c r="AZ1158" s="18">
        <v>1155</v>
      </c>
      <c r="BA1158" s="18">
        <v>3.5548714477712212E-2</v>
      </c>
      <c r="BB1158" s="18">
        <v>0</v>
      </c>
      <c r="BC1158" s="18">
        <v>94</v>
      </c>
      <c r="BD1158" s="18">
        <v>92.242990654205599</v>
      </c>
    </row>
    <row r="1159" spans="52:56" x14ac:dyDescent="0.25">
      <c r="AZ1159" s="18">
        <v>1156</v>
      </c>
      <c r="BA1159" s="18">
        <v>3.5548714477712212E-2</v>
      </c>
      <c r="BB1159" s="18">
        <v>0</v>
      </c>
      <c r="BC1159" s="18">
        <v>94</v>
      </c>
      <c r="BD1159" s="18">
        <v>92.322854715378071</v>
      </c>
    </row>
    <row r="1160" spans="52:56" x14ac:dyDescent="0.25">
      <c r="AZ1160" s="18">
        <v>1157</v>
      </c>
      <c r="BA1160" s="18">
        <v>3.5548714477712212E-2</v>
      </c>
      <c r="BB1160" s="18">
        <v>0</v>
      </c>
      <c r="BC1160" s="18">
        <v>94</v>
      </c>
      <c r="BD1160" s="18">
        <v>92.402718776550543</v>
      </c>
    </row>
    <row r="1161" spans="52:56" x14ac:dyDescent="0.25">
      <c r="AZ1161" s="18">
        <v>1158</v>
      </c>
      <c r="BA1161" s="18">
        <v>3.5548714477712212E-2</v>
      </c>
      <c r="BB1161" s="18">
        <v>0</v>
      </c>
      <c r="BC1161" s="18">
        <v>94</v>
      </c>
      <c r="BD1161" s="18">
        <v>92.482582837723015</v>
      </c>
    </row>
    <row r="1162" spans="52:56" x14ac:dyDescent="0.25">
      <c r="AZ1162" s="18">
        <v>1159</v>
      </c>
      <c r="BA1162" s="18">
        <v>3.5548714477712212E-2</v>
      </c>
      <c r="BB1162" s="18">
        <v>0</v>
      </c>
      <c r="BC1162" s="18">
        <v>94</v>
      </c>
      <c r="BD1162" s="18">
        <v>92.562446898895487</v>
      </c>
    </row>
    <row r="1163" spans="52:56" x14ac:dyDescent="0.25">
      <c r="AZ1163" s="18">
        <v>1160</v>
      </c>
      <c r="BA1163" s="18">
        <v>3.5548714477712212E-2</v>
      </c>
      <c r="BB1163" s="18">
        <v>0</v>
      </c>
      <c r="BC1163" s="18">
        <v>94</v>
      </c>
      <c r="BD1163" s="18">
        <v>92.64231096006796</v>
      </c>
    </row>
    <row r="1164" spans="52:56" x14ac:dyDescent="0.25">
      <c r="AZ1164" s="18">
        <v>1161</v>
      </c>
      <c r="BA1164" s="18">
        <v>3.5548714477712212E-2</v>
      </c>
      <c r="BB1164" s="18">
        <v>0</v>
      </c>
      <c r="BC1164" s="18">
        <v>94</v>
      </c>
      <c r="BD1164" s="18">
        <v>92.722175021240432</v>
      </c>
    </row>
    <row r="1165" spans="52:56" x14ac:dyDescent="0.25">
      <c r="AZ1165" s="18">
        <v>1162</v>
      </c>
      <c r="BA1165" s="18">
        <v>3.5548714477712212E-2</v>
      </c>
      <c r="BB1165" s="18">
        <v>0</v>
      </c>
      <c r="BC1165" s="18">
        <v>94</v>
      </c>
      <c r="BD1165" s="18">
        <v>92.802039082412904</v>
      </c>
    </row>
    <row r="1166" spans="52:56" x14ac:dyDescent="0.25">
      <c r="AZ1166" s="18">
        <v>1163</v>
      </c>
      <c r="BA1166" s="18">
        <v>3.5548714477712212E-2</v>
      </c>
      <c r="BB1166" s="18">
        <v>0</v>
      </c>
      <c r="BC1166" s="18">
        <v>94</v>
      </c>
      <c r="BD1166" s="18">
        <v>92.881903143585376</v>
      </c>
    </row>
    <row r="1167" spans="52:56" x14ac:dyDescent="0.25">
      <c r="AZ1167" s="18">
        <v>1164</v>
      </c>
      <c r="BA1167" s="18">
        <v>3.5548714477712212E-2</v>
      </c>
      <c r="BB1167" s="18">
        <v>0</v>
      </c>
      <c r="BC1167" s="18">
        <v>94</v>
      </c>
      <c r="BD1167" s="18">
        <v>92.961767204757848</v>
      </c>
    </row>
    <row r="1168" spans="52:56" x14ac:dyDescent="0.25">
      <c r="AZ1168" s="18">
        <v>1165</v>
      </c>
      <c r="BA1168" s="18">
        <v>3.5548714477712212E-2</v>
      </c>
      <c r="BB1168" s="18">
        <v>0</v>
      </c>
      <c r="BC1168" s="18">
        <v>94</v>
      </c>
      <c r="BD1168" s="18">
        <v>93.04163126593032</v>
      </c>
    </row>
    <row r="1169" spans="52:56" x14ac:dyDescent="0.25">
      <c r="AZ1169" s="18">
        <v>1166</v>
      </c>
      <c r="BA1169" s="18">
        <v>3.5548714477712212E-2</v>
      </c>
      <c r="BB1169" s="18">
        <v>0</v>
      </c>
      <c r="BC1169" s="18">
        <v>94</v>
      </c>
      <c r="BD1169" s="18">
        <v>93.121495327102792</v>
      </c>
    </row>
    <row r="1170" spans="52:56" x14ac:dyDescent="0.25">
      <c r="AZ1170" s="18">
        <v>1167</v>
      </c>
      <c r="BA1170" s="18">
        <v>3.5548714477712212E-2</v>
      </c>
      <c r="BB1170" s="18">
        <v>0</v>
      </c>
      <c r="BC1170" s="18">
        <v>94</v>
      </c>
      <c r="BD1170" s="18">
        <v>93.201359388275279</v>
      </c>
    </row>
    <row r="1171" spans="52:56" x14ac:dyDescent="0.25">
      <c r="AZ1171" s="18">
        <v>1168</v>
      </c>
      <c r="BA1171" s="18">
        <v>3.5548714477712212E-2</v>
      </c>
      <c r="BB1171" s="18">
        <v>0</v>
      </c>
      <c r="BC1171" s="18">
        <v>94</v>
      </c>
      <c r="BD1171" s="18">
        <v>93.281223449447751</v>
      </c>
    </row>
    <row r="1172" spans="52:56" x14ac:dyDescent="0.25">
      <c r="AZ1172" s="18">
        <v>1169</v>
      </c>
      <c r="BA1172" s="18">
        <v>3.5548714477712212E-2</v>
      </c>
      <c r="BB1172" s="18">
        <v>0</v>
      </c>
      <c r="BC1172" s="18">
        <v>94</v>
      </c>
      <c r="BD1172" s="18">
        <v>93.361087510620223</v>
      </c>
    </row>
    <row r="1173" spans="52:56" x14ac:dyDescent="0.25">
      <c r="AZ1173" s="18">
        <v>1170</v>
      </c>
      <c r="BA1173" s="18">
        <v>3.5548714477712212E-2</v>
      </c>
      <c r="BB1173" s="18">
        <v>0</v>
      </c>
      <c r="BC1173" s="18">
        <v>94</v>
      </c>
      <c r="BD1173" s="18">
        <v>93.440951571792695</v>
      </c>
    </row>
    <row r="1174" spans="52:56" x14ac:dyDescent="0.25">
      <c r="AZ1174">
        <v>1171</v>
      </c>
      <c r="BA1174">
        <v>3.5548714477712212E-2</v>
      </c>
      <c r="BB1174">
        <v>0</v>
      </c>
      <c r="BC1174">
        <v>94</v>
      </c>
      <c r="BD1174">
        <v>93.520815632965167</v>
      </c>
    </row>
    <row r="1175" spans="52:56" x14ac:dyDescent="0.25">
      <c r="AZ1175">
        <v>1172</v>
      </c>
      <c r="BA1175">
        <v>3.5548714477712212E-2</v>
      </c>
      <c r="BB1175">
        <v>0</v>
      </c>
      <c r="BC1175">
        <v>94</v>
      </c>
      <c r="BD1175">
        <v>93.600679694137639</v>
      </c>
    </row>
    <row r="1176" spans="52:56" x14ac:dyDescent="0.25">
      <c r="AZ1176">
        <v>1173</v>
      </c>
      <c r="BA1176">
        <v>3.5548714477712212E-2</v>
      </c>
      <c r="BB1176">
        <v>0</v>
      </c>
      <c r="BC1176">
        <v>94</v>
      </c>
      <c r="BD1176">
        <v>93.680543755310111</v>
      </c>
    </row>
    <row r="1177" spans="52:56" x14ac:dyDescent="0.25">
      <c r="AZ1177">
        <v>1174</v>
      </c>
      <c r="BA1177">
        <v>3.5548714477712212E-2</v>
      </c>
      <c r="BB1177">
        <v>0</v>
      </c>
      <c r="BC1177">
        <v>94</v>
      </c>
      <c r="BD1177">
        <v>93.760407816482584</v>
      </c>
    </row>
    <row r="1178" spans="52:56" x14ac:dyDescent="0.25">
      <c r="AZ1178">
        <v>1175</v>
      </c>
      <c r="BA1178">
        <v>3.5548714477712212E-2</v>
      </c>
      <c r="BB1178">
        <v>0</v>
      </c>
      <c r="BC1178">
        <v>94</v>
      </c>
      <c r="BD1178">
        <v>93.840271877655056</v>
      </c>
    </row>
    <row r="1179" spans="52:56" x14ac:dyDescent="0.25">
      <c r="AZ1179">
        <v>1176</v>
      </c>
      <c r="BA1179">
        <v>3.5548714477712212E-2</v>
      </c>
      <c r="BB1179">
        <v>0</v>
      </c>
      <c r="BC1179">
        <v>94</v>
      </c>
      <c r="BD1179">
        <v>93.920135938827528</v>
      </c>
    </row>
    <row r="1180" spans="52:56" x14ac:dyDescent="0.25">
      <c r="AZ1180">
        <v>1177</v>
      </c>
      <c r="BA1180">
        <v>3.5548714477712212E-2</v>
      </c>
      <c r="BB1180">
        <v>0</v>
      </c>
      <c r="BC1180">
        <v>94</v>
      </c>
      <c r="BD1180">
        <v>94</v>
      </c>
    </row>
  </sheetData>
  <mergeCells count="12">
    <mergeCell ref="B3:K3"/>
    <mergeCell ref="N3:Q3"/>
    <mergeCell ref="B4:C4"/>
    <mergeCell ref="D4:E4"/>
    <mergeCell ref="F4:G4"/>
    <mergeCell ref="H4:I4"/>
    <mergeCell ref="J4:K4"/>
    <mergeCell ref="B5:C5"/>
    <mergeCell ref="D5:E5"/>
    <mergeCell ref="F5:G5"/>
    <mergeCell ref="H5:I5"/>
    <mergeCell ref="J5:K5"/>
  </mergeCells>
  <hyperlinks>
    <hyperlink ref="B4" location="'LR_Output'!R10C2:R10C2" display="Inputs"/>
    <hyperlink ref="D4" location="'LR_Output'!R42C2:R42C2" display="Prior Class Prob."/>
    <hyperlink ref="F4" location="'LR_Output'!R51C2:R51C2" display="Regress. Model"/>
    <hyperlink ref="H4" location="'LR_Output'!R60C2:R60C2" display="Train. Score Summary"/>
    <hyperlink ref="J4" location="'LR_Output'!R77C2:R77C2" display="Valid. Score Summary"/>
    <hyperlink ref="B5" location="'LR_TrainingLiftChart'!R10C2:R10C2" display="Training Lift Chart"/>
    <hyperlink ref="D5" location="'LR_TrainingScore'!R10C2:R10C2" display="Train. Score - Detailed Rep."/>
    <hyperlink ref="F5" location="'LR_ValidationLiftChart'!R10C2:R10C2" display="Validation Lift Chart"/>
    <hyperlink ref="H5" location="'LR_ValidationScore'!R10C2:R10C2" display="Valid. Score - Detailed Rep."/>
  </hyperlinks>
  <pageMargins left="0.7" right="0.7" top="0.75" bottom="0.75" header="0.3" footer="0.3"/>
  <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1:Q91"/>
  <sheetViews>
    <sheetView showGridLines="0" topLeftCell="A79" workbookViewId="0">
      <selection activeCell="H96" sqref="H96"/>
    </sheetView>
  </sheetViews>
  <sheetFormatPr defaultRowHeight="15" x14ac:dyDescent="0.25"/>
  <cols>
    <col min="14" max="14" width="13.28515625" bestFit="1" customWidth="1"/>
  </cols>
  <sheetData>
    <row r="1" spans="2:17" ht="18.75" x14ac:dyDescent="0.3">
      <c r="B1" s="6" t="s">
        <v>162</v>
      </c>
      <c r="N1" t="s">
        <v>215</v>
      </c>
    </row>
    <row r="3" spans="2:17" ht="15.75" x14ac:dyDescent="0.25">
      <c r="B3" s="35" t="s">
        <v>29</v>
      </c>
      <c r="C3" s="36"/>
      <c r="D3" s="36"/>
      <c r="E3" s="36"/>
      <c r="F3" s="36"/>
      <c r="G3" s="36"/>
      <c r="H3" s="36"/>
      <c r="I3" s="36"/>
      <c r="J3" s="36"/>
      <c r="K3" s="37"/>
      <c r="N3" s="35" t="s">
        <v>30</v>
      </c>
      <c r="O3" s="36"/>
      <c r="P3" s="36"/>
      <c r="Q3" s="37"/>
    </row>
    <row r="4" spans="2:17" x14ac:dyDescent="0.25">
      <c r="B4" s="38" t="s">
        <v>88</v>
      </c>
      <c r="C4" s="39"/>
      <c r="D4" s="38" t="s">
        <v>186</v>
      </c>
      <c r="E4" s="39"/>
      <c r="F4" s="38" t="s">
        <v>187</v>
      </c>
      <c r="G4" s="39"/>
      <c r="H4" s="38" t="s">
        <v>188</v>
      </c>
      <c r="I4" s="39"/>
      <c r="J4" s="38" t="s">
        <v>189</v>
      </c>
      <c r="K4" s="39"/>
      <c r="N4" s="8" t="s">
        <v>163</v>
      </c>
      <c r="O4" s="8" t="s">
        <v>164</v>
      </c>
      <c r="P4" s="8" t="s">
        <v>32</v>
      </c>
      <c r="Q4" s="8" t="s">
        <v>33</v>
      </c>
    </row>
    <row r="5" spans="2:17" x14ac:dyDescent="0.25">
      <c r="B5" s="38" t="s">
        <v>120</v>
      </c>
      <c r="C5" s="39"/>
      <c r="D5" s="38" t="s">
        <v>190</v>
      </c>
      <c r="E5" s="39"/>
      <c r="F5" s="38" t="s">
        <v>153</v>
      </c>
      <c r="G5" s="39"/>
      <c r="H5" s="38" t="s">
        <v>191</v>
      </c>
      <c r="I5" s="39"/>
      <c r="J5" s="40"/>
      <c r="K5" s="39"/>
      <c r="N5" s="7">
        <v>16</v>
      </c>
      <c r="O5" s="7">
        <v>78</v>
      </c>
      <c r="P5" s="7">
        <v>203</v>
      </c>
      <c r="Q5" s="7">
        <v>297</v>
      </c>
    </row>
    <row r="10" spans="2:17" ht="18.75" x14ac:dyDescent="0.3">
      <c r="B10" s="15" t="s">
        <v>88</v>
      </c>
    </row>
    <row r="12" spans="2:17" ht="15.75" x14ac:dyDescent="0.25">
      <c r="C12" s="35" t="s">
        <v>34</v>
      </c>
      <c r="D12" s="36"/>
      <c r="E12" s="36"/>
      <c r="F12" s="36"/>
      <c r="G12" s="36"/>
      <c r="H12" s="36"/>
      <c r="I12" s="36"/>
      <c r="J12" s="36"/>
      <c r="K12" s="37"/>
    </row>
    <row r="13" spans="2:17" x14ac:dyDescent="0.25">
      <c r="C13" s="32" t="s">
        <v>89</v>
      </c>
      <c r="D13" s="33"/>
      <c r="E13" s="33"/>
      <c r="F13" s="34"/>
      <c r="G13" s="42" t="s">
        <v>90</v>
      </c>
      <c r="H13" s="43"/>
      <c r="I13" s="43"/>
      <c r="J13" s="43"/>
      <c r="K13" s="44"/>
    </row>
    <row r="14" spans="2:17" x14ac:dyDescent="0.25">
      <c r="C14" s="32" t="s">
        <v>91</v>
      </c>
      <c r="D14" s="33"/>
      <c r="E14" s="33"/>
      <c r="F14" s="34"/>
      <c r="G14" s="42" t="s">
        <v>143</v>
      </c>
      <c r="H14" s="43"/>
      <c r="I14" s="43"/>
      <c r="J14" s="43"/>
      <c r="K14" s="44"/>
    </row>
    <row r="15" spans="2:17" x14ac:dyDescent="0.25">
      <c r="C15" s="32" t="s">
        <v>144</v>
      </c>
      <c r="D15" s="33"/>
      <c r="E15" s="33"/>
      <c r="F15" s="34"/>
      <c r="G15" s="42" t="s">
        <v>206</v>
      </c>
      <c r="H15" s="43"/>
      <c r="I15" s="43"/>
      <c r="J15" s="43"/>
      <c r="K15" s="44"/>
    </row>
    <row r="16" spans="2:17" x14ac:dyDescent="0.25">
      <c r="C16" s="32" t="s">
        <v>145</v>
      </c>
      <c r="D16" s="33"/>
      <c r="E16" s="33"/>
      <c r="F16" s="34"/>
      <c r="G16" s="42">
        <v>1177</v>
      </c>
      <c r="H16" s="43"/>
      <c r="I16" s="43"/>
      <c r="J16" s="43"/>
      <c r="K16" s="44"/>
    </row>
    <row r="17" spans="3:11" x14ac:dyDescent="0.25">
      <c r="C17" s="32" t="s">
        <v>146</v>
      </c>
      <c r="D17" s="33"/>
      <c r="E17" s="33"/>
      <c r="F17" s="34"/>
      <c r="G17" s="42" t="s">
        <v>207</v>
      </c>
      <c r="H17" s="43"/>
      <c r="I17" s="43"/>
      <c r="J17" s="43"/>
      <c r="K17" s="44"/>
    </row>
    <row r="18" spans="3:11" x14ac:dyDescent="0.25">
      <c r="C18" s="32" t="s">
        <v>147</v>
      </c>
      <c r="D18" s="33"/>
      <c r="E18" s="33"/>
      <c r="F18" s="34"/>
      <c r="G18" s="42">
        <v>1177</v>
      </c>
      <c r="H18" s="43"/>
      <c r="I18" s="43"/>
      <c r="J18" s="43"/>
      <c r="K18" s="44"/>
    </row>
    <row r="20" spans="3:11" ht="15.75" x14ac:dyDescent="0.25">
      <c r="C20" s="35" t="s">
        <v>92</v>
      </c>
      <c r="D20" s="36"/>
      <c r="E20" s="36"/>
      <c r="F20" s="36"/>
      <c r="G20" s="37"/>
    </row>
    <row r="21" spans="3:11" x14ac:dyDescent="0.25">
      <c r="C21" s="32" t="s">
        <v>93</v>
      </c>
      <c r="D21" s="34"/>
      <c r="E21" s="42">
        <v>3</v>
      </c>
      <c r="F21" s="43"/>
      <c r="G21" s="44"/>
    </row>
    <row r="22" spans="3:11" x14ac:dyDescent="0.25">
      <c r="C22" s="32" t="s">
        <v>94</v>
      </c>
      <c r="D22" s="34"/>
      <c r="E22" s="7" t="s">
        <v>59</v>
      </c>
      <c r="F22" s="7" t="s">
        <v>60</v>
      </c>
      <c r="G22" s="7" t="s">
        <v>61</v>
      </c>
    </row>
    <row r="23" spans="3:11" x14ac:dyDescent="0.25">
      <c r="C23" s="32" t="s">
        <v>95</v>
      </c>
      <c r="D23" s="34"/>
      <c r="E23" s="40" t="s">
        <v>27</v>
      </c>
      <c r="F23" s="41"/>
      <c r="G23" s="39"/>
    </row>
    <row r="25" spans="3:11" ht="15.75" x14ac:dyDescent="0.25">
      <c r="C25" s="35" t="s">
        <v>165</v>
      </c>
      <c r="D25" s="36"/>
      <c r="E25" s="36"/>
      <c r="F25" s="36"/>
      <c r="G25" s="36"/>
      <c r="H25" s="36"/>
      <c r="I25" s="36"/>
      <c r="J25" s="37"/>
    </row>
    <row r="26" spans="3:11" x14ac:dyDescent="0.25">
      <c r="C26" s="32" t="s">
        <v>166</v>
      </c>
      <c r="D26" s="33"/>
      <c r="E26" s="33"/>
      <c r="F26" s="34"/>
      <c r="G26" s="42" t="s">
        <v>167</v>
      </c>
      <c r="H26" s="43"/>
      <c r="I26" s="43"/>
      <c r="J26" s="44"/>
    </row>
    <row r="27" spans="3:11" x14ac:dyDescent="0.25">
      <c r="C27" s="32" t="s">
        <v>168</v>
      </c>
      <c r="D27" s="33"/>
      <c r="E27" s="33"/>
      <c r="F27" s="34"/>
      <c r="G27" s="42">
        <v>95</v>
      </c>
      <c r="H27" s="43"/>
      <c r="I27" s="43"/>
      <c r="J27" s="44"/>
    </row>
    <row r="28" spans="3:11" x14ac:dyDescent="0.25">
      <c r="C28" s="32" t="s">
        <v>169</v>
      </c>
      <c r="D28" s="33"/>
      <c r="E28" s="33"/>
      <c r="F28" s="34"/>
      <c r="G28" s="42">
        <v>50</v>
      </c>
      <c r="H28" s="43"/>
      <c r="I28" s="43"/>
      <c r="J28" s="44"/>
    </row>
    <row r="29" spans="3:11" x14ac:dyDescent="0.25">
      <c r="C29" s="32" t="s">
        <v>170</v>
      </c>
      <c r="D29" s="33"/>
      <c r="E29" s="33"/>
      <c r="F29" s="34"/>
      <c r="G29" s="42" t="s">
        <v>167</v>
      </c>
      <c r="H29" s="43"/>
      <c r="I29" s="43"/>
      <c r="J29" s="44"/>
    </row>
    <row r="30" spans="3:11" x14ac:dyDescent="0.25">
      <c r="C30" s="32" t="s">
        <v>171</v>
      </c>
      <c r="D30" s="33"/>
      <c r="E30" s="33"/>
      <c r="F30" s="34"/>
      <c r="G30" s="42" t="s">
        <v>167</v>
      </c>
      <c r="H30" s="43"/>
      <c r="I30" s="43"/>
      <c r="J30" s="44"/>
    </row>
    <row r="31" spans="3:11" x14ac:dyDescent="0.25">
      <c r="C31" s="32" t="s">
        <v>172</v>
      </c>
      <c r="D31" s="33"/>
      <c r="E31" s="33"/>
      <c r="F31" s="34"/>
      <c r="G31" s="42" t="s">
        <v>167</v>
      </c>
      <c r="H31" s="43"/>
      <c r="I31" s="43"/>
      <c r="J31" s="44"/>
    </row>
    <row r="33" spans="2:7" ht="15.75" x14ac:dyDescent="0.25">
      <c r="C33" s="35" t="s">
        <v>96</v>
      </c>
      <c r="D33" s="36"/>
      <c r="E33" s="36"/>
      <c r="F33" s="36"/>
      <c r="G33" s="37"/>
    </row>
    <row r="34" spans="2:7" x14ac:dyDescent="0.25">
      <c r="C34" s="40" t="s">
        <v>97</v>
      </c>
      <c r="D34" s="41"/>
      <c r="E34" s="41"/>
      <c r="F34" s="41"/>
      <c r="G34" s="39"/>
    </row>
    <row r="35" spans="2:7" x14ac:dyDescent="0.25">
      <c r="C35" s="40" t="s">
        <v>98</v>
      </c>
      <c r="D35" s="41"/>
      <c r="E35" s="41"/>
      <c r="F35" s="41"/>
      <c r="G35" s="39"/>
    </row>
    <row r="36" spans="2:7" x14ac:dyDescent="0.25">
      <c r="C36" s="40" t="s">
        <v>99</v>
      </c>
      <c r="D36" s="41"/>
      <c r="E36" s="41"/>
      <c r="F36" s="41"/>
      <c r="G36" s="39"/>
    </row>
    <row r="37" spans="2:7" x14ac:dyDescent="0.25">
      <c r="C37" s="40" t="s">
        <v>148</v>
      </c>
      <c r="D37" s="41"/>
      <c r="E37" s="41"/>
      <c r="F37" s="41"/>
      <c r="G37" s="39"/>
    </row>
    <row r="38" spans="2:7" x14ac:dyDescent="0.25">
      <c r="C38" s="40" t="s">
        <v>149</v>
      </c>
      <c r="D38" s="41"/>
      <c r="E38" s="41"/>
      <c r="F38" s="41"/>
      <c r="G38" s="39"/>
    </row>
    <row r="39" spans="2:7" x14ac:dyDescent="0.25">
      <c r="C39" s="40" t="s">
        <v>150</v>
      </c>
      <c r="D39" s="41"/>
      <c r="E39" s="41"/>
      <c r="F39" s="41"/>
      <c r="G39" s="39"/>
    </row>
    <row r="42" spans="2:7" ht="18.75" x14ac:dyDescent="0.3">
      <c r="B42" s="15" t="s">
        <v>76</v>
      </c>
    </row>
    <row r="44" spans="2:7" x14ac:dyDescent="0.25">
      <c r="C44" s="40" t="s">
        <v>100</v>
      </c>
      <c r="D44" s="41"/>
      <c r="E44" s="41"/>
      <c r="F44" s="41"/>
      <c r="G44" s="39"/>
    </row>
    <row r="46" spans="2:7" x14ac:dyDescent="0.25">
      <c r="C46" s="8" t="s">
        <v>101</v>
      </c>
      <c r="D46" s="8" t="s">
        <v>102</v>
      </c>
    </row>
    <row r="47" spans="2:7" x14ac:dyDescent="0.25">
      <c r="C47" s="13">
        <v>0</v>
      </c>
      <c r="D47" s="7">
        <v>0.92013593882752764</v>
      </c>
    </row>
    <row r="48" spans="2:7" x14ac:dyDescent="0.25">
      <c r="C48" s="13">
        <v>1</v>
      </c>
      <c r="D48" s="7">
        <v>7.9864061172472384E-2</v>
      </c>
    </row>
    <row r="51" spans="2:13" ht="18.75" x14ac:dyDescent="0.3">
      <c r="B51" s="15" t="s">
        <v>173</v>
      </c>
    </row>
    <row r="53" spans="2:13" ht="25.5" x14ac:dyDescent="0.25">
      <c r="C53" s="21" t="s">
        <v>105</v>
      </c>
      <c r="D53" s="22" t="s">
        <v>174</v>
      </c>
      <c r="E53" s="22" t="s">
        <v>175</v>
      </c>
      <c r="F53" s="22" t="s">
        <v>176</v>
      </c>
      <c r="G53" s="22" t="s">
        <v>177</v>
      </c>
      <c r="H53" s="22" t="s">
        <v>178</v>
      </c>
      <c r="I53" s="22" t="s">
        <v>179</v>
      </c>
      <c r="J53" s="22" t="s">
        <v>180</v>
      </c>
    </row>
    <row r="54" spans="2:13" x14ac:dyDescent="0.25">
      <c r="C54" s="13" t="s">
        <v>181</v>
      </c>
      <c r="D54" s="7">
        <v>-3.2839999999999998</v>
      </c>
      <c r="E54" s="7">
        <v>0.34050000000000002</v>
      </c>
      <c r="F54" s="7">
        <v>93.015500000000003</v>
      </c>
      <c r="G54" s="7">
        <v>0</v>
      </c>
      <c r="H54" s="7">
        <v>3.7499999999999999E-2</v>
      </c>
      <c r="I54" s="7">
        <v>1.9199999999999998E-2</v>
      </c>
      <c r="J54" s="7">
        <v>7.2999999999999995E-2</v>
      </c>
    </row>
    <row r="55" spans="2:13" x14ac:dyDescent="0.25">
      <c r="C55" s="13" t="s">
        <v>59</v>
      </c>
      <c r="D55" s="7">
        <v>-2.3E-2</v>
      </c>
      <c r="E55" s="7">
        <v>6.2399999999999997E-2</v>
      </c>
      <c r="F55" s="7">
        <v>0.1358</v>
      </c>
      <c r="G55" s="7">
        <v>0.71250000000000002</v>
      </c>
      <c r="H55" s="7">
        <v>0.97729999999999995</v>
      </c>
      <c r="I55" s="7">
        <v>0.86470000000000002</v>
      </c>
      <c r="J55" s="7">
        <v>1.1045</v>
      </c>
    </row>
    <row r="56" spans="2:13" x14ac:dyDescent="0.25">
      <c r="C56" s="13" t="s">
        <v>60</v>
      </c>
      <c r="D56" s="7">
        <v>0.1444</v>
      </c>
      <c r="E56" s="7">
        <v>3.8800000000000001E-2</v>
      </c>
      <c r="F56" s="7">
        <v>13.842000000000001</v>
      </c>
      <c r="G56" s="7">
        <v>2.0000000000000001E-4</v>
      </c>
      <c r="H56" s="7">
        <v>1.1554</v>
      </c>
      <c r="I56" s="7">
        <v>1.0707</v>
      </c>
      <c r="J56" s="7">
        <v>1.2466999999999999</v>
      </c>
    </row>
    <row r="57" spans="2:13" x14ac:dyDescent="0.25">
      <c r="C57" s="13" t="s">
        <v>61</v>
      </c>
      <c r="D57" s="7">
        <v>0.90429999999999999</v>
      </c>
      <c r="E57" s="7">
        <v>0.2359</v>
      </c>
      <c r="F57" s="7">
        <v>14.6999</v>
      </c>
      <c r="G57" s="7">
        <v>1E-4</v>
      </c>
      <c r="H57" s="7">
        <v>2.4702000000000002</v>
      </c>
      <c r="I57" s="7">
        <v>1.5559000000000001</v>
      </c>
      <c r="J57" s="7">
        <v>3.9220000000000002</v>
      </c>
      <c r="L57" s="13" t="s">
        <v>182</v>
      </c>
      <c r="M57" s="7">
        <v>1173</v>
      </c>
    </row>
    <row r="58" spans="2:13" x14ac:dyDescent="0.25">
      <c r="L58" s="13" t="s">
        <v>183</v>
      </c>
      <c r="M58" s="7">
        <v>627.19899999999996</v>
      </c>
    </row>
    <row r="59" spans="2:13" x14ac:dyDescent="0.25">
      <c r="L59" s="13" t="s">
        <v>184</v>
      </c>
      <c r="M59" s="7">
        <v>4</v>
      </c>
    </row>
    <row r="60" spans="2:13" ht="18.75" x14ac:dyDescent="0.3">
      <c r="B60" s="15" t="s">
        <v>108</v>
      </c>
      <c r="L60" s="13" t="s">
        <v>185</v>
      </c>
      <c r="M60" s="7">
        <v>1</v>
      </c>
    </row>
    <row r="62" spans="2:13" x14ac:dyDescent="0.25">
      <c r="C62" s="45" t="s">
        <v>109</v>
      </c>
      <c r="D62" s="46"/>
      <c r="E62" s="46"/>
      <c r="F62" s="47"/>
      <c r="G62" s="16">
        <v>0.1</v>
      </c>
      <c r="H62" s="45" t="s">
        <v>110</v>
      </c>
      <c r="I62" s="46"/>
      <c r="J62" s="46"/>
      <c r="K62" s="46"/>
      <c r="L62" s="46"/>
      <c r="M62" s="47"/>
    </row>
    <row r="64" spans="2:13" ht="15.75" x14ac:dyDescent="0.25">
      <c r="C64" s="35" t="s">
        <v>111</v>
      </c>
      <c r="D64" s="36"/>
      <c r="E64" s="37"/>
    </row>
    <row r="65" spans="2:13" x14ac:dyDescent="0.25">
      <c r="C65" s="8"/>
      <c r="D65" s="48" t="s">
        <v>112</v>
      </c>
      <c r="E65" s="49"/>
    </row>
    <row r="66" spans="2:13" x14ac:dyDescent="0.25">
      <c r="C66" s="13" t="s">
        <v>113</v>
      </c>
      <c r="D66" s="8">
        <v>0</v>
      </c>
      <c r="E66" s="8">
        <v>1</v>
      </c>
    </row>
    <row r="67" spans="2:13" x14ac:dyDescent="0.25">
      <c r="C67" s="13">
        <v>0</v>
      </c>
      <c r="D67" s="7">
        <v>825</v>
      </c>
      <c r="E67" s="7">
        <v>258</v>
      </c>
    </row>
    <row r="68" spans="2:13" x14ac:dyDescent="0.25">
      <c r="C68" s="13">
        <v>1</v>
      </c>
      <c r="D68" s="7">
        <v>42</v>
      </c>
      <c r="E68" s="7">
        <v>52</v>
      </c>
    </row>
    <row r="70" spans="2:13" ht="15.75" x14ac:dyDescent="0.25">
      <c r="C70" s="35" t="s">
        <v>114</v>
      </c>
      <c r="D70" s="36"/>
      <c r="E70" s="36"/>
      <c r="F70" s="37"/>
    </row>
    <row r="71" spans="2:13" x14ac:dyDescent="0.25">
      <c r="C71" s="8" t="s">
        <v>101</v>
      </c>
      <c r="D71" s="8" t="s">
        <v>115</v>
      </c>
      <c r="E71" s="8" t="s">
        <v>116</v>
      </c>
      <c r="F71" s="8" t="s">
        <v>117</v>
      </c>
    </row>
    <row r="72" spans="2:13" x14ac:dyDescent="0.25">
      <c r="C72" s="13">
        <v>0</v>
      </c>
      <c r="D72" s="7">
        <f>SUM($D$67:$E$67)</f>
        <v>1083</v>
      </c>
      <c r="E72" s="7">
        <f>SUM($D$67:$E$67) - $D$67</f>
        <v>258</v>
      </c>
      <c r="F72" s="7">
        <f>IF($D$72=0,"Undefined",$E$72*100 / $D$72)</f>
        <v>23.822714681440445</v>
      </c>
    </row>
    <row r="73" spans="2:13" x14ac:dyDescent="0.25">
      <c r="C73" s="13">
        <v>1</v>
      </c>
      <c r="D73" s="7">
        <f>SUM($D$68:$E$68)</f>
        <v>94</v>
      </c>
      <c r="E73" s="7">
        <f>SUM($D$68:$E$68) - $E$68</f>
        <v>42</v>
      </c>
      <c r="F73" s="7">
        <f>IF($D$73=0,"Undefined",$E$73*100 / $D$73)</f>
        <v>44.680851063829785</v>
      </c>
    </row>
    <row r="74" spans="2:13" x14ac:dyDescent="0.25">
      <c r="C74" s="13" t="s">
        <v>118</v>
      </c>
      <c r="D74" s="7">
        <f>SUM($D$72:$D$73)</f>
        <v>1177</v>
      </c>
      <c r="E74" s="7">
        <f>SUM($E$72:$E$73)</f>
        <v>300</v>
      </c>
      <c r="F74" s="7">
        <f>IF($D$74=0,"Undefined",$E$74*100 / $D$74)</f>
        <v>25.488530161427359</v>
      </c>
    </row>
    <row r="77" spans="2:13" ht="18.75" x14ac:dyDescent="0.3">
      <c r="B77" s="15" t="s">
        <v>151</v>
      </c>
    </row>
    <row r="79" spans="2:13" x14ac:dyDescent="0.25">
      <c r="C79" s="45" t="s">
        <v>109</v>
      </c>
      <c r="D79" s="46"/>
      <c r="E79" s="46"/>
      <c r="F79" s="47"/>
      <c r="G79" s="16">
        <v>0.1</v>
      </c>
      <c r="H79" s="45" t="s">
        <v>110</v>
      </c>
      <c r="I79" s="46"/>
      <c r="J79" s="46"/>
      <c r="K79" s="46"/>
      <c r="L79" s="46"/>
      <c r="M79" s="47"/>
    </row>
    <row r="81" spans="3:6" ht="15.75" x14ac:dyDescent="0.25">
      <c r="C81" s="35" t="s">
        <v>111</v>
      </c>
      <c r="D81" s="36"/>
      <c r="E81" s="37"/>
    </row>
    <row r="82" spans="3:6" x14ac:dyDescent="0.25">
      <c r="C82" s="8"/>
      <c r="D82" s="48" t="s">
        <v>112</v>
      </c>
      <c r="E82" s="49"/>
    </row>
    <row r="83" spans="3:6" x14ac:dyDescent="0.25">
      <c r="C83" s="13" t="s">
        <v>113</v>
      </c>
      <c r="D83" s="8">
        <v>0</v>
      </c>
      <c r="E83" s="8">
        <v>1</v>
      </c>
    </row>
    <row r="84" spans="3:6" x14ac:dyDescent="0.25">
      <c r="C84" s="13">
        <v>0</v>
      </c>
      <c r="D84" s="7">
        <v>815</v>
      </c>
      <c r="E84" s="7">
        <v>268</v>
      </c>
    </row>
    <row r="85" spans="3:6" x14ac:dyDescent="0.25">
      <c r="C85" s="13">
        <v>1</v>
      </c>
      <c r="D85" s="7">
        <v>40</v>
      </c>
      <c r="E85" s="7">
        <v>54</v>
      </c>
    </row>
    <row r="87" spans="3:6" ht="15.75" x14ac:dyDescent="0.25">
      <c r="C87" s="35" t="s">
        <v>114</v>
      </c>
      <c r="D87" s="36"/>
      <c r="E87" s="36"/>
      <c r="F87" s="37"/>
    </row>
    <row r="88" spans="3:6" x14ac:dyDescent="0.25">
      <c r="C88" s="8" t="s">
        <v>101</v>
      </c>
      <c r="D88" s="8" t="s">
        <v>115</v>
      </c>
      <c r="E88" s="8" t="s">
        <v>116</v>
      </c>
      <c r="F88" s="8" t="s">
        <v>117</v>
      </c>
    </row>
    <row r="89" spans="3:6" x14ac:dyDescent="0.25">
      <c r="C89" s="13">
        <v>0</v>
      </c>
      <c r="D89" s="7">
        <f>SUM($D$84:$E$84)</f>
        <v>1083</v>
      </c>
      <c r="E89" s="7">
        <f>SUM($D$84:$E$84) - $D$84</f>
        <v>268</v>
      </c>
      <c r="F89" s="7">
        <f>IF($D$89=0,"Undefined",$E$89*100 / $D$89)</f>
        <v>24.746075715604803</v>
      </c>
    </row>
    <row r="90" spans="3:6" x14ac:dyDescent="0.25">
      <c r="C90" s="13">
        <v>1</v>
      </c>
      <c r="D90" s="7">
        <f>SUM($D$85:$E$85)</f>
        <v>94</v>
      </c>
      <c r="E90" s="7">
        <f>SUM($D$85:$E$85) - $E$85</f>
        <v>40</v>
      </c>
      <c r="F90" s="7">
        <f>IF($D$90=0,"Undefined",$E$90*100 / $D$90)</f>
        <v>42.553191489361701</v>
      </c>
    </row>
    <row r="91" spans="3:6" x14ac:dyDescent="0.25">
      <c r="C91" s="13" t="s">
        <v>118</v>
      </c>
      <c r="D91" s="7">
        <f>SUM($D$89:$D$90)</f>
        <v>1177</v>
      </c>
      <c r="E91" s="7">
        <f>SUM($E$89:$E$90)</f>
        <v>308</v>
      </c>
      <c r="F91" s="7">
        <f>IF($D$91=0,"Undefined",$E$91*100 / $D$91)</f>
        <v>26.168224299065422</v>
      </c>
    </row>
  </sheetData>
  <mergeCells count="62">
    <mergeCell ref="B3:K3"/>
    <mergeCell ref="N3:Q3"/>
    <mergeCell ref="B4:C4"/>
    <mergeCell ref="D4:E4"/>
    <mergeCell ref="F4:G4"/>
    <mergeCell ref="H4:I4"/>
    <mergeCell ref="J4:K4"/>
    <mergeCell ref="B5:C5"/>
    <mergeCell ref="D5:E5"/>
    <mergeCell ref="F5:G5"/>
    <mergeCell ref="H5:I5"/>
    <mergeCell ref="J5:K5"/>
    <mergeCell ref="C87:F87"/>
    <mergeCell ref="C39:G39"/>
    <mergeCell ref="C44:G44"/>
    <mergeCell ref="C62:F62"/>
    <mergeCell ref="H62:M62"/>
    <mergeCell ref="C64:E64"/>
    <mergeCell ref="D65:E65"/>
    <mergeCell ref="C70:F70"/>
    <mergeCell ref="C79:F79"/>
    <mergeCell ref="H79:M79"/>
    <mergeCell ref="C81:E81"/>
    <mergeCell ref="D82:E82"/>
    <mergeCell ref="C38:G38"/>
    <mergeCell ref="C31:F31"/>
    <mergeCell ref="G26:J26"/>
    <mergeCell ref="G27:J27"/>
    <mergeCell ref="G28:J28"/>
    <mergeCell ref="G29:J29"/>
    <mergeCell ref="G30:J30"/>
    <mergeCell ref="G31:J31"/>
    <mergeCell ref="C30:F30"/>
    <mergeCell ref="C33:G33"/>
    <mergeCell ref="C34:G34"/>
    <mergeCell ref="C35:G35"/>
    <mergeCell ref="C36:G36"/>
    <mergeCell ref="C37:G37"/>
    <mergeCell ref="C25:J25"/>
    <mergeCell ref="C26:F26"/>
    <mergeCell ref="C27:F27"/>
    <mergeCell ref="C28:F28"/>
    <mergeCell ref="C29:F29"/>
    <mergeCell ref="C20:G20"/>
    <mergeCell ref="C21:D21"/>
    <mergeCell ref="C22:D22"/>
    <mergeCell ref="C23:D23"/>
    <mergeCell ref="E21:G21"/>
    <mergeCell ref="E23:G23"/>
    <mergeCell ref="C18:F18"/>
    <mergeCell ref="G13:K13"/>
    <mergeCell ref="G14:K14"/>
    <mergeCell ref="G15:K15"/>
    <mergeCell ref="G16:K16"/>
    <mergeCell ref="G17:K17"/>
    <mergeCell ref="G18:K18"/>
    <mergeCell ref="C17:F17"/>
    <mergeCell ref="C12:K12"/>
    <mergeCell ref="C13:F13"/>
    <mergeCell ref="C14:F14"/>
    <mergeCell ref="C15:F15"/>
    <mergeCell ref="C16:F16"/>
  </mergeCells>
  <hyperlinks>
    <hyperlink ref="B4" location="'LR_Output'!R10C2:R10C2" display="Inputs"/>
    <hyperlink ref="D4" location="'LR_Output'!R42C2:R42C2" display="Prior Class Prob."/>
    <hyperlink ref="F4" location="'LR_Output'!R51C2:R51C2" display="Regress. Model"/>
    <hyperlink ref="H4" location="'LR_Output'!R60C2:R60C2" display="Train. Score Summary"/>
    <hyperlink ref="J4" location="'LR_Output'!R77C2:R77C2" display="Valid. Score Summary"/>
    <hyperlink ref="B5" location="'LR_TrainingLiftChart'!R10C2:R10C2" display="Training Lift Chart"/>
    <hyperlink ref="D5" location="'LR_TrainingScore'!R10C2:R10C2" display="Train. Score - Detailed Rep."/>
    <hyperlink ref="F5" location="'LR_ValidationLiftChart'!R10C2:R10C2" display="Validation Lift Chart"/>
    <hyperlink ref="H5" location="'LR_ValidationScore'!R10C2:R10C2" display="Valid. Score - Detailed Rep.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M11"/>
  <sheetViews>
    <sheetView showGridLines="0" workbookViewId="0"/>
  </sheetViews>
  <sheetFormatPr defaultRowHeight="15" x14ac:dyDescent="0.25"/>
  <cols>
    <col min="1" max="1" width="24.140625" bestFit="1" customWidth="1"/>
    <col min="2" max="2" width="18" bestFit="1" customWidth="1"/>
  </cols>
  <sheetData>
    <row r="1" spans="1:13" x14ac:dyDescent="0.25">
      <c r="M1" t="s">
        <v>215</v>
      </c>
    </row>
    <row r="2" spans="1:13" x14ac:dyDescent="0.25">
      <c r="A2" s="13" t="s">
        <v>62</v>
      </c>
      <c r="B2" s="7" t="s">
        <v>157</v>
      </c>
    </row>
    <row r="3" spans="1:13" x14ac:dyDescent="0.25">
      <c r="A3" s="13" t="s">
        <v>158</v>
      </c>
      <c r="B3" s="7" t="b">
        <v>1</v>
      </c>
    </row>
    <row r="4" spans="1:13" x14ac:dyDescent="0.25">
      <c r="A4" s="13" t="s">
        <v>64</v>
      </c>
      <c r="B4" s="7">
        <v>3</v>
      </c>
    </row>
    <row r="5" spans="1:13" x14ac:dyDescent="0.25">
      <c r="A5" s="13" t="s">
        <v>36</v>
      </c>
      <c r="B5" s="7" t="s">
        <v>159</v>
      </c>
      <c r="D5" s="7"/>
      <c r="E5" s="7" t="s">
        <v>59</v>
      </c>
      <c r="F5" s="7" t="s">
        <v>60</v>
      </c>
      <c r="G5" s="7" t="s">
        <v>61</v>
      </c>
      <c r="H5" s="7" t="s">
        <v>27</v>
      </c>
    </row>
    <row r="6" spans="1:13" x14ac:dyDescent="0.25">
      <c r="A6" s="13" t="s">
        <v>66</v>
      </c>
      <c r="B6" s="7" t="s">
        <v>65</v>
      </c>
      <c r="D6" s="7"/>
      <c r="E6" s="7">
        <v>1</v>
      </c>
      <c r="F6" s="7">
        <v>6</v>
      </c>
      <c r="G6" s="7">
        <v>9</v>
      </c>
      <c r="H6" s="7">
        <v>17</v>
      </c>
    </row>
    <row r="7" spans="1:13" x14ac:dyDescent="0.25">
      <c r="A7" s="13" t="s">
        <v>68</v>
      </c>
      <c r="B7" s="7" t="s">
        <v>67</v>
      </c>
      <c r="D7" s="7"/>
      <c r="E7" s="7" t="s">
        <v>72</v>
      </c>
      <c r="F7" s="7" t="s">
        <v>72</v>
      </c>
      <c r="G7" s="7" t="s">
        <v>72</v>
      </c>
      <c r="H7" s="7" t="s">
        <v>73</v>
      </c>
    </row>
    <row r="8" spans="1:13" x14ac:dyDescent="0.25">
      <c r="A8" s="13" t="s">
        <v>160</v>
      </c>
      <c r="B8" s="7" t="s">
        <v>161</v>
      </c>
      <c r="D8" s="7">
        <v>-3.2840226472145124</v>
      </c>
      <c r="E8" s="7">
        <v>-2.3009968500966115E-2</v>
      </c>
      <c r="F8" s="7">
        <v>0.14443709777570918</v>
      </c>
      <c r="G8" s="7">
        <v>0.90431463277408064</v>
      </c>
      <c r="H8" s="7"/>
    </row>
    <row r="9" spans="1:13" x14ac:dyDescent="0.25">
      <c r="A9" s="13" t="s">
        <v>70</v>
      </c>
      <c r="B9" s="7" t="s">
        <v>71</v>
      </c>
      <c r="D9" s="7"/>
      <c r="E9" s="7">
        <v>0</v>
      </c>
      <c r="F9" s="7">
        <v>1</v>
      </c>
      <c r="G9" s="7"/>
      <c r="H9" s="7"/>
    </row>
    <row r="10" spans="1:13" x14ac:dyDescent="0.25">
      <c r="A10" s="13" t="s">
        <v>74</v>
      </c>
      <c r="B10" s="7">
        <v>1</v>
      </c>
    </row>
    <row r="11" spans="1:13" x14ac:dyDescent="0.25">
      <c r="A11" s="13" t="s">
        <v>75</v>
      </c>
      <c r="B11" s="7">
        <v>0.1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39997558519241921"/>
  </sheetPr>
  <dimension ref="B1:S1193"/>
  <sheetViews>
    <sheetView showGridLines="0" workbookViewId="0">
      <selection activeCell="G1131" sqref="G1131"/>
    </sheetView>
  </sheetViews>
  <sheetFormatPr defaultRowHeight="15" x14ac:dyDescent="0.25"/>
  <cols>
    <col min="16" max="16" width="13.28515625" bestFit="1" customWidth="1"/>
  </cols>
  <sheetData>
    <row r="1" spans="2:19" ht="18.75" x14ac:dyDescent="0.3">
      <c r="B1" s="6" t="s">
        <v>312</v>
      </c>
      <c r="N1" t="s">
        <v>316</v>
      </c>
    </row>
    <row r="3" spans="2:19" ht="15.75" x14ac:dyDescent="0.25">
      <c r="B3" s="35" t="s">
        <v>29</v>
      </c>
      <c r="C3" s="36"/>
      <c r="D3" s="36"/>
      <c r="E3" s="36"/>
      <c r="F3" s="36"/>
      <c r="G3" s="36"/>
      <c r="H3" s="36"/>
      <c r="I3" s="36"/>
      <c r="J3" s="36"/>
      <c r="K3" s="36"/>
      <c r="L3" s="36"/>
      <c r="M3" s="37"/>
      <c r="P3" s="35" t="s">
        <v>30</v>
      </c>
      <c r="Q3" s="36"/>
      <c r="R3" s="36"/>
      <c r="S3" s="37"/>
    </row>
    <row r="4" spans="2:19" x14ac:dyDescent="0.25">
      <c r="B4" s="38" t="s">
        <v>88</v>
      </c>
      <c r="C4" s="39"/>
      <c r="D4" s="38" t="s">
        <v>186</v>
      </c>
      <c r="E4" s="39"/>
      <c r="F4" s="38" t="s">
        <v>119</v>
      </c>
      <c r="G4" s="39"/>
      <c r="H4" s="38" t="s">
        <v>152</v>
      </c>
      <c r="I4" s="39"/>
      <c r="J4" s="38" t="s">
        <v>303</v>
      </c>
      <c r="K4" s="39"/>
      <c r="L4" s="38" t="s">
        <v>304</v>
      </c>
      <c r="M4" s="39"/>
      <c r="P4" s="8" t="s">
        <v>163</v>
      </c>
      <c r="Q4" s="8" t="s">
        <v>279</v>
      </c>
      <c r="R4" s="8" t="s">
        <v>32</v>
      </c>
      <c r="S4" s="8" t="s">
        <v>33</v>
      </c>
    </row>
    <row r="5" spans="2:19" x14ac:dyDescent="0.25">
      <c r="B5" s="38" t="s">
        <v>120</v>
      </c>
      <c r="C5" s="39"/>
      <c r="D5" s="38" t="s">
        <v>190</v>
      </c>
      <c r="E5" s="39"/>
      <c r="F5" s="38" t="s">
        <v>153</v>
      </c>
      <c r="G5" s="39"/>
      <c r="H5" s="38" t="s">
        <v>191</v>
      </c>
      <c r="I5" s="39"/>
      <c r="J5" s="40"/>
      <c r="K5" s="39"/>
      <c r="L5" s="40"/>
      <c r="M5" s="39"/>
      <c r="P5" s="7">
        <v>16</v>
      </c>
      <c r="Q5" s="7">
        <v>578</v>
      </c>
      <c r="R5" s="7">
        <v>250</v>
      </c>
      <c r="S5" s="7">
        <v>844</v>
      </c>
    </row>
    <row r="10" spans="2:19" x14ac:dyDescent="0.25">
      <c r="B10" s="13" t="s">
        <v>89</v>
      </c>
      <c r="C10" s="40" t="s">
        <v>90</v>
      </c>
      <c r="D10" s="41"/>
      <c r="E10" s="41"/>
      <c r="F10" s="39"/>
    </row>
    <row r="11" spans="2:19" x14ac:dyDescent="0.25">
      <c r="B11" s="13" t="s">
        <v>91</v>
      </c>
      <c r="C11" s="40" t="s">
        <v>143</v>
      </c>
      <c r="D11" s="41"/>
      <c r="E11" s="41"/>
      <c r="F11" s="39"/>
    </row>
    <row r="12" spans="2:19" x14ac:dyDescent="0.25">
      <c r="B12" s="13" t="s">
        <v>136</v>
      </c>
      <c r="C12" s="40" t="s">
        <v>207</v>
      </c>
      <c r="D12" s="41"/>
      <c r="E12" s="41"/>
      <c r="F12" s="39"/>
    </row>
    <row r="14" spans="2:19" x14ac:dyDescent="0.25">
      <c r="B14" s="45" t="s">
        <v>109</v>
      </c>
      <c r="C14" s="46"/>
      <c r="D14" s="46"/>
      <c r="E14" s="47"/>
      <c r="F14" s="16">
        <v>0.125</v>
      </c>
      <c r="G14" s="45" t="s">
        <v>137</v>
      </c>
      <c r="H14" s="46"/>
      <c r="I14" s="46"/>
      <c r="J14" s="46"/>
      <c r="K14" s="46"/>
      <c r="L14" s="47"/>
    </row>
    <row r="16" spans="2:19" ht="26.25" x14ac:dyDescent="0.25">
      <c r="B16" s="19" t="s">
        <v>138</v>
      </c>
      <c r="C16" s="19" t="s">
        <v>139</v>
      </c>
      <c r="D16" s="19" t="s">
        <v>140</v>
      </c>
      <c r="E16" s="19" t="s">
        <v>141</v>
      </c>
      <c r="F16" s="8" t="s">
        <v>59</v>
      </c>
      <c r="G16" s="8" t="s">
        <v>60</v>
      </c>
      <c r="H16" s="8" t="s">
        <v>61</v>
      </c>
    </row>
    <row r="17" spans="2:8" x14ac:dyDescent="0.25">
      <c r="B17" s="7">
        <v>1</v>
      </c>
      <c r="C17" s="7">
        <v>1</v>
      </c>
      <c r="D17" s="7">
        <v>0.71425764060658647</v>
      </c>
      <c r="E17" s="7">
        <v>0.28574235939341347</v>
      </c>
      <c r="F17" s="7">
        <v>0.43691225709723608</v>
      </c>
      <c r="G17" s="7">
        <v>0.79047689278047528</v>
      </c>
      <c r="H17" s="7">
        <v>-0.10838510905771388</v>
      </c>
    </row>
    <row r="18" spans="2:8" x14ac:dyDescent="0.25">
      <c r="B18" s="7">
        <v>0</v>
      </c>
      <c r="C18" s="7">
        <v>0</v>
      </c>
      <c r="D18" s="7">
        <v>0.91597828607662046</v>
      </c>
      <c r="E18" s="7">
        <v>8.4021713923379496E-2</v>
      </c>
      <c r="F18" s="7">
        <v>-4.685606520139686E-2</v>
      </c>
      <c r="G18" s="7">
        <v>-0.10284168888310552</v>
      </c>
      <c r="H18" s="7">
        <v>0.82618832215788462</v>
      </c>
    </row>
    <row r="19" spans="2:8" x14ac:dyDescent="0.25">
      <c r="B19" s="20">
        <v>1</v>
      </c>
      <c r="C19" s="20">
        <v>0</v>
      </c>
      <c r="D19" s="20">
        <v>0.6334385569008516</v>
      </c>
      <c r="E19" s="20">
        <v>0.3665614430991484</v>
      </c>
      <c r="F19" s="20">
        <v>-0.53062438750002971</v>
      </c>
      <c r="G19" s="20">
        <v>0.34381760194868488</v>
      </c>
      <c r="H19" s="20">
        <v>0.35890160655008541</v>
      </c>
    </row>
    <row r="20" spans="2:8" x14ac:dyDescent="0.25">
      <c r="B20" s="7">
        <v>0</v>
      </c>
      <c r="C20" s="7">
        <v>0</v>
      </c>
      <c r="D20" s="7">
        <v>0.93942492233005925</v>
      </c>
      <c r="E20" s="7">
        <v>6.0575077669940691E-2</v>
      </c>
      <c r="F20" s="7">
        <v>-0.53062438750002971</v>
      </c>
      <c r="G20" s="7">
        <v>0.34381760194868488</v>
      </c>
      <c r="H20" s="7">
        <v>0.35890160655008541</v>
      </c>
    </row>
    <row r="21" spans="2:8" x14ac:dyDescent="0.25">
      <c r="B21" s="7">
        <v>1</v>
      </c>
      <c r="C21" s="7">
        <v>1</v>
      </c>
      <c r="D21" s="7">
        <v>0.64447603943661458</v>
      </c>
      <c r="E21" s="7">
        <v>0.35552396056338548</v>
      </c>
      <c r="F21" s="7">
        <v>0.43691225709723608</v>
      </c>
      <c r="G21" s="7">
        <v>-0.54950097971489587</v>
      </c>
      <c r="H21" s="7">
        <v>0.35890160655008541</v>
      </c>
    </row>
    <row r="22" spans="2:8" x14ac:dyDescent="0.25">
      <c r="B22" s="7">
        <v>0</v>
      </c>
      <c r="C22" s="7">
        <v>0</v>
      </c>
      <c r="D22" s="7">
        <v>0.8884333972592211</v>
      </c>
      <c r="E22" s="7">
        <v>0.11156660274077884</v>
      </c>
      <c r="F22" s="7">
        <v>0.43691225709723608</v>
      </c>
      <c r="G22" s="7">
        <v>0.34381760194868488</v>
      </c>
      <c r="H22" s="7">
        <v>-0.10838510905771388</v>
      </c>
    </row>
    <row r="23" spans="2:8" x14ac:dyDescent="0.25">
      <c r="B23" s="7">
        <v>0</v>
      </c>
      <c r="C23" s="7">
        <v>0</v>
      </c>
      <c r="D23" s="7">
        <v>0.98412248180624973</v>
      </c>
      <c r="E23" s="7">
        <v>1.5877518193750256E-2</v>
      </c>
      <c r="F23" s="7">
        <v>0.920680579395869</v>
      </c>
      <c r="G23" s="7">
        <v>0.34381760194868488</v>
      </c>
      <c r="H23" s="7">
        <v>0.35890160655008541</v>
      </c>
    </row>
    <row r="24" spans="2:8" x14ac:dyDescent="0.25">
      <c r="B24" s="7">
        <v>1</v>
      </c>
      <c r="C24" s="7">
        <v>1</v>
      </c>
      <c r="D24" s="7">
        <v>0.85374354279115838</v>
      </c>
      <c r="E24" s="7">
        <v>0.14625645720884151</v>
      </c>
      <c r="F24" s="7">
        <v>-4.685606520139686E-2</v>
      </c>
      <c r="G24" s="7">
        <v>-0.10284168888310552</v>
      </c>
      <c r="H24" s="7">
        <v>2.2280484689812825</v>
      </c>
    </row>
    <row r="25" spans="2:8" x14ac:dyDescent="0.25">
      <c r="B25" s="7">
        <v>0</v>
      </c>
      <c r="C25" s="7">
        <v>0</v>
      </c>
      <c r="D25" s="7">
        <v>0.88946907157940436</v>
      </c>
      <c r="E25" s="7">
        <v>0.11053092842059573</v>
      </c>
      <c r="F25" s="7">
        <v>0.920680579395869</v>
      </c>
      <c r="G25" s="7">
        <v>-0.54950097971489587</v>
      </c>
      <c r="H25" s="7">
        <v>-0.57567182466551314</v>
      </c>
    </row>
    <row r="26" spans="2:8" x14ac:dyDescent="0.25">
      <c r="B26" s="7">
        <v>0</v>
      </c>
      <c r="C26" s="7">
        <v>0</v>
      </c>
      <c r="D26" s="7">
        <v>0.9411363373792252</v>
      </c>
      <c r="E26" s="7">
        <v>5.8863662620774748E-2</v>
      </c>
      <c r="F26" s="7">
        <v>1.8882172239931347</v>
      </c>
      <c r="G26" s="7">
        <v>-0.10284168888310552</v>
      </c>
      <c r="H26" s="7">
        <v>1.2934750377656838</v>
      </c>
    </row>
    <row r="27" spans="2:8" x14ac:dyDescent="0.25">
      <c r="B27" s="20">
        <v>1</v>
      </c>
      <c r="C27" s="20">
        <v>0</v>
      </c>
      <c r="D27" s="20">
        <v>0.77821422337260426</v>
      </c>
      <c r="E27" s="20">
        <v>0.22178577662739579</v>
      </c>
      <c r="F27" s="20">
        <v>-0.53062438750002971</v>
      </c>
      <c r="G27" s="20">
        <v>-0.54950097971489587</v>
      </c>
      <c r="H27" s="20">
        <v>0.82618832215788462</v>
      </c>
    </row>
    <row r="28" spans="2:8" x14ac:dyDescent="0.25">
      <c r="B28" s="7">
        <v>0</v>
      </c>
      <c r="C28" s="7">
        <v>0</v>
      </c>
      <c r="D28" s="7">
        <v>0.89644730691000563</v>
      </c>
      <c r="E28" s="7">
        <v>0.10355269308999428</v>
      </c>
      <c r="F28" s="7">
        <v>-0.53062438750002971</v>
      </c>
      <c r="G28" s="7">
        <v>2.1304547652758465</v>
      </c>
      <c r="H28" s="7">
        <v>2.2280484689812825</v>
      </c>
    </row>
    <row r="29" spans="2:8" x14ac:dyDescent="0.25">
      <c r="B29" s="7">
        <v>0</v>
      </c>
      <c r="C29" s="7">
        <v>0</v>
      </c>
      <c r="D29" s="7">
        <v>0.89858087657485897</v>
      </c>
      <c r="E29" s="7">
        <v>0.10141912342514114</v>
      </c>
      <c r="F29" s="7">
        <v>1.4044489016945019</v>
      </c>
      <c r="G29" s="7">
        <v>2.1304547652758465</v>
      </c>
      <c r="H29" s="7">
        <v>-0.57567182466551314</v>
      </c>
    </row>
    <row r="30" spans="2:8" x14ac:dyDescent="0.25">
      <c r="B30" s="7">
        <v>0</v>
      </c>
      <c r="C30" s="7">
        <v>0</v>
      </c>
      <c r="D30" s="7">
        <v>0.94832338553333539</v>
      </c>
      <c r="E30" s="7">
        <v>5.1676614466664494E-2</v>
      </c>
      <c r="F30" s="7">
        <v>-4.685606520139686E-2</v>
      </c>
      <c r="G30" s="7">
        <v>-0.54950097971489587</v>
      </c>
      <c r="H30" s="7">
        <v>2.2280484689812825</v>
      </c>
    </row>
    <row r="31" spans="2:8" x14ac:dyDescent="0.25">
      <c r="B31" s="20">
        <v>1</v>
      </c>
      <c r="C31" s="20">
        <v>0</v>
      </c>
      <c r="D31" s="20">
        <v>0.76883059237449969</v>
      </c>
      <c r="E31" s="20">
        <v>0.23116940762550026</v>
      </c>
      <c r="F31" s="20">
        <v>-4.685606520139686E-2</v>
      </c>
      <c r="G31" s="20">
        <v>2.1304547652758465</v>
      </c>
      <c r="H31" s="20">
        <v>-0.57567182466551314</v>
      </c>
    </row>
    <row r="32" spans="2:8" x14ac:dyDescent="0.25">
      <c r="B32" s="20">
        <v>0</v>
      </c>
      <c r="C32" s="20">
        <v>1</v>
      </c>
      <c r="D32" s="20">
        <v>0.89534265191922058</v>
      </c>
      <c r="E32" s="20">
        <v>0.10465734808077937</v>
      </c>
      <c r="F32" s="20">
        <v>0.43691225709723608</v>
      </c>
      <c r="G32" s="20">
        <v>1.2371361836122656</v>
      </c>
      <c r="H32" s="20">
        <v>-0.57567182466551314</v>
      </c>
    </row>
    <row r="33" spans="2:8" x14ac:dyDescent="0.25">
      <c r="B33" s="20">
        <v>1</v>
      </c>
      <c r="C33" s="20">
        <v>0</v>
      </c>
      <c r="D33" s="20">
        <v>0.77821422337260426</v>
      </c>
      <c r="E33" s="20">
        <v>0.22178577662739579</v>
      </c>
      <c r="F33" s="20">
        <v>1.8882172239931347</v>
      </c>
      <c r="G33" s="20">
        <v>2.1304547652758465</v>
      </c>
      <c r="H33" s="20">
        <v>-0.57567182466551314</v>
      </c>
    </row>
    <row r="34" spans="2:8" x14ac:dyDescent="0.25">
      <c r="B34" s="20">
        <v>1</v>
      </c>
      <c r="C34" s="20">
        <v>0</v>
      </c>
      <c r="D34" s="20">
        <v>0.7625175892335605</v>
      </c>
      <c r="E34" s="20">
        <v>0.23748241076643939</v>
      </c>
      <c r="F34" s="20">
        <v>-4.685606520139686E-2</v>
      </c>
      <c r="G34" s="20">
        <v>2.1304547652758465</v>
      </c>
      <c r="H34" s="20">
        <v>1.7607617533734832</v>
      </c>
    </row>
    <row r="35" spans="2:8" x14ac:dyDescent="0.25">
      <c r="B35" s="7">
        <v>0</v>
      </c>
      <c r="C35" s="7">
        <v>0</v>
      </c>
      <c r="D35" s="7">
        <v>0.89545477848807864</v>
      </c>
      <c r="E35" s="7">
        <v>0.10454522151192128</v>
      </c>
      <c r="F35" s="7">
        <v>-4.685606520139686E-2</v>
      </c>
      <c r="G35" s="7">
        <v>-0.10284168888310552</v>
      </c>
      <c r="H35" s="7">
        <v>1.2934750377656838</v>
      </c>
    </row>
    <row r="36" spans="2:8" x14ac:dyDescent="0.25">
      <c r="B36" s="7">
        <v>0</v>
      </c>
      <c r="C36" s="7">
        <v>0</v>
      </c>
      <c r="D36" s="7">
        <v>0.89557442265771525</v>
      </c>
      <c r="E36" s="7">
        <v>0.10442557734228472</v>
      </c>
      <c r="F36" s="7">
        <v>2.3719855462917678</v>
      </c>
      <c r="G36" s="7">
        <v>2.1304547652758465</v>
      </c>
      <c r="H36" s="7">
        <v>-0.10838510905771388</v>
      </c>
    </row>
    <row r="37" spans="2:8" x14ac:dyDescent="0.25">
      <c r="B37" s="7">
        <v>0</v>
      </c>
      <c r="C37" s="7">
        <v>0</v>
      </c>
      <c r="D37" s="7">
        <v>0.88946907157940436</v>
      </c>
      <c r="E37" s="7">
        <v>0.11053092842059573</v>
      </c>
      <c r="F37" s="7">
        <v>-0.53062438750002971</v>
      </c>
      <c r="G37" s="7">
        <v>0.79047689278047528</v>
      </c>
      <c r="H37" s="7">
        <v>0.82618832215788462</v>
      </c>
    </row>
    <row r="38" spans="2:8" x14ac:dyDescent="0.25">
      <c r="B38" s="20">
        <v>1</v>
      </c>
      <c r="C38" s="20">
        <v>0</v>
      </c>
      <c r="D38" s="20">
        <v>0.87050050831579129</v>
      </c>
      <c r="E38" s="20">
        <v>0.12949949168420863</v>
      </c>
      <c r="F38" s="20">
        <v>-4.685606520139686E-2</v>
      </c>
      <c r="G38" s="20">
        <v>0.79047689278047528</v>
      </c>
      <c r="H38" s="20">
        <v>-0.10838510905771388</v>
      </c>
    </row>
    <row r="39" spans="2:8" x14ac:dyDescent="0.25">
      <c r="B39" s="7">
        <v>0</v>
      </c>
      <c r="C39" s="7">
        <v>0</v>
      </c>
      <c r="D39" s="7">
        <v>0.91463533770413397</v>
      </c>
      <c r="E39" s="7">
        <v>8.5364662295866117E-2</v>
      </c>
      <c r="F39" s="7">
        <v>-4.685606520139686E-2</v>
      </c>
      <c r="G39" s="7">
        <v>1.2371361836122656</v>
      </c>
      <c r="H39" s="7">
        <v>0.82618832215788462</v>
      </c>
    </row>
    <row r="40" spans="2:8" x14ac:dyDescent="0.25">
      <c r="B40" s="7">
        <v>0</v>
      </c>
      <c r="C40" s="7">
        <v>0</v>
      </c>
      <c r="D40" s="7">
        <v>0.92464441215463267</v>
      </c>
      <c r="E40" s="7">
        <v>7.535558784536743E-2</v>
      </c>
      <c r="F40" s="7">
        <v>-4.685606520139686E-2</v>
      </c>
      <c r="G40" s="7">
        <v>1.2371361836122656</v>
      </c>
      <c r="H40" s="7">
        <v>1.2934750377656838</v>
      </c>
    </row>
    <row r="41" spans="2:8" x14ac:dyDescent="0.25">
      <c r="B41" s="7">
        <v>0</v>
      </c>
      <c r="C41" s="7">
        <v>0</v>
      </c>
      <c r="D41" s="7">
        <v>0.89903800313120596</v>
      </c>
      <c r="E41" s="7">
        <v>0.10096199686879392</v>
      </c>
      <c r="F41" s="7">
        <v>0.43691225709723608</v>
      </c>
      <c r="G41" s="7">
        <v>-0.10284168888310552</v>
      </c>
      <c r="H41" s="7">
        <v>1.2934750377656838</v>
      </c>
    </row>
    <row r="42" spans="2:8" x14ac:dyDescent="0.25">
      <c r="B42" s="7">
        <v>0</v>
      </c>
      <c r="C42" s="7">
        <v>0</v>
      </c>
      <c r="D42" s="7">
        <v>0.9846495339472412</v>
      </c>
      <c r="E42" s="7">
        <v>1.5350466052758711E-2</v>
      </c>
      <c r="F42" s="7">
        <v>1.8882172239931347</v>
      </c>
      <c r="G42" s="7">
        <v>-0.10284168888310552</v>
      </c>
      <c r="H42" s="7">
        <v>-0.57567182466551314</v>
      </c>
    </row>
    <row r="43" spans="2:8" x14ac:dyDescent="0.25">
      <c r="B43" s="7">
        <v>0</v>
      </c>
      <c r="C43" s="7">
        <v>0</v>
      </c>
      <c r="D43" s="7">
        <v>0.98412691200692659</v>
      </c>
      <c r="E43" s="7">
        <v>1.5873087993073288E-2</v>
      </c>
      <c r="F43" s="7">
        <v>1.4044489016945019</v>
      </c>
      <c r="G43" s="7">
        <v>-0.10284168888310552</v>
      </c>
      <c r="H43" s="7">
        <v>-0.10838510905771388</v>
      </c>
    </row>
    <row r="44" spans="2:8" x14ac:dyDescent="0.25">
      <c r="B44" s="20">
        <v>0</v>
      </c>
      <c r="C44" s="20">
        <v>1</v>
      </c>
      <c r="D44" s="20">
        <v>0.87665676005301418</v>
      </c>
      <c r="E44" s="20">
        <v>0.12334323994698597</v>
      </c>
      <c r="F44" s="20">
        <v>0.920680579395869</v>
      </c>
      <c r="G44" s="20">
        <v>-0.10284168888310552</v>
      </c>
      <c r="H44" s="20">
        <v>0.35890160655008541</v>
      </c>
    </row>
    <row r="45" spans="2:8" x14ac:dyDescent="0.25">
      <c r="B45" s="20">
        <v>1</v>
      </c>
      <c r="C45" s="20">
        <v>0</v>
      </c>
      <c r="D45" s="20">
        <v>0.7711599070240136</v>
      </c>
      <c r="E45" s="20">
        <v>0.22884009297598643</v>
      </c>
      <c r="F45" s="20">
        <v>0.43691225709723608</v>
      </c>
      <c r="G45" s="20">
        <v>0.34381760194868488</v>
      </c>
      <c r="H45" s="20">
        <v>-0.10838510905771388</v>
      </c>
    </row>
    <row r="46" spans="2:8" x14ac:dyDescent="0.25">
      <c r="B46" s="7">
        <v>1</v>
      </c>
      <c r="C46" s="7">
        <v>1</v>
      </c>
      <c r="D46" s="7">
        <v>0.84162231661083153</v>
      </c>
      <c r="E46" s="7">
        <v>0.15837768338916847</v>
      </c>
      <c r="F46" s="7">
        <v>2.3719855462917678</v>
      </c>
      <c r="G46" s="7">
        <v>1.683795474444056</v>
      </c>
      <c r="H46" s="7">
        <v>1.2934750377656838</v>
      </c>
    </row>
    <row r="47" spans="2:8" x14ac:dyDescent="0.25">
      <c r="B47" s="7">
        <v>0</v>
      </c>
      <c r="C47" s="7">
        <v>0</v>
      </c>
      <c r="D47" s="7">
        <v>0.98412248180624973</v>
      </c>
      <c r="E47" s="7">
        <v>1.5877518193750256E-2</v>
      </c>
      <c r="F47" s="7">
        <v>0.920680579395869</v>
      </c>
      <c r="G47" s="7">
        <v>0.79047689278047528</v>
      </c>
      <c r="H47" s="7">
        <v>0.35890160655008541</v>
      </c>
    </row>
    <row r="48" spans="2:8" x14ac:dyDescent="0.25">
      <c r="B48" s="7">
        <v>0</v>
      </c>
      <c r="C48" s="7">
        <v>0</v>
      </c>
      <c r="D48" s="7">
        <v>0.98430502066319847</v>
      </c>
      <c r="E48" s="7">
        <v>1.569497933680148E-2</v>
      </c>
      <c r="F48" s="7">
        <v>1.8882172239931347</v>
      </c>
      <c r="G48" s="7">
        <v>1.2371361836122656</v>
      </c>
      <c r="H48" s="7">
        <v>1.2934750377656838</v>
      </c>
    </row>
    <row r="49" spans="2:8" x14ac:dyDescent="0.25">
      <c r="B49" s="7">
        <v>0</v>
      </c>
      <c r="C49" s="7">
        <v>0</v>
      </c>
      <c r="D49" s="7">
        <v>0.89640033555130061</v>
      </c>
      <c r="E49" s="7">
        <v>0.10359966444869941</v>
      </c>
      <c r="F49" s="7">
        <v>0.920680579395869</v>
      </c>
      <c r="G49" s="7">
        <v>0.79047689278047528</v>
      </c>
      <c r="H49" s="7">
        <v>0.35890160655008541</v>
      </c>
    </row>
    <row r="50" spans="2:8" x14ac:dyDescent="0.25">
      <c r="B50" s="7">
        <v>0</v>
      </c>
      <c r="C50" s="7">
        <v>0</v>
      </c>
      <c r="D50" s="7">
        <v>0.97411695269252119</v>
      </c>
      <c r="E50" s="7">
        <v>2.5883047307478677E-2</v>
      </c>
      <c r="F50" s="7">
        <v>-4.685606520139686E-2</v>
      </c>
      <c r="G50" s="7">
        <v>0.79047689278047528</v>
      </c>
      <c r="H50" s="7">
        <v>-0.10838510905771388</v>
      </c>
    </row>
    <row r="51" spans="2:8" x14ac:dyDescent="0.25">
      <c r="B51" s="7">
        <v>0</v>
      </c>
      <c r="C51" s="7">
        <v>0</v>
      </c>
      <c r="D51" s="7">
        <v>0.90497534016131176</v>
      </c>
      <c r="E51" s="7">
        <v>9.5024659838688116E-2</v>
      </c>
      <c r="F51" s="7">
        <v>2.3719855462917678</v>
      </c>
      <c r="G51" s="7">
        <v>-0.54950097971489587</v>
      </c>
      <c r="H51" s="7">
        <v>1.2934750377656838</v>
      </c>
    </row>
    <row r="52" spans="2:8" x14ac:dyDescent="0.25">
      <c r="B52" s="7">
        <v>0</v>
      </c>
      <c r="C52" s="7">
        <v>0</v>
      </c>
      <c r="D52" s="7">
        <v>0.90455920702246539</v>
      </c>
      <c r="E52" s="7">
        <v>9.5440792977534647E-2</v>
      </c>
      <c r="F52" s="7">
        <v>1.4044489016945019</v>
      </c>
      <c r="G52" s="7">
        <v>1.2371361836122656</v>
      </c>
      <c r="H52" s="7">
        <v>-0.10838510905771388</v>
      </c>
    </row>
    <row r="53" spans="2:8" x14ac:dyDescent="0.25">
      <c r="B53" s="7">
        <v>0</v>
      </c>
      <c r="C53" s="7">
        <v>0</v>
      </c>
      <c r="D53" s="7">
        <v>0.89998908127939037</v>
      </c>
      <c r="E53" s="7">
        <v>0.10001091872060965</v>
      </c>
      <c r="F53" s="7">
        <v>-0.53062438750002971</v>
      </c>
      <c r="G53" s="7">
        <v>0.34381760194868488</v>
      </c>
      <c r="H53" s="7">
        <v>-0.10838510905771388</v>
      </c>
    </row>
    <row r="54" spans="2:8" x14ac:dyDescent="0.25">
      <c r="B54" s="7">
        <v>0</v>
      </c>
      <c r="C54" s="7">
        <v>0</v>
      </c>
      <c r="D54" s="7">
        <v>0.92564822315130924</v>
      </c>
      <c r="E54" s="7">
        <v>7.4351776848690765E-2</v>
      </c>
      <c r="F54" s="7">
        <v>2.3719855462917678</v>
      </c>
      <c r="G54" s="7">
        <v>-0.54950097971489587</v>
      </c>
      <c r="H54" s="7">
        <v>1.2934750377656838</v>
      </c>
    </row>
    <row r="55" spans="2:8" x14ac:dyDescent="0.25">
      <c r="B55" s="20">
        <v>1</v>
      </c>
      <c r="C55" s="20">
        <v>0</v>
      </c>
      <c r="D55" s="20">
        <v>0.84871220484327148</v>
      </c>
      <c r="E55" s="20">
        <v>0.15128779515672861</v>
      </c>
      <c r="F55" s="20">
        <v>0.43691225709723608</v>
      </c>
      <c r="G55" s="20">
        <v>2.1304547652758465</v>
      </c>
      <c r="H55" s="20">
        <v>-0.10838510905771388</v>
      </c>
    </row>
    <row r="56" spans="2:8" x14ac:dyDescent="0.25">
      <c r="B56" s="7">
        <v>1</v>
      </c>
      <c r="C56" s="7">
        <v>1</v>
      </c>
      <c r="D56" s="7">
        <v>0.57152023379686412</v>
      </c>
      <c r="E56" s="7">
        <v>0.42847976620313583</v>
      </c>
      <c r="F56" s="7">
        <v>1.4044489016945019</v>
      </c>
      <c r="G56" s="7">
        <v>-0.10284168888310552</v>
      </c>
      <c r="H56" s="7">
        <v>1.2934750377656838</v>
      </c>
    </row>
    <row r="57" spans="2:8" x14ac:dyDescent="0.25">
      <c r="B57" s="7">
        <v>0</v>
      </c>
      <c r="C57" s="7">
        <v>0</v>
      </c>
      <c r="D57" s="7">
        <v>0.98754653814485804</v>
      </c>
      <c r="E57" s="7">
        <v>1.245346185514196E-2</v>
      </c>
      <c r="F57" s="7">
        <v>-0.53062438750002971</v>
      </c>
      <c r="G57" s="7">
        <v>1.2371361836122656</v>
      </c>
      <c r="H57" s="7">
        <v>-0.10838510905771388</v>
      </c>
    </row>
    <row r="58" spans="2:8" x14ac:dyDescent="0.25">
      <c r="B58" s="7">
        <v>0</v>
      </c>
      <c r="C58" s="7">
        <v>0</v>
      </c>
      <c r="D58" s="7">
        <v>0.90455920702246539</v>
      </c>
      <c r="E58" s="7">
        <v>9.5440792977534647E-2</v>
      </c>
      <c r="F58" s="7">
        <v>1.8882172239931347</v>
      </c>
      <c r="G58" s="7">
        <v>1.2371361836122656</v>
      </c>
      <c r="H58" s="7">
        <v>2.2280484689812825</v>
      </c>
    </row>
    <row r="59" spans="2:8" x14ac:dyDescent="0.25">
      <c r="B59" s="20">
        <v>1</v>
      </c>
      <c r="C59" s="20">
        <v>0</v>
      </c>
      <c r="D59" s="20">
        <v>0.87050050831579129</v>
      </c>
      <c r="E59" s="20">
        <v>0.12949949168420863</v>
      </c>
      <c r="F59" s="20">
        <v>0.920680579395869</v>
      </c>
      <c r="G59" s="20">
        <v>0.79047689278047528</v>
      </c>
      <c r="H59" s="20">
        <v>-0.10838510905771388</v>
      </c>
    </row>
    <row r="60" spans="2:8" x14ac:dyDescent="0.25">
      <c r="B60" s="7">
        <v>0</v>
      </c>
      <c r="C60" s="7">
        <v>0</v>
      </c>
      <c r="D60" s="7">
        <v>0.92564822315130924</v>
      </c>
      <c r="E60" s="7">
        <v>7.4351776848690765E-2</v>
      </c>
      <c r="F60" s="7">
        <v>0.43691225709723608</v>
      </c>
      <c r="G60" s="7">
        <v>0.79047689278047528</v>
      </c>
      <c r="H60" s="7">
        <v>0.82618832215788462</v>
      </c>
    </row>
    <row r="61" spans="2:8" x14ac:dyDescent="0.25">
      <c r="B61" s="7">
        <v>0</v>
      </c>
      <c r="C61" s="7">
        <v>0</v>
      </c>
      <c r="D61" s="7">
        <v>0.97419400754101859</v>
      </c>
      <c r="E61" s="7">
        <v>2.5805992458981426E-2</v>
      </c>
      <c r="F61" s="7">
        <v>1.8882172239931347</v>
      </c>
      <c r="G61" s="7">
        <v>0.34381760194868488</v>
      </c>
      <c r="H61" s="7">
        <v>0.82618832215788462</v>
      </c>
    </row>
    <row r="62" spans="2:8" x14ac:dyDescent="0.25">
      <c r="B62" s="20">
        <v>1</v>
      </c>
      <c r="C62" s="20">
        <v>0</v>
      </c>
      <c r="D62" s="20">
        <v>0.5575506509578092</v>
      </c>
      <c r="E62" s="20">
        <v>0.4424493490421908</v>
      </c>
      <c r="F62" s="20">
        <v>1.4044489016945019</v>
      </c>
      <c r="G62" s="20">
        <v>-0.54950097971489587</v>
      </c>
      <c r="H62" s="20">
        <v>2.2280484689812825</v>
      </c>
    </row>
    <row r="63" spans="2:8" x14ac:dyDescent="0.25">
      <c r="B63" s="7">
        <v>0</v>
      </c>
      <c r="C63" s="7">
        <v>0</v>
      </c>
      <c r="D63" s="7">
        <v>0.89962160097302357</v>
      </c>
      <c r="E63" s="7">
        <v>0.10037839902697644</v>
      </c>
      <c r="F63" s="7">
        <v>0.920680579395869</v>
      </c>
      <c r="G63" s="7">
        <v>-0.54950097971489587</v>
      </c>
      <c r="H63" s="7">
        <v>1.7607617533734832</v>
      </c>
    </row>
    <row r="64" spans="2:8" x14ac:dyDescent="0.25">
      <c r="B64" s="7">
        <v>0</v>
      </c>
      <c r="C64" s="7">
        <v>0</v>
      </c>
      <c r="D64" s="7">
        <v>0.97031828241280704</v>
      </c>
      <c r="E64" s="7">
        <v>2.9681717587192912E-2</v>
      </c>
      <c r="F64" s="7">
        <v>0.43691225709723608</v>
      </c>
      <c r="G64" s="7">
        <v>1.683795474444056</v>
      </c>
      <c r="H64" s="7">
        <v>0.82618832215788462</v>
      </c>
    </row>
    <row r="65" spans="2:8" x14ac:dyDescent="0.25">
      <c r="B65" s="7">
        <v>0</v>
      </c>
      <c r="C65" s="7">
        <v>0</v>
      </c>
      <c r="D65" s="7">
        <v>0.90389255861726259</v>
      </c>
      <c r="E65" s="7">
        <v>9.6107441382737371E-2</v>
      </c>
      <c r="F65" s="7">
        <v>-0.53062438750002971</v>
      </c>
      <c r="G65" s="7">
        <v>0.34381760194868488</v>
      </c>
      <c r="H65" s="7">
        <v>1.7607617533734832</v>
      </c>
    </row>
    <row r="66" spans="2:8" x14ac:dyDescent="0.25">
      <c r="B66" s="7">
        <v>0</v>
      </c>
      <c r="C66" s="7">
        <v>0</v>
      </c>
      <c r="D66" s="7">
        <v>0.90497534016131176</v>
      </c>
      <c r="E66" s="7">
        <v>9.5024659838688116E-2</v>
      </c>
      <c r="F66" s="7">
        <v>1.8882172239931347</v>
      </c>
      <c r="G66" s="7">
        <v>0.79047689278047528</v>
      </c>
      <c r="H66" s="7">
        <v>2.2280484689812825</v>
      </c>
    </row>
    <row r="67" spans="2:8" x14ac:dyDescent="0.25">
      <c r="B67" s="7">
        <v>0</v>
      </c>
      <c r="C67" s="7">
        <v>0</v>
      </c>
      <c r="D67" s="7">
        <v>0.90287256863330478</v>
      </c>
      <c r="E67" s="7">
        <v>9.7127431366695272E-2</v>
      </c>
      <c r="F67" s="7">
        <v>-4.685606520139686E-2</v>
      </c>
      <c r="G67" s="7">
        <v>2.1304547652758465</v>
      </c>
      <c r="H67" s="7">
        <v>0.82618832215788462</v>
      </c>
    </row>
    <row r="68" spans="2:8" x14ac:dyDescent="0.25">
      <c r="B68" s="20">
        <v>1</v>
      </c>
      <c r="C68" s="20">
        <v>0</v>
      </c>
      <c r="D68" s="20">
        <v>0.87050050831579129</v>
      </c>
      <c r="E68" s="20">
        <v>0.12949949168420863</v>
      </c>
      <c r="F68" s="20">
        <v>2.3719855462917678</v>
      </c>
      <c r="G68" s="20">
        <v>-0.54950097971489587</v>
      </c>
      <c r="H68" s="20">
        <v>2.2280484689812825</v>
      </c>
    </row>
    <row r="69" spans="2:8" x14ac:dyDescent="0.25">
      <c r="B69" s="7">
        <v>0</v>
      </c>
      <c r="C69" s="7">
        <v>0</v>
      </c>
      <c r="D69" s="7">
        <v>0.88225638839363563</v>
      </c>
      <c r="E69" s="7">
        <v>0.1177436116063643</v>
      </c>
      <c r="F69" s="7">
        <v>-4.685606520139686E-2</v>
      </c>
      <c r="G69" s="7">
        <v>-0.10284168888310552</v>
      </c>
      <c r="H69" s="7">
        <v>-0.57567182466551314</v>
      </c>
    </row>
    <row r="70" spans="2:8" x14ac:dyDescent="0.25">
      <c r="B70" s="7">
        <v>0</v>
      </c>
      <c r="C70" s="7">
        <v>0</v>
      </c>
      <c r="D70" s="7">
        <v>0.90068793695155802</v>
      </c>
      <c r="E70" s="7">
        <v>9.9312063048441965E-2</v>
      </c>
      <c r="F70" s="7">
        <v>-0.53062438750002971</v>
      </c>
      <c r="G70" s="7">
        <v>-0.54950097971489587</v>
      </c>
      <c r="H70" s="7">
        <v>0.35890160655008541</v>
      </c>
    </row>
    <row r="71" spans="2:8" x14ac:dyDescent="0.25">
      <c r="B71" s="7">
        <v>0</v>
      </c>
      <c r="C71" s="7">
        <v>0</v>
      </c>
      <c r="D71" s="7">
        <v>0.89526541522414449</v>
      </c>
      <c r="E71" s="7">
        <v>0.10473458477585551</v>
      </c>
      <c r="F71" s="7">
        <v>-0.53062438750002971</v>
      </c>
      <c r="G71" s="7">
        <v>-0.54950097971489587</v>
      </c>
      <c r="H71" s="7">
        <v>-0.10838510905771388</v>
      </c>
    </row>
    <row r="72" spans="2:8" x14ac:dyDescent="0.25">
      <c r="B72" s="20">
        <v>1</v>
      </c>
      <c r="C72" s="20">
        <v>0</v>
      </c>
      <c r="D72" s="20">
        <v>0.82990950171475941</v>
      </c>
      <c r="E72" s="20">
        <v>0.17009049828524053</v>
      </c>
      <c r="F72" s="20">
        <v>2.3719855462917678</v>
      </c>
      <c r="G72" s="20">
        <v>-0.10284168888310552</v>
      </c>
      <c r="H72" s="20">
        <v>0.35890160655008541</v>
      </c>
    </row>
    <row r="73" spans="2:8" x14ac:dyDescent="0.25">
      <c r="B73" s="20">
        <v>1</v>
      </c>
      <c r="C73" s="20">
        <v>0</v>
      </c>
      <c r="D73" s="20">
        <v>0.86475470072693117</v>
      </c>
      <c r="E73" s="20">
        <v>0.13524529927306894</v>
      </c>
      <c r="F73" s="20">
        <v>1.4044489016945019</v>
      </c>
      <c r="G73" s="20">
        <v>-0.10284168888310552</v>
      </c>
      <c r="H73" s="20">
        <v>2.2280484689812825</v>
      </c>
    </row>
    <row r="74" spans="2:8" x14ac:dyDescent="0.25">
      <c r="B74" s="7">
        <v>0</v>
      </c>
      <c r="C74" s="7">
        <v>0</v>
      </c>
      <c r="D74" s="7">
        <v>0.90824586991879719</v>
      </c>
      <c r="E74" s="7">
        <v>9.1754130081202798E-2</v>
      </c>
      <c r="F74" s="7">
        <v>-4.685606520139686E-2</v>
      </c>
      <c r="G74" s="7">
        <v>2.1304547652758465</v>
      </c>
      <c r="H74" s="7">
        <v>-0.10838510905771388</v>
      </c>
    </row>
    <row r="75" spans="2:8" x14ac:dyDescent="0.25">
      <c r="B75" s="7">
        <v>0</v>
      </c>
      <c r="C75" s="7">
        <v>0</v>
      </c>
      <c r="D75" s="7">
        <v>0.92564822315130924</v>
      </c>
      <c r="E75" s="7">
        <v>7.4351776848690765E-2</v>
      </c>
      <c r="F75" s="7">
        <v>0.920680579395869</v>
      </c>
      <c r="G75" s="7">
        <v>0.34381760194868488</v>
      </c>
      <c r="H75" s="7">
        <v>1.2934750377656838</v>
      </c>
    </row>
    <row r="76" spans="2:8" x14ac:dyDescent="0.25">
      <c r="B76" s="7">
        <v>1</v>
      </c>
      <c r="C76" s="7">
        <v>1</v>
      </c>
      <c r="D76" s="7">
        <v>0.6334385569008516</v>
      </c>
      <c r="E76" s="7">
        <v>0.3665614430991484</v>
      </c>
      <c r="F76" s="7">
        <v>2.3719855462917678</v>
      </c>
      <c r="G76" s="7">
        <v>1.683795474444056</v>
      </c>
      <c r="H76" s="7">
        <v>-0.10838510905771388</v>
      </c>
    </row>
    <row r="77" spans="2:8" x14ac:dyDescent="0.25">
      <c r="B77" s="7">
        <v>0</v>
      </c>
      <c r="C77" s="7">
        <v>0</v>
      </c>
      <c r="D77" s="7">
        <v>0.90977994067405998</v>
      </c>
      <c r="E77" s="7">
        <v>9.0220059325939989E-2</v>
      </c>
      <c r="F77" s="7">
        <v>0.43691225709723608</v>
      </c>
      <c r="G77" s="7">
        <v>0.34381760194868488</v>
      </c>
      <c r="H77" s="7">
        <v>-0.57567182466551314</v>
      </c>
    </row>
    <row r="78" spans="2:8" x14ac:dyDescent="0.25">
      <c r="B78" s="7">
        <v>0</v>
      </c>
      <c r="C78" s="7">
        <v>0</v>
      </c>
      <c r="D78" s="7">
        <v>0.91597828607662046</v>
      </c>
      <c r="E78" s="7">
        <v>8.4021713923379496E-2</v>
      </c>
      <c r="F78" s="7">
        <v>-4.685606520139686E-2</v>
      </c>
      <c r="G78" s="7">
        <v>0.79047689278047528</v>
      </c>
      <c r="H78" s="7">
        <v>1.7607617533734832</v>
      </c>
    </row>
    <row r="79" spans="2:8" x14ac:dyDescent="0.25">
      <c r="B79" s="7">
        <v>0</v>
      </c>
      <c r="C79" s="7">
        <v>0</v>
      </c>
      <c r="D79" s="7">
        <v>0.89640033555130061</v>
      </c>
      <c r="E79" s="7">
        <v>0.10359966444869941</v>
      </c>
      <c r="F79" s="7">
        <v>1.4044489016945019</v>
      </c>
      <c r="G79" s="7">
        <v>0.79047689278047528</v>
      </c>
      <c r="H79" s="7">
        <v>0.82618832215788462</v>
      </c>
    </row>
    <row r="80" spans="2:8" x14ac:dyDescent="0.25">
      <c r="B80" s="20">
        <v>1</v>
      </c>
      <c r="C80" s="20">
        <v>0</v>
      </c>
      <c r="D80" s="20">
        <v>0.84802002485322125</v>
      </c>
      <c r="E80" s="20">
        <v>0.15197997514677872</v>
      </c>
      <c r="F80" s="20">
        <v>-0.53062438750002971</v>
      </c>
      <c r="G80" s="20">
        <v>1.2371361836122656</v>
      </c>
      <c r="H80" s="20">
        <v>-0.10838510905771388</v>
      </c>
    </row>
    <row r="81" spans="2:8" x14ac:dyDescent="0.25">
      <c r="B81" s="7">
        <v>0</v>
      </c>
      <c r="C81" s="7">
        <v>0</v>
      </c>
      <c r="D81" s="7">
        <v>0.8933984196727669</v>
      </c>
      <c r="E81" s="7">
        <v>0.10660158032723308</v>
      </c>
      <c r="F81" s="7">
        <v>1.4044489016945019</v>
      </c>
      <c r="G81" s="7">
        <v>0.79047689278047528</v>
      </c>
      <c r="H81" s="7">
        <v>-0.10838510905771388</v>
      </c>
    </row>
    <row r="82" spans="2:8" x14ac:dyDescent="0.25">
      <c r="B82" s="7">
        <v>1</v>
      </c>
      <c r="C82" s="7">
        <v>1</v>
      </c>
      <c r="D82" s="7">
        <v>0.6334385569008516</v>
      </c>
      <c r="E82" s="7">
        <v>0.3665614430991484</v>
      </c>
      <c r="F82" s="7">
        <v>1.8882172239931347</v>
      </c>
      <c r="G82" s="7">
        <v>0.34381760194868488</v>
      </c>
      <c r="H82" s="7">
        <v>0.35890160655008541</v>
      </c>
    </row>
    <row r="83" spans="2:8" x14ac:dyDescent="0.25">
      <c r="B83" s="20">
        <v>1</v>
      </c>
      <c r="C83" s="20">
        <v>0</v>
      </c>
      <c r="D83" s="20">
        <v>0.87050050831579129</v>
      </c>
      <c r="E83" s="20">
        <v>0.12949949168420863</v>
      </c>
      <c r="F83" s="20">
        <v>1.8882172239931347</v>
      </c>
      <c r="G83" s="20">
        <v>0.34381760194868488</v>
      </c>
      <c r="H83" s="20">
        <v>-0.57567182466551314</v>
      </c>
    </row>
    <row r="84" spans="2:8" x14ac:dyDescent="0.25">
      <c r="B84" s="7">
        <v>0</v>
      </c>
      <c r="C84" s="7">
        <v>0</v>
      </c>
      <c r="D84" s="7">
        <v>0.91819326931926948</v>
      </c>
      <c r="E84" s="7">
        <v>8.1806730680730605E-2</v>
      </c>
      <c r="F84" s="7">
        <v>1.8882172239931347</v>
      </c>
      <c r="G84" s="7">
        <v>0.34381760194868488</v>
      </c>
      <c r="H84" s="7">
        <v>0.82618832215788462</v>
      </c>
    </row>
    <row r="85" spans="2:8" x14ac:dyDescent="0.25">
      <c r="B85" s="7">
        <v>0</v>
      </c>
      <c r="C85" s="7">
        <v>0</v>
      </c>
      <c r="D85" s="7">
        <v>0.8884333972592211</v>
      </c>
      <c r="E85" s="7">
        <v>0.11156660274077884</v>
      </c>
      <c r="F85" s="7">
        <v>-0.53062438750002971</v>
      </c>
      <c r="G85" s="7">
        <v>1.2371361836122656</v>
      </c>
      <c r="H85" s="7">
        <v>-0.10838510905771388</v>
      </c>
    </row>
    <row r="86" spans="2:8" x14ac:dyDescent="0.25">
      <c r="B86" s="20">
        <v>1</v>
      </c>
      <c r="C86" s="20">
        <v>0</v>
      </c>
      <c r="D86" s="20">
        <v>0.87050050831579129</v>
      </c>
      <c r="E86" s="20">
        <v>0.12949949168420863</v>
      </c>
      <c r="F86" s="20">
        <v>1.8882172239931347</v>
      </c>
      <c r="G86" s="20">
        <v>0.79047689278047528</v>
      </c>
      <c r="H86" s="20">
        <v>0.35890160655008541</v>
      </c>
    </row>
    <row r="87" spans="2:8" x14ac:dyDescent="0.25">
      <c r="B87" s="7">
        <v>0</v>
      </c>
      <c r="C87" s="7">
        <v>0</v>
      </c>
      <c r="D87" s="7">
        <v>0.89693755283355348</v>
      </c>
      <c r="E87" s="7">
        <v>0.10306244716644646</v>
      </c>
      <c r="F87" s="7">
        <v>0.43691225709723608</v>
      </c>
      <c r="G87" s="7">
        <v>1.2371361836122656</v>
      </c>
      <c r="H87" s="7">
        <v>0.35890160655008541</v>
      </c>
    </row>
    <row r="88" spans="2:8" x14ac:dyDescent="0.25">
      <c r="B88" s="20">
        <v>1</v>
      </c>
      <c r="C88" s="20">
        <v>0</v>
      </c>
      <c r="D88" s="20">
        <v>0.87065743223289105</v>
      </c>
      <c r="E88" s="20">
        <v>0.12934256776710906</v>
      </c>
      <c r="F88" s="20">
        <v>0.920680579395869</v>
      </c>
      <c r="G88" s="20">
        <v>1.2371361836122656</v>
      </c>
      <c r="H88" s="20">
        <v>1.2934750377656838</v>
      </c>
    </row>
    <row r="89" spans="2:8" x14ac:dyDescent="0.25">
      <c r="B89" s="20">
        <v>1</v>
      </c>
      <c r="C89" s="20">
        <v>0</v>
      </c>
      <c r="D89" s="20">
        <v>0.85867112318911565</v>
      </c>
      <c r="E89" s="20">
        <v>0.14132887681088444</v>
      </c>
      <c r="F89" s="20">
        <v>0.43691225709723608</v>
      </c>
      <c r="G89" s="20">
        <v>1.2371361836122656</v>
      </c>
      <c r="H89" s="20">
        <v>0.35890160655008541</v>
      </c>
    </row>
    <row r="90" spans="2:8" x14ac:dyDescent="0.25">
      <c r="B90" s="7">
        <v>0</v>
      </c>
      <c r="C90" s="7">
        <v>0</v>
      </c>
      <c r="D90" s="7">
        <v>0.94430703297155527</v>
      </c>
      <c r="E90" s="7">
        <v>5.5692967028444652E-2</v>
      </c>
      <c r="F90" s="7">
        <v>0.920680579395869</v>
      </c>
      <c r="G90" s="7">
        <v>-0.54950097971489587</v>
      </c>
      <c r="H90" s="7">
        <v>-0.57567182466551314</v>
      </c>
    </row>
    <row r="91" spans="2:8" x14ac:dyDescent="0.25">
      <c r="B91" s="20">
        <v>1</v>
      </c>
      <c r="C91" s="20">
        <v>0</v>
      </c>
      <c r="D91" s="20">
        <v>0.86475470072693117</v>
      </c>
      <c r="E91" s="20">
        <v>0.13524529927306894</v>
      </c>
      <c r="F91" s="20">
        <v>-0.53062438750002971</v>
      </c>
      <c r="G91" s="20">
        <v>1.2371361836122656</v>
      </c>
      <c r="H91" s="20">
        <v>1.2934750377656838</v>
      </c>
    </row>
    <row r="92" spans="2:8" x14ac:dyDescent="0.25">
      <c r="B92" s="7">
        <v>0</v>
      </c>
      <c r="C92" s="7">
        <v>0</v>
      </c>
      <c r="D92" s="7">
        <v>0.90389255861726259</v>
      </c>
      <c r="E92" s="7">
        <v>9.6107441382737371E-2</v>
      </c>
      <c r="F92" s="7">
        <v>-4.685606520139686E-2</v>
      </c>
      <c r="G92" s="7">
        <v>1.2371361836122656</v>
      </c>
      <c r="H92" s="7">
        <v>2.2280484689812825</v>
      </c>
    </row>
    <row r="93" spans="2:8" x14ac:dyDescent="0.25">
      <c r="B93" s="7">
        <v>0</v>
      </c>
      <c r="C93" s="7">
        <v>0</v>
      </c>
      <c r="D93" s="7">
        <v>0.93133877592899661</v>
      </c>
      <c r="E93" s="7">
        <v>6.8661224071003335E-2</v>
      </c>
      <c r="F93" s="7">
        <v>-0.53062438750002971</v>
      </c>
      <c r="G93" s="7">
        <v>-0.54950097971489587</v>
      </c>
      <c r="H93" s="7">
        <v>0.35890160655008541</v>
      </c>
    </row>
    <row r="94" spans="2:8" x14ac:dyDescent="0.25">
      <c r="B94" s="7">
        <v>0</v>
      </c>
      <c r="C94" s="7">
        <v>0</v>
      </c>
      <c r="D94" s="7">
        <v>0.9882107982277758</v>
      </c>
      <c r="E94" s="7">
        <v>1.1789201772224034E-2</v>
      </c>
      <c r="F94" s="7">
        <v>0.920680579395869</v>
      </c>
      <c r="G94" s="7">
        <v>-0.54950097971489587</v>
      </c>
      <c r="H94" s="7">
        <v>1.2934750377656838</v>
      </c>
    </row>
    <row r="95" spans="2:8" x14ac:dyDescent="0.25">
      <c r="B95" s="7">
        <v>0</v>
      </c>
      <c r="C95" s="7">
        <v>0</v>
      </c>
      <c r="D95" s="7">
        <v>0.89998908127939037</v>
      </c>
      <c r="E95" s="7">
        <v>0.10001091872060965</v>
      </c>
      <c r="F95" s="7">
        <v>0.920680579395869</v>
      </c>
      <c r="G95" s="7">
        <v>-0.10284168888310552</v>
      </c>
      <c r="H95" s="7">
        <v>0.82618832215788462</v>
      </c>
    </row>
    <row r="96" spans="2:8" x14ac:dyDescent="0.25">
      <c r="B96" s="20">
        <v>1</v>
      </c>
      <c r="C96" s="20">
        <v>0</v>
      </c>
      <c r="D96" s="20">
        <v>0.86942498702267845</v>
      </c>
      <c r="E96" s="20">
        <v>0.13057501297732152</v>
      </c>
      <c r="F96" s="20">
        <v>0.43691225709723608</v>
      </c>
      <c r="G96" s="20">
        <v>2.1304547652758465</v>
      </c>
      <c r="H96" s="20">
        <v>0.35890160655008541</v>
      </c>
    </row>
    <row r="97" spans="2:8" x14ac:dyDescent="0.25">
      <c r="B97" s="7">
        <v>0</v>
      </c>
      <c r="C97" s="7">
        <v>0</v>
      </c>
      <c r="D97" s="7">
        <v>0.92739189631997365</v>
      </c>
      <c r="E97" s="7">
        <v>7.2608103680026334E-2</v>
      </c>
      <c r="F97" s="7">
        <v>1.8882172239931347</v>
      </c>
      <c r="G97" s="7">
        <v>0.79047689278047528</v>
      </c>
      <c r="H97" s="7">
        <v>0.35890160655008541</v>
      </c>
    </row>
    <row r="98" spans="2:8" x14ac:dyDescent="0.25">
      <c r="B98" s="7">
        <v>0</v>
      </c>
      <c r="C98" s="7">
        <v>0</v>
      </c>
      <c r="D98" s="7">
        <v>0.9165272117039811</v>
      </c>
      <c r="E98" s="7">
        <v>8.347278829601891E-2</v>
      </c>
      <c r="F98" s="7">
        <v>-4.685606520139686E-2</v>
      </c>
      <c r="G98" s="7">
        <v>0.79047689278047528</v>
      </c>
      <c r="H98" s="7">
        <v>0.35890160655008541</v>
      </c>
    </row>
    <row r="99" spans="2:8" x14ac:dyDescent="0.25">
      <c r="B99" s="7">
        <v>0</v>
      </c>
      <c r="C99" s="7">
        <v>0</v>
      </c>
      <c r="D99" s="7">
        <v>0.91463533770413397</v>
      </c>
      <c r="E99" s="7">
        <v>8.5364662295866117E-2</v>
      </c>
      <c r="F99" s="7">
        <v>0.43691225709723608</v>
      </c>
      <c r="G99" s="7">
        <v>-0.10284168888310552</v>
      </c>
      <c r="H99" s="7">
        <v>2.2280484689812825</v>
      </c>
    </row>
    <row r="100" spans="2:8" x14ac:dyDescent="0.25">
      <c r="B100" s="20">
        <v>1</v>
      </c>
      <c r="C100" s="20">
        <v>0</v>
      </c>
      <c r="D100" s="20">
        <v>0.76883059237449969</v>
      </c>
      <c r="E100" s="20">
        <v>0.23116940762550026</v>
      </c>
      <c r="F100" s="20">
        <v>1.4044489016945019</v>
      </c>
      <c r="G100" s="20">
        <v>0.79047689278047528</v>
      </c>
      <c r="H100" s="20">
        <v>-0.57567182466551314</v>
      </c>
    </row>
    <row r="101" spans="2:8" x14ac:dyDescent="0.25">
      <c r="B101" s="20">
        <v>1</v>
      </c>
      <c r="C101" s="20">
        <v>0</v>
      </c>
      <c r="D101" s="20">
        <v>0.86000434877833754</v>
      </c>
      <c r="E101" s="20">
        <v>0.13999565122166252</v>
      </c>
      <c r="F101" s="20">
        <v>2.3719855462917678</v>
      </c>
      <c r="G101" s="20">
        <v>0.79047689278047528</v>
      </c>
      <c r="H101" s="20">
        <v>0.35890160655008541</v>
      </c>
    </row>
    <row r="102" spans="2:8" x14ac:dyDescent="0.25">
      <c r="B102" s="7">
        <v>0</v>
      </c>
      <c r="C102" s="7">
        <v>0</v>
      </c>
      <c r="D102" s="7">
        <v>0.89845915527015763</v>
      </c>
      <c r="E102" s="7">
        <v>0.10154084472984239</v>
      </c>
      <c r="F102" s="7">
        <v>0.920680579395869</v>
      </c>
      <c r="G102" s="7">
        <v>1.2371361836122656</v>
      </c>
      <c r="H102" s="7">
        <v>-0.10838510905771388</v>
      </c>
    </row>
    <row r="103" spans="2:8" x14ac:dyDescent="0.25">
      <c r="B103" s="7">
        <v>0</v>
      </c>
      <c r="C103" s="7">
        <v>0</v>
      </c>
      <c r="D103" s="7">
        <v>0.92739189631997365</v>
      </c>
      <c r="E103" s="7">
        <v>7.2608103680026334E-2</v>
      </c>
      <c r="F103" s="7">
        <v>-0.53062438750002971</v>
      </c>
      <c r="G103" s="7">
        <v>0.79047689278047528</v>
      </c>
      <c r="H103" s="7">
        <v>2.2280484689812825</v>
      </c>
    </row>
    <row r="104" spans="2:8" x14ac:dyDescent="0.25">
      <c r="B104" s="7">
        <v>0</v>
      </c>
      <c r="C104" s="7">
        <v>0</v>
      </c>
      <c r="D104" s="7">
        <v>0.90824586991879719</v>
      </c>
      <c r="E104" s="7">
        <v>9.1754130081202798E-2</v>
      </c>
      <c r="F104" s="7">
        <v>0.920680579395869</v>
      </c>
      <c r="G104" s="7">
        <v>0.34381760194868488</v>
      </c>
      <c r="H104" s="7">
        <v>-0.57567182466551314</v>
      </c>
    </row>
    <row r="105" spans="2:8" x14ac:dyDescent="0.25">
      <c r="B105" s="7">
        <v>0</v>
      </c>
      <c r="C105" s="7">
        <v>0</v>
      </c>
      <c r="D105" s="7">
        <v>0.90177078404613287</v>
      </c>
      <c r="E105" s="7">
        <v>9.8229215953867216E-2</v>
      </c>
      <c r="F105" s="7">
        <v>2.3719855462917678</v>
      </c>
      <c r="G105" s="7">
        <v>1.683795474444056</v>
      </c>
      <c r="H105" s="7">
        <v>-0.10838510905771388</v>
      </c>
    </row>
    <row r="106" spans="2:8" x14ac:dyDescent="0.25">
      <c r="B106" s="7">
        <v>0</v>
      </c>
      <c r="C106" s="7">
        <v>0</v>
      </c>
      <c r="D106" s="7">
        <v>0.89810116980883825</v>
      </c>
      <c r="E106" s="7">
        <v>0.10189883019116189</v>
      </c>
      <c r="F106" s="7">
        <v>-4.685606520139686E-2</v>
      </c>
      <c r="G106" s="7">
        <v>0.34381760194868488</v>
      </c>
      <c r="H106" s="7">
        <v>-0.10838510905771388</v>
      </c>
    </row>
    <row r="107" spans="2:8" x14ac:dyDescent="0.25">
      <c r="B107" s="20">
        <v>1</v>
      </c>
      <c r="C107" s="20">
        <v>0</v>
      </c>
      <c r="D107" s="20">
        <v>0.86819154630337947</v>
      </c>
      <c r="E107" s="20">
        <v>0.13180845369662048</v>
      </c>
      <c r="F107" s="20">
        <v>1.4044489016945019</v>
      </c>
      <c r="G107" s="20">
        <v>1.683795474444056</v>
      </c>
      <c r="H107" s="20">
        <v>0.82618832215788462</v>
      </c>
    </row>
    <row r="108" spans="2:8" x14ac:dyDescent="0.25">
      <c r="B108" s="7">
        <v>1</v>
      </c>
      <c r="C108" s="7">
        <v>1</v>
      </c>
      <c r="D108" s="7">
        <v>0.84085929215681343</v>
      </c>
      <c r="E108" s="7">
        <v>0.15914070784318646</v>
      </c>
      <c r="F108" s="7">
        <v>2.3719855462917678</v>
      </c>
      <c r="G108" s="7">
        <v>-0.10284168888310552</v>
      </c>
      <c r="H108" s="7">
        <v>1.7607617533734832</v>
      </c>
    </row>
    <row r="109" spans="2:8" x14ac:dyDescent="0.25">
      <c r="B109" s="20">
        <v>1</v>
      </c>
      <c r="C109" s="20">
        <v>0</v>
      </c>
      <c r="D109" s="20">
        <v>0.80622651119129973</v>
      </c>
      <c r="E109" s="20">
        <v>0.19377348880870027</v>
      </c>
      <c r="F109" s="20">
        <v>-4.685606520139686E-2</v>
      </c>
      <c r="G109" s="20">
        <v>2.1304547652758465</v>
      </c>
      <c r="H109" s="20">
        <v>0.35890160655008541</v>
      </c>
    </row>
    <row r="110" spans="2:8" x14ac:dyDescent="0.25">
      <c r="B110" s="7">
        <v>0</v>
      </c>
      <c r="C110" s="7">
        <v>0</v>
      </c>
      <c r="D110" s="7">
        <v>0.90389255861726259</v>
      </c>
      <c r="E110" s="7">
        <v>9.6107441382737371E-2</v>
      </c>
      <c r="F110" s="7">
        <v>-0.53062438750002971</v>
      </c>
      <c r="G110" s="7">
        <v>-0.54950097971489587</v>
      </c>
      <c r="H110" s="7">
        <v>2.2280484689812825</v>
      </c>
    </row>
    <row r="111" spans="2:8" x14ac:dyDescent="0.25">
      <c r="B111" s="7">
        <v>1</v>
      </c>
      <c r="C111" s="7">
        <v>1</v>
      </c>
      <c r="D111" s="7">
        <v>0.86683404083986826</v>
      </c>
      <c r="E111" s="7">
        <v>0.13316595916013174</v>
      </c>
      <c r="F111" s="7">
        <v>0.43691225709723608</v>
      </c>
      <c r="G111" s="7">
        <v>0.34381760194868488</v>
      </c>
      <c r="H111" s="7">
        <v>0.82618832215788462</v>
      </c>
    </row>
    <row r="112" spans="2:8" x14ac:dyDescent="0.25">
      <c r="B112" s="7">
        <v>1</v>
      </c>
      <c r="C112" s="7">
        <v>1</v>
      </c>
      <c r="D112" s="7">
        <v>0.86475470072693117</v>
      </c>
      <c r="E112" s="7">
        <v>0.13524529927306894</v>
      </c>
      <c r="F112" s="7">
        <v>0.43691225709723608</v>
      </c>
      <c r="G112" s="7">
        <v>-0.10284168888310552</v>
      </c>
      <c r="H112" s="7">
        <v>-0.10838510905771388</v>
      </c>
    </row>
    <row r="113" spans="2:8" x14ac:dyDescent="0.25">
      <c r="B113" s="20">
        <v>1</v>
      </c>
      <c r="C113" s="20">
        <v>0</v>
      </c>
      <c r="D113" s="20">
        <v>0.79444378788423387</v>
      </c>
      <c r="E113" s="20">
        <v>0.20555621211576622</v>
      </c>
      <c r="F113" s="20">
        <v>1.8882172239931347</v>
      </c>
      <c r="G113" s="20">
        <v>-0.54950097971489587</v>
      </c>
      <c r="H113" s="20">
        <v>2.2280484689812825</v>
      </c>
    </row>
    <row r="114" spans="2:8" x14ac:dyDescent="0.25">
      <c r="B114" s="7">
        <v>0</v>
      </c>
      <c r="C114" s="7">
        <v>0</v>
      </c>
      <c r="D114" s="7">
        <v>0.91597828607662046</v>
      </c>
      <c r="E114" s="7">
        <v>8.4021713923379496E-2</v>
      </c>
      <c r="F114" s="7">
        <v>2.3719855462917678</v>
      </c>
      <c r="G114" s="7">
        <v>2.1304547652758465</v>
      </c>
      <c r="H114" s="7">
        <v>-0.10838510905771388</v>
      </c>
    </row>
    <row r="115" spans="2:8" x14ac:dyDescent="0.25">
      <c r="B115" s="7">
        <v>0</v>
      </c>
      <c r="C115" s="7">
        <v>0</v>
      </c>
      <c r="D115" s="7">
        <v>0.91564033972530845</v>
      </c>
      <c r="E115" s="7">
        <v>8.4359660274691592E-2</v>
      </c>
      <c r="F115" s="7">
        <v>1.4044489016945019</v>
      </c>
      <c r="G115" s="7">
        <v>-0.10284168888310552</v>
      </c>
      <c r="H115" s="7">
        <v>1.7607617533734832</v>
      </c>
    </row>
    <row r="116" spans="2:8" x14ac:dyDescent="0.25">
      <c r="B116" s="7">
        <v>0</v>
      </c>
      <c r="C116" s="7">
        <v>0</v>
      </c>
      <c r="D116" s="7">
        <v>0.89526541522414449</v>
      </c>
      <c r="E116" s="7">
        <v>0.10473458477585551</v>
      </c>
      <c r="F116" s="7">
        <v>1.8882172239931347</v>
      </c>
      <c r="G116" s="7">
        <v>-0.54950097971489587</v>
      </c>
      <c r="H116" s="7">
        <v>1.2934750377656838</v>
      </c>
    </row>
    <row r="117" spans="2:8" x14ac:dyDescent="0.25">
      <c r="B117" s="20">
        <v>1</v>
      </c>
      <c r="C117" s="20">
        <v>0</v>
      </c>
      <c r="D117" s="20">
        <v>0.86007613672382688</v>
      </c>
      <c r="E117" s="20">
        <v>0.13992386327617323</v>
      </c>
      <c r="F117" s="20">
        <v>0.920680579395869</v>
      </c>
      <c r="G117" s="20">
        <v>2.1304547652758465</v>
      </c>
      <c r="H117" s="20">
        <v>1.2934750377656838</v>
      </c>
    </row>
    <row r="118" spans="2:8" x14ac:dyDescent="0.25">
      <c r="B118" s="20">
        <v>1</v>
      </c>
      <c r="C118" s="20">
        <v>0</v>
      </c>
      <c r="D118" s="20">
        <v>0.75833864687432506</v>
      </c>
      <c r="E118" s="20">
        <v>0.24166135312567499</v>
      </c>
      <c r="F118" s="20">
        <v>0.43691225709723608</v>
      </c>
      <c r="G118" s="20">
        <v>-0.54950097971489587</v>
      </c>
      <c r="H118" s="20">
        <v>2.2280484689812825</v>
      </c>
    </row>
    <row r="119" spans="2:8" x14ac:dyDescent="0.25">
      <c r="B119" s="7">
        <v>0</v>
      </c>
      <c r="C119" s="7">
        <v>0</v>
      </c>
      <c r="D119" s="7">
        <v>0.92858668779732634</v>
      </c>
      <c r="E119" s="7">
        <v>7.1413312202673662E-2</v>
      </c>
      <c r="F119" s="7">
        <v>1.4044489016945019</v>
      </c>
      <c r="G119" s="7">
        <v>-0.54950097971489587</v>
      </c>
      <c r="H119" s="7">
        <v>-0.57567182466551314</v>
      </c>
    </row>
    <row r="120" spans="2:8" x14ac:dyDescent="0.25">
      <c r="B120" s="7">
        <v>0</v>
      </c>
      <c r="C120" s="7">
        <v>0</v>
      </c>
      <c r="D120" s="7">
        <v>0.95202546090152462</v>
      </c>
      <c r="E120" s="7">
        <v>4.7974539098475287E-2</v>
      </c>
      <c r="F120" s="7">
        <v>1.4044489016945019</v>
      </c>
      <c r="G120" s="7">
        <v>1.683795474444056</v>
      </c>
      <c r="H120" s="7">
        <v>0.82618832215788462</v>
      </c>
    </row>
    <row r="121" spans="2:8" x14ac:dyDescent="0.25">
      <c r="B121" s="7">
        <v>0</v>
      </c>
      <c r="C121" s="7">
        <v>0</v>
      </c>
      <c r="D121" s="7">
        <v>0.91649024194231066</v>
      </c>
      <c r="E121" s="7">
        <v>8.3509758057689329E-2</v>
      </c>
      <c r="F121" s="7">
        <v>-4.685606520139686E-2</v>
      </c>
      <c r="G121" s="7">
        <v>0.34381760194868488</v>
      </c>
      <c r="H121" s="7">
        <v>2.2280484689812825</v>
      </c>
    </row>
    <row r="122" spans="2:8" x14ac:dyDescent="0.25">
      <c r="B122" s="20">
        <v>1</v>
      </c>
      <c r="C122" s="20">
        <v>0</v>
      </c>
      <c r="D122" s="20">
        <v>0.87198820863281634</v>
      </c>
      <c r="E122" s="20">
        <v>0.12801179136718369</v>
      </c>
      <c r="F122" s="20">
        <v>1.8882172239931347</v>
      </c>
      <c r="G122" s="20">
        <v>-0.10284168888310552</v>
      </c>
      <c r="H122" s="20">
        <v>1.7607617533734832</v>
      </c>
    </row>
    <row r="123" spans="2:8" x14ac:dyDescent="0.25">
      <c r="B123" s="20">
        <v>1</v>
      </c>
      <c r="C123" s="20">
        <v>0</v>
      </c>
      <c r="D123" s="20">
        <v>0.86683404083986826</v>
      </c>
      <c r="E123" s="20">
        <v>0.13316595916013174</v>
      </c>
      <c r="F123" s="20">
        <v>0.43691225709723608</v>
      </c>
      <c r="G123" s="20">
        <v>0.79047689278047528</v>
      </c>
      <c r="H123" s="20">
        <v>2.2280484689812825</v>
      </c>
    </row>
    <row r="124" spans="2:8" x14ac:dyDescent="0.25">
      <c r="B124" s="20">
        <v>1</v>
      </c>
      <c r="C124" s="20">
        <v>0</v>
      </c>
      <c r="D124" s="20">
        <v>0.6334385569008516</v>
      </c>
      <c r="E124" s="20">
        <v>0.3665614430991484</v>
      </c>
      <c r="F124" s="20">
        <v>-4.685606520139686E-2</v>
      </c>
      <c r="G124" s="20">
        <v>0.34381760194868488</v>
      </c>
      <c r="H124" s="20">
        <v>-0.57567182466551314</v>
      </c>
    </row>
    <row r="125" spans="2:8" x14ac:dyDescent="0.25">
      <c r="B125" s="7">
        <v>0</v>
      </c>
      <c r="C125" s="7">
        <v>0</v>
      </c>
      <c r="D125" s="7">
        <v>0.92575771316442934</v>
      </c>
      <c r="E125" s="7">
        <v>7.4242286835570742E-2</v>
      </c>
      <c r="F125" s="7">
        <v>-4.685606520139686E-2</v>
      </c>
      <c r="G125" s="7">
        <v>-0.54950097971489587</v>
      </c>
      <c r="H125" s="7">
        <v>0.35890160655008541</v>
      </c>
    </row>
    <row r="126" spans="2:8" x14ac:dyDescent="0.25">
      <c r="B126" s="7">
        <v>0</v>
      </c>
      <c r="C126" s="7">
        <v>0</v>
      </c>
      <c r="D126" s="7">
        <v>0.91786335265428542</v>
      </c>
      <c r="E126" s="7">
        <v>8.2136647345714547E-2</v>
      </c>
      <c r="F126" s="7">
        <v>2.3719855462917678</v>
      </c>
      <c r="G126" s="7">
        <v>0.34381760194868488</v>
      </c>
      <c r="H126" s="7">
        <v>-0.10838510905771388</v>
      </c>
    </row>
    <row r="127" spans="2:8" x14ac:dyDescent="0.25">
      <c r="B127" s="7">
        <v>0</v>
      </c>
      <c r="C127" s="7">
        <v>0</v>
      </c>
      <c r="D127" s="7">
        <v>0.89077628231034867</v>
      </c>
      <c r="E127" s="7">
        <v>0.10922371768965131</v>
      </c>
      <c r="F127" s="7">
        <v>0.920680579395869</v>
      </c>
      <c r="G127" s="7">
        <v>1.2371361836122656</v>
      </c>
      <c r="H127" s="7">
        <v>-0.57567182466551314</v>
      </c>
    </row>
    <row r="128" spans="2:8" x14ac:dyDescent="0.25">
      <c r="B128" s="7">
        <v>0</v>
      </c>
      <c r="C128" s="7">
        <v>0</v>
      </c>
      <c r="D128" s="7">
        <v>0.90824586991879719</v>
      </c>
      <c r="E128" s="7">
        <v>9.1754130081202798E-2</v>
      </c>
      <c r="F128" s="7">
        <v>-0.53062438750002971</v>
      </c>
      <c r="G128" s="7">
        <v>1.683795474444056</v>
      </c>
      <c r="H128" s="7">
        <v>2.2280484689812825</v>
      </c>
    </row>
    <row r="129" spans="2:8" x14ac:dyDescent="0.25">
      <c r="B129" s="7">
        <v>0</v>
      </c>
      <c r="C129" s="7">
        <v>0</v>
      </c>
      <c r="D129" s="7">
        <v>0.91661657312134937</v>
      </c>
      <c r="E129" s="7">
        <v>8.3383426878650496E-2</v>
      </c>
      <c r="F129" s="7">
        <v>1.8882172239931347</v>
      </c>
      <c r="G129" s="7">
        <v>0.79047689278047528</v>
      </c>
      <c r="H129" s="7">
        <v>0.82618832215788462</v>
      </c>
    </row>
    <row r="130" spans="2:8" x14ac:dyDescent="0.25">
      <c r="B130" s="20">
        <v>1</v>
      </c>
      <c r="C130" s="20">
        <v>0</v>
      </c>
      <c r="D130" s="20">
        <v>0.86475470072693117</v>
      </c>
      <c r="E130" s="20">
        <v>0.13524529927306894</v>
      </c>
      <c r="F130" s="20">
        <v>1.4044489016945019</v>
      </c>
      <c r="G130" s="20">
        <v>0.34381760194868488</v>
      </c>
      <c r="H130" s="20">
        <v>0.82618832215788462</v>
      </c>
    </row>
    <row r="131" spans="2:8" x14ac:dyDescent="0.25">
      <c r="B131" s="7">
        <v>0</v>
      </c>
      <c r="C131" s="7">
        <v>0</v>
      </c>
      <c r="D131" s="7">
        <v>0.91674667204569016</v>
      </c>
      <c r="E131" s="7">
        <v>8.3253327954309786E-2</v>
      </c>
      <c r="F131" s="7">
        <v>-4.685606520139686E-2</v>
      </c>
      <c r="G131" s="7">
        <v>2.1304547652758465</v>
      </c>
      <c r="H131" s="7">
        <v>2.2280484689812825</v>
      </c>
    </row>
    <row r="132" spans="2:8" x14ac:dyDescent="0.25">
      <c r="B132" s="7">
        <v>0</v>
      </c>
      <c r="C132" s="7">
        <v>0</v>
      </c>
      <c r="D132" s="7">
        <v>0.90497534016131176</v>
      </c>
      <c r="E132" s="7">
        <v>9.5024659838688116E-2</v>
      </c>
      <c r="F132" s="7">
        <v>2.3719855462917678</v>
      </c>
      <c r="G132" s="7">
        <v>0.79047689278047528</v>
      </c>
      <c r="H132" s="7">
        <v>0.35890160655008541</v>
      </c>
    </row>
    <row r="133" spans="2:8" x14ac:dyDescent="0.25">
      <c r="B133" s="7">
        <v>0</v>
      </c>
      <c r="C133" s="7">
        <v>0</v>
      </c>
      <c r="D133" s="7">
        <v>0.92739189631997365</v>
      </c>
      <c r="E133" s="7">
        <v>7.2608103680026334E-2</v>
      </c>
      <c r="F133" s="7">
        <v>0.43691225709723608</v>
      </c>
      <c r="G133" s="7">
        <v>0.34381760194868488</v>
      </c>
      <c r="H133" s="7">
        <v>0.82618832215788462</v>
      </c>
    </row>
    <row r="134" spans="2:8" x14ac:dyDescent="0.25">
      <c r="B134" s="7">
        <v>0</v>
      </c>
      <c r="C134" s="7">
        <v>0</v>
      </c>
      <c r="D134" s="7">
        <v>0.9009449436129624</v>
      </c>
      <c r="E134" s="7">
        <v>9.9055056387037557E-2</v>
      </c>
      <c r="F134" s="7">
        <v>0.43691225709723608</v>
      </c>
      <c r="G134" s="7">
        <v>0.34381760194868488</v>
      </c>
      <c r="H134" s="7">
        <v>-0.10838510905771388</v>
      </c>
    </row>
    <row r="135" spans="2:8" x14ac:dyDescent="0.25">
      <c r="B135" s="7">
        <v>0</v>
      </c>
      <c r="C135" s="7">
        <v>0</v>
      </c>
      <c r="D135" s="7">
        <v>0.93133877592899661</v>
      </c>
      <c r="E135" s="7">
        <v>6.8661224071003335E-2</v>
      </c>
      <c r="F135" s="7">
        <v>-0.53062438750002971</v>
      </c>
      <c r="G135" s="7">
        <v>2.1304547652758465</v>
      </c>
      <c r="H135" s="7">
        <v>-0.10838510905771388</v>
      </c>
    </row>
    <row r="136" spans="2:8" x14ac:dyDescent="0.25">
      <c r="B136" s="7">
        <v>0</v>
      </c>
      <c r="C136" s="7">
        <v>0</v>
      </c>
      <c r="D136" s="7">
        <v>0.91649024194231066</v>
      </c>
      <c r="E136" s="7">
        <v>8.3509758057689329E-2</v>
      </c>
      <c r="F136" s="7">
        <v>2.3719855462917678</v>
      </c>
      <c r="G136" s="7">
        <v>0.79047689278047528</v>
      </c>
      <c r="H136" s="7">
        <v>1.7607617533734832</v>
      </c>
    </row>
    <row r="137" spans="2:8" x14ac:dyDescent="0.25">
      <c r="B137" s="7">
        <v>0</v>
      </c>
      <c r="C137" s="7">
        <v>0</v>
      </c>
      <c r="D137" s="7">
        <v>0.98715276914758088</v>
      </c>
      <c r="E137" s="7">
        <v>1.2847230852419077E-2</v>
      </c>
      <c r="F137" s="7">
        <v>1.4044489016945019</v>
      </c>
      <c r="G137" s="7">
        <v>2.1304547652758465</v>
      </c>
      <c r="H137" s="7">
        <v>0.82618832215788462</v>
      </c>
    </row>
    <row r="138" spans="2:8" x14ac:dyDescent="0.25">
      <c r="B138" s="7">
        <v>0</v>
      </c>
      <c r="C138" s="7">
        <v>0</v>
      </c>
      <c r="D138" s="7">
        <v>0.89693755283355348</v>
      </c>
      <c r="E138" s="7">
        <v>0.10306244716644646</v>
      </c>
      <c r="F138" s="7">
        <v>2.3719855462917678</v>
      </c>
      <c r="G138" s="7">
        <v>-0.54950097971489587</v>
      </c>
      <c r="H138" s="7">
        <v>0.35890160655008541</v>
      </c>
    </row>
    <row r="139" spans="2:8" x14ac:dyDescent="0.25">
      <c r="B139" s="20">
        <v>1</v>
      </c>
      <c r="C139" s="20">
        <v>0</v>
      </c>
      <c r="D139" s="20">
        <v>0.75833864687432506</v>
      </c>
      <c r="E139" s="20">
        <v>0.24166135312567499</v>
      </c>
      <c r="F139" s="20">
        <v>2.3719855462917678</v>
      </c>
      <c r="G139" s="20">
        <v>0.79047689278047528</v>
      </c>
      <c r="H139" s="20">
        <v>2.2280484689812825</v>
      </c>
    </row>
    <row r="140" spans="2:8" x14ac:dyDescent="0.25">
      <c r="B140" s="7">
        <v>0</v>
      </c>
      <c r="C140" s="7">
        <v>0</v>
      </c>
      <c r="D140" s="7">
        <v>0.90389255861726259</v>
      </c>
      <c r="E140" s="7">
        <v>9.6107441382737371E-2</v>
      </c>
      <c r="F140" s="7">
        <v>0.43691225709723608</v>
      </c>
      <c r="G140" s="7">
        <v>2.1304547652758465</v>
      </c>
      <c r="H140" s="7">
        <v>-0.57567182466551314</v>
      </c>
    </row>
    <row r="141" spans="2:8" x14ac:dyDescent="0.25">
      <c r="B141" s="7">
        <v>0</v>
      </c>
      <c r="C141" s="7">
        <v>0</v>
      </c>
      <c r="D141" s="7">
        <v>0.89693755283355348</v>
      </c>
      <c r="E141" s="7">
        <v>0.10306244716644646</v>
      </c>
      <c r="F141" s="7">
        <v>2.3719855462917678</v>
      </c>
      <c r="G141" s="7">
        <v>1.2371361836122656</v>
      </c>
      <c r="H141" s="7">
        <v>0.35890160655008541</v>
      </c>
    </row>
    <row r="142" spans="2:8" x14ac:dyDescent="0.25">
      <c r="B142" s="7">
        <v>0</v>
      </c>
      <c r="C142" s="7">
        <v>0</v>
      </c>
      <c r="D142" s="7">
        <v>0.90455920702246539</v>
      </c>
      <c r="E142" s="7">
        <v>9.5440792977534647E-2</v>
      </c>
      <c r="F142" s="7">
        <v>2.3719855462917678</v>
      </c>
      <c r="G142" s="7">
        <v>0.79047689278047528</v>
      </c>
      <c r="H142" s="7">
        <v>1.2934750377656838</v>
      </c>
    </row>
    <row r="143" spans="2:8" x14ac:dyDescent="0.25">
      <c r="B143" s="20">
        <v>1</v>
      </c>
      <c r="C143" s="20">
        <v>0</v>
      </c>
      <c r="D143" s="20">
        <v>0.86506819405132951</v>
      </c>
      <c r="E143" s="20">
        <v>0.13493180594867063</v>
      </c>
      <c r="F143" s="20">
        <v>0.920680579395869</v>
      </c>
      <c r="G143" s="20">
        <v>0.34381760194868488</v>
      </c>
      <c r="H143" s="20">
        <v>0.35890160655008541</v>
      </c>
    </row>
    <row r="144" spans="2:8" x14ac:dyDescent="0.25">
      <c r="B144" s="7">
        <v>0</v>
      </c>
      <c r="C144" s="7">
        <v>0</v>
      </c>
      <c r="D144" s="7">
        <v>0.91597828607662046</v>
      </c>
      <c r="E144" s="7">
        <v>8.4021713923379496E-2</v>
      </c>
      <c r="F144" s="7">
        <v>1.8882172239931347</v>
      </c>
      <c r="G144" s="7">
        <v>2.1304547652758465</v>
      </c>
      <c r="H144" s="7">
        <v>-0.10838510905771388</v>
      </c>
    </row>
    <row r="145" spans="2:8" x14ac:dyDescent="0.25">
      <c r="B145" s="7">
        <v>0</v>
      </c>
      <c r="C145" s="7">
        <v>0</v>
      </c>
      <c r="D145" s="7">
        <v>0.91407778852212151</v>
      </c>
      <c r="E145" s="7">
        <v>8.5922211477878485E-2</v>
      </c>
      <c r="F145" s="7">
        <v>2.3719855462917678</v>
      </c>
      <c r="G145" s="7">
        <v>0.79047689278047528</v>
      </c>
      <c r="H145" s="7">
        <v>0.82618832215788462</v>
      </c>
    </row>
    <row r="146" spans="2:8" x14ac:dyDescent="0.25">
      <c r="B146" s="7">
        <v>0</v>
      </c>
      <c r="C146" s="7">
        <v>0</v>
      </c>
      <c r="D146" s="7">
        <v>0.89534265191922058</v>
      </c>
      <c r="E146" s="7">
        <v>0.10465734808077937</v>
      </c>
      <c r="F146" s="7">
        <v>2.3719855462917678</v>
      </c>
      <c r="G146" s="7">
        <v>1.2371361836122656</v>
      </c>
      <c r="H146" s="7">
        <v>1.7607617533734832</v>
      </c>
    </row>
    <row r="147" spans="2:8" x14ac:dyDescent="0.25">
      <c r="B147" s="7">
        <v>0</v>
      </c>
      <c r="C147" s="7">
        <v>0</v>
      </c>
      <c r="D147" s="7">
        <v>0.89819234136450476</v>
      </c>
      <c r="E147" s="7">
        <v>0.10180765863549507</v>
      </c>
      <c r="F147" s="7">
        <v>0.920680579395869</v>
      </c>
      <c r="G147" s="7">
        <v>1.683795474444056</v>
      </c>
      <c r="H147" s="7">
        <v>-0.57567182466551314</v>
      </c>
    </row>
    <row r="148" spans="2:8" x14ac:dyDescent="0.25">
      <c r="B148" s="7">
        <v>0</v>
      </c>
      <c r="C148" s="7">
        <v>0</v>
      </c>
      <c r="D148" s="7">
        <v>0.91406265493739292</v>
      </c>
      <c r="E148" s="7">
        <v>8.5937345062607126E-2</v>
      </c>
      <c r="F148" s="7">
        <v>-0.53062438750002971</v>
      </c>
      <c r="G148" s="7">
        <v>1.683795474444056</v>
      </c>
      <c r="H148" s="7">
        <v>1.7607617533734832</v>
      </c>
    </row>
    <row r="149" spans="2:8" x14ac:dyDescent="0.25">
      <c r="B149" s="7">
        <v>0</v>
      </c>
      <c r="C149" s="7">
        <v>0</v>
      </c>
      <c r="D149" s="7">
        <v>0.90389255861726259</v>
      </c>
      <c r="E149" s="7">
        <v>9.6107441382737371E-2</v>
      </c>
      <c r="F149" s="7">
        <v>0.43691225709723608</v>
      </c>
      <c r="G149" s="7">
        <v>0.34381760194868488</v>
      </c>
      <c r="H149" s="7">
        <v>1.2934750377656838</v>
      </c>
    </row>
    <row r="150" spans="2:8" x14ac:dyDescent="0.25">
      <c r="B150" s="20">
        <v>1</v>
      </c>
      <c r="C150" s="20">
        <v>0</v>
      </c>
      <c r="D150" s="20">
        <v>0.85374354279115838</v>
      </c>
      <c r="E150" s="20">
        <v>0.14625645720884151</v>
      </c>
      <c r="F150" s="20">
        <v>1.4044489016945019</v>
      </c>
      <c r="G150" s="20">
        <v>-0.10284168888310552</v>
      </c>
      <c r="H150" s="20">
        <v>-0.10838510905771388</v>
      </c>
    </row>
    <row r="151" spans="2:8" x14ac:dyDescent="0.25">
      <c r="B151" s="20">
        <v>1</v>
      </c>
      <c r="C151" s="20">
        <v>0</v>
      </c>
      <c r="D151" s="20">
        <v>0.85635789572573007</v>
      </c>
      <c r="E151" s="20">
        <v>0.14364210427426985</v>
      </c>
      <c r="F151" s="20">
        <v>2.3719855462917678</v>
      </c>
      <c r="G151" s="20">
        <v>-0.10284168888310552</v>
      </c>
      <c r="H151" s="20">
        <v>-0.10838510905771388</v>
      </c>
    </row>
    <row r="152" spans="2:8" x14ac:dyDescent="0.25">
      <c r="B152" s="7">
        <v>0</v>
      </c>
      <c r="C152" s="7">
        <v>0</v>
      </c>
      <c r="D152" s="7">
        <v>0.91947143005953103</v>
      </c>
      <c r="E152" s="7">
        <v>8.0528569940468947E-2</v>
      </c>
      <c r="F152" s="7">
        <v>0.43691225709723608</v>
      </c>
      <c r="G152" s="7">
        <v>0.34381760194868488</v>
      </c>
      <c r="H152" s="7">
        <v>-0.10838510905771388</v>
      </c>
    </row>
    <row r="153" spans="2:8" x14ac:dyDescent="0.25">
      <c r="B153" s="7">
        <v>0</v>
      </c>
      <c r="C153" s="7">
        <v>0</v>
      </c>
      <c r="D153" s="7">
        <v>0.95202546090152462</v>
      </c>
      <c r="E153" s="7">
        <v>4.7974539098475287E-2</v>
      </c>
      <c r="F153" s="7">
        <v>0.920680579395869</v>
      </c>
      <c r="G153" s="7">
        <v>-0.10284168888310552</v>
      </c>
      <c r="H153" s="7">
        <v>-0.10838510905771388</v>
      </c>
    </row>
    <row r="154" spans="2:8" x14ac:dyDescent="0.25">
      <c r="B154" s="7">
        <v>0</v>
      </c>
      <c r="C154" s="7">
        <v>0</v>
      </c>
      <c r="D154" s="7">
        <v>0.90455920702246539</v>
      </c>
      <c r="E154" s="7">
        <v>9.5440792977534647E-2</v>
      </c>
      <c r="F154" s="7">
        <v>1.8882172239931347</v>
      </c>
      <c r="G154" s="7">
        <v>0.79047689278047528</v>
      </c>
      <c r="H154" s="7">
        <v>0.82618832215788462</v>
      </c>
    </row>
    <row r="155" spans="2:8" x14ac:dyDescent="0.25">
      <c r="B155" s="20">
        <v>1</v>
      </c>
      <c r="C155" s="20">
        <v>0</v>
      </c>
      <c r="D155" s="20">
        <v>0.86506819405132951</v>
      </c>
      <c r="E155" s="20">
        <v>0.13493180594867063</v>
      </c>
      <c r="F155" s="20">
        <v>2.3719855462917678</v>
      </c>
      <c r="G155" s="20">
        <v>0.34381760194868488</v>
      </c>
      <c r="H155" s="20">
        <v>1.7607617533734832</v>
      </c>
    </row>
    <row r="156" spans="2:8" x14ac:dyDescent="0.25">
      <c r="B156" s="7">
        <v>0</v>
      </c>
      <c r="C156" s="7">
        <v>0</v>
      </c>
      <c r="D156" s="7">
        <v>0.98430502066319847</v>
      </c>
      <c r="E156" s="7">
        <v>1.569497933680148E-2</v>
      </c>
      <c r="F156" s="7">
        <v>0.43691225709723608</v>
      </c>
      <c r="G156" s="7">
        <v>-0.10284168888310552</v>
      </c>
      <c r="H156" s="7">
        <v>-0.10838510905771388</v>
      </c>
    </row>
    <row r="157" spans="2:8" x14ac:dyDescent="0.25">
      <c r="B157" s="7">
        <v>0</v>
      </c>
      <c r="C157" s="7">
        <v>0</v>
      </c>
      <c r="D157" s="7">
        <v>0.92007204511094631</v>
      </c>
      <c r="E157" s="7">
        <v>7.9927954889053618E-2</v>
      </c>
      <c r="F157" s="7">
        <v>0.920680579395869</v>
      </c>
      <c r="G157" s="7">
        <v>-0.10284168888310552</v>
      </c>
      <c r="H157" s="7">
        <v>1.7607617533734832</v>
      </c>
    </row>
    <row r="158" spans="2:8" x14ac:dyDescent="0.25">
      <c r="B158" s="20">
        <v>1</v>
      </c>
      <c r="C158" s="20">
        <v>0</v>
      </c>
      <c r="D158" s="20">
        <v>0.85867112318911565</v>
      </c>
      <c r="E158" s="20">
        <v>0.14132887681088444</v>
      </c>
      <c r="F158" s="20">
        <v>1.8882172239931347</v>
      </c>
      <c r="G158" s="20">
        <v>0.34381760194868488</v>
      </c>
      <c r="H158" s="20">
        <v>1.7607617533734832</v>
      </c>
    </row>
    <row r="159" spans="2:8" x14ac:dyDescent="0.25">
      <c r="B159" s="7">
        <v>0</v>
      </c>
      <c r="C159" s="7">
        <v>0</v>
      </c>
      <c r="D159" s="7">
        <v>0.90177078404613287</v>
      </c>
      <c r="E159" s="7">
        <v>9.8229215953867216E-2</v>
      </c>
      <c r="F159" s="7">
        <v>1.4044489016945019</v>
      </c>
      <c r="G159" s="7">
        <v>0.79047689278047528</v>
      </c>
      <c r="H159" s="7">
        <v>1.2934750377656838</v>
      </c>
    </row>
    <row r="160" spans="2:8" x14ac:dyDescent="0.25">
      <c r="B160" s="7">
        <v>0</v>
      </c>
      <c r="C160" s="7">
        <v>0</v>
      </c>
      <c r="D160" s="7">
        <v>0.91406265493739292</v>
      </c>
      <c r="E160" s="7">
        <v>8.5937345062607126E-2</v>
      </c>
      <c r="F160" s="7">
        <v>0.43691225709723608</v>
      </c>
      <c r="G160" s="7">
        <v>0.79047689278047528</v>
      </c>
      <c r="H160" s="7">
        <v>2.2280484689812825</v>
      </c>
    </row>
    <row r="161" spans="2:8" x14ac:dyDescent="0.25">
      <c r="B161" s="7">
        <v>0</v>
      </c>
      <c r="C161" s="7">
        <v>0</v>
      </c>
      <c r="D161" s="7">
        <v>0.98412248180624973</v>
      </c>
      <c r="E161" s="7">
        <v>1.5877518193750256E-2</v>
      </c>
      <c r="F161" s="7">
        <v>1.8882172239931347</v>
      </c>
      <c r="G161" s="7">
        <v>0.34381760194868488</v>
      </c>
      <c r="H161" s="7">
        <v>-0.10838510905771388</v>
      </c>
    </row>
    <row r="162" spans="2:8" x14ac:dyDescent="0.25">
      <c r="B162" s="20">
        <v>1</v>
      </c>
      <c r="C162" s="20">
        <v>0</v>
      </c>
      <c r="D162" s="20">
        <v>0.85374354279115838</v>
      </c>
      <c r="E162" s="20">
        <v>0.14625645720884151</v>
      </c>
      <c r="F162" s="20">
        <v>-0.53062438750002971</v>
      </c>
      <c r="G162" s="20">
        <v>0.79047689278047528</v>
      </c>
      <c r="H162" s="20">
        <v>0.82618832215788462</v>
      </c>
    </row>
    <row r="163" spans="2:8" x14ac:dyDescent="0.25">
      <c r="B163" s="7">
        <v>0</v>
      </c>
      <c r="C163" s="7">
        <v>0</v>
      </c>
      <c r="D163" s="7">
        <v>0.90068793695155802</v>
      </c>
      <c r="E163" s="7">
        <v>9.9312063048441965E-2</v>
      </c>
      <c r="F163" s="7">
        <v>2.3719855462917678</v>
      </c>
      <c r="G163" s="7">
        <v>-0.54950097971489587</v>
      </c>
      <c r="H163" s="7">
        <v>2.2280484689812825</v>
      </c>
    </row>
    <row r="164" spans="2:8" x14ac:dyDescent="0.25">
      <c r="B164" s="7">
        <v>0</v>
      </c>
      <c r="C164" s="7">
        <v>0</v>
      </c>
      <c r="D164" s="7">
        <v>0.90389255861726259</v>
      </c>
      <c r="E164" s="7">
        <v>9.6107441382737371E-2</v>
      </c>
      <c r="F164" s="7">
        <v>-4.685606520139686E-2</v>
      </c>
      <c r="G164" s="7">
        <v>-0.54950097971489587</v>
      </c>
      <c r="H164" s="7">
        <v>-0.57567182466551314</v>
      </c>
    </row>
    <row r="165" spans="2:8" x14ac:dyDescent="0.25">
      <c r="B165" s="7">
        <v>0</v>
      </c>
      <c r="C165" s="7">
        <v>0</v>
      </c>
      <c r="D165" s="7">
        <v>0.91597828607662046</v>
      </c>
      <c r="E165" s="7">
        <v>8.4021713923379496E-2</v>
      </c>
      <c r="F165" s="7">
        <v>2.3719855462917678</v>
      </c>
      <c r="G165" s="7">
        <v>1.2371361836122656</v>
      </c>
      <c r="H165" s="7">
        <v>-0.10838510905771388</v>
      </c>
    </row>
    <row r="166" spans="2:8" x14ac:dyDescent="0.25">
      <c r="B166" s="7">
        <v>0</v>
      </c>
      <c r="C166" s="7">
        <v>0</v>
      </c>
      <c r="D166" s="7">
        <v>0.90455920702246539</v>
      </c>
      <c r="E166" s="7">
        <v>9.5440792977534647E-2</v>
      </c>
      <c r="F166" s="7">
        <v>0.920680579395869</v>
      </c>
      <c r="G166" s="7">
        <v>2.1304547652758465</v>
      </c>
      <c r="H166" s="7">
        <v>-0.10838510905771388</v>
      </c>
    </row>
    <row r="167" spans="2:8" x14ac:dyDescent="0.25">
      <c r="B167" s="20">
        <v>1</v>
      </c>
      <c r="C167" s="20">
        <v>0</v>
      </c>
      <c r="D167" s="20">
        <v>0.87050050831579129</v>
      </c>
      <c r="E167" s="20">
        <v>0.12949949168420863</v>
      </c>
      <c r="F167" s="20">
        <v>0.43691225709723608</v>
      </c>
      <c r="G167" s="20">
        <v>1.2371361836122656</v>
      </c>
      <c r="H167" s="20">
        <v>1.7607617533734832</v>
      </c>
    </row>
    <row r="168" spans="2:8" x14ac:dyDescent="0.25">
      <c r="B168" s="20">
        <v>0</v>
      </c>
      <c r="C168" s="20">
        <v>1</v>
      </c>
      <c r="D168" s="20">
        <v>0.90497534016131176</v>
      </c>
      <c r="E168" s="20">
        <v>9.5024659838688116E-2</v>
      </c>
      <c r="F168" s="20">
        <v>-0.53062438750002971</v>
      </c>
      <c r="G168" s="20">
        <v>2.1304547652758465</v>
      </c>
      <c r="H168" s="20">
        <v>0.82618832215788462</v>
      </c>
    </row>
    <row r="169" spans="2:8" x14ac:dyDescent="0.25">
      <c r="B169" s="7">
        <v>0</v>
      </c>
      <c r="C169" s="7">
        <v>0</v>
      </c>
      <c r="D169" s="7">
        <v>0.89640033555130061</v>
      </c>
      <c r="E169" s="7">
        <v>0.10359966444869941</v>
      </c>
      <c r="F169" s="7">
        <v>2.3719855462917678</v>
      </c>
      <c r="G169" s="7">
        <v>2.1304547652758465</v>
      </c>
      <c r="H169" s="7">
        <v>0.35890160655008541</v>
      </c>
    </row>
    <row r="170" spans="2:8" x14ac:dyDescent="0.25">
      <c r="B170" s="7">
        <v>0</v>
      </c>
      <c r="C170" s="7">
        <v>0</v>
      </c>
      <c r="D170" s="7">
        <v>0.90824586991879719</v>
      </c>
      <c r="E170" s="7">
        <v>9.1754130081202798E-2</v>
      </c>
      <c r="F170" s="7">
        <v>1.4044489016945019</v>
      </c>
      <c r="G170" s="7">
        <v>-0.10284168888310552</v>
      </c>
      <c r="H170" s="7">
        <v>-0.10838510905771388</v>
      </c>
    </row>
    <row r="171" spans="2:8" x14ac:dyDescent="0.25">
      <c r="B171" s="7">
        <v>0</v>
      </c>
      <c r="C171" s="7">
        <v>0</v>
      </c>
      <c r="D171" s="7">
        <v>0.9698589187146468</v>
      </c>
      <c r="E171" s="7">
        <v>3.0141081285353196E-2</v>
      </c>
      <c r="F171" s="7">
        <v>-4.685606520139686E-2</v>
      </c>
      <c r="G171" s="7">
        <v>2.1304547652758465</v>
      </c>
      <c r="H171" s="7">
        <v>0.82618832215788462</v>
      </c>
    </row>
    <row r="172" spans="2:8" x14ac:dyDescent="0.25">
      <c r="B172" s="7">
        <v>0</v>
      </c>
      <c r="C172" s="7">
        <v>0</v>
      </c>
      <c r="D172" s="7">
        <v>0.90455920702246539</v>
      </c>
      <c r="E172" s="7">
        <v>9.5440792977534647E-2</v>
      </c>
      <c r="F172" s="7">
        <v>-4.685606520139686E-2</v>
      </c>
      <c r="G172" s="7">
        <v>-0.10284168888310552</v>
      </c>
      <c r="H172" s="7">
        <v>-0.57567182466551314</v>
      </c>
    </row>
    <row r="173" spans="2:8" x14ac:dyDescent="0.25">
      <c r="B173" s="20">
        <v>1</v>
      </c>
      <c r="C173" s="20">
        <v>0</v>
      </c>
      <c r="D173" s="20">
        <v>0.87050050831579129</v>
      </c>
      <c r="E173" s="20">
        <v>0.12949949168420863</v>
      </c>
      <c r="F173" s="20">
        <v>-4.685606520139686E-2</v>
      </c>
      <c r="G173" s="20">
        <v>1.683795474444056</v>
      </c>
      <c r="H173" s="20">
        <v>0.35890160655008541</v>
      </c>
    </row>
    <row r="174" spans="2:8" x14ac:dyDescent="0.25">
      <c r="B174" s="7">
        <v>1</v>
      </c>
      <c r="C174" s="7">
        <v>1</v>
      </c>
      <c r="D174" s="7">
        <v>0.5758185478345671</v>
      </c>
      <c r="E174" s="7">
        <v>0.4241814521654329</v>
      </c>
      <c r="F174" s="7">
        <v>1.4044489016945019</v>
      </c>
      <c r="G174" s="7">
        <v>0.34381760194868488</v>
      </c>
      <c r="H174" s="7">
        <v>0.35890160655008541</v>
      </c>
    </row>
    <row r="175" spans="2:8" x14ac:dyDescent="0.25">
      <c r="B175" s="7">
        <v>0</v>
      </c>
      <c r="C175" s="7">
        <v>0</v>
      </c>
      <c r="D175" s="7">
        <v>0.94232377116275345</v>
      </c>
      <c r="E175" s="7">
        <v>5.7676228837246511E-2</v>
      </c>
      <c r="F175" s="7">
        <v>0.43691225709723608</v>
      </c>
      <c r="G175" s="7">
        <v>-0.10284168888310552</v>
      </c>
      <c r="H175" s="7">
        <v>2.2280484689812825</v>
      </c>
    </row>
    <row r="176" spans="2:8" x14ac:dyDescent="0.25">
      <c r="B176" s="7">
        <v>0</v>
      </c>
      <c r="C176" s="7">
        <v>0</v>
      </c>
      <c r="D176" s="7">
        <v>0.97411695269252119</v>
      </c>
      <c r="E176" s="7">
        <v>2.5883047307478677E-2</v>
      </c>
      <c r="F176" s="7">
        <v>2.3719855462917678</v>
      </c>
      <c r="G176" s="7">
        <v>2.1304547652758465</v>
      </c>
      <c r="H176" s="7">
        <v>0.35890160655008541</v>
      </c>
    </row>
    <row r="177" spans="2:8" x14ac:dyDescent="0.25">
      <c r="B177" s="7">
        <v>0</v>
      </c>
      <c r="C177" s="7">
        <v>0</v>
      </c>
      <c r="D177" s="7">
        <v>0.98430502066319847</v>
      </c>
      <c r="E177" s="7">
        <v>1.569497933680148E-2</v>
      </c>
      <c r="F177" s="7">
        <v>2.3719855462917678</v>
      </c>
      <c r="G177" s="7">
        <v>-0.10284168888310552</v>
      </c>
      <c r="H177" s="7">
        <v>0.82618832215788462</v>
      </c>
    </row>
    <row r="178" spans="2:8" x14ac:dyDescent="0.25">
      <c r="B178" s="7">
        <v>0</v>
      </c>
      <c r="C178" s="7">
        <v>0</v>
      </c>
      <c r="D178" s="7">
        <v>0.88946907157940436</v>
      </c>
      <c r="E178" s="7">
        <v>0.11053092842059573</v>
      </c>
      <c r="F178" s="7">
        <v>-4.685606520139686E-2</v>
      </c>
      <c r="G178" s="7">
        <v>-0.54950097971489587</v>
      </c>
      <c r="H178" s="7">
        <v>1.7607617533734832</v>
      </c>
    </row>
    <row r="179" spans="2:8" x14ac:dyDescent="0.25">
      <c r="B179" s="7">
        <v>0</v>
      </c>
      <c r="C179" s="7">
        <v>0</v>
      </c>
      <c r="D179" s="7">
        <v>0.98715276914758088</v>
      </c>
      <c r="E179" s="7">
        <v>1.2847230852419077E-2</v>
      </c>
      <c r="F179" s="7">
        <v>-4.685606520139686E-2</v>
      </c>
      <c r="G179" s="7">
        <v>-0.54950097971489587</v>
      </c>
      <c r="H179" s="7">
        <v>-0.57567182466551314</v>
      </c>
    </row>
    <row r="180" spans="2:8" x14ac:dyDescent="0.25">
      <c r="B180" s="7">
        <v>0</v>
      </c>
      <c r="C180" s="7">
        <v>0</v>
      </c>
      <c r="D180" s="7">
        <v>0.98430502066319847</v>
      </c>
      <c r="E180" s="7">
        <v>1.569497933680148E-2</v>
      </c>
      <c r="F180" s="7">
        <v>-4.685606520139686E-2</v>
      </c>
      <c r="G180" s="7">
        <v>0.34381760194868488</v>
      </c>
      <c r="H180" s="7">
        <v>-0.57567182466551314</v>
      </c>
    </row>
    <row r="181" spans="2:8" x14ac:dyDescent="0.25">
      <c r="B181" s="20">
        <v>1</v>
      </c>
      <c r="C181" s="20">
        <v>0</v>
      </c>
      <c r="D181" s="20">
        <v>0.8642298834357528</v>
      </c>
      <c r="E181" s="20">
        <v>0.1357701165642472</v>
      </c>
      <c r="F181" s="20">
        <v>-0.53062438750002971</v>
      </c>
      <c r="G181" s="20">
        <v>0.79047689278047528</v>
      </c>
      <c r="H181" s="20">
        <v>0.35890160655008541</v>
      </c>
    </row>
    <row r="182" spans="2:8" x14ac:dyDescent="0.25">
      <c r="B182" s="7">
        <v>0</v>
      </c>
      <c r="C182" s="7">
        <v>0</v>
      </c>
      <c r="D182" s="7">
        <v>0.90824586991879719</v>
      </c>
      <c r="E182" s="7">
        <v>9.1754130081202798E-2</v>
      </c>
      <c r="F182" s="7">
        <v>-0.53062438750002971</v>
      </c>
      <c r="G182" s="7">
        <v>0.34381760194868488</v>
      </c>
      <c r="H182" s="7">
        <v>0.82618832215788462</v>
      </c>
    </row>
    <row r="183" spans="2:8" x14ac:dyDescent="0.25">
      <c r="B183" s="7">
        <v>0</v>
      </c>
      <c r="C183" s="7">
        <v>0</v>
      </c>
      <c r="D183" s="7">
        <v>0.94430703297155527</v>
      </c>
      <c r="E183" s="7">
        <v>5.5692967028444652E-2</v>
      </c>
      <c r="F183" s="7">
        <v>0.920680579395869</v>
      </c>
      <c r="G183" s="7">
        <v>-0.10284168888310552</v>
      </c>
      <c r="H183" s="7">
        <v>-0.10838510905771388</v>
      </c>
    </row>
    <row r="184" spans="2:8" x14ac:dyDescent="0.25">
      <c r="B184" s="20">
        <v>1</v>
      </c>
      <c r="C184" s="20">
        <v>0</v>
      </c>
      <c r="D184" s="20">
        <v>0.8479744693442488</v>
      </c>
      <c r="E184" s="20">
        <v>0.15202553065575114</v>
      </c>
      <c r="F184" s="20">
        <v>-4.685606520139686E-2</v>
      </c>
      <c r="G184" s="20">
        <v>-0.54950097971489587</v>
      </c>
      <c r="H184" s="20">
        <v>-0.57567182466551314</v>
      </c>
    </row>
    <row r="185" spans="2:8" x14ac:dyDescent="0.25">
      <c r="B185" s="7">
        <v>0</v>
      </c>
      <c r="C185" s="7">
        <v>0</v>
      </c>
      <c r="D185" s="7">
        <v>0.91947143005953103</v>
      </c>
      <c r="E185" s="7">
        <v>8.0528569940468947E-2</v>
      </c>
      <c r="F185" s="7">
        <v>0.43691225709723608</v>
      </c>
      <c r="G185" s="7">
        <v>0.34381760194868488</v>
      </c>
      <c r="H185" s="7">
        <v>1.2934750377656838</v>
      </c>
    </row>
    <row r="186" spans="2:8" x14ac:dyDescent="0.25">
      <c r="B186" s="20">
        <v>1</v>
      </c>
      <c r="C186" s="20">
        <v>0</v>
      </c>
      <c r="D186" s="20">
        <v>0.7711599070240136</v>
      </c>
      <c r="E186" s="20">
        <v>0.22884009297598643</v>
      </c>
      <c r="F186" s="20">
        <v>0.920680579395869</v>
      </c>
      <c r="G186" s="20">
        <v>1.683795474444056</v>
      </c>
      <c r="H186" s="20">
        <v>2.2280484689812825</v>
      </c>
    </row>
    <row r="187" spans="2:8" x14ac:dyDescent="0.25">
      <c r="B187" s="7">
        <v>0</v>
      </c>
      <c r="C187" s="7">
        <v>0</v>
      </c>
      <c r="D187" s="7">
        <v>0.92464441215463267</v>
      </c>
      <c r="E187" s="7">
        <v>7.535558784536743E-2</v>
      </c>
      <c r="F187" s="7">
        <v>-4.685606520139686E-2</v>
      </c>
      <c r="G187" s="7">
        <v>-0.10284168888310552</v>
      </c>
      <c r="H187" s="7">
        <v>-0.57567182466551314</v>
      </c>
    </row>
    <row r="188" spans="2:8" x14ac:dyDescent="0.25">
      <c r="B188" s="20">
        <v>1</v>
      </c>
      <c r="C188" s="20">
        <v>0</v>
      </c>
      <c r="D188" s="20">
        <v>0.87050050831579129</v>
      </c>
      <c r="E188" s="20">
        <v>0.12949949168420863</v>
      </c>
      <c r="F188" s="20">
        <v>2.3719855462917678</v>
      </c>
      <c r="G188" s="20">
        <v>0.79047689278047528</v>
      </c>
      <c r="H188" s="20">
        <v>0.35890160655008541</v>
      </c>
    </row>
    <row r="189" spans="2:8" x14ac:dyDescent="0.25">
      <c r="B189" s="7">
        <v>0</v>
      </c>
      <c r="C189" s="7">
        <v>0</v>
      </c>
      <c r="D189" s="7">
        <v>0.92564822315130924</v>
      </c>
      <c r="E189" s="7">
        <v>7.4351776848690765E-2</v>
      </c>
      <c r="F189" s="7">
        <v>0.43691225709723608</v>
      </c>
      <c r="G189" s="7">
        <v>2.1304547652758465</v>
      </c>
      <c r="H189" s="7">
        <v>0.82618832215788462</v>
      </c>
    </row>
    <row r="190" spans="2:8" x14ac:dyDescent="0.25">
      <c r="B190" s="7">
        <v>0</v>
      </c>
      <c r="C190" s="7">
        <v>0</v>
      </c>
      <c r="D190" s="7">
        <v>0.92739189631997365</v>
      </c>
      <c r="E190" s="7">
        <v>7.2608103680026334E-2</v>
      </c>
      <c r="F190" s="7">
        <v>2.3719855462917678</v>
      </c>
      <c r="G190" s="7">
        <v>1.683795474444056</v>
      </c>
      <c r="H190" s="7">
        <v>1.7607617533734832</v>
      </c>
    </row>
    <row r="191" spans="2:8" x14ac:dyDescent="0.25">
      <c r="B191" s="7">
        <v>0</v>
      </c>
      <c r="C191" s="7">
        <v>0</v>
      </c>
      <c r="D191" s="7">
        <v>0.9165272117039811</v>
      </c>
      <c r="E191" s="7">
        <v>8.347278829601891E-2</v>
      </c>
      <c r="F191" s="7">
        <v>2.3719855462917678</v>
      </c>
      <c r="G191" s="7">
        <v>2.1304547652758465</v>
      </c>
      <c r="H191" s="7">
        <v>-0.10838510905771388</v>
      </c>
    </row>
    <row r="192" spans="2:8" x14ac:dyDescent="0.25">
      <c r="B192" s="7">
        <v>0</v>
      </c>
      <c r="C192" s="7">
        <v>0</v>
      </c>
      <c r="D192" s="7">
        <v>0.89845915527015763</v>
      </c>
      <c r="E192" s="7">
        <v>0.10154084472984239</v>
      </c>
      <c r="F192" s="7">
        <v>-0.53062438750002971</v>
      </c>
      <c r="G192" s="7">
        <v>-0.10284168888310552</v>
      </c>
      <c r="H192" s="7">
        <v>2.2280484689812825</v>
      </c>
    </row>
    <row r="193" spans="2:8" x14ac:dyDescent="0.25">
      <c r="B193" s="7">
        <v>0</v>
      </c>
      <c r="C193" s="7">
        <v>0</v>
      </c>
      <c r="D193" s="7">
        <v>0.89304974676221527</v>
      </c>
      <c r="E193" s="7">
        <v>0.10695025323778483</v>
      </c>
      <c r="F193" s="7">
        <v>1.8882172239931347</v>
      </c>
      <c r="G193" s="7">
        <v>-0.10284168888310552</v>
      </c>
      <c r="H193" s="7">
        <v>2.2280484689812825</v>
      </c>
    </row>
    <row r="194" spans="2:8" x14ac:dyDescent="0.25">
      <c r="B194" s="7">
        <v>0</v>
      </c>
      <c r="C194" s="7">
        <v>0</v>
      </c>
      <c r="D194" s="7">
        <v>0.91404659923347442</v>
      </c>
      <c r="E194" s="7">
        <v>8.5953400766525592E-2</v>
      </c>
      <c r="F194" s="7">
        <v>2.3719855462917678</v>
      </c>
      <c r="G194" s="7">
        <v>2.1304547652758465</v>
      </c>
      <c r="H194" s="7">
        <v>-0.57567182466551314</v>
      </c>
    </row>
    <row r="195" spans="2:8" x14ac:dyDescent="0.25">
      <c r="B195" s="7">
        <v>0</v>
      </c>
      <c r="C195" s="7">
        <v>0</v>
      </c>
      <c r="D195" s="7">
        <v>0.92149116295748945</v>
      </c>
      <c r="E195" s="7">
        <v>7.8508837042510535E-2</v>
      </c>
      <c r="F195" s="7">
        <v>0.43691225709723608</v>
      </c>
      <c r="G195" s="7">
        <v>0.34381760194868488</v>
      </c>
      <c r="H195" s="7">
        <v>-0.57567182466551314</v>
      </c>
    </row>
    <row r="196" spans="2:8" x14ac:dyDescent="0.25">
      <c r="B196" s="20">
        <v>1</v>
      </c>
      <c r="C196" s="20">
        <v>0</v>
      </c>
      <c r="D196" s="20">
        <v>0.58058900883079478</v>
      </c>
      <c r="E196" s="20">
        <v>0.41941099116920522</v>
      </c>
      <c r="F196" s="20">
        <v>1.4044489016945019</v>
      </c>
      <c r="G196" s="20">
        <v>2.1304547652758465</v>
      </c>
      <c r="H196" s="20">
        <v>1.2934750377656838</v>
      </c>
    </row>
    <row r="197" spans="2:8" x14ac:dyDescent="0.25">
      <c r="B197" s="20">
        <v>1</v>
      </c>
      <c r="C197" s="20">
        <v>0</v>
      </c>
      <c r="D197" s="20">
        <v>0.85867112318911565</v>
      </c>
      <c r="E197" s="20">
        <v>0.14132887681088444</v>
      </c>
      <c r="F197" s="20">
        <v>1.8882172239931347</v>
      </c>
      <c r="G197" s="20">
        <v>-0.10284168888310552</v>
      </c>
      <c r="H197" s="20">
        <v>0.35890160655008541</v>
      </c>
    </row>
    <row r="198" spans="2:8" x14ac:dyDescent="0.25">
      <c r="B198" s="7">
        <v>0</v>
      </c>
      <c r="C198" s="7">
        <v>0</v>
      </c>
      <c r="D198" s="7">
        <v>0.89557442265771525</v>
      </c>
      <c r="E198" s="7">
        <v>0.10442557734228472</v>
      </c>
      <c r="F198" s="7">
        <v>0.43691225709723608</v>
      </c>
      <c r="G198" s="7">
        <v>0.79047689278047528</v>
      </c>
      <c r="H198" s="7">
        <v>1.7607617533734832</v>
      </c>
    </row>
    <row r="199" spans="2:8" x14ac:dyDescent="0.25">
      <c r="B199" s="7">
        <v>0</v>
      </c>
      <c r="C199" s="7">
        <v>0</v>
      </c>
      <c r="D199" s="7">
        <v>0.90287256863330478</v>
      </c>
      <c r="E199" s="7">
        <v>9.7127431366695272E-2</v>
      </c>
      <c r="F199" s="7">
        <v>0.920680579395869</v>
      </c>
      <c r="G199" s="7">
        <v>-0.54950097971489587</v>
      </c>
      <c r="H199" s="7">
        <v>0.35890160655008541</v>
      </c>
    </row>
    <row r="200" spans="2:8" x14ac:dyDescent="0.25">
      <c r="B200" s="20">
        <v>1</v>
      </c>
      <c r="C200" s="20">
        <v>0</v>
      </c>
      <c r="D200" s="20">
        <v>0.74236495442233208</v>
      </c>
      <c r="E200" s="20">
        <v>0.25763504557766786</v>
      </c>
      <c r="F200" s="20">
        <v>-0.53062438750002971</v>
      </c>
      <c r="G200" s="20">
        <v>-0.54950097971489587</v>
      </c>
      <c r="H200" s="20">
        <v>-0.57567182466551314</v>
      </c>
    </row>
    <row r="201" spans="2:8" x14ac:dyDescent="0.25">
      <c r="B201" s="7">
        <v>1</v>
      </c>
      <c r="C201" s="7">
        <v>1</v>
      </c>
      <c r="D201" s="7">
        <v>0.86205476129897385</v>
      </c>
      <c r="E201" s="7">
        <v>0.13794523870102626</v>
      </c>
      <c r="F201" s="7">
        <v>-4.685606520139686E-2</v>
      </c>
      <c r="G201" s="7">
        <v>-0.10284168888310552</v>
      </c>
      <c r="H201" s="7">
        <v>-0.10838510905771388</v>
      </c>
    </row>
    <row r="202" spans="2:8" x14ac:dyDescent="0.25">
      <c r="B202" s="7">
        <v>0</v>
      </c>
      <c r="C202" s="7">
        <v>0</v>
      </c>
      <c r="D202" s="7">
        <v>0.90068793695155802</v>
      </c>
      <c r="E202" s="7">
        <v>9.9312063048441965E-2</v>
      </c>
      <c r="F202" s="7">
        <v>2.3719855462917678</v>
      </c>
      <c r="G202" s="7">
        <v>-0.10284168888310552</v>
      </c>
      <c r="H202" s="7">
        <v>-0.57567182466551314</v>
      </c>
    </row>
    <row r="203" spans="2:8" x14ac:dyDescent="0.25">
      <c r="B203" s="7">
        <v>0</v>
      </c>
      <c r="C203" s="7">
        <v>0</v>
      </c>
      <c r="D203" s="7">
        <v>0.89998908127939037</v>
      </c>
      <c r="E203" s="7">
        <v>0.10001091872060965</v>
      </c>
      <c r="F203" s="7">
        <v>0.43691225709723608</v>
      </c>
      <c r="G203" s="7">
        <v>0.79047689278047528</v>
      </c>
      <c r="H203" s="7">
        <v>2.2280484689812825</v>
      </c>
    </row>
    <row r="204" spans="2:8" x14ac:dyDescent="0.25">
      <c r="B204" s="20">
        <v>1</v>
      </c>
      <c r="C204" s="20">
        <v>0</v>
      </c>
      <c r="D204" s="20">
        <v>0.86007613672382688</v>
      </c>
      <c r="E204" s="20">
        <v>0.13992386327617323</v>
      </c>
      <c r="F204" s="20">
        <v>1.8882172239931347</v>
      </c>
      <c r="G204" s="20">
        <v>1.2371361836122656</v>
      </c>
      <c r="H204" s="20">
        <v>0.82618832215788462</v>
      </c>
    </row>
    <row r="205" spans="2:8" x14ac:dyDescent="0.25">
      <c r="B205" s="20">
        <v>1</v>
      </c>
      <c r="C205" s="20">
        <v>0</v>
      </c>
      <c r="D205" s="20">
        <v>0.85635789572573007</v>
      </c>
      <c r="E205" s="20">
        <v>0.14364210427426985</v>
      </c>
      <c r="F205" s="20">
        <v>-4.685606520139686E-2</v>
      </c>
      <c r="G205" s="20">
        <v>-0.54950097971489587</v>
      </c>
      <c r="H205" s="20">
        <v>-0.57567182466551314</v>
      </c>
    </row>
    <row r="206" spans="2:8" x14ac:dyDescent="0.25">
      <c r="B206" s="7">
        <v>0</v>
      </c>
      <c r="C206" s="7">
        <v>0</v>
      </c>
      <c r="D206" s="7">
        <v>0.95430326333820248</v>
      </c>
      <c r="E206" s="7">
        <v>4.5696736661797348E-2</v>
      </c>
      <c r="F206" s="7">
        <v>-4.685606520139686E-2</v>
      </c>
      <c r="G206" s="7">
        <v>0.34381760194868488</v>
      </c>
      <c r="H206" s="7">
        <v>0.82618832215788462</v>
      </c>
    </row>
    <row r="207" spans="2:8" x14ac:dyDescent="0.25">
      <c r="B207" s="20">
        <v>1</v>
      </c>
      <c r="C207" s="20">
        <v>0</v>
      </c>
      <c r="D207" s="20">
        <v>0.87385796284911776</v>
      </c>
      <c r="E207" s="20">
        <v>0.12614203715088221</v>
      </c>
      <c r="F207" s="20">
        <v>-4.685606520139686E-2</v>
      </c>
      <c r="G207" s="20">
        <v>0.79047689278047528</v>
      </c>
      <c r="H207" s="20">
        <v>2.2280484689812825</v>
      </c>
    </row>
    <row r="208" spans="2:8" x14ac:dyDescent="0.25">
      <c r="B208" s="20">
        <v>1</v>
      </c>
      <c r="C208" s="20">
        <v>0</v>
      </c>
      <c r="D208" s="20">
        <v>0.82983479552210027</v>
      </c>
      <c r="E208" s="20">
        <v>0.17016520447789982</v>
      </c>
      <c r="F208" s="20">
        <v>0.43691225709723608</v>
      </c>
      <c r="G208" s="20">
        <v>0.34381760194868488</v>
      </c>
      <c r="H208" s="20">
        <v>0.82618832215788462</v>
      </c>
    </row>
    <row r="209" spans="2:8" x14ac:dyDescent="0.25">
      <c r="B209" s="7">
        <v>0</v>
      </c>
      <c r="C209" s="7">
        <v>0</v>
      </c>
      <c r="D209" s="7">
        <v>0.91947143005953103</v>
      </c>
      <c r="E209" s="7">
        <v>8.0528569940468947E-2</v>
      </c>
      <c r="F209" s="7">
        <v>-4.685606520139686E-2</v>
      </c>
      <c r="G209" s="7">
        <v>-0.10284168888310552</v>
      </c>
      <c r="H209" s="7">
        <v>0.82618832215788462</v>
      </c>
    </row>
    <row r="210" spans="2:8" x14ac:dyDescent="0.25">
      <c r="B210" s="7">
        <v>0</v>
      </c>
      <c r="C210" s="7">
        <v>0</v>
      </c>
      <c r="D210" s="7">
        <v>0.91597828607662046</v>
      </c>
      <c r="E210" s="7">
        <v>8.4021713923379496E-2</v>
      </c>
      <c r="F210" s="7">
        <v>-0.53062438750002971</v>
      </c>
      <c r="G210" s="7">
        <v>-0.54950097971489587</v>
      </c>
      <c r="H210" s="7">
        <v>-0.57567182466551314</v>
      </c>
    </row>
    <row r="211" spans="2:8" x14ac:dyDescent="0.25">
      <c r="B211" s="7">
        <v>1</v>
      </c>
      <c r="C211" s="7">
        <v>1</v>
      </c>
      <c r="D211" s="7">
        <v>0.58058900883079478</v>
      </c>
      <c r="E211" s="7">
        <v>0.41941099116920522</v>
      </c>
      <c r="F211" s="7">
        <v>0.920680579395869</v>
      </c>
      <c r="G211" s="7">
        <v>1.683795474444056</v>
      </c>
      <c r="H211" s="7">
        <v>2.2280484689812825</v>
      </c>
    </row>
    <row r="212" spans="2:8" x14ac:dyDescent="0.25">
      <c r="B212" s="7">
        <v>0</v>
      </c>
      <c r="C212" s="7">
        <v>0</v>
      </c>
      <c r="D212" s="7">
        <v>0.90627888422568259</v>
      </c>
      <c r="E212" s="7">
        <v>9.3721115774317354E-2</v>
      </c>
      <c r="F212" s="7">
        <v>-0.53062438750002971</v>
      </c>
      <c r="G212" s="7">
        <v>0.34381760194868488</v>
      </c>
      <c r="H212" s="7">
        <v>0.35890160655008541</v>
      </c>
    </row>
    <row r="213" spans="2:8" x14ac:dyDescent="0.25">
      <c r="B213" s="20">
        <v>1</v>
      </c>
      <c r="C213" s="20">
        <v>0</v>
      </c>
      <c r="D213" s="20">
        <v>0.71948257751557687</v>
      </c>
      <c r="E213" s="20">
        <v>0.28051742248442313</v>
      </c>
      <c r="F213" s="20">
        <v>0.43691225709723608</v>
      </c>
      <c r="G213" s="20">
        <v>0.79047689278047528</v>
      </c>
      <c r="H213" s="20">
        <v>0.82618832215788462</v>
      </c>
    </row>
    <row r="214" spans="2:8" x14ac:dyDescent="0.25">
      <c r="B214" s="20">
        <v>1</v>
      </c>
      <c r="C214" s="20">
        <v>0</v>
      </c>
      <c r="D214" s="20">
        <v>0.8479744693442488</v>
      </c>
      <c r="E214" s="20">
        <v>0.15202553065575114</v>
      </c>
      <c r="F214" s="20">
        <v>-4.685606520139686E-2</v>
      </c>
      <c r="G214" s="20">
        <v>0.79047689278047528</v>
      </c>
      <c r="H214" s="20">
        <v>-0.10838510905771388</v>
      </c>
    </row>
    <row r="215" spans="2:8" x14ac:dyDescent="0.25">
      <c r="B215" s="7">
        <v>0</v>
      </c>
      <c r="C215" s="7">
        <v>0</v>
      </c>
      <c r="D215" s="7">
        <v>0.90389255861726259</v>
      </c>
      <c r="E215" s="7">
        <v>9.6107441382737371E-2</v>
      </c>
      <c r="F215" s="7">
        <v>0.920680579395869</v>
      </c>
      <c r="G215" s="7">
        <v>2.1304547652758465</v>
      </c>
      <c r="H215" s="7">
        <v>2.2280484689812825</v>
      </c>
    </row>
    <row r="216" spans="2:8" x14ac:dyDescent="0.25">
      <c r="B216" s="7">
        <v>0</v>
      </c>
      <c r="C216" s="7">
        <v>0</v>
      </c>
      <c r="D216" s="7">
        <v>0.89557442265771525</v>
      </c>
      <c r="E216" s="7">
        <v>0.10442557734228472</v>
      </c>
      <c r="F216" s="7">
        <v>1.8882172239931347</v>
      </c>
      <c r="G216" s="7">
        <v>0.34381760194868488</v>
      </c>
      <c r="H216" s="7">
        <v>1.2934750377656838</v>
      </c>
    </row>
    <row r="217" spans="2:8" x14ac:dyDescent="0.25">
      <c r="B217" s="7">
        <v>0</v>
      </c>
      <c r="C217" s="7">
        <v>0</v>
      </c>
      <c r="D217" s="7">
        <v>0.97419400754101859</v>
      </c>
      <c r="E217" s="7">
        <v>2.5805992458981426E-2</v>
      </c>
      <c r="F217" s="7">
        <v>0.43691225709723608</v>
      </c>
      <c r="G217" s="7">
        <v>-0.54950097971489587</v>
      </c>
      <c r="H217" s="7">
        <v>1.7607617533734832</v>
      </c>
    </row>
    <row r="218" spans="2:8" x14ac:dyDescent="0.25">
      <c r="B218" s="7">
        <v>0</v>
      </c>
      <c r="C218" s="7">
        <v>0</v>
      </c>
      <c r="D218" s="7">
        <v>0.92353630297839917</v>
      </c>
      <c r="E218" s="7">
        <v>7.6463697021600788E-2</v>
      </c>
      <c r="F218" s="7">
        <v>1.4044489016945019</v>
      </c>
      <c r="G218" s="7">
        <v>-0.54950097971489587</v>
      </c>
      <c r="H218" s="7">
        <v>-0.10838510905771388</v>
      </c>
    </row>
    <row r="219" spans="2:8" x14ac:dyDescent="0.25">
      <c r="B219" s="7">
        <v>0</v>
      </c>
      <c r="C219" s="7">
        <v>0</v>
      </c>
      <c r="D219" s="7">
        <v>0.91786335265428542</v>
      </c>
      <c r="E219" s="7">
        <v>8.2136647345714547E-2</v>
      </c>
      <c r="F219" s="7">
        <v>-4.685606520139686E-2</v>
      </c>
      <c r="G219" s="7">
        <v>0.79047689278047528</v>
      </c>
      <c r="H219" s="7">
        <v>-0.10838510905771388</v>
      </c>
    </row>
    <row r="220" spans="2:8" x14ac:dyDescent="0.25">
      <c r="B220" s="7">
        <v>0</v>
      </c>
      <c r="C220" s="7">
        <v>0</v>
      </c>
      <c r="D220" s="7">
        <v>0.89640033555130061</v>
      </c>
      <c r="E220" s="7">
        <v>0.10359966444869941</v>
      </c>
      <c r="F220" s="7">
        <v>2.3719855462917678</v>
      </c>
      <c r="G220" s="7">
        <v>-0.10284168888310552</v>
      </c>
      <c r="H220" s="7">
        <v>0.82618832215788462</v>
      </c>
    </row>
    <row r="221" spans="2:8" x14ac:dyDescent="0.25">
      <c r="B221" s="7">
        <v>0</v>
      </c>
      <c r="C221" s="7">
        <v>0</v>
      </c>
      <c r="D221" s="7">
        <v>0.98715276914758088</v>
      </c>
      <c r="E221" s="7">
        <v>1.2847230852419077E-2</v>
      </c>
      <c r="F221" s="7">
        <v>0.43691225709723608</v>
      </c>
      <c r="G221" s="7">
        <v>0.34381760194868488</v>
      </c>
      <c r="H221" s="7">
        <v>1.2934750377656838</v>
      </c>
    </row>
    <row r="222" spans="2:8" x14ac:dyDescent="0.25">
      <c r="B222" s="7">
        <v>0</v>
      </c>
      <c r="C222" s="7">
        <v>0</v>
      </c>
      <c r="D222" s="7">
        <v>0.91819326931926948</v>
      </c>
      <c r="E222" s="7">
        <v>8.1806730680730605E-2</v>
      </c>
      <c r="F222" s="7">
        <v>1.4044489016945019</v>
      </c>
      <c r="G222" s="7">
        <v>0.79047689278047528</v>
      </c>
      <c r="H222" s="7">
        <v>1.7607617533734832</v>
      </c>
    </row>
    <row r="223" spans="2:8" x14ac:dyDescent="0.25">
      <c r="B223" s="7">
        <v>0</v>
      </c>
      <c r="C223" s="7">
        <v>0</v>
      </c>
      <c r="D223" s="7">
        <v>0.91407778852212151</v>
      </c>
      <c r="E223" s="7">
        <v>8.5922211477878485E-2</v>
      </c>
      <c r="F223" s="7">
        <v>0.43691225709723608</v>
      </c>
      <c r="G223" s="7">
        <v>0.34381760194868488</v>
      </c>
      <c r="H223" s="7">
        <v>0.82618832215788462</v>
      </c>
    </row>
    <row r="224" spans="2:8" x14ac:dyDescent="0.25">
      <c r="B224" s="7">
        <v>0</v>
      </c>
      <c r="C224" s="7">
        <v>0</v>
      </c>
      <c r="D224" s="7">
        <v>0.92353630297839917</v>
      </c>
      <c r="E224" s="7">
        <v>7.6463697021600788E-2</v>
      </c>
      <c r="F224" s="7">
        <v>1.4044489016945019</v>
      </c>
      <c r="G224" s="7">
        <v>2.1304547652758465</v>
      </c>
      <c r="H224" s="7">
        <v>-0.10838510905771388</v>
      </c>
    </row>
    <row r="225" spans="2:8" x14ac:dyDescent="0.25">
      <c r="B225" s="20">
        <v>1</v>
      </c>
      <c r="C225" s="20">
        <v>0</v>
      </c>
      <c r="D225" s="20">
        <v>0.86205476129897385</v>
      </c>
      <c r="E225" s="20">
        <v>0.13794523870102626</v>
      </c>
      <c r="F225" s="20">
        <v>1.8882172239931347</v>
      </c>
      <c r="G225" s="20">
        <v>1.2371361836122656</v>
      </c>
      <c r="H225" s="20">
        <v>0.82618832215788462</v>
      </c>
    </row>
    <row r="226" spans="2:8" x14ac:dyDescent="0.25">
      <c r="B226" s="20">
        <v>1</v>
      </c>
      <c r="C226" s="20">
        <v>0</v>
      </c>
      <c r="D226" s="20">
        <v>0.8479744693442488</v>
      </c>
      <c r="E226" s="20">
        <v>0.15202553065575114</v>
      </c>
      <c r="F226" s="20">
        <v>-4.685606520139686E-2</v>
      </c>
      <c r="G226" s="20">
        <v>-0.10284168888310552</v>
      </c>
      <c r="H226" s="20">
        <v>1.2934750377656838</v>
      </c>
    </row>
    <row r="227" spans="2:8" x14ac:dyDescent="0.25">
      <c r="B227" s="20">
        <v>1</v>
      </c>
      <c r="C227" s="20">
        <v>0</v>
      </c>
      <c r="D227" s="20">
        <v>0.85867112318911565</v>
      </c>
      <c r="E227" s="20">
        <v>0.14132887681088444</v>
      </c>
      <c r="F227" s="20">
        <v>-4.685606520139686E-2</v>
      </c>
      <c r="G227" s="20">
        <v>0.79047689278047528</v>
      </c>
      <c r="H227" s="20">
        <v>0.35890160655008541</v>
      </c>
    </row>
    <row r="228" spans="2:8" x14ac:dyDescent="0.25">
      <c r="B228" s="7">
        <v>0</v>
      </c>
      <c r="C228" s="7">
        <v>0</v>
      </c>
      <c r="D228" s="7">
        <v>0.91819326931926948</v>
      </c>
      <c r="E228" s="7">
        <v>8.1806730680730605E-2</v>
      </c>
      <c r="F228" s="7">
        <v>1.8882172239931347</v>
      </c>
      <c r="G228" s="7">
        <v>0.34381760194868488</v>
      </c>
      <c r="H228" s="7">
        <v>2.2280484689812825</v>
      </c>
    </row>
    <row r="229" spans="2:8" x14ac:dyDescent="0.25">
      <c r="B229" s="7">
        <v>0</v>
      </c>
      <c r="C229" s="7">
        <v>0</v>
      </c>
      <c r="D229" s="7">
        <v>0.88946907157940436</v>
      </c>
      <c r="E229" s="7">
        <v>0.11053092842059573</v>
      </c>
      <c r="F229" s="7">
        <v>0.920680579395869</v>
      </c>
      <c r="G229" s="7">
        <v>1.2371361836122656</v>
      </c>
      <c r="H229" s="7">
        <v>0.82618832215788462</v>
      </c>
    </row>
    <row r="230" spans="2:8" x14ac:dyDescent="0.25">
      <c r="B230" s="7">
        <v>0</v>
      </c>
      <c r="C230" s="7">
        <v>0</v>
      </c>
      <c r="D230" s="7">
        <v>0.89903800313120596</v>
      </c>
      <c r="E230" s="7">
        <v>0.10096199686879392</v>
      </c>
      <c r="F230" s="7">
        <v>-0.53062438750002971</v>
      </c>
      <c r="G230" s="7">
        <v>1.683795474444056</v>
      </c>
      <c r="H230" s="7">
        <v>-0.10838510905771388</v>
      </c>
    </row>
    <row r="231" spans="2:8" x14ac:dyDescent="0.25">
      <c r="B231" s="7">
        <v>0</v>
      </c>
      <c r="C231" s="7">
        <v>0</v>
      </c>
      <c r="D231" s="7">
        <v>0.91819326931926948</v>
      </c>
      <c r="E231" s="7">
        <v>8.1806730680730605E-2</v>
      </c>
      <c r="F231" s="7">
        <v>1.8882172239931347</v>
      </c>
      <c r="G231" s="7">
        <v>0.34381760194868488</v>
      </c>
      <c r="H231" s="7">
        <v>-0.57567182466551314</v>
      </c>
    </row>
    <row r="232" spans="2:8" x14ac:dyDescent="0.25">
      <c r="B232" s="7">
        <v>0</v>
      </c>
      <c r="C232" s="7">
        <v>0</v>
      </c>
      <c r="D232" s="7">
        <v>0.91649024194231066</v>
      </c>
      <c r="E232" s="7">
        <v>8.3509758057689329E-2</v>
      </c>
      <c r="F232" s="7">
        <v>0.43691225709723608</v>
      </c>
      <c r="G232" s="7">
        <v>0.34381760194868488</v>
      </c>
      <c r="H232" s="7">
        <v>0.35890160655008541</v>
      </c>
    </row>
    <row r="233" spans="2:8" x14ac:dyDescent="0.25">
      <c r="B233" s="20">
        <v>1</v>
      </c>
      <c r="C233" s="20">
        <v>0</v>
      </c>
      <c r="D233" s="20">
        <v>0.85867112318911565</v>
      </c>
      <c r="E233" s="20">
        <v>0.14132887681088444</v>
      </c>
      <c r="F233" s="20">
        <v>0.920680579395869</v>
      </c>
      <c r="G233" s="20">
        <v>0.34381760194868488</v>
      </c>
      <c r="H233" s="20">
        <v>0.82618832215788462</v>
      </c>
    </row>
    <row r="234" spans="2:8" x14ac:dyDescent="0.25">
      <c r="B234" s="7">
        <v>0</v>
      </c>
      <c r="C234" s="7">
        <v>0</v>
      </c>
      <c r="D234" s="7">
        <v>0.89962160097302357</v>
      </c>
      <c r="E234" s="7">
        <v>0.10037839902697644</v>
      </c>
      <c r="F234" s="7">
        <v>2.3719855462917678</v>
      </c>
      <c r="G234" s="7">
        <v>-0.54950097971489587</v>
      </c>
      <c r="H234" s="7">
        <v>-0.57567182466551314</v>
      </c>
    </row>
    <row r="235" spans="2:8" x14ac:dyDescent="0.25">
      <c r="B235" s="20">
        <v>1</v>
      </c>
      <c r="C235" s="20">
        <v>0</v>
      </c>
      <c r="D235" s="20">
        <v>0.8479744693442488</v>
      </c>
      <c r="E235" s="20">
        <v>0.15202553065575114</v>
      </c>
      <c r="F235" s="20">
        <v>2.3719855462917678</v>
      </c>
      <c r="G235" s="20">
        <v>2.1304547652758465</v>
      </c>
      <c r="H235" s="20">
        <v>-0.10838510905771388</v>
      </c>
    </row>
    <row r="236" spans="2:8" x14ac:dyDescent="0.25">
      <c r="B236" s="20">
        <v>1</v>
      </c>
      <c r="C236" s="20">
        <v>0</v>
      </c>
      <c r="D236" s="20">
        <v>0.86506819405132951</v>
      </c>
      <c r="E236" s="20">
        <v>0.13493180594867063</v>
      </c>
      <c r="F236" s="20">
        <v>-0.53062438750002971</v>
      </c>
      <c r="G236" s="20">
        <v>-0.54950097971489587</v>
      </c>
      <c r="H236" s="20">
        <v>0.35890160655008541</v>
      </c>
    </row>
    <row r="237" spans="2:8" x14ac:dyDescent="0.25">
      <c r="B237" s="7">
        <v>0</v>
      </c>
      <c r="C237" s="7">
        <v>0</v>
      </c>
      <c r="D237" s="7">
        <v>0.92168348957011248</v>
      </c>
      <c r="E237" s="7">
        <v>7.831651042988759E-2</v>
      </c>
      <c r="F237" s="7">
        <v>0.920680579395869</v>
      </c>
      <c r="G237" s="7">
        <v>2.1304547652758465</v>
      </c>
      <c r="H237" s="7">
        <v>0.35890160655008541</v>
      </c>
    </row>
    <row r="238" spans="2:8" x14ac:dyDescent="0.25">
      <c r="B238" s="7">
        <v>0</v>
      </c>
      <c r="C238" s="7">
        <v>0</v>
      </c>
      <c r="D238" s="7">
        <v>0.97419400754101859</v>
      </c>
      <c r="E238" s="7">
        <v>2.5805992458981426E-2</v>
      </c>
      <c r="F238" s="7">
        <v>1.4044489016945019</v>
      </c>
      <c r="G238" s="7">
        <v>0.34381760194868488</v>
      </c>
      <c r="H238" s="7">
        <v>2.2280484689812825</v>
      </c>
    </row>
    <row r="239" spans="2:8" x14ac:dyDescent="0.25">
      <c r="B239" s="7">
        <v>0</v>
      </c>
      <c r="C239" s="7">
        <v>0</v>
      </c>
      <c r="D239" s="7">
        <v>0.97411695269252119</v>
      </c>
      <c r="E239" s="7">
        <v>2.5883047307478677E-2</v>
      </c>
      <c r="F239" s="7">
        <v>-4.685606520139686E-2</v>
      </c>
      <c r="G239" s="7">
        <v>1.2371361836122656</v>
      </c>
      <c r="H239" s="7">
        <v>-0.57567182466551314</v>
      </c>
    </row>
    <row r="240" spans="2:8" x14ac:dyDescent="0.25">
      <c r="B240" s="7">
        <v>0</v>
      </c>
      <c r="C240" s="7">
        <v>0</v>
      </c>
      <c r="D240" s="7">
        <v>0.89962160097302357</v>
      </c>
      <c r="E240" s="7">
        <v>0.10037839902697644</v>
      </c>
      <c r="F240" s="7">
        <v>-0.53062438750002971</v>
      </c>
      <c r="G240" s="7">
        <v>0.34381760194868488</v>
      </c>
      <c r="H240" s="7">
        <v>-0.10838510905771388</v>
      </c>
    </row>
    <row r="241" spans="2:8" x14ac:dyDescent="0.25">
      <c r="B241" s="20">
        <v>1</v>
      </c>
      <c r="C241" s="20">
        <v>0</v>
      </c>
      <c r="D241" s="20">
        <v>0.86475470072693117</v>
      </c>
      <c r="E241" s="20">
        <v>0.13524529927306894</v>
      </c>
      <c r="F241" s="20">
        <v>-0.53062438750002971</v>
      </c>
      <c r="G241" s="20">
        <v>1.2371361836122656</v>
      </c>
      <c r="H241" s="20">
        <v>0.35890160655008541</v>
      </c>
    </row>
    <row r="242" spans="2:8" x14ac:dyDescent="0.25">
      <c r="B242" s="7">
        <v>0</v>
      </c>
      <c r="C242" s="7">
        <v>0</v>
      </c>
      <c r="D242" s="7">
        <v>0.89526541522414449</v>
      </c>
      <c r="E242" s="7">
        <v>0.10473458477585551</v>
      </c>
      <c r="F242" s="7">
        <v>-4.685606520139686E-2</v>
      </c>
      <c r="G242" s="7">
        <v>0.79047689278047528</v>
      </c>
      <c r="H242" s="7">
        <v>1.2934750377656838</v>
      </c>
    </row>
    <row r="243" spans="2:8" x14ac:dyDescent="0.25">
      <c r="B243" s="7">
        <v>0</v>
      </c>
      <c r="C243" s="7">
        <v>0</v>
      </c>
      <c r="D243" s="7">
        <v>0.89693755283355348</v>
      </c>
      <c r="E243" s="7">
        <v>0.10306244716644646</v>
      </c>
      <c r="F243" s="7">
        <v>-0.53062438750002971</v>
      </c>
      <c r="G243" s="7">
        <v>0.34381760194868488</v>
      </c>
      <c r="H243" s="7">
        <v>2.2280484689812825</v>
      </c>
    </row>
    <row r="244" spans="2:8" x14ac:dyDescent="0.25">
      <c r="B244" s="7">
        <v>0</v>
      </c>
      <c r="C244" s="7">
        <v>0</v>
      </c>
      <c r="D244" s="7">
        <v>0.90455920702246539</v>
      </c>
      <c r="E244" s="7">
        <v>9.5440792977534647E-2</v>
      </c>
      <c r="F244" s="7">
        <v>0.920680579395869</v>
      </c>
      <c r="G244" s="7">
        <v>-0.54950097971489587</v>
      </c>
      <c r="H244" s="7">
        <v>-0.57567182466551314</v>
      </c>
    </row>
    <row r="245" spans="2:8" x14ac:dyDescent="0.25">
      <c r="B245" s="20">
        <v>1</v>
      </c>
      <c r="C245" s="20">
        <v>0</v>
      </c>
      <c r="D245" s="20">
        <v>0.84719044750333439</v>
      </c>
      <c r="E245" s="20">
        <v>0.15280955249666561</v>
      </c>
      <c r="F245" s="20">
        <v>-4.685606520139686E-2</v>
      </c>
      <c r="G245" s="20">
        <v>-0.10284168888310552</v>
      </c>
      <c r="H245" s="20">
        <v>0.82618832215788462</v>
      </c>
    </row>
    <row r="246" spans="2:8" x14ac:dyDescent="0.25">
      <c r="B246" s="7">
        <v>0</v>
      </c>
      <c r="C246" s="7">
        <v>0</v>
      </c>
      <c r="D246" s="7">
        <v>0.98754653814485804</v>
      </c>
      <c r="E246" s="7">
        <v>1.245346185514196E-2</v>
      </c>
      <c r="F246" s="7">
        <v>2.3719855462917678</v>
      </c>
      <c r="G246" s="7">
        <v>2.1304547652758465</v>
      </c>
      <c r="H246" s="7">
        <v>1.7607617533734832</v>
      </c>
    </row>
    <row r="247" spans="2:8" x14ac:dyDescent="0.25">
      <c r="B247" s="20">
        <v>1</v>
      </c>
      <c r="C247" s="20">
        <v>0</v>
      </c>
      <c r="D247" s="20">
        <v>0.8479744693442488</v>
      </c>
      <c r="E247" s="20">
        <v>0.15202553065575114</v>
      </c>
      <c r="F247" s="20">
        <v>-0.53062438750002971</v>
      </c>
      <c r="G247" s="20">
        <v>-0.10284168888310552</v>
      </c>
      <c r="H247" s="20">
        <v>2.2280484689812825</v>
      </c>
    </row>
    <row r="248" spans="2:8" x14ac:dyDescent="0.25">
      <c r="B248" s="7">
        <v>0</v>
      </c>
      <c r="C248" s="7">
        <v>0</v>
      </c>
      <c r="D248" s="7">
        <v>0.9165272117039811</v>
      </c>
      <c r="E248" s="7">
        <v>8.347278829601891E-2</v>
      </c>
      <c r="F248" s="7">
        <v>1.8882172239931347</v>
      </c>
      <c r="G248" s="7">
        <v>0.34381760194868488</v>
      </c>
      <c r="H248" s="7">
        <v>2.2280484689812825</v>
      </c>
    </row>
    <row r="249" spans="2:8" x14ac:dyDescent="0.25">
      <c r="B249" s="7">
        <v>0</v>
      </c>
      <c r="C249" s="7">
        <v>0</v>
      </c>
      <c r="D249" s="7">
        <v>0.97303488863729748</v>
      </c>
      <c r="E249" s="7">
        <v>2.6965111362702607E-2</v>
      </c>
      <c r="F249" s="7">
        <v>2.3719855462917678</v>
      </c>
      <c r="G249" s="7">
        <v>0.34381760194868488</v>
      </c>
      <c r="H249" s="7">
        <v>0.82618832215788462</v>
      </c>
    </row>
    <row r="250" spans="2:8" x14ac:dyDescent="0.25">
      <c r="B250" s="7">
        <v>0</v>
      </c>
      <c r="C250" s="7">
        <v>0</v>
      </c>
      <c r="D250" s="7">
        <v>0.89810116980883825</v>
      </c>
      <c r="E250" s="7">
        <v>0.10189883019116189</v>
      </c>
      <c r="F250" s="7">
        <v>-4.685606520139686E-2</v>
      </c>
      <c r="G250" s="7">
        <v>1.2371361836122656</v>
      </c>
      <c r="H250" s="7">
        <v>0.82618832215788462</v>
      </c>
    </row>
    <row r="251" spans="2:8" x14ac:dyDescent="0.25">
      <c r="B251" s="7">
        <v>0</v>
      </c>
      <c r="C251" s="7">
        <v>0</v>
      </c>
      <c r="D251" s="7">
        <v>0.89545477848807864</v>
      </c>
      <c r="E251" s="7">
        <v>0.10454522151192128</v>
      </c>
      <c r="F251" s="7">
        <v>0.43691225709723608</v>
      </c>
      <c r="G251" s="7">
        <v>0.79047689278047528</v>
      </c>
      <c r="H251" s="7">
        <v>-0.57567182466551314</v>
      </c>
    </row>
    <row r="252" spans="2:8" x14ac:dyDescent="0.25">
      <c r="B252" s="7">
        <v>0</v>
      </c>
      <c r="C252" s="7">
        <v>0</v>
      </c>
      <c r="D252" s="7">
        <v>0.89988861452839264</v>
      </c>
      <c r="E252" s="7">
        <v>0.10011138547160739</v>
      </c>
      <c r="F252" s="7">
        <v>2.3719855462917678</v>
      </c>
      <c r="G252" s="7">
        <v>2.1304547652758465</v>
      </c>
      <c r="H252" s="7">
        <v>0.82618832215788462</v>
      </c>
    </row>
    <row r="253" spans="2:8" x14ac:dyDescent="0.25">
      <c r="B253" s="20">
        <v>1</v>
      </c>
      <c r="C253" s="20">
        <v>0</v>
      </c>
      <c r="D253" s="20">
        <v>0.85635789572573007</v>
      </c>
      <c r="E253" s="20">
        <v>0.14364210427426985</v>
      </c>
      <c r="F253" s="20">
        <v>1.8882172239931347</v>
      </c>
      <c r="G253" s="20">
        <v>0.34381760194868488</v>
      </c>
      <c r="H253" s="20">
        <v>0.35890160655008541</v>
      </c>
    </row>
    <row r="254" spans="2:8" x14ac:dyDescent="0.25">
      <c r="B254" s="20">
        <v>1</v>
      </c>
      <c r="C254" s="20">
        <v>0</v>
      </c>
      <c r="D254" s="20">
        <v>0.85867112318911565</v>
      </c>
      <c r="E254" s="20">
        <v>0.14132887681088444</v>
      </c>
      <c r="F254" s="20">
        <v>1.8882172239931347</v>
      </c>
      <c r="G254" s="20">
        <v>-0.54950097971489587</v>
      </c>
      <c r="H254" s="20">
        <v>-0.57567182466551314</v>
      </c>
    </row>
    <row r="255" spans="2:8" x14ac:dyDescent="0.25">
      <c r="B255" s="7">
        <v>0</v>
      </c>
      <c r="C255" s="7">
        <v>0</v>
      </c>
      <c r="D255" s="7">
        <v>0.90873976055727534</v>
      </c>
      <c r="E255" s="7">
        <v>9.1260239442724517E-2</v>
      </c>
      <c r="F255" s="7">
        <v>-4.685606520139686E-2</v>
      </c>
      <c r="G255" s="7">
        <v>-0.54950097971489587</v>
      </c>
      <c r="H255" s="7">
        <v>-0.10838510905771388</v>
      </c>
    </row>
    <row r="256" spans="2:8" x14ac:dyDescent="0.25">
      <c r="B256" s="20">
        <v>1</v>
      </c>
      <c r="C256" s="20">
        <v>0</v>
      </c>
      <c r="D256" s="20">
        <v>0.79701073932139443</v>
      </c>
      <c r="E256" s="20">
        <v>0.20298926067860568</v>
      </c>
      <c r="F256" s="20">
        <v>0.920680579395869</v>
      </c>
      <c r="G256" s="20">
        <v>-0.10284168888310552</v>
      </c>
      <c r="H256" s="20">
        <v>-0.10838510905771388</v>
      </c>
    </row>
    <row r="257" spans="2:8" x14ac:dyDescent="0.25">
      <c r="B257" s="7">
        <v>0</v>
      </c>
      <c r="C257" s="7">
        <v>0</v>
      </c>
      <c r="D257" s="7">
        <v>0.90627888422568259</v>
      </c>
      <c r="E257" s="7">
        <v>9.3721115774317354E-2</v>
      </c>
      <c r="F257" s="7">
        <v>-4.685606520139686E-2</v>
      </c>
      <c r="G257" s="7">
        <v>1.683795474444056</v>
      </c>
      <c r="H257" s="7">
        <v>-0.57567182466551314</v>
      </c>
    </row>
    <row r="258" spans="2:8" x14ac:dyDescent="0.25">
      <c r="B258" s="7">
        <v>0</v>
      </c>
      <c r="C258" s="7">
        <v>0</v>
      </c>
      <c r="D258" s="7">
        <v>0.89819234136450476</v>
      </c>
      <c r="E258" s="7">
        <v>0.10180765863549507</v>
      </c>
      <c r="F258" s="7">
        <v>1.8882172239931347</v>
      </c>
      <c r="G258" s="7">
        <v>0.34381760194868488</v>
      </c>
      <c r="H258" s="7">
        <v>0.82618832215788462</v>
      </c>
    </row>
    <row r="259" spans="2:8" x14ac:dyDescent="0.25">
      <c r="B259" s="20">
        <v>1</v>
      </c>
      <c r="C259" s="20">
        <v>0</v>
      </c>
      <c r="D259" s="20">
        <v>0.84657727328731636</v>
      </c>
      <c r="E259" s="20">
        <v>0.15342272671268362</v>
      </c>
      <c r="F259" s="20">
        <v>2.3719855462917678</v>
      </c>
      <c r="G259" s="20">
        <v>0.79047689278047528</v>
      </c>
      <c r="H259" s="20">
        <v>1.7607617533734832</v>
      </c>
    </row>
    <row r="260" spans="2:8" x14ac:dyDescent="0.25">
      <c r="B260" s="20">
        <v>1</v>
      </c>
      <c r="C260" s="20">
        <v>0</v>
      </c>
      <c r="D260" s="20">
        <v>0.78487376388986096</v>
      </c>
      <c r="E260" s="20">
        <v>0.21512623611013906</v>
      </c>
      <c r="F260" s="20">
        <v>0.920680579395869</v>
      </c>
      <c r="G260" s="20">
        <v>0.79047689278047528</v>
      </c>
      <c r="H260" s="20">
        <v>1.7607617533734832</v>
      </c>
    </row>
    <row r="261" spans="2:8" x14ac:dyDescent="0.25">
      <c r="B261" s="20">
        <v>1</v>
      </c>
      <c r="C261" s="20">
        <v>0</v>
      </c>
      <c r="D261" s="20">
        <v>0.76505450191892588</v>
      </c>
      <c r="E261" s="20">
        <v>0.23494549808107423</v>
      </c>
      <c r="F261" s="20">
        <v>2.3719855462917678</v>
      </c>
      <c r="G261" s="20">
        <v>-0.10284168888310552</v>
      </c>
      <c r="H261" s="20">
        <v>0.35890160655008541</v>
      </c>
    </row>
    <row r="262" spans="2:8" x14ac:dyDescent="0.25">
      <c r="B262" s="20">
        <v>1</v>
      </c>
      <c r="C262" s="20">
        <v>0</v>
      </c>
      <c r="D262" s="20">
        <v>0.8479744693442488</v>
      </c>
      <c r="E262" s="20">
        <v>0.15202553065575114</v>
      </c>
      <c r="F262" s="20">
        <v>2.3719855462917678</v>
      </c>
      <c r="G262" s="20">
        <v>0.34381760194868488</v>
      </c>
      <c r="H262" s="20">
        <v>-0.10838510905771388</v>
      </c>
    </row>
    <row r="263" spans="2:8" x14ac:dyDescent="0.25">
      <c r="B263" s="20">
        <v>0</v>
      </c>
      <c r="C263" s="20">
        <v>1</v>
      </c>
      <c r="D263" s="20">
        <v>0.89858087657485897</v>
      </c>
      <c r="E263" s="20">
        <v>0.10141912342514114</v>
      </c>
      <c r="F263" s="20">
        <v>-0.53062438750002971</v>
      </c>
      <c r="G263" s="20">
        <v>1.2371361836122656</v>
      </c>
      <c r="H263" s="20">
        <v>-0.57567182466551314</v>
      </c>
    </row>
    <row r="264" spans="2:8" x14ac:dyDescent="0.25">
      <c r="B264" s="20">
        <v>1</v>
      </c>
      <c r="C264" s="20">
        <v>0</v>
      </c>
      <c r="D264" s="20">
        <v>0.74788320878581205</v>
      </c>
      <c r="E264" s="20">
        <v>0.25211679121418801</v>
      </c>
      <c r="F264" s="20">
        <v>1.4044489016945019</v>
      </c>
      <c r="G264" s="20">
        <v>-0.54950097971489587</v>
      </c>
      <c r="H264" s="20">
        <v>0.35890160655008541</v>
      </c>
    </row>
    <row r="265" spans="2:8" x14ac:dyDescent="0.25">
      <c r="B265" s="7">
        <v>0</v>
      </c>
      <c r="C265" s="7">
        <v>0</v>
      </c>
      <c r="D265" s="7">
        <v>0.92464441215463267</v>
      </c>
      <c r="E265" s="7">
        <v>7.535558784536743E-2</v>
      </c>
      <c r="F265" s="7">
        <v>0.43691225709723608</v>
      </c>
      <c r="G265" s="7">
        <v>0.79047689278047528</v>
      </c>
      <c r="H265" s="7">
        <v>-0.10838510905771388</v>
      </c>
    </row>
    <row r="266" spans="2:8" x14ac:dyDescent="0.25">
      <c r="B266" s="7">
        <v>0</v>
      </c>
      <c r="C266" s="7">
        <v>0</v>
      </c>
      <c r="D266" s="7">
        <v>0.89998908127939037</v>
      </c>
      <c r="E266" s="7">
        <v>0.10001091872060965</v>
      </c>
      <c r="F266" s="7">
        <v>-4.685606520139686E-2</v>
      </c>
      <c r="G266" s="7">
        <v>-0.54950097971489587</v>
      </c>
      <c r="H266" s="7">
        <v>0.35890160655008541</v>
      </c>
    </row>
    <row r="267" spans="2:8" x14ac:dyDescent="0.25">
      <c r="B267" s="7">
        <v>0</v>
      </c>
      <c r="C267" s="7">
        <v>0</v>
      </c>
      <c r="D267" s="7">
        <v>0.89819234136450476</v>
      </c>
      <c r="E267" s="7">
        <v>0.10180765863549507</v>
      </c>
      <c r="F267" s="7">
        <v>-0.53062438750002971</v>
      </c>
      <c r="G267" s="7">
        <v>-0.10284168888310552</v>
      </c>
      <c r="H267" s="7">
        <v>1.2934750377656838</v>
      </c>
    </row>
    <row r="268" spans="2:8" x14ac:dyDescent="0.25">
      <c r="B268" s="7">
        <v>0</v>
      </c>
      <c r="C268" s="7">
        <v>0</v>
      </c>
      <c r="D268" s="7">
        <v>0.98412691200692659</v>
      </c>
      <c r="E268" s="7">
        <v>1.5873087993073288E-2</v>
      </c>
      <c r="F268" s="7">
        <v>1.8882172239931347</v>
      </c>
      <c r="G268" s="7">
        <v>1.683795474444056</v>
      </c>
      <c r="H268" s="7">
        <v>1.2934750377656838</v>
      </c>
    </row>
    <row r="269" spans="2:8" x14ac:dyDescent="0.25">
      <c r="B269" s="7">
        <v>0</v>
      </c>
      <c r="C269" s="7">
        <v>0</v>
      </c>
      <c r="D269" s="7">
        <v>0.92858668779732634</v>
      </c>
      <c r="E269" s="7">
        <v>7.1413312202673662E-2</v>
      </c>
      <c r="F269" s="7">
        <v>1.4044489016945019</v>
      </c>
      <c r="G269" s="7">
        <v>0.34381760194868488</v>
      </c>
      <c r="H269" s="7">
        <v>0.82618832215788462</v>
      </c>
    </row>
    <row r="270" spans="2:8" x14ac:dyDescent="0.25">
      <c r="B270" s="20">
        <v>1</v>
      </c>
      <c r="C270" s="20">
        <v>0</v>
      </c>
      <c r="D270" s="20">
        <v>0.86007613672382688</v>
      </c>
      <c r="E270" s="20">
        <v>0.13992386327617323</v>
      </c>
      <c r="F270" s="20">
        <v>0.920680579395869</v>
      </c>
      <c r="G270" s="20">
        <v>-0.54950097971489587</v>
      </c>
      <c r="H270" s="20">
        <v>-0.57567182466551314</v>
      </c>
    </row>
    <row r="271" spans="2:8" x14ac:dyDescent="0.25">
      <c r="B271" s="7">
        <v>0</v>
      </c>
      <c r="C271" s="7">
        <v>0</v>
      </c>
      <c r="D271" s="7">
        <v>0.89644730691000563</v>
      </c>
      <c r="E271" s="7">
        <v>0.10355269308999428</v>
      </c>
      <c r="F271" s="7">
        <v>2.3719855462917678</v>
      </c>
      <c r="G271" s="7">
        <v>1.683795474444056</v>
      </c>
      <c r="H271" s="7">
        <v>0.82618832215788462</v>
      </c>
    </row>
    <row r="272" spans="2:8" x14ac:dyDescent="0.25">
      <c r="B272" s="7">
        <v>0</v>
      </c>
      <c r="C272" s="7">
        <v>0</v>
      </c>
      <c r="D272" s="7">
        <v>0.9165272117039811</v>
      </c>
      <c r="E272" s="7">
        <v>8.347278829601891E-2</v>
      </c>
      <c r="F272" s="7">
        <v>-0.53062438750002971</v>
      </c>
      <c r="G272" s="7">
        <v>1.2371361836122656</v>
      </c>
      <c r="H272" s="7">
        <v>0.35890160655008541</v>
      </c>
    </row>
    <row r="273" spans="2:8" x14ac:dyDescent="0.25">
      <c r="B273" s="7">
        <v>1</v>
      </c>
      <c r="C273" s="7">
        <v>1</v>
      </c>
      <c r="D273" s="7">
        <v>0.86683404083986826</v>
      </c>
      <c r="E273" s="7">
        <v>0.13316595916013174</v>
      </c>
      <c r="F273" s="7">
        <v>2.3719855462917678</v>
      </c>
      <c r="G273" s="7">
        <v>0.34381760194868488</v>
      </c>
      <c r="H273" s="7">
        <v>0.35890160655008541</v>
      </c>
    </row>
    <row r="274" spans="2:8" x14ac:dyDescent="0.25">
      <c r="B274" s="20">
        <v>1</v>
      </c>
      <c r="C274" s="20">
        <v>0</v>
      </c>
      <c r="D274" s="20">
        <v>0.8642298834357528</v>
      </c>
      <c r="E274" s="20">
        <v>0.1357701165642472</v>
      </c>
      <c r="F274" s="20">
        <v>-4.685606520139686E-2</v>
      </c>
      <c r="G274" s="20">
        <v>0.34381760194868488</v>
      </c>
      <c r="H274" s="20">
        <v>0.82618832215788462</v>
      </c>
    </row>
    <row r="275" spans="2:8" x14ac:dyDescent="0.25">
      <c r="B275" s="7">
        <v>0</v>
      </c>
      <c r="C275" s="7">
        <v>0</v>
      </c>
      <c r="D275" s="7">
        <v>0.97445834543733023</v>
      </c>
      <c r="E275" s="7">
        <v>2.5541654562669876E-2</v>
      </c>
      <c r="F275" s="7">
        <v>1.4044489016945019</v>
      </c>
      <c r="G275" s="7">
        <v>2.1304547652758465</v>
      </c>
      <c r="H275" s="7">
        <v>2.2280484689812825</v>
      </c>
    </row>
    <row r="276" spans="2:8" x14ac:dyDescent="0.25">
      <c r="B276" s="20">
        <v>1</v>
      </c>
      <c r="C276" s="20">
        <v>0</v>
      </c>
      <c r="D276" s="20">
        <v>0.67993417271028689</v>
      </c>
      <c r="E276" s="20">
        <v>0.32006582728971295</v>
      </c>
      <c r="F276" s="20">
        <v>0.920680579395869</v>
      </c>
      <c r="G276" s="20">
        <v>-0.54950097971489587</v>
      </c>
      <c r="H276" s="20">
        <v>1.7607617533734832</v>
      </c>
    </row>
    <row r="277" spans="2:8" x14ac:dyDescent="0.25">
      <c r="B277" s="7">
        <v>0</v>
      </c>
      <c r="C277" s="7">
        <v>0</v>
      </c>
      <c r="D277" s="7">
        <v>0.90455920702246539</v>
      </c>
      <c r="E277" s="7">
        <v>9.5440792977534647E-2</v>
      </c>
      <c r="F277" s="7">
        <v>2.3719855462917678</v>
      </c>
      <c r="G277" s="7">
        <v>2.1304547652758465</v>
      </c>
      <c r="H277" s="7">
        <v>-0.10838510905771388</v>
      </c>
    </row>
    <row r="278" spans="2:8" x14ac:dyDescent="0.25">
      <c r="B278" s="7">
        <v>0</v>
      </c>
      <c r="C278" s="7">
        <v>0</v>
      </c>
      <c r="D278" s="7">
        <v>0.89545477848807864</v>
      </c>
      <c r="E278" s="7">
        <v>0.10454522151192128</v>
      </c>
      <c r="F278" s="7">
        <v>-4.685606520139686E-2</v>
      </c>
      <c r="G278" s="7">
        <v>0.34381760194868488</v>
      </c>
      <c r="H278" s="7">
        <v>0.35890160655008541</v>
      </c>
    </row>
    <row r="279" spans="2:8" x14ac:dyDescent="0.25">
      <c r="B279" s="7">
        <v>0</v>
      </c>
      <c r="C279" s="7">
        <v>0</v>
      </c>
      <c r="D279" s="7">
        <v>0.89557442265771525</v>
      </c>
      <c r="E279" s="7">
        <v>0.10442557734228472</v>
      </c>
      <c r="F279" s="7">
        <v>0.43691225709723608</v>
      </c>
      <c r="G279" s="7">
        <v>-0.10284168888310552</v>
      </c>
      <c r="H279" s="7">
        <v>2.2280484689812825</v>
      </c>
    </row>
    <row r="280" spans="2:8" x14ac:dyDescent="0.25">
      <c r="B280" s="7">
        <v>0</v>
      </c>
      <c r="C280" s="7">
        <v>0</v>
      </c>
      <c r="D280" s="7">
        <v>0.97419400754101859</v>
      </c>
      <c r="E280" s="7">
        <v>2.5805992458981426E-2</v>
      </c>
      <c r="F280" s="7">
        <v>2.3719855462917678</v>
      </c>
      <c r="G280" s="7">
        <v>1.683795474444056</v>
      </c>
      <c r="H280" s="7">
        <v>-0.57567182466551314</v>
      </c>
    </row>
    <row r="281" spans="2:8" x14ac:dyDescent="0.25">
      <c r="B281" s="7">
        <v>0</v>
      </c>
      <c r="C281" s="7">
        <v>0</v>
      </c>
      <c r="D281" s="7">
        <v>0.90824586991879719</v>
      </c>
      <c r="E281" s="7">
        <v>9.1754130081202798E-2</v>
      </c>
      <c r="F281" s="7">
        <v>1.8882172239931347</v>
      </c>
      <c r="G281" s="7">
        <v>-0.54950097971489587</v>
      </c>
      <c r="H281" s="7">
        <v>0.35890160655008541</v>
      </c>
    </row>
    <row r="282" spans="2:8" x14ac:dyDescent="0.25">
      <c r="B282" s="20">
        <v>1</v>
      </c>
      <c r="C282" s="20">
        <v>0</v>
      </c>
      <c r="D282" s="20">
        <v>0.87390215263765592</v>
      </c>
      <c r="E282" s="20">
        <v>0.12609784736234414</v>
      </c>
      <c r="F282" s="20">
        <v>-0.53062438750002971</v>
      </c>
      <c r="G282" s="20">
        <v>0.79047689278047528</v>
      </c>
      <c r="H282" s="20">
        <v>-0.10838510905771388</v>
      </c>
    </row>
    <row r="283" spans="2:8" x14ac:dyDescent="0.25">
      <c r="B283" s="20">
        <v>1</v>
      </c>
      <c r="C283" s="20">
        <v>0</v>
      </c>
      <c r="D283" s="20">
        <v>0.78292886687230123</v>
      </c>
      <c r="E283" s="20">
        <v>0.21707113312769874</v>
      </c>
      <c r="F283" s="20">
        <v>1.8882172239931347</v>
      </c>
      <c r="G283" s="20">
        <v>0.79047689278047528</v>
      </c>
      <c r="H283" s="20">
        <v>-0.57567182466551314</v>
      </c>
    </row>
    <row r="284" spans="2:8" x14ac:dyDescent="0.25">
      <c r="B284" s="20">
        <v>1</v>
      </c>
      <c r="C284" s="20">
        <v>0</v>
      </c>
      <c r="D284" s="20">
        <v>0.73625062203126934</v>
      </c>
      <c r="E284" s="20">
        <v>0.26374937796873066</v>
      </c>
      <c r="F284" s="20">
        <v>2.3719855462917678</v>
      </c>
      <c r="G284" s="20">
        <v>2.1304547652758465</v>
      </c>
      <c r="H284" s="20">
        <v>1.2934750377656838</v>
      </c>
    </row>
    <row r="285" spans="2:8" x14ac:dyDescent="0.25">
      <c r="B285" s="20">
        <v>1</v>
      </c>
      <c r="C285" s="20">
        <v>0</v>
      </c>
      <c r="D285" s="20">
        <v>0.77821422337260426</v>
      </c>
      <c r="E285" s="20">
        <v>0.22178577662739579</v>
      </c>
      <c r="F285" s="20">
        <v>0.920680579395869</v>
      </c>
      <c r="G285" s="20">
        <v>1.2371361836122656</v>
      </c>
      <c r="H285" s="20">
        <v>-0.10838510905771388</v>
      </c>
    </row>
    <row r="286" spans="2:8" x14ac:dyDescent="0.25">
      <c r="B286" s="20">
        <v>1</v>
      </c>
      <c r="C286" s="20">
        <v>0</v>
      </c>
      <c r="D286" s="20">
        <v>0.8642298834357528</v>
      </c>
      <c r="E286" s="20">
        <v>0.1357701165642472</v>
      </c>
      <c r="F286" s="20">
        <v>-4.685606520139686E-2</v>
      </c>
      <c r="G286" s="20">
        <v>1.2371361836122656</v>
      </c>
      <c r="H286" s="20">
        <v>0.35890160655008541</v>
      </c>
    </row>
    <row r="287" spans="2:8" x14ac:dyDescent="0.25">
      <c r="B287" s="7">
        <v>0</v>
      </c>
      <c r="C287" s="7">
        <v>0</v>
      </c>
      <c r="D287" s="7">
        <v>0.91947143005953103</v>
      </c>
      <c r="E287" s="7">
        <v>8.0528569940468947E-2</v>
      </c>
      <c r="F287" s="7">
        <v>0.43691225709723608</v>
      </c>
      <c r="G287" s="7">
        <v>2.1304547652758465</v>
      </c>
      <c r="H287" s="7">
        <v>0.35890160655008541</v>
      </c>
    </row>
    <row r="288" spans="2:8" x14ac:dyDescent="0.25">
      <c r="B288" s="7">
        <v>0</v>
      </c>
      <c r="C288" s="7">
        <v>0</v>
      </c>
      <c r="D288" s="7">
        <v>0.92149116295748945</v>
      </c>
      <c r="E288" s="7">
        <v>7.8508837042510535E-2</v>
      </c>
      <c r="F288" s="7">
        <v>1.4044489016945019</v>
      </c>
      <c r="G288" s="7">
        <v>-0.54950097971489587</v>
      </c>
      <c r="H288" s="7">
        <v>1.2934750377656838</v>
      </c>
    </row>
    <row r="289" spans="2:8" x14ac:dyDescent="0.25">
      <c r="B289" s="7">
        <v>0</v>
      </c>
      <c r="C289" s="7">
        <v>0</v>
      </c>
      <c r="D289" s="7">
        <v>0.91406265493739292</v>
      </c>
      <c r="E289" s="7">
        <v>8.5937345062607126E-2</v>
      </c>
      <c r="F289" s="7">
        <v>0.43691225709723608</v>
      </c>
      <c r="G289" s="7">
        <v>-0.10284168888310552</v>
      </c>
      <c r="H289" s="7">
        <v>-0.10838510905771388</v>
      </c>
    </row>
    <row r="290" spans="2:8" x14ac:dyDescent="0.25">
      <c r="B290" s="7">
        <v>0</v>
      </c>
      <c r="C290" s="7">
        <v>0</v>
      </c>
      <c r="D290" s="7">
        <v>0.90824586991879719</v>
      </c>
      <c r="E290" s="7">
        <v>9.1754130081202798E-2</v>
      </c>
      <c r="F290" s="7">
        <v>0.43691225709723608</v>
      </c>
      <c r="G290" s="7">
        <v>1.2371361836122656</v>
      </c>
      <c r="H290" s="7">
        <v>1.2934750377656838</v>
      </c>
    </row>
    <row r="291" spans="2:8" x14ac:dyDescent="0.25">
      <c r="B291" s="7">
        <v>0</v>
      </c>
      <c r="C291" s="7">
        <v>0</v>
      </c>
      <c r="D291" s="7">
        <v>0.93133877592899661</v>
      </c>
      <c r="E291" s="7">
        <v>6.8661224071003335E-2</v>
      </c>
      <c r="F291" s="7">
        <v>2.3719855462917678</v>
      </c>
      <c r="G291" s="7">
        <v>2.1304547652758465</v>
      </c>
      <c r="H291" s="7">
        <v>0.82618832215788462</v>
      </c>
    </row>
    <row r="292" spans="2:8" x14ac:dyDescent="0.25">
      <c r="B292" s="7">
        <v>0</v>
      </c>
      <c r="C292" s="7">
        <v>0</v>
      </c>
      <c r="D292" s="7">
        <v>0.90068793695155802</v>
      </c>
      <c r="E292" s="7">
        <v>9.9312063048441965E-2</v>
      </c>
      <c r="F292" s="7">
        <v>0.43691225709723608</v>
      </c>
      <c r="G292" s="7">
        <v>-0.10284168888310552</v>
      </c>
      <c r="H292" s="7">
        <v>2.2280484689812825</v>
      </c>
    </row>
    <row r="293" spans="2:8" x14ac:dyDescent="0.25">
      <c r="B293" s="20">
        <v>1</v>
      </c>
      <c r="C293" s="20">
        <v>0</v>
      </c>
      <c r="D293" s="20">
        <v>0.87050050831579129</v>
      </c>
      <c r="E293" s="20">
        <v>0.12949949168420863</v>
      </c>
      <c r="F293" s="20">
        <v>0.43691225709723608</v>
      </c>
      <c r="G293" s="20">
        <v>-0.10284168888310552</v>
      </c>
      <c r="H293" s="20">
        <v>0.82618832215788462</v>
      </c>
    </row>
    <row r="294" spans="2:8" x14ac:dyDescent="0.25">
      <c r="B294" s="7">
        <v>0</v>
      </c>
      <c r="C294" s="7">
        <v>0</v>
      </c>
      <c r="D294" s="7">
        <v>0.89850373501918912</v>
      </c>
      <c r="E294" s="7">
        <v>0.10149626498081089</v>
      </c>
      <c r="F294" s="7">
        <v>2.3719855462917678</v>
      </c>
      <c r="G294" s="7">
        <v>2.1304547652758465</v>
      </c>
      <c r="H294" s="7">
        <v>0.35890160655008541</v>
      </c>
    </row>
    <row r="295" spans="2:8" x14ac:dyDescent="0.25">
      <c r="B295" s="7">
        <v>0</v>
      </c>
      <c r="C295" s="7">
        <v>0</v>
      </c>
      <c r="D295" s="7">
        <v>0.88946907157940436</v>
      </c>
      <c r="E295" s="7">
        <v>0.11053092842059573</v>
      </c>
      <c r="F295" s="7">
        <v>1.4044489016945019</v>
      </c>
      <c r="G295" s="7">
        <v>-0.54950097971489587</v>
      </c>
      <c r="H295" s="7">
        <v>1.2934750377656838</v>
      </c>
    </row>
    <row r="296" spans="2:8" x14ac:dyDescent="0.25">
      <c r="B296" s="7">
        <v>0</v>
      </c>
      <c r="C296" s="7">
        <v>0</v>
      </c>
      <c r="D296" s="7">
        <v>0.98412248180624973</v>
      </c>
      <c r="E296" s="7">
        <v>1.5877518193750256E-2</v>
      </c>
      <c r="F296" s="7">
        <v>-4.685606520139686E-2</v>
      </c>
      <c r="G296" s="7">
        <v>-0.54950097971489587</v>
      </c>
      <c r="H296" s="7">
        <v>2.2280484689812825</v>
      </c>
    </row>
    <row r="297" spans="2:8" x14ac:dyDescent="0.25">
      <c r="B297" s="7">
        <v>0</v>
      </c>
      <c r="C297" s="7">
        <v>0</v>
      </c>
      <c r="D297" s="7">
        <v>0.95202546090152462</v>
      </c>
      <c r="E297" s="7">
        <v>4.7974539098475287E-2</v>
      </c>
      <c r="F297" s="7">
        <v>1.4044489016945019</v>
      </c>
      <c r="G297" s="7">
        <v>1.2371361836122656</v>
      </c>
      <c r="H297" s="7">
        <v>0.82618832215788462</v>
      </c>
    </row>
    <row r="298" spans="2:8" x14ac:dyDescent="0.25">
      <c r="B298" s="7">
        <v>0</v>
      </c>
      <c r="C298" s="7">
        <v>0</v>
      </c>
      <c r="D298" s="7">
        <v>0.90455920702246539</v>
      </c>
      <c r="E298" s="7">
        <v>9.5440792977534647E-2</v>
      </c>
      <c r="F298" s="7">
        <v>2.3719855462917678</v>
      </c>
      <c r="G298" s="7">
        <v>-0.54950097971489587</v>
      </c>
      <c r="H298" s="7">
        <v>2.2280484689812825</v>
      </c>
    </row>
    <row r="299" spans="2:8" x14ac:dyDescent="0.25">
      <c r="B299" s="7">
        <v>1</v>
      </c>
      <c r="C299" s="7">
        <v>1</v>
      </c>
      <c r="D299" s="7">
        <v>0.85867112318911565</v>
      </c>
      <c r="E299" s="7">
        <v>0.14132887681088444</v>
      </c>
      <c r="F299" s="7">
        <v>0.920680579395869</v>
      </c>
      <c r="G299" s="7">
        <v>0.79047689278047528</v>
      </c>
      <c r="H299" s="7">
        <v>-0.10838510905771388</v>
      </c>
    </row>
    <row r="300" spans="2:8" x14ac:dyDescent="0.25">
      <c r="B300" s="20">
        <v>1</v>
      </c>
      <c r="C300" s="20">
        <v>0</v>
      </c>
      <c r="D300" s="20">
        <v>0.85615301349165951</v>
      </c>
      <c r="E300" s="20">
        <v>0.14384698650834052</v>
      </c>
      <c r="F300" s="20">
        <v>2.3719855462917678</v>
      </c>
      <c r="G300" s="20">
        <v>1.2371361836122656</v>
      </c>
      <c r="H300" s="20">
        <v>1.2934750377656838</v>
      </c>
    </row>
    <row r="301" spans="2:8" x14ac:dyDescent="0.25">
      <c r="B301" s="7">
        <v>0</v>
      </c>
      <c r="C301" s="7">
        <v>0</v>
      </c>
      <c r="D301" s="7">
        <v>0.89640033555130061</v>
      </c>
      <c r="E301" s="7">
        <v>0.10359966444869941</v>
      </c>
      <c r="F301" s="7">
        <v>2.3719855462917678</v>
      </c>
      <c r="G301" s="7">
        <v>0.34381760194868488</v>
      </c>
      <c r="H301" s="7">
        <v>1.2934750377656838</v>
      </c>
    </row>
    <row r="302" spans="2:8" x14ac:dyDescent="0.25">
      <c r="B302" s="20">
        <v>1</v>
      </c>
      <c r="C302" s="20">
        <v>0</v>
      </c>
      <c r="D302" s="20">
        <v>0.85867112318911565</v>
      </c>
      <c r="E302" s="20">
        <v>0.14132887681088444</v>
      </c>
      <c r="F302" s="20">
        <v>-4.685606520139686E-2</v>
      </c>
      <c r="G302" s="20">
        <v>-0.10284168888310552</v>
      </c>
      <c r="H302" s="20">
        <v>-0.10838510905771388</v>
      </c>
    </row>
    <row r="303" spans="2:8" x14ac:dyDescent="0.25">
      <c r="B303" s="7">
        <v>0</v>
      </c>
      <c r="C303" s="7">
        <v>0</v>
      </c>
      <c r="D303" s="7">
        <v>0.91463533770413397</v>
      </c>
      <c r="E303" s="7">
        <v>8.5364662295866117E-2</v>
      </c>
      <c r="F303" s="7">
        <v>0.920680579395869</v>
      </c>
      <c r="G303" s="7">
        <v>1.683795474444056</v>
      </c>
      <c r="H303" s="7">
        <v>-0.57567182466551314</v>
      </c>
    </row>
    <row r="304" spans="2:8" x14ac:dyDescent="0.25">
      <c r="B304" s="7">
        <v>0</v>
      </c>
      <c r="C304" s="7">
        <v>0</v>
      </c>
      <c r="D304" s="7">
        <v>0.91644434546991049</v>
      </c>
      <c r="E304" s="7">
        <v>8.3555654530089341E-2</v>
      </c>
      <c r="F304" s="7">
        <v>-4.685606520139686E-2</v>
      </c>
      <c r="G304" s="7">
        <v>2.1304547652758465</v>
      </c>
      <c r="H304" s="7">
        <v>0.35890160655008541</v>
      </c>
    </row>
    <row r="305" spans="2:8" x14ac:dyDescent="0.25">
      <c r="B305" s="7">
        <v>0</v>
      </c>
      <c r="C305" s="7">
        <v>0</v>
      </c>
      <c r="D305" s="7">
        <v>0.92353630297839917</v>
      </c>
      <c r="E305" s="7">
        <v>7.6463697021600788E-2</v>
      </c>
      <c r="F305" s="7">
        <v>1.4044489016945019</v>
      </c>
      <c r="G305" s="7">
        <v>0.79047689278047528</v>
      </c>
      <c r="H305" s="7">
        <v>-0.10838510905771388</v>
      </c>
    </row>
    <row r="306" spans="2:8" x14ac:dyDescent="0.25">
      <c r="B306" s="7">
        <v>0</v>
      </c>
      <c r="C306" s="7">
        <v>0</v>
      </c>
      <c r="D306" s="7">
        <v>0.98430502066319847</v>
      </c>
      <c r="E306" s="7">
        <v>1.569497933680148E-2</v>
      </c>
      <c r="F306" s="7">
        <v>0.920680579395869</v>
      </c>
      <c r="G306" s="7">
        <v>-0.10284168888310552</v>
      </c>
      <c r="H306" s="7">
        <v>-0.10838510905771388</v>
      </c>
    </row>
    <row r="307" spans="2:8" x14ac:dyDescent="0.25">
      <c r="B307" s="7">
        <v>0</v>
      </c>
      <c r="C307" s="7">
        <v>0</v>
      </c>
      <c r="D307" s="7">
        <v>0.90455920702246539</v>
      </c>
      <c r="E307" s="7">
        <v>9.5440792977534647E-2</v>
      </c>
      <c r="F307" s="7">
        <v>0.43691225709723608</v>
      </c>
      <c r="G307" s="7">
        <v>2.1304547652758465</v>
      </c>
      <c r="H307" s="7">
        <v>-0.10838510905771388</v>
      </c>
    </row>
    <row r="308" spans="2:8" x14ac:dyDescent="0.25">
      <c r="B308" s="7">
        <v>0</v>
      </c>
      <c r="C308" s="7">
        <v>0</v>
      </c>
      <c r="D308" s="7">
        <v>0.90824586991879719</v>
      </c>
      <c r="E308" s="7">
        <v>9.1754130081202798E-2</v>
      </c>
      <c r="F308" s="7">
        <v>0.43691225709723608</v>
      </c>
      <c r="G308" s="7">
        <v>1.2371361836122656</v>
      </c>
      <c r="H308" s="7">
        <v>1.2934750377656838</v>
      </c>
    </row>
    <row r="309" spans="2:8" x14ac:dyDescent="0.25">
      <c r="B309" s="7">
        <v>0</v>
      </c>
      <c r="C309" s="7">
        <v>0</v>
      </c>
      <c r="D309" s="7">
        <v>0.92564822315130924</v>
      </c>
      <c r="E309" s="7">
        <v>7.4351776848690765E-2</v>
      </c>
      <c r="F309" s="7">
        <v>2.3719855462917678</v>
      </c>
      <c r="G309" s="7">
        <v>-0.54950097971489587</v>
      </c>
      <c r="H309" s="7">
        <v>-0.10838510905771388</v>
      </c>
    </row>
    <row r="310" spans="2:8" x14ac:dyDescent="0.25">
      <c r="B310" s="20">
        <v>1</v>
      </c>
      <c r="C310" s="20">
        <v>0</v>
      </c>
      <c r="D310" s="20">
        <v>0.8642298834357528</v>
      </c>
      <c r="E310" s="20">
        <v>0.1357701165642472</v>
      </c>
      <c r="F310" s="20">
        <v>-0.53062438750002971</v>
      </c>
      <c r="G310" s="20">
        <v>-0.10284168888310552</v>
      </c>
      <c r="H310" s="20">
        <v>0.82618832215788462</v>
      </c>
    </row>
    <row r="311" spans="2:8" x14ac:dyDescent="0.25">
      <c r="B311" s="7">
        <v>0</v>
      </c>
      <c r="C311" s="7">
        <v>0</v>
      </c>
      <c r="D311" s="7">
        <v>0.9009449436129624</v>
      </c>
      <c r="E311" s="7">
        <v>9.9055056387037557E-2</v>
      </c>
      <c r="F311" s="7">
        <v>0.43691225709723608</v>
      </c>
      <c r="G311" s="7">
        <v>-0.10284168888310552</v>
      </c>
      <c r="H311" s="7">
        <v>0.35890160655008541</v>
      </c>
    </row>
    <row r="312" spans="2:8" x14ac:dyDescent="0.25">
      <c r="B312" s="20">
        <v>1</v>
      </c>
      <c r="C312" s="20">
        <v>0</v>
      </c>
      <c r="D312" s="20">
        <v>0.7711599070240136</v>
      </c>
      <c r="E312" s="20">
        <v>0.22884009297598643</v>
      </c>
      <c r="F312" s="20">
        <v>0.920680579395869</v>
      </c>
      <c r="G312" s="20">
        <v>2.1304547652758465</v>
      </c>
      <c r="H312" s="20">
        <v>2.2280484689812825</v>
      </c>
    </row>
    <row r="313" spans="2:8" x14ac:dyDescent="0.25">
      <c r="B313" s="7">
        <v>0</v>
      </c>
      <c r="C313" s="7">
        <v>0</v>
      </c>
      <c r="D313" s="7">
        <v>0.92007204511094631</v>
      </c>
      <c r="E313" s="7">
        <v>7.9927954889053618E-2</v>
      </c>
      <c r="F313" s="7">
        <v>2.3719855462917678</v>
      </c>
      <c r="G313" s="7">
        <v>1.2371361836122656</v>
      </c>
      <c r="H313" s="7">
        <v>-0.10838510905771388</v>
      </c>
    </row>
    <row r="314" spans="2:8" x14ac:dyDescent="0.25">
      <c r="B314" s="7">
        <v>0</v>
      </c>
      <c r="C314" s="7">
        <v>0</v>
      </c>
      <c r="D314" s="7">
        <v>0.90389255861726259</v>
      </c>
      <c r="E314" s="7">
        <v>9.6107441382737371E-2</v>
      </c>
      <c r="F314" s="7">
        <v>2.3719855462917678</v>
      </c>
      <c r="G314" s="7">
        <v>-0.10284168888310552</v>
      </c>
      <c r="H314" s="7">
        <v>-0.57567182466551314</v>
      </c>
    </row>
    <row r="315" spans="2:8" x14ac:dyDescent="0.25">
      <c r="B315" s="7">
        <v>0</v>
      </c>
      <c r="C315" s="7">
        <v>0</v>
      </c>
      <c r="D315" s="7">
        <v>0.96716186004559013</v>
      </c>
      <c r="E315" s="7">
        <v>3.2838139954409762E-2</v>
      </c>
      <c r="F315" s="7">
        <v>2.3719855462917678</v>
      </c>
      <c r="G315" s="7">
        <v>-0.54950097971489587</v>
      </c>
      <c r="H315" s="7">
        <v>2.2280484689812825</v>
      </c>
    </row>
    <row r="316" spans="2:8" x14ac:dyDescent="0.25">
      <c r="B316" s="7">
        <v>0</v>
      </c>
      <c r="C316" s="7">
        <v>0</v>
      </c>
      <c r="D316" s="7">
        <v>0.91649024194231066</v>
      </c>
      <c r="E316" s="7">
        <v>8.3509758057689329E-2</v>
      </c>
      <c r="F316" s="7">
        <v>1.8882172239931347</v>
      </c>
      <c r="G316" s="7">
        <v>0.34381760194868488</v>
      </c>
      <c r="H316" s="7">
        <v>0.82618832215788462</v>
      </c>
    </row>
    <row r="317" spans="2:8" x14ac:dyDescent="0.25">
      <c r="B317" s="7">
        <v>0</v>
      </c>
      <c r="C317" s="7">
        <v>0</v>
      </c>
      <c r="D317" s="7">
        <v>0.89903800313120596</v>
      </c>
      <c r="E317" s="7">
        <v>0.10096199686879392</v>
      </c>
      <c r="F317" s="7">
        <v>2.3719855462917678</v>
      </c>
      <c r="G317" s="7">
        <v>-0.54950097971489587</v>
      </c>
      <c r="H317" s="7">
        <v>-0.10838510905771388</v>
      </c>
    </row>
    <row r="318" spans="2:8" x14ac:dyDescent="0.25">
      <c r="B318" s="7">
        <v>0</v>
      </c>
      <c r="C318" s="7">
        <v>0</v>
      </c>
      <c r="D318" s="7">
        <v>0.90497534016131176</v>
      </c>
      <c r="E318" s="7">
        <v>9.5024659838688116E-2</v>
      </c>
      <c r="F318" s="7">
        <v>0.43691225709723608</v>
      </c>
      <c r="G318" s="7">
        <v>0.79047689278047528</v>
      </c>
      <c r="H318" s="7">
        <v>1.7607617533734832</v>
      </c>
    </row>
    <row r="319" spans="2:8" x14ac:dyDescent="0.25">
      <c r="B319" s="20">
        <v>1</v>
      </c>
      <c r="C319" s="20">
        <v>0</v>
      </c>
      <c r="D319" s="20">
        <v>0.87224486494771547</v>
      </c>
      <c r="E319" s="20">
        <v>0.12775513505228456</v>
      </c>
      <c r="F319" s="20">
        <v>-4.685606520139686E-2</v>
      </c>
      <c r="G319" s="20">
        <v>0.34381760194868488</v>
      </c>
      <c r="H319" s="20">
        <v>1.7607617533734832</v>
      </c>
    </row>
    <row r="320" spans="2:8" x14ac:dyDescent="0.25">
      <c r="B320" s="7">
        <v>1</v>
      </c>
      <c r="C320" s="7">
        <v>1</v>
      </c>
      <c r="D320" s="7">
        <v>0.86000434877833754</v>
      </c>
      <c r="E320" s="7">
        <v>0.13999565122166252</v>
      </c>
      <c r="F320" s="7">
        <v>0.43691225709723608</v>
      </c>
      <c r="G320" s="7">
        <v>-0.10284168888310552</v>
      </c>
      <c r="H320" s="7">
        <v>0.35890160655008541</v>
      </c>
    </row>
    <row r="321" spans="2:8" x14ac:dyDescent="0.25">
      <c r="B321" s="7">
        <v>0</v>
      </c>
      <c r="C321" s="7">
        <v>0</v>
      </c>
      <c r="D321" s="7">
        <v>0.98430502066319847</v>
      </c>
      <c r="E321" s="7">
        <v>1.569497933680148E-2</v>
      </c>
      <c r="F321" s="7">
        <v>-0.53062438750002971</v>
      </c>
      <c r="G321" s="7">
        <v>-0.54950097971489587</v>
      </c>
      <c r="H321" s="7">
        <v>-0.57567182466551314</v>
      </c>
    </row>
    <row r="322" spans="2:8" x14ac:dyDescent="0.25">
      <c r="B322" s="7">
        <v>0</v>
      </c>
      <c r="C322" s="7">
        <v>0</v>
      </c>
      <c r="D322" s="7">
        <v>0.92464441215463267</v>
      </c>
      <c r="E322" s="7">
        <v>7.535558784536743E-2</v>
      </c>
      <c r="F322" s="7">
        <v>-4.685606520139686E-2</v>
      </c>
      <c r="G322" s="7">
        <v>0.79047689278047528</v>
      </c>
      <c r="H322" s="7">
        <v>1.7607617533734832</v>
      </c>
    </row>
    <row r="323" spans="2:8" x14ac:dyDescent="0.25">
      <c r="B323" s="7">
        <v>0</v>
      </c>
      <c r="C323" s="7">
        <v>0</v>
      </c>
      <c r="D323" s="7">
        <v>0.9009449436129624</v>
      </c>
      <c r="E323" s="7">
        <v>9.9055056387037557E-2</v>
      </c>
      <c r="F323" s="7">
        <v>0.43691225709723608</v>
      </c>
      <c r="G323" s="7">
        <v>0.79047689278047528</v>
      </c>
      <c r="H323" s="7">
        <v>1.7607617533734832</v>
      </c>
    </row>
    <row r="324" spans="2:8" x14ac:dyDescent="0.25">
      <c r="B324" s="7">
        <v>0</v>
      </c>
      <c r="C324" s="7">
        <v>0</v>
      </c>
      <c r="D324" s="7">
        <v>0.97143367467265118</v>
      </c>
      <c r="E324" s="7">
        <v>2.8566325327348853E-2</v>
      </c>
      <c r="F324" s="7">
        <v>-4.685606520139686E-2</v>
      </c>
      <c r="G324" s="7">
        <v>0.34381760194868488</v>
      </c>
      <c r="H324" s="7">
        <v>2.2280484689812825</v>
      </c>
    </row>
    <row r="325" spans="2:8" x14ac:dyDescent="0.25">
      <c r="B325" s="7">
        <v>0</v>
      </c>
      <c r="C325" s="7">
        <v>0</v>
      </c>
      <c r="D325" s="7">
        <v>0.95396076960201204</v>
      </c>
      <c r="E325" s="7">
        <v>4.60392303979879E-2</v>
      </c>
      <c r="F325" s="7">
        <v>2.3719855462917678</v>
      </c>
      <c r="G325" s="7">
        <v>0.34381760194868488</v>
      </c>
      <c r="H325" s="7">
        <v>0.82618832215788462</v>
      </c>
    </row>
    <row r="326" spans="2:8" x14ac:dyDescent="0.25">
      <c r="B326" s="7">
        <v>0</v>
      </c>
      <c r="C326" s="7">
        <v>0</v>
      </c>
      <c r="D326" s="7">
        <v>0.91947143005953103</v>
      </c>
      <c r="E326" s="7">
        <v>8.0528569940468947E-2</v>
      </c>
      <c r="F326" s="7">
        <v>-4.685606520139686E-2</v>
      </c>
      <c r="G326" s="7">
        <v>0.34381760194868488</v>
      </c>
      <c r="H326" s="7">
        <v>0.35890160655008541</v>
      </c>
    </row>
    <row r="327" spans="2:8" x14ac:dyDescent="0.25">
      <c r="B327" s="7">
        <v>0</v>
      </c>
      <c r="C327" s="7">
        <v>0</v>
      </c>
      <c r="D327" s="7">
        <v>0.92149116295748945</v>
      </c>
      <c r="E327" s="7">
        <v>7.8508837042510535E-2</v>
      </c>
      <c r="F327" s="7">
        <v>-0.53062438750002971</v>
      </c>
      <c r="G327" s="7">
        <v>1.2371361836122656</v>
      </c>
      <c r="H327" s="7">
        <v>0.35890160655008541</v>
      </c>
    </row>
    <row r="328" spans="2:8" x14ac:dyDescent="0.25">
      <c r="B328" s="20">
        <v>1</v>
      </c>
      <c r="C328" s="20">
        <v>0</v>
      </c>
      <c r="D328" s="20">
        <v>0.85635789572573007</v>
      </c>
      <c r="E328" s="20">
        <v>0.14364210427426985</v>
      </c>
      <c r="F328" s="20">
        <v>0.43691225709723608</v>
      </c>
      <c r="G328" s="20">
        <v>0.79047689278047528</v>
      </c>
      <c r="H328" s="20">
        <v>0.82618832215788462</v>
      </c>
    </row>
    <row r="329" spans="2:8" x14ac:dyDescent="0.25">
      <c r="B329" s="7">
        <v>0</v>
      </c>
      <c r="C329" s="7">
        <v>0</v>
      </c>
      <c r="D329" s="7">
        <v>0.89526541522414449</v>
      </c>
      <c r="E329" s="7">
        <v>0.10473458477585551</v>
      </c>
      <c r="F329" s="7">
        <v>1.4044489016945019</v>
      </c>
      <c r="G329" s="7">
        <v>1.2371361836122656</v>
      </c>
      <c r="H329" s="7">
        <v>-0.10838510905771388</v>
      </c>
    </row>
    <row r="330" spans="2:8" x14ac:dyDescent="0.25">
      <c r="B330" s="7">
        <v>0</v>
      </c>
      <c r="C330" s="7">
        <v>0</v>
      </c>
      <c r="D330" s="7">
        <v>0.91786335265428542</v>
      </c>
      <c r="E330" s="7">
        <v>8.2136647345714547E-2</v>
      </c>
      <c r="F330" s="7">
        <v>-4.685606520139686E-2</v>
      </c>
      <c r="G330" s="7">
        <v>1.2371361836122656</v>
      </c>
      <c r="H330" s="7">
        <v>-0.10838510905771388</v>
      </c>
    </row>
    <row r="331" spans="2:8" x14ac:dyDescent="0.25">
      <c r="B331" s="7">
        <v>0</v>
      </c>
      <c r="C331" s="7">
        <v>0</v>
      </c>
      <c r="D331" s="7">
        <v>0.90455920702246539</v>
      </c>
      <c r="E331" s="7">
        <v>9.5440792977534647E-2</v>
      </c>
      <c r="F331" s="7">
        <v>2.3719855462917678</v>
      </c>
      <c r="G331" s="7">
        <v>1.2371361836122656</v>
      </c>
      <c r="H331" s="7">
        <v>-0.10838510905771388</v>
      </c>
    </row>
    <row r="332" spans="2:8" x14ac:dyDescent="0.25">
      <c r="B332" s="7">
        <v>0</v>
      </c>
      <c r="C332" s="7">
        <v>0</v>
      </c>
      <c r="D332" s="7">
        <v>0.92353630297839917</v>
      </c>
      <c r="E332" s="7">
        <v>7.6463697021600788E-2</v>
      </c>
      <c r="F332" s="7">
        <v>-0.53062438750002971</v>
      </c>
      <c r="G332" s="7">
        <v>1.683795474444056</v>
      </c>
      <c r="H332" s="7">
        <v>2.2280484689812825</v>
      </c>
    </row>
    <row r="333" spans="2:8" x14ac:dyDescent="0.25">
      <c r="B333" s="20">
        <v>1</v>
      </c>
      <c r="C333" s="20">
        <v>0</v>
      </c>
      <c r="D333" s="20">
        <v>0.84787413104539822</v>
      </c>
      <c r="E333" s="20">
        <v>0.15212586895460173</v>
      </c>
      <c r="F333" s="20">
        <v>-4.685606520139686E-2</v>
      </c>
      <c r="G333" s="20">
        <v>0.34381760194868488</v>
      </c>
      <c r="H333" s="20">
        <v>2.2280484689812825</v>
      </c>
    </row>
    <row r="334" spans="2:8" x14ac:dyDescent="0.25">
      <c r="B334" s="7">
        <v>0</v>
      </c>
      <c r="C334" s="7">
        <v>0</v>
      </c>
      <c r="D334" s="7">
        <v>0.89945217372855946</v>
      </c>
      <c r="E334" s="7">
        <v>0.10054782627144059</v>
      </c>
      <c r="F334" s="7">
        <v>0.920680579395869</v>
      </c>
      <c r="G334" s="7">
        <v>2.1304547652758465</v>
      </c>
      <c r="H334" s="7">
        <v>2.2280484689812825</v>
      </c>
    </row>
    <row r="335" spans="2:8" x14ac:dyDescent="0.25">
      <c r="B335" s="7">
        <v>0</v>
      </c>
      <c r="C335" s="7">
        <v>0</v>
      </c>
      <c r="D335" s="7">
        <v>0.91674667204569016</v>
      </c>
      <c r="E335" s="7">
        <v>8.3253327954309786E-2</v>
      </c>
      <c r="F335" s="7">
        <v>-4.685606520139686E-2</v>
      </c>
      <c r="G335" s="7">
        <v>-0.54950097971489587</v>
      </c>
      <c r="H335" s="7">
        <v>1.2934750377656838</v>
      </c>
    </row>
    <row r="336" spans="2:8" x14ac:dyDescent="0.25">
      <c r="B336" s="20">
        <v>1</v>
      </c>
      <c r="C336" s="20">
        <v>0</v>
      </c>
      <c r="D336" s="20">
        <v>0.86007613672382688</v>
      </c>
      <c r="E336" s="20">
        <v>0.13992386327617323</v>
      </c>
      <c r="F336" s="20">
        <v>-4.685606520139686E-2</v>
      </c>
      <c r="G336" s="20">
        <v>0.79047689278047528</v>
      </c>
      <c r="H336" s="20">
        <v>0.82618832215788462</v>
      </c>
    </row>
    <row r="337" spans="2:8" x14ac:dyDescent="0.25">
      <c r="B337" s="7">
        <v>0</v>
      </c>
      <c r="C337" s="7">
        <v>0</v>
      </c>
      <c r="D337" s="7">
        <v>0.90455920702246539</v>
      </c>
      <c r="E337" s="7">
        <v>9.5440792977534647E-2</v>
      </c>
      <c r="F337" s="7">
        <v>-4.685606520139686E-2</v>
      </c>
      <c r="G337" s="7">
        <v>2.1304547652758465</v>
      </c>
      <c r="H337" s="7">
        <v>-0.57567182466551314</v>
      </c>
    </row>
    <row r="338" spans="2:8" x14ac:dyDescent="0.25">
      <c r="B338" s="20">
        <v>1</v>
      </c>
      <c r="C338" s="20">
        <v>0</v>
      </c>
      <c r="D338" s="20">
        <v>0.87050050831579129</v>
      </c>
      <c r="E338" s="20">
        <v>0.12949949168420863</v>
      </c>
      <c r="F338" s="20">
        <v>-4.685606520139686E-2</v>
      </c>
      <c r="G338" s="20">
        <v>1.683795474444056</v>
      </c>
      <c r="H338" s="20">
        <v>1.2934750377656838</v>
      </c>
    </row>
    <row r="339" spans="2:8" x14ac:dyDescent="0.25">
      <c r="B339" s="20">
        <v>1</v>
      </c>
      <c r="C339" s="20">
        <v>0</v>
      </c>
      <c r="D339" s="20">
        <v>0.67223717064619193</v>
      </c>
      <c r="E339" s="20">
        <v>0.32776282935380813</v>
      </c>
      <c r="F339" s="20">
        <v>0.43691225709723608</v>
      </c>
      <c r="G339" s="20">
        <v>0.34381760194868488</v>
      </c>
      <c r="H339" s="20">
        <v>2.2280484689812825</v>
      </c>
    </row>
    <row r="340" spans="2:8" x14ac:dyDescent="0.25">
      <c r="B340" s="7">
        <v>0</v>
      </c>
      <c r="C340" s="7">
        <v>0</v>
      </c>
      <c r="D340" s="7">
        <v>0.9882107982277758</v>
      </c>
      <c r="E340" s="7">
        <v>1.1789201772224034E-2</v>
      </c>
      <c r="F340" s="7">
        <v>1.8882172239931347</v>
      </c>
      <c r="G340" s="7">
        <v>0.34381760194868488</v>
      </c>
      <c r="H340" s="7">
        <v>-0.57567182466551314</v>
      </c>
    </row>
    <row r="341" spans="2:8" x14ac:dyDescent="0.25">
      <c r="B341" s="20">
        <v>1</v>
      </c>
      <c r="C341" s="20">
        <v>0</v>
      </c>
      <c r="D341" s="20">
        <v>0.73903483385171598</v>
      </c>
      <c r="E341" s="20">
        <v>0.26096516614828386</v>
      </c>
      <c r="F341" s="20">
        <v>0.920680579395869</v>
      </c>
      <c r="G341" s="20">
        <v>2.1304547652758465</v>
      </c>
      <c r="H341" s="20">
        <v>0.35890160655008541</v>
      </c>
    </row>
    <row r="342" spans="2:8" x14ac:dyDescent="0.25">
      <c r="B342" s="7">
        <v>0</v>
      </c>
      <c r="C342" s="7">
        <v>0</v>
      </c>
      <c r="D342" s="7">
        <v>0.98430502066319847</v>
      </c>
      <c r="E342" s="7">
        <v>1.569497933680148E-2</v>
      </c>
      <c r="F342" s="7">
        <v>0.920680579395869</v>
      </c>
      <c r="G342" s="7">
        <v>1.683795474444056</v>
      </c>
      <c r="H342" s="7">
        <v>-0.10838510905771388</v>
      </c>
    </row>
    <row r="343" spans="2:8" x14ac:dyDescent="0.25">
      <c r="B343" s="7">
        <v>0</v>
      </c>
      <c r="C343" s="7">
        <v>0</v>
      </c>
      <c r="D343" s="7">
        <v>0.88946907157940436</v>
      </c>
      <c r="E343" s="7">
        <v>0.11053092842059573</v>
      </c>
      <c r="F343" s="7">
        <v>0.920680579395869</v>
      </c>
      <c r="G343" s="7">
        <v>1.683795474444056</v>
      </c>
      <c r="H343" s="7">
        <v>1.2934750377656838</v>
      </c>
    </row>
    <row r="344" spans="2:8" x14ac:dyDescent="0.25">
      <c r="B344" s="7">
        <v>0</v>
      </c>
      <c r="C344" s="7">
        <v>0</v>
      </c>
      <c r="D344" s="7">
        <v>0.90824586991879719</v>
      </c>
      <c r="E344" s="7">
        <v>9.1754130081202798E-2</v>
      </c>
      <c r="F344" s="7">
        <v>-4.685606520139686E-2</v>
      </c>
      <c r="G344" s="7">
        <v>2.1304547652758465</v>
      </c>
      <c r="H344" s="7">
        <v>-0.10838510905771388</v>
      </c>
    </row>
    <row r="345" spans="2:8" x14ac:dyDescent="0.25">
      <c r="B345" s="7">
        <v>0</v>
      </c>
      <c r="C345" s="7">
        <v>0</v>
      </c>
      <c r="D345" s="7">
        <v>0.91786335265428542</v>
      </c>
      <c r="E345" s="7">
        <v>8.2136647345714547E-2</v>
      </c>
      <c r="F345" s="7">
        <v>1.4044489016945019</v>
      </c>
      <c r="G345" s="7">
        <v>1.2371361836122656</v>
      </c>
      <c r="H345" s="7">
        <v>1.7607617533734832</v>
      </c>
    </row>
    <row r="346" spans="2:8" x14ac:dyDescent="0.25">
      <c r="B346" s="20">
        <v>1</v>
      </c>
      <c r="C346" s="20">
        <v>0</v>
      </c>
      <c r="D346" s="20">
        <v>0.8642298834357528</v>
      </c>
      <c r="E346" s="20">
        <v>0.1357701165642472</v>
      </c>
      <c r="F346" s="20">
        <v>-4.685606520139686E-2</v>
      </c>
      <c r="G346" s="20">
        <v>2.1304547652758465</v>
      </c>
      <c r="H346" s="20">
        <v>0.82618832215788462</v>
      </c>
    </row>
    <row r="347" spans="2:8" x14ac:dyDescent="0.25">
      <c r="B347" s="20">
        <v>1</v>
      </c>
      <c r="C347" s="20">
        <v>0</v>
      </c>
      <c r="D347" s="20">
        <v>0.63487910608777265</v>
      </c>
      <c r="E347" s="20">
        <v>0.36512089391222746</v>
      </c>
      <c r="F347" s="20">
        <v>-0.53062438750002971</v>
      </c>
      <c r="G347" s="20">
        <v>2.1304547652758465</v>
      </c>
      <c r="H347" s="20">
        <v>0.82618832215788462</v>
      </c>
    </row>
    <row r="348" spans="2:8" x14ac:dyDescent="0.25">
      <c r="B348" s="7">
        <v>0</v>
      </c>
      <c r="C348" s="7">
        <v>0</v>
      </c>
      <c r="D348" s="7">
        <v>0.89962160097302357</v>
      </c>
      <c r="E348" s="7">
        <v>0.10037839902697644</v>
      </c>
      <c r="F348" s="7">
        <v>-4.685606520139686E-2</v>
      </c>
      <c r="G348" s="7">
        <v>0.79047689278047528</v>
      </c>
      <c r="H348" s="7">
        <v>1.2934750377656838</v>
      </c>
    </row>
    <row r="349" spans="2:8" x14ac:dyDescent="0.25">
      <c r="B349" s="7">
        <v>0</v>
      </c>
      <c r="C349" s="7">
        <v>0</v>
      </c>
      <c r="D349" s="7">
        <v>0.9882107982277758</v>
      </c>
      <c r="E349" s="7">
        <v>1.1789201772224034E-2</v>
      </c>
      <c r="F349" s="7">
        <v>0.43691225709723608</v>
      </c>
      <c r="G349" s="7">
        <v>0.34381760194868488</v>
      </c>
      <c r="H349" s="7">
        <v>1.2934750377656838</v>
      </c>
    </row>
    <row r="350" spans="2:8" x14ac:dyDescent="0.25">
      <c r="B350" s="7">
        <v>0</v>
      </c>
      <c r="C350" s="7">
        <v>0</v>
      </c>
      <c r="D350" s="7">
        <v>0.95430326333820248</v>
      </c>
      <c r="E350" s="7">
        <v>4.5696736661797348E-2</v>
      </c>
      <c r="F350" s="7">
        <v>0.920680579395869</v>
      </c>
      <c r="G350" s="7">
        <v>0.34381760194868488</v>
      </c>
      <c r="H350" s="7">
        <v>-0.10838510905771388</v>
      </c>
    </row>
    <row r="351" spans="2:8" x14ac:dyDescent="0.25">
      <c r="B351" s="7">
        <v>0</v>
      </c>
      <c r="C351" s="7">
        <v>0</v>
      </c>
      <c r="D351" s="7">
        <v>0.90177078404613287</v>
      </c>
      <c r="E351" s="7">
        <v>9.8229215953867216E-2</v>
      </c>
      <c r="F351" s="7">
        <v>1.4044489016945019</v>
      </c>
      <c r="G351" s="7">
        <v>0.79047689278047528</v>
      </c>
      <c r="H351" s="7">
        <v>-0.10838510905771388</v>
      </c>
    </row>
    <row r="352" spans="2:8" x14ac:dyDescent="0.25">
      <c r="B352" s="7">
        <v>0</v>
      </c>
      <c r="C352" s="7">
        <v>0</v>
      </c>
      <c r="D352" s="7">
        <v>0.90455920702246539</v>
      </c>
      <c r="E352" s="7">
        <v>9.5440792977534647E-2</v>
      </c>
      <c r="F352" s="7">
        <v>-4.685606520139686E-2</v>
      </c>
      <c r="G352" s="7">
        <v>1.2371361836122656</v>
      </c>
      <c r="H352" s="7">
        <v>-0.57567182466551314</v>
      </c>
    </row>
    <row r="353" spans="2:8" x14ac:dyDescent="0.25">
      <c r="B353" s="7">
        <v>0</v>
      </c>
      <c r="C353" s="7">
        <v>0</v>
      </c>
      <c r="D353" s="7">
        <v>0.87665676005301418</v>
      </c>
      <c r="E353" s="7">
        <v>0.12334323994698597</v>
      </c>
      <c r="F353" s="7">
        <v>-0.53062438750002971</v>
      </c>
      <c r="G353" s="7">
        <v>-0.54950097971489587</v>
      </c>
      <c r="H353" s="7">
        <v>1.2934750377656838</v>
      </c>
    </row>
    <row r="354" spans="2:8" x14ac:dyDescent="0.25">
      <c r="B354" s="7">
        <v>0</v>
      </c>
      <c r="C354" s="7">
        <v>0</v>
      </c>
      <c r="D354" s="7">
        <v>0.8933984196727669</v>
      </c>
      <c r="E354" s="7">
        <v>0.10660158032723308</v>
      </c>
      <c r="F354" s="7">
        <v>1.4044489016945019</v>
      </c>
      <c r="G354" s="7">
        <v>-0.54950097971489587</v>
      </c>
      <c r="H354" s="7">
        <v>2.2280484689812825</v>
      </c>
    </row>
    <row r="355" spans="2:8" x14ac:dyDescent="0.25">
      <c r="B355" s="7">
        <v>0</v>
      </c>
      <c r="C355" s="7">
        <v>0</v>
      </c>
      <c r="D355" s="7">
        <v>0.89640033555130061</v>
      </c>
      <c r="E355" s="7">
        <v>0.10359966444869941</v>
      </c>
      <c r="F355" s="7">
        <v>0.920680579395869</v>
      </c>
      <c r="G355" s="7">
        <v>-0.10284168888310552</v>
      </c>
      <c r="H355" s="7">
        <v>-0.10838510905771388</v>
      </c>
    </row>
    <row r="356" spans="2:8" x14ac:dyDescent="0.25">
      <c r="B356" s="7">
        <v>0</v>
      </c>
      <c r="C356" s="7">
        <v>0</v>
      </c>
      <c r="D356" s="7">
        <v>0.9009449436129624</v>
      </c>
      <c r="E356" s="7">
        <v>9.9055056387037557E-2</v>
      </c>
      <c r="F356" s="7">
        <v>-4.685606520139686E-2</v>
      </c>
      <c r="G356" s="7">
        <v>1.683795474444056</v>
      </c>
      <c r="H356" s="7">
        <v>-0.10838510905771388</v>
      </c>
    </row>
    <row r="357" spans="2:8" x14ac:dyDescent="0.25">
      <c r="B357" s="7">
        <v>0</v>
      </c>
      <c r="C357" s="7">
        <v>0</v>
      </c>
      <c r="D357" s="7">
        <v>0.89845915527015763</v>
      </c>
      <c r="E357" s="7">
        <v>0.10154084472984239</v>
      </c>
      <c r="F357" s="7">
        <v>0.920680579395869</v>
      </c>
      <c r="G357" s="7">
        <v>-0.10284168888310552</v>
      </c>
      <c r="H357" s="7">
        <v>0.82618832215788462</v>
      </c>
    </row>
    <row r="358" spans="2:8" x14ac:dyDescent="0.25">
      <c r="B358" s="7">
        <v>0</v>
      </c>
      <c r="C358" s="7">
        <v>0</v>
      </c>
      <c r="D358" s="7">
        <v>0.91406265493739292</v>
      </c>
      <c r="E358" s="7">
        <v>8.5937345062607126E-2</v>
      </c>
      <c r="F358" s="7">
        <v>0.43691225709723608</v>
      </c>
      <c r="G358" s="7">
        <v>2.1304547652758465</v>
      </c>
      <c r="H358" s="7">
        <v>-0.57567182466551314</v>
      </c>
    </row>
    <row r="359" spans="2:8" x14ac:dyDescent="0.25">
      <c r="B359" s="7">
        <v>1</v>
      </c>
      <c r="C359" s="7">
        <v>1</v>
      </c>
      <c r="D359" s="7">
        <v>0.61209429636059687</v>
      </c>
      <c r="E359" s="7">
        <v>0.38790570363940319</v>
      </c>
      <c r="F359" s="7">
        <v>1.8882172239931347</v>
      </c>
      <c r="G359" s="7">
        <v>0.34381760194868488</v>
      </c>
      <c r="H359" s="7">
        <v>0.35890160655008541</v>
      </c>
    </row>
    <row r="360" spans="2:8" x14ac:dyDescent="0.25">
      <c r="B360" s="7">
        <v>0</v>
      </c>
      <c r="C360" s="7">
        <v>0</v>
      </c>
      <c r="D360" s="7">
        <v>0.90497534016131176</v>
      </c>
      <c r="E360" s="7">
        <v>9.5024659838688116E-2</v>
      </c>
      <c r="F360" s="7">
        <v>2.3719855462917678</v>
      </c>
      <c r="G360" s="7">
        <v>0.79047689278047528</v>
      </c>
      <c r="H360" s="7">
        <v>-0.10838510905771388</v>
      </c>
    </row>
    <row r="361" spans="2:8" x14ac:dyDescent="0.25">
      <c r="B361" s="7">
        <v>0</v>
      </c>
      <c r="C361" s="7">
        <v>0</v>
      </c>
      <c r="D361" s="7">
        <v>0.90455920702246539</v>
      </c>
      <c r="E361" s="7">
        <v>9.5440792977534647E-2</v>
      </c>
      <c r="F361" s="7">
        <v>2.3719855462917678</v>
      </c>
      <c r="G361" s="7">
        <v>-0.54950097971489587</v>
      </c>
      <c r="H361" s="7">
        <v>0.35890160655008541</v>
      </c>
    </row>
    <row r="362" spans="2:8" x14ac:dyDescent="0.25">
      <c r="B362" s="7">
        <v>0</v>
      </c>
      <c r="C362" s="7">
        <v>0</v>
      </c>
      <c r="D362" s="7">
        <v>0.92858668779732634</v>
      </c>
      <c r="E362" s="7">
        <v>7.1413312202673662E-2</v>
      </c>
      <c r="F362" s="7">
        <v>1.8882172239931347</v>
      </c>
      <c r="G362" s="7">
        <v>-0.54950097971489587</v>
      </c>
      <c r="H362" s="7">
        <v>-0.10838510905771388</v>
      </c>
    </row>
    <row r="363" spans="2:8" x14ac:dyDescent="0.25">
      <c r="B363" s="7">
        <v>0</v>
      </c>
      <c r="C363" s="7">
        <v>0</v>
      </c>
      <c r="D363" s="7">
        <v>0.89819234136450476</v>
      </c>
      <c r="E363" s="7">
        <v>0.10180765863549507</v>
      </c>
      <c r="F363" s="7">
        <v>0.43691225709723608</v>
      </c>
      <c r="G363" s="7">
        <v>0.34381760194868488</v>
      </c>
      <c r="H363" s="7">
        <v>1.7607617533734832</v>
      </c>
    </row>
    <row r="364" spans="2:8" x14ac:dyDescent="0.25">
      <c r="B364" s="20">
        <v>1</v>
      </c>
      <c r="C364" s="20">
        <v>0</v>
      </c>
      <c r="D364" s="20">
        <v>0.65893578433139754</v>
      </c>
      <c r="E364" s="20">
        <v>0.34106421566860246</v>
      </c>
      <c r="F364" s="20">
        <v>-4.685606520139686E-2</v>
      </c>
      <c r="G364" s="20">
        <v>-0.54950097971489587</v>
      </c>
      <c r="H364" s="20">
        <v>2.2280484689812825</v>
      </c>
    </row>
    <row r="365" spans="2:8" x14ac:dyDescent="0.25">
      <c r="B365" s="20">
        <v>1</v>
      </c>
      <c r="C365" s="20">
        <v>0</v>
      </c>
      <c r="D365" s="20">
        <v>0.85867112318911565</v>
      </c>
      <c r="E365" s="20">
        <v>0.14132887681088444</v>
      </c>
      <c r="F365" s="20">
        <v>-4.685606520139686E-2</v>
      </c>
      <c r="G365" s="20">
        <v>0.34381760194868488</v>
      </c>
      <c r="H365" s="20">
        <v>0.35890160655008541</v>
      </c>
    </row>
    <row r="366" spans="2:8" x14ac:dyDescent="0.25">
      <c r="B366" s="20">
        <v>1</v>
      </c>
      <c r="C366" s="20">
        <v>0</v>
      </c>
      <c r="D366" s="20">
        <v>0.85615301349165951</v>
      </c>
      <c r="E366" s="20">
        <v>0.14384698650834052</v>
      </c>
      <c r="F366" s="20">
        <v>0.920680579395869</v>
      </c>
      <c r="G366" s="20">
        <v>-0.54950097971489587</v>
      </c>
      <c r="H366" s="20">
        <v>-0.10838510905771388</v>
      </c>
    </row>
    <row r="367" spans="2:8" x14ac:dyDescent="0.25">
      <c r="B367" s="7">
        <v>0</v>
      </c>
      <c r="C367" s="7">
        <v>0</v>
      </c>
      <c r="D367" s="7">
        <v>0.89640033555130061</v>
      </c>
      <c r="E367" s="7">
        <v>0.10359966444869941</v>
      </c>
      <c r="F367" s="7">
        <v>2.3719855462917678</v>
      </c>
      <c r="G367" s="7">
        <v>-0.10284168888310552</v>
      </c>
      <c r="H367" s="7">
        <v>1.2934750377656838</v>
      </c>
    </row>
    <row r="368" spans="2:8" x14ac:dyDescent="0.25">
      <c r="B368" s="20">
        <v>1</v>
      </c>
      <c r="C368" s="20">
        <v>0</v>
      </c>
      <c r="D368" s="20">
        <v>0.86000434877833754</v>
      </c>
      <c r="E368" s="20">
        <v>0.13999565122166252</v>
      </c>
      <c r="F368" s="20">
        <v>0.43691225709723608</v>
      </c>
      <c r="G368" s="20">
        <v>-0.10284168888310552</v>
      </c>
      <c r="H368" s="20">
        <v>0.82618832215788462</v>
      </c>
    </row>
    <row r="369" spans="2:8" x14ac:dyDescent="0.25">
      <c r="B369" s="20">
        <v>1</v>
      </c>
      <c r="C369" s="20">
        <v>0</v>
      </c>
      <c r="D369" s="20">
        <v>0.77821422337260426</v>
      </c>
      <c r="E369" s="20">
        <v>0.22178577662739579</v>
      </c>
      <c r="F369" s="20">
        <v>0.43691225709723608</v>
      </c>
      <c r="G369" s="20">
        <v>-0.10284168888310552</v>
      </c>
      <c r="H369" s="20">
        <v>0.82618832215788462</v>
      </c>
    </row>
    <row r="370" spans="2:8" x14ac:dyDescent="0.25">
      <c r="B370" s="20">
        <v>1</v>
      </c>
      <c r="C370" s="20">
        <v>0</v>
      </c>
      <c r="D370" s="20">
        <v>0.8642298834357528</v>
      </c>
      <c r="E370" s="20">
        <v>0.1357701165642472</v>
      </c>
      <c r="F370" s="20">
        <v>1.4044489016945019</v>
      </c>
      <c r="G370" s="20">
        <v>2.1304547652758465</v>
      </c>
      <c r="H370" s="20">
        <v>-0.10838510905771388</v>
      </c>
    </row>
    <row r="371" spans="2:8" x14ac:dyDescent="0.25">
      <c r="B371" s="7">
        <v>0</v>
      </c>
      <c r="C371" s="7">
        <v>0</v>
      </c>
      <c r="D371" s="7">
        <v>0.98412248180624973</v>
      </c>
      <c r="E371" s="7">
        <v>1.5877518193750256E-2</v>
      </c>
      <c r="F371" s="7">
        <v>-4.685606520139686E-2</v>
      </c>
      <c r="G371" s="7">
        <v>2.1304547652758465</v>
      </c>
      <c r="H371" s="7">
        <v>2.2280484689812825</v>
      </c>
    </row>
    <row r="372" spans="2:8" x14ac:dyDescent="0.25">
      <c r="B372" s="7">
        <v>0</v>
      </c>
      <c r="C372" s="7">
        <v>0</v>
      </c>
      <c r="D372" s="7">
        <v>0.90497534016131176</v>
      </c>
      <c r="E372" s="7">
        <v>9.5024659838688116E-2</v>
      </c>
      <c r="F372" s="7">
        <v>-4.685606520139686E-2</v>
      </c>
      <c r="G372" s="7">
        <v>1.2371361836122656</v>
      </c>
      <c r="H372" s="7">
        <v>2.2280484689812825</v>
      </c>
    </row>
    <row r="373" spans="2:8" x14ac:dyDescent="0.25">
      <c r="B373" s="20">
        <v>1</v>
      </c>
      <c r="C373" s="20">
        <v>0</v>
      </c>
      <c r="D373" s="20">
        <v>0.6334385569008516</v>
      </c>
      <c r="E373" s="20">
        <v>0.3665614430991484</v>
      </c>
      <c r="F373" s="20">
        <v>-4.685606520139686E-2</v>
      </c>
      <c r="G373" s="20">
        <v>0.79047689278047528</v>
      </c>
      <c r="H373" s="20">
        <v>1.2934750377656838</v>
      </c>
    </row>
    <row r="374" spans="2:8" x14ac:dyDescent="0.25">
      <c r="B374" s="7">
        <v>0</v>
      </c>
      <c r="C374" s="7">
        <v>0</v>
      </c>
      <c r="D374" s="7">
        <v>0.92858668779732634</v>
      </c>
      <c r="E374" s="7">
        <v>7.1413312202673662E-2</v>
      </c>
      <c r="F374" s="7">
        <v>-4.685606520139686E-2</v>
      </c>
      <c r="G374" s="7">
        <v>-0.10284168888310552</v>
      </c>
      <c r="H374" s="7">
        <v>0.35890160655008541</v>
      </c>
    </row>
    <row r="375" spans="2:8" x14ac:dyDescent="0.25">
      <c r="B375" s="20">
        <v>1</v>
      </c>
      <c r="C375" s="20">
        <v>0</v>
      </c>
      <c r="D375" s="20">
        <v>0.86007613672382688</v>
      </c>
      <c r="E375" s="20">
        <v>0.13992386327617323</v>
      </c>
      <c r="F375" s="20">
        <v>1.4044489016945019</v>
      </c>
      <c r="G375" s="20">
        <v>1.2371361836122656</v>
      </c>
      <c r="H375" s="20">
        <v>-0.10838510905771388</v>
      </c>
    </row>
    <row r="376" spans="2:8" x14ac:dyDescent="0.25">
      <c r="B376" s="7">
        <v>0</v>
      </c>
      <c r="C376" s="7">
        <v>0</v>
      </c>
      <c r="D376" s="7">
        <v>0.92007204511094631</v>
      </c>
      <c r="E376" s="7">
        <v>7.9927954889053618E-2</v>
      </c>
      <c r="F376" s="7">
        <v>-0.53062438750002971</v>
      </c>
      <c r="G376" s="7">
        <v>0.34381760194868488</v>
      </c>
      <c r="H376" s="7">
        <v>0.82618832215788462</v>
      </c>
    </row>
    <row r="377" spans="2:8" x14ac:dyDescent="0.25">
      <c r="B377" s="7">
        <v>0</v>
      </c>
      <c r="C377" s="7">
        <v>0</v>
      </c>
      <c r="D377" s="7">
        <v>0.89998908127939037</v>
      </c>
      <c r="E377" s="7">
        <v>0.10001091872060965</v>
      </c>
      <c r="F377" s="7">
        <v>-4.685606520139686E-2</v>
      </c>
      <c r="G377" s="7">
        <v>2.1304547652758465</v>
      </c>
      <c r="H377" s="7">
        <v>1.7607617533734832</v>
      </c>
    </row>
    <row r="378" spans="2:8" x14ac:dyDescent="0.25">
      <c r="B378" s="7">
        <v>0</v>
      </c>
      <c r="C378" s="7">
        <v>0</v>
      </c>
      <c r="D378" s="7">
        <v>0.92564822315130924</v>
      </c>
      <c r="E378" s="7">
        <v>7.4351776848690765E-2</v>
      </c>
      <c r="F378" s="7">
        <v>0.43691225709723608</v>
      </c>
      <c r="G378" s="7">
        <v>1.2371361836122656</v>
      </c>
      <c r="H378" s="7">
        <v>0.35890160655008541</v>
      </c>
    </row>
    <row r="379" spans="2:8" x14ac:dyDescent="0.25">
      <c r="B379" s="7">
        <v>0</v>
      </c>
      <c r="C379" s="7">
        <v>0</v>
      </c>
      <c r="D379" s="7">
        <v>0.89640033555130061</v>
      </c>
      <c r="E379" s="7">
        <v>0.10359966444869941</v>
      </c>
      <c r="F379" s="7">
        <v>-4.685606520139686E-2</v>
      </c>
      <c r="G379" s="7">
        <v>0.34381760194868488</v>
      </c>
      <c r="H379" s="7">
        <v>0.35890160655008541</v>
      </c>
    </row>
    <row r="380" spans="2:8" x14ac:dyDescent="0.25">
      <c r="B380" s="7">
        <v>0</v>
      </c>
      <c r="C380" s="7">
        <v>0</v>
      </c>
      <c r="D380" s="7">
        <v>0.90824586991879719</v>
      </c>
      <c r="E380" s="7">
        <v>9.1754130081202798E-2</v>
      </c>
      <c r="F380" s="7">
        <v>2.3719855462917678</v>
      </c>
      <c r="G380" s="7">
        <v>-0.10284168888310552</v>
      </c>
      <c r="H380" s="7">
        <v>0.82618832215788462</v>
      </c>
    </row>
    <row r="381" spans="2:8" x14ac:dyDescent="0.25">
      <c r="B381" s="7">
        <v>0</v>
      </c>
      <c r="C381" s="7">
        <v>0</v>
      </c>
      <c r="D381" s="7">
        <v>0.97303488863729748</v>
      </c>
      <c r="E381" s="7">
        <v>2.6965111362702607E-2</v>
      </c>
      <c r="F381" s="7">
        <v>-0.53062438750002971</v>
      </c>
      <c r="G381" s="7">
        <v>1.2371361836122656</v>
      </c>
      <c r="H381" s="7">
        <v>-0.10838510905771388</v>
      </c>
    </row>
    <row r="382" spans="2:8" x14ac:dyDescent="0.25">
      <c r="B382" s="7">
        <v>0</v>
      </c>
      <c r="C382" s="7">
        <v>0</v>
      </c>
      <c r="D382" s="7">
        <v>0.88946907157940436</v>
      </c>
      <c r="E382" s="7">
        <v>0.11053092842059573</v>
      </c>
      <c r="F382" s="7">
        <v>0.920680579395869</v>
      </c>
      <c r="G382" s="7">
        <v>2.1304547652758465</v>
      </c>
      <c r="H382" s="7">
        <v>-0.10838510905771388</v>
      </c>
    </row>
    <row r="383" spans="2:8" x14ac:dyDescent="0.25">
      <c r="B383" s="7">
        <v>0</v>
      </c>
      <c r="C383" s="7">
        <v>0</v>
      </c>
      <c r="D383" s="7">
        <v>0.90824586991879719</v>
      </c>
      <c r="E383" s="7">
        <v>9.1754130081202798E-2</v>
      </c>
      <c r="F383" s="7">
        <v>0.43691225709723608</v>
      </c>
      <c r="G383" s="7">
        <v>0.79047689278047528</v>
      </c>
      <c r="H383" s="7">
        <v>0.82618832215788462</v>
      </c>
    </row>
    <row r="384" spans="2:8" x14ac:dyDescent="0.25">
      <c r="B384" s="7">
        <v>0</v>
      </c>
      <c r="C384" s="7">
        <v>0</v>
      </c>
      <c r="D384" s="7">
        <v>0.8933984196727669</v>
      </c>
      <c r="E384" s="7">
        <v>0.10660158032723308</v>
      </c>
      <c r="F384" s="7">
        <v>0.43691225709723608</v>
      </c>
      <c r="G384" s="7">
        <v>-0.10284168888310552</v>
      </c>
      <c r="H384" s="7">
        <v>-0.10838510905771388</v>
      </c>
    </row>
    <row r="385" spans="2:8" x14ac:dyDescent="0.25">
      <c r="B385" s="7">
        <v>0</v>
      </c>
      <c r="C385" s="7">
        <v>0</v>
      </c>
      <c r="D385" s="7">
        <v>0.90455920702246539</v>
      </c>
      <c r="E385" s="7">
        <v>9.5440792977534647E-2</v>
      </c>
      <c r="F385" s="7">
        <v>1.8882172239931347</v>
      </c>
      <c r="G385" s="7">
        <v>-0.54950097971489587</v>
      </c>
      <c r="H385" s="7">
        <v>1.2934750377656838</v>
      </c>
    </row>
    <row r="386" spans="2:8" x14ac:dyDescent="0.25">
      <c r="B386" s="7">
        <v>0</v>
      </c>
      <c r="C386" s="7">
        <v>0</v>
      </c>
      <c r="D386" s="7">
        <v>0.89858087657485897</v>
      </c>
      <c r="E386" s="7">
        <v>0.10141912342514114</v>
      </c>
      <c r="F386" s="7">
        <v>-0.53062438750002971</v>
      </c>
      <c r="G386" s="7">
        <v>0.79047689278047528</v>
      </c>
      <c r="H386" s="7">
        <v>-0.10838510905771388</v>
      </c>
    </row>
    <row r="387" spans="2:8" x14ac:dyDescent="0.25">
      <c r="B387" s="7">
        <v>0</v>
      </c>
      <c r="C387" s="7">
        <v>0</v>
      </c>
      <c r="D387" s="7">
        <v>0.90497534016131176</v>
      </c>
      <c r="E387" s="7">
        <v>9.5024659838688116E-2</v>
      </c>
      <c r="F387" s="7">
        <v>1.8882172239931347</v>
      </c>
      <c r="G387" s="7">
        <v>-0.54950097971489587</v>
      </c>
      <c r="H387" s="7">
        <v>1.2934750377656838</v>
      </c>
    </row>
    <row r="388" spans="2:8" x14ac:dyDescent="0.25">
      <c r="B388" s="7">
        <v>0</v>
      </c>
      <c r="C388" s="7">
        <v>0</v>
      </c>
      <c r="D388" s="7">
        <v>0.98412691200692659</v>
      </c>
      <c r="E388" s="7">
        <v>1.5873087993073288E-2</v>
      </c>
      <c r="F388" s="7">
        <v>1.8882172239931347</v>
      </c>
      <c r="G388" s="7">
        <v>-0.10284168888310552</v>
      </c>
      <c r="H388" s="7">
        <v>-0.57567182466551314</v>
      </c>
    </row>
    <row r="389" spans="2:8" x14ac:dyDescent="0.25">
      <c r="B389" s="7">
        <v>0</v>
      </c>
      <c r="C389" s="7">
        <v>0</v>
      </c>
      <c r="D389" s="7">
        <v>0.90824586991879719</v>
      </c>
      <c r="E389" s="7">
        <v>9.1754130081202798E-2</v>
      </c>
      <c r="F389" s="7">
        <v>1.4044489016945019</v>
      </c>
      <c r="G389" s="7">
        <v>2.1304547652758465</v>
      </c>
      <c r="H389" s="7">
        <v>-0.10838510905771388</v>
      </c>
    </row>
    <row r="390" spans="2:8" x14ac:dyDescent="0.25">
      <c r="B390" s="20">
        <v>1</v>
      </c>
      <c r="C390" s="20">
        <v>0</v>
      </c>
      <c r="D390" s="20">
        <v>0.72614689318614656</v>
      </c>
      <c r="E390" s="20">
        <v>0.27385310681385344</v>
      </c>
      <c r="F390" s="20">
        <v>-4.685606520139686E-2</v>
      </c>
      <c r="G390" s="20">
        <v>0.34381760194868488</v>
      </c>
      <c r="H390" s="20">
        <v>-0.57567182466551314</v>
      </c>
    </row>
    <row r="391" spans="2:8" x14ac:dyDescent="0.25">
      <c r="B391" s="7">
        <v>1</v>
      </c>
      <c r="C391" s="7">
        <v>1</v>
      </c>
      <c r="D391" s="7">
        <v>0.64768047081733693</v>
      </c>
      <c r="E391" s="7">
        <v>0.35231952918266318</v>
      </c>
      <c r="F391" s="7">
        <v>0.920680579395869</v>
      </c>
      <c r="G391" s="7">
        <v>-0.10284168888310552</v>
      </c>
      <c r="H391" s="7">
        <v>-0.10838510905771388</v>
      </c>
    </row>
    <row r="392" spans="2:8" x14ac:dyDescent="0.25">
      <c r="B392" s="7">
        <v>0</v>
      </c>
      <c r="C392" s="7">
        <v>0</v>
      </c>
      <c r="D392" s="7">
        <v>0.92858668779732634</v>
      </c>
      <c r="E392" s="7">
        <v>7.1413312202673662E-2</v>
      </c>
      <c r="F392" s="7">
        <v>2.3719855462917678</v>
      </c>
      <c r="G392" s="7">
        <v>2.1304547652758465</v>
      </c>
      <c r="H392" s="7">
        <v>0.82618832215788462</v>
      </c>
    </row>
    <row r="393" spans="2:8" x14ac:dyDescent="0.25">
      <c r="B393" s="20">
        <v>1</v>
      </c>
      <c r="C393" s="20">
        <v>0</v>
      </c>
      <c r="D393" s="20">
        <v>0.86205476129897385</v>
      </c>
      <c r="E393" s="20">
        <v>0.13794523870102626</v>
      </c>
      <c r="F393" s="20">
        <v>0.43691225709723608</v>
      </c>
      <c r="G393" s="20">
        <v>1.2371361836122656</v>
      </c>
      <c r="H393" s="20">
        <v>-0.10838510905771388</v>
      </c>
    </row>
    <row r="394" spans="2:8" x14ac:dyDescent="0.25">
      <c r="B394" s="20">
        <v>1</v>
      </c>
      <c r="C394" s="20">
        <v>0</v>
      </c>
      <c r="D394" s="20">
        <v>0.86475470072693117</v>
      </c>
      <c r="E394" s="20">
        <v>0.13524529927306894</v>
      </c>
      <c r="F394" s="20">
        <v>1.8882172239931347</v>
      </c>
      <c r="G394" s="20">
        <v>-0.10284168888310552</v>
      </c>
      <c r="H394" s="20">
        <v>0.35890160655008541</v>
      </c>
    </row>
    <row r="395" spans="2:8" x14ac:dyDescent="0.25">
      <c r="B395" s="7">
        <v>0</v>
      </c>
      <c r="C395" s="7">
        <v>0</v>
      </c>
      <c r="D395" s="7">
        <v>0.89545477848807864</v>
      </c>
      <c r="E395" s="7">
        <v>0.10454522151192128</v>
      </c>
      <c r="F395" s="7">
        <v>1.8882172239931347</v>
      </c>
      <c r="G395" s="7">
        <v>0.34381760194868488</v>
      </c>
      <c r="H395" s="7">
        <v>0.35890160655008541</v>
      </c>
    </row>
    <row r="396" spans="2:8" x14ac:dyDescent="0.25">
      <c r="B396" s="7">
        <v>1</v>
      </c>
      <c r="C396" s="7">
        <v>1</v>
      </c>
      <c r="D396" s="7">
        <v>0.85374354279115838</v>
      </c>
      <c r="E396" s="7">
        <v>0.14625645720884151</v>
      </c>
      <c r="F396" s="7">
        <v>0.920680579395869</v>
      </c>
      <c r="G396" s="7">
        <v>0.34381760194868488</v>
      </c>
      <c r="H396" s="7">
        <v>2.2280484689812825</v>
      </c>
    </row>
    <row r="397" spans="2:8" x14ac:dyDescent="0.25">
      <c r="B397" s="20">
        <v>1</v>
      </c>
      <c r="C397" s="20">
        <v>0</v>
      </c>
      <c r="D397" s="20">
        <v>0.8479744693442488</v>
      </c>
      <c r="E397" s="20">
        <v>0.15202553065575114</v>
      </c>
      <c r="F397" s="20">
        <v>0.43691225709723608</v>
      </c>
      <c r="G397" s="20">
        <v>-0.54950097971489587</v>
      </c>
      <c r="H397" s="20">
        <v>-0.57567182466551314</v>
      </c>
    </row>
    <row r="398" spans="2:8" x14ac:dyDescent="0.25">
      <c r="B398" s="7">
        <v>0</v>
      </c>
      <c r="C398" s="7">
        <v>0</v>
      </c>
      <c r="D398" s="7">
        <v>0.90627888422568259</v>
      </c>
      <c r="E398" s="7">
        <v>9.3721115774317354E-2</v>
      </c>
      <c r="F398" s="7">
        <v>-4.685606520139686E-2</v>
      </c>
      <c r="G398" s="7">
        <v>2.1304547652758465</v>
      </c>
      <c r="H398" s="7">
        <v>-0.10838510905771388</v>
      </c>
    </row>
    <row r="399" spans="2:8" x14ac:dyDescent="0.25">
      <c r="B399" s="7">
        <v>0</v>
      </c>
      <c r="C399" s="7">
        <v>0</v>
      </c>
      <c r="D399" s="7">
        <v>0.90497534016131176</v>
      </c>
      <c r="E399" s="7">
        <v>9.5024659838688116E-2</v>
      </c>
      <c r="F399" s="7">
        <v>0.43691225709723608</v>
      </c>
      <c r="G399" s="7">
        <v>1.683795474444056</v>
      </c>
      <c r="H399" s="7">
        <v>-0.10838510905771388</v>
      </c>
    </row>
    <row r="400" spans="2:8" x14ac:dyDescent="0.25">
      <c r="B400" s="20">
        <v>1</v>
      </c>
      <c r="C400" s="20">
        <v>0</v>
      </c>
      <c r="D400" s="20">
        <v>0.73869416069093008</v>
      </c>
      <c r="E400" s="20">
        <v>0.26130583930907009</v>
      </c>
      <c r="F400" s="20">
        <v>0.43691225709723608</v>
      </c>
      <c r="G400" s="20">
        <v>0.79047689278047528</v>
      </c>
      <c r="H400" s="20">
        <v>1.2934750377656838</v>
      </c>
    </row>
    <row r="401" spans="2:8" x14ac:dyDescent="0.25">
      <c r="B401" s="7">
        <v>0</v>
      </c>
      <c r="C401" s="7">
        <v>0</v>
      </c>
      <c r="D401" s="7">
        <v>0.90824586991879719</v>
      </c>
      <c r="E401" s="7">
        <v>9.1754130081202798E-2</v>
      </c>
      <c r="F401" s="7">
        <v>0.43691225709723608</v>
      </c>
      <c r="G401" s="7">
        <v>0.34381760194868488</v>
      </c>
      <c r="H401" s="7">
        <v>-0.57567182466551314</v>
      </c>
    </row>
    <row r="402" spans="2:8" x14ac:dyDescent="0.25">
      <c r="B402" s="7">
        <v>0</v>
      </c>
      <c r="C402" s="7">
        <v>0</v>
      </c>
      <c r="D402" s="7">
        <v>0.89819234136450476</v>
      </c>
      <c r="E402" s="7">
        <v>0.10180765863549507</v>
      </c>
      <c r="F402" s="7">
        <v>0.43691225709723608</v>
      </c>
      <c r="G402" s="7">
        <v>0.34381760194868488</v>
      </c>
      <c r="H402" s="7">
        <v>0.82618832215788462</v>
      </c>
    </row>
    <row r="403" spans="2:8" x14ac:dyDescent="0.25">
      <c r="B403" s="20">
        <v>1</v>
      </c>
      <c r="C403" s="20">
        <v>0</v>
      </c>
      <c r="D403" s="20">
        <v>0.85635789572573007</v>
      </c>
      <c r="E403" s="20">
        <v>0.14364210427426985</v>
      </c>
      <c r="F403" s="20">
        <v>-4.685606520139686E-2</v>
      </c>
      <c r="G403" s="20">
        <v>0.79047689278047528</v>
      </c>
      <c r="H403" s="20">
        <v>2.2280484689812825</v>
      </c>
    </row>
    <row r="404" spans="2:8" x14ac:dyDescent="0.25">
      <c r="B404" s="7">
        <v>0</v>
      </c>
      <c r="C404" s="7">
        <v>0</v>
      </c>
      <c r="D404" s="7">
        <v>0.90824586991879719</v>
      </c>
      <c r="E404" s="7">
        <v>9.1754130081202798E-2</v>
      </c>
      <c r="F404" s="7">
        <v>-4.685606520139686E-2</v>
      </c>
      <c r="G404" s="7">
        <v>0.34381760194868488</v>
      </c>
      <c r="H404" s="7">
        <v>-0.10838510905771388</v>
      </c>
    </row>
    <row r="405" spans="2:8" x14ac:dyDescent="0.25">
      <c r="B405" s="7">
        <v>0</v>
      </c>
      <c r="C405" s="7">
        <v>0</v>
      </c>
      <c r="D405" s="7">
        <v>0.89693755283355348</v>
      </c>
      <c r="E405" s="7">
        <v>0.10306244716644646</v>
      </c>
      <c r="F405" s="7">
        <v>-0.53062438750002971</v>
      </c>
      <c r="G405" s="7">
        <v>0.79047689278047528</v>
      </c>
      <c r="H405" s="7">
        <v>-0.10838510905771388</v>
      </c>
    </row>
    <row r="406" spans="2:8" x14ac:dyDescent="0.25">
      <c r="B406" s="20">
        <v>1</v>
      </c>
      <c r="C406" s="20">
        <v>0</v>
      </c>
      <c r="D406" s="20">
        <v>0.8696732180565514</v>
      </c>
      <c r="E406" s="20">
        <v>0.13032678194344871</v>
      </c>
      <c r="F406" s="20">
        <v>2.3719855462917678</v>
      </c>
      <c r="G406" s="20">
        <v>0.79047689278047528</v>
      </c>
      <c r="H406" s="20">
        <v>-0.57567182466551314</v>
      </c>
    </row>
    <row r="407" spans="2:8" x14ac:dyDescent="0.25">
      <c r="B407" s="7">
        <v>1</v>
      </c>
      <c r="C407" s="7">
        <v>1</v>
      </c>
      <c r="D407" s="7">
        <v>0.79444378788423387</v>
      </c>
      <c r="E407" s="7">
        <v>0.20555621211576622</v>
      </c>
      <c r="F407" s="7">
        <v>-0.53062438750002971</v>
      </c>
      <c r="G407" s="7">
        <v>0.79047689278047528</v>
      </c>
      <c r="H407" s="7">
        <v>-0.10838510905771388</v>
      </c>
    </row>
    <row r="408" spans="2:8" x14ac:dyDescent="0.25">
      <c r="B408" s="7">
        <v>0</v>
      </c>
      <c r="C408" s="7">
        <v>0</v>
      </c>
      <c r="D408" s="7">
        <v>0.90177078404613287</v>
      </c>
      <c r="E408" s="7">
        <v>9.8229215953867216E-2</v>
      </c>
      <c r="F408" s="7">
        <v>-4.685606520139686E-2</v>
      </c>
      <c r="G408" s="7">
        <v>2.1304547652758465</v>
      </c>
      <c r="H408" s="7">
        <v>-0.10838510905771388</v>
      </c>
    </row>
    <row r="409" spans="2:8" x14ac:dyDescent="0.25">
      <c r="B409" s="20">
        <v>1</v>
      </c>
      <c r="C409" s="20">
        <v>0</v>
      </c>
      <c r="D409" s="20">
        <v>0.85356765273365254</v>
      </c>
      <c r="E409" s="20">
        <v>0.14643234726634743</v>
      </c>
      <c r="F409" s="20">
        <v>1.4044489016945019</v>
      </c>
      <c r="G409" s="20">
        <v>0.79047689278047528</v>
      </c>
      <c r="H409" s="20">
        <v>-0.57567182466551314</v>
      </c>
    </row>
    <row r="410" spans="2:8" x14ac:dyDescent="0.25">
      <c r="B410" s="20">
        <v>1</v>
      </c>
      <c r="C410" s="20">
        <v>0</v>
      </c>
      <c r="D410" s="20">
        <v>0.83206251570712964</v>
      </c>
      <c r="E410" s="20">
        <v>0.16793748429287023</v>
      </c>
      <c r="F410" s="20">
        <v>0.920680579395869</v>
      </c>
      <c r="G410" s="20">
        <v>-0.54950097971489587</v>
      </c>
      <c r="H410" s="20">
        <v>0.82618832215788462</v>
      </c>
    </row>
    <row r="411" spans="2:8" x14ac:dyDescent="0.25">
      <c r="B411" s="7">
        <v>0</v>
      </c>
      <c r="C411" s="7">
        <v>0</v>
      </c>
      <c r="D411" s="7">
        <v>0.88623510115225967</v>
      </c>
      <c r="E411" s="7">
        <v>0.11376489884774046</v>
      </c>
      <c r="F411" s="7">
        <v>-4.685606520139686E-2</v>
      </c>
      <c r="G411" s="7">
        <v>-0.10284168888310552</v>
      </c>
      <c r="H411" s="7">
        <v>-0.10838510905771388</v>
      </c>
    </row>
    <row r="412" spans="2:8" x14ac:dyDescent="0.25">
      <c r="B412" s="20">
        <v>1</v>
      </c>
      <c r="C412" s="20">
        <v>0</v>
      </c>
      <c r="D412" s="20">
        <v>0.87345145305744021</v>
      </c>
      <c r="E412" s="20">
        <v>0.12654854694255971</v>
      </c>
      <c r="F412" s="20">
        <v>-4.685606520139686E-2</v>
      </c>
      <c r="G412" s="20">
        <v>2.5771140561076371</v>
      </c>
      <c r="H412" s="20">
        <v>0.35890160655008541</v>
      </c>
    </row>
    <row r="413" spans="2:8" x14ac:dyDescent="0.25">
      <c r="B413" s="20">
        <v>1</v>
      </c>
      <c r="C413" s="20">
        <v>0</v>
      </c>
      <c r="D413" s="20">
        <v>0.86000434877833754</v>
      </c>
      <c r="E413" s="20">
        <v>0.13999565122166252</v>
      </c>
      <c r="F413" s="20">
        <v>-0.53062438750002971</v>
      </c>
      <c r="G413" s="20">
        <v>-0.54950097971489587</v>
      </c>
      <c r="H413" s="20">
        <v>0.82618832215788462</v>
      </c>
    </row>
    <row r="414" spans="2:8" x14ac:dyDescent="0.25">
      <c r="B414" s="20">
        <v>1</v>
      </c>
      <c r="C414" s="20">
        <v>0</v>
      </c>
      <c r="D414" s="20">
        <v>0.81078224566662538</v>
      </c>
      <c r="E414" s="20">
        <v>0.18921775433337459</v>
      </c>
      <c r="F414" s="20">
        <v>0.43691225709723608</v>
      </c>
      <c r="G414" s="20">
        <v>-0.10284168888310552</v>
      </c>
      <c r="H414" s="20">
        <v>0.35890160655008541</v>
      </c>
    </row>
    <row r="415" spans="2:8" x14ac:dyDescent="0.25">
      <c r="B415" s="20">
        <v>1</v>
      </c>
      <c r="C415" s="20">
        <v>0</v>
      </c>
      <c r="D415" s="20">
        <v>0.79298070434644752</v>
      </c>
      <c r="E415" s="20">
        <v>0.20701929565355262</v>
      </c>
      <c r="F415" s="20">
        <v>1.4044489016945019</v>
      </c>
      <c r="G415" s="20">
        <v>-0.10284168888310552</v>
      </c>
      <c r="H415" s="20">
        <v>-0.10838510905771388</v>
      </c>
    </row>
    <row r="416" spans="2:8" x14ac:dyDescent="0.25">
      <c r="B416" s="7">
        <v>0</v>
      </c>
      <c r="C416" s="7">
        <v>0</v>
      </c>
      <c r="D416" s="7">
        <v>0.9009449436129624</v>
      </c>
      <c r="E416" s="7">
        <v>9.9055056387037557E-2</v>
      </c>
      <c r="F416" s="7">
        <v>-4.685606520139686E-2</v>
      </c>
      <c r="G416" s="7">
        <v>-0.10284168888310552</v>
      </c>
      <c r="H416" s="7">
        <v>-0.57567182466551314</v>
      </c>
    </row>
    <row r="417" spans="2:8" x14ac:dyDescent="0.25">
      <c r="B417" s="7">
        <v>1</v>
      </c>
      <c r="C417" s="7">
        <v>1</v>
      </c>
      <c r="D417" s="7">
        <v>0.64447603943661458</v>
      </c>
      <c r="E417" s="7">
        <v>0.35552396056338548</v>
      </c>
      <c r="F417" s="7">
        <v>-0.53062438750002971</v>
      </c>
      <c r="G417" s="7">
        <v>-0.54950097971489587</v>
      </c>
      <c r="H417" s="7">
        <v>5.0317687626280785</v>
      </c>
    </row>
    <row r="418" spans="2:8" x14ac:dyDescent="0.25">
      <c r="B418" s="7">
        <v>1</v>
      </c>
      <c r="C418" s="7">
        <v>1</v>
      </c>
      <c r="D418" s="7">
        <v>0.8642298834357528</v>
      </c>
      <c r="E418" s="7">
        <v>0.1357701165642472</v>
      </c>
      <c r="F418" s="7">
        <v>-4.685606520139686E-2</v>
      </c>
      <c r="G418" s="7">
        <v>0.79047689278047528</v>
      </c>
      <c r="H418" s="7">
        <v>0.35890160655008541</v>
      </c>
    </row>
    <row r="419" spans="2:8" x14ac:dyDescent="0.25">
      <c r="B419" s="7">
        <v>0</v>
      </c>
      <c r="C419" s="7">
        <v>0</v>
      </c>
      <c r="D419" s="7">
        <v>0.90824586991879719</v>
      </c>
      <c r="E419" s="7">
        <v>9.1754130081202798E-2</v>
      </c>
      <c r="F419" s="7">
        <v>0.43691225709723608</v>
      </c>
      <c r="G419" s="7">
        <v>-0.10284168888310552</v>
      </c>
      <c r="H419" s="7">
        <v>-0.10838510905771388</v>
      </c>
    </row>
    <row r="420" spans="2:8" x14ac:dyDescent="0.25">
      <c r="B420" s="7">
        <v>1</v>
      </c>
      <c r="C420" s="7">
        <v>1</v>
      </c>
      <c r="D420" s="7">
        <v>0.86942498702267845</v>
      </c>
      <c r="E420" s="7">
        <v>0.13057501297732152</v>
      </c>
      <c r="F420" s="7">
        <v>-0.53062438750002971</v>
      </c>
      <c r="G420" s="7">
        <v>0.34381760194868488</v>
      </c>
      <c r="H420" s="7">
        <v>-0.57567182466551314</v>
      </c>
    </row>
    <row r="421" spans="2:8" x14ac:dyDescent="0.25">
      <c r="B421" s="7">
        <v>0</v>
      </c>
      <c r="C421" s="7">
        <v>0</v>
      </c>
      <c r="D421" s="7">
        <v>0.91407778852212151</v>
      </c>
      <c r="E421" s="7">
        <v>8.5922211477878485E-2</v>
      </c>
      <c r="F421" s="7">
        <v>-0.53062438750002971</v>
      </c>
      <c r="G421" s="7">
        <v>-0.10284168888310552</v>
      </c>
      <c r="H421" s="7">
        <v>-0.57567182466551314</v>
      </c>
    </row>
    <row r="422" spans="2:8" x14ac:dyDescent="0.25">
      <c r="B422" s="7">
        <v>1</v>
      </c>
      <c r="C422" s="7">
        <v>1</v>
      </c>
      <c r="D422" s="7">
        <v>0.85867112318911565</v>
      </c>
      <c r="E422" s="7">
        <v>0.14132887681088444</v>
      </c>
      <c r="F422" s="7">
        <v>1.4044489016945019</v>
      </c>
      <c r="G422" s="7">
        <v>1.683795474444056</v>
      </c>
      <c r="H422" s="7">
        <v>-0.57567182466551314</v>
      </c>
    </row>
    <row r="423" spans="2:8" x14ac:dyDescent="0.25">
      <c r="B423" s="7">
        <v>0</v>
      </c>
      <c r="C423" s="7">
        <v>0</v>
      </c>
      <c r="D423" s="7">
        <v>0.91786335265428542</v>
      </c>
      <c r="E423" s="7">
        <v>8.2136647345714547E-2</v>
      </c>
      <c r="F423" s="7">
        <v>-0.53062438750002971</v>
      </c>
      <c r="G423" s="7">
        <v>-0.10284168888310552</v>
      </c>
      <c r="H423" s="7">
        <v>-0.57567182466551314</v>
      </c>
    </row>
    <row r="424" spans="2:8" x14ac:dyDescent="0.25">
      <c r="B424" s="7">
        <v>0</v>
      </c>
      <c r="C424" s="7">
        <v>0</v>
      </c>
      <c r="D424" s="7">
        <v>0.89032314037644888</v>
      </c>
      <c r="E424" s="7">
        <v>0.10967685962355124</v>
      </c>
      <c r="F424" s="7">
        <v>-0.53062438750002971</v>
      </c>
      <c r="G424" s="7">
        <v>1.683795474444056</v>
      </c>
      <c r="H424" s="7">
        <v>-0.57567182466551314</v>
      </c>
    </row>
    <row r="425" spans="2:8" x14ac:dyDescent="0.25">
      <c r="B425" s="20">
        <v>0</v>
      </c>
      <c r="C425" s="20">
        <v>1</v>
      </c>
      <c r="D425" s="20">
        <v>0.89903800313120596</v>
      </c>
      <c r="E425" s="20">
        <v>0.10096199686879392</v>
      </c>
      <c r="F425" s="20">
        <v>0.43691225709723608</v>
      </c>
      <c r="G425" s="20">
        <v>-0.54950097971489587</v>
      </c>
      <c r="H425" s="20">
        <v>-0.57567182466551314</v>
      </c>
    </row>
    <row r="426" spans="2:8" x14ac:dyDescent="0.25">
      <c r="B426" s="7">
        <v>0</v>
      </c>
      <c r="C426" s="7">
        <v>0</v>
      </c>
      <c r="D426" s="7">
        <v>0.93133877592899661</v>
      </c>
      <c r="E426" s="7">
        <v>6.8661224071003335E-2</v>
      </c>
      <c r="F426" s="7">
        <v>0.43691225709723608</v>
      </c>
      <c r="G426" s="7">
        <v>-0.10284168888310552</v>
      </c>
      <c r="H426" s="7">
        <v>-0.10838510905771388</v>
      </c>
    </row>
    <row r="427" spans="2:8" x14ac:dyDescent="0.25">
      <c r="B427" s="20">
        <v>1</v>
      </c>
      <c r="C427" s="20">
        <v>0</v>
      </c>
      <c r="D427" s="20">
        <v>0.6334385569008516</v>
      </c>
      <c r="E427" s="20">
        <v>0.3665614430991484</v>
      </c>
      <c r="F427" s="20">
        <v>-0.53062438750002971</v>
      </c>
      <c r="G427" s="20">
        <v>0.34381760194868488</v>
      </c>
      <c r="H427" s="20">
        <v>3.6299086158046805</v>
      </c>
    </row>
    <row r="428" spans="2:8" x14ac:dyDescent="0.25">
      <c r="B428" s="7">
        <v>0</v>
      </c>
      <c r="C428" s="7">
        <v>0</v>
      </c>
      <c r="D428" s="7">
        <v>0.90627888422568259</v>
      </c>
      <c r="E428" s="7">
        <v>9.3721115774317354E-2</v>
      </c>
      <c r="F428" s="7">
        <v>-4.685606520139686E-2</v>
      </c>
      <c r="G428" s="7">
        <v>-0.54950097971489587</v>
      </c>
      <c r="H428" s="7">
        <v>-0.57567182466551314</v>
      </c>
    </row>
    <row r="429" spans="2:8" x14ac:dyDescent="0.25">
      <c r="B429" s="7">
        <v>1</v>
      </c>
      <c r="C429" s="7">
        <v>1</v>
      </c>
      <c r="D429" s="7">
        <v>0.81398462711577901</v>
      </c>
      <c r="E429" s="7">
        <v>0.1860153728842209</v>
      </c>
      <c r="F429" s="7">
        <v>0.920680579395869</v>
      </c>
      <c r="G429" s="7">
        <v>0.34381760194868488</v>
      </c>
      <c r="H429" s="7">
        <v>-0.57567182466551314</v>
      </c>
    </row>
    <row r="430" spans="2:8" x14ac:dyDescent="0.25">
      <c r="B430" s="20">
        <v>1</v>
      </c>
      <c r="C430" s="20">
        <v>0</v>
      </c>
      <c r="D430" s="20">
        <v>0.85635789572573007</v>
      </c>
      <c r="E430" s="20">
        <v>0.14364210427426985</v>
      </c>
      <c r="F430" s="20">
        <v>-0.53062438750002971</v>
      </c>
      <c r="G430" s="20">
        <v>0.79047689278047528</v>
      </c>
      <c r="H430" s="20">
        <v>-0.10838510905771388</v>
      </c>
    </row>
    <row r="431" spans="2:8" x14ac:dyDescent="0.25">
      <c r="B431" s="7">
        <v>0</v>
      </c>
      <c r="C431" s="7">
        <v>0</v>
      </c>
      <c r="D431" s="7">
        <v>0.92858668779732634</v>
      </c>
      <c r="E431" s="7">
        <v>7.1413312202673662E-2</v>
      </c>
      <c r="F431" s="7">
        <v>0.920680579395869</v>
      </c>
      <c r="G431" s="7">
        <v>-0.10284168888310552</v>
      </c>
      <c r="H431" s="7">
        <v>-0.57567182466551314</v>
      </c>
    </row>
    <row r="432" spans="2:8" x14ac:dyDescent="0.25">
      <c r="B432" s="20">
        <v>1</v>
      </c>
      <c r="C432" s="20">
        <v>0</v>
      </c>
      <c r="D432" s="20">
        <v>0.85615301349165951</v>
      </c>
      <c r="E432" s="20">
        <v>0.14384698650834052</v>
      </c>
      <c r="F432" s="20">
        <v>-4.685606520139686E-2</v>
      </c>
      <c r="G432" s="20">
        <v>-0.10284168888310552</v>
      </c>
      <c r="H432" s="20">
        <v>-0.10838510905771388</v>
      </c>
    </row>
    <row r="433" spans="2:8" x14ac:dyDescent="0.25">
      <c r="B433" s="20">
        <v>1</v>
      </c>
      <c r="C433" s="20">
        <v>0</v>
      </c>
      <c r="D433" s="20">
        <v>0.8696732180565514</v>
      </c>
      <c r="E433" s="20">
        <v>0.13032678194344871</v>
      </c>
      <c r="F433" s="20">
        <v>0.920680579395869</v>
      </c>
      <c r="G433" s="20">
        <v>-0.10284168888310552</v>
      </c>
      <c r="H433" s="20">
        <v>-0.57567182466551314</v>
      </c>
    </row>
    <row r="434" spans="2:8" x14ac:dyDescent="0.25">
      <c r="B434" s="7">
        <v>0</v>
      </c>
      <c r="C434" s="7">
        <v>0</v>
      </c>
      <c r="D434" s="7">
        <v>0.89858087657485897</v>
      </c>
      <c r="E434" s="7">
        <v>0.10141912342514114</v>
      </c>
      <c r="F434" s="7">
        <v>-4.685606520139686E-2</v>
      </c>
      <c r="G434" s="7">
        <v>-0.54950097971489587</v>
      </c>
      <c r="H434" s="7">
        <v>-0.10838510905771388</v>
      </c>
    </row>
    <row r="435" spans="2:8" x14ac:dyDescent="0.25">
      <c r="B435" s="7">
        <v>0</v>
      </c>
      <c r="C435" s="7">
        <v>0</v>
      </c>
      <c r="D435" s="7">
        <v>0.94430703297155527</v>
      </c>
      <c r="E435" s="7">
        <v>5.5692967028444652E-2</v>
      </c>
      <c r="F435" s="7">
        <v>-0.53062438750002971</v>
      </c>
      <c r="G435" s="7">
        <v>-0.10284168888310552</v>
      </c>
      <c r="H435" s="7">
        <v>-0.10838510905771388</v>
      </c>
    </row>
    <row r="436" spans="2:8" x14ac:dyDescent="0.25">
      <c r="B436" s="7">
        <v>0</v>
      </c>
      <c r="C436" s="7">
        <v>0</v>
      </c>
      <c r="D436" s="7">
        <v>0.93434918736538397</v>
      </c>
      <c r="E436" s="7">
        <v>6.5650812634616057E-2</v>
      </c>
      <c r="F436" s="7">
        <v>-4.685606520139686E-2</v>
      </c>
      <c r="G436" s="7">
        <v>-0.54950097971489587</v>
      </c>
      <c r="H436" s="7">
        <v>-0.57567182466551314</v>
      </c>
    </row>
    <row r="437" spans="2:8" x14ac:dyDescent="0.25">
      <c r="B437" s="20">
        <v>1</v>
      </c>
      <c r="C437" s="20">
        <v>0</v>
      </c>
      <c r="D437" s="20">
        <v>0.86819154630337947</v>
      </c>
      <c r="E437" s="20">
        <v>0.13180845369662048</v>
      </c>
      <c r="F437" s="20">
        <v>0.43691225709723608</v>
      </c>
      <c r="G437" s="20">
        <v>0.34381760194868488</v>
      </c>
      <c r="H437" s="20">
        <v>-0.57567182466551314</v>
      </c>
    </row>
    <row r="438" spans="2:8" x14ac:dyDescent="0.25">
      <c r="B438" s="7">
        <v>0</v>
      </c>
      <c r="C438" s="7">
        <v>0</v>
      </c>
      <c r="D438" s="7">
        <v>0.94430703297155527</v>
      </c>
      <c r="E438" s="7">
        <v>5.5692967028444652E-2</v>
      </c>
      <c r="F438" s="7">
        <v>-4.685606520139686E-2</v>
      </c>
      <c r="G438" s="7">
        <v>-0.54950097971489587</v>
      </c>
      <c r="H438" s="7">
        <v>-0.57567182466551314</v>
      </c>
    </row>
    <row r="439" spans="2:8" x14ac:dyDescent="0.25">
      <c r="B439" s="20">
        <v>1</v>
      </c>
      <c r="C439" s="20">
        <v>0</v>
      </c>
      <c r="D439" s="20">
        <v>0.86370531482418511</v>
      </c>
      <c r="E439" s="20">
        <v>0.13629468517581483</v>
      </c>
      <c r="F439" s="20">
        <v>-0.53062438750002971</v>
      </c>
      <c r="G439" s="20">
        <v>0.34381760194868488</v>
      </c>
      <c r="H439" s="20">
        <v>0.82618832215788462</v>
      </c>
    </row>
    <row r="440" spans="2:8" x14ac:dyDescent="0.25">
      <c r="B440" s="20">
        <v>1</v>
      </c>
      <c r="C440" s="20">
        <v>0</v>
      </c>
      <c r="D440" s="20">
        <v>0.86997499682799939</v>
      </c>
      <c r="E440" s="20">
        <v>0.13002500317200058</v>
      </c>
      <c r="F440" s="20">
        <v>4.3070588354862993</v>
      </c>
      <c r="G440" s="20">
        <v>-0.54950097971489587</v>
      </c>
      <c r="H440" s="20">
        <v>-0.10838510905771388</v>
      </c>
    </row>
    <row r="441" spans="2:8" x14ac:dyDescent="0.25">
      <c r="B441" s="7">
        <v>0</v>
      </c>
      <c r="C441" s="7">
        <v>0</v>
      </c>
      <c r="D441" s="7">
        <v>0.91786335265428542</v>
      </c>
      <c r="E441" s="7">
        <v>8.2136647345714547E-2</v>
      </c>
      <c r="F441" s="7">
        <v>-4.685606520139686E-2</v>
      </c>
      <c r="G441" s="7">
        <v>0.79047689278047528</v>
      </c>
      <c r="H441" s="7">
        <v>-0.57567182466551314</v>
      </c>
    </row>
    <row r="442" spans="2:8" x14ac:dyDescent="0.25">
      <c r="B442" s="7">
        <v>0</v>
      </c>
      <c r="C442" s="7">
        <v>0</v>
      </c>
      <c r="D442" s="7">
        <v>0.92007204511094631</v>
      </c>
      <c r="E442" s="7">
        <v>7.9927954889053618E-2</v>
      </c>
      <c r="F442" s="7">
        <v>-0.53062438750002971</v>
      </c>
      <c r="G442" s="7">
        <v>0.34381760194868488</v>
      </c>
      <c r="H442" s="7">
        <v>-0.10838510905771388</v>
      </c>
    </row>
    <row r="443" spans="2:8" x14ac:dyDescent="0.25">
      <c r="B443" s="7">
        <v>1</v>
      </c>
      <c r="C443" s="7">
        <v>1</v>
      </c>
      <c r="D443" s="7">
        <v>0.85129649287805376</v>
      </c>
      <c r="E443" s="7">
        <v>0.1487035071219463</v>
      </c>
      <c r="F443" s="7">
        <v>0.43691225709723608</v>
      </c>
      <c r="G443" s="7">
        <v>-0.54950097971489587</v>
      </c>
      <c r="H443" s="7">
        <v>-0.10838510905771388</v>
      </c>
    </row>
    <row r="444" spans="2:8" x14ac:dyDescent="0.25">
      <c r="B444" s="7">
        <v>0</v>
      </c>
      <c r="C444" s="7">
        <v>0</v>
      </c>
      <c r="D444" s="7">
        <v>0.8933984196727669</v>
      </c>
      <c r="E444" s="7">
        <v>0.10660158032723308</v>
      </c>
      <c r="F444" s="7">
        <v>-0.53062438750002971</v>
      </c>
      <c r="G444" s="7">
        <v>-0.10284168888310552</v>
      </c>
      <c r="H444" s="7">
        <v>-0.10838510905771388</v>
      </c>
    </row>
    <row r="445" spans="2:8" x14ac:dyDescent="0.25">
      <c r="B445" s="7">
        <v>0</v>
      </c>
      <c r="C445" s="7">
        <v>0</v>
      </c>
      <c r="D445" s="7">
        <v>0.89810116980883825</v>
      </c>
      <c r="E445" s="7">
        <v>0.10189883019116189</v>
      </c>
      <c r="F445" s="7">
        <v>0.920680579395869</v>
      </c>
      <c r="G445" s="7">
        <v>1.2371361836122656</v>
      </c>
      <c r="H445" s="7">
        <v>-0.57567182466551314</v>
      </c>
    </row>
    <row r="446" spans="2:8" x14ac:dyDescent="0.25">
      <c r="B446" s="7">
        <v>1</v>
      </c>
      <c r="C446" s="7">
        <v>1</v>
      </c>
      <c r="D446" s="7">
        <v>0.86000434877833754</v>
      </c>
      <c r="E446" s="7">
        <v>0.13999565122166252</v>
      </c>
      <c r="F446" s="7">
        <v>4.3070588354862993</v>
      </c>
      <c r="G446" s="7">
        <v>-0.54950097971489587</v>
      </c>
      <c r="H446" s="7">
        <v>1.7607617533734832</v>
      </c>
    </row>
    <row r="447" spans="2:8" x14ac:dyDescent="0.25">
      <c r="B447" s="20">
        <v>1</v>
      </c>
      <c r="C447" s="20">
        <v>0</v>
      </c>
      <c r="D447" s="20">
        <v>0.86007613672382688</v>
      </c>
      <c r="E447" s="20">
        <v>0.13992386327617323</v>
      </c>
      <c r="F447" s="20">
        <v>-4.685606520139686E-2</v>
      </c>
      <c r="G447" s="20">
        <v>-0.54950097971489587</v>
      </c>
      <c r="H447" s="20">
        <v>-0.57567182466551314</v>
      </c>
    </row>
    <row r="448" spans="2:8" x14ac:dyDescent="0.25">
      <c r="B448" s="7">
        <v>0</v>
      </c>
      <c r="C448" s="7">
        <v>0</v>
      </c>
      <c r="D448" s="7">
        <v>0.90455920702246539</v>
      </c>
      <c r="E448" s="7">
        <v>9.5440792977534647E-2</v>
      </c>
      <c r="F448" s="7">
        <v>-4.685606520139686E-2</v>
      </c>
      <c r="G448" s="7">
        <v>-0.54950097971489587</v>
      </c>
      <c r="H448" s="7">
        <v>-0.10838510905771388</v>
      </c>
    </row>
    <row r="449" spans="2:8" x14ac:dyDescent="0.25">
      <c r="B449" s="7">
        <v>0</v>
      </c>
      <c r="C449" s="7">
        <v>0</v>
      </c>
      <c r="D449" s="7">
        <v>0.92353630297839917</v>
      </c>
      <c r="E449" s="7">
        <v>7.6463697021600788E-2</v>
      </c>
      <c r="F449" s="7">
        <v>-0.53062438750002971</v>
      </c>
      <c r="G449" s="7">
        <v>-0.54950097971489587</v>
      </c>
      <c r="H449" s="7">
        <v>-0.10838510905771388</v>
      </c>
    </row>
    <row r="450" spans="2:8" x14ac:dyDescent="0.25">
      <c r="B450" s="7">
        <v>0</v>
      </c>
      <c r="C450" s="7">
        <v>0</v>
      </c>
      <c r="D450" s="7">
        <v>0.89557442265771525</v>
      </c>
      <c r="E450" s="7">
        <v>0.10442557734228472</v>
      </c>
      <c r="F450" s="7">
        <v>0.43691225709723608</v>
      </c>
      <c r="G450" s="7">
        <v>-0.54950097971489587</v>
      </c>
      <c r="H450" s="7">
        <v>-0.10838510905771388</v>
      </c>
    </row>
    <row r="451" spans="2:8" x14ac:dyDescent="0.25">
      <c r="B451" s="20">
        <v>1</v>
      </c>
      <c r="C451" s="20">
        <v>0</v>
      </c>
      <c r="D451" s="20">
        <v>0.8642298834357528</v>
      </c>
      <c r="E451" s="20">
        <v>0.1357701165642472</v>
      </c>
      <c r="F451" s="20">
        <v>-0.53062438750002971</v>
      </c>
      <c r="G451" s="20">
        <v>-0.10284168888310552</v>
      </c>
      <c r="H451" s="20">
        <v>-0.57567182466551314</v>
      </c>
    </row>
    <row r="452" spans="2:8" x14ac:dyDescent="0.25">
      <c r="B452" s="7">
        <v>0</v>
      </c>
      <c r="C452" s="7">
        <v>0</v>
      </c>
      <c r="D452" s="7">
        <v>0.95235395040492266</v>
      </c>
      <c r="E452" s="7">
        <v>4.7646049595077469E-2</v>
      </c>
      <c r="F452" s="7">
        <v>-0.53062438750002971</v>
      </c>
      <c r="G452" s="7">
        <v>-0.10284168888310552</v>
      </c>
      <c r="H452" s="7">
        <v>-0.57567182466551314</v>
      </c>
    </row>
    <row r="453" spans="2:8" x14ac:dyDescent="0.25">
      <c r="B453" s="7">
        <v>0</v>
      </c>
      <c r="C453" s="7">
        <v>0</v>
      </c>
      <c r="D453" s="7">
        <v>0.8933984196727669</v>
      </c>
      <c r="E453" s="7">
        <v>0.10660158032723308</v>
      </c>
      <c r="F453" s="7">
        <v>-0.53062438750002971</v>
      </c>
      <c r="G453" s="7">
        <v>-0.54950097971489587</v>
      </c>
      <c r="H453" s="7">
        <v>-0.10838510905771388</v>
      </c>
    </row>
    <row r="454" spans="2:8" x14ac:dyDescent="0.25">
      <c r="B454" s="20">
        <v>1</v>
      </c>
      <c r="C454" s="20">
        <v>0</v>
      </c>
      <c r="D454" s="20">
        <v>0.85727174109792448</v>
      </c>
      <c r="E454" s="20">
        <v>0.14272825890207544</v>
      </c>
      <c r="F454" s="20">
        <v>-4.685606520139686E-2</v>
      </c>
      <c r="G454" s="20">
        <v>-0.54950097971489587</v>
      </c>
      <c r="H454" s="20">
        <v>-0.10838510905771388</v>
      </c>
    </row>
    <row r="455" spans="2:8" x14ac:dyDescent="0.25">
      <c r="B455" s="20">
        <v>0</v>
      </c>
      <c r="C455" s="20">
        <v>1</v>
      </c>
      <c r="D455" s="20">
        <v>0.90824586991879719</v>
      </c>
      <c r="E455" s="20">
        <v>9.1754130081202798E-2</v>
      </c>
      <c r="F455" s="20">
        <v>-0.53062438750002971</v>
      </c>
      <c r="G455" s="20">
        <v>-0.10284168888310552</v>
      </c>
      <c r="H455" s="20">
        <v>-0.10838510905771388</v>
      </c>
    </row>
    <row r="456" spans="2:8" x14ac:dyDescent="0.25">
      <c r="B456" s="7">
        <v>0</v>
      </c>
      <c r="C456" s="7">
        <v>0</v>
      </c>
      <c r="D456" s="7">
        <v>0.97143367467265118</v>
      </c>
      <c r="E456" s="7">
        <v>2.8566325327348853E-2</v>
      </c>
      <c r="F456" s="7">
        <v>-0.53062438750002971</v>
      </c>
      <c r="G456" s="7">
        <v>-0.10284168888310552</v>
      </c>
      <c r="H456" s="7">
        <v>-0.57567182466551314</v>
      </c>
    </row>
    <row r="457" spans="2:8" x14ac:dyDescent="0.25">
      <c r="B457" s="7">
        <v>0</v>
      </c>
      <c r="C457" s="7">
        <v>0</v>
      </c>
      <c r="D457" s="7">
        <v>0.90455920702246539</v>
      </c>
      <c r="E457" s="7">
        <v>9.5440792977534647E-2</v>
      </c>
      <c r="F457" s="7">
        <v>-0.53062438750002971</v>
      </c>
      <c r="G457" s="7">
        <v>-0.10284168888310552</v>
      </c>
      <c r="H457" s="7">
        <v>-0.10838510905771388</v>
      </c>
    </row>
    <row r="458" spans="2:8" x14ac:dyDescent="0.25">
      <c r="B458" s="20">
        <v>1</v>
      </c>
      <c r="C458" s="20">
        <v>0</v>
      </c>
      <c r="D458" s="20">
        <v>0.84802002485322125</v>
      </c>
      <c r="E458" s="20">
        <v>0.15197997514677872</v>
      </c>
      <c r="F458" s="20">
        <v>-0.53062438750002971</v>
      </c>
      <c r="G458" s="20">
        <v>-0.54950097971489587</v>
      </c>
      <c r="H458" s="20">
        <v>-0.57567182466551314</v>
      </c>
    </row>
    <row r="459" spans="2:8" x14ac:dyDescent="0.25">
      <c r="B459" s="7">
        <v>0</v>
      </c>
      <c r="C459" s="7">
        <v>0</v>
      </c>
      <c r="D459" s="7">
        <v>0.95202546090152462</v>
      </c>
      <c r="E459" s="7">
        <v>4.7974539098475287E-2</v>
      </c>
      <c r="F459" s="7">
        <v>-0.53062438750002971</v>
      </c>
      <c r="G459" s="7">
        <v>-0.10284168888310552</v>
      </c>
      <c r="H459" s="7">
        <v>-0.57567182466551314</v>
      </c>
    </row>
    <row r="460" spans="2:8" x14ac:dyDescent="0.25">
      <c r="B460" s="7">
        <v>0</v>
      </c>
      <c r="C460" s="7">
        <v>0</v>
      </c>
      <c r="D460" s="7">
        <v>0.95396076960201204</v>
      </c>
      <c r="E460" s="7">
        <v>4.60392303979879E-2</v>
      </c>
      <c r="F460" s="7">
        <v>-0.53062438750002971</v>
      </c>
      <c r="G460" s="7">
        <v>-0.54950097971489587</v>
      </c>
      <c r="H460" s="7">
        <v>3.6299086158046805</v>
      </c>
    </row>
    <row r="461" spans="2:8" x14ac:dyDescent="0.25">
      <c r="B461" s="7">
        <v>0</v>
      </c>
      <c r="C461" s="7">
        <v>0</v>
      </c>
      <c r="D461" s="7">
        <v>0.90824586991879719</v>
      </c>
      <c r="E461" s="7">
        <v>9.1754130081202798E-2</v>
      </c>
      <c r="F461" s="7">
        <v>-0.53062438750002971</v>
      </c>
      <c r="G461" s="7">
        <v>-0.10284168888310552</v>
      </c>
      <c r="H461" s="7">
        <v>1.2934750377656838</v>
      </c>
    </row>
    <row r="462" spans="2:8" x14ac:dyDescent="0.25">
      <c r="B462" s="7">
        <v>0</v>
      </c>
      <c r="C462" s="7">
        <v>0</v>
      </c>
      <c r="D462" s="7">
        <v>0.89962160097302357</v>
      </c>
      <c r="E462" s="7">
        <v>0.10037839902697644</v>
      </c>
      <c r="F462" s="7">
        <v>0.920680579395869</v>
      </c>
      <c r="G462" s="7">
        <v>0.34381760194868488</v>
      </c>
      <c r="H462" s="7">
        <v>-0.10838510905771388</v>
      </c>
    </row>
    <row r="463" spans="2:8" x14ac:dyDescent="0.25">
      <c r="B463" s="20">
        <v>1</v>
      </c>
      <c r="C463" s="20">
        <v>0</v>
      </c>
      <c r="D463" s="20">
        <v>0.8642298834357528</v>
      </c>
      <c r="E463" s="20">
        <v>0.1357701165642472</v>
      </c>
      <c r="F463" s="20">
        <v>-4.685606520139686E-2</v>
      </c>
      <c r="G463" s="20">
        <v>-0.54950097971489587</v>
      </c>
      <c r="H463" s="20">
        <v>-0.10838510905771388</v>
      </c>
    </row>
    <row r="464" spans="2:8" x14ac:dyDescent="0.25">
      <c r="B464" s="7">
        <v>0</v>
      </c>
      <c r="C464" s="7">
        <v>0</v>
      </c>
      <c r="D464" s="7">
        <v>0.89545477848807864</v>
      </c>
      <c r="E464" s="7">
        <v>0.10454522151192128</v>
      </c>
      <c r="F464" s="7">
        <v>-4.685606520139686E-2</v>
      </c>
      <c r="G464" s="7">
        <v>-0.54950097971489587</v>
      </c>
      <c r="H464" s="7">
        <v>-0.57567182466551314</v>
      </c>
    </row>
    <row r="465" spans="2:8" x14ac:dyDescent="0.25">
      <c r="B465" s="7">
        <v>0</v>
      </c>
      <c r="C465" s="7">
        <v>0</v>
      </c>
      <c r="D465" s="7">
        <v>0.90497534016131176</v>
      </c>
      <c r="E465" s="7">
        <v>9.5024659838688116E-2</v>
      </c>
      <c r="F465" s="7">
        <v>-4.685606520139686E-2</v>
      </c>
      <c r="G465" s="7">
        <v>-0.54950097971489587</v>
      </c>
      <c r="H465" s="7">
        <v>0.35890160655008541</v>
      </c>
    </row>
    <row r="466" spans="2:8" x14ac:dyDescent="0.25">
      <c r="B466" s="20">
        <v>1</v>
      </c>
      <c r="C466" s="20">
        <v>0</v>
      </c>
      <c r="D466" s="20">
        <v>0.6334385569008516</v>
      </c>
      <c r="E466" s="20">
        <v>0.3665614430991484</v>
      </c>
      <c r="F466" s="20">
        <v>-0.53062438750002971</v>
      </c>
      <c r="G466" s="20">
        <v>-0.10284168888310552</v>
      </c>
      <c r="H466" s="20">
        <v>-0.57567182466551314</v>
      </c>
    </row>
    <row r="467" spans="2:8" x14ac:dyDescent="0.25">
      <c r="B467" s="7">
        <v>0</v>
      </c>
      <c r="C467" s="7">
        <v>0</v>
      </c>
      <c r="D467" s="7">
        <v>0.89534265191922058</v>
      </c>
      <c r="E467" s="7">
        <v>0.10465734808077937</v>
      </c>
      <c r="F467" s="7">
        <v>-4.685606520139686E-2</v>
      </c>
      <c r="G467" s="7">
        <v>-0.54950097971489587</v>
      </c>
      <c r="H467" s="7">
        <v>-0.57567182466551314</v>
      </c>
    </row>
    <row r="468" spans="2:8" x14ac:dyDescent="0.25">
      <c r="B468" s="7">
        <v>0</v>
      </c>
      <c r="C468" s="7">
        <v>0</v>
      </c>
      <c r="D468" s="7">
        <v>0.91819326931926948</v>
      </c>
      <c r="E468" s="7">
        <v>8.1806730680730605E-2</v>
      </c>
      <c r="F468" s="7">
        <v>-4.685606520139686E-2</v>
      </c>
      <c r="G468" s="7">
        <v>-0.10284168888310552</v>
      </c>
      <c r="H468" s="7">
        <v>-0.57567182466551314</v>
      </c>
    </row>
    <row r="469" spans="2:8" x14ac:dyDescent="0.25">
      <c r="B469" s="7">
        <v>0</v>
      </c>
      <c r="C469" s="7">
        <v>0</v>
      </c>
      <c r="D469" s="7">
        <v>0.90068793695155802</v>
      </c>
      <c r="E469" s="7">
        <v>9.9312063048441965E-2</v>
      </c>
      <c r="F469" s="7">
        <v>1.4044489016945019</v>
      </c>
      <c r="G469" s="7">
        <v>-0.10284168888310552</v>
      </c>
      <c r="H469" s="7">
        <v>-0.10838510905771388</v>
      </c>
    </row>
    <row r="470" spans="2:8" x14ac:dyDescent="0.25">
      <c r="B470" s="7">
        <v>0</v>
      </c>
      <c r="C470" s="7">
        <v>0</v>
      </c>
      <c r="D470" s="7">
        <v>0.98412248180624973</v>
      </c>
      <c r="E470" s="7">
        <v>1.5877518193750256E-2</v>
      </c>
      <c r="F470" s="7">
        <v>0.43691225709723608</v>
      </c>
      <c r="G470" s="7">
        <v>2.1304547652758465</v>
      </c>
      <c r="H470" s="7">
        <v>0.35890160655008541</v>
      </c>
    </row>
    <row r="471" spans="2:8" x14ac:dyDescent="0.25">
      <c r="B471" s="7">
        <v>0</v>
      </c>
      <c r="C471" s="7">
        <v>0</v>
      </c>
      <c r="D471" s="7">
        <v>0.90497534016131176</v>
      </c>
      <c r="E471" s="7">
        <v>9.5024659838688116E-2</v>
      </c>
      <c r="F471" s="7">
        <v>-0.53062438750002971</v>
      </c>
      <c r="G471" s="7">
        <v>-0.10284168888310552</v>
      </c>
      <c r="H471" s="7">
        <v>-0.10838510905771388</v>
      </c>
    </row>
    <row r="472" spans="2:8" x14ac:dyDescent="0.25">
      <c r="B472" s="7">
        <v>0</v>
      </c>
      <c r="C472" s="7">
        <v>0</v>
      </c>
      <c r="D472" s="7">
        <v>0.91406265493739292</v>
      </c>
      <c r="E472" s="7">
        <v>8.5937345062607126E-2</v>
      </c>
      <c r="F472" s="7">
        <v>-4.685606520139686E-2</v>
      </c>
      <c r="G472" s="7">
        <v>-0.10284168888310552</v>
      </c>
      <c r="H472" s="7">
        <v>0.35890160655008541</v>
      </c>
    </row>
    <row r="473" spans="2:8" x14ac:dyDescent="0.25">
      <c r="B473" s="7">
        <v>0</v>
      </c>
      <c r="C473" s="7">
        <v>0</v>
      </c>
      <c r="D473" s="7">
        <v>0.90824586991879719</v>
      </c>
      <c r="E473" s="7">
        <v>9.1754130081202798E-2</v>
      </c>
      <c r="F473" s="7">
        <v>0.920680579395869</v>
      </c>
      <c r="G473" s="7">
        <v>-0.54950097971489587</v>
      </c>
      <c r="H473" s="7">
        <v>-0.57567182466551314</v>
      </c>
    </row>
    <row r="474" spans="2:8" x14ac:dyDescent="0.25">
      <c r="B474" s="7">
        <v>0</v>
      </c>
      <c r="C474" s="7">
        <v>0</v>
      </c>
      <c r="D474" s="7">
        <v>0.90497534016131176</v>
      </c>
      <c r="E474" s="7">
        <v>9.5024659838688116E-2</v>
      </c>
      <c r="F474" s="7">
        <v>1.4044489016945019</v>
      </c>
      <c r="G474" s="7">
        <v>-0.10284168888310552</v>
      </c>
      <c r="H474" s="7">
        <v>3.6299086158046805</v>
      </c>
    </row>
    <row r="475" spans="2:8" x14ac:dyDescent="0.25">
      <c r="B475" s="7">
        <v>0</v>
      </c>
      <c r="C475" s="7">
        <v>0</v>
      </c>
      <c r="D475" s="7">
        <v>0.88946907157940436</v>
      </c>
      <c r="E475" s="7">
        <v>0.11053092842059573</v>
      </c>
      <c r="F475" s="7">
        <v>-4.685606520139686E-2</v>
      </c>
      <c r="G475" s="7">
        <v>-0.54950097971489587</v>
      </c>
      <c r="H475" s="7">
        <v>-0.10838510905771388</v>
      </c>
    </row>
    <row r="476" spans="2:8" x14ac:dyDescent="0.25">
      <c r="B476" s="7">
        <v>0</v>
      </c>
      <c r="C476" s="7">
        <v>0</v>
      </c>
      <c r="D476" s="7">
        <v>0.91947143005953103</v>
      </c>
      <c r="E476" s="7">
        <v>8.0528569940468947E-2</v>
      </c>
      <c r="F476" s="7">
        <v>-0.53062438750002971</v>
      </c>
      <c r="G476" s="7">
        <v>-0.54950097971489587</v>
      </c>
      <c r="H476" s="7">
        <v>-0.57567182466551314</v>
      </c>
    </row>
    <row r="477" spans="2:8" x14ac:dyDescent="0.25">
      <c r="B477" s="7">
        <v>0</v>
      </c>
      <c r="C477" s="7">
        <v>0</v>
      </c>
      <c r="D477" s="7">
        <v>0.91463533770413397</v>
      </c>
      <c r="E477" s="7">
        <v>8.5364662295866117E-2</v>
      </c>
      <c r="F477" s="7">
        <v>-0.53062438750002971</v>
      </c>
      <c r="G477" s="7">
        <v>-0.54950097971489587</v>
      </c>
      <c r="H477" s="7">
        <v>-0.57567182466551314</v>
      </c>
    </row>
    <row r="478" spans="2:8" x14ac:dyDescent="0.25">
      <c r="B478" s="7">
        <v>0</v>
      </c>
      <c r="C478" s="7">
        <v>0</v>
      </c>
      <c r="D478" s="7">
        <v>0.92739189631997365</v>
      </c>
      <c r="E478" s="7">
        <v>7.2608103680026334E-2</v>
      </c>
      <c r="F478" s="7">
        <v>-0.53062438750002971</v>
      </c>
      <c r="G478" s="7">
        <v>-0.54950097971489587</v>
      </c>
      <c r="H478" s="7">
        <v>0.35890160655008541</v>
      </c>
    </row>
    <row r="479" spans="2:8" x14ac:dyDescent="0.25">
      <c r="B479" s="20">
        <v>1</v>
      </c>
      <c r="C479" s="20">
        <v>0</v>
      </c>
      <c r="D479" s="20">
        <v>0.87050050831579129</v>
      </c>
      <c r="E479" s="20">
        <v>0.12949949168420863</v>
      </c>
      <c r="F479" s="20">
        <v>-4.685606520139686E-2</v>
      </c>
      <c r="G479" s="20">
        <v>-0.10284168888310552</v>
      </c>
      <c r="H479" s="20">
        <v>-0.57567182466551314</v>
      </c>
    </row>
    <row r="480" spans="2:8" x14ac:dyDescent="0.25">
      <c r="B480" s="7">
        <v>0</v>
      </c>
      <c r="C480" s="7">
        <v>0</v>
      </c>
      <c r="D480" s="7">
        <v>0.90497534016131176</v>
      </c>
      <c r="E480" s="7">
        <v>9.5024659838688116E-2</v>
      </c>
      <c r="F480" s="7">
        <v>-4.685606520139686E-2</v>
      </c>
      <c r="G480" s="7">
        <v>-0.54950097971489587</v>
      </c>
      <c r="H480" s="7">
        <v>-0.57567182466551314</v>
      </c>
    </row>
    <row r="481" spans="2:8" x14ac:dyDescent="0.25">
      <c r="B481" s="20">
        <v>1</v>
      </c>
      <c r="C481" s="20">
        <v>0</v>
      </c>
      <c r="D481" s="20">
        <v>0.85635789572573007</v>
      </c>
      <c r="E481" s="20">
        <v>0.14364210427426985</v>
      </c>
      <c r="F481" s="20">
        <v>-0.53062438750002971</v>
      </c>
      <c r="G481" s="20">
        <v>-0.10284168888310552</v>
      </c>
      <c r="H481" s="20">
        <v>-0.57567182466551314</v>
      </c>
    </row>
    <row r="482" spans="2:8" x14ac:dyDescent="0.25">
      <c r="B482" s="20">
        <v>1</v>
      </c>
      <c r="C482" s="20">
        <v>0</v>
      </c>
      <c r="D482" s="20">
        <v>0.73625062203126934</v>
      </c>
      <c r="E482" s="20">
        <v>0.26374937796873066</v>
      </c>
      <c r="F482" s="20">
        <v>-4.685606520139686E-2</v>
      </c>
      <c r="G482" s="20">
        <v>-0.10284168888310552</v>
      </c>
      <c r="H482" s="20">
        <v>1.2934750377656838</v>
      </c>
    </row>
    <row r="483" spans="2:8" x14ac:dyDescent="0.25">
      <c r="B483" s="20">
        <v>1</v>
      </c>
      <c r="C483" s="20">
        <v>0</v>
      </c>
      <c r="D483" s="20">
        <v>0.5758185478345671</v>
      </c>
      <c r="E483" s="20">
        <v>0.4241814521654329</v>
      </c>
      <c r="F483" s="20">
        <v>-0.53062438750002971</v>
      </c>
      <c r="G483" s="20">
        <v>0.34381760194868488</v>
      </c>
      <c r="H483" s="20">
        <v>-0.57567182466551314</v>
      </c>
    </row>
    <row r="484" spans="2:8" x14ac:dyDescent="0.25">
      <c r="B484" s="20">
        <v>0</v>
      </c>
      <c r="C484" s="20">
        <v>1</v>
      </c>
      <c r="D484" s="20">
        <v>0.91940283838520964</v>
      </c>
      <c r="E484" s="20">
        <v>8.0597161614790372E-2</v>
      </c>
      <c r="F484" s="20">
        <v>-4.685606520139686E-2</v>
      </c>
      <c r="G484" s="20">
        <v>0.34381760194868488</v>
      </c>
      <c r="H484" s="20">
        <v>-0.10838510905771388</v>
      </c>
    </row>
    <row r="485" spans="2:8" x14ac:dyDescent="0.25">
      <c r="B485" s="20">
        <v>1</v>
      </c>
      <c r="C485" s="20">
        <v>0</v>
      </c>
      <c r="D485" s="20">
        <v>0.87050050831579129</v>
      </c>
      <c r="E485" s="20">
        <v>0.12949949168420863</v>
      </c>
      <c r="F485" s="20">
        <v>-0.53062438750002971</v>
      </c>
      <c r="G485" s="20">
        <v>1.683795474444056</v>
      </c>
      <c r="H485" s="20">
        <v>-0.57567182466551314</v>
      </c>
    </row>
    <row r="486" spans="2:8" x14ac:dyDescent="0.25">
      <c r="B486" s="20">
        <v>0</v>
      </c>
      <c r="C486" s="20">
        <v>1</v>
      </c>
      <c r="D486" s="20">
        <v>0.90177078404613287</v>
      </c>
      <c r="E486" s="20">
        <v>9.8229215953867216E-2</v>
      </c>
      <c r="F486" s="20">
        <v>-4.685606520139686E-2</v>
      </c>
      <c r="G486" s="20">
        <v>-0.54950097971489587</v>
      </c>
      <c r="H486" s="20">
        <v>0.35890160655008541</v>
      </c>
    </row>
    <row r="487" spans="2:8" x14ac:dyDescent="0.25">
      <c r="B487" s="7">
        <v>0</v>
      </c>
      <c r="C487" s="7">
        <v>0</v>
      </c>
      <c r="D487" s="7">
        <v>0.89644730691000563</v>
      </c>
      <c r="E487" s="7">
        <v>0.10355269308999428</v>
      </c>
      <c r="F487" s="7">
        <v>-0.53062438750002971</v>
      </c>
      <c r="G487" s="7">
        <v>-0.10284168888310552</v>
      </c>
      <c r="H487" s="7">
        <v>0.35890160655008541</v>
      </c>
    </row>
    <row r="488" spans="2:8" x14ac:dyDescent="0.25">
      <c r="B488" s="7">
        <v>0</v>
      </c>
      <c r="C488" s="7">
        <v>0</v>
      </c>
      <c r="D488" s="7">
        <v>0.9009449436129624</v>
      </c>
      <c r="E488" s="7">
        <v>9.9055056387037557E-2</v>
      </c>
      <c r="F488" s="7">
        <v>-4.685606520139686E-2</v>
      </c>
      <c r="G488" s="7">
        <v>-0.10284168888310552</v>
      </c>
      <c r="H488" s="7">
        <v>-0.10838510905771388</v>
      </c>
    </row>
    <row r="489" spans="2:8" x14ac:dyDescent="0.25">
      <c r="B489" s="20">
        <v>1</v>
      </c>
      <c r="C489" s="20">
        <v>0</v>
      </c>
      <c r="D489" s="20">
        <v>0.77821422337260426</v>
      </c>
      <c r="E489" s="20">
        <v>0.22178577662739579</v>
      </c>
      <c r="F489" s="20">
        <v>0.920680579395869</v>
      </c>
      <c r="G489" s="20">
        <v>-0.10284168888310552</v>
      </c>
      <c r="H489" s="20">
        <v>-0.57567182466551314</v>
      </c>
    </row>
    <row r="490" spans="2:8" x14ac:dyDescent="0.25">
      <c r="B490" s="20">
        <v>1</v>
      </c>
      <c r="C490" s="20">
        <v>0</v>
      </c>
      <c r="D490" s="20">
        <v>0.84657727328731636</v>
      </c>
      <c r="E490" s="20">
        <v>0.15342272671268362</v>
      </c>
      <c r="F490" s="20">
        <v>0.43691225709723608</v>
      </c>
      <c r="G490" s="20">
        <v>0.34381760194868488</v>
      </c>
      <c r="H490" s="20">
        <v>1.7607617533734832</v>
      </c>
    </row>
    <row r="491" spans="2:8" x14ac:dyDescent="0.25">
      <c r="B491" s="20">
        <v>1</v>
      </c>
      <c r="C491" s="20">
        <v>0</v>
      </c>
      <c r="D491" s="20">
        <v>0.85867112318911565</v>
      </c>
      <c r="E491" s="20">
        <v>0.14132887681088444</v>
      </c>
      <c r="F491" s="20">
        <v>-4.685606520139686E-2</v>
      </c>
      <c r="G491" s="20">
        <v>-0.54950097971489587</v>
      </c>
      <c r="H491" s="20">
        <v>1.7607617533734832</v>
      </c>
    </row>
    <row r="492" spans="2:8" x14ac:dyDescent="0.25">
      <c r="B492" s="7">
        <v>0</v>
      </c>
      <c r="C492" s="7">
        <v>0</v>
      </c>
      <c r="D492" s="7">
        <v>0.94430703297155527</v>
      </c>
      <c r="E492" s="7">
        <v>5.5692967028444652E-2</v>
      </c>
      <c r="F492" s="7">
        <v>-0.53062438750002971</v>
      </c>
      <c r="G492" s="7">
        <v>-0.10284168888310552</v>
      </c>
      <c r="H492" s="7">
        <v>-0.57567182466551314</v>
      </c>
    </row>
    <row r="493" spans="2:8" x14ac:dyDescent="0.25">
      <c r="B493" s="7">
        <v>0</v>
      </c>
      <c r="C493" s="7">
        <v>0</v>
      </c>
      <c r="D493" s="7">
        <v>0.90455920702246539</v>
      </c>
      <c r="E493" s="7">
        <v>9.5440792977534647E-2</v>
      </c>
      <c r="F493" s="7">
        <v>-4.685606520139686E-2</v>
      </c>
      <c r="G493" s="7">
        <v>-0.54950097971489587</v>
      </c>
      <c r="H493" s="7">
        <v>-0.10838510905771388</v>
      </c>
    </row>
    <row r="494" spans="2:8" x14ac:dyDescent="0.25">
      <c r="B494" s="7">
        <v>0</v>
      </c>
      <c r="C494" s="7">
        <v>0</v>
      </c>
      <c r="D494" s="7">
        <v>0.92858668779732634</v>
      </c>
      <c r="E494" s="7">
        <v>7.1413312202673662E-2</v>
      </c>
      <c r="F494" s="7">
        <v>-0.53062438750002971</v>
      </c>
      <c r="G494" s="7">
        <v>-0.54950097971489587</v>
      </c>
      <c r="H494" s="7">
        <v>-0.10838510905771388</v>
      </c>
    </row>
    <row r="495" spans="2:8" x14ac:dyDescent="0.25">
      <c r="B495" s="7">
        <v>0</v>
      </c>
      <c r="C495" s="7">
        <v>0</v>
      </c>
      <c r="D495" s="7">
        <v>0.92564822315130924</v>
      </c>
      <c r="E495" s="7">
        <v>7.4351776848690765E-2</v>
      </c>
      <c r="F495" s="7">
        <v>-4.685606520139686E-2</v>
      </c>
      <c r="G495" s="7">
        <v>3.9170919286030084</v>
      </c>
      <c r="H495" s="7">
        <v>1.2934750377656838</v>
      </c>
    </row>
    <row r="496" spans="2:8" x14ac:dyDescent="0.25">
      <c r="B496" s="7">
        <v>0</v>
      </c>
      <c r="C496" s="7">
        <v>0</v>
      </c>
      <c r="D496" s="7">
        <v>0.91564033972530845</v>
      </c>
      <c r="E496" s="7">
        <v>8.4359660274691592E-2</v>
      </c>
      <c r="F496" s="7">
        <v>-0.53062438750002971</v>
      </c>
      <c r="G496" s="7">
        <v>-0.10284168888310552</v>
      </c>
      <c r="H496" s="7">
        <v>-0.10838510905771388</v>
      </c>
    </row>
    <row r="497" spans="2:8" x14ac:dyDescent="0.25">
      <c r="B497" s="7">
        <v>0</v>
      </c>
      <c r="C497" s="7">
        <v>0</v>
      </c>
      <c r="D497" s="7">
        <v>0.90824586991879719</v>
      </c>
      <c r="E497" s="7">
        <v>9.1754130081202798E-2</v>
      </c>
      <c r="F497" s="7">
        <v>-0.53062438750002971</v>
      </c>
      <c r="G497" s="7">
        <v>-0.54950097971489587</v>
      </c>
      <c r="H497" s="7">
        <v>-0.10838510905771388</v>
      </c>
    </row>
    <row r="498" spans="2:8" x14ac:dyDescent="0.25">
      <c r="B498" s="7">
        <v>1</v>
      </c>
      <c r="C498" s="7">
        <v>1</v>
      </c>
      <c r="D498" s="7">
        <v>0.64447603943661458</v>
      </c>
      <c r="E498" s="7">
        <v>0.35552396056338548</v>
      </c>
      <c r="F498" s="7">
        <v>2.3719855462917678</v>
      </c>
      <c r="G498" s="7">
        <v>1.683795474444056</v>
      </c>
      <c r="H498" s="7">
        <v>0.35890160655008541</v>
      </c>
    </row>
    <row r="499" spans="2:8" x14ac:dyDescent="0.25">
      <c r="B499" s="7">
        <v>0</v>
      </c>
      <c r="C499" s="7">
        <v>0</v>
      </c>
      <c r="D499" s="7">
        <v>0.8884333972592211</v>
      </c>
      <c r="E499" s="7">
        <v>0.11156660274077884</v>
      </c>
      <c r="F499" s="7">
        <v>-4.685606520139686E-2</v>
      </c>
      <c r="G499" s="7">
        <v>-0.54950097971489587</v>
      </c>
      <c r="H499" s="7">
        <v>-0.57567182466551314</v>
      </c>
    </row>
    <row r="500" spans="2:8" x14ac:dyDescent="0.25">
      <c r="B500" s="7">
        <v>0</v>
      </c>
      <c r="C500" s="7">
        <v>0</v>
      </c>
      <c r="D500" s="7">
        <v>0.93942492233005925</v>
      </c>
      <c r="E500" s="7">
        <v>6.0575077669940691E-2</v>
      </c>
      <c r="F500" s="7">
        <v>-0.53062438750002971</v>
      </c>
      <c r="G500" s="7">
        <v>-0.54950097971489587</v>
      </c>
      <c r="H500" s="7">
        <v>-0.10838510905771388</v>
      </c>
    </row>
    <row r="501" spans="2:8" x14ac:dyDescent="0.25">
      <c r="B501" s="7">
        <v>0</v>
      </c>
      <c r="C501" s="7">
        <v>0</v>
      </c>
      <c r="D501" s="7">
        <v>0.9012929133607831</v>
      </c>
      <c r="E501" s="7">
        <v>9.8707086639216804E-2</v>
      </c>
      <c r="F501" s="7">
        <v>-0.53062438750002971</v>
      </c>
      <c r="G501" s="7">
        <v>-0.10284168888310552</v>
      </c>
      <c r="H501" s="7">
        <v>1.2934750377656838</v>
      </c>
    </row>
    <row r="502" spans="2:8" x14ac:dyDescent="0.25">
      <c r="B502" s="20">
        <v>1</v>
      </c>
      <c r="C502" s="20">
        <v>0</v>
      </c>
      <c r="D502" s="20">
        <v>0.87345145305744021</v>
      </c>
      <c r="E502" s="20">
        <v>0.12654854694255971</v>
      </c>
      <c r="F502" s="20">
        <v>-4.685606520139686E-2</v>
      </c>
      <c r="G502" s="20">
        <v>-0.10284168888310552</v>
      </c>
      <c r="H502" s="20">
        <v>-0.10838510905771388</v>
      </c>
    </row>
    <row r="503" spans="2:8" x14ac:dyDescent="0.25">
      <c r="B503" s="7">
        <v>0</v>
      </c>
      <c r="C503" s="7">
        <v>0</v>
      </c>
      <c r="D503" s="7">
        <v>0.91202882449581246</v>
      </c>
      <c r="E503" s="7">
        <v>8.7971175504187649E-2</v>
      </c>
      <c r="F503" s="7">
        <v>-0.53062438750002971</v>
      </c>
      <c r="G503" s="7">
        <v>-0.10284168888310552</v>
      </c>
      <c r="H503" s="7">
        <v>0.35890160655008541</v>
      </c>
    </row>
    <row r="504" spans="2:8" x14ac:dyDescent="0.25">
      <c r="B504" s="7">
        <v>0</v>
      </c>
      <c r="C504" s="7">
        <v>0</v>
      </c>
      <c r="D504" s="7">
        <v>0.91661657312134937</v>
      </c>
      <c r="E504" s="7">
        <v>8.3383426878650496E-2</v>
      </c>
      <c r="F504" s="7">
        <v>-0.53062438750002971</v>
      </c>
      <c r="G504" s="7">
        <v>-0.10284168888310552</v>
      </c>
      <c r="H504" s="7">
        <v>-0.57567182466551314</v>
      </c>
    </row>
    <row r="505" spans="2:8" x14ac:dyDescent="0.25">
      <c r="B505" s="7">
        <v>0</v>
      </c>
      <c r="C505" s="7">
        <v>0</v>
      </c>
      <c r="D505" s="7">
        <v>0.9882107982277758</v>
      </c>
      <c r="E505" s="7">
        <v>1.1789201772224034E-2</v>
      </c>
      <c r="F505" s="7">
        <v>4.7908271577849328</v>
      </c>
      <c r="G505" s="7">
        <v>-0.54950097971489587</v>
      </c>
      <c r="H505" s="7">
        <v>-0.10838510905771388</v>
      </c>
    </row>
    <row r="506" spans="2:8" x14ac:dyDescent="0.25">
      <c r="B506" s="7">
        <v>0</v>
      </c>
      <c r="C506" s="7">
        <v>0</v>
      </c>
      <c r="D506" s="7">
        <v>0.93942492233005925</v>
      </c>
      <c r="E506" s="7">
        <v>6.0575077669940691E-2</v>
      </c>
      <c r="F506" s="7">
        <v>-0.53062438750002971</v>
      </c>
      <c r="G506" s="7">
        <v>-0.54950097971489587</v>
      </c>
      <c r="H506" s="7">
        <v>-0.57567182466551314</v>
      </c>
    </row>
    <row r="507" spans="2:8" x14ac:dyDescent="0.25">
      <c r="B507" s="7">
        <v>0</v>
      </c>
      <c r="C507" s="7">
        <v>0</v>
      </c>
      <c r="D507" s="7">
        <v>0.89557442265771525</v>
      </c>
      <c r="E507" s="7">
        <v>0.10442557734228472</v>
      </c>
      <c r="F507" s="7">
        <v>-4.685606520139686E-2</v>
      </c>
      <c r="G507" s="7">
        <v>-0.54950097971489587</v>
      </c>
      <c r="H507" s="7">
        <v>0.35890160655008541</v>
      </c>
    </row>
    <row r="508" spans="2:8" x14ac:dyDescent="0.25">
      <c r="B508" s="7">
        <v>0</v>
      </c>
      <c r="C508" s="7">
        <v>0</v>
      </c>
      <c r="D508" s="7">
        <v>0.98412691200692659</v>
      </c>
      <c r="E508" s="7">
        <v>1.5873087993073288E-2</v>
      </c>
      <c r="F508" s="7">
        <v>-0.53062438750002971</v>
      </c>
      <c r="G508" s="7">
        <v>-0.54950097971489587</v>
      </c>
      <c r="H508" s="7">
        <v>4.0971953314124798</v>
      </c>
    </row>
    <row r="509" spans="2:8" x14ac:dyDescent="0.25">
      <c r="B509" s="7">
        <v>0</v>
      </c>
      <c r="C509" s="7">
        <v>0</v>
      </c>
      <c r="D509" s="7">
        <v>0.98715276914758088</v>
      </c>
      <c r="E509" s="7">
        <v>1.2847230852419077E-2</v>
      </c>
      <c r="F509" s="7">
        <v>-0.53062438750002971</v>
      </c>
      <c r="G509" s="7">
        <v>-0.54950097971489587</v>
      </c>
      <c r="H509" s="7">
        <v>-0.57567182466551314</v>
      </c>
    </row>
    <row r="510" spans="2:8" x14ac:dyDescent="0.25">
      <c r="B510" s="7">
        <v>0</v>
      </c>
      <c r="C510" s="7">
        <v>0</v>
      </c>
      <c r="D510" s="7">
        <v>0.8933984196727669</v>
      </c>
      <c r="E510" s="7">
        <v>0.10660158032723308</v>
      </c>
      <c r="F510" s="7">
        <v>0.43691225709723608</v>
      </c>
      <c r="G510" s="7">
        <v>0.34381760194868488</v>
      </c>
      <c r="H510" s="7">
        <v>-0.10838510905771388</v>
      </c>
    </row>
    <row r="511" spans="2:8" x14ac:dyDescent="0.25">
      <c r="B511" s="7">
        <v>0</v>
      </c>
      <c r="C511" s="7">
        <v>0</v>
      </c>
      <c r="D511" s="7">
        <v>0.89644730691000563</v>
      </c>
      <c r="E511" s="7">
        <v>0.10355269308999428</v>
      </c>
      <c r="F511" s="7">
        <v>-0.53062438750002971</v>
      </c>
      <c r="G511" s="7">
        <v>-0.54950097971489587</v>
      </c>
      <c r="H511" s="7">
        <v>-0.57567182466551314</v>
      </c>
    </row>
    <row r="512" spans="2:8" x14ac:dyDescent="0.25">
      <c r="B512" s="7">
        <v>0</v>
      </c>
      <c r="C512" s="7">
        <v>0</v>
      </c>
      <c r="D512" s="7">
        <v>0.98412248180624973</v>
      </c>
      <c r="E512" s="7">
        <v>1.5877518193750256E-2</v>
      </c>
      <c r="F512" s="7">
        <v>-4.685606520139686E-2</v>
      </c>
      <c r="G512" s="7">
        <v>-0.54950097971489587</v>
      </c>
      <c r="H512" s="7">
        <v>-0.57567182466551314</v>
      </c>
    </row>
    <row r="513" spans="2:8" x14ac:dyDescent="0.25">
      <c r="B513" s="20">
        <v>1</v>
      </c>
      <c r="C513" s="20">
        <v>0</v>
      </c>
      <c r="D513" s="20">
        <v>0.85374354279115838</v>
      </c>
      <c r="E513" s="20">
        <v>0.14625645720884151</v>
      </c>
      <c r="F513" s="20">
        <v>-4.685606520139686E-2</v>
      </c>
      <c r="G513" s="20">
        <v>0.34381760194868488</v>
      </c>
      <c r="H513" s="20">
        <v>-0.57567182466551314</v>
      </c>
    </row>
    <row r="514" spans="2:8" x14ac:dyDescent="0.25">
      <c r="B514" s="7">
        <v>1</v>
      </c>
      <c r="C514" s="7">
        <v>1</v>
      </c>
      <c r="D514" s="7">
        <v>0.85635789572573007</v>
      </c>
      <c r="E514" s="7">
        <v>0.14364210427426985</v>
      </c>
      <c r="F514" s="7">
        <v>-0.53062438750002971</v>
      </c>
      <c r="G514" s="7">
        <v>-0.54950097971489587</v>
      </c>
      <c r="H514" s="7">
        <v>0.82618832215788462</v>
      </c>
    </row>
    <row r="515" spans="2:8" x14ac:dyDescent="0.25">
      <c r="B515" s="7">
        <v>0</v>
      </c>
      <c r="C515" s="7">
        <v>0</v>
      </c>
      <c r="D515" s="7">
        <v>0.89545477848807864</v>
      </c>
      <c r="E515" s="7">
        <v>0.10454522151192128</v>
      </c>
      <c r="F515" s="7">
        <v>-4.685606520139686E-2</v>
      </c>
      <c r="G515" s="7">
        <v>-0.54950097971489587</v>
      </c>
      <c r="H515" s="7">
        <v>-0.10838510905771388</v>
      </c>
    </row>
    <row r="516" spans="2:8" x14ac:dyDescent="0.25">
      <c r="B516" s="20">
        <v>1</v>
      </c>
      <c r="C516" s="20">
        <v>0</v>
      </c>
      <c r="D516" s="20">
        <v>0.86942498702267845</v>
      </c>
      <c r="E516" s="20">
        <v>0.13057501297732152</v>
      </c>
      <c r="F516" s="20">
        <v>-0.53062438750002971</v>
      </c>
      <c r="G516" s="20">
        <v>-0.10284168888310552</v>
      </c>
      <c r="H516" s="20">
        <v>0.82618832215788462</v>
      </c>
    </row>
    <row r="517" spans="2:8" x14ac:dyDescent="0.25">
      <c r="B517" s="7">
        <v>0</v>
      </c>
      <c r="C517" s="7">
        <v>0</v>
      </c>
      <c r="D517" s="7">
        <v>0.91407778852212151</v>
      </c>
      <c r="E517" s="7">
        <v>8.5922211477878485E-2</v>
      </c>
      <c r="F517" s="7">
        <v>-0.53062438750002971</v>
      </c>
      <c r="G517" s="7">
        <v>3.0237733469394272</v>
      </c>
      <c r="H517" s="7">
        <v>-0.10838510905771388</v>
      </c>
    </row>
    <row r="518" spans="2:8" x14ac:dyDescent="0.25">
      <c r="B518" s="7">
        <v>0</v>
      </c>
      <c r="C518" s="7">
        <v>0</v>
      </c>
      <c r="D518" s="7">
        <v>0.93942492233005925</v>
      </c>
      <c r="E518" s="7">
        <v>6.0575077669940691E-2</v>
      </c>
      <c r="F518" s="7">
        <v>-4.685606520139686E-2</v>
      </c>
      <c r="G518" s="7">
        <v>-0.54950097971489587</v>
      </c>
      <c r="H518" s="7">
        <v>-0.57567182466551314</v>
      </c>
    </row>
    <row r="519" spans="2:8" x14ac:dyDescent="0.25">
      <c r="B519" s="7">
        <v>0</v>
      </c>
      <c r="C519" s="7">
        <v>0</v>
      </c>
      <c r="D519" s="7">
        <v>0.98430502066319847</v>
      </c>
      <c r="E519" s="7">
        <v>1.569497933680148E-2</v>
      </c>
      <c r="F519" s="7">
        <v>-4.685606520139686E-2</v>
      </c>
      <c r="G519" s="7">
        <v>2.1304547652758465</v>
      </c>
      <c r="H519" s="7">
        <v>-0.57567182466551314</v>
      </c>
    </row>
    <row r="520" spans="2:8" x14ac:dyDescent="0.25">
      <c r="B520" s="7">
        <v>0</v>
      </c>
      <c r="C520" s="7">
        <v>0</v>
      </c>
      <c r="D520" s="7">
        <v>0.93572632853589499</v>
      </c>
      <c r="E520" s="7">
        <v>6.4273671464105037E-2</v>
      </c>
      <c r="F520" s="7">
        <v>-0.53062438750002971</v>
      </c>
      <c r="G520" s="7">
        <v>-0.10284168888310552</v>
      </c>
      <c r="H520" s="7">
        <v>-0.57567182466551314</v>
      </c>
    </row>
    <row r="521" spans="2:8" x14ac:dyDescent="0.25">
      <c r="B521" s="7">
        <v>0</v>
      </c>
      <c r="C521" s="7">
        <v>0</v>
      </c>
      <c r="D521" s="7">
        <v>0.89858087657485897</v>
      </c>
      <c r="E521" s="7">
        <v>0.10141912342514114</v>
      </c>
      <c r="F521" s="7">
        <v>-0.53062438750002971</v>
      </c>
      <c r="G521" s="7">
        <v>0.79047689278047528</v>
      </c>
      <c r="H521" s="7">
        <v>-0.10838510905771388</v>
      </c>
    </row>
    <row r="522" spans="2:8" x14ac:dyDescent="0.25">
      <c r="B522" s="7">
        <v>0</v>
      </c>
      <c r="C522" s="7">
        <v>0</v>
      </c>
      <c r="D522" s="7">
        <v>0.91786335265428542</v>
      </c>
      <c r="E522" s="7">
        <v>8.2136647345714547E-2</v>
      </c>
      <c r="F522" s="7">
        <v>-0.53062438750002971</v>
      </c>
      <c r="G522" s="7">
        <v>-0.54950097971489587</v>
      </c>
      <c r="H522" s="7">
        <v>-0.57567182466551314</v>
      </c>
    </row>
    <row r="523" spans="2:8" x14ac:dyDescent="0.25">
      <c r="B523" s="7">
        <v>0</v>
      </c>
      <c r="C523" s="7">
        <v>0</v>
      </c>
      <c r="D523" s="7">
        <v>0.89304974676221527</v>
      </c>
      <c r="E523" s="7">
        <v>0.10695025323778483</v>
      </c>
      <c r="F523" s="7">
        <v>-0.53062438750002971</v>
      </c>
      <c r="G523" s="7">
        <v>2.1304547652758465</v>
      </c>
      <c r="H523" s="7">
        <v>-0.57567182466551314</v>
      </c>
    </row>
    <row r="524" spans="2:8" x14ac:dyDescent="0.25">
      <c r="B524" s="7">
        <v>0</v>
      </c>
      <c r="C524" s="7">
        <v>0</v>
      </c>
      <c r="D524" s="7">
        <v>0.9165272117039811</v>
      </c>
      <c r="E524" s="7">
        <v>8.347278829601891E-2</v>
      </c>
      <c r="F524" s="7">
        <v>-0.53062438750002971</v>
      </c>
      <c r="G524" s="7">
        <v>-0.54950097971489587</v>
      </c>
      <c r="H524" s="7">
        <v>-0.57567182466551314</v>
      </c>
    </row>
    <row r="525" spans="2:8" x14ac:dyDescent="0.25">
      <c r="B525" s="7">
        <v>1</v>
      </c>
      <c r="C525" s="7">
        <v>1</v>
      </c>
      <c r="D525" s="7">
        <v>0.85955263698300299</v>
      </c>
      <c r="E525" s="7">
        <v>0.14044736301699698</v>
      </c>
      <c r="F525" s="7">
        <v>0.920680579395869</v>
      </c>
      <c r="G525" s="7">
        <v>-0.10284168888310552</v>
      </c>
      <c r="H525" s="7">
        <v>0.35890160655008541</v>
      </c>
    </row>
    <row r="526" spans="2:8" x14ac:dyDescent="0.25">
      <c r="B526" s="7">
        <v>0</v>
      </c>
      <c r="C526" s="7">
        <v>0</v>
      </c>
      <c r="D526" s="7">
        <v>0.92464441215463267</v>
      </c>
      <c r="E526" s="7">
        <v>7.535558784536743E-2</v>
      </c>
      <c r="F526" s="7">
        <v>-0.53062438750002971</v>
      </c>
      <c r="G526" s="7">
        <v>0.34381760194868488</v>
      </c>
      <c r="H526" s="7">
        <v>0.35890160655008541</v>
      </c>
    </row>
    <row r="527" spans="2:8" x14ac:dyDescent="0.25">
      <c r="B527" s="7">
        <v>0</v>
      </c>
      <c r="C527" s="7">
        <v>0</v>
      </c>
      <c r="D527" s="7">
        <v>0.92575548450348677</v>
      </c>
      <c r="E527" s="7">
        <v>7.4244515496513133E-2</v>
      </c>
      <c r="F527" s="7">
        <v>-4.685606520139686E-2</v>
      </c>
      <c r="G527" s="7">
        <v>-0.10284168888310552</v>
      </c>
      <c r="H527" s="7">
        <v>-0.57567182466551314</v>
      </c>
    </row>
    <row r="528" spans="2:8" x14ac:dyDescent="0.25">
      <c r="B528" s="20">
        <v>1</v>
      </c>
      <c r="C528" s="20">
        <v>0</v>
      </c>
      <c r="D528" s="20">
        <v>0.64447603943661458</v>
      </c>
      <c r="E528" s="20">
        <v>0.35552396056338548</v>
      </c>
      <c r="F528" s="20">
        <v>0.920680579395869</v>
      </c>
      <c r="G528" s="20">
        <v>-0.54950097971489587</v>
      </c>
      <c r="H528" s="20">
        <v>-0.10838510905771388</v>
      </c>
    </row>
    <row r="529" spans="2:8" x14ac:dyDescent="0.25">
      <c r="B529" s="7">
        <v>0</v>
      </c>
      <c r="C529" s="7">
        <v>0</v>
      </c>
      <c r="D529" s="7">
        <v>0.98412691200692659</v>
      </c>
      <c r="E529" s="7">
        <v>1.5873087993073288E-2</v>
      </c>
      <c r="F529" s="7">
        <v>-0.53062438750002971</v>
      </c>
      <c r="G529" s="7">
        <v>-0.10284168888310552</v>
      </c>
      <c r="H529" s="7">
        <v>-0.57567182466551314</v>
      </c>
    </row>
    <row r="530" spans="2:8" x14ac:dyDescent="0.25">
      <c r="B530" s="7">
        <v>0</v>
      </c>
      <c r="C530" s="7">
        <v>0</v>
      </c>
      <c r="D530" s="7">
        <v>0.90824586991879719</v>
      </c>
      <c r="E530" s="7">
        <v>9.1754130081202798E-2</v>
      </c>
      <c r="F530" s="7">
        <v>-0.53062438750002971</v>
      </c>
      <c r="G530" s="7">
        <v>-0.54950097971489587</v>
      </c>
      <c r="H530" s="7">
        <v>0.35890160655008541</v>
      </c>
    </row>
    <row r="531" spans="2:8" x14ac:dyDescent="0.25">
      <c r="B531" s="7">
        <v>0</v>
      </c>
      <c r="C531" s="7">
        <v>0</v>
      </c>
      <c r="D531" s="7">
        <v>0.8933984196727669</v>
      </c>
      <c r="E531" s="7">
        <v>0.10660158032723308</v>
      </c>
      <c r="F531" s="7">
        <v>-4.685606520139686E-2</v>
      </c>
      <c r="G531" s="7">
        <v>-0.54950097971489587</v>
      </c>
      <c r="H531" s="7">
        <v>-0.10838510905771388</v>
      </c>
    </row>
    <row r="532" spans="2:8" x14ac:dyDescent="0.25">
      <c r="B532" s="7">
        <v>1</v>
      </c>
      <c r="C532" s="7">
        <v>1</v>
      </c>
      <c r="D532" s="7">
        <v>0.8479744693442488</v>
      </c>
      <c r="E532" s="7">
        <v>0.15202553065575114</v>
      </c>
      <c r="F532" s="7">
        <v>-0.53062438750002971</v>
      </c>
      <c r="G532" s="7">
        <v>-0.54950097971489587</v>
      </c>
      <c r="H532" s="7">
        <v>-0.57567182466551314</v>
      </c>
    </row>
    <row r="533" spans="2:8" x14ac:dyDescent="0.25">
      <c r="B533" s="20">
        <v>1</v>
      </c>
      <c r="C533" s="20">
        <v>0</v>
      </c>
      <c r="D533" s="20">
        <v>0.71425764060658647</v>
      </c>
      <c r="E533" s="20">
        <v>0.28574235939341347</v>
      </c>
      <c r="F533" s="20">
        <v>-4.685606520139686E-2</v>
      </c>
      <c r="G533" s="20">
        <v>-0.54950097971489587</v>
      </c>
      <c r="H533" s="20">
        <v>1.7607617533734832</v>
      </c>
    </row>
    <row r="534" spans="2:8" x14ac:dyDescent="0.25">
      <c r="B534" s="7">
        <v>0</v>
      </c>
      <c r="C534" s="7">
        <v>0</v>
      </c>
      <c r="D534" s="7">
        <v>0.90497534016131176</v>
      </c>
      <c r="E534" s="7">
        <v>9.5024659838688116E-2</v>
      </c>
      <c r="F534" s="7">
        <v>2.3719855462917678</v>
      </c>
      <c r="G534" s="7">
        <v>-0.54950097971489587</v>
      </c>
      <c r="H534" s="7">
        <v>0.35890160655008541</v>
      </c>
    </row>
    <row r="535" spans="2:8" x14ac:dyDescent="0.25">
      <c r="B535" s="20">
        <v>1</v>
      </c>
      <c r="C535" s="20">
        <v>0</v>
      </c>
      <c r="D535" s="20">
        <v>0.85727174109792448</v>
      </c>
      <c r="E535" s="20">
        <v>0.14272825890207544</v>
      </c>
      <c r="F535" s="20">
        <v>-4.685606520139686E-2</v>
      </c>
      <c r="G535" s="20">
        <v>-0.10284168888310552</v>
      </c>
      <c r="H535" s="20">
        <v>-0.10838510905771388</v>
      </c>
    </row>
    <row r="536" spans="2:8" x14ac:dyDescent="0.25">
      <c r="B536" s="7">
        <v>0</v>
      </c>
      <c r="C536" s="7">
        <v>0</v>
      </c>
      <c r="D536" s="7">
        <v>0.90824586991879719</v>
      </c>
      <c r="E536" s="7">
        <v>9.1754130081202798E-2</v>
      </c>
      <c r="F536" s="7">
        <v>-4.685606520139686E-2</v>
      </c>
      <c r="G536" s="7">
        <v>-0.10284168888310552</v>
      </c>
      <c r="H536" s="7">
        <v>-0.57567182466551314</v>
      </c>
    </row>
    <row r="537" spans="2:8" x14ac:dyDescent="0.25">
      <c r="B537" s="20">
        <v>1</v>
      </c>
      <c r="C537" s="20">
        <v>0</v>
      </c>
      <c r="D537" s="20">
        <v>0.87390215263765592</v>
      </c>
      <c r="E537" s="20">
        <v>0.12609784736234414</v>
      </c>
      <c r="F537" s="20">
        <v>2.8557538685904009</v>
      </c>
      <c r="G537" s="20">
        <v>-0.54950097971489587</v>
      </c>
      <c r="H537" s="20">
        <v>-0.57567182466551314</v>
      </c>
    </row>
    <row r="538" spans="2:8" x14ac:dyDescent="0.25">
      <c r="B538" s="7">
        <v>0</v>
      </c>
      <c r="C538" s="7">
        <v>0</v>
      </c>
      <c r="D538" s="7">
        <v>0.92007204511094631</v>
      </c>
      <c r="E538" s="7">
        <v>7.9927954889053618E-2</v>
      </c>
      <c r="F538" s="7">
        <v>-4.685606520139686E-2</v>
      </c>
      <c r="G538" s="7">
        <v>-0.54950097971489587</v>
      </c>
      <c r="H538" s="7">
        <v>-0.10838510905771388</v>
      </c>
    </row>
    <row r="539" spans="2:8" x14ac:dyDescent="0.25">
      <c r="B539" s="7">
        <v>0</v>
      </c>
      <c r="C539" s="7">
        <v>0</v>
      </c>
      <c r="D539" s="7">
        <v>0.88969168619518435</v>
      </c>
      <c r="E539" s="7">
        <v>0.11030831380481561</v>
      </c>
      <c r="F539" s="7">
        <v>0.920680579395869</v>
      </c>
      <c r="G539" s="7">
        <v>0.79047689278047528</v>
      </c>
      <c r="H539" s="7">
        <v>-0.57567182466551314</v>
      </c>
    </row>
    <row r="540" spans="2:8" x14ac:dyDescent="0.25">
      <c r="B540" s="7">
        <v>0</v>
      </c>
      <c r="C540" s="7">
        <v>0</v>
      </c>
      <c r="D540" s="7">
        <v>0.90497534016131176</v>
      </c>
      <c r="E540" s="7">
        <v>9.5024659838688116E-2</v>
      </c>
      <c r="F540" s="7">
        <v>0.920680579395869</v>
      </c>
      <c r="G540" s="7">
        <v>1.2371361836122656</v>
      </c>
      <c r="H540" s="7">
        <v>0.35890160655008541</v>
      </c>
    </row>
    <row r="541" spans="2:8" x14ac:dyDescent="0.25">
      <c r="B541" s="7">
        <v>0</v>
      </c>
      <c r="C541" s="7">
        <v>0</v>
      </c>
      <c r="D541" s="7">
        <v>0.92739189631997365</v>
      </c>
      <c r="E541" s="7">
        <v>7.2608103680026334E-2</v>
      </c>
      <c r="F541" s="7">
        <v>-4.685606520139686E-2</v>
      </c>
      <c r="G541" s="7">
        <v>0.34381760194868488</v>
      </c>
      <c r="H541" s="7">
        <v>0.82618832215788462</v>
      </c>
    </row>
    <row r="542" spans="2:8" x14ac:dyDescent="0.25">
      <c r="B542" s="7">
        <v>0</v>
      </c>
      <c r="C542" s="7">
        <v>0</v>
      </c>
      <c r="D542" s="7">
        <v>0.95430326333820248</v>
      </c>
      <c r="E542" s="7">
        <v>4.5696736661797348E-2</v>
      </c>
      <c r="F542" s="7">
        <v>1.4044489016945019</v>
      </c>
      <c r="G542" s="7">
        <v>-0.54950097971489587</v>
      </c>
      <c r="H542" s="7">
        <v>0.82618832215788462</v>
      </c>
    </row>
    <row r="543" spans="2:8" x14ac:dyDescent="0.25">
      <c r="B543" s="20">
        <v>1</v>
      </c>
      <c r="C543" s="20">
        <v>0</v>
      </c>
      <c r="D543" s="20">
        <v>0.86942498702267845</v>
      </c>
      <c r="E543" s="20">
        <v>0.13057501297732152</v>
      </c>
      <c r="F543" s="20">
        <v>-4.685606520139686E-2</v>
      </c>
      <c r="G543" s="20">
        <v>-0.54950097971489587</v>
      </c>
      <c r="H543" s="20">
        <v>-0.10838510905771388</v>
      </c>
    </row>
    <row r="544" spans="2:8" x14ac:dyDescent="0.25">
      <c r="B544" s="7">
        <v>0</v>
      </c>
      <c r="C544" s="7">
        <v>0</v>
      </c>
      <c r="D544" s="7">
        <v>0.90455920702246539</v>
      </c>
      <c r="E544" s="7">
        <v>9.5440792977534647E-2</v>
      </c>
      <c r="F544" s="7">
        <v>-0.53062438750002971</v>
      </c>
      <c r="G544" s="7">
        <v>-0.10284168888310552</v>
      </c>
      <c r="H544" s="7">
        <v>-0.57567182466551314</v>
      </c>
    </row>
    <row r="545" spans="2:8" x14ac:dyDescent="0.25">
      <c r="B545" s="7">
        <v>0</v>
      </c>
      <c r="C545" s="7">
        <v>0</v>
      </c>
      <c r="D545" s="7">
        <v>0.90627888422568259</v>
      </c>
      <c r="E545" s="7">
        <v>9.3721115774317354E-2</v>
      </c>
      <c r="F545" s="7">
        <v>0.43691225709723608</v>
      </c>
      <c r="G545" s="7">
        <v>-0.54950097971489587</v>
      </c>
      <c r="H545" s="7">
        <v>-0.10838510905771388</v>
      </c>
    </row>
    <row r="546" spans="2:8" x14ac:dyDescent="0.25">
      <c r="B546" s="20">
        <v>1</v>
      </c>
      <c r="C546" s="20">
        <v>0</v>
      </c>
      <c r="D546" s="20">
        <v>0.639350677160619</v>
      </c>
      <c r="E546" s="20">
        <v>0.36064932283938111</v>
      </c>
      <c r="F546" s="20">
        <v>0.920680579395869</v>
      </c>
      <c r="G546" s="20">
        <v>-0.10284168888310552</v>
      </c>
      <c r="H546" s="20">
        <v>0.35890160655008541</v>
      </c>
    </row>
    <row r="547" spans="2:8" x14ac:dyDescent="0.25">
      <c r="B547" s="7">
        <v>0</v>
      </c>
      <c r="C547" s="7">
        <v>0</v>
      </c>
      <c r="D547" s="7">
        <v>0.92464441215463267</v>
      </c>
      <c r="E547" s="7">
        <v>7.535558784536743E-2</v>
      </c>
      <c r="F547" s="7">
        <v>-4.685606520139686E-2</v>
      </c>
      <c r="G547" s="7">
        <v>-0.54950097971489587</v>
      </c>
      <c r="H547" s="7">
        <v>0.35890160655008541</v>
      </c>
    </row>
    <row r="548" spans="2:8" x14ac:dyDescent="0.25">
      <c r="B548" s="7">
        <v>0</v>
      </c>
      <c r="C548" s="7">
        <v>0</v>
      </c>
      <c r="D548" s="7">
        <v>0.90824586991879719</v>
      </c>
      <c r="E548" s="7">
        <v>9.1754130081202798E-2</v>
      </c>
      <c r="F548" s="7">
        <v>0.920680579395869</v>
      </c>
      <c r="G548" s="7">
        <v>-0.54950097971489587</v>
      </c>
      <c r="H548" s="7">
        <v>-0.57567182466551314</v>
      </c>
    </row>
    <row r="549" spans="2:8" x14ac:dyDescent="0.25">
      <c r="B549" s="7">
        <v>0</v>
      </c>
      <c r="C549" s="7">
        <v>0</v>
      </c>
      <c r="D549" s="7">
        <v>0.89893869763421796</v>
      </c>
      <c r="E549" s="7">
        <v>0.10106130236578202</v>
      </c>
      <c r="F549" s="7">
        <v>5.2745954800835655</v>
      </c>
      <c r="G549" s="7">
        <v>0.34381760194868488</v>
      </c>
      <c r="H549" s="7">
        <v>-0.57567182466551314</v>
      </c>
    </row>
    <row r="550" spans="2:8" x14ac:dyDescent="0.25">
      <c r="B550" s="7">
        <v>0</v>
      </c>
      <c r="C550" s="7">
        <v>0</v>
      </c>
      <c r="D550" s="7">
        <v>0.98412691200692659</v>
      </c>
      <c r="E550" s="7">
        <v>1.5873087993073288E-2</v>
      </c>
      <c r="F550" s="7">
        <v>0.43691225709723608</v>
      </c>
      <c r="G550" s="7">
        <v>0.34381760194868488</v>
      </c>
      <c r="H550" s="7">
        <v>-0.57567182466551314</v>
      </c>
    </row>
    <row r="551" spans="2:8" x14ac:dyDescent="0.25">
      <c r="B551" s="20">
        <v>1</v>
      </c>
      <c r="C551" s="20">
        <v>0</v>
      </c>
      <c r="D551" s="20">
        <v>0.85867112318911565</v>
      </c>
      <c r="E551" s="20">
        <v>0.14132887681088444</v>
      </c>
      <c r="F551" s="20">
        <v>-0.53062438750002971</v>
      </c>
      <c r="G551" s="20">
        <v>0.34381760194868488</v>
      </c>
      <c r="H551" s="20">
        <v>-0.10838510905771388</v>
      </c>
    </row>
    <row r="552" spans="2:8" x14ac:dyDescent="0.25">
      <c r="B552" s="7">
        <v>0</v>
      </c>
      <c r="C552" s="7">
        <v>0</v>
      </c>
      <c r="D552" s="7">
        <v>0.89845915527015763</v>
      </c>
      <c r="E552" s="7">
        <v>0.10154084472984239</v>
      </c>
      <c r="F552" s="7">
        <v>-0.53062438750002971</v>
      </c>
      <c r="G552" s="7">
        <v>0.34381760194868488</v>
      </c>
      <c r="H552" s="7">
        <v>-0.10838510905771388</v>
      </c>
    </row>
    <row r="553" spans="2:8" x14ac:dyDescent="0.25">
      <c r="B553" s="7">
        <v>0</v>
      </c>
      <c r="C553" s="7">
        <v>0</v>
      </c>
      <c r="D553" s="7">
        <v>0.98412691200692659</v>
      </c>
      <c r="E553" s="7">
        <v>1.5873087993073288E-2</v>
      </c>
      <c r="F553" s="7">
        <v>-0.53062438750002971</v>
      </c>
      <c r="G553" s="7">
        <v>-0.54950097971489587</v>
      </c>
      <c r="H553" s="7">
        <v>-0.10838510905771388</v>
      </c>
    </row>
    <row r="554" spans="2:8" x14ac:dyDescent="0.25">
      <c r="B554" s="7">
        <v>0</v>
      </c>
      <c r="C554" s="7">
        <v>0</v>
      </c>
      <c r="D554" s="7">
        <v>0.87777128212253352</v>
      </c>
      <c r="E554" s="7">
        <v>0.12222871787746642</v>
      </c>
      <c r="F554" s="7">
        <v>-4.685606520139686E-2</v>
      </c>
      <c r="G554" s="7">
        <v>0.79047689278047528</v>
      </c>
      <c r="H554" s="7">
        <v>-0.10838510905771388</v>
      </c>
    </row>
    <row r="555" spans="2:8" x14ac:dyDescent="0.25">
      <c r="B555" s="7">
        <v>0</v>
      </c>
      <c r="C555" s="7">
        <v>0</v>
      </c>
      <c r="D555" s="7">
        <v>0.88225638839363563</v>
      </c>
      <c r="E555" s="7">
        <v>0.1177436116063643</v>
      </c>
      <c r="F555" s="7">
        <v>0.43691225709723608</v>
      </c>
      <c r="G555" s="7">
        <v>-0.54950097971489587</v>
      </c>
      <c r="H555" s="7">
        <v>-0.57567182466551314</v>
      </c>
    </row>
    <row r="556" spans="2:8" x14ac:dyDescent="0.25">
      <c r="B556" s="7">
        <v>0</v>
      </c>
      <c r="C556" s="7">
        <v>0</v>
      </c>
      <c r="D556" s="7">
        <v>0.89304974676221527</v>
      </c>
      <c r="E556" s="7">
        <v>0.10695025323778483</v>
      </c>
      <c r="F556" s="7">
        <v>-0.53062438750002971</v>
      </c>
      <c r="G556" s="7">
        <v>0.79047689278047528</v>
      </c>
      <c r="H556" s="7">
        <v>-0.10838510905771388</v>
      </c>
    </row>
    <row r="557" spans="2:8" x14ac:dyDescent="0.25">
      <c r="B557" s="7">
        <v>0</v>
      </c>
      <c r="C557" s="7">
        <v>0</v>
      </c>
      <c r="D557" s="7">
        <v>0.92353630297839917</v>
      </c>
      <c r="E557" s="7">
        <v>7.6463697021600788E-2</v>
      </c>
      <c r="F557" s="7">
        <v>-4.685606520139686E-2</v>
      </c>
      <c r="G557" s="7">
        <v>-0.54950097971489587</v>
      </c>
      <c r="H557" s="7">
        <v>-0.57567182466551314</v>
      </c>
    </row>
    <row r="558" spans="2:8" x14ac:dyDescent="0.25">
      <c r="B558" s="20">
        <v>1</v>
      </c>
      <c r="C558" s="20">
        <v>0</v>
      </c>
      <c r="D558" s="20">
        <v>0.86942498702267845</v>
      </c>
      <c r="E558" s="20">
        <v>0.13057501297732152</v>
      </c>
      <c r="F558" s="20">
        <v>-4.685606520139686E-2</v>
      </c>
      <c r="G558" s="20">
        <v>-0.10284168888310552</v>
      </c>
      <c r="H558" s="20">
        <v>-0.57567182466551314</v>
      </c>
    </row>
    <row r="559" spans="2:8" x14ac:dyDescent="0.25">
      <c r="B559" s="7">
        <v>0</v>
      </c>
      <c r="C559" s="7">
        <v>0</v>
      </c>
      <c r="D559" s="7">
        <v>0.88946907157940436</v>
      </c>
      <c r="E559" s="7">
        <v>0.11053092842059573</v>
      </c>
      <c r="F559" s="7">
        <v>0.920680579395869</v>
      </c>
      <c r="G559" s="7">
        <v>-0.10284168888310552</v>
      </c>
      <c r="H559" s="7">
        <v>-0.57567182466551314</v>
      </c>
    </row>
    <row r="560" spans="2:8" x14ac:dyDescent="0.25">
      <c r="B560" s="7">
        <v>0</v>
      </c>
      <c r="C560" s="7">
        <v>0</v>
      </c>
      <c r="D560" s="7">
        <v>0.89534265191922058</v>
      </c>
      <c r="E560" s="7">
        <v>0.10465734808077937</v>
      </c>
      <c r="F560" s="7">
        <v>-0.53062438750002971</v>
      </c>
      <c r="G560" s="7">
        <v>-0.10284168888310552</v>
      </c>
      <c r="H560" s="7">
        <v>-0.57567182466551314</v>
      </c>
    </row>
    <row r="561" spans="2:8" x14ac:dyDescent="0.25">
      <c r="B561" s="7">
        <v>0</v>
      </c>
      <c r="C561" s="7">
        <v>0</v>
      </c>
      <c r="D561" s="7">
        <v>0.8933984196727669</v>
      </c>
      <c r="E561" s="7">
        <v>0.10660158032723308</v>
      </c>
      <c r="F561" s="7">
        <v>-0.53062438750002971</v>
      </c>
      <c r="G561" s="7">
        <v>-0.54950097971489587</v>
      </c>
      <c r="H561" s="7">
        <v>-0.57567182466551314</v>
      </c>
    </row>
    <row r="562" spans="2:8" x14ac:dyDescent="0.25">
      <c r="B562" s="20">
        <v>1</v>
      </c>
      <c r="C562" s="20">
        <v>0</v>
      </c>
      <c r="D562" s="20">
        <v>0.87345145305744021</v>
      </c>
      <c r="E562" s="20">
        <v>0.12654854694255971</v>
      </c>
      <c r="F562" s="20">
        <v>-4.685606520139686E-2</v>
      </c>
      <c r="G562" s="20">
        <v>-0.54950097971489587</v>
      </c>
      <c r="H562" s="20">
        <v>-0.57567182466551314</v>
      </c>
    </row>
    <row r="563" spans="2:8" x14ac:dyDescent="0.25">
      <c r="B563" s="7">
        <v>0</v>
      </c>
      <c r="C563" s="7">
        <v>0</v>
      </c>
      <c r="D563" s="7">
        <v>0.89545477848807864</v>
      </c>
      <c r="E563" s="7">
        <v>0.10454522151192128</v>
      </c>
      <c r="F563" s="7">
        <v>-4.685606520139686E-2</v>
      </c>
      <c r="G563" s="7">
        <v>-0.10284168888310552</v>
      </c>
      <c r="H563" s="7">
        <v>-0.57567182466551314</v>
      </c>
    </row>
    <row r="564" spans="2:8" x14ac:dyDescent="0.25">
      <c r="B564" s="7">
        <v>0</v>
      </c>
      <c r="C564" s="7">
        <v>0</v>
      </c>
      <c r="D564" s="7">
        <v>0.98754653814485804</v>
      </c>
      <c r="E564" s="7">
        <v>1.245346185514196E-2</v>
      </c>
      <c r="F564" s="7">
        <v>-4.685606520139686E-2</v>
      </c>
      <c r="G564" s="7">
        <v>1.683795474444056</v>
      </c>
      <c r="H564" s="7">
        <v>1.2934750377656838</v>
      </c>
    </row>
    <row r="565" spans="2:8" x14ac:dyDescent="0.25">
      <c r="B565" s="7">
        <v>0</v>
      </c>
      <c r="C565" s="7">
        <v>0</v>
      </c>
      <c r="D565" s="7">
        <v>0.91564033972530845</v>
      </c>
      <c r="E565" s="7">
        <v>8.4359660274691592E-2</v>
      </c>
      <c r="F565" s="7">
        <v>1.4044489016945019</v>
      </c>
      <c r="G565" s="7">
        <v>-0.10284168888310552</v>
      </c>
      <c r="H565" s="7">
        <v>-0.57567182466551314</v>
      </c>
    </row>
    <row r="566" spans="2:8" x14ac:dyDescent="0.25">
      <c r="B566" s="7">
        <v>0</v>
      </c>
      <c r="C566" s="7">
        <v>0</v>
      </c>
      <c r="D566" s="7">
        <v>0.93132144064742972</v>
      </c>
      <c r="E566" s="7">
        <v>6.8678559352570223E-2</v>
      </c>
      <c r="F566" s="7">
        <v>-0.53062438750002971</v>
      </c>
      <c r="G566" s="7">
        <v>-0.54950097971489587</v>
      </c>
      <c r="H566" s="7">
        <v>0.35890160655008541</v>
      </c>
    </row>
    <row r="567" spans="2:8" x14ac:dyDescent="0.25">
      <c r="B567" s="20">
        <v>1</v>
      </c>
      <c r="C567" s="20">
        <v>0</v>
      </c>
      <c r="D567" s="20">
        <v>0.84428145881748295</v>
      </c>
      <c r="E567" s="20">
        <v>0.1557185411825171</v>
      </c>
      <c r="F567" s="20">
        <v>0.43691225709723608</v>
      </c>
      <c r="G567" s="20">
        <v>-0.10284168888310552</v>
      </c>
      <c r="H567" s="20">
        <v>-0.57567182466551314</v>
      </c>
    </row>
    <row r="568" spans="2:8" x14ac:dyDescent="0.25">
      <c r="B568" s="7">
        <v>0</v>
      </c>
      <c r="C568" s="7">
        <v>0</v>
      </c>
      <c r="D568" s="7">
        <v>0.97419400754101859</v>
      </c>
      <c r="E568" s="7">
        <v>2.5805992458981426E-2</v>
      </c>
      <c r="F568" s="7">
        <v>-0.53062438750002971</v>
      </c>
      <c r="G568" s="7">
        <v>-0.54950097971489587</v>
      </c>
      <c r="H568" s="7">
        <v>-0.57567182466551314</v>
      </c>
    </row>
    <row r="569" spans="2:8" x14ac:dyDescent="0.25">
      <c r="B569" s="7">
        <v>1</v>
      </c>
      <c r="C569" s="7">
        <v>1</v>
      </c>
      <c r="D569" s="7">
        <v>0.66602986669370723</v>
      </c>
      <c r="E569" s="7">
        <v>0.33397013330629283</v>
      </c>
      <c r="F569" s="7">
        <v>-0.53062438750002971</v>
      </c>
      <c r="G569" s="7">
        <v>-0.54950097971489587</v>
      </c>
      <c r="H569" s="7">
        <v>0.82618832215788462</v>
      </c>
    </row>
    <row r="570" spans="2:8" x14ac:dyDescent="0.25">
      <c r="B570" s="20">
        <v>1</v>
      </c>
      <c r="C570" s="20">
        <v>0</v>
      </c>
      <c r="D570" s="20">
        <v>0.7711599070240136</v>
      </c>
      <c r="E570" s="20">
        <v>0.22884009297598643</v>
      </c>
      <c r="F570" s="20">
        <v>-4.685606520139686E-2</v>
      </c>
      <c r="G570" s="20">
        <v>-0.54950097971489587</v>
      </c>
      <c r="H570" s="20">
        <v>0.35890160655008541</v>
      </c>
    </row>
    <row r="571" spans="2:8" x14ac:dyDescent="0.25">
      <c r="B571" s="20">
        <v>1</v>
      </c>
      <c r="C571" s="20">
        <v>0</v>
      </c>
      <c r="D571" s="20">
        <v>0.66727932903889642</v>
      </c>
      <c r="E571" s="20">
        <v>0.33272067096110358</v>
      </c>
      <c r="F571" s="20">
        <v>-4.685606520139686E-2</v>
      </c>
      <c r="G571" s="20">
        <v>-0.54950097971489587</v>
      </c>
      <c r="H571" s="20">
        <v>1.7607617533734832</v>
      </c>
    </row>
    <row r="572" spans="2:8" x14ac:dyDescent="0.25">
      <c r="B572" s="7">
        <v>0</v>
      </c>
      <c r="C572" s="7">
        <v>0</v>
      </c>
      <c r="D572" s="7">
        <v>0.90824586991879719</v>
      </c>
      <c r="E572" s="7">
        <v>9.1754130081202798E-2</v>
      </c>
      <c r="F572" s="7">
        <v>-0.53062438750002971</v>
      </c>
      <c r="G572" s="7">
        <v>-0.54950097971489587</v>
      </c>
      <c r="H572" s="7">
        <v>-0.10838510905771388</v>
      </c>
    </row>
    <row r="573" spans="2:8" x14ac:dyDescent="0.25">
      <c r="B573" s="7">
        <v>0</v>
      </c>
      <c r="C573" s="7">
        <v>0</v>
      </c>
      <c r="D573" s="7">
        <v>0.93133877592899661</v>
      </c>
      <c r="E573" s="7">
        <v>6.8661224071003335E-2</v>
      </c>
      <c r="F573" s="7">
        <v>-4.685606520139686E-2</v>
      </c>
      <c r="G573" s="7">
        <v>-0.54950097971489587</v>
      </c>
      <c r="H573" s="7">
        <v>-0.10838510905771388</v>
      </c>
    </row>
    <row r="574" spans="2:8" x14ac:dyDescent="0.25">
      <c r="B574" s="7">
        <v>0</v>
      </c>
      <c r="C574" s="7">
        <v>0</v>
      </c>
      <c r="D574" s="7">
        <v>0.9882107982277758</v>
      </c>
      <c r="E574" s="7">
        <v>1.1789201772224034E-2</v>
      </c>
      <c r="F574" s="7">
        <v>-0.53062438750002971</v>
      </c>
      <c r="G574" s="7">
        <v>-0.10284168888310552</v>
      </c>
      <c r="H574" s="7">
        <v>-0.10838510905771388</v>
      </c>
    </row>
    <row r="575" spans="2:8" x14ac:dyDescent="0.25">
      <c r="B575" s="7">
        <v>1</v>
      </c>
      <c r="C575" s="7">
        <v>1</v>
      </c>
      <c r="D575" s="7">
        <v>0.82369803883205217</v>
      </c>
      <c r="E575" s="7">
        <v>0.17630196116794775</v>
      </c>
      <c r="F575" s="7">
        <v>-4.685606520139686E-2</v>
      </c>
      <c r="G575" s="7">
        <v>-0.10284168888310552</v>
      </c>
      <c r="H575" s="7">
        <v>-0.10838510905771388</v>
      </c>
    </row>
    <row r="576" spans="2:8" x14ac:dyDescent="0.25">
      <c r="B576" s="7">
        <v>0</v>
      </c>
      <c r="C576" s="7">
        <v>0</v>
      </c>
      <c r="D576" s="7">
        <v>0.89819234136450476</v>
      </c>
      <c r="E576" s="7">
        <v>0.10180765863549507</v>
      </c>
      <c r="F576" s="7">
        <v>-0.53062438750002971</v>
      </c>
      <c r="G576" s="7">
        <v>-0.54950097971489587</v>
      </c>
      <c r="H576" s="7">
        <v>-0.10838510905771388</v>
      </c>
    </row>
    <row r="577" spans="2:8" x14ac:dyDescent="0.25">
      <c r="B577" s="7">
        <v>0</v>
      </c>
      <c r="C577" s="7">
        <v>0</v>
      </c>
      <c r="D577" s="7">
        <v>0.90455920702246539</v>
      </c>
      <c r="E577" s="7">
        <v>9.5440792977534647E-2</v>
      </c>
      <c r="F577" s="7">
        <v>2.3719855462917678</v>
      </c>
      <c r="G577" s="7">
        <v>-0.54950097971489587</v>
      </c>
      <c r="H577" s="7">
        <v>-0.57567182466551314</v>
      </c>
    </row>
    <row r="578" spans="2:8" x14ac:dyDescent="0.25">
      <c r="B578" s="7">
        <v>0</v>
      </c>
      <c r="C578" s="7">
        <v>0</v>
      </c>
      <c r="D578" s="7">
        <v>0.879966601026693</v>
      </c>
      <c r="E578" s="7">
        <v>0.12003339897330707</v>
      </c>
      <c r="F578" s="7">
        <v>-4.685606520139686E-2</v>
      </c>
      <c r="G578" s="7">
        <v>-0.54950097971489587</v>
      </c>
      <c r="H578" s="7">
        <v>0.35890160655008541</v>
      </c>
    </row>
    <row r="579" spans="2:8" x14ac:dyDescent="0.25">
      <c r="B579" s="7">
        <v>0</v>
      </c>
      <c r="C579" s="7">
        <v>0</v>
      </c>
      <c r="D579" s="7">
        <v>0.91819326931926948</v>
      </c>
      <c r="E579" s="7">
        <v>8.1806730680730605E-2</v>
      </c>
      <c r="F579" s="7">
        <v>-0.53062438750002971</v>
      </c>
      <c r="G579" s="7">
        <v>-0.10284168888310552</v>
      </c>
      <c r="H579" s="7">
        <v>0.82618832215788462</v>
      </c>
    </row>
    <row r="580" spans="2:8" x14ac:dyDescent="0.25">
      <c r="B580" s="7">
        <v>0</v>
      </c>
      <c r="C580" s="7">
        <v>0</v>
      </c>
      <c r="D580" s="7">
        <v>0.91406265493739292</v>
      </c>
      <c r="E580" s="7">
        <v>8.5937345062607126E-2</v>
      </c>
      <c r="F580" s="7">
        <v>-4.685606520139686E-2</v>
      </c>
      <c r="G580" s="7">
        <v>-0.54950097971489587</v>
      </c>
      <c r="H580" s="7">
        <v>-0.10838510905771388</v>
      </c>
    </row>
    <row r="581" spans="2:8" x14ac:dyDescent="0.25">
      <c r="B581" s="7">
        <v>1</v>
      </c>
      <c r="C581" s="7">
        <v>1</v>
      </c>
      <c r="D581" s="7">
        <v>0.66602986669370723</v>
      </c>
      <c r="E581" s="7">
        <v>0.33397013330629283</v>
      </c>
      <c r="F581" s="7">
        <v>-4.685606520139686E-2</v>
      </c>
      <c r="G581" s="7">
        <v>0.79047689278047528</v>
      </c>
      <c r="H581" s="7">
        <v>-0.57567182466551314</v>
      </c>
    </row>
    <row r="582" spans="2:8" x14ac:dyDescent="0.25">
      <c r="B582" s="7">
        <v>0</v>
      </c>
      <c r="C582" s="7">
        <v>0</v>
      </c>
      <c r="D582" s="7">
        <v>0.97303488863729748</v>
      </c>
      <c r="E582" s="7">
        <v>2.6965111362702607E-2</v>
      </c>
      <c r="F582" s="7">
        <v>0.43691225709723608</v>
      </c>
      <c r="G582" s="7">
        <v>-0.54950097971489587</v>
      </c>
      <c r="H582" s="7">
        <v>-0.10838510905771388</v>
      </c>
    </row>
    <row r="583" spans="2:8" x14ac:dyDescent="0.25">
      <c r="B583" s="7">
        <v>0</v>
      </c>
      <c r="C583" s="7">
        <v>0</v>
      </c>
      <c r="D583" s="7">
        <v>0.95396076960201204</v>
      </c>
      <c r="E583" s="7">
        <v>4.60392303979879E-2</v>
      </c>
      <c r="F583" s="7">
        <v>-0.53062438750002971</v>
      </c>
      <c r="G583" s="7">
        <v>-0.10284168888310552</v>
      </c>
      <c r="H583" s="7">
        <v>-0.57567182466551314</v>
      </c>
    </row>
    <row r="584" spans="2:8" x14ac:dyDescent="0.25">
      <c r="B584" s="20">
        <v>1</v>
      </c>
      <c r="C584" s="20">
        <v>0</v>
      </c>
      <c r="D584" s="20">
        <v>0.87050050831579129</v>
      </c>
      <c r="E584" s="20">
        <v>0.12949949168420863</v>
      </c>
      <c r="F584" s="20">
        <v>-4.685606520139686E-2</v>
      </c>
      <c r="G584" s="20">
        <v>-0.10284168888310552</v>
      </c>
      <c r="H584" s="20">
        <v>-0.10838510905771388</v>
      </c>
    </row>
    <row r="585" spans="2:8" x14ac:dyDescent="0.25">
      <c r="B585" s="20">
        <v>1</v>
      </c>
      <c r="C585" s="20">
        <v>0</v>
      </c>
      <c r="D585" s="20">
        <v>0.85374354279115838</v>
      </c>
      <c r="E585" s="20">
        <v>0.14625645720884151</v>
      </c>
      <c r="F585" s="20">
        <v>-0.53062438750002971</v>
      </c>
      <c r="G585" s="20">
        <v>-0.10284168888310552</v>
      </c>
      <c r="H585" s="20">
        <v>2.2280484689812825</v>
      </c>
    </row>
    <row r="586" spans="2:8" x14ac:dyDescent="0.25">
      <c r="B586" s="7">
        <v>0</v>
      </c>
      <c r="C586" s="7">
        <v>0</v>
      </c>
      <c r="D586" s="7">
        <v>0.8884333972592211</v>
      </c>
      <c r="E586" s="7">
        <v>0.11156660274077884</v>
      </c>
      <c r="F586" s="7">
        <v>-0.53062438750002971</v>
      </c>
      <c r="G586" s="7">
        <v>-0.54950097971489587</v>
      </c>
      <c r="H586" s="7">
        <v>0.35890160655008541</v>
      </c>
    </row>
    <row r="587" spans="2:8" x14ac:dyDescent="0.25">
      <c r="B587" s="20">
        <v>1</v>
      </c>
      <c r="C587" s="20">
        <v>0</v>
      </c>
      <c r="D587" s="20">
        <v>0.78487376388986096</v>
      </c>
      <c r="E587" s="20">
        <v>0.21512623611013906</v>
      </c>
      <c r="F587" s="20">
        <v>-4.685606520139686E-2</v>
      </c>
      <c r="G587" s="20">
        <v>-0.10284168888310552</v>
      </c>
      <c r="H587" s="20">
        <v>-0.57567182466551314</v>
      </c>
    </row>
    <row r="588" spans="2:8" x14ac:dyDescent="0.25">
      <c r="B588" s="20">
        <v>1</v>
      </c>
      <c r="C588" s="20">
        <v>0</v>
      </c>
      <c r="D588" s="20">
        <v>0.86205476129897385</v>
      </c>
      <c r="E588" s="20">
        <v>0.13794523870102626</v>
      </c>
      <c r="F588" s="20">
        <v>-4.685606520139686E-2</v>
      </c>
      <c r="G588" s="20">
        <v>0.79047689278047528</v>
      </c>
      <c r="H588" s="20">
        <v>-0.10838510905771388</v>
      </c>
    </row>
    <row r="589" spans="2:8" x14ac:dyDescent="0.25">
      <c r="B589" s="7">
        <v>0</v>
      </c>
      <c r="C589" s="7">
        <v>0</v>
      </c>
      <c r="D589" s="7">
        <v>0.92464441215463267</v>
      </c>
      <c r="E589" s="7">
        <v>7.535558784536743E-2</v>
      </c>
      <c r="F589" s="7">
        <v>-4.685606520139686E-2</v>
      </c>
      <c r="G589" s="7">
        <v>-0.54950097971489587</v>
      </c>
      <c r="H589" s="7">
        <v>-0.10838510905771388</v>
      </c>
    </row>
    <row r="590" spans="2:8" x14ac:dyDescent="0.25">
      <c r="B590" s="20">
        <v>1</v>
      </c>
      <c r="C590" s="20">
        <v>0</v>
      </c>
      <c r="D590" s="20">
        <v>0.85867112318911565</v>
      </c>
      <c r="E590" s="20">
        <v>0.14132887681088444</v>
      </c>
      <c r="F590" s="20">
        <v>-4.685606520139686E-2</v>
      </c>
      <c r="G590" s="20">
        <v>-0.10284168888310552</v>
      </c>
      <c r="H590" s="20">
        <v>-0.10838510905771388</v>
      </c>
    </row>
    <row r="591" spans="2:8" x14ac:dyDescent="0.25">
      <c r="B591" s="20">
        <v>1</v>
      </c>
      <c r="C591" s="20">
        <v>0</v>
      </c>
      <c r="D591" s="20">
        <v>0.77821422337260426</v>
      </c>
      <c r="E591" s="20">
        <v>0.22178577662739579</v>
      </c>
      <c r="F591" s="20">
        <v>-4.685606520139686E-2</v>
      </c>
      <c r="G591" s="20">
        <v>-0.10284168888310552</v>
      </c>
      <c r="H591" s="20">
        <v>-0.57567182466551314</v>
      </c>
    </row>
    <row r="592" spans="2:8" x14ac:dyDescent="0.25">
      <c r="B592" s="7">
        <v>0</v>
      </c>
      <c r="C592" s="7">
        <v>0</v>
      </c>
      <c r="D592" s="7">
        <v>0.91406265493739292</v>
      </c>
      <c r="E592" s="7">
        <v>8.5937345062607126E-2</v>
      </c>
      <c r="F592" s="7">
        <v>-0.53062438750002971</v>
      </c>
      <c r="G592" s="7">
        <v>3.0237733469394272</v>
      </c>
      <c r="H592" s="7">
        <v>0.82618832215788462</v>
      </c>
    </row>
    <row r="593" spans="2:8" x14ac:dyDescent="0.25">
      <c r="B593" s="20">
        <v>1</v>
      </c>
      <c r="C593" s="20">
        <v>0</v>
      </c>
      <c r="D593" s="20">
        <v>0.87050050831579129</v>
      </c>
      <c r="E593" s="20">
        <v>0.12949949168420863</v>
      </c>
      <c r="F593" s="20">
        <v>-0.53062438750002971</v>
      </c>
      <c r="G593" s="20">
        <v>0.79047689278047528</v>
      </c>
      <c r="H593" s="20">
        <v>0.35890160655008541</v>
      </c>
    </row>
    <row r="594" spans="2:8" x14ac:dyDescent="0.25">
      <c r="B594" s="7">
        <v>0</v>
      </c>
      <c r="C594" s="7">
        <v>0</v>
      </c>
      <c r="D594" s="7">
        <v>0.91463533770413397</v>
      </c>
      <c r="E594" s="7">
        <v>8.5364662295866117E-2</v>
      </c>
      <c r="F594" s="7">
        <v>2.3719855462917678</v>
      </c>
      <c r="G594" s="7">
        <v>-0.54950097971489587</v>
      </c>
      <c r="H594" s="7">
        <v>-0.10838510905771388</v>
      </c>
    </row>
    <row r="595" spans="2:8" x14ac:dyDescent="0.25">
      <c r="B595" s="7">
        <v>0</v>
      </c>
      <c r="C595" s="7">
        <v>0</v>
      </c>
      <c r="D595" s="7">
        <v>0.8884333972592211</v>
      </c>
      <c r="E595" s="7">
        <v>0.11156660274077884</v>
      </c>
      <c r="F595" s="7">
        <v>-0.53062438750002971</v>
      </c>
      <c r="G595" s="7">
        <v>0.79047689278047528</v>
      </c>
      <c r="H595" s="7">
        <v>-0.57567182466551314</v>
      </c>
    </row>
    <row r="596" spans="2:8" x14ac:dyDescent="0.25">
      <c r="B596" s="7">
        <v>0</v>
      </c>
      <c r="C596" s="7">
        <v>0</v>
      </c>
      <c r="D596" s="7">
        <v>0.97145645881254972</v>
      </c>
      <c r="E596" s="7">
        <v>2.8543541187450346E-2</v>
      </c>
      <c r="F596" s="7">
        <v>-0.53062438750002971</v>
      </c>
      <c r="G596" s="7">
        <v>-0.10284168888310552</v>
      </c>
      <c r="H596" s="7">
        <v>-0.57567182466551314</v>
      </c>
    </row>
    <row r="597" spans="2:8" x14ac:dyDescent="0.25">
      <c r="B597" s="20">
        <v>0</v>
      </c>
      <c r="C597" s="20">
        <v>1</v>
      </c>
      <c r="D597" s="20">
        <v>0.92168348957011248</v>
      </c>
      <c r="E597" s="20">
        <v>7.831651042988759E-2</v>
      </c>
      <c r="F597" s="20">
        <v>-0.53062438750002971</v>
      </c>
      <c r="G597" s="20">
        <v>0.79047689278047528</v>
      </c>
      <c r="H597" s="20">
        <v>0.35890160655008541</v>
      </c>
    </row>
    <row r="598" spans="2:8" x14ac:dyDescent="0.25">
      <c r="B598" s="7">
        <v>0</v>
      </c>
      <c r="C598" s="7">
        <v>0</v>
      </c>
      <c r="D598" s="7">
        <v>0.91940283838520964</v>
      </c>
      <c r="E598" s="7">
        <v>8.0597161614790372E-2</v>
      </c>
      <c r="F598" s="7">
        <v>-4.685606520139686E-2</v>
      </c>
      <c r="G598" s="7">
        <v>-0.10284168888310552</v>
      </c>
      <c r="H598" s="7">
        <v>-0.10838510905771388</v>
      </c>
    </row>
    <row r="599" spans="2:8" x14ac:dyDescent="0.25">
      <c r="B599" s="20">
        <v>1</v>
      </c>
      <c r="C599" s="20">
        <v>0</v>
      </c>
      <c r="D599" s="20">
        <v>0.86506819405132951</v>
      </c>
      <c r="E599" s="20">
        <v>0.13493180594867063</v>
      </c>
      <c r="F599" s="20">
        <v>-4.685606520139686E-2</v>
      </c>
      <c r="G599" s="20">
        <v>0.34381760194868488</v>
      </c>
      <c r="H599" s="20">
        <v>0.35890160655008541</v>
      </c>
    </row>
    <row r="600" spans="2:8" x14ac:dyDescent="0.25">
      <c r="B600" s="7">
        <v>0</v>
      </c>
      <c r="C600" s="7">
        <v>0</v>
      </c>
      <c r="D600" s="7">
        <v>0.92149116295748945</v>
      </c>
      <c r="E600" s="7">
        <v>7.8508837042510535E-2</v>
      </c>
      <c r="F600" s="7">
        <v>-0.53062438750002971</v>
      </c>
      <c r="G600" s="7">
        <v>-0.10284168888310552</v>
      </c>
      <c r="H600" s="7">
        <v>0.35890160655008541</v>
      </c>
    </row>
    <row r="601" spans="2:8" x14ac:dyDescent="0.25">
      <c r="B601" s="7">
        <v>0</v>
      </c>
      <c r="C601" s="7">
        <v>0</v>
      </c>
      <c r="D601" s="7">
        <v>0.92464441215463267</v>
      </c>
      <c r="E601" s="7">
        <v>7.535558784536743E-2</v>
      </c>
      <c r="F601" s="7">
        <v>-0.53062438750002971</v>
      </c>
      <c r="G601" s="7">
        <v>-0.10284168888310552</v>
      </c>
      <c r="H601" s="7">
        <v>-0.57567182466551314</v>
      </c>
    </row>
    <row r="602" spans="2:8" x14ac:dyDescent="0.25">
      <c r="B602" s="7">
        <v>0</v>
      </c>
      <c r="C602" s="7">
        <v>0</v>
      </c>
      <c r="D602" s="7">
        <v>0.97145645881254972</v>
      </c>
      <c r="E602" s="7">
        <v>2.8543541187450346E-2</v>
      </c>
      <c r="F602" s="7">
        <v>-4.685606520139686E-2</v>
      </c>
      <c r="G602" s="7">
        <v>-0.54950097971489587</v>
      </c>
      <c r="H602" s="7">
        <v>1.2934750377656838</v>
      </c>
    </row>
    <row r="603" spans="2:8" x14ac:dyDescent="0.25">
      <c r="B603" s="7">
        <v>0</v>
      </c>
      <c r="C603" s="7">
        <v>0</v>
      </c>
      <c r="D603" s="7">
        <v>0.91786335265428542</v>
      </c>
      <c r="E603" s="7">
        <v>8.2136647345714547E-2</v>
      </c>
      <c r="F603" s="7">
        <v>1.4044489016945019</v>
      </c>
      <c r="G603" s="7">
        <v>-0.10284168888310552</v>
      </c>
      <c r="H603" s="7">
        <v>-0.57567182466551314</v>
      </c>
    </row>
    <row r="604" spans="2:8" x14ac:dyDescent="0.25">
      <c r="B604" s="7">
        <v>0</v>
      </c>
      <c r="C604" s="7">
        <v>0</v>
      </c>
      <c r="D604" s="7">
        <v>0.88946907157940436</v>
      </c>
      <c r="E604" s="7">
        <v>0.11053092842059573</v>
      </c>
      <c r="F604" s="7">
        <v>-0.53062438750002971</v>
      </c>
      <c r="G604" s="7">
        <v>-0.54950097971489587</v>
      </c>
      <c r="H604" s="7">
        <v>-0.57567182466551314</v>
      </c>
    </row>
    <row r="605" spans="2:8" x14ac:dyDescent="0.25">
      <c r="B605" s="7">
        <v>0</v>
      </c>
      <c r="C605" s="7">
        <v>0</v>
      </c>
      <c r="D605" s="7">
        <v>0.89534265191922058</v>
      </c>
      <c r="E605" s="7">
        <v>0.10465734808077937</v>
      </c>
      <c r="F605" s="7">
        <v>-4.685606520139686E-2</v>
      </c>
      <c r="G605" s="7">
        <v>-0.10284168888310552</v>
      </c>
      <c r="H605" s="7">
        <v>-0.10838510905771388</v>
      </c>
    </row>
    <row r="606" spans="2:8" x14ac:dyDescent="0.25">
      <c r="B606" s="20">
        <v>1</v>
      </c>
      <c r="C606" s="20">
        <v>0</v>
      </c>
      <c r="D606" s="20">
        <v>0.86007613672382688</v>
      </c>
      <c r="E606" s="20">
        <v>0.13992386327617323</v>
      </c>
      <c r="F606" s="20">
        <v>-4.685606520139686E-2</v>
      </c>
      <c r="G606" s="20">
        <v>0.34381760194868488</v>
      </c>
      <c r="H606" s="20">
        <v>0.35890160655008541</v>
      </c>
    </row>
    <row r="607" spans="2:8" x14ac:dyDescent="0.25">
      <c r="B607" s="7">
        <v>1</v>
      </c>
      <c r="C607" s="7">
        <v>1</v>
      </c>
      <c r="D607" s="7">
        <v>0.85635789572573007</v>
      </c>
      <c r="E607" s="7">
        <v>0.14364210427426985</v>
      </c>
      <c r="F607" s="7">
        <v>2.8557538685904009</v>
      </c>
      <c r="G607" s="7">
        <v>-0.10284168888310552</v>
      </c>
      <c r="H607" s="7">
        <v>-0.57567182466551314</v>
      </c>
    </row>
    <row r="608" spans="2:8" x14ac:dyDescent="0.25">
      <c r="B608" s="20">
        <v>1</v>
      </c>
      <c r="C608" s="20">
        <v>0</v>
      </c>
      <c r="D608" s="20">
        <v>0.78487376388986096</v>
      </c>
      <c r="E608" s="20">
        <v>0.21512623611013906</v>
      </c>
      <c r="F608" s="20">
        <v>-0.53062438750002971</v>
      </c>
      <c r="G608" s="20">
        <v>-0.54950097971489587</v>
      </c>
      <c r="H608" s="20">
        <v>-0.57567182466551314</v>
      </c>
    </row>
    <row r="609" spans="2:8" x14ac:dyDescent="0.25">
      <c r="B609" s="20">
        <v>1</v>
      </c>
      <c r="C609" s="20">
        <v>0</v>
      </c>
      <c r="D609" s="20">
        <v>0.81398462711577901</v>
      </c>
      <c r="E609" s="20">
        <v>0.1860153728842209</v>
      </c>
      <c r="F609" s="20">
        <v>-4.685606520139686E-2</v>
      </c>
      <c r="G609" s="20">
        <v>-0.54950097971489587</v>
      </c>
      <c r="H609" s="20">
        <v>0.35890160655008541</v>
      </c>
    </row>
    <row r="610" spans="2:8" x14ac:dyDescent="0.25">
      <c r="B610" s="7">
        <v>1</v>
      </c>
      <c r="C610" s="7">
        <v>1</v>
      </c>
      <c r="D610" s="7">
        <v>0.73869416069093008</v>
      </c>
      <c r="E610" s="7">
        <v>0.26130583930907009</v>
      </c>
      <c r="F610" s="7">
        <v>-4.685606520139686E-2</v>
      </c>
      <c r="G610" s="7">
        <v>-0.54950097971489587</v>
      </c>
      <c r="H610" s="7">
        <v>0.82618832215788462</v>
      </c>
    </row>
    <row r="611" spans="2:8" x14ac:dyDescent="0.25">
      <c r="B611" s="7">
        <v>0</v>
      </c>
      <c r="C611" s="7">
        <v>0</v>
      </c>
      <c r="D611" s="7">
        <v>0.89545477848807864</v>
      </c>
      <c r="E611" s="7">
        <v>0.10454522151192128</v>
      </c>
      <c r="F611" s="7">
        <v>-4.685606520139686E-2</v>
      </c>
      <c r="G611" s="7">
        <v>-0.10284168888310552</v>
      </c>
      <c r="H611" s="7">
        <v>-0.10838510905771388</v>
      </c>
    </row>
    <row r="612" spans="2:8" x14ac:dyDescent="0.25">
      <c r="B612" s="7">
        <v>0</v>
      </c>
      <c r="C612" s="7">
        <v>0</v>
      </c>
      <c r="D612" s="7">
        <v>0.92564822315130924</v>
      </c>
      <c r="E612" s="7">
        <v>7.4351776848690765E-2</v>
      </c>
      <c r="F612" s="7">
        <v>-0.53062438750002971</v>
      </c>
      <c r="G612" s="7">
        <v>-0.54950097971489587</v>
      </c>
      <c r="H612" s="7">
        <v>-0.57567182466551314</v>
      </c>
    </row>
    <row r="613" spans="2:8" x14ac:dyDescent="0.25">
      <c r="B613" s="7">
        <v>0</v>
      </c>
      <c r="C613" s="7">
        <v>0</v>
      </c>
      <c r="D613" s="7">
        <v>0.90455920702246539</v>
      </c>
      <c r="E613" s="7">
        <v>9.5440792977534647E-2</v>
      </c>
      <c r="F613" s="7">
        <v>0.43691225709723608</v>
      </c>
      <c r="G613" s="7">
        <v>1.2371361836122656</v>
      </c>
      <c r="H613" s="7">
        <v>-0.10838510905771388</v>
      </c>
    </row>
    <row r="614" spans="2:8" x14ac:dyDescent="0.25">
      <c r="B614" s="7">
        <v>0</v>
      </c>
      <c r="C614" s="7">
        <v>0</v>
      </c>
      <c r="D614" s="7">
        <v>0.92353630297839917</v>
      </c>
      <c r="E614" s="7">
        <v>7.6463697021600788E-2</v>
      </c>
      <c r="F614" s="7">
        <v>1.8882172239931347</v>
      </c>
      <c r="G614" s="7">
        <v>-0.10284168888310552</v>
      </c>
      <c r="H614" s="7">
        <v>-0.57567182466551314</v>
      </c>
    </row>
    <row r="615" spans="2:8" x14ac:dyDescent="0.25">
      <c r="B615" s="7">
        <v>0</v>
      </c>
      <c r="C615" s="7">
        <v>0</v>
      </c>
      <c r="D615" s="7">
        <v>0.91786335265428542</v>
      </c>
      <c r="E615" s="7">
        <v>8.2136647345714547E-2</v>
      </c>
      <c r="F615" s="7">
        <v>-0.53062438750002971</v>
      </c>
      <c r="G615" s="7">
        <v>-0.10284168888310552</v>
      </c>
      <c r="H615" s="7">
        <v>-0.57567182466551314</v>
      </c>
    </row>
    <row r="616" spans="2:8" x14ac:dyDescent="0.25">
      <c r="B616" s="7">
        <v>0</v>
      </c>
      <c r="C616" s="7">
        <v>0</v>
      </c>
      <c r="D616" s="7">
        <v>0.89304974676221527</v>
      </c>
      <c r="E616" s="7">
        <v>0.10695025323778483</v>
      </c>
      <c r="F616" s="7">
        <v>-4.685606520139686E-2</v>
      </c>
      <c r="G616" s="7">
        <v>-0.54950097971489587</v>
      </c>
      <c r="H616" s="7">
        <v>-0.57567182466551314</v>
      </c>
    </row>
    <row r="617" spans="2:8" x14ac:dyDescent="0.25">
      <c r="B617" s="7">
        <v>0</v>
      </c>
      <c r="C617" s="7">
        <v>0</v>
      </c>
      <c r="D617" s="7">
        <v>0.89858087657485897</v>
      </c>
      <c r="E617" s="7">
        <v>0.10141912342514114</v>
      </c>
      <c r="F617" s="7">
        <v>-4.685606520139686E-2</v>
      </c>
      <c r="G617" s="7">
        <v>-0.54950097971489587</v>
      </c>
      <c r="H617" s="7">
        <v>-0.57567182466551314</v>
      </c>
    </row>
    <row r="618" spans="2:8" x14ac:dyDescent="0.25">
      <c r="B618" s="20">
        <v>0</v>
      </c>
      <c r="C618" s="20">
        <v>1</v>
      </c>
      <c r="D618" s="20">
        <v>0.9012929133607831</v>
      </c>
      <c r="E618" s="20">
        <v>9.8707086639216804E-2</v>
      </c>
      <c r="F618" s="20">
        <v>0.920680579395869</v>
      </c>
      <c r="G618" s="20">
        <v>-0.54950097971489587</v>
      </c>
      <c r="H618" s="20">
        <v>-0.57567182466551314</v>
      </c>
    </row>
    <row r="619" spans="2:8" x14ac:dyDescent="0.25">
      <c r="B619" s="7">
        <v>0</v>
      </c>
      <c r="C619" s="7">
        <v>0</v>
      </c>
      <c r="D619" s="7">
        <v>0.89945217372855946</v>
      </c>
      <c r="E619" s="7">
        <v>0.10054782627144059</v>
      </c>
      <c r="F619" s="7">
        <v>-0.53062438750002971</v>
      </c>
      <c r="G619" s="7">
        <v>-0.10284168888310552</v>
      </c>
      <c r="H619" s="7">
        <v>-0.57567182466551314</v>
      </c>
    </row>
    <row r="620" spans="2:8" x14ac:dyDescent="0.25">
      <c r="B620" s="7">
        <v>0</v>
      </c>
      <c r="C620" s="7">
        <v>0</v>
      </c>
      <c r="D620" s="7">
        <v>0.9009449436129624</v>
      </c>
      <c r="E620" s="7">
        <v>9.9055056387037557E-2</v>
      </c>
      <c r="F620" s="7">
        <v>0.920680579395869</v>
      </c>
      <c r="G620" s="7">
        <v>-0.54950097971489587</v>
      </c>
      <c r="H620" s="7">
        <v>-0.10838510905771388</v>
      </c>
    </row>
    <row r="621" spans="2:8" x14ac:dyDescent="0.25">
      <c r="B621" s="7">
        <v>0</v>
      </c>
      <c r="C621" s="7">
        <v>0</v>
      </c>
      <c r="D621" s="7">
        <v>0.94832338553333539</v>
      </c>
      <c r="E621" s="7">
        <v>5.1676614466664494E-2</v>
      </c>
      <c r="F621" s="7">
        <v>-0.53062438750002971</v>
      </c>
      <c r="G621" s="7">
        <v>-0.54950097971489587</v>
      </c>
      <c r="H621" s="7">
        <v>-0.10838510905771388</v>
      </c>
    </row>
    <row r="622" spans="2:8" x14ac:dyDescent="0.25">
      <c r="B622" s="20">
        <v>1</v>
      </c>
      <c r="C622" s="20">
        <v>0</v>
      </c>
      <c r="D622" s="20">
        <v>0.8642298834357528</v>
      </c>
      <c r="E622" s="20">
        <v>0.1357701165642472</v>
      </c>
      <c r="F622" s="20">
        <v>-4.685606520139686E-2</v>
      </c>
      <c r="G622" s="20">
        <v>-0.10284168888310552</v>
      </c>
      <c r="H622" s="20">
        <v>-0.10838510905771388</v>
      </c>
    </row>
    <row r="623" spans="2:8" x14ac:dyDescent="0.25">
      <c r="B623" s="7">
        <v>0</v>
      </c>
      <c r="C623" s="7">
        <v>0</v>
      </c>
      <c r="D623" s="7">
        <v>0.92575548450348677</v>
      </c>
      <c r="E623" s="7">
        <v>7.4244515496513133E-2</v>
      </c>
      <c r="F623" s="7">
        <v>-4.685606520139686E-2</v>
      </c>
      <c r="G623" s="7">
        <v>-0.54950097971489587</v>
      </c>
      <c r="H623" s="7">
        <v>0.35890160655008541</v>
      </c>
    </row>
    <row r="624" spans="2:8" x14ac:dyDescent="0.25">
      <c r="B624" s="20">
        <v>1</v>
      </c>
      <c r="C624" s="20">
        <v>0</v>
      </c>
      <c r="D624" s="20">
        <v>0.86007613672382688</v>
      </c>
      <c r="E624" s="20">
        <v>0.13992386327617323</v>
      </c>
      <c r="F624" s="20">
        <v>-4.685606520139686E-2</v>
      </c>
      <c r="G624" s="20">
        <v>0.34381760194868488</v>
      </c>
      <c r="H624" s="20">
        <v>-0.57567182466551314</v>
      </c>
    </row>
    <row r="625" spans="2:8" x14ac:dyDescent="0.25">
      <c r="B625" s="7">
        <v>0</v>
      </c>
      <c r="C625" s="7">
        <v>0</v>
      </c>
      <c r="D625" s="7">
        <v>0.94332219844043297</v>
      </c>
      <c r="E625" s="7">
        <v>5.6677801559567038E-2</v>
      </c>
      <c r="F625" s="7">
        <v>-4.685606520139686E-2</v>
      </c>
      <c r="G625" s="7">
        <v>-0.54950097971489587</v>
      </c>
      <c r="H625" s="7">
        <v>-0.10838510905771388</v>
      </c>
    </row>
    <row r="626" spans="2:8" x14ac:dyDescent="0.25">
      <c r="B626" s="7">
        <v>0</v>
      </c>
      <c r="C626" s="7">
        <v>0</v>
      </c>
      <c r="D626" s="7">
        <v>0.90824586991879719</v>
      </c>
      <c r="E626" s="7">
        <v>9.1754130081202798E-2</v>
      </c>
      <c r="F626" s="7">
        <v>-4.685606520139686E-2</v>
      </c>
      <c r="G626" s="7">
        <v>-0.54950097971489587</v>
      </c>
      <c r="H626" s="7">
        <v>1.2934750377656838</v>
      </c>
    </row>
    <row r="627" spans="2:8" x14ac:dyDescent="0.25">
      <c r="B627" s="7">
        <v>0</v>
      </c>
      <c r="C627" s="7">
        <v>0</v>
      </c>
      <c r="D627" s="7">
        <v>0.94430703297155527</v>
      </c>
      <c r="E627" s="7">
        <v>5.5692967028444652E-2</v>
      </c>
      <c r="F627" s="7">
        <v>-4.685606520139686E-2</v>
      </c>
      <c r="G627" s="7">
        <v>-0.54950097971489587</v>
      </c>
      <c r="H627" s="7">
        <v>-0.57567182466551314</v>
      </c>
    </row>
    <row r="628" spans="2:8" x14ac:dyDescent="0.25">
      <c r="B628" s="20">
        <v>1</v>
      </c>
      <c r="C628" s="20">
        <v>0</v>
      </c>
      <c r="D628" s="20">
        <v>0.81174292491574329</v>
      </c>
      <c r="E628" s="20">
        <v>0.18825707508425682</v>
      </c>
      <c r="F628" s="20">
        <v>-4.685606520139686E-2</v>
      </c>
      <c r="G628" s="20">
        <v>-0.54950097971489587</v>
      </c>
      <c r="H628" s="20">
        <v>1.7607617533734832</v>
      </c>
    </row>
    <row r="629" spans="2:8" x14ac:dyDescent="0.25">
      <c r="B629" s="7">
        <v>1</v>
      </c>
      <c r="C629" s="7">
        <v>1</v>
      </c>
      <c r="D629" s="7">
        <v>0.61506111574491673</v>
      </c>
      <c r="E629" s="7">
        <v>0.38493888425508338</v>
      </c>
      <c r="F629" s="7">
        <v>-0.53062438750002971</v>
      </c>
      <c r="G629" s="7">
        <v>-0.10284168888310552</v>
      </c>
      <c r="H629" s="7">
        <v>-0.57567182466551314</v>
      </c>
    </row>
    <row r="630" spans="2:8" x14ac:dyDescent="0.25">
      <c r="B630" s="20">
        <v>1</v>
      </c>
      <c r="C630" s="20">
        <v>0</v>
      </c>
      <c r="D630" s="20">
        <v>0.85374354279115838</v>
      </c>
      <c r="E630" s="20">
        <v>0.14625645720884151</v>
      </c>
      <c r="F630" s="20">
        <v>-4.685606520139686E-2</v>
      </c>
      <c r="G630" s="20">
        <v>-0.54950097971489587</v>
      </c>
      <c r="H630" s="20">
        <v>-0.10838510905771388</v>
      </c>
    </row>
    <row r="631" spans="2:8" x14ac:dyDescent="0.25">
      <c r="B631" s="20">
        <v>1</v>
      </c>
      <c r="C631" s="20">
        <v>0</v>
      </c>
      <c r="D631" s="20">
        <v>0.84800361122151557</v>
      </c>
      <c r="E631" s="20">
        <v>0.15199638877848448</v>
      </c>
      <c r="F631" s="20">
        <v>-0.53062438750002971</v>
      </c>
      <c r="G631" s="20">
        <v>-0.54950097971489587</v>
      </c>
      <c r="H631" s="20">
        <v>-0.57567182466551314</v>
      </c>
    </row>
    <row r="632" spans="2:8" x14ac:dyDescent="0.25">
      <c r="B632" s="20">
        <v>1</v>
      </c>
      <c r="C632" s="20">
        <v>0</v>
      </c>
      <c r="D632" s="20">
        <v>0.87198820863281634</v>
      </c>
      <c r="E632" s="20">
        <v>0.12801179136718369</v>
      </c>
      <c r="F632" s="20">
        <v>1.8882172239931347</v>
      </c>
      <c r="G632" s="20">
        <v>-0.10284168888310552</v>
      </c>
      <c r="H632" s="20">
        <v>-0.57567182466551314</v>
      </c>
    </row>
    <row r="633" spans="2:8" x14ac:dyDescent="0.25">
      <c r="B633" s="7">
        <v>0</v>
      </c>
      <c r="C633" s="7">
        <v>0</v>
      </c>
      <c r="D633" s="7">
        <v>0.91597828607662046</v>
      </c>
      <c r="E633" s="7">
        <v>8.4021713923379496E-2</v>
      </c>
      <c r="F633" s="7">
        <v>-4.685606520139686E-2</v>
      </c>
      <c r="G633" s="7">
        <v>-0.10284168888310552</v>
      </c>
      <c r="H633" s="7">
        <v>-0.57567182466551314</v>
      </c>
    </row>
    <row r="634" spans="2:8" x14ac:dyDescent="0.25">
      <c r="B634" s="7">
        <v>0</v>
      </c>
      <c r="C634" s="7">
        <v>0</v>
      </c>
      <c r="D634" s="7">
        <v>0.92007204511094631</v>
      </c>
      <c r="E634" s="7">
        <v>7.9927954889053618E-2</v>
      </c>
      <c r="F634" s="7">
        <v>-0.53062438750002971</v>
      </c>
      <c r="G634" s="7">
        <v>-0.10284168888310552</v>
      </c>
      <c r="H634" s="7">
        <v>-0.57567182466551314</v>
      </c>
    </row>
    <row r="635" spans="2:8" x14ac:dyDescent="0.25">
      <c r="B635" s="7">
        <v>0</v>
      </c>
      <c r="C635" s="7">
        <v>0</v>
      </c>
      <c r="D635" s="7">
        <v>0.89534265191922058</v>
      </c>
      <c r="E635" s="7">
        <v>0.10465734808077937</v>
      </c>
      <c r="F635" s="7">
        <v>-0.53062438750002971</v>
      </c>
      <c r="G635" s="7">
        <v>-0.54950097971489587</v>
      </c>
      <c r="H635" s="7">
        <v>-0.10838510905771388</v>
      </c>
    </row>
    <row r="636" spans="2:8" x14ac:dyDescent="0.25">
      <c r="B636" s="7">
        <v>0</v>
      </c>
      <c r="C636" s="7">
        <v>0</v>
      </c>
      <c r="D636" s="7">
        <v>0.91786335265428542</v>
      </c>
      <c r="E636" s="7">
        <v>8.2136647345714547E-2</v>
      </c>
      <c r="F636" s="7">
        <v>-0.53062438750002971</v>
      </c>
      <c r="G636" s="7">
        <v>0.79047689278047528</v>
      </c>
      <c r="H636" s="7">
        <v>-0.10838510905771388</v>
      </c>
    </row>
    <row r="637" spans="2:8" x14ac:dyDescent="0.25">
      <c r="B637" s="20">
        <v>1</v>
      </c>
      <c r="C637" s="20">
        <v>0</v>
      </c>
      <c r="D637" s="20">
        <v>0.85635789572573007</v>
      </c>
      <c r="E637" s="20">
        <v>0.14364210427426985</v>
      </c>
      <c r="F637" s="20">
        <v>-0.53062438750002971</v>
      </c>
      <c r="G637" s="20">
        <v>-0.10284168888310552</v>
      </c>
      <c r="H637" s="20">
        <v>0.35890160655008541</v>
      </c>
    </row>
    <row r="638" spans="2:8" x14ac:dyDescent="0.25">
      <c r="B638" s="7">
        <v>0</v>
      </c>
      <c r="C638" s="7">
        <v>0</v>
      </c>
      <c r="D638" s="7">
        <v>0.91947143005953103</v>
      </c>
      <c r="E638" s="7">
        <v>8.0528569940468947E-2</v>
      </c>
      <c r="F638" s="7">
        <v>-4.685606520139686E-2</v>
      </c>
      <c r="G638" s="7">
        <v>-0.54950097971489587</v>
      </c>
      <c r="H638" s="7">
        <v>-0.57567182466551314</v>
      </c>
    </row>
    <row r="639" spans="2:8" x14ac:dyDescent="0.25">
      <c r="B639" s="7">
        <v>0</v>
      </c>
      <c r="C639" s="7">
        <v>0</v>
      </c>
      <c r="D639" s="7">
        <v>0.90497534016131176</v>
      </c>
      <c r="E639" s="7">
        <v>9.5024659838688116E-2</v>
      </c>
      <c r="F639" s="7">
        <v>-0.53062438750002971</v>
      </c>
      <c r="G639" s="7">
        <v>-0.10284168888310552</v>
      </c>
      <c r="H639" s="7">
        <v>0.35890160655008541</v>
      </c>
    </row>
    <row r="640" spans="2:8" x14ac:dyDescent="0.25">
      <c r="B640" s="20">
        <v>1</v>
      </c>
      <c r="C640" s="20">
        <v>0</v>
      </c>
      <c r="D640" s="20">
        <v>0.8642298834357528</v>
      </c>
      <c r="E640" s="20">
        <v>0.1357701165642472</v>
      </c>
      <c r="F640" s="20">
        <v>-0.53062438750002971</v>
      </c>
      <c r="G640" s="20">
        <v>-0.10284168888310552</v>
      </c>
      <c r="H640" s="20">
        <v>-0.10838510905771388</v>
      </c>
    </row>
    <row r="641" spans="2:8" x14ac:dyDescent="0.25">
      <c r="B641" s="7">
        <v>0</v>
      </c>
      <c r="C641" s="7">
        <v>0</v>
      </c>
      <c r="D641" s="7">
        <v>0.92353630297839917</v>
      </c>
      <c r="E641" s="7">
        <v>7.6463697021600788E-2</v>
      </c>
      <c r="F641" s="7">
        <v>-0.53062438750002971</v>
      </c>
      <c r="G641" s="7">
        <v>-0.54950097971489587</v>
      </c>
      <c r="H641" s="7">
        <v>-0.10838510905771388</v>
      </c>
    </row>
    <row r="642" spans="2:8" x14ac:dyDescent="0.25">
      <c r="B642" s="7">
        <v>0</v>
      </c>
      <c r="C642" s="7">
        <v>0</v>
      </c>
      <c r="D642" s="7">
        <v>0.89962160097302357</v>
      </c>
      <c r="E642" s="7">
        <v>0.10037839902697644</v>
      </c>
      <c r="F642" s="7">
        <v>-4.685606520139686E-2</v>
      </c>
      <c r="G642" s="7">
        <v>0.34381760194868488</v>
      </c>
      <c r="H642" s="7">
        <v>-0.10838510905771388</v>
      </c>
    </row>
    <row r="643" spans="2:8" x14ac:dyDescent="0.25">
      <c r="B643" s="20">
        <v>1</v>
      </c>
      <c r="C643" s="20">
        <v>0</v>
      </c>
      <c r="D643" s="20">
        <v>0.83808901637769906</v>
      </c>
      <c r="E643" s="20">
        <v>0.16191098362230097</v>
      </c>
      <c r="F643" s="20">
        <v>0.43691225709723608</v>
      </c>
      <c r="G643" s="20">
        <v>0.79047689278047528</v>
      </c>
      <c r="H643" s="20">
        <v>2.2280484689812825</v>
      </c>
    </row>
    <row r="644" spans="2:8" x14ac:dyDescent="0.25">
      <c r="B644" s="7">
        <v>0</v>
      </c>
      <c r="C644" s="7">
        <v>0</v>
      </c>
      <c r="D644" s="7">
        <v>0.91202882449581246</v>
      </c>
      <c r="E644" s="7">
        <v>8.7971175504187649E-2</v>
      </c>
      <c r="F644" s="7">
        <v>1.4044489016945019</v>
      </c>
      <c r="G644" s="7">
        <v>-0.10284168888310552</v>
      </c>
      <c r="H644" s="7">
        <v>-0.57567182466551314</v>
      </c>
    </row>
    <row r="645" spans="2:8" x14ac:dyDescent="0.25">
      <c r="B645" s="7">
        <v>0</v>
      </c>
      <c r="C645" s="7">
        <v>0</v>
      </c>
      <c r="D645" s="7">
        <v>0.91463533770413397</v>
      </c>
      <c r="E645" s="7">
        <v>8.5364662295866117E-2</v>
      </c>
      <c r="F645" s="7">
        <v>-0.53062438750002971</v>
      </c>
      <c r="G645" s="7">
        <v>-0.10284168888310552</v>
      </c>
      <c r="H645" s="7">
        <v>1.2934750377656838</v>
      </c>
    </row>
    <row r="646" spans="2:8" x14ac:dyDescent="0.25">
      <c r="B646" s="7">
        <v>0</v>
      </c>
      <c r="C646" s="7">
        <v>0</v>
      </c>
      <c r="D646" s="7">
        <v>0.89810116980883825</v>
      </c>
      <c r="E646" s="7">
        <v>0.10189883019116189</v>
      </c>
      <c r="F646" s="7">
        <v>0.920680579395869</v>
      </c>
      <c r="G646" s="7">
        <v>-0.54950097971489587</v>
      </c>
      <c r="H646" s="7">
        <v>0.35890160655008541</v>
      </c>
    </row>
    <row r="647" spans="2:8" x14ac:dyDescent="0.25">
      <c r="B647" s="7">
        <v>0</v>
      </c>
      <c r="C647" s="7">
        <v>0</v>
      </c>
      <c r="D647" s="7">
        <v>0.92575548450348677</v>
      </c>
      <c r="E647" s="7">
        <v>7.4244515496513133E-2</v>
      </c>
      <c r="F647" s="7">
        <v>5.2745954800835655</v>
      </c>
      <c r="G647" s="7">
        <v>0.79047689278047528</v>
      </c>
      <c r="H647" s="7">
        <v>0.35890160655008541</v>
      </c>
    </row>
    <row r="648" spans="2:8" x14ac:dyDescent="0.25">
      <c r="B648" s="7">
        <v>0</v>
      </c>
      <c r="C648" s="7">
        <v>0</v>
      </c>
      <c r="D648" s="7">
        <v>0.89819234136450476</v>
      </c>
      <c r="E648" s="7">
        <v>0.10180765863549507</v>
      </c>
      <c r="F648" s="7">
        <v>1.8882172239931347</v>
      </c>
      <c r="G648" s="7">
        <v>0.79047689278047528</v>
      </c>
      <c r="H648" s="7">
        <v>0.35890160655008541</v>
      </c>
    </row>
    <row r="649" spans="2:8" x14ac:dyDescent="0.25">
      <c r="B649" s="7">
        <v>1</v>
      </c>
      <c r="C649" s="7">
        <v>1</v>
      </c>
      <c r="D649" s="7">
        <v>0.79701073932139443</v>
      </c>
      <c r="E649" s="7">
        <v>0.20298926067860568</v>
      </c>
      <c r="F649" s="7">
        <v>-4.685606520139686E-2</v>
      </c>
      <c r="G649" s="7">
        <v>-0.10284168888310552</v>
      </c>
      <c r="H649" s="7">
        <v>-0.57567182466551314</v>
      </c>
    </row>
    <row r="650" spans="2:8" x14ac:dyDescent="0.25">
      <c r="B650" s="7">
        <v>0</v>
      </c>
      <c r="C650" s="7">
        <v>0</v>
      </c>
      <c r="D650" s="7">
        <v>0.92353630297839917</v>
      </c>
      <c r="E650" s="7">
        <v>7.6463697021600788E-2</v>
      </c>
      <c r="F650" s="7">
        <v>0.920680579395869</v>
      </c>
      <c r="G650" s="7">
        <v>-0.54950097971489587</v>
      </c>
      <c r="H650" s="7">
        <v>-0.10838510905771388</v>
      </c>
    </row>
    <row r="651" spans="2:8" x14ac:dyDescent="0.25">
      <c r="B651" s="7">
        <v>0</v>
      </c>
      <c r="C651" s="7">
        <v>0</v>
      </c>
      <c r="D651" s="7">
        <v>0.89557442265771525</v>
      </c>
      <c r="E651" s="7">
        <v>0.10442557734228472</v>
      </c>
      <c r="F651" s="7">
        <v>-4.685606520139686E-2</v>
      </c>
      <c r="G651" s="7">
        <v>-0.54950097971489587</v>
      </c>
      <c r="H651" s="7">
        <v>-0.10838510905771388</v>
      </c>
    </row>
    <row r="652" spans="2:8" x14ac:dyDescent="0.25">
      <c r="B652" s="7">
        <v>0</v>
      </c>
      <c r="C652" s="7">
        <v>0</v>
      </c>
      <c r="D652" s="7">
        <v>0.90455920702246539</v>
      </c>
      <c r="E652" s="7">
        <v>9.5440792977534647E-2</v>
      </c>
      <c r="F652" s="7">
        <v>-0.53062438750002971</v>
      </c>
      <c r="G652" s="7">
        <v>4.8104105102665891</v>
      </c>
      <c r="H652" s="7">
        <v>-0.10838510905771388</v>
      </c>
    </row>
    <row r="653" spans="2:8" x14ac:dyDescent="0.25">
      <c r="B653" s="7">
        <v>0</v>
      </c>
      <c r="C653" s="7">
        <v>0</v>
      </c>
      <c r="D653" s="7">
        <v>0.9165272117039811</v>
      </c>
      <c r="E653" s="7">
        <v>8.347278829601891E-2</v>
      </c>
      <c r="F653" s="7">
        <v>-0.53062438750002971</v>
      </c>
      <c r="G653" s="7">
        <v>-0.54950097971489587</v>
      </c>
      <c r="H653" s="7">
        <v>0.35890160655008541</v>
      </c>
    </row>
    <row r="654" spans="2:8" x14ac:dyDescent="0.25">
      <c r="B654" s="7">
        <v>0</v>
      </c>
      <c r="C654" s="7">
        <v>0</v>
      </c>
      <c r="D654" s="7">
        <v>0.89693755283355348</v>
      </c>
      <c r="E654" s="7">
        <v>0.10306244716644646</v>
      </c>
      <c r="F654" s="7">
        <v>-0.53062438750002971</v>
      </c>
      <c r="G654" s="7">
        <v>-0.54950097971489587</v>
      </c>
      <c r="H654" s="7">
        <v>-0.57567182466551314</v>
      </c>
    </row>
    <row r="655" spans="2:8" x14ac:dyDescent="0.25">
      <c r="B655" s="20">
        <v>1</v>
      </c>
      <c r="C655" s="20">
        <v>0</v>
      </c>
      <c r="D655" s="20">
        <v>0.85635789572573007</v>
      </c>
      <c r="E655" s="20">
        <v>0.14364210427426985</v>
      </c>
      <c r="F655" s="20">
        <v>-4.685606520139686E-2</v>
      </c>
      <c r="G655" s="20">
        <v>0.79047689278047528</v>
      </c>
      <c r="H655" s="20">
        <v>-0.10838510905771388</v>
      </c>
    </row>
    <row r="656" spans="2:8" x14ac:dyDescent="0.25">
      <c r="B656" s="7">
        <v>0</v>
      </c>
      <c r="C656" s="7">
        <v>0</v>
      </c>
      <c r="D656" s="7">
        <v>0.95430326333820248</v>
      </c>
      <c r="E656" s="7">
        <v>4.5696736661797348E-2</v>
      </c>
      <c r="F656" s="7">
        <v>0.43691225709723608</v>
      </c>
      <c r="G656" s="7">
        <v>-0.10284168888310552</v>
      </c>
      <c r="H656" s="7">
        <v>-0.10838510905771388</v>
      </c>
    </row>
    <row r="657" spans="2:8" x14ac:dyDescent="0.25">
      <c r="B657" s="20">
        <v>1</v>
      </c>
      <c r="C657" s="20">
        <v>0</v>
      </c>
      <c r="D657" s="20">
        <v>0.87390215263765592</v>
      </c>
      <c r="E657" s="20">
        <v>0.12609784736234414</v>
      </c>
      <c r="F657" s="20">
        <v>-4.685606520139686E-2</v>
      </c>
      <c r="G657" s="20">
        <v>-0.54950097971489587</v>
      </c>
      <c r="H657" s="20">
        <v>-0.57567182466551314</v>
      </c>
    </row>
    <row r="658" spans="2:8" x14ac:dyDescent="0.25">
      <c r="B658" s="20">
        <v>1</v>
      </c>
      <c r="C658" s="20">
        <v>0</v>
      </c>
      <c r="D658" s="20">
        <v>0.8642298834357528</v>
      </c>
      <c r="E658" s="20">
        <v>0.1357701165642472</v>
      </c>
      <c r="F658" s="20">
        <v>5.2745954800835655</v>
      </c>
      <c r="G658" s="20">
        <v>-0.10284168888310552</v>
      </c>
      <c r="H658" s="20">
        <v>0.35890160655008541</v>
      </c>
    </row>
    <row r="659" spans="2:8" x14ac:dyDescent="0.25">
      <c r="B659" s="7">
        <v>0</v>
      </c>
      <c r="C659" s="7">
        <v>0</v>
      </c>
      <c r="D659" s="7">
        <v>0.90389255861726259</v>
      </c>
      <c r="E659" s="7">
        <v>9.6107441382737371E-2</v>
      </c>
      <c r="F659" s="7">
        <v>-4.685606520139686E-2</v>
      </c>
      <c r="G659" s="7">
        <v>-0.10284168888310552</v>
      </c>
      <c r="H659" s="7">
        <v>-0.10838510905771388</v>
      </c>
    </row>
    <row r="660" spans="2:8" x14ac:dyDescent="0.25">
      <c r="B660" s="20">
        <v>1</v>
      </c>
      <c r="C660" s="20">
        <v>0</v>
      </c>
      <c r="D660" s="20">
        <v>0.85615301349165951</v>
      </c>
      <c r="E660" s="20">
        <v>0.14384698650834052</v>
      </c>
      <c r="F660" s="20">
        <v>-0.53062438750002971</v>
      </c>
      <c r="G660" s="20">
        <v>-0.54950097971489587</v>
      </c>
      <c r="H660" s="20">
        <v>-0.57567182466551314</v>
      </c>
    </row>
    <row r="661" spans="2:8" x14ac:dyDescent="0.25">
      <c r="B661" s="7">
        <v>0</v>
      </c>
      <c r="C661" s="7">
        <v>0</v>
      </c>
      <c r="D661" s="7">
        <v>0.95396076960201204</v>
      </c>
      <c r="E661" s="7">
        <v>4.60392303979879E-2</v>
      </c>
      <c r="F661" s="7">
        <v>0.43691225709723608</v>
      </c>
      <c r="G661" s="7">
        <v>-0.54950097971489587</v>
      </c>
      <c r="H661" s="7">
        <v>-0.10838510905771388</v>
      </c>
    </row>
    <row r="662" spans="2:8" x14ac:dyDescent="0.25">
      <c r="B662" s="20">
        <v>1</v>
      </c>
      <c r="C662" s="20">
        <v>0</v>
      </c>
      <c r="D662" s="20">
        <v>0.79728650127624157</v>
      </c>
      <c r="E662" s="20">
        <v>0.20271349872375841</v>
      </c>
      <c r="F662" s="20">
        <v>-4.685606520139686E-2</v>
      </c>
      <c r="G662" s="20">
        <v>-0.10284168888310552</v>
      </c>
      <c r="H662" s="20">
        <v>-0.10838510905771388</v>
      </c>
    </row>
    <row r="663" spans="2:8" x14ac:dyDescent="0.25">
      <c r="B663" s="7">
        <v>0</v>
      </c>
      <c r="C663" s="7">
        <v>0</v>
      </c>
      <c r="D663" s="7">
        <v>0.89845915527015763</v>
      </c>
      <c r="E663" s="7">
        <v>0.10154084472984239</v>
      </c>
      <c r="F663" s="7">
        <v>2.8557538685904009</v>
      </c>
      <c r="G663" s="7">
        <v>-0.54950097971489587</v>
      </c>
      <c r="H663" s="7">
        <v>-0.57567182466551314</v>
      </c>
    </row>
    <row r="664" spans="2:8" x14ac:dyDescent="0.25">
      <c r="B664" s="7">
        <v>0</v>
      </c>
      <c r="C664" s="7">
        <v>0</v>
      </c>
      <c r="D664" s="7">
        <v>0.88946907157940436</v>
      </c>
      <c r="E664" s="7">
        <v>0.11053092842059573</v>
      </c>
      <c r="F664" s="7">
        <v>-4.685606520139686E-2</v>
      </c>
      <c r="G664" s="7">
        <v>-0.10284168888310552</v>
      </c>
      <c r="H664" s="7">
        <v>-0.57567182466551314</v>
      </c>
    </row>
    <row r="665" spans="2:8" x14ac:dyDescent="0.25">
      <c r="B665" s="7">
        <v>0</v>
      </c>
      <c r="C665" s="7">
        <v>0</v>
      </c>
      <c r="D665" s="7">
        <v>0.9165272117039811</v>
      </c>
      <c r="E665" s="7">
        <v>8.347278829601891E-2</v>
      </c>
      <c r="F665" s="7">
        <v>-0.53062438750002971</v>
      </c>
      <c r="G665" s="7">
        <v>-0.54950097971489587</v>
      </c>
      <c r="H665" s="7">
        <v>0.35890160655008541</v>
      </c>
    </row>
    <row r="666" spans="2:8" x14ac:dyDescent="0.25">
      <c r="B666" s="7">
        <v>0</v>
      </c>
      <c r="C666" s="7">
        <v>0</v>
      </c>
      <c r="D666" s="7">
        <v>0.89557442265771525</v>
      </c>
      <c r="E666" s="7">
        <v>0.10442557734228472</v>
      </c>
      <c r="F666" s="7">
        <v>0.43691225709723608</v>
      </c>
      <c r="G666" s="7">
        <v>-0.54950097971489587</v>
      </c>
      <c r="H666" s="7">
        <v>-0.10838510905771388</v>
      </c>
    </row>
    <row r="667" spans="2:8" x14ac:dyDescent="0.25">
      <c r="B667" s="20">
        <v>1</v>
      </c>
      <c r="C667" s="20">
        <v>0</v>
      </c>
      <c r="D667" s="20">
        <v>0.85635789572573007</v>
      </c>
      <c r="E667" s="20">
        <v>0.14364210427426985</v>
      </c>
      <c r="F667" s="20">
        <v>-0.53062438750002971</v>
      </c>
      <c r="G667" s="20">
        <v>-0.10284168888310552</v>
      </c>
      <c r="H667" s="20">
        <v>-0.57567182466551314</v>
      </c>
    </row>
    <row r="668" spans="2:8" x14ac:dyDescent="0.25">
      <c r="B668" s="7">
        <v>0</v>
      </c>
      <c r="C668" s="7">
        <v>0</v>
      </c>
      <c r="D668" s="7">
        <v>0.90824586991879719</v>
      </c>
      <c r="E668" s="7">
        <v>9.1754130081202798E-2</v>
      </c>
      <c r="F668" s="7">
        <v>-0.53062438750002971</v>
      </c>
      <c r="G668" s="7">
        <v>-0.54950097971489587</v>
      </c>
      <c r="H668" s="7">
        <v>-0.10838510905771388</v>
      </c>
    </row>
    <row r="669" spans="2:8" x14ac:dyDescent="0.25">
      <c r="B669" s="7">
        <v>1</v>
      </c>
      <c r="C669" s="7">
        <v>1</v>
      </c>
      <c r="D669" s="7">
        <v>0.83066773234623326</v>
      </c>
      <c r="E669" s="7">
        <v>0.16933226765376677</v>
      </c>
      <c r="F669" s="7">
        <v>-0.53062438750002971</v>
      </c>
      <c r="G669" s="7">
        <v>-0.54950097971489587</v>
      </c>
      <c r="H669" s="7">
        <v>-0.57567182466551314</v>
      </c>
    </row>
    <row r="670" spans="2:8" x14ac:dyDescent="0.25">
      <c r="B670" s="7">
        <v>0</v>
      </c>
      <c r="C670" s="7">
        <v>0</v>
      </c>
      <c r="D670" s="7">
        <v>0.95396076960201204</v>
      </c>
      <c r="E670" s="7">
        <v>4.60392303979879E-2</v>
      </c>
      <c r="F670" s="7">
        <v>-4.685606520139686E-2</v>
      </c>
      <c r="G670" s="7">
        <v>-0.10284168888310552</v>
      </c>
      <c r="H670" s="7">
        <v>-0.57567182466551314</v>
      </c>
    </row>
    <row r="671" spans="2:8" x14ac:dyDescent="0.25">
      <c r="B671" s="7">
        <v>0</v>
      </c>
      <c r="C671" s="7">
        <v>0</v>
      </c>
      <c r="D671" s="7">
        <v>0.90824586991879719</v>
      </c>
      <c r="E671" s="7">
        <v>9.1754130081202798E-2</v>
      </c>
      <c r="F671" s="7">
        <v>-0.53062438750002971</v>
      </c>
      <c r="G671" s="7">
        <v>-0.54950097971489587</v>
      </c>
      <c r="H671" s="7">
        <v>0.35890160655008541</v>
      </c>
    </row>
    <row r="672" spans="2:8" x14ac:dyDescent="0.25">
      <c r="B672" s="7">
        <v>0</v>
      </c>
      <c r="C672" s="7">
        <v>0</v>
      </c>
      <c r="D672" s="7">
        <v>0.90497534016131176</v>
      </c>
      <c r="E672" s="7">
        <v>9.5024659838688116E-2</v>
      </c>
      <c r="F672" s="7">
        <v>-0.53062438750002971</v>
      </c>
      <c r="G672" s="7">
        <v>-0.54950097971489587</v>
      </c>
      <c r="H672" s="7">
        <v>-0.57567182466551314</v>
      </c>
    </row>
    <row r="673" spans="2:8" x14ac:dyDescent="0.25">
      <c r="B673" s="7">
        <v>0</v>
      </c>
      <c r="C673" s="7">
        <v>0</v>
      </c>
      <c r="D673" s="7">
        <v>0.92739189631997365</v>
      </c>
      <c r="E673" s="7">
        <v>7.2608103680026334E-2</v>
      </c>
      <c r="F673" s="7">
        <v>0.43691225709723608</v>
      </c>
      <c r="G673" s="7">
        <v>-0.54950097971489587</v>
      </c>
      <c r="H673" s="7">
        <v>-0.57567182466551314</v>
      </c>
    </row>
    <row r="674" spans="2:8" x14ac:dyDescent="0.25">
      <c r="B674" s="7">
        <v>0</v>
      </c>
      <c r="C674" s="7">
        <v>0</v>
      </c>
      <c r="D674" s="7">
        <v>0.98715276914758088</v>
      </c>
      <c r="E674" s="7">
        <v>1.2847230852419077E-2</v>
      </c>
      <c r="F674" s="7">
        <v>-4.685606520139686E-2</v>
      </c>
      <c r="G674" s="7">
        <v>0.79047689278047528</v>
      </c>
      <c r="H674" s="7">
        <v>-0.57567182466551314</v>
      </c>
    </row>
    <row r="675" spans="2:8" x14ac:dyDescent="0.25">
      <c r="B675" s="7">
        <v>0</v>
      </c>
      <c r="C675" s="7">
        <v>0</v>
      </c>
      <c r="D675" s="7">
        <v>0.91661657312134937</v>
      </c>
      <c r="E675" s="7">
        <v>8.3383426878650496E-2</v>
      </c>
      <c r="F675" s="7">
        <v>-4.685606520139686E-2</v>
      </c>
      <c r="G675" s="7">
        <v>-0.10284168888310552</v>
      </c>
      <c r="H675" s="7">
        <v>-0.10838510905771388</v>
      </c>
    </row>
    <row r="676" spans="2:8" x14ac:dyDescent="0.25">
      <c r="B676" s="7">
        <v>0</v>
      </c>
      <c r="C676" s="7">
        <v>0</v>
      </c>
      <c r="D676" s="7">
        <v>0.89644730691000563</v>
      </c>
      <c r="E676" s="7">
        <v>0.10355269308999428</v>
      </c>
      <c r="F676" s="7">
        <v>-4.685606520139686E-2</v>
      </c>
      <c r="G676" s="7">
        <v>-0.54950097971489587</v>
      </c>
      <c r="H676" s="7">
        <v>-0.57567182466551314</v>
      </c>
    </row>
    <row r="677" spans="2:8" x14ac:dyDescent="0.25">
      <c r="B677" s="7">
        <v>0</v>
      </c>
      <c r="C677" s="7">
        <v>0</v>
      </c>
      <c r="D677" s="7">
        <v>0.89545477848807864</v>
      </c>
      <c r="E677" s="7">
        <v>0.10454522151192128</v>
      </c>
      <c r="F677" s="7">
        <v>-0.53062438750002971</v>
      </c>
      <c r="G677" s="7">
        <v>-0.54950097971489587</v>
      </c>
      <c r="H677" s="7">
        <v>4.0971953314124798</v>
      </c>
    </row>
    <row r="678" spans="2:8" x14ac:dyDescent="0.25">
      <c r="B678" s="7">
        <v>0</v>
      </c>
      <c r="C678" s="7">
        <v>0</v>
      </c>
      <c r="D678" s="7">
        <v>0.90497534016131176</v>
      </c>
      <c r="E678" s="7">
        <v>9.5024659838688116E-2</v>
      </c>
      <c r="F678" s="7">
        <v>-4.685606520139686E-2</v>
      </c>
      <c r="G678" s="7">
        <v>-0.10284168888310552</v>
      </c>
      <c r="H678" s="7">
        <v>-0.10838510905771388</v>
      </c>
    </row>
    <row r="679" spans="2:8" x14ac:dyDescent="0.25">
      <c r="B679" s="7">
        <v>1</v>
      </c>
      <c r="C679" s="7">
        <v>1</v>
      </c>
      <c r="D679" s="7">
        <v>0.8479744693442488</v>
      </c>
      <c r="E679" s="7">
        <v>0.15202553065575114</v>
      </c>
      <c r="F679" s="7">
        <v>-4.685606520139686E-2</v>
      </c>
      <c r="G679" s="7">
        <v>-0.10284168888310552</v>
      </c>
      <c r="H679" s="7">
        <v>-0.57567182466551314</v>
      </c>
    </row>
    <row r="680" spans="2:8" x14ac:dyDescent="0.25">
      <c r="B680" s="7">
        <v>0</v>
      </c>
      <c r="C680" s="7">
        <v>0</v>
      </c>
      <c r="D680" s="7">
        <v>0.91947143005953103</v>
      </c>
      <c r="E680" s="7">
        <v>8.0528569940468947E-2</v>
      </c>
      <c r="F680" s="7">
        <v>-4.685606520139686E-2</v>
      </c>
      <c r="G680" s="7">
        <v>-0.10284168888310552</v>
      </c>
      <c r="H680" s="7">
        <v>1.7607617533734832</v>
      </c>
    </row>
    <row r="681" spans="2:8" x14ac:dyDescent="0.25">
      <c r="B681" s="7">
        <v>0</v>
      </c>
      <c r="C681" s="7">
        <v>0</v>
      </c>
      <c r="D681" s="7">
        <v>0.89557442265771525</v>
      </c>
      <c r="E681" s="7">
        <v>0.10442557734228472</v>
      </c>
      <c r="F681" s="7">
        <v>-4.685606520139686E-2</v>
      </c>
      <c r="G681" s="7">
        <v>-0.54950097971489587</v>
      </c>
      <c r="H681" s="7">
        <v>-0.57567182466551314</v>
      </c>
    </row>
    <row r="682" spans="2:8" x14ac:dyDescent="0.25">
      <c r="B682" s="7">
        <v>0</v>
      </c>
      <c r="C682" s="7">
        <v>0</v>
      </c>
      <c r="D682" s="7">
        <v>0.92464441215463267</v>
      </c>
      <c r="E682" s="7">
        <v>7.535558784536743E-2</v>
      </c>
      <c r="F682" s="7">
        <v>-4.685606520139686E-2</v>
      </c>
      <c r="G682" s="7">
        <v>1.2371361836122656</v>
      </c>
      <c r="H682" s="7">
        <v>-0.57567182466551314</v>
      </c>
    </row>
    <row r="683" spans="2:8" x14ac:dyDescent="0.25">
      <c r="B683" s="7">
        <v>0</v>
      </c>
      <c r="C683" s="7">
        <v>0</v>
      </c>
      <c r="D683" s="7">
        <v>0.93942492233005925</v>
      </c>
      <c r="E683" s="7">
        <v>6.0575077669940691E-2</v>
      </c>
      <c r="F683" s="7">
        <v>-0.53062438750002971</v>
      </c>
      <c r="G683" s="7">
        <v>-0.54950097971489587</v>
      </c>
      <c r="H683" s="7">
        <v>-0.57567182466551314</v>
      </c>
    </row>
    <row r="684" spans="2:8" x14ac:dyDescent="0.25">
      <c r="B684" s="7">
        <v>0</v>
      </c>
      <c r="C684" s="7">
        <v>0</v>
      </c>
      <c r="D684" s="7">
        <v>0.91819326931926948</v>
      </c>
      <c r="E684" s="7">
        <v>8.1806730680730605E-2</v>
      </c>
      <c r="F684" s="7">
        <v>-0.53062438750002971</v>
      </c>
      <c r="G684" s="7">
        <v>0.79047689278047528</v>
      </c>
      <c r="H684" s="7">
        <v>4.0971953314124798</v>
      </c>
    </row>
    <row r="685" spans="2:8" x14ac:dyDescent="0.25">
      <c r="B685" s="7">
        <v>0</v>
      </c>
      <c r="C685" s="7">
        <v>0</v>
      </c>
      <c r="D685" s="7">
        <v>0.92087460540381949</v>
      </c>
      <c r="E685" s="7">
        <v>7.9125394596180607E-2</v>
      </c>
      <c r="F685" s="7">
        <v>-0.53062438750002971</v>
      </c>
      <c r="G685" s="7">
        <v>0.34381760194868488</v>
      </c>
      <c r="H685" s="7">
        <v>-0.10838510905771388</v>
      </c>
    </row>
    <row r="686" spans="2:8" x14ac:dyDescent="0.25">
      <c r="B686" s="7">
        <v>0</v>
      </c>
      <c r="C686" s="7">
        <v>0</v>
      </c>
      <c r="D686" s="7">
        <v>0.98412248180624973</v>
      </c>
      <c r="E686" s="7">
        <v>1.5877518193750256E-2</v>
      </c>
      <c r="F686" s="7">
        <v>-4.685606520139686E-2</v>
      </c>
      <c r="G686" s="7">
        <v>-0.54950097971489587</v>
      </c>
      <c r="H686" s="7">
        <v>-0.57567182466551314</v>
      </c>
    </row>
    <row r="687" spans="2:8" x14ac:dyDescent="0.25">
      <c r="B687" s="7">
        <v>0</v>
      </c>
      <c r="C687" s="7">
        <v>0</v>
      </c>
      <c r="D687" s="7">
        <v>0.89845915527015763</v>
      </c>
      <c r="E687" s="7">
        <v>0.10154084472984239</v>
      </c>
      <c r="F687" s="7">
        <v>-4.685606520139686E-2</v>
      </c>
      <c r="G687" s="7">
        <v>2.1304547652758465</v>
      </c>
      <c r="H687" s="7">
        <v>0.82618832215788462</v>
      </c>
    </row>
    <row r="688" spans="2:8" x14ac:dyDescent="0.25">
      <c r="B688" s="20">
        <v>1</v>
      </c>
      <c r="C688" s="20">
        <v>0</v>
      </c>
      <c r="D688" s="20">
        <v>0.8642298834357528</v>
      </c>
      <c r="E688" s="20">
        <v>0.1357701165642472</v>
      </c>
      <c r="F688" s="20">
        <v>-0.53062438750002971</v>
      </c>
      <c r="G688" s="20">
        <v>0.79047689278047528</v>
      </c>
      <c r="H688" s="20">
        <v>-0.57567182466551314</v>
      </c>
    </row>
    <row r="689" spans="2:8" x14ac:dyDescent="0.25">
      <c r="B689" s="7">
        <v>0</v>
      </c>
      <c r="C689" s="7">
        <v>0</v>
      </c>
      <c r="D689" s="7">
        <v>0.95430326333820248</v>
      </c>
      <c r="E689" s="7">
        <v>4.5696736661797348E-2</v>
      </c>
      <c r="F689" s="7">
        <v>-0.53062438750002971</v>
      </c>
      <c r="G689" s="7">
        <v>-0.54950097971489587</v>
      </c>
      <c r="H689" s="7">
        <v>-0.10838510905771388</v>
      </c>
    </row>
    <row r="690" spans="2:8" x14ac:dyDescent="0.25">
      <c r="B690" s="7">
        <v>0</v>
      </c>
      <c r="C690" s="7">
        <v>0</v>
      </c>
      <c r="D690" s="7">
        <v>0.89962160097302357</v>
      </c>
      <c r="E690" s="7">
        <v>0.10037839902697644</v>
      </c>
      <c r="F690" s="7">
        <v>-4.685606520139686E-2</v>
      </c>
      <c r="G690" s="7">
        <v>-0.54950097971489587</v>
      </c>
      <c r="H690" s="7">
        <v>-0.57567182466551314</v>
      </c>
    </row>
    <row r="691" spans="2:8" x14ac:dyDescent="0.25">
      <c r="B691" s="7">
        <v>0</v>
      </c>
      <c r="C691" s="7">
        <v>0</v>
      </c>
      <c r="D691" s="7">
        <v>0.91564033972530845</v>
      </c>
      <c r="E691" s="7">
        <v>8.4359660274691592E-2</v>
      </c>
      <c r="F691" s="7">
        <v>-0.53062438750002971</v>
      </c>
      <c r="G691" s="7">
        <v>-0.54950097971489587</v>
      </c>
      <c r="H691" s="7">
        <v>-0.10838510905771388</v>
      </c>
    </row>
    <row r="692" spans="2:8" x14ac:dyDescent="0.25">
      <c r="B692" s="20">
        <v>1</v>
      </c>
      <c r="C692" s="20">
        <v>0</v>
      </c>
      <c r="D692" s="20">
        <v>0.87050050831579129</v>
      </c>
      <c r="E692" s="20">
        <v>0.12949949168420863</v>
      </c>
      <c r="F692" s="20">
        <v>-4.685606520139686E-2</v>
      </c>
      <c r="G692" s="20">
        <v>-0.54950097971489587</v>
      </c>
      <c r="H692" s="20">
        <v>-0.10838510905771388</v>
      </c>
    </row>
    <row r="693" spans="2:8" x14ac:dyDescent="0.25">
      <c r="B693" s="7">
        <v>0</v>
      </c>
      <c r="C693" s="7">
        <v>0</v>
      </c>
      <c r="D693" s="7">
        <v>0.91597828607662046</v>
      </c>
      <c r="E693" s="7">
        <v>8.4021713923379496E-2</v>
      </c>
      <c r="F693" s="7">
        <v>0.43691225709723608</v>
      </c>
      <c r="G693" s="7">
        <v>-0.54950097971489587</v>
      </c>
      <c r="H693" s="7">
        <v>-0.10838510905771388</v>
      </c>
    </row>
    <row r="694" spans="2:8" x14ac:dyDescent="0.25">
      <c r="B694" s="7">
        <v>0</v>
      </c>
      <c r="C694" s="7">
        <v>0</v>
      </c>
      <c r="D694" s="7">
        <v>0.89810116980883825</v>
      </c>
      <c r="E694" s="7">
        <v>0.10189883019116189</v>
      </c>
      <c r="F694" s="7">
        <v>-0.53062438750002971</v>
      </c>
      <c r="G694" s="7">
        <v>-0.54950097971489587</v>
      </c>
      <c r="H694" s="7">
        <v>-0.10838510905771388</v>
      </c>
    </row>
    <row r="695" spans="2:8" x14ac:dyDescent="0.25">
      <c r="B695" s="7">
        <v>0</v>
      </c>
      <c r="C695" s="7">
        <v>0</v>
      </c>
      <c r="D695" s="7">
        <v>0.98715276914758088</v>
      </c>
      <c r="E695" s="7">
        <v>1.2847230852419077E-2</v>
      </c>
      <c r="F695" s="7">
        <v>-4.685606520139686E-2</v>
      </c>
      <c r="G695" s="7">
        <v>-0.10284168888310552</v>
      </c>
      <c r="H695" s="7">
        <v>0.35890160655008541</v>
      </c>
    </row>
    <row r="696" spans="2:8" x14ac:dyDescent="0.25">
      <c r="B696" s="7">
        <v>0</v>
      </c>
      <c r="C696" s="7">
        <v>0</v>
      </c>
      <c r="D696" s="7">
        <v>0.89557442265771525</v>
      </c>
      <c r="E696" s="7">
        <v>0.10442557734228472</v>
      </c>
      <c r="F696" s="7">
        <v>-0.53062438750002971</v>
      </c>
      <c r="G696" s="7">
        <v>0.34381760194868488</v>
      </c>
      <c r="H696" s="7">
        <v>-0.57567182466551314</v>
      </c>
    </row>
    <row r="697" spans="2:8" x14ac:dyDescent="0.25">
      <c r="B697" s="7">
        <v>0</v>
      </c>
      <c r="C697" s="7">
        <v>0</v>
      </c>
      <c r="D697" s="7">
        <v>0.90455920702246539</v>
      </c>
      <c r="E697" s="7">
        <v>9.5440792977534647E-2</v>
      </c>
      <c r="F697" s="7">
        <v>-0.53062438750002971</v>
      </c>
      <c r="G697" s="7">
        <v>-0.54950097971489587</v>
      </c>
      <c r="H697" s="7">
        <v>-0.10838510905771388</v>
      </c>
    </row>
    <row r="698" spans="2:8" x14ac:dyDescent="0.25">
      <c r="B698" s="20">
        <v>1</v>
      </c>
      <c r="C698" s="20">
        <v>0</v>
      </c>
      <c r="D698" s="20">
        <v>0.85290368964819696</v>
      </c>
      <c r="E698" s="20">
        <v>0.14709631035180301</v>
      </c>
      <c r="F698" s="20">
        <v>0.43691225709723608</v>
      </c>
      <c r="G698" s="20">
        <v>-0.54950097971489587</v>
      </c>
      <c r="H698" s="20">
        <v>-0.10838510905771388</v>
      </c>
    </row>
    <row r="699" spans="2:8" x14ac:dyDescent="0.25">
      <c r="B699" s="7">
        <v>0</v>
      </c>
      <c r="C699" s="7">
        <v>0</v>
      </c>
      <c r="D699" s="7">
        <v>0.95202546090152462</v>
      </c>
      <c r="E699" s="7">
        <v>4.7974539098475287E-2</v>
      </c>
      <c r="F699" s="7">
        <v>0.43691225709723608</v>
      </c>
      <c r="G699" s="7">
        <v>-0.54950097971489587</v>
      </c>
      <c r="H699" s="7">
        <v>-0.57567182466551314</v>
      </c>
    </row>
    <row r="700" spans="2:8" x14ac:dyDescent="0.25">
      <c r="B700" s="7">
        <v>0</v>
      </c>
      <c r="C700" s="7">
        <v>0</v>
      </c>
      <c r="D700" s="7">
        <v>0.9882107982277758</v>
      </c>
      <c r="E700" s="7">
        <v>1.1789201772224034E-2</v>
      </c>
      <c r="F700" s="7">
        <v>-0.53062438750002971</v>
      </c>
      <c r="G700" s="7">
        <v>0.34381760194868488</v>
      </c>
      <c r="H700" s="7">
        <v>-0.57567182466551314</v>
      </c>
    </row>
    <row r="701" spans="2:8" x14ac:dyDescent="0.25">
      <c r="B701" s="7">
        <v>0</v>
      </c>
      <c r="C701" s="7">
        <v>0</v>
      </c>
      <c r="D701" s="7">
        <v>0.92575548450348677</v>
      </c>
      <c r="E701" s="7">
        <v>7.4244515496513133E-2</v>
      </c>
      <c r="F701" s="7">
        <v>-0.53062438750002971</v>
      </c>
      <c r="G701" s="7">
        <v>-0.54950097971489587</v>
      </c>
      <c r="H701" s="7">
        <v>0.35890160655008541</v>
      </c>
    </row>
    <row r="702" spans="2:8" x14ac:dyDescent="0.25">
      <c r="B702" s="7">
        <v>1</v>
      </c>
      <c r="C702" s="7">
        <v>1</v>
      </c>
      <c r="D702" s="7">
        <v>0.7711599070240136</v>
      </c>
      <c r="E702" s="7">
        <v>0.22884009297598643</v>
      </c>
      <c r="F702" s="7">
        <v>-4.685606520139686E-2</v>
      </c>
      <c r="G702" s="7">
        <v>-0.10284168888310552</v>
      </c>
      <c r="H702" s="7">
        <v>-0.10838510905771388</v>
      </c>
    </row>
    <row r="703" spans="2:8" x14ac:dyDescent="0.25">
      <c r="B703" s="20">
        <v>1</v>
      </c>
      <c r="C703" s="20">
        <v>0</v>
      </c>
      <c r="D703" s="20">
        <v>0.85635789572573007</v>
      </c>
      <c r="E703" s="20">
        <v>0.14364210427426985</v>
      </c>
      <c r="F703" s="20">
        <v>-4.685606520139686E-2</v>
      </c>
      <c r="G703" s="20">
        <v>-0.54950097971489587</v>
      </c>
      <c r="H703" s="20">
        <v>-0.10838510905771388</v>
      </c>
    </row>
    <row r="704" spans="2:8" x14ac:dyDescent="0.25">
      <c r="B704" s="7">
        <v>0</v>
      </c>
      <c r="C704" s="7">
        <v>0</v>
      </c>
      <c r="D704" s="7">
        <v>0.90824586991879719</v>
      </c>
      <c r="E704" s="7">
        <v>9.1754130081202798E-2</v>
      </c>
      <c r="F704" s="7">
        <v>0.920680579395869</v>
      </c>
      <c r="G704" s="7">
        <v>-0.54950097971489587</v>
      </c>
      <c r="H704" s="7">
        <v>-0.57567182466551314</v>
      </c>
    </row>
    <row r="705" spans="2:8" x14ac:dyDescent="0.25">
      <c r="B705" s="7">
        <v>0</v>
      </c>
      <c r="C705" s="7">
        <v>0</v>
      </c>
      <c r="D705" s="7">
        <v>0.92564822315130924</v>
      </c>
      <c r="E705" s="7">
        <v>7.4351776848690765E-2</v>
      </c>
      <c r="F705" s="7">
        <v>-0.53062438750002971</v>
      </c>
      <c r="G705" s="7">
        <v>-0.10284168888310552</v>
      </c>
      <c r="H705" s="7">
        <v>0.35890160655008541</v>
      </c>
    </row>
    <row r="706" spans="2:8" x14ac:dyDescent="0.25">
      <c r="B706" s="7">
        <v>0</v>
      </c>
      <c r="C706" s="7">
        <v>0</v>
      </c>
      <c r="D706" s="7">
        <v>0.90068793695155802</v>
      </c>
      <c r="E706" s="7">
        <v>9.9312063048441965E-2</v>
      </c>
      <c r="F706" s="7">
        <v>-0.53062438750002971</v>
      </c>
      <c r="G706" s="7">
        <v>-0.10284168888310552</v>
      </c>
      <c r="H706" s="7">
        <v>-0.57567182466551314</v>
      </c>
    </row>
    <row r="707" spans="2:8" x14ac:dyDescent="0.25">
      <c r="B707" s="7">
        <v>0</v>
      </c>
      <c r="C707" s="7">
        <v>0</v>
      </c>
      <c r="D707" s="7">
        <v>0.95430326333820248</v>
      </c>
      <c r="E707" s="7">
        <v>4.5696736661797348E-2</v>
      </c>
      <c r="F707" s="7">
        <v>3.3395221908890336</v>
      </c>
      <c r="G707" s="7">
        <v>-0.54950097971489587</v>
      </c>
      <c r="H707" s="7">
        <v>0.35890160655008541</v>
      </c>
    </row>
    <row r="708" spans="2:8" x14ac:dyDescent="0.25">
      <c r="B708" s="7">
        <v>0</v>
      </c>
      <c r="C708" s="7">
        <v>0</v>
      </c>
      <c r="D708" s="7">
        <v>0.89988861452839264</v>
      </c>
      <c r="E708" s="7">
        <v>0.10011138547160739</v>
      </c>
      <c r="F708" s="7">
        <v>-0.53062438750002971</v>
      </c>
      <c r="G708" s="7">
        <v>1.683795474444056</v>
      </c>
      <c r="H708" s="7">
        <v>-0.57567182466551314</v>
      </c>
    </row>
    <row r="709" spans="2:8" x14ac:dyDescent="0.25">
      <c r="B709" s="7">
        <v>0</v>
      </c>
      <c r="C709" s="7">
        <v>0</v>
      </c>
      <c r="D709" s="7">
        <v>0.90455920702246539</v>
      </c>
      <c r="E709" s="7">
        <v>9.5440792977534647E-2</v>
      </c>
      <c r="F709" s="7">
        <v>-4.685606520139686E-2</v>
      </c>
      <c r="G709" s="7">
        <v>-0.54950097971489587</v>
      </c>
      <c r="H709" s="7">
        <v>0.82618832215788462</v>
      </c>
    </row>
    <row r="710" spans="2:8" x14ac:dyDescent="0.25">
      <c r="B710" s="7">
        <v>0</v>
      </c>
      <c r="C710" s="7">
        <v>0</v>
      </c>
      <c r="D710" s="7">
        <v>0.90627888422568259</v>
      </c>
      <c r="E710" s="7">
        <v>9.3721115774317354E-2</v>
      </c>
      <c r="F710" s="7">
        <v>-4.685606520139686E-2</v>
      </c>
      <c r="G710" s="7">
        <v>-0.10284168888310552</v>
      </c>
      <c r="H710" s="7">
        <v>-0.57567182466551314</v>
      </c>
    </row>
    <row r="711" spans="2:8" x14ac:dyDescent="0.25">
      <c r="B711" s="7">
        <v>0</v>
      </c>
      <c r="C711" s="7">
        <v>0</v>
      </c>
      <c r="D711" s="7">
        <v>0.89557442265771525</v>
      </c>
      <c r="E711" s="7">
        <v>0.10442557734228472</v>
      </c>
      <c r="F711" s="7">
        <v>-4.685606520139686E-2</v>
      </c>
      <c r="G711" s="7">
        <v>-0.54950097971489587</v>
      </c>
      <c r="H711" s="7">
        <v>-0.10838510905771388</v>
      </c>
    </row>
    <row r="712" spans="2:8" x14ac:dyDescent="0.25">
      <c r="B712" s="7">
        <v>0</v>
      </c>
      <c r="C712" s="7">
        <v>0</v>
      </c>
      <c r="D712" s="7">
        <v>0.90455920702246539</v>
      </c>
      <c r="E712" s="7">
        <v>9.5440792977534647E-2</v>
      </c>
      <c r="F712" s="7">
        <v>-0.53062438750002971</v>
      </c>
      <c r="G712" s="7">
        <v>-0.54950097971489587</v>
      </c>
      <c r="H712" s="7">
        <v>-0.57567182466551314</v>
      </c>
    </row>
    <row r="713" spans="2:8" x14ac:dyDescent="0.25">
      <c r="B713" s="7">
        <v>0</v>
      </c>
      <c r="C713" s="7">
        <v>0</v>
      </c>
      <c r="D713" s="7">
        <v>0.92858668779732634</v>
      </c>
      <c r="E713" s="7">
        <v>7.1413312202673662E-2</v>
      </c>
      <c r="F713" s="7">
        <v>-0.53062438750002971</v>
      </c>
      <c r="G713" s="7">
        <v>-0.54950097971489587</v>
      </c>
      <c r="H713" s="7">
        <v>-0.10838510905771388</v>
      </c>
    </row>
    <row r="714" spans="2:8" x14ac:dyDescent="0.25">
      <c r="B714" s="7">
        <v>1</v>
      </c>
      <c r="C714" s="7">
        <v>1</v>
      </c>
      <c r="D714" s="7">
        <v>0.85374354279115838</v>
      </c>
      <c r="E714" s="7">
        <v>0.14625645720884151</v>
      </c>
      <c r="F714" s="7">
        <v>0.920680579395869</v>
      </c>
      <c r="G714" s="7">
        <v>0.34381760194868488</v>
      </c>
      <c r="H714" s="7">
        <v>-0.10838510905771388</v>
      </c>
    </row>
    <row r="715" spans="2:8" x14ac:dyDescent="0.25">
      <c r="B715" s="7">
        <v>0</v>
      </c>
      <c r="C715" s="7">
        <v>0</v>
      </c>
      <c r="D715" s="7">
        <v>0.8884333972592211</v>
      </c>
      <c r="E715" s="7">
        <v>0.11156660274077884</v>
      </c>
      <c r="F715" s="7">
        <v>-0.53062438750002971</v>
      </c>
      <c r="G715" s="7">
        <v>-0.54950097971489587</v>
      </c>
      <c r="H715" s="7">
        <v>-0.57567182466551314</v>
      </c>
    </row>
    <row r="716" spans="2:8" x14ac:dyDescent="0.25">
      <c r="B716" s="7">
        <v>0</v>
      </c>
      <c r="C716" s="7">
        <v>0</v>
      </c>
      <c r="D716" s="7">
        <v>0.89526541522414449</v>
      </c>
      <c r="E716" s="7">
        <v>0.10473458477585551</v>
      </c>
      <c r="F716" s="7">
        <v>-0.53062438750002971</v>
      </c>
      <c r="G716" s="7">
        <v>-0.10284168888310552</v>
      </c>
      <c r="H716" s="7">
        <v>4.5644820470202792</v>
      </c>
    </row>
    <row r="717" spans="2:8" x14ac:dyDescent="0.25">
      <c r="B717" s="20">
        <v>0</v>
      </c>
      <c r="C717" s="20">
        <v>1</v>
      </c>
      <c r="D717" s="20">
        <v>0.89693755283355348</v>
      </c>
      <c r="E717" s="20">
        <v>0.10306244716644646</v>
      </c>
      <c r="F717" s="20">
        <v>-0.53062438750002971</v>
      </c>
      <c r="G717" s="20">
        <v>-0.54950097971489587</v>
      </c>
      <c r="H717" s="20">
        <v>0.82618832215788462</v>
      </c>
    </row>
    <row r="718" spans="2:8" x14ac:dyDescent="0.25">
      <c r="B718" s="20">
        <v>1</v>
      </c>
      <c r="C718" s="20">
        <v>0</v>
      </c>
      <c r="D718" s="20">
        <v>0.81174292491574329</v>
      </c>
      <c r="E718" s="20">
        <v>0.18825707508425682</v>
      </c>
      <c r="F718" s="20">
        <v>-0.53062438750002971</v>
      </c>
      <c r="G718" s="20">
        <v>0.79047689278047528</v>
      </c>
      <c r="H718" s="20">
        <v>0.35890160655008541</v>
      </c>
    </row>
    <row r="719" spans="2:8" x14ac:dyDescent="0.25">
      <c r="B719" s="20">
        <v>1</v>
      </c>
      <c r="C719" s="20">
        <v>0</v>
      </c>
      <c r="D719" s="20">
        <v>0.82369803883205217</v>
      </c>
      <c r="E719" s="20">
        <v>0.17630196116794775</v>
      </c>
      <c r="F719" s="20">
        <v>2.3719855462917678</v>
      </c>
      <c r="G719" s="20">
        <v>-0.10284168888310552</v>
      </c>
      <c r="H719" s="20">
        <v>-0.57567182466551314</v>
      </c>
    </row>
    <row r="720" spans="2:8" x14ac:dyDescent="0.25">
      <c r="B720" s="20">
        <v>1</v>
      </c>
      <c r="C720" s="20">
        <v>0</v>
      </c>
      <c r="D720" s="20">
        <v>0.60642755334104581</v>
      </c>
      <c r="E720" s="20">
        <v>0.39357244665895424</v>
      </c>
      <c r="F720" s="20">
        <v>-4.685606520139686E-2</v>
      </c>
      <c r="G720" s="20">
        <v>1.2371361836122656</v>
      </c>
      <c r="H720" s="20">
        <v>2.2280484689812825</v>
      </c>
    </row>
    <row r="721" spans="2:8" x14ac:dyDescent="0.25">
      <c r="B721" s="7">
        <v>0</v>
      </c>
      <c r="C721" s="7">
        <v>0</v>
      </c>
      <c r="D721" s="7">
        <v>0.91940283838520964</v>
      </c>
      <c r="E721" s="7">
        <v>8.0597161614790372E-2</v>
      </c>
      <c r="F721" s="7">
        <v>-0.53062438750002971</v>
      </c>
      <c r="G721" s="7">
        <v>-0.54950097971489587</v>
      </c>
      <c r="H721" s="7">
        <v>-0.57567182466551314</v>
      </c>
    </row>
    <row r="722" spans="2:8" x14ac:dyDescent="0.25">
      <c r="B722" s="7">
        <v>0</v>
      </c>
      <c r="C722" s="7">
        <v>0</v>
      </c>
      <c r="D722" s="7">
        <v>0.91404659923347442</v>
      </c>
      <c r="E722" s="7">
        <v>8.5953400766525592E-2</v>
      </c>
      <c r="F722" s="7">
        <v>0.43691225709723608</v>
      </c>
      <c r="G722" s="7">
        <v>-0.54950097971489587</v>
      </c>
      <c r="H722" s="7">
        <v>-0.57567182466551314</v>
      </c>
    </row>
    <row r="723" spans="2:8" x14ac:dyDescent="0.25">
      <c r="B723" s="7">
        <v>0</v>
      </c>
      <c r="C723" s="7">
        <v>0</v>
      </c>
      <c r="D723" s="7">
        <v>0.90497534016131176</v>
      </c>
      <c r="E723" s="7">
        <v>9.5024659838688116E-2</v>
      </c>
      <c r="F723" s="7">
        <v>0.920680579395869</v>
      </c>
      <c r="G723" s="7">
        <v>-0.54950097971489587</v>
      </c>
      <c r="H723" s="7">
        <v>-0.57567182466551314</v>
      </c>
    </row>
    <row r="724" spans="2:8" x14ac:dyDescent="0.25">
      <c r="B724" s="7">
        <v>0</v>
      </c>
      <c r="C724" s="7">
        <v>0</v>
      </c>
      <c r="D724" s="7">
        <v>0.89640033555130061</v>
      </c>
      <c r="E724" s="7">
        <v>0.10359966444869941</v>
      </c>
      <c r="F724" s="7">
        <v>-0.53062438750002971</v>
      </c>
      <c r="G724" s="7">
        <v>-0.10284168888310552</v>
      </c>
      <c r="H724" s="7">
        <v>-0.57567182466551314</v>
      </c>
    </row>
    <row r="725" spans="2:8" x14ac:dyDescent="0.25">
      <c r="B725" s="20">
        <v>0</v>
      </c>
      <c r="C725" s="20">
        <v>1</v>
      </c>
      <c r="D725" s="20">
        <v>0.879966601026693</v>
      </c>
      <c r="E725" s="20">
        <v>0.12003339897330707</v>
      </c>
      <c r="F725" s="20">
        <v>-0.53062438750002971</v>
      </c>
      <c r="G725" s="20">
        <v>0.34381760194868488</v>
      </c>
      <c r="H725" s="20">
        <v>-0.57567182466551314</v>
      </c>
    </row>
    <row r="726" spans="2:8" x14ac:dyDescent="0.25">
      <c r="B726" s="20">
        <v>1</v>
      </c>
      <c r="C726" s="20">
        <v>0</v>
      </c>
      <c r="D726" s="20">
        <v>0.56890901565543406</v>
      </c>
      <c r="E726" s="20">
        <v>0.43109098434456594</v>
      </c>
      <c r="F726" s="20">
        <v>-0.53062438750002971</v>
      </c>
      <c r="G726" s="20">
        <v>0.79047689278047528</v>
      </c>
      <c r="H726" s="20">
        <v>-0.57567182466551314</v>
      </c>
    </row>
    <row r="727" spans="2:8" x14ac:dyDescent="0.25">
      <c r="B727" s="7">
        <v>1</v>
      </c>
      <c r="C727" s="7">
        <v>1</v>
      </c>
      <c r="D727" s="7">
        <v>0.79701073932139443</v>
      </c>
      <c r="E727" s="7">
        <v>0.20298926067860568</v>
      </c>
      <c r="F727" s="7">
        <v>-4.685606520139686E-2</v>
      </c>
      <c r="G727" s="7">
        <v>0.79047689278047528</v>
      </c>
      <c r="H727" s="7">
        <v>1.7607617533734832</v>
      </c>
    </row>
    <row r="728" spans="2:8" x14ac:dyDescent="0.25">
      <c r="B728" s="7">
        <v>0</v>
      </c>
      <c r="C728" s="7">
        <v>0</v>
      </c>
      <c r="D728" s="7">
        <v>0.90389255861726259</v>
      </c>
      <c r="E728" s="7">
        <v>9.6107441382737371E-2</v>
      </c>
      <c r="F728" s="7">
        <v>-0.53062438750002971</v>
      </c>
      <c r="G728" s="7">
        <v>-0.10284168888310552</v>
      </c>
      <c r="H728" s="7">
        <v>-0.10838510905771388</v>
      </c>
    </row>
    <row r="729" spans="2:8" x14ac:dyDescent="0.25">
      <c r="B729" s="7">
        <v>0</v>
      </c>
      <c r="C729" s="7">
        <v>0</v>
      </c>
      <c r="D729" s="7">
        <v>0.97303488863729748</v>
      </c>
      <c r="E729" s="7">
        <v>2.6965111362702607E-2</v>
      </c>
      <c r="F729" s="7">
        <v>-4.685606520139686E-2</v>
      </c>
      <c r="G729" s="7">
        <v>-0.10284168888310552</v>
      </c>
      <c r="H729" s="7">
        <v>-0.57567182466551314</v>
      </c>
    </row>
    <row r="730" spans="2:8" x14ac:dyDescent="0.25">
      <c r="B730" s="7">
        <v>0</v>
      </c>
      <c r="C730" s="7">
        <v>0</v>
      </c>
      <c r="D730" s="7">
        <v>0.98282930794102974</v>
      </c>
      <c r="E730" s="7">
        <v>1.7170692058970313E-2</v>
      </c>
      <c r="F730" s="7">
        <v>-4.685606520139686E-2</v>
      </c>
      <c r="G730" s="7">
        <v>-0.54950097971489587</v>
      </c>
      <c r="H730" s="7">
        <v>-0.10838510905771388</v>
      </c>
    </row>
    <row r="731" spans="2:8" x14ac:dyDescent="0.25">
      <c r="B731" s="7">
        <v>1</v>
      </c>
      <c r="C731" s="7">
        <v>1</v>
      </c>
      <c r="D731" s="7">
        <v>0.66602986669370723</v>
      </c>
      <c r="E731" s="7">
        <v>0.33397013330629283</v>
      </c>
      <c r="F731" s="7">
        <v>-0.53062438750002971</v>
      </c>
      <c r="G731" s="7">
        <v>-0.10284168888310552</v>
      </c>
      <c r="H731" s="7">
        <v>1.2934750377656838</v>
      </c>
    </row>
    <row r="732" spans="2:8" x14ac:dyDescent="0.25">
      <c r="B732" s="7">
        <v>0</v>
      </c>
      <c r="C732" s="7">
        <v>0</v>
      </c>
      <c r="D732" s="7">
        <v>0.97303488863729748</v>
      </c>
      <c r="E732" s="7">
        <v>2.6965111362702607E-2</v>
      </c>
      <c r="F732" s="7">
        <v>-0.53062438750002971</v>
      </c>
      <c r="G732" s="7">
        <v>-0.54950097971489587</v>
      </c>
      <c r="H732" s="7">
        <v>-0.10838510905771388</v>
      </c>
    </row>
    <row r="733" spans="2:8" x14ac:dyDescent="0.25">
      <c r="B733" s="20">
        <v>1</v>
      </c>
      <c r="C733" s="20">
        <v>0</v>
      </c>
      <c r="D733" s="20">
        <v>0.60513248070356562</v>
      </c>
      <c r="E733" s="20">
        <v>0.39486751929643443</v>
      </c>
      <c r="F733" s="20">
        <v>-4.685606520139686E-2</v>
      </c>
      <c r="G733" s="20">
        <v>-0.10284168888310552</v>
      </c>
      <c r="H733" s="20">
        <v>-0.57567182466551314</v>
      </c>
    </row>
    <row r="734" spans="2:8" x14ac:dyDescent="0.25">
      <c r="B734" s="20">
        <v>1</v>
      </c>
      <c r="C734" s="20">
        <v>0</v>
      </c>
      <c r="D734" s="20">
        <v>0.85290368964819696</v>
      </c>
      <c r="E734" s="20">
        <v>0.14709631035180301</v>
      </c>
      <c r="F734" s="20">
        <v>-4.685606520139686E-2</v>
      </c>
      <c r="G734" s="20">
        <v>-0.54950097971489587</v>
      </c>
      <c r="H734" s="20">
        <v>-0.57567182466551314</v>
      </c>
    </row>
    <row r="735" spans="2:8" x14ac:dyDescent="0.25">
      <c r="B735" s="20">
        <v>1</v>
      </c>
      <c r="C735" s="20">
        <v>0</v>
      </c>
      <c r="D735" s="20">
        <v>0.7711599070240136</v>
      </c>
      <c r="E735" s="20">
        <v>0.22884009297598643</v>
      </c>
      <c r="F735" s="20">
        <v>0.43691225709723608</v>
      </c>
      <c r="G735" s="20">
        <v>-0.54950097971489587</v>
      </c>
      <c r="H735" s="20">
        <v>-0.57567182466551314</v>
      </c>
    </row>
    <row r="736" spans="2:8" x14ac:dyDescent="0.25">
      <c r="B736" s="7">
        <v>0</v>
      </c>
      <c r="C736" s="7">
        <v>0</v>
      </c>
      <c r="D736" s="7">
        <v>0.92739189631997365</v>
      </c>
      <c r="E736" s="7">
        <v>7.2608103680026334E-2</v>
      </c>
      <c r="F736" s="7">
        <v>-0.53062438750002971</v>
      </c>
      <c r="G736" s="7">
        <v>-0.10284168888310552</v>
      </c>
      <c r="H736" s="7">
        <v>-0.57567182466551314</v>
      </c>
    </row>
    <row r="737" spans="2:8" x14ac:dyDescent="0.25">
      <c r="B737" s="20">
        <v>1</v>
      </c>
      <c r="C737" s="20">
        <v>0</v>
      </c>
      <c r="D737" s="20">
        <v>0.87050050831579129</v>
      </c>
      <c r="E737" s="20">
        <v>0.12949949168420863</v>
      </c>
      <c r="F737" s="20">
        <v>1.4044489016945019</v>
      </c>
      <c r="G737" s="20">
        <v>-0.10284168888310552</v>
      </c>
      <c r="H737" s="20">
        <v>-0.10838510905771388</v>
      </c>
    </row>
    <row r="738" spans="2:8" x14ac:dyDescent="0.25">
      <c r="B738" s="7">
        <v>0</v>
      </c>
      <c r="C738" s="7">
        <v>0</v>
      </c>
      <c r="D738" s="7">
        <v>0.92149116295748945</v>
      </c>
      <c r="E738" s="7">
        <v>7.8508837042510535E-2</v>
      </c>
      <c r="F738" s="7">
        <v>-0.53062438750002971</v>
      </c>
      <c r="G738" s="7">
        <v>-0.54950097971489587</v>
      </c>
      <c r="H738" s="7">
        <v>-0.57567182466551314</v>
      </c>
    </row>
    <row r="739" spans="2:8" x14ac:dyDescent="0.25">
      <c r="B739" s="20">
        <v>1</v>
      </c>
      <c r="C739" s="20">
        <v>0</v>
      </c>
      <c r="D739" s="20">
        <v>0.85356765273365254</v>
      </c>
      <c r="E739" s="20">
        <v>0.14643234726634743</v>
      </c>
      <c r="F739" s="20">
        <v>2.8557538685904009</v>
      </c>
      <c r="G739" s="20">
        <v>3.0237733469394272</v>
      </c>
      <c r="H739" s="20">
        <v>-0.57567182466551314</v>
      </c>
    </row>
    <row r="740" spans="2:8" x14ac:dyDescent="0.25">
      <c r="B740" s="7">
        <v>0</v>
      </c>
      <c r="C740" s="7">
        <v>0</v>
      </c>
      <c r="D740" s="7">
        <v>0.92353630297839917</v>
      </c>
      <c r="E740" s="7">
        <v>7.6463697021600788E-2</v>
      </c>
      <c r="F740" s="7">
        <v>-0.53062438750002971</v>
      </c>
      <c r="G740" s="7">
        <v>1.2371361836122656</v>
      </c>
      <c r="H740" s="7">
        <v>-0.57567182466551314</v>
      </c>
    </row>
    <row r="741" spans="2:8" x14ac:dyDescent="0.25">
      <c r="B741" s="7">
        <v>0</v>
      </c>
      <c r="C741" s="7">
        <v>0</v>
      </c>
      <c r="D741" s="7">
        <v>0.89557442265771525</v>
      </c>
      <c r="E741" s="7">
        <v>0.10442557734228472</v>
      </c>
      <c r="F741" s="7">
        <v>-0.53062438750002971</v>
      </c>
      <c r="G741" s="7">
        <v>-0.10284168888310552</v>
      </c>
      <c r="H741" s="7">
        <v>-0.10838510905771388</v>
      </c>
    </row>
    <row r="742" spans="2:8" x14ac:dyDescent="0.25">
      <c r="B742" s="7">
        <v>1</v>
      </c>
      <c r="C742" s="7">
        <v>1</v>
      </c>
      <c r="D742" s="7">
        <v>0.85635789572573007</v>
      </c>
      <c r="E742" s="7">
        <v>0.14364210427426985</v>
      </c>
      <c r="F742" s="7">
        <v>-4.685606520139686E-2</v>
      </c>
      <c r="G742" s="7">
        <v>-0.10284168888310552</v>
      </c>
      <c r="H742" s="7">
        <v>-0.10838510905771388</v>
      </c>
    </row>
    <row r="743" spans="2:8" x14ac:dyDescent="0.25">
      <c r="B743" s="7">
        <v>0</v>
      </c>
      <c r="C743" s="7">
        <v>0</v>
      </c>
      <c r="D743" s="7">
        <v>0.90824586991879719</v>
      </c>
      <c r="E743" s="7">
        <v>9.1754130081202798E-2</v>
      </c>
      <c r="F743" s="7">
        <v>-4.685606520139686E-2</v>
      </c>
      <c r="G743" s="7">
        <v>-0.54950097971489587</v>
      </c>
      <c r="H743" s="7">
        <v>0.35890160655008541</v>
      </c>
    </row>
    <row r="744" spans="2:8" x14ac:dyDescent="0.25">
      <c r="B744" s="7">
        <v>0</v>
      </c>
      <c r="C744" s="7">
        <v>0</v>
      </c>
      <c r="D744" s="7">
        <v>0.8933984196727669</v>
      </c>
      <c r="E744" s="7">
        <v>0.10660158032723308</v>
      </c>
      <c r="F744" s="7">
        <v>-0.53062438750002971</v>
      </c>
      <c r="G744" s="7">
        <v>-0.10284168888310552</v>
      </c>
      <c r="H744" s="7">
        <v>-0.57567182466551314</v>
      </c>
    </row>
    <row r="745" spans="2:8" x14ac:dyDescent="0.25">
      <c r="B745" s="7">
        <v>0</v>
      </c>
      <c r="C745" s="7">
        <v>0</v>
      </c>
      <c r="D745" s="7">
        <v>0.90068793695155802</v>
      </c>
      <c r="E745" s="7">
        <v>9.9312063048441965E-2</v>
      </c>
      <c r="F745" s="7">
        <v>0.920680579395869</v>
      </c>
      <c r="G745" s="7">
        <v>-0.10284168888310552</v>
      </c>
      <c r="H745" s="7">
        <v>0.82618832215788462</v>
      </c>
    </row>
    <row r="746" spans="2:8" x14ac:dyDescent="0.25">
      <c r="B746" s="20">
        <v>1</v>
      </c>
      <c r="C746" s="20">
        <v>0</v>
      </c>
      <c r="D746" s="20">
        <v>0.79648326036209194</v>
      </c>
      <c r="E746" s="20">
        <v>0.20351673963790803</v>
      </c>
      <c r="F746" s="20">
        <v>-4.685606520139686E-2</v>
      </c>
      <c r="G746" s="20">
        <v>-0.54950097971489587</v>
      </c>
      <c r="H746" s="20">
        <v>-0.10838510905771388</v>
      </c>
    </row>
    <row r="747" spans="2:8" x14ac:dyDescent="0.25">
      <c r="B747" s="7">
        <v>0</v>
      </c>
      <c r="C747" s="7">
        <v>0</v>
      </c>
      <c r="D747" s="7">
        <v>0.8933984196727669</v>
      </c>
      <c r="E747" s="7">
        <v>0.10660158032723308</v>
      </c>
      <c r="F747" s="7">
        <v>-0.53062438750002971</v>
      </c>
      <c r="G747" s="7">
        <v>-0.54950097971489587</v>
      </c>
      <c r="H747" s="7">
        <v>0.35890160655008541</v>
      </c>
    </row>
    <row r="748" spans="2:8" x14ac:dyDescent="0.25">
      <c r="B748" s="7">
        <v>0</v>
      </c>
      <c r="C748" s="7">
        <v>0</v>
      </c>
      <c r="D748" s="7">
        <v>0.90068793695155802</v>
      </c>
      <c r="E748" s="7">
        <v>9.9312063048441965E-2</v>
      </c>
      <c r="F748" s="7">
        <v>-0.53062438750002971</v>
      </c>
      <c r="G748" s="7">
        <v>-0.10284168888310552</v>
      </c>
      <c r="H748" s="7">
        <v>-0.57567182466551314</v>
      </c>
    </row>
    <row r="749" spans="2:8" x14ac:dyDescent="0.25">
      <c r="B749" s="7">
        <v>0</v>
      </c>
      <c r="C749" s="7">
        <v>0</v>
      </c>
      <c r="D749" s="7">
        <v>0.92858668779732634</v>
      </c>
      <c r="E749" s="7">
        <v>7.1413312202673662E-2</v>
      </c>
      <c r="F749" s="7">
        <v>0.920680579395869</v>
      </c>
      <c r="G749" s="7">
        <v>0.34381760194868488</v>
      </c>
      <c r="H749" s="7">
        <v>-0.57567182466551314</v>
      </c>
    </row>
    <row r="750" spans="2:8" x14ac:dyDescent="0.25">
      <c r="B750" s="20">
        <v>1</v>
      </c>
      <c r="C750" s="20">
        <v>0</v>
      </c>
      <c r="D750" s="20">
        <v>0.7711599070240136</v>
      </c>
      <c r="E750" s="20">
        <v>0.22884009297598643</v>
      </c>
      <c r="F750" s="20">
        <v>-4.685606520139686E-2</v>
      </c>
      <c r="G750" s="20">
        <v>-0.10284168888310552</v>
      </c>
      <c r="H750" s="20">
        <v>-0.57567182466551314</v>
      </c>
    </row>
    <row r="751" spans="2:8" x14ac:dyDescent="0.25">
      <c r="B751" s="7">
        <v>0</v>
      </c>
      <c r="C751" s="7">
        <v>0</v>
      </c>
      <c r="D751" s="7">
        <v>0.91564033972530845</v>
      </c>
      <c r="E751" s="7">
        <v>8.4359660274691592E-2</v>
      </c>
      <c r="F751" s="7">
        <v>-0.53062438750002971</v>
      </c>
      <c r="G751" s="7">
        <v>-0.10284168888310552</v>
      </c>
      <c r="H751" s="7">
        <v>-0.10838510905771388</v>
      </c>
    </row>
    <row r="752" spans="2:8" x14ac:dyDescent="0.25">
      <c r="B752" s="7">
        <v>0</v>
      </c>
      <c r="C752" s="7">
        <v>0</v>
      </c>
      <c r="D752" s="7">
        <v>0.92858668779732634</v>
      </c>
      <c r="E752" s="7">
        <v>7.1413312202673662E-2</v>
      </c>
      <c r="F752" s="7">
        <v>-0.53062438750002971</v>
      </c>
      <c r="G752" s="7">
        <v>-0.54950097971489587</v>
      </c>
      <c r="H752" s="7">
        <v>0.82618832215788462</v>
      </c>
    </row>
    <row r="753" spans="2:8" x14ac:dyDescent="0.25">
      <c r="B753" s="7">
        <v>0</v>
      </c>
      <c r="C753" s="7">
        <v>0</v>
      </c>
      <c r="D753" s="7">
        <v>0.89845915527015763</v>
      </c>
      <c r="E753" s="7">
        <v>0.10154084472984239</v>
      </c>
      <c r="F753" s="7">
        <v>1.8882172239931347</v>
      </c>
      <c r="G753" s="7">
        <v>-0.54950097971489587</v>
      </c>
      <c r="H753" s="7">
        <v>-0.57567182466551314</v>
      </c>
    </row>
    <row r="754" spans="2:8" x14ac:dyDescent="0.25">
      <c r="B754" s="20">
        <v>1</v>
      </c>
      <c r="C754" s="20">
        <v>0</v>
      </c>
      <c r="D754" s="20">
        <v>0.8642298834357528</v>
      </c>
      <c r="E754" s="20">
        <v>0.1357701165642472</v>
      </c>
      <c r="F754" s="20">
        <v>-4.685606520139686E-2</v>
      </c>
      <c r="G754" s="20">
        <v>-0.54950097971489587</v>
      </c>
      <c r="H754" s="20">
        <v>-0.57567182466551314</v>
      </c>
    </row>
    <row r="755" spans="2:8" x14ac:dyDescent="0.25">
      <c r="B755" s="7">
        <v>0</v>
      </c>
      <c r="C755" s="7">
        <v>0</v>
      </c>
      <c r="D755" s="7">
        <v>0.95235395040492266</v>
      </c>
      <c r="E755" s="7">
        <v>4.7646049595077469E-2</v>
      </c>
      <c r="F755" s="7">
        <v>-0.53062438750002971</v>
      </c>
      <c r="G755" s="7">
        <v>-0.10284168888310552</v>
      </c>
      <c r="H755" s="7">
        <v>-0.57567182466551314</v>
      </c>
    </row>
    <row r="756" spans="2:8" x14ac:dyDescent="0.25">
      <c r="B756" s="20">
        <v>1</v>
      </c>
      <c r="C756" s="20">
        <v>0</v>
      </c>
      <c r="D756" s="20">
        <v>0.86683404083986826</v>
      </c>
      <c r="E756" s="20">
        <v>0.13316595916013174</v>
      </c>
      <c r="F756" s="20">
        <v>-0.53062438750002971</v>
      </c>
      <c r="G756" s="20">
        <v>0.34381760194868488</v>
      </c>
      <c r="H756" s="20">
        <v>-0.10838510905771388</v>
      </c>
    </row>
    <row r="757" spans="2:8" x14ac:dyDescent="0.25">
      <c r="B757" s="7">
        <v>0</v>
      </c>
      <c r="C757" s="7">
        <v>0</v>
      </c>
      <c r="D757" s="7">
        <v>0.90287256863330478</v>
      </c>
      <c r="E757" s="7">
        <v>9.7127431366695272E-2</v>
      </c>
      <c r="F757" s="7">
        <v>-0.53062438750002971</v>
      </c>
      <c r="G757" s="7">
        <v>-0.10284168888310552</v>
      </c>
      <c r="H757" s="7">
        <v>1.7607617533734832</v>
      </c>
    </row>
    <row r="758" spans="2:8" x14ac:dyDescent="0.25">
      <c r="B758" s="20">
        <v>1</v>
      </c>
      <c r="C758" s="20">
        <v>0</v>
      </c>
      <c r="D758" s="20">
        <v>0.87198820863281634</v>
      </c>
      <c r="E758" s="20">
        <v>0.12801179136718369</v>
      </c>
      <c r="F758" s="20">
        <v>-0.53062438750002971</v>
      </c>
      <c r="G758" s="20">
        <v>-0.10284168888310552</v>
      </c>
      <c r="H758" s="20">
        <v>-0.10838510905771388</v>
      </c>
    </row>
    <row r="759" spans="2:8" x14ac:dyDescent="0.25">
      <c r="B759" s="7">
        <v>0</v>
      </c>
      <c r="C759" s="7">
        <v>0</v>
      </c>
      <c r="D759" s="7">
        <v>0.98430502066319847</v>
      </c>
      <c r="E759" s="7">
        <v>1.569497933680148E-2</v>
      </c>
      <c r="F759" s="7">
        <v>-0.53062438750002971</v>
      </c>
      <c r="G759" s="7">
        <v>-0.54950097971489587</v>
      </c>
      <c r="H759" s="7">
        <v>-0.57567182466551314</v>
      </c>
    </row>
    <row r="760" spans="2:8" x14ac:dyDescent="0.25">
      <c r="B760" s="7">
        <v>0</v>
      </c>
      <c r="C760" s="7">
        <v>0</v>
      </c>
      <c r="D760" s="7">
        <v>0.88946907157940436</v>
      </c>
      <c r="E760" s="7">
        <v>0.11053092842059573</v>
      </c>
      <c r="F760" s="7">
        <v>-0.53062438750002971</v>
      </c>
      <c r="G760" s="7">
        <v>-0.10284168888310552</v>
      </c>
      <c r="H760" s="7">
        <v>-0.57567182466551314</v>
      </c>
    </row>
    <row r="761" spans="2:8" x14ac:dyDescent="0.25">
      <c r="B761" s="7">
        <v>0</v>
      </c>
      <c r="C761" s="7">
        <v>0</v>
      </c>
      <c r="D761" s="7">
        <v>0.89858087657485897</v>
      </c>
      <c r="E761" s="7">
        <v>0.10141912342514114</v>
      </c>
      <c r="F761" s="7">
        <v>-0.53062438750002971</v>
      </c>
      <c r="G761" s="7">
        <v>-0.54950097971489587</v>
      </c>
      <c r="H761" s="7">
        <v>-0.57567182466551314</v>
      </c>
    </row>
    <row r="762" spans="2:8" x14ac:dyDescent="0.25">
      <c r="B762" s="7">
        <v>0</v>
      </c>
      <c r="C762" s="7">
        <v>0</v>
      </c>
      <c r="D762" s="7">
        <v>0.89819234136450476</v>
      </c>
      <c r="E762" s="7">
        <v>0.10180765863549507</v>
      </c>
      <c r="F762" s="7">
        <v>-4.685606520139686E-2</v>
      </c>
      <c r="G762" s="7">
        <v>0.79047689278047528</v>
      </c>
      <c r="H762" s="7">
        <v>-0.57567182466551314</v>
      </c>
    </row>
    <row r="763" spans="2:8" x14ac:dyDescent="0.25">
      <c r="B763" s="7">
        <v>0</v>
      </c>
      <c r="C763" s="7">
        <v>0</v>
      </c>
      <c r="D763" s="7">
        <v>0.93434918736538397</v>
      </c>
      <c r="E763" s="7">
        <v>6.5650812634616057E-2</v>
      </c>
      <c r="F763" s="7">
        <v>-4.685606520139686E-2</v>
      </c>
      <c r="G763" s="7">
        <v>-0.10284168888310552</v>
      </c>
      <c r="H763" s="7">
        <v>-0.57567182466551314</v>
      </c>
    </row>
    <row r="764" spans="2:8" x14ac:dyDescent="0.25">
      <c r="B764" s="7">
        <v>0</v>
      </c>
      <c r="C764" s="7">
        <v>0</v>
      </c>
      <c r="D764" s="7">
        <v>0.92575548450348677</v>
      </c>
      <c r="E764" s="7">
        <v>7.4244515496513133E-2</v>
      </c>
      <c r="F764" s="7">
        <v>-0.53062438750002971</v>
      </c>
      <c r="G764" s="7">
        <v>-0.10284168888310552</v>
      </c>
      <c r="H764" s="7">
        <v>-0.57567182466551314</v>
      </c>
    </row>
    <row r="765" spans="2:8" x14ac:dyDescent="0.25">
      <c r="B765" s="7">
        <v>0</v>
      </c>
      <c r="C765" s="7">
        <v>0</v>
      </c>
      <c r="D765" s="7">
        <v>0.97303488863729748</v>
      </c>
      <c r="E765" s="7">
        <v>2.6965111362702607E-2</v>
      </c>
      <c r="F765" s="7">
        <v>-0.53062438750002971</v>
      </c>
      <c r="G765" s="7">
        <v>-0.54950097971489587</v>
      </c>
      <c r="H765" s="7">
        <v>-0.57567182466551314</v>
      </c>
    </row>
    <row r="766" spans="2:8" x14ac:dyDescent="0.25">
      <c r="B766" s="20">
        <v>1</v>
      </c>
      <c r="C766" s="20">
        <v>0</v>
      </c>
      <c r="D766" s="20">
        <v>0.8479744693442488</v>
      </c>
      <c r="E766" s="20">
        <v>0.15202553065575114</v>
      </c>
      <c r="F766" s="20">
        <v>-0.53062438750002971</v>
      </c>
      <c r="G766" s="20">
        <v>-0.10284168888310552</v>
      </c>
      <c r="H766" s="20">
        <v>0.35890160655008541</v>
      </c>
    </row>
    <row r="767" spans="2:8" x14ac:dyDescent="0.25">
      <c r="B767" s="7">
        <v>0</v>
      </c>
      <c r="C767" s="7">
        <v>0</v>
      </c>
      <c r="D767" s="7">
        <v>0.95430326333820248</v>
      </c>
      <c r="E767" s="7">
        <v>4.5696736661797348E-2</v>
      </c>
      <c r="F767" s="7">
        <v>-4.685606520139686E-2</v>
      </c>
      <c r="G767" s="7">
        <v>-0.54950097971489587</v>
      </c>
      <c r="H767" s="7">
        <v>-0.57567182466551314</v>
      </c>
    </row>
    <row r="768" spans="2:8" x14ac:dyDescent="0.25">
      <c r="B768" s="20">
        <v>1</v>
      </c>
      <c r="C768" s="20">
        <v>0</v>
      </c>
      <c r="D768" s="20">
        <v>0.86942498702267845</v>
      </c>
      <c r="E768" s="20">
        <v>0.13057501297732152</v>
      </c>
      <c r="F768" s="20">
        <v>0.43691225709723608</v>
      </c>
      <c r="G768" s="20">
        <v>1.2371361836122656</v>
      </c>
      <c r="H768" s="20">
        <v>-0.57567182466551314</v>
      </c>
    </row>
    <row r="769" spans="2:8" x14ac:dyDescent="0.25">
      <c r="B769" s="20">
        <v>0</v>
      </c>
      <c r="C769" s="20">
        <v>1</v>
      </c>
      <c r="D769" s="20">
        <v>0.89810116980883825</v>
      </c>
      <c r="E769" s="20">
        <v>0.10189883019116189</v>
      </c>
      <c r="F769" s="20">
        <v>-4.685606520139686E-2</v>
      </c>
      <c r="G769" s="20">
        <v>0.34381760194868488</v>
      </c>
      <c r="H769" s="20">
        <v>-0.57567182466551314</v>
      </c>
    </row>
    <row r="770" spans="2:8" x14ac:dyDescent="0.25">
      <c r="B770" s="7">
        <v>0</v>
      </c>
      <c r="C770" s="7">
        <v>0</v>
      </c>
      <c r="D770" s="7">
        <v>0.92353630297839917</v>
      </c>
      <c r="E770" s="7">
        <v>7.6463697021600788E-2</v>
      </c>
      <c r="F770" s="7">
        <v>-0.53062438750002971</v>
      </c>
      <c r="G770" s="7">
        <v>-0.10284168888310552</v>
      </c>
      <c r="H770" s="7">
        <v>-0.10838510905771388</v>
      </c>
    </row>
    <row r="771" spans="2:8" x14ac:dyDescent="0.25">
      <c r="B771" s="20">
        <v>0</v>
      </c>
      <c r="C771" s="20">
        <v>1</v>
      </c>
      <c r="D771" s="20">
        <v>0.90177078404613287</v>
      </c>
      <c r="E771" s="20">
        <v>9.8229215953867216E-2</v>
      </c>
      <c r="F771" s="20">
        <v>-0.53062438750002971</v>
      </c>
      <c r="G771" s="20">
        <v>-0.54950097971489587</v>
      </c>
      <c r="H771" s="20">
        <v>-0.10838510905771388</v>
      </c>
    </row>
    <row r="772" spans="2:8" x14ac:dyDescent="0.25">
      <c r="B772" s="20">
        <v>1</v>
      </c>
      <c r="C772" s="20">
        <v>0</v>
      </c>
      <c r="D772" s="20">
        <v>0.87224486494771547</v>
      </c>
      <c r="E772" s="20">
        <v>0.12775513505228456</v>
      </c>
      <c r="F772" s="20">
        <v>-4.685606520139686E-2</v>
      </c>
      <c r="G772" s="20">
        <v>-0.54950097971489587</v>
      </c>
      <c r="H772" s="20">
        <v>-0.10838510905771388</v>
      </c>
    </row>
    <row r="773" spans="2:8" x14ac:dyDescent="0.25">
      <c r="B773" s="7">
        <v>0</v>
      </c>
      <c r="C773" s="7">
        <v>0</v>
      </c>
      <c r="D773" s="7">
        <v>0.9009449436129624</v>
      </c>
      <c r="E773" s="7">
        <v>9.9055056387037557E-2</v>
      </c>
      <c r="F773" s="7">
        <v>-0.53062438750002971</v>
      </c>
      <c r="G773" s="7">
        <v>2.5771140561076371</v>
      </c>
      <c r="H773" s="7">
        <v>-0.57567182466551314</v>
      </c>
    </row>
    <row r="774" spans="2:8" x14ac:dyDescent="0.25">
      <c r="B774" s="20">
        <v>1</v>
      </c>
      <c r="C774" s="20">
        <v>0</v>
      </c>
      <c r="D774" s="20">
        <v>0.85374354279115838</v>
      </c>
      <c r="E774" s="20">
        <v>0.14625645720884151</v>
      </c>
      <c r="F774" s="20">
        <v>-4.685606520139686E-2</v>
      </c>
      <c r="G774" s="20">
        <v>0.79047689278047528</v>
      </c>
      <c r="H774" s="20">
        <v>-0.57567182466551314</v>
      </c>
    </row>
    <row r="775" spans="2:8" x14ac:dyDescent="0.25">
      <c r="B775" s="7">
        <v>0</v>
      </c>
      <c r="C775" s="7">
        <v>0</v>
      </c>
      <c r="D775" s="7">
        <v>0.8884333972592211</v>
      </c>
      <c r="E775" s="7">
        <v>0.11156660274077884</v>
      </c>
      <c r="F775" s="7">
        <v>-0.53062438750002971</v>
      </c>
      <c r="G775" s="7">
        <v>-0.10284168888310552</v>
      </c>
      <c r="H775" s="7">
        <v>-0.57567182466551314</v>
      </c>
    </row>
    <row r="776" spans="2:8" x14ac:dyDescent="0.25">
      <c r="B776" s="20">
        <v>0</v>
      </c>
      <c r="C776" s="20">
        <v>1</v>
      </c>
      <c r="D776" s="20">
        <v>0.89545477848807864</v>
      </c>
      <c r="E776" s="20">
        <v>0.10454522151192128</v>
      </c>
      <c r="F776" s="20">
        <v>-4.685606520139686E-2</v>
      </c>
      <c r="G776" s="20">
        <v>-0.54950097971489587</v>
      </c>
      <c r="H776" s="20">
        <v>1.7607617533734832</v>
      </c>
    </row>
    <row r="777" spans="2:8" x14ac:dyDescent="0.25">
      <c r="B777" s="7">
        <v>0</v>
      </c>
      <c r="C777" s="7">
        <v>0</v>
      </c>
      <c r="D777" s="7">
        <v>0.98430502066319847</v>
      </c>
      <c r="E777" s="7">
        <v>1.569497933680148E-2</v>
      </c>
      <c r="F777" s="7">
        <v>-4.685606520139686E-2</v>
      </c>
      <c r="G777" s="7">
        <v>-0.54950097971489587</v>
      </c>
      <c r="H777" s="7">
        <v>-0.10838510905771388</v>
      </c>
    </row>
    <row r="778" spans="2:8" x14ac:dyDescent="0.25">
      <c r="B778" s="7">
        <v>0</v>
      </c>
      <c r="C778" s="7">
        <v>0</v>
      </c>
      <c r="D778" s="7">
        <v>0.92850087900883149</v>
      </c>
      <c r="E778" s="7">
        <v>7.1499120991168577E-2</v>
      </c>
      <c r="F778" s="7">
        <v>-0.53062438750002971</v>
      </c>
      <c r="G778" s="7">
        <v>0.34381760194868488</v>
      </c>
      <c r="H778" s="7">
        <v>-0.10838510905771388</v>
      </c>
    </row>
    <row r="779" spans="2:8" x14ac:dyDescent="0.25">
      <c r="B779" s="7">
        <v>0</v>
      </c>
      <c r="C779" s="7">
        <v>0</v>
      </c>
      <c r="D779" s="7">
        <v>0.90824586991879719</v>
      </c>
      <c r="E779" s="7">
        <v>9.1754130081202798E-2</v>
      </c>
      <c r="F779" s="7">
        <v>-0.53062438750002971</v>
      </c>
      <c r="G779" s="7">
        <v>-0.54950097971489587</v>
      </c>
      <c r="H779" s="7">
        <v>-0.10838510905771388</v>
      </c>
    </row>
    <row r="780" spans="2:8" x14ac:dyDescent="0.25">
      <c r="B780" s="7">
        <v>0</v>
      </c>
      <c r="C780" s="7">
        <v>0</v>
      </c>
      <c r="D780" s="7">
        <v>0.92149116295748945</v>
      </c>
      <c r="E780" s="7">
        <v>7.8508837042510535E-2</v>
      </c>
      <c r="F780" s="7">
        <v>-0.53062438750002971</v>
      </c>
      <c r="G780" s="7">
        <v>-0.54950097971489587</v>
      </c>
      <c r="H780" s="7">
        <v>-0.10838510905771388</v>
      </c>
    </row>
    <row r="781" spans="2:8" x14ac:dyDescent="0.25">
      <c r="B781" s="20">
        <v>1</v>
      </c>
      <c r="C781" s="20">
        <v>0</v>
      </c>
      <c r="D781" s="20">
        <v>0.85635789572573007</v>
      </c>
      <c r="E781" s="20">
        <v>0.14364210427426985</v>
      </c>
      <c r="F781" s="20">
        <v>-4.685606520139686E-2</v>
      </c>
      <c r="G781" s="20">
        <v>-0.54950097971489587</v>
      </c>
      <c r="H781" s="20">
        <v>-0.57567182466551314</v>
      </c>
    </row>
    <row r="782" spans="2:8" x14ac:dyDescent="0.25">
      <c r="B782" s="7">
        <v>0</v>
      </c>
      <c r="C782" s="7">
        <v>0</v>
      </c>
      <c r="D782" s="7">
        <v>0.95430326333820248</v>
      </c>
      <c r="E782" s="7">
        <v>4.5696736661797348E-2</v>
      </c>
      <c r="F782" s="7">
        <v>0.920680579395869</v>
      </c>
      <c r="G782" s="7">
        <v>-0.10284168888310552</v>
      </c>
      <c r="H782" s="7">
        <v>-0.10838510905771388</v>
      </c>
    </row>
    <row r="783" spans="2:8" x14ac:dyDescent="0.25">
      <c r="B783" s="7">
        <v>0</v>
      </c>
      <c r="C783" s="7">
        <v>0</v>
      </c>
      <c r="D783" s="7">
        <v>0.89962160097302357</v>
      </c>
      <c r="E783" s="7">
        <v>0.10037839902697644</v>
      </c>
      <c r="F783" s="7">
        <v>-4.685606520139686E-2</v>
      </c>
      <c r="G783" s="7">
        <v>-0.54950097971489587</v>
      </c>
      <c r="H783" s="7">
        <v>0.35890160655008541</v>
      </c>
    </row>
    <row r="784" spans="2:8" x14ac:dyDescent="0.25">
      <c r="B784" s="7">
        <v>0</v>
      </c>
      <c r="C784" s="7">
        <v>0</v>
      </c>
      <c r="D784" s="7">
        <v>0.89644730691000563</v>
      </c>
      <c r="E784" s="7">
        <v>0.10355269308999428</v>
      </c>
      <c r="F784" s="7">
        <v>0.43691225709723608</v>
      </c>
      <c r="G784" s="7">
        <v>-0.54950097971489587</v>
      </c>
      <c r="H784" s="7">
        <v>-0.57567182466551314</v>
      </c>
    </row>
    <row r="785" spans="2:8" x14ac:dyDescent="0.25">
      <c r="B785" s="7">
        <v>0</v>
      </c>
      <c r="C785" s="7">
        <v>0</v>
      </c>
      <c r="D785" s="7">
        <v>0.90824586991879719</v>
      </c>
      <c r="E785" s="7">
        <v>9.1754130081202798E-2</v>
      </c>
      <c r="F785" s="7">
        <v>2.3719855462917678</v>
      </c>
      <c r="G785" s="7">
        <v>-0.10284168888310552</v>
      </c>
      <c r="H785" s="7">
        <v>0.35890160655008541</v>
      </c>
    </row>
    <row r="786" spans="2:8" x14ac:dyDescent="0.25">
      <c r="B786" s="20">
        <v>1</v>
      </c>
      <c r="C786" s="20">
        <v>0</v>
      </c>
      <c r="D786" s="20">
        <v>0.85615301349165951</v>
      </c>
      <c r="E786" s="20">
        <v>0.14384698650834052</v>
      </c>
      <c r="F786" s="20">
        <v>1.4044489016945019</v>
      </c>
      <c r="G786" s="20">
        <v>-0.54950097971489587</v>
      </c>
      <c r="H786" s="20">
        <v>-0.10838510905771388</v>
      </c>
    </row>
    <row r="787" spans="2:8" x14ac:dyDescent="0.25">
      <c r="B787" s="20">
        <v>1</v>
      </c>
      <c r="C787" s="20">
        <v>0</v>
      </c>
      <c r="D787" s="20">
        <v>0.84657727328731636</v>
      </c>
      <c r="E787" s="20">
        <v>0.15342272671268362</v>
      </c>
      <c r="F787" s="20">
        <v>0.920680579395869</v>
      </c>
      <c r="G787" s="20">
        <v>-0.10284168888310552</v>
      </c>
      <c r="H787" s="20">
        <v>-0.10838510905771388</v>
      </c>
    </row>
    <row r="788" spans="2:8" x14ac:dyDescent="0.25">
      <c r="B788" s="7">
        <v>0</v>
      </c>
      <c r="C788" s="7">
        <v>0</v>
      </c>
      <c r="D788" s="7">
        <v>0.93942492233005925</v>
      </c>
      <c r="E788" s="7">
        <v>6.0575077669940691E-2</v>
      </c>
      <c r="F788" s="7">
        <v>0.920680579395869</v>
      </c>
      <c r="G788" s="7">
        <v>0.34381760194868488</v>
      </c>
      <c r="H788" s="7">
        <v>0.35890160655008541</v>
      </c>
    </row>
    <row r="789" spans="2:8" x14ac:dyDescent="0.25">
      <c r="B789" s="20">
        <v>0</v>
      </c>
      <c r="C789" s="20">
        <v>1</v>
      </c>
      <c r="D789" s="20">
        <v>0.89557442265771525</v>
      </c>
      <c r="E789" s="20">
        <v>0.10442557734228472</v>
      </c>
      <c r="F789" s="20">
        <v>-0.53062438750002971</v>
      </c>
      <c r="G789" s="20">
        <v>0.34381760194868488</v>
      </c>
      <c r="H789" s="20">
        <v>-0.57567182466551314</v>
      </c>
    </row>
    <row r="790" spans="2:8" x14ac:dyDescent="0.25">
      <c r="B790" s="7">
        <v>0</v>
      </c>
      <c r="C790" s="7">
        <v>0</v>
      </c>
      <c r="D790" s="7">
        <v>0.91406265493739292</v>
      </c>
      <c r="E790" s="7">
        <v>8.5937345062607126E-2</v>
      </c>
      <c r="F790" s="7">
        <v>-0.53062438750002971</v>
      </c>
      <c r="G790" s="7">
        <v>-0.54950097971489587</v>
      </c>
      <c r="H790" s="7">
        <v>-0.57567182466551314</v>
      </c>
    </row>
    <row r="791" spans="2:8" x14ac:dyDescent="0.25">
      <c r="B791" s="7">
        <v>0</v>
      </c>
      <c r="C791" s="7">
        <v>0</v>
      </c>
      <c r="D791" s="7">
        <v>0.89998908127939037</v>
      </c>
      <c r="E791" s="7">
        <v>0.10001091872060965</v>
      </c>
      <c r="F791" s="7">
        <v>0.920680579395869</v>
      </c>
      <c r="G791" s="7">
        <v>-0.10284168888310552</v>
      </c>
      <c r="H791" s="7">
        <v>0.35890160655008541</v>
      </c>
    </row>
    <row r="792" spans="2:8" x14ac:dyDescent="0.25">
      <c r="B792" s="7">
        <v>0</v>
      </c>
      <c r="C792" s="7">
        <v>0</v>
      </c>
      <c r="D792" s="7">
        <v>0.92564822315130924</v>
      </c>
      <c r="E792" s="7">
        <v>7.4351776848690765E-2</v>
      </c>
      <c r="F792" s="7">
        <v>-4.685606520139686E-2</v>
      </c>
      <c r="G792" s="7">
        <v>-0.10284168888310552</v>
      </c>
      <c r="H792" s="7">
        <v>-0.10838510905771388</v>
      </c>
    </row>
    <row r="793" spans="2:8" x14ac:dyDescent="0.25">
      <c r="B793" s="7">
        <v>0</v>
      </c>
      <c r="C793" s="7">
        <v>0</v>
      </c>
      <c r="D793" s="7">
        <v>0.90455920702246539</v>
      </c>
      <c r="E793" s="7">
        <v>9.5440792977534647E-2</v>
      </c>
      <c r="F793" s="7">
        <v>-4.685606520139686E-2</v>
      </c>
      <c r="G793" s="7">
        <v>-0.54950097971489587</v>
      </c>
      <c r="H793" s="7">
        <v>0.35890160655008541</v>
      </c>
    </row>
    <row r="794" spans="2:8" x14ac:dyDescent="0.25">
      <c r="B794" s="7">
        <v>0</v>
      </c>
      <c r="C794" s="7">
        <v>0</v>
      </c>
      <c r="D794" s="7">
        <v>0.9165272117039811</v>
      </c>
      <c r="E794" s="7">
        <v>8.347278829601891E-2</v>
      </c>
      <c r="F794" s="7">
        <v>-0.53062438750002971</v>
      </c>
      <c r="G794" s="7">
        <v>-0.54950097971489587</v>
      </c>
      <c r="H794" s="7">
        <v>-0.57567182466551314</v>
      </c>
    </row>
    <row r="795" spans="2:8" x14ac:dyDescent="0.25">
      <c r="B795" s="7">
        <v>0</v>
      </c>
      <c r="C795" s="7">
        <v>0</v>
      </c>
      <c r="D795" s="7">
        <v>0.95202546090152462</v>
      </c>
      <c r="E795" s="7">
        <v>4.7974539098475287E-2</v>
      </c>
      <c r="F795" s="7">
        <v>-4.685606520139686E-2</v>
      </c>
      <c r="G795" s="7">
        <v>-0.10284168888310552</v>
      </c>
      <c r="H795" s="7">
        <v>-0.57567182466551314</v>
      </c>
    </row>
    <row r="796" spans="2:8" x14ac:dyDescent="0.25">
      <c r="B796" s="7">
        <v>0</v>
      </c>
      <c r="C796" s="7">
        <v>0</v>
      </c>
      <c r="D796" s="7">
        <v>0.92007204511094631</v>
      </c>
      <c r="E796" s="7">
        <v>7.9927954889053618E-2</v>
      </c>
      <c r="F796" s="7">
        <v>-0.53062438750002971</v>
      </c>
      <c r="G796" s="7">
        <v>4.8104105102665891</v>
      </c>
      <c r="H796" s="7">
        <v>-0.10838510905771388</v>
      </c>
    </row>
    <row r="797" spans="2:8" x14ac:dyDescent="0.25">
      <c r="B797" s="7">
        <v>0</v>
      </c>
      <c r="C797" s="7">
        <v>0</v>
      </c>
      <c r="D797" s="7">
        <v>0.92858668779732634</v>
      </c>
      <c r="E797" s="7">
        <v>7.1413312202673662E-2</v>
      </c>
      <c r="F797" s="7">
        <v>-4.685606520139686E-2</v>
      </c>
      <c r="G797" s="7">
        <v>-0.10284168888310552</v>
      </c>
      <c r="H797" s="7">
        <v>-0.10838510905771388</v>
      </c>
    </row>
    <row r="798" spans="2:8" x14ac:dyDescent="0.25">
      <c r="B798" s="7">
        <v>0</v>
      </c>
      <c r="C798" s="7">
        <v>0</v>
      </c>
      <c r="D798" s="7">
        <v>0.90497534016131176</v>
      </c>
      <c r="E798" s="7">
        <v>9.5024659838688116E-2</v>
      </c>
      <c r="F798" s="7">
        <v>-4.685606520139686E-2</v>
      </c>
      <c r="G798" s="7">
        <v>-0.54950097971489587</v>
      </c>
      <c r="H798" s="7">
        <v>-0.57567182466551314</v>
      </c>
    </row>
    <row r="799" spans="2:8" x14ac:dyDescent="0.25">
      <c r="B799" s="20">
        <v>1</v>
      </c>
      <c r="C799" s="20">
        <v>0</v>
      </c>
      <c r="D799" s="20">
        <v>0.8642298834357528</v>
      </c>
      <c r="E799" s="20">
        <v>0.1357701165642472</v>
      </c>
      <c r="F799" s="20">
        <v>0.920680579395869</v>
      </c>
      <c r="G799" s="20">
        <v>-0.10284168888310552</v>
      </c>
      <c r="H799" s="20">
        <v>-0.57567182466551314</v>
      </c>
    </row>
    <row r="800" spans="2:8" x14ac:dyDescent="0.25">
      <c r="B800" s="20">
        <v>1</v>
      </c>
      <c r="C800" s="20">
        <v>0</v>
      </c>
      <c r="D800" s="20">
        <v>0.87050050831579129</v>
      </c>
      <c r="E800" s="20">
        <v>0.12949949168420863</v>
      </c>
      <c r="F800" s="20">
        <v>-4.685606520139686E-2</v>
      </c>
      <c r="G800" s="20">
        <v>-0.10284168888310552</v>
      </c>
      <c r="H800" s="20">
        <v>-0.57567182466551314</v>
      </c>
    </row>
    <row r="801" spans="2:8" x14ac:dyDescent="0.25">
      <c r="B801" s="7">
        <v>0</v>
      </c>
      <c r="C801" s="7">
        <v>0</v>
      </c>
      <c r="D801" s="7">
        <v>0.89845915527015763</v>
      </c>
      <c r="E801" s="7">
        <v>0.10154084472984239</v>
      </c>
      <c r="F801" s="7">
        <v>0.43691225709723608</v>
      </c>
      <c r="G801" s="7">
        <v>1.2371361836122656</v>
      </c>
      <c r="H801" s="7">
        <v>-0.57567182466551314</v>
      </c>
    </row>
    <row r="802" spans="2:8" x14ac:dyDescent="0.25">
      <c r="B802" s="7">
        <v>0</v>
      </c>
      <c r="C802" s="7">
        <v>0</v>
      </c>
      <c r="D802" s="7">
        <v>0.91564033972530845</v>
      </c>
      <c r="E802" s="7">
        <v>8.4359660274691592E-2</v>
      </c>
      <c r="F802" s="7">
        <v>-1.0143927097986627</v>
      </c>
      <c r="G802" s="7">
        <v>-0.54950097971489587</v>
      </c>
      <c r="H802" s="7">
        <v>-1.0429585402733124</v>
      </c>
    </row>
    <row r="803" spans="2:8" x14ac:dyDescent="0.25">
      <c r="B803" s="7">
        <v>0</v>
      </c>
      <c r="C803" s="7">
        <v>0</v>
      </c>
      <c r="D803" s="7">
        <v>0.89858087657485897</v>
      </c>
      <c r="E803" s="7">
        <v>0.10141912342514114</v>
      </c>
      <c r="F803" s="7">
        <v>-0.53062438750002971</v>
      </c>
      <c r="G803" s="7">
        <v>-0.99616027054668632</v>
      </c>
      <c r="H803" s="7">
        <v>-1.0429585402733124</v>
      </c>
    </row>
    <row r="804" spans="2:8" x14ac:dyDescent="0.25">
      <c r="B804" s="7">
        <v>0</v>
      </c>
      <c r="C804" s="7">
        <v>0</v>
      </c>
      <c r="D804" s="7">
        <v>0.89988861452839264</v>
      </c>
      <c r="E804" s="7">
        <v>0.10011138547160739</v>
      </c>
      <c r="F804" s="7">
        <v>-0.53062438750002971</v>
      </c>
      <c r="G804" s="7">
        <v>-0.99616027054668632</v>
      </c>
      <c r="H804" s="7">
        <v>-1.0429585402733124</v>
      </c>
    </row>
    <row r="805" spans="2:8" x14ac:dyDescent="0.25">
      <c r="B805" s="7">
        <v>0</v>
      </c>
      <c r="C805" s="7">
        <v>0</v>
      </c>
      <c r="D805" s="7">
        <v>0.90455920702246539</v>
      </c>
      <c r="E805" s="7">
        <v>9.5440792977534647E-2</v>
      </c>
      <c r="F805" s="7">
        <v>-0.53062438750002971</v>
      </c>
      <c r="G805" s="7">
        <v>-0.54950097971489587</v>
      </c>
      <c r="H805" s="7">
        <v>-0.57567182466551314</v>
      </c>
    </row>
    <row r="806" spans="2:8" x14ac:dyDescent="0.25">
      <c r="B806" s="7">
        <v>0</v>
      </c>
      <c r="C806" s="7">
        <v>0</v>
      </c>
      <c r="D806" s="7">
        <v>0.92858668779732634</v>
      </c>
      <c r="E806" s="7">
        <v>7.1413312202673662E-2</v>
      </c>
      <c r="F806" s="7">
        <v>-1.0143927097986627</v>
      </c>
      <c r="G806" s="7">
        <v>-0.54950097971489587</v>
      </c>
      <c r="H806" s="7">
        <v>-1.0429585402733124</v>
      </c>
    </row>
    <row r="807" spans="2:8" x14ac:dyDescent="0.25">
      <c r="B807" s="7">
        <v>0</v>
      </c>
      <c r="C807" s="7">
        <v>0</v>
      </c>
      <c r="D807" s="7">
        <v>0.90177078404613287</v>
      </c>
      <c r="E807" s="7">
        <v>9.8229215953867216E-2</v>
      </c>
      <c r="F807" s="7">
        <v>-0.53062438750002971</v>
      </c>
      <c r="G807" s="7">
        <v>-0.99616027054668632</v>
      </c>
      <c r="H807" s="7">
        <v>-1.0429585402733124</v>
      </c>
    </row>
    <row r="808" spans="2:8" x14ac:dyDescent="0.25">
      <c r="B808" s="7">
        <v>0</v>
      </c>
      <c r="C808" s="7">
        <v>0</v>
      </c>
      <c r="D808" s="7">
        <v>0.97031828241280704</v>
      </c>
      <c r="E808" s="7">
        <v>2.9681717587192912E-2</v>
      </c>
      <c r="F808" s="7">
        <v>-1.0143927097986627</v>
      </c>
      <c r="G808" s="7">
        <v>-0.99616027054668632</v>
      </c>
      <c r="H808" s="7">
        <v>-0.57567182466551314</v>
      </c>
    </row>
    <row r="809" spans="2:8" x14ac:dyDescent="0.25">
      <c r="B809" s="7">
        <v>0</v>
      </c>
      <c r="C809" s="7">
        <v>0</v>
      </c>
      <c r="D809" s="7">
        <v>0.90389255861726259</v>
      </c>
      <c r="E809" s="7">
        <v>9.6107441382737371E-2</v>
      </c>
      <c r="F809" s="7">
        <v>-0.53062438750002971</v>
      </c>
      <c r="G809" s="7">
        <v>-0.99616027054668632</v>
      </c>
      <c r="H809" s="7">
        <v>-0.57567182466551314</v>
      </c>
    </row>
    <row r="810" spans="2:8" x14ac:dyDescent="0.25">
      <c r="B810" s="7">
        <v>0</v>
      </c>
      <c r="C810" s="7">
        <v>0</v>
      </c>
      <c r="D810" s="7">
        <v>0.98754653814485804</v>
      </c>
      <c r="E810" s="7">
        <v>1.245346185514196E-2</v>
      </c>
      <c r="F810" s="7">
        <v>-1.0143927097986627</v>
      </c>
      <c r="G810" s="7">
        <v>-0.99616027054668632</v>
      </c>
      <c r="H810" s="7">
        <v>-0.57567182466551314</v>
      </c>
    </row>
    <row r="811" spans="2:8" x14ac:dyDescent="0.25">
      <c r="B811" s="7">
        <v>0</v>
      </c>
      <c r="C811" s="7">
        <v>0</v>
      </c>
      <c r="D811" s="7">
        <v>0.88946907157940436</v>
      </c>
      <c r="E811" s="7">
        <v>0.11053092842059573</v>
      </c>
      <c r="F811" s="7">
        <v>-0.53062438750002971</v>
      </c>
      <c r="G811" s="7">
        <v>-0.54950097971489587</v>
      </c>
      <c r="H811" s="7">
        <v>-1.0429585402733124</v>
      </c>
    </row>
    <row r="812" spans="2:8" x14ac:dyDescent="0.25">
      <c r="B812" s="7">
        <v>0</v>
      </c>
      <c r="C812" s="7">
        <v>0</v>
      </c>
      <c r="D812" s="7">
        <v>0.95235395040492266</v>
      </c>
      <c r="E812" s="7">
        <v>4.7646049595077469E-2</v>
      </c>
      <c r="F812" s="7">
        <v>-1.0143927097986627</v>
      </c>
      <c r="G812" s="7">
        <v>-0.54950097971489587</v>
      </c>
      <c r="H812" s="7">
        <v>-1.0429585402733124</v>
      </c>
    </row>
    <row r="813" spans="2:8" x14ac:dyDescent="0.25">
      <c r="B813" s="7">
        <v>0</v>
      </c>
      <c r="C813" s="7">
        <v>0</v>
      </c>
      <c r="D813" s="7">
        <v>0.89819234136450476</v>
      </c>
      <c r="E813" s="7">
        <v>0.10180765863549507</v>
      </c>
      <c r="F813" s="7">
        <v>-0.53062438750002971</v>
      </c>
      <c r="G813" s="7">
        <v>-0.54950097971489587</v>
      </c>
      <c r="H813" s="7">
        <v>-1.0429585402733124</v>
      </c>
    </row>
    <row r="814" spans="2:8" x14ac:dyDescent="0.25">
      <c r="B814" s="20">
        <v>1</v>
      </c>
      <c r="C814" s="20">
        <v>0</v>
      </c>
      <c r="D814" s="20">
        <v>0.8642298834357528</v>
      </c>
      <c r="E814" s="20">
        <v>0.1357701165642472</v>
      </c>
      <c r="F814" s="20">
        <v>-1.0143927097986627</v>
      </c>
      <c r="G814" s="20">
        <v>-0.54950097971489587</v>
      </c>
      <c r="H814" s="20">
        <v>-0.57567182466551314</v>
      </c>
    </row>
    <row r="815" spans="2:8" x14ac:dyDescent="0.25">
      <c r="B815" s="7">
        <v>0</v>
      </c>
      <c r="C815" s="7">
        <v>0</v>
      </c>
      <c r="D815" s="7">
        <v>0.879966601026693</v>
      </c>
      <c r="E815" s="7">
        <v>0.12003339897330707</v>
      </c>
      <c r="F815" s="7">
        <v>-1.0143927097986627</v>
      </c>
      <c r="G815" s="7">
        <v>-0.54950097971489587</v>
      </c>
      <c r="H815" s="7">
        <v>-0.57567182466551314</v>
      </c>
    </row>
    <row r="816" spans="2:8" x14ac:dyDescent="0.25">
      <c r="B816" s="7">
        <v>0</v>
      </c>
      <c r="C816" s="7">
        <v>0</v>
      </c>
      <c r="D816" s="7">
        <v>0.8933984196727669</v>
      </c>
      <c r="E816" s="7">
        <v>0.10660158032723308</v>
      </c>
      <c r="F816" s="7">
        <v>-1.0143927097986627</v>
      </c>
      <c r="G816" s="7">
        <v>-0.54950097971489587</v>
      </c>
      <c r="H816" s="7">
        <v>-0.57567182466551314</v>
      </c>
    </row>
    <row r="817" spans="2:8" x14ac:dyDescent="0.25">
      <c r="B817" s="7">
        <v>0</v>
      </c>
      <c r="C817" s="7">
        <v>0</v>
      </c>
      <c r="D817" s="7">
        <v>0.98412691200692659</v>
      </c>
      <c r="E817" s="7">
        <v>1.5873087993073288E-2</v>
      </c>
      <c r="F817" s="7">
        <v>-0.53062438750002971</v>
      </c>
      <c r="G817" s="7">
        <v>-0.99616027054668632</v>
      </c>
      <c r="H817" s="7">
        <v>-0.57567182466551314</v>
      </c>
    </row>
    <row r="818" spans="2:8" x14ac:dyDescent="0.25">
      <c r="B818" s="7">
        <v>0</v>
      </c>
      <c r="C818" s="7">
        <v>0</v>
      </c>
      <c r="D818" s="7">
        <v>0.90824586991879719</v>
      </c>
      <c r="E818" s="7">
        <v>9.1754130081202798E-2</v>
      </c>
      <c r="F818" s="7">
        <v>-0.53062438750002971</v>
      </c>
      <c r="G818" s="7">
        <v>-0.54950097971489587</v>
      </c>
      <c r="H818" s="7">
        <v>-0.57567182466551314</v>
      </c>
    </row>
    <row r="819" spans="2:8" x14ac:dyDescent="0.25">
      <c r="B819" s="7">
        <v>0</v>
      </c>
      <c r="C819" s="7">
        <v>0</v>
      </c>
      <c r="D819" s="7">
        <v>0.90497534016131176</v>
      </c>
      <c r="E819" s="7">
        <v>9.5024659838688116E-2</v>
      </c>
      <c r="F819" s="7">
        <v>-0.53062438750002971</v>
      </c>
      <c r="G819" s="7">
        <v>-0.54950097971489587</v>
      </c>
      <c r="H819" s="7">
        <v>-1.0429585402733124</v>
      </c>
    </row>
    <row r="820" spans="2:8" x14ac:dyDescent="0.25">
      <c r="B820" s="7">
        <v>0</v>
      </c>
      <c r="C820" s="7">
        <v>0</v>
      </c>
      <c r="D820" s="7">
        <v>0.89810116980883825</v>
      </c>
      <c r="E820" s="7">
        <v>0.10189883019116189</v>
      </c>
      <c r="F820" s="7">
        <v>-0.53062438750002971</v>
      </c>
      <c r="G820" s="7">
        <v>-0.54950097971489587</v>
      </c>
      <c r="H820" s="7">
        <v>-0.57567182466551314</v>
      </c>
    </row>
    <row r="821" spans="2:8" x14ac:dyDescent="0.25">
      <c r="B821" s="7">
        <v>0</v>
      </c>
      <c r="C821" s="7">
        <v>0</v>
      </c>
      <c r="D821" s="7">
        <v>0.89903800313120596</v>
      </c>
      <c r="E821" s="7">
        <v>0.10096199686879392</v>
      </c>
      <c r="F821" s="7">
        <v>-1.0143927097986627</v>
      </c>
      <c r="G821" s="7">
        <v>-0.54950097971489587</v>
      </c>
      <c r="H821" s="7">
        <v>-0.57567182466551314</v>
      </c>
    </row>
    <row r="822" spans="2:8" x14ac:dyDescent="0.25">
      <c r="B822" s="20">
        <v>1</v>
      </c>
      <c r="C822" s="20">
        <v>0</v>
      </c>
      <c r="D822" s="20">
        <v>0.76974709991460644</v>
      </c>
      <c r="E822" s="20">
        <v>0.23025290008539351</v>
      </c>
      <c r="F822" s="20">
        <v>-1.0143927097986627</v>
      </c>
      <c r="G822" s="20">
        <v>-0.54950097971489587</v>
      </c>
      <c r="H822" s="20">
        <v>-1.0429585402733124</v>
      </c>
    </row>
    <row r="823" spans="2:8" x14ac:dyDescent="0.25">
      <c r="B823" s="7">
        <v>0</v>
      </c>
      <c r="C823" s="7">
        <v>0</v>
      </c>
      <c r="D823" s="7">
        <v>0.92739189631997365</v>
      </c>
      <c r="E823" s="7">
        <v>7.2608103680026334E-2</v>
      </c>
      <c r="F823" s="7">
        <v>-1.0143927097986627</v>
      </c>
      <c r="G823" s="7">
        <v>-0.54950097971489587</v>
      </c>
      <c r="H823" s="7">
        <v>-0.57567182466551314</v>
      </c>
    </row>
    <row r="824" spans="2:8" x14ac:dyDescent="0.25">
      <c r="B824" s="20">
        <v>1</v>
      </c>
      <c r="C824" s="20">
        <v>0</v>
      </c>
      <c r="D824" s="20">
        <v>0.87050050831579129</v>
      </c>
      <c r="E824" s="20">
        <v>0.12949949168420863</v>
      </c>
      <c r="F824" s="20">
        <v>-1.0143927097986627</v>
      </c>
      <c r="G824" s="20">
        <v>-0.99616027054668632</v>
      </c>
      <c r="H824" s="20">
        <v>-0.57567182466551314</v>
      </c>
    </row>
    <row r="825" spans="2:8" x14ac:dyDescent="0.25">
      <c r="B825" s="7">
        <v>1</v>
      </c>
      <c r="C825" s="7">
        <v>1</v>
      </c>
      <c r="D825" s="7">
        <v>0.86683404083986826</v>
      </c>
      <c r="E825" s="7">
        <v>0.13316595916013174</v>
      </c>
      <c r="F825" s="7">
        <v>-1.0143927097986627</v>
      </c>
      <c r="G825" s="7">
        <v>-0.99616027054668632</v>
      </c>
      <c r="H825" s="7">
        <v>-0.57567182466551314</v>
      </c>
    </row>
    <row r="826" spans="2:8" x14ac:dyDescent="0.25">
      <c r="B826" s="7">
        <v>0</v>
      </c>
      <c r="C826" s="7">
        <v>0</v>
      </c>
      <c r="D826" s="7">
        <v>0.88946907157940436</v>
      </c>
      <c r="E826" s="7">
        <v>0.11053092842059573</v>
      </c>
      <c r="F826" s="7">
        <v>-1.0143927097986627</v>
      </c>
      <c r="G826" s="7">
        <v>-0.54950097971489587</v>
      </c>
      <c r="H826" s="7">
        <v>-0.57567182466551314</v>
      </c>
    </row>
    <row r="827" spans="2:8" x14ac:dyDescent="0.25">
      <c r="B827" s="7">
        <v>0</v>
      </c>
      <c r="C827" s="7">
        <v>0</v>
      </c>
      <c r="D827" s="7">
        <v>0.89534265191922058</v>
      </c>
      <c r="E827" s="7">
        <v>0.10465734808077937</v>
      </c>
      <c r="F827" s="7">
        <v>-1.0143927097986627</v>
      </c>
      <c r="G827" s="7">
        <v>-0.99616027054668632</v>
      </c>
      <c r="H827" s="7">
        <v>-1.0429585402733124</v>
      </c>
    </row>
    <row r="828" spans="2:8" x14ac:dyDescent="0.25">
      <c r="B828" s="7">
        <v>0</v>
      </c>
      <c r="C828" s="7">
        <v>0</v>
      </c>
      <c r="D828" s="7">
        <v>0.90497534016131176</v>
      </c>
      <c r="E828" s="7">
        <v>9.5024659838688116E-2</v>
      </c>
      <c r="F828" s="7">
        <v>-0.53062438750002971</v>
      </c>
      <c r="G828" s="7">
        <v>-0.99616027054668632</v>
      </c>
      <c r="H828" s="7">
        <v>-1.0429585402733124</v>
      </c>
    </row>
    <row r="829" spans="2:8" x14ac:dyDescent="0.25">
      <c r="B829" s="20">
        <v>0</v>
      </c>
      <c r="C829" s="20">
        <v>1</v>
      </c>
      <c r="D829" s="20">
        <v>0.88946907157940436</v>
      </c>
      <c r="E829" s="20">
        <v>0.11053092842059573</v>
      </c>
      <c r="F829" s="20">
        <v>-0.53062438750002971</v>
      </c>
      <c r="G829" s="20">
        <v>-0.54950097971489587</v>
      </c>
      <c r="H829" s="20">
        <v>-1.0429585402733124</v>
      </c>
    </row>
    <row r="830" spans="2:8" x14ac:dyDescent="0.25">
      <c r="B830" s="7">
        <v>0</v>
      </c>
      <c r="C830" s="7">
        <v>0</v>
      </c>
      <c r="D830" s="7">
        <v>0.89998908127939037</v>
      </c>
      <c r="E830" s="7">
        <v>0.10001091872060965</v>
      </c>
      <c r="F830" s="7">
        <v>-0.53062438750002971</v>
      </c>
      <c r="G830" s="7">
        <v>-0.99616027054668632</v>
      </c>
      <c r="H830" s="7">
        <v>-0.57567182466551314</v>
      </c>
    </row>
    <row r="831" spans="2:8" x14ac:dyDescent="0.25">
      <c r="B831" s="7">
        <v>1</v>
      </c>
      <c r="C831" s="7">
        <v>1</v>
      </c>
      <c r="D831" s="7">
        <v>0.85166798541422206</v>
      </c>
      <c r="E831" s="7">
        <v>0.14833201458577783</v>
      </c>
      <c r="F831" s="7">
        <v>-0.53062438750002971</v>
      </c>
      <c r="G831" s="7">
        <v>-0.54950097971489587</v>
      </c>
      <c r="H831" s="7">
        <v>-1.0429585402733124</v>
      </c>
    </row>
    <row r="832" spans="2:8" x14ac:dyDescent="0.25">
      <c r="B832" s="20">
        <v>1</v>
      </c>
      <c r="C832" s="20">
        <v>0</v>
      </c>
      <c r="D832" s="20">
        <v>0.86475470072693117</v>
      </c>
      <c r="E832" s="20">
        <v>0.13524529927306894</v>
      </c>
      <c r="F832" s="20">
        <v>-1.0143927097986627</v>
      </c>
      <c r="G832" s="20">
        <v>-0.99616027054668632</v>
      </c>
      <c r="H832" s="20">
        <v>-0.57567182466551314</v>
      </c>
    </row>
    <row r="833" spans="2:8" x14ac:dyDescent="0.25">
      <c r="B833" s="7">
        <v>0</v>
      </c>
      <c r="C833" s="7">
        <v>0</v>
      </c>
      <c r="D833" s="7">
        <v>0.89858087657485897</v>
      </c>
      <c r="E833" s="7">
        <v>0.10141912342514114</v>
      </c>
      <c r="F833" s="7">
        <v>-0.53062438750002971</v>
      </c>
      <c r="G833" s="7">
        <v>-0.54950097971489587</v>
      </c>
      <c r="H833" s="7">
        <v>-0.57567182466551314</v>
      </c>
    </row>
    <row r="834" spans="2:8" x14ac:dyDescent="0.25">
      <c r="B834" s="7">
        <v>0</v>
      </c>
      <c r="C834" s="7">
        <v>0</v>
      </c>
      <c r="D834" s="7">
        <v>0.94430703297155527</v>
      </c>
      <c r="E834" s="7">
        <v>5.5692967028444652E-2</v>
      </c>
      <c r="F834" s="7">
        <v>-1.0143927097986627</v>
      </c>
      <c r="G834" s="7">
        <v>-0.99616027054668632</v>
      </c>
      <c r="H834" s="7">
        <v>-1.0429585402733124</v>
      </c>
    </row>
    <row r="835" spans="2:8" x14ac:dyDescent="0.25">
      <c r="B835" s="20">
        <v>1</v>
      </c>
      <c r="C835" s="20">
        <v>0</v>
      </c>
      <c r="D835" s="20">
        <v>0.8642298834357528</v>
      </c>
      <c r="E835" s="20">
        <v>0.1357701165642472</v>
      </c>
      <c r="F835" s="20">
        <v>-0.53062438750002971</v>
      </c>
      <c r="G835" s="20">
        <v>-0.54950097971489587</v>
      </c>
      <c r="H835" s="20">
        <v>-1.0429585402733124</v>
      </c>
    </row>
    <row r="836" spans="2:8" x14ac:dyDescent="0.25">
      <c r="B836" s="20">
        <v>1</v>
      </c>
      <c r="C836" s="20">
        <v>0</v>
      </c>
      <c r="D836" s="20">
        <v>0.61506111574491673</v>
      </c>
      <c r="E836" s="20">
        <v>0.38493888425508338</v>
      </c>
      <c r="F836" s="20">
        <v>-0.53062438750002971</v>
      </c>
      <c r="G836" s="20">
        <v>-0.99616027054668632</v>
      </c>
      <c r="H836" s="20">
        <v>-0.57567182466551314</v>
      </c>
    </row>
    <row r="837" spans="2:8" x14ac:dyDescent="0.25">
      <c r="B837" s="7">
        <v>0</v>
      </c>
      <c r="C837" s="7">
        <v>0</v>
      </c>
      <c r="D837" s="7">
        <v>0.89962160097302357</v>
      </c>
      <c r="E837" s="7">
        <v>0.10037839902697644</v>
      </c>
      <c r="F837" s="7">
        <v>-0.53062438750002971</v>
      </c>
      <c r="G837" s="7">
        <v>-0.54950097971489587</v>
      </c>
      <c r="H837" s="7">
        <v>-1.0429585402733124</v>
      </c>
    </row>
    <row r="838" spans="2:8" x14ac:dyDescent="0.25">
      <c r="B838" s="20">
        <v>0</v>
      </c>
      <c r="C838" s="20">
        <v>1</v>
      </c>
      <c r="D838" s="20">
        <v>0.91649024194231066</v>
      </c>
      <c r="E838" s="20">
        <v>8.3509758057689329E-2</v>
      </c>
      <c r="F838" s="20">
        <v>-1.0143927097986627</v>
      </c>
      <c r="G838" s="20">
        <v>-0.54950097971489587</v>
      </c>
      <c r="H838" s="20">
        <v>-0.57567182466551314</v>
      </c>
    </row>
    <row r="839" spans="2:8" x14ac:dyDescent="0.25">
      <c r="B839" s="7">
        <v>0</v>
      </c>
      <c r="C839" s="7">
        <v>0</v>
      </c>
      <c r="D839" s="7">
        <v>0.90824586991879719</v>
      </c>
      <c r="E839" s="7">
        <v>9.1754130081202798E-2</v>
      </c>
      <c r="F839" s="7">
        <v>-1.0143927097986627</v>
      </c>
      <c r="G839" s="7">
        <v>-0.54950097971489587</v>
      </c>
      <c r="H839" s="7">
        <v>-1.0429585402733124</v>
      </c>
    </row>
    <row r="840" spans="2:8" x14ac:dyDescent="0.25">
      <c r="B840" s="7">
        <v>0</v>
      </c>
      <c r="C840" s="7">
        <v>0</v>
      </c>
      <c r="D840" s="7">
        <v>0.90497534016131176</v>
      </c>
      <c r="E840" s="7">
        <v>9.5024659838688116E-2</v>
      </c>
      <c r="F840" s="7">
        <v>-0.53062438750002971</v>
      </c>
      <c r="G840" s="7">
        <v>-0.99616027054668632</v>
      </c>
      <c r="H840" s="7">
        <v>-0.57567182466551314</v>
      </c>
    </row>
    <row r="841" spans="2:8" x14ac:dyDescent="0.25">
      <c r="B841" s="7">
        <v>0</v>
      </c>
      <c r="C841" s="7">
        <v>0</v>
      </c>
      <c r="D841" s="7">
        <v>0.89640033555130061</v>
      </c>
      <c r="E841" s="7">
        <v>0.10359966444869941</v>
      </c>
      <c r="F841" s="7">
        <v>-1.0143927097986627</v>
      </c>
      <c r="G841" s="7">
        <v>-0.99616027054668632</v>
      </c>
      <c r="H841" s="7">
        <v>-1.0429585402733124</v>
      </c>
    </row>
    <row r="842" spans="2:8" x14ac:dyDescent="0.25">
      <c r="B842" s="20">
        <v>1</v>
      </c>
      <c r="C842" s="20">
        <v>0</v>
      </c>
      <c r="D842" s="20">
        <v>0.71425764060658647</v>
      </c>
      <c r="E842" s="20">
        <v>0.28574235939341347</v>
      </c>
      <c r="F842" s="20">
        <v>-1.0143927097986627</v>
      </c>
      <c r="G842" s="20">
        <v>-0.54950097971489587</v>
      </c>
      <c r="H842" s="20">
        <v>-0.57567182466551314</v>
      </c>
    </row>
    <row r="843" spans="2:8" x14ac:dyDescent="0.25">
      <c r="B843" s="20">
        <v>1</v>
      </c>
      <c r="C843" s="20">
        <v>0</v>
      </c>
      <c r="D843" s="20">
        <v>0.87173657198442212</v>
      </c>
      <c r="E843" s="20">
        <v>0.12826342801557772</v>
      </c>
      <c r="F843" s="20">
        <v>-1.0143927097986627</v>
      </c>
      <c r="G843" s="20">
        <v>-0.54950097971489587</v>
      </c>
      <c r="H843" s="20">
        <v>-0.57567182466551314</v>
      </c>
    </row>
    <row r="844" spans="2:8" x14ac:dyDescent="0.25">
      <c r="B844" s="7">
        <v>0</v>
      </c>
      <c r="C844" s="7">
        <v>0</v>
      </c>
      <c r="D844" s="7">
        <v>0.92464441215463267</v>
      </c>
      <c r="E844" s="7">
        <v>7.535558784536743E-2</v>
      </c>
      <c r="F844" s="7">
        <v>-1.0143927097986627</v>
      </c>
      <c r="G844" s="7">
        <v>-0.54950097971489587</v>
      </c>
      <c r="H844" s="7">
        <v>-1.0429585402733124</v>
      </c>
    </row>
    <row r="845" spans="2:8" x14ac:dyDescent="0.25">
      <c r="B845" s="20">
        <v>1</v>
      </c>
      <c r="C845" s="20">
        <v>0</v>
      </c>
      <c r="D845" s="20">
        <v>0.86000434877833754</v>
      </c>
      <c r="E845" s="20">
        <v>0.13999565122166252</v>
      </c>
      <c r="F845" s="20">
        <v>-0.53062438750002971</v>
      </c>
      <c r="G845" s="20">
        <v>-0.99616027054668632</v>
      </c>
      <c r="H845" s="20">
        <v>-0.57567182466551314</v>
      </c>
    </row>
    <row r="846" spans="2:8" x14ac:dyDescent="0.25">
      <c r="B846" s="7">
        <v>0</v>
      </c>
      <c r="C846" s="7">
        <v>0</v>
      </c>
      <c r="D846" s="7">
        <v>0.93133877592899661</v>
      </c>
      <c r="E846" s="7">
        <v>6.8661224071003335E-2</v>
      </c>
      <c r="F846" s="7">
        <v>-0.53062438750002971</v>
      </c>
      <c r="G846" s="7">
        <v>-0.54950097971489587</v>
      </c>
      <c r="H846" s="7">
        <v>-1.0429585402733124</v>
      </c>
    </row>
    <row r="847" spans="2:8" x14ac:dyDescent="0.25">
      <c r="B847" s="7">
        <v>0</v>
      </c>
      <c r="C847" s="7">
        <v>0</v>
      </c>
      <c r="D847" s="7">
        <v>0.8884333972592211</v>
      </c>
      <c r="E847" s="7">
        <v>0.11156660274077884</v>
      </c>
      <c r="F847" s="7">
        <v>-0.53062438750002971</v>
      </c>
      <c r="G847" s="7">
        <v>-0.54950097971489587</v>
      </c>
      <c r="H847" s="7">
        <v>-0.57567182466551314</v>
      </c>
    </row>
    <row r="848" spans="2:8" x14ac:dyDescent="0.25">
      <c r="B848" s="7">
        <v>0</v>
      </c>
      <c r="C848" s="7">
        <v>0</v>
      </c>
      <c r="D848" s="7">
        <v>0.90824586991879719</v>
      </c>
      <c r="E848" s="7">
        <v>9.1754130081202798E-2</v>
      </c>
      <c r="F848" s="7">
        <v>-1.0143927097986627</v>
      </c>
      <c r="G848" s="7">
        <v>-0.99616027054668632</v>
      </c>
      <c r="H848" s="7">
        <v>-0.57567182466551314</v>
      </c>
    </row>
    <row r="849" spans="2:8" x14ac:dyDescent="0.25">
      <c r="B849" s="7">
        <v>0</v>
      </c>
      <c r="C849" s="7">
        <v>0</v>
      </c>
      <c r="D849" s="7">
        <v>0.92564822315130924</v>
      </c>
      <c r="E849" s="7">
        <v>7.4351776848690765E-2</v>
      </c>
      <c r="F849" s="7">
        <v>-0.53062438750002971</v>
      </c>
      <c r="G849" s="7">
        <v>-0.99616027054668632</v>
      </c>
      <c r="H849" s="7">
        <v>-1.0429585402733124</v>
      </c>
    </row>
    <row r="850" spans="2:8" x14ac:dyDescent="0.25">
      <c r="B850" s="7">
        <v>1</v>
      </c>
      <c r="C850" s="7">
        <v>1</v>
      </c>
      <c r="D850" s="7">
        <v>0.8479744693442488</v>
      </c>
      <c r="E850" s="7">
        <v>0.15202553065575114</v>
      </c>
      <c r="F850" s="7">
        <v>-0.53062438750002971</v>
      </c>
      <c r="G850" s="7">
        <v>-0.54950097971489587</v>
      </c>
      <c r="H850" s="7">
        <v>-0.57567182466551314</v>
      </c>
    </row>
    <row r="851" spans="2:8" x14ac:dyDescent="0.25">
      <c r="B851" s="20">
        <v>1</v>
      </c>
      <c r="C851" s="20">
        <v>0</v>
      </c>
      <c r="D851" s="20">
        <v>0.73718462432078125</v>
      </c>
      <c r="E851" s="20">
        <v>0.26281537567921864</v>
      </c>
      <c r="F851" s="20">
        <v>-1.0143927097986627</v>
      </c>
      <c r="G851" s="20">
        <v>-0.54950097971489587</v>
      </c>
      <c r="H851" s="20">
        <v>-0.57567182466551314</v>
      </c>
    </row>
    <row r="852" spans="2:8" x14ac:dyDescent="0.25">
      <c r="B852" s="7">
        <v>0</v>
      </c>
      <c r="C852" s="7">
        <v>0</v>
      </c>
      <c r="D852" s="7">
        <v>0.94832338553333539</v>
      </c>
      <c r="E852" s="7">
        <v>5.1676614466664494E-2</v>
      </c>
      <c r="F852" s="7">
        <v>-0.53062438750002971</v>
      </c>
      <c r="G852" s="7">
        <v>-0.54950097971489587</v>
      </c>
      <c r="H852" s="7">
        <v>-0.57567182466551314</v>
      </c>
    </row>
    <row r="853" spans="2:8" x14ac:dyDescent="0.25">
      <c r="B853" s="7">
        <v>0</v>
      </c>
      <c r="C853" s="7">
        <v>0</v>
      </c>
      <c r="D853" s="7">
        <v>0.91649024194231066</v>
      </c>
      <c r="E853" s="7">
        <v>8.3509758057689329E-2</v>
      </c>
      <c r="F853" s="7">
        <v>-1.0143927097986627</v>
      </c>
      <c r="G853" s="7">
        <v>-0.54950097971489587</v>
      </c>
      <c r="H853" s="7">
        <v>-0.57567182466551314</v>
      </c>
    </row>
    <row r="854" spans="2:8" x14ac:dyDescent="0.25">
      <c r="B854" s="20">
        <v>1</v>
      </c>
      <c r="C854" s="20">
        <v>0</v>
      </c>
      <c r="D854" s="20">
        <v>0.66602986669370723</v>
      </c>
      <c r="E854" s="20">
        <v>0.33397013330629283</v>
      </c>
      <c r="F854" s="20">
        <v>-0.53062438750002971</v>
      </c>
      <c r="G854" s="20">
        <v>-0.99616027054668632</v>
      </c>
      <c r="H854" s="20">
        <v>-1.0429585402733124</v>
      </c>
    </row>
    <row r="855" spans="2:8" x14ac:dyDescent="0.25">
      <c r="B855" s="7">
        <v>0</v>
      </c>
      <c r="C855" s="7">
        <v>0</v>
      </c>
      <c r="D855" s="7">
        <v>0.98754653814485804</v>
      </c>
      <c r="E855" s="7">
        <v>1.245346185514196E-2</v>
      </c>
      <c r="F855" s="7">
        <v>-1.0143927097986627</v>
      </c>
      <c r="G855" s="7">
        <v>-0.99616027054668632</v>
      </c>
      <c r="H855" s="7">
        <v>-1.0429585402733124</v>
      </c>
    </row>
    <row r="856" spans="2:8" x14ac:dyDescent="0.25">
      <c r="B856" s="7">
        <v>0</v>
      </c>
      <c r="C856" s="7">
        <v>0</v>
      </c>
      <c r="D856" s="7">
        <v>0.92464441215463267</v>
      </c>
      <c r="E856" s="7">
        <v>7.535558784536743E-2</v>
      </c>
      <c r="F856" s="7">
        <v>-1.0143927097986627</v>
      </c>
      <c r="G856" s="7">
        <v>-0.54950097971489587</v>
      </c>
      <c r="H856" s="7">
        <v>-0.57567182466551314</v>
      </c>
    </row>
    <row r="857" spans="2:8" x14ac:dyDescent="0.25">
      <c r="B857" s="7">
        <v>0</v>
      </c>
      <c r="C857" s="7">
        <v>0</v>
      </c>
      <c r="D857" s="7">
        <v>0.9009449436129624</v>
      </c>
      <c r="E857" s="7">
        <v>9.9055056387037557E-2</v>
      </c>
      <c r="F857" s="7">
        <v>-1.0143927097986627</v>
      </c>
      <c r="G857" s="7">
        <v>-0.54950097971489587</v>
      </c>
      <c r="H857" s="7">
        <v>-1.0429585402733124</v>
      </c>
    </row>
    <row r="858" spans="2:8" x14ac:dyDescent="0.25">
      <c r="B858" s="7">
        <v>0</v>
      </c>
      <c r="C858" s="7">
        <v>0</v>
      </c>
      <c r="D858" s="7">
        <v>0.89693755283355348</v>
      </c>
      <c r="E858" s="7">
        <v>0.10306244716644646</v>
      </c>
      <c r="F858" s="7">
        <v>-0.53062438750002971</v>
      </c>
      <c r="G858" s="7">
        <v>-0.99616027054668632</v>
      </c>
      <c r="H858" s="7">
        <v>-0.57567182466551314</v>
      </c>
    </row>
    <row r="859" spans="2:8" x14ac:dyDescent="0.25">
      <c r="B859" s="20">
        <v>1</v>
      </c>
      <c r="C859" s="20">
        <v>0</v>
      </c>
      <c r="D859" s="20">
        <v>0.85635789572573007</v>
      </c>
      <c r="E859" s="20">
        <v>0.14364210427426985</v>
      </c>
      <c r="F859" s="20">
        <v>-1.0143927097986627</v>
      </c>
      <c r="G859" s="20">
        <v>-0.99616027054668632</v>
      </c>
      <c r="H859" s="20">
        <v>-1.0429585402733124</v>
      </c>
    </row>
    <row r="860" spans="2:8" x14ac:dyDescent="0.25">
      <c r="B860" s="7">
        <v>0</v>
      </c>
      <c r="C860" s="7">
        <v>0</v>
      </c>
      <c r="D860" s="7">
        <v>0.90824586991879719</v>
      </c>
      <c r="E860" s="7">
        <v>9.1754130081202798E-2</v>
      </c>
      <c r="F860" s="7">
        <v>-0.53062438750002971</v>
      </c>
      <c r="G860" s="7">
        <v>-0.99616027054668632</v>
      </c>
      <c r="H860" s="7">
        <v>-1.0429585402733124</v>
      </c>
    </row>
    <row r="861" spans="2:8" x14ac:dyDescent="0.25">
      <c r="B861" s="7">
        <v>0</v>
      </c>
      <c r="C861" s="7">
        <v>0</v>
      </c>
      <c r="D861" s="7">
        <v>0.97143367467265118</v>
      </c>
      <c r="E861" s="7">
        <v>2.8566325327348853E-2</v>
      </c>
      <c r="F861" s="7">
        <v>-1.0143927097986627</v>
      </c>
      <c r="G861" s="7">
        <v>-0.54950097971489587</v>
      </c>
      <c r="H861" s="7">
        <v>-0.57567182466551314</v>
      </c>
    </row>
    <row r="862" spans="2:8" x14ac:dyDescent="0.25">
      <c r="B862" s="7">
        <v>0</v>
      </c>
      <c r="C862" s="7">
        <v>0</v>
      </c>
      <c r="D862" s="7">
        <v>0.90455920702246539</v>
      </c>
      <c r="E862" s="7">
        <v>9.5440792977534647E-2</v>
      </c>
      <c r="F862" s="7">
        <v>-1.0143927097986627</v>
      </c>
      <c r="G862" s="7">
        <v>-0.54950097971489587</v>
      </c>
      <c r="H862" s="7">
        <v>-1.0429585402733124</v>
      </c>
    </row>
    <row r="863" spans="2:8" x14ac:dyDescent="0.25">
      <c r="B863" s="7">
        <v>0</v>
      </c>
      <c r="C863" s="7">
        <v>0</v>
      </c>
      <c r="D863" s="7">
        <v>0.9165272117039811</v>
      </c>
      <c r="E863" s="7">
        <v>8.347278829601891E-2</v>
      </c>
      <c r="F863" s="7">
        <v>-1.0143927097986627</v>
      </c>
      <c r="G863" s="7">
        <v>-0.54950097971489587</v>
      </c>
      <c r="H863" s="7">
        <v>-1.0429585402733124</v>
      </c>
    </row>
    <row r="864" spans="2:8" x14ac:dyDescent="0.25">
      <c r="B864" s="20">
        <v>1</v>
      </c>
      <c r="C864" s="20">
        <v>0</v>
      </c>
      <c r="D864" s="20">
        <v>0.86007613672382688</v>
      </c>
      <c r="E864" s="20">
        <v>0.13992386327617323</v>
      </c>
      <c r="F864" s="20">
        <v>-0.53062438750002971</v>
      </c>
      <c r="G864" s="20">
        <v>-0.54950097971489587</v>
      </c>
      <c r="H864" s="20">
        <v>-0.57567182466551314</v>
      </c>
    </row>
    <row r="865" spans="2:8" x14ac:dyDescent="0.25">
      <c r="B865" s="20">
        <v>1</v>
      </c>
      <c r="C865" s="20">
        <v>0</v>
      </c>
      <c r="D865" s="20">
        <v>0.8642298834357528</v>
      </c>
      <c r="E865" s="20">
        <v>0.1357701165642472</v>
      </c>
      <c r="F865" s="20">
        <v>-1.0143927097986627</v>
      </c>
      <c r="G865" s="20">
        <v>-0.99616027054668632</v>
      </c>
      <c r="H865" s="20">
        <v>-1.0429585402733124</v>
      </c>
    </row>
    <row r="866" spans="2:8" x14ac:dyDescent="0.25">
      <c r="B866" s="7">
        <v>0</v>
      </c>
      <c r="C866" s="7">
        <v>0</v>
      </c>
      <c r="D866" s="7">
        <v>0.90824586991879719</v>
      </c>
      <c r="E866" s="7">
        <v>9.1754130081202798E-2</v>
      </c>
      <c r="F866" s="7">
        <v>-1.0143927097986627</v>
      </c>
      <c r="G866" s="7">
        <v>-0.54950097971489587</v>
      </c>
      <c r="H866" s="7">
        <v>-1.0429585402733124</v>
      </c>
    </row>
    <row r="867" spans="2:8" x14ac:dyDescent="0.25">
      <c r="B867" s="7">
        <v>0</v>
      </c>
      <c r="C867" s="7">
        <v>0</v>
      </c>
      <c r="D867" s="7">
        <v>0.89693755283355348</v>
      </c>
      <c r="E867" s="7">
        <v>0.10306244716644646</v>
      </c>
      <c r="F867" s="7">
        <v>-0.53062438750002971</v>
      </c>
      <c r="G867" s="7">
        <v>-0.54950097971489587</v>
      </c>
      <c r="H867" s="7">
        <v>-0.57567182466551314</v>
      </c>
    </row>
    <row r="868" spans="2:8" x14ac:dyDescent="0.25">
      <c r="B868" s="7">
        <v>1</v>
      </c>
      <c r="C868" s="7">
        <v>1</v>
      </c>
      <c r="D868" s="7">
        <v>0.87224486494771547</v>
      </c>
      <c r="E868" s="7">
        <v>0.12775513505228456</v>
      </c>
      <c r="F868" s="7">
        <v>-1.0143927097986627</v>
      </c>
      <c r="G868" s="7">
        <v>-0.54950097971489587</v>
      </c>
      <c r="H868" s="7">
        <v>-1.0429585402733124</v>
      </c>
    </row>
    <row r="869" spans="2:8" x14ac:dyDescent="0.25">
      <c r="B869" s="7">
        <v>0</v>
      </c>
      <c r="C869" s="7">
        <v>0</v>
      </c>
      <c r="D869" s="7">
        <v>0.90824586991879719</v>
      </c>
      <c r="E869" s="7">
        <v>9.1754130081202798E-2</v>
      </c>
      <c r="F869" s="7">
        <v>-1.0143927097986627</v>
      </c>
      <c r="G869" s="7">
        <v>-0.54950097971489587</v>
      </c>
      <c r="H869" s="7">
        <v>-1.0429585402733124</v>
      </c>
    </row>
    <row r="870" spans="2:8" x14ac:dyDescent="0.25">
      <c r="B870" s="20">
        <v>1</v>
      </c>
      <c r="C870" s="20">
        <v>0</v>
      </c>
      <c r="D870" s="20">
        <v>0.85374354279115838</v>
      </c>
      <c r="E870" s="20">
        <v>0.14625645720884151</v>
      </c>
      <c r="F870" s="20">
        <v>-1.0143927097986627</v>
      </c>
      <c r="G870" s="20">
        <v>-0.54950097971489587</v>
      </c>
      <c r="H870" s="20">
        <v>-1.0429585402733124</v>
      </c>
    </row>
    <row r="871" spans="2:8" x14ac:dyDescent="0.25">
      <c r="B871" s="7">
        <v>0</v>
      </c>
      <c r="C871" s="7">
        <v>0</v>
      </c>
      <c r="D871" s="7">
        <v>0.89810116980883825</v>
      </c>
      <c r="E871" s="7">
        <v>0.10189883019116189</v>
      </c>
      <c r="F871" s="7">
        <v>-1.0143927097986627</v>
      </c>
      <c r="G871" s="7">
        <v>-0.54950097971489587</v>
      </c>
      <c r="H871" s="7">
        <v>-0.57567182466551314</v>
      </c>
    </row>
    <row r="872" spans="2:8" x14ac:dyDescent="0.25">
      <c r="B872" s="7">
        <v>0</v>
      </c>
      <c r="C872" s="7">
        <v>0</v>
      </c>
      <c r="D872" s="7">
        <v>0.91202882449581246</v>
      </c>
      <c r="E872" s="7">
        <v>8.7971175504187649E-2</v>
      </c>
      <c r="F872" s="7">
        <v>-1.0143927097986627</v>
      </c>
      <c r="G872" s="7">
        <v>-0.99616027054668632</v>
      </c>
      <c r="H872" s="7">
        <v>-0.57567182466551314</v>
      </c>
    </row>
    <row r="873" spans="2:8" x14ac:dyDescent="0.25">
      <c r="B873" s="7">
        <v>0</v>
      </c>
      <c r="C873" s="7">
        <v>0</v>
      </c>
      <c r="D873" s="7">
        <v>0.93133877592899661</v>
      </c>
      <c r="E873" s="7">
        <v>6.8661224071003335E-2</v>
      </c>
      <c r="F873" s="7">
        <v>-1.0143927097986627</v>
      </c>
      <c r="G873" s="7">
        <v>-0.99616027054668632</v>
      </c>
      <c r="H873" s="7">
        <v>-0.57567182466551314</v>
      </c>
    </row>
    <row r="874" spans="2:8" x14ac:dyDescent="0.25">
      <c r="B874" s="20">
        <v>1</v>
      </c>
      <c r="C874" s="20">
        <v>0</v>
      </c>
      <c r="D874" s="20">
        <v>0.8642298834357528</v>
      </c>
      <c r="E874" s="20">
        <v>0.1357701165642472</v>
      </c>
      <c r="F874" s="20">
        <v>-0.53062438750002971</v>
      </c>
      <c r="G874" s="20">
        <v>-0.54950097971489587</v>
      </c>
      <c r="H874" s="20">
        <v>-0.57567182466551314</v>
      </c>
    </row>
    <row r="875" spans="2:8" x14ac:dyDescent="0.25">
      <c r="B875" s="7">
        <v>0</v>
      </c>
      <c r="C875" s="7">
        <v>0</v>
      </c>
      <c r="D875" s="7">
        <v>0.89545477848807864</v>
      </c>
      <c r="E875" s="7">
        <v>0.10454522151192128</v>
      </c>
      <c r="F875" s="7">
        <v>-1.0143927097986627</v>
      </c>
      <c r="G875" s="7">
        <v>-0.54950097971489587</v>
      </c>
      <c r="H875" s="7">
        <v>-1.0429585402733124</v>
      </c>
    </row>
    <row r="876" spans="2:8" x14ac:dyDescent="0.25">
      <c r="B876" s="7">
        <v>0</v>
      </c>
      <c r="C876" s="7">
        <v>0</v>
      </c>
      <c r="D876" s="7">
        <v>0.88623510115225967</v>
      </c>
      <c r="E876" s="7">
        <v>0.11376489884774046</v>
      </c>
      <c r="F876" s="7">
        <v>-0.53062438750002971</v>
      </c>
      <c r="G876" s="7">
        <v>-0.54950097971489587</v>
      </c>
      <c r="H876" s="7">
        <v>-1.0429585402733124</v>
      </c>
    </row>
    <row r="877" spans="2:8" x14ac:dyDescent="0.25">
      <c r="B877" s="7">
        <v>0</v>
      </c>
      <c r="C877" s="7">
        <v>0</v>
      </c>
      <c r="D877" s="7">
        <v>0.9882107982277758</v>
      </c>
      <c r="E877" s="7">
        <v>1.1789201772224034E-2</v>
      </c>
      <c r="F877" s="7">
        <v>-1.0143927097986627</v>
      </c>
      <c r="G877" s="7">
        <v>-0.54950097971489587</v>
      </c>
      <c r="H877" s="7">
        <v>-0.57567182466551314</v>
      </c>
    </row>
    <row r="878" spans="2:8" x14ac:dyDescent="0.25">
      <c r="B878" s="7">
        <v>0</v>
      </c>
      <c r="C878" s="7">
        <v>0</v>
      </c>
      <c r="D878" s="7">
        <v>0.89526541522414449</v>
      </c>
      <c r="E878" s="7">
        <v>0.10473458477585551</v>
      </c>
      <c r="F878" s="7">
        <v>-1.0143927097986627</v>
      </c>
      <c r="G878" s="7">
        <v>-0.54950097971489587</v>
      </c>
      <c r="H878" s="7">
        <v>-1.0429585402733124</v>
      </c>
    </row>
    <row r="879" spans="2:8" x14ac:dyDescent="0.25">
      <c r="B879" s="7">
        <v>0</v>
      </c>
      <c r="C879" s="7">
        <v>0</v>
      </c>
      <c r="D879" s="7">
        <v>0.90497534016131176</v>
      </c>
      <c r="E879" s="7">
        <v>9.5024659838688116E-2</v>
      </c>
      <c r="F879" s="7">
        <v>-1.0143927097986627</v>
      </c>
      <c r="G879" s="7">
        <v>-0.54950097971489587</v>
      </c>
      <c r="H879" s="7">
        <v>-1.0429585402733124</v>
      </c>
    </row>
    <row r="880" spans="2:8" x14ac:dyDescent="0.25">
      <c r="B880" s="7">
        <v>0</v>
      </c>
      <c r="C880" s="7">
        <v>0</v>
      </c>
      <c r="D880" s="7">
        <v>0.91564033972530845</v>
      </c>
      <c r="E880" s="7">
        <v>8.4359660274691592E-2</v>
      </c>
      <c r="F880" s="7">
        <v>-1.0143927097986627</v>
      </c>
      <c r="G880" s="7">
        <v>-0.54950097971489587</v>
      </c>
      <c r="H880" s="7">
        <v>-0.57567182466551314</v>
      </c>
    </row>
    <row r="881" spans="2:8" x14ac:dyDescent="0.25">
      <c r="B881" s="7">
        <v>0</v>
      </c>
      <c r="C881" s="7">
        <v>0</v>
      </c>
      <c r="D881" s="7">
        <v>0.91947143005953103</v>
      </c>
      <c r="E881" s="7">
        <v>8.0528569940468947E-2</v>
      </c>
      <c r="F881" s="7">
        <v>-1.0143927097986627</v>
      </c>
      <c r="G881" s="7">
        <v>-0.99616027054668632</v>
      </c>
      <c r="H881" s="7">
        <v>-1.0429585402733124</v>
      </c>
    </row>
    <row r="882" spans="2:8" x14ac:dyDescent="0.25">
      <c r="B882" s="7">
        <v>0</v>
      </c>
      <c r="C882" s="7">
        <v>0</v>
      </c>
      <c r="D882" s="7">
        <v>0.8933984196727669</v>
      </c>
      <c r="E882" s="7">
        <v>0.10660158032723308</v>
      </c>
      <c r="F882" s="7">
        <v>-0.53062438750002971</v>
      </c>
      <c r="G882" s="7">
        <v>-0.99616027054668632</v>
      </c>
      <c r="H882" s="7">
        <v>-0.57567182466551314</v>
      </c>
    </row>
    <row r="883" spans="2:8" x14ac:dyDescent="0.25">
      <c r="B883" s="7">
        <v>1</v>
      </c>
      <c r="C883" s="7">
        <v>1</v>
      </c>
      <c r="D883" s="7">
        <v>0.75833864687432506</v>
      </c>
      <c r="E883" s="7">
        <v>0.24166135312567499</v>
      </c>
      <c r="F883" s="7">
        <v>-1.0143927097986627</v>
      </c>
      <c r="G883" s="7">
        <v>-0.54950097971489587</v>
      </c>
      <c r="H883" s="7">
        <v>-0.57567182466551314</v>
      </c>
    </row>
    <row r="884" spans="2:8" x14ac:dyDescent="0.25">
      <c r="B884" s="7">
        <v>0</v>
      </c>
      <c r="C884" s="7">
        <v>0</v>
      </c>
      <c r="D884" s="7">
        <v>0.89903800313120596</v>
      </c>
      <c r="E884" s="7">
        <v>0.10096199686879392</v>
      </c>
      <c r="F884" s="7">
        <v>-1.0143927097986627</v>
      </c>
      <c r="G884" s="7">
        <v>-0.99616027054668632</v>
      </c>
      <c r="H884" s="7">
        <v>-1.0429585402733124</v>
      </c>
    </row>
    <row r="885" spans="2:8" x14ac:dyDescent="0.25">
      <c r="B885" s="20">
        <v>1</v>
      </c>
      <c r="C885" s="20">
        <v>0</v>
      </c>
      <c r="D885" s="20">
        <v>0.86942498702267845</v>
      </c>
      <c r="E885" s="20">
        <v>0.13057501297732152</v>
      </c>
      <c r="F885" s="20">
        <v>-0.53062438750002971</v>
      </c>
      <c r="G885" s="20">
        <v>-0.99616027054668632</v>
      </c>
      <c r="H885" s="20">
        <v>-1.0429585402733124</v>
      </c>
    </row>
    <row r="886" spans="2:8" x14ac:dyDescent="0.25">
      <c r="B886" s="7">
        <v>0</v>
      </c>
      <c r="C886" s="7">
        <v>0</v>
      </c>
      <c r="D886" s="7">
        <v>0.89032314037644888</v>
      </c>
      <c r="E886" s="7">
        <v>0.10967685962355124</v>
      </c>
      <c r="F886" s="7">
        <v>-0.53062438750002971</v>
      </c>
      <c r="G886" s="7">
        <v>-0.54950097971489587</v>
      </c>
      <c r="H886" s="7">
        <v>-1.0429585402733124</v>
      </c>
    </row>
    <row r="887" spans="2:8" x14ac:dyDescent="0.25">
      <c r="B887" s="7">
        <v>0</v>
      </c>
      <c r="C887" s="7">
        <v>0</v>
      </c>
      <c r="D887" s="7">
        <v>0.89858087657485897</v>
      </c>
      <c r="E887" s="7">
        <v>0.10141912342514114</v>
      </c>
      <c r="F887" s="7">
        <v>-0.53062438750002971</v>
      </c>
      <c r="G887" s="7">
        <v>-0.54950097971489587</v>
      </c>
      <c r="H887" s="7">
        <v>-1.0429585402733124</v>
      </c>
    </row>
    <row r="888" spans="2:8" x14ac:dyDescent="0.25">
      <c r="B888" s="7">
        <v>0</v>
      </c>
      <c r="C888" s="7">
        <v>0</v>
      </c>
      <c r="D888" s="7">
        <v>0.90497534016131176</v>
      </c>
      <c r="E888" s="7">
        <v>9.5024659838688116E-2</v>
      </c>
      <c r="F888" s="7">
        <v>-0.53062438750002971</v>
      </c>
      <c r="G888" s="7">
        <v>-0.54950097971489587</v>
      </c>
      <c r="H888" s="7">
        <v>-1.0429585402733124</v>
      </c>
    </row>
    <row r="889" spans="2:8" x14ac:dyDescent="0.25">
      <c r="B889" s="7">
        <v>0</v>
      </c>
      <c r="C889" s="7">
        <v>0</v>
      </c>
      <c r="D889" s="7">
        <v>0.91407778852212151</v>
      </c>
      <c r="E889" s="7">
        <v>8.5922211477878485E-2</v>
      </c>
      <c r="F889" s="7">
        <v>-1.0143927097986627</v>
      </c>
      <c r="G889" s="7">
        <v>-0.54950097971489587</v>
      </c>
      <c r="H889" s="7">
        <v>-0.57567182466551314</v>
      </c>
    </row>
    <row r="890" spans="2:8" x14ac:dyDescent="0.25">
      <c r="B890" s="20">
        <v>1</v>
      </c>
      <c r="C890" s="20">
        <v>0</v>
      </c>
      <c r="D890" s="20">
        <v>0.86000434877833754</v>
      </c>
      <c r="E890" s="20">
        <v>0.13999565122166252</v>
      </c>
      <c r="F890" s="20">
        <v>-0.53062438750002971</v>
      </c>
      <c r="G890" s="20">
        <v>-0.99616027054668632</v>
      </c>
      <c r="H890" s="20">
        <v>-1.0429585402733124</v>
      </c>
    </row>
    <row r="891" spans="2:8" x14ac:dyDescent="0.25">
      <c r="B891" s="7">
        <v>0</v>
      </c>
      <c r="C891" s="7">
        <v>0</v>
      </c>
      <c r="D891" s="7">
        <v>0.91819326931926948</v>
      </c>
      <c r="E891" s="7">
        <v>8.1806730680730605E-2</v>
      </c>
      <c r="F891" s="7">
        <v>-0.53062438750002971</v>
      </c>
      <c r="G891" s="7">
        <v>-0.54950097971489587</v>
      </c>
      <c r="H891" s="7">
        <v>-1.0429585402733124</v>
      </c>
    </row>
    <row r="892" spans="2:8" x14ac:dyDescent="0.25">
      <c r="B892" s="7">
        <v>0</v>
      </c>
      <c r="C892" s="7">
        <v>0</v>
      </c>
      <c r="D892" s="7">
        <v>0.91649024194231066</v>
      </c>
      <c r="E892" s="7">
        <v>8.3509758057689329E-2</v>
      </c>
      <c r="F892" s="7">
        <v>-1.0143927097986627</v>
      </c>
      <c r="G892" s="7">
        <v>-0.99616027054668632</v>
      </c>
      <c r="H892" s="7">
        <v>-0.57567182466551314</v>
      </c>
    </row>
    <row r="893" spans="2:8" x14ac:dyDescent="0.25">
      <c r="B893" s="7">
        <v>0</v>
      </c>
      <c r="C893" s="7">
        <v>0</v>
      </c>
      <c r="D893" s="7">
        <v>0.92858668779732634</v>
      </c>
      <c r="E893" s="7">
        <v>7.1413312202673662E-2</v>
      </c>
      <c r="F893" s="7">
        <v>-1.0143927097986627</v>
      </c>
      <c r="G893" s="7">
        <v>-0.54950097971489587</v>
      </c>
      <c r="H893" s="7">
        <v>-0.57567182466551314</v>
      </c>
    </row>
    <row r="894" spans="2:8" x14ac:dyDescent="0.25">
      <c r="B894" s="7">
        <v>0</v>
      </c>
      <c r="C894" s="7">
        <v>0</v>
      </c>
      <c r="D894" s="7">
        <v>0.97303488863729748</v>
      </c>
      <c r="E894" s="7">
        <v>2.6965111362702607E-2</v>
      </c>
      <c r="F894" s="7">
        <v>-0.53062438750002971</v>
      </c>
      <c r="G894" s="7">
        <v>-0.99616027054668632</v>
      </c>
      <c r="H894" s="7">
        <v>-1.0429585402733124</v>
      </c>
    </row>
    <row r="895" spans="2:8" x14ac:dyDescent="0.25">
      <c r="B895" s="20">
        <v>1</v>
      </c>
      <c r="C895" s="20">
        <v>0</v>
      </c>
      <c r="D895" s="20">
        <v>0.8642298834357528</v>
      </c>
      <c r="E895" s="20">
        <v>0.1357701165642472</v>
      </c>
      <c r="F895" s="20">
        <v>-0.53062438750002971</v>
      </c>
      <c r="G895" s="20">
        <v>-0.54950097971489587</v>
      </c>
      <c r="H895" s="20">
        <v>-0.57567182466551314</v>
      </c>
    </row>
    <row r="896" spans="2:8" x14ac:dyDescent="0.25">
      <c r="B896" s="7">
        <v>0</v>
      </c>
      <c r="C896" s="7">
        <v>0</v>
      </c>
      <c r="D896" s="7">
        <v>0.95430326333820248</v>
      </c>
      <c r="E896" s="7">
        <v>4.5696736661797348E-2</v>
      </c>
      <c r="F896" s="7">
        <v>-1.0143927097986627</v>
      </c>
      <c r="G896" s="7">
        <v>-0.54950097971489587</v>
      </c>
      <c r="H896" s="7">
        <v>-0.57567182466551314</v>
      </c>
    </row>
    <row r="897" spans="2:8" x14ac:dyDescent="0.25">
      <c r="B897" s="20">
        <v>1</v>
      </c>
      <c r="C897" s="20">
        <v>0</v>
      </c>
      <c r="D897" s="20">
        <v>0.86942498702267845</v>
      </c>
      <c r="E897" s="20">
        <v>0.13057501297732152</v>
      </c>
      <c r="F897" s="20">
        <v>-0.53062438750002971</v>
      </c>
      <c r="G897" s="20">
        <v>-0.54950097971489587</v>
      </c>
      <c r="H897" s="20">
        <v>-1.0429585402733124</v>
      </c>
    </row>
    <row r="898" spans="2:8" x14ac:dyDescent="0.25">
      <c r="B898" s="20">
        <v>1</v>
      </c>
      <c r="C898" s="20">
        <v>0</v>
      </c>
      <c r="D898" s="20">
        <v>0.85635789572573007</v>
      </c>
      <c r="E898" s="20">
        <v>0.14364210427426985</v>
      </c>
      <c r="F898" s="20">
        <v>-1.0143927097986627</v>
      </c>
      <c r="G898" s="20">
        <v>-0.54950097971489587</v>
      </c>
      <c r="H898" s="20">
        <v>-0.57567182466551314</v>
      </c>
    </row>
    <row r="899" spans="2:8" x14ac:dyDescent="0.25">
      <c r="B899" s="7">
        <v>0</v>
      </c>
      <c r="C899" s="7">
        <v>0</v>
      </c>
      <c r="D899" s="7">
        <v>0.89858087657485897</v>
      </c>
      <c r="E899" s="7">
        <v>0.10141912342514114</v>
      </c>
      <c r="F899" s="7">
        <v>-1.0143927097986627</v>
      </c>
      <c r="G899" s="7">
        <v>-0.54950097971489587</v>
      </c>
      <c r="H899" s="7">
        <v>-0.57567182466551314</v>
      </c>
    </row>
    <row r="900" spans="2:8" x14ac:dyDescent="0.25">
      <c r="B900" s="20">
        <v>1</v>
      </c>
      <c r="C900" s="20">
        <v>0</v>
      </c>
      <c r="D900" s="20">
        <v>0.86942498702267845</v>
      </c>
      <c r="E900" s="20">
        <v>0.13057501297732152</v>
      </c>
      <c r="F900" s="20">
        <v>-0.53062438750002971</v>
      </c>
      <c r="G900" s="20">
        <v>-0.99616027054668632</v>
      </c>
      <c r="H900" s="20">
        <v>-0.57567182466551314</v>
      </c>
    </row>
    <row r="901" spans="2:8" x14ac:dyDescent="0.25">
      <c r="B901" s="20">
        <v>1</v>
      </c>
      <c r="C901" s="20">
        <v>0</v>
      </c>
      <c r="D901" s="20">
        <v>0.65893578433139754</v>
      </c>
      <c r="E901" s="20">
        <v>0.34106421566860246</v>
      </c>
      <c r="F901" s="20">
        <v>-0.53062438750002971</v>
      </c>
      <c r="G901" s="20">
        <v>-0.99616027054668632</v>
      </c>
      <c r="H901" s="20">
        <v>-0.57567182466551314</v>
      </c>
    </row>
    <row r="902" spans="2:8" x14ac:dyDescent="0.25">
      <c r="B902" s="7">
        <v>0</v>
      </c>
      <c r="C902" s="7">
        <v>0</v>
      </c>
      <c r="D902" s="7">
        <v>0.9165272117039811</v>
      </c>
      <c r="E902" s="7">
        <v>8.347278829601891E-2</v>
      </c>
      <c r="F902" s="7">
        <v>-0.53062438750002971</v>
      </c>
      <c r="G902" s="7">
        <v>-0.99616027054668632</v>
      </c>
      <c r="H902" s="7">
        <v>-1.0429585402733124</v>
      </c>
    </row>
    <row r="903" spans="2:8" x14ac:dyDescent="0.25">
      <c r="B903" s="7">
        <v>0</v>
      </c>
      <c r="C903" s="7">
        <v>0</v>
      </c>
      <c r="D903" s="7">
        <v>0.90497534016131176</v>
      </c>
      <c r="E903" s="7">
        <v>9.5024659838688116E-2</v>
      </c>
      <c r="F903" s="7">
        <v>-1.0143927097986627</v>
      </c>
      <c r="G903" s="7">
        <v>-0.99616027054668632</v>
      </c>
      <c r="H903" s="7">
        <v>-0.57567182466551314</v>
      </c>
    </row>
    <row r="904" spans="2:8" x14ac:dyDescent="0.25">
      <c r="B904" s="7">
        <v>0</v>
      </c>
      <c r="C904" s="7">
        <v>0</v>
      </c>
      <c r="D904" s="7">
        <v>0.90455920702246539</v>
      </c>
      <c r="E904" s="7">
        <v>9.5440792977534647E-2</v>
      </c>
      <c r="F904" s="7">
        <v>-0.53062438750002971</v>
      </c>
      <c r="G904" s="7">
        <v>-0.54950097971489587</v>
      </c>
      <c r="H904" s="7">
        <v>-1.0429585402733124</v>
      </c>
    </row>
    <row r="905" spans="2:8" x14ac:dyDescent="0.25">
      <c r="B905" s="7">
        <v>0</v>
      </c>
      <c r="C905" s="7">
        <v>0</v>
      </c>
      <c r="D905" s="7">
        <v>0.88969168619518435</v>
      </c>
      <c r="E905" s="7">
        <v>0.11030831380481561</v>
      </c>
      <c r="F905" s="7">
        <v>-1.0143927097986627</v>
      </c>
      <c r="G905" s="7">
        <v>-0.54950097971489587</v>
      </c>
      <c r="H905" s="7">
        <v>-1.0429585402733124</v>
      </c>
    </row>
    <row r="906" spans="2:8" x14ac:dyDescent="0.25">
      <c r="B906" s="20">
        <v>1</v>
      </c>
      <c r="C906" s="20">
        <v>0</v>
      </c>
      <c r="D906" s="20">
        <v>0.83987909955178797</v>
      </c>
      <c r="E906" s="20">
        <v>0.16012090044821212</v>
      </c>
      <c r="F906" s="20">
        <v>-1.0143927097986627</v>
      </c>
      <c r="G906" s="20">
        <v>-0.54950097971489587</v>
      </c>
      <c r="H906" s="20">
        <v>-1.0429585402733124</v>
      </c>
    </row>
    <row r="907" spans="2:8" x14ac:dyDescent="0.25">
      <c r="B907" s="7">
        <v>0</v>
      </c>
      <c r="C907" s="7">
        <v>0</v>
      </c>
      <c r="D907" s="7">
        <v>0.94332219844043297</v>
      </c>
      <c r="E907" s="7">
        <v>5.6677801559567038E-2</v>
      </c>
      <c r="F907" s="7">
        <v>-1.0143927097986627</v>
      </c>
      <c r="G907" s="7">
        <v>-0.99616027054668632</v>
      </c>
      <c r="H907" s="7">
        <v>-1.0429585402733124</v>
      </c>
    </row>
    <row r="908" spans="2:8" x14ac:dyDescent="0.25">
      <c r="B908" s="7">
        <v>0</v>
      </c>
      <c r="C908" s="7">
        <v>0</v>
      </c>
      <c r="D908" s="7">
        <v>0.91404659923347442</v>
      </c>
      <c r="E908" s="7">
        <v>8.5953400766525592E-2</v>
      </c>
      <c r="F908" s="7">
        <v>-0.53062438750002971</v>
      </c>
      <c r="G908" s="7">
        <v>-0.54950097971489587</v>
      </c>
      <c r="H908" s="7">
        <v>-0.57567182466551314</v>
      </c>
    </row>
    <row r="909" spans="2:8" x14ac:dyDescent="0.25">
      <c r="B909" s="7">
        <v>0</v>
      </c>
      <c r="C909" s="7">
        <v>0</v>
      </c>
      <c r="D909" s="7">
        <v>0.91463533770413397</v>
      </c>
      <c r="E909" s="7">
        <v>8.5364662295866117E-2</v>
      </c>
      <c r="F909" s="7">
        <v>-0.53062438750002971</v>
      </c>
      <c r="G909" s="7">
        <v>-0.99616027054668632</v>
      </c>
      <c r="H909" s="7">
        <v>-0.57567182466551314</v>
      </c>
    </row>
    <row r="910" spans="2:8" x14ac:dyDescent="0.25">
      <c r="B910" s="7">
        <v>0</v>
      </c>
      <c r="C910" s="7">
        <v>0</v>
      </c>
      <c r="D910" s="7">
        <v>0.96452143156390502</v>
      </c>
      <c r="E910" s="7">
        <v>3.5478568436094864E-2</v>
      </c>
      <c r="F910" s="7">
        <v>-1.0143927097986627</v>
      </c>
      <c r="G910" s="7">
        <v>-0.99616027054668632</v>
      </c>
      <c r="H910" s="7">
        <v>-0.57567182466551314</v>
      </c>
    </row>
    <row r="911" spans="2:8" x14ac:dyDescent="0.25">
      <c r="B911" s="7">
        <v>0</v>
      </c>
      <c r="C911" s="7">
        <v>0</v>
      </c>
      <c r="D911" s="7">
        <v>0.90824586991879719</v>
      </c>
      <c r="E911" s="7">
        <v>9.1754130081202798E-2</v>
      </c>
      <c r="F911" s="7">
        <v>-1.0143927097986627</v>
      </c>
      <c r="G911" s="7">
        <v>-0.54950097971489587</v>
      </c>
      <c r="H911" s="7">
        <v>-0.57567182466551314</v>
      </c>
    </row>
    <row r="912" spans="2:8" x14ac:dyDescent="0.25">
      <c r="B912" s="7">
        <v>0</v>
      </c>
      <c r="C912" s="7">
        <v>0</v>
      </c>
      <c r="D912" s="7">
        <v>0.97303488863729748</v>
      </c>
      <c r="E912" s="7">
        <v>2.6965111362702607E-2</v>
      </c>
      <c r="F912" s="7">
        <v>-0.53062438750002971</v>
      </c>
      <c r="G912" s="7">
        <v>-0.99616027054668632</v>
      </c>
      <c r="H912" s="7">
        <v>-0.57567182466551314</v>
      </c>
    </row>
    <row r="913" spans="2:8" x14ac:dyDescent="0.25">
      <c r="B913" s="7">
        <v>0</v>
      </c>
      <c r="C913" s="7">
        <v>0</v>
      </c>
      <c r="D913" s="7">
        <v>0.90455920702246539</v>
      </c>
      <c r="E913" s="7">
        <v>9.5440792977534647E-2</v>
      </c>
      <c r="F913" s="7">
        <v>-0.53062438750002971</v>
      </c>
      <c r="G913" s="7">
        <v>-0.54950097971489587</v>
      </c>
      <c r="H913" s="7">
        <v>-0.57567182466551314</v>
      </c>
    </row>
    <row r="914" spans="2:8" x14ac:dyDescent="0.25">
      <c r="B914" s="7">
        <v>0</v>
      </c>
      <c r="C914" s="7">
        <v>0</v>
      </c>
      <c r="D914" s="7">
        <v>0.87521125687507928</v>
      </c>
      <c r="E914" s="7">
        <v>0.12478874312492076</v>
      </c>
      <c r="F914" s="7">
        <v>-1.0143927097986627</v>
      </c>
      <c r="G914" s="7">
        <v>-0.54950097971489587</v>
      </c>
      <c r="H914" s="7">
        <v>-0.57567182466551314</v>
      </c>
    </row>
    <row r="915" spans="2:8" x14ac:dyDescent="0.25">
      <c r="B915" s="7">
        <v>0</v>
      </c>
      <c r="C915" s="7">
        <v>0</v>
      </c>
      <c r="D915" s="7">
        <v>0.89845915527015763</v>
      </c>
      <c r="E915" s="7">
        <v>0.10154084472984239</v>
      </c>
      <c r="F915" s="7">
        <v>-0.53062438750002971</v>
      </c>
      <c r="G915" s="7">
        <v>-0.99616027054668632</v>
      </c>
      <c r="H915" s="7">
        <v>-0.57567182466551314</v>
      </c>
    </row>
    <row r="916" spans="2:8" x14ac:dyDescent="0.25">
      <c r="B916" s="20">
        <v>1</v>
      </c>
      <c r="C916" s="20">
        <v>0</v>
      </c>
      <c r="D916" s="20">
        <v>0.85635789572573007</v>
      </c>
      <c r="E916" s="20">
        <v>0.14364210427426985</v>
      </c>
      <c r="F916" s="20">
        <v>-0.53062438750002971</v>
      </c>
      <c r="G916" s="20">
        <v>-0.54950097971489587</v>
      </c>
      <c r="H916" s="20">
        <v>-1.0429585402733124</v>
      </c>
    </row>
    <row r="917" spans="2:8" x14ac:dyDescent="0.25">
      <c r="B917" s="7">
        <v>0</v>
      </c>
      <c r="C917" s="7">
        <v>0</v>
      </c>
      <c r="D917" s="7">
        <v>0.92858668779732634</v>
      </c>
      <c r="E917" s="7">
        <v>7.1413312202673662E-2</v>
      </c>
      <c r="F917" s="7">
        <v>-0.53062438750002971</v>
      </c>
      <c r="G917" s="7">
        <v>-0.54950097971489587</v>
      </c>
      <c r="H917" s="7">
        <v>-0.57567182466551314</v>
      </c>
    </row>
    <row r="918" spans="2:8" x14ac:dyDescent="0.25">
      <c r="B918" s="20">
        <v>1</v>
      </c>
      <c r="C918" s="20">
        <v>0</v>
      </c>
      <c r="D918" s="20">
        <v>0.84428145881748295</v>
      </c>
      <c r="E918" s="20">
        <v>0.1557185411825171</v>
      </c>
      <c r="F918" s="20">
        <v>-1.0143927097986627</v>
      </c>
      <c r="G918" s="20">
        <v>-0.54950097971489587</v>
      </c>
      <c r="H918" s="20">
        <v>-1.0429585402733124</v>
      </c>
    </row>
    <row r="919" spans="2:8" x14ac:dyDescent="0.25">
      <c r="B919" s="7">
        <v>0</v>
      </c>
      <c r="C919" s="7">
        <v>0</v>
      </c>
      <c r="D919" s="7">
        <v>0.92739189631997365</v>
      </c>
      <c r="E919" s="7">
        <v>7.2608103680026334E-2</v>
      </c>
      <c r="F919" s="7">
        <v>-0.53062438750002971</v>
      </c>
      <c r="G919" s="7">
        <v>-0.54950097971489587</v>
      </c>
      <c r="H919" s="7">
        <v>-1.0429585402733124</v>
      </c>
    </row>
    <row r="920" spans="2:8" x14ac:dyDescent="0.25">
      <c r="B920" s="7">
        <v>0</v>
      </c>
      <c r="C920" s="7">
        <v>0</v>
      </c>
      <c r="D920" s="7">
        <v>0.89534265191922058</v>
      </c>
      <c r="E920" s="7">
        <v>0.10465734808077937</v>
      </c>
      <c r="F920" s="7">
        <v>-0.53062438750002971</v>
      </c>
      <c r="G920" s="7">
        <v>-0.54950097971489587</v>
      </c>
      <c r="H920" s="7">
        <v>-1.0429585402733124</v>
      </c>
    </row>
    <row r="921" spans="2:8" x14ac:dyDescent="0.25">
      <c r="B921" s="7">
        <v>0</v>
      </c>
      <c r="C921" s="7">
        <v>0</v>
      </c>
      <c r="D921" s="7">
        <v>0.91597828607662046</v>
      </c>
      <c r="E921" s="7">
        <v>8.4021713923379496E-2</v>
      </c>
      <c r="F921" s="7">
        <v>-0.53062438750002971</v>
      </c>
      <c r="G921" s="7">
        <v>-0.99616027054668632</v>
      </c>
      <c r="H921" s="7">
        <v>-1.0429585402733124</v>
      </c>
    </row>
    <row r="922" spans="2:8" x14ac:dyDescent="0.25">
      <c r="B922" s="20">
        <v>1</v>
      </c>
      <c r="C922" s="20">
        <v>0</v>
      </c>
      <c r="D922" s="20">
        <v>0.87345145305744021</v>
      </c>
      <c r="E922" s="20">
        <v>0.12654854694255971</v>
      </c>
      <c r="F922" s="20">
        <v>-1.0143927097986627</v>
      </c>
      <c r="G922" s="20">
        <v>-0.54950097971489587</v>
      </c>
      <c r="H922" s="20">
        <v>-0.57567182466551314</v>
      </c>
    </row>
    <row r="923" spans="2:8" x14ac:dyDescent="0.25">
      <c r="B923" s="7">
        <v>0</v>
      </c>
      <c r="C923" s="7">
        <v>0</v>
      </c>
      <c r="D923" s="7">
        <v>0.93942492233005925</v>
      </c>
      <c r="E923" s="7">
        <v>6.0575077669940691E-2</v>
      </c>
      <c r="F923" s="7">
        <v>-1.0143927097986627</v>
      </c>
      <c r="G923" s="7">
        <v>-0.99616027054668632</v>
      </c>
      <c r="H923" s="7">
        <v>-0.57567182466551314</v>
      </c>
    </row>
    <row r="924" spans="2:8" x14ac:dyDescent="0.25">
      <c r="B924" s="7">
        <v>0</v>
      </c>
      <c r="C924" s="7">
        <v>0</v>
      </c>
      <c r="D924" s="7">
        <v>0.89557442265771525</v>
      </c>
      <c r="E924" s="7">
        <v>0.10442557734228472</v>
      </c>
      <c r="F924" s="7">
        <v>-1.0143927097986627</v>
      </c>
      <c r="G924" s="7">
        <v>-0.54950097971489587</v>
      </c>
      <c r="H924" s="7">
        <v>-0.57567182466551314</v>
      </c>
    </row>
    <row r="925" spans="2:8" x14ac:dyDescent="0.25">
      <c r="B925" s="7">
        <v>0</v>
      </c>
      <c r="C925" s="7">
        <v>0</v>
      </c>
      <c r="D925" s="7">
        <v>0.90068793695155802</v>
      </c>
      <c r="E925" s="7">
        <v>9.9312063048441965E-2</v>
      </c>
      <c r="F925" s="7">
        <v>-0.53062438750002971</v>
      </c>
      <c r="G925" s="7">
        <v>-0.99616027054668632</v>
      </c>
      <c r="H925" s="7">
        <v>-0.57567182466551314</v>
      </c>
    </row>
    <row r="926" spans="2:8" x14ac:dyDescent="0.25">
      <c r="B926" s="7">
        <v>0</v>
      </c>
      <c r="C926" s="7">
        <v>0</v>
      </c>
      <c r="D926" s="7">
        <v>0.89858087657485897</v>
      </c>
      <c r="E926" s="7">
        <v>0.10141912342514114</v>
      </c>
      <c r="F926" s="7">
        <v>-0.53062438750002971</v>
      </c>
      <c r="G926" s="7">
        <v>-0.99616027054668632</v>
      </c>
      <c r="H926" s="7">
        <v>-1.0429585402733124</v>
      </c>
    </row>
    <row r="927" spans="2:8" x14ac:dyDescent="0.25">
      <c r="B927" s="7">
        <v>0</v>
      </c>
      <c r="C927" s="7">
        <v>0</v>
      </c>
      <c r="D927" s="7">
        <v>0.94430703297155527</v>
      </c>
      <c r="E927" s="7">
        <v>5.5692967028444652E-2</v>
      </c>
      <c r="F927" s="7">
        <v>-1.0143927097986627</v>
      </c>
      <c r="G927" s="7">
        <v>-0.54950097971489587</v>
      </c>
      <c r="H927" s="7">
        <v>-1.0429585402733124</v>
      </c>
    </row>
    <row r="928" spans="2:8" x14ac:dyDescent="0.25">
      <c r="B928" s="7">
        <v>0</v>
      </c>
      <c r="C928" s="7">
        <v>0</v>
      </c>
      <c r="D928" s="7">
        <v>0.89644730691000563</v>
      </c>
      <c r="E928" s="7">
        <v>0.10355269308999428</v>
      </c>
      <c r="F928" s="7">
        <v>-0.53062438750002971</v>
      </c>
      <c r="G928" s="7">
        <v>-0.54950097971489587</v>
      </c>
      <c r="H928" s="7">
        <v>-1.0429585402733124</v>
      </c>
    </row>
    <row r="929" spans="2:8" x14ac:dyDescent="0.25">
      <c r="B929" s="7">
        <v>0</v>
      </c>
      <c r="C929" s="7">
        <v>0</v>
      </c>
      <c r="D929" s="7">
        <v>0.97145645881254972</v>
      </c>
      <c r="E929" s="7">
        <v>2.8543541187450346E-2</v>
      </c>
      <c r="F929" s="7">
        <v>-0.53062438750002971</v>
      </c>
      <c r="G929" s="7">
        <v>-0.54950097971489587</v>
      </c>
      <c r="H929" s="7">
        <v>-0.57567182466551314</v>
      </c>
    </row>
    <row r="930" spans="2:8" x14ac:dyDescent="0.25">
      <c r="B930" s="7">
        <v>0</v>
      </c>
      <c r="C930" s="7">
        <v>0</v>
      </c>
      <c r="D930" s="7">
        <v>0.95202546090152462</v>
      </c>
      <c r="E930" s="7">
        <v>4.7974539098475287E-2</v>
      </c>
      <c r="F930" s="7">
        <v>-0.53062438750002971</v>
      </c>
      <c r="G930" s="7">
        <v>-0.54950097971489587</v>
      </c>
      <c r="H930" s="7">
        <v>-0.57567182466551314</v>
      </c>
    </row>
    <row r="931" spans="2:8" x14ac:dyDescent="0.25">
      <c r="B931" s="20">
        <v>1</v>
      </c>
      <c r="C931" s="20">
        <v>0</v>
      </c>
      <c r="D931" s="20">
        <v>0.85356765273365254</v>
      </c>
      <c r="E931" s="20">
        <v>0.14643234726634743</v>
      </c>
      <c r="F931" s="20">
        <v>-1.0143927097986627</v>
      </c>
      <c r="G931" s="20">
        <v>-0.54950097971489587</v>
      </c>
      <c r="H931" s="20">
        <v>-0.57567182466551314</v>
      </c>
    </row>
    <row r="932" spans="2:8" x14ac:dyDescent="0.25">
      <c r="B932" s="20">
        <v>1</v>
      </c>
      <c r="C932" s="20">
        <v>0</v>
      </c>
      <c r="D932" s="20">
        <v>0.78487376388986096</v>
      </c>
      <c r="E932" s="20">
        <v>0.21512623611013906</v>
      </c>
      <c r="F932" s="20">
        <v>-0.53062438750002971</v>
      </c>
      <c r="G932" s="20">
        <v>-0.54950097971489587</v>
      </c>
      <c r="H932" s="20">
        <v>-0.57567182466551314</v>
      </c>
    </row>
    <row r="933" spans="2:8" x14ac:dyDescent="0.25">
      <c r="B933" s="7">
        <v>0</v>
      </c>
      <c r="C933" s="7">
        <v>0</v>
      </c>
      <c r="D933" s="7">
        <v>0.8933984196727669</v>
      </c>
      <c r="E933" s="7">
        <v>0.10660158032723308</v>
      </c>
      <c r="F933" s="7">
        <v>-1.0143927097986627</v>
      </c>
      <c r="G933" s="7">
        <v>-0.54950097971489587</v>
      </c>
      <c r="H933" s="7">
        <v>-1.0429585402733124</v>
      </c>
    </row>
    <row r="934" spans="2:8" x14ac:dyDescent="0.25">
      <c r="B934" s="7">
        <v>0</v>
      </c>
      <c r="C934" s="7">
        <v>0</v>
      </c>
      <c r="D934" s="7">
        <v>0.90068793695155802</v>
      </c>
      <c r="E934" s="7">
        <v>9.9312063048441965E-2</v>
      </c>
      <c r="F934" s="7">
        <v>-1.0143927097986627</v>
      </c>
      <c r="G934" s="7">
        <v>-0.54950097971489587</v>
      </c>
      <c r="H934" s="7">
        <v>-0.57567182466551314</v>
      </c>
    </row>
    <row r="935" spans="2:8" x14ac:dyDescent="0.25">
      <c r="B935" s="7">
        <v>0</v>
      </c>
      <c r="C935" s="7">
        <v>0</v>
      </c>
      <c r="D935" s="7">
        <v>0.91674667204569016</v>
      </c>
      <c r="E935" s="7">
        <v>8.3253327954309786E-2</v>
      </c>
      <c r="F935" s="7">
        <v>-0.53062438750002971</v>
      </c>
      <c r="G935" s="7">
        <v>-0.54950097971489587</v>
      </c>
      <c r="H935" s="7">
        <v>-0.57567182466551314</v>
      </c>
    </row>
    <row r="936" spans="2:8" x14ac:dyDescent="0.25">
      <c r="B936" s="7">
        <v>0</v>
      </c>
      <c r="C936" s="7">
        <v>0</v>
      </c>
      <c r="D936" s="7">
        <v>0.91597828607662046</v>
      </c>
      <c r="E936" s="7">
        <v>8.4021713923379496E-2</v>
      </c>
      <c r="F936" s="7">
        <v>-0.53062438750002971</v>
      </c>
      <c r="G936" s="7">
        <v>-0.54950097971489587</v>
      </c>
      <c r="H936" s="7">
        <v>-0.57567182466551314</v>
      </c>
    </row>
    <row r="937" spans="2:8" x14ac:dyDescent="0.25">
      <c r="B937" s="7">
        <v>0</v>
      </c>
      <c r="C937" s="7">
        <v>0</v>
      </c>
      <c r="D937" s="7">
        <v>0.90068793695155802</v>
      </c>
      <c r="E937" s="7">
        <v>9.9312063048441965E-2</v>
      </c>
      <c r="F937" s="7">
        <v>-1.0143927097986627</v>
      </c>
      <c r="G937" s="7">
        <v>-0.99616027054668632</v>
      </c>
      <c r="H937" s="7">
        <v>-0.57567182466551314</v>
      </c>
    </row>
    <row r="938" spans="2:8" x14ac:dyDescent="0.25">
      <c r="B938" s="7">
        <v>0</v>
      </c>
      <c r="C938" s="7">
        <v>0</v>
      </c>
      <c r="D938" s="7">
        <v>0.92575548450348677</v>
      </c>
      <c r="E938" s="7">
        <v>7.4244515496513133E-2</v>
      </c>
      <c r="F938" s="7">
        <v>-1.0143927097986627</v>
      </c>
      <c r="G938" s="7">
        <v>-0.54950097971489587</v>
      </c>
      <c r="H938" s="7">
        <v>-1.0429585402733124</v>
      </c>
    </row>
    <row r="939" spans="2:8" x14ac:dyDescent="0.25">
      <c r="B939" s="20">
        <v>1</v>
      </c>
      <c r="C939" s="20">
        <v>0</v>
      </c>
      <c r="D939" s="20">
        <v>0.82445524678693427</v>
      </c>
      <c r="E939" s="20">
        <v>0.17554475321306565</v>
      </c>
      <c r="F939" s="20">
        <v>-0.53062438750002971</v>
      </c>
      <c r="G939" s="20">
        <v>-0.54950097971489587</v>
      </c>
      <c r="H939" s="20">
        <v>-1.0429585402733124</v>
      </c>
    </row>
    <row r="940" spans="2:8" x14ac:dyDescent="0.25">
      <c r="B940" s="7">
        <v>0</v>
      </c>
      <c r="C940" s="7">
        <v>0</v>
      </c>
      <c r="D940" s="7">
        <v>0.90455920702246539</v>
      </c>
      <c r="E940" s="7">
        <v>9.5440792977534647E-2</v>
      </c>
      <c r="F940" s="7">
        <v>-1.0143927097986627</v>
      </c>
      <c r="G940" s="7">
        <v>-0.54950097971489587</v>
      </c>
      <c r="H940" s="7">
        <v>-0.57567182466551314</v>
      </c>
    </row>
    <row r="941" spans="2:8" x14ac:dyDescent="0.25">
      <c r="B941" s="7">
        <v>0</v>
      </c>
      <c r="C941" s="7">
        <v>0</v>
      </c>
      <c r="D941" s="7">
        <v>0.90824586991879719</v>
      </c>
      <c r="E941" s="7">
        <v>9.1754130081202798E-2</v>
      </c>
      <c r="F941" s="7">
        <v>-1.0143927097986627</v>
      </c>
      <c r="G941" s="7">
        <v>-0.54950097971489587</v>
      </c>
      <c r="H941" s="7">
        <v>-1.0429585402733124</v>
      </c>
    </row>
    <row r="942" spans="2:8" x14ac:dyDescent="0.25">
      <c r="B942" s="20">
        <v>1</v>
      </c>
      <c r="C942" s="20">
        <v>0</v>
      </c>
      <c r="D942" s="20">
        <v>0.67223717064619193</v>
      </c>
      <c r="E942" s="20">
        <v>0.32776282935380813</v>
      </c>
      <c r="F942" s="20">
        <v>-1.0143927097986627</v>
      </c>
      <c r="G942" s="20">
        <v>-0.54950097971489587</v>
      </c>
      <c r="H942" s="20">
        <v>-0.57567182466551314</v>
      </c>
    </row>
    <row r="943" spans="2:8" x14ac:dyDescent="0.25">
      <c r="B943" s="7">
        <v>0</v>
      </c>
      <c r="C943" s="7">
        <v>0</v>
      </c>
      <c r="D943" s="7">
        <v>0.91406265493739292</v>
      </c>
      <c r="E943" s="7">
        <v>8.5937345062607126E-2</v>
      </c>
      <c r="F943" s="7">
        <v>-1.0143927097986627</v>
      </c>
      <c r="G943" s="7">
        <v>-0.99616027054668632</v>
      </c>
      <c r="H943" s="7">
        <v>-0.57567182466551314</v>
      </c>
    </row>
    <row r="944" spans="2:8" x14ac:dyDescent="0.25">
      <c r="B944" s="7">
        <v>1</v>
      </c>
      <c r="C944" s="7">
        <v>1</v>
      </c>
      <c r="D944" s="7">
        <v>0.66602986669370723</v>
      </c>
      <c r="E944" s="7">
        <v>0.33397013330629283</v>
      </c>
      <c r="F944" s="7">
        <v>-1.0143927097986627</v>
      </c>
      <c r="G944" s="7">
        <v>-0.54950097971489587</v>
      </c>
      <c r="H944" s="7">
        <v>-1.0429585402733124</v>
      </c>
    </row>
    <row r="945" spans="2:8" x14ac:dyDescent="0.25">
      <c r="B945" s="20">
        <v>1</v>
      </c>
      <c r="C945" s="20">
        <v>0</v>
      </c>
      <c r="D945" s="20">
        <v>0.85615301349165951</v>
      </c>
      <c r="E945" s="20">
        <v>0.14384698650834052</v>
      </c>
      <c r="F945" s="20">
        <v>-0.53062438750002971</v>
      </c>
      <c r="G945" s="20">
        <v>-0.54950097971489587</v>
      </c>
      <c r="H945" s="20">
        <v>-1.0429585402733124</v>
      </c>
    </row>
    <row r="946" spans="2:8" x14ac:dyDescent="0.25">
      <c r="B946" s="20">
        <v>1</v>
      </c>
      <c r="C946" s="20">
        <v>0</v>
      </c>
      <c r="D946" s="20">
        <v>0.57658683891197915</v>
      </c>
      <c r="E946" s="20">
        <v>0.42341316108802074</v>
      </c>
      <c r="F946" s="20">
        <v>-1.0143927097986627</v>
      </c>
      <c r="G946" s="20">
        <v>-0.54950097971489587</v>
      </c>
      <c r="H946" s="20">
        <v>-1.0429585402733124</v>
      </c>
    </row>
    <row r="947" spans="2:8" x14ac:dyDescent="0.25">
      <c r="B947" s="7">
        <v>0</v>
      </c>
      <c r="C947" s="7">
        <v>0</v>
      </c>
      <c r="D947" s="7">
        <v>0.95430326333820248</v>
      </c>
      <c r="E947" s="7">
        <v>4.5696736661797348E-2</v>
      </c>
      <c r="F947" s="7">
        <v>-1.0143927097986627</v>
      </c>
      <c r="G947" s="7">
        <v>-0.99616027054668632</v>
      </c>
      <c r="H947" s="7">
        <v>-0.57567182466551314</v>
      </c>
    </row>
    <row r="948" spans="2:8" x14ac:dyDescent="0.25">
      <c r="B948" s="7">
        <v>0</v>
      </c>
      <c r="C948" s="7">
        <v>0</v>
      </c>
      <c r="D948" s="7">
        <v>0.89962160097302357</v>
      </c>
      <c r="E948" s="7">
        <v>0.10037839902697644</v>
      </c>
      <c r="F948" s="7">
        <v>-0.53062438750002971</v>
      </c>
      <c r="G948" s="7">
        <v>-0.54950097971489587</v>
      </c>
      <c r="H948" s="7">
        <v>-1.0429585402733124</v>
      </c>
    </row>
    <row r="949" spans="2:8" x14ac:dyDescent="0.25">
      <c r="B949" s="20">
        <v>1</v>
      </c>
      <c r="C949" s="20">
        <v>0</v>
      </c>
      <c r="D949" s="20">
        <v>0.8479744693442488</v>
      </c>
      <c r="E949" s="20">
        <v>0.15202553065575114</v>
      </c>
      <c r="F949" s="20">
        <v>-0.53062438750002971</v>
      </c>
      <c r="G949" s="20">
        <v>-0.54950097971489587</v>
      </c>
      <c r="H949" s="20">
        <v>-0.57567182466551314</v>
      </c>
    </row>
    <row r="950" spans="2:8" x14ac:dyDescent="0.25">
      <c r="B950" s="20">
        <v>1</v>
      </c>
      <c r="C950" s="20">
        <v>0</v>
      </c>
      <c r="D950" s="20">
        <v>0.61506111574491673</v>
      </c>
      <c r="E950" s="20">
        <v>0.38493888425508338</v>
      </c>
      <c r="F950" s="20">
        <v>-0.53062438750002971</v>
      </c>
      <c r="G950" s="20">
        <v>-0.54950097971489587</v>
      </c>
      <c r="H950" s="20">
        <v>-1.0429585402733124</v>
      </c>
    </row>
    <row r="951" spans="2:8" x14ac:dyDescent="0.25">
      <c r="B951" s="20">
        <v>1</v>
      </c>
      <c r="C951" s="20">
        <v>0</v>
      </c>
      <c r="D951" s="20">
        <v>0.60642755334104581</v>
      </c>
      <c r="E951" s="20">
        <v>0.39357244665895424</v>
      </c>
      <c r="F951" s="20">
        <v>-0.53062438750002971</v>
      </c>
      <c r="G951" s="20">
        <v>-0.54950097971489587</v>
      </c>
      <c r="H951" s="20">
        <v>-1.0429585402733124</v>
      </c>
    </row>
    <row r="952" spans="2:8" x14ac:dyDescent="0.25">
      <c r="B952" s="7">
        <v>0</v>
      </c>
      <c r="C952" s="7">
        <v>0</v>
      </c>
      <c r="D952" s="7">
        <v>0.89640033555130061</v>
      </c>
      <c r="E952" s="7">
        <v>0.10359966444869941</v>
      </c>
      <c r="F952" s="7">
        <v>-1.0143927097986627</v>
      </c>
      <c r="G952" s="7">
        <v>-0.54950097971489587</v>
      </c>
      <c r="H952" s="7">
        <v>-1.0429585402733124</v>
      </c>
    </row>
    <row r="953" spans="2:8" x14ac:dyDescent="0.25">
      <c r="B953" s="7">
        <v>0</v>
      </c>
      <c r="C953" s="7">
        <v>0</v>
      </c>
      <c r="D953" s="7">
        <v>0.91947143005953103</v>
      </c>
      <c r="E953" s="7">
        <v>8.0528569940468947E-2</v>
      </c>
      <c r="F953" s="7">
        <v>-0.53062438750002971</v>
      </c>
      <c r="G953" s="7">
        <v>-0.99616027054668632</v>
      </c>
      <c r="H953" s="7">
        <v>-0.57567182466551314</v>
      </c>
    </row>
    <row r="954" spans="2:8" x14ac:dyDescent="0.25">
      <c r="B954" s="7">
        <v>0</v>
      </c>
      <c r="C954" s="7">
        <v>0</v>
      </c>
      <c r="D954" s="7">
        <v>0.91819326931926948</v>
      </c>
      <c r="E954" s="7">
        <v>8.1806730680730605E-2</v>
      </c>
      <c r="F954" s="7">
        <v>-0.53062438750002971</v>
      </c>
      <c r="G954" s="7">
        <v>-0.99616027054668632</v>
      </c>
      <c r="H954" s="7">
        <v>-1.0429585402733124</v>
      </c>
    </row>
    <row r="955" spans="2:8" x14ac:dyDescent="0.25">
      <c r="B955" s="20">
        <v>0</v>
      </c>
      <c r="C955" s="20">
        <v>1</v>
      </c>
      <c r="D955" s="20">
        <v>0.89032314037644888</v>
      </c>
      <c r="E955" s="20">
        <v>0.10967685962355124</v>
      </c>
      <c r="F955" s="20">
        <v>-0.53062438750002971</v>
      </c>
      <c r="G955" s="20">
        <v>-0.99616027054668632</v>
      </c>
      <c r="H955" s="20">
        <v>-0.57567182466551314</v>
      </c>
    </row>
    <row r="956" spans="2:8" x14ac:dyDescent="0.25">
      <c r="B956" s="7">
        <v>0</v>
      </c>
      <c r="C956" s="7">
        <v>0</v>
      </c>
      <c r="D956" s="7">
        <v>0.93942492233005925</v>
      </c>
      <c r="E956" s="7">
        <v>6.0575077669940691E-2</v>
      </c>
      <c r="F956" s="7">
        <v>-0.53062438750002971</v>
      </c>
      <c r="G956" s="7">
        <v>-0.54950097971489587</v>
      </c>
      <c r="H956" s="7">
        <v>-1.0429585402733124</v>
      </c>
    </row>
    <row r="957" spans="2:8" x14ac:dyDescent="0.25">
      <c r="B957" s="7">
        <v>0</v>
      </c>
      <c r="C957" s="7">
        <v>0</v>
      </c>
      <c r="D957" s="7">
        <v>0.89962160097302357</v>
      </c>
      <c r="E957" s="7">
        <v>0.10037839902697644</v>
      </c>
      <c r="F957" s="7">
        <v>-0.53062438750002971</v>
      </c>
      <c r="G957" s="7">
        <v>-0.99616027054668632</v>
      </c>
      <c r="H957" s="7">
        <v>-0.57567182466551314</v>
      </c>
    </row>
    <row r="958" spans="2:8" x14ac:dyDescent="0.25">
      <c r="B958" s="20">
        <v>1</v>
      </c>
      <c r="C958" s="20">
        <v>0</v>
      </c>
      <c r="D958" s="20">
        <v>0.82983479552210027</v>
      </c>
      <c r="E958" s="20">
        <v>0.17016520447789982</v>
      </c>
      <c r="F958" s="20">
        <v>-0.53062438750002971</v>
      </c>
      <c r="G958" s="20">
        <v>-0.54950097971489587</v>
      </c>
      <c r="H958" s="20">
        <v>-0.57567182466551314</v>
      </c>
    </row>
    <row r="959" spans="2:8" x14ac:dyDescent="0.25">
      <c r="B959" s="7">
        <v>0</v>
      </c>
      <c r="C959" s="7">
        <v>0</v>
      </c>
      <c r="D959" s="7">
        <v>0.92858668779732634</v>
      </c>
      <c r="E959" s="7">
        <v>7.1413312202673662E-2</v>
      </c>
      <c r="F959" s="7">
        <v>-0.53062438750002971</v>
      </c>
      <c r="G959" s="7">
        <v>-0.99616027054668632</v>
      </c>
      <c r="H959" s="7">
        <v>-0.57567182466551314</v>
      </c>
    </row>
    <row r="960" spans="2:8" x14ac:dyDescent="0.25">
      <c r="B960" s="7">
        <v>0</v>
      </c>
      <c r="C960" s="7">
        <v>0</v>
      </c>
      <c r="D960" s="7">
        <v>0.91819326931926948</v>
      </c>
      <c r="E960" s="7">
        <v>8.1806730680730605E-2</v>
      </c>
      <c r="F960" s="7">
        <v>-1.0143927097986627</v>
      </c>
      <c r="G960" s="7">
        <v>-0.54950097971489587</v>
      </c>
      <c r="H960" s="7">
        <v>-1.0429585402733124</v>
      </c>
    </row>
    <row r="961" spans="2:8" x14ac:dyDescent="0.25">
      <c r="B961" s="7">
        <v>0</v>
      </c>
      <c r="C961" s="7">
        <v>0</v>
      </c>
      <c r="D961" s="7">
        <v>0.91407778852212151</v>
      </c>
      <c r="E961" s="7">
        <v>8.5922211477878485E-2</v>
      </c>
      <c r="F961" s="7">
        <v>-1.0143927097986627</v>
      </c>
      <c r="G961" s="7">
        <v>-0.99616027054668632</v>
      </c>
      <c r="H961" s="7">
        <v>-0.57567182466551314</v>
      </c>
    </row>
    <row r="962" spans="2:8" x14ac:dyDescent="0.25">
      <c r="B962" s="7">
        <v>0</v>
      </c>
      <c r="C962" s="7">
        <v>0</v>
      </c>
      <c r="D962" s="7">
        <v>0.95430326333820248</v>
      </c>
      <c r="E962" s="7">
        <v>4.5696736661797348E-2</v>
      </c>
      <c r="F962" s="7">
        <v>-0.53062438750002971</v>
      </c>
      <c r="G962" s="7">
        <v>-0.99616027054668632</v>
      </c>
      <c r="H962" s="7">
        <v>-1.0429585402733124</v>
      </c>
    </row>
    <row r="963" spans="2:8" x14ac:dyDescent="0.25">
      <c r="B963" s="7">
        <v>0</v>
      </c>
      <c r="C963" s="7">
        <v>0</v>
      </c>
      <c r="D963" s="7">
        <v>0.90177078404613287</v>
      </c>
      <c r="E963" s="7">
        <v>9.8229215953867216E-2</v>
      </c>
      <c r="F963" s="7">
        <v>-0.53062438750002971</v>
      </c>
      <c r="G963" s="7">
        <v>-0.54950097971489587</v>
      </c>
      <c r="H963" s="7">
        <v>-0.57567182466551314</v>
      </c>
    </row>
    <row r="964" spans="2:8" x14ac:dyDescent="0.25">
      <c r="B964" s="7">
        <v>0</v>
      </c>
      <c r="C964" s="7">
        <v>0</v>
      </c>
      <c r="D964" s="7">
        <v>0.90455920702246539</v>
      </c>
      <c r="E964" s="7">
        <v>9.5440792977534647E-2</v>
      </c>
      <c r="F964" s="7">
        <v>-1.0143927097986627</v>
      </c>
      <c r="G964" s="7">
        <v>-0.99616027054668632</v>
      </c>
      <c r="H964" s="7">
        <v>-1.0429585402733124</v>
      </c>
    </row>
    <row r="965" spans="2:8" x14ac:dyDescent="0.25">
      <c r="B965" s="7">
        <v>1</v>
      </c>
      <c r="C965" s="7">
        <v>1</v>
      </c>
      <c r="D965" s="7">
        <v>0.78487376388986096</v>
      </c>
      <c r="E965" s="7">
        <v>0.21512623611013906</v>
      </c>
      <c r="F965" s="7">
        <v>-1.0143927097986627</v>
      </c>
      <c r="G965" s="7">
        <v>-0.99616027054668632</v>
      </c>
      <c r="H965" s="7">
        <v>-1.0429585402733124</v>
      </c>
    </row>
    <row r="966" spans="2:8" x14ac:dyDescent="0.25">
      <c r="B966" s="7">
        <v>0</v>
      </c>
      <c r="C966" s="7">
        <v>0</v>
      </c>
      <c r="D966" s="7">
        <v>0.89845915527015763</v>
      </c>
      <c r="E966" s="7">
        <v>0.10154084472984239</v>
      </c>
      <c r="F966" s="7">
        <v>-1.0143927097986627</v>
      </c>
      <c r="G966" s="7">
        <v>-0.54950097971489587</v>
      </c>
      <c r="H966" s="7">
        <v>-1.0429585402733124</v>
      </c>
    </row>
    <row r="967" spans="2:8" x14ac:dyDescent="0.25">
      <c r="B967" s="7">
        <v>0</v>
      </c>
      <c r="C967" s="7">
        <v>0</v>
      </c>
      <c r="D967" s="7">
        <v>0.90455920702246539</v>
      </c>
      <c r="E967" s="7">
        <v>9.5440792977534647E-2</v>
      </c>
      <c r="F967" s="7">
        <v>-0.53062438750002971</v>
      </c>
      <c r="G967" s="7">
        <v>-0.54950097971489587</v>
      </c>
      <c r="H967" s="7">
        <v>-1.0429585402733124</v>
      </c>
    </row>
    <row r="968" spans="2:8" x14ac:dyDescent="0.25">
      <c r="B968" s="20">
        <v>1</v>
      </c>
      <c r="C968" s="20">
        <v>0</v>
      </c>
      <c r="D968" s="20">
        <v>0.85290368964819696</v>
      </c>
      <c r="E968" s="20">
        <v>0.14709631035180301</v>
      </c>
      <c r="F968" s="20">
        <v>-0.53062438750002971</v>
      </c>
      <c r="G968" s="20">
        <v>-0.54950097971489587</v>
      </c>
      <c r="H968" s="20">
        <v>-1.0429585402733124</v>
      </c>
    </row>
    <row r="969" spans="2:8" x14ac:dyDescent="0.25">
      <c r="B969" s="7">
        <v>0</v>
      </c>
      <c r="C969" s="7">
        <v>0</v>
      </c>
      <c r="D969" s="7">
        <v>0.90497534016131176</v>
      </c>
      <c r="E969" s="7">
        <v>9.5024659838688116E-2</v>
      </c>
      <c r="F969" s="7">
        <v>-1.0143927097986627</v>
      </c>
      <c r="G969" s="7">
        <v>-0.99616027054668632</v>
      </c>
      <c r="H969" s="7">
        <v>-0.57567182466551314</v>
      </c>
    </row>
    <row r="970" spans="2:8" x14ac:dyDescent="0.25">
      <c r="B970" s="20">
        <v>0</v>
      </c>
      <c r="C970" s="20">
        <v>1</v>
      </c>
      <c r="D970" s="20">
        <v>0.88350545786390244</v>
      </c>
      <c r="E970" s="20">
        <v>0.11649454213609749</v>
      </c>
      <c r="F970" s="20">
        <v>-1.0143927097986627</v>
      </c>
      <c r="G970" s="20">
        <v>-0.99616027054668632</v>
      </c>
      <c r="H970" s="20">
        <v>-1.0429585402733124</v>
      </c>
    </row>
    <row r="971" spans="2:8" x14ac:dyDescent="0.25">
      <c r="B971" s="7">
        <v>1</v>
      </c>
      <c r="C971" s="7">
        <v>1</v>
      </c>
      <c r="D971" s="7">
        <v>0.84802002485322125</v>
      </c>
      <c r="E971" s="7">
        <v>0.15197997514677872</v>
      </c>
      <c r="F971" s="7">
        <v>-0.53062438750002971</v>
      </c>
      <c r="G971" s="7">
        <v>-0.99616027054668632</v>
      </c>
      <c r="H971" s="7">
        <v>-1.0429585402733124</v>
      </c>
    </row>
    <row r="972" spans="2:8" x14ac:dyDescent="0.25">
      <c r="B972" s="7">
        <v>0</v>
      </c>
      <c r="C972" s="7">
        <v>0</v>
      </c>
      <c r="D972" s="7">
        <v>0.91661657312134937</v>
      </c>
      <c r="E972" s="7">
        <v>8.3383426878650496E-2</v>
      </c>
      <c r="F972" s="7">
        <v>-0.53062438750002971</v>
      </c>
      <c r="G972" s="7">
        <v>-0.99616027054668632</v>
      </c>
      <c r="H972" s="7">
        <v>-0.57567182466551314</v>
      </c>
    </row>
    <row r="973" spans="2:8" x14ac:dyDescent="0.25">
      <c r="B973" s="7">
        <v>0</v>
      </c>
      <c r="C973" s="7">
        <v>0</v>
      </c>
      <c r="D973" s="7">
        <v>0.89810116980883825</v>
      </c>
      <c r="E973" s="7">
        <v>0.10189883019116189</v>
      </c>
      <c r="F973" s="7">
        <v>-1.0143927097986627</v>
      </c>
      <c r="G973" s="7">
        <v>-0.54950097971489587</v>
      </c>
      <c r="H973" s="7">
        <v>-0.57567182466551314</v>
      </c>
    </row>
    <row r="974" spans="2:8" x14ac:dyDescent="0.25">
      <c r="B974" s="20">
        <v>1</v>
      </c>
      <c r="C974" s="20">
        <v>0</v>
      </c>
      <c r="D974" s="20">
        <v>0.87050050831579129</v>
      </c>
      <c r="E974" s="20">
        <v>0.12949949168420863</v>
      </c>
      <c r="F974" s="20">
        <v>-0.53062438750002971</v>
      </c>
      <c r="G974" s="20">
        <v>-0.99616027054668632</v>
      </c>
      <c r="H974" s="20">
        <v>-0.57567182466551314</v>
      </c>
    </row>
    <row r="975" spans="2:8" x14ac:dyDescent="0.25">
      <c r="B975" s="7">
        <v>0</v>
      </c>
      <c r="C975" s="7">
        <v>0</v>
      </c>
      <c r="D975" s="7">
        <v>0.8933984196727669</v>
      </c>
      <c r="E975" s="7">
        <v>0.10660158032723308</v>
      </c>
      <c r="F975" s="7">
        <v>-0.53062438750002971</v>
      </c>
      <c r="G975" s="7">
        <v>-0.99616027054668632</v>
      </c>
      <c r="H975" s="7">
        <v>-0.57567182466551314</v>
      </c>
    </row>
    <row r="976" spans="2:8" x14ac:dyDescent="0.25">
      <c r="B976" s="20">
        <v>1</v>
      </c>
      <c r="C976" s="20">
        <v>0</v>
      </c>
      <c r="D976" s="20">
        <v>0.85635789572573007</v>
      </c>
      <c r="E976" s="20">
        <v>0.14364210427426985</v>
      </c>
      <c r="F976" s="20">
        <v>-0.53062438750002971</v>
      </c>
      <c r="G976" s="20">
        <v>-0.99616027054668632</v>
      </c>
      <c r="H976" s="20">
        <v>-0.57567182466551314</v>
      </c>
    </row>
    <row r="977" spans="2:8" x14ac:dyDescent="0.25">
      <c r="B977" s="20">
        <v>1</v>
      </c>
      <c r="C977" s="20">
        <v>0</v>
      </c>
      <c r="D977" s="20">
        <v>0.87050050831579129</v>
      </c>
      <c r="E977" s="20">
        <v>0.12949949168420863</v>
      </c>
      <c r="F977" s="20">
        <v>-0.53062438750002971</v>
      </c>
      <c r="G977" s="20">
        <v>-0.54950097971489587</v>
      </c>
      <c r="H977" s="20">
        <v>-1.0429585402733124</v>
      </c>
    </row>
    <row r="978" spans="2:8" x14ac:dyDescent="0.25">
      <c r="B978" s="7">
        <v>0</v>
      </c>
      <c r="C978" s="7">
        <v>0</v>
      </c>
      <c r="D978" s="7">
        <v>0.90497534016131176</v>
      </c>
      <c r="E978" s="7">
        <v>9.5024659838688116E-2</v>
      </c>
      <c r="F978" s="7">
        <v>-0.53062438750002971</v>
      </c>
      <c r="G978" s="7">
        <v>-0.99616027054668632</v>
      </c>
      <c r="H978" s="7">
        <v>-0.57567182466551314</v>
      </c>
    </row>
    <row r="979" spans="2:8" x14ac:dyDescent="0.25">
      <c r="B979" s="7">
        <v>0</v>
      </c>
      <c r="C979" s="7">
        <v>0</v>
      </c>
      <c r="D979" s="7">
        <v>0.95396076960201204</v>
      </c>
      <c r="E979" s="7">
        <v>4.60392303979879E-2</v>
      </c>
      <c r="F979" s="7">
        <v>-1.0143927097986627</v>
      </c>
      <c r="G979" s="7">
        <v>-0.99616027054668632</v>
      </c>
      <c r="H979" s="7">
        <v>-0.57567182466551314</v>
      </c>
    </row>
    <row r="980" spans="2:8" x14ac:dyDescent="0.25">
      <c r="B980" s="7">
        <v>0</v>
      </c>
      <c r="C980" s="7">
        <v>0</v>
      </c>
      <c r="D980" s="7">
        <v>0.91202882449581246</v>
      </c>
      <c r="E980" s="7">
        <v>8.7971175504187649E-2</v>
      </c>
      <c r="F980" s="7">
        <v>-0.53062438750002971</v>
      </c>
      <c r="G980" s="7">
        <v>-0.99616027054668632</v>
      </c>
      <c r="H980" s="7">
        <v>-1.0429585402733124</v>
      </c>
    </row>
    <row r="981" spans="2:8" x14ac:dyDescent="0.25">
      <c r="B981" s="7">
        <v>0</v>
      </c>
      <c r="C981" s="7">
        <v>0</v>
      </c>
      <c r="D981" s="7">
        <v>0.90214859045087203</v>
      </c>
      <c r="E981" s="7">
        <v>9.7851409549127966E-2</v>
      </c>
      <c r="F981" s="7">
        <v>-0.53062438750002971</v>
      </c>
      <c r="G981" s="7">
        <v>-0.99616027054668632</v>
      </c>
      <c r="H981" s="7">
        <v>-1.0429585402733124</v>
      </c>
    </row>
    <row r="982" spans="2:8" x14ac:dyDescent="0.25">
      <c r="B982" s="7">
        <v>0</v>
      </c>
      <c r="C982" s="7">
        <v>0</v>
      </c>
      <c r="D982" s="7">
        <v>0.91649024194231066</v>
      </c>
      <c r="E982" s="7">
        <v>8.3509758057689329E-2</v>
      </c>
      <c r="F982" s="7">
        <v>-0.53062438750002971</v>
      </c>
      <c r="G982" s="7">
        <v>-0.99616027054668632</v>
      </c>
      <c r="H982" s="7">
        <v>-1.0429585402733124</v>
      </c>
    </row>
    <row r="983" spans="2:8" x14ac:dyDescent="0.25">
      <c r="B983" s="7">
        <v>0</v>
      </c>
      <c r="C983" s="7">
        <v>0</v>
      </c>
      <c r="D983" s="7">
        <v>0.89534265191922058</v>
      </c>
      <c r="E983" s="7">
        <v>0.10465734808077937</v>
      </c>
      <c r="F983" s="7">
        <v>-1.0143927097986627</v>
      </c>
      <c r="G983" s="7">
        <v>-0.54950097971489587</v>
      </c>
      <c r="H983" s="7">
        <v>-1.0429585402733124</v>
      </c>
    </row>
    <row r="984" spans="2:8" x14ac:dyDescent="0.25">
      <c r="B984" s="7">
        <v>1</v>
      </c>
      <c r="C984" s="7">
        <v>1</v>
      </c>
      <c r="D984" s="7">
        <v>0.56890901565543406</v>
      </c>
      <c r="E984" s="7">
        <v>0.43109098434456594</v>
      </c>
      <c r="F984" s="7">
        <v>-1.0143927097986627</v>
      </c>
      <c r="G984" s="7">
        <v>-0.99616027054668632</v>
      </c>
      <c r="H984" s="7">
        <v>-0.57567182466551314</v>
      </c>
    </row>
    <row r="985" spans="2:8" x14ac:dyDescent="0.25">
      <c r="B985" s="7">
        <v>0</v>
      </c>
      <c r="C985" s="7">
        <v>0</v>
      </c>
      <c r="D985" s="7">
        <v>0.90455920702246539</v>
      </c>
      <c r="E985" s="7">
        <v>9.5440792977534647E-2</v>
      </c>
      <c r="F985" s="7">
        <v>-0.53062438750002971</v>
      </c>
      <c r="G985" s="7">
        <v>-0.54950097971489587</v>
      </c>
      <c r="H985" s="7">
        <v>-0.57567182466551314</v>
      </c>
    </row>
    <row r="986" spans="2:8" x14ac:dyDescent="0.25">
      <c r="B986" s="7">
        <v>0</v>
      </c>
      <c r="C986" s="7">
        <v>0</v>
      </c>
      <c r="D986" s="7">
        <v>0.90389255861726259</v>
      </c>
      <c r="E986" s="7">
        <v>9.6107441382737371E-2</v>
      </c>
      <c r="F986" s="7">
        <v>-0.53062438750002971</v>
      </c>
      <c r="G986" s="7">
        <v>-0.54950097971489587</v>
      </c>
      <c r="H986" s="7">
        <v>-0.57567182466551314</v>
      </c>
    </row>
    <row r="987" spans="2:8" x14ac:dyDescent="0.25">
      <c r="B987" s="7">
        <v>1</v>
      </c>
      <c r="C987" s="7">
        <v>1</v>
      </c>
      <c r="D987" s="7">
        <v>0.85374354279115838</v>
      </c>
      <c r="E987" s="7">
        <v>0.14625645720884151</v>
      </c>
      <c r="F987" s="7">
        <v>-1.0143927097986627</v>
      </c>
      <c r="G987" s="7">
        <v>-0.99616027054668632</v>
      </c>
      <c r="H987" s="7">
        <v>-1.0429585402733124</v>
      </c>
    </row>
    <row r="988" spans="2:8" x14ac:dyDescent="0.25">
      <c r="B988" s="7">
        <v>0</v>
      </c>
      <c r="C988" s="7">
        <v>0</v>
      </c>
      <c r="D988" s="7">
        <v>0.95396076960201204</v>
      </c>
      <c r="E988" s="7">
        <v>4.60392303979879E-2</v>
      </c>
      <c r="F988" s="7">
        <v>-0.53062438750002971</v>
      </c>
      <c r="G988" s="7">
        <v>-0.54950097971489587</v>
      </c>
      <c r="H988" s="7">
        <v>-0.57567182466551314</v>
      </c>
    </row>
    <row r="989" spans="2:8" x14ac:dyDescent="0.25">
      <c r="B989" s="20">
        <v>1</v>
      </c>
      <c r="C989" s="20">
        <v>0</v>
      </c>
      <c r="D989" s="20">
        <v>0.86506819405132951</v>
      </c>
      <c r="E989" s="20">
        <v>0.13493180594867063</v>
      </c>
      <c r="F989" s="20">
        <v>-1.0143927097986627</v>
      </c>
      <c r="G989" s="20">
        <v>-0.99616027054668632</v>
      </c>
      <c r="H989" s="20">
        <v>-0.57567182466551314</v>
      </c>
    </row>
    <row r="990" spans="2:8" x14ac:dyDescent="0.25">
      <c r="B990" s="7">
        <v>0</v>
      </c>
      <c r="C990" s="7">
        <v>0</v>
      </c>
      <c r="D990" s="7">
        <v>0.90497534016131176</v>
      </c>
      <c r="E990" s="7">
        <v>9.5024659838688116E-2</v>
      </c>
      <c r="F990" s="7">
        <v>-1.0143927097986627</v>
      </c>
      <c r="G990" s="7">
        <v>-0.54950097971489587</v>
      </c>
      <c r="H990" s="7">
        <v>-0.57567182466551314</v>
      </c>
    </row>
    <row r="991" spans="2:8" x14ac:dyDescent="0.25">
      <c r="B991" s="20">
        <v>1</v>
      </c>
      <c r="C991" s="20">
        <v>0</v>
      </c>
      <c r="D991" s="20">
        <v>0.8479744693442488</v>
      </c>
      <c r="E991" s="20">
        <v>0.15202553065575114</v>
      </c>
      <c r="F991" s="20">
        <v>-0.53062438750002971</v>
      </c>
      <c r="G991" s="20">
        <v>-0.99616027054668632</v>
      </c>
      <c r="H991" s="20">
        <v>-0.57567182466551314</v>
      </c>
    </row>
    <row r="992" spans="2:8" x14ac:dyDescent="0.25">
      <c r="B992" s="7">
        <v>0</v>
      </c>
      <c r="C992" s="7">
        <v>0</v>
      </c>
      <c r="D992" s="7">
        <v>0.9165272117039811</v>
      </c>
      <c r="E992" s="7">
        <v>8.347278829601891E-2</v>
      </c>
      <c r="F992" s="7">
        <v>-1.0143927097986627</v>
      </c>
      <c r="G992" s="7">
        <v>-0.99616027054668632</v>
      </c>
      <c r="H992" s="7">
        <v>-0.57567182466551314</v>
      </c>
    </row>
    <row r="993" spans="2:8" x14ac:dyDescent="0.25">
      <c r="B993" s="7">
        <v>0</v>
      </c>
      <c r="C993" s="7">
        <v>0</v>
      </c>
      <c r="D993" s="7">
        <v>0.90177078404613287</v>
      </c>
      <c r="E993" s="7">
        <v>9.8229215953867216E-2</v>
      </c>
      <c r="F993" s="7">
        <v>-0.53062438750002971</v>
      </c>
      <c r="G993" s="7">
        <v>-0.99616027054668632</v>
      </c>
      <c r="H993" s="7">
        <v>-0.57567182466551314</v>
      </c>
    </row>
    <row r="994" spans="2:8" x14ac:dyDescent="0.25">
      <c r="B994" s="7">
        <v>0</v>
      </c>
      <c r="C994" s="7">
        <v>0</v>
      </c>
      <c r="D994" s="7">
        <v>0.89032314037644888</v>
      </c>
      <c r="E994" s="7">
        <v>0.10967685962355124</v>
      </c>
      <c r="F994" s="7">
        <v>-0.53062438750002971</v>
      </c>
      <c r="G994" s="7">
        <v>-0.99616027054668632</v>
      </c>
      <c r="H994" s="7">
        <v>-0.57567182466551314</v>
      </c>
    </row>
    <row r="995" spans="2:8" x14ac:dyDescent="0.25">
      <c r="B995" s="7">
        <v>0</v>
      </c>
      <c r="C995" s="7">
        <v>0</v>
      </c>
      <c r="D995" s="7">
        <v>0.89903800313120596</v>
      </c>
      <c r="E995" s="7">
        <v>0.10096199686879392</v>
      </c>
      <c r="F995" s="7">
        <v>-1.0143927097986627</v>
      </c>
      <c r="G995" s="7">
        <v>-0.99616027054668632</v>
      </c>
      <c r="H995" s="7">
        <v>-0.57567182466551314</v>
      </c>
    </row>
    <row r="996" spans="2:8" x14ac:dyDescent="0.25">
      <c r="B996" s="7">
        <v>0</v>
      </c>
      <c r="C996" s="7">
        <v>0</v>
      </c>
      <c r="D996" s="7">
        <v>0.90177078404613287</v>
      </c>
      <c r="E996" s="7">
        <v>9.8229215953867216E-2</v>
      </c>
      <c r="F996" s="7">
        <v>-1.0143927097986627</v>
      </c>
      <c r="G996" s="7">
        <v>-0.99616027054668632</v>
      </c>
      <c r="H996" s="7">
        <v>-0.57567182466551314</v>
      </c>
    </row>
    <row r="997" spans="2:8" x14ac:dyDescent="0.25">
      <c r="B997" s="7">
        <v>0</v>
      </c>
      <c r="C997" s="7">
        <v>0</v>
      </c>
      <c r="D997" s="7">
        <v>0.91649024194231066</v>
      </c>
      <c r="E997" s="7">
        <v>8.3509758057689329E-2</v>
      </c>
      <c r="F997" s="7">
        <v>-1.0143927097986627</v>
      </c>
      <c r="G997" s="7">
        <v>-0.99616027054668632</v>
      </c>
      <c r="H997" s="7">
        <v>-1.0429585402733124</v>
      </c>
    </row>
    <row r="998" spans="2:8" x14ac:dyDescent="0.25">
      <c r="B998" s="20">
        <v>1</v>
      </c>
      <c r="C998" s="20">
        <v>0</v>
      </c>
      <c r="D998" s="20">
        <v>0.87050050831579129</v>
      </c>
      <c r="E998" s="20">
        <v>0.12949949168420863</v>
      </c>
      <c r="F998" s="20">
        <v>-0.53062438750002971</v>
      </c>
      <c r="G998" s="20">
        <v>-0.54950097971489587</v>
      </c>
      <c r="H998" s="20">
        <v>-0.57567182466551314</v>
      </c>
    </row>
    <row r="999" spans="2:8" x14ac:dyDescent="0.25">
      <c r="B999" s="7">
        <v>0</v>
      </c>
      <c r="C999" s="7">
        <v>0</v>
      </c>
      <c r="D999" s="7">
        <v>0.90497534016131176</v>
      </c>
      <c r="E999" s="7">
        <v>9.5024659838688116E-2</v>
      </c>
      <c r="F999" s="7">
        <v>-0.53062438750002971</v>
      </c>
      <c r="G999" s="7">
        <v>-0.54950097971489587</v>
      </c>
      <c r="H999" s="7">
        <v>-1.0429585402733124</v>
      </c>
    </row>
    <row r="1000" spans="2:8" x14ac:dyDescent="0.25">
      <c r="B1000" s="7">
        <v>1</v>
      </c>
      <c r="C1000" s="7">
        <v>1</v>
      </c>
      <c r="D1000" s="7">
        <v>0.58058900883079478</v>
      </c>
      <c r="E1000" s="7">
        <v>0.41941099116920522</v>
      </c>
      <c r="F1000" s="7">
        <v>-1.0143927097986627</v>
      </c>
      <c r="G1000" s="7">
        <v>-0.54950097971489587</v>
      </c>
      <c r="H1000" s="7">
        <v>-1.0429585402733124</v>
      </c>
    </row>
    <row r="1001" spans="2:8" x14ac:dyDescent="0.25">
      <c r="B1001" s="7">
        <v>0</v>
      </c>
      <c r="C1001" s="7">
        <v>0</v>
      </c>
      <c r="D1001" s="7">
        <v>0.89998908127939037</v>
      </c>
      <c r="E1001" s="7">
        <v>0.10001091872060965</v>
      </c>
      <c r="F1001" s="7">
        <v>-1.0143927097986627</v>
      </c>
      <c r="G1001" s="7">
        <v>-0.99616027054668632</v>
      </c>
      <c r="H1001" s="7">
        <v>-0.57567182466551314</v>
      </c>
    </row>
    <row r="1002" spans="2:8" x14ac:dyDescent="0.25">
      <c r="B1002" s="7">
        <v>0</v>
      </c>
      <c r="C1002" s="7">
        <v>0</v>
      </c>
      <c r="D1002" s="7">
        <v>0.89693755283355348</v>
      </c>
      <c r="E1002" s="7">
        <v>0.10306244716644646</v>
      </c>
      <c r="F1002" s="7">
        <v>-0.53062438750002971</v>
      </c>
      <c r="G1002" s="7">
        <v>-0.99616027054668632</v>
      </c>
      <c r="H1002" s="7">
        <v>-0.57567182466551314</v>
      </c>
    </row>
    <row r="1003" spans="2:8" x14ac:dyDescent="0.25">
      <c r="B1003" s="7">
        <v>0</v>
      </c>
      <c r="C1003" s="7">
        <v>0</v>
      </c>
      <c r="D1003" s="7">
        <v>0.90068793695155802</v>
      </c>
      <c r="E1003" s="7">
        <v>9.9312063048441965E-2</v>
      </c>
      <c r="F1003" s="7">
        <v>-1.0143927097986627</v>
      </c>
      <c r="G1003" s="7">
        <v>-0.54950097971489587</v>
      </c>
      <c r="H1003" s="7">
        <v>-1.0429585402733124</v>
      </c>
    </row>
    <row r="1004" spans="2:8" x14ac:dyDescent="0.25">
      <c r="B1004" s="7">
        <v>0</v>
      </c>
      <c r="C1004" s="7">
        <v>0</v>
      </c>
      <c r="D1004" s="7">
        <v>0.93942492233005925</v>
      </c>
      <c r="E1004" s="7">
        <v>6.0575077669940691E-2</v>
      </c>
      <c r="F1004" s="7">
        <v>-0.53062438750002971</v>
      </c>
      <c r="G1004" s="7">
        <v>-0.99616027054668632</v>
      </c>
      <c r="H1004" s="7">
        <v>-0.57567182466551314</v>
      </c>
    </row>
    <row r="1005" spans="2:8" x14ac:dyDescent="0.25">
      <c r="B1005" s="7">
        <v>0</v>
      </c>
      <c r="C1005" s="7">
        <v>0</v>
      </c>
      <c r="D1005" s="7">
        <v>0.92564822315130924</v>
      </c>
      <c r="E1005" s="7">
        <v>7.4351776848690765E-2</v>
      </c>
      <c r="F1005" s="7">
        <v>-1.0143927097986627</v>
      </c>
      <c r="G1005" s="7">
        <v>-0.54950097971489587</v>
      </c>
      <c r="H1005" s="7">
        <v>-0.57567182466551314</v>
      </c>
    </row>
    <row r="1006" spans="2:8" x14ac:dyDescent="0.25">
      <c r="B1006" s="20">
        <v>1</v>
      </c>
      <c r="C1006" s="20">
        <v>0</v>
      </c>
      <c r="D1006" s="20">
        <v>0.70327450022135773</v>
      </c>
      <c r="E1006" s="20">
        <v>0.29672549977864238</v>
      </c>
      <c r="F1006" s="20">
        <v>-0.53062438750002971</v>
      </c>
      <c r="G1006" s="20">
        <v>-0.99616027054668632</v>
      </c>
      <c r="H1006" s="20">
        <v>-0.57567182466551314</v>
      </c>
    </row>
    <row r="1007" spans="2:8" x14ac:dyDescent="0.25">
      <c r="B1007" s="7">
        <v>0</v>
      </c>
      <c r="C1007" s="7">
        <v>0</v>
      </c>
      <c r="D1007" s="7">
        <v>0.93132144064742972</v>
      </c>
      <c r="E1007" s="7">
        <v>6.8678559352570223E-2</v>
      </c>
      <c r="F1007" s="7">
        <v>-1.0143927097986627</v>
      </c>
      <c r="G1007" s="7">
        <v>-0.99616027054668632</v>
      </c>
      <c r="H1007" s="7">
        <v>-1.0429585402733124</v>
      </c>
    </row>
    <row r="1008" spans="2:8" x14ac:dyDescent="0.25">
      <c r="B1008" s="7">
        <v>0</v>
      </c>
      <c r="C1008" s="7">
        <v>0</v>
      </c>
      <c r="D1008" s="7">
        <v>0.90497534016131176</v>
      </c>
      <c r="E1008" s="7">
        <v>9.5024659838688116E-2</v>
      </c>
      <c r="F1008" s="7">
        <v>-1.0143927097986627</v>
      </c>
      <c r="G1008" s="7">
        <v>-0.54950097971489587</v>
      </c>
      <c r="H1008" s="7">
        <v>-1.0429585402733124</v>
      </c>
    </row>
    <row r="1009" spans="2:8" x14ac:dyDescent="0.25">
      <c r="B1009" s="7">
        <v>0</v>
      </c>
      <c r="C1009" s="7">
        <v>0</v>
      </c>
      <c r="D1009" s="7">
        <v>0.91406265493739292</v>
      </c>
      <c r="E1009" s="7">
        <v>8.5937345062607126E-2</v>
      </c>
      <c r="F1009" s="7">
        <v>-0.53062438750002971</v>
      </c>
      <c r="G1009" s="7">
        <v>-0.54950097971489587</v>
      </c>
      <c r="H1009" s="7">
        <v>-1.0429585402733124</v>
      </c>
    </row>
    <row r="1010" spans="2:8" x14ac:dyDescent="0.25">
      <c r="B1010" s="20">
        <v>1</v>
      </c>
      <c r="C1010" s="20">
        <v>0</v>
      </c>
      <c r="D1010" s="20">
        <v>0.5815088471060379</v>
      </c>
      <c r="E1010" s="20">
        <v>0.41849115289396194</v>
      </c>
      <c r="F1010" s="20">
        <v>-0.53062438750002971</v>
      </c>
      <c r="G1010" s="20">
        <v>-0.99616027054668632</v>
      </c>
      <c r="H1010" s="20">
        <v>-0.57567182466551314</v>
      </c>
    </row>
    <row r="1011" spans="2:8" x14ac:dyDescent="0.25">
      <c r="B1011" s="7">
        <v>0</v>
      </c>
      <c r="C1011" s="7">
        <v>0</v>
      </c>
      <c r="D1011" s="7">
        <v>0.89819234136450476</v>
      </c>
      <c r="E1011" s="7">
        <v>0.10180765863549507</v>
      </c>
      <c r="F1011" s="7">
        <v>-0.53062438750002971</v>
      </c>
      <c r="G1011" s="7">
        <v>-0.54950097971489587</v>
      </c>
      <c r="H1011" s="7">
        <v>-1.0429585402733124</v>
      </c>
    </row>
    <row r="1012" spans="2:8" x14ac:dyDescent="0.25">
      <c r="B1012" s="7">
        <v>0</v>
      </c>
      <c r="C1012" s="7">
        <v>0</v>
      </c>
      <c r="D1012" s="7">
        <v>0.91649024194231066</v>
      </c>
      <c r="E1012" s="7">
        <v>8.3509758057689329E-2</v>
      </c>
      <c r="F1012" s="7">
        <v>-0.53062438750002971</v>
      </c>
      <c r="G1012" s="7">
        <v>-0.99616027054668632</v>
      </c>
      <c r="H1012" s="7">
        <v>-1.0429585402733124</v>
      </c>
    </row>
    <row r="1013" spans="2:8" x14ac:dyDescent="0.25">
      <c r="B1013" s="20">
        <v>1</v>
      </c>
      <c r="C1013" s="20">
        <v>0</v>
      </c>
      <c r="D1013" s="20">
        <v>0.85867112318911565</v>
      </c>
      <c r="E1013" s="20">
        <v>0.14132887681088444</v>
      </c>
      <c r="F1013" s="20">
        <v>-1.0143927097986627</v>
      </c>
      <c r="G1013" s="20">
        <v>-0.54950097971489587</v>
      </c>
      <c r="H1013" s="20">
        <v>-1.0429585402733124</v>
      </c>
    </row>
    <row r="1014" spans="2:8" x14ac:dyDescent="0.25">
      <c r="B1014" s="20">
        <v>1</v>
      </c>
      <c r="C1014" s="20">
        <v>0</v>
      </c>
      <c r="D1014" s="20">
        <v>0.85374354279115838</v>
      </c>
      <c r="E1014" s="20">
        <v>0.14625645720884151</v>
      </c>
      <c r="F1014" s="20">
        <v>-1.0143927097986627</v>
      </c>
      <c r="G1014" s="20">
        <v>-0.54950097971489587</v>
      </c>
      <c r="H1014" s="20">
        <v>-0.57567182466551314</v>
      </c>
    </row>
    <row r="1015" spans="2:8" x14ac:dyDescent="0.25">
      <c r="B1015" s="7">
        <v>0</v>
      </c>
      <c r="C1015" s="7">
        <v>0</v>
      </c>
      <c r="D1015" s="7">
        <v>0.89304974676221527</v>
      </c>
      <c r="E1015" s="7">
        <v>0.10695025323778483</v>
      </c>
      <c r="F1015" s="7">
        <v>-0.53062438750002971</v>
      </c>
      <c r="G1015" s="7">
        <v>-0.54950097971489587</v>
      </c>
      <c r="H1015" s="7">
        <v>-0.57567182466551314</v>
      </c>
    </row>
    <row r="1016" spans="2:8" x14ac:dyDescent="0.25">
      <c r="B1016" s="20">
        <v>1</v>
      </c>
      <c r="C1016" s="20">
        <v>0</v>
      </c>
      <c r="D1016" s="20">
        <v>0.86506819405132951</v>
      </c>
      <c r="E1016" s="20">
        <v>0.13493180594867063</v>
      </c>
      <c r="F1016" s="20">
        <v>-1.0143927097986627</v>
      </c>
      <c r="G1016" s="20">
        <v>-0.54950097971489587</v>
      </c>
      <c r="H1016" s="20">
        <v>-0.57567182466551314</v>
      </c>
    </row>
    <row r="1017" spans="2:8" x14ac:dyDescent="0.25">
      <c r="B1017" s="7">
        <v>0</v>
      </c>
      <c r="C1017" s="7">
        <v>0</v>
      </c>
      <c r="D1017" s="7">
        <v>0.89557442265771525</v>
      </c>
      <c r="E1017" s="7">
        <v>0.10442557734228472</v>
      </c>
      <c r="F1017" s="7">
        <v>-0.53062438750002971</v>
      </c>
      <c r="G1017" s="7">
        <v>-0.99616027054668632</v>
      </c>
      <c r="H1017" s="7">
        <v>-1.0429585402733124</v>
      </c>
    </row>
    <row r="1018" spans="2:8" x14ac:dyDescent="0.25">
      <c r="B1018" s="20">
        <v>1</v>
      </c>
      <c r="C1018" s="20">
        <v>0</v>
      </c>
      <c r="D1018" s="20">
        <v>0.8642298834357528</v>
      </c>
      <c r="E1018" s="20">
        <v>0.1357701165642472</v>
      </c>
      <c r="F1018" s="20">
        <v>-1.0143927097986627</v>
      </c>
      <c r="G1018" s="20">
        <v>-0.54950097971489587</v>
      </c>
      <c r="H1018" s="20">
        <v>-0.57567182466551314</v>
      </c>
    </row>
    <row r="1019" spans="2:8" x14ac:dyDescent="0.25">
      <c r="B1019" s="7">
        <v>0</v>
      </c>
      <c r="C1019" s="7">
        <v>0</v>
      </c>
      <c r="D1019" s="7">
        <v>0.9009449436129624</v>
      </c>
      <c r="E1019" s="7">
        <v>9.9055056387037557E-2</v>
      </c>
      <c r="F1019" s="7">
        <v>-0.53062438750002971</v>
      </c>
      <c r="G1019" s="7">
        <v>-0.54950097971489587</v>
      </c>
      <c r="H1019" s="7">
        <v>-0.57567182466551314</v>
      </c>
    </row>
    <row r="1020" spans="2:8" x14ac:dyDescent="0.25">
      <c r="B1020" s="7">
        <v>1</v>
      </c>
      <c r="C1020" s="7">
        <v>1</v>
      </c>
      <c r="D1020" s="7">
        <v>0.81398462711577901</v>
      </c>
      <c r="E1020" s="7">
        <v>0.1860153728842209</v>
      </c>
      <c r="F1020" s="7">
        <v>-0.53062438750002971</v>
      </c>
      <c r="G1020" s="7">
        <v>-0.99616027054668632</v>
      </c>
      <c r="H1020" s="7">
        <v>-1.0429585402733124</v>
      </c>
    </row>
    <row r="1021" spans="2:8" x14ac:dyDescent="0.25">
      <c r="B1021" s="7">
        <v>0</v>
      </c>
      <c r="C1021" s="7">
        <v>0</v>
      </c>
      <c r="D1021" s="7">
        <v>0.94332219844043297</v>
      </c>
      <c r="E1021" s="7">
        <v>5.6677801559567038E-2</v>
      </c>
      <c r="F1021" s="7">
        <v>-1.0143927097986627</v>
      </c>
      <c r="G1021" s="7">
        <v>-0.54950097971489587</v>
      </c>
      <c r="H1021" s="7">
        <v>-1.0429585402733124</v>
      </c>
    </row>
    <row r="1022" spans="2:8" x14ac:dyDescent="0.25">
      <c r="B1022" s="7">
        <v>1</v>
      </c>
      <c r="C1022" s="7">
        <v>1</v>
      </c>
      <c r="D1022" s="7">
        <v>0.87050050831579129</v>
      </c>
      <c r="E1022" s="7">
        <v>0.12949949168420863</v>
      </c>
      <c r="F1022" s="7">
        <v>-0.53062438750002971</v>
      </c>
      <c r="G1022" s="7">
        <v>-0.54950097971489587</v>
      </c>
      <c r="H1022" s="7">
        <v>-1.0429585402733124</v>
      </c>
    </row>
    <row r="1023" spans="2:8" x14ac:dyDescent="0.25">
      <c r="B1023" s="7">
        <v>0</v>
      </c>
      <c r="C1023" s="7">
        <v>0</v>
      </c>
      <c r="D1023" s="7">
        <v>0.91819326931926948</v>
      </c>
      <c r="E1023" s="7">
        <v>8.1806730680730605E-2</v>
      </c>
      <c r="F1023" s="7">
        <v>-1.0143927097986627</v>
      </c>
      <c r="G1023" s="7">
        <v>-0.99616027054668632</v>
      </c>
      <c r="H1023" s="7">
        <v>-1.0429585402733124</v>
      </c>
    </row>
    <row r="1024" spans="2:8" x14ac:dyDescent="0.25">
      <c r="B1024" s="7">
        <v>0</v>
      </c>
      <c r="C1024" s="7">
        <v>0</v>
      </c>
      <c r="D1024" s="7">
        <v>0.94232377116275345</v>
      </c>
      <c r="E1024" s="7">
        <v>5.7676228837246511E-2</v>
      </c>
      <c r="F1024" s="7">
        <v>-1.0143927097986627</v>
      </c>
      <c r="G1024" s="7">
        <v>-0.99616027054668632</v>
      </c>
      <c r="H1024" s="7">
        <v>-1.0429585402733124</v>
      </c>
    </row>
    <row r="1025" spans="2:8" x14ac:dyDescent="0.25">
      <c r="B1025" s="7">
        <v>0</v>
      </c>
      <c r="C1025" s="7">
        <v>0</v>
      </c>
      <c r="D1025" s="7">
        <v>0.98412248180624973</v>
      </c>
      <c r="E1025" s="7">
        <v>1.5877518193750256E-2</v>
      </c>
      <c r="F1025" s="7">
        <v>-0.53062438750002971</v>
      </c>
      <c r="G1025" s="7">
        <v>-0.54950097971489587</v>
      </c>
      <c r="H1025" s="7">
        <v>-0.57567182466551314</v>
      </c>
    </row>
    <row r="1026" spans="2:8" x14ac:dyDescent="0.25">
      <c r="B1026" s="20">
        <v>1</v>
      </c>
      <c r="C1026" s="20">
        <v>0</v>
      </c>
      <c r="D1026" s="20">
        <v>0.84428145881748295</v>
      </c>
      <c r="E1026" s="20">
        <v>0.1557185411825171</v>
      </c>
      <c r="F1026" s="20">
        <v>-0.53062438750002971</v>
      </c>
      <c r="G1026" s="20">
        <v>-0.99616027054668632</v>
      </c>
      <c r="H1026" s="20">
        <v>-0.57567182466551314</v>
      </c>
    </row>
    <row r="1027" spans="2:8" x14ac:dyDescent="0.25">
      <c r="B1027" s="20">
        <v>1</v>
      </c>
      <c r="C1027" s="20">
        <v>0</v>
      </c>
      <c r="D1027" s="20">
        <v>0.86475470072693117</v>
      </c>
      <c r="E1027" s="20">
        <v>0.13524529927306894</v>
      </c>
      <c r="F1027" s="20">
        <v>-1.0143927097986627</v>
      </c>
      <c r="G1027" s="20">
        <v>-0.54950097971489587</v>
      </c>
      <c r="H1027" s="20">
        <v>-1.0429585402733124</v>
      </c>
    </row>
    <row r="1028" spans="2:8" x14ac:dyDescent="0.25">
      <c r="B1028" s="7">
        <v>0</v>
      </c>
      <c r="C1028" s="7">
        <v>0</v>
      </c>
      <c r="D1028" s="7">
        <v>0.9009449436129624</v>
      </c>
      <c r="E1028" s="7">
        <v>9.9055056387037557E-2</v>
      </c>
      <c r="F1028" s="7">
        <v>-1.0143927097986627</v>
      </c>
      <c r="G1028" s="7">
        <v>-0.54950097971489587</v>
      </c>
      <c r="H1028" s="7">
        <v>-1.0429585402733124</v>
      </c>
    </row>
    <row r="1029" spans="2:8" x14ac:dyDescent="0.25">
      <c r="B1029" s="7">
        <v>0</v>
      </c>
      <c r="C1029" s="7">
        <v>0</v>
      </c>
      <c r="D1029" s="7">
        <v>0.98430502066319847</v>
      </c>
      <c r="E1029" s="7">
        <v>1.569497933680148E-2</v>
      </c>
      <c r="F1029" s="7">
        <v>-0.53062438750002971</v>
      </c>
      <c r="G1029" s="7">
        <v>-0.99616027054668632</v>
      </c>
      <c r="H1029" s="7">
        <v>-1.0429585402733124</v>
      </c>
    </row>
    <row r="1030" spans="2:8" x14ac:dyDescent="0.25">
      <c r="B1030" s="7">
        <v>0</v>
      </c>
      <c r="C1030" s="7">
        <v>0</v>
      </c>
      <c r="D1030" s="7">
        <v>0.92464441215463267</v>
      </c>
      <c r="E1030" s="7">
        <v>7.535558784536743E-2</v>
      </c>
      <c r="F1030" s="7">
        <v>-0.53062438750002971</v>
      </c>
      <c r="G1030" s="7">
        <v>-0.54950097971489587</v>
      </c>
      <c r="H1030" s="7">
        <v>-0.57567182466551314</v>
      </c>
    </row>
    <row r="1031" spans="2:8" x14ac:dyDescent="0.25">
      <c r="B1031" s="7">
        <v>0</v>
      </c>
      <c r="C1031" s="7">
        <v>0</v>
      </c>
      <c r="D1031" s="7">
        <v>0.89903800313120596</v>
      </c>
      <c r="E1031" s="7">
        <v>0.10096199686879392</v>
      </c>
      <c r="F1031" s="7">
        <v>-1.0143927097986627</v>
      </c>
      <c r="G1031" s="7">
        <v>-0.54950097971489587</v>
      </c>
      <c r="H1031" s="7">
        <v>-0.57567182466551314</v>
      </c>
    </row>
    <row r="1032" spans="2:8" x14ac:dyDescent="0.25">
      <c r="B1032" s="7">
        <v>0</v>
      </c>
      <c r="C1032" s="7">
        <v>0</v>
      </c>
      <c r="D1032" s="7">
        <v>0.89988861452839264</v>
      </c>
      <c r="E1032" s="7">
        <v>0.10011138547160739</v>
      </c>
      <c r="F1032" s="7">
        <v>-1.0143927097986627</v>
      </c>
      <c r="G1032" s="7">
        <v>-0.54950097971489587</v>
      </c>
      <c r="H1032" s="7">
        <v>-1.0429585402733124</v>
      </c>
    </row>
    <row r="1033" spans="2:8" x14ac:dyDescent="0.25">
      <c r="B1033" s="7">
        <v>0</v>
      </c>
      <c r="C1033" s="7">
        <v>0</v>
      </c>
      <c r="D1033" s="7">
        <v>0.94332219844043297</v>
      </c>
      <c r="E1033" s="7">
        <v>5.6677801559567038E-2</v>
      </c>
      <c r="F1033" s="7">
        <v>-1.0143927097986627</v>
      </c>
      <c r="G1033" s="7">
        <v>-0.54950097971489587</v>
      </c>
      <c r="H1033" s="7">
        <v>-1.0429585402733124</v>
      </c>
    </row>
    <row r="1034" spans="2:8" x14ac:dyDescent="0.25">
      <c r="B1034" s="7">
        <v>0</v>
      </c>
      <c r="C1034" s="7">
        <v>0</v>
      </c>
      <c r="D1034" s="7">
        <v>0.92575548450348677</v>
      </c>
      <c r="E1034" s="7">
        <v>7.4244515496513133E-2</v>
      </c>
      <c r="F1034" s="7">
        <v>-0.53062438750002971</v>
      </c>
      <c r="G1034" s="7">
        <v>-0.99616027054668632</v>
      </c>
      <c r="H1034" s="7">
        <v>-1.0429585402733124</v>
      </c>
    </row>
    <row r="1035" spans="2:8" x14ac:dyDescent="0.25">
      <c r="B1035" s="7">
        <v>0</v>
      </c>
      <c r="C1035" s="7">
        <v>0</v>
      </c>
      <c r="D1035" s="7">
        <v>0.90177078404613287</v>
      </c>
      <c r="E1035" s="7">
        <v>9.8229215953867216E-2</v>
      </c>
      <c r="F1035" s="7">
        <v>-1.0143927097986627</v>
      </c>
      <c r="G1035" s="7">
        <v>-0.54950097971489587</v>
      </c>
      <c r="H1035" s="7">
        <v>-1.0429585402733124</v>
      </c>
    </row>
    <row r="1036" spans="2:8" x14ac:dyDescent="0.25">
      <c r="B1036" s="7">
        <v>1</v>
      </c>
      <c r="C1036" s="7">
        <v>1</v>
      </c>
      <c r="D1036" s="7">
        <v>0.6334385569008516</v>
      </c>
      <c r="E1036" s="7">
        <v>0.3665614430991484</v>
      </c>
      <c r="F1036" s="7">
        <v>-0.53062438750002971</v>
      </c>
      <c r="G1036" s="7">
        <v>-0.99616027054668632</v>
      </c>
      <c r="H1036" s="7">
        <v>-1.0429585402733124</v>
      </c>
    </row>
    <row r="1037" spans="2:8" x14ac:dyDescent="0.25">
      <c r="B1037" s="7">
        <v>1</v>
      </c>
      <c r="C1037" s="7">
        <v>1</v>
      </c>
      <c r="D1037" s="7">
        <v>0.82859292942350127</v>
      </c>
      <c r="E1037" s="7">
        <v>0.17140707057649873</v>
      </c>
      <c r="F1037" s="7">
        <v>-0.53062438750002971</v>
      </c>
      <c r="G1037" s="7">
        <v>-0.54950097971489587</v>
      </c>
      <c r="H1037" s="7">
        <v>-0.57567182466551314</v>
      </c>
    </row>
    <row r="1038" spans="2:8" x14ac:dyDescent="0.25">
      <c r="B1038" s="7">
        <v>0</v>
      </c>
      <c r="C1038" s="7">
        <v>0</v>
      </c>
      <c r="D1038" s="7">
        <v>0.91463533770413397</v>
      </c>
      <c r="E1038" s="7">
        <v>8.5364662295866117E-2</v>
      </c>
      <c r="F1038" s="7">
        <v>-0.53062438750002971</v>
      </c>
      <c r="G1038" s="7">
        <v>-0.99616027054668632</v>
      </c>
      <c r="H1038" s="7">
        <v>-0.57567182466551314</v>
      </c>
    </row>
    <row r="1039" spans="2:8" x14ac:dyDescent="0.25">
      <c r="B1039" s="20">
        <v>0</v>
      </c>
      <c r="C1039" s="20">
        <v>1</v>
      </c>
      <c r="D1039" s="20">
        <v>0.8884333972592211</v>
      </c>
      <c r="E1039" s="20">
        <v>0.11156660274077884</v>
      </c>
      <c r="F1039" s="20">
        <v>-1.0143927097986627</v>
      </c>
      <c r="G1039" s="20">
        <v>-0.54950097971489587</v>
      </c>
      <c r="H1039" s="20">
        <v>-0.57567182466551314</v>
      </c>
    </row>
    <row r="1040" spans="2:8" x14ac:dyDescent="0.25">
      <c r="B1040" s="20">
        <v>1</v>
      </c>
      <c r="C1040" s="20">
        <v>0</v>
      </c>
      <c r="D1040" s="20">
        <v>0.85867112318911565</v>
      </c>
      <c r="E1040" s="20">
        <v>0.14132887681088444</v>
      </c>
      <c r="F1040" s="20">
        <v>-1.0143927097986627</v>
      </c>
      <c r="G1040" s="20">
        <v>-0.54950097971489587</v>
      </c>
      <c r="H1040" s="20">
        <v>-1.0429585402733124</v>
      </c>
    </row>
    <row r="1041" spans="2:8" x14ac:dyDescent="0.25">
      <c r="B1041" s="7">
        <v>0</v>
      </c>
      <c r="C1041" s="7">
        <v>0</v>
      </c>
      <c r="D1041" s="7">
        <v>0.90497534016131176</v>
      </c>
      <c r="E1041" s="7">
        <v>9.5024659838688116E-2</v>
      </c>
      <c r="F1041" s="7">
        <v>-0.53062438750002971</v>
      </c>
      <c r="G1041" s="7">
        <v>-0.99616027054668632</v>
      </c>
      <c r="H1041" s="7">
        <v>-0.57567182466551314</v>
      </c>
    </row>
    <row r="1042" spans="2:8" x14ac:dyDescent="0.25">
      <c r="B1042" s="7">
        <v>0</v>
      </c>
      <c r="C1042" s="7">
        <v>0</v>
      </c>
      <c r="D1042" s="7">
        <v>0.9882107982277758</v>
      </c>
      <c r="E1042" s="7">
        <v>1.1789201772224034E-2</v>
      </c>
      <c r="F1042" s="7">
        <v>-1.0143927097986627</v>
      </c>
      <c r="G1042" s="7">
        <v>-0.54950097971489587</v>
      </c>
      <c r="H1042" s="7">
        <v>-1.0429585402733124</v>
      </c>
    </row>
    <row r="1043" spans="2:8" x14ac:dyDescent="0.25">
      <c r="B1043" s="7">
        <v>0</v>
      </c>
      <c r="C1043" s="7">
        <v>0</v>
      </c>
      <c r="D1043" s="7">
        <v>0.90627888422568259</v>
      </c>
      <c r="E1043" s="7">
        <v>9.3721115774317354E-2</v>
      </c>
      <c r="F1043" s="7">
        <v>-1.0143927097986627</v>
      </c>
      <c r="G1043" s="7">
        <v>-0.54950097971489587</v>
      </c>
      <c r="H1043" s="7">
        <v>-0.57567182466551314</v>
      </c>
    </row>
    <row r="1044" spans="2:8" x14ac:dyDescent="0.25">
      <c r="B1044" s="20">
        <v>1</v>
      </c>
      <c r="C1044" s="20">
        <v>0</v>
      </c>
      <c r="D1044" s="20">
        <v>0.85374354279115838</v>
      </c>
      <c r="E1044" s="20">
        <v>0.14625645720884151</v>
      </c>
      <c r="F1044" s="20">
        <v>-1.0143927097986627</v>
      </c>
      <c r="G1044" s="20">
        <v>-0.54950097971489587</v>
      </c>
      <c r="H1044" s="20">
        <v>-1.0429585402733124</v>
      </c>
    </row>
    <row r="1045" spans="2:8" x14ac:dyDescent="0.25">
      <c r="B1045" s="7">
        <v>0</v>
      </c>
      <c r="C1045" s="7">
        <v>0</v>
      </c>
      <c r="D1045" s="7">
        <v>0.91564033972530845</v>
      </c>
      <c r="E1045" s="7">
        <v>8.4359660274691592E-2</v>
      </c>
      <c r="F1045" s="7">
        <v>-1.0143927097986627</v>
      </c>
      <c r="G1045" s="7">
        <v>-0.54950097971489587</v>
      </c>
      <c r="H1045" s="7">
        <v>-1.0429585402733124</v>
      </c>
    </row>
    <row r="1046" spans="2:8" x14ac:dyDescent="0.25">
      <c r="B1046" s="7">
        <v>0</v>
      </c>
      <c r="C1046" s="7">
        <v>0</v>
      </c>
      <c r="D1046" s="7">
        <v>0.92858668779732634</v>
      </c>
      <c r="E1046" s="7">
        <v>7.1413312202673662E-2</v>
      </c>
      <c r="F1046" s="7">
        <v>-0.53062438750002971</v>
      </c>
      <c r="G1046" s="7">
        <v>-0.99616027054668632</v>
      </c>
      <c r="H1046" s="7">
        <v>-1.0429585402733124</v>
      </c>
    </row>
    <row r="1047" spans="2:8" x14ac:dyDescent="0.25">
      <c r="B1047" s="7">
        <v>1</v>
      </c>
      <c r="C1047" s="7">
        <v>1</v>
      </c>
      <c r="D1047" s="7">
        <v>0.7607171619690164</v>
      </c>
      <c r="E1047" s="7">
        <v>0.23928283803098352</v>
      </c>
      <c r="F1047" s="7">
        <v>-0.53062438750002971</v>
      </c>
      <c r="G1047" s="7">
        <v>-0.54950097971489587</v>
      </c>
      <c r="H1047" s="7">
        <v>-1.0429585402733124</v>
      </c>
    </row>
    <row r="1048" spans="2:8" x14ac:dyDescent="0.25">
      <c r="B1048" s="20">
        <v>1</v>
      </c>
      <c r="C1048" s="20">
        <v>0</v>
      </c>
      <c r="D1048" s="20">
        <v>0.60513248070356562</v>
      </c>
      <c r="E1048" s="20">
        <v>0.39486751929643443</v>
      </c>
      <c r="F1048" s="20">
        <v>-0.53062438750002971</v>
      </c>
      <c r="G1048" s="20">
        <v>-0.54950097971489587</v>
      </c>
      <c r="H1048" s="20">
        <v>-0.57567182466551314</v>
      </c>
    </row>
    <row r="1049" spans="2:8" x14ac:dyDescent="0.25">
      <c r="B1049" s="7">
        <v>0</v>
      </c>
      <c r="C1049" s="7">
        <v>0</v>
      </c>
      <c r="D1049" s="7">
        <v>0.92858668779732634</v>
      </c>
      <c r="E1049" s="7">
        <v>7.1413312202673662E-2</v>
      </c>
      <c r="F1049" s="7">
        <v>-1.0143927097986627</v>
      </c>
      <c r="G1049" s="7">
        <v>-0.99616027054668632</v>
      </c>
      <c r="H1049" s="7">
        <v>-0.57567182466551314</v>
      </c>
    </row>
    <row r="1050" spans="2:8" x14ac:dyDescent="0.25">
      <c r="B1050" s="7">
        <v>0</v>
      </c>
      <c r="C1050" s="7">
        <v>0</v>
      </c>
      <c r="D1050" s="7">
        <v>0.98754653814485804</v>
      </c>
      <c r="E1050" s="7">
        <v>1.245346185514196E-2</v>
      </c>
      <c r="F1050" s="7">
        <v>-0.53062438750002971</v>
      </c>
      <c r="G1050" s="7">
        <v>-0.54950097971489587</v>
      </c>
      <c r="H1050" s="7">
        <v>-1.0429585402733124</v>
      </c>
    </row>
    <row r="1051" spans="2:8" x14ac:dyDescent="0.25">
      <c r="B1051" s="7">
        <v>1</v>
      </c>
      <c r="C1051" s="7">
        <v>1</v>
      </c>
      <c r="D1051" s="7">
        <v>0.8479744693442488</v>
      </c>
      <c r="E1051" s="7">
        <v>0.15202553065575114</v>
      </c>
      <c r="F1051" s="7">
        <v>-1.0143927097986627</v>
      </c>
      <c r="G1051" s="7">
        <v>-0.54950097971489587</v>
      </c>
      <c r="H1051" s="7">
        <v>-0.57567182466551314</v>
      </c>
    </row>
    <row r="1052" spans="2:8" x14ac:dyDescent="0.25">
      <c r="B1052" s="7">
        <v>0</v>
      </c>
      <c r="C1052" s="7">
        <v>0</v>
      </c>
      <c r="D1052" s="7">
        <v>0.92353630297839917</v>
      </c>
      <c r="E1052" s="7">
        <v>7.6463697021600788E-2</v>
      </c>
      <c r="F1052" s="7">
        <v>-0.53062438750002971</v>
      </c>
      <c r="G1052" s="7">
        <v>-0.54950097971489587</v>
      </c>
      <c r="H1052" s="7">
        <v>-1.0429585402733124</v>
      </c>
    </row>
    <row r="1053" spans="2:8" x14ac:dyDescent="0.25">
      <c r="B1053" s="7">
        <v>0</v>
      </c>
      <c r="C1053" s="7">
        <v>0</v>
      </c>
      <c r="D1053" s="7">
        <v>0.97143367467265118</v>
      </c>
      <c r="E1053" s="7">
        <v>2.8566325327348853E-2</v>
      </c>
      <c r="F1053" s="7">
        <v>-0.53062438750002971</v>
      </c>
      <c r="G1053" s="7">
        <v>-0.99616027054668632</v>
      </c>
      <c r="H1053" s="7">
        <v>-0.57567182466551314</v>
      </c>
    </row>
    <row r="1054" spans="2:8" x14ac:dyDescent="0.25">
      <c r="B1054" s="7">
        <v>0</v>
      </c>
      <c r="C1054" s="7">
        <v>0</v>
      </c>
      <c r="D1054" s="7">
        <v>0.94332219844043297</v>
      </c>
      <c r="E1054" s="7">
        <v>5.6677801559567038E-2</v>
      </c>
      <c r="F1054" s="7">
        <v>-0.53062438750002971</v>
      </c>
      <c r="G1054" s="7">
        <v>-0.99616027054668632</v>
      </c>
      <c r="H1054" s="7">
        <v>-1.0429585402733124</v>
      </c>
    </row>
    <row r="1055" spans="2:8" x14ac:dyDescent="0.25">
      <c r="B1055" s="7">
        <v>0</v>
      </c>
      <c r="C1055" s="7">
        <v>0</v>
      </c>
      <c r="D1055" s="7">
        <v>0.89534265191922058</v>
      </c>
      <c r="E1055" s="7">
        <v>0.10465734808077937</v>
      </c>
      <c r="F1055" s="7">
        <v>-1.0143927097986627</v>
      </c>
      <c r="G1055" s="7">
        <v>-0.54950097971489587</v>
      </c>
      <c r="H1055" s="7">
        <v>-0.57567182466551314</v>
      </c>
    </row>
    <row r="1056" spans="2:8" x14ac:dyDescent="0.25">
      <c r="B1056" s="7">
        <v>0</v>
      </c>
      <c r="C1056" s="7">
        <v>0</v>
      </c>
      <c r="D1056" s="7">
        <v>0.89845915527015763</v>
      </c>
      <c r="E1056" s="7">
        <v>0.10154084472984239</v>
      </c>
      <c r="F1056" s="7">
        <v>-1.0143927097986627</v>
      </c>
      <c r="G1056" s="7">
        <v>-0.54950097971489587</v>
      </c>
      <c r="H1056" s="7">
        <v>-0.57567182466551314</v>
      </c>
    </row>
    <row r="1057" spans="2:8" x14ac:dyDescent="0.25">
      <c r="B1057" s="7">
        <v>0</v>
      </c>
      <c r="C1057" s="7">
        <v>0</v>
      </c>
      <c r="D1057" s="7">
        <v>0.92007204511094631</v>
      </c>
      <c r="E1057" s="7">
        <v>7.9927954889053618E-2</v>
      </c>
      <c r="F1057" s="7">
        <v>-0.53062438750002971</v>
      </c>
      <c r="G1057" s="7">
        <v>-0.54950097971489587</v>
      </c>
      <c r="H1057" s="7">
        <v>-0.57567182466551314</v>
      </c>
    </row>
    <row r="1058" spans="2:8" x14ac:dyDescent="0.25">
      <c r="B1058" s="7">
        <v>0</v>
      </c>
      <c r="C1058" s="7">
        <v>0</v>
      </c>
      <c r="D1058" s="7">
        <v>0.89526541522414449</v>
      </c>
      <c r="E1058" s="7">
        <v>0.10473458477585551</v>
      </c>
      <c r="F1058" s="7">
        <v>-1.0143927097986627</v>
      </c>
      <c r="G1058" s="7">
        <v>-0.99616027054668632</v>
      </c>
      <c r="H1058" s="7">
        <v>-1.0429585402733124</v>
      </c>
    </row>
    <row r="1059" spans="2:8" x14ac:dyDescent="0.25">
      <c r="B1059" s="7">
        <v>0</v>
      </c>
      <c r="C1059" s="7">
        <v>0</v>
      </c>
      <c r="D1059" s="7">
        <v>0.98430502066319847</v>
      </c>
      <c r="E1059" s="7">
        <v>1.569497933680148E-2</v>
      </c>
      <c r="F1059" s="7">
        <v>-1.0143927097986627</v>
      </c>
      <c r="G1059" s="7">
        <v>-0.99616027054668632</v>
      </c>
      <c r="H1059" s="7">
        <v>-1.0429585402733124</v>
      </c>
    </row>
    <row r="1060" spans="2:8" x14ac:dyDescent="0.25">
      <c r="B1060" s="7">
        <v>0</v>
      </c>
      <c r="C1060" s="7">
        <v>0</v>
      </c>
      <c r="D1060" s="7">
        <v>0.92464441215463267</v>
      </c>
      <c r="E1060" s="7">
        <v>7.535558784536743E-2</v>
      </c>
      <c r="F1060" s="7">
        <v>-1.0143927097986627</v>
      </c>
      <c r="G1060" s="7">
        <v>-0.54950097971489587</v>
      </c>
      <c r="H1060" s="7">
        <v>-1.0429585402733124</v>
      </c>
    </row>
    <row r="1061" spans="2:8" x14ac:dyDescent="0.25">
      <c r="B1061" s="20">
        <v>1</v>
      </c>
      <c r="C1061" s="20">
        <v>0</v>
      </c>
      <c r="D1061" s="20">
        <v>0.87050050831579129</v>
      </c>
      <c r="E1061" s="20">
        <v>0.12949949168420863</v>
      </c>
      <c r="F1061" s="20">
        <v>-0.53062438750002971</v>
      </c>
      <c r="G1061" s="20">
        <v>-0.99616027054668632</v>
      </c>
      <c r="H1061" s="20">
        <v>-1.0429585402733124</v>
      </c>
    </row>
    <row r="1062" spans="2:8" x14ac:dyDescent="0.25">
      <c r="B1062" s="20">
        <v>1</v>
      </c>
      <c r="C1062" s="20">
        <v>0</v>
      </c>
      <c r="D1062" s="20">
        <v>0.67301163538269593</v>
      </c>
      <c r="E1062" s="20">
        <v>0.32698836461730413</v>
      </c>
      <c r="F1062" s="20">
        <v>-0.53062438750002971</v>
      </c>
      <c r="G1062" s="20">
        <v>-0.54950097971489587</v>
      </c>
      <c r="H1062" s="20">
        <v>-0.57567182466551314</v>
      </c>
    </row>
    <row r="1063" spans="2:8" x14ac:dyDescent="0.25">
      <c r="B1063" s="7">
        <v>0</v>
      </c>
      <c r="C1063" s="7">
        <v>0</v>
      </c>
      <c r="D1063" s="7">
        <v>0.89644730691000563</v>
      </c>
      <c r="E1063" s="7">
        <v>0.10355269308999428</v>
      </c>
      <c r="F1063" s="7">
        <v>-0.53062438750002971</v>
      </c>
      <c r="G1063" s="7">
        <v>-0.99616027054668632</v>
      </c>
      <c r="H1063" s="7">
        <v>-0.57567182466551314</v>
      </c>
    </row>
    <row r="1064" spans="2:8" x14ac:dyDescent="0.25">
      <c r="B1064" s="20">
        <v>1</v>
      </c>
      <c r="C1064" s="20">
        <v>0</v>
      </c>
      <c r="D1064" s="20">
        <v>0.86506819405132951</v>
      </c>
      <c r="E1064" s="20">
        <v>0.13493180594867063</v>
      </c>
      <c r="F1064" s="20">
        <v>-1.0143927097986627</v>
      </c>
      <c r="G1064" s="20">
        <v>-0.54950097971489587</v>
      </c>
      <c r="H1064" s="20">
        <v>-1.0429585402733124</v>
      </c>
    </row>
    <row r="1065" spans="2:8" x14ac:dyDescent="0.25">
      <c r="B1065" s="7">
        <v>0</v>
      </c>
      <c r="C1065" s="7">
        <v>0</v>
      </c>
      <c r="D1065" s="7">
        <v>0.98430502066319847</v>
      </c>
      <c r="E1065" s="7">
        <v>1.569497933680148E-2</v>
      </c>
      <c r="F1065" s="7">
        <v>-0.53062438750002971</v>
      </c>
      <c r="G1065" s="7">
        <v>-0.99616027054668632</v>
      </c>
      <c r="H1065" s="7">
        <v>-0.57567182466551314</v>
      </c>
    </row>
    <row r="1066" spans="2:8" x14ac:dyDescent="0.25">
      <c r="B1066" s="7">
        <v>0</v>
      </c>
      <c r="C1066" s="7">
        <v>0</v>
      </c>
      <c r="D1066" s="7">
        <v>0.91407778852212151</v>
      </c>
      <c r="E1066" s="7">
        <v>8.5922211477878485E-2</v>
      </c>
      <c r="F1066" s="7">
        <v>-1.0143927097986627</v>
      </c>
      <c r="G1066" s="7">
        <v>-0.99616027054668632</v>
      </c>
      <c r="H1066" s="7">
        <v>-1.0429585402733124</v>
      </c>
    </row>
    <row r="1067" spans="2:8" x14ac:dyDescent="0.25">
      <c r="B1067" s="20">
        <v>0</v>
      </c>
      <c r="C1067" s="20">
        <v>1</v>
      </c>
      <c r="D1067" s="20">
        <v>0.90824586991879719</v>
      </c>
      <c r="E1067" s="20">
        <v>9.1754130081202798E-2</v>
      </c>
      <c r="F1067" s="20">
        <v>-0.53062438750002971</v>
      </c>
      <c r="G1067" s="20">
        <v>-0.54950097971489587</v>
      </c>
      <c r="H1067" s="20">
        <v>-0.57567182466551314</v>
      </c>
    </row>
    <row r="1068" spans="2:8" x14ac:dyDescent="0.25">
      <c r="B1068" s="7">
        <v>0</v>
      </c>
      <c r="C1068" s="7">
        <v>0</v>
      </c>
      <c r="D1068" s="7">
        <v>0.94430703297155527</v>
      </c>
      <c r="E1068" s="7">
        <v>5.5692967028444652E-2</v>
      </c>
      <c r="F1068" s="7">
        <v>-1.0143927097986627</v>
      </c>
      <c r="G1068" s="7">
        <v>-0.99616027054668632</v>
      </c>
      <c r="H1068" s="7">
        <v>-0.57567182466551314</v>
      </c>
    </row>
    <row r="1069" spans="2:8" x14ac:dyDescent="0.25">
      <c r="B1069" s="7">
        <v>0</v>
      </c>
      <c r="C1069" s="7">
        <v>0</v>
      </c>
      <c r="D1069" s="7">
        <v>0.91649024194231066</v>
      </c>
      <c r="E1069" s="7">
        <v>8.3509758057689329E-2</v>
      </c>
      <c r="F1069" s="7">
        <v>-0.53062438750002971</v>
      </c>
      <c r="G1069" s="7">
        <v>-0.54950097971489587</v>
      </c>
      <c r="H1069" s="7">
        <v>-0.57567182466551314</v>
      </c>
    </row>
    <row r="1070" spans="2:8" x14ac:dyDescent="0.25">
      <c r="B1070" s="7">
        <v>0</v>
      </c>
      <c r="C1070" s="7">
        <v>0</v>
      </c>
      <c r="D1070" s="7">
        <v>0.89534265191922058</v>
      </c>
      <c r="E1070" s="7">
        <v>0.10465734808077937</v>
      </c>
      <c r="F1070" s="7">
        <v>-0.53062438750002971</v>
      </c>
      <c r="G1070" s="7">
        <v>-0.99616027054668632</v>
      </c>
      <c r="H1070" s="7">
        <v>-0.57567182466551314</v>
      </c>
    </row>
    <row r="1071" spans="2:8" x14ac:dyDescent="0.25">
      <c r="B1071" s="7">
        <v>0</v>
      </c>
      <c r="C1071" s="7">
        <v>0</v>
      </c>
      <c r="D1071" s="7">
        <v>0.94430703297155527</v>
      </c>
      <c r="E1071" s="7">
        <v>5.5692967028444652E-2</v>
      </c>
      <c r="F1071" s="7">
        <v>-0.53062438750002971</v>
      </c>
      <c r="G1071" s="7">
        <v>-0.99616027054668632</v>
      </c>
      <c r="H1071" s="7">
        <v>-1.0429585402733124</v>
      </c>
    </row>
    <row r="1072" spans="2:8" x14ac:dyDescent="0.25">
      <c r="B1072" s="7">
        <v>0</v>
      </c>
      <c r="C1072" s="7">
        <v>0</v>
      </c>
      <c r="D1072" s="7">
        <v>0.91406265493739292</v>
      </c>
      <c r="E1072" s="7">
        <v>8.5937345062607126E-2</v>
      </c>
      <c r="F1072" s="7">
        <v>-0.53062438750002971</v>
      </c>
      <c r="G1072" s="7">
        <v>-0.99616027054668632</v>
      </c>
      <c r="H1072" s="7">
        <v>-1.0429585402733124</v>
      </c>
    </row>
    <row r="1073" spans="2:8" x14ac:dyDescent="0.25">
      <c r="B1073" s="7">
        <v>0</v>
      </c>
      <c r="C1073" s="7">
        <v>0</v>
      </c>
      <c r="D1073" s="7">
        <v>0.89858087657485897</v>
      </c>
      <c r="E1073" s="7">
        <v>0.10141912342514114</v>
      </c>
      <c r="F1073" s="7">
        <v>-0.53062438750002971</v>
      </c>
      <c r="G1073" s="7">
        <v>-0.54950097971489587</v>
      </c>
      <c r="H1073" s="7">
        <v>-0.57567182466551314</v>
      </c>
    </row>
    <row r="1074" spans="2:8" x14ac:dyDescent="0.25">
      <c r="B1074" s="7">
        <v>0</v>
      </c>
      <c r="C1074" s="7">
        <v>0</v>
      </c>
      <c r="D1074" s="7">
        <v>0.94430703297155527</v>
      </c>
      <c r="E1074" s="7">
        <v>5.5692967028444652E-2</v>
      </c>
      <c r="F1074" s="7">
        <v>-1.0143927097986627</v>
      </c>
      <c r="G1074" s="7">
        <v>-0.54950097971489587</v>
      </c>
      <c r="H1074" s="7">
        <v>-0.57567182466551314</v>
      </c>
    </row>
    <row r="1075" spans="2:8" x14ac:dyDescent="0.25">
      <c r="B1075" s="7">
        <v>0</v>
      </c>
      <c r="C1075" s="7">
        <v>0</v>
      </c>
      <c r="D1075" s="7">
        <v>0.8884333972592211</v>
      </c>
      <c r="E1075" s="7">
        <v>0.11156660274077884</v>
      </c>
      <c r="F1075" s="7">
        <v>-0.53062438750002971</v>
      </c>
      <c r="G1075" s="7">
        <v>-0.99616027054668632</v>
      </c>
      <c r="H1075" s="7">
        <v>-0.57567182466551314</v>
      </c>
    </row>
    <row r="1076" spans="2:8" x14ac:dyDescent="0.25">
      <c r="B1076" s="20">
        <v>0</v>
      </c>
      <c r="C1076" s="20">
        <v>1</v>
      </c>
      <c r="D1076" s="20">
        <v>0.87777128212253352</v>
      </c>
      <c r="E1076" s="20">
        <v>0.12222871787746642</v>
      </c>
      <c r="F1076" s="20">
        <v>-0.53062438750002971</v>
      </c>
      <c r="G1076" s="20">
        <v>-0.54950097971489587</v>
      </c>
      <c r="H1076" s="20">
        <v>-0.57567182466551314</v>
      </c>
    </row>
    <row r="1077" spans="2:8" x14ac:dyDescent="0.25">
      <c r="B1077" s="7">
        <v>0</v>
      </c>
      <c r="C1077" s="7">
        <v>0</v>
      </c>
      <c r="D1077" s="7">
        <v>0.90497534016131176</v>
      </c>
      <c r="E1077" s="7">
        <v>9.5024659838688116E-2</v>
      </c>
      <c r="F1077" s="7">
        <v>-0.53062438750002971</v>
      </c>
      <c r="G1077" s="7">
        <v>-0.99616027054668632</v>
      </c>
      <c r="H1077" s="7">
        <v>-1.0429585402733124</v>
      </c>
    </row>
    <row r="1078" spans="2:8" x14ac:dyDescent="0.25">
      <c r="B1078" s="20">
        <v>1</v>
      </c>
      <c r="C1078" s="20">
        <v>0</v>
      </c>
      <c r="D1078" s="20">
        <v>0.8642298834357528</v>
      </c>
      <c r="E1078" s="20">
        <v>0.1357701165642472</v>
      </c>
      <c r="F1078" s="20">
        <v>-1.0143927097986627</v>
      </c>
      <c r="G1078" s="20">
        <v>-0.99616027054668632</v>
      </c>
      <c r="H1078" s="20">
        <v>-0.57567182466551314</v>
      </c>
    </row>
    <row r="1079" spans="2:8" x14ac:dyDescent="0.25">
      <c r="B1079" s="7">
        <v>0</v>
      </c>
      <c r="C1079" s="7">
        <v>0</v>
      </c>
      <c r="D1079" s="7">
        <v>0.92575548450348677</v>
      </c>
      <c r="E1079" s="7">
        <v>7.4244515496513133E-2</v>
      </c>
      <c r="F1079" s="7">
        <v>-1.0143927097986627</v>
      </c>
      <c r="G1079" s="7">
        <v>-0.54950097971489587</v>
      </c>
      <c r="H1079" s="7">
        <v>-0.57567182466551314</v>
      </c>
    </row>
    <row r="1080" spans="2:8" x14ac:dyDescent="0.25">
      <c r="B1080" s="7">
        <v>0</v>
      </c>
      <c r="C1080" s="7">
        <v>0</v>
      </c>
      <c r="D1080" s="7">
        <v>0.92564822315130924</v>
      </c>
      <c r="E1080" s="7">
        <v>7.4351776848690765E-2</v>
      </c>
      <c r="F1080" s="7">
        <v>-1.0143927097986627</v>
      </c>
      <c r="G1080" s="7">
        <v>-0.99616027054668632</v>
      </c>
      <c r="H1080" s="7">
        <v>-0.57567182466551314</v>
      </c>
    </row>
    <row r="1081" spans="2:8" x14ac:dyDescent="0.25">
      <c r="B1081" s="7">
        <v>0</v>
      </c>
      <c r="C1081" s="7">
        <v>0</v>
      </c>
      <c r="D1081" s="7">
        <v>0.92464441215463267</v>
      </c>
      <c r="E1081" s="7">
        <v>7.535558784536743E-2</v>
      </c>
      <c r="F1081" s="7">
        <v>-1.0143927097986627</v>
      </c>
      <c r="G1081" s="7">
        <v>-0.99616027054668632</v>
      </c>
      <c r="H1081" s="7">
        <v>-0.57567182466551314</v>
      </c>
    </row>
    <row r="1082" spans="2:8" x14ac:dyDescent="0.25">
      <c r="B1082" s="7">
        <v>0</v>
      </c>
      <c r="C1082" s="7">
        <v>0</v>
      </c>
      <c r="D1082" s="7">
        <v>0.92575548450348677</v>
      </c>
      <c r="E1082" s="7">
        <v>7.4244515496513133E-2</v>
      </c>
      <c r="F1082" s="7">
        <v>-1.0143927097986627</v>
      </c>
      <c r="G1082" s="7">
        <v>-0.54950097971489587</v>
      </c>
      <c r="H1082" s="7">
        <v>-0.57567182466551314</v>
      </c>
    </row>
    <row r="1083" spans="2:8" x14ac:dyDescent="0.25">
      <c r="B1083" s="7">
        <v>0</v>
      </c>
      <c r="C1083" s="7">
        <v>0</v>
      </c>
      <c r="D1083" s="7">
        <v>0.89962160097302357</v>
      </c>
      <c r="E1083" s="7">
        <v>0.10037839902697644</v>
      </c>
      <c r="F1083" s="7">
        <v>-0.53062438750002971</v>
      </c>
      <c r="G1083" s="7">
        <v>-0.54950097971489587</v>
      </c>
      <c r="H1083" s="7">
        <v>-1.0429585402733124</v>
      </c>
    </row>
    <row r="1084" spans="2:8" x14ac:dyDescent="0.25">
      <c r="B1084" s="7">
        <v>0</v>
      </c>
      <c r="C1084" s="7">
        <v>0</v>
      </c>
      <c r="D1084" s="7">
        <v>0.90455920702246539</v>
      </c>
      <c r="E1084" s="7">
        <v>9.5440792977534647E-2</v>
      </c>
      <c r="F1084" s="7">
        <v>-0.53062438750002971</v>
      </c>
      <c r="G1084" s="7">
        <v>-0.54950097971489587</v>
      </c>
      <c r="H1084" s="7">
        <v>-0.57567182466551314</v>
      </c>
    </row>
    <row r="1085" spans="2:8" x14ac:dyDescent="0.25">
      <c r="B1085" s="7">
        <v>0</v>
      </c>
      <c r="C1085" s="7">
        <v>0</v>
      </c>
      <c r="D1085" s="7">
        <v>0.93942492233005925</v>
      </c>
      <c r="E1085" s="7">
        <v>6.0575077669940691E-2</v>
      </c>
      <c r="F1085" s="7">
        <v>-1.0143927097986627</v>
      </c>
      <c r="G1085" s="7">
        <v>-0.99616027054668632</v>
      </c>
      <c r="H1085" s="7">
        <v>-0.57567182466551314</v>
      </c>
    </row>
    <row r="1086" spans="2:8" x14ac:dyDescent="0.25">
      <c r="B1086" s="7">
        <v>0</v>
      </c>
      <c r="C1086" s="7">
        <v>0</v>
      </c>
      <c r="D1086" s="7">
        <v>0.89819234136450476</v>
      </c>
      <c r="E1086" s="7">
        <v>0.10180765863549507</v>
      </c>
      <c r="F1086" s="7">
        <v>-0.53062438750002971</v>
      </c>
      <c r="G1086" s="7">
        <v>-0.54950097971489587</v>
      </c>
      <c r="H1086" s="7">
        <v>-0.57567182466551314</v>
      </c>
    </row>
    <row r="1087" spans="2:8" x14ac:dyDescent="0.25">
      <c r="B1087" s="7">
        <v>0</v>
      </c>
      <c r="C1087" s="7">
        <v>0</v>
      </c>
      <c r="D1087" s="7">
        <v>0.91649024194231066</v>
      </c>
      <c r="E1087" s="7">
        <v>8.3509758057689329E-2</v>
      </c>
      <c r="F1087" s="7">
        <v>-1.0143927097986627</v>
      </c>
      <c r="G1087" s="7">
        <v>-0.54950097971489587</v>
      </c>
      <c r="H1087" s="7">
        <v>-1.0429585402733124</v>
      </c>
    </row>
    <row r="1088" spans="2:8" x14ac:dyDescent="0.25">
      <c r="B1088" s="20">
        <v>1</v>
      </c>
      <c r="C1088" s="20">
        <v>0</v>
      </c>
      <c r="D1088" s="20">
        <v>0.87050050831579129</v>
      </c>
      <c r="E1088" s="20">
        <v>0.12949949168420863</v>
      </c>
      <c r="F1088" s="20">
        <v>-1.0143927097986627</v>
      </c>
      <c r="G1088" s="20">
        <v>-0.99616027054668632</v>
      </c>
      <c r="H1088" s="20">
        <v>-1.0429585402733124</v>
      </c>
    </row>
    <row r="1089" spans="2:8" x14ac:dyDescent="0.25">
      <c r="B1089" s="20">
        <v>1</v>
      </c>
      <c r="C1089" s="20">
        <v>0</v>
      </c>
      <c r="D1089" s="20">
        <v>0.7711599070240136</v>
      </c>
      <c r="E1089" s="20">
        <v>0.22884009297598643</v>
      </c>
      <c r="F1089" s="20">
        <v>-0.53062438750002971</v>
      </c>
      <c r="G1089" s="20">
        <v>-0.99616027054668632</v>
      </c>
      <c r="H1089" s="20">
        <v>-1.0429585402733124</v>
      </c>
    </row>
    <row r="1090" spans="2:8" x14ac:dyDescent="0.25">
      <c r="B1090" s="7">
        <v>0</v>
      </c>
      <c r="C1090" s="7">
        <v>0</v>
      </c>
      <c r="D1090" s="7">
        <v>0.88946907157940436</v>
      </c>
      <c r="E1090" s="7">
        <v>0.11053092842059573</v>
      </c>
      <c r="F1090" s="7">
        <v>-1.0143927097986627</v>
      </c>
      <c r="G1090" s="7">
        <v>-0.54950097971489587</v>
      </c>
      <c r="H1090" s="7">
        <v>-0.57567182466551314</v>
      </c>
    </row>
    <row r="1091" spans="2:8" x14ac:dyDescent="0.25">
      <c r="B1091" s="7">
        <v>0</v>
      </c>
      <c r="C1091" s="7">
        <v>0</v>
      </c>
      <c r="D1091" s="7">
        <v>0.9009449436129624</v>
      </c>
      <c r="E1091" s="7">
        <v>9.9055056387037557E-2</v>
      </c>
      <c r="F1091" s="7">
        <v>-0.53062438750002971</v>
      </c>
      <c r="G1091" s="7">
        <v>-0.99616027054668632</v>
      </c>
      <c r="H1091" s="7">
        <v>-0.57567182466551314</v>
      </c>
    </row>
    <row r="1092" spans="2:8" x14ac:dyDescent="0.25">
      <c r="B1092" s="7">
        <v>0</v>
      </c>
      <c r="C1092" s="7">
        <v>0</v>
      </c>
      <c r="D1092" s="7">
        <v>0.89962160097302357</v>
      </c>
      <c r="E1092" s="7">
        <v>0.10037839902697644</v>
      </c>
      <c r="F1092" s="7">
        <v>-0.53062438750002971</v>
      </c>
      <c r="G1092" s="7">
        <v>-0.54950097971489587</v>
      </c>
      <c r="H1092" s="7">
        <v>-1.0429585402733124</v>
      </c>
    </row>
    <row r="1093" spans="2:8" x14ac:dyDescent="0.25">
      <c r="B1093" s="20">
        <v>1</v>
      </c>
      <c r="C1093" s="20">
        <v>0</v>
      </c>
      <c r="D1093" s="20">
        <v>0.75833864687432506</v>
      </c>
      <c r="E1093" s="20">
        <v>0.24166135312567499</v>
      </c>
      <c r="F1093" s="20">
        <v>-1.0143927097986627</v>
      </c>
      <c r="G1093" s="20">
        <v>-0.99616027054668632</v>
      </c>
      <c r="H1093" s="20">
        <v>-1.0429585402733124</v>
      </c>
    </row>
    <row r="1094" spans="2:8" x14ac:dyDescent="0.25">
      <c r="B1094" s="20">
        <v>1</v>
      </c>
      <c r="C1094" s="20">
        <v>0</v>
      </c>
      <c r="D1094" s="20">
        <v>0.83206251570712964</v>
      </c>
      <c r="E1094" s="20">
        <v>0.16793748429287023</v>
      </c>
      <c r="F1094" s="20">
        <v>-1.0143927097986627</v>
      </c>
      <c r="G1094" s="20">
        <v>-0.54950097971489587</v>
      </c>
      <c r="H1094" s="20">
        <v>-0.57567182466551314</v>
      </c>
    </row>
    <row r="1095" spans="2:8" x14ac:dyDescent="0.25">
      <c r="B1095" s="7">
        <v>0</v>
      </c>
      <c r="C1095" s="7">
        <v>0</v>
      </c>
      <c r="D1095" s="7">
        <v>0.91786335265428542</v>
      </c>
      <c r="E1095" s="7">
        <v>8.2136647345714547E-2</v>
      </c>
      <c r="F1095" s="7">
        <v>-0.53062438750002971</v>
      </c>
      <c r="G1095" s="7">
        <v>-0.54950097971489587</v>
      </c>
      <c r="H1095" s="7">
        <v>-0.57567182466551314</v>
      </c>
    </row>
    <row r="1096" spans="2:8" x14ac:dyDescent="0.25">
      <c r="B1096" s="7">
        <v>0</v>
      </c>
      <c r="C1096" s="7">
        <v>0</v>
      </c>
      <c r="D1096" s="7">
        <v>0.8884333972592211</v>
      </c>
      <c r="E1096" s="7">
        <v>0.11156660274077884</v>
      </c>
      <c r="F1096" s="7">
        <v>-0.53062438750002971</v>
      </c>
      <c r="G1096" s="7">
        <v>-0.54950097971489587</v>
      </c>
      <c r="H1096" s="7">
        <v>-1.0429585402733124</v>
      </c>
    </row>
    <row r="1097" spans="2:8" x14ac:dyDescent="0.25">
      <c r="B1097" s="20">
        <v>1</v>
      </c>
      <c r="C1097" s="20">
        <v>0</v>
      </c>
      <c r="D1097" s="20">
        <v>0.78487376388986096</v>
      </c>
      <c r="E1097" s="20">
        <v>0.21512623611013906</v>
      </c>
      <c r="F1097" s="20">
        <v>-0.53062438750002971</v>
      </c>
      <c r="G1097" s="20">
        <v>-0.54950097971489587</v>
      </c>
      <c r="H1097" s="20">
        <v>-0.57567182466551314</v>
      </c>
    </row>
    <row r="1098" spans="2:8" x14ac:dyDescent="0.25">
      <c r="B1098" s="7">
        <v>0</v>
      </c>
      <c r="C1098" s="7">
        <v>0</v>
      </c>
      <c r="D1098" s="7">
        <v>0.92564822315130924</v>
      </c>
      <c r="E1098" s="7">
        <v>7.4351776848690765E-2</v>
      </c>
      <c r="F1098" s="7">
        <v>-0.53062438750002971</v>
      </c>
      <c r="G1098" s="7">
        <v>-0.99616027054668632</v>
      </c>
      <c r="H1098" s="7">
        <v>-1.0429585402733124</v>
      </c>
    </row>
    <row r="1099" spans="2:8" x14ac:dyDescent="0.25">
      <c r="B1099" s="7">
        <v>0</v>
      </c>
      <c r="C1099" s="7">
        <v>0</v>
      </c>
      <c r="D1099" s="7">
        <v>0.92007204511094631</v>
      </c>
      <c r="E1099" s="7">
        <v>7.9927954889053618E-2</v>
      </c>
      <c r="F1099" s="7">
        <v>-0.53062438750002971</v>
      </c>
      <c r="G1099" s="7">
        <v>-0.99616027054668632</v>
      </c>
      <c r="H1099" s="7">
        <v>-0.57567182466551314</v>
      </c>
    </row>
    <row r="1100" spans="2:8" x14ac:dyDescent="0.25">
      <c r="B1100" s="7">
        <v>1</v>
      </c>
      <c r="C1100" s="7">
        <v>1</v>
      </c>
      <c r="D1100" s="7">
        <v>0.85867112318911565</v>
      </c>
      <c r="E1100" s="7">
        <v>0.14132887681088444</v>
      </c>
      <c r="F1100" s="7">
        <v>-1.0143927097986627</v>
      </c>
      <c r="G1100" s="7">
        <v>-0.54950097971489587</v>
      </c>
      <c r="H1100" s="7">
        <v>-0.57567182466551314</v>
      </c>
    </row>
    <row r="1101" spans="2:8" x14ac:dyDescent="0.25">
      <c r="B1101" s="7">
        <v>0</v>
      </c>
      <c r="C1101" s="7">
        <v>0</v>
      </c>
      <c r="D1101" s="7">
        <v>0.89693755283355348</v>
      </c>
      <c r="E1101" s="7">
        <v>0.10306244716644646</v>
      </c>
      <c r="F1101" s="7">
        <v>-0.53062438750002971</v>
      </c>
      <c r="G1101" s="7">
        <v>-0.54950097971489587</v>
      </c>
      <c r="H1101" s="7">
        <v>-1.0429585402733124</v>
      </c>
    </row>
    <row r="1102" spans="2:8" x14ac:dyDescent="0.25">
      <c r="B1102" s="7">
        <v>0</v>
      </c>
      <c r="C1102" s="7">
        <v>0</v>
      </c>
      <c r="D1102" s="7">
        <v>0.89644730691000563</v>
      </c>
      <c r="E1102" s="7">
        <v>0.10355269308999428</v>
      </c>
      <c r="F1102" s="7">
        <v>-0.53062438750002971</v>
      </c>
      <c r="G1102" s="7">
        <v>-0.99616027054668632</v>
      </c>
      <c r="H1102" s="7">
        <v>-1.0429585402733124</v>
      </c>
    </row>
    <row r="1103" spans="2:8" x14ac:dyDescent="0.25">
      <c r="B1103" s="7">
        <v>0</v>
      </c>
      <c r="C1103" s="7">
        <v>0</v>
      </c>
      <c r="D1103" s="7">
        <v>0.91202882449581246</v>
      </c>
      <c r="E1103" s="7">
        <v>8.7971175504187649E-2</v>
      </c>
      <c r="F1103" s="7">
        <v>-1.0143927097986627</v>
      </c>
      <c r="G1103" s="7">
        <v>-0.54950097971489587</v>
      </c>
      <c r="H1103" s="7">
        <v>-1.0429585402733124</v>
      </c>
    </row>
    <row r="1104" spans="2:8" x14ac:dyDescent="0.25">
      <c r="B1104" s="7">
        <v>0</v>
      </c>
      <c r="C1104" s="7">
        <v>0</v>
      </c>
      <c r="D1104" s="7">
        <v>0.89557442265771525</v>
      </c>
      <c r="E1104" s="7">
        <v>0.10442557734228472</v>
      </c>
      <c r="F1104" s="7">
        <v>-1.0143927097986627</v>
      </c>
      <c r="G1104" s="7">
        <v>-0.54950097971489587</v>
      </c>
      <c r="H1104" s="7">
        <v>-0.57567182466551314</v>
      </c>
    </row>
    <row r="1105" spans="2:8" x14ac:dyDescent="0.25">
      <c r="B1105" s="7">
        <v>0</v>
      </c>
      <c r="C1105" s="7">
        <v>0</v>
      </c>
      <c r="D1105" s="7">
        <v>0.88946907157940436</v>
      </c>
      <c r="E1105" s="7">
        <v>0.11053092842059573</v>
      </c>
      <c r="F1105" s="7">
        <v>-1.0143927097986627</v>
      </c>
      <c r="G1105" s="7">
        <v>-0.54950097971489587</v>
      </c>
      <c r="H1105" s="7">
        <v>-0.57567182466551314</v>
      </c>
    </row>
    <row r="1106" spans="2:8" x14ac:dyDescent="0.25">
      <c r="B1106" s="7">
        <v>0</v>
      </c>
      <c r="C1106" s="7">
        <v>0</v>
      </c>
      <c r="D1106" s="7">
        <v>0.90824586991879719</v>
      </c>
      <c r="E1106" s="7">
        <v>9.1754130081202798E-2</v>
      </c>
      <c r="F1106" s="7">
        <v>-0.53062438750002971</v>
      </c>
      <c r="G1106" s="7">
        <v>-0.54950097971489587</v>
      </c>
      <c r="H1106" s="7">
        <v>-0.57567182466551314</v>
      </c>
    </row>
    <row r="1107" spans="2:8" x14ac:dyDescent="0.25">
      <c r="B1107" s="7">
        <v>0</v>
      </c>
      <c r="C1107" s="7">
        <v>0</v>
      </c>
      <c r="D1107" s="7">
        <v>0.93133877592899661</v>
      </c>
      <c r="E1107" s="7">
        <v>6.8661224071003335E-2</v>
      </c>
      <c r="F1107" s="7">
        <v>-1.0143927097986627</v>
      </c>
      <c r="G1107" s="7">
        <v>-0.54950097971489587</v>
      </c>
      <c r="H1107" s="7">
        <v>-1.0429585402733124</v>
      </c>
    </row>
    <row r="1108" spans="2:8" x14ac:dyDescent="0.25">
      <c r="B1108" s="7">
        <v>0</v>
      </c>
      <c r="C1108" s="7">
        <v>0</v>
      </c>
      <c r="D1108" s="7">
        <v>0.91406265493739292</v>
      </c>
      <c r="E1108" s="7">
        <v>8.5937345062607126E-2</v>
      </c>
      <c r="F1108" s="7">
        <v>-1.0143927097986627</v>
      </c>
      <c r="G1108" s="7">
        <v>-0.54950097971489587</v>
      </c>
      <c r="H1108" s="7">
        <v>-1.0429585402733124</v>
      </c>
    </row>
    <row r="1109" spans="2:8" x14ac:dyDescent="0.25">
      <c r="B1109" s="7">
        <v>0</v>
      </c>
      <c r="C1109" s="7">
        <v>0</v>
      </c>
      <c r="D1109" s="7">
        <v>0.90635139013979871</v>
      </c>
      <c r="E1109" s="7">
        <v>9.3648609860201279E-2</v>
      </c>
      <c r="F1109" s="7">
        <v>-1.0143927097986627</v>
      </c>
      <c r="G1109" s="7">
        <v>-0.54950097971489587</v>
      </c>
      <c r="H1109" s="7">
        <v>-0.57567182466551314</v>
      </c>
    </row>
    <row r="1110" spans="2:8" x14ac:dyDescent="0.25">
      <c r="B1110" s="20">
        <v>0</v>
      </c>
      <c r="C1110" s="20">
        <v>1</v>
      </c>
      <c r="D1110" s="20">
        <v>0.91819326931926948</v>
      </c>
      <c r="E1110" s="20">
        <v>8.1806730680730605E-2</v>
      </c>
      <c r="F1110" s="20">
        <v>-0.53062438750002971</v>
      </c>
      <c r="G1110" s="20">
        <v>-0.99616027054668632</v>
      </c>
      <c r="H1110" s="20">
        <v>-0.57567182466551314</v>
      </c>
    </row>
    <row r="1111" spans="2:8" x14ac:dyDescent="0.25">
      <c r="B1111" s="20">
        <v>1</v>
      </c>
      <c r="C1111" s="20">
        <v>0</v>
      </c>
      <c r="D1111" s="20">
        <v>0.8642298834357528</v>
      </c>
      <c r="E1111" s="20">
        <v>0.1357701165642472</v>
      </c>
      <c r="F1111" s="20">
        <v>-1.0143927097986627</v>
      </c>
      <c r="G1111" s="20">
        <v>-0.54950097971489587</v>
      </c>
      <c r="H1111" s="20">
        <v>-0.57567182466551314</v>
      </c>
    </row>
    <row r="1112" spans="2:8" x14ac:dyDescent="0.25">
      <c r="B1112" s="7">
        <v>1</v>
      </c>
      <c r="C1112" s="7">
        <v>1</v>
      </c>
      <c r="D1112" s="7">
        <v>0.85290368964819696</v>
      </c>
      <c r="E1112" s="7">
        <v>0.14709631035180301</v>
      </c>
      <c r="F1112" s="7">
        <v>-0.53062438750002971</v>
      </c>
      <c r="G1112" s="7">
        <v>-0.54950097971489587</v>
      </c>
      <c r="H1112" s="7">
        <v>-0.57567182466551314</v>
      </c>
    </row>
    <row r="1113" spans="2:8" x14ac:dyDescent="0.25">
      <c r="B1113" s="7">
        <v>0</v>
      </c>
      <c r="C1113" s="7">
        <v>0</v>
      </c>
      <c r="D1113" s="7">
        <v>0.92564822315130924</v>
      </c>
      <c r="E1113" s="7">
        <v>7.4351776848690765E-2</v>
      </c>
      <c r="F1113" s="7">
        <v>-0.53062438750002971</v>
      </c>
      <c r="G1113" s="7">
        <v>-0.54950097971489587</v>
      </c>
      <c r="H1113" s="7">
        <v>-1.0429585402733124</v>
      </c>
    </row>
    <row r="1114" spans="2:8" x14ac:dyDescent="0.25">
      <c r="B1114" s="7">
        <v>0</v>
      </c>
      <c r="C1114" s="7">
        <v>0</v>
      </c>
      <c r="D1114" s="7">
        <v>0.91407778852212151</v>
      </c>
      <c r="E1114" s="7">
        <v>8.5922211477878485E-2</v>
      </c>
      <c r="F1114" s="7">
        <v>-1.0143927097986627</v>
      </c>
      <c r="G1114" s="7">
        <v>-0.99616027054668632</v>
      </c>
      <c r="H1114" s="7">
        <v>-1.0429585402733124</v>
      </c>
    </row>
    <row r="1115" spans="2:8" x14ac:dyDescent="0.25">
      <c r="B1115" s="20">
        <v>1</v>
      </c>
      <c r="C1115" s="20">
        <v>0</v>
      </c>
      <c r="D1115" s="20">
        <v>0.85867112318911565</v>
      </c>
      <c r="E1115" s="20">
        <v>0.14132887681088444</v>
      </c>
      <c r="F1115" s="20">
        <v>-0.53062438750002971</v>
      </c>
      <c r="G1115" s="20">
        <v>-0.99616027054668632</v>
      </c>
      <c r="H1115" s="20">
        <v>-1.0429585402733124</v>
      </c>
    </row>
    <row r="1116" spans="2:8" x14ac:dyDescent="0.25">
      <c r="B1116" s="7">
        <v>0</v>
      </c>
      <c r="C1116" s="7">
        <v>0</v>
      </c>
      <c r="D1116" s="7">
        <v>0.91597828607662046</v>
      </c>
      <c r="E1116" s="7">
        <v>8.4021713923379496E-2</v>
      </c>
      <c r="F1116" s="7">
        <v>-1.0143927097986627</v>
      </c>
      <c r="G1116" s="7">
        <v>-0.54950097971489587</v>
      </c>
      <c r="H1116" s="7">
        <v>-0.57567182466551314</v>
      </c>
    </row>
    <row r="1117" spans="2:8" x14ac:dyDescent="0.25">
      <c r="B1117" s="7">
        <v>0</v>
      </c>
      <c r="C1117" s="7">
        <v>0</v>
      </c>
      <c r="D1117" s="7">
        <v>0.8884333972592211</v>
      </c>
      <c r="E1117" s="7">
        <v>0.11156660274077884</v>
      </c>
      <c r="F1117" s="7">
        <v>-0.53062438750002971</v>
      </c>
      <c r="G1117" s="7">
        <v>-0.54950097971489587</v>
      </c>
      <c r="H1117" s="7">
        <v>-0.57567182466551314</v>
      </c>
    </row>
    <row r="1118" spans="2:8" x14ac:dyDescent="0.25">
      <c r="B1118" s="7">
        <v>0</v>
      </c>
      <c r="C1118" s="7">
        <v>0</v>
      </c>
      <c r="D1118" s="7">
        <v>0.89858087657485897</v>
      </c>
      <c r="E1118" s="7">
        <v>0.10141912342514114</v>
      </c>
      <c r="F1118" s="7">
        <v>-0.53062438750002971</v>
      </c>
      <c r="G1118" s="7">
        <v>-0.54950097971489587</v>
      </c>
      <c r="H1118" s="7">
        <v>-1.0429585402733124</v>
      </c>
    </row>
    <row r="1119" spans="2:8" x14ac:dyDescent="0.25">
      <c r="B1119" s="20">
        <v>1</v>
      </c>
      <c r="C1119" s="20">
        <v>0</v>
      </c>
      <c r="D1119" s="20">
        <v>0.58575514077665392</v>
      </c>
      <c r="E1119" s="20">
        <v>0.41424485922334608</v>
      </c>
      <c r="F1119" s="20">
        <v>-0.53062438750002971</v>
      </c>
      <c r="G1119" s="20">
        <v>-0.54950097971489587</v>
      </c>
      <c r="H1119" s="20">
        <v>-1.0429585402733124</v>
      </c>
    </row>
    <row r="1120" spans="2:8" x14ac:dyDescent="0.25">
      <c r="B1120" s="7">
        <v>0</v>
      </c>
      <c r="C1120" s="7">
        <v>0</v>
      </c>
      <c r="D1120" s="7">
        <v>0.92739189631997365</v>
      </c>
      <c r="E1120" s="7">
        <v>7.2608103680026334E-2</v>
      </c>
      <c r="F1120" s="7">
        <v>-1.0143927097986627</v>
      </c>
      <c r="G1120" s="7">
        <v>-0.54950097971489587</v>
      </c>
      <c r="H1120" s="7">
        <v>-0.57567182466551314</v>
      </c>
    </row>
    <row r="1121" spans="2:8" x14ac:dyDescent="0.25">
      <c r="B1121" s="7">
        <v>0</v>
      </c>
      <c r="C1121" s="7">
        <v>0</v>
      </c>
      <c r="D1121" s="7">
        <v>0.92353630297839917</v>
      </c>
      <c r="E1121" s="7">
        <v>7.6463697021600788E-2</v>
      </c>
      <c r="F1121" s="7">
        <v>-1.0143927097986627</v>
      </c>
      <c r="G1121" s="7">
        <v>-0.54950097971489587</v>
      </c>
      <c r="H1121" s="7">
        <v>-0.57567182466551314</v>
      </c>
    </row>
    <row r="1122" spans="2:8" x14ac:dyDescent="0.25">
      <c r="B1122" s="7">
        <v>0</v>
      </c>
      <c r="C1122" s="7">
        <v>0</v>
      </c>
      <c r="D1122" s="7">
        <v>0.95202546090152462</v>
      </c>
      <c r="E1122" s="7">
        <v>4.7974539098475287E-2</v>
      </c>
      <c r="F1122" s="7">
        <v>-0.53062438750002971</v>
      </c>
      <c r="G1122" s="7">
        <v>-0.54950097971489587</v>
      </c>
      <c r="H1122" s="7">
        <v>-0.57567182466551314</v>
      </c>
    </row>
    <row r="1123" spans="2:8" x14ac:dyDescent="0.25">
      <c r="B1123" s="7">
        <v>0</v>
      </c>
      <c r="C1123" s="7">
        <v>0</v>
      </c>
      <c r="D1123" s="7">
        <v>0.91649024194231066</v>
      </c>
      <c r="E1123" s="7">
        <v>8.3509758057689329E-2</v>
      </c>
      <c r="F1123" s="7">
        <v>-1.0143927097986627</v>
      </c>
      <c r="G1123" s="7">
        <v>-0.99616027054668632</v>
      </c>
      <c r="H1123" s="7">
        <v>-1.0429585402733124</v>
      </c>
    </row>
    <row r="1124" spans="2:8" x14ac:dyDescent="0.25">
      <c r="B1124" s="7">
        <v>0</v>
      </c>
      <c r="C1124" s="7">
        <v>0</v>
      </c>
      <c r="D1124" s="7">
        <v>0.90977994067405998</v>
      </c>
      <c r="E1124" s="7">
        <v>9.0220059325939989E-2</v>
      </c>
      <c r="F1124" s="7">
        <v>-0.53062438750002971</v>
      </c>
      <c r="G1124" s="7">
        <v>-0.54950097971489587</v>
      </c>
      <c r="H1124" s="7">
        <v>-0.57567182466551314</v>
      </c>
    </row>
    <row r="1125" spans="2:8" x14ac:dyDescent="0.25">
      <c r="B1125" s="7">
        <v>0</v>
      </c>
      <c r="C1125" s="7">
        <v>0</v>
      </c>
      <c r="D1125" s="7">
        <v>0.8933984196727669</v>
      </c>
      <c r="E1125" s="7">
        <v>0.10660158032723308</v>
      </c>
      <c r="F1125" s="7">
        <v>-0.53062438750002971</v>
      </c>
      <c r="G1125" s="7">
        <v>-0.54950097971489587</v>
      </c>
      <c r="H1125" s="7">
        <v>-0.57567182466551314</v>
      </c>
    </row>
    <row r="1126" spans="2:8" x14ac:dyDescent="0.25">
      <c r="B1126" s="7">
        <v>0</v>
      </c>
      <c r="C1126" s="7">
        <v>0</v>
      </c>
      <c r="D1126" s="7">
        <v>0.94332219844043297</v>
      </c>
      <c r="E1126" s="7">
        <v>5.6677801559567038E-2</v>
      </c>
      <c r="F1126" s="7">
        <v>-0.53062438750002971</v>
      </c>
      <c r="G1126" s="7">
        <v>-0.54950097971489587</v>
      </c>
      <c r="H1126" s="7">
        <v>-1.0429585402733124</v>
      </c>
    </row>
    <row r="1127" spans="2:8" x14ac:dyDescent="0.25">
      <c r="B1127" s="7">
        <v>0</v>
      </c>
      <c r="C1127" s="7">
        <v>0</v>
      </c>
      <c r="D1127" s="7">
        <v>0.92353630297839917</v>
      </c>
      <c r="E1127" s="7">
        <v>7.6463697021600788E-2</v>
      </c>
      <c r="F1127" s="7">
        <v>-0.53062438750002971</v>
      </c>
      <c r="G1127" s="7">
        <v>-0.99616027054668632</v>
      </c>
      <c r="H1127" s="7">
        <v>-0.57567182466551314</v>
      </c>
    </row>
    <row r="1128" spans="2:8" x14ac:dyDescent="0.25">
      <c r="B1128" s="7">
        <v>0</v>
      </c>
      <c r="C1128" s="7">
        <v>0</v>
      </c>
      <c r="D1128" s="7">
        <v>0.98430502066319847</v>
      </c>
      <c r="E1128" s="7">
        <v>1.569497933680148E-2</v>
      </c>
      <c r="F1128" s="7">
        <v>-0.53062438750002971</v>
      </c>
      <c r="G1128" s="7">
        <v>-0.99616027054668632</v>
      </c>
      <c r="H1128" s="7">
        <v>-0.57567182466551314</v>
      </c>
    </row>
    <row r="1129" spans="2:8" x14ac:dyDescent="0.25">
      <c r="B1129" s="7">
        <v>0</v>
      </c>
      <c r="C1129" s="7">
        <v>0</v>
      </c>
      <c r="D1129" s="7">
        <v>0.91649024194231066</v>
      </c>
      <c r="E1129" s="7">
        <v>8.3509758057689329E-2</v>
      </c>
      <c r="F1129" s="7">
        <v>-0.53062438750002971</v>
      </c>
      <c r="G1129" s="7">
        <v>-0.54950097971489587</v>
      </c>
      <c r="H1129" s="7">
        <v>-1.0429585402733124</v>
      </c>
    </row>
    <row r="1130" spans="2:8" x14ac:dyDescent="0.25">
      <c r="B1130" s="7">
        <v>0</v>
      </c>
      <c r="C1130" s="7">
        <v>0</v>
      </c>
      <c r="D1130" s="7">
        <v>0.90389255861726259</v>
      </c>
      <c r="E1130" s="7">
        <v>9.6107441382737371E-2</v>
      </c>
      <c r="F1130" s="7">
        <v>-1.0143927097986627</v>
      </c>
      <c r="G1130" s="7">
        <v>-0.54950097971489587</v>
      </c>
      <c r="H1130" s="7">
        <v>-1.0429585402733124</v>
      </c>
    </row>
    <row r="1131" spans="2:8" x14ac:dyDescent="0.25">
      <c r="B1131" s="20">
        <v>1</v>
      </c>
      <c r="C1131" s="20">
        <v>0</v>
      </c>
      <c r="D1131" s="20">
        <v>0.86942498702267845</v>
      </c>
      <c r="E1131" s="20">
        <v>0.13057501297732152</v>
      </c>
      <c r="F1131" s="20">
        <v>-1.0143927097986627</v>
      </c>
      <c r="G1131" s="20">
        <v>-0.99616027054668632</v>
      </c>
      <c r="H1131" s="20">
        <v>-0.57567182466551314</v>
      </c>
    </row>
    <row r="1132" spans="2:8" x14ac:dyDescent="0.25">
      <c r="B1132" s="7">
        <v>0</v>
      </c>
      <c r="C1132" s="7">
        <v>0</v>
      </c>
      <c r="D1132" s="7">
        <v>0.95396076960201204</v>
      </c>
      <c r="E1132" s="7">
        <v>4.60392303979879E-2</v>
      </c>
      <c r="F1132" s="7">
        <v>-0.53062438750002971</v>
      </c>
      <c r="G1132" s="7">
        <v>-0.99616027054668632</v>
      </c>
      <c r="H1132" s="7">
        <v>-0.57567182466551314</v>
      </c>
    </row>
    <row r="1133" spans="2:8" x14ac:dyDescent="0.25">
      <c r="B1133" s="7">
        <v>0</v>
      </c>
      <c r="C1133" s="7">
        <v>0</v>
      </c>
      <c r="D1133" s="7">
        <v>0.9009449436129624</v>
      </c>
      <c r="E1133" s="7">
        <v>9.9055056387037557E-2</v>
      </c>
      <c r="F1133" s="7">
        <v>-0.53062438750002971</v>
      </c>
      <c r="G1133" s="7">
        <v>-0.99616027054668632</v>
      </c>
      <c r="H1133" s="7">
        <v>-0.57567182466551314</v>
      </c>
    </row>
    <row r="1134" spans="2:8" x14ac:dyDescent="0.25">
      <c r="B1134" s="7">
        <v>0</v>
      </c>
      <c r="C1134" s="7">
        <v>0</v>
      </c>
      <c r="D1134" s="7">
        <v>0.90497534016131176</v>
      </c>
      <c r="E1134" s="7">
        <v>9.5024659838688116E-2</v>
      </c>
      <c r="F1134" s="7">
        <v>-0.53062438750002971</v>
      </c>
      <c r="G1134" s="7">
        <v>-0.99616027054668632</v>
      </c>
      <c r="H1134" s="7">
        <v>-0.57567182466551314</v>
      </c>
    </row>
    <row r="1135" spans="2:8" x14ac:dyDescent="0.25">
      <c r="B1135" s="7">
        <v>1</v>
      </c>
      <c r="C1135" s="7">
        <v>1</v>
      </c>
      <c r="D1135" s="7">
        <v>0.82983479552210027</v>
      </c>
      <c r="E1135" s="7">
        <v>0.17016520447789982</v>
      </c>
      <c r="F1135" s="7">
        <v>-1.0143927097986627</v>
      </c>
      <c r="G1135" s="7">
        <v>-0.54950097971489587</v>
      </c>
      <c r="H1135" s="7">
        <v>-0.57567182466551314</v>
      </c>
    </row>
    <row r="1136" spans="2:8" x14ac:dyDescent="0.25">
      <c r="B1136" s="20">
        <v>1</v>
      </c>
      <c r="C1136" s="20">
        <v>0</v>
      </c>
      <c r="D1136" s="20">
        <v>0.87050050831579129</v>
      </c>
      <c r="E1136" s="20">
        <v>0.12949949168420863</v>
      </c>
      <c r="F1136" s="20">
        <v>-0.53062438750002971</v>
      </c>
      <c r="G1136" s="20">
        <v>-0.99616027054668632</v>
      </c>
      <c r="H1136" s="20">
        <v>-0.57567182466551314</v>
      </c>
    </row>
    <row r="1137" spans="2:8" x14ac:dyDescent="0.25">
      <c r="B1137" s="7">
        <v>1</v>
      </c>
      <c r="C1137" s="7">
        <v>1</v>
      </c>
      <c r="D1137" s="7">
        <v>0.85374354279115838</v>
      </c>
      <c r="E1137" s="7">
        <v>0.14625645720884151</v>
      </c>
      <c r="F1137" s="7">
        <v>-1.0143927097986627</v>
      </c>
      <c r="G1137" s="7">
        <v>-0.99616027054668632</v>
      </c>
      <c r="H1137" s="7">
        <v>-1.0429585402733124</v>
      </c>
    </row>
    <row r="1138" spans="2:8" x14ac:dyDescent="0.25">
      <c r="B1138" s="7">
        <v>0</v>
      </c>
      <c r="C1138" s="7">
        <v>0</v>
      </c>
      <c r="D1138" s="7">
        <v>0.95396076960201204</v>
      </c>
      <c r="E1138" s="7">
        <v>4.60392303979879E-2</v>
      </c>
      <c r="F1138" s="7">
        <v>-0.53062438750002971</v>
      </c>
      <c r="G1138" s="7">
        <v>-0.54950097971489587</v>
      </c>
      <c r="H1138" s="7">
        <v>-0.57567182466551314</v>
      </c>
    </row>
    <row r="1139" spans="2:8" x14ac:dyDescent="0.25">
      <c r="B1139" s="7">
        <v>0</v>
      </c>
      <c r="C1139" s="7">
        <v>0</v>
      </c>
      <c r="D1139" s="7">
        <v>0.9165272117039811</v>
      </c>
      <c r="E1139" s="7">
        <v>8.347278829601891E-2</v>
      </c>
      <c r="F1139" s="7">
        <v>-1.0143927097986627</v>
      </c>
      <c r="G1139" s="7">
        <v>-0.99616027054668632</v>
      </c>
      <c r="H1139" s="7">
        <v>-0.57567182466551314</v>
      </c>
    </row>
    <row r="1140" spans="2:8" x14ac:dyDescent="0.25">
      <c r="B1140" s="7">
        <v>0</v>
      </c>
      <c r="C1140" s="7">
        <v>0</v>
      </c>
      <c r="D1140" s="7">
        <v>0.89988861452839264</v>
      </c>
      <c r="E1140" s="7">
        <v>0.10011138547160739</v>
      </c>
      <c r="F1140" s="7">
        <v>-1.0143927097986627</v>
      </c>
      <c r="G1140" s="7">
        <v>-0.99616027054668632</v>
      </c>
      <c r="H1140" s="7">
        <v>-1.0429585402733124</v>
      </c>
    </row>
    <row r="1141" spans="2:8" x14ac:dyDescent="0.25">
      <c r="B1141" s="7">
        <v>0</v>
      </c>
      <c r="C1141" s="7">
        <v>0</v>
      </c>
      <c r="D1141" s="7">
        <v>0.89032314037644888</v>
      </c>
      <c r="E1141" s="7">
        <v>0.10967685962355124</v>
      </c>
      <c r="F1141" s="7">
        <v>-0.53062438750002971</v>
      </c>
      <c r="G1141" s="7">
        <v>-0.54950097971489587</v>
      </c>
      <c r="H1141" s="7">
        <v>-0.57567182466551314</v>
      </c>
    </row>
    <row r="1142" spans="2:8" x14ac:dyDescent="0.25">
      <c r="B1142" s="7">
        <v>0</v>
      </c>
      <c r="C1142" s="7">
        <v>0</v>
      </c>
      <c r="D1142" s="7">
        <v>0.90824586991879719</v>
      </c>
      <c r="E1142" s="7">
        <v>9.1754130081202798E-2</v>
      </c>
      <c r="F1142" s="7">
        <v>-0.53062438750002971</v>
      </c>
      <c r="G1142" s="7">
        <v>-0.99616027054668632</v>
      </c>
      <c r="H1142" s="7">
        <v>-0.57567182466551314</v>
      </c>
    </row>
    <row r="1143" spans="2:8" x14ac:dyDescent="0.25">
      <c r="B1143" s="7">
        <v>0</v>
      </c>
      <c r="C1143" s="7">
        <v>0</v>
      </c>
      <c r="D1143" s="7">
        <v>0.90497534016131176</v>
      </c>
      <c r="E1143" s="7">
        <v>9.5024659838688116E-2</v>
      </c>
      <c r="F1143" s="7">
        <v>-0.53062438750002971</v>
      </c>
      <c r="G1143" s="7">
        <v>-0.99616027054668632</v>
      </c>
      <c r="H1143" s="7">
        <v>-1.0429585402733124</v>
      </c>
    </row>
    <row r="1144" spans="2:8" x14ac:dyDescent="0.25">
      <c r="B1144" s="20">
        <v>1</v>
      </c>
      <c r="C1144" s="20">
        <v>0</v>
      </c>
      <c r="D1144" s="20">
        <v>0.70238494489324121</v>
      </c>
      <c r="E1144" s="20">
        <v>0.29761505510675873</v>
      </c>
      <c r="F1144" s="20">
        <v>-0.53062438750002971</v>
      </c>
      <c r="G1144" s="20">
        <v>-0.99616027054668632</v>
      </c>
      <c r="H1144" s="20">
        <v>-1.0429585402733124</v>
      </c>
    </row>
    <row r="1145" spans="2:8" x14ac:dyDescent="0.25">
      <c r="B1145" s="7">
        <v>0</v>
      </c>
      <c r="C1145" s="7">
        <v>0</v>
      </c>
      <c r="D1145" s="7">
        <v>0.89534265191922058</v>
      </c>
      <c r="E1145" s="7">
        <v>0.10465734808077937</v>
      </c>
      <c r="F1145" s="7">
        <v>-0.53062438750002971</v>
      </c>
      <c r="G1145" s="7">
        <v>-0.54950097971489587</v>
      </c>
      <c r="H1145" s="7">
        <v>-1.0429585402733124</v>
      </c>
    </row>
    <row r="1146" spans="2:8" x14ac:dyDescent="0.25">
      <c r="B1146" s="20">
        <v>1</v>
      </c>
      <c r="C1146" s="20">
        <v>0</v>
      </c>
      <c r="D1146" s="20">
        <v>0.87385796284911776</v>
      </c>
      <c r="E1146" s="20">
        <v>0.12614203715088221</v>
      </c>
      <c r="F1146" s="20">
        <v>-1.0143927097986627</v>
      </c>
      <c r="G1146" s="20">
        <v>-0.54950097971489587</v>
      </c>
      <c r="H1146" s="20">
        <v>-1.0429585402733124</v>
      </c>
    </row>
    <row r="1147" spans="2:8" x14ac:dyDescent="0.25">
      <c r="B1147" s="20">
        <v>1</v>
      </c>
      <c r="C1147" s="20">
        <v>0</v>
      </c>
      <c r="D1147" s="20">
        <v>0.58058900883079478</v>
      </c>
      <c r="E1147" s="20">
        <v>0.41941099116920522</v>
      </c>
      <c r="F1147" s="20">
        <v>-0.53062438750002971</v>
      </c>
      <c r="G1147" s="20">
        <v>-0.99616027054668632</v>
      </c>
      <c r="H1147" s="20">
        <v>-1.0429585402733124</v>
      </c>
    </row>
    <row r="1148" spans="2:8" x14ac:dyDescent="0.25">
      <c r="B1148" s="7">
        <v>0</v>
      </c>
      <c r="C1148" s="7">
        <v>0</v>
      </c>
      <c r="D1148" s="7">
        <v>0.92353630297839917</v>
      </c>
      <c r="E1148" s="7">
        <v>7.6463697021600788E-2</v>
      </c>
      <c r="F1148" s="7">
        <v>-0.53062438750002971</v>
      </c>
      <c r="G1148" s="7">
        <v>-0.99616027054668632</v>
      </c>
      <c r="H1148" s="7">
        <v>-1.0429585402733124</v>
      </c>
    </row>
    <row r="1149" spans="2:8" x14ac:dyDescent="0.25">
      <c r="B1149" s="7">
        <v>0</v>
      </c>
      <c r="C1149" s="7">
        <v>0</v>
      </c>
      <c r="D1149" s="7">
        <v>0.93133877592899661</v>
      </c>
      <c r="E1149" s="7">
        <v>6.8661224071003335E-2</v>
      </c>
      <c r="F1149" s="7">
        <v>-1.0143927097986627</v>
      </c>
      <c r="G1149" s="7">
        <v>-0.99616027054668632</v>
      </c>
      <c r="H1149" s="7">
        <v>-0.57567182466551314</v>
      </c>
    </row>
    <row r="1150" spans="2:8" x14ac:dyDescent="0.25">
      <c r="B1150" s="20">
        <v>1</v>
      </c>
      <c r="C1150" s="20">
        <v>0</v>
      </c>
      <c r="D1150" s="20">
        <v>0.79701073932139443</v>
      </c>
      <c r="E1150" s="20">
        <v>0.20298926067860568</v>
      </c>
      <c r="F1150" s="20">
        <v>-1.0143927097986627</v>
      </c>
      <c r="G1150" s="20">
        <v>-0.54950097971489587</v>
      </c>
      <c r="H1150" s="20">
        <v>-0.57567182466551314</v>
      </c>
    </row>
    <row r="1151" spans="2:8" x14ac:dyDescent="0.25">
      <c r="B1151" s="7">
        <v>0</v>
      </c>
      <c r="C1151" s="7">
        <v>0</v>
      </c>
      <c r="D1151" s="7">
        <v>0.879966601026693</v>
      </c>
      <c r="E1151" s="7">
        <v>0.12003339897330707</v>
      </c>
      <c r="F1151" s="7">
        <v>-1.0143927097986627</v>
      </c>
      <c r="G1151" s="7">
        <v>-0.54950097971489587</v>
      </c>
      <c r="H1151" s="7">
        <v>-0.57567182466551314</v>
      </c>
    </row>
    <row r="1152" spans="2:8" x14ac:dyDescent="0.25">
      <c r="B1152" s="20">
        <v>1</v>
      </c>
      <c r="C1152" s="20">
        <v>0</v>
      </c>
      <c r="D1152" s="20">
        <v>0.85374354279115838</v>
      </c>
      <c r="E1152" s="20">
        <v>0.14625645720884151</v>
      </c>
      <c r="F1152" s="20">
        <v>-1.0143927097986627</v>
      </c>
      <c r="G1152" s="20">
        <v>-0.99616027054668632</v>
      </c>
      <c r="H1152" s="20">
        <v>-1.0429585402733124</v>
      </c>
    </row>
    <row r="1153" spans="2:8" x14ac:dyDescent="0.25">
      <c r="B1153" s="20">
        <v>1</v>
      </c>
      <c r="C1153" s="20">
        <v>0</v>
      </c>
      <c r="D1153" s="20">
        <v>0.79701073932139443</v>
      </c>
      <c r="E1153" s="20">
        <v>0.20298926067860568</v>
      </c>
      <c r="F1153" s="20">
        <v>-1.0143927097986627</v>
      </c>
      <c r="G1153" s="20">
        <v>-0.99616027054668632</v>
      </c>
      <c r="H1153" s="20">
        <v>-0.57567182466551314</v>
      </c>
    </row>
    <row r="1154" spans="2:8" x14ac:dyDescent="0.25">
      <c r="B1154" s="7">
        <v>1</v>
      </c>
      <c r="C1154" s="7">
        <v>1</v>
      </c>
      <c r="D1154" s="7">
        <v>0.82859292942350127</v>
      </c>
      <c r="E1154" s="7">
        <v>0.17140707057649873</v>
      </c>
      <c r="F1154" s="7">
        <v>-1.0143927097986627</v>
      </c>
      <c r="G1154" s="7">
        <v>-0.99616027054668632</v>
      </c>
      <c r="H1154" s="7">
        <v>-1.0429585402733124</v>
      </c>
    </row>
    <row r="1155" spans="2:8" x14ac:dyDescent="0.25">
      <c r="B1155" s="7">
        <v>1</v>
      </c>
      <c r="C1155" s="7">
        <v>1</v>
      </c>
      <c r="D1155" s="7">
        <v>0.77821422337260426</v>
      </c>
      <c r="E1155" s="7">
        <v>0.22178577662739579</v>
      </c>
      <c r="F1155" s="7">
        <v>-0.53062438750002971</v>
      </c>
      <c r="G1155" s="7">
        <v>-0.54950097971489587</v>
      </c>
      <c r="H1155" s="7">
        <v>-1.0429585402733124</v>
      </c>
    </row>
    <row r="1156" spans="2:8" x14ac:dyDescent="0.25">
      <c r="B1156" s="7">
        <v>0</v>
      </c>
      <c r="C1156" s="7">
        <v>0</v>
      </c>
      <c r="D1156" s="7">
        <v>0.90455920702246539</v>
      </c>
      <c r="E1156" s="7">
        <v>9.5440792977534647E-2</v>
      </c>
      <c r="F1156" s="7">
        <v>-1.0143927097986627</v>
      </c>
      <c r="G1156" s="7">
        <v>-0.99616027054668632</v>
      </c>
      <c r="H1156" s="7">
        <v>-1.0429585402733124</v>
      </c>
    </row>
    <row r="1157" spans="2:8" x14ac:dyDescent="0.25">
      <c r="B1157" s="7">
        <v>1</v>
      </c>
      <c r="C1157" s="7">
        <v>1</v>
      </c>
      <c r="D1157" s="7">
        <v>0.86000434877833754</v>
      </c>
      <c r="E1157" s="7">
        <v>0.13999565122166252</v>
      </c>
      <c r="F1157" s="7">
        <v>-0.53062438750002971</v>
      </c>
      <c r="G1157" s="7">
        <v>-0.54950097971489587</v>
      </c>
      <c r="H1157" s="7">
        <v>-1.0429585402733124</v>
      </c>
    </row>
    <row r="1158" spans="2:8" x14ac:dyDescent="0.25">
      <c r="B1158" s="7">
        <v>0</v>
      </c>
      <c r="C1158" s="7">
        <v>0</v>
      </c>
      <c r="D1158" s="7">
        <v>0.98754653814485804</v>
      </c>
      <c r="E1158" s="7">
        <v>1.245346185514196E-2</v>
      </c>
      <c r="F1158" s="7">
        <v>-0.53062438750002971</v>
      </c>
      <c r="G1158" s="7">
        <v>-0.99616027054668632</v>
      </c>
      <c r="H1158" s="7">
        <v>-0.57567182466551314</v>
      </c>
    </row>
    <row r="1159" spans="2:8" x14ac:dyDescent="0.25">
      <c r="B1159" s="7">
        <v>0</v>
      </c>
      <c r="C1159" s="7">
        <v>0</v>
      </c>
      <c r="D1159" s="7">
        <v>0.9882107982277758</v>
      </c>
      <c r="E1159" s="7">
        <v>1.1789201772224034E-2</v>
      </c>
      <c r="F1159" s="7">
        <v>-0.53062438750002971</v>
      </c>
      <c r="G1159" s="7">
        <v>-0.99616027054668632</v>
      </c>
      <c r="H1159" s="7">
        <v>-0.57567182466551314</v>
      </c>
    </row>
    <row r="1160" spans="2:8" x14ac:dyDescent="0.25">
      <c r="B1160" s="7">
        <v>0</v>
      </c>
      <c r="C1160" s="7">
        <v>0</v>
      </c>
      <c r="D1160" s="7">
        <v>0.91202882449581246</v>
      </c>
      <c r="E1160" s="7">
        <v>8.7971175504187649E-2</v>
      </c>
      <c r="F1160" s="7">
        <v>-0.53062438750002971</v>
      </c>
      <c r="G1160" s="7">
        <v>-0.54950097971489587</v>
      </c>
      <c r="H1160" s="7">
        <v>-0.57567182466551314</v>
      </c>
    </row>
    <row r="1161" spans="2:8" x14ac:dyDescent="0.25">
      <c r="B1161" s="7">
        <v>0</v>
      </c>
      <c r="C1161" s="7">
        <v>0</v>
      </c>
      <c r="D1161" s="7">
        <v>0.90497534016131176</v>
      </c>
      <c r="E1161" s="7">
        <v>9.5024659838688116E-2</v>
      </c>
      <c r="F1161" s="7">
        <v>-1.0143927097986627</v>
      </c>
      <c r="G1161" s="7">
        <v>-0.99616027054668632</v>
      </c>
      <c r="H1161" s="7">
        <v>-0.57567182466551314</v>
      </c>
    </row>
    <row r="1162" spans="2:8" x14ac:dyDescent="0.25">
      <c r="B1162" s="20">
        <v>1</v>
      </c>
      <c r="C1162" s="20">
        <v>0</v>
      </c>
      <c r="D1162" s="20">
        <v>0.82983479552210027</v>
      </c>
      <c r="E1162" s="20">
        <v>0.17016520447789982</v>
      </c>
      <c r="F1162" s="20">
        <v>-1.0143927097986627</v>
      </c>
      <c r="G1162" s="20">
        <v>-0.99616027054668632</v>
      </c>
      <c r="H1162" s="20">
        <v>-0.57567182466551314</v>
      </c>
    </row>
    <row r="1163" spans="2:8" x14ac:dyDescent="0.25">
      <c r="B1163" s="20">
        <v>1</v>
      </c>
      <c r="C1163" s="20">
        <v>0</v>
      </c>
      <c r="D1163" s="20">
        <v>0.85867112318911565</v>
      </c>
      <c r="E1163" s="20">
        <v>0.14132887681088444</v>
      </c>
      <c r="F1163" s="20">
        <v>-1.0143927097986627</v>
      </c>
      <c r="G1163" s="20">
        <v>-0.54950097971489587</v>
      </c>
      <c r="H1163" s="20">
        <v>-0.57567182466551314</v>
      </c>
    </row>
    <row r="1164" spans="2:8" x14ac:dyDescent="0.25">
      <c r="B1164" s="7">
        <v>0</v>
      </c>
      <c r="C1164" s="7">
        <v>0</v>
      </c>
      <c r="D1164" s="7">
        <v>0.88623510115225967</v>
      </c>
      <c r="E1164" s="7">
        <v>0.11376489884774046</v>
      </c>
      <c r="F1164" s="7">
        <v>-1.0143927097986627</v>
      </c>
      <c r="G1164" s="7">
        <v>-0.99616027054668632</v>
      </c>
      <c r="H1164" s="7">
        <v>-0.57567182466551314</v>
      </c>
    </row>
    <row r="1165" spans="2:8" x14ac:dyDescent="0.25">
      <c r="B1165" s="7">
        <v>0</v>
      </c>
      <c r="C1165" s="7">
        <v>0</v>
      </c>
      <c r="D1165" s="7">
        <v>0.92739189631997365</v>
      </c>
      <c r="E1165" s="7">
        <v>7.2608103680026334E-2</v>
      </c>
      <c r="F1165" s="7">
        <v>-1.0143927097986627</v>
      </c>
      <c r="G1165" s="7">
        <v>-0.99616027054668632</v>
      </c>
      <c r="H1165" s="7">
        <v>-0.57567182466551314</v>
      </c>
    </row>
    <row r="1166" spans="2:8" x14ac:dyDescent="0.25">
      <c r="B1166" s="7">
        <v>0</v>
      </c>
      <c r="C1166" s="7">
        <v>0</v>
      </c>
      <c r="D1166" s="7">
        <v>0.89534265191922058</v>
      </c>
      <c r="E1166" s="7">
        <v>0.10465734808077937</v>
      </c>
      <c r="F1166" s="7">
        <v>-1.0143927097986627</v>
      </c>
      <c r="G1166" s="7">
        <v>-0.54950097971489587</v>
      </c>
      <c r="H1166" s="7">
        <v>-1.0429585402733124</v>
      </c>
    </row>
    <row r="1167" spans="2:8" x14ac:dyDescent="0.25">
      <c r="B1167" s="20">
        <v>1</v>
      </c>
      <c r="C1167" s="20">
        <v>0</v>
      </c>
      <c r="D1167" s="20">
        <v>0.86007613672382688</v>
      </c>
      <c r="E1167" s="20">
        <v>0.13992386327617323</v>
      </c>
      <c r="F1167" s="20">
        <v>-1.0143927097986627</v>
      </c>
      <c r="G1167" s="20">
        <v>-0.54950097971489587</v>
      </c>
      <c r="H1167" s="20">
        <v>-0.57567182466551314</v>
      </c>
    </row>
    <row r="1168" spans="2:8" x14ac:dyDescent="0.25">
      <c r="B1168" s="20">
        <v>0</v>
      </c>
      <c r="C1168" s="20">
        <v>1</v>
      </c>
      <c r="D1168" s="20">
        <v>0.89304974676221527</v>
      </c>
      <c r="E1168" s="20">
        <v>0.10695025323778483</v>
      </c>
      <c r="F1168" s="20">
        <v>-1.0143927097986627</v>
      </c>
      <c r="G1168" s="20">
        <v>-0.99616027054668632</v>
      </c>
      <c r="H1168" s="20">
        <v>-0.57567182466551314</v>
      </c>
    </row>
    <row r="1169" spans="2:8" x14ac:dyDescent="0.25">
      <c r="B1169" s="7">
        <v>0</v>
      </c>
      <c r="C1169" s="7">
        <v>0</v>
      </c>
      <c r="D1169" s="7">
        <v>0.89858087657485897</v>
      </c>
      <c r="E1169" s="7">
        <v>0.10141912342514114</v>
      </c>
      <c r="F1169" s="7">
        <v>-0.53062438750002971</v>
      </c>
      <c r="G1169" s="7">
        <v>-0.99616027054668632</v>
      </c>
      <c r="H1169" s="7">
        <v>-1.0429585402733124</v>
      </c>
    </row>
    <row r="1170" spans="2:8" x14ac:dyDescent="0.25">
      <c r="B1170" s="20">
        <v>1</v>
      </c>
      <c r="C1170" s="20">
        <v>0</v>
      </c>
      <c r="D1170" s="20">
        <v>0.85615301349165951</v>
      </c>
      <c r="E1170" s="20">
        <v>0.14384698650834052</v>
      </c>
      <c r="F1170" s="20">
        <v>-0.53062438750002971</v>
      </c>
      <c r="G1170" s="20">
        <v>-0.99616027054668632</v>
      </c>
      <c r="H1170" s="20">
        <v>-0.57567182466551314</v>
      </c>
    </row>
    <row r="1171" spans="2:8" x14ac:dyDescent="0.25">
      <c r="B1171" s="7">
        <v>0</v>
      </c>
      <c r="C1171" s="7">
        <v>0</v>
      </c>
      <c r="D1171" s="7">
        <v>0.97419400754101859</v>
      </c>
      <c r="E1171" s="7">
        <v>2.5805992458981426E-2</v>
      </c>
      <c r="F1171" s="7">
        <v>-1.0143927097986627</v>
      </c>
      <c r="G1171" s="7">
        <v>-0.99616027054668632</v>
      </c>
      <c r="H1171" s="7">
        <v>-1.0429585402733124</v>
      </c>
    </row>
    <row r="1172" spans="2:8" x14ac:dyDescent="0.25">
      <c r="B1172" s="7">
        <v>0</v>
      </c>
      <c r="C1172" s="7">
        <v>0</v>
      </c>
      <c r="D1172" s="7">
        <v>0.91674667204569016</v>
      </c>
      <c r="E1172" s="7">
        <v>8.3253327954309786E-2</v>
      </c>
      <c r="F1172" s="7">
        <v>-1.0143927097986627</v>
      </c>
      <c r="G1172" s="7">
        <v>-0.99616027054668632</v>
      </c>
      <c r="H1172" s="7">
        <v>-0.57567182466551314</v>
      </c>
    </row>
    <row r="1173" spans="2:8" x14ac:dyDescent="0.25">
      <c r="B1173" s="7">
        <v>0</v>
      </c>
      <c r="C1173" s="7">
        <v>0</v>
      </c>
      <c r="D1173" s="7">
        <v>0.91786335265428542</v>
      </c>
      <c r="E1173" s="7">
        <v>8.2136647345714547E-2</v>
      </c>
      <c r="F1173" s="7">
        <v>-0.53062438750002971</v>
      </c>
      <c r="G1173" s="7">
        <v>-0.54950097971489587</v>
      </c>
      <c r="H1173" s="7">
        <v>-0.57567182466551314</v>
      </c>
    </row>
    <row r="1174" spans="2:8" x14ac:dyDescent="0.25">
      <c r="B1174" s="20">
        <v>1</v>
      </c>
      <c r="C1174" s="20">
        <v>0</v>
      </c>
      <c r="D1174" s="20">
        <v>0.85635789572573007</v>
      </c>
      <c r="E1174" s="20">
        <v>0.14364210427426985</v>
      </c>
      <c r="F1174" s="20">
        <v>-0.53062438750002971</v>
      </c>
      <c r="G1174" s="20">
        <v>-0.99616027054668632</v>
      </c>
      <c r="H1174" s="20">
        <v>-0.57567182466551314</v>
      </c>
    </row>
    <row r="1175" spans="2:8" x14ac:dyDescent="0.25">
      <c r="B1175" s="20">
        <v>1</v>
      </c>
      <c r="C1175" s="20">
        <v>0</v>
      </c>
      <c r="D1175" s="20">
        <v>0.87050050831579129</v>
      </c>
      <c r="E1175" s="20">
        <v>0.12949949168420863</v>
      </c>
      <c r="F1175" s="20">
        <v>-0.53062438750002971</v>
      </c>
      <c r="G1175" s="20">
        <v>-0.54950097971489587</v>
      </c>
      <c r="H1175" s="20">
        <v>-1.0429585402733124</v>
      </c>
    </row>
    <row r="1176" spans="2:8" x14ac:dyDescent="0.25">
      <c r="B1176" s="7">
        <v>0</v>
      </c>
      <c r="C1176" s="7">
        <v>0</v>
      </c>
      <c r="D1176" s="7">
        <v>0.89819234136450476</v>
      </c>
      <c r="E1176" s="7">
        <v>0.10180765863549507</v>
      </c>
      <c r="F1176" s="7">
        <v>-1.0143927097986627</v>
      </c>
      <c r="G1176" s="7">
        <v>-0.99616027054668632</v>
      </c>
      <c r="H1176" s="7">
        <v>-0.57567182466551314</v>
      </c>
    </row>
    <row r="1177" spans="2:8" x14ac:dyDescent="0.25">
      <c r="B1177" s="7">
        <v>0</v>
      </c>
      <c r="C1177" s="7">
        <v>0</v>
      </c>
      <c r="D1177" s="7">
        <v>0.90455920702246539</v>
      </c>
      <c r="E1177" s="7">
        <v>9.5440792977534647E-2</v>
      </c>
      <c r="F1177" s="7">
        <v>-0.53062438750002971</v>
      </c>
      <c r="G1177" s="7">
        <v>-0.99616027054668632</v>
      </c>
      <c r="H1177" s="7">
        <v>-1.0429585402733124</v>
      </c>
    </row>
    <row r="1178" spans="2:8" x14ac:dyDescent="0.25">
      <c r="B1178" s="7">
        <v>0</v>
      </c>
      <c r="C1178" s="7">
        <v>0</v>
      </c>
      <c r="D1178" s="7">
        <v>0.94326707199229842</v>
      </c>
      <c r="E1178" s="7">
        <v>5.6732928007701612E-2</v>
      </c>
      <c r="F1178" s="7">
        <v>-1.0143927097986627</v>
      </c>
      <c r="G1178" s="7">
        <v>-0.54950097971489587</v>
      </c>
      <c r="H1178" s="7">
        <v>-1.0429585402733124</v>
      </c>
    </row>
    <row r="1179" spans="2:8" x14ac:dyDescent="0.25">
      <c r="B1179" s="20">
        <v>1</v>
      </c>
      <c r="C1179" s="20">
        <v>0</v>
      </c>
      <c r="D1179" s="20">
        <v>0.85374354279115838</v>
      </c>
      <c r="E1179" s="20">
        <v>0.14625645720884151</v>
      </c>
      <c r="F1179" s="20">
        <v>-1.0143927097986627</v>
      </c>
      <c r="G1179" s="20">
        <v>-0.99616027054668632</v>
      </c>
      <c r="H1179" s="20">
        <v>-0.57567182466551314</v>
      </c>
    </row>
    <row r="1180" spans="2:8" x14ac:dyDescent="0.25">
      <c r="B1180" s="7">
        <v>0</v>
      </c>
      <c r="C1180" s="7">
        <v>0</v>
      </c>
      <c r="D1180" s="7">
        <v>0.92739189631997365</v>
      </c>
      <c r="E1180" s="7">
        <v>7.2608103680026334E-2</v>
      </c>
      <c r="F1180" s="7">
        <v>-0.53062438750002971</v>
      </c>
      <c r="G1180" s="7">
        <v>-0.99616027054668632</v>
      </c>
      <c r="H1180" s="7">
        <v>-0.57567182466551314</v>
      </c>
    </row>
    <row r="1181" spans="2:8" x14ac:dyDescent="0.25">
      <c r="B1181" s="7">
        <v>0</v>
      </c>
      <c r="C1181" s="7">
        <v>0</v>
      </c>
      <c r="D1181" s="7">
        <v>0.95430326333820248</v>
      </c>
      <c r="E1181" s="7">
        <v>4.5696736661797348E-2</v>
      </c>
      <c r="F1181" s="7">
        <v>-0.53062438750002971</v>
      </c>
      <c r="G1181" s="7">
        <v>-0.54950097971489587</v>
      </c>
      <c r="H1181" s="7">
        <v>-1.0429585402733124</v>
      </c>
    </row>
    <row r="1182" spans="2:8" x14ac:dyDescent="0.25">
      <c r="B1182" s="7">
        <v>0</v>
      </c>
      <c r="C1182" s="7">
        <v>0</v>
      </c>
      <c r="D1182" s="7">
        <v>0.8933984196727669</v>
      </c>
      <c r="E1182" s="7">
        <v>0.10660158032723308</v>
      </c>
      <c r="F1182" s="7">
        <v>-1.0143927097986627</v>
      </c>
      <c r="G1182" s="7">
        <v>-0.99616027054668632</v>
      </c>
      <c r="H1182" s="7">
        <v>-0.57567182466551314</v>
      </c>
    </row>
    <row r="1183" spans="2:8" x14ac:dyDescent="0.25">
      <c r="B1183" s="7">
        <v>0</v>
      </c>
      <c r="C1183" s="7">
        <v>0</v>
      </c>
      <c r="D1183" s="7">
        <v>0.92739189631997365</v>
      </c>
      <c r="E1183" s="7">
        <v>7.2608103680026334E-2</v>
      </c>
      <c r="F1183" s="7">
        <v>-0.53062438750002971</v>
      </c>
      <c r="G1183" s="7">
        <v>-0.99616027054668632</v>
      </c>
      <c r="H1183" s="7">
        <v>-0.57567182466551314</v>
      </c>
    </row>
    <row r="1184" spans="2:8" x14ac:dyDescent="0.25">
      <c r="B1184" s="7">
        <v>0</v>
      </c>
      <c r="C1184" s="7">
        <v>0</v>
      </c>
      <c r="D1184" s="7">
        <v>0.90824586991879719</v>
      </c>
      <c r="E1184" s="7">
        <v>9.1754130081202798E-2</v>
      </c>
      <c r="F1184" s="7">
        <v>-1.0143927097986627</v>
      </c>
      <c r="G1184" s="7">
        <v>-0.99616027054668632</v>
      </c>
      <c r="H1184" s="7">
        <v>-1.0429585402733124</v>
      </c>
    </row>
    <row r="1185" spans="2:8" x14ac:dyDescent="0.25">
      <c r="B1185" s="7">
        <v>0</v>
      </c>
      <c r="C1185" s="7">
        <v>0</v>
      </c>
      <c r="D1185" s="7">
        <v>0.91597828607662046</v>
      </c>
      <c r="E1185" s="7">
        <v>8.4021713923379496E-2</v>
      </c>
      <c r="F1185" s="7">
        <v>-0.53062438750002971</v>
      </c>
      <c r="G1185" s="7">
        <v>-0.99616027054668632</v>
      </c>
      <c r="H1185" s="7">
        <v>-0.57567182466551314</v>
      </c>
    </row>
    <row r="1186" spans="2:8" x14ac:dyDescent="0.25">
      <c r="B1186" s="7">
        <v>0</v>
      </c>
      <c r="C1186" s="7">
        <v>0</v>
      </c>
      <c r="D1186" s="7">
        <v>0.94232377116275345</v>
      </c>
      <c r="E1186" s="7">
        <v>5.7676228837246511E-2</v>
      </c>
      <c r="F1186" s="7">
        <v>-1.0143927097986627</v>
      </c>
      <c r="G1186" s="7">
        <v>-0.54950097971489587</v>
      </c>
      <c r="H1186" s="7">
        <v>-1.0429585402733124</v>
      </c>
    </row>
    <row r="1187" spans="2:8" x14ac:dyDescent="0.25">
      <c r="B1187" s="7">
        <v>0</v>
      </c>
      <c r="C1187" s="7">
        <v>0</v>
      </c>
      <c r="D1187" s="7">
        <v>0.95430326333820248</v>
      </c>
      <c r="E1187" s="7">
        <v>4.5696736661797348E-2</v>
      </c>
      <c r="F1187" s="7">
        <v>-1.0143927097986627</v>
      </c>
      <c r="G1187" s="7">
        <v>-0.54950097971489587</v>
      </c>
      <c r="H1187" s="7">
        <v>-0.57567182466551314</v>
      </c>
    </row>
    <row r="1188" spans="2:8" x14ac:dyDescent="0.25">
      <c r="B1188" s="7">
        <v>0</v>
      </c>
      <c r="C1188" s="7">
        <v>0</v>
      </c>
      <c r="D1188" s="7">
        <v>0.89819234136450476</v>
      </c>
      <c r="E1188" s="7">
        <v>0.10180765863549507</v>
      </c>
      <c r="F1188" s="7">
        <v>-0.53062438750002971</v>
      </c>
      <c r="G1188" s="7">
        <v>-0.54950097971489587</v>
      </c>
      <c r="H1188" s="7">
        <v>-1.0429585402733124</v>
      </c>
    </row>
    <row r="1189" spans="2:8" x14ac:dyDescent="0.25">
      <c r="B1189" s="20">
        <v>1</v>
      </c>
      <c r="C1189" s="20">
        <v>0</v>
      </c>
      <c r="D1189" s="20">
        <v>0.8642298834357528</v>
      </c>
      <c r="E1189" s="20">
        <v>0.1357701165642472</v>
      </c>
      <c r="F1189" s="20">
        <v>-0.53062438750002971</v>
      </c>
      <c r="G1189" s="20">
        <v>-0.99616027054668632</v>
      </c>
      <c r="H1189" s="20">
        <v>-0.57567182466551314</v>
      </c>
    </row>
    <row r="1190" spans="2:8" x14ac:dyDescent="0.25">
      <c r="B1190" s="7">
        <v>0</v>
      </c>
      <c r="C1190" s="7">
        <v>0</v>
      </c>
      <c r="D1190" s="7">
        <v>0.92575548450348677</v>
      </c>
      <c r="E1190" s="7">
        <v>7.4244515496513133E-2</v>
      </c>
      <c r="F1190" s="7">
        <v>-1.0143927097986627</v>
      </c>
      <c r="G1190" s="7">
        <v>-0.99616027054668632</v>
      </c>
      <c r="H1190" s="7">
        <v>-0.57567182466551314</v>
      </c>
    </row>
    <row r="1191" spans="2:8" x14ac:dyDescent="0.25">
      <c r="B1191" s="7">
        <v>0</v>
      </c>
      <c r="C1191" s="7">
        <v>0</v>
      </c>
      <c r="D1191" s="7">
        <v>0.90497534016131176</v>
      </c>
      <c r="E1191" s="7">
        <v>9.5024659838688116E-2</v>
      </c>
      <c r="F1191" s="7">
        <v>-1.0143927097986627</v>
      </c>
      <c r="G1191" s="7">
        <v>-0.99616027054668632</v>
      </c>
      <c r="H1191" s="7">
        <v>-0.57567182466551314</v>
      </c>
    </row>
    <row r="1192" spans="2:8" x14ac:dyDescent="0.25">
      <c r="B1192" s="7">
        <v>0</v>
      </c>
      <c r="C1192" s="7">
        <v>0</v>
      </c>
      <c r="D1192" s="7">
        <v>0.89032314037644888</v>
      </c>
      <c r="E1192" s="7">
        <v>0.10967685962355124</v>
      </c>
      <c r="F1192" s="7">
        <v>-0.53062438750002971</v>
      </c>
      <c r="G1192" s="7">
        <v>-0.54950097971489587</v>
      </c>
      <c r="H1192" s="7">
        <v>-1.0429585402733124</v>
      </c>
    </row>
    <row r="1193" spans="2:8" x14ac:dyDescent="0.25">
      <c r="B1193" s="7">
        <v>0</v>
      </c>
      <c r="C1193" s="7">
        <v>0</v>
      </c>
      <c r="D1193" s="7">
        <v>0.88431386498168174</v>
      </c>
      <c r="E1193" s="7">
        <v>0.11568613501831823</v>
      </c>
      <c r="F1193" s="7">
        <v>-0.53062438750002971</v>
      </c>
      <c r="G1193" s="7">
        <v>-0.99616027054668632</v>
      </c>
      <c r="H1193" s="7">
        <v>-1.0429585402733124</v>
      </c>
    </row>
  </sheetData>
  <mergeCells count="19">
    <mergeCell ref="B3:M3"/>
    <mergeCell ref="P3:S3"/>
    <mergeCell ref="L4:M4"/>
    <mergeCell ref="B5:C5"/>
    <mergeCell ref="D5:E5"/>
    <mergeCell ref="F5:G5"/>
    <mergeCell ref="H5:I5"/>
    <mergeCell ref="J5:K5"/>
    <mergeCell ref="L5:M5"/>
    <mergeCell ref="B4:C4"/>
    <mergeCell ref="D4:E4"/>
    <mergeCell ref="F4:G4"/>
    <mergeCell ref="H4:I4"/>
    <mergeCell ref="J4:K4"/>
    <mergeCell ref="C10:F10"/>
    <mergeCell ref="C11:F11"/>
    <mergeCell ref="C12:F12"/>
    <mergeCell ref="B14:E14"/>
    <mergeCell ref="G14:L14"/>
  </mergeCells>
  <hyperlinks>
    <hyperlink ref="B4" location="'NNC_Output'!R10C2:R10C2" display="Inputs"/>
    <hyperlink ref="D4" location="'NNC_Output'!R49C2:R49C2" display="Prior Class Prob."/>
    <hyperlink ref="F4" location="'NNC_Output'!R58C2:R58C2" display="Train. Score - Summary"/>
    <hyperlink ref="H4" location="'NNC_Output'!R75C2:R75C2" display="Valid. Score - Summary"/>
    <hyperlink ref="J4" location="'NNC_Output'!R92C2:R92C2" display="Weights"/>
    <hyperlink ref="L4" location="'NNC_TrainLog'!R10C2:R10C2" display="Training Log"/>
    <hyperlink ref="B5" location="'NNC_TrainingLiftChart'!R10C2:R10C2" display="Training Lift Chart"/>
    <hyperlink ref="D5" location="'NNC_TrainingScore'!R10C2:R10C2" display="Train. Score - Detailed Rep."/>
    <hyperlink ref="F5" location="'NNC_ValidationLiftChart'!R10C2:R10C2" display="Validation Lift Chart"/>
    <hyperlink ref="H5" location="'NNC_ValidationScore'!R10C2:R10C2" display="Valid. Score - Detailed Rep.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39997558519241921"/>
  </sheetPr>
  <dimension ref="B1:BF1180"/>
  <sheetViews>
    <sheetView showGridLines="0" topLeftCell="A4" workbookViewId="0">
      <selection activeCell="F22" activeCellId="1" sqref="A1 F22"/>
    </sheetView>
  </sheetViews>
  <sheetFormatPr defaultRowHeight="15" x14ac:dyDescent="0.25"/>
  <cols>
    <col min="16" max="16" width="13.28515625" bestFit="1" customWidth="1"/>
    <col min="52" max="52" width="8.140625" customWidth="1"/>
    <col min="53" max="53" width="15.28515625" bestFit="1" customWidth="1"/>
    <col min="54" max="54" width="12.42578125" bestFit="1" customWidth="1"/>
    <col min="55" max="55" width="45.7109375" bestFit="1" customWidth="1"/>
    <col min="56" max="56" width="28" bestFit="1" customWidth="1"/>
    <col min="57" max="57" width="6.42578125" customWidth="1"/>
    <col min="58" max="58" width="22.42578125" bestFit="1" customWidth="1"/>
  </cols>
  <sheetData>
    <row r="1" spans="2:58" ht="18.75" x14ac:dyDescent="0.3">
      <c r="B1" s="6" t="s">
        <v>311</v>
      </c>
      <c r="N1" t="s">
        <v>316</v>
      </c>
    </row>
    <row r="3" spans="2:58" ht="15.75" x14ac:dyDescent="0.25">
      <c r="B3" s="35" t="s">
        <v>29</v>
      </c>
      <c r="C3" s="36"/>
      <c r="D3" s="36"/>
      <c r="E3" s="36"/>
      <c r="F3" s="36"/>
      <c r="G3" s="36"/>
      <c r="H3" s="36"/>
      <c r="I3" s="36"/>
      <c r="J3" s="36"/>
      <c r="K3" s="36"/>
      <c r="L3" s="36"/>
      <c r="M3" s="37"/>
      <c r="P3" s="35" t="s">
        <v>30</v>
      </c>
      <c r="Q3" s="36"/>
      <c r="R3" s="36"/>
      <c r="S3" s="37"/>
      <c r="AZ3" s="8" t="s">
        <v>123</v>
      </c>
      <c r="BA3" s="8" t="s">
        <v>124</v>
      </c>
      <c r="BB3" s="8" t="s">
        <v>125</v>
      </c>
      <c r="BC3" s="8" t="s">
        <v>126</v>
      </c>
      <c r="BD3" s="8" t="s">
        <v>127</v>
      </c>
      <c r="BE3" s="8" t="s">
        <v>128</v>
      </c>
      <c r="BF3" s="8" t="s">
        <v>129</v>
      </c>
    </row>
    <row r="4" spans="2:58" x14ac:dyDescent="0.25">
      <c r="B4" s="38" t="s">
        <v>88</v>
      </c>
      <c r="C4" s="39"/>
      <c r="D4" s="38" t="s">
        <v>186</v>
      </c>
      <c r="E4" s="39"/>
      <c r="F4" s="38" t="s">
        <v>119</v>
      </c>
      <c r="G4" s="39"/>
      <c r="H4" s="38" t="s">
        <v>152</v>
      </c>
      <c r="I4" s="39"/>
      <c r="J4" s="38" t="s">
        <v>303</v>
      </c>
      <c r="K4" s="39"/>
      <c r="L4" s="38" t="s">
        <v>304</v>
      </c>
      <c r="M4" s="39"/>
      <c r="P4" s="8" t="s">
        <v>163</v>
      </c>
      <c r="Q4" s="8" t="s">
        <v>279</v>
      </c>
      <c r="R4" s="8" t="s">
        <v>32</v>
      </c>
      <c r="S4" s="8" t="s">
        <v>33</v>
      </c>
      <c r="AZ4" s="17">
        <v>1</v>
      </c>
      <c r="BA4" s="17">
        <v>0.4424493490421908</v>
      </c>
      <c r="BB4" s="17">
        <v>0</v>
      </c>
      <c r="BC4" s="17">
        <v>0</v>
      </c>
      <c r="BD4" s="17">
        <v>7.9864061172472384E-2</v>
      </c>
      <c r="BE4">
        <v>1</v>
      </c>
      <c r="BF4">
        <v>3.5316421167484999</v>
      </c>
    </row>
    <row r="5" spans="2:58" x14ac:dyDescent="0.25">
      <c r="B5" s="38" t="s">
        <v>120</v>
      </c>
      <c r="C5" s="39"/>
      <c r="D5" s="38" t="s">
        <v>190</v>
      </c>
      <c r="E5" s="39"/>
      <c r="F5" s="38" t="s">
        <v>153</v>
      </c>
      <c r="G5" s="39"/>
      <c r="H5" s="38" t="s">
        <v>191</v>
      </c>
      <c r="I5" s="39"/>
      <c r="J5" s="40"/>
      <c r="K5" s="39"/>
      <c r="L5" s="40"/>
      <c r="M5" s="39"/>
      <c r="P5" s="7">
        <v>16</v>
      </c>
      <c r="Q5" s="7">
        <v>578</v>
      </c>
      <c r="R5" s="7">
        <v>250</v>
      </c>
      <c r="S5" s="7">
        <v>844</v>
      </c>
      <c r="AZ5" s="17">
        <v>2</v>
      </c>
      <c r="BA5" s="17">
        <v>0.43109098434456594</v>
      </c>
      <c r="BB5" s="17">
        <v>1</v>
      </c>
      <c r="BC5" s="17">
        <v>1</v>
      </c>
      <c r="BD5" s="17">
        <v>0.15972812234494477</v>
      </c>
      <c r="BE5">
        <v>2</v>
      </c>
      <c r="BF5">
        <v>2.8895253682487727</v>
      </c>
    </row>
    <row r="6" spans="2:58" x14ac:dyDescent="0.25">
      <c r="AZ6" s="17">
        <v>3</v>
      </c>
      <c r="BA6" s="17">
        <v>0.43109098434456594</v>
      </c>
      <c r="BB6" s="17">
        <v>0</v>
      </c>
      <c r="BC6" s="17">
        <v>1</v>
      </c>
      <c r="BD6" s="17">
        <v>0.23959218351741715</v>
      </c>
      <c r="BE6">
        <v>3</v>
      </c>
      <c r="BF6">
        <v>0.96317512274959094</v>
      </c>
    </row>
    <row r="7" spans="2:58" x14ac:dyDescent="0.25">
      <c r="AZ7" s="17">
        <v>4</v>
      </c>
      <c r="BA7" s="17">
        <v>0.42847976620313583</v>
      </c>
      <c r="BB7" s="17">
        <v>1</v>
      </c>
      <c r="BC7" s="17">
        <v>2</v>
      </c>
      <c r="BD7" s="17">
        <v>0.31945624468988953</v>
      </c>
      <c r="BE7">
        <v>4</v>
      </c>
      <c r="BF7">
        <v>1.1772140389161667</v>
      </c>
    </row>
    <row r="8" spans="2:58" x14ac:dyDescent="0.25">
      <c r="AZ8" s="17">
        <v>5</v>
      </c>
      <c r="BA8" s="17">
        <v>0.4241814521654329</v>
      </c>
      <c r="BB8" s="17">
        <v>1</v>
      </c>
      <c r="BC8" s="17">
        <v>3</v>
      </c>
      <c r="BD8" s="17">
        <v>0.39932030586236189</v>
      </c>
      <c r="BE8">
        <v>5</v>
      </c>
      <c r="BF8">
        <v>0.42807783233315155</v>
      </c>
    </row>
    <row r="9" spans="2:58" x14ac:dyDescent="0.25">
      <c r="AZ9" s="17">
        <v>6</v>
      </c>
      <c r="BA9" s="17">
        <v>0.4241814521654329</v>
      </c>
      <c r="BB9" s="17">
        <v>0</v>
      </c>
      <c r="BC9" s="17">
        <v>3</v>
      </c>
      <c r="BD9" s="17">
        <v>0.4791843670348343</v>
      </c>
      <c r="BE9">
        <v>6</v>
      </c>
      <c r="BF9">
        <v>0.42807783233315155</v>
      </c>
    </row>
    <row r="10" spans="2:58" x14ac:dyDescent="0.25">
      <c r="AZ10" s="17">
        <v>7</v>
      </c>
      <c r="BA10" s="17">
        <v>0.42341316108802074</v>
      </c>
      <c r="BB10" s="17">
        <v>0</v>
      </c>
      <c r="BC10" s="17">
        <v>3</v>
      </c>
      <c r="BD10" s="17">
        <v>0.55904842820730671</v>
      </c>
      <c r="BE10">
        <v>7</v>
      </c>
      <c r="BF10">
        <v>0.21403891616657578</v>
      </c>
    </row>
    <row r="11" spans="2:58" x14ac:dyDescent="0.25">
      <c r="AZ11" s="17">
        <v>8</v>
      </c>
      <c r="BA11" s="17">
        <v>0.41941099116920522</v>
      </c>
      <c r="BB11" s="17">
        <v>1</v>
      </c>
      <c r="BC11" s="17">
        <v>4</v>
      </c>
      <c r="BD11" s="17">
        <v>0.63891248937977907</v>
      </c>
      <c r="BE11">
        <v>8</v>
      </c>
      <c r="BF11">
        <v>0.42807783233315155</v>
      </c>
    </row>
    <row r="12" spans="2:58" x14ac:dyDescent="0.25">
      <c r="AZ12" s="17">
        <v>9</v>
      </c>
      <c r="BA12" s="17">
        <v>0.41941099116920522</v>
      </c>
      <c r="BB12" s="17">
        <v>1</v>
      </c>
      <c r="BC12" s="17">
        <v>5</v>
      </c>
      <c r="BD12" s="17">
        <v>0.71877655055225143</v>
      </c>
      <c r="BE12">
        <v>9</v>
      </c>
      <c r="BF12">
        <v>0</v>
      </c>
    </row>
    <row r="13" spans="2:58" x14ac:dyDescent="0.25">
      <c r="AZ13" s="17">
        <v>10</v>
      </c>
      <c r="BA13" s="17">
        <v>0.41941099116920522</v>
      </c>
      <c r="BB13" s="17">
        <v>0</v>
      </c>
      <c r="BC13" s="17">
        <v>5</v>
      </c>
      <c r="BD13" s="17">
        <v>0.79864061172472378</v>
      </c>
      <c r="BE13">
        <v>10</v>
      </c>
      <c r="BF13">
        <v>0</v>
      </c>
    </row>
    <row r="14" spans="2:58" x14ac:dyDescent="0.25">
      <c r="AZ14" s="17">
        <v>11</v>
      </c>
      <c r="BA14" s="17">
        <v>0.41941099116920522</v>
      </c>
      <c r="BB14" s="17">
        <v>0</v>
      </c>
      <c r="BC14" s="17">
        <v>5</v>
      </c>
      <c r="BD14" s="17">
        <v>0.87850467289719625</v>
      </c>
    </row>
    <row r="15" spans="2:58" x14ac:dyDescent="0.25">
      <c r="AZ15" s="17">
        <v>12</v>
      </c>
      <c r="BA15" s="17">
        <v>0.41849115289396194</v>
      </c>
      <c r="BB15" s="17">
        <v>0</v>
      </c>
      <c r="BC15" s="17">
        <v>5</v>
      </c>
      <c r="BD15" s="17">
        <v>0.9583687340696686</v>
      </c>
    </row>
    <row r="16" spans="2:58" x14ac:dyDescent="0.25">
      <c r="AZ16" s="17">
        <v>13</v>
      </c>
      <c r="BA16" s="17">
        <v>0.41424485922334608</v>
      </c>
      <c r="BB16" s="17">
        <v>0</v>
      </c>
      <c r="BC16" s="17">
        <v>5</v>
      </c>
      <c r="BD16" s="17">
        <v>1.0382327952421411</v>
      </c>
    </row>
    <row r="17" spans="52:56" x14ac:dyDescent="0.25">
      <c r="AZ17" s="17">
        <v>14</v>
      </c>
      <c r="BA17" s="17">
        <v>0.39486751929643443</v>
      </c>
      <c r="BB17" s="17">
        <v>0</v>
      </c>
      <c r="BC17" s="17">
        <v>5</v>
      </c>
      <c r="BD17" s="17">
        <v>1.1180968564146134</v>
      </c>
    </row>
    <row r="18" spans="52:56" x14ac:dyDescent="0.25">
      <c r="AZ18" s="17">
        <v>15</v>
      </c>
      <c r="BA18" s="17">
        <v>0.39486751929643443</v>
      </c>
      <c r="BB18" s="17">
        <v>0</v>
      </c>
      <c r="BC18" s="17">
        <v>5</v>
      </c>
      <c r="BD18" s="17">
        <v>1.1979609175870858</v>
      </c>
    </row>
    <row r="19" spans="52:56" x14ac:dyDescent="0.25">
      <c r="AZ19" s="17">
        <v>16</v>
      </c>
      <c r="BA19" s="17">
        <v>0.39357244665895424</v>
      </c>
      <c r="BB19" s="17">
        <v>0</v>
      </c>
      <c r="BC19" s="17">
        <v>5</v>
      </c>
      <c r="BD19" s="17">
        <v>1.2778249787595581</v>
      </c>
    </row>
    <row r="20" spans="52:56" x14ac:dyDescent="0.25">
      <c r="AZ20" s="17">
        <v>17</v>
      </c>
      <c r="BA20" s="17">
        <v>0.39357244665895424</v>
      </c>
      <c r="BB20" s="17">
        <v>0</v>
      </c>
      <c r="BC20" s="17">
        <v>5</v>
      </c>
      <c r="BD20" s="17">
        <v>1.3576890399320305</v>
      </c>
    </row>
    <row r="21" spans="52:56" x14ac:dyDescent="0.25">
      <c r="AZ21" s="17">
        <v>18</v>
      </c>
      <c r="BA21" s="17">
        <v>0.38790570363940319</v>
      </c>
      <c r="BB21" s="17">
        <v>1</v>
      </c>
      <c r="BC21" s="17">
        <v>6</v>
      </c>
      <c r="BD21" s="17">
        <v>1.4375531011045029</v>
      </c>
    </row>
    <row r="22" spans="52:56" x14ac:dyDescent="0.25">
      <c r="AZ22" s="17">
        <v>19</v>
      </c>
      <c r="BA22" s="17">
        <v>0.38493888425508338</v>
      </c>
      <c r="BB22" s="17">
        <v>1</v>
      </c>
      <c r="BC22" s="17">
        <v>7</v>
      </c>
      <c r="BD22" s="17">
        <v>1.5174171622769752</v>
      </c>
    </row>
    <row r="23" spans="52:56" x14ac:dyDescent="0.25">
      <c r="AZ23" s="17">
        <v>20</v>
      </c>
      <c r="BA23" s="17">
        <v>0.38493888425508338</v>
      </c>
      <c r="BB23" s="17">
        <v>0</v>
      </c>
      <c r="BC23" s="17">
        <v>7</v>
      </c>
      <c r="BD23" s="17">
        <v>1.5972812234494476</v>
      </c>
    </row>
    <row r="24" spans="52:56" x14ac:dyDescent="0.25">
      <c r="AZ24" s="17">
        <v>21</v>
      </c>
      <c r="BA24" s="17">
        <v>0.38493888425508338</v>
      </c>
      <c r="BB24" s="17">
        <v>0</v>
      </c>
      <c r="BC24" s="17">
        <v>7</v>
      </c>
      <c r="BD24" s="17">
        <v>1.6771452846219201</v>
      </c>
    </row>
    <row r="25" spans="52:56" x14ac:dyDescent="0.25">
      <c r="AZ25" s="17">
        <v>22</v>
      </c>
      <c r="BA25" s="17">
        <v>0.3665614430991484</v>
      </c>
      <c r="BB25" s="17">
        <v>1</v>
      </c>
      <c r="BC25" s="17">
        <v>8</v>
      </c>
      <c r="BD25" s="17">
        <v>1.7570093457943925</v>
      </c>
    </row>
    <row r="26" spans="52:56" x14ac:dyDescent="0.25">
      <c r="AZ26" s="17">
        <v>23</v>
      </c>
      <c r="BA26" s="17">
        <v>0.3665614430991484</v>
      </c>
      <c r="BB26" s="17">
        <v>1</v>
      </c>
      <c r="BC26" s="17">
        <v>9</v>
      </c>
      <c r="BD26" s="17">
        <v>1.8368734069668649</v>
      </c>
    </row>
    <row r="27" spans="52:56" x14ac:dyDescent="0.25">
      <c r="AZ27" s="17">
        <v>24</v>
      </c>
      <c r="BA27" s="17">
        <v>0.3665614430991484</v>
      </c>
      <c r="BB27" s="17">
        <v>1</v>
      </c>
      <c r="BC27" s="17">
        <v>10</v>
      </c>
      <c r="BD27" s="17">
        <v>1.9167374681393372</v>
      </c>
    </row>
    <row r="28" spans="52:56" x14ac:dyDescent="0.25">
      <c r="AZ28" s="17">
        <v>25</v>
      </c>
      <c r="BA28" s="17">
        <v>0.3665614430991484</v>
      </c>
      <c r="BB28" s="17">
        <v>0</v>
      </c>
      <c r="BC28" s="17">
        <v>10</v>
      </c>
      <c r="BD28" s="17">
        <v>1.9966015293118096</v>
      </c>
    </row>
    <row r="29" spans="52:56" x14ac:dyDescent="0.25">
      <c r="AZ29" s="17">
        <v>26</v>
      </c>
      <c r="BA29" s="17">
        <v>0.3665614430991484</v>
      </c>
      <c r="BB29" s="17">
        <v>0</v>
      </c>
      <c r="BC29" s="17">
        <v>10</v>
      </c>
      <c r="BD29" s="17">
        <v>2.0764655904842821</v>
      </c>
    </row>
    <row r="30" spans="52:56" x14ac:dyDescent="0.25">
      <c r="AZ30" s="17">
        <v>27</v>
      </c>
      <c r="BA30" s="17">
        <v>0.3665614430991484</v>
      </c>
      <c r="BB30" s="17">
        <v>0</v>
      </c>
      <c r="BC30" s="17">
        <v>10</v>
      </c>
      <c r="BD30" s="17">
        <v>2.1563296516567543</v>
      </c>
    </row>
    <row r="31" spans="52:56" x14ac:dyDescent="0.25">
      <c r="AZ31" s="17">
        <v>28</v>
      </c>
      <c r="BA31" s="17">
        <v>0.3665614430991484</v>
      </c>
      <c r="BB31" s="17">
        <v>0</v>
      </c>
      <c r="BC31" s="17">
        <v>10</v>
      </c>
      <c r="BD31" s="17">
        <v>2.2361937128292269</v>
      </c>
    </row>
    <row r="32" spans="52:56" x14ac:dyDescent="0.25">
      <c r="AZ32" s="17">
        <v>29</v>
      </c>
      <c r="BA32" s="17">
        <v>0.3665614430991484</v>
      </c>
      <c r="BB32" s="17">
        <v>0</v>
      </c>
      <c r="BC32" s="17">
        <v>10</v>
      </c>
      <c r="BD32" s="17">
        <v>2.316057774001699</v>
      </c>
    </row>
    <row r="33" spans="9:56" x14ac:dyDescent="0.25">
      <c r="AZ33" s="17">
        <v>30</v>
      </c>
      <c r="BA33" s="17">
        <v>0.36512089391222746</v>
      </c>
      <c r="BB33" s="17">
        <v>0</v>
      </c>
      <c r="BC33" s="17">
        <v>10</v>
      </c>
      <c r="BD33" s="17">
        <v>2.3959218351741716</v>
      </c>
    </row>
    <row r="34" spans="9:56" x14ac:dyDescent="0.25">
      <c r="AZ34" s="17">
        <v>31</v>
      </c>
      <c r="BA34" s="17">
        <v>0.36064932283938111</v>
      </c>
      <c r="BB34" s="17">
        <v>0</v>
      </c>
      <c r="BC34" s="17">
        <v>10</v>
      </c>
      <c r="BD34" s="17">
        <v>2.4757858963466437</v>
      </c>
    </row>
    <row r="35" spans="9:56" x14ac:dyDescent="0.25">
      <c r="AZ35" s="17">
        <v>32</v>
      </c>
      <c r="BA35" s="17">
        <v>0.35552396056338548</v>
      </c>
      <c r="BB35" s="17">
        <v>1</v>
      </c>
      <c r="BC35" s="17">
        <v>11</v>
      </c>
      <c r="BD35" s="17">
        <v>2.5556499575191163</v>
      </c>
    </row>
    <row r="36" spans="9:56" x14ac:dyDescent="0.25">
      <c r="AZ36" s="17">
        <v>33</v>
      </c>
      <c r="BA36" s="17">
        <v>0.35552396056338548</v>
      </c>
      <c r="BB36" s="17">
        <v>1</v>
      </c>
      <c r="BC36" s="17">
        <v>12</v>
      </c>
      <c r="BD36" s="17">
        <v>2.6355140186915889</v>
      </c>
    </row>
    <row r="37" spans="9:56" x14ac:dyDescent="0.25">
      <c r="AZ37" s="17">
        <v>34</v>
      </c>
      <c r="BA37" s="17">
        <v>0.35552396056338548</v>
      </c>
      <c r="BB37" s="17">
        <v>1</v>
      </c>
      <c r="BC37" s="17">
        <v>13</v>
      </c>
      <c r="BD37" s="17">
        <v>2.715378079864061</v>
      </c>
    </row>
    <row r="38" spans="9:56" x14ac:dyDescent="0.25">
      <c r="I38" s="8" t="s">
        <v>130</v>
      </c>
      <c r="J38" s="8" t="s">
        <v>131</v>
      </c>
      <c r="K38" s="8" t="s">
        <v>132</v>
      </c>
      <c r="L38" s="8" t="s">
        <v>133</v>
      </c>
      <c r="M38" s="8" t="s">
        <v>134</v>
      </c>
      <c r="AZ38" s="17">
        <v>35</v>
      </c>
      <c r="BA38" s="17">
        <v>0.35552396056338548</v>
      </c>
      <c r="BB38" s="17">
        <v>0</v>
      </c>
      <c r="BC38" s="17">
        <v>13</v>
      </c>
      <c r="BD38" s="17">
        <v>2.7952421410365336</v>
      </c>
    </row>
    <row r="39" spans="9:56" x14ac:dyDescent="0.25">
      <c r="I39" s="13">
        <v>1</v>
      </c>
      <c r="J39" s="7">
        <v>0.28205128205128205</v>
      </c>
      <c r="K39" s="7">
        <v>0.45193365866047031</v>
      </c>
      <c r="L39" s="7">
        <v>0</v>
      </c>
      <c r="M39" s="7">
        <v>1</v>
      </c>
      <c r="AZ39" s="17">
        <v>36</v>
      </c>
      <c r="BA39" s="17">
        <v>0.35231952918266318</v>
      </c>
      <c r="BB39" s="17">
        <v>1</v>
      </c>
      <c r="BC39" s="17">
        <v>14</v>
      </c>
      <c r="BD39" s="17">
        <v>2.8751062022090057</v>
      </c>
    </row>
    <row r="40" spans="9:56" x14ac:dyDescent="0.25">
      <c r="I40" s="13">
        <v>2</v>
      </c>
      <c r="J40" s="7">
        <v>0.23076923076923078</v>
      </c>
      <c r="K40" s="7">
        <v>0.42313720332558358</v>
      </c>
      <c r="L40" s="7">
        <v>0</v>
      </c>
      <c r="M40" s="7">
        <v>1</v>
      </c>
      <c r="AZ40" s="17">
        <v>37</v>
      </c>
      <c r="BA40" s="17">
        <v>0.34106421566860246</v>
      </c>
      <c r="BB40" s="17">
        <v>0</v>
      </c>
      <c r="BC40" s="17">
        <v>14</v>
      </c>
      <c r="BD40" s="17">
        <v>2.9549702633814783</v>
      </c>
    </row>
    <row r="41" spans="9:56" x14ac:dyDescent="0.25">
      <c r="I41" s="13">
        <v>3</v>
      </c>
      <c r="J41" s="7">
        <v>7.6923076923076927E-2</v>
      </c>
      <c r="K41" s="7">
        <v>0.26761546505252387</v>
      </c>
      <c r="L41" s="7">
        <v>0</v>
      </c>
      <c r="M41" s="7">
        <v>1</v>
      </c>
      <c r="AZ41" s="17">
        <v>38</v>
      </c>
      <c r="BA41" s="17">
        <v>0.34106421566860246</v>
      </c>
      <c r="BB41" s="17">
        <v>0</v>
      </c>
      <c r="BC41" s="17">
        <v>14</v>
      </c>
      <c r="BD41" s="17">
        <v>3.0348343245539504</v>
      </c>
    </row>
    <row r="42" spans="9:56" x14ac:dyDescent="0.25">
      <c r="I42" s="13">
        <v>4</v>
      </c>
      <c r="J42" s="7">
        <v>9.4017094017094016E-2</v>
      </c>
      <c r="K42" s="7">
        <v>0.29310778242665059</v>
      </c>
      <c r="L42" s="7">
        <v>0</v>
      </c>
      <c r="M42" s="7">
        <v>1</v>
      </c>
      <c r="AZ42" s="17">
        <v>39</v>
      </c>
      <c r="BA42" s="17">
        <v>0.33397013330629283</v>
      </c>
      <c r="BB42" s="17">
        <v>1</v>
      </c>
      <c r="BC42" s="17">
        <v>15</v>
      </c>
      <c r="BD42" s="17">
        <v>3.114698385726423</v>
      </c>
    </row>
    <row r="43" spans="9:56" x14ac:dyDescent="0.25">
      <c r="I43" s="13">
        <v>5</v>
      </c>
      <c r="J43" s="7">
        <v>3.4188034188034191E-2</v>
      </c>
      <c r="K43" s="7">
        <v>0.18249345437595219</v>
      </c>
      <c r="L43" s="7">
        <v>0</v>
      </c>
      <c r="M43" s="7">
        <v>1</v>
      </c>
      <c r="AZ43" s="17">
        <v>40</v>
      </c>
      <c r="BA43" s="17">
        <v>0.33397013330629283</v>
      </c>
      <c r="BB43" s="17">
        <v>1</v>
      </c>
      <c r="BC43" s="17">
        <v>16</v>
      </c>
      <c r="BD43" s="17">
        <v>3.1945624468988951</v>
      </c>
    </row>
    <row r="44" spans="9:56" x14ac:dyDescent="0.25">
      <c r="I44" s="13">
        <v>6</v>
      </c>
      <c r="J44" s="7">
        <v>3.4188034188034191E-2</v>
      </c>
      <c r="K44" s="7">
        <v>0.18249345437595219</v>
      </c>
      <c r="L44" s="7">
        <v>0</v>
      </c>
      <c r="M44" s="7">
        <v>1</v>
      </c>
      <c r="AZ44" s="17">
        <v>41</v>
      </c>
      <c r="BA44" s="17">
        <v>0.33397013330629283</v>
      </c>
      <c r="BB44" s="17">
        <v>1</v>
      </c>
      <c r="BC44" s="17">
        <v>17</v>
      </c>
      <c r="BD44" s="17">
        <v>3.2744265080713677</v>
      </c>
    </row>
    <row r="45" spans="9:56" x14ac:dyDescent="0.25">
      <c r="I45" s="13">
        <v>7</v>
      </c>
      <c r="J45" s="7">
        <v>1.7094017094017096E-2</v>
      </c>
      <c r="K45" s="7">
        <v>0.13017931816417472</v>
      </c>
      <c r="L45" s="7">
        <v>0</v>
      </c>
      <c r="M45" s="7">
        <v>1</v>
      </c>
      <c r="AZ45" s="17">
        <v>42</v>
      </c>
      <c r="BA45" s="17">
        <v>0.33397013330629283</v>
      </c>
      <c r="BB45" s="17">
        <v>1</v>
      </c>
      <c r="BC45" s="17">
        <v>18</v>
      </c>
      <c r="BD45" s="17">
        <v>3.3542905692438403</v>
      </c>
    </row>
    <row r="46" spans="9:56" x14ac:dyDescent="0.25">
      <c r="I46" s="13">
        <v>8</v>
      </c>
      <c r="J46" s="7">
        <v>3.4188034188034191E-2</v>
      </c>
      <c r="K46" s="7">
        <v>0.18249345437595224</v>
      </c>
      <c r="L46" s="7">
        <v>0</v>
      </c>
      <c r="M46" s="7">
        <v>1</v>
      </c>
      <c r="AZ46" s="17">
        <v>43</v>
      </c>
      <c r="BA46" s="17">
        <v>0.33397013330629283</v>
      </c>
      <c r="BB46" s="17">
        <v>0</v>
      </c>
      <c r="BC46" s="17">
        <v>18</v>
      </c>
      <c r="BD46" s="17">
        <v>3.4341546304163124</v>
      </c>
    </row>
    <row r="47" spans="9:56" x14ac:dyDescent="0.25">
      <c r="I47" s="13">
        <v>9</v>
      </c>
      <c r="J47" s="7">
        <v>0</v>
      </c>
      <c r="K47" s="7">
        <v>0</v>
      </c>
      <c r="L47" s="7">
        <v>0</v>
      </c>
      <c r="M47" s="7">
        <v>0</v>
      </c>
      <c r="AZ47" s="17">
        <v>44</v>
      </c>
      <c r="BA47" s="17">
        <v>0.33272067096110358</v>
      </c>
      <c r="BB47" s="17">
        <v>0</v>
      </c>
      <c r="BC47" s="17">
        <v>18</v>
      </c>
      <c r="BD47" s="17">
        <v>3.514018691588785</v>
      </c>
    </row>
    <row r="48" spans="9:56" x14ac:dyDescent="0.25">
      <c r="I48" s="13">
        <v>10</v>
      </c>
      <c r="J48" s="7">
        <v>0</v>
      </c>
      <c r="K48" s="7">
        <v>0</v>
      </c>
      <c r="L48" s="7">
        <v>0</v>
      </c>
      <c r="M48" s="7">
        <v>0</v>
      </c>
      <c r="AZ48" s="17">
        <v>45</v>
      </c>
      <c r="BA48" s="17">
        <v>0.32776282935380813</v>
      </c>
      <c r="BB48" s="17">
        <v>0</v>
      </c>
      <c r="BC48" s="17">
        <v>18</v>
      </c>
      <c r="BD48" s="17">
        <v>3.5938827527612571</v>
      </c>
    </row>
    <row r="49" spans="52:56" x14ac:dyDescent="0.25">
      <c r="AZ49" s="17">
        <v>46</v>
      </c>
      <c r="BA49" s="17">
        <v>0.32776282935380813</v>
      </c>
      <c r="BB49" s="17">
        <v>0</v>
      </c>
      <c r="BC49" s="17">
        <v>18</v>
      </c>
      <c r="BD49" s="17">
        <v>3.6737468139337297</v>
      </c>
    </row>
    <row r="50" spans="52:56" x14ac:dyDescent="0.25">
      <c r="AZ50" s="17">
        <v>47</v>
      </c>
      <c r="BA50" s="17">
        <v>0.32698836461730413</v>
      </c>
      <c r="BB50" s="17">
        <v>0</v>
      </c>
      <c r="BC50" s="17">
        <v>18</v>
      </c>
      <c r="BD50" s="17">
        <v>3.7536108751062018</v>
      </c>
    </row>
    <row r="51" spans="52:56" x14ac:dyDescent="0.25">
      <c r="AZ51" s="17">
        <v>48</v>
      </c>
      <c r="BA51" s="17">
        <v>0.32006582728971295</v>
      </c>
      <c r="BB51" s="17">
        <v>0</v>
      </c>
      <c r="BC51" s="17">
        <v>18</v>
      </c>
      <c r="BD51" s="17">
        <v>3.8334749362786744</v>
      </c>
    </row>
    <row r="52" spans="52:56" x14ac:dyDescent="0.25">
      <c r="AZ52" s="17">
        <v>49</v>
      </c>
      <c r="BA52" s="17">
        <v>0.29761505510675873</v>
      </c>
      <c r="BB52" s="17">
        <v>0</v>
      </c>
      <c r="BC52" s="17">
        <v>18</v>
      </c>
      <c r="BD52" s="17">
        <v>3.913338997451147</v>
      </c>
    </row>
    <row r="53" spans="52:56" x14ac:dyDescent="0.25">
      <c r="AZ53" s="17">
        <v>50</v>
      </c>
      <c r="BA53" s="17">
        <v>0.29672549977864238</v>
      </c>
      <c r="BB53" s="17">
        <v>0</v>
      </c>
      <c r="BC53" s="17">
        <v>18</v>
      </c>
      <c r="BD53" s="17">
        <v>3.9932030586236191</v>
      </c>
    </row>
    <row r="54" spans="52:56" x14ac:dyDescent="0.25">
      <c r="AZ54" s="17">
        <v>51</v>
      </c>
      <c r="BA54" s="17">
        <v>0.28574235939341347</v>
      </c>
      <c r="BB54" s="17">
        <v>1</v>
      </c>
      <c r="BC54" s="17">
        <v>19</v>
      </c>
      <c r="BD54" s="17">
        <v>4.0730671197960913</v>
      </c>
    </row>
    <row r="55" spans="52:56" x14ac:dyDescent="0.25">
      <c r="AZ55" s="17">
        <v>52</v>
      </c>
      <c r="BA55" s="17">
        <v>0.28574235939341347</v>
      </c>
      <c r="BB55" s="17">
        <v>0</v>
      </c>
      <c r="BC55" s="17">
        <v>19</v>
      </c>
      <c r="BD55" s="17">
        <v>4.1529311809685643</v>
      </c>
    </row>
    <row r="56" spans="52:56" x14ac:dyDescent="0.25">
      <c r="AZ56" s="17">
        <v>53</v>
      </c>
      <c r="BA56" s="17">
        <v>0.28574235939341347</v>
      </c>
      <c r="BB56" s="17">
        <v>0</v>
      </c>
      <c r="BC56" s="17">
        <v>19</v>
      </c>
      <c r="BD56" s="17">
        <v>4.2327952421410364</v>
      </c>
    </row>
    <row r="57" spans="52:56" x14ac:dyDescent="0.25">
      <c r="AZ57" s="17">
        <v>54</v>
      </c>
      <c r="BA57" s="17">
        <v>0.28051742248442313</v>
      </c>
      <c r="BB57" s="17">
        <v>0</v>
      </c>
      <c r="BC57" s="17">
        <v>19</v>
      </c>
      <c r="BD57" s="17">
        <v>4.3126593033135086</v>
      </c>
    </row>
    <row r="58" spans="52:56" x14ac:dyDescent="0.25">
      <c r="AZ58" s="17">
        <v>55</v>
      </c>
      <c r="BA58" s="17">
        <v>0.27385310681385344</v>
      </c>
      <c r="BB58" s="17">
        <v>0</v>
      </c>
      <c r="BC58" s="17">
        <v>19</v>
      </c>
      <c r="BD58" s="17">
        <v>4.3925233644859807</v>
      </c>
    </row>
    <row r="59" spans="52:56" x14ac:dyDescent="0.25">
      <c r="AZ59" s="17">
        <v>56</v>
      </c>
      <c r="BA59" s="17">
        <v>0.26374937796873066</v>
      </c>
      <c r="BB59" s="17">
        <v>0</v>
      </c>
      <c r="BC59" s="17">
        <v>19</v>
      </c>
      <c r="BD59" s="17">
        <v>4.4723874256584537</v>
      </c>
    </row>
    <row r="60" spans="52:56" x14ac:dyDescent="0.25">
      <c r="AZ60" s="17">
        <v>57</v>
      </c>
      <c r="BA60" s="17">
        <v>0.26374937796873066</v>
      </c>
      <c r="BB60" s="17">
        <v>0</v>
      </c>
      <c r="BC60" s="17">
        <v>19</v>
      </c>
      <c r="BD60" s="17">
        <v>4.5522514868309258</v>
      </c>
    </row>
    <row r="61" spans="52:56" x14ac:dyDescent="0.25">
      <c r="AZ61" s="17">
        <v>58</v>
      </c>
      <c r="BA61" s="17">
        <v>0.26281537567921864</v>
      </c>
      <c r="BB61" s="17">
        <v>0</v>
      </c>
      <c r="BC61" s="17">
        <v>19</v>
      </c>
      <c r="BD61" s="17">
        <v>4.632115548003398</v>
      </c>
    </row>
    <row r="62" spans="52:56" x14ac:dyDescent="0.25">
      <c r="AZ62" s="17">
        <v>59</v>
      </c>
      <c r="BA62" s="17">
        <v>0.26130583930907009</v>
      </c>
      <c r="BB62" s="17">
        <v>1</v>
      </c>
      <c r="BC62" s="17">
        <v>20</v>
      </c>
      <c r="BD62" s="17">
        <v>4.711979609175871</v>
      </c>
    </row>
    <row r="63" spans="52:56" x14ac:dyDescent="0.25">
      <c r="AZ63" s="17">
        <v>60</v>
      </c>
      <c r="BA63" s="17">
        <v>0.26130583930907009</v>
      </c>
      <c r="BB63" s="17">
        <v>0</v>
      </c>
      <c r="BC63" s="17">
        <v>20</v>
      </c>
      <c r="BD63" s="17">
        <v>4.7918436703483431</v>
      </c>
    </row>
    <row r="64" spans="52:56" x14ac:dyDescent="0.25">
      <c r="AZ64" s="17">
        <v>61</v>
      </c>
      <c r="BA64" s="17">
        <v>0.26096516614828386</v>
      </c>
      <c r="BB64" s="17">
        <v>0</v>
      </c>
      <c r="BC64" s="17">
        <v>20</v>
      </c>
      <c r="BD64" s="17">
        <v>4.8717077315208153</v>
      </c>
    </row>
    <row r="65" spans="52:56" x14ac:dyDescent="0.25">
      <c r="AZ65" s="17">
        <v>62</v>
      </c>
      <c r="BA65" s="17">
        <v>0.25763504557766786</v>
      </c>
      <c r="BB65" s="17">
        <v>0</v>
      </c>
      <c r="BC65" s="17">
        <v>20</v>
      </c>
      <c r="BD65" s="17">
        <v>4.9515717926932874</v>
      </c>
    </row>
    <row r="66" spans="52:56" x14ac:dyDescent="0.25">
      <c r="AZ66" s="17">
        <v>63</v>
      </c>
      <c r="BA66" s="17">
        <v>0.25211679121418801</v>
      </c>
      <c r="BB66" s="17">
        <v>0</v>
      </c>
      <c r="BC66" s="17">
        <v>20</v>
      </c>
      <c r="BD66" s="17">
        <v>5.0314358538657604</v>
      </c>
    </row>
    <row r="67" spans="52:56" x14ac:dyDescent="0.25">
      <c r="AZ67" s="17">
        <v>64</v>
      </c>
      <c r="BA67" s="17">
        <v>0.24166135312567499</v>
      </c>
      <c r="BB67" s="17">
        <v>1</v>
      </c>
      <c r="BC67" s="17">
        <v>21</v>
      </c>
      <c r="BD67" s="17">
        <v>5.1112999150382326</v>
      </c>
    </row>
    <row r="68" spans="52:56" x14ac:dyDescent="0.25">
      <c r="AZ68" s="17">
        <v>65</v>
      </c>
      <c r="BA68" s="17">
        <v>0.24166135312567499</v>
      </c>
      <c r="BB68" s="17">
        <v>0</v>
      </c>
      <c r="BC68" s="17">
        <v>21</v>
      </c>
      <c r="BD68" s="17">
        <v>5.1911639762107047</v>
      </c>
    </row>
    <row r="69" spans="52:56" x14ac:dyDescent="0.25">
      <c r="AZ69" s="17">
        <v>66</v>
      </c>
      <c r="BA69" s="17">
        <v>0.24166135312567499</v>
      </c>
      <c r="BB69" s="17">
        <v>0</v>
      </c>
      <c r="BC69" s="17">
        <v>21</v>
      </c>
      <c r="BD69" s="17">
        <v>5.2710280373831777</v>
      </c>
    </row>
    <row r="70" spans="52:56" x14ac:dyDescent="0.25">
      <c r="AZ70" s="17">
        <v>67</v>
      </c>
      <c r="BA70" s="17">
        <v>0.24166135312567499</v>
      </c>
      <c r="BB70" s="17">
        <v>0</v>
      </c>
      <c r="BC70" s="17">
        <v>21</v>
      </c>
      <c r="BD70" s="17">
        <v>5.3508920985556498</v>
      </c>
    </row>
    <row r="71" spans="52:56" x14ac:dyDescent="0.25">
      <c r="AZ71" s="17">
        <v>68</v>
      </c>
      <c r="BA71" s="17">
        <v>0.23928283803098352</v>
      </c>
      <c r="BB71" s="17">
        <v>1</v>
      </c>
      <c r="BC71" s="17">
        <v>22</v>
      </c>
      <c r="BD71" s="17">
        <v>5.430756159728122</v>
      </c>
    </row>
    <row r="72" spans="52:56" x14ac:dyDescent="0.25">
      <c r="AZ72" s="17">
        <v>69</v>
      </c>
      <c r="BA72" s="17">
        <v>0.23748241076643939</v>
      </c>
      <c r="BB72" s="17">
        <v>0</v>
      </c>
      <c r="BC72" s="17">
        <v>22</v>
      </c>
      <c r="BD72" s="17">
        <v>5.5106202209005941</v>
      </c>
    </row>
    <row r="73" spans="52:56" x14ac:dyDescent="0.25">
      <c r="AZ73" s="17">
        <v>70</v>
      </c>
      <c r="BA73" s="17">
        <v>0.23494549808107423</v>
      </c>
      <c r="BB73" s="17">
        <v>0</v>
      </c>
      <c r="BC73" s="17">
        <v>22</v>
      </c>
      <c r="BD73" s="17">
        <v>5.5904842820730671</v>
      </c>
    </row>
    <row r="74" spans="52:56" x14ac:dyDescent="0.25">
      <c r="AZ74" s="17">
        <v>71</v>
      </c>
      <c r="BA74" s="17">
        <v>0.23116940762550026</v>
      </c>
      <c r="BB74" s="17">
        <v>0</v>
      </c>
      <c r="BC74" s="17">
        <v>22</v>
      </c>
      <c r="BD74" s="17">
        <v>5.6703483432455393</v>
      </c>
    </row>
    <row r="75" spans="52:56" x14ac:dyDescent="0.25">
      <c r="AZ75" s="17">
        <v>72</v>
      </c>
      <c r="BA75" s="17">
        <v>0.23116940762550026</v>
      </c>
      <c r="BB75" s="17">
        <v>0</v>
      </c>
      <c r="BC75" s="17">
        <v>22</v>
      </c>
      <c r="BD75" s="17">
        <v>5.7502124044180114</v>
      </c>
    </row>
    <row r="76" spans="52:56" x14ac:dyDescent="0.25">
      <c r="AZ76" s="17">
        <v>73</v>
      </c>
      <c r="BA76" s="17">
        <v>0.23025290008539351</v>
      </c>
      <c r="BB76" s="17">
        <v>0</v>
      </c>
      <c r="BC76" s="17">
        <v>22</v>
      </c>
      <c r="BD76" s="17">
        <v>5.8300764655904844</v>
      </c>
    </row>
    <row r="77" spans="52:56" x14ac:dyDescent="0.25">
      <c r="AZ77" s="17">
        <v>74</v>
      </c>
      <c r="BA77" s="17">
        <v>0.22884009297598643</v>
      </c>
      <c r="BB77" s="17">
        <v>1</v>
      </c>
      <c r="BC77" s="17">
        <v>23</v>
      </c>
      <c r="BD77" s="17">
        <v>5.9099405267629566</v>
      </c>
    </row>
    <row r="78" spans="52:56" x14ac:dyDescent="0.25">
      <c r="AZ78" s="17">
        <v>75</v>
      </c>
      <c r="BA78" s="17">
        <v>0.22884009297598643</v>
      </c>
      <c r="BB78" s="17">
        <v>0</v>
      </c>
      <c r="BC78" s="17">
        <v>23</v>
      </c>
      <c r="BD78" s="17">
        <v>5.9898045879354287</v>
      </c>
    </row>
    <row r="79" spans="52:56" x14ac:dyDescent="0.25">
      <c r="AZ79" s="17">
        <v>76</v>
      </c>
      <c r="BA79" s="17">
        <v>0.22884009297598643</v>
      </c>
      <c r="BB79" s="17">
        <v>0</v>
      </c>
      <c r="BC79" s="17">
        <v>23</v>
      </c>
      <c r="BD79" s="17">
        <v>6.0696686491079008</v>
      </c>
    </row>
    <row r="80" spans="52:56" x14ac:dyDescent="0.25">
      <c r="AZ80" s="17">
        <v>77</v>
      </c>
      <c r="BA80" s="17">
        <v>0.22884009297598643</v>
      </c>
      <c r="BB80" s="17">
        <v>0</v>
      </c>
      <c r="BC80" s="17">
        <v>23</v>
      </c>
      <c r="BD80" s="17">
        <v>6.1495327102803738</v>
      </c>
    </row>
    <row r="81" spans="52:56" x14ac:dyDescent="0.25">
      <c r="AZ81" s="17">
        <v>78</v>
      </c>
      <c r="BA81" s="17">
        <v>0.22884009297598643</v>
      </c>
      <c r="BB81" s="17">
        <v>0</v>
      </c>
      <c r="BC81" s="17">
        <v>23</v>
      </c>
      <c r="BD81" s="17">
        <v>6.229396771452846</v>
      </c>
    </row>
    <row r="82" spans="52:56" x14ac:dyDescent="0.25">
      <c r="AZ82" s="17">
        <v>79</v>
      </c>
      <c r="BA82" s="17">
        <v>0.22884009297598643</v>
      </c>
      <c r="BB82" s="17">
        <v>0</v>
      </c>
      <c r="BC82" s="17">
        <v>23</v>
      </c>
      <c r="BD82" s="17">
        <v>6.3092608326253181</v>
      </c>
    </row>
    <row r="83" spans="52:56" x14ac:dyDescent="0.25">
      <c r="AZ83" s="17">
        <v>80</v>
      </c>
      <c r="BA83" s="17">
        <v>0.22884009297598643</v>
      </c>
      <c r="BB83" s="17">
        <v>0</v>
      </c>
      <c r="BC83" s="17">
        <v>23</v>
      </c>
      <c r="BD83" s="17">
        <v>6.3891248937977903</v>
      </c>
    </row>
    <row r="84" spans="52:56" x14ac:dyDescent="0.25">
      <c r="AZ84" s="17">
        <v>81</v>
      </c>
      <c r="BA84" s="17">
        <v>0.22884009297598643</v>
      </c>
      <c r="BB84" s="17">
        <v>0</v>
      </c>
      <c r="BC84" s="17">
        <v>23</v>
      </c>
      <c r="BD84" s="17">
        <v>6.4689889549702633</v>
      </c>
    </row>
    <row r="85" spans="52:56" x14ac:dyDescent="0.25">
      <c r="AZ85" s="17">
        <v>82</v>
      </c>
      <c r="BA85" s="17">
        <v>0.22178577662739579</v>
      </c>
      <c r="BB85" s="17">
        <v>1</v>
      </c>
      <c r="BC85" s="17">
        <v>24</v>
      </c>
      <c r="BD85" s="17">
        <v>6.5488530161427354</v>
      </c>
    </row>
    <row r="86" spans="52:56" x14ac:dyDescent="0.25">
      <c r="AZ86" s="17">
        <v>83</v>
      </c>
      <c r="BA86" s="17">
        <v>0.22178577662739579</v>
      </c>
      <c r="BB86" s="17">
        <v>0</v>
      </c>
      <c r="BC86" s="17">
        <v>24</v>
      </c>
      <c r="BD86" s="17">
        <v>6.6287170773152075</v>
      </c>
    </row>
    <row r="87" spans="52:56" x14ac:dyDescent="0.25">
      <c r="AZ87" s="17">
        <v>84</v>
      </c>
      <c r="BA87" s="17">
        <v>0.22178577662739579</v>
      </c>
      <c r="BB87" s="17">
        <v>0</v>
      </c>
      <c r="BC87" s="17">
        <v>24</v>
      </c>
      <c r="BD87" s="17">
        <v>6.7085811384876806</v>
      </c>
    </row>
    <row r="88" spans="52:56" x14ac:dyDescent="0.25">
      <c r="AZ88" s="17">
        <v>85</v>
      </c>
      <c r="BA88" s="17">
        <v>0.22178577662739579</v>
      </c>
      <c r="BB88" s="17">
        <v>0</v>
      </c>
      <c r="BC88" s="17">
        <v>24</v>
      </c>
      <c r="BD88" s="17">
        <v>6.7884451996601527</v>
      </c>
    </row>
    <row r="89" spans="52:56" x14ac:dyDescent="0.25">
      <c r="AZ89" s="17">
        <v>86</v>
      </c>
      <c r="BA89" s="17">
        <v>0.22178577662739579</v>
      </c>
      <c r="BB89" s="17">
        <v>0</v>
      </c>
      <c r="BC89" s="17">
        <v>24</v>
      </c>
      <c r="BD89" s="17">
        <v>6.8683092608326248</v>
      </c>
    </row>
    <row r="90" spans="52:56" x14ac:dyDescent="0.25">
      <c r="AZ90" s="17">
        <v>87</v>
      </c>
      <c r="BA90" s="17">
        <v>0.22178577662739579</v>
      </c>
      <c r="BB90" s="17">
        <v>0</v>
      </c>
      <c r="BC90" s="17">
        <v>24</v>
      </c>
      <c r="BD90" s="17">
        <v>6.948173322005097</v>
      </c>
    </row>
    <row r="91" spans="52:56" x14ac:dyDescent="0.25">
      <c r="AZ91" s="17">
        <v>88</v>
      </c>
      <c r="BA91" s="17">
        <v>0.22178577662739579</v>
      </c>
      <c r="BB91" s="17">
        <v>0</v>
      </c>
      <c r="BC91" s="17">
        <v>24</v>
      </c>
      <c r="BD91" s="17">
        <v>7.02803738317757</v>
      </c>
    </row>
    <row r="92" spans="52:56" x14ac:dyDescent="0.25">
      <c r="AZ92" s="17">
        <v>89</v>
      </c>
      <c r="BA92" s="17">
        <v>0.21707113312769874</v>
      </c>
      <c r="BB92" s="17">
        <v>0</v>
      </c>
      <c r="BC92" s="17">
        <v>24</v>
      </c>
      <c r="BD92" s="17">
        <v>7.1079014443500421</v>
      </c>
    </row>
    <row r="93" spans="52:56" x14ac:dyDescent="0.25">
      <c r="AZ93" s="17">
        <v>90</v>
      </c>
      <c r="BA93" s="17">
        <v>0.21512623611013906</v>
      </c>
      <c r="BB93" s="17">
        <v>1</v>
      </c>
      <c r="BC93" s="17">
        <v>25</v>
      </c>
      <c r="BD93" s="17">
        <v>7.1877655055225143</v>
      </c>
    </row>
    <row r="94" spans="52:56" x14ac:dyDescent="0.25">
      <c r="AZ94" s="17">
        <v>91</v>
      </c>
      <c r="BA94" s="17">
        <v>0.21512623611013906</v>
      </c>
      <c r="BB94" s="17">
        <v>0</v>
      </c>
      <c r="BC94" s="17">
        <v>25</v>
      </c>
      <c r="BD94" s="17">
        <v>7.2676295666949873</v>
      </c>
    </row>
    <row r="95" spans="52:56" x14ac:dyDescent="0.25">
      <c r="AZ95" s="17">
        <v>92</v>
      </c>
      <c r="BA95" s="17">
        <v>0.21512623611013906</v>
      </c>
      <c r="BB95" s="17">
        <v>0</v>
      </c>
      <c r="BC95" s="17">
        <v>25</v>
      </c>
      <c r="BD95" s="17">
        <v>7.3474936278674594</v>
      </c>
    </row>
    <row r="96" spans="52:56" x14ac:dyDescent="0.25">
      <c r="AZ96" s="17">
        <v>93</v>
      </c>
      <c r="BA96" s="17">
        <v>0.21512623611013906</v>
      </c>
      <c r="BB96" s="17">
        <v>0</v>
      </c>
      <c r="BC96" s="17">
        <v>25</v>
      </c>
      <c r="BD96" s="17">
        <v>7.4273576890399315</v>
      </c>
    </row>
    <row r="97" spans="52:56" x14ac:dyDescent="0.25">
      <c r="AZ97" s="17">
        <v>94</v>
      </c>
      <c r="BA97" s="17">
        <v>0.21512623611013906</v>
      </c>
      <c r="BB97" s="17">
        <v>0</v>
      </c>
      <c r="BC97" s="17">
        <v>25</v>
      </c>
      <c r="BD97" s="17">
        <v>7.5072217502124037</v>
      </c>
    </row>
    <row r="98" spans="52:56" x14ac:dyDescent="0.25">
      <c r="AZ98" s="17">
        <v>95</v>
      </c>
      <c r="BA98" s="17">
        <v>0.21512623611013906</v>
      </c>
      <c r="BB98" s="17">
        <v>0</v>
      </c>
      <c r="BC98" s="17">
        <v>25</v>
      </c>
      <c r="BD98" s="17">
        <v>7.5870858113848767</v>
      </c>
    </row>
    <row r="99" spans="52:56" x14ac:dyDescent="0.25">
      <c r="AZ99" s="17">
        <v>96</v>
      </c>
      <c r="BA99" s="17">
        <v>0.20701929565355262</v>
      </c>
      <c r="BB99" s="17">
        <v>0</v>
      </c>
      <c r="BC99" s="17">
        <v>25</v>
      </c>
      <c r="BD99" s="17">
        <v>7.6669498725573488</v>
      </c>
    </row>
    <row r="100" spans="52:56" x14ac:dyDescent="0.25">
      <c r="AZ100" s="17">
        <v>97</v>
      </c>
      <c r="BA100" s="17">
        <v>0.20555621211576622</v>
      </c>
      <c r="BB100" s="17">
        <v>1</v>
      </c>
      <c r="BC100" s="17">
        <v>26</v>
      </c>
      <c r="BD100" s="17">
        <v>7.746813933729821</v>
      </c>
    </row>
    <row r="101" spans="52:56" x14ac:dyDescent="0.25">
      <c r="AZ101" s="17">
        <v>98</v>
      </c>
      <c r="BA101" s="17">
        <v>0.20555621211576622</v>
      </c>
      <c r="BB101" s="17">
        <v>0</v>
      </c>
      <c r="BC101" s="17">
        <v>26</v>
      </c>
      <c r="BD101" s="17">
        <v>7.826677994902294</v>
      </c>
    </row>
    <row r="102" spans="52:56" x14ac:dyDescent="0.25">
      <c r="AZ102" s="17">
        <v>99</v>
      </c>
      <c r="BA102" s="17">
        <v>0.20351673963790803</v>
      </c>
      <c r="BB102" s="17">
        <v>0</v>
      </c>
      <c r="BC102" s="17">
        <v>26</v>
      </c>
      <c r="BD102" s="17">
        <v>7.9065420560747661</v>
      </c>
    </row>
    <row r="103" spans="52:56" x14ac:dyDescent="0.25">
      <c r="AZ103" s="17">
        <v>100</v>
      </c>
      <c r="BA103" s="17">
        <v>0.20298926067860568</v>
      </c>
      <c r="BB103" s="17">
        <v>1</v>
      </c>
      <c r="BC103" s="17">
        <v>27</v>
      </c>
      <c r="BD103" s="17">
        <v>7.9864061172472383</v>
      </c>
    </row>
    <row r="104" spans="52:56" x14ac:dyDescent="0.25">
      <c r="AZ104" s="17">
        <v>101</v>
      </c>
      <c r="BA104" s="17">
        <v>0.20298926067860568</v>
      </c>
      <c r="BB104" s="17">
        <v>1</v>
      </c>
      <c r="BC104" s="17">
        <v>28</v>
      </c>
      <c r="BD104" s="17">
        <v>8.0662701784197104</v>
      </c>
    </row>
    <row r="105" spans="52:56" x14ac:dyDescent="0.25">
      <c r="AZ105" s="17">
        <v>102</v>
      </c>
      <c r="BA105" s="17">
        <v>0.20298926067860568</v>
      </c>
      <c r="BB105" s="17">
        <v>0</v>
      </c>
      <c r="BC105" s="17">
        <v>28</v>
      </c>
      <c r="BD105" s="17">
        <v>8.1461342395921825</v>
      </c>
    </row>
    <row r="106" spans="52:56" x14ac:dyDescent="0.25">
      <c r="AZ106" s="17">
        <v>103</v>
      </c>
      <c r="BA106" s="17">
        <v>0.20298926067860568</v>
      </c>
      <c r="BB106" s="17">
        <v>0</v>
      </c>
      <c r="BC106" s="17">
        <v>28</v>
      </c>
      <c r="BD106" s="17">
        <v>8.2259983007646547</v>
      </c>
    </row>
    <row r="107" spans="52:56" x14ac:dyDescent="0.25">
      <c r="AZ107" s="17">
        <v>104</v>
      </c>
      <c r="BA107" s="17">
        <v>0.20298926067860568</v>
      </c>
      <c r="BB107" s="17">
        <v>0</v>
      </c>
      <c r="BC107" s="17">
        <v>28</v>
      </c>
      <c r="BD107" s="17">
        <v>8.3058623619371286</v>
      </c>
    </row>
    <row r="108" spans="52:56" x14ac:dyDescent="0.25">
      <c r="AZ108" s="17">
        <v>105</v>
      </c>
      <c r="BA108" s="17">
        <v>0.20271349872375841</v>
      </c>
      <c r="BB108" s="17">
        <v>0</v>
      </c>
      <c r="BC108" s="17">
        <v>28</v>
      </c>
      <c r="BD108" s="17">
        <v>8.3857264231096007</v>
      </c>
    </row>
    <row r="109" spans="52:56" x14ac:dyDescent="0.25">
      <c r="AZ109" s="17">
        <v>106</v>
      </c>
      <c r="BA109" s="17">
        <v>0.19377348880870027</v>
      </c>
      <c r="BB109" s="17">
        <v>0</v>
      </c>
      <c r="BC109" s="17">
        <v>28</v>
      </c>
      <c r="BD109" s="17">
        <v>8.4655904842820728</v>
      </c>
    </row>
    <row r="110" spans="52:56" x14ac:dyDescent="0.25">
      <c r="AZ110" s="17">
        <v>107</v>
      </c>
      <c r="BA110" s="17">
        <v>0.18921775433337459</v>
      </c>
      <c r="BB110" s="17">
        <v>0</v>
      </c>
      <c r="BC110" s="17">
        <v>28</v>
      </c>
      <c r="BD110" s="17">
        <v>8.545454545454545</v>
      </c>
    </row>
    <row r="111" spans="52:56" x14ac:dyDescent="0.25">
      <c r="AZ111" s="17">
        <v>108</v>
      </c>
      <c r="BA111" s="17">
        <v>0.18825707508425682</v>
      </c>
      <c r="BB111" s="17">
        <v>0</v>
      </c>
      <c r="BC111" s="17">
        <v>28</v>
      </c>
      <c r="BD111" s="17">
        <v>8.6253186066270171</v>
      </c>
    </row>
    <row r="112" spans="52:56" x14ac:dyDescent="0.25">
      <c r="AZ112" s="17">
        <v>109</v>
      </c>
      <c r="BA112" s="17">
        <v>0.18825707508425682</v>
      </c>
      <c r="BB112" s="17">
        <v>0</v>
      </c>
      <c r="BC112" s="17">
        <v>28</v>
      </c>
      <c r="BD112" s="17">
        <v>8.7051826677994892</v>
      </c>
    </row>
    <row r="113" spans="52:56" x14ac:dyDescent="0.25">
      <c r="AZ113" s="17">
        <v>110</v>
      </c>
      <c r="BA113" s="17">
        <v>0.1860153728842209</v>
      </c>
      <c r="BB113" s="17">
        <v>1</v>
      </c>
      <c r="BC113" s="17">
        <v>29</v>
      </c>
      <c r="BD113" s="17">
        <v>8.7850467289719614</v>
      </c>
    </row>
    <row r="114" spans="52:56" x14ac:dyDescent="0.25">
      <c r="AZ114" s="17">
        <v>111</v>
      </c>
      <c r="BA114" s="17">
        <v>0.1860153728842209</v>
      </c>
      <c r="BB114" s="17">
        <v>1</v>
      </c>
      <c r="BC114" s="17">
        <v>30</v>
      </c>
      <c r="BD114" s="17">
        <v>8.8649107901444353</v>
      </c>
    </row>
    <row r="115" spans="52:56" x14ac:dyDescent="0.25">
      <c r="AZ115" s="17">
        <v>112</v>
      </c>
      <c r="BA115" s="17">
        <v>0.1860153728842209</v>
      </c>
      <c r="BB115" s="17">
        <v>0</v>
      </c>
      <c r="BC115" s="17">
        <v>30</v>
      </c>
      <c r="BD115" s="17">
        <v>8.9447748513169074</v>
      </c>
    </row>
    <row r="116" spans="52:56" x14ac:dyDescent="0.25">
      <c r="AZ116" s="17">
        <v>113</v>
      </c>
      <c r="BA116" s="17">
        <v>0.17630196116794775</v>
      </c>
      <c r="BB116" s="17">
        <v>1</v>
      </c>
      <c r="BC116" s="17">
        <v>31</v>
      </c>
      <c r="BD116" s="17">
        <v>9.0246389124893795</v>
      </c>
    </row>
    <row r="117" spans="52:56" x14ac:dyDescent="0.25">
      <c r="AZ117" s="17">
        <v>114</v>
      </c>
      <c r="BA117" s="17">
        <v>0.17630196116794775</v>
      </c>
      <c r="BB117" s="17">
        <v>0</v>
      </c>
      <c r="BC117" s="17">
        <v>31</v>
      </c>
      <c r="BD117" s="17">
        <v>9.1045029736618517</v>
      </c>
    </row>
    <row r="118" spans="52:56" x14ac:dyDescent="0.25">
      <c r="AZ118" s="17">
        <v>115</v>
      </c>
      <c r="BA118" s="17">
        <v>0.17554475321306565</v>
      </c>
      <c r="BB118" s="17">
        <v>0</v>
      </c>
      <c r="BC118" s="17">
        <v>31</v>
      </c>
      <c r="BD118" s="17">
        <v>9.1843670348343238</v>
      </c>
    </row>
    <row r="119" spans="52:56" x14ac:dyDescent="0.25">
      <c r="AZ119" s="17">
        <v>116</v>
      </c>
      <c r="BA119" s="17">
        <v>0.17140707057649873</v>
      </c>
      <c r="BB119" s="17">
        <v>1</v>
      </c>
      <c r="BC119" s="17">
        <v>32</v>
      </c>
      <c r="BD119" s="17">
        <v>9.264231096006796</v>
      </c>
    </row>
    <row r="120" spans="52:56" x14ac:dyDescent="0.25">
      <c r="AZ120" s="17">
        <v>117</v>
      </c>
      <c r="BA120" s="17">
        <v>0.17140707057649873</v>
      </c>
      <c r="BB120" s="17">
        <v>1</v>
      </c>
      <c r="BC120" s="17">
        <v>33</v>
      </c>
      <c r="BD120" s="17">
        <v>9.3440951571792681</v>
      </c>
    </row>
    <row r="121" spans="52:56" x14ac:dyDescent="0.25">
      <c r="AZ121" s="18">
        <v>118</v>
      </c>
      <c r="BA121" s="18">
        <v>0.17016520447789982</v>
      </c>
      <c r="BB121" s="18">
        <v>1</v>
      </c>
      <c r="BC121" s="18">
        <v>34</v>
      </c>
      <c r="BD121" s="18">
        <v>9.423959218351742</v>
      </c>
    </row>
    <row r="122" spans="52:56" x14ac:dyDescent="0.25">
      <c r="AZ122" s="18">
        <v>119</v>
      </c>
      <c r="BA122" s="18">
        <v>0.17016520447789982</v>
      </c>
      <c r="BB122" s="18">
        <v>0</v>
      </c>
      <c r="BC122" s="18">
        <v>34</v>
      </c>
      <c r="BD122" s="18">
        <v>9.5038232795242141</v>
      </c>
    </row>
    <row r="123" spans="52:56" x14ac:dyDescent="0.25">
      <c r="AZ123" s="18">
        <v>120</v>
      </c>
      <c r="BA123" s="18">
        <v>0.17016520447789982</v>
      </c>
      <c r="BB123" s="18">
        <v>0</v>
      </c>
      <c r="BC123" s="18">
        <v>34</v>
      </c>
      <c r="BD123" s="18">
        <v>9.5836873406966863</v>
      </c>
    </row>
    <row r="124" spans="52:56" x14ac:dyDescent="0.25">
      <c r="AZ124" s="18">
        <v>121</v>
      </c>
      <c r="BA124" s="18">
        <v>0.17016520447789982</v>
      </c>
      <c r="BB124" s="18">
        <v>0</v>
      </c>
      <c r="BC124" s="18">
        <v>34</v>
      </c>
      <c r="BD124" s="18">
        <v>9.6635514018691584</v>
      </c>
    </row>
    <row r="125" spans="52:56" x14ac:dyDescent="0.25">
      <c r="AZ125" s="18">
        <v>122</v>
      </c>
      <c r="BA125" s="18">
        <v>0.17009049828524053</v>
      </c>
      <c r="BB125" s="18">
        <v>0</v>
      </c>
      <c r="BC125" s="18">
        <v>34</v>
      </c>
      <c r="BD125" s="18">
        <v>9.7434154630416305</v>
      </c>
    </row>
    <row r="126" spans="52:56" x14ac:dyDescent="0.25">
      <c r="AZ126" s="18">
        <v>123</v>
      </c>
      <c r="BA126" s="18">
        <v>0.16933226765376677</v>
      </c>
      <c r="BB126" s="18">
        <v>1</v>
      </c>
      <c r="BC126" s="18">
        <v>35</v>
      </c>
      <c r="BD126" s="18">
        <v>9.8232795242141027</v>
      </c>
    </row>
    <row r="127" spans="52:56" x14ac:dyDescent="0.25">
      <c r="AZ127" s="18">
        <v>124</v>
      </c>
      <c r="BA127" s="18">
        <v>0.16793748429287023</v>
      </c>
      <c r="BB127" s="18">
        <v>0</v>
      </c>
      <c r="BC127" s="18">
        <v>35</v>
      </c>
      <c r="BD127" s="18">
        <v>9.9031435853865748</v>
      </c>
    </row>
    <row r="128" spans="52:56" x14ac:dyDescent="0.25">
      <c r="AZ128" s="18">
        <v>125</v>
      </c>
      <c r="BA128" s="18">
        <v>0.16793748429287023</v>
      </c>
      <c r="BB128" s="18">
        <v>0</v>
      </c>
      <c r="BC128" s="18">
        <v>35</v>
      </c>
      <c r="BD128" s="18">
        <v>9.9830076465590487</v>
      </c>
    </row>
    <row r="129" spans="52:56" x14ac:dyDescent="0.25">
      <c r="AZ129" s="18">
        <v>126</v>
      </c>
      <c r="BA129" s="18">
        <v>0.16191098362230097</v>
      </c>
      <c r="BB129" s="18">
        <v>0</v>
      </c>
      <c r="BC129" s="18">
        <v>35</v>
      </c>
      <c r="BD129" s="18">
        <v>10.062871707731521</v>
      </c>
    </row>
    <row r="130" spans="52:56" x14ac:dyDescent="0.25">
      <c r="AZ130" s="18">
        <v>127</v>
      </c>
      <c r="BA130" s="18">
        <v>0.16012090044821212</v>
      </c>
      <c r="BB130" s="18">
        <v>0</v>
      </c>
      <c r="BC130" s="18">
        <v>35</v>
      </c>
      <c r="BD130" s="18">
        <v>10.142735768903993</v>
      </c>
    </row>
    <row r="131" spans="52:56" x14ac:dyDescent="0.25">
      <c r="AZ131" s="18">
        <v>128</v>
      </c>
      <c r="BA131" s="18">
        <v>0.15914070784318646</v>
      </c>
      <c r="BB131" s="18">
        <v>1</v>
      </c>
      <c r="BC131" s="18">
        <v>36</v>
      </c>
      <c r="BD131" s="18">
        <v>10.222599830076465</v>
      </c>
    </row>
    <row r="132" spans="52:56" x14ac:dyDescent="0.25">
      <c r="AZ132" s="18">
        <v>129</v>
      </c>
      <c r="BA132" s="18">
        <v>0.15837768338916847</v>
      </c>
      <c r="BB132" s="18">
        <v>1</v>
      </c>
      <c r="BC132" s="18">
        <v>37</v>
      </c>
      <c r="BD132" s="18">
        <v>10.302463891248937</v>
      </c>
    </row>
    <row r="133" spans="52:56" x14ac:dyDescent="0.25">
      <c r="AZ133" s="18">
        <v>130</v>
      </c>
      <c r="BA133" s="18">
        <v>0.1557185411825171</v>
      </c>
      <c r="BB133" s="18">
        <v>0</v>
      </c>
      <c r="BC133" s="18">
        <v>37</v>
      </c>
      <c r="BD133" s="18">
        <v>10.382327952421409</v>
      </c>
    </row>
    <row r="134" spans="52:56" x14ac:dyDescent="0.25">
      <c r="AZ134" s="18">
        <v>131</v>
      </c>
      <c r="BA134" s="18">
        <v>0.1557185411825171</v>
      </c>
      <c r="BB134" s="18">
        <v>0</v>
      </c>
      <c r="BC134" s="18">
        <v>37</v>
      </c>
      <c r="BD134" s="18">
        <v>10.462192013593882</v>
      </c>
    </row>
    <row r="135" spans="52:56" x14ac:dyDescent="0.25">
      <c r="AZ135" s="18">
        <v>132</v>
      </c>
      <c r="BA135" s="18">
        <v>0.1557185411825171</v>
      </c>
      <c r="BB135" s="18">
        <v>0</v>
      </c>
      <c r="BC135" s="18">
        <v>37</v>
      </c>
      <c r="BD135" s="18">
        <v>10.542056074766355</v>
      </c>
    </row>
    <row r="136" spans="52:56" x14ac:dyDescent="0.25">
      <c r="AZ136" s="18">
        <v>133</v>
      </c>
      <c r="BA136" s="18">
        <v>0.15342272671268362</v>
      </c>
      <c r="BB136" s="18">
        <v>0</v>
      </c>
      <c r="BC136" s="18">
        <v>37</v>
      </c>
      <c r="BD136" s="18">
        <v>10.621920135938828</v>
      </c>
    </row>
    <row r="137" spans="52:56" x14ac:dyDescent="0.25">
      <c r="AZ137" s="18">
        <v>134</v>
      </c>
      <c r="BA137" s="18">
        <v>0.15342272671268362</v>
      </c>
      <c r="BB137" s="18">
        <v>0</v>
      </c>
      <c r="BC137" s="18">
        <v>37</v>
      </c>
      <c r="BD137" s="18">
        <v>10.7017841971113</v>
      </c>
    </row>
    <row r="138" spans="52:56" x14ac:dyDescent="0.25">
      <c r="AZ138" s="18">
        <v>135</v>
      </c>
      <c r="BA138" s="18">
        <v>0.15342272671268362</v>
      </c>
      <c r="BB138" s="18">
        <v>0</v>
      </c>
      <c r="BC138" s="18">
        <v>37</v>
      </c>
      <c r="BD138" s="18">
        <v>10.781648258283772</v>
      </c>
    </row>
    <row r="139" spans="52:56" x14ac:dyDescent="0.25">
      <c r="AZ139" s="18">
        <v>136</v>
      </c>
      <c r="BA139" s="18">
        <v>0.15280955249666561</v>
      </c>
      <c r="BB139" s="18">
        <v>0</v>
      </c>
      <c r="BC139" s="18">
        <v>37</v>
      </c>
      <c r="BD139" s="18">
        <v>10.861512319456244</v>
      </c>
    </row>
    <row r="140" spans="52:56" x14ac:dyDescent="0.25">
      <c r="AZ140" s="18">
        <v>137</v>
      </c>
      <c r="BA140" s="18">
        <v>0.15212586895460173</v>
      </c>
      <c r="BB140" s="18">
        <v>0</v>
      </c>
      <c r="BC140" s="18">
        <v>37</v>
      </c>
      <c r="BD140" s="18">
        <v>10.941376380628716</v>
      </c>
    </row>
    <row r="141" spans="52:56" x14ac:dyDescent="0.25">
      <c r="AZ141" s="18">
        <v>138</v>
      </c>
      <c r="BA141" s="18">
        <v>0.15202553065575114</v>
      </c>
      <c r="BB141" s="18">
        <v>1</v>
      </c>
      <c r="BC141" s="18">
        <v>38</v>
      </c>
      <c r="BD141" s="18">
        <v>11.021240441801188</v>
      </c>
    </row>
    <row r="142" spans="52:56" x14ac:dyDescent="0.25">
      <c r="AZ142" s="18">
        <v>139</v>
      </c>
      <c r="BA142" s="18">
        <v>0.15202553065575114</v>
      </c>
      <c r="BB142" s="18">
        <v>1</v>
      </c>
      <c r="BC142" s="18">
        <v>39</v>
      </c>
      <c r="BD142" s="18">
        <v>11.101104502973662</v>
      </c>
    </row>
    <row r="143" spans="52:56" x14ac:dyDescent="0.25">
      <c r="AZ143" s="18">
        <v>140</v>
      </c>
      <c r="BA143" s="18">
        <v>0.15202553065575114</v>
      </c>
      <c r="BB143" s="18">
        <v>1</v>
      </c>
      <c r="BC143" s="18">
        <v>40</v>
      </c>
      <c r="BD143" s="18">
        <v>11.180968564146134</v>
      </c>
    </row>
    <row r="144" spans="52:56" x14ac:dyDescent="0.25">
      <c r="AZ144" s="18">
        <v>141</v>
      </c>
      <c r="BA144" s="18">
        <v>0.15202553065575114</v>
      </c>
      <c r="BB144" s="18">
        <v>1</v>
      </c>
      <c r="BC144" s="18">
        <v>41</v>
      </c>
      <c r="BD144" s="18">
        <v>11.260832625318606</v>
      </c>
    </row>
    <row r="145" spans="52:56" x14ac:dyDescent="0.25">
      <c r="AZ145" s="18">
        <v>142</v>
      </c>
      <c r="BA145" s="18">
        <v>0.15202553065575114</v>
      </c>
      <c r="BB145" s="18">
        <v>0</v>
      </c>
      <c r="BC145" s="18">
        <v>41</v>
      </c>
      <c r="BD145" s="18">
        <v>11.340696686491079</v>
      </c>
    </row>
    <row r="146" spans="52:56" x14ac:dyDescent="0.25">
      <c r="AZ146" s="18">
        <v>143</v>
      </c>
      <c r="BA146" s="18">
        <v>0.15202553065575114</v>
      </c>
      <c r="BB146" s="18">
        <v>0</v>
      </c>
      <c r="BC146" s="18">
        <v>41</v>
      </c>
      <c r="BD146" s="18">
        <v>11.420560747663551</v>
      </c>
    </row>
    <row r="147" spans="52:56" x14ac:dyDescent="0.25">
      <c r="AZ147" s="18">
        <v>144</v>
      </c>
      <c r="BA147" s="18">
        <v>0.15202553065575114</v>
      </c>
      <c r="BB147" s="18">
        <v>0</v>
      </c>
      <c r="BC147" s="18">
        <v>41</v>
      </c>
      <c r="BD147" s="18">
        <v>11.500424808836023</v>
      </c>
    </row>
    <row r="148" spans="52:56" x14ac:dyDescent="0.25">
      <c r="AZ148" s="18">
        <v>145</v>
      </c>
      <c r="BA148" s="18">
        <v>0.15202553065575114</v>
      </c>
      <c r="BB148" s="18">
        <v>0</v>
      </c>
      <c r="BC148" s="18">
        <v>41</v>
      </c>
      <c r="BD148" s="18">
        <v>11.580288870008495</v>
      </c>
    </row>
    <row r="149" spans="52:56" x14ac:dyDescent="0.25">
      <c r="AZ149" s="18">
        <v>146</v>
      </c>
      <c r="BA149" s="18">
        <v>0.15202553065575114</v>
      </c>
      <c r="BB149" s="18">
        <v>0</v>
      </c>
      <c r="BC149" s="18">
        <v>41</v>
      </c>
      <c r="BD149" s="18">
        <v>11.660152931180969</v>
      </c>
    </row>
    <row r="150" spans="52:56" x14ac:dyDescent="0.25">
      <c r="AZ150" s="18">
        <v>147</v>
      </c>
      <c r="BA150" s="18">
        <v>0.15202553065575114</v>
      </c>
      <c r="BB150" s="18">
        <v>0</v>
      </c>
      <c r="BC150" s="18">
        <v>41</v>
      </c>
      <c r="BD150" s="18">
        <v>11.740016992353441</v>
      </c>
    </row>
    <row r="151" spans="52:56" x14ac:dyDescent="0.25">
      <c r="AZ151" s="18">
        <v>148</v>
      </c>
      <c r="BA151" s="18">
        <v>0.15202553065575114</v>
      </c>
      <c r="BB151" s="18">
        <v>0</v>
      </c>
      <c r="BC151" s="18">
        <v>41</v>
      </c>
      <c r="BD151" s="18">
        <v>11.819881053525913</v>
      </c>
    </row>
    <row r="152" spans="52:56" x14ac:dyDescent="0.25">
      <c r="AZ152" s="18">
        <v>149</v>
      </c>
      <c r="BA152" s="18">
        <v>0.15202553065575114</v>
      </c>
      <c r="BB152" s="18">
        <v>0</v>
      </c>
      <c r="BC152" s="18">
        <v>41</v>
      </c>
      <c r="BD152" s="18">
        <v>11.899745114698385</v>
      </c>
    </row>
    <row r="153" spans="52:56" x14ac:dyDescent="0.25">
      <c r="AZ153" s="18">
        <v>150</v>
      </c>
      <c r="BA153" s="18">
        <v>0.15202553065575114</v>
      </c>
      <c r="BB153" s="18">
        <v>0</v>
      </c>
      <c r="BC153" s="18">
        <v>41</v>
      </c>
      <c r="BD153" s="18">
        <v>11.979609175870857</v>
      </c>
    </row>
    <row r="154" spans="52:56" x14ac:dyDescent="0.25">
      <c r="AZ154" s="18">
        <v>151</v>
      </c>
      <c r="BA154" s="18">
        <v>0.15202553065575114</v>
      </c>
      <c r="BB154" s="18">
        <v>0</v>
      </c>
      <c r="BC154" s="18">
        <v>41</v>
      </c>
      <c r="BD154" s="18">
        <v>12.05947323704333</v>
      </c>
    </row>
    <row r="155" spans="52:56" x14ac:dyDescent="0.25">
      <c r="AZ155" s="18">
        <v>152</v>
      </c>
      <c r="BA155" s="18">
        <v>0.15199638877848448</v>
      </c>
      <c r="BB155" s="18">
        <v>0</v>
      </c>
      <c r="BC155" s="18">
        <v>41</v>
      </c>
      <c r="BD155" s="18">
        <v>12.139337298215802</v>
      </c>
    </row>
    <row r="156" spans="52:56" x14ac:dyDescent="0.25">
      <c r="AZ156" s="18">
        <v>153</v>
      </c>
      <c r="BA156" s="18">
        <v>0.15197997514677872</v>
      </c>
      <c r="BB156" s="18">
        <v>1</v>
      </c>
      <c r="BC156" s="18">
        <v>42</v>
      </c>
      <c r="BD156" s="18">
        <v>12.219201359388276</v>
      </c>
    </row>
    <row r="157" spans="52:56" x14ac:dyDescent="0.25">
      <c r="AZ157" s="18">
        <v>154</v>
      </c>
      <c r="BA157" s="18">
        <v>0.15197997514677872</v>
      </c>
      <c r="BB157" s="18">
        <v>0</v>
      </c>
      <c r="BC157" s="18">
        <v>42</v>
      </c>
      <c r="BD157" s="18">
        <v>12.299065420560748</v>
      </c>
    </row>
    <row r="158" spans="52:56" x14ac:dyDescent="0.25">
      <c r="AZ158" s="18">
        <v>155</v>
      </c>
      <c r="BA158" s="18">
        <v>0.15197997514677872</v>
      </c>
      <c r="BB158" s="18">
        <v>0</v>
      </c>
      <c r="BC158" s="18">
        <v>42</v>
      </c>
      <c r="BD158" s="18">
        <v>12.37892948173322</v>
      </c>
    </row>
    <row r="159" spans="52:56" x14ac:dyDescent="0.25">
      <c r="AZ159" s="18">
        <v>156</v>
      </c>
      <c r="BA159" s="18">
        <v>0.15128779515672861</v>
      </c>
      <c r="BB159" s="18">
        <v>0</v>
      </c>
      <c r="BC159" s="18">
        <v>42</v>
      </c>
      <c r="BD159" s="18">
        <v>12.458793542905692</v>
      </c>
    </row>
    <row r="160" spans="52:56" x14ac:dyDescent="0.25">
      <c r="AZ160" s="18">
        <v>157</v>
      </c>
      <c r="BA160" s="18">
        <v>0.1487035071219463</v>
      </c>
      <c r="BB160" s="18">
        <v>1</v>
      </c>
      <c r="BC160" s="18">
        <v>43</v>
      </c>
      <c r="BD160" s="18">
        <v>12.538657604078164</v>
      </c>
    </row>
    <row r="161" spans="52:56" x14ac:dyDescent="0.25">
      <c r="AZ161" s="18">
        <v>158</v>
      </c>
      <c r="BA161" s="18">
        <v>0.14833201458577783</v>
      </c>
      <c r="BB161" s="18">
        <v>1</v>
      </c>
      <c r="BC161" s="18">
        <v>44</v>
      </c>
      <c r="BD161" s="18">
        <v>12.618521665250636</v>
      </c>
    </row>
    <row r="162" spans="52:56" x14ac:dyDescent="0.25">
      <c r="AZ162" s="18">
        <v>159</v>
      </c>
      <c r="BA162" s="18">
        <v>0.14709631035180301</v>
      </c>
      <c r="BB162" s="18">
        <v>1</v>
      </c>
      <c r="BC162" s="18">
        <v>45</v>
      </c>
      <c r="BD162" s="18">
        <v>12.698385726423108</v>
      </c>
    </row>
    <row r="163" spans="52:56" x14ac:dyDescent="0.25">
      <c r="AZ163" s="18">
        <v>160</v>
      </c>
      <c r="BA163" s="18">
        <v>0.14709631035180301</v>
      </c>
      <c r="BB163" s="18">
        <v>0</v>
      </c>
      <c r="BC163" s="18">
        <v>45</v>
      </c>
      <c r="BD163" s="18">
        <v>12.778249787595581</v>
      </c>
    </row>
    <row r="164" spans="52:56" x14ac:dyDescent="0.25">
      <c r="AZ164" s="18">
        <v>161</v>
      </c>
      <c r="BA164" s="18">
        <v>0.14709631035180301</v>
      </c>
      <c r="BB164" s="18">
        <v>0</v>
      </c>
      <c r="BC164" s="18">
        <v>45</v>
      </c>
      <c r="BD164" s="18">
        <v>12.858113848768054</v>
      </c>
    </row>
    <row r="165" spans="52:56" x14ac:dyDescent="0.25">
      <c r="AZ165" s="18">
        <v>162</v>
      </c>
      <c r="BA165" s="18">
        <v>0.14709631035180301</v>
      </c>
      <c r="BB165" s="18">
        <v>0</v>
      </c>
      <c r="BC165" s="18">
        <v>45</v>
      </c>
      <c r="BD165" s="18">
        <v>12.937977909940527</v>
      </c>
    </row>
    <row r="166" spans="52:56" x14ac:dyDescent="0.25">
      <c r="AZ166" s="18">
        <v>163</v>
      </c>
      <c r="BA166" s="18">
        <v>0.14643234726634743</v>
      </c>
      <c r="BB166" s="18">
        <v>0</v>
      </c>
      <c r="BC166" s="18">
        <v>45</v>
      </c>
      <c r="BD166" s="18">
        <v>13.017841971112999</v>
      </c>
    </row>
    <row r="167" spans="52:56" x14ac:dyDescent="0.25">
      <c r="AZ167" s="18">
        <v>164</v>
      </c>
      <c r="BA167" s="18">
        <v>0.14643234726634743</v>
      </c>
      <c r="BB167" s="18">
        <v>0</v>
      </c>
      <c r="BC167" s="18">
        <v>45</v>
      </c>
      <c r="BD167" s="18">
        <v>13.097706032285471</v>
      </c>
    </row>
    <row r="168" spans="52:56" x14ac:dyDescent="0.25">
      <c r="AZ168" s="18">
        <v>165</v>
      </c>
      <c r="BA168" s="18">
        <v>0.14643234726634743</v>
      </c>
      <c r="BB168" s="18">
        <v>0</v>
      </c>
      <c r="BC168" s="18">
        <v>45</v>
      </c>
      <c r="BD168" s="18">
        <v>13.177570093457943</v>
      </c>
    </row>
    <row r="169" spans="52:56" x14ac:dyDescent="0.25">
      <c r="AZ169" s="18">
        <v>166</v>
      </c>
      <c r="BA169" s="18">
        <v>0.14625645720884151</v>
      </c>
      <c r="BB169" s="18">
        <v>1</v>
      </c>
      <c r="BC169" s="18">
        <v>46</v>
      </c>
      <c r="BD169" s="18">
        <v>13.257434154630415</v>
      </c>
    </row>
    <row r="170" spans="52:56" x14ac:dyDescent="0.25">
      <c r="AZ170" s="18">
        <v>167</v>
      </c>
      <c r="BA170" s="18">
        <v>0.14625645720884151</v>
      </c>
      <c r="BB170" s="18">
        <v>1</v>
      </c>
      <c r="BC170" s="18">
        <v>47</v>
      </c>
      <c r="BD170" s="18">
        <v>13.337298215802887</v>
      </c>
    </row>
    <row r="171" spans="52:56" x14ac:dyDescent="0.25">
      <c r="AZ171" s="18">
        <v>168</v>
      </c>
      <c r="BA171" s="18">
        <v>0.14625645720884151</v>
      </c>
      <c r="BB171" s="18">
        <v>1</v>
      </c>
      <c r="BC171" s="18">
        <v>48</v>
      </c>
      <c r="BD171" s="18">
        <v>13.417162276975361</v>
      </c>
    </row>
    <row r="172" spans="52:56" x14ac:dyDescent="0.25">
      <c r="AZ172" s="18">
        <v>169</v>
      </c>
      <c r="BA172" s="18">
        <v>0.14625645720884151</v>
      </c>
      <c r="BB172" s="18">
        <v>1</v>
      </c>
      <c r="BC172" s="18">
        <v>49</v>
      </c>
      <c r="BD172" s="18">
        <v>13.497026338147833</v>
      </c>
    </row>
    <row r="173" spans="52:56" x14ac:dyDescent="0.25">
      <c r="AZ173" s="18">
        <v>170</v>
      </c>
      <c r="BA173" s="18">
        <v>0.14625645720884151</v>
      </c>
      <c r="BB173" s="18">
        <v>1</v>
      </c>
      <c r="BC173" s="18">
        <v>50</v>
      </c>
      <c r="BD173" s="18">
        <v>13.576890399320305</v>
      </c>
    </row>
    <row r="174" spans="52:56" x14ac:dyDescent="0.25">
      <c r="AZ174" s="18">
        <v>171</v>
      </c>
      <c r="BA174" s="18">
        <v>0.14625645720884151</v>
      </c>
      <c r="BB174" s="18">
        <v>0</v>
      </c>
      <c r="BC174" s="18">
        <v>50</v>
      </c>
      <c r="BD174" s="18">
        <v>13.656754460492778</v>
      </c>
    </row>
    <row r="175" spans="52:56" x14ac:dyDescent="0.25">
      <c r="AZ175" s="18">
        <v>172</v>
      </c>
      <c r="BA175" s="18">
        <v>0.14625645720884151</v>
      </c>
      <c r="BB175" s="18">
        <v>0</v>
      </c>
      <c r="BC175" s="18">
        <v>50</v>
      </c>
      <c r="BD175" s="18">
        <v>13.73661852166525</v>
      </c>
    </row>
    <row r="176" spans="52:56" x14ac:dyDescent="0.25">
      <c r="AZ176" s="18">
        <v>173</v>
      </c>
      <c r="BA176" s="18">
        <v>0.14625645720884151</v>
      </c>
      <c r="BB176" s="18">
        <v>0</v>
      </c>
      <c r="BC176" s="18">
        <v>50</v>
      </c>
      <c r="BD176" s="18">
        <v>13.816482582837722</v>
      </c>
    </row>
    <row r="177" spans="52:56" x14ac:dyDescent="0.25">
      <c r="AZ177" s="18">
        <v>174</v>
      </c>
      <c r="BA177" s="18">
        <v>0.14625645720884151</v>
      </c>
      <c r="BB177" s="18">
        <v>0</v>
      </c>
      <c r="BC177" s="18">
        <v>50</v>
      </c>
      <c r="BD177" s="18">
        <v>13.896346644010194</v>
      </c>
    </row>
    <row r="178" spans="52:56" x14ac:dyDescent="0.25">
      <c r="AZ178" s="18">
        <v>175</v>
      </c>
      <c r="BA178" s="18">
        <v>0.14625645720884151</v>
      </c>
      <c r="BB178" s="18">
        <v>0</v>
      </c>
      <c r="BC178" s="18">
        <v>50</v>
      </c>
      <c r="BD178" s="18">
        <v>13.976210705182668</v>
      </c>
    </row>
    <row r="179" spans="52:56" x14ac:dyDescent="0.25">
      <c r="AZ179" s="18">
        <v>176</v>
      </c>
      <c r="BA179" s="18">
        <v>0.14625645720884151</v>
      </c>
      <c r="BB179" s="18">
        <v>0</v>
      </c>
      <c r="BC179" s="18">
        <v>50</v>
      </c>
      <c r="BD179" s="18">
        <v>14.05607476635514</v>
      </c>
    </row>
    <row r="180" spans="52:56" x14ac:dyDescent="0.25">
      <c r="AZ180" s="18">
        <v>177</v>
      </c>
      <c r="BA180" s="18">
        <v>0.14625645720884151</v>
      </c>
      <c r="BB180" s="18">
        <v>0</v>
      </c>
      <c r="BC180" s="18">
        <v>50</v>
      </c>
      <c r="BD180" s="18">
        <v>14.135938827527612</v>
      </c>
    </row>
    <row r="181" spans="52:56" x14ac:dyDescent="0.25">
      <c r="AZ181" s="18">
        <v>178</v>
      </c>
      <c r="BA181" s="18">
        <v>0.14625645720884151</v>
      </c>
      <c r="BB181" s="18">
        <v>0</v>
      </c>
      <c r="BC181" s="18">
        <v>50</v>
      </c>
      <c r="BD181" s="18">
        <v>14.215802888700084</v>
      </c>
    </row>
    <row r="182" spans="52:56" x14ac:dyDescent="0.25">
      <c r="AZ182" s="18">
        <v>179</v>
      </c>
      <c r="BA182" s="18">
        <v>0.14625645720884151</v>
      </c>
      <c r="BB182" s="18">
        <v>0</v>
      </c>
      <c r="BC182" s="18">
        <v>50</v>
      </c>
      <c r="BD182" s="18">
        <v>14.295666949872556</v>
      </c>
    </row>
    <row r="183" spans="52:56" x14ac:dyDescent="0.25">
      <c r="AZ183" s="18">
        <v>180</v>
      </c>
      <c r="BA183" s="18">
        <v>0.14625645720884151</v>
      </c>
      <c r="BB183" s="18">
        <v>0</v>
      </c>
      <c r="BC183" s="18">
        <v>50</v>
      </c>
      <c r="BD183" s="18">
        <v>14.375531011045029</v>
      </c>
    </row>
    <row r="184" spans="52:56" x14ac:dyDescent="0.25">
      <c r="AZ184" s="18">
        <v>181</v>
      </c>
      <c r="BA184" s="18">
        <v>0.14625645720884151</v>
      </c>
      <c r="BB184" s="18">
        <v>0</v>
      </c>
      <c r="BC184" s="18">
        <v>50</v>
      </c>
      <c r="BD184" s="18">
        <v>14.455395072217501</v>
      </c>
    </row>
    <row r="185" spans="52:56" x14ac:dyDescent="0.25">
      <c r="AZ185" s="18">
        <v>182</v>
      </c>
      <c r="BA185" s="18">
        <v>0.14384698650834052</v>
      </c>
      <c r="BB185" s="18">
        <v>0</v>
      </c>
      <c r="BC185" s="18">
        <v>50</v>
      </c>
      <c r="BD185" s="18">
        <v>14.535259133389975</v>
      </c>
    </row>
    <row r="186" spans="52:56" x14ac:dyDescent="0.25">
      <c r="AZ186" s="18">
        <v>183</v>
      </c>
      <c r="BA186" s="18">
        <v>0.14384698650834052</v>
      </c>
      <c r="BB186" s="18">
        <v>0</v>
      </c>
      <c r="BC186" s="18">
        <v>50</v>
      </c>
      <c r="BD186" s="18">
        <v>14.615123194562447</v>
      </c>
    </row>
    <row r="187" spans="52:56" x14ac:dyDescent="0.25">
      <c r="AZ187" s="18">
        <v>184</v>
      </c>
      <c r="BA187" s="18">
        <v>0.14384698650834052</v>
      </c>
      <c r="BB187" s="18">
        <v>0</v>
      </c>
      <c r="BC187" s="18">
        <v>50</v>
      </c>
      <c r="BD187" s="18">
        <v>14.694987255734919</v>
      </c>
    </row>
    <row r="188" spans="52:56" x14ac:dyDescent="0.25">
      <c r="AZ188" s="18">
        <v>185</v>
      </c>
      <c r="BA188" s="18">
        <v>0.14384698650834052</v>
      </c>
      <c r="BB188" s="18">
        <v>0</v>
      </c>
      <c r="BC188" s="18">
        <v>50</v>
      </c>
      <c r="BD188" s="18">
        <v>14.774851316907391</v>
      </c>
    </row>
    <row r="189" spans="52:56" x14ac:dyDescent="0.25">
      <c r="AZ189" s="18">
        <v>186</v>
      </c>
      <c r="BA189" s="18">
        <v>0.14384698650834052</v>
      </c>
      <c r="BB189" s="18">
        <v>0</v>
      </c>
      <c r="BC189" s="18">
        <v>50</v>
      </c>
      <c r="BD189" s="18">
        <v>14.854715378079863</v>
      </c>
    </row>
    <row r="190" spans="52:56" x14ac:dyDescent="0.25">
      <c r="AZ190" s="18">
        <v>187</v>
      </c>
      <c r="BA190" s="18">
        <v>0.14384698650834052</v>
      </c>
      <c r="BB190" s="18">
        <v>0</v>
      </c>
      <c r="BC190" s="18">
        <v>50</v>
      </c>
      <c r="BD190" s="18">
        <v>14.934579439252335</v>
      </c>
    </row>
    <row r="191" spans="52:56" x14ac:dyDescent="0.25">
      <c r="AZ191" s="18">
        <v>188</v>
      </c>
      <c r="BA191" s="18">
        <v>0.14384698650834052</v>
      </c>
      <c r="BB191" s="18">
        <v>0</v>
      </c>
      <c r="BC191" s="18">
        <v>50</v>
      </c>
      <c r="BD191" s="18">
        <v>15.014443500424807</v>
      </c>
    </row>
    <row r="192" spans="52:56" x14ac:dyDescent="0.25">
      <c r="AZ192" s="18">
        <v>189</v>
      </c>
      <c r="BA192" s="18">
        <v>0.14364210427426985</v>
      </c>
      <c r="BB192" s="18">
        <v>1</v>
      </c>
      <c r="BC192" s="18">
        <v>51</v>
      </c>
      <c r="BD192" s="18">
        <v>15.094307561597281</v>
      </c>
    </row>
    <row r="193" spans="52:56" x14ac:dyDescent="0.25">
      <c r="AZ193" s="18">
        <v>190</v>
      </c>
      <c r="BA193" s="18">
        <v>0.14364210427426985</v>
      </c>
      <c r="BB193" s="18">
        <v>1</v>
      </c>
      <c r="BC193" s="18">
        <v>52</v>
      </c>
      <c r="BD193" s="18">
        <v>15.174171622769753</v>
      </c>
    </row>
    <row r="194" spans="52:56" x14ac:dyDescent="0.25">
      <c r="AZ194" s="18">
        <v>191</v>
      </c>
      <c r="BA194" s="18">
        <v>0.14364210427426985</v>
      </c>
      <c r="BB194" s="18">
        <v>1</v>
      </c>
      <c r="BC194" s="18">
        <v>53</v>
      </c>
      <c r="BD194" s="18">
        <v>15.254035683942226</v>
      </c>
    </row>
    <row r="195" spans="52:56" x14ac:dyDescent="0.25">
      <c r="AZ195" s="18">
        <v>192</v>
      </c>
      <c r="BA195" s="18">
        <v>0.14364210427426985</v>
      </c>
      <c r="BB195" s="18">
        <v>0</v>
      </c>
      <c r="BC195" s="18">
        <v>53</v>
      </c>
      <c r="BD195" s="18">
        <v>15.333899745114698</v>
      </c>
    </row>
    <row r="196" spans="52:56" x14ac:dyDescent="0.25">
      <c r="AZ196" s="18">
        <v>193</v>
      </c>
      <c r="BA196" s="18">
        <v>0.14364210427426985</v>
      </c>
      <c r="BB196" s="18">
        <v>0</v>
      </c>
      <c r="BC196" s="18">
        <v>53</v>
      </c>
      <c r="BD196" s="18">
        <v>15.41376380628717</v>
      </c>
    </row>
    <row r="197" spans="52:56" x14ac:dyDescent="0.25">
      <c r="AZ197" s="18">
        <v>194</v>
      </c>
      <c r="BA197" s="18">
        <v>0.14364210427426985</v>
      </c>
      <c r="BB197" s="18">
        <v>0</v>
      </c>
      <c r="BC197" s="18">
        <v>53</v>
      </c>
      <c r="BD197" s="18">
        <v>15.493627867459642</v>
      </c>
    </row>
    <row r="198" spans="52:56" x14ac:dyDescent="0.25">
      <c r="AZ198" s="18">
        <v>195</v>
      </c>
      <c r="BA198" s="18">
        <v>0.14364210427426985</v>
      </c>
      <c r="BB198" s="18">
        <v>0</v>
      </c>
      <c r="BC198" s="18">
        <v>53</v>
      </c>
      <c r="BD198" s="18">
        <v>15.573491928632114</v>
      </c>
    </row>
    <row r="199" spans="52:56" x14ac:dyDescent="0.25">
      <c r="AZ199" s="18">
        <v>196</v>
      </c>
      <c r="BA199" s="18">
        <v>0.14364210427426985</v>
      </c>
      <c r="BB199" s="18">
        <v>0</v>
      </c>
      <c r="BC199" s="18">
        <v>53</v>
      </c>
      <c r="BD199" s="18">
        <v>15.653355989804588</v>
      </c>
    </row>
    <row r="200" spans="52:56" x14ac:dyDescent="0.25">
      <c r="AZ200" s="18">
        <v>197</v>
      </c>
      <c r="BA200" s="18">
        <v>0.14364210427426985</v>
      </c>
      <c r="BB200" s="18">
        <v>0</v>
      </c>
      <c r="BC200" s="18">
        <v>53</v>
      </c>
      <c r="BD200" s="18">
        <v>15.73322005097706</v>
      </c>
    </row>
    <row r="201" spans="52:56" x14ac:dyDescent="0.25">
      <c r="AZ201" s="18">
        <v>198</v>
      </c>
      <c r="BA201" s="18">
        <v>0.14364210427426985</v>
      </c>
      <c r="BB201" s="18">
        <v>0</v>
      </c>
      <c r="BC201" s="18">
        <v>53</v>
      </c>
      <c r="BD201" s="18">
        <v>15.813084112149532</v>
      </c>
    </row>
    <row r="202" spans="52:56" x14ac:dyDescent="0.25">
      <c r="AZ202" s="18">
        <v>199</v>
      </c>
      <c r="BA202" s="18">
        <v>0.14364210427426985</v>
      </c>
      <c r="BB202" s="18">
        <v>0</v>
      </c>
      <c r="BC202" s="18">
        <v>53</v>
      </c>
      <c r="BD202" s="18">
        <v>15.892948173322004</v>
      </c>
    </row>
    <row r="203" spans="52:56" x14ac:dyDescent="0.25">
      <c r="AZ203" s="18">
        <v>200</v>
      </c>
      <c r="BA203" s="18">
        <v>0.14364210427426985</v>
      </c>
      <c r="BB203" s="18">
        <v>0</v>
      </c>
      <c r="BC203" s="18">
        <v>53</v>
      </c>
      <c r="BD203" s="18">
        <v>15.972812234494477</v>
      </c>
    </row>
    <row r="204" spans="52:56" x14ac:dyDescent="0.25">
      <c r="AZ204" s="18">
        <v>201</v>
      </c>
      <c r="BA204" s="18">
        <v>0.14364210427426985</v>
      </c>
      <c r="BB204" s="18">
        <v>0</v>
      </c>
      <c r="BC204" s="18">
        <v>53</v>
      </c>
      <c r="BD204" s="18">
        <v>16.052676295666949</v>
      </c>
    </row>
    <row r="205" spans="52:56" x14ac:dyDescent="0.25">
      <c r="AZ205" s="18">
        <v>202</v>
      </c>
      <c r="BA205" s="18">
        <v>0.14364210427426985</v>
      </c>
      <c r="BB205" s="18">
        <v>0</v>
      </c>
      <c r="BC205" s="18">
        <v>53</v>
      </c>
      <c r="BD205" s="18">
        <v>16.132540356839421</v>
      </c>
    </row>
    <row r="206" spans="52:56" x14ac:dyDescent="0.25">
      <c r="AZ206" s="18">
        <v>203</v>
      </c>
      <c r="BA206" s="18">
        <v>0.14364210427426985</v>
      </c>
      <c r="BB206" s="18">
        <v>0</v>
      </c>
      <c r="BC206" s="18">
        <v>53</v>
      </c>
      <c r="BD206" s="18">
        <v>16.212404418011893</v>
      </c>
    </row>
    <row r="207" spans="52:56" x14ac:dyDescent="0.25">
      <c r="AZ207" s="18">
        <v>204</v>
      </c>
      <c r="BA207" s="18">
        <v>0.14364210427426985</v>
      </c>
      <c r="BB207" s="18">
        <v>0</v>
      </c>
      <c r="BC207" s="18">
        <v>53</v>
      </c>
      <c r="BD207" s="18">
        <v>16.292268479184365</v>
      </c>
    </row>
    <row r="208" spans="52:56" x14ac:dyDescent="0.25">
      <c r="AZ208" s="18">
        <v>205</v>
      </c>
      <c r="BA208" s="18">
        <v>0.14364210427426985</v>
      </c>
      <c r="BB208" s="18">
        <v>0</v>
      </c>
      <c r="BC208" s="18">
        <v>53</v>
      </c>
      <c r="BD208" s="18">
        <v>16.372132540356837</v>
      </c>
    </row>
    <row r="209" spans="52:56" x14ac:dyDescent="0.25">
      <c r="AZ209" s="18">
        <v>206</v>
      </c>
      <c r="BA209" s="18">
        <v>0.14364210427426985</v>
      </c>
      <c r="BB209" s="18">
        <v>0</v>
      </c>
      <c r="BC209" s="18">
        <v>53</v>
      </c>
      <c r="BD209" s="18">
        <v>16.451996601529309</v>
      </c>
    </row>
    <row r="210" spans="52:56" x14ac:dyDescent="0.25">
      <c r="AZ210" s="18">
        <v>207</v>
      </c>
      <c r="BA210" s="18">
        <v>0.14364210427426985</v>
      </c>
      <c r="BB210" s="18">
        <v>0</v>
      </c>
      <c r="BC210" s="18">
        <v>53</v>
      </c>
      <c r="BD210" s="18">
        <v>16.531860662701785</v>
      </c>
    </row>
    <row r="211" spans="52:56" x14ac:dyDescent="0.25">
      <c r="AZ211" s="18">
        <v>208</v>
      </c>
      <c r="BA211" s="18">
        <v>0.14364210427426985</v>
      </c>
      <c r="BB211" s="18">
        <v>0</v>
      </c>
      <c r="BC211" s="18">
        <v>53</v>
      </c>
      <c r="BD211" s="18">
        <v>16.611724723874257</v>
      </c>
    </row>
    <row r="212" spans="52:56" x14ac:dyDescent="0.25">
      <c r="AZ212" s="18">
        <v>209</v>
      </c>
      <c r="BA212" s="18">
        <v>0.14272825890207544</v>
      </c>
      <c r="BB212" s="18">
        <v>0</v>
      </c>
      <c r="BC212" s="18">
        <v>53</v>
      </c>
      <c r="BD212" s="18">
        <v>16.691588785046729</v>
      </c>
    </row>
    <row r="213" spans="52:56" x14ac:dyDescent="0.25">
      <c r="AZ213" s="18">
        <v>210</v>
      </c>
      <c r="BA213" s="18">
        <v>0.14272825890207544</v>
      </c>
      <c r="BB213" s="18">
        <v>0</v>
      </c>
      <c r="BC213" s="18">
        <v>53</v>
      </c>
      <c r="BD213" s="18">
        <v>16.771452846219201</v>
      </c>
    </row>
    <row r="214" spans="52:56" x14ac:dyDescent="0.25">
      <c r="AZ214" s="18">
        <v>211</v>
      </c>
      <c r="BA214" s="18">
        <v>0.14132887681088444</v>
      </c>
      <c r="BB214" s="18">
        <v>1</v>
      </c>
      <c r="BC214" s="18">
        <v>54</v>
      </c>
      <c r="BD214" s="18">
        <v>16.851316907391674</v>
      </c>
    </row>
    <row r="215" spans="52:56" x14ac:dyDescent="0.25">
      <c r="AZ215" s="18">
        <v>212</v>
      </c>
      <c r="BA215" s="18">
        <v>0.14132887681088444</v>
      </c>
      <c r="BB215" s="18">
        <v>1</v>
      </c>
      <c r="BC215" s="18">
        <v>55</v>
      </c>
      <c r="BD215" s="18">
        <v>16.931180968564146</v>
      </c>
    </row>
    <row r="216" spans="52:56" x14ac:dyDescent="0.25">
      <c r="AZ216" s="18">
        <v>213</v>
      </c>
      <c r="BA216" s="18">
        <v>0.14132887681088444</v>
      </c>
      <c r="BB216" s="18">
        <v>1</v>
      </c>
      <c r="BC216" s="18">
        <v>56</v>
      </c>
      <c r="BD216" s="18">
        <v>17.011045029736618</v>
      </c>
    </row>
    <row r="217" spans="52:56" x14ac:dyDescent="0.25">
      <c r="AZ217" s="18">
        <v>214</v>
      </c>
      <c r="BA217" s="18">
        <v>0.14132887681088444</v>
      </c>
      <c r="BB217" s="18">
        <v>0</v>
      </c>
      <c r="BC217" s="18">
        <v>56</v>
      </c>
      <c r="BD217" s="18">
        <v>17.09090909090909</v>
      </c>
    </row>
    <row r="218" spans="52:56" x14ac:dyDescent="0.25">
      <c r="AZ218" s="18">
        <v>215</v>
      </c>
      <c r="BA218" s="18">
        <v>0.14132887681088444</v>
      </c>
      <c r="BB218" s="18">
        <v>0</v>
      </c>
      <c r="BC218" s="18">
        <v>56</v>
      </c>
      <c r="BD218" s="18">
        <v>17.170773152081562</v>
      </c>
    </row>
    <row r="219" spans="52:56" x14ac:dyDescent="0.25">
      <c r="AZ219" s="18">
        <v>216</v>
      </c>
      <c r="BA219" s="18">
        <v>0.14132887681088444</v>
      </c>
      <c r="BB219" s="18">
        <v>0</v>
      </c>
      <c r="BC219" s="18">
        <v>56</v>
      </c>
      <c r="BD219" s="18">
        <v>17.250637213254034</v>
      </c>
    </row>
    <row r="220" spans="52:56" x14ac:dyDescent="0.25">
      <c r="AZ220" s="18">
        <v>217</v>
      </c>
      <c r="BA220" s="18">
        <v>0.14132887681088444</v>
      </c>
      <c r="BB220" s="18">
        <v>0</v>
      </c>
      <c r="BC220" s="18">
        <v>56</v>
      </c>
      <c r="BD220" s="18">
        <v>17.330501274426506</v>
      </c>
    </row>
    <row r="221" spans="52:56" x14ac:dyDescent="0.25">
      <c r="AZ221" s="18">
        <v>218</v>
      </c>
      <c r="BA221" s="18">
        <v>0.14132887681088444</v>
      </c>
      <c r="BB221" s="18">
        <v>0</v>
      </c>
      <c r="BC221" s="18">
        <v>56</v>
      </c>
      <c r="BD221" s="18">
        <v>17.410365335598978</v>
      </c>
    </row>
    <row r="222" spans="52:56" x14ac:dyDescent="0.25">
      <c r="AZ222" s="18">
        <v>219</v>
      </c>
      <c r="BA222" s="18">
        <v>0.14132887681088444</v>
      </c>
      <c r="BB222" s="18">
        <v>0</v>
      </c>
      <c r="BC222" s="18">
        <v>56</v>
      </c>
      <c r="BD222" s="18">
        <v>17.490229396771451</v>
      </c>
    </row>
    <row r="223" spans="52:56" x14ac:dyDescent="0.25">
      <c r="AZ223" s="18">
        <v>220</v>
      </c>
      <c r="BA223" s="18">
        <v>0.14132887681088444</v>
      </c>
      <c r="BB223" s="18">
        <v>0</v>
      </c>
      <c r="BC223" s="18">
        <v>56</v>
      </c>
      <c r="BD223" s="18">
        <v>17.570093457943923</v>
      </c>
    </row>
    <row r="224" spans="52:56" x14ac:dyDescent="0.25">
      <c r="AZ224" s="18">
        <v>221</v>
      </c>
      <c r="BA224" s="18">
        <v>0.14132887681088444</v>
      </c>
      <c r="BB224" s="18">
        <v>0</v>
      </c>
      <c r="BC224" s="18">
        <v>56</v>
      </c>
      <c r="BD224" s="18">
        <v>17.649957519116398</v>
      </c>
    </row>
    <row r="225" spans="52:56" x14ac:dyDescent="0.25">
      <c r="AZ225" s="18">
        <v>222</v>
      </c>
      <c r="BA225" s="18">
        <v>0.14132887681088444</v>
      </c>
      <c r="BB225" s="18">
        <v>0</v>
      </c>
      <c r="BC225" s="18">
        <v>56</v>
      </c>
      <c r="BD225" s="18">
        <v>17.729821580288871</v>
      </c>
    </row>
    <row r="226" spans="52:56" x14ac:dyDescent="0.25">
      <c r="AZ226" s="18">
        <v>223</v>
      </c>
      <c r="BA226" s="18">
        <v>0.14132887681088444</v>
      </c>
      <c r="BB226" s="18">
        <v>0</v>
      </c>
      <c r="BC226" s="18">
        <v>56</v>
      </c>
      <c r="BD226" s="18">
        <v>17.809685641461343</v>
      </c>
    </row>
    <row r="227" spans="52:56" x14ac:dyDescent="0.25">
      <c r="AZ227" s="18">
        <v>224</v>
      </c>
      <c r="BA227" s="18">
        <v>0.14132887681088444</v>
      </c>
      <c r="BB227" s="18">
        <v>0</v>
      </c>
      <c r="BC227" s="18">
        <v>56</v>
      </c>
      <c r="BD227" s="18">
        <v>17.889549702633815</v>
      </c>
    </row>
    <row r="228" spans="52:56" x14ac:dyDescent="0.25">
      <c r="AZ228" s="18">
        <v>225</v>
      </c>
      <c r="BA228" s="18">
        <v>0.14132887681088444</v>
      </c>
      <c r="BB228" s="18">
        <v>0</v>
      </c>
      <c r="BC228" s="18">
        <v>56</v>
      </c>
      <c r="BD228" s="18">
        <v>17.969413763806287</v>
      </c>
    </row>
    <row r="229" spans="52:56" x14ac:dyDescent="0.25">
      <c r="AZ229" s="18">
        <v>226</v>
      </c>
      <c r="BA229" s="18">
        <v>0.14132887681088444</v>
      </c>
      <c r="BB229" s="18">
        <v>0</v>
      </c>
      <c r="BC229" s="18">
        <v>56</v>
      </c>
      <c r="BD229" s="18">
        <v>18.049277824978759</v>
      </c>
    </row>
    <row r="230" spans="52:56" x14ac:dyDescent="0.25">
      <c r="AZ230" s="18">
        <v>227</v>
      </c>
      <c r="BA230" s="18">
        <v>0.14132887681088444</v>
      </c>
      <c r="BB230" s="18">
        <v>0</v>
      </c>
      <c r="BC230" s="18">
        <v>56</v>
      </c>
      <c r="BD230" s="18">
        <v>18.129141886151231</v>
      </c>
    </row>
    <row r="231" spans="52:56" x14ac:dyDescent="0.25">
      <c r="AZ231" s="18">
        <v>228</v>
      </c>
      <c r="BA231" s="18">
        <v>0.14132887681088444</v>
      </c>
      <c r="BB231" s="18">
        <v>0</v>
      </c>
      <c r="BC231" s="18">
        <v>56</v>
      </c>
      <c r="BD231" s="18">
        <v>18.209005947323703</v>
      </c>
    </row>
    <row r="232" spans="52:56" x14ac:dyDescent="0.25">
      <c r="AZ232" s="18">
        <v>229</v>
      </c>
      <c r="BA232" s="18">
        <v>0.14044736301699698</v>
      </c>
      <c r="BB232" s="18">
        <v>1</v>
      </c>
      <c r="BC232" s="18">
        <v>57</v>
      </c>
      <c r="BD232" s="18">
        <v>18.288870008496176</v>
      </c>
    </row>
    <row r="233" spans="52:56" x14ac:dyDescent="0.25">
      <c r="AZ233" s="18">
        <v>230</v>
      </c>
      <c r="BA233" s="18">
        <v>0.13999565122166252</v>
      </c>
      <c r="BB233" s="18">
        <v>1</v>
      </c>
      <c r="BC233" s="18">
        <v>58</v>
      </c>
      <c r="BD233" s="18">
        <v>18.368734069668648</v>
      </c>
    </row>
    <row r="234" spans="52:56" x14ac:dyDescent="0.25">
      <c r="AZ234" s="18">
        <v>231</v>
      </c>
      <c r="BA234" s="18">
        <v>0.13999565122166252</v>
      </c>
      <c r="BB234" s="18">
        <v>1</v>
      </c>
      <c r="BC234" s="18">
        <v>59</v>
      </c>
      <c r="BD234" s="18">
        <v>18.44859813084112</v>
      </c>
    </row>
    <row r="235" spans="52:56" x14ac:dyDescent="0.25">
      <c r="AZ235" s="18">
        <v>232</v>
      </c>
      <c r="BA235" s="18">
        <v>0.13999565122166252</v>
      </c>
      <c r="BB235" s="18">
        <v>1</v>
      </c>
      <c r="BC235" s="18">
        <v>60</v>
      </c>
      <c r="BD235" s="18">
        <v>18.528462192013592</v>
      </c>
    </row>
    <row r="236" spans="52:56" x14ac:dyDescent="0.25">
      <c r="AZ236" s="18">
        <v>233</v>
      </c>
      <c r="BA236" s="18">
        <v>0.13999565122166252</v>
      </c>
      <c r="BB236" s="18">
        <v>0</v>
      </c>
      <c r="BC236" s="18">
        <v>60</v>
      </c>
      <c r="BD236" s="18">
        <v>18.608326253186064</v>
      </c>
    </row>
    <row r="237" spans="52:56" x14ac:dyDescent="0.25">
      <c r="AZ237" s="18">
        <v>234</v>
      </c>
      <c r="BA237" s="18">
        <v>0.13999565122166252</v>
      </c>
      <c r="BB237" s="18">
        <v>0</v>
      </c>
      <c r="BC237" s="18">
        <v>60</v>
      </c>
      <c r="BD237" s="18">
        <v>18.688190314358536</v>
      </c>
    </row>
    <row r="238" spans="52:56" x14ac:dyDescent="0.25">
      <c r="AZ238" s="17">
        <v>235</v>
      </c>
      <c r="BA238" s="17">
        <v>0.13999565122166252</v>
      </c>
      <c r="BB238" s="17">
        <v>0</v>
      </c>
      <c r="BC238" s="17">
        <v>60</v>
      </c>
      <c r="BD238" s="17">
        <v>18.768054375531012</v>
      </c>
    </row>
    <row r="239" spans="52:56" x14ac:dyDescent="0.25">
      <c r="AZ239" s="17">
        <v>236</v>
      </c>
      <c r="BA239" s="17">
        <v>0.13999565122166252</v>
      </c>
      <c r="BB239" s="17">
        <v>0</v>
      </c>
      <c r="BC239" s="17">
        <v>60</v>
      </c>
      <c r="BD239" s="17">
        <v>18.847918436703484</v>
      </c>
    </row>
    <row r="240" spans="52:56" x14ac:dyDescent="0.25">
      <c r="AZ240" s="17">
        <v>237</v>
      </c>
      <c r="BA240" s="17">
        <v>0.13999565122166252</v>
      </c>
      <c r="BB240" s="17">
        <v>0</v>
      </c>
      <c r="BC240" s="17">
        <v>60</v>
      </c>
      <c r="BD240" s="17">
        <v>18.927782497875956</v>
      </c>
    </row>
    <row r="241" spans="52:56" x14ac:dyDescent="0.25">
      <c r="AZ241" s="17">
        <v>238</v>
      </c>
      <c r="BA241" s="17">
        <v>0.13992386327617323</v>
      </c>
      <c r="BB241" s="17">
        <v>0</v>
      </c>
      <c r="BC241" s="17">
        <v>60</v>
      </c>
      <c r="BD241" s="17">
        <v>19.007646559048428</v>
      </c>
    </row>
    <row r="242" spans="52:56" x14ac:dyDescent="0.25">
      <c r="AZ242" s="17">
        <v>239</v>
      </c>
      <c r="BA242" s="17">
        <v>0.13992386327617323</v>
      </c>
      <c r="BB242" s="17">
        <v>0</v>
      </c>
      <c r="BC242" s="17">
        <v>60</v>
      </c>
      <c r="BD242" s="17">
        <v>19.0875106202209</v>
      </c>
    </row>
    <row r="243" spans="52:56" x14ac:dyDescent="0.25">
      <c r="AZ243" s="17">
        <v>240</v>
      </c>
      <c r="BA243" s="17">
        <v>0.13992386327617323</v>
      </c>
      <c r="BB243" s="17">
        <v>0</v>
      </c>
      <c r="BC243" s="17">
        <v>60</v>
      </c>
      <c r="BD243" s="17">
        <v>19.167374681393373</v>
      </c>
    </row>
    <row r="244" spans="52:56" x14ac:dyDescent="0.25">
      <c r="AZ244" s="17">
        <v>241</v>
      </c>
      <c r="BA244" s="17">
        <v>0.13992386327617323</v>
      </c>
      <c r="BB244" s="17">
        <v>0</v>
      </c>
      <c r="BC244" s="17">
        <v>60</v>
      </c>
      <c r="BD244" s="17">
        <v>19.247238742565845</v>
      </c>
    </row>
    <row r="245" spans="52:56" x14ac:dyDescent="0.25">
      <c r="AZ245" s="17">
        <v>242</v>
      </c>
      <c r="BA245" s="17">
        <v>0.13992386327617323</v>
      </c>
      <c r="BB245" s="17">
        <v>0</v>
      </c>
      <c r="BC245" s="17">
        <v>60</v>
      </c>
      <c r="BD245" s="17">
        <v>19.327102803738317</v>
      </c>
    </row>
    <row r="246" spans="52:56" x14ac:dyDescent="0.25">
      <c r="AZ246" s="17">
        <v>243</v>
      </c>
      <c r="BA246" s="17">
        <v>0.13992386327617323</v>
      </c>
      <c r="BB246" s="17">
        <v>0</v>
      </c>
      <c r="BC246" s="17">
        <v>60</v>
      </c>
      <c r="BD246" s="17">
        <v>19.406966864910789</v>
      </c>
    </row>
    <row r="247" spans="52:56" x14ac:dyDescent="0.25">
      <c r="AZ247" s="17">
        <v>244</v>
      </c>
      <c r="BA247" s="17">
        <v>0.13992386327617323</v>
      </c>
      <c r="BB247" s="17">
        <v>0</v>
      </c>
      <c r="BC247" s="17">
        <v>60</v>
      </c>
      <c r="BD247" s="17">
        <v>19.486830926083261</v>
      </c>
    </row>
    <row r="248" spans="52:56" x14ac:dyDescent="0.25">
      <c r="AZ248" s="17">
        <v>245</v>
      </c>
      <c r="BA248" s="17">
        <v>0.13992386327617323</v>
      </c>
      <c r="BB248" s="17">
        <v>0</v>
      </c>
      <c r="BC248" s="17">
        <v>60</v>
      </c>
      <c r="BD248" s="17">
        <v>19.566694987255733</v>
      </c>
    </row>
    <row r="249" spans="52:56" x14ac:dyDescent="0.25">
      <c r="AZ249" s="17">
        <v>246</v>
      </c>
      <c r="BA249" s="17">
        <v>0.13992386327617323</v>
      </c>
      <c r="BB249" s="17">
        <v>0</v>
      </c>
      <c r="BC249" s="17">
        <v>60</v>
      </c>
      <c r="BD249" s="17">
        <v>19.646559048428205</v>
      </c>
    </row>
    <row r="250" spans="52:56" x14ac:dyDescent="0.25">
      <c r="AZ250" s="17">
        <v>247</v>
      </c>
      <c r="BA250" s="17">
        <v>0.13992386327617323</v>
      </c>
      <c r="BB250" s="17">
        <v>0</v>
      </c>
      <c r="BC250" s="17">
        <v>60</v>
      </c>
      <c r="BD250" s="17">
        <v>19.726423109600677</v>
      </c>
    </row>
    <row r="251" spans="52:56" x14ac:dyDescent="0.25">
      <c r="AZ251" s="17">
        <v>248</v>
      </c>
      <c r="BA251" s="17">
        <v>0.13794523870102626</v>
      </c>
      <c r="BB251" s="17">
        <v>1</v>
      </c>
      <c r="BC251" s="17">
        <v>61</v>
      </c>
      <c r="BD251" s="17">
        <v>19.80628717077315</v>
      </c>
    </row>
    <row r="252" spans="52:56" x14ac:dyDescent="0.25">
      <c r="AZ252" s="17">
        <v>249</v>
      </c>
      <c r="BA252" s="17">
        <v>0.13794523870102626</v>
      </c>
      <c r="BB252" s="17">
        <v>0</v>
      </c>
      <c r="BC252" s="17">
        <v>61</v>
      </c>
      <c r="BD252" s="17">
        <v>19.886151231945625</v>
      </c>
    </row>
    <row r="253" spans="52:56" x14ac:dyDescent="0.25">
      <c r="AZ253" s="17">
        <v>250</v>
      </c>
      <c r="BA253" s="17">
        <v>0.13794523870102626</v>
      </c>
      <c r="BB253" s="17">
        <v>0</v>
      </c>
      <c r="BC253" s="17">
        <v>61</v>
      </c>
      <c r="BD253" s="17">
        <v>19.966015293118097</v>
      </c>
    </row>
    <row r="254" spans="52:56" x14ac:dyDescent="0.25">
      <c r="AZ254" s="17">
        <v>251</v>
      </c>
      <c r="BA254" s="17">
        <v>0.13794523870102626</v>
      </c>
      <c r="BB254" s="17">
        <v>0</v>
      </c>
      <c r="BC254" s="17">
        <v>61</v>
      </c>
      <c r="BD254" s="17">
        <v>20.04587935429057</v>
      </c>
    </row>
    <row r="255" spans="52:56" x14ac:dyDescent="0.25">
      <c r="AZ255" s="17">
        <v>252</v>
      </c>
      <c r="BA255" s="17">
        <v>0.13629468517581483</v>
      </c>
      <c r="BB255" s="17">
        <v>0</v>
      </c>
      <c r="BC255" s="17">
        <v>61</v>
      </c>
      <c r="BD255" s="17">
        <v>20.125743415463042</v>
      </c>
    </row>
    <row r="256" spans="52:56" x14ac:dyDescent="0.25">
      <c r="AZ256" s="17">
        <v>253</v>
      </c>
      <c r="BA256" s="17">
        <v>0.1357701165642472</v>
      </c>
      <c r="BB256" s="17">
        <v>1</v>
      </c>
      <c r="BC256" s="17">
        <v>62</v>
      </c>
      <c r="BD256" s="17">
        <v>20.205607476635514</v>
      </c>
    </row>
    <row r="257" spans="52:56" x14ac:dyDescent="0.25">
      <c r="AZ257" s="17">
        <v>254</v>
      </c>
      <c r="BA257" s="17">
        <v>0.1357701165642472</v>
      </c>
      <c r="BB257" s="17">
        <v>0</v>
      </c>
      <c r="BC257" s="17">
        <v>62</v>
      </c>
      <c r="BD257" s="17">
        <v>20.285471537807986</v>
      </c>
    </row>
    <row r="258" spans="52:56" x14ac:dyDescent="0.25">
      <c r="AZ258" s="17">
        <v>255</v>
      </c>
      <c r="BA258" s="17">
        <v>0.1357701165642472</v>
      </c>
      <c r="BB258" s="17">
        <v>0</v>
      </c>
      <c r="BC258" s="17">
        <v>62</v>
      </c>
      <c r="BD258" s="17">
        <v>20.365335598980458</v>
      </c>
    </row>
    <row r="259" spans="52:56" x14ac:dyDescent="0.25">
      <c r="AZ259" s="17">
        <v>256</v>
      </c>
      <c r="BA259" s="17">
        <v>0.1357701165642472</v>
      </c>
      <c r="BB259" s="17">
        <v>0</v>
      </c>
      <c r="BC259" s="17">
        <v>62</v>
      </c>
      <c r="BD259" s="17">
        <v>20.44519966015293</v>
      </c>
    </row>
    <row r="260" spans="52:56" x14ac:dyDescent="0.25">
      <c r="AZ260" s="17">
        <v>257</v>
      </c>
      <c r="BA260" s="17">
        <v>0.1357701165642472</v>
      </c>
      <c r="BB260" s="17">
        <v>0</v>
      </c>
      <c r="BC260" s="17">
        <v>62</v>
      </c>
      <c r="BD260" s="17">
        <v>20.525063721325402</v>
      </c>
    </row>
    <row r="261" spans="52:56" x14ac:dyDescent="0.25">
      <c r="AZ261" s="17">
        <v>258</v>
      </c>
      <c r="BA261" s="17">
        <v>0.1357701165642472</v>
      </c>
      <c r="BB261" s="17">
        <v>0</v>
      </c>
      <c r="BC261" s="17">
        <v>62</v>
      </c>
      <c r="BD261" s="17">
        <v>20.604927782497874</v>
      </c>
    </row>
    <row r="262" spans="52:56" x14ac:dyDescent="0.25">
      <c r="AZ262" s="17">
        <v>259</v>
      </c>
      <c r="BA262" s="17">
        <v>0.1357701165642472</v>
      </c>
      <c r="BB262" s="17">
        <v>0</v>
      </c>
      <c r="BC262" s="17">
        <v>62</v>
      </c>
      <c r="BD262" s="17">
        <v>20.684791843670347</v>
      </c>
    </row>
    <row r="263" spans="52:56" x14ac:dyDescent="0.25">
      <c r="AZ263" s="17">
        <v>260</v>
      </c>
      <c r="BA263" s="17">
        <v>0.1357701165642472</v>
      </c>
      <c r="BB263" s="17">
        <v>0</v>
      </c>
      <c r="BC263" s="17">
        <v>62</v>
      </c>
      <c r="BD263" s="17">
        <v>20.764655904842819</v>
      </c>
    </row>
    <row r="264" spans="52:56" x14ac:dyDescent="0.25">
      <c r="AZ264" s="17">
        <v>261</v>
      </c>
      <c r="BA264" s="17">
        <v>0.1357701165642472</v>
      </c>
      <c r="BB264" s="17">
        <v>0</v>
      </c>
      <c r="BC264" s="17">
        <v>62</v>
      </c>
      <c r="BD264" s="17">
        <v>20.844519966015291</v>
      </c>
    </row>
    <row r="265" spans="52:56" x14ac:dyDescent="0.25">
      <c r="AZ265" s="17">
        <v>262</v>
      </c>
      <c r="BA265" s="17">
        <v>0.1357701165642472</v>
      </c>
      <c r="BB265" s="17">
        <v>0</v>
      </c>
      <c r="BC265" s="17">
        <v>62</v>
      </c>
      <c r="BD265" s="17">
        <v>20.924384027187763</v>
      </c>
    </row>
    <row r="266" spans="52:56" x14ac:dyDescent="0.25">
      <c r="AZ266" s="17">
        <v>263</v>
      </c>
      <c r="BA266" s="17">
        <v>0.1357701165642472</v>
      </c>
      <c r="BB266" s="17">
        <v>0</v>
      </c>
      <c r="BC266" s="17">
        <v>62</v>
      </c>
      <c r="BD266" s="17">
        <v>21.004248088360235</v>
      </c>
    </row>
    <row r="267" spans="52:56" x14ac:dyDescent="0.25">
      <c r="AZ267" s="17">
        <v>264</v>
      </c>
      <c r="BA267" s="17">
        <v>0.1357701165642472</v>
      </c>
      <c r="BB267" s="17">
        <v>0</v>
      </c>
      <c r="BC267" s="17">
        <v>62</v>
      </c>
      <c r="BD267" s="17">
        <v>21.084112149532711</v>
      </c>
    </row>
    <row r="268" spans="52:56" x14ac:dyDescent="0.25">
      <c r="AZ268" s="17">
        <v>265</v>
      </c>
      <c r="BA268" s="17">
        <v>0.1357701165642472</v>
      </c>
      <c r="BB268" s="17">
        <v>0</v>
      </c>
      <c r="BC268" s="17">
        <v>62</v>
      </c>
      <c r="BD268" s="17">
        <v>21.163976210705183</v>
      </c>
    </row>
    <row r="269" spans="52:56" x14ac:dyDescent="0.25">
      <c r="AZ269" s="17">
        <v>266</v>
      </c>
      <c r="BA269" s="17">
        <v>0.1357701165642472</v>
      </c>
      <c r="BB269" s="17">
        <v>0</v>
      </c>
      <c r="BC269" s="17">
        <v>62</v>
      </c>
      <c r="BD269" s="17">
        <v>21.243840271877655</v>
      </c>
    </row>
    <row r="270" spans="52:56" x14ac:dyDescent="0.25">
      <c r="AZ270" s="17">
        <v>267</v>
      </c>
      <c r="BA270" s="17">
        <v>0.1357701165642472</v>
      </c>
      <c r="BB270" s="17">
        <v>0</v>
      </c>
      <c r="BC270" s="17">
        <v>62</v>
      </c>
      <c r="BD270" s="17">
        <v>21.323704333050127</v>
      </c>
    </row>
    <row r="271" spans="52:56" x14ac:dyDescent="0.25">
      <c r="AZ271" s="17">
        <v>268</v>
      </c>
      <c r="BA271" s="17">
        <v>0.1357701165642472</v>
      </c>
      <c r="BB271" s="17">
        <v>0</v>
      </c>
      <c r="BC271" s="17">
        <v>62</v>
      </c>
      <c r="BD271" s="17">
        <v>21.403568394222599</v>
      </c>
    </row>
    <row r="272" spans="52:56" x14ac:dyDescent="0.25">
      <c r="AZ272" s="17">
        <v>269</v>
      </c>
      <c r="BA272" s="17">
        <v>0.1357701165642472</v>
      </c>
      <c r="BB272" s="17">
        <v>0</v>
      </c>
      <c r="BC272" s="17">
        <v>62</v>
      </c>
      <c r="BD272" s="17">
        <v>21.483432455395072</v>
      </c>
    </row>
    <row r="273" spans="52:56" x14ac:dyDescent="0.25">
      <c r="AZ273" s="17">
        <v>270</v>
      </c>
      <c r="BA273" s="17">
        <v>0.1357701165642472</v>
      </c>
      <c r="BB273" s="17">
        <v>0</v>
      </c>
      <c r="BC273" s="17">
        <v>62</v>
      </c>
      <c r="BD273" s="17">
        <v>21.563296516567544</v>
      </c>
    </row>
    <row r="274" spans="52:56" x14ac:dyDescent="0.25">
      <c r="AZ274" s="17">
        <v>271</v>
      </c>
      <c r="BA274" s="17">
        <v>0.1357701165642472</v>
      </c>
      <c r="BB274" s="17">
        <v>0</v>
      </c>
      <c r="BC274" s="17">
        <v>62</v>
      </c>
      <c r="BD274" s="17">
        <v>21.643160577740016</v>
      </c>
    </row>
    <row r="275" spans="52:56" x14ac:dyDescent="0.25">
      <c r="AZ275" s="17">
        <v>272</v>
      </c>
      <c r="BA275" s="17">
        <v>0.1357701165642472</v>
      </c>
      <c r="BB275" s="17">
        <v>0</v>
      </c>
      <c r="BC275" s="17">
        <v>62</v>
      </c>
      <c r="BD275" s="17">
        <v>21.723024638912488</v>
      </c>
    </row>
    <row r="276" spans="52:56" x14ac:dyDescent="0.25">
      <c r="AZ276" s="17">
        <v>273</v>
      </c>
      <c r="BA276" s="17">
        <v>0.1357701165642472</v>
      </c>
      <c r="BB276" s="17">
        <v>0</v>
      </c>
      <c r="BC276" s="17">
        <v>62</v>
      </c>
      <c r="BD276" s="17">
        <v>21.80288870008496</v>
      </c>
    </row>
    <row r="277" spans="52:56" x14ac:dyDescent="0.25">
      <c r="AZ277" s="17">
        <v>274</v>
      </c>
      <c r="BA277" s="17">
        <v>0.1357701165642472</v>
      </c>
      <c r="BB277" s="17">
        <v>0</v>
      </c>
      <c r="BC277" s="17">
        <v>62</v>
      </c>
      <c r="BD277" s="17">
        <v>21.882752761257432</v>
      </c>
    </row>
    <row r="278" spans="52:56" x14ac:dyDescent="0.25">
      <c r="AZ278" s="17">
        <v>275</v>
      </c>
      <c r="BA278" s="17">
        <v>0.1357701165642472</v>
      </c>
      <c r="BB278" s="17">
        <v>0</v>
      </c>
      <c r="BC278" s="17">
        <v>62</v>
      </c>
      <c r="BD278" s="17">
        <v>21.962616822429904</v>
      </c>
    </row>
    <row r="279" spans="52:56" x14ac:dyDescent="0.25">
      <c r="AZ279" s="17">
        <v>276</v>
      </c>
      <c r="BA279" s="17">
        <v>0.1357701165642472</v>
      </c>
      <c r="BB279" s="17">
        <v>0</v>
      </c>
      <c r="BC279" s="17">
        <v>62</v>
      </c>
      <c r="BD279" s="17">
        <v>22.042480883602376</v>
      </c>
    </row>
    <row r="280" spans="52:56" x14ac:dyDescent="0.25">
      <c r="AZ280" s="17">
        <v>277</v>
      </c>
      <c r="BA280" s="17">
        <v>0.13524529927306894</v>
      </c>
      <c r="BB280" s="17">
        <v>1</v>
      </c>
      <c r="BC280" s="17">
        <v>63</v>
      </c>
      <c r="BD280" s="17">
        <v>22.122344944774849</v>
      </c>
    </row>
    <row r="281" spans="52:56" x14ac:dyDescent="0.25">
      <c r="AZ281" s="17">
        <v>278</v>
      </c>
      <c r="BA281" s="17">
        <v>0.13524529927306894</v>
      </c>
      <c r="BB281" s="17">
        <v>0</v>
      </c>
      <c r="BC281" s="17">
        <v>63</v>
      </c>
      <c r="BD281" s="17">
        <v>22.202209005947324</v>
      </c>
    </row>
    <row r="282" spans="52:56" x14ac:dyDescent="0.25">
      <c r="AZ282" s="17">
        <v>279</v>
      </c>
      <c r="BA282" s="17">
        <v>0.13524529927306894</v>
      </c>
      <c r="BB282" s="17">
        <v>0</v>
      </c>
      <c r="BC282" s="17">
        <v>63</v>
      </c>
      <c r="BD282" s="17">
        <v>22.282073067119796</v>
      </c>
    </row>
    <row r="283" spans="52:56" x14ac:dyDescent="0.25">
      <c r="AZ283" s="17">
        <v>280</v>
      </c>
      <c r="BA283" s="17">
        <v>0.13524529927306894</v>
      </c>
      <c r="BB283" s="17">
        <v>0</v>
      </c>
      <c r="BC283" s="17">
        <v>63</v>
      </c>
      <c r="BD283" s="17">
        <v>22.361937128292269</v>
      </c>
    </row>
    <row r="284" spans="52:56" x14ac:dyDescent="0.25">
      <c r="AZ284" s="17">
        <v>281</v>
      </c>
      <c r="BA284" s="17">
        <v>0.13524529927306894</v>
      </c>
      <c r="BB284" s="17">
        <v>0</v>
      </c>
      <c r="BC284" s="17">
        <v>63</v>
      </c>
      <c r="BD284" s="17">
        <v>22.441801189464741</v>
      </c>
    </row>
    <row r="285" spans="52:56" x14ac:dyDescent="0.25">
      <c r="AZ285" s="17">
        <v>282</v>
      </c>
      <c r="BA285" s="17">
        <v>0.13524529927306894</v>
      </c>
      <c r="BB285" s="17">
        <v>0</v>
      </c>
      <c r="BC285" s="17">
        <v>63</v>
      </c>
      <c r="BD285" s="17">
        <v>22.521665250637213</v>
      </c>
    </row>
    <row r="286" spans="52:56" x14ac:dyDescent="0.25">
      <c r="AZ286" s="17">
        <v>283</v>
      </c>
      <c r="BA286" s="17">
        <v>0.13524529927306894</v>
      </c>
      <c r="BB286" s="17">
        <v>0</v>
      </c>
      <c r="BC286" s="17">
        <v>63</v>
      </c>
      <c r="BD286" s="17">
        <v>22.601529311809685</v>
      </c>
    </row>
    <row r="287" spans="52:56" x14ac:dyDescent="0.25">
      <c r="AZ287" s="17">
        <v>284</v>
      </c>
      <c r="BA287" s="17">
        <v>0.13524529927306894</v>
      </c>
      <c r="BB287" s="17">
        <v>0</v>
      </c>
      <c r="BC287" s="17">
        <v>63</v>
      </c>
      <c r="BD287" s="17">
        <v>22.681393372982157</v>
      </c>
    </row>
    <row r="288" spans="52:56" x14ac:dyDescent="0.25">
      <c r="AZ288" s="17">
        <v>285</v>
      </c>
      <c r="BA288" s="17">
        <v>0.13493180594867063</v>
      </c>
      <c r="BB288" s="17">
        <v>0</v>
      </c>
      <c r="BC288" s="17">
        <v>63</v>
      </c>
      <c r="BD288" s="17">
        <v>22.761257434154629</v>
      </c>
    </row>
    <row r="289" spans="52:56" x14ac:dyDescent="0.25">
      <c r="AZ289" s="17">
        <v>286</v>
      </c>
      <c r="BA289" s="17">
        <v>0.13493180594867063</v>
      </c>
      <c r="BB289" s="17">
        <v>0</v>
      </c>
      <c r="BC289" s="17">
        <v>63</v>
      </c>
      <c r="BD289" s="17">
        <v>22.841121495327101</v>
      </c>
    </row>
    <row r="290" spans="52:56" x14ac:dyDescent="0.25">
      <c r="AZ290" s="17">
        <v>287</v>
      </c>
      <c r="BA290" s="17">
        <v>0.13493180594867063</v>
      </c>
      <c r="BB290" s="17">
        <v>0</v>
      </c>
      <c r="BC290" s="17">
        <v>63</v>
      </c>
      <c r="BD290" s="17">
        <v>22.920985556499573</v>
      </c>
    </row>
    <row r="291" spans="52:56" x14ac:dyDescent="0.25">
      <c r="AZ291" s="17">
        <v>288</v>
      </c>
      <c r="BA291" s="17">
        <v>0.13493180594867063</v>
      </c>
      <c r="BB291" s="17">
        <v>0</v>
      </c>
      <c r="BC291" s="17">
        <v>63</v>
      </c>
      <c r="BD291" s="17">
        <v>23.000849617672046</v>
      </c>
    </row>
    <row r="292" spans="52:56" x14ac:dyDescent="0.25">
      <c r="AZ292" s="17">
        <v>289</v>
      </c>
      <c r="BA292" s="17">
        <v>0.13493180594867063</v>
      </c>
      <c r="BB292" s="17">
        <v>0</v>
      </c>
      <c r="BC292" s="17">
        <v>63</v>
      </c>
      <c r="BD292" s="17">
        <v>23.080713678844518</v>
      </c>
    </row>
    <row r="293" spans="52:56" x14ac:dyDescent="0.25">
      <c r="AZ293" s="17">
        <v>290</v>
      </c>
      <c r="BA293" s="17">
        <v>0.13493180594867063</v>
      </c>
      <c r="BB293" s="17">
        <v>0</v>
      </c>
      <c r="BC293" s="17">
        <v>63</v>
      </c>
      <c r="BD293" s="17">
        <v>23.16057774001699</v>
      </c>
    </row>
    <row r="294" spans="52:56" x14ac:dyDescent="0.25">
      <c r="AZ294" s="17">
        <v>291</v>
      </c>
      <c r="BA294" s="17">
        <v>0.13493180594867063</v>
      </c>
      <c r="BB294" s="17">
        <v>0</v>
      </c>
      <c r="BC294" s="17">
        <v>63</v>
      </c>
      <c r="BD294" s="17">
        <v>23.240441801189462</v>
      </c>
    </row>
    <row r="295" spans="52:56" x14ac:dyDescent="0.25">
      <c r="AZ295" s="17">
        <v>292</v>
      </c>
      <c r="BA295" s="17">
        <v>0.13316595916013174</v>
      </c>
      <c r="BB295" s="17">
        <v>1</v>
      </c>
      <c r="BC295" s="17">
        <v>64</v>
      </c>
      <c r="BD295" s="17">
        <v>23.320305862361938</v>
      </c>
    </row>
    <row r="296" spans="52:56" x14ac:dyDescent="0.25">
      <c r="AZ296" s="17">
        <v>293</v>
      </c>
      <c r="BA296" s="17">
        <v>0.13316595916013174</v>
      </c>
      <c r="BB296" s="17">
        <v>1</v>
      </c>
      <c r="BC296" s="17">
        <v>65</v>
      </c>
      <c r="BD296" s="17">
        <v>23.40016992353441</v>
      </c>
    </row>
    <row r="297" spans="52:56" x14ac:dyDescent="0.25">
      <c r="AZ297" s="17">
        <v>294</v>
      </c>
      <c r="BA297" s="17">
        <v>0.13316595916013174</v>
      </c>
      <c r="BB297" s="17">
        <v>1</v>
      </c>
      <c r="BC297" s="17">
        <v>66</v>
      </c>
      <c r="BD297" s="17">
        <v>23.480033984706882</v>
      </c>
    </row>
    <row r="298" spans="52:56" x14ac:dyDescent="0.25">
      <c r="AZ298" s="17">
        <v>295</v>
      </c>
      <c r="BA298" s="17">
        <v>0.13316595916013174</v>
      </c>
      <c r="BB298" s="17">
        <v>0</v>
      </c>
      <c r="BC298" s="17">
        <v>66</v>
      </c>
      <c r="BD298" s="17">
        <v>23.559898045879354</v>
      </c>
    </row>
    <row r="299" spans="52:56" x14ac:dyDescent="0.25">
      <c r="AZ299" s="17">
        <v>296</v>
      </c>
      <c r="BA299" s="17">
        <v>0.13316595916013174</v>
      </c>
      <c r="BB299" s="17">
        <v>0</v>
      </c>
      <c r="BC299" s="17">
        <v>66</v>
      </c>
      <c r="BD299" s="17">
        <v>23.639762107051826</v>
      </c>
    </row>
    <row r="300" spans="52:56" x14ac:dyDescent="0.25">
      <c r="AZ300" s="17">
        <v>297</v>
      </c>
      <c r="BA300" s="17">
        <v>0.13180845369662048</v>
      </c>
      <c r="BB300" s="17">
        <v>0</v>
      </c>
      <c r="BC300" s="17">
        <v>66</v>
      </c>
      <c r="BD300" s="17">
        <v>23.719626168224298</v>
      </c>
    </row>
    <row r="301" spans="52:56" x14ac:dyDescent="0.25">
      <c r="AZ301" s="17">
        <v>298</v>
      </c>
      <c r="BA301" s="17">
        <v>0.13180845369662048</v>
      </c>
      <c r="BB301" s="17">
        <v>0</v>
      </c>
      <c r="BC301" s="17">
        <v>66</v>
      </c>
      <c r="BD301" s="17">
        <v>23.799490229396771</v>
      </c>
    </row>
    <row r="302" spans="52:56" x14ac:dyDescent="0.25">
      <c r="AZ302" s="17">
        <v>299</v>
      </c>
      <c r="BA302" s="17">
        <v>0.13057501297732152</v>
      </c>
      <c r="BB302" s="17">
        <v>1</v>
      </c>
      <c r="BC302" s="17">
        <v>67</v>
      </c>
      <c r="BD302" s="17">
        <v>23.879354290569243</v>
      </c>
    </row>
    <row r="303" spans="52:56" x14ac:dyDescent="0.25">
      <c r="AZ303" s="17">
        <v>300</v>
      </c>
      <c r="BA303" s="17">
        <v>0.13057501297732152</v>
      </c>
      <c r="BB303" s="17">
        <v>0</v>
      </c>
      <c r="BC303" s="17">
        <v>67</v>
      </c>
      <c r="BD303" s="17">
        <v>23.959218351741715</v>
      </c>
    </row>
    <row r="304" spans="52:56" x14ac:dyDescent="0.25">
      <c r="AZ304" s="17">
        <v>301</v>
      </c>
      <c r="BA304" s="17">
        <v>0.13057501297732152</v>
      </c>
      <c r="BB304" s="17">
        <v>0</v>
      </c>
      <c r="BC304" s="17">
        <v>67</v>
      </c>
      <c r="BD304" s="17">
        <v>24.039082412914187</v>
      </c>
    </row>
    <row r="305" spans="52:56" x14ac:dyDescent="0.25">
      <c r="AZ305" s="17">
        <v>302</v>
      </c>
      <c r="BA305" s="17">
        <v>0.13057501297732152</v>
      </c>
      <c r="BB305" s="17">
        <v>0</v>
      </c>
      <c r="BC305" s="17">
        <v>67</v>
      </c>
      <c r="BD305" s="17">
        <v>24.118946474086659</v>
      </c>
    </row>
    <row r="306" spans="52:56" x14ac:dyDescent="0.25">
      <c r="AZ306" s="17">
        <v>303</v>
      </c>
      <c r="BA306" s="17">
        <v>0.13057501297732152</v>
      </c>
      <c r="BB306" s="17">
        <v>0</v>
      </c>
      <c r="BC306" s="17">
        <v>67</v>
      </c>
      <c r="BD306" s="17">
        <v>24.198810535259131</v>
      </c>
    </row>
    <row r="307" spans="52:56" x14ac:dyDescent="0.25">
      <c r="AZ307" s="17">
        <v>304</v>
      </c>
      <c r="BA307" s="17">
        <v>0.13057501297732152</v>
      </c>
      <c r="BB307" s="17">
        <v>0</v>
      </c>
      <c r="BC307" s="17">
        <v>67</v>
      </c>
      <c r="BD307" s="17">
        <v>24.278674596431603</v>
      </c>
    </row>
    <row r="308" spans="52:56" x14ac:dyDescent="0.25">
      <c r="AZ308" s="17">
        <v>305</v>
      </c>
      <c r="BA308" s="17">
        <v>0.13057501297732152</v>
      </c>
      <c r="BB308" s="17">
        <v>0</v>
      </c>
      <c r="BC308" s="17">
        <v>67</v>
      </c>
      <c r="BD308" s="17">
        <v>24.358538657604075</v>
      </c>
    </row>
    <row r="309" spans="52:56" x14ac:dyDescent="0.25">
      <c r="AZ309" s="17">
        <v>306</v>
      </c>
      <c r="BA309" s="17">
        <v>0.13057501297732152</v>
      </c>
      <c r="BB309" s="17">
        <v>0</v>
      </c>
      <c r="BC309" s="17">
        <v>67</v>
      </c>
      <c r="BD309" s="17">
        <v>24.438402718776551</v>
      </c>
    </row>
    <row r="310" spans="52:56" x14ac:dyDescent="0.25">
      <c r="AZ310" s="17">
        <v>307</v>
      </c>
      <c r="BA310" s="17">
        <v>0.13057501297732152</v>
      </c>
      <c r="BB310" s="17">
        <v>0</v>
      </c>
      <c r="BC310" s="17">
        <v>67</v>
      </c>
      <c r="BD310" s="17">
        <v>24.518266779949023</v>
      </c>
    </row>
    <row r="311" spans="52:56" x14ac:dyDescent="0.25">
      <c r="AZ311" s="17">
        <v>308</v>
      </c>
      <c r="BA311" s="17">
        <v>0.13057501297732152</v>
      </c>
      <c r="BB311" s="17">
        <v>0</v>
      </c>
      <c r="BC311" s="17">
        <v>67</v>
      </c>
      <c r="BD311" s="17">
        <v>24.598130841121495</v>
      </c>
    </row>
    <row r="312" spans="52:56" x14ac:dyDescent="0.25">
      <c r="AZ312" s="17">
        <v>309</v>
      </c>
      <c r="BA312" s="17">
        <v>0.13032678194344871</v>
      </c>
      <c r="BB312" s="17">
        <v>0</v>
      </c>
      <c r="BC312" s="17">
        <v>67</v>
      </c>
      <c r="BD312" s="17">
        <v>24.677994902293968</v>
      </c>
    </row>
    <row r="313" spans="52:56" x14ac:dyDescent="0.25">
      <c r="AZ313" s="17">
        <v>310</v>
      </c>
      <c r="BA313" s="17">
        <v>0.13032678194344871</v>
      </c>
      <c r="BB313" s="17">
        <v>0</v>
      </c>
      <c r="BC313" s="17">
        <v>67</v>
      </c>
      <c r="BD313" s="17">
        <v>24.75785896346644</v>
      </c>
    </row>
    <row r="314" spans="52:56" x14ac:dyDescent="0.25">
      <c r="AZ314" s="17">
        <v>311</v>
      </c>
      <c r="BA314" s="17">
        <v>0.13002500317200058</v>
      </c>
      <c r="BB314" s="17">
        <v>0</v>
      </c>
      <c r="BC314" s="17">
        <v>67</v>
      </c>
      <c r="BD314" s="17">
        <v>24.837723024638912</v>
      </c>
    </row>
    <row r="315" spans="52:56" x14ac:dyDescent="0.25">
      <c r="AZ315" s="17">
        <v>312</v>
      </c>
      <c r="BA315" s="17">
        <v>0.12949949168420863</v>
      </c>
      <c r="BB315" s="17">
        <v>1</v>
      </c>
      <c r="BC315" s="17">
        <v>68</v>
      </c>
      <c r="BD315" s="17">
        <v>24.917587085811384</v>
      </c>
    </row>
    <row r="316" spans="52:56" x14ac:dyDescent="0.25">
      <c r="AZ316" s="17">
        <v>313</v>
      </c>
      <c r="BA316" s="17">
        <v>0.12949949168420863</v>
      </c>
      <c r="BB316" s="17">
        <v>0</v>
      </c>
      <c r="BC316" s="17">
        <v>68</v>
      </c>
      <c r="BD316" s="17">
        <v>24.997451146983856</v>
      </c>
    </row>
    <row r="317" spans="52:56" x14ac:dyDescent="0.25">
      <c r="AZ317" s="17">
        <v>314</v>
      </c>
      <c r="BA317" s="17">
        <v>0.12949949168420863</v>
      </c>
      <c r="BB317" s="17">
        <v>0</v>
      </c>
      <c r="BC317" s="17">
        <v>68</v>
      </c>
      <c r="BD317" s="17">
        <v>25.077315208156328</v>
      </c>
    </row>
    <row r="318" spans="52:56" x14ac:dyDescent="0.25">
      <c r="AZ318" s="17">
        <v>315</v>
      </c>
      <c r="BA318" s="17">
        <v>0.12949949168420863</v>
      </c>
      <c r="BB318" s="17">
        <v>0</v>
      </c>
      <c r="BC318" s="17">
        <v>68</v>
      </c>
      <c r="BD318" s="17">
        <v>25.1571792693288</v>
      </c>
    </row>
    <row r="319" spans="52:56" x14ac:dyDescent="0.25">
      <c r="AZ319" s="17">
        <v>316</v>
      </c>
      <c r="BA319" s="17">
        <v>0.12949949168420863</v>
      </c>
      <c r="BB319" s="17">
        <v>0</v>
      </c>
      <c r="BC319" s="17">
        <v>68</v>
      </c>
      <c r="BD319" s="17">
        <v>25.237043330501272</v>
      </c>
    </row>
    <row r="320" spans="52:56" x14ac:dyDescent="0.25">
      <c r="AZ320" s="17">
        <v>317</v>
      </c>
      <c r="BA320" s="17">
        <v>0.12949949168420863</v>
      </c>
      <c r="BB320" s="17">
        <v>0</v>
      </c>
      <c r="BC320" s="17">
        <v>68</v>
      </c>
      <c r="BD320" s="17">
        <v>25.316907391673745</v>
      </c>
    </row>
    <row r="321" spans="52:56" x14ac:dyDescent="0.25">
      <c r="AZ321" s="17">
        <v>318</v>
      </c>
      <c r="BA321" s="17">
        <v>0.12949949168420863</v>
      </c>
      <c r="BB321" s="17">
        <v>0</v>
      </c>
      <c r="BC321" s="17">
        <v>68</v>
      </c>
      <c r="BD321" s="17">
        <v>25.396771452846217</v>
      </c>
    </row>
    <row r="322" spans="52:56" x14ac:dyDescent="0.25">
      <c r="AZ322" s="17">
        <v>319</v>
      </c>
      <c r="BA322" s="17">
        <v>0.12949949168420863</v>
      </c>
      <c r="BB322" s="17">
        <v>0</v>
      </c>
      <c r="BC322" s="17">
        <v>68</v>
      </c>
      <c r="BD322" s="17">
        <v>25.476635514018689</v>
      </c>
    </row>
    <row r="323" spans="52:56" x14ac:dyDescent="0.25">
      <c r="AZ323" s="17">
        <v>320</v>
      </c>
      <c r="BA323" s="17">
        <v>0.12949949168420863</v>
      </c>
      <c r="BB323" s="17">
        <v>0</v>
      </c>
      <c r="BC323" s="17">
        <v>68</v>
      </c>
      <c r="BD323" s="17">
        <v>25.556499575191161</v>
      </c>
    </row>
    <row r="324" spans="52:56" x14ac:dyDescent="0.25">
      <c r="AZ324" s="17">
        <v>321</v>
      </c>
      <c r="BA324" s="17">
        <v>0.12949949168420863</v>
      </c>
      <c r="BB324" s="17">
        <v>0</v>
      </c>
      <c r="BC324" s="17">
        <v>68</v>
      </c>
      <c r="BD324" s="17">
        <v>25.636363636363637</v>
      </c>
    </row>
    <row r="325" spans="52:56" x14ac:dyDescent="0.25">
      <c r="AZ325" s="17">
        <v>322</v>
      </c>
      <c r="BA325" s="17">
        <v>0.12949949168420863</v>
      </c>
      <c r="BB325" s="17">
        <v>0</v>
      </c>
      <c r="BC325" s="17">
        <v>68</v>
      </c>
      <c r="BD325" s="17">
        <v>25.716227697536109</v>
      </c>
    </row>
    <row r="326" spans="52:56" x14ac:dyDescent="0.25">
      <c r="AZ326" s="17">
        <v>323</v>
      </c>
      <c r="BA326" s="17">
        <v>0.12949949168420863</v>
      </c>
      <c r="BB326" s="17">
        <v>0</v>
      </c>
      <c r="BC326" s="17">
        <v>68</v>
      </c>
      <c r="BD326" s="17">
        <v>25.796091758708581</v>
      </c>
    </row>
    <row r="327" spans="52:56" x14ac:dyDescent="0.25">
      <c r="AZ327" s="17">
        <v>324</v>
      </c>
      <c r="BA327" s="17">
        <v>0.12949949168420863</v>
      </c>
      <c r="BB327" s="17">
        <v>0</v>
      </c>
      <c r="BC327" s="17">
        <v>68</v>
      </c>
      <c r="BD327" s="17">
        <v>25.875955819881053</v>
      </c>
    </row>
    <row r="328" spans="52:56" x14ac:dyDescent="0.25">
      <c r="AZ328" s="17">
        <v>325</v>
      </c>
      <c r="BA328" s="17">
        <v>0.12949949168420863</v>
      </c>
      <c r="BB328" s="17">
        <v>0</v>
      </c>
      <c r="BC328" s="17">
        <v>68</v>
      </c>
      <c r="BD328" s="17">
        <v>25.955819881053525</v>
      </c>
    </row>
    <row r="329" spans="52:56" x14ac:dyDescent="0.25">
      <c r="AZ329" s="17">
        <v>326</v>
      </c>
      <c r="BA329" s="17">
        <v>0.12949949168420863</v>
      </c>
      <c r="BB329" s="17">
        <v>0</v>
      </c>
      <c r="BC329" s="17">
        <v>68</v>
      </c>
      <c r="BD329" s="17">
        <v>26.035683942225997</v>
      </c>
    </row>
    <row r="330" spans="52:56" x14ac:dyDescent="0.25">
      <c r="AZ330" s="17">
        <v>327</v>
      </c>
      <c r="BA330" s="17">
        <v>0.12949949168420863</v>
      </c>
      <c r="BB330" s="17">
        <v>0</v>
      </c>
      <c r="BC330" s="17">
        <v>68</v>
      </c>
      <c r="BD330" s="17">
        <v>26.115548003398469</v>
      </c>
    </row>
    <row r="331" spans="52:56" x14ac:dyDescent="0.25">
      <c r="AZ331" s="17">
        <v>328</v>
      </c>
      <c r="BA331" s="17">
        <v>0.12949949168420863</v>
      </c>
      <c r="BB331" s="17">
        <v>0</v>
      </c>
      <c r="BC331" s="17">
        <v>68</v>
      </c>
      <c r="BD331" s="17">
        <v>26.195412064570942</v>
      </c>
    </row>
    <row r="332" spans="52:56" x14ac:dyDescent="0.25">
      <c r="AZ332" s="17">
        <v>329</v>
      </c>
      <c r="BA332" s="17">
        <v>0.12949949168420863</v>
      </c>
      <c r="BB332" s="17">
        <v>0</v>
      </c>
      <c r="BC332" s="17">
        <v>68</v>
      </c>
      <c r="BD332" s="17">
        <v>26.275276125743414</v>
      </c>
    </row>
    <row r="333" spans="52:56" x14ac:dyDescent="0.25">
      <c r="AZ333" s="17">
        <v>330</v>
      </c>
      <c r="BA333" s="17">
        <v>0.12949949168420863</v>
      </c>
      <c r="BB333" s="17">
        <v>0</v>
      </c>
      <c r="BC333" s="17">
        <v>68</v>
      </c>
      <c r="BD333" s="17">
        <v>26.355140186915886</v>
      </c>
    </row>
    <row r="334" spans="52:56" x14ac:dyDescent="0.25">
      <c r="AZ334" s="17">
        <v>331</v>
      </c>
      <c r="BA334" s="17">
        <v>0.12949949168420863</v>
      </c>
      <c r="BB334" s="17">
        <v>0</v>
      </c>
      <c r="BC334" s="17">
        <v>68</v>
      </c>
      <c r="BD334" s="17">
        <v>26.435004248088358</v>
      </c>
    </row>
    <row r="335" spans="52:56" x14ac:dyDescent="0.25">
      <c r="AZ335" s="17">
        <v>332</v>
      </c>
      <c r="BA335" s="17">
        <v>0.12949949168420863</v>
      </c>
      <c r="BB335" s="17">
        <v>0</v>
      </c>
      <c r="BC335" s="17">
        <v>68</v>
      </c>
      <c r="BD335" s="17">
        <v>26.51486830926083</v>
      </c>
    </row>
    <row r="336" spans="52:56" x14ac:dyDescent="0.25">
      <c r="AZ336" s="17">
        <v>333</v>
      </c>
      <c r="BA336" s="17">
        <v>0.12949949168420863</v>
      </c>
      <c r="BB336" s="17">
        <v>0</v>
      </c>
      <c r="BC336" s="17">
        <v>68</v>
      </c>
      <c r="BD336" s="17">
        <v>26.594732370433302</v>
      </c>
    </row>
    <row r="337" spans="52:56" x14ac:dyDescent="0.25">
      <c r="AZ337" s="17">
        <v>334</v>
      </c>
      <c r="BA337" s="17">
        <v>0.12949949168420863</v>
      </c>
      <c r="BB337" s="17">
        <v>0</v>
      </c>
      <c r="BC337" s="17">
        <v>68</v>
      </c>
      <c r="BD337" s="17">
        <v>26.674596431605774</v>
      </c>
    </row>
    <row r="338" spans="52:56" x14ac:dyDescent="0.25">
      <c r="AZ338" s="17">
        <v>335</v>
      </c>
      <c r="BA338" s="17">
        <v>0.12949949168420863</v>
      </c>
      <c r="BB338" s="17">
        <v>0</v>
      </c>
      <c r="BC338" s="17">
        <v>68</v>
      </c>
      <c r="BD338" s="17">
        <v>26.75446049277825</v>
      </c>
    </row>
    <row r="339" spans="52:56" x14ac:dyDescent="0.25">
      <c r="AZ339" s="17">
        <v>336</v>
      </c>
      <c r="BA339" s="17">
        <v>0.12949949168420863</v>
      </c>
      <c r="BB339" s="17">
        <v>0</v>
      </c>
      <c r="BC339" s="17">
        <v>68</v>
      </c>
      <c r="BD339" s="17">
        <v>26.834324553950722</v>
      </c>
    </row>
    <row r="340" spans="52:56" x14ac:dyDescent="0.25">
      <c r="AZ340" s="17">
        <v>337</v>
      </c>
      <c r="BA340" s="17">
        <v>0.12949949168420863</v>
      </c>
      <c r="BB340" s="17">
        <v>0</v>
      </c>
      <c r="BC340" s="17">
        <v>68</v>
      </c>
      <c r="BD340" s="17">
        <v>26.914188615123194</v>
      </c>
    </row>
    <row r="341" spans="52:56" x14ac:dyDescent="0.25">
      <c r="AZ341" s="17">
        <v>338</v>
      </c>
      <c r="BA341" s="17">
        <v>0.12934256776710906</v>
      </c>
      <c r="BB341" s="17">
        <v>0</v>
      </c>
      <c r="BC341" s="17">
        <v>68</v>
      </c>
      <c r="BD341" s="17">
        <v>26.994052676295667</v>
      </c>
    </row>
    <row r="342" spans="52:56" x14ac:dyDescent="0.25">
      <c r="AZ342" s="17">
        <v>339</v>
      </c>
      <c r="BA342" s="17">
        <v>0.12826342801557772</v>
      </c>
      <c r="BB342" s="17">
        <v>0</v>
      </c>
      <c r="BC342" s="17">
        <v>68</v>
      </c>
      <c r="BD342" s="17">
        <v>27.073916737468139</v>
      </c>
    </row>
    <row r="343" spans="52:56" x14ac:dyDescent="0.25">
      <c r="AZ343" s="17">
        <v>340</v>
      </c>
      <c r="BA343" s="17">
        <v>0.12801179136718369</v>
      </c>
      <c r="BB343" s="17">
        <v>0</v>
      </c>
      <c r="BC343" s="17">
        <v>68</v>
      </c>
      <c r="BD343" s="17">
        <v>27.153780798640611</v>
      </c>
    </row>
    <row r="344" spans="52:56" x14ac:dyDescent="0.25">
      <c r="AZ344" s="17">
        <v>341</v>
      </c>
      <c r="BA344" s="17">
        <v>0.12801179136718369</v>
      </c>
      <c r="BB344" s="17">
        <v>0</v>
      </c>
      <c r="BC344" s="17">
        <v>68</v>
      </c>
      <c r="BD344" s="17">
        <v>27.233644859813083</v>
      </c>
    </row>
    <row r="345" spans="52:56" x14ac:dyDescent="0.25">
      <c r="AZ345" s="17">
        <v>342</v>
      </c>
      <c r="BA345" s="17">
        <v>0.12801179136718369</v>
      </c>
      <c r="BB345" s="17">
        <v>0</v>
      </c>
      <c r="BC345" s="17">
        <v>68</v>
      </c>
      <c r="BD345" s="17">
        <v>27.313508920985555</v>
      </c>
    </row>
    <row r="346" spans="52:56" x14ac:dyDescent="0.25">
      <c r="AZ346" s="17">
        <v>343</v>
      </c>
      <c r="BA346" s="17">
        <v>0.12775513505228456</v>
      </c>
      <c r="BB346" s="17">
        <v>1</v>
      </c>
      <c r="BC346" s="17">
        <v>69</v>
      </c>
      <c r="BD346" s="17">
        <v>27.393372982158027</v>
      </c>
    </row>
    <row r="347" spans="52:56" x14ac:dyDescent="0.25">
      <c r="AZ347" s="17">
        <v>344</v>
      </c>
      <c r="BA347" s="17">
        <v>0.12775513505228456</v>
      </c>
      <c r="BB347" s="17">
        <v>0</v>
      </c>
      <c r="BC347" s="17">
        <v>69</v>
      </c>
      <c r="BD347" s="17">
        <v>27.473237043330499</v>
      </c>
    </row>
    <row r="348" spans="52:56" x14ac:dyDescent="0.25">
      <c r="AZ348" s="17">
        <v>345</v>
      </c>
      <c r="BA348" s="17">
        <v>0.12775513505228456</v>
      </c>
      <c r="BB348" s="17">
        <v>0</v>
      </c>
      <c r="BC348" s="17">
        <v>69</v>
      </c>
      <c r="BD348" s="17">
        <v>27.553101104502971</v>
      </c>
    </row>
    <row r="349" spans="52:56" x14ac:dyDescent="0.25">
      <c r="AZ349" s="17">
        <v>346</v>
      </c>
      <c r="BA349" s="17">
        <v>0.12654854694255971</v>
      </c>
      <c r="BB349" s="17">
        <v>0</v>
      </c>
      <c r="BC349" s="17">
        <v>69</v>
      </c>
      <c r="BD349" s="17">
        <v>27.632965165675444</v>
      </c>
    </row>
    <row r="350" spans="52:56" x14ac:dyDescent="0.25">
      <c r="AZ350" s="17">
        <v>347</v>
      </c>
      <c r="BA350" s="17">
        <v>0.12654854694255971</v>
      </c>
      <c r="BB350" s="17">
        <v>0</v>
      </c>
      <c r="BC350" s="17">
        <v>69</v>
      </c>
      <c r="BD350" s="17">
        <v>27.712829226847916</v>
      </c>
    </row>
    <row r="351" spans="52:56" x14ac:dyDescent="0.25">
      <c r="AZ351" s="17">
        <v>348</v>
      </c>
      <c r="BA351" s="17">
        <v>0.12654854694255971</v>
      </c>
      <c r="BB351" s="17">
        <v>0</v>
      </c>
      <c r="BC351" s="17">
        <v>69</v>
      </c>
      <c r="BD351" s="17">
        <v>27.792693288020388</v>
      </c>
    </row>
    <row r="352" spans="52:56" x14ac:dyDescent="0.25">
      <c r="AZ352" s="17">
        <v>349</v>
      </c>
      <c r="BA352" s="17">
        <v>0.12654854694255971</v>
      </c>
      <c r="BB352" s="17">
        <v>0</v>
      </c>
      <c r="BC352" s="17">
        <v>69</v>
      </c>
      <c r="BD352" s="17">
        <v>27.872557349192864</v>
      </c>
    </row>
    <row r="353" spans="52:56" x14ac:dyDescent="0.25">
      <c r="AZ353" s="17">
        <v>350</v>
      </c>
      <c r="BA353" s="17">
        <v>0.12614203715088221</v>
      </c>
      <c r="BB353" s="17">
        <v>0</v>
      </c>
      <c r="BC353" s="17">
        <v>69</v>
      </c>
      <c r="BD353" s="17">
        <v>27.952421410365336</v>
      </c>
    </row>
    <row r="354" spans="52:56" x14ac:dyDescent="0.25">
      <c r="AZ354" s="17">
        <v>351</v>
      </c>
      <c r="BA354" s="17">
        <v>0.12614203715088221</v>
      </c>
      <c r="BB354" s="17">
        <v>0</v>
      </c>
      <c r="BC354" s="17">
        <v>69</v>
      </c>
      <c r="BD354" s="17">
        <v>28.032285471537808</v>
      </c>
    </row>
    <row r="355" spans="52:56" x14ac:dyDescent="0.25">
      <c r="AZ355" s="18">
        <v>352</v>
      </c>
      <c r="BA355" s="18">
        <v>0.12609784736234414</v>
      </c>
      <c r="BB355" s="18">
        <v>0</v>
      </c>
      <c r="BC355" s="18">
        <v>69</v>
      </c>
      <c r="BD355" s="18">
        <v>28.11214953271028</v>
      </c>
    </row>
    <row r="356" spans="52:56" x14ac:dyDescent="0.25">
      <c r="AZ356" s="18">
        <v>353</v>
      </c>
      <c r="BA356" s="18">
        <v>0.12609784736234414</v>
      </c>
      <c r="BB356" s="18">
        <v>0</v>
      </c>
      <c r="BC356" s="18">
        <v>69</v>
      </c>
      <c r="BD356" s="18">
        <v>28.192013593882752</v>
      </c>
    </row>
    <row r="357" spans="52:56" x14ac:dyDescent="0.25">
      <c r="AZ357" s="18">
        <v>354</v>
      </c>
      <c r="BA357" s="18">
        <v>0.12609784736234414</v>
      </c>
      <c r="BB357" s="18">
        <v>0</v>
      </c>
      <c r="BC357" s="18">
        <v>69</v>
      </c>
      <c r="BD357" s="18">
        <v>28.271877655055224</v>
      </c>
    </row>
    <row r="358" spans="52:56" x14ac:dyDescent="0.25">
      <c r="AZ358" s="18">
        <v>355</v>
      </c>
      <c r="BA358" s="18">
        <v>0.12478874312492076</v>
      </c>
      <c r="BB358" s="18">
        <v>0</v>
      </c>
      <c r="BC358" s="18">
        <v>69</v>
      </c>
      <c r="BD358" s="18">
        <v>28.351741716227696</v>
      </c>
    </row>
    <row r="359" spans="52:56" x14ac:dyDescent="0.25">
      <c r="AZ359" s="18">
        <v>356</v>
      </c>
      <c r="BA359" s="18">
        <v>0.12334323994698597</v>
      </c>
      <c r="BB359" s="18">
        <v>1</v>
      </c>
      <c r="BC359" s="18">
        <v>70</v>
      </c>
      <c r="BD359" s="18">
        <v>28.431605777400168</v>
      </c>
    </row>
    <row r="360" spans="52:56" x14ac:dyDescent="0.25">
      <c r="AZ360" s="18">
        <v>357</v>
      </c>
      <c r="BA360" s="18">
        <v>0.12334323994698597</v>
      </c>
      <c r="BB360" s="18">
        <v>0</v>
      </c>
      <c r="BC360" s="18">
        <v>70</v>
      </c>
      <c r="BD360" s="18">
        <v>28.511469838572641</v>
      </c>
    </row>
    <row r="361" spans="52:56" x14ac:dyDescent="0.25">
      <c r="AZ361" s="18">
        <v>358</v>
      </c>
      <c r="BA361" s="18">
        <v>0.12222871787746642</v>
      </c>
      <c r="BB361" s="18">
        <v>1</v>
      </c>
      <c r="BC361" s="18">
        <v>71</v>
      </c>
      <c r="BD361" s="18">
        <v>28.591333899745113</v>
      </c>
    </row>
    <row r="362" spans="52:56" x14ac:dyDescent="0.25">
      <c r="AZ362" s="18">
        <v>359</v>
      </c>
      <c r="BA362" s="18">
        <v>0.12222871787746642</v>
      </c>
      <c r="BB362" s="18">
        <v>0</v>
      </c>
      <c r="BC362" s="18">
        <v>71</v>
      </c>
      <c r="BD362" s="18">
        <v>28.671197960917585</v>
      </c>
    </row>
    <row r="363" spans="52:56" x14ac:dyDescent="0.25">
      <c r="AZ363" s="18">
        <v>360</v>
      </c>
      <c r="BA363" s="18">
        <v>0.12003339897330707</v>
      </c>
      <c r="BB363" s="18">
        <v>1</v>
      </c>
      <c r="BC363" s="18">
        <v>72</v>
      </c>
      <c r="BD363" s="18">
        <v>28.751062022090057</v>
      </c>
    </row>
    <row r="364" spans="52:56" x14ac:dyDescent="0.25">
      <c r="AZ364" s="18">
        <v>361</v>
      </c>
      <c r="BA364" s="18">
        <v>0.12003339897330707</v>
      </c>
      <c r="BB364" s="18">
        <v>0</v>
      </c>
      <c r="BC364" s="18">
        <v>72</v>
      </c>
      <c r="BD364" s="18">
        <v>28.830926083262529</v>
      </c>
    </row>
    <row r="365" spans="52:56" x14ac:dyDescent="0.25">
      <c r="AZ365" s="18">
        <v>362</v>
      </c>
      <c r="BA365" s="18">
        <v>0.12003339897330707</v>
      </c>
      <c r="BB365" s="18">
        <v>0</v>
      </c>
      <c r="BC365" s="18">
        <v>72</v>
      </c>
      <c r="BD365" s="18">
        <v>28.910790144435001</v>
      </c>
    </row>
    <row r="366" spans="52:56" x14ac:dyDescent="0.25">
      <c r="AZ366" s="18">
        <v>363</v>
      </c>
      <c r="BA366" s="18">
        <v>0.12003339897330707</v>
      </c>
      <c r="BB366" s="18">
        <v>0</v>
      </c>
      <c r="BC366" s="18">
        <v>72</v>
      </c>
      <c r="BD366" s="18">
        <v>28.990654205607477</v>
      </c>
    </row>
    <row r="367" spans="52:56" x14ac:dyDescent="0.25">
      <c r="AZ367" s="18">
        <v>364</v>
      </c>
      <c r="BA367" s="18">
        <v>0.1177436116063643</v>
      </c>
      <c r="BB367" s="18">
        <v>0</v>
      </c>
      <c r="BC367" s="18">
        <v>72</v>
      </c>
      <c r="BD367" s="18">
        <v>29.070518266779949</v>
      </c>
    </row>
    <row r="368" spans="52:56" x14ac:dyDescent="0.25">
      <c r="AZ368" s="18">
        <v>365</v>
      </c>
      <c r="BA368" s="18">
        <v>0.1177436116063643</v>
      </c>
      <c r="BB368" s="18">
        <v>0</v>
      </c>
      <c r="BC368" s="18">
        <v>72</v>
      </c>
      <c r="BD368" s="18">
        <v>29.150382327952421</v>
      </c>
    </row>
    <row r="369" spans="52:56" x14ac:dyDescent="0.25">
      <c r="AZ369" s="18">
        <v>366</v>
      </c>
      <c r="BA369" s="18">
        <v>0.11649454213609749</v>
      </c>
      <c r="BB369" s="18">
        <v>1</v>
      </c>
      <c r="BC369" s="18">
        <v>73</v>
      </c>
      <c r="BD369" s="18">
        <v>29.230246389124893</v>
      </c>
    </row>
    <row r="370" spans="52:56" x14ac:dyDescent="0.25">
      <c r="AZ370" s="18">
        <v>367</v>
      </c>
      <c r="BA370" s="18">
        <v>0.11568613501831823</v>
      </c>
      <c r="BB370" s="18">
        <v>0</v>
      </c>
      <c r="BC370" s="18">
        <v>73</v>
      </c>
      <c r="BD370" s="18">
        <v>29.310110450297366</v>
      </c>
    </row>
    <row r="371" spans="52:56" x14ac:dyDescent="0.25">
      <c r="AZ371" s="18">
        <v>368</v>
      </c>
      <c r="BA371" s="18">
        <v>0.11376489884774046</v>
      </c>
      <c r="BB371" s="18">
        <v>0</v>
      </c>
      <c r="BC371" s="18">
        <v>73</v>
      </c>
      <c r="BD371" s="18">
        <v>29.389974511469838</v>
      </c>
    </row>
    <row r="372" spans="52:56" x14ac:dyDescent="0.25">
      <c r="AZ372" s="18">
        <v>369</v>
      </c>
      <c r="BA372" s="18">
        <v>0.11376489884774046</v>
      </c>
      <c r="BB372" s="18">
        <v>0</v>
      </c>
      <c r="BC372" s="18">
        <v>73</v>
      </c>
      <c r="BD372" s="18">
        <v>29.46983857264231</v>
      </c>
    </row>
    <row r="373" spans="52:56" x14ac:dyDescent="0.25">
      <c r="AZ373" s="18">
        <v>370</v>
      </c>
      <c r="BA373" s="18">
        <v>0.11376489884774046</v>
      </c>
      <c r="BB373" s="18">
        <v>0</v>
      </c>
      <c r="BC373" s="18">
        <v>73</v>
      </c>
      <c r="BD373" s="18">
        <v>29.549702633814782</v>
      </c>
    </row>
    <row r="374" spans="52:56" x14ac:dyDescent="0.25">
      <c r="AZ374" s="18">
        <v>371</v>
      </c>
      <c r="BA374" s="18">
        <v>0.11156660274077884</v>
      </c>
      <c r="BB374" s="18">
        <v>1</v>
      </c>
      <c r="BC374" s="18">
        <v>74</v>
      </c>
      <c r="BD374" s="18">
        <v>29.629566694987254</v>
      </c>
    </row>
    <row r="375" spans="52:56" x14ac:dyDescent="0.25">
      <c r="AZ375" s="18">
        <v>372</v>
      </c>
      <c r="BA375" s="18">
        <v>0.11156660274077884</v>
      </c>
      <c r="BB375" s="18">
        <v>0</v>
      </c>
      <c r="BC375" s="18">
        <v>74</v>
      </c>
      <c r="BD375" s="18">
        <v>29.709430756159726</v>
      </c>
    </row>
    <row r="376" spans="52:56" x14ac:dyDescent="0.25">
      <c r="AZ376" s="18">
        <v>373</v>
      </c>
      <c r="BA376" s="18">
        <v>0.11156660274077884</v>
      </c>
      <c r="BB376" s="18">
        <v>0</v>
      </c>
      <c r="BC376" s="18">
        <v>74</v>
      </c>
      <c r="BD376" s="18">
        <v>29.789294817332198</v>
      </c>
    </row>
    <row r="377" spans="52:56" x14ac:dyDescent="0.25">
      <c r="AZ377" s="18">
        <v>374</v>
      </c>
      <c r="BA377" s="18">
        <v>0.11156660274077884</v>
      </c>
      <c r="BB377" s="18">
        <v>0</v>
      </c>
      <c r="BC377" s="18">
        <v>74</v>
      </c>
      <c r="BD377" s="18">
        <v>29.86915887850467</v>
      </c>
    </row>
    <row r="378" spans="52:56" x14ac:dyDescent="0.25">
      <c r="AZ378" s="18">
        <v>375</v>
      </c>
      <c r="BA378" s="18">
        <v>0.11156660274077884</v>
      </c>
      <c r="BB378" s="18">
        <v>0</v>
      </c>
      <c r="BC378" s="18">
        <v>74</v>
      </c>
      <c r="BD378" s="18">
        <v>29.949022939677143</v>
      </c>
    </row>
    <row r="379" spans="52:56" x14ac:dyDescent="0.25">
      <c r="AZ379" s="18">
        <v>376</v>
      </c>
      <c r="BA379" s="18">
        <v>0.11156660274077884</v>
      </c>
      <c r="BB379" s="18">
        <v>0</v>
      </c>
      <c r="BC379" s="18">
        <v>74</v>
      </c>
      <c r="BD379" s="18">
        <v>30.028887000849615</v>
      </c>
    </row>
    <row r="380" spans="52:56" x14ac:dyDescent="0.25">
      <c r="AZ380" s="18">
        <v>377</v>
      </c>
      <c r="BA380" s="18">
        <v>0.11156660274077884</v>
      </c>
      <c r="BB380" s="18">
        <v>0</v>
      </c>
      <c r="BC380" s="18">
        <v>74</v>
      </c>
      <c r="BD380" s="18">
        <v>30.10875106202209</v>
      </c>
    </row>
    <row r="381" spans="52:56" x14ac:dyDescent="0.25">
      <c r="AZ381" s="18">
        <v>378</v>
      </c>
      <c r="BA381" s="18">
        <v>0.11156660274077884</v>
      </c>
      <c r="BB381" s="18">
        <v>0</v>
      </c>
      <c r="BC381" s="18">
        <v>74</v>
      </c>
      <c r="BD381" s="18">
        <v>30.188615123194563</v>
      </c>
    </row>
    <row r="382" spans="52:56" x14ac:dyDescent="0.25">
      <c r="AZ382" s="18">
        <v>379</v>
      </c>
      <c r="BA382" s="18">
        <v>0.11156660274077884</v>
      </c>
      <c r="BB382" s="18">
        <v>0</v>
      </c>
      <c r="BC382" s="18">
        <v>74</v>
      </c>
      <c r="BD382" s="18">
        <v>30.268479184367035</v>
      </c>
    </row>
    <row r="383" spans="52:56" x14ac:dyDescent="0.25">
      <c r="AZ383" s="18">
        <v>380</v>
      </c>
      <c r="BA383" s="18">
        <v>0.11156660274077884</v>
      </c>
      <c r="BB383" s="18">
        <v>0</v>
      </c>
      <c r="BC383" s="18">
        <v>74</v>
      </c>
      <c r="BD383" s="18">
        <v>30.348343245539507</v>
      </c>
    </row>
    <row r="384" spans="52:56" x14ac:dyDescent="0.25">
      <c r="AZ384" s="18">
        <v>381</v>
      </c>
      <c r="BA384" s="18">
        <v>0.11156660274077884</v>
      </c>
      <c r="BB384" s="18">
        <v>0</v>
      </c>
      <c r="BC384" s="18">
        <v>74</v>
      </c>
      <c r="BD384" s="18">
        <v>30.428207306711979</v>
      </c>
    </row>
    <row r="385" spans="52:56" x14ac:dyDescent="0.25">
      <c r="AZ385" s="18">
        <v>382</v>
      </c>
      <c r="BA385" s="18">
        <v>0.11156660274077884</v>
      </c>
      <c r="BB385" s="18">
        <v>0</v>
      </c>
      <c r="BC385" s="18">
        <v>74</v>
      </c>
      <c r="BD385" s="18">
        <v>30.508071367884451</v>
      </c>
    </row>
    <row r="386" spans="52:56" x14ac:dyDescent="0.25">
      <c r="AZ386" s="18">
        <v>383</v>
      </c>
      <c r="BA386" s="18">
        <v>0.11053092842059573</v>
      </c>
      <c r="BB386" s="18">
        <v>1</v>
      </c>
      <c r="BC386" s="18">
        <v>75</v>
      </c>
      <c r="BD386" s="18">
        <v>30.587935429056923</v>
      </c>
    </row>
    <row r="387" spans="52:56" x14ac:dyDescent="0.25">
      <c r="AZ387" s="18">
        <v>384</v>
      </c>
      <c r="BA387" s="18">
        <v>0.11053092842059573</v>
      </c>
      <c r="BB387" s="18">
        <v>0</v>
      </c>
      <c r="BC387" s="18">
        <v>75</v>
      </c>
      <c r="BD387" s="18">
        <v>30.667799490229395</v>
      </c>
    </row>
    <row r="388" spans="52:56" x14ac:dyDescent="0.25">
      <c r="AZ388" s="18">
        <v>385</v>
      </c>
      <c r="BA388" s="18">
        <v>0.11053092842059573</v>
      </c>
      <c r="BB388" s="18">
        <v>0</v>
      </c>
      <c r="BC388" s="18">
        <v>75</v>
      </c>
      <c r="BD388" s="18">
        <v>30.747663551401867</v>
      </c>
    </row>
    <row r="389" spans="52:56" x14ac:dyDescent="0.25">
      <c r="AZ389" s="18">
        <v>386</v>
      </c>
      <c r="BA389" s="18">
        <v>0.11053092842059573</v>
      </c>
      <c r="BB389" s="18">
        <v>0</v>
      </c>
      <c r="BC389" s="18">
        <v>75</v>
      </c>
      <c r="BD389" s="18">
        <v>30.82752761257434</v>
      </c>
    </row>
    <row r="390" spans="52:56" x14ac:dyDescent="0.25">
      <c r="AZ390" s="18">
        <v>387</v>
      </c>
      <c r="BA390" s="18">
        <v>0.11053092842059573</v>
      </c>
      <c r="BB390" s="18">
        <v>0</v>
      </c>
      <c r="BC390" s="18">
        <v>75</v>
      </c>
      <c r="BD390" s="18">
        <v>30.907391673746812</v>
      </c>
    </row>
    <row r="391" spans="52:56" x14ac:dyDescent="0.25">
      <c r="AZ391" s="18">
        <v>388</v>
      </c>
      <c r="BA391" s="18">
        <v>0.11053092842059573</v>
      </c>
      <c r="BB391" s="18">
        <v>0</v>
      </c>
      <c r="BC391" s="18">
        <v>75</v>
      </c>
      <c r="BD391" s="18">
        <v>30.987255734919284</v>
      </c>
    </row>
    <row r="392" spans="52:56" x14ac:dyDescent="0.25">
      <c r="AZ392" s="18">
        <v>389</v>
      </c>
      <c r="BA392" s="18">
        <v>0.11053092842059573</v>
      </c>
      <c r="BB392" s="18">
        <v>0</v>
      </c>
      <c r="BC392" s="18">
        <v>75</v>
      </c>
      <c r="BD392" s="18">
        <v>31.067119796091756</v>
      </c>
    </row>
    <row r="393" spans="52:56" x14ac:dyDescent="0.25">
      <c r="AZ393" s="18">
        <v>390</v>
      </c>
      <c r="BA393" s="18">
        <v>0.11053092842059573</v>
      </c>
      <c r="BB393" s="18">
        <v>0</v>
      </c>
      <c r="BC393" s="18">
        <v>75</v>
      </c>
      <c r="BD393" s="18">
        <v>31.146983857264228</v>
      </c>
    </row>
    <row r="394" spans="52:56" x14ac:dyDescent="0.25">
      <c r="AZ394" s="18">
        <v>391</v>
      </c>
      <c r="BA394" s="18">
        <v>0.11053092842059573</v>
      </c>
      <c r="BB394" s="18">
        <v>0</v>
      </c>
      <c r="BC394" s="18">
        <v>75</v>
      </c>
      <c r="BD394" s="18">
        <v>31.2268479184367</v>
      </c>
    </row>
    <row r="395" spans="52:56" x14ac:dyDescent="0.25">
      <c r="AZ395" s="18">
        <v>392</v>
      </c>
      <c r="BA395" s="18">
        <v>0.11053092842059573</v>
      </c>
      <c r="BB395" s="18">
        <v>0</v>
      </c>
      <c r="BC395" s="18">
        <v>75</v>
      </c>
      <c r="BD395" s="18">
        <v>31.306711979609176</v>
      </c>
    </row>
    <row r="396" spans="52:56" x14ac:dyDescent="0.25">
      <c r="AZ396" s="18">
        <v>393</v>
      </c>
      <c r="BA396" s="18">
        <v>0.11053092842059573</v>
      </c>
      <c r="BB396" s="18">
        <v>0</v>
      </c>
      <c r="BC396" s="18">
        <v>75</v>
      </c>
      <c r="BD396" s="18">
        <v>31.386576040781648</v>
      </c>
    </row>
    <row r="397" spans="52:56" x14ac:dyDescent="0.25">
      <c r="AZ397" s="18">
        <v>394</v>
      </c>
      <c r="BA397" s="18">
        <v>0.11053092842059573</v>
      </c>
      <c r="BB397" s="18">
        <v>0</v>
      </c>
      <c r="BC397" s="18">
        <v>75</v>
      </c>
      <c r="BD397" s="18">
        <v>31.46644010195412</v>
      </c>
    </row>
    <row r="398" spans="52:56" x14ac:dyDescent="0.25">
      <c r="AZ398" s="18">
        <v>395</v>
      </c>
      <c r="BA398" s="18">
        <v>0.11053092842059573</v>
      </c>
      <c r="BB398" s="18">
        <v>0</v>
      </c>
      <c r="BC398" s="18">
        <v>75</v>
      </c>
      <c r="BD398" s="18">
        <v>31.546304163126592</v>
      </c>
    </row>
    <row r="399" spans="52:56" x14ac:dyDescent="0.25">
      <c r="AZ399" s="18">
        <v>396</v>
      </c>
      <c r="BA399" s="18">
        <v>0.11053092842059573</v>
      </c>
      <c r="BB399" s="18">
        <v>0</v>
      </c>
      <c r="BC399" s="18">
        <v>75</v>
      </c>
      <c r="BD399" s="18">
        <v>31.626168224299064</v>
      </c>
    </row>
    <row r="400" spans="52:56" x14ac:dyDescent="0.25">
      <c r="AZ400" s="18">
        <v>397</v>
      </c>
      <c r="BA400" s="18">
        <v>0.11053092842059573</v>
      </c>
      <c r="BB400" s="18">
        <v>0</v>
      </c>
      <c r="BC400" s="18">
        <v>75</v>
      </c>
      <c r="BD400" s="18">
        <v>31.706032285471537</v>
      </c>
    </row>
    <row r="401" spans="52:56" x14ac:dyDescent="0.25">
      <c r="AZ401" s="18">
        <v>398</v>
      </c>
      <c r="BA401" s="18">
        <v>0.11053092842059573</v>
      </c>
      <c r="BB401" s="18">
        <v>0</v>
      </c>
      <c r="BC401" s="18">
        <v>75</v>
      </c>
      <c r="BD401" s="18">
        <v>31.785896346644009</v>
      </c>
    </row>
    <row r="402" spans="52:56" x14ac:dyDescent="0.25">
      <c r="AZ402" s="18">
        <v>399</v>
      </c>
      <c r="BA402" s="18">
        <v>0.11053092842059573</v>
      </c>
      <c r="BB402" s="18">
        <v>0</v>
      </c>
      <c r="BC402" s="18">
        <v>75</v>
      </c>
      <c r="BD402" s="18">
        <v>31.865760407816481</v>
      </c>
    </row>
    <row r="403" spans="52:56" x14ac:dyDescent="0.25">
      <c r="AZ403" s="18">
        <v>400</v>
      </c>
      <c r="BA403" s="18">
        <v>0.11030831380481561</v>
      </c>
      <c r="BB403" s="18">
        <v>0</v>
      </c>
      <c r="BC403" s="18">
        <v>75</v>
      </c>
      <c r="BD403" s="18">
        <v>31.945624468988953</v>
      </c>
    </row>
    <row r="404" spans="52:56" x14ac:dyDescent="0.25">
      <c r="AZ404" s="18">
        <v>401</v>
      </c>
      <c r="BA404" s="18">
        <v>0.11030831380481561</v>
      </c>
      <c r="BB404" s="18">
        <v>0</v>
      </c>
      <c r="BC404" s="18">
        <v>75</v>
      </c>
      <c r="BD404" s="18">
        <v>32.025488530161425</v>
      </c>
    </row>
    <row r="405" spans="52:56" x14ac:dyDescent="0.25">
      <c r="AZ405" s="18">
        <v>402</v>
      </c>
      <c r="BA405" s="18">
        <v>0.10967685962355124</v>
      </c>
      <c r="BB405" s="18">
        <v>1</v>
      </c>
      <c r="BC405" s="18">
        <v>76</v>
      </c>
      <c r="BD405" s="18">
        <v>32.105352591333897</v>
      </c>
    </row>
    <row r="406" spans="52:56" x14ac:dyDescent="0.25">
      <c r="AZ406" s="18">
        <v>403</v>
      </c>
      <c r="BA406" s="18">
        <v>0.10967685962355124</v>
      </c>
      <c r="BB406" s="18">
        <v>0</v>
      </c>
      <c r="BC406" s="18">
        <v>76</v>
      </c>
      <c r="BD406" s="18">
        <v>32.185216652506369</v>
      </c>
    </row>
    <row r="407" spans="52:56" x14ac:dyDescent="0.25">
      <c r="AZ407" s="18">
        <v>404</v>
      </c>
      <c r="BA407" s="18">
        <v>0.10967685962355124</v>
      </c>
      <c r="BB407" s="18">
        <v>0</v>
      </c>
      <c r="BC407" s="18">
        <v>76</v>
      </c>
      <c r="BD407" s="18">
        <v>32.265080713678842</v>
      </c>
    </row>
    <row r="408" spans="52:56" x14ac:dyDescent="0.25">
      <c r="AZ408" s="18">
        <v>405</v>
      </c>
      <c r="BA408" s="18">
        <v>0.10967685962355124</v>
      </c>
      <c r="BB408" s="18">
        <v>0</v>
      </c>
      <c r="BC408" s="18">
        <v>76</v>
      </c>
      <c r="BD408" s="18">
        <v>32.344944774851314</v>
      </c>
    </row>
    <row r="409" spans="52:56" x14ac:dyDescent="0.25">
      <c r="AZ409" s="18">
        <v>406</v>
      </c>
      <c r="BA409" s="18">
        <v>0.10967685962355124</v>
      </c>
      <c r="BB409" s="18">
        <v>0</v>
      </c>
      <c r="BC409" s="18">
        <v>76</v>
      </c>
      <c r="BD409" s="18">
        <v>32.424808836023786</v>
      </c>
    </row>
    <row r="410" spans="52:56" x14ac:dyDescent="0.25">
      <c r="AZ410" s="18">
        <v>407</v>
      </c>
      <c r="BA410" s="18">
        <v>0.10967685962355124</v>
      </c>
      <c r="BB410" s="18">
        <v>0</v>
      </c>
      <c r="BC410" s="18">
        <v>76</v>
      </c>
      <c r="BD410" s="18">
        <v>32.504672897196258</v>
      </c>
    </row>
    <row r="411" spans="52:56" x14ac:dyDescent="0.25">
      <c r="AZ411" s="18">
        <v>408</v>
      </c>
      <c r="BA411" s="18">
        <v>0.10922371768965131</v>
      </c>
      <c r="BB411" s="18">
        <v>0</v>
      </c>
      <c r="BC411" s="18">
        <v>76</v>
      </c>
      <c r="BD411" s="18">
        <v>32.58453695836873</v>
      </c>
    </row>
    <row r="412" spans="52:56" x14ac:dyDescent="0.25">
      <c r="AZ412" s="18">
        <v>409</v>
      </c>
      <c r="BA412" s="18">
        <v>0.10695025323778483</v>
      </c>
      <c r="BB412" s="18">
        <v>1</v>
      </c>
      <c r="BC412" s="18">
        <v>77</v>
      </c>
      <c r="BD412" s="18">
        <v>32.664401019541202</v>
      </c>
    </row>
    <row r="413" spans="52:56" x14ac:dyDescent="0.25">
      <c r="AZ413" s="18">
        <v>410</v>
      </c>
      <c r="BA413" s="18">
        <v>0.10695025323778483</v>
      </c>
      <c r="BB413" s="18">
        <v>0</v>
      </c>
      <c r="BC413" s="18">
        <v>77</v>
      </c>
      <c r="BD413" s="18">
        <v>32.744265080713674</v>
      </c>
    </row>
    <row r="414" spans="52:56" x14ac:dyDescent="0.25">
      <c r="AZ414" s="18">
        <v>411</v>
      </c>
      <c r="BA414" s="18">
        <v>0.10695025323778483</v>
      </c>
      <c r="BB414" s="18">
        <v>0</v>
      </c>
      <c r="BC414" s="18">
        <v>77</v>
      </c>
      <c r="BD414" s="18">
        <v>32.824129141886146</v>
      </c>
    </row>
    <row r="415" spans="52:56" x14ac:dyDescent="0.25">
      <c r="AZ415" s="18">
        <v>412</v>
      </c>
      <c r="BA415" s="18">
        <v>0.10695025323778483</v>
      </c>
      <c r="BB415" s="18">
        <v>0</v>
      </c>
      <c r="BC415" s="18">
        <v>77</v>
      </c>
      <c r="BD415" s="18">
        <v>32.903993203058619</v>
      </c>
    </row>
    <row r="416" spans="52:56" x14ac:dyDescent="0.25">
      <c r="AZ416" s="18">
        <v>413</v>
      </c>
      <c r="BA416" s="18">
        <v>0.10695025323778483</v>
      </c>
      <c r="BB416" s="18">
        <v>0</v>
      </c>
      <c r="BC416" s="18">
        <v>77</v>
      </c>
      <c r="BD416" s="18">
        <v>32.983857264231098</v>
      </c>
    </row>
    <row r="417" spans="52:56" x14ac:dyDescent="0.25">
      <c r="AZ417" s="18">
        <v>414</v>
      </c>
      <c r="BA417" s="18">
        <v>0.10695025323778483</v>
      </c>
      <c r="BB417" s="18">
        <v>0</v>
      </c>
      <c r="BC417" s="18">
        <v>77</v>
      </c>
      <c r="BD417" s="18">
        <v>33.06372132540357</v>
      </c>
    </row>
    <row r="418" spans="52:56" x14ac:dyDescent="0.25">
      <c r="AZ418" s="18">
        <v>415</v>
      </c>
      <c r="BA418" s="18">
        <v>0.10660158032723308</v>
      </c>
      <c r="BB418" s="18">
        <v>0</v>
      </c>
      <c r="BC418" s="18">
        <v>77</v>
      </c>
      <c r="BD418" s="18">
        <v>33.143585386576042</v>
      </c>
    </row>
    <row r="419" spans="52:56" x14ac:dyDescent="0.25">
      <c r="AZ419" s="18">
        <v>416</v>
      </c>
      <c r="BA419" s="18">
        <v>0.10660158032723308</v>
      </c>
      <c r="BB419" s="18">
        <v>0</v>
      </c>
      <c r="BC419" s="18">
        <v>77</v>
      </c>
      <c r="BD419" s="18">
        <v>33.223449447748514</v>
      </c>
    </row>
    <row r="420" spans="52:56" x14ac:dyDescent="0.25">
      <c r="AZ420" s="18">
        <v>417</v>
      </c>
      <c r="BA420" s="18">
        <v>0.10660158032723308</v>
      </c>
      <c r="BB420" s="18">
        <v>0</v>
      </c>
      <c r="BC420" s="18">
        <v>77</v>
      </c>
      <c r="BD420" s="18">
        <v>33.303313508920986</v>
      </c>
    </row>
    <row r="421" spans="52:56" x14ac:dyDescent="0.25">
      <c r="AZ421" s="18">
        <v>418</v>
      </c>
      <c r="BA421" s="18">
        <v>0.10660158032723308</v>
      </c>
      <c r="BB421" s="18">
        <v>0</v>
      </c>
      <c r="BC421" s="18">
        <v>77</v>
      </c>
      <c r="BD421" s="18">
        <v>33.383177570093459</v>
      </c>
    </row>
    <row r="422" spans="52:56" x14ac:dyDescent="0.25">
      <c r="AZ422" s="18">
        <v>419</v>
      </c>
      <c r="BA422" s="18">
        <v>0.10660158032723308</v>
      </c>
      <c r="BB422" s="18">
        <v>0</v>
      </c>
      <c r="BC422" s="18">
        <v>77</v>
      </c>
      <c r="BD422" s="18">
        <v>33.463041631265931</v>
      </c>
    </row>
    <row r="423" spans="52:56" x14ac:dyDescent="0.25">
      <c r="AZ423" s="18">
        <v>420</v>
      </c>
      <c r="BA423" s="18">
        <v>0.10660158032723308</v>
      </c>
      <c r="BB423" s="18">
        <v>0</v>
      </c>
      <c r="BC423" s="18">
        <v>77</v>
      </c>
      <c r="BD423" s="18">
        <v>33.542905692438403</v>
      </c>
    </row>
    <row r="424" spans="52:56" x14ac:dyDescent="0.25">
      <c r="AZ424" s="18">
        <v>421</v>
      </c>
      <c r="BA424" s="18">
        <v>0.10660158032723308</v>
      </c>
      <c r="BB424" s="18">
        <v>0</v>
      </c>
      <c r="BC424" s="18">
        <v>77</v>
      </c>
      <c r="BD424" s="18">
        <v>33.622769753610875</v>
      </c>
    </row>
    <row r="425" spans="52:56" x14ac:dyDescent="0.25">
      <c r="AZ425" s="18">
        <v>422</v>
      </c>
      <c r="BA425" s="18">
        <v>0.10660158032723308</v>
      </c>
      <c r="BB425" s="18">
        <v>0</v>
      </c>
      <c r="BC425" s="18">
        <v>77</v>
      </c>
      <c r="BD425" s="18">
        <v>33.702633814783347</v>
      </c>
    </row>
    <row r="426" spans="52:56" x14ac:dyDescent="0.25">
      <c r="AZ426" s="18">
        <v>423</v>
      </c>
      <c r="BA426" s="18">
        <v>0.10660158032723308</v>
      </c>
      <c r="BB426" s="18">
        <v>0</v>
      </c>
      <c r="BC426" s="18">
        <v>77</v>
      </c>
      <c r="BD426" s="18">
        <v>33.782497875955819</v>
      </c>
    </row>
    <row r="427" spans="52:56" x14ac:dyDescent="0.25">
      <c r="AZ427" s="18">
        <v>424</v>
      </c>
      <c r="BA427" s="18">
        <v>0.10660158032723308</v>
      </c>
      <c r="BB427" s="18">
        <v>0</v>
      </c>
      <c r="BC427" s="18">
        <v>77</v>
      </c>
      <c r="BD427" s="18">
        <v>33.862361937128291</v>
      </c>
    </row>
    <row r="428" spans="52:56" x14ac:dyDescent="0.25">
      <c r="AZ428" s="18">
        <v>425</v>
      </c>
      <c r="BA428" s="18">
        <v>0.10660158032723308</v>
      </c>
      <c r="BB428" s="18">
        <v>0</v>
      </c>
      <c r="BC428" s="18">
        <v>77</v>
      </c>
      <c r="BD428" s="18">
        <v>33.942225998300763</v>
      </c>
    </row>
    <row r="429" spans="52:56" x14ac:dyDescent="0.25">
      <c r="AZ429" s="18">
        <v>426</v>
      </c>
      <c r="BA429" s="18">
        <v>0.10660158032723308</v>
      </c>
      <c r="BB429" s="18">
        <v>0</v>
      </c>
      <c r="BC429" s="18">
        <v>77</v>
      </c>
      <c r="BD429" s="18">
        <v>34.022090059473236</v>
      </c>
    </row>
    <row r="430" spans="52:56" x14ac:dyDescent="0.25">
      <c r="AZ430" s="18">
        <v>427</v>
      </c>
      <c r="BA430" s="18">
        <v>0.10660158032723308</v>
      </c>
      <c r="BB430" s="18">
        <v>0</v>
      </c>
      <c r="BC430" s="18">
        <v>77</v>
      </c>
      <c r="BD430" s="18">
        <v>34.101954120645708</v>
      </c>
    </row>
    <row r="431" spans="52:56" x14ac:dyDescent="0.25">
      <c r="AZ431" s="18">
        <v>428</v>
      </c>
      <c r="BA431" s="18">
        <v>0.10660158032723308</v>
      </c>
      <c r="BB431" s="18">
        <v>0</v>
      </c>
      <c r="BC431" s="18">
        <v>77</v>
      </c>
      <c r="BD431" s="18">
        <v>34.18181818181818</v>
      </c>
    </row>
    <row r="432" spans="52:56" x14ac:dyDescent="0.25">
      <c r="AZ432" s="18">
        <v>429</v>
      </c>
      <c r="BA432" s="18">
        <v>0.10660158032723308</v>
      </c>
      <c r="BB432" s="18">
        <v>0</v>
      </c>
      <c r="BC432" s="18">
        <v>77</v>
      </c>
      <c r="BD432" s="18">
        <v>34.261682242990652</v>
      </c>
    </row>
    <row r="433" spans="52:56" x14ac:dyDescent="0.25">
      <c r="AZ433" s="18">
        <v>430</v>
      </c>
      <c r="BA433" s="18">
        <v>0.10660158032723308</v>
      </c>
      <c r="BB433" s="18">
        <v>0</v>
      </c>
      <c r="BC433" s="18">
        <v>77</v>
      </c>
      <c r="BD433" s="18">
        <v>34.341546304163124</v>
      </c>
    </row>
    <row r="434" spans="52:56" x14ac:dyDescent="0.25">
      <c r="AZ434" s="18">
        <v>431</v>
      </c>
      <c r="BA434" s="18">
        <v>0.10473458477585551</v>
      </c>
      <c r="BB434" s="18">
        <v>0</v>
      </c>
      <c r="BC434" s="18">
        <v>77</v>
      </c>
      <c r="BD434" s="18">
        <v>34.421410365335596</v>
      </c>
    </row>
    <row r="435" spans="52:56" x14ac:dyDescent="0.25">
      <c r="AZ435" s="18">
        <v>432</v>
      </c>
      <c r="BA435" s="18">
        <v>0.10473458477585551</v>
      </c>
      <c r="BB435" s="18">
        <v>0</v>
      </c>
      <c r="BC435" s="18">
        <v>77</v>
      </c>
      <c r="BD435" s="18">
        <v>34.501274426508068</v>
      </c>
    </row>
    <row r="436" spans="52:56" x14ac:dyDescent="0.25">
      <c r="AZ436" s="18">
        <v>433</v>
      </c>
      <c r="BA436" s="18">
        <v>0.10473458477585551</v>
      </c>
      <c r="BB436" s="18">
        <v>0</v>
      </c>
      <c r="BC436" s="18">
        <v>77</v>
      </c>
      <c r="BD436" s="18">
        <v>34.581138487680541</v>
      </c>
    </row>
    <row r="437" spans="52:56" x14ac:dyDescent="0.25">
      <c r="AZ437" s="18">
        <v>434</v>
      </c>
      <c r="BA437" s="18">
        <v>0.10473458477585551</v>
      </c>
      <c r="BB437" s="18">
        <v>0</v>
      </c>
      <c r="BC437" s="18">
        <v>77</v>
      </c>
      <c r="BD437" s="18">
        <v>34.661002548853013</v>
      </c>
    </row>
    <row r="438" spans="52:56" x14ac:dyDescent="0.25">
      <c r="AZ438" s="18">
        <v>435</v>
      </c>
      <c r="BA438" s="18">
        <v>0.10473458477585551</v>
      </c>
      <c r="BB438" s="18">
        <v>0</v>
      </c>
      <c r="BC438" s="18">
        <v>77</v>
      </c>
      <c r="BD438" s="18">
        <v>34.740866610025485</v>
      </c>
    </row>
    <row r="439" spans="52:56" x14ac:dyDescent="0.25">
      <c r="AZ439" s="18">
        <v>436</v>
      </c>
      <c r="BA439" s="18">
        <v>0.10473458477585551</v>
      </c>
      <c r="BB439" s="18">
        <v>0</v>
      </c>
      <c r="BC439" s="18">
        <v>77</v>
      </c>
      <c r="BD439" s="18">
        <v>34.820730671197957</v>
      </c>
    </row>
    <row r="440" spans="52:56" x14ac:dyDescent="0.25">
      <c r="AZ440" s="18">
        <v>437</v>
      </c>
      <c r="BA440" s="18">
        <v>0.10473458477585551</v>
      </c>
      <c r="BB440" s="18">
        <v>0</v>
      </c>
      <c r="BC440" s="18">
        <v>77</v>
      </c>
      <c r="BD440" s="18">
        <v>34.900594732370429</v>
      </c>
    </row>
    <row r="441" spans="52:56" x14ac:dyDescent="0.25">
      <c r="AZ441" s="18">
        <v>438</v>
      </c>
      <c r="BA441" s="18">
        <v>0.10465734808077937</v>
      </c>
      <c r="BB441" s="18">
        <v>1</v>
      </c>
      <c r="BC441" s="18">
        <v>78</v>
      </c>
      <c r="BD441" s="18">
        <v>34.980458793542901</v>
      </c>
    </row>
    <row r="442" spans="52:56" x14ac:dyDescent="0.25">
      <c r="AZ442" s="18">
        <v>439</v>
      </c>
      <c r="BA442" s="18">
        <v>0.10465734808077937</v>
      </c>
      <c r="BB442" s="18">
        <v>0</v>
      </c>
      <c r="BC442" s="18">
        <v>78</v>
      </c>
      <c r="BD442" s="18">
        <v>35.060322854715373</v>
      </c>
    </row>
    <row r="443" spans="52:56" x14ac:dyDescent="0.25">
      <c r="AZ443" s="18">
        <v>440</v>
      </c>
      <c r="BA443" s="18">
        <v>0.10465734808077937</v>
      </c>
      <c r="BB443" s="18">
        <v>0</v>
      </c>
      <c r="BC443" s="18">
        <v>78</v>
      </c>
      <c r="BD443" s="18">
        <v>35.140186915887845</v>
      </c>
    </row>
    <row r="444" spans="52:56" x14ac:dyDescent="0.25">
      <c r="AZ444" s="18">
        <v>441</v>
      </c>
      <c r="BA444" s="18">
        <v>0.10465734808077937</v>
      </c>
      <c r="BB444" s="18">
        <v>0</v>
      </c>
      <c r="BC444" s="18">
        <v>78</v>
      </c>
      <c r="BD444" s="18">
        <v>35.220050977060325</v>
      </c>
    </row>
    <row r="445" spans="52:56" x14ac:dyDescent="0.25">
      <c r="AZ445" s="18">
        <v>442</v>
      </c>
      <c r="BA445" s="18">
        <v>0.10465734808077937</v>
      </c>
      <c r="BB445" s="18">
        <v>0</v>
      </c>
      <c r="BC445" s="18">
        <v>78</v>
      </c>
      <c r="BD445" s="18">
        <v>35.299915038232797</v>
      </c>
    </row>
    <row r="446" spans="52:56" x14ac:dyDescent="0.25">
      <c r="AZ446" s="18">
        <v>443</v>
      </c>
      <c r="BA446" s="18">
        <v>0.10465734808077937</v>
      </c>
      <c r="BB446" s="18">
        <v>0</v>
      </c>
      <c r="BC446" s="18">
        <v>78</v>
      </c>
      <c r="BD446" s="18">
        <v>35.379779099405269</v>
      </c>
    </row>
    <row r="447" spans="52:56" x14ac:dyDescent="0.25">
      <c r="AZ447" s="18">
        <v>444</v>
      </c>
      <c r="BA447" s="18">
        <v>0.10465734808077937</v>
      </c>
      <c r="BB447" s="18">
        <v>0</v>
      </c>
      <c r="BC447" s="18">
        <v>78</v>
      </c>
      <c r="BD447" s="18">
        <v>35.459643160577741</v>
      </c>
    </row>
    <row r="448" spans="52:56" x14ac:dyDescent="0.25">
      <c r="AZ448" s="18">
        <v>445</v>
      </c>
      <c r="BA448" s="18">
        <v>0.10465734808077937</v>
      </c>
      <c r="BB448" s="18">
        <v>0</v>
      </c>
      <c r="BC448" s="18">
        <v>78</v>
      </c>
      <c r="BD448" s="18">
        <v>35.539507221750213</v>
      </c>
    </row>
    <row r="449" spans="52:56" x14ac:dyDescent="0.25">
      <c r="AZ449" s="18">
        <v>446</v>
      </c>
      <c r="BA449" s="18">
        <v>0.10465734808077937</v>
      </c>
      <c r="BB449" s="18">
        <v>0</v>
      </c>
      <c r="BC449" s="18">
        <v>78</v>
      </c>
      <c r="BD449" s="18">
        <v>35.619371282922685</v>
      </c>
    </row>
    <row r="450" spans="52:56" x14ac:dyDescent="0.25">
      <c r="AZ450" s="18">
        <v>447</v>
      </c>
      <c r="BA450" s="18">
        <v>0.10465734808077937</v>
      </c>
      <c r="BB450" s="18">
        <v>0</v>
      </c>
      <c r="BC450" s="18">
        <v>78</v>
      </c>
      <c r="BD450" s="18">
        <v>35.699235344095158</v>
      </c>
    </row>
    <row r="451" spans="52:56" x14ac:dyDescent="0.25">
      <c r="AZ451" s="18">
        <v>448</v>
      </c>
      <c r="BA451" s="18">
        <v>0.10465734808077937</v>
      </c>
      <c r="BB451" s="18">
        <v>0</v>
      </c>
      <c r="BC451" s="18">
        <v>78</v>
      </c>
      <c r="BD451" s="18">
        <v>35.77909940526763</v>
      </c>
    </row>
    <row r="452" spans="52:56" x14ac:dyDescent="0.25">
      <c r="AZ452" s="18">
        <v>449</v>
      </c>
      <c r="BA452" s="18">
        <v>0.10465734808077937</v>
      </c>
      <c r="BB452" s="18">
        <v>0</v>
      </c>
      <c r="BC452" s="18">
        <v>78</v>
      </c>
      <c r="BD452" s="18">
        <v>35.858963466440102</v>
      </c>
    </row>
    <row r="453" spans="52:56" x14ac:dyDescent="0.25">
      <c r="AZ453" s="18">
        <v>450</v>
      </c>
      <c r="BA453" s="18">
        <v>0.10465734808077937</v>
      </c>
      <c r="BB453" s="18">
        <v>0</v>
      </c>
      <c r="BC453" s="18">
        <v>78</v>
      </c>
      <c r="BD453" s="18">
        <v>35.938827527612574</v>
      </c>
    </row>
    <row r="454" spans="52:56" x14ac:dyDescent="0.25">
      <c r="AZ454" s="18">
        <v>451</v>
      </c>
      <c r="BA454" s="18">
        <v>0.10454522151192128</v>
      </c>
      <c r="BB454" s="18">
        <v>1</v>
      </c>
      <c r="BC454" s="18">
        <v>79</v>
      </c>
      <c r="BD454" s="18">
        <v>36.018691588785046</v>
      </c>
    </row>
    <row r="455" spans="52:56" x14ac:dyDescent="0.25">
      <c r="AZ455" s="18">
        <v>452</v>
      </c>
      <c r="BA455" s="18">
        <v>0.10454522151192128</v>
      </c>
      <c r="BB455" s="18">
        <v>0</v>
      </c>
      <c r="BC455" s="18">
        <v>79</v>
      </c>
      <c r="BD455" s="18">
        <v>36.098555649957518</v>
      </c>
    </row>
    <row r="456" spans="52:56" x14ac:dyDescent="0.25">
      <c r="AZ456" s="18">
        <v>453</v>
      </c>
      <c r="BA456" s="18">
        <v>0.10454522151192128</v>
      </c>
      <c r="BB456" s="18">
        <v>0</v>
      </c>
      <c r="BC456" s="18">
        <v>79</v>
      </c>
      <c r="BD456" s="18">
        <v>36.17841971112999</v>
      </c>
    </row>
    <row r="457" spans="52:56" x14ac:dyDescent="0.25">
      <c r="AZ457" s="18">
        <v>454</v>
      </c>
      <c r="BA457" s="18">
        <v>0.10454522151192128</v>
      </c>
      <c r="BB457" s="18">
        <v>0</v>
      </c>
      <c r="BC457" s="18">
        <v>79</v>
      </c>
      <c r="BD457" s="18">
        <v>36.258283772302462</v>
      </c>
    </row>
    <row r="458" spans="52:56" x14ac:dyDescent="0.25">
      <c r="AZ458" s="18">
        <v>455</v>
      </c>
      <c r="BA458" s="18">
        <v>0.10454522151192128</v>
      </c>
      <c r="BB458" s="18">
        <v>0</v>
      </c>
      <c r="BC458" s="18">
        <v>79</v>
      </c>
      <c r="BD458" s="18">
        <v>36.338147833474935</v>
      </c>
    </row>
    <row r="459" spans="52:56" x14ac:dyDescent="0.25">
      <c r="AZ459" s="18">
        <v>456</v>
      </c>
      <c r="BA459" s="18">
        <v>0.10454522151192128</v>
      </c>
      <c r="BB459" s="18">
        <v>0</v>
      </c>
      <c r="BC459" s="18">
        <v>79</v>
      </c>
      <c r="BD459" s="18">
        <v>36.418011894647407</v>
      </c>
    </row>
    <row r="460" spans="52:56" x14ac:dyDescent="0.25">
      <c r="AZ460" s="18">
        <v>457</v>
      </c>
      <c r="BA460" s="18">
        <v>0.10454522151192128</v>
      </c>
      <c r="BB460" s="18">
        <v>0</v>
      </c>
      <c r="BC460" s="18">
        <v>79</v>
      </c>
      <c r="BD460" s="18">
        <v>36.497875955819879</v>
      </c>
    </row>
    <row r="461" spans="52:56" x14ac:dyDescent="0.25">
      <c r="AZ461" s="18">
        <v>458</v>
      </c>
      <c r="BA461" s="18">
        <v>0.10454522151192128</v>
      </c>
      <c r="BB461" s="18">
        <v>0</v>
      </c>
      <c r="BC461" s="18">
        <v>79</v>
      </c>
      <c r="BD461" s="18">
        <v>36.577740016992351</v>
      </c>
    </row>
    <row r="462" spans="52:56" x14ac:dyDescent="0.25">
      <c r="AZ462" s="18">
        <v>459</v>
      </c>
      <c r="BA462" s="18">
        <v>0.10454522151192128</v>
      </c>
      <c r="BB462" s="18">
        <v>0</v>
      </c>
      <c r="BC462" s="18">
        <v>79</v>
      </c>
      <c r="BD462" s="18">
        <v>36.657604078164823</v>
      </c>
    </row>
    <row r="463" spans="52:56" x14ac:dyDescent="0.25">
      <c r="AZ463" s="18">
        <v>460</v>
      </c>
      <c r="BA463" s="18">
        <v>0.10454522151192128</v>
      </c>
      <c r="BB463" s="18">
        <v>0</v>
      </c>
      <c r="BC463" s="18">
        <v>79</v>
      </c>
      <c r="BD463" s="18">
        <v>36.737468139337295</v>
      </c>
    </row>
    <row r="464" spans="52:56" x14ac:dyDescent="0.25">
      <c r="AZ464" s="18">
        <v>461</v>
      </c>
      <c r="BA464" s="18">
        <v>0.10454522151192128</v>
      </c>
      <c r="BB464" s="18">
        <v>0</v>
      </c>
      <c r="BC464" s="18">
        <v>79</v>
      </c>
      <c r="BD464" s="18">
        <v>36.817332200509767</v>
      </c>
    </row>
    <row r="465" spans="52:56" x14ac:dyDescent="0.25">
      <c r="AZ465" s="18">
        <v>462</v>
      </c>
      <c r="BA465" s="18">
        <v>0.10442557734228472</v>
      </c>
      <c r="BB465" s="18">
        <v>1</v>
      </c>
      <c r="BC465" s="18">
        <v>80</v>
      </c>
      <c r="BD465" s="18">
        <v>36.89719626168224</v>
      </c>
    </row>
    <row r="466" spans="52:56" x14ac:dyDescent="0.25">
      <c r="AZ466" s="18">
        <v>463</v>
      </c>
      <c r="BA466" s="18">
        <v>0.10442557734228472</v>
      </c>
      <c r="BB466" s="18">
        <v>0</v>
      </c>
      <c r="BC466" s="18">
        <v>80</v>
      </c>
      <c r="BD466" s="18">
        <v>36.977060322854712</v>
      </c>
    </row>
    <row r="467" spans="52:56" x14ac:dyDescent="0.25">
      <c r="AZ467" s="18">
        <v>464</v>
      </c>
      <c r="BA467" s="18">
        <v>0.10442557734228472</v>
      </c>
      <c r="BB467" s="18">
        <v>0</v>
      </c>
      <c r="BC467" s="18">
        <v>80</v>
      </c>
      <c r="BD467" s="18">
        <v>37.056924384027184</v>
      </c>
    </row>
    <row r="468" spans="52:56" x14ac:dyDescent="0.25">
      <c r="AZ468" s="18">
        <v>465</v>
      </c>
      <c r="BA468" s="18">
        <v>0.10442557734228472</v>
      </c>
      <c r="BB468" s="18">
        <v>0</v>
      </c>
      <c r="BC468" s="18">
        <v>80</v>
      </c>
      <c r="BD468" s="18">
        <v>37.136788445199656</v>
      </c>
    </row>
    <row r="469" spans="52:56" x14ac:dyDescent="0.25">
      <c r="AZ469" s="18">
        <v>466</v>
      </c>
      <c r="BA469" s="18">
        <v>0.10442557734228472</v>
      </c>
      <c r="BB469" s="18">
        <v>0</v>
      </c>
      <c r="BC469" s="18">
        <v>80</v>
      </c>
      <c r="BD469" s="18">
        <v>37.216652506372128</v>
      </c>
    </row>
    <row r="470" spans="52:56" x14ac:dyDescent="0.25">
      <c r="AZ470" s="18">
        <v>467</v>
      </c>
      <c r="BA470" s="18">
        <v>0.10442557734228472</v>
      </c>
      <c r="BB470" s="18">
        <v>0</v>
      </c>
      <c r="BC470" s="18">
        <v>80</v>
      </c>
      <c r="BD470" s="18">
        <v>37.2965165675446</v>
      </c>
    </row>
    <row r="471" spans="52:56" x14ac:dyDescent="0.25">
      <c r="AZ471" s="18">
        <v>468</v>
      </c>
      <c r="BA471" s="18">
        <v>0.10442557734228472</v>
      </c>
      <c r="BB471" s="18">
        <v>0</v>
      </c>
      <c r="BC471" s="18">
        <v>80</v>
      </c>
      <c r="BD471" s="18">
        <v>37.376380628717072</v>
      </c>
    </row>
    <row r="472" spans="52:56" x14ac:dyDescent="0.25">
      <c r="AZ472" s="17">
        <v>469</v>
      </c>
      <c r="BA472" s="17">
        <v>0.10442557734228472</v>
      </c>
      <c r="BB472" s="17">
        <v>0</v>
      </c>
      <c r="BC472" s="17">
        <v>80</v>
      </c>
      <c r="BD472" s="17">
        <v>37.456244689889544</v>
      </c>
    </row>
    <row r="473" spans="52:56" x14ac:dyDescent="0.25">
      <c r="AZ473" s="17">
        <v>470</v>
      </c>
      <c r="BA473" s="17">
        <v>0.10442557734228472</v>
      </c>
      <c r="BB473" s="17">
        <v>0</v>
      </c>
      <c r="BC473" s="17">
        <v>80</v>
      </c>
      <c r="BD473" s="17">
        <v>37.536108751062024</v>
      </c>
    </row>
    <row r="474" spans="52:56" x14ac:dyDescent="0.25">
      <c r="AZ474" s="17">
        <v>471</v>
      </c>
      <c r="BA474" s="17">
        <v>0.10442557734228472</v>
      </c>
      <c r="BB474" s="17">
        <v>0</v>
      </c>
      <c r="BC474" s="17">
        <v>80</v>
      </c>
      <c r="BD474" s="17">
        <v>37.615972812234496</v>
      </c>
    </row>
    <row r="475" spans="52:56" x14ac:dyDescent="0.25">
      <c r="AZ475" s="17">
        <v>472</v>
      </c>
      <c r="BA475" s="17">
        <v>0.10442557734228472</v>
      </c>
      <c r="BB475" s="17">
        <v>0</v>
      </c>
      <c r="BC475" s="17">
        <v>80</v>
      </c>
      <c r="BD475" s="17">
        <v>37.695836873406968</v>
      </c>
    </row>
    <row r="476" spans="52:56" x14ac:dyDescent="0.25">
      <c r="AZ476" s="17">
        <v>473</v>
      </c>
      <c r="BA476" s="17">
        <v>0.10442557734228472</v>
      </c>
      <c r="BB476" s="17">
        <v>0</v>
      </c>
      <c r="BC476" s="17">
        <v>80</v>
      </c>
      <c r="BD476" s="17">
        <v>37.77570093457944</v>
      </c>
    </row>
    <row r="477" spans="52:56" x14ac:dyDescent="0.25">
      <c r="AZ477" s="17">
        <v>474</v>
      </c>
      <c r="BA477" s="17">
        <v>0.10442557734228472</v>
      </c>
      <c r="BB477" s="17">
        <v>0</v>
      </c>
      <c r="BC477" s="17">
        <v>80</v>
      </c>
      <c r="BD477" s="17">
        <v>37.855564995751912</v>
      </c>
    </row>
    <row r="478" spans="52:56" x14ac:dyDescent="0.25">
      <c r="AZ478" s="17">
        <v>475</v>
      </c>
      <c r="BA478" s="17">
        <v>0.10442557734228472</v>
      </c>
      <c r="BB478" s="17">
        <v>0</v>
      </c>
      <c r="BC478" s="17">
        <v>80</v>
      </c>
      <c r="BD478" s="17">
        <v>37.935429056924384</v>
      </c>
    </row>
    <row r="479" spans="52:56" x14ac:dyDescent="0.25">
      <c r="AZ479" s="17">
        <v>476</v>
      </c>
      <c r="BA479" s="17">
        <v>0.10442557734228472</v>
      </c>
      <c r="BB479" s="17">
        <v>0</v>
      </c>
      <c r="BC479" s="17">
        <v>80</v>
      </c>
      <c r="BD479" s="17">
        <v>38.015293118096857</v>
      </c>
    </row>
    <row r="480" spans="52:56" x14ac:dyDescent="0.25">
      <c r="AZ480" s="17">
        <v>477</v>
      </c>
      <c r="BA480" s="17">
        <v>0.10442557734228472</v>
      </c>
      <c r="BB480" s="17">
        <v>0</v>
      </c>
      <c r="BC480" s="17">
        <v>80</v>
      </c>
      <c r="BD480" s="17">
        <v>38.095157179269329</v>
      </c>
    </row>
    <row r="481" spans="52:56" x14ac:dyDescent="0.25">
      <c r="AZ481" s="17">
        <v>478</v>
      </c>
      <c r="BA481" s="17">
        <v>0.10359966444869941</v>
      </c>
      <c r="BB481" s="17">
        <v>0</v>
      </c>
      <c r="BC481" s="17">
        <v>80</v>
      </c>
      <c r="BD481" s="17">
        <v>38.175021240441801</v>
      </c>
    </row>
    <row r="482" spans="52:56" x14ac:dyDescent="0.25">
      <c r="AZ482" s="17">
        <v>479</v>
      </c>
      <c r="BA482" s="17">
        <v>0.10359966444869941</v>
      </c>
      <c r="BB482" s="17">
        <v>0</v>
      </c>
      <c r="BC482" s="17">
        <v>80</v>
      </c>
      <c r="BD482" s="17">
        <v>38.254885301614273</v>
      </c>
    </row>
    <row r="483" spans="52:56" x14ac:dyDescent="0.25">
      <c r="AZ483" s="17">
        <v>480</v>
      </c>
      <c r="BA483" s="17">
        <v>0.10359966444869941</v>
      </c>
      <c r="BB483" s="17">
        <v>0</v>
      </c>
      <c r="BC483" s="17">
        <v>80</v>
      </c>
      <c r="BD483" s="17">
        <v>38.334749362786745</v>
      </c>
    </row>
    <row r="484" spans="52:56" x14ac:dyDescent="0.25">
      <c r="AZ484" s="17">
        <v>481</v>
      </c>
      <c r="BA484" s="17">
        <v>0.10359966444869941</v>
      </c>
      <c r="BB484" s="17">
        <v>0</v>
      </c>
      <c r="BC484" s="17">
        <v>80</v>
      </c>
      <c r="BD484" s="17">
        <v>38.414613423959217</v>
      </c>
    </row>
    <row r="485" spans="52:56" x14ac:dyDescent="0.25">
      <c r="AZ485" s="17">
        <v>482</v>
      </c>
      <c r="BA485" s="17">
        <v>0.10359966444869941</v>
      </c>
      <c r="BB485" s="17">
        <v>0</v>
      </c>
      <c r="BC485" s="17">
        <v>80</v>
      </c>
      <c r="BD485" s="17">
        <v>38.494477485131689</v>
      </c>
    </row>
    <row r="486" spans="52:56" x14ac:dyDescent="0.25">
      <c r="AZ486" s="17">
        <v>483</v>
      </c>
      <c r="BA486" s="17">
        <v>0.10359966444869941</v>
      </c>
      <c r="BB486" s="17">
        <v>0</v>
      </c>
      <c r="BC486" s="17">
        <v>80</v>
      </c>
      <c r="BD486" s="17">
        <v>38.574341546304161</v>
      </c>
    </row>
    <row r="487" spans="52:56" x14ac:dyDescent="0.25">
      <c r="AZ487" s="17">
        <v>484</v>
      </c>
      <c r="BA487" s="17">
        <v>0.10359966444869941</v>
      </c>
      <c r="BB487" s="17">
        <v>0</v>
      </c>
      <c r="BC487" s="17">
        <v>80</v>
      </c>
      <c r="BD487" s="17">
        <v>38.654205607476634</v>
      </c>
    </row>
    <row r="488" spans="52:56" x14ac:dyDescent="0.25">
      <c r="AZ488" s="17">
        <v>485</v>
      </c>
      <c r="BA488" s="17">
        <v>0.10359966444869941</v>
      </c>
      <c r="BB488" s="17">
        <v>0</v>
      </c>
      <c r="BC488" s="17">
        <v>80</v>
      </c>
      <c r="BD488" s="17">
        <v>38.734069668649106</v>
      </c>
    </row>
    <row r="489" spans="52:56" x14ac:dyDescent="0.25">
      <c r="AZ489" s="17">
        <v>486</v>
      </c>
      <c r="BA489" s="17">
        <v>0.10359966444869941</v>
      </c>
      <c r="BB489" s="17">
        <v>0</v>
      </c>
      <c r="BC489" s="17">
        <v>80</v>
      </c>
      <c r="BD489" s="17">
        <v>38.813933729821578</v>
      </c>
    </row>
    <row r="490" spans="52:56" x14ac:dyDescent="0.25">
      <c r="AZ490" s="17">
        <v>487</v>
      </c>
      <c r="BA490" s="17">
        <v>0.10359966444869941</v>
      </c>
      <c r="BB490" s="17">
        <v>0</v>
      </c>
      <c r="BC490" s="17">
        <v>80</v>
      </c>
      <c r="BD490" s="17">
        <v>38.89379779099405</v>
      </c>
    </row>
    <row r="491" spans="52:56" x14ac:dyDescent="0.25">
      <c r="AZ491" s="17">
        <v>488</v>
      </c>
      <c r="BA491" s="17">
        <v>0.10359966444869941</v>
      </c>
      <c r="BB491" s="17">
        <v>0</v>
      </c>
      <c r="BC491" s="17">
        <v>80</v>
      </c>
      <c r="BD491" s="17">
        <v>38.973661852166522</v>
      </c>
    </row>
    <row r="492" spans="52:56" x14ac:dyDescent="0.25">
      <c r="AZ492" s="17">
        <v>489</v>
      </c>
      <c r="BA492" s="17">
        <v>0.10355269308999428</v>
      </c>
      <c r="BB492" s="17">
        <v>0</v>
      </c>
      <c r="BC492" s="17">
        <v>80</v>
      </c>
      <c r="BD492" s="17">
        <v>39.053525913338994</v>
      </c>
    </row>
    <row r="493" spans="52:56" x14ac:dyDescent="0.25">
      <c r="AZ493" s="17">
        <v>490</v>
      </c>
      <c r="BA493" s="17">
        <v>0.10355269308999428</v>
      </c>
      <c r="BB493" s="17">
        <v>0</v>
      </c>
      <c r="BC493" s="17">
        <v>80</v>
      </c>
      <c r="BD493" s="17">
        <v>39.133389974511466</v>
      </c>
    </row>
    <row r="494" spans="52:56" x14ac:dyDescent="0.25">
      <c r="AZ494" s="17">
        <v>491</v>
      </c>
      <c r="BA494" s="17">
        <v>0.10355269308999428</v>
      </c>
      <c r="BB494" s="17">
        <v>0</v>
      </c>
      <c r="BC494" s="17">
        <v>80</v>
      </c>
      <c r="BD494" s="17">
        <v>39.213254035683939</v>
      </c>
    </row>
    <row r="495" spans="52:56" x14ac:dyDescent="0.25">
      <c r="AZ495" s="17">
        <v>492</v>
      </c>
      <c r="BA495" s="17">
        <v>0.10355269308999428</v>
      </c>
      <c r="BB495" s="17">
        <v>0</v>
      </c>
      <c r="BC495" s="17">
        <v>80</v>
      </c>
      <c r="BD495" s="17">
        <v>39.293118096856411</v>
      </c>
    </row>
    <row r="496" spans="52:56" x14ac:dyDescent="0.25">
      <c r="AZ496" s="17">
        <v>493</v>
      </c>
      <c r="BA496" s="17">
        <v>0.10355269308999428</v>
      </c>
      <c r="BB496" s="17">
        <v>0</v>
      </c>
      <c r="BC496" s="17">
        <v>80</v>
      </c>
      <c r="BD496" s="17">
        <v>39.372982158028883</v>
      </c>
    </row>
    <row r="497" spans="52:56" x14ac:dyDescent="0.25">
      <c r="AZ497" s="17">
        <v>494</v>
      </c>
      <c r="BA497" s="17">
        <v>0.10355269308999428</v>
      </c>
      <c r="BB497" s="17">
        <v>0</v>
      </c>
      <c r="BC497" s="17">
        <v>80</v>
      </c>
      <c r="BD497" s="17">
        <v>39.452846219201355</v>
      </c>
    </row>
    <row r="498" spans="52:56" x14ac:dyDescent="0.25">
      <c r="AZ498" s="17">
        <v>495</v>
      </c>
      <c r="BA498" s="17">
        <v>0.10355269308999428</v>
      </c>
      <c r="BB498" s="17">
        <v>0</v>
      </c>
      <c r="BC498" s="17">
        <v>80</v>
      </c>
      <c r="BD498" s="17">
        <v>39.532710280373827</v>
      </c>
    </row>
    <row r="499" spans="52:56" x14ac:dyDescent="0.25">
      <c r="AZ499" s="17">
        <v>496</v>
      </c>
      <c r="BA499" s="17">
        <v>0.10355269308999428</v>
      </c>
      <c r="BB499" s="17">
        <v>0</v>
      </c>
      <c r="BC499" s="17">
        <v>80</v>
      </c>
      <c r="BD499" s="17">
        <v>39.612574341546299</v>
      </c>
    </row>
    <row r="500" spans="52:56" x14ac:dyDescent="0.25">
      <c r="AZ500" s="17">
        <v>497</v>
      </c>
      <c r="BA500" s="17">
        <v>0.10355269308999428</v>
      </c>
      <c r="BB500" s="17">
        <v>0</v>
      </c>
      <c r="BC500" s="17">
        <v>80</v>
      </c>
      <c r="BD500" s="17">
        <v>39.692438402718771</v>
      </c>
    </row>
    <row r="501" spans="52:56" x14ac:dyDescent="0.25">
      <c r="AZ501" s="17">
        <v>498</v>
      </c>
      <c r="BA501" s="17">
        <v>0.10306244716644646</v>
      </c>
      <c r="BB501" s="17">
        <v>1</v>
      </c>
      <c r="BC501" s="17">
        <v>81</v>
      </c>
      <c r="BD501" s="17">
        <v>39.772302463891251</v>
      </c>
    </row>
    <row r="502" spans="52:56" x14ac:dyDescent="0.25">
      <c r="AZ502" s="17">
        <v>499</v>
      </c>
      <c r="BA502" s="17">
        <v>0.10306244716644646</v>
      </c>
      <c r="BB502" s="17">
        <v>0</v>
      </c>
      <c r="BC502" s="17">
        <v>81</v>
      </c>
      <c r="BD502" s="17">
        <v>39.852166525063723</v>
      </c>
    </row>
    <row r="503" spans="52:56" x14ac:dyDescent="0.25">
      <c r="AZ503" s="17">
        <v>500</v>
      </c>
      <c r="BA503" s="17">
        <v>0.10306244716644646</v>
      </c>
      <c r="BB503" s="17">
        <v>0</v>
      </c>
      <c r="BC503" s="17">
        <v>81</v>
      </c>
      <c r="BD503" s="17">
        <v>39.932030586236195</v>
      </c>
    </row>
    <row r="504" spans="52:56" x14ac:dyDescent="0.25">
      <c r="AZ504" s="17">
        <v>501</v>
      </c>
      <c r="BA504" s="17">
        <v>0.10306244716644646</v>
      </c>
      <c r="BB504" s="17">
        <v>0</v>
      </c>
      <c r="BC504" s="17">
        <v>81</v>
      </c>
      <c r="BD504" s="17">
        <v>40.011894647408667</v>
      </c>
    </row>
    <row r="505" spans="52:56" x14ac:dyDescent="0.25">
      <c r="AZ505" s="17">
        <v>502</v>
      </c>
      <c r="BA505" s="17">
        <v>0.10306244716644646</v>
      </c>
      <c r="BB505" s="17">
        <v>0</v>
      </c>
      <c r="BC505" s="17">
        <v>81</v>
      </c>
      <c r="BD505" s="17">
        <v>40.091758708581139</v>
      </c>
    </row>
    <row r="506" spans="52:56" x14ac:dyDescent="0.25">
      <c r="AZ506" s="17">
        <v>503</v>
      </c>
      <c r="BA506" s="17">
        <v>0.10306244716644646</v>
      </c>
      <c r="BB506" s="17">
        <v>0</v>
      </c>
      <c r="BC506" s="17">
        <v>81</v>
      </c>
      <c r="BD506" s="17">
        <v>40.171622769753611</v>
      </c>
    </row>
    <row r="507" spans="52:56" x14ac:dyDescent="0.25">
      <c r="AZ507" s="17">
        <v>504</v>
      </c>
      <c r="BA507" s="17">
        <v>0.10306244716644646</v>
      </c>
      <c r="BB507" s="17">
        <v>0</v>
      </c>
      <c r="BC507" s="17">
        <v>81</v>
      </c>
      <c r="BD507" s="17">
        <v>40.251486830926083</v>
      </c>
    </row>
    <row r="508" spans="52:56" x14ac:dyDescent="0.25">
      <c r="AZ508" s="17">
        <v>505</v>
      </c>
      <c r="BA508" s="17">
        <v>0.10306244716644646</v>
      </c>
      <c r="BB508" s="17">
        <v>0</v>
      </c>
      <c r="BC508" s="17">
        <v>81</v>
      </c>
      <c r="BD508" s="17">
        <v>40.331350892098556</v>
      </c>
    </row>
    <row r="509" spans="52:56" x14ac:dyDescent="0.25">
      <c r="AZ509" s="17">
        <v>506</v>
      </c>
      <c r="BA509" s="17">
        <v>0.10306244716644646</v>
      </c>
      <c r="BB509" s="17">
        <v>0</v>
      </c>
      <c r="BC509" s="17">
        <v>81</v>
      </c>
      <c r="BD509" s="17">
        <v>40.411214953271028</v>
      </c>
    </row>
    <row r="510" spans="52:56" x14ac:dyDescent="0.25">
      <c r="AZ510" s="17">
        <v>507</v>
      </c>
      <c r="BA510" s="17">
        <v>0.10306244716644646</v>
      </c>
      <c r="BB510" s="17">
        <v>0</v>
      </c>
      <c r="BC510" s="17">
        <v>81</v>
      </c>
      <c r="BD510" s="17">
        <v>40.4910790144435</v>
      </c>
    </row>
    <row r="511" spans="52:56" x14ac:dyDescent="0.25">
      <c r="AZ511" s="17">
        <v>508</v>
      </c>
      <c r="BA511" s="17">
        <v>0.10306244716644646</v>
      </c>
      <c r="BB511" s="17">
        <v>0</v>
      </c>
      <c r="BC511" s="17">
        <v>81</v>
      </c>
      <c r="BD511" s="17">
        <v>40.570943075615972</v>
      </c>
    </row>
    <row r="512" spans="52:56" x14ac:dyDescent="0.25">
      <c r="AZ512" s="17">
        <v>509</v>
      </c>
      <c r="BA512" s="17">
        <v>0.10189883019116189</v>
      </c>
      <c r="BB512" s="17">
        <v>1</v>
      </c>
      <c r="BC512" s="17">
        <v>82</v>
      </c>
      <c r="BD512" s="17">
        <v>40.650807136788444</v>
      </c>
    </row>
    <row r="513" spans="52:56" x14ac:dyDescent="0.25">
      <c r="AZ513" s="17">
        <v>510</v>
      </c>
      <c r="BA513" s="17">
        <v>0.10189883019116189</v>
      </c>
      <c r="BB513" s="17">
        <v>0</v>
      </c>
      <c r="BC513" s="17">
        <v>82</v>
      </c>
      <c r="BD513" s="17">
        <v>40.730671197960916</v>
      </c>
    </row>
    <row r="514" spans="52:56" x14ac:dyDescent="0.25">
      <c r="AZ514" s="17">
        <v>511</v>
      </c>
      <c r="BA514" s="17">
        <v>0.10189883019116189</v>
      </c>
      <c r="BB514" s="17">
        <v>0</v>
      </c>
      <c r="BC514" s="17">
        <v>82</v>
      </c>
      <c r="BD514" s="17">
        <v>40.810535259133388</v>
      </c>
    </row>
    <row r="515" spans="52:56" x14ac:dyDescent="0.25">
      <c r="AZ515" s="17">
        <v>512</v>
      </c>
      <c r="BA515" s="17">
        <v>0.10189883019116189</v>
      </c>
      <c r="BB515" s="17">
        <v>0</v>
      </c>
      <c r="BC515" s="17">
        <v>82</v>
      </c>
      <c r="BD515" s="17">
        <v>40.89039932030586</v>
      </c>
    </row>
    <row r="516" spans="52:56" x14ac:dyDescent="0.25">
      <c r="AZ516" s="17">
        <v>513</v>
      </c>
      <c r="BA516" s="17">
        <v>0.10189883019116189</v>
      </c>
      <c r="BB516" s="17">
        <v>0</v>
      </c>
      <c r="BC516" s="17">
        <v>82</v>
      </c>
      <c r="BD516" s="17">
        <v>40.970263381478333</v>
      </c>
    </row>
    <row r="517" spans="52:56" x14ac:dyDescent="0.25">
      <c r="AZ517" s="17">
        <v>514</v>
      </c>
      <c r="BA517" s="17">
        <v>0.10189883019116189</v>
      </c>
      <c r="BB517" s="17">
        <v>0</v>
      </c>
      <c r="BC517" s="17">
        <v>82</v>
      </c>
      <c r="BD517" s="17">
        <v>41.050127442650805</v>
      </c>
    </row>
    <row r="518" spans="52:56" x14ac:dyDescent="0.25">
      <c r="AZ518" s="17">
        <v>515</v>
      </c>
      <c r="BA518" s="17">
        <v>0.10189883019116189</v>
      </c>
      <c r="BB518" s="17">
        <v>0</v>
      </c>
      <c r="BC518" s="17">
        <v>82</v>
      </c>
      <c r="BD518" s="17">
        <v>41.129991503823277</v>
      </c>
    </row>
    <row r="519" spans="52:56" x14ac:dyDescent="0.25">
      <c r="AZ519" s="17">
        <v>516</v>
      </c>
      <c r="BA519" s="17">
        <v>0.10189883019116189</v>
      </c>
      <c r="BB519" s="17">
        <v>0</v>
      </c>
      <c r="BC519" s="17">
        <v>82</v>
      </c>
      <c r="BD519" s="17">
        <v>41.209855564995749</v>
      </c>
    </row>
    <row r="520" spans="52:56" x14ac:dyDescent="0.25">
      <c r="AZ520" s="17">
        <v>517</v>
      </c>
      <c r="BA520" s="17">
        <v>0.10189883019116189</v>
      </c>
      <c r="BB520" s="17">
        <v>0</v>
      </c>
      <c r="BC520" s="17">
        <v>82</v>
      </c>
      <c r="BD520" s="17">
        <v>41.289719626168221</v>
      </c>
    </row>
    <row r="521" spans="52:56" x14ac:dyDescent="0.25">
      <c r="AZ521" s="17">
        <v>518</v>
      </c>
      <c r="BA521" s="17">
        <v>0.10180765863549507</v>
      </c>
      <c r="BB521" s="17">
        <v>0</v>
      </c>
      <c r="BC521" s="17">
        <v>82</v>
      </c>
      <c r="BD521" s="17">
        <v>41.369583687340693</v>
      </c>
    </row>
    <row r="522" spans="52:56" x14ac:dyDescent="0.25">
      <c r="AZ522" s="17">
        <v>519</v>
      </c>
      <c r="BA522" s="17">
        <v>0.10180765863549507</v>
      </c>
      <c r="BB522" s="17">
        <v>0</v>
      </c>
      <c r="BC522" s="17">
        <v>82</v>
      </c>
      <c r="BD522" s="17">
        <v>41.449447748513165</v>
      </c>
    </row>
    <row r="523" spans="52:56" x14ac:dyDescent="0.25">
      <c r="AZ523" s="17">
        <v>520</v>
      </c>
      <c r="BA523" s="17">
        <v>0.10180765863549507</v>
      </c>
      <c r="BB523" s="17">
        <v>0</v>
      </c>
      <c r="BC523" s="17">
        <v>82</v>
      </c>
      <c r="BD523" s="17">
        <v>41.529311809685638</v>
      </c>
    </row>
    <row r="524" spans="52:56" x14ac:dyDescent="0.25">
      <c r="AZ524" s="17">
        <v>521</v>
      </c>
      <c r="BA524" s="17">
        <v>0.10180765863549507</v>
      </c>
      <c r="BB524" s="17">
        <v>0</v>
      </c>
      <c r="BC524" s="17">
        <v>82</v>
      </c>
      <c r="BD524" s="17">
        <v>41.60917587085811</v>
      </c>
    </row>
    <row r="525" spans="52:56" x14ac:dyDescent="0.25">
      <c r="AZ525" s="17">
        <v>522</v>
      </c>
      <c r="BA525" s="17">
        <v>0.10180765863549507</v>
      </c>
      <c r="BB525" s="17">
        <v>0</v>
      </c>
      <c r="BC525" s="17">
        <v>82</v>
      </c>
      <c r="BD525" s="17">
        <v>41.689039932030582</v>
      </c>
    </row>
    <row r="526" spans="52:56" x14ac:dyDescent="0.25">
      <c r="AZ526" s="17">
        <v>523</v>
      </c>
      <c r="BA526" s="17">
        <v>0.10180765863549507</v>
      </c>
      <c r="BB526" s="17">
        <v>0</v>
      </c>
      <c r="BC526" s="17">
        <v>82</v>
      </c>
      <c r="BD526" s="17">
        <v>41.768903993203054</v>
      </c>
    </row>
    <row r="527" spans="52:56" x14ac:dyDescent="0.25">
      <c r="AZ527" s="17">
        <v>524</v>
      </c>
      <c r="BA527" s="17">
        <v>0.10180765863549507</v>
      </c>
      <c r="BB527" s="17">
        <v>0</v>
      </c>
      <c r="BC527" s="17">
        <v>82</v>
      </c>
      <c r="BD527" s="17">
        <v>41.848768054375526</v>
      </c>
    </row>
    <row r="528" spans="52:56" x14ac:dyDescent="0.25">
      <c r="AZ528" s="17">
        <v>525</v>
      </c>
      <c r="BA528" s="17">
        <v>0.10180765863549507</v>
      </c>
      <c r="BB528" s="17">
        <v>0</v>
      </c>
      <c r="BC528" s="17">
        <v>82</v>
      </c>
      <c r="BD528" s="17">
        <v>41.928632115547998</v>
      </c>
    </row>
    <row r="529" spans="52:56" x14ac:dyDescent="0.25">
      <c r="AZ529" s="17">
        <v>526</v>
      </c>
      <c r="BA529" s="17">
        <v>0.10180765863549507</v>
      </c>
      <c r="BB529" s="17">
        <v>0</v>
      </c>
      <c r="BC529" s="17">
        <v>82</v>
      </c>
      <c r="BD529" s="17">
        <v>42.00849617672047</v>
      </c>
    </row>
    <row r="530" spans="52:56" x14ac:dyDescent="0.25">
      <c r="AZ530" s="17">
        <v>527</v>
      </c>
      <c r="BA530" s="17">
        <v>0.10180765863549507</v>
      </c>
      <c r="BB530" s="17">
        <v>0</v>
      </c>
      <c r="BC530" s="17">
        <v>82</v>
      </c>
      <c r="BD530" s="17">
        <v>42.08836023789295</v>
      </c>
    </row>
    <row r="531" spans="52:56" x14ac:dyDescent="0.25">
      <c r="AZ531" s="17">
        <v>528</v>
      </c>
      <c r="BA531" s="17">
        <v>0.10180765863549507</v>
      </c>
      <c r="BB531" s="17">
        <v>0</v>
      </c>
      <c r="BC531" s="17">
        <v>82</v>
      </c>
      <c r="BD531" s="17">
        <v>42.168224299065422</v>
      </c>
    </row>
    <row r="532" spans="52:56" x14ac:dyDescent="0.25">
      <c r="AZ532" s="17">
        <v>529</v>
      </c>
      <c r="BA532" s="17">
        <v>0.10180765863549507</v>
      </c>
      <c r="BB532" s="17">
        <v>0</v>
      </c>
      <c r="BC532" s="17">
        <v>82</v>
      </c>
      <c r="BD532" s="17">
        <v>42.248088360237894</v>
      </c>
    </row>
    <row r="533" spans="52:56" x14ac:dyDescent="0.25">
      <c r="AZ533" s="17">
        <v>530</v>
      </c>
      <c r="BA533" s="17">
        <v>0.10180765863549507</v>
      </c>
      <c r="BB533" s="17">
        <v>0</v>
      </c>
      <c r="BC533" s="17">
        <v>82</v>
      </c>
      <c r="BD533" s="17">
        <v>42.327952421410366</v>
      </c>
    </row>
    <row r="534" spans="52:56" x14ac:dyDescent="0.25">
      <c r="AZ534" s="17">
        <v>531</v>
      </c>
      <c r="BA534" s="17">
        <v>0.10154084472984239</v>
      </c>
      <c r="BB534" s="17">
        <v>0</v>
      </c>
      <c r="BC534" s="17">
        <v>82</v>
      </c>
      <c r="BD534" s="17">
        <v>42.407816482582838</v>
      </c>
    </row>
    <row r="535" spans="52:56" x14ac:dyDescent="0.25">
      <c r="AZ535" s="17">
        <v>532</v>
      </c>
      <c r="BA535" s="17">
        <v>0.10154084472984239</v>
      </c>
      <c r="BB535" s="17">
        <v>0</v>
      </c>
      <c r="BC535" s="17">
        <v>82</v>
      </c>
      <c r="BD535" s="17">
        <v>42.48768054375531</v>
      </c>
    </row>
    <row r="536" spans="52:56" x14ac:dyDescent="0.25">
      <c r="AZ536" s="17">
        <v>533</v>
      </c>
      <c r="BA536" s="17">
        <v>0.10154084472984239</v>
      </c>
      <c r="BB536" s="17">
        <v>0</v>
      </c>
      <c r="BC536" s="17">
        <v>82</v>
      </c>
      <c r="BD536" s="17">
        <v>42.567544604927782</v>
      </c>
    </row>
    <row r="537" spans="52:56" x14ac:dyDescent="0.25">
      <c r="AZ537" s="17">
        <v>534</v>
      </c>
      <c r="BA537" s="17">
        <v>0.10154084472984239</v>
      </c>
      <c r="BB537" s="17">
        <v>0</v>
      </c>
      <c r="BC537" s="17">
        <v>82</v>
      </c>
      <c r="BD537" s="17">
        <v>42.647408666100254</v>
      </c>
    </row>
    <row r="538" spans="52:56" x14ac:dyDescent="0.25">
      <c r="AZ538" s="17">
        <v>535</v>
      </c>
      <c r="BA538" s="17">
        <v>0.10154084472984239</v>
      </c>
      <c r="BB538" s="17">
        <v>0</v>
      </c>
      <c r="BC538" s="17">
        <v>82</v>
      </c>
      <c r="BD538" s="17">
        <v>42.727272727272727</v>
      </c>
    </row>
    <row r="539" spans="52:56" x14ac:dyDescent="0.25">
      <c r="AZ539" s="17">
        <v>536</v>
      </c>
      <c r="BA539" s="17">
        <v>0.10154084472984239</v>
      </c>
      <c r="BB539" s="17">
        <v>0</v>
      </c>
      <c r="BC539" s="17">
        <v>82</v>
      </c>
      <c r="BD539" s="17">
        <v>42.807136788445199</v>
      </c>
    </row>
    <row r="540" spans="52:56" x14ac:dyDescent="0.25">
      <c r="AZ540" s="17">
        <v>537</v>
      </c>
      <c r="BA540" s="17">
        <v>0.10154084472984239</v>
      </c>
      <c r="BB540" s="17">
        <v>0</v>
      </c>
      <c r="BC540" s="17">
        <v>82</v>
      </c>
      <c r="BD540" s="17">
        <v>42.887000849617671</v>
      </c>
    </row>
    <row r="541" spans="52:56" x14ac:dyDescent="0.25">
      <c r="AZ541" s="17">
        <v>538</v>
      </c>
      <c r="BA541" s="17">
        <v>0.10154084472984239</v>
      </c>
      <c r="BB541" s="17">
        <v>0</v>
      </c>
      <c r="BC541" s="17">
        <v>82</v>
      </c>
      <c r="BD541" s="17">
        <v>42.966864910790143</v>
      </c>
    </row>
    <row r="542" spans="52:56" x14ac:dyDescent="0.25">
      <c r="AZ542" s="17">
        <v>539</v>
      </c>
      <c r="BA542" s="17">
        <v>0.10154084472984239</v>
      </c>
      <c r="BB542" s="17">
        <v>0</v>
      </c>
      <c r="BC542" s="17">
        <v>82</v>
      </c>
      <c r="BD542" s="17">
        <v>43.046728971962615</v>
      </c>
    </row>
    <row r="543" spans="52:56" x14ac:dyDescent="0.25">
      <c r="AZ543" s="17">
        <v>540</v>
      </c>
      <c r="BA543" s="17">
        <v>0.10154084472984239</v>
      </c>
      <c r="BB543" s="17">
        <v>0</v>
      </c>
      <c r="BC543" s="17">
        <v>82</v>
      </c>
      <c r="BD543" s="17">
        <v>43.126593033135087</v>
      </c>
    </row>
    <row r="544" spans="52:56" x14ac:dyDescent="0.25">
      <c r="AZ544" s="17">
        <v>541</v>
      </c>
      <c r="BA544" s="17">
        <v>0.10154084472984239</v>
      </c>
      <c r="BB544" s="17">
        <v>0</v>
      </c>
      <c r="BC544" s="17">
        <v>82</v>
      </c>
      <c r="BD544" s="17">
        <v>43.206457094307559</v>
      </c>
    </row>
    <row r="545" spans="52:56" x14ac:dyDescent="0.25">
      <c r="AZ545" s="17">
        <v>542</v>
      </c>
      <c r="BA545" s="17">
        <v>0.10149626498081089</v>
      </c>
      <c r="BB545" s="17">
        <v>0</v>
      </c>
      <c r="BC545" s="17">
        <v>82</v>
      </c>
      <c r="BD545" s="17">
        <v>43.286321155480032</v>
      </c>
    </row>
    <row r="546" spans="52:56" x14ac:dyDescent="0.25">
      <c r="AZ546" s="17">
        <v>543</v>
      </c>
      <c r="BA546" s="17">
        <v>0.10141912342514114</v>
      </c>
      <c r="BB546" s="17">
        <v>1</v>
      </c>
      <c r="BC546" s="17">
        <v>83</v>
      </c>
      <c r="BD546" s="17">
        <v>43.366185216652504</v>
      </c>
    </row>
    <row r="547" spans="52:56" x14ac:dyDescent="0.25">
      <c r="AZ547" s="17">
        <v>544</v>
      </c>
      <c r="BA547" s="17">
        <v>0.10141912342514114</v>
      </c>
      <c r="BB547" s="17">
        <v>0</v>
      </c>
      <c r="BC547" s="17">
        <v>83</v>
      </c>
      <c r="BD547" s="17">
        <v>43.446049277824976</v>
      </c>
    </row>
    <row r="548" spans="52:56" x14ac:dyDescent="0.25">
      <c r="AZ548" s="17">
        <v>545</v>
      </c>
      <c r="BA548" s="17">
        <v>0.10141912342514114</v>
      </c>
      <c r="BB548" s="17">
        <v>0</v>
      </c>
      <c r="BC548" s="17">
        <v>83</v>
      </c>
      <c r="BD548" s="17">
        <v>43.525913338997448</v>
      </c>
    </row>
    <row r="549" spans="52:56" x14ac:dyDescent="0.25">
      <c r="AZ549" s="17">
        <v>546</v>
      </c>
      <c r="BA549" s="17">
        <v>0.10141912342514114</v>
      </c>
      <c r="BB549" s="17">
        <v>0</v>
      </c>
      <c r="BC549" s="17">
        <v>83</v>
      </c>
      <c r="BD549" s="17">
        <v>43.60577740016992</v>
      </c>
    </row>
    <row r="550" spans="52:56" x14ac:dyDescent="0.25">
      <c r="AZ550" s="17">
        <v>547</v>
      </c>
      <c r="BA550" s="17">
        <v>0.10141912342514114</v>
      </c>
      <c r="BB550" s="17">
        <v>0</v>
      </c>
      <c r="BC550" s="17">
        <v>83</v>
      </c>
      <c r="BD550" s="17">
        <v>43.685641461342392</v>
      </c>
    </row>
    <row r="551" spans="52:56" x14ac:dyDescent="0.25">
      <c r="AZ551" s="17">
        <v>548</v>
      </c>
      <c r="BA551" s="17">
        <v>0.10141912342514114</v>
      </c>
      <c r="BB551" s="17">
        <v>0</v>
      </c>
      <c r="BC551" s="17">
        <v>83</v>
      </c>
      <c r="BD551" s="17">
        <v>43.765505522514864</v>
      </c>
    </row>
    <row r="552" spans="52:56" x14ac:dyDescent="0.25">
      <c r="AZ552" s="17">
        <v>549</v>
      </c>
      <c r="BA552" s="17">
        <v>0.10141912342514114</v>
      </c>
      <c r="BB552" s="17">
        <v>0</v>
      </c>
      <c r="BC552" s="17">
        <v>83</v>
      </c>
      <c r="BD552" s="17">
        <v>43.845369583687337</v>
      </c>
    </row>
    <row r="553" spans="52:56" x14ac:dyDescent="0.25">
      <c r="AZ553" s="17">
        <v>550</v>
      </c>
      <c r="BA553" s="17">
        <v>0.10141912342514114</v>
      </c>
      <c r="BB553" s="17">
        <v>0</v>
      </c>
      <c r="BC553" s="17">
        <v>83</v>
      </c>
      <c r="BD553" s="17">
        <v>43.925233644859809</v>
      </c>
    </row>
    <row r="554" spans="52:56" x14ac:dyDescent="0.25">
      <c r="AZ554" s="17">
        <v>551</v>
      </c>
      <c r="BA554" s="17">
        <v>0.10141912342514114</v>
      </c>
      <c r="BB554" s="17">
        <v>0</v>
      </c>
      <c r="BC554" s="17">
        <v>83</v>
      </c>
      <c r="BD554" s="17">
        <v>44.005097706032281</v>
      </c>
    </row>
    <row r="555" spans="52:56" x14ac:dyDescent="0.25">
      <c r="AZ555" s="17">
        <v>552</v>
      </c>
      <c r="BA555" s="17">
        <v>0.10141912342514114</v>
      </c>
      <c r="BB555" s="17">
        <v>0</v>
      </c>
      <c r="BC555" s="17">
        <v>83</v>
      </c>
      <c r="BD555" s="17">
        <v>44.084961767204753</v>
      </c>
    </row>
    <row r="556" spans="52:56" x14ac:dyDescent="0.25">
      <c r="AZ556" s="17">
        <v>553</v>
      </c>
      <c r="BA556" s="17">
        <v>0.10141912342514114</v>
      </c>
      <c r="BB556" s="17">
        <v>0</v>
      </c>
      <c r="BC556" s="17">
        <v>83</v>
      </c>
      <c r="BD556" s="17">
        <v>44.164825828377225</v>
      </c>
    </row>
    <row r="557" spans="52:56" x14ac:dyDescent="0.25">
      <c r="AZ557" s="17">
        <v>554</v>
      </c>
      <c r="BA557" s="17">
        <v>0.10141912342514114</v>
      </c>
      <c r="BB557" s="17">
        <v>0</v>
      </c>
      <c r="BC557" s="17">
        <v>83</v>
      </c>
      <c r="BD557" s="17">
        <v>44.244689889549697</v>
      </c>
    </row>
    <row r="558" spans="52:56" x14ac:dyDescent="0.25">
      <c r="AZ558" s="17">
        <v>555</v>
      </c>
      <c r="BA558" s="17">
        <v>0.10141912342514114</v>
      </c>
      <c r="BB558" s="17">
        <v>0</v>
      </c>
      <c r="BC558" s="17">
        <v>83</v>
      </c>
      <c r="BD558" s="17">
        <v>44.324553950722176</v>
      </c>
    </row>
    <row r="559" spans="52:56" x14ac:dyDescent="0.25">
      <c r="AZ559" s="17">
        <v>556</v>
      </c>
      <c r="BA559" s="17">
        <v>0.10141912342514114</v>
      </c>
      <c r="BB559" s="17">
        <v>0</v>
      </c>
      <c r="BC559" s="17">
        <v>83</v>
      </c>
      <c r="BD559" s="17">
        <v>44.404418011894649</v>
      </c>
    </row>
    <row r="560" spans="52:56" x14ac:dyDescent="0.25">
      <c r="AZ560" s="17">
        <v>557</v>
      </c>
      <c r="BA560" s="17">
        <v>0.10141912342514114</v>
      </c>
      <c r="BB560" s="17">
        <v>0</v>
      </c>
      <c r="BC560" s="17">
        <v>83</v>
      </c>
      <c r="BD560" s="17">
        <v>44.484282073067121</v>
      </c>
    </row>
    <row r="561" spans="52:56" x14ac:dyDescent="0.25">
      <c r="AZ561" s="17">
        <v>558</v>
      </c>
      <c r="BA561" s="17">
        <v>0.10106130236578202</v>
      </c>
      <c r="BB561" s="17">
        <v>0</v>
      </c>
      <c r="BC561" s="17">
        <v>83</v>
      </c>
      <c r="BD561" s="17">
        <v>44.564146134239593</v>
      </c>
    </row>
    <row r="562" spans="52:56" x14ac:dyDescent="0.25">
      <c r="AZ562" s="17">
        <v>559</v>
      </c>
      <c r="BA562" s="17">
        <v>0.10096199686879392</v>
      </c>
      <c r="BB562" s="17">
        <v>1</v>
      </c>
      <c r="BC562" s="17">
        <v>84</v>
      </c>
      <c r="BD562" s="17">
        <v>44.644010195412065</v>
      </c>
    </row>
    <row r="563" spans="52:56" x14ac:dyDescent="0.25">
      <c r="AZ563" s="17">
        <v>560</v>
      </c>
      <c r="BA563" s="17">
        <v>0.10096199686879392</v>
      </c>
      <c r="BB563" s="17">
        <v>0</v>
      </c>
      <c r="BC563" s="17">
        <v>84</v>
      </c>
      <c r="BD563" s="17">
        <v>44.723874256584537</v>
      </c>
    </row>
    <row r="564" spans="52:56" x14ac:dyDescent="0.25">
      <c r="AZ564" s="17">
        <v>561</v>
      </c>
      <c r="BA564" s="17">
        <v>0.10096199686879392</v>
      </c>
      <c r="BB564" s="17">
        <v>0</v>
      </c>
      <c r="BC564" s="17">
        <v>84</v>
      </c>
      <c r="BD564" s="17">
        <v>44.803738317757009</v>
      </c>
    </row>
    <row r="565" spans="52:56" x14ac:dyDescent="0.25">
      <c r="AZ565" s="17">
        <v>562</v>
      </c>
      <c r="BA565" s="17">
        <v>0.10096199686879392</v>
      </c>
      <c r="BB565" s="17">
        <v>0</v>
      </c>
      <c r="BC565" s="17">
        <v>84</v>
      </c>
      <c r="BD565" s="17">
        <v>44.883602378929481</v>
      </c>
    </row>
    <row r="566" spans="52:56" x14ac:dyDescent="0.25">
      <c r="AZ566" s="17">
        <v>563</v>
      </c>
      <c r="BA566" s="17">
        <v>0.10096199686879392</v>
      </c>
      <c r="BB566" s="17">
        <v>0</v>
      </c>
      <c r="BC566" s="17">
        <v>84</v>
      </c>
      <c r="BD566" s="17">
        <v>44.963466440101953</v>
      </c>
    </row>
    <row r="567" spans="52:56" x14ac:dyDescent="0.25">
      <c r="AZ567" s="17">
        <v>564</v>
      </c>
      <c r="BA567" s="17">
        <v>0.10096199686879392</v>
      </c>
      <c r="BB567" s="17">
        <v>0</v>
      </c>
      <c r="BC567" s="17">
        <v>84</v>
      </c>
      <c r="BD567" s="17">
        <v>45.043330501274426</v>
      </c>
    </row>
    <row r="568" spans="52:56" x14ac:dyDescent="0.25">
      <c r="AZ568" s="17">
        <v>565</v>
      </c>
      <c r="BA568" s="17">
        <v>0.10096199686879392</v>
      </c>
      <c r="BB568" s="17">
        <v>0</v>
      </c>
      <c r="BC568" s="17">
        <v>84</v>
      </c>
      <c r="BD568" s="17">
        <v>45.123194562446898</v>
      </c>
    </row>
    <row r="569" spans="52:56" x14ac:dyDescent="0.25">
      <c r="AZ569" s="17">
        <v>566</v>
      </c>
      <c r="BA569" s="17">
        <v>0.10096199686879392</v>
      </c>
      <c r="BB569" s="17">
        <v>0</v>
      </c>
      <c r="BC569" s="17">
        <v>84</v>
      </c>
      <c r="BD569" s="17">
        <v>45.20305862361937</v>
      </c>
    </row>
    <row r="570" spans="52:56" x14ac:dyDescent="0.25">
      <c r="AZ570" s="17">
        <v>567</v>
      </c>
      <c r="BA570" s="17">
        <v>0.10054782627144059</v>
      </c>
      <c r="BB570" s="17">
        <v>0</v>
      </c>
      <c r="BC570" s="17">
        <v>84</v>
      </c>
      <c r="BD570" s="17">
        <v>45.282922684791842</v>
      </c>
    </row>
    <row r="571" spans="52:56" x14ac:dyDescent="0.25">
      <c r="AZ571" s="17">
        <v>568</v>
      </c>
      <c r="BA571" s="17">
        <v>0.10054782627144059</v>
      </c>
      <c r="BB571" s="17">
        <v>0</v>
      </c>
      <c r="BC571" s="17">
        <v>84</v>
      </c>
      <c r="BD571" s="17">
        <v>45.362786745964314</v>
      </c>
    </row>
    <row r="572" spans="52:56" x14ac:dyDescent="0.25">
      <c r="AZ572" s="17">
        <v>569</v>
      </c>
      <c r="BA572" s="17">
        <v>0.10037839902697644</v>
      </c>
      <c r="BB572" s="17">
        <v>0</v>
      </c>
      <c r="BC572" s="17">
        <v>84</v>
      </c>
      <c r="BD572" s="17">
        <v>45.442650807136786</v>
      </c>
    </row>
    <row r="573" spans="52:56" x14ac:dyDescent="0.25">
      <c r="AZ573" s="17">
        <v>570</v>
      </c>
      <c r="BA573" s="17">
        <v>0.10037839902697644</v>
      </c>
      <c r="BB573" s="17">
        <v>0</v>
      </c>
      <c r="BC573" s="17">
        <v>84</v>
      </c>
      <c r="BD573" s="17">
        <v>45.522514868309258</v>
      </c>
    </row>
    <row r="574" spans="52:56" x14ac:dyDescent="0.25">
      <c r="AZ574" s="17">
        <v>571</v>
      </c>
      <c r="BA574" s="17">
        <v>0.10037839902697644</v>
      </c>
      <c r="BB574" s="17">
        <v>0</v>
      </c>
      <c r="BC574" s="17">
        <v>84</v>
      </c>
      <c r="BD574" s="17">
        <v>45.602378929481731</v>
      </c>
    </row>
    <row r="575" spans="52:56" x14ac:dyDescent="0.25">
      <c r="AZ575" s="17">
        <v>572</v>
      </c>
      <c r="BA575" s="17">
        <v>0.10037839902697644</v>
      </c>
      <c r="BB575" s="17">
        <v>0</v>
      </c>
      <c r="BC575" s="17">
        <v>84</v>
      </c>
      <c r="BD575" s="17">
        <v>45.682242990654203</v>
      </c>
    </row>
    <row r="576" spans="52:56" x14ac:dyDescent="0.25">
      <c r="AZ576" s="17">
        <v>573</v>
      </c>
      <c r="BA576" s="17">
        <v>0.10037839902697644</v>
      </c>
      <c r="BB576" s="17">
        <v>0</v>
      </c>
      <c r="BC576" s="17">
        <v>84</v>
      </c>
      <c r="BD576" s="17">
        <v>45.762107051826675</v>
      </c>
    </row>
    <row r="577" spans="52:56" x14ac:dyDescent="0.25">
      <c r="AZ577" s="17">
        <v>574</v>
      </c>
      <c r="BA577" s="17">
        <v>0.10037839902697644</v>
      </c>
      <c r="BB577" s="17">
        <v>0</v>
      </c>
      <c r="BC577" s="17">
        <v>84</v>
      </c>
      <c r="BD577" s="17">
        <v>45.841971112999147</v>
      </c>
    </row>
    <row r="578" spans="52:56" x14ac:dyDescent="0.25">
      <c r="AZ578" s="17">
        <v>575</v>
      </c>
      <c r="BA578" s="17">
        <v>0.10037839902697644</v>
      </c>
      <c r="BB578" s="17">
        <v>0</v>
      </c>
      <c r="BC578" s="17">
        <v>84</v>
      </c>
      <c r="BD578" s="17">
        <v>45.921835174171619</v>
      </c>
    </row>
    <row r="579" spans="52:56" x14ac:dyDescent="0.25">
      <c r="AZ579" s="17">
        <v>576</v>
      </c>
      <c r="BA579" s="17">
        <v>0.10037839902697644</v>
      </c>
      <c r="BB579" s="17">
        <v>0</v>
      </c>
      <c r="BC579" s="17">
        <v>84</v>
      </c>
      <c r="BD579" s="17">
        <v>46.001699235344091</v>
      </c>
    </row>
    <row r="580" spans="52:56" x14ac:dyDescent="0.25">
      <c r="AZ580" s="17">
        <v>577</v>
      </c>
      <c r="BA580" s="17">
        <v>0.10037839902697644</v>
      </c>
      <c r="BB580" s="17">
        <v>0</v>
      </c>
      <c r="BC580" s="17">
        <v>84</v>
      </c>
      <c r="BD580" s="17">
        <v>46.081563296516563</v>
      </c>
    </row>
    <row r="581" spans="52:56" x14ac:dyDescent="0.25">
      <c r="AZ581" s="17">
        <v>578</v>
      </c>
      <c r="BA581" s="17">
        <v>0.10037839902697644</v>
      </c>
      <c r="BB581" s="17">
        <v>0</v>
      </c>
      <c r="BC581" s="17">
        <v>84</v>
      </c>
      <c r="BD581" s="17">
        <v>46.161427357689035</v>
      </c>
    </row>
    <row r="582" spans="52:56" x14ac:dyDescent="0.25">
      <c r="AZ582" s="17">
        <v>579</v>
      </c>
      <c r="BA582" s="17">
        <v>0.10037839902697644</v>
      </c>
      <c r="BB582" s="17">
        <v>0</v>
      </c>
      <c r="BC582" s="17">
        <v>84</v>
      </c>
      <c r="BD582" s="17">
        <v>46.241291418861508</v>
      </c>
    </row>
    <row r="583" spans="52:56" x14ac:dyDescent="0.25">
      <c r="AZ583" s="17">
        <v>580</v>
      </c>
      <c r="BA583" s="17">
        <v>0.10037839902697644</v>
      </c>
      <c r="BB583" s="17">
        <v>0</v>
      </c>
      <c r="BC583" s="17">
        <v>84</v>
      </c>
      <c r="BD583" s="17">
        <v>46.32115548003398</v>
      </c>
    </row>
    <row r="584" spans="52:56" x14ac:dyDescent="0.25">
      <c r="AZ584" s="17">
        <v>581</v>
      </c>
      <c r="BA584" s="17">
        <v>0.10037839902697644</v>
      </c>
      <c r="BB584" s="17">
        <v>0</v>
      </c>
      <c r="BC584" s="17">
        <v>84</v>
      </c>
      <c r="BD584" s="17">
        <v>46.401019541206452</v>
      </c>
    </row>
    <row r="585" spans="52:56" x14ac:dyDescent="0.25">
      <c r="AZ585" s="17">
        <v>582</v>
      </c>
      <c r="BA585" s="17">
        <v>0.10011138547160739</v>
      </c>
      <c r="BB585" s="17">
        <v>0</v>
      </c>
      <c r="BC585" s="17">
        <v>84</v>
      </c>
      <c r="BD585" s="17">
        <v>46.480883602378924</v>
      </c>
    </row>
    <row r="586" spans="52:56" x14ac:dyDescent="0.25">
      <c r="AZ586" s="17">
        <v>583</v>
      </c>
      <c r="BA586" s="17">
        <v>0.10011138547160739</v>
      </c>
      <c r="BB586" s="17">
        <v>0</v>
      </c>
      <c r="BC586" s="17">
        <v>84</v>
      </c>
      <c r="BD586" s="17">
        <v>46.560747663551396</v>
      </c>
    </row>
    <row r="587" spans="52:56" x14ac:dyDescent="0.25">
      <c r="AZ587" s="17">
        <v>584</v>
      </c>
      <c r="BA587" s="17">
        <v>0.10011138547160739</v>
      </c>
      <c r="BB587" s="17">
        <v>0</v>
      </c>
      <c r="BC587" s="17">
        <v>84</v>
      </c>
      <c r="BD587" s="17">
        <v>46.640611724723875</v>
      </c>
    </row>
    <row r="588" spans="52:56" x14ac:dyDescent="0.25">
      <c r="AZ588" s="17">
        <v>585</v>
      </c>
      <c r="BA588" s="17">
        <v>0.10011138547160739</v>
      </c>
      <c r="BB588" s="17">
        <v>0</v>
      </c>
      <c r="BC588" s="17">
        <v>84</v>
      </c>
      <c r="BD588" s="17">
        <v>46.720475785896348</v>
      </c>
    </row>
    <row r="589" spans="52:56" x14ac:dyDescent="0.25">
      <c r="AZ589" s="18">
        <v>586</v>
      </c>
      <c r="BA589" s="18">
        <v>0.10011138547160739</v>
      </c>
      <c r="BB589" s="18">
        <v>0</v>
      </c>
      <c r="BC589" s="18">
        <v>84</v>
      </c>
      <c r="BD589" s="18">
        <v>46.80033984706882</v>
      </c>
    </row>
    <row r="590" spans="52:56" x14ac:dyDescent="0.25">
      <c r="AZ590" s="18">
        <v>587</v>
      </c>
      <c r="BA590" s="18">
        <v>0.10001091872060965</v>
      </c>
      <c r="BB590" s="18">
        <v>0</v>
      </c>
      <c r="BC590" s="18">
        <v>84</v>
      </c>
      <c r="BD590" s="18">
        <v>46.880203908241292</v>
      </c>
    </row>
    <row r="591" spans="52:56" x14ac:dyDescent="0.25">
      <c r="AZ591" s="18">
        <v>588</v>
      </c>
      <c r="BA591" s="18">
        <v>0.10001091872060965</v>
      </c>
      <c r="BB591" s="18">
        <v>0</v>
      </c>
      <c r="BC591" s="18">
        <v>84</v>
      </c>
      <c r="BD591" s="18">
        <v>46.960067969413764</v>
      </c>
    </row>
    <row r="592" spans="52:56" x14ac:dyDescent="0.25">
      <c r="AZ592" s="18">
        <v>589</v>
      </c>
      <c r="BA592" s="18">
        <v>0.10001091872060965</v>
      </c>
      <c r="BB592" s="18">
        <v>0</v>
      </c>
      <c r="BC592" s="18">
        <v>84</v>
      </c>
      <c r="BD592" s="18">
        <v>47.039932030586236</v>
      </c>
    </row>
    <row r="593" spans="52:56" x14ac:dyDescent="0.25">
      <c r="AZ593" s="18">
        <v>590</v>
      </c>
      <c r="BA593" s="18">
        <v>0.10001091872060965</v>
      </c>
      <c r="BB593" s="18">
        <v>0</v>
      </c>
      <c r="BC593" s="18">
        <v>84</v>
      </c>
      <c r="BD593" s="18">
        <v>47.119796091758708</v>
      </c>
    </row>
    <row r="594" spans="52:56" x14ac:dyDescent="0.25">
      <c r="AZ594" s="18">
        <v>591</v>
      </c>
      <c r="BA594" s="18">
        <v>0.10001091872060965</v>
      </c>
      <c r="BB594" s="18">
        <v>0</v>
      </c>
      <c r="BC594" s="18">
        <v>84</v>
      </c>
      <c r="BD594" s="18">
        <v>47.19966015293118</v>
      </c>
    </row>
    <row r="595" spans="52:56" x14ac:dyDescent="0.25">
      <c r="AZ595" s="18">
        <v>592</v>
      </c>
      <c r="BA595" s="18">
        <v>0.10001091872060965</v>
      </c>
      <c r="BB595" s="18">
        <v>0</v>
      </c>
      <c r="BC595" s="18">
        <v>84</v>
      </c>
      <c r="BD595" s="18">
        <v>47.279524214103652</v>
      </c>
    </row>
    <row r="596" spans="52:56" x14ac:dyDescent="0.25">
      <c r="AZ596" s="18">
        <v>593</v>
      </c>
      <c r="BA596" s="18">
        <v>0.10001091872060965</v>
      </c>
      <c r="BB596" s="18">
        <v>0</v>
      </c>
      <c r="BC596" s="18">
        <v>84</v>
      </c>
      <c r="BD596" s="18">
        <v>47.359388275276125</v>
      </c>
    </row>
    <row r="597" spans="52:56" x14ac:dyDescent="0.25">
      <c r="AZ597" s="18">
        <v>594</v>
      </c>
      <c r="BA597" s="18">
        <v>0.10001091872060965</v>
      </c>
      <c r="BB597" s="18">
        <v>0</v>
      </c>
      <c r="BC597" s="18">
        <v>84</v>
      </c>
      <c r="BD597" s="18">
        <v>47.439252336448597</v>
      </c>
    </row>
    <row r="598" spans="52:56" x14ac:dyDescent="0.25">
      <c r="AZ598" s="18">
        <v>595</v>
      </c>
      <c r="BA598" s="18">
        <v>9.9312063048441965E-2</v>
      </c>
      <c r="BB598" s="18">
        <v>0</v>
      </c>
      <c r="BC598" s="18">
        <v>84</v>
      </c>
      <c r="BD598" s="18">
        <v>47.519116397621069</v>
      </c>
    </row>
    <row r="599" spans="52:56" x14ac:dyDescent="0.25">
      <c r="AZ599" s="18">
        <v>596</v>
      </c>
      <c r="BA599" s="18">
        <v>9.9312063048441965E-2</v>
      </c>
      <c r="BB599" s="18">
        <v>0</v>
      </c>
      <c r="BC599" s="18">
        <v>84</v>
      </c>
      <c r="BD599" s="18">
        <v>47.598980458793541</v>
      </c>
    </row>
    <row r="600" spans="52:56" x14ac:dyDescent="0.25">
      <c r="AZ600" s="18">
        <v>597</v>
      </c>
      <c r="BA600" s="18">
        <v>9.9312063048441965E-2</v>
      </c>
      <c r="BB600" s="18">
        <v>0</v>
      </c>
      <c r="BC600" s="18">
        <v>84</v>
      </c>
      <c r="BD600" s="18">
        <v>47.678844519966013</v>
      </c>
    </row>
    <row r="601" spans="52:56" x14ac:dyDescent="0.25">
      <c r="AZ601" s="18">
        <v>598</v>
      </c>
      <c r="BA601" s="18">
        <v>9.9312063048441965E-2</v>
      </c>
      <c r="BB601" s="18">
        <v>0</v>
      </c>
      <c r="BC601" s="18">
        <v>84</v>
      </c>
      <c r="BD601" s="18">
        <v>47.758708581138485</v>
      </c>
    </row>
    <row r="602" spans="52:56" x14ac:dyDescent="0.25">
      <c r="AZ602" s="18">
        <v>599</v>
      </c>
      <c r="BA602" s="18">
        <v>9.9312063048441965E-2</v>
      </c>
      <c r="BB602" s="18">
        <v>0</v>
      </c>
      <c r="BC602" s="18">
        <v>84</v>
      </c>
      <c r="BD602" s="18">
        <v>47.838572642310957</v>
      </c>
    </row>
    <row r="603" spans="52:56" x14ac:dyDescent="0.25">
      <c r="AZ603" s="18">
        <v>600</v>
      </c>
      <c r="BA603" s="18">
        <v>9.9312063048441965E-2</v>
      </c>
      <c r="BB603" s="18">
        <v>0</v>
      </c>
      <c r="BC603" s="18">
        <v>84</v>
      </c>
      <c r="BD603" s="18">
        <v>47.91843670348343</v>
      </c>
    </row>
    <row r="604" spans="52:56" x14ac:dyDescent="0.25">
      <c r="AZ604" s="18">
        <v>601</v>
      </c>
      <c r="BA604" s="18">
        <v>9.9312063048441965E-2</v>
      </c>
      <c r="BB604" s="18">
        <v>0</v>
      </c>
      <c r="BC604" s="18">
        <v>84</v>
      </c>
      <c r="BD604" s="18">
        <v>47.998300764655902</v>
      </c>
    </row>
    <row r="605" spans="52:56" x14ac:dyDescent="0.25">
      <c r="AZ605" s="18">
        <v>602</v>
      </c>
      <c r="BA605" s="18">
        <v>9.9312063048441965E-2</v>
      </c>
      <c r="BB605" s="18">
        <v>0</v>
      </c>
      <c r="BC605" s="18">
        <v>84</v>
      </c>
      <c r="BD605" s="18">
        <v>48.078164825828374</v>
      </c>
    </row>
    <row r="606" spans="52:56" x14ac:dyDescent="0.25">
      <c r="AZ606" s="18">
        <v>603</v>
      </c>
      <c r="BA606" s="18">
        <v>9.9312063048441965E-2</v>
      </c>
      <c r="BB606" s="18">
        <v>0</v>
      </c>
      <c r="BC606" s="18">
        <v>84</v>
      </c>
      <c r="BD606" s="18">
        <v>48.158028887000846</v>
      </c>
    </row>
    <row r="607" spans="52:56" x14ac:dyDescent="0.25">
      <c r="AZ607" s="18">
        <v>604</v>
      </c>
      <c r="BA607" s="18">
        <v>9.9312063048441965E-2</v>
      </c>
      <c r="BB607" s="18">
        <v>0</v>
      </c>
      <c r="BC607" s="18">
        <v>84</v>
      </c>
      <c r="BD607" s="18">
        <v>48.237892948173318</v>
      </c>
    </row>
    <row r="608" spans="52:56" x14ac:dyDescent="0.25">
      <c r="AZ608" s="18">
        <v>605</v>
      </c>
      <c r="BA608" s="18">
        <v>9.9312063048441965E-2</v>
      </c>
      <c r="BB608" s="18">
        <v>0</v>
      </c>
      <c r="BC608" s="18">
        <v>84</v>
      </c>
      <c r="BD608" s="18">
        <v>48.31775700934579</v>
      </c>
    </row>
    <row r="609" spans="52:56" x14ac:dyDescent="0.25">
      <c r="AZ609" s="18">
        <v>606</v>
      </c>
      <c r="BA609" s="18">
        <v>9.9312063048441965E-2</v>
      </c>
      <c r="BB609" s="18">
        <v>0</v>
      </c>
      <c r="BC609" s="18">
        <v>84</v>
      </c>
      <c r="BD609" s="18">
        <v>48.397621070518262</v>
      </c>
    </row>
    <row r="610" spans="52:56" x14ac:dyDescent="0.25">
      <c r="AZ610" s="18">
        <v>607</v>
      </c>
      <c r="BA610" s="18">
        <v>9.9055056387037557E-2</v>
      </c>
      <c r="BB610" s="18">
        <v>0</v>
      </c>
      <c r="BC610" s="18">
        <v>84</v>
      </c>
      <c r="BD610" s="18">
        <v>48.477485131690734</v>
      </c>
    </row>
    <row r="611" spans="52:56" x14ac:dyDescent="0.25">
      <c r="AZ611" s="18">
        <v>608</v>
      </c>
      <c r="BA611" s="18">
        <v>9.9055056387037557E-2</v>
      </c>
      <c r="BB611" s="18">
        <v>0</v>
      </c>
      <c r="BC611" s="18">
        <v>84</v>
      </c>
      <c r="BD611" s="18">
        <v>48.557349192863207</v>
      </c>
    </row>
    <row r="612" spans="52:56" x14ac:dyDescent="0.25">
      <c r="AZ612" s="18">
        <v>609</v>
      </c>
      <c r="BA612" s="18">
        <v>9.9055056387037557E-2</v>
      </c>
      <c r="BB612" s="18">
        <v>0</v>
      </c>
      <c r="BC612" s="18">
        <v>84</v>
      </c>
      <c r="BD612" s="18">
        <v>48.637213254035679</v>
      </c>
    </row>
    <row r="613" spans="52:56" x14ac:dyDescent="0.25">
      <c r="AZ613" s="18">
        <v>610</v>
      </c>
      <c r="BA613" s="18">
        <v>9.9055056387037557E-2</v>
      </c>
      <c r="BB613" s="18">
        <v>0</v>
      </c>
      <c r="BC613" s="18">
        <v>84</v>
      </c>
      <c r="BD613" s="18">
        <v>48.717077315208151</v>
      </c>
    </row>
    <row r="614" spans="52:56" x14ac:dyDescent="0.25">
      <c r="AZ614" s="18">
        <v>611</v>
      </c>
      <c r="BA614" s="18">
        <v>9.9055056387037557E-2</v>
      </c>
      <c r="BB614" s="18">
        <v>0</v>
      </c>
      <c r="BC614" s="18">
        <v>84</v>
      </c>
      <c r="BD614" s="18">
        <v>48.796941376380623</v>
      </c>
    </row>
    <row r="615" spans="52:56" x14ac:dyDescent="0.25">
      <c r="AZ615" s="18">
        <v>612</v>
      </c>
      <c r="BA615" s="18">
        <v>9.9055056387037557E-2</v>
      </c>
      <c r="BB615" s="18">
        <v>0</v>
      </c>
      <c r="BC615" s="18">
        <v>84</v>
      </c>
      <c r="BD615" s="18">
        <v>48.876805437553102</v>
      </c>
    </row>
    <row r="616" spans="52:56" x14ac:dyDescent="0.25">
      <c r="AZ616" s="18">
        <v>613</v>
      </c>
      <c r="BA616" s="18">
        <v>9.9055056387037557E-2</v>
      </c>
      <c r="BB616" s="18">
        <v>0</v>
      </c>
      <c r="BC616" s="18">
        <v>84</v>
      </c>
      <c r="BD616" s="18">
        <v>48.956669498725574</v>
      </c>
    </row>
    <row r="617" spans="52:56" x14ac:dyDescent="0.25">
      <c r="AZ617" s="18">
        <v>614</v>
      </c>
      <c r="BA617" s="18">
        <v>9.9055056387037557E-2</v>
      </c>
      <c r="BB617" s="18">
        <v>0</v>
      </c>
      <c r="BC617" s="18">
        <v>84</v>
      </c>
      <c r="BD617" s="18">
        <v>49.036533559898047</v>
      </c>
    </row>
    <row r="618" spans="52:56" x14ac:dyDescent="0.25">
      <c r="AZ618" s="18">
        <v>615</v>
      </c>
      <c r="BA618" s="18">
        <v>9.9055056387037557E-2</v>
      </c>
      <c r="BB618" s="18">
        <v>0</v>
      </c>
      <c r="BC618" s="18">
        <v>84</v>
      </c>
      <c r="BD618" s="18">
        <v>49.116397621070519</v>
      </c>
    </row>
    <row r="619" spans="52:56" x14ac:dyDescent="0.25">
      <c r="AZ619" s="18">
        <v>616</v>
      </c>
      <c r="BA619" s="18">
        <v>9.9055056387037557E-2</v>
      </c>
      <c r="BB619" s="18">
        <v>0</v>
      </c>
      <c r="BC619" s="18">
        <v>84</v>
      </c>
      <c r="BD619" s="18">
        <v>49.196261682242991</v>
      </c>
    </row>
    <row r="620" spans="52:56" x14ac:dyDescent="0.25">
      <c r="AZ620" s="18">
        <v>617</v>
      </c>
      <c r="BA620" s="18">
        <v>9.9055056387037557E-2</v>
      </c>
      <c r="BB620" s="18">
        <v>0</v>
      </c>
      <c r="BC620" s="18">
        <v>84</v>
      </c>
      <c r="BD620" s="18">
        <v>49.276125743415463</v>
      </c>
    </row>
    <row r="621" spans="52:56" x14ac:dyDescent="0.25">
      <c r="AZ621" s="18">
        <v>618</v>
      </c>
      <c r="BA621" s="18">
        <v>9.9055056387037557E-2</v>
      </c>
      <c r="BB621" s="18">
        <v>0</v>
      </c>
      <c r="BC621" s="18">
        <v>84</v>
      </c>
      <c r="BD621" s="18">
        <v>49.355989804587935</v>
      </c>
    </row>
    <row r="622" spans="52:56" x14ac:dyDescent="0.25">
      <c r="AZ622" s="18">
        <v>619</v>
      </c>
      <c r="BA622" s="18">
        <v>9.9055056387037557E-2</v>
      </c>
      <c r="BB622" s="18">
        <v>0</v>
      </c>
      <c r="BC622" s="18">
        <v>84</v>
      </c>
      <c r="BD622" s="18">
        <v>49.435853865760407</v>
      </c>
    </row>
    <row r="623" spans="52:56" x14ac:dyDescent="0.25">
      <c r="AZ623" s="18">
        <v>620</v>
      </c>
      <c r="BA623" s="18">
        <v>9.8707086639216804E-2</v>
      </c>
      <c r="BB623" s="18">
        <v>1</v>
      </c>
      <c r="BC623" s="18">
        <v>85</v>
      </c>
      <c r="BD623" s="18">
        <v>49.515717926932879</v>
      </c>
    </row>
    <row r="624" spans="52:56" x14ac:dyDescent="0.25">
      <c r="AZ624" s="18">
        <v>621</v>
      </c>
      <c r="BA624" s="18">
        <v>9.8707086639216804E-2</v>
      </c>
      <c r="BB624" s="18">
        <v>0</v>
      </c>
      <c r="BC624" s="18">
        <v>85</v>
      </c>
      <c r="BD624" s="18">
        <v>49.595581988105351</v>
      </c>
    </row>
    <row r="625" spans="52:56" x14ac:dyDescent="0.25">
      <c r="AZ625" s="18">
        <v>622</v>
      </c>
      <c r="BA625" s="18">
        <v>9.8229215953867216E-2</v>
      </c>
      <c r="BB625" s="18">
        <v>1</v>
      </c>
      <c r="BC625" s="18">
        <v>86</v>
      </c>
      <c r="BD625" s="18">
        <v>49.675446049277824</v>
      </c>
    </row>
    <row r="626" spans="52:56" x14ac:dyDescent="0.25">
      <c r="AZ626" s="18">
        <v>623</v>
      </c>
      <c r="BA626" s="18">
        <v>9.8229215953867216E-2</v>
      </c>
      <c r="BB626" s="18">
        <v>1</v>
      </c>
      <c r="BC626" s="18">
        <v>87</v>
      </c>
      <c r="BD626" s="18">
        <v>49.755310110450296</v>
      </c>
    </row>
    <row r="627" spans="52:56" x14ac:dyDescent="0.25">
      <c r="AZ627" s="18">
        <v>624</v>
      </c>
      <c r="BA627" s="18">
        <v>9.8229215953867216E-2</v>
      </c>
      <c r="BB627" s="18">
        <v>0</v>
      </c>
      <c r="BC627" s="18">
        <v>87</v>
      </c>
      <c r="BD627" s="18">
        <v>49.835174171622768</v>
      </c>
    </row>
    <row r="628" spans="52:56" x14ac:dyDescent="0.25">
      <c r="AZ628" s="18">
        <v>625</v>
      </c>
      <c r="BA628" s="18">
        <v>9.8229215953867216E-2</v>
      </c>
      <c r="BB628" s="18">
        <v>0</v>
      </c>
      <c r="BC628" s="18">
        <v>87</v>
      </c>
      <c r="BD628" s="18">
        <v>49.91503823279524</v>
      </c>
    </row>
    <row r="629" spans="52:56" x14ac:dyDescent="0.25">
      <c r="AZ629" s="18">
        <v>626</v>
      </c>
      <c r="BA629" s="18">
        <v>9.8229215953867216E-2</v>
      </c>
      <c r="BB629" s="18">
        <v>0</v>
      </c>
      <c r="BC629" s="18">
        <v>87</v>
      </c>
      <c r="BD629" s="18">
        <v>49.994902293967712</v>
      </c>
    </row>
    <row r="630" spans="52:56" x14ac:dyDescent="0.25">
      <c r="AZ630" s="18">
        <v>627</v>
      </c>
      <c r="BA630" s="18">
        <v>9.8229215953867216E-2</v>
      </c>
      <c r="BB630" s="18">
        <v>0</v>
      </c>
      <c r="BC630" s="18">
        <v>87</v>
      </c>
      <c r="BD630" s="18">
        <v>50.074766355140184</v>
      </c>
    </row>
    <row r="631" spans="52:56" x14ac:dyDescent="0.25">
      <c r="AZ631" s="18">
        <v>628</v>
      </c>
      <c r="BA631" s="18">
        <v>9.8229215953867216E-2</v>
      </c>
      <c r="BB631" s="18">
        <v>0</v>
      </c>
      <c r="BC631" s="18">
        <v>87</v>
      </c>
      <c r="BD631" s="18">
        <v>50.154630416312656</v>
      </c>
    </row>
    <row r="632" spans="52:56" x14ac:dyDescent="0.25">
      <c r="AZ632" s="18">
        <v>629</v>
      </c>
      <c r="BA632" s="18">
        <v>9.8229215953867216E-2</v>
      </c>
      <c r="BB632" s="18">
        <v>0</v>
      </c>
      <c r="BC632" s="18">
        <v>87</v>
      </c>
      <c r="BD632" s="18">
        <v>50.234494477485129</v>
      </c>
    </row>
    <row r="633" spans="52:56" x14ac:dyDescent="0.25">
      <c r="AZ633" s="18">
        <v>630</v>
      </c>
      <c r="BA633" s="18">
        <v>9.8229215953867216E-2</v>
      </c>
      <c r="BB633" s="18">
        <v>0</v>
      </c>
      <c r="BC633" s="18">
        <v>87</v>
      </c>
      <c r="BD633" s="18">
        <v>50.314358538657601</v>
      </c>
    </row>
    <row r="634" spans="52:56" x14ac:dyDescent="0.25">
      <c r="AZ634" s="18">
        <v>631</v>
      </c>
      <c r="BA634" s="18">
        <v>9.8229215953867216E-2</v>
      </c>
      <c r="BB634" s="18">
        <v>0</v>
      </c>
      <c r="BC634" s="18">
        <v>87</v>
      </c>
      <c r="BD634" s="18">
        <v>50.394222599830073</v>
      </c>
    </row>
    <row r="635" spans="52:56" x14ac:dyDescent="0.25">
      <c r="AZ635" s="18">
        <v>632</v>
      </c>
      <c r="BA635" s="18">
        <v>9.8229215953867216E-2</v>
      </c>
      <c r="BB635" s="18">
        <v>0</v>
      </c>
      <c r="BC635" s="18">
        <v>87</v>
      </c>
      <c r="BD635" s="18">
        <v>50.474086661002545</v>
      </c>
    </row>
    <row r="636" spans="52:56" x14ac:dyDescent="0.25">
      <c r="AZ636" s="18">
        <v>633</v>
      </c>
      <c r="BA636" s="18">
        <v>9.7851409549127966E-2</v>
      </c>
      <c r="BB636" s="18">
        <v>0</v>
      </c>
      <c r="BC636" s="18">
        <v>87</v>
      </c>
      <c r="BD636" s="18">
        <v>50.553950722175017</v>
      </c>
    </row>
    <row r="637" spans="52:56" x14ac:dyDescent="0.25">
      <c r="AZ637" s="18">
        <v>634</v>
      </c>
      <c r="BA637" s="18">
        <v>9.7127431366695272E-2</v>
      </c>
      <c r="BB637" s="18">
        <v>0</v>
      </c>
      <c r="BC637" s="18">
        <v>87</v>
      </c>
      <c r="BD637" s="18">
        <v>50.633814783347489</v>
      </c>
    </row>
    <row r="638" spans="52:56" x14ac:dyDescent="0.25">
      <c r="AZ638" s="18">
        <v>635</v>
      </c>
      <c r="BA638" s="18">
        <v>9.7127431366695272E-2</v>
      </c>
      <c r="BB638" s="18">
        <v>0</v>
      </c>
      <c r="BC638" s="18">
        <v>87</v>
      </c>
      <c r="BD638" s="18">
        <v>50.713678844519961</v>
      </c>
    </row>
    <row r="639" spans="52:56" x14ac:dyDescent="0.25">
      <c r="AZ639" s="18">
        <v>636</v>
      </c>
      <c r="BA639" s="18">
        <v>9.7127431366695272E-2</v>
      </c>
      <c r="BB639" s="18">
        <v>0</v>
      </c>
      <c r="BC639" s="18">
        <v>87</v>
      </c>
      <c r="BD639" s="18">
        <v>50.793542905692433</v>
      </c>
    </row>
    <row r="640" spans="52:56" x14ac:dyDescent="0.25">
      <c r="AZ640" s="18">
        <v>637</v>
      </c>
      <c r="BA640" s="18">
        <v>9.6107441382737371E-2</v>
      </c>
      <c r="BB640" s="18">
        <v>0</v>
      </c>
      <c r="BC640" s="18">
        <v>87</v>
      </c>
      <c r="BD640" s="18">
        <v>50.873406966864906</v>
      </c>
    </row>
    <row r="641" spans="52:56" x14ac:dyDescent="0.25">
      <c r="AZ641" s="18">
        <v>638</v>
      </c>
      <c r="BA641" s="18">
        <v>9.6107441382737371E-2</v>
      </c>
      <c r="BB641" s="18">
        <v>0</v>
      </c>
      <c r="BC641" s="18">
        <v>87</v>
      </c>
      <c r="BD641" s="18">
        <v>50.953271028037378</v>
      </c>
    </row>
    <row r="642" spans="52:56" x14ac:dyDescent="0.25">
      <c r="AZ642" s="18">
        <v>639</v>
      </c>
      <c r="BA642" s="18">
        <v>9.6107441382737371E-2</v>
      </c>
      <c r="BB642" s="18">
        <v>0</v>
      </c>
      <c r="BC642" s="18">
        <v>87</v>
      </c>
      <c r="BD642" s="18">
        <v>51.03313508920985</v>
      </c>
    </row>
    <row r="643" spans="52:56" x14ac:dyDescent="0.25">
      <c r="AZ643" s="18">
        <v>640</v>
      </c>
      <c r="BA643" s="18">
        <v>9.6107441382737371E-2</v>
      </c>
      <c r="BB643" s="18">
        <v>0</v>
      </c>
      <c r="BC643" s="18">
        <v>87</v>
      </c>
      <c r="BD643" s="18">
        <v>51.112999150382322</v>
      </c>
    </row>
    <row r="644" spans="52:56" x14ac:dyDescent="0.25">
      <c r="AZ644" s="18">
        <v>641</v>
      </c>
      <c r="BA644" s="18">
        <v>9.6107441382737371E-2</v>
      </c>
      <c r="BB644" s="18">
        <v>0</v>
      </c>
      <c r="BC644" s="18">
        <v>87</v>
      </c>
      <c r="BD644" s="18">
        <v>51.192863211554801</v>
      </c>
    </row>
    <row r="645" spans="52:56" x14ac:dyDescent="0.25">
      <c r="AZ645" s="18">
        <v>642</v>
      </c>
      <c r="BA645" s="18">
        <v>9.6107441382737371E-2</v>
      </c>
      <c r="BB645" s="18">
        <v>0</v>
      </c>
      <c r="BC645" s="18">
        <v>87</v>
      </c>
      <c r="BD645" s="18">
        <v>51.272727272727273</v>
      </c>
    </row>
    <row r="646" spans="52:56" x14ac:dyDescent="0.25">
      <c r="AZ646" s="18">
        <v>643</v>
      </c>
      <c r="BA646" s="18">
        <v>9.6107441382737371E-2</v>
      </c>
      <c r="BB646" s="18">
        <v>0</v>
      </c>
      <c r="BC646" s="18">
        <v>87</v>
      </c>
      <c r="BD646" s="18">
        <v>51.352591333899746</v>
      </c>
    </row>
    <row r="647" spans="52:56" x14ac:dyDescent="0.25">
      <c r="AZ647" s="18">
        <v>644</v>
      </c>
      <c r="BA647" s="18">
        <v>9.6107441382737371E-2</v>
      </c>
      <c r="BB647" s="18">
        <v>0</v>
      </c>
      <c r="BC647" s="18">
        <v>87</v>
      </c>
      <c r="BD647" s="18">
        <v>51.432455395072218</v>
      </c>
    </row>
    <row r="648" spans="52:56" x14ac:dyDescent="0.25">
      <c r="AZ648" s="18">
        <v>645</v>
      </c>
      <c r="BA648" s="18">
        <v>9.6107441382737371E-2</v>
      </c>
      <c r="BB648" s="18">
        <v>0</v>
      </c>
      <c r="BC648" s="18">
        <v>87</v>
      </c>
      <c r="BD648" s="18">
        <v>51.51231945624469</v>
      </c>
    </row>
    <row r="649" spans="52:56" x14ac:dyDescent="0.25">
      <c r="AZ649" s="18">
        <v>646</v>
      </c>
      <c r="BA649" s="18">
        <v>9.6107441382737371E-2</v>
      </c>
      <c r="BB649" s="18">
        <v>0</v>
      </c>
      <c r="BC649" s="18">
        <v>87</v>
      </c>
      <c r="BD649" s="18">
        <v>51.592183517417162</v>
      </c>
    </row>
    <row r="650" spans="52:56" x14ac:dyDescent="0.25">
      <c r="AZ650" s="18">
        <v>647</v>
      </c>
      <c r="BA650" s="18">
        <v>9.6107441382737371E-2</v>
      </c>
      <c r="BB650" s="18">
        <v>0</v>
      </c>
      <c r="BC650" s="18">
        <v>87</v>
      </c>
      <c r="BD650" s="18">
        <v>51.672047578589634</v>
      </c>
    </row>
    <row r="651" spans="52:56" x14ac:dyDescent="0.25">
      <c r="AZ651" s="18">
        <v>648</v>
      </c>
      <c r="BA651" s="18">
        <v>9.6107441382737371E-2</v>
      </c>
      <c r="BB651" s="18">
        <v>0</v>
      </c>
      <c r="BC651" s="18">
        <v>87</v>
      </c>
      <c r="BD651" s="18">
        <v>51.751911639762106</v>
      </c>
    </row>
    <row r="652" spans="52:56" x14ac:dyDescent="0.25">
      <c r="AZ652" s="18">
        <v>649</v>
      </c>
      <c r="BA652" s="18">
        <v>9.6107441382737371E-2</v>
      </c>
      <c r="BB652" s="18">
        <v>0</v>
      </c>
      <c r="BC652" s="18">
        <v>87</v>
      </c>
      <c r="BD652" s="18">
        <v>51.831775700934578</v>
      </c>
    </row>
    <row r="653" spans="52:56" x14ac:dyDescent="0.25">
      <c r="AZ653" s="18">
        <v>650</v>
      </c>
      <c r="BA653" s="18">
        <v>9.5440792977534647E-2</v>
      </c>
      <c r="BB653" s="18">
        <v>0</v>
      </c>
      <c r="BC653" s="18">
        <v>87</v>
      </c>
      <c r="BD653" s="18">
        <v>51.91163976210705</v>
      </c>
    </row>
    <row r="654" spans="52:56" x14ac:dyDescent="0.25">
      <c r="AZ654" s="18">
        <v>651</v>
      </c>
      <c r="BA654" s="18">
        <v>9.5440792977534647E-2</v>
      </c>
      <c r="BB654" s="18">
        <v>0</v>
      </c>
      <c r="BC654" s="18">
        <v>87</v>
      </c>
      <c r="BD654" s="18">
        <v>51.991503823279523</v>
      </c>
    </row>
    <row r="655" spans="52:56" x14ac:dyDescent="0.25">
      <c r="AZ655" s="18">
        <v>652</v>
      </c>
      <c r="BA655" s="18">
        <v>9.5440792977534647E-2</v>
      </c>
      <c r="BB655" s="18">
        <v>0</v>
      </c>
      <c r="BC655" s="18">
        <v>87</v>
      </c>
      <c r="BD655" s="18">
        <v>52.071367884451995</v>
      </c>
    </row>
    <row r="656" spans="52:56" x14ac:dyDescent="0.25">
      <c r="AZ656" s="18">
        <v>653</v>
      </c>
      <c r="BA656" s="18">
        <v>9.5440792977534647E-2</v>
      </c>
      <c r="BB656" s="18">
        <v>0</v>
      </c>
      <c r="BC656" s="18">
        <v>87</v>
      </c>
      <c r="BD656" s="18">
        <v>52.151231945624467</v>
      </c>
    </row>
    <row r="657" spans="52:56" x14ac:dyDescent="0.25">
      <c r="AZ657" s="18">
        <v>654</v>
      </c>
      <c r="BA657" s="18">
        <v>9.5440792977534647E-2</v>
      </c>
      <c r="BB657" s="18">
        <v>0</v>
      </c>
      <c r="BC657" s="18">
        <v>87</v>
      </c>
      <c r="BD657" s="18">
        <v>52.231096006796939</v>
      </c>
    </row>
    <row r="658" spans="52:56" x14ac:dyDescent="0.25">
      <c r="AZ658" s="18">
        <v>655</v>
      </c>
      <c r="BA658" s="18">
        <v>9.5440792977534647E-2</v>
      </c>
      <c r="BB658" s="18">
        <v>0</v>
      </c>
      <c r="BC658" s="18">
        <v>87</v>
      </c>
      <c r="BD658" s="18">
        <v>52.310960067969411</v>
      </c>
    </row>
    <row r="659" spans="52:56" x14ac:dyDescent="0.25">
      <c r="AZ659" s="18">
        <v>656</v>
      </c>
      <c r="BA659" s="18">
        <v>9.5440792977534647E-2</v>
      </c>
      <c r="BB659" s="18">
        <v>0</v>
      </c>
      <c r="BC659" s="18">
        <v>87</v>
      </c>
      <c r="BD659" s="18">
        <v>52.390824129141883</v>
      </c>
    </row>
    <row r="660" spans="52:56" x14ac:dyDescent="0.25">
      <c r="AZ660" s="18">
        <v>657</v>
      </c>
      <c r="BA660" s="18">
        <v>9.5440792977534647E-2</v>
      </c>
      <c r="BB660" s="18">
        <v>0</v>
      </c>
      <c r="BC660" s="18">
        <v>87</v>
      </c>
      <c r="BD660" s="18">
        <v>52.470688190314355</v>
      </c>
    </row>
    <row r="661" spans="52:56" x14ac:dyDescent="0.25">
      <c r="AZ661" s="18">
        <v>658</v>
      </c>
      <c r="BA661" s="18">
        <v>9.5440792977534647E-2</v>
      </c>
      <c r="BB661" s="18">
        <v>0</v>
      </c>
      <c r="BC661" s="18">
        <v>87</v>
      </c>
      <c r="BD661" s="18">
        <v>52.550552251486828</v>
      </c>
    </row>
    <row r="662" spans="52:56" x14ac:dyDescent="0.25">
      <c r="AZ662" s="18">
        <v>659</v>
      </c>
      <c r="BA662" s="18">
        <v>9.5440792977534647E-2</v>
      </c>
      <c r="BB662" s="18">
        <v>0</v>
      </c>
      <c r="BC662" s="18">
        <v>87</v>
      </c>
      <c r="BD662" s="18">
        <v>52.6304163126593</v>
      </c>
    </row>
    <row r="663" spans="52:56" x14ac:dyDescent="0.25">
      <c r="AZ663" s="18">
        <v>660</v>
      </c>
      <c r="BA663" s="18">
        <v>9.5440792977534647E-2</v>
      </c>
      <c r="BB663" s="18">
        <v>0</v>
      </c>
      <c r="BC663" s="18">
        <v>87</v>
      </c>
      <c r="BD663" s="18">
        <v>52.710280373831772</v>
      </c>
    </row>
    <row r="664" spans="52:56" x14ac:dyDescent="0.25">
      <c r="AZ664" s="18">
        <v>661</v>
      </c>
      <c r="BA664" s="18">
        <v>9.5440792977534647E-2</v>
      </c>
      <c r="BB664" s="18">
        <v>0</v>
      </c>
      <c r="BC664" s="18">
        <v>87</v>
      </c>
      <c r="BD664" s="18">
        <v>52.790144435004244</v>
      </c>
    </row>
    <row r="665" spans="52:56" x14ac:dyDescent="0.25">
      <c r="AZ665" s="18">
        <v>662</v>
      </c>
      <c r="BA665" s="18">
        <v>9.5440792977534647E-2</v>
      </c>
      <c r="BB665" s="18">
        <v>0</v>
      </c>
      <c r="BC665" s="18">
        <v>87</v>
      </c>
      <c r="BD665" s="18">
        <v>52.870008496176716</v>
      </c>
    </row>
    <row r="666" spans="52:56" x14ac:dyDescent="0.25">
      <c r="AZ666" s="18">
        <v>663</v>
      </c>
      <c r="BA666" s="18">
        <v>9.5440792977534647E-2</v>
      </c>
      <c r="BB666" s="18">
        <v>0</v>
      </c>
      <c r="BC666" s="18">
        <v>87</v>
      </c>
      <c r="BD666" s="18">
        <v>52.949872557349188</v>
      </c>
    </row>
    <row r="667" spans="52:56" x14ac:dyDescent="0.25">
      <c r="AZ667" s="18">
        <v>664</v>
      </c>
      <c r="BA667" s="18">
        <v>9.5440792977534647E-2</v>
      </c>
      <c r="BB667" s="18">
        <v>0</v>
      </c>
      <c r="BC667" s="18">
        <v>87</v>
      </c>
      <c r="BD667" s="18">
        <v>53.02973661852166</v>
      </c>
    </row>
    <row r="668" spans="52:56" x14ac:dyDescent="0.25">
      <c r="AZ668" s="18">
        <v>665</v>
      </c>
      <c r="BA668" s="18">
        <v>9.5440792977534647E-2</v>
      </c>
      <c r="BB668" s="18">
        <v>0</v>
      </c>
      <c r="BC668" s="18">
        <v>87</v>
      </c>
      <c r="BD668" s="18">
        <v>53.109600679694132</v>
      </c>
    </row>
    <row r="669" spans="52:56" x14ac:dyDescent="0.25">
      <c r="AZ669" s="18">
        <v>666</v>
      </c>
      <c r="BA669" s="18">
        <v>9.5440792977534647E-2</v>
      </c>
      <c r="BB669" s="18">
        <v>0</v>
      </c>
      <c r="BC669" s="18">
        <v>87</v>
      </c>
      <c r="BD669" s="18">
        <v>53.189464740866605</v>
      </c>
    </row>
    <row r="670" spans="52:56" x14ac:dyDescent="0.25">
      <c r="AZ670" s="18">
        <v>667</v>
      </c>
      <c r="BA670" s="18">
        <v>9.5440792977534647E-2</v>
      </c>
      <c r="BB670" s="18">
        <v>0</v>
      </c>
      <c r="BC670" s="18">
        <v>87</v>
      </c>
      <c r="BD670" s="18">
        <v>53.269328802039077</v>
      </c>
    </row>
    <row r="671" spans="52:56" x14ac:dyDescent="0.25">
      <c r="AZ671" s="18">
        <v>668</v>
      </c>
      <c r="BA671" s="18">
        <v>9.5440792977534647E-2</v>
      </c>
      <c r="BB671" s="18">
        <v>0</v>
      </c>
      <c r="BC671" s="18">
        <v>87</v>
      </c>
      <c r="BD671" s="18">
        <v>53.349192863211549</v>
      </c>
    </row>
    <row r="672" spans="52:56" x14ac:dyDescent="0.25">
      <c r="AZ672" s="18">
        <v>669</v>
      </c>
      <c r="BA672" s="18">
        <v>9.5440792977534647E-2</v>
      </c>
      <c r="BB672" s="18">
        <v>0</v>
      </c>
      <c r="BC672" s="18">
        <v>87</v>
      </c>
      <c r="BD672" s="18">
        <v>53.429056924384028</v>
      </c>
    </row>
    <row r="673" spans="52:56" x14ac:dyDescent="0.25">
      <c r="AZ673" s="18">
        <v>670</v>
      </c>
      <c r="BA673" s="18">
        <v>9.5440792977534647E-2</v>
      </c>
      <c r="BB673" s="18">
        <v>0</v>
      </c>
      <c r="BC673" s="18">
        <v>87</v>
      </c>
      <c r="BD673" s="18">
        <v>53.5089209855565</v>
      </c>
    </row>
    <row r="674" spans="52:56" x14ac:dyDescent="0.25">
      <c r="AZ674" s="18">
        <v>671</v>
      </c>
      <c r="BA674" s="18">
        <v>9.5440792977534647E-2</v>
      </c>
      <c r="BB674" s="18">
        <v>0</v>
      </c>
      <c r="BC674" s="18">
        <v>87</v>
      </c>
      <c r="BD674" s="18">
        <v>53.588785046728972</v>
      </c>
    </row>
    <row r="675" spans="52:56" x14ac:dyDescent="0.25">
      <c r="AZ675" s="18">
        <v>672</v>
      </c>
      <c r="BA675" s="18">
        <v>9.5440792977534647E-2</v>
      </c>
      <c r="BB675" s="18">
        <v>0</v>
      </c>
      <c r="BC675" s="18">
        <v>87</v>
      </c>
      <c r="BD675" s="18">
        <v>53.668649107901444</v>
      </c>
    </row>
    <row r="676" spans="52:56" x14ac:dyDescent="0.25">
      <c r="AZ676" s="18">
        <v>673</v>
      </c>
      <c r="BA676" s="18">
        <v>9.5440792977534647E-2</v>
      </c>
      <c r="BB676" s="18">
        <v>0</v>
      </c>
      <c r="BC676" s="18">
        <v>87</v>
      </c>
      <c r="BD676" s="18">
        <v>53.748513169073917</v>
      </c>
    </row>
    <row r="677" spans="52:56" x14ac:dyDescent="0.25">
      <c r="AZ677" s="18">
        <v>674</v>
      </c>
      <c r="BA677" s="18">
        <v>9.5440792977534647E-2</v>
      </c>
      <c r="BB677" s="18">
        <v>0</v>
      </c>
      <c r="BC677" s="18">
        <v>87</v>
      </c>
      <c r="BD677" s="18">
        <v>53.828377230246389</v>
      </c>
    </row>
    <row r="678" spans="52:56" x14ac:dyDescent="0.25">
      <c r="AZ678" s="18">
        <v>675</v>
      </c>
      <c r="BA678" s="18">
        <v>9.5440792977534647E-2</v>
      </c>
      <c r="BB678" s="18">
        <v>0</v>
      </c>
      <c r="BC678" s="18">
        <v>87</v>
      </c>
      <c r="BD678" s="18">
        <v>53.908241291418861</v>
      </c>
    </row>
    <row r="679" spans="52:56" x14ac:dyDescent="0.25">
      <c r="AZ679" s="18">
        <v>676</v>
      </c>
      <c r="BA679" s="18">
        <v>9.5440792977534647E-2</v>
      </c>
      <c r="BB679" s="18">
        <v>0</v>
      </c>
      <c r="BC679" s="18">
        <v>87</v>
      </c>
      <c r="BD679" s="18">
        <v>53.988105352591333</v>
      </c>
    </row>
    <row r="680" spans="52:56" x14ac:dyDescent="0.25">
      <c r="AZ680" s="18">
        <v>677</v>
      </c>
      <c r="BA680" s="18">
        <v>9.5440792977534647E-2</v>
      </c>
      <c r="BB680" s="18">
        <v>0</v>
      </c>
      <c r="BC680" s="18">
        <v>87</v>
      </c>
      <c r="BD680" s="18">
        <v>54.067969413763805</v>
      </c>
    </row>
    <row r="681" spans="52:56" x14ac:dyDescent="0.25">
      <c r="AZ681" s="18">
        <v>678</v>
      </c>
      <c r="BA681" s="18">
        <v>9.5440792977534647E-2</v>
      </c>
      <c r="BB681" s="18">
        <v>0</v>
      </c>
      <c r="BC681" s="18">
        <v>87</v>
      </c>
      <c r="BD681" s="18">
        <v>54.147833474936277</v>
      </c>
    </row>
    <row r="682" spans="52:56" x14ac:dyDescent="0.25">
      <c r="AZ682" s="18">
        <v>679</v>
      </c>
      <c r="BA682" s="18">
        <v>9.5440792977534647E-2</v>
      </c>
      <c r="BB682" s="18">
        <v>0</v>
      </c>
      <c r="BC682" s="18">
        <v>87</v>
      </c>
      <c r="BD682" s="18">
        <v>54.227697536108749</v>
      </c>
    </row>
    <row r="683" spans="52:56" x14ac:dyDescent="0.25">
      <c r="AZ683" s="18">
        <v>680</v>
      </c>
      <c r="BA683" s="18">
        <v>9.5440792977534647E-2</v>
      </c>
      <c r="BB683" s="18">
        <v>0</v>
      </c>
      <c r="BC683" s="18">
        <v>87</v>
      </c>
      <c r="BD683" s="18">
        <v>54.307561597281222</v>
      </c>
    </row>
    <row r="684" spans="52:56" x14ac:dyDescent="0.25">
      <c r="AZ684" s="18">
        <v>681</v>
      </c>
      <c r="BA684" s="18">
        <v>9.5440792977534647E-2</v>
      </c>
      <c r="BB684" s="18">
        <v>0</v>
      </c>
      <c r="BC684" s="18">
        <v>87</v>
      </c>
      <c r="BD684" s="18">
        <v>54.387425658453694</v>
      </c>
    </row>
    <row r="685" spans="52:56" x14ac:dyDescent="0.25">
      <c r="AZ685" s="18">
        <v>682</v>
      </c>
      <c r="BA685" s="18">
        <v>9.5440792977534647E-2</v>
      </c>
      <c r="BB685" s="18">
        <v>0</v>
      </c>
      <c r="BC685" s="18">
        <v>87</v>
      </c>
      <c r="BD685" s="18">
        <v>54.467289719626166</v>
      </c>
    </row>
    <row r="686" spans="52:56" x14ac:dyDescent="0.25">
      <c r="AZ686" s="18">
        <v>683</v>
      </c>
      <c r="BA686" s="18">
        <v>9.5440792977534647E-2</v>
      </c>
      <c r="BB686" s="18">
        <v>0</v>
      </c>
      <c r="BC686" s="18">
        <v>87</v>
      </c>
      <c r="BD686" s="18">
        <v>54.547153780798638</v>
      </c>
    </row>
    <row r="687" spans="52:56" x14ac:dyDescent="0.25">
      <c r="AZ687" s="18">
        <v>684</v>
      </c>
      <c r="BA687" s="18">
        <v>9.5440792977534647E-2</v>
      </c>
      <c r="BB687" s="18">
        <v>0</v>
      </c>
      <c r="BC687" s="18">
        <v>87</v>
      </c>
      <c r="BD687" s="18">
        <v>54.62701784197111</v>
      </c>
    </row>
    <row r="688" spans="52:56" x14ac:dyDescent="0.25">
      <c r="AZ688" s="18">
        <v>685</v>
      </c>
      <c r="BA688" s="18">
        <v>9.5440792977534647E-2</v>
      </c>
      <c r="BB688" s="18">
        <v>0</v>
      </c>
      <c r="BC688" s="18">
        <v>87</v>
      </c>
      <c r="BD688" s="18">
        <v>54.706881903143582</v>
      </c>
    </row>
    <row r="689" spans="52:56" x14ac:dyDescent="0.25">
      <c r="AZ689" s="18">
        <v>686</v>
      </c>
      <c r="BA689" s="18">
        <v>9.5440792977534647E-2</v>
      </c>
      <c r="BB689" s="18">
        <v>0</v>
      </c>
      <c r="BC689" s="18">
        <v>87</v>
      </c>
      <c r="BD689" s="18">
        <v>54.786745964316054</v>
      </c>
    </row>
    <row r="690" spans="52:56" x14ac:dyDescent="0.25">
      <c r="AZ690" s="18">
        <v>687</v>
      </c>
      <c r="BA690" s="18">
        <v>9.5024659838688116E-2</v>
      </c>
      <c r="BB690" s="18">
        <v>1</v>
      </c>
      <c r="BC690" s="18">
        <v>88</v>
      </c>
      <c r="BD690" s="18">
        <v>54.866610025488527</v>
      </c>
    </row>
    <row r="691" spans="52:56" x14ac:dyDescent="0.25">
      <c r="AZ691" s="18">
        <v>688</v>
      </c>
      <c r="BA691" s="18">
        <v>9.5024659838688116E-2</v>
      </c>
      <c r="BB691" s="18">
        <v>0</v>
      </c>
      <c r="BC691" s="18">
        <v>88</v>
      </c>
      <c r="BD691" s="18">
        <v>54.946474086660999</v>
      </c>
    </row>
    <row r="692" spans="52:56" x14ac:dyDescent="0.25">
      <c r="AZ692" s="18">
        <v>689</v>
      </c>
      <c r="BA692" s="18">
        <v>9.5024659838688116E-2</v>
      </c>
      <c r="BB692" s="18">
        <v>0</v>
      </c>
      <c r="BC692" s="18">
        <v>88</v>
      </c>
      <c r="BD692" s="18">
        <v>55.026338147833471</v>
      </c>
    </row>
    <row r="693" spans="52:56" x14ac:dyDescent="0.25">
      <c r="AZ693" s="18">
        <v>690</v>
      </c>
      <c r="BA693" s="18">
        <v>9.5024659838688116E-2</v>
      </c>
      <c r="BB693" s="18">
        <v>0</v>
      </c>
      <c r="BC693" s="18">
        <v>88</v>
      </c>
      <c r="BD693" s="18">
        <v>55.106202209005943</v>
      </c>
    </row>
    <row r="694" spans="52:56" x14ac:dyDescent="0.25">
      <c r="AZ694" s="18">
        <v>691</v>
      </c>
      <c r="BA694" s="18">
        <v>9.5024659838688116E-2</v>
      </c>
      <c r="BB694" s="18">
        <v>0</v>
      </c>
      <c r="BC694" s="18">
        <v>88</v>
      </c>
      <c r="BD694" s="18">
        <v>55.186066270178415</v>
      </c>
    </row>
    <row r="695" spans="52:56" x14ac:dyDescent="0.25">
      <c r="AZ695" s="18">
        <v>692</v>
      </c>
      <c r="BA695" s="18">
        <v>9.5024659838688116E-2</v>
      </c>
      <c r="BB695" s="18">
        <v>0</v>
      </c>
      <c r="BC695" s="18">
        <v>88</v>
      </c>
      <c r="BD695" s="18">
        <v>55.265930331350887</v>
      </c>
    </row>
    <row r="696" spans="52:56" x14ac:dyDescent="0.25">
      <c r="AZ696" s="18">
        <v>693</v>
      </c>
      <c r="BA696" s="18">
        <v>9.5024659838688116E-2</v>
      </c>
      <c r="BB696" s="18">
        <v>0</v>
      </c>
      <c r="BC696" s="18">
        <v>88</v>
      </c>
      <c r="BD696" s="18">
        <v>55.345794392523359</v>
      </c>
    </row>
    <row r="697" spans="52:56" x14ac:dyDescent="0.25">
      <c r="AZ697" s="18">
        <v>694</v>
      </c>
      <c r="BA697" s="18">
        <v>9.5024659838688116E-2</v>
      </c>
      <c r="BB697" s="18">
        <v>0</v>
      </c>
      <c r="BC697" s="18">
        <v>88</v>
      </c>
      <c r="BD697" s="18">
        <v>55.425658453695831</v>
      </c>
    </row>
    <row r="698" spans="52:56" x14ac:dyDescent="0.25">
      <c r="AZ698" s="18">
        <v>695</v>
      </c>
      <c r="BA698" s="18">
        <v>9.5024659838688116E-2</v>
      </c>
      <c r="BB698" s="18">
        <v>0</v>
      </c>
      <c r="BC698" s="18">
        <v>88</v>
      </c>
      <c r="BD698" s="18">
        <v>55.505522514868304</v>
      </c>
    </row>
    <row r="699" spans="52:56" x14ac:dyDescent="0.25">
      <c r="AZ699" s="18">
        <v>696</v>
      </c>
      <c r="BA699" s="18">
        <v>9.5024659838688116E-2</v>
      </c>
      <c r="BB699" s="18">
        <v>0</v>
      </c>
      <c r="BC699" s="18">
        <v>88</v>
      </c>
      <c r="BD699" s="18">
        <v>55.585386576040776</v>
      </c>
    </row>
    <row r="700" spans="52:56" x14ac:dyDescent="0.25">
      <c r="AZ700" s="18">
        <v>697</v>
      </c>
      <c r="BA700" s="18">
        <v>9.5024659838688116E-2</v>
      </c>
      <c r="BB700" s="18">
        <v>0</v>
      </c>
      <c r="BC700" s="18">
        <v>88</v>
      </c>
      <c r="BD700" s="18">
        <v>55.665250637213255</v>
      </c>
    </row>
    <row r="701" spans="52:56" x14ac:dyDescent="0.25">
      <c r="AZ701" s="18">
        <v>698</v>
      </c>
      <c r="BA701" s="18">
        <v>9.5024659838688116E-2</v>
      </c>
      <c r="BB701" s="18">
        <v>0</v>
      </c>
      <c r="BC701" s="18">
        <v>88</v>
      </c>
      <c r="BD701" s="18">
        <v>55.745114698385727</v>
      </c>
    </row>
    <row r="702" spans="52:56" x14ac:dyDescent="0.25">
      <c r="AZ702" s="18">
        <v>699</v>
      </c>
      <c r="BA702" s="18">
        <v>9.5024659838688116E-2</v>
      </c>
      <c r="BB702" s="18">
        <v>0</v>
      </c>
      <c r="BC702" s="18">
        <v>88</v>
      </c>
      <c r="BD702" s="18">
        <v>55.824978759558199</v>
      </c>
    </row>
    <row r="703" spans="52:56" x14ac:dyDescent="0.25">
      <c r="AZ703" s="18">
        <v>700</v>
      </c>
      <c r="BA703" s="18">
        <v>9.5024659838688116E-2</v>
      </c>
      <c r="BB703" s="18">
        <v>0</v>
      </c>
      <c r="BC703" s="18">
        <v>88</v>
      </c>
      <c r="BD703" s="18">
        <v>55.904842820730671</v>
      </c>
    </row>
    <row r="704" spans="52:56" x14ac:dyDescent="0.25">
      <c r="AZ704" s="18">
        <v>701</v>
      </c>
      <c r="BA704" s="18">
        <v>9.5024659838688116E-2</v>
      </c>
      <c r="BB704" s="18">
        <v>0</v>
      </c>
      <c r="BC704" s="18">
        <v>88</v>
      </c>
      <c r="BD704" s="18">
        <v>55.984706881903143</v>
      </c>
    </row>
    <row r="705" spans="52:56" x14ac:dyDescent="0.25">
      <c r="AZ705" s="18">
        <v>702</v>
      </c>
      <c r="BA705" s="18">
        <v>9.5024659838688116E-2</v>
      </c>
      <c r="BB705" s="18">
        <v>0</v>
      </c>
      <c r="BC705" s="18">
        <v>88</v>
      </c>
      <c r="BD705" s="18">
        <v>56.064570943075616</v>
      </c>
    </row>
    <row r="706" spans="52:56" x14ac:dyDescent="0.25">
      <c r="AZ706" s="17">
        <v>703</v>
      </c>
      <c r="BA706" s="17">
        <v>9.5024659838688116E-2</v>
      </c>
      <c r="BB706" s="17">
        <v>0</v>
      </c>
      <c r="BC706" s="17">
        <v>88</v>
      </c>
      <c r="BD706" s="17">
        <v>56.144435004248088</v>
      </c>
    </row>
    <row r="707" spans="52:56" x14ac:dyDescent="0.25">
      <c r="AZ707" s="17">
        <v>704</v>
      </c>
      <c r="BA707" s="17">
        <v>9.5024659838688116E-2</v>
      </c>
      <c r="BB707" s="17">
        <v>0</v>
      </c>
      <c r="BC707" s="17">
        <v>88</v>
      </c>
      <c r="BD707" s="17">
        <v>56.22429906542056</v>
      </c>
    </row>
    <row r="708" spans="52:56" x14ac:dyDescent="0.25">
      <c r="AZ708" s="17">
        <v>705</v>
      </c>
      <c r="BA708" s="17">
        <v>9.5024659838688116E-2</v>
      </c>
      <c r="BB708" s="17">
        <v>0</v>
      </c>
      <c r="BC708" s="17">
        <v>88</v>
      </c>
      <c r="BD708" s="17">
        <v>56.304163126593032</v>
      </c>
    </row>
    <row r="709" spans="52:56" x14ac:dyDescent="0.25">
      <c r="AZ709" s="17">
        <v>706</v>
      </c>
      <c r="BA709" s="17">
        <v>9.5024659838688116E-2</v>
      </c>
      <c r="BB709" s="17">
        <v>0</v>
      </c>
      <c r="BC709" s="17">
        <v>88</v>
      </c>
      <c r="BD709" s="17">
        <v>56.384027187765504</v>
      </c>
    </row>
    <row r="710" spans="52:56" x14ac:dyDescent="0.25">
      <c r="AZ710" s="17">
        <v>707</v>
      </c>
      <c r="BA710" s="17">
        <v>9.5024659838688116E-2</v>
      </c>
      <c r="BB710" s="17">
        <v>0</v>
      </c>
      <c r="BC710" s="17">
        <v>88</v>
      </c>
      <c r="BD710" s="17">
        <v>56.463891248937976</v>
      </c>
    </row>
    <row r="711" spans="52:56" x14ac:dyDescent="0.25">
      <c r="AZ711" s="17">
        <v>708</v>
      </c>
      <c r="BA711" s="17">
        <v>9.5024659838688116E-2</v>
      </c>
      <c r="BB711" s="17">
        <v>0</v>
      </c>
      <c r="BC711" s="17">
        <v>88</v>
      </c>
      <c r="BD711" s="17">
        <v>56.543755310110448</v>
      </c>
    </row>
    <row r="712" spans="52:56" x14ac:dyDescent="0.25">
      <c r="AZ712" s="17">
        <v>709</v>
      </c>
      <c r="BA712" s="17">
        <v>9.5024659838688116E-2</v>
      </c>
      <c r="BB712" s="17">
        <v>0</v>
      </c>
      <c r="BC712" s="17">
        <v>88</v>
      </c>
      <c r="BD712" s="17">
        <v>56.623619371282921</v>
      </c>
    </row>
    <row r="713" spans="52:56" x14ac:dyDescent="0.25">
      <c r="AZ713" s="17">
        <v>710</v>
      </c>
      <c r="BA713" s="17">
        <v>9.5024659838688116E-2</v>
      </c>
      <c r="BB713" s="17">
        <v>0</v>
      </c>
      <c r="BC713" s="17">
        <v>88</v>
      </c>
      <c r="BD713" s="17">
        <v>56.703483432455393</v>
      </c>
    </row>
    <row r="714" spans="52:56" x14ac:dyDescent="0.25">
      <c r="AZ714" s="17">
        <v>711</v>
      </c>
      <c r="BA714" s="17">
        <v>9.5024659838688116E-2</v>
      </c>
      <c r="BB714" s="17">
        <v>0</v>
      </c>
      <c r="BC714" s="17">
        <v>88</v>
      </c>
      <c r="BD714" s="17">
        <v>56.783347493627865</v>
      </c>
    </row>
    <row r="715" spans="52:56" x14ac:dyDescent="0.25">
      <c r="AZ715" s="17">
        <v>712</v>
      </c>
      <c r="BA715" s="17">
        <v>9.5024659838688116E-2</v>
      </c>
      <c r="BB715" s="17">
        <v>0</v>
      </c>
      <c r="BC715" s="17">
        <v>88</v>
      </c>
      <c r="BD715" s="17">
        <v>56.863211554800337</v>
      </c>
    </row>
    <row r="716" spans="52:56" x14ac:dyDescent="0.25">
      <c r="AZ716" s="17">
        <v>713</v>
      </c>
      <c r="BA716" s="17">
        <v>9.5024659838688116E-2</v>
      </c>
      <c r="BB716" s="17">
        <v>0</v>
      </c>
      <c r="BC716" s="17">
        <v>88</v>
      </c>
      <c r="BD716" s="17">
        <v>56.943075615972809</v>
      </c>
    </row>
    <row r="717" spans="52:56" x14ac:dyDescent="0.25">
      <c r="AZ717" s="17">
        <v>714</v>
      </c>
      <c r="BA717" s="17">
        <v>9.5024659838688116E-2</v>
      </c>
      <c r="BB717" s="17">
        <v>0</v>
      </c>
      <c r="BC717" s="17">
        <v>88</v>
      </c>
      <c r="BD717" s="17">
        <v>57.022939677145281</v>
      </c>
    </row>
    <row r="718" spans="52:56" x14ac:dyDescent="0.25">
      <c r="AZ718" s="17">
        <v>715</v>
      </c>
      <c r="BA718" s="17">
        <v>9.5024659838688116E-2</v>
      </c>
      <c r="BB718" s="17">
        <v>0</v>
      </c>
      <c r="BC718" s="17">
        <v>88</v>
      </c>
      <c r="BD718" s="17">
        <v>57.102803738317753</v>
      </c>
    </row>
    <row r="719" spans="52:56" x14ac:dyDescent="0.25">
      <c r="AZ719" s="17">
        <v>716</v>
      </c>
      <c r="BA719" s="17">
        <v>9.5024659838688116E-2</v>
      </c>
      <c r="BB719" s="17">
        <v>0</v>
      </c>
      <c r="BC719" s="17">
        <v>88</v>
      </c>
      <c r="BD719" s="17">
        <v>57.182667799490225</v>
      </c>
    </row>
    <row r="720" spans="52:56" x14ac:dyDescent="0.25">
      <c r="AZ720" s="17">
        <v>717</v>
      </c>
      <c r="BA720" s="17">
        <v>9.5024659838688116E-2</v>
      </c>
      <c r="BB720" s="17">
        <v>0</v>
      </c>
      <c r="BC720" s="17">
        <v>88</v>
      </c>
      <c r="BD720" s="17">
        <v>57.262531860662698</v>
      </c>
    </row>
    <row r="721" spans="52:56" x14ac:dyDescent="0.25">
      <c r="AZ721" s="17">
        <v>718</v>
      </c>
      <c r="BA721" s="17">
        <v>9.5024659838688116E-2</v>
      </c>
      <c r="BB721" s="17">
        <v>0</v>
      </c>
      <c r="BC721" s="17">
        <v>88</v>
      </c>
      <c r="BD721" s="17">
        <v>57.34239592183517</v>
      </c>
    </row>
    <row r="722" spans="52:56" x14ac:dyDescent="0.25">
      <c r="AZ722" s="17">
        <v>719</v>
      </c>
      <c r="BA722" s="17">
        <v>9.5024659838688116E-2</v>
      </c>
      <c r="BB722" s="17">
        <v>0</v>
      </c>
      <c r="BC722" s="17">
        <v>88</v>
      </c>
      <c r="BD722" s="17">
        <v>57.422259983007642</v>
      </c>
    </row>
    <row r="723" spans="52:56" x14ac:dyDescent="0.25">
      <c r="AZ723" s="17">
        <v>720</v>
      </c>
      <c r="BA723" s="17">
        <v>9.5024659838688116E-2</v>
      </c>
      <c r="BB723" s="17">
        <v>0</v>
      </c>
      <c r="BC723" s="17">
        <v>88</v>
      </c>
      <c r="BD723" s="17">
        <v>57.502124044180114</v>
      </c>
    </row>
    <row r="724" spans="52:56" x14ac:dyDescent="0.25">
      <c r="AZ724" s="17">
        <v>721</v>
      </c>
      <c r="BA724" s="17">
        <v>9.5024659838688116E-2</v>
      </c>
      <c r="BB724" s="17">
        <v>0</v>
      </c>
      <c r="BC724" s="17">
        <v>88</v>
      </c>
      <c r="BD724" s="17">
        <v>57.581988105352586</v>
      </c>
    </row>
    <row r="725" spans="52:56" x14ac:dyDescent="0.25">
      <c r="AZ725" s="17">
        <v>722</v>
      </c>
      <c r="BA725" s="17">
        <v>9.5024659838688116E-2</v>
      </c>
      <c r="BB725" s="17">
        <v>0</v>
      </c>
      <c r="BC725" s="17">
        <v>88</v>
      </c>
      <c r="BD725" s="17">
        <v>57.661852166525058</v>
      </c>
    </row>
    <row r="726" spans="52:56" x14ac:dyDescent="0.25">
      <c r="AZ726" s="17">
        <v>723</v>
      </c>
      <c r="BA726" s="17">
        <v>9.5024659838688116E-2</v>
      </c>
      <c r="BB726" s="17">
        <v>0</v>
      </c>
      <c r="BC726" s="17">
        <v>88</v>
      </c>
      <c r="BD726" s="17">
        <v>57.74171622769753</v>
      </c>
    </row>
    <row r="727" spans="52:56" x14ac:dyDescent="0.25">
      <c r="AZ727" s="17">
        <v>724</v>
      </c>
      <c r="BA727" s="17">
        <v>9.3721115774317354E-2</v>
      </c>
      <c r="BB727" s="17">
        <v>0</v>
      </c>
      <c r="BC727" s="17">
        <v>88</v>
      </c>
      <c r="BD727" s="17">
        <v>57.821580288870003</v>
      </c>
    </row>
    <row r="728" spans="52:56" x14ac:dyDescent="0.25">
      <c r="AZ728" s="17">
        <v>725</v>
      </c>
      <c r="BA728" s="17">
        <v>9.3721115774317354E-2</v>
      </c>
      <c r="BB728" s="17">
        <v>0</v>
      </c>
      <c r="BC728" s="17">
        <v>88</v>
      </c>
      <c r="BD728" s="17">
        <v>57.901444350042475</v>
      </c>
    </row>
    <row r="729" spans="52:56" x14ac:dyDescent="0.25">
      <c r="AZ729" s="17">
        <v>726</v>
      </c>
      <c r="BA729" s="17">
        <v>9.3721115774317354E-2</v>
      </c>
      <c r="BB729" s="17">
        <v>0</v>
      </c>
      <c r="BC729" s="17">
        <v>88</v>
      </c>
      <c r="BD729" s="17">
        <v>57.981308411214954</v>
      </c>
    </row>
    <row r="730" spans="52:56" x14ac:dyDescent="0.25">
      <c r="AZ730" s="17">
        <v>727</v>
      </c>
      <c r="BA730" s="17">
        <v>9.3721115774317354E-2</v>
      </c>
      <c r="BB730" s="17">
        <v>0</v>
      </c>
      <c r="BC730" s="17">
        <v>88</v>
      </c>
      <c r="BD730" s="17">
        <v>58.061172472387426</v>
      </c>
    </row>
    <row r="731" spans="52:56" x14ac:dyDescent="0.25">
      <c r="AZ731" s="17">
        <v>728</v>
      </c>
      <c r="BA731" s="17">
        <v>9.3721115774317354E-2</v>
      </c>
      <c r="BB731" s="17">
        <v>0</v>
      </c>
      <c r="BC731" s="17">
        <v>88</v>
      </c>
      <c r="BD731" s="17">
        <v>58.141036533559898</v>
      </c>
    </row>
    <row r="732" spans="52:56" x14ac:dyDescent="0.25">
      <c r="AZ732" s="17">
        <v>729</v>
      </c>
      <c r="BA732" s="17">
        <v>9.3721115774317354E-2</v>
      </c>
      <c r="BB732" s="17">
        <v>0</v>
      </c>
      <c r="BC732" s="17">
        <v>88</v>
      </c>
      <c r="BD732" s="17">
        <v>58.22090059473237</v>
      </c>
    </row>
    <row r="733" spans="52:56" x14ac:dyDescent="0.25">
      <c r="AZ733" s="17">
        <v>730</v>
      </c>
      <c r="BA733" s="17">
        <v>9.3721115774317354E-2</v>
      </c>
      <c r="BB733" s="17">
        <v>0</v>
      </c>
      <c r="BC733" s="17">
        <v>88</v>
      </c>
      <c r="BD733" s="17">
        <v>58.300764655904842</v>
      </c>
    </row>
    <row r="734" spans="52:56" x14ac:dyDescent="0.25">
      <c r="AZ734" s="17">
        <v>731</v>
      </c>
      <c r="BA734" s="17">
        <v>9.3648609860201279E-2</v>
      </c>
      <c r="BB734" s="17">
        <v>0</v>
      </c>
      <c r="BC734" s="17">
        <v>88</v>
      </c>
      <c r="BD734" s="17">
        <v>58.380628717077315</v>
      </c>
    </row>
    <row r="735" spans="52:56" x14ac:dyDescent="0.25">
      <c r="AZ735" s="17">
        <v>732</v>
      </c>
      <c r="BA735" s="17">
        <v>9.1754130081202798E-2</v>
      </c>
      <c r="BB735" s="17">
        <v>1</v>
      </c>
      <c r="BC735" s="17">
        <v>89</v>
      </c>
      <c r="BD735" s="17">
        <v>58.460492778249787</v>
      </c>
    </row>
    <row r="736" spans="52:56" x14ac:dyDescent="0.25">
      <c r="AZ736" s="17">
        <v>733</v>
      </c>
      <c r="BA736" s="17">
        <v>9.1754130081202798E-2</v>
      </c>
      <c r="BB736" s="17">
        <v>1</v>
      </c>
      <c r="BC736" s="17">
        <v>90</v>
      </c>
      <c r="BD736" s="17">
        <v>58.540356839422259</v>
      </c>
    </row>
    <row r="737" spans="52:56" x14ac:dyDescent="0.25">
      <c r="AZ737" s="17">
        <v>734</v>
      </c>
      <c r="BA737" s="17">
        <v>9.1754130081202798E-2</v>
      </c>
      <c r="BB737" s="17">
        <v>0</v>
      </c>
      <c r="BC737" s="17">
        <v>90</v>
      </c>
      <c r="BD737" s="17">
        <v>58.620220900594731</v>
      </c>
    </row>
    <row r="738" spans="52:56" x14ac:dyDescent="0.25">
      <c r="AZ738" s="17">
        <v>735</v>
      </c>
      <c r="BA738" s="17">
        <v>9.1754130081202798E-2</v>
      </c>
      <c r="BB738" s="17">
        <v>0</v>
      </c>
      <c r="BC738" s="17">
        <v>90</v>
      </c>
      <c r="BD738" s="17">
        <v>58.700084961767203</v>
      </c>
    </row>
    <row r="739" spans="52:56" x14ac:dyDescent="0.25">
      <c r="AZ739" s="17">
        <v>736</v>
      </c>
      <c r="BA739" s="17">
        <v>9.1754130081202798E-2</v>
      </c>
      <c r="BB739" s="17">
        <v>0</v>
      </c>
      <c r="BC739" s="17">
        <v>90</v>
      </c>
      <c r="BD739" s="17">
        <v>58.779949022939675</v>
      </c>
    </row>
    <row r="740" spans="52:56" x14ac:dyDescent="0.25">
      <c r="AZ740" s="17">
        <v>737</v>
      </c>
      <c r="BA740" s="17">
        <v>9.1754130081202798E-2</v>
      </c>
      <c r="BB740" s="17">
        <v>0</v>
      </c>
      <c r="BC740" s="17">
        <v>90</v>
      </c>
      <c r="BD740" s="17">
        <v>58.859813084112147</v>
      </c>
    </row>
    <row r="741" spans="52:56" x14ac:dyDescent="0.25">
      <c r="AZ741" s="17">
        <v>738</v>
      </c>
      <c r="BA741" s="17">
        <v>9.1754130081202798E-2</v>
      </c>
      <c r="BB741" s="17">
        <v>0</v>
      </c>
      <c r="BC741" s="17">
        <v>90</v>
      </c>
      <c r="BD741" s="17">
        <v>58.93967714528462</v>
      </c>
    </row>
    <row r="742" spans="52:56" x14ac:dyDescent="0.25">
      <c r="AZ742" s="17">
        <v>739</v>
      </c>
      <c r="BA742" s="17">
        <v>9.1754130081202798E-2</v>
      </c>
      <c r="BB742" s="17">
        <v>0</v>
      </c>
      <c r="BC742" s="17">
        <v>90</v>
      </c>
      <c r="BD742" s="17">
        <v>59.019541206457092</v>
      </c>
    </row>
    <row r="743" spans="52:56" x14ac:dyDescent="0.25">
      <c r="AZ743" s="17">
        <v>740</v>
      </c>
      <c r="BA743" s="17">
        <v>9.1754130081202798E-2</v>
      </c>
      <c r="BB743" s="17">
        <v>0</v>
      </c>
      <c r="BC743" s="17">
        <v>90</v>
      </c>
      <c r="BD743" s="17">
        <v>59.099405267629564</v>
      </c>
    </row>
    <row r="744" spans="52:56" x14ac:dyDescent="0.25">
      <c r="AZ744" s="17">
        <v>741</v>
      </c>
      <c r="BA744" s="17">
        <v>9.1754130081202798E-2</v>
      </c>
      <c r="BB744" s="17">
        <v>0</v>
      </c>
      <c r="BC744" s="17">
        <v>90</v>
      </c>
      <c r="BD744" s="17">
        <v>59.179269328802036</v>
      </c>
    </row>
    <row r="745" spans="52:56" x14ac:dyDescent="0.25">
      <c r="AZ745" s="17">
        <v>742</v>
      </c>
      <c r="BA745" s="17">
        <v>9.1754130081202798E-2</v>
      </c>
      <c r="BB745" s="17">
        <v>0</v>
      </c>
      <c r="BC745" s="17">
        <v>90</v>
      </c>
      <c r="BD745" s="17">
        <v>59.259133389974508</v>
      </c>
    </row>
    <row r="746" spans="52:56" x14ac:dyDescent="0.25">
      <c r="AZ746" s="17">
        <v>743</v>
      </c>
      <c r="BA746" s="17">
        <v>9.1754130081202798E-2</v>
      </c>
      <c r="BB746" s="17">
        <v>0</v>
      </c>
      <c r="BC746" s="17">
        <v>90</v>
      </c>
      <c r="BD746" s="17">
        <v>59.33899745114698</v>
      </c>
    </row>
    <row r="747" spans="52:56" x14ac:dyDescent="0.25">
      <c r="AZ747" s="17">
        <v>744</v>
      </c>
      <c r="BA747" s="17">
        <v>9.1754130081202798E-2</v>
      </c>
      <c r="BB747" s="17">
        <v>0</v>
      </c>
      <c r="BC747" s="17">
        <v>90</v>
      </c>
      <c r="BD747" s="17">
        <v>59.418861512319452</v>
      </c>
    </row>
    <row r="748" spans="52:56" x14ac:dyDescent="0.25">
      <c r="AZ748" s="17">
        <v>745</v>
      </c>
      <c r="BA748" s="17">
        <v>9.1754130081202798E-2</v>
      </c>
      <c r="BB748" s="17">
        <v>0</v>
      </c>
      <c r="BC748" s="17">
        <v>90</v>
      </c>
      <c r="BD748" s="17">
        <v>59.498725573491924</v>
      </c>
    </row>
    <row r="749" spans="52:56" x14ac:dyDescent="0.25">
      <c r="AZ749" s="17">
        <v>746</v>
      </c>
      <c r="BA749" s="17">
        <v>9.1754130081202798E-2</v>
      </c>
      <c r="BB749" s="17">
        <v>0</v>
      </c>
      <c r="BC749" s="17">
        <v>90</v>
      </c>
      <c r="BD749" s="17">
        <v>59.578589634664397</v>
      </c>
    </row>
    <row r="750" spans="52:56" x14ac:dyDescent="0.25">
      <c r="AZ750" s="17">
        <v>747</v>
      </c>
      <c r="BA750" s="17">
        <v>9.1754130081202798E-2</v>
      </c>
      <c r="BB750" s="17">
        <v>0</v>
      </c>
      <c r="BC750" s="17">
        <v>90</v>
      </c>
      <c r="BD750" s="17">
        <v>59.658453695836869</v>
      </c>
    </row>
    <row r="751" spans="52:56" x14ac:dyDescent="0.25">
      <c r="AZ751" s="17">
        <v>748</v>
      </c>
      <c r="BA751" s="17">
        <v>9.1754130081202798E-2</v>
      </c>
      <c r="BB751" s="17">
        <v>0</v>
      </c>
      <c r="BC751" s="17">
        <v>90</v>
      </c>
      <c r="BD751" s="17">
        <v>59.738317757009341</v>
      </c>
    </row>
    <row r="752" spans="52:56" x14ac:dyDescent="0.25">
      <c r="AZ752" s="17">
        <v>749</v>
      </c>
      <c r="BA752" s="17">
        <v>9.1754130081202798E-2</v>
      </c>
      <c r="BB752" s="17">
        <v>0</v>
      </c>
      <c r="BC752" s="17">
        <v>90</v>
      </c>
      <c r="BD752" s="17">
        <v>59.818181818181813</v>
      </c>
    </row>
    <row r="753" spans="52:56" x14ac:dyDescent="0.25">
      <c r="AZ753" s="17">
        <v>750</v>
      </c>
      <c r="BA753" s="17">
        <v>9.1754130081202798E-2</v>
      </c>
      <c r="BB753" s="17">
        <v>0</v>
      </c>
      <c r="BC753" s="17">
        <v>90</v>
      </c>
      <c r="BD753" s="17">
        <v>59.898045879354285</v>
      </c>
    </row>
    <row r="754" spans="52:56" x14ac:dyDescent="0.25">
      <c r="AZ754" s="17">
        <v>751</v>
      </c>
      <c r="BA754" s="17">
        <v>9.1754130081202798E-2</v>
      </c>
      <c r="BB754" s="17">
        <v>0</v>
      </c>
      <c r="BC754" s="17">
        <v>90</v>
      </c>
      <c r="BD754" s="17">
        <v>59.977909940526757</v>
      </c>
    </row>
    <row r="755" spans="52:56" x14ac:dyDescent="0.25">
      <c r="AZ755" s="17">
        <v>752</v>
      </c>
      <c r="BA755" s="17">
        <v>9.1754130081202798E-2</v>
      </c>
      <c r="BB755" s="17">
        <v>0</v>
      </c>
      <c r="BC755" s="17">
        <v>90</v>
      </c>
      <c r="BD755" s="17">
        <v>60.057774001699229</v>
      </c>
    </row>
    <row r="756" spans="52:56" x14ac:dyDescent="0.25">
      <c r="AZ756" s="17">
        <v>753</v>
      </c>
      <c r="BA756" s="17">
        <v>9.1754130081202798E-2</v>
      </c>
      <c r="BB756" s="17">
        <v>0</v>
      </c>
      <c r="BC756" s="17">
        <v>90</v>
      </c>
      <c r="BD756" s="17">
        <v>60.137638062871702</v>
      </c>
    </row>
    <row r="757" spans="52:56" x14ac:dyDescent="0.25">
      <c r="AZ757" s="17">
        <v>754</v>
      </c>
      <c r="BA757" s="17">
        <v>9.1754130081202798E-2</v>
      </c>
      <c r="BB757" s="17">
        <v>0</v>
      </c>
      <c r="BC757" s="17">
        <v>90</v>
      </c>
      <c r="BD757" s="17">
        <v>60.217502124044181</v>
      </c>
    </row>
    <row r="758" spans="52:56" x14ac:dyDescent="0.25">
      <c r="AZ758" s="17">
        <v>755</v>
      </c>
      <c r="BA758" s="17">
        <v>9.1754130081202798E-2</v>
      </c>
      <c r="BB758" s="17">
        <v>0</v>
      </c>
      <c r="BC758" s="17">
        <v>90</v>
      </c>
      <c r="BD758" s="17">
        <v>60.297366185216653</v>
      </c>
    </row>
    <row r="759" spans="52:56" x14ac:dyDescent="0.25">
      <c r="AZ759" s="17">
        <v>756</v>
      </c>
      <c r="BA759" s="17">
        <v>9.1754130081202798E-2</v>
      </c>
      <c r="BB759" s="17">
        <v>0</v>
      </c>
      <c r="BC759" s="17">
        <v>90</v>
      </c>
      <c r="BD759" s="17">
        <v>60.377230246389125</v>
      </c>
    </row>
    <row r="760" spans="52:56" x14ac:dyDescent="0.25">
      <c r="AZ760" s="17">
        <v>757</v>
      </c>
      <c r="BA760" s="17">
        <v>9.1754130081202798E-2</v>
      </c>
      <c r="BB760" s="17">
        <v>0</v>
      </c>
      <c r="BC760" s="17">
        <v>90</v>
      </c>
      <c r="BD760" s="17">
        <v>60.457094307561597</v>
      </c>
    </row>
    <row r="761" spans="52:56" x14ac:dyDescent="0.25">
      <c r="AZ761" s="17">
        <v>758</v>
      </c>
      <c r="BA761" s="17">
        <v>9.1754130081202798E-2</v>
      </c>
      <c r="BB761" s="17">
        <v>0</v>
      </c>
      <c r="BC761" s="17">
        <v>90</v>
      </c>
      <c r="BD761" s="17">
        <v>60.536958368734069</v>
      </c>
    </row>
    <row r="762" spans="52:56" x14ac:dyDescent="0.25">
      <c r="AZ762" s="17">
        <v>759</v>
      </c>
      <c r="BA762" s="17">
        <v>9.1754130081202798E-2</v>
      </c>
      <c r="BB762" s="17">
        <v>0</v>
      </c>
      <c r="BC762" s="17">
        <v>90</v>
      </c>
      <c r="BD762" s="17">
        <v>60.616822429906541</v>
      </c>
    </row>
    <row r="763" spans="52:56" x14ac:dyDescent="0.25">
      <c r="AZ763" s="17">
        <v>760</v>
      </c>
      <c r="BA763" s="17">
        <v>9.1754130081202798E-2</v>
      </c>
      <c r="BB763" s="17">
        <v>0</v>
      </c>
      <c r="BC763" s="17">
        <v>90</v>
      </c>
      <c r="BD763" s="17">
        <v>60.696686491079014</v>
      </c>
    </row>
    <row r="764" spans="52:56" x14ac:dyDescent="0.25">
      <c r="AZ764" s="17">
        <v>761</v>
      </c>
      <c r="BA764" s="17">
        <v>9.1754130081202798E-2</v>
      </c>
      <c r="BB764" s="17">
        <v>0</v>
      </c>
      <c r="BC764" s="17">
        <v>90</v>
      </c>
      <c r="BD764" s="17">
        <v>60.776550552251486</v>
      </c>
    </row>
    <row r="765" spans="52:56" x14ac:dyDescent="0.25">
      <c r="AZ765" s="17">
        <v>762</v>
      </c>
      <c r="BA765" s="17">
        <v>9.1754130081202798E-2</v>
      </c>
      <c r="BB765" s="17">
        <v>0</v>
      </c>
      <c r="BC765" s="17">
        <v>90</v>
      </c>
      <c r="BD765" s="17">
        <v>60.856414613423958</v>
      </c>
    </row>
    <row r="766" spans="52:56" x14ac:dyDescent="0.25">
      <c r="AZ766" s="17">
        <v>763</v>
      </c>
      <c r="BA766" s="17">
        <v>9.1754130081202798E-2</v>
      </c>
      <c r="BB766" s="17">
        <v>0</v>
      </c>
      <c r="BC766" s="17">
        <v>90</v>
      </c>
      <c r="BD766" s="17">
        <v>60.93627867459643</v>
      </c>
    </row>
    <row r="767" spans="52:56" x14ac:dyDescent="0.25">
      <c r="AZ767" s="17">
        <v>764</v>
      </c>
      <c r="BA767" s="17">
        <v>9.1754130081202798E-2</v>
      </c>
      <c r="BB767" s="17">
        <v>0</v>
      </c>
      <c r="BC767" s="17">
        <v>90</v>
      </c>
      <c r="BD767" s="17">
        <v>61.016142735768902</v>
      </c>
    </row>
    <row r="768" spans="52:56" x14ac:dyDescent="0.25">
      <c r="AZ768" s="17">
        <v>765</v>
      </c>
      <c r="BA768" s="17">
        <v>9.1754130081202798E-2</v>
      </c>
      <c r="BB768" s="17">
        <v>0</v>
      </c>
      <c r="BC768" s="17">
        <v>90</v>
      </c>
      <c r="BD768" s="17">
        <v>61.096006796941374</v>
      </c>
    </row>
    <row r="769" spans="52:56" x14ac:dyDescent="0.25">
      <c r="AZ769" s="17">
        <v>766</v>
      </c>
      <c r="BA769" s="17">
        <v>9.1754130081202798E-2</v>
      </c>
      <c r="BB769" s="17">
        <v>0</v>
      </c>
      <c r="BC769" s="17">
        <v>90</v>
      </c>
      <c r="BD769" s="17">
        <v>61.175870858113846</v>
      </c>
    </row>
    <row r="770" spans="52:56" x14ac:dyDescent="0.25">
      <c r="AZ770" s="17">
        <v>767</v>
      </c>
      <c r="BA770" s="17">
        <v>9.1754130081202798E-2</v>
      </c>
      <c r="BB770" s="17">
        <v>0</v>
      </c>
      <c r="BC770" s="17">
        <v>90</v>
      </c>
      <c r="BD770" s="17">
        <v>61.255734919286319</v>
      </c>
    </row>
    <row r="771" spans="52:56" x14ac:dyDescent="0.25">
      <c r="AZ771" s="17">
        <v>768</v>
      </c>
      <c r="BA771" s="17">
        <v>9.1754130081202798E-2</v>
      </c>
      <c r="BB771" s="17">
        <v>0</v>
      </c>
      <c r="BC771" s="17">
        <v>90</v>
      </c>
      <c r="BD771" s="17">
        <v>61.335598980458791</v>
      </c>
    </row>
    <row r="772" spans="52:56" x14ac:dyDescent="0.25">
      <c r="AZ772" s="17">
        <v>769</v>
      </c>
      <c r="BA772" s="17">
        <v>9.1754130081202798E-2</v>
      </c>
      <c r="BB772" s="17">
        <v>0</v>
      </c>
      <c r="BC772" s="17">
        <v>90</v>
      </c>
      <c r="BD772" s="17">
        <v>61.415463041631263</v>
      </c>
    </row>
    <row r="773" spans="52:56" x14ac:dyDescent="0.25">
      <c r="AZ773" s="17">
        <v>770</v>
      </c>
      <c r="BA773" s="17">
        <v>9.1754130081202798E-2</v>
      </c>
      <c r="BB773" s="17">
        <v>0</v>
      </c>
      <c r="BC773" s="17">
        <v>90</v>
      </c>
      <c r="BD773" s="17">
        <v>61.495327102803735</v>
      </c>
    </row>
    <row r="774" spans="52:56" x14ac:dyDescent="0.25">
      <c r="AZ774" s="17">
        <v>771</v>
      </c>
      <c r="BA774" s="17">
        <v>9.1754130081202798E-2</v>
      </c>
      <c r="BB774" s="17">
        <v>0</v>
      </c>
      <c r="BC774" s="17">
        <v>90</v>
      </c>
      <c r="BD774" s="17">
        <v>61.575191163976207</v>
      </c>
    </row>
    <row r="775" spans="52:56" x14ac:dyDescent="0.25">
      <c r="AZ775" s="17">
        <v>772</v>
      </c>
      <c r="BA775" s="17">
        <v>9.1754130081202798E-2</v>
      </c>
      <c r="BB775" s="17">
        <v>0</v>
      </c>
      <c r="BC775" s="17">
        <v>90</v>
      </c>
      <c r="BD775" s="17">
        <v>61.655055225148679</v>
      </c>
    </row>
    <row r="776" spans="52:56" x14ac:dyDescent="0.25">
      <c r="AZ776" s="17">
        <v>773</v>
      </c>
      <c r="BA776" s="17">
        <v>9.1754130081202798E-2</v>
      </c>
      <c r="BB776" s="17">
        <v>0</v>
      </c>
      <c r="BC776" s="17">
        <v>90</v>
      </c>
      <c r="BD776" s="17">
        <v>61.734919286321151</v>
      </c>
    </row>
    <row r="777" spans="52:56" x14ac:dyDescent="0.25">
      <c r="AZ777" s="17">
        <v>774</v>
      </c>
      <c r="BA777" s="17">
        <v>9.1260239442724517E-2</v>
      </c>
      <c r="BB777" s="17">
        <v>0</v>
      </c>
      <c r="BC777" s="17">
        <v>90</v>
      </c>
      <c r="BD777" s="17">
        <v>61.814783347493623</v>
      </c>
    </row>
    <row r="778" spans="52:56" x14ac:dyDescent="0.25">
      <c r="AZ778" s="17">
        <v>775</v>
      </c>
      <c r="BA778" s="17">
        <v>9.0220059325939989E-2</v>
      </c>
      <c r="BB778" s="17">
        <v>0</v>
      </c>
      <c r="BC778" s="17">
        <v>90</v>
      </c>
      <c r="BD778" s="17">
        <v>61.894647408666096</v>
      </c>
    </row>
    <row r="779" spans="52:56" x14ac:dyDescent="0.25">
      <c r="AZ779" s="17">
        <v>776</v>
      </c>
      <c r="BA779" s="17">
        <v>9.0220059325939989E-2</v>
      </c>
      <c r="BB779" s="17">
        <v>0</v>
      </c>
      <c r="BC779" s="17">
        <v>90</v>
      </c>
      <c r="BD779" s="17">
        <v>61.974511469838568</v>
      </c>
    </row>
    <row r="780" spans="52:56" x14ac:dyDescent="0.25">
      <c r="AZ780" s="17">
        <v>777</v>
      </c>
      <c r="BA780" s="17">
        <v>8.7971175504187649E-2</v>
      </c>
      <c r="BB780" s="17">
        <v>0</v>
      </c>
      <c r="BC780" s="17">
        <v>90</v>
      </c>
      <c r="BD780" s="17">
        <v>62.05437553101104</v>
      </c>
    </row>
    <row r="781" spans="52:56" x14ac:dyDescent="0.25">
      <c r="AZ781" s="17">
        <v>778</v>
      </c>
      <c r="BA781" s="17">
        <v>8.7971175504187649E-2</v>
      </c>
      <c r="BB781" s="17">
        <v>0</v>
      </c>
      <c r="BC781" s="17">
        <v>90</v>
      </c>
      <c r="BD781" s="17">
        <v>62.134239592183512</v>
      </c>
    </row>
    <row r="782" spans="52:56" x14ac:dyDescent="0.25">
      <c r="AZ782" s="17">
        <v>779</v>
      </c>
      <c r="BA782" s="17">
        <v>8.7971175504187649E-2</v>
      </c>
      <c r="BB782" s="17">
        <v>0</v>
      </c>
      <c r="BC782" s="17">
        <v>90</v>
      </c>
      <c r="BD782" s="17">
        <v>62.214103653355984</v>
      </c>
    </row>
    <row r="783" spans="52:56" x14ac:dyDescent="0.25">
      <c r="AZ783" s="17">
        <v>780</v>
      </c>
      <c r="BA783" s="17">
        <v>8.7971175504187649E-2</v>
      </c>
      <c r="BB783" s="17">
        <v>0</v>
      </c>
      <c r="BC783" s="17">
        <v>90</v>
      </c>
      <c r="BD783" s="17">
        <v>62.293967714528456</v>
      </c>
    </row>
    <row r="784" spans="52:56" x14ac:dyDescent="0.25">
      <c r="AZ784" s="17">
        <v>781</v>
      </c>
      <c r="BA784" s="17">
        <v>8.7971175504187649E-2</v>
      </c>
      <c r="BB784" s="17">
        <v>0</v>
      </c>
      <c r="BC784" s="17">
        <v>90</v>
      </c>
      <c r="BD784" s="17">
        <v>62.373831775700928</v>
      </c>
    </row>
    <row r="785" spans="52:56" x14ac:dyDescent="0.25">
      <c r="AZ785" s="17">
        <v>782</v>
      </c>
      <c r="BA785" s="17">
        <v>8.7971175504187649E-2</v>
      </c>
      <c r="BB785" s="17">
        <v>0</v>
      </c>
      <c r="BC785" s="17">
        <v>90</v>
      </c>
      <c r="BD785" s="17">
        <v>62.453695836873401</v>
      </c>
    </row>
    <row r="786" spans="52:56" x14ac:dyDescent="0.25">
      <c r="AZ786" s="17">
        <v>783</v>
      </c>
      <c r="BA786" s="17">
        <v>8.5953400766525592E-2</v>
      </c>
      <c r="BB786" s="17">
        <v>0</v>
      </c>
      <c r="BC786" s="17">
        <v>90</v>
      </c>
      <c r="BD786" s="17">
        <v>62.53355989804588</v>
      </c>
    </row>
    <row r="787" spans="52:56" x14ac:dyDescent="0.25">
      <c r="AZ787" s="17">
        <v>784</v>
      </c>
      <c r="BA787" s="17">
        <v>8.5953400766525592E-2</v>
      </c>
      <c r="BB787" s="17">
        <v>0</v>
      </c>
      <c r="BC787" s="17">
        <v>90</v>
      </c>
      <c r="BD787" s="17">
        <v>62.613423959218352</v>
      </c>
    </row>
    <row r="788" spans="52:56" x14ac:dyDescent="0.25">
      <c r="AZ788" s="17">
        <v>785</v>
      </c>
      <c r="BA788" s="17">
        <v>8.5953400766525592E-2</v>
      </c>
      <c r="BB788" s="17">
        <v>0</v>
      </c>
      <c r="BC788" s="17">
        <v>90</v>
      </c>
      <c r="BD788" s="17">
        <v>62.693288020390824</v>
      </c>
    </row>
    <row r="789" spans="52:56" x14ac:dyDescent="0.25">
      <c r="AZ789" s="17">
        <v>786</v>
      </c>
      <c r="BA789" s="17">
        <v>8.5937345062607126E-2</v>
      </c>
      <c r="BB789" s="17">
        <v>0</v>
      </c>
      <c r="BC789" s="17">
        <v>90</v>
      </c>
      <c r="BD789" s="17">
        <v>62.773152081563296</v>
      </c>
    </row>
    <row r="790" spans="52:56" x14ac:dyDescent="0.25">
      <c r="AZ790" s="17">
        <v>787</v>
      </c>
      <c r="BA790" s="17">
        <v>8.5937345062607126E-2</v>
      </c>
      <c r="BB790" s="17">
        <v>0</v>
      </c>
      <c r="BC790" s="17">
        <v>90</v>
      </c>
      <c r="BD790" s="17">
        <v>62.853016142735768</v>
      </c>
    </row>
    <row r="791" spans="52:56" x14ac:dyDescent="0.25">
      <c r="AZ791" s="17">
        <v>788</v>
      </c>
      <c r="BA791" s="17">
        <v>8.5937345062607126E-2</v>
      </c>
      <c r="BB791" s="17">
        <v>0</v>
      </c>
      <c r="BC791" s="17">
        <v>90</v>
      </c>
      <c r="BD791" s="17">
        <v>62.93288020390824</v>
      </c>
    </row>
    <row r="792" spans="52:56" x14ac:dyDescent="0.25">
      <c r="AZ792" s="17">
        <v>789</v>
      </c>
      <c r="BA792" s="17">
        <v>8.5937345062607126E-2</v>
      </c>
      <c r="BB792" s="17">
        <v>0</v>
      </c>
      <c r="BC792" s="17">
        <v>90</v>
      </c>
      <c r="BD792" s="17">
        <v>63.012744265080713</v>
      </c>
    </row>
    <row r="793" spans="52:56" x14ac:dyDescent="0.25">
      <c r="AZ793" s="17">
        <v>790</v>
      </c>
      <c r="BA793" s="17">
        <v>8.5937345062607126E-2</v>
      </c>
      <c r="BB793" s="17">
        <v>0</v>
      </c>
      <c r="BC793" s="17">
        <v>90</v>
      </c>
      <c r="BD793" s="17">
        <v>63.092608326253185</v>
      </c>
    </row>
    <row r="794" spans="52:56" x14ac:dyDescent="0.25">
      <c r="AZ794" s="17">
        <v>791</v>
      </c>
      <c r="BA794" s="17">
        <v>8.5937345062607126E-2</v>
      </c>
      <c r="BB794" s="17">
        <v>0</v>
      </c>
      <c r="BC794" s="17">
        <v>90</v>
      </c>
      <c r="BD794" s="17">
        <v>63.172472387425657</v>
      </c>
    </row>
    <row r="795" spans="52:56" x14ac:dyDescent="0.25">
      <c r="AZ795" s="17">
        <v>792</v>
      </c>
      <c r="BA795" s="17">
        <v>8.5937345062607126E-2</v>
      </c>
      <c r="BB795" s="17">
        <v>0</v>
      </c>
      <c r="BC795" s="17">
        <v>90</v>
      </c>
      <c r="BD795" s="17">
        <v>63.252336448598129</v>
      </c>
    </row>
    <row r="796" spans="52:56" x14ac:dyDescent="0.25">
      <c r="AZ796" s="17">
        <v>793</v>
      </c>
      <c r="BA796" s="17">
        <v>8.5937345062607126E-2</v>
      </c>
      <c r="BB796" s="17">
        <v>0</v>
      </c>
      <c r="BC796" s="17">
        <v>90</v>
      </c>
      <c r="BD796" s="17">
        <v>63.332200509770601</v>
      </c>
    </row>
    <row r="797" spans="52:56" x14ac:dyDescent="0.25">
      <c r="AZ797" s="17">
        <v>794</v>
      </c>
      <c r="BA797" s="17">
        <v>8.5937345062607126E-2</v>
      </c>
      <c r="BB797" s="17">
        <v>0</v>
      </c>
      <c r="BC797" s="17">
        <v>90</v>
      </c>
      <c r="BD797" s="17">
        <v>63.412064570943073</v>
      </c>
    </row>
    <row r="798" spans="52:56" x14ac:dyDescent="0.25">
      <c r="AZ798" s="17">
        <v>795</v>
      </c>
      <c r="BA798" s="17">
        <v>8.5937345062607126E-2</v>
      </c>
      <c r="BB798" s="17">
        <v>0</v>
      </c>
      <c r="BC798" s="17">
        <v>90</v>
      </c>
      <c r="BD798" s="17">
        <v>63.491928632115545</v>
      </c>
    </row>
    <row r="799" spans="52:56" x14ac:dyDescent="0.25">
      <c r="AZ799" s="17">
        <v>796</v>
      </c>
      <c r="BA799" s="17">
        <v>8.5937345062607126E-2</v>
      </c>
      <c r="BB799" s="17">
        <v>0</v>
      </c>
      <c r="BC799" s="17">
        <v>90</v>
      </c>
      <c r="BD799" s="17">
        <v>63.571792693288018</v>
      </c>
    </row>
    <row r="800" spans="52:56" x14ac:dyDescent="0.25">
      <c r="AZ800" s="17">
        <v>797</v>
      </c>
      <c r="BA800" s="17">
        <v>8.5937345062607126E-2</v>
      </c>
      <c r="BB800" s="17">
        <v>0</v>
      </c>
      <c r="BC800" s="17">
        <v>90</v>
      </c>
      <c r="BD800" s="17">
        <v>63.65165675446049</v>
      </c>
    </row>
    <row r="801" spans="52:56" x14ac:dyDescent="0.25">
      <c r="AZ801" s="17">
        <v>798</v>
      </c>
      <c r="BA801" s="17">
        <v>8.5922211477878485E-2</v>
      </c>
      <c r="BB801" s="17">
        <v>0</v>
      </c>
      <c r="BC801" s="17">
        <v>90</v>
      </c>
      <c r="BD801" s="17">
        <v>63.731520815632962</v>
      </c>
    </row>
    <row r="802" spans="52:56" x14ac:dyDescent="0.25">
      <c r="AZ802" s="17">
        <v>799</v>
      </c>
      <c r="BA802" s="17">
        <v>8.5922211477878485E-2</v>
      </c>
      <c r="BB802" s="17">
        <v>0</v>
      </c>
      <c r="BC802" s="17">
        <v>90</v>
      </c>
      <c r="BD802" s="17">
        <v>63.811384876805434</v>
      </c>
    </row>
    <row r="803" spans="52:56" x14ac:dyDescent="0.25">
      <c r="AZ803" s="17">
        <v>800</v>
      </c>
      <c r="BA803" s="17">
        <v>8.5922211477878485E-2</v>
      </c>
      <c r="BB803" s="17">
        <v>0</v>
      </c>
      <c r="BC803" s="17">
        <v>90</v>
      </c>
      <c r="BD803" s="17">
        <v>63.891248937977906</v>
      </c>
    </row>
    <row r="804" spans="52:56" x14ac:dyDescent="0.25">
      <c r="AZ804" s="17">
        <v>801</v>
      </c>
      <c r="BA804" s="17">
        <v>8.5922211477878485E-2</v>
      </c>
      <c r="BB804" s="17">
        <v>0</v>
      </c>
      <c r="BC804" s="17">
        <v>90</v>
      </c>
      <c r="BD804" s="17">
        <v>63.971112999150378</v>
      </c>
    </row>
    <row r="805" spans="52:56" x14ac:dyDescent="0.25">
      <c r="AZ805" s="17">
        <v>802</v>
      </c>
      <c r="BA805" s="17">
        <v>8.5922211477878485E-2</v>
      </c>
      <c r="BB805" s="17">
        <v>0</v>
      </c>
      <c r="BC805" s="17">
        <v>90</v>
      </c>
      <c r="BD805" s="17">
        <v>64.05097706032285</v>
      </c>
    </row>
    <row r="806" spans="52:56" x14ac:dyDescent="0.25">
      <c r="AZ806" s="17">
        <v>803</v>
      </c>
      <c r="BA806" s="17">
        <v>8.5922211477878485E-2</v>
      </c>
      <c r="BB806" s="17">
        <v>0</v>
      </c>
      <c r="BC806" s="17">
        <v>90</v>
      </c>
      <c r="BD806" s="17">
        <v>64.130841121495322</v>
      </c>
    </row>
    <row r="807" spans="52:56" x14ac:dyDescent="0.25">
      <c r="AZ807" s="17">
        <v>804</v>
      </c>
      <c r="BA807" s="17">
        <v>8.5922211477878485E-2</v>
      </c>
      <c r="BB807" s="17">
        <v>0</v>
      </c>
      <c r="BC807" s="17">
        <v>90</v>
      </c>
      <c r="BD807" s="17">
        <v>64.210705182667795</v>
      </c>
    </row>
    <row r="808" spans="52:56" x14ac:dyDescent="0.25">
      <c r="AZ808" s="17">
        <v>805</v>
      </c>
      <c r="BA808" s="17">
        <v>8.5922211477878485E-2</v>
      </c>
      <c r="BB808" s="17">
        <v>0</v>
      </c>
      <c r="BC808" s="17">
        <v>90</v>
      </c>
      <c r="BD808" s="17">
        <v>64.290569243840267</v>
      </c>
    </row>
    <row r="809" spans="52:56" x14ac:dyDescent="0.25">
      <c r="AZ809" s="17">
        <v>806</v>
      </c>
      <c r="BA809" s="17">
        <v>8.5364662295866117E-2</v>
      </c>
      <c r="BB809" s="17">
        <v>0</v>
      </c>
      <c r="BC809" s="17">
        <v>90</v>
      </c>
      <c r="BD809" s="17">
        <v>64.370433305012739</v>
      </c>
    </row>
    <row r="810" spans="52:56" x14ac:dyDescent="0.25">
      <c r="AZ810" s="17">
        <v>807</v>
      </c>
      <c r="BA810" s="17">
        <v>8.5364662295866117E-2</v>
      </c>
      <c r="BB810" s="17">
        <v>0</v>
      </c>
      <c r="BC810" s="17">
        <v>90</v>
      </c>
      <c r="BD810" s="17">
        <v>64.450297366185211</v>
      </c>
    </row>
    <row r="811" spans="52:56" x14ac:dyDescent="0.25">
      <c r="AZ811" s="17">
        <v>808</v>
      </c>
      <c r="BA811" s="17">
        <v>8.5364662295866117E-2</v>
      </c>
      <c r="BB811" s="17">
        <v>0</v>
      </c>
      <c r="BC811" s="17">
        <v>90</v>
      </c>
      <c r="BD811" s="17">
        <v>64.530161427357683</v>
      </c>
    </row>
    <row r="812" spans="52:56" x14ac:dyDescent="0.25">
      <c r="AZ812" s="17">
        <v>809</v>
      </c>
      <c r="BA812" s="17">
        <v>8.5364662295866117E-2</v>
      </c>
      <c r="BB812" s="17">
        <v>0</v>
      </c>
      <c r="BC812" s="17">
        <v>90</v>
      </c>
      <c r="BD812" s="17">
        <v>64.610025488530155</v>
      </c>
    </row>
    <row r="813" spans="52:56" x14ac:dyDescent="0.25">
      <c r="AZ813" s="17">
        <v>810</v>
      </c>
      <c r="BA813" s="17">
        <v>8.5364662295866117E-2</v>
      </c>
      <c r="BB813" s="17">
        <v>0</v>
      </c>
      <c r="BC813" s="17">
        <v>90</v>
      </c>
      <c r="BD813" s="17">
        <v>64.689889549702627</v>
      </c>
    </row>
    <row r="814" spans="52:56" x14ac:dyDescent="0.25">
      <c r="AZ814" s="17">
        <v>811</v>
      </c>
      <c r="BA814" s="17">
        <v>8.5364662295866117E-2</v>
      </c>
      <c r="BB814" s="17">
        <v>0</v>
      </c>
      <c r="BC814" s="17">
        <v>90</v>
      </c>
      <c r="BD814" s="17">
        <v>64.7697536108751</v>
      </c>
    </row>
    <row r="815" spans="52:56" x14ac:dyDescent="0.25">
      <c r="AZ815" s="17">
        <v>812</v>
      </c>
      <c r="BA815" s="17">
        <v>8.5364662295866117E-2</v>
      </c>
      <c r="BB815" s="17">
        <v>0</v>
      </c>
      <c r="BC815" s="17">
        <v>90</v>
      </c>
      <c r="BD815" s="17">
        <v>64.849617672047572</v>
      </c>
    </row>
    <row r="816" spans="52:56" x14ac:dyDescent="0.25">
      <c r="AZ816" s="17">
        <v>813</v>
      </c>
      <c r="BA816" s="17">
        <v>8.5364662295866117E-2</v>
      </c>
      <c r="BB816" s="17">
        <v>0</v>
      </c>
      <c r="BC816" s="17">
        <v>90</v>
      </c>
      <c r="BD816" s="17">
        <v>64.929481733220044</v>
      </c>
    </row>
    <row r="817" spans="52:56" x14ac:dyDescent="0.25">
      <c r="AZ817" s="17">
        <v>814</v>
      </c>
      <c r="BA817" s="17">
        <v>8.4359660274691592E-2</v>
      </c>
      <c r="BB817" s="17">
        <v>0</v>
      </c>
      <c r="BC817" s="17">
        <v>90</v>
      </c>
      <c r="BD817" s="17">
        <v>65.009345794392516</v>
      </c>
    </row>
    <row r="818" spans="52:56" x14ac:dyDescent="0.25">
      <c r="AZ818" s="17">
        <v>815</v>
      </c>
      <c r="BA818" s="17">
        <v>8.4359660274691592E-2</v>
      </c>
      <c r="BB818" s="17">
        <v>0</v>
      </c>
      <c r="BC818" s="17">
        <v>90</v>
      </c>
      <c r="BD818" s="17">
        <v>65.089209855564988</v>
      </c>
    </row>
    <row r="819" spans="52:56" x14ac:dyDescent="0.25">
      <c r="AZ819" s="17">
        <v>816</v>
      </c>
      <c r="BA819" s="17">
        <v>8.4359660274691592E-2</v>
      </c>
      <c r="BB819" s="17">
        <v>0</v>
      </c>
      <c r="BC819" s="17">
        <v>90</v>
      </c>
      <c r="BD819" s="17">
        <v>65.16907391673746</v>
      </c>
    </row>
    <row r="820" spans="52:56" x14ac:dyDescent="0.25">
      <c r="AZ820" s="17">
        <v>817</v>
      </c>
      <c r="BA820" s="17">
        <v>8.4359660274691592E-2</v>
      </c>
      <c r="BB820" s="17">
        <v>0</v>
      </c>
      <c r="BC820" s="17">
        <v>90</v>
      </c>
      <c r="BD820" s="17">
        <v>65.248937977909932</v>
      </c>
    </row>
    <row r="821" spans="52:56" x14ac:dyDescent="0.25">
      <c r="AZ821" s="17">
        <v>818</v>
      </c>
      <c r="BA821" s="17">
        <v>8.4359660274691592E-2</v>
      </c>
      <c r="BB821" s="17">
        <v>0</v>
      </c>
      <c r="BC821" s="17">
        <v>90</v>
      </c>
      <c r="BD821" s="17">
        <v>65.328802039082404</v>
      </c>
    </row>
    <row r="822" spans="52:56" x14ac:dyDescent="0.25">
      <c r="AZ822" s="17">
        <v>819</v>
      </c>
      <c r="BA822" s="17">
        <v>8.4359660274691592E-2</v>
      </c>
      <c r="BB822" s="17">
        <v>0</v>
      </c>
      <c r="BC822" s="17">
        <v>90</v>
      </c>
      <c r="BD822" s="17">
        <v>65.408666100254877</v>
      </c>
    </row>
    <row r="823" spans="52:56" x14ac:dyDescent="0.25">
      <c r="AZ823" s="18">
        <v>820</v>
      </c>
      <c r="BA823" s="18">
        <v>8.4359660274691592E-2</v>
      </c>
      <c r="BB823" s="18">
        <v>0</v>
      </c>
      <c r="BC823" s="18">
        <v>90</v>
      </c>
      <c r="BD823" s="18">
        <v>65.488530161427349</v>
      </c>
    </row>
    <row r="824" spans="52:56" x14ac:dyDescent="0.25">
      <c r="AZ824" s="18">
        <v>821</v>
      </c>
      <c r="BA824" s="18">
        <v>8.4359660274691592E-2</v>
      </c>
      <c r="BB824" s="18">
        <v>0</v>
      </c>
      <c r="BC824" s="18">
        <v>90</v>
      </c>
      <c r="BD824" s="18">
        <v>65.568394222599821</v>
      </c>
    </row>
    <row r="825" spans="52:56" x14ac:dyDescent="0.25">
      <c r="AZ825" s="18">
        <v>822</v>
      </c>
      <c r="BA825" s="18">
        <v>8.4021713923379496E-2</v>
      </c>
      <c r="BB825" s="18">
        <v>0</v>
      </c>
      <c r="BC825" s="18">
        <v>90</v>
      </c>
      <c r="BD825" s="18">
        <v>65.648258283772293</v>
      </c>
    </row>
    <row r="826" spans="52:56" x14ac:dyDescent="0.25">
      <c r="AZ826" s="18">
        <v>823</v>
      </c>
      <c r="BA826" s="18">
        <v>8.4021713923379496E-2</v>
      </c>
      <c r="BB826" s="18">
        <v>0</v>
      </c>
      <c r="BC826" s="18">
        <v>90</v>
      </c>
      <c r="BD826" s="18">
        <v>65.728122344944765</v>
      </c>
    </row>
    <row r="827" spans="52:56" x14ac:dyDescent="0.25">
      <c r="AZ827" s="18">
        <v>824</v>
      </c>
      <c r="BA827" s="18">
        <v>8.4021713923379496E-2</v>
      </c>
      <c r="BB827" s="18">
        <v>0</v>
      </c>
      <c r="BC827" s="18">
        <v>90</v>
      </c>
      <c r="BD827" s="18">
        <v>65.807986406117237</v>
      </c>
    </row>
    <row r="828" spans="52:56" x14ac:dyDescent="0.25">
      <c r="AZ828" s="18">
        <v>825</v>
      </c>
      <c r="BA828" s="18">
        <v>8.4021713923379496E-2</v>
      </c>
      <c r="BB828" s="18">
        <v>0</v>
      </c>
      <c r="BC828" s="18">
        <v>90</v>
      </c>
      <c r="BD828" s="18">
        <v>65.887850467289724</v>
      </c>
    </row>
    <row r="829" spans="52:56" x14ac:dyDescent="0.25">
      <c r="AZ829" s="18">
        <v>826</v>
      </c>
      <c r="BA829" s="18">
        <v>8.4021713923379496E-2</v>
      </c>
      <c r="BB829" s="18">
        <v>0</v>
      </c>
      <c r="BC829" s="18">
        <v>90</v>
      </c>
      <c r="BD829" s="18">
        <v>65.967714528462196</v>
      </c>
    </row>
    <row r="830" spans="52:56" x14ac:dyDescent="0.25">
      <c r="AZ830" s="18">
        <v>827</v>
      </c>
      <c r="BA830" s="18">
        <v>8.4021713923379496E-2</v>
      </c>
      <c r="BB830" s="18">
        <v>0</v>
      </c>
      <c r="BC830" s="18">
        <v>90</v>
      </c>
      <c r="BD830" s="18">
        <v>66.047578589634668</v>
      </c>
    </row>
    <row r="831" spans="52:56" x14ac:dyDescent="0.25">
      <c r="AZ831" s="18">
        <v>828</v>
      </c>
      <c r="BA831" s="18">
        <v>8.4021713923379496E-2</v>
      </c>
      <c r="BB831" s="18">
        <v>0</v>
      </c>
      <c r="BC831" s="18">
        <v>90</v>
      </c>
      <c r="BD831" s="18">
        <v>66.12744265080714</v>
      </c>
    </row>
    <row r="832" spans="52:56" x14ac:dyDescent="0.25">
      <c r="AZ832" s="18">
        <v>829</v>
      </c>
      <c r="BA832" s="18">
        <v>8.4021713923379496E-2</v>
      </c>
      <c r="BB832" s="18">
        <v>0</v>
      </c>
      <c r="BC832" s="18">
        <v>90</v>
      </c>
      <c r="BD832" s="18">
        <v>66.207306711979612</v>
      </c>
    </row>
    <row r="833" spans="52:56" x14ac:dyDescent="0.25">
      <c r="AZ833" s="18">
        <v>830</v>
      </c>
      <c r="BA833" s="18">
        <v>8.4021713923379496E-2</v>
      </c>
      <c r="BB833" s="18">
        <v>0</v>
      </c>
      <c r="BC833" s="18">
        <v>90</v>
      </c>
      <c r="BD833" s="18">
        <v>66.287170773152084</v>
      </c>
    </row>
    <row r="834" spans="52:56" x14ac:dyDescent="0.25">
      <c r="AZ834" s="18">
        <v>831</v>
      </c>
      <c r="BA834" s="18">
        <v>8.4021713923379496E-2</v>
      </c>
      <c r="BB834" s="18">
        <v>0</v>
      </c>
      <c r="BC834" s="18">
        <v>90</v>
      </c>
      <c r="BD834" s="18">
        <v>66.367034834324556</v>
      </c>
    </row>
    <row r="835" spans="52:56" x14ac:dyDescent="0.25">
      <c r="AZ835" s="18">
        <v>832</v>
      </c>
      <c r="BA835" s="18">
        <v>8.4021713923379496E-2</v>
      </c>
      <c r="BB835" s="18">
        <v>0</v>
      </c>
      <c r="BC835" s="18">
        <v>90</v>
      </c>
      <c r="BD835" s="18">
        <v>66.446898895497029</v>
      </c>
    </row>
    <row r="836" spans="52:56" x14ac:dyDescent="0.25">
      <c r="AZ836" s="18">
        <v>833</v>
      </c>
      <c r="BA836" s="18">
        <v>8.4021713923379496E-2</v>
      </c>
      <c r="BB836" s="18">
        <v>0</v>
      </c>
      <c r="BC836" s="18">
        <v>90</v>
      </c>
      <c r="BD836" s="18">
        <v>66.526762956669501</v>
      </c>
    </row>
    <row r="837" spans="52:56" x14ac:dyDescent="0.25">
      <c r="AZ837" s="18">
        <v>834</v>
      </c>
      <c r="BA837" s="18">
        <v>8.3555654530089341E-2</v>
      </c>
      <c r="BB837" s="18">
        <v>0</v>
      </c>
      <c r="BC837" s="18">
        <v>90</v>
      </c>
      <c r="BD837" s="18">
        <v>66.606627017841973</v>
      </c>
    </row>
    <row r="838" spans="52:56" x14ac:dyDescent="0.25">
      <c r="AZ838" s="18">
        <v>835</v>
      </c>
      <c r="BA838" s="18">
        <v>8.3509758057689329E-2</v>
      </c>
      <c r="BB838" s="18">
        <v>1</v>
      </c>
      <c r="BC838" s="18">
        <v>91</v>
      </c>
      <c r="BD838" s="18">
        <v>66.686491079014445</v>
      </c>
    </row>
    <row r="839" spans="52:56" x14ac:dyDescent="0.25">
      <c r="AZ839" s="18">
        <v>836</v>
      </c>
      <c r="BA839" s="18">
        <v>8.3509758057689329E-2</v>
      </c>
      <c r="BB839" s="18">
        <v>0</v>
      </c>
      <c r="BC839" s="18">
        <v>91</v>
      </c>
      <c r="BD839" s="18">
        <v>66.766355140186917</v>
      </c>
    </row>
    <row r="840" spans="52:56" x14ac:dyDescent="0.25">
      <c r="AZ840" s="18">
        <v>837</v>
      </c>
      <c r="BA840" s="18">
        <v>8.3509758057689329E-2</v>
      </c>
      <c r="BB840" s="18">
        <v>0</v>
      </c>
      <c r="BC840" s="18">
        <v>91</v>
      </c>
      <c r="BD840" s="18">
        <v>66.846219201359389</v>
      </c>
    </row>
    <row r="841" spans="52:56" x14ac:dyDescent="0.25">
      <c r="AZ841" s="18">
        <v>838</v>
      </c>
      <c r="BA841" s="18">
        <v>8.3509758057689329E-2</v>
      </c>
      <c r="BB841" s="18">
        <v>0</v>
      </c>
      <c r="BC841" s="18">
        <v>91</v>
      </c>
      <c r="BD841" s="18">
        <v>66.926083262531861</v>
      </c>
    </row>
    <row r="842" spans="52:56" x14ac:dyDescent="0.25">
      <c r="AZ842" s="18">
        <v>839</v>
      </c>
      <c r="BA842" s="18">
        <v>8.3509758057689329E-2</v>
      </c>
      <c r="BB842" s="18">
        <v>0</v>
      </c>
      <c r="BC842" s="18">
        <v>91</v>
      </c>
      <c r="BD842" s="18">
        <v>67.005947323704333</v>
      </c>
    </row>
    <row r="843" spans="52:56" x14ac:dyDescent="0.25">
      <c r="AZ843" s="18">
        <v>840</v>
      </c>
      <c r="BA843" s="18">
        <v>8.3509758057689329E-2</v>
      </c>
      <c r="BB843" s="18">
        <v>0</v>
      </c>
      <c r="BC843" s="18">
        <v>91</v>
      </c>
      <c r="BD843" s="18">
        <v>67.085811384876806</v>
      </c>
    </row>
    <row r="844" spans="52:56" x14ac:dyDescent="0.25">
      <c r="AZ844" s="18">
        <v>841</v>
      </c>
      <c r="BA844" s="18">
        <v>8.3509758057689329E-2</v>
      </c>
      <c r="BB844" s="18">
        <v>0</v>
      </c>
      <c r="BC844" s="18">
        <v>91</v>
      </c>
      <c r="BD844" s="18">
        <v>67.165675446049278</v>
      </c>
    </row>
    <row r="845" spans="52:56" x14ac:dyDescent="0.25">
      <c r="AZ845" s="18">
        <v>842</v>
      </c>
      <c r="BA845" s="18">
        <v>8.3509758057689329E-2</v>
      </c>
      <c r="BB845" s="18">
        <v>0</v>
      </c>
      <c r="BC845" s="18">
        <v>91</v>
      </c>
      <c r="BD845" s="18">
        <v>67.24553950722175</v>
      </c>
    </row>
    <row r="846" spans="52:56" x14ac:dyDescent="0.25">
      <c r="AZ846" s="18">
        <v>843</v>
      </c>
      <c r="BA846" s="18">
        <v>8.3509758057689329E-2</v>
      </c>
      <c r="BB846" s="18">
        <v>0</v>
      </c>
      <c r="BC846" s="18">
        <v>91</v>
      </c>
      <c r="BD846" s="18">
        <v>67.325403568394222</v>
      </c>
    </row>
    <row r="847" spans="52:56" x14ac:dyDescent="0.25">
      <c r="AZ847" s="18">
        <v>844</v>
      </c>
      <c r="BA847" s="18">
        <v>8.3509758057689329E-2</v>
      </c>
      <c r="BB847" s="18">
        <v>0</v>
      </c>
      <c r="BC847" s="18">
        <v>91</v>
      </c>
      <c r="BD847" s="18">
        <v>67.405267629566694</v>
      </c>
    </row>
    <row r="848" spans="52:56" x14ac:dyDescent="0.25">
      <c r="AZ848" s="18">
        <v>845</v>
      </c>
      <c r="BA848" s="18">
        <v>8.3509758057689329E-2</v>
      </c>
      <c r="BB848" s="18">
        <v>0</v>
      </c>
      <c r="BC848" s="18">
        <v>91</v>
      </c>
      <c r="BD848" s="18">
        <v>67.485131690739166</v>
      </c>
    </row>
    <row r="849" spans="52:56" x14ac:dyDescent="0.25">
      <c r="AZ849" s="18">
        <v>846</v>
      </c>
      <c r="BA849" s="18">
        <v>8.3509758057689329E-2</v>
      </c>
      <c r="BB849" s="18">
        <v>0</v>
      </c>
      <c r="BC849" s="18">
        <v>91</v>
      </c>
      <c r="BD849" s="18">
        <v>67.564995751911638</v>
      </c>
    </row>
    <row r="850" spans="52:56" x14ac:dyDescent="0.25">
      <c r="AZ850" s="18">
        <v>847</v>
      </c>
      <c r="BA850" s="18">
        <v>8.3509758057689329E-2</v>
      </c>
      <c r="BB850" s="18">
        <v>0</v>
      </c>
      <c r="BC850" s="18">
        <v>91</v>
      </c>
      <c r="BD850" s="18">
        <v>67.644859813084111</v>
      </c>
    </row>
    <row r="851" spans="52:56" x14ac:dyDescent="0.25">
      <c r="AZ851" s="18">
        <v>848</v>
      </c>
      <c r="BA851" s="18">
        <v>8.3509758057689329E-2</v>
      </c>
      <c r="BB851" s="18">
        <v>0</v>
      </c>
      <c r="BC851" s="18">
        <v>91</v>
      </c>
      <c r="BD851" s="18">
        <v>67.724723874256583</v>
      </c>
    </row>
    <row r="852" spans="52:56" x14ac:dyDescent="0.25">
      <c r="AZ852" s="18">
        <v>849</v>
      </c>
      <c r="BA852" s="18">
        <v>8.347278829601891E-2</v>
      </c>
      <c r="BB852" s="18">
        <v>0</v>
      </c>
      <c r="BC852" s="18">
        <v>91</v>
      </c>
      <c r="BD852" s="18">
        <v>67.804587935429055</v>
      </c>
    </row>
    <row r="853" spans="52:56" x14ac:dyDescent="0.25">
      <c r="AZ853" s="18">
        <v>850</v>
      </c>
      <c r="BA853" s="18">
        <v>8.347278829601891E-2</v>
      </c>
      <c r="BB853" s="18">
        <v>0</v>
      </c>
      <c r="BC853" s="18">
        <v>91</v>
      </c>
      <c r="BD853" s="18">
        <v>67.884451996601527</v>
      </c>
    </row>
    <row r="854" spans="52:56" x14ac:dyDescent="0.25">
      <c r="AZ854" s="18">
        <v>851</v>
      </c>
      <c r="BA854" s="18">
        <v>8.347278829601891E-2</v>
      </c>
      <c r="BB854" s="18">
        <v>0</v>
      </c>
      <c r="BC854" s="18">
        <v>91</v>
      </c>
      <c r="BD854" s="18">
        <v>67.964316057773999</v>
      </c>
    </row>
    <row r="855" spans="52:56" x14ac:dyDescent="0.25">
      <c r="AZ855" s="18">
        <v>852</v>
      </c>
      <c r="BA855" s="18">
        <v>8.347278829601891E-2</v>
      </c>
      <c r="BB855" s="18">
        <v>0</v>
      </c>
      <c r="BC855" s="18">
        <v>91</v>
      </c>
      <c r="BD855" s="18">
        <v>68.044180118946471</v>
      </c>
    </row>
    <row r="856" spans="52:56" x14ac:dyDescent="0.25">
      <c r="AZ856" s="18">
        <v>853</v>
      </c>
      <c r="BA856" s="18">
        <v>8.347278829601891E-2</v>
      </c>
      <c r="BB856" s="18">
        <v>0</v>
      </c>
      <c r="BC856" s="18">
        <v>91</v>
      </c>
      <c r="BD856" s="18">
        <v>68.124044180118943</v>
      </c>
    </row>
    <row r="857" spans="52:56" x14ac:dyDescent="0.25">
      <c r="AZ857" s="18">
        <v>854</v>
      </c>
      <c r="BA857" s="18">
        <v>8.347278829601891E-2</v>
      </c>
      <c r="BB857" s="18">
        <v>0</v>
      </c>
      <c r="BC857" s="18">
        <v>91</v>
      </c>
      <c r="BD857" s="18">
        <v>68.203908241291415</v>
      </c>
    </row>
    <row r="858" spans="52:56" x14ac:dyDescent="0.25">
      <c r="AZ858" s="18">
        <v>855</v>
      </c>
      <c r="BA858" s="18">
        <v>8.347278829601891E-2</v>
      </c>
      <c r="BB858" s="18">
        <v>0</v>
      </c>
      <c r="BC858" s="18">
        <v>91</v>
      </c>
      <c r="BD858" s="18">
        <v>68.283772302463888</v>
      </c>
    </row>
    <row r="859" spans="52:56" x14ac:dyDescent="0.25">
      <c r="AZ859" s="18">
        <v>856</v>
      </c>
      <c r="BA859" s="18">
        <v>8.347278829601891E-2</v>
      </c>
      <c r="BB859" s="18">
        <v>0</v>
      </c>
      <c r="BC859" s="18">
        <v>91</v>
      </c>
      <c r="BD859" s="18">
        <v>68.36363636363636</v>
      </c>
    </row>
    <row r="860" spans="52:56" x14ac:dyDescent="0.25">
      <c r="AZ860" s="18">
        <v>857</v>
      </c>
      <c r="BA860" s="18">
        <v>8.347278829601891E-2</v>
      </c>
      <c r="BB860" s="18">
        <v>0</v>
      </c>
      <c r="BC860" s="18">
        <v>91</v>
      </c>
      <c r="BD860" s="18">
        <v>68.443500424808832</v>
      </c>
    </row>
    <row r="861" spans="52:56" x14ac:dyDescent="0.25">
      <c r="AZ861" s="18">
        <v>858</v>
      </c>
      <c r="BA861" s="18">
        <v>8.347278829601891E-2</v>
      </c>
      <c r="BB861" s="18">
        <v>0</v>
      </c>
      <c r="BC861" s="18">
        <v>91</v>
      </c>
      <c r="BD861" s="18">
        <v>68.523364485981304</v>
      </c>
    </row>
    <row r="862" spans="52:56" x14ac:dyDescent="0.25">
      <c r="AZ862" s="18">
        <v>859</v>
      </c>
      <c r="BA862" s="18">
        <v>8.347278829601891E-2</v>
      </c>
      <c r="BB862" s="18">
        <v>0</v>
      </c>
      <c r="BC862" s="18">
        <v>91</v>
      </c>
      <c r="BD862" s="18">
        <v>68.603228547153776</v>
      </c>
    </row>
    <row r="863" spans="52:56" x14ac:dyDescent="0.25">
      <c r="AZ863" s="18">
        <v>860</v>
      </c>
      <c r="BA863" s="18">
        <v>8.347278829601891E-2</v>
      </c>
      <c r="BB863" s="18">
        <v>0</v>
      </c>
      <c r="BC863" s="18">
        <v>91</v>
      </c>
      <c r="BD863" s="18">
        <v>68.683092608326248</v>
      </c>
    </row>
    <row r="864" spans="52:56" x14ac:dyDescent="0.25">
      <c r="AZ864" s="18">
        <v>861</v>
      </c>
      <c r="BA864" s="18">
        <v>8.3383426878650496E-2</v>
      </c>
      <c r="BB864" s="18">
        <v>0</v>
      </c>
      <c r="BC864" s="18">
        <v>91</v>
      </c>
      <c r="BD864" s="18">
        <v>68.76295666949872</v>
      </c>
    </row>
    <row r="865" spans="52:56" x14ac:dyDescent="0.25">
      <c r="AZ865" s="18">
        <v>862</v>
      </c>
      <c r="BA865" s="18">
        <v>8.3383426878650496E-2</v>
      </c>
      <c r="BB865" s="18">
        <v>0</v>
      </c>
      <c r="BC865" s="18">
        <v>91</v>
      </c>
      <c r="BD865" s="18">
        <v>68.842820730671193</v>
      </c>
    </row>
    <row r="866" spans="52:56" x14ac:dyDescent="0.25">
      <c r="AZ866" s="18">
        <v>863</v>
      </c>
      <c r="BA866" s="18">
        <v>8.3383426878650496E-2</v>
      </c>
      <c r="BB866" s="18">
        <v>0</v>
      </c>
      <c r="BC866" s="18">
        <v>91</v>
      </c>
      <c r="BD866" s="18">
        <v>68.922684791843665</v>
      </c>
    </row>
    <row r="867" spans="52:56" x14ac:dyDescent="0.25">
      <c r="AZ867" s="18">
        <v>864</v>
      </c>
      <c r="BA867" s="18">
        <v>8.3383426878650496E-2</v>
      </c>
      <c r="BB867" s="18">
        <v>0</v>
      </c>
      <c r="BC867" s="18">
        <v>91</v>
      </c>
      <c r="BD867" s="18">
        <v>69.002548853016137</v>
      </c>
    </row>
    <row r="868" spans="52:56" x14ac:dyDescent="0.25">
      <c r="AZ868" s="18">
        <v>865</v>
      </c>
      <c r="BA868" s="18">
        <v>8.3253327954309786E-2</v>
      </c>
      <c r="BB868" s="18">
        <v>0</v>
      </c>
      <c r="BC868" s="18">
        <v>91</v>
      </c>
      <c r="BD868" s="18">
        <v>69.082412914188609</v>
      </c>
    </row>
    <row r="869" spans="52:56" x14ac:dyDescent="0.25">
      <c r="AZ869" s="18">
        <v>866</v>
      </c>
      <c r="BA869" s="18">
        <v>8.3253327954309786E-2</v>
      </c>
      <c r="BB869" s="18">
        <v>0</v>
      </c>
      <c r="BC869" s="18">
        <v>91</v>
      </c>
      <c r="BD869" s="18">
        <v>69.162276975361081</v>
      </c>
    </row>
    <row r="870" spans="52:56" x14ac:dyDescent="0.25">
      <c r="AZ870" s="18">
        <v>867</v>
      </c>
      <c r="BA870" s="18">
        <v>8.3253327954309786E-2</v>
      </c>
      <c r="BB870" s="18">
        <v>0</v>
      </c>
      <c r="BC870" s="18">
        <v>91</v>
      </c>
      <c r="BD870" s="18">
        <v>69.242141036533553</v>
      </c>
    </row>
    <row r="871" spans="52:56" x14ac:dyDescent="0.25">
      <c r="AZ871" s="18">
        <v>868</v>
      </c>
      <c r="BA871" s="18">
        <v>8.3253327954309786E-2</v>
      </c>
      <c r="BB871" s="18">
        <v>0</v>
      </c>
      <c r="BC871" s="18">
        <v>91</v>
      </c>
      <c r="BD871" s="18">
        <v>69.322005097706025</v>
      </c>
    </row>
    <row r="872" spans="52:56" x14ac:dyDescent="0.25">
      <c r="AZ872" s="18">
        <v>869</v>
      </c>
      <c r="BA872" s="18">
        <v>8.2136647345714547E-2</v>
      </c>
      <c r="BB872" s="18">
        <v>0</v>
      </c>
      <c r="BC872" s="18">
        <v>91</v>
      </c>
      <c r="BD872" s="18">
        <v>69.401869158878498</v>
      </c>
    </row>
    <row r="873" spans="52:56" x14ac:dyDescent="0.25">
      <c r="AZ873" s="18">
        <v>870</v>
      </c>
      <c r="BA873" s="18">
        <v>8.2136647345714547E-2</v>
      </c>
      <c r="BB873" s="18">
        <v>0</v>
      </c>
      <c r="BC873" s="18">
        <v>91</v>
      </c>
      <c r="BD873" s="18">
        <v>69.48173322005097</v>
      </c>
    </row>
    <row r="874" spans="52:56" x14ac:dyDescent="0.25">
      <c r="AZ874" s="18">
        <v>871</v>
      </c>
      <c r="BA874" s="18">
        <v>8.2136647345714547E-2</v>
      </c>
      <c r="BB874" s="18">
        <v>0</v>
      </c>
      <c r="BC874" s="18">
        <v>91</v>
      </c>
      <c r="BD874" s="18">
        <v>69.561597281223442</v>
      </c>
    </row>
    <row r="875" spans="52:56" x14ac:dyDescent="0.25">
      <c r="AZ875" s="18">
        <v>872</v>
      </c>
      <c r="BA875" s="18">
        <v>8.2136647345714547E-2</v>
      </c>
      <c r="BB875" s="18">
        <v>0</v>
      </c>
      <c r="BC875" s="18">
        <v>91</v>
      </c>
      <c r="BD875" s="18">
        <v>69.641461342395914</v>
      </c>
    </row>
    <row r="876" spans="52:56" x14ac:dyDescent="0.25">
      <c r="AZ876" s="18">
        <v>873</v>
      </c>
      <c r="BA876" s="18">
        <v>8.2136647345714547E-2</v>
      </c>
      <c r="BB876" s="18">
        <v>0</v>
      </c>
      <c r="BC876" s="18">
        <v>91</v>
      </c>
      <c r="BD876" s="18">
        <v>69.721325403568386</v>
      </c>
    </row>
    <row r="877" spans="52:56" x14ac:dyDescent="0.25">
      <c r="AZ877" s="18">
        <v>874</v>
      </c>
      <c r="BA877" s="18">
        <v>8.2136647345714547E-2</v>
      </c>
      <c r="BB877" s="18">
        <v>0</v>
      </c>
      <c r="BC877" s="18">
        <v>91</v>
      </c>
      <c r="BD877" s="18">
        <v>69.801189464740858</v>
      </c>
    </row>
    <row r="878" spans="52:56" x14ac:dyDescent="0.25">
      <c r="AZ878" s="18">
        <v>875</v>
      </c>
      <c r="BA878" s="18">
        <v>8.2136647345714547E-2</v>
      </c>
      <c r="BB878" s="18">
        <v>0</v>
      </c>
      <c r="BC878" s="18">
        <v>91</v>
      </c>
      <c r="BD878" s="18">
        <v>69.88105352591333</v>
      </c>
    </row>
    <row r="879" spans="52:56" x14ac:dyDescent="0.25">
      <c r="AZ879" s="18">
        <v>876</v>
      </c>
      <c r="BA879" s="18">
        <v>8.2136647345714547E-2</v>
      </c>
      <c r="BB879" s="18">
        <v>0</v>
      </c>
      <c r="BC879" s="18">
        <v>91</v>
      </c>
      <c r="BD879" s="18">
        <v>69.960917587085802</v>
      </c>
    </row>
    <row r="880" spans="52:56" x14ac:dyDescent="0.25">
      <c r="AZ880" s="18">
        <v>877</v>
      </c>
      <c r="BA880" s="18">
        <v>8.2136647345714547E-2</v>
      </c>
      <c r="BB880" s="18">
        <v>0</v>
      </c>
      <c r="BC880" s="18">
        <v>91</v>
      </c>
      <c r="BD880" s="18">
        <v>70.040781648258275</v>
      </c>
    </row>
    <row r="881" spans="52:56" x14ac:dyDescent="0.25">
      <c r="AZ881" s="18">
        <v>878</v>
      </c>
      <c r="BA881" s="18">
        <v>8.2136647345714547E-2</v>
      </c>
      <c r="BB881" s="18">
        <v>0</v>
      </c>
      <c r="BC881" s="18">
        <v>91</v>
      </c>
      <c r="BD881" s="18">
        <v>70.120645709430747</v>
      </c>
    </row>
    <row r="882" spans="52:56" x14ac:dyDescent="0.25">
      <c r="AZ882" s="18">
        <v>879</v>
      </c>
      <c r="BA882" s="18">
        <v>8.2136647345714547E-2</v>
      </c>
      <c r="BB882" s="18">
        <v>0</v>
      </c>
      <c r="BC882" s="18">
        <v>91</v>
      </c>
      <c r="BD882" s="18">
        <v>70.200509770603219</v>
      </c>
    </row>
    <row r="883" spans="52:56" x14ac:dyDescent="0.25">
      <c r="AZ883" s="18">
        <v>880</v>
      </c>
      <c r="BA883" s="18">
        <v>8.2136647345714547E-2</v>
      </c>
      <c r="BB883" s="18">
        <v>0</v>
      </c>
      <c r="BC883" s="18">
        <v>91</v>
      </c>
      <c r="BD883" s="18">
        <v>70.280373831775691</v>
      </c>
    </row>
    <row r="884" spans="52:56" x14ac:dyDescent="0.25">
      <c r="AZ884" s="18">
        <v>881</v>
      </c>
      <c r="BA884" s="18">
        <v>8.1806730680730605E-2</v>
      </c>
      <c r="BB884" s="18">
        <v>1</v>
      </c>
      <c r="BC884" s="18">
        <v>92</v>
      </c>
      <c r="BD884" s="18">
        <v>70.360237892948163</v>
      </c>
    </row>
    <row r="885" spans="52:56" x14ac:dyDescent="0.25">
      <c r="AZ885" s="18">
        <v>882</v>
      </c>
      <c r="BA885" s="18">
        <v>8.1806730680730605E-2</v>
      </c>
      <c r="BB885" s="18">
        <v>0</v>
      </c>
      <c r="BC885" s="18">
        <v>92</v>
      </c>
      <c r="BD885" s="18">
        <v>70.440101954120649</v>
      </c>
    </row>
    <row r="886" spans="52:56" x14ac:dyDescent="0.25">
      <c r="AZ886" s="18">
        <v>883</v>
      </c>
      <c r="BA886" s="18">
        <v>8.1806730680730605E-2</v>
      </c>
      <c r="BB886" s="18">
        <v>0</v>
      </c>
      <c r="BC886" s="18">
        <v>92</v>
      </c>
      <c r="BD886" s="18">
        <v>70.519966015293122</v>
      </c>
    </row>
    <row r="887" spans="52:56" x14ac:dyDescent="0.25">
      <c r="AZ887" s="18">
        <v>884</v>
      </c>
      <c r="BA887" s="18">
        <v>8.1806730680730605E-2</v>
      </c>
      <c r="BB887" s="18">
        <v>0</v>
      </c>
      <c r="BC887" s="18">
        <v>92</v>
      </c>
      <c r="BD887" s="18">
        <v>70.599830076465594</v>
      </c>
    </row>
    <row r="888" spans="52:56" x14ac:dyDescent="0.25">
      <c r="AZ888" s="18">
        <v>885</v>
      </c>
      <c r="BA888" s="18">
        <v>8.1806730680730605E-2</v>
      </c>
      <c r="BB888" s="18">
        <v>0</v>
      </c>
      <c r="BC888" s="18">
        <v>92</v>
      </c>
      <c r="BD888" s="18">
        <v>70.679694137638066</v>
      </c>
    </row>
    <row r="889" spans="52:56" x14ac:dyDescent="0.25">
      <c r="AZ889" s="18">
        <v>886</v>
      </c>
      <c r="BA889" s="18">
        <v>8.1806730680730605E-2</v>
      </c>
      <c r="BB889" s="18">
        <v>0</v>
      </c>
      <c r="BC889" s="18">
        <v>92</v>
      </c>
      <c r="BD889" s="18">
        <v>70.759558198810538</v>
      </c>
    </row>
    <row r="890" spans="52:56" x14ac:dyDescent="0.25">
      <c r="AZ890" s="18">
        <v>887</v>
      </c>
      <c r="BA890" s="18">
        <v>8.1806730680730605E-2</v>
      </c>
      <c r="BB890" s="18">
        <v>0</v>
      </c>
      <c r="BC890" s="18">
        <v>92</v>
      </c>
      <c r="BD890" s="18">
        <v>70.83942225998301</v>
      </c>
    </row>
    <row r="891" spans="52:56" x14ac:dyDescent="0.25">
      <c r="AZ891" s="18">
        <v>888</v>
      </c>
      <c r="BA891" s="18">
        <v>8.1806730680730605E-2</v>
      </c>
      <c r="BB891" s="18">
        <v>0</v>
      </c>
      <c r="BC891" s="18">
        <v>92</v>
      </c>
      <c r="BD891" s="18">
        <v>70.919286321155482</v>
      </c>
    </row>
    <row r="892" spans="52:56" x14ac:dyDescent="0.25">
      <c r="AZ892" s="18">
        <v>889</v>
      </c>
      <c r="BA892" s="18">
        <v>8.1806730680730605E-2</v>
      </c>
      <c r="BB892" s="18">
        <v>0</v>
      </c>
      <c r="BC892" s="18">
        <v>92</v>
      </c>
      <c r="BD892" s="18">
        <v>70.999150382327954</v>
      </c>
    </row>
    <row r="893" spans="52:56" x14ac:dyDescent="0.25">
      <c r="AZ893" s="18">
        <v>890</v>
      </c>
      <c r="BA893" s="18">
        <v>8.1806730680730605E-2</v>
      </c>
      <c r="BB893" s="18">
        <v>0</v>
      </c>
      <c r="BC893" s="18">
        <v>92</v>
      </c>
      <c r="BD893" s="18">
        <v>71.079014443500427</v>
      </c>
    </row>
    <row r="894" spans="52:56" x14ac:dyDescent="0.25">
      <c r="AZ894" s="18">
        <v>891</v>
      </c>
      <c r="BA894" s="18">
        <v>8.1806730680730605E-2</v>
      </c>
      <c r="BB894" s="18">
        <v>0</v>
      </c>
      <c r="BC894" s="18">
        <v>92</v>
      </c>
      <c r="BD894" s="18">
        <v>71.158878504672899</v>
      </c>
    </row>
    <row r="895" spans="52:56" x14ac:dyDescent="0.25">
      <c r="AZ895" s="18">
        <v>892</v>
      </c>
      <c r="BA895" s="18">
        <v>8.1806730680730605E-2</v>
      </c>
      <c r="BB895" s="18">
        <v>0</v>
      </c>
      <c r="BC895" s="18">
        <v>92</v>
      </c>
      <c r="BD895" s="18">
        <v>71.238742565845371</v>
      </c>
    </row>
    <row r="896" spans="52:56" x14ac:dyDescent="0.25">
      <c r="AZ896" s="18">
        <v>893</v>
      </c>
      <c r="BA896" s="18">
        <v>8.0597161614790372E-2</v>
      </c>
      <c r="BB896" s="18">
        <v>1</v>
      </c>
      <c r="BC896" s="18">
        <v>93</v>
      </c>
      <c r="BD896" s="18">
        <v>71.318606627017843</v>
      </c>
    </row>
    <row r="897" spans="52:56" x14ac:dyDescent="0.25">
      <c r="AZ897" s="18">
        <v>894</v>
      </c>
      <c r="BA897" s="18">
        <v>8.0597161614790372E-2</v>
      </c>
      <c r="BB897" s="18">
        <v>0</v>
      </c>
      <c r="BC897" s="18">
        <v>93</v>
      </c>
      <c r="BD897" s="18">
        <v>71.398470688190315</v>
      </c>
    </row>
    <row r="898" spans="52:56" x14ac:dyDescent="0.25">
      <c r="AZ898" s="18">
        <v>895</v>
      </c>
      <c r="BA898" s="18">
        <v>8.0597161614790372E-2</v>
      </c>
      <c r="BB898" s="18">
        <v>0</v>
      </c>
      <c r="BC898" s="18">
        <v>93</v>
      </c>
      <c r="BD898" s="18">
        <v>71.478334749362787</v>
      </c>
    </row>
    <row r="899" spans="52:56" x14ac:dyDescent="0.25">
      <c r="AZ899" s="18">
        <v>896</v>
      </c>
      <c r="BA899" s="18">
        <v>8.0528569940468947E-2</v>
      </c>
      <c r="BB899" s="18">
        <v>0</v>
      </c>
      <c r="BC899" s="18">
        <v>93</v>
      </c>
      <c r="BD899" s="18">
        <v>71.558198810535259</v>
      </c>
    </row>
    <row r="900" spans="52:56" x14ac:dyDescent="0.25">
      <c r="AZ900" s="18">
        <v>897</v>
      </c>
      <c r="BA900" s="18">
        <v>8.0528569940468947E-2</v>
      </c>
      <c r="BB900" s="18">
        <v>0</v>
      </c>
      <c r="BC900" s="18">
        <v>93</v>
      </c>
      <c r="BD900" s="18">
        <v>71.638062871707731</v>
      </c>
    </row>
    <row r="901" spans="52:56" x14ac:dyDescent="0.25">
      <c r="AZ901" s="18">
        <v>898</v>
      </c>
      <c r="BA901" s="18">
        <v>8.0528569940468947E-2</v>
      </c>
      <c r="BB901" s="18">
        <v>0</v>
      </c>
      <c r="BC901" s="18">
        <v>93</v>
      </c>
      <c r="BD901" s="18">
        <v>71.717926932880204</v>
      </c>
    </row>
    <row r="902" spans="52:56" x14ac:dyDescent="0.25">
      <c r="AZ902" s="18">
        <v>899</v>
      </c>
      <c r="BA902" s="18">
        <v>8.0528569940468947E-2</v>
      </c>
      <c r="BB902" s="18">
        <v>0</v>
      </c>
      <c r="BC902" s="18">
        <v>93</v>
      </c>
      <c r="BD902" s="18">
        <v>71.797790994052676</v>
      </c>
    </row>
    <row r="903" spans="52:56" x14ac:dyDescent="0.25">
      <c r="AZ903" s="18">
        <v>900</v>
      </c>
      <c r="BA903" s="18">
        <v>8.0528569940468947E-2</v>
      </c>
      <c r="BB903" s="18">
        <v>0</v>
      </c>
      <c r="BC903" s="18">
        <v>93</v>
      </c>
      <c r="BD903" s="18">
        <v>71.877655055225148</v>
      </c>
    </row>
    <row r="904" spans="52:56" x14ac:dyDescent="0.25">
      <c r="AZ904" s="18">
        <v>901</v>
      </c>
      <c r="BA904" s="18">
        <v>8.0528569940468947E-2</v>
      </c>
      <c r="BB904" s="18">
        <v>0</v>
      </c>
      <c r="BC904" s="18">
        <v>93</v>
      </c>
      <c r="BD904" s="18">
        <v>71.95751911639762</v>
      </c>
    </row>
    <row r="905" spans="52:56" x14ac:dyDescent="0.25">
      <c r="AZ905" s="18">
        <v>902</v>
      </c>
      <c r="BA905" s="18">
        <v>8.0528569940468947E-2</v>
      </c>
      <c r="BB905" s="18">
        <v>0</v>
      </c>
      <c r="BC905" s="18">
        <v>93</v>
      </c>
      <c r="BD905" s="18">
        <v>72.037383177570092</v>
      </c>
    </row>
    <row r="906" spans="52:56" x14ac:dyDescent="0.25">
      <c r="AZ906" s="18">
        <v>903</v>
      </c>
      <c r="BA906" s="18">
        <v>8.0528569940468947E-2</v>
      </c>
      <c r="BB906" s="18">
        <v>0</v>
      </c>
      <c r="BC906" s="18">
        <v>93</v>
      </c>
      <c r="BD906" s="18">
        <v>72.117247238742564</v>
      </c>
    </row>
    <row r="907" spans="52:56" x14ac:dyDescent="0.25">
      <c r="AZ907" s="18">
        <v>904</v>
      </c>
      <c r="BA907" s="18">
        <v>8.0528569940468947E-2</v>
      </c>
      <c r="BB907" s="18">
        <v>0</v>
      </c>
      <c r="BC907" s="18">
        <v>93</v>
      </c>
      <c r="BD907" s="18">
        <v>72.197111299915036</v>
      </c>
    </row>
    <row r="908" spans="52:56" x14ac:dyDescent="0.25">
      <c r="AZ908" s="18">
        <v>905</v>
      </c>
      <c r="BA908" s="18">
        <v>8.0528569940468947E-2</v>
      </c>
      <c r="BB908" s="18">
        <v>0</v>
      </c>
      <c r="BC908" s="18">
        <v>93</v>
      </c>
      <c r="BD908" s="18">
        <v>72.276975361087509</v>
      </c>
    </row>
    <row r="909" spans="52:56" x14ac:dyDescent="0.25">
      <c r="AZ909" s="18">
        <v>906</v>
      </c>
      <c r="BA909" s="18">
        <v>7.9927954889053618E-2</v>
      </c>
      <c r="BB909" s="18">
        <v>0</v>
      </c>
      <c r="BC909" s="18">
        <v>93</v>
      </c>
      <c r="BD909" s="18">
        <v>72.356839422259981</v>
      </c>
    </row>
    <row r="910" spans="52:56" x14ac:dyDescent="0.25">
      <c r="AZ910" s="18">
        <v>907</v>
      </c>
      <c r="BA910" s="18">
        <v>7.9927954889053618E-2</v>
      </c>
      <c r="BB910" s="18">
        <v>0</v>
      </c>
      <c r="BC910" s="18">
        <v>93</v>
      </c>
      <c r="BD910" s="18">
        <v>72.436703483432453</v>
      </c>
    </row>
    <row r="911" spans="52:56" x14ac:dyDescent="0.25">
      <c r="AZ911" s="18">
        <v>908</v>
      </c>
      <c r="BA911" s="18">
        <v>7.9927954889053618E-2</v>
      </c>
      <c r="BB911" s="18">
        <v>0</v>
      </c>
      <c r="BC911" s="18">
        <v>93</v>
      </c>
      <c r="BD911" s="18">
        <v>72.516567544604925</v>
      </c>
    </row>
    <row r="912" spans="52:56" x14ac:dyDescent="0.25">
      <c r="AZ912" s="18">
        <v>909</v>
      </c>
      <c r="BA912" s="18">
        <v>7.9927954889053618E-2</v>
      </c>
      <c r="BB912" s="18">
        <v>0</v>
      </c>
      <c r="BC912" s="18">
        <v>93</v>
      </c>
      <c r="BD912" s="18">
        <v>72.596431605777397</v>
      </c>
    </row>
    <row r="913" spans="52:56" x14ac:dyDescent="0.25">
      <c r="AZ913" s="18">
        <v>910</v>
      </c>
      <c r="BA913" s="18">
        <v>7.9927954889053618E-2</v>
      </c>
      <c r="BB913" s="18">
        <v>0</v>
      </c>
      <c r="BC913" s="18">
        <v>93</v>
      </c>
      <c r="BD913" s="18">
        <v>72.676295666949869</v>
      </c>
    </row>
    <row r="914" spans="52:56" x14ac:dyDescent="0.25">
      <c r="AZ914" s="18">
        <v>911</v>
      </c>
      <c r="BA914" s="18">
        <v>7.9927954889053618E-2</v>
      </c>
      <c r="BB914" s="18">
        <v>0</v>
      </c>
      <c r="BC914" s="18">
        <v>93</v>
      </c>
      <c r="BD914" s="18">
        <v>72.756159728122341</v>
      </c>
    </row>
    <row r="915" spans="52:56" x14ac:dyDescent="0.25">
      <c r="AZ915" s="18">
        <v>912</v>
      </c>
      <c r="BA915" s="18">
        <v>7.9927954889053618E-2</v>
      </c>
      <c r="BB915" s="18">
        <v>0</v>
      </c>
      <c r="BC915" s="18">
        <v>93</v>
      </c>
      <c r="BD915" s="18">
        <v>72.836023789294813</v>
      </c>
    </row>
    <row r="916" spans="52:56" x14ac:dyDescent="0.25">
      <c r="AZ916" s="18">
        <v>913</v>
      </c>
      <c r="BA916" s="18">
        <v>7.9927954889053618E-2</v>
      </c>
      <c r="BB916" s="18">
        <v>0</v>
      </c>
      <c r="BC916" s="18">
        <v>93</v>
      </c>
      <c r="BD916" s="18">
        <v>72.915887850467286</v>
      </c>
    </row>
    <row r="917" spans="52:56" x14ac:dyDescent="0.25">
      <c r="AZ917" s="18">
        <v>914</v>
      </c>
      <c r="BA917" s="18">
        <v>7.9927954889053618E-2</v>
      </c>
      <c r="BB917" s="18">
        <v>0</v>
      </c>
      <c r="BC917" s="18">
        <v>93</v>
      </c>
      <c r="BD917" s="18">
        <v>72.995751911639758</v>
      </c>
    </row>
    <row r="918" spans="52:56" x14ac:dyDescent="0.25">
      <c r="AZ918" s="18">
        <v>915</v>
      </c>
      <c r="BA918" s="18">
        <v>7.9125394596180607E-2</v>
      </c>
      <c r="BB918" s="18">
        <v>0</v>
      </c>
      <c r="BC918" s="18">
        <v>93</v>
      </c>
      <c r="BD918" s="18">
        <v>73.07561597281223</v>
      </c>
    </row>
    <row r="919" spans="52:56" x14ac:dyDescent="0.25">
      <c r="AZ919" s="18">
        <v>916</v>
      </c>
      <c r="BA919" s="18">
        <v>7.8508837042510535E-2</v>
      </c>
      <c r="BB919" s="18">
        <v>0</v>
      </c>
      <c r="BC919" s="18">
        <v>93</v>
      </c>
      <c r="BD919" s="18">
        <v>73.155480033984702</v>
      </c>
    </row>
    <row r="920" spans="52:56" x14ac:dyDescent="0.25">
      <c r="AZ920" s="18">
        <v>917</v>
      </c>
      <c r="BA920" s="18">
        <v>7.8508837042510535E-2</v>
      </c>
      <c r="BB920" s="18">
        <v>0</v>
      </c>
      <c r="BC920" s="18">
        <v>93</v>
      </c>
      <c r="BD920" s="18">
        <v>73.235344095157174</v>
      </c>
    </row>
    <row r="921" spans="52:56" x14ac:dyDescent="0.25">
      <c r="AZ921" s="18">
        <v>918</v>
      </c>
      <c r="BA921" s="18">
        <v>7.8508837042510535E-2</v>
      </c>
      <c r="BB921" s="18">
        <v>0</v>
      </c>
      <c r="BC921" s="18">
        <v>93</v>
      </c>
      <c r="BD921" s="18">
        <v>73.315208156329646</v>
      </c>
    </row>
    <row r="922" spans="52:56" x14ac:dyDescent="0.25">
      <c r="AZ922" s="18">
        <v>919</v>
      </c>
      <c r="BA922" s="18">
        <v>7.8508837042510535E-2</v>
      </c>
      <c r="BB922" s="18">
        <v>0</v>
      </c>
      <c r="BC922" s="18">
        <v>93</v>
      </c>
      <c r="BD922" s="18">
        <v>73.395072217502118</v>
      </c>
    </row>
    <row r="923" spans="52:56" x14ac:dyDescent="0.25">
      <c r="AZ923" s="18">
        <v>920</v>
      </c>
      <c r="BA923" s="18">
        <v>7.8508837042510535E-2</v>
      </c>
      <c r="BB923" s="18">
        <v>0</v>
      </c>
      <c r="BC923" s="18">
        <v>93</v>
      </c>
      <c r="BD923" s="18">
        <v>73.474936278674591</v>
      </c>
    </row>
    <row r="924" spans="52:56" x14ac:dyDescent="0.25">
      <c r="AZ924" s="18">
        <v>921</v>
      </c>
      <c r="BA924" s="18">
        <v>7.8508837042510535E-2</v>
      </c>
      <c r="BB924" s="18">
        <v>0</v>
      </c>
      <c r="BC924" s="18">
        <v>93</v>
      </c>
      <c r="BD924" s="18">
        <v>73.554800339847063</v>
      </c>
    </row>
    <row r="925" spans="52:56" x14ac:dyDescent="0.25">
      <c r="AZ925" s="18">
        <v>922</v>
      </c>
      <c r="BA925" s="18">
        <v>7.831651042988759E-2</v>
      </c>
      <c r="BB925" s="18">
        <v>1</v>
      </c>
      <c r="BC925" s="18">
        <v>94</v>
      </c>
      <c r="BD925" s="18">
        <v>73.634664401019535</v>
      </c>
    </row>
    <row r="926" spans="52:56" x14ac:dyDescent="0.25">
      <c r="AZ926" s="18">
        <v>923</v>
      </c>
      <c r="BA926" s="18">
        <v>7.831651042988759E-2</v>
      </c>
      <c r="BB926" s="18">
        <v>0</v>
      </c>
      <c r="BC926" s="18">
        <v>94</v>
      </c>
      <c r="BD926" s="18">
        <v>73.714528462192007</v>
      </c>
    </row>
    <row r="927" spans="52:56" x14ac:dyDescent="0.25">
      <c r="AZ927" s="18">
        <v>924</v>
      </c>
      <c r="BA927" s="18">
        <v>7.6463697021600788E-2</v>
      </c>
      <c r="BB927" s="18">
        <v>0</v>
      </c>
      <c r="BC927" s="18">
        <v>94</v>
      </c>
      <c r="BD927" s="18">
        <v>73.794392523364479</v>
      </c>
    </row>
    <row r="928" spans="52:56" x14ac:dyDescent="0.25">
      <c r="AZ928" s="18">
        <v>925</v>
      </c>
      <c r="BA928" s="18">
        <v>7.6463697021600788E-2</v>
      </c>
      <c r="BB928" s="18">
        <v>0</v>
      </c>
      <c r="BC928" s="18">
        <v>94</v>
      </c>
      <c r="BD928" s="18">
        <v>73.874256584536951</v>
      </c>
    </row>
    <row r="929" spans="52:56" x14ac:dyDescent="0.25">
      <c r="AZ929" s="18">
        <v>926</v>
      </c>
      <c r="BA929" s="18">
        <v>7.6463697021600788E-2</v>
      </c>
      <c r="BB929" s="18">
        <v>0</v>
      </c>
      <c r="BC929" s="18">
        <v>94</v>
      </c>
      <c r="BD929" s="18">
        <v>73.954120645709423</v>
      </c>
    </row>
    <row r="930" spans="52:56" x14ac:dyDescent="0.25">
      <c r="AZ930" s="18">
        <v>927</v>
      </c>
      <c r="BA930" s="18">
        <v>7.6463697021600788E-2</v>
      </c>
      <c r="BB930" s="18">
        <v>0</v>
      </c>
      <c r="BC930" s="18">
        <v>94</v>
      </c>
      <c r="BD930" s="18">
        <v>74.033984706881895</v>
      </c>
    </row>
    <row r="931" spans="52:56" x14ac:dyDescent="0.25">
      <c r="AZ931" s="18">
        <v>928</v>
      </c>
      <c r="BA931" s="18">
        <v>7.6463697021600788E-2</v>
      </c>
      <c r="BB931" s="18">
        <v>0</v>
      </c>
      <c r="BC931" s="18">
        <v>94</v>
      </c>
      <c r="BD931" s="18">
        <v>74.113848768054368</v>
      </c>
    </row>
    <row r="932" spans="52:56" x14ac:dyDescent="0.25">
      <c r="AZ932" s="18">
        <v>929</v>
      </c>
      <c r="BA932" s="18">
        <v>7.6463697021600788E-2</v>
      </c>
      <c r="BB932" s="18">
        <v>0</v>
      </c>
      <c r="BC932" s="18">
        <v>94</v>
      </c>
      <c r="BD932" s="18">
        <v>74.19371282922684</v>
      </c>
    </row>
    <row r="933" spans="52:56" x14ac:dyDescent="0.25">
      <c r="AZ933" s="18">
        <v>930</v>
      </c>
      <c r="BA933" s="18">
        <v>7.6463697021600788E-2</v>
      </c>
      <c r="BB933" s="18">
        <v>0</v>
      </c>
      <c r="BC933" s="18">
        <v>94</v>
      </c>
      <c r="BD933" s="18">
        <v>74.273576890399312</v>
      </c>
    </row>
    <row r="934" spans="52:56" x14ac:dyDescent="0.25">
      <c r="AZ934" s="18">
        <v>931</v>
      </c>
      <c r="BA934" s="18">
        <v>7.6463697021600788E-2</v>
      </c>
      <c r="BB934" s="18">
        <v>0</v>
      </c>
      <c r="BC934" s="18">
        <v>94</v>
      </c>
      <c r="BD934" s="18">
        <v>74.353440951571784</v>
      </c>
    </row>
    <row r="935" spans="52:56" x14ac:dyDescent="0.25">
      <c r="AZ935" s="18">
        <v>932</v>
      </c>
      <c r="BA935" s="18">
        <v>7.6463697021600788E-2</v>
      </c>
      <c r="BB935" s="18">
        <v>0</v>
      </c>
      <c r="BC935" s="18">
        <v>94</v>
      </c>
      <c r="BD935" s="18">
        <v>74.433305012744256</v>
      </c>
    </row>
    <row r="936" spans="52:56" x14ac:dyDescent="0.25">
      <c r="AZ936" s="18">
        <v>933</v>
      </c>
      <c r="BA936" s="18">
        <v>7.6463697021600788E-2</v>
      </c>
      <c r="BB936" s="18">
        <v>0</v>
      </c>
      <c r="BC936" s="18">
        <v>94</v>
      </c>
      <c r="BD936" s="18">
        <v>74.513169073916728</v>
      </c>
    </row>
    <row r="937" spans="52:56" x14ac:dyDescent="0.25">
      <c r="AZ937" s="18">
        <v>934</v>
      </c>
      <c r="BA937" s="18">
        <v>7.6463697021600788E-2</v>
      </c>
      <c r="BB937" s="18">
        <v>0</v>
      </c>
      <c r="BC937" s="18">
        <v>94</v>
      </c>
      <c r="BD937" s="18">
        <v>74.5930331350892</v>
      </c>
    </row>
    <row r="938" spans="52:56" x14ac:dyDescent="0.25">
      <c r="AZ938" s="18">
        <v>935</v>
      </c>
      <c r="BA938" s="18">
        <v>7.6463697021600788E-2</v>
      </c>
      <c r="BB938" s="18">
        <v>0</v>
      </c>
      <c r="BC938" s="18">
        <v>94</v>
      </c>
      <c r="BD938" s="18">
        <v>74.672897196261673</v>
      </c>
    </row>
    <row r="939" spans="52:56" x14ac:dyDescent="0.25">
      <c r="AZ939" s="18">
        <v>936</v>
      </c>
      <c r="BA939" s="18">
        <v>7.6463697021600788E-2</v>
      </c>
      <c r="BB939" s="18">
        <v>0</v>
      </c>
      <c r="BC939" s="18">
        <v>94</v>
      </c>
      <c r="BD939" s="18">
        <v>74.752761257434145</v>
      </c>
    </row>
    <row r="940" spans="52:56" x14ac:dyDescent="0.25">
      <c r="AZ940" s="17">
        <v>937</v>
      </c>
      <c r="BA940" s="17">
        <v>7.6463697021600788E-2</v>
      </c>
      <c r="BB940" s="17">
        <v>0</v>
      </c>
      <c r="BC940" s="17">
        <v>94</v>
      </c>
      <c r="BD940" s="17">
        <v>74.832625318606617</v>
      </c>
    </row>
    <row r="941" spans="52:56" x14ac:dyDescent="0.25">
      <c r="AZ941" s="17">
        <v>938</v>
      </c>
      <c r="BA941" s="17">
        <v>7.6463697021600788E-2</v>
      </c>
      <c r="BB941" s="17">
        <v>0</v>
      </c>
      <c r="BC941" s="17">
        <v>94</v>
      </c>
      <c r="BD941" s="17">
        <v>74.912489379779089</v>
      </c>
    </row>
    <row r="942" spans="52:56" x14ac:dyDescent="0.25">
      <c r="AZ942" s="17">
        <v>939</v>
      </c>
      <c r="BA942" s="17">
        <v>7.535558784536743E-2</v>
      </c>
      <c r="BB942" s="17">
        <v>0</v>
      </c>
      <c r="BC942" s="17">
        <v>94</v>
      </c>
      <c r="BD942" s="17">
        <v>74.992353440951575</v>
      </c>
    </row>
    <row r="943" spans="52:56" x14ac:dyDescent="0.25">
      <c r="AZ943" s="17">
        <v>940</v>
      </c>
      <c r="BA943" s="17">
        <v>7.535558784536743E-2</v>
      </c>
      <c r="BB943" s="17">
        <v>0</v>
      </c>
      <c r="BC943" s="17">
        <v>94</v>
      </c>
      <c r="BD943" s="17">
        <v>75.072217502124047</v>
      </c>
    </row>
    <row r="944" spans="52:56" x14ac:dyDescent="0.25">
      <c r="AZ944" s="17">
        <v>941</v>
      </c>
      <c r="BA944" s="17">
        <v>7.535558784536743E-2</v>
      </c>
      <c r="BB944" s="17">
        <v>0</v>
      </c>
      <c r="BC944" s="17">
        <v>94</v>
      </c>
      <c r="BD944" s="17">
        <v>75.15208156329652</v>
      </c>
    </row>
    <row r="945" spans="52:56" x14ac:dyDescent="0.25">
      <c r="AZ945" s="17">
        <v>942</v>
      </c>
      <c r="BA945" s="17">
        <v>7.535558784536743E-2</v>
      </c>
      <c r="BB945" s="17">
        <v>0</v>
      </c>
      <c r="BC945" s="17">
        <v>94</v>
      </c>
      <c r="BD945" s="17">
        <v>75.231945624468992</v>
      </c>
    </row>
    <row r="946" spans="52:56" x14ac:dyDescent="0.25">
      <c r="AZ946" s="17">
        <v>943</v>
      </c>
      <c r="BA946" s="17">
        <v>7.535558784536743E-2</v>
      </c>
      <c r="BB946" s="17">
        <v>0</v>
      </c>
      <c r="BC946" s="17">
        <v>94</v>
      </c>
      <c r="BD946" s="17">
        <v>75.311809685641464</v>
      </c>
    </row>
    <row r="947" spans="52:56" x14ac:dyDescent="0.25">
      <c r="AZ947" s="17">
        <v>944</v>
      </c>
      <c r="BA947" s="17">
        <v>7.535558784536743E-2</v>
      </c>
      <c r="BB947" s="17">
        <v>0</v>
      </c>
      <c r="BC947" s="17">
        <v>94</v>
      </c>
      <c r="BD947" s="17">
        <v>75.391673746813936</v>
      </c>
    </row>
    <row r="948" spans="52:56" x14ac:dyDescent="0.25">
      <c r="AZ948" s="17">
        <v>945</v>
      </c>
      <c r="BA948" s="17">
        <v>7.535558784536743E-2</v>
      </c>
      <c r="BB948" s="17">
        <v>0</v>
      </c>
      <c r="BC948" s="17">
        <v>94</v>
      </c>
      <c r="BD948" s="17">
        <v>75.471537807986408</v>
      </c>
    </row>
    <row r="949" spans="52:56" x14ac:dyDescent="0.25">
      <c r="AZ949" s="17">
        <v>946</v>
      </c>
      <c r="BA949" s="17">
        <v>7.535558784536743E-2</v>
      </c>
      <c r="BB949" s="17">
        <v>0</v>
      </c>
      <c r="BC949" s="17">
        <v>94</v>
      </c>
      <c r="BD949" s="17">
        <v>75.55140186915888</v>
      </c>
    </row>
    <row r="950" spans="52:56" x14ac:dyDescent="0.25">
      <c r="AZ950" s="17">
        <v>947</v>
      </c>
      <c r="BA950" s="17">
        <v>7.535558784536743E-2</v>
      </c>
      <c r="BB950" s="17">
        <v>0</v>
      </c>
      <c r="BC950" s="17">
        <v>94</v>
      </c>
      <c r="BD950" s="17">
        <v>75.631265930331352</v>
      </c>
    </row>
    <row r="951" spans="52:56" x14ac:dyDescent="0.25">
      <c r="AZ951" s="17">
        <v>948</v>
      </c>
      <c r="BA951" s="17">
        <v>7.535558784536743E-2</v>
      </c>
      <c r="BB951" s="17">
        <v>0</v>
      </c>
      <c r="BC951" s="17">
        <v>94</v>
      </c>
      <c r="BD951" s="17">
        <v>75.711129991503824</v>
      </c>
    </row>
    <row r="952" spans="52:56" x14ac:dyDescent="0.25">
      <c r="AZ952" s="17">
        <v>949</v>
      </c>
      <c r="BA952" s="17">
        <v>7.535558784536743E-2</v>
      </c>
      <c r="BB952" s="17">
        <v>0</v>
      </c>
      <c r="BC952" s="17">
        <v>94</v>
      </c>
      <c r="BD952" s="17">
        <v>75.790994052676297</v>
      </c>
    </row>
    <row r="953" spans="52:56" x14ac:dyDescent="0.25">
      <c r="AZ953" s="17">
        <v>950</v>
      </c>
      <c r="BA953" s="17">
        <v>7.535558784536743E-2</v>
      </c>
      <c r="BB953" s="17">
        <v>0</v>
      </c>
      <c r="BC953" s="17">
        <v>94</v>
      </c>
      <c r="BD953" s="17">
        <v>75.870858113848769</v>
      </c>
    </row>
    <row r="954" spans="52:56" x14ac:dyDescent="0.25">
      <c r="AZ954" s="17">
        <v>951</v>
      </c>
      <c r="BA954" s="17">
        <v>7.535558784536743E-2</v>
      </c>
      <c r="BB954" s="17">
        <v>0</v>
      </c>
      <c r="BC954" s="17">
        <v>94</v>
      </c>
      <c r="BD954" s="17">
        <v>75.950722175021241</v>
      </c>
    </row>
    <row r="955" spans="52:56" x14ac:dyDescent="0.25">
      <c r="AZ955" s="17">
        <v>952</v>
      </c>
      <c r="BA955" s="17">
        <v>7.535558784536743E-2</v>
      </c>
      <c r="BB955" s="17">
        <v>0</v>
      </c>
      <c r="BC955" s="17">
        <v>94</v>
      </c>
      <c r="BD955" s="17">
        <v>76.030586236193713</v>
      </c>
    </row>
    <row r="956" spans="52:56" x14ac:dyDescent="0.25">
      <c r="AZ956" s="17">
        <v>953</v>
      </c>
      <c r="BA956" s="17">
        <v>7.4351776848690765E-2</v>
      </c>
      <c r="BB956" s="17">
        <v>0</v>
      </c>
      <c r="BC956" s="17">
        <v>94</v>
      </c>
      <c r="BD956" s="17">
        <v>76.110450297366185</v>
      </c>
    </row>
    <row r="957" spans="52:56" x14ac:dyDescent="0.25">
      <c r="AZ957" s="17">
        <v>954</v>
      </c>
      <c r="BA957" s="17">
        <v>7.4351776848690765E-2</v>
      </c>
      <c r="BB957" s="17">
        <v>0</v>
      </c>
      <c r="BC957" s="17">
        <v>94</v>
      </c>
      <c r="BD957" s="17">
        <v>76.190314358538657</v>
      </c>
    </row>
    <row r="958" spans="52:56" x14ac:dyDescent="0.25">
      <c r="AZ958" s="17">
        <v>955</v>
      </c>
      <c r="BA958" s="17">
        <v>7.4351776848690765E-2</v>
      </c>
      <c r="BB958" s="17">
        <v>0</v>
      </c>
      <c r="BC958" s="17">
        <v>94</v>
      </c>
      <c r="BD958" s="17">
        <v>76.270178419711129</v>
      </c>
    </row>
    <row r="959" spans="52:56" x14ac:dyDescent="0.25">
      <c r="AZ959" s="17">
        <v>956</v>
      </c>
      <c r="BA959" s="17">
        <v>7.4351776848690765E-2</v>
      </c>
      <c r="BB959" s="17">
        <v>0</v>
      </c>
      <c r="BC959" s="17">
        <v>94</v>
      </c>
      <c r="BD959" s="17">
        <v>76.350042480883602</v>
      </c>
    </row>
    <row r="960" spans="52:56" x14ac:dyDescent="0.25">
      <c r="AZ960" s="17">
        <v>957</v>
      </c>
      <c r="BA960" s="17">
        <v>7.4351776848690765E-2</v>
      </c>
      <c r="BB960" s="17">
        <v>0</v>
      </c>
      <c r="BC960" s="17">
        <v>94</v>
      </c>
      <c r="BD960" s="17">
        <v>76.429906542056074</v>
      </c>
    </row>
    <row r="961" spans="52:56" x14ac:dyDescent="0.25">
      <c r="AZ961" s="17">
        <v>958</v>
      </c>
      <c r="BA961" s="17">
        <v>7.4351776848690765E-2</v>
      </c>
      <c r="BB961" s="17">
        <v>0</v>
      </c>
      <c r="BC961" s="17">
        <v>94</v>
      </c>
      <c r="BD961" s="17">
        <v>76.509770603228546</v>
      </c>
    </row>
    <row r="962" spans="52:56" x14ac:dyDescent="0.25">
      <c r="AZ962" s="17">
        <v>959</v>
      </c>
      <c r="BA962" s="17">
        <v>7.4351776848690765E-2</v>
      </c>
      <c r="BB962" s="17">
        <v>0</v>
      </c>
      <c r="BC962" s="17">
        <v>94</v>
      </c>
      <c r="BD962" s="17">
        <v>76.589634664401018</v>
      </c>
    </row>
    <row r="963" spans="52:56" x14ac:dyDescent="0.25">
      <c r="AZ963" s="17">
        <v>960</v>
      </c>
      <c r="BA963" s="17">
        <v>7.4351776848690765E-2</v>
      </c>
      <c r="BB963" s="17">
        <v>0</v>
      </c>
      <c r="BC963" s="17">
        <v>94</v>
      </c>
      <c r="BD963" s="17">
        <v>76.66949872557349</v>
      </c>
    </row>
    <row r="964" spans="52:56" x14ac:dyDescent="0.25">
      <c r="AZ964" s="17">
        <v>961</v>
      </c>
      <c r="BA964" s="17">
        <v>7.4351776848690765E-2</v>
      </c>
      <c r="BB964" s="17">
        <v>0</v>
      </c>
      <c r="BC964" s="17">
        <v>94</v>
      </c>
      <c r="BD964" s="17">
        <v>76.749362786745962</v>
      </c>
    </row>
    <row r="965" spans="52:56" x14ac:dyDescent="0.25">
      <c r="AZ965" s="17">
        <v>962</v>
      </c>
      <c r="BA965" s="17">
        <v>7.4351776848690765E-2</v>
      </c>
      <c r="BB965" s="17">
        <v>0</v>
      </c>
      <c r="BC965" s="17">
        <v>94</v>
      </c>
      <c r="BD965" s="17">
        <v>76.829226847918434</v>
      </c>
    </row>
    <row r="966" spans="52:56" x14ac:dyDescent="0.25">
      <c r="AZ966" s="17">
        <v>963</v>
      </c>
      <c r="BA966" s="17">
        <v>7.4351776848690765E-2</v>
      </c>
      <c r="BB966" s="17">
        <v>0</v>
      </c>
      <c r="BC966" s="17">
        <v>94</v>
      </c>
      <c r="BD966" s="17">
        <v>76.909090909090907</v>
      </c>
    </row>
    <row r="967" spans="52:56" x14ac:dyDescent="0.25">
      <c r="AZ967" s="17">
        <v>964</v>
      </c>
      <c r="BA967" s="17">
        <v>7.4351776848690765E-2</v>
      </c>
      <c r="BB967" s="17">
        <v>0</v>
      </c>
      <c r="BC967" s="17">
        <v>94</v>
      </c>
      <c r="BD967" s="17">
        <v>76.988954970263379</v>
      </c>
    </row>
    <row r="968" spans="52:56" x14ac:dyDescent="0.25">
      <c r="AZ968" s="17">
        <v>965</v>
      </c>
      <c r="BA968" s="17">
        <v>7.4351776848690765E-2</v>
      </c>
      <c r="BB968" s="17">
        <v>0</v>
      </c>
      <c r="BC968" s="17">
        <v>94</v>
      </c>
      <c r="BD968" s="17">
        <v>77.068819031435851</v>
      </c>
    </row>
    <row r="969" spans="52:56" x14ac:dyDescent="0.25">
      <c r="AZ969" s="17">
        <v>966</v>
      </c>
      <c r="BA969" s="17">
        <v>7.4351776848690765E-2</v>
      </c>
      <c r="BB969" s="17">
        <v>0</v>
      </c>
      <c r="BC969" s="17">
        <v>94</v>
      </c>
      <c r="BD969" s="17">
        <v>77.148683092608323</v>
      </c>
    </row>
    <row r="970" spans="52:56" x14ac:dyDescent="0.25">
      <c r="AZ970" s="17">
        <v>967</v>
      </c>
      <c r="BA970" s="17">
        <v>7.4351776848690765E-2</v>
      </c>
      <c r="BB970" s="17">
        <v>0</v>
      </c>
      <c r="BC970" s="17">
        <v>94</v>
      </c>
      <c r="BD970" s="17">
        <v>77.228547153780795</v>
      </c>
    </row>
    <row r="971" spans="52:56" x14ac:dyDescent="0.25">
      <c r="AZ971" s="17">
        <v>968</v>
      </c>
      <c r="BA971" s="17">
        <v>7.4244515496513133E-2</v>
      </c>
      <c r="BB971" s="17">
        <v>0</v>
      </c>
      <c r="BC971" s="17">
        <v>94</v>
      </c>
      <c r="BD971" s="17">
        <v>77.308411214953267</v>
      </c>
    </row>
    <row r="972" spans="52:56" x14ac:dyDescent="0.25">
      <c r="AZ972" s="17">
        <v>969</v>
      </c>
      <c r="BA972" s="17">
        <v>7.4244515496513133E-2</v>
      </c>
      <c r="BB972" s="17">
        <v>0</v>
      </c>
      <c r="BC972" s="17">
        <v>94</v>
      </c>
      <c r="BD972" s="17">
        <v>77.388275276125739</v>
      </c>
    </row>
    <row r="973" spans="52:56" x14ac:dyDescent="0.25">
      <c r="AZ973" s="17">
        <v>970</v>
      </c>
      <c r="BA973" s="17">
        <v>7.4244515496513133E-2</v>
      </c>
      <c r="BB973" s="17">
        <v>0</v>
      </c>
      <c r="BC973" s="17">
        <v>94</v>
      </c>
      <c r="BD973" s="17">
        <v>77.468139337298211</v>
      </c>
    </row>
    <row r="974" spans="52:56" x14ac:dyDescent="0.25">
      <c r="AZ974" s="17">
        <v>971</v>
      </c>
      <c r="BA974" s="17">
        <v>7.4244515496513133E-2</v>
      </c>
      <c r="BB974" s="17">
        <v>0</v>
      </c>
      <c r="BC974" s="17">
        <v>94</v>
      </c>
      <c r="BD974" s="17">
        <v>77.548003398470684</v>
      </c>
    </row>
    <row r="975" spans="52:56" x14ac:dyDescent="0.25">
      <c r="AZ975" s="17">
        <v>972</v>
      </c>
      <c r="BA975" s="17">
        <v>7.4244515496513133E-2</v>
      </c>
      <c r="BB975" s="17">
        <v>0</v>
      </c>
      <c r="BC975" s="17">
        <v>94</v>
      </c>
      <c r="BD975" s="17">
        <v>77.627867459643156</v>
      </c>
    </row>
    <row r="976" spans="52:56" x14ac:dyDescent="0.25">
      <c r="AZ976" s="17">
        <v>973</v>
      </c>
      <c r="BA976" s="17">
        <v>7.4244515496513133E-2</v>
      </c>
      <c r="BB976" s="17">
        <v>0</v>
      </c>
      <c r="BC976" s="17">
        <v>94</v>
      </c>
      <c r="BD976" s="17">
        <v>77.707731520815628</v>
      </c>
    </row>
    <row r="977" spans="52:56" x14ac:dyDescent="0.25">
      <c r="AZ977" s="17">
        <v>974</v>
      </c>
      <c r="BA977" s="17">
        <v>7.4244515496513133E-2</v>
      </c>
      <c r="BB977" s="17">
        <v>0</v>
      </c>
      <c r="BC977" s="17">
        <v>94</v>
      </c>
      <c r="BD977" s="17">
        <v>77.7875955819881</v>
      </c>
    </row>
    <row r="978" spans="52:56" x14ac:dyDescent="0.25">
      <c r="AZ978" s="17">
        <v>975</v>
      </c>
      <c r="BA978" s="17">
        <v>7.4244515496513133E-2</v>
      </c>
      <c r="BB978" s="17">
        <v>0</v>
      </c>
      <c r="BC978" s="17">
        <v>94</v>
      </c>
      <c r="BD978" s="17">
        <v>77.867459643160572</v>
      </c>
    </row>
    <row r="979" spans="52:56" x14ac:dyDescent="0.25">
      <c r="AZ979" s="17">
        <v>976</v>
      </c>
      <c r="BA979" s="17">
        <v>7.4244515496513133E-2</v>
      </c>
      <c r="BB979" s="17">
        <v>0</v>
      </c>
      <c r="BC979" s="17">
        <v>94</v>
      </c>
      <c r="BD979" s="17">
        <v>77.947323704333044</v>
      </c>
    </row>
    <row r="980" spans="52:56" x14ac:dyDescent="0.25">
      <c r="AZ980" s="17">
        <v>977</v>
      </c>
      <c r="BA980" s="17">
        <v>7.4244515496513133E-2</v>
      </c>
      <c r="BB980" s="17">
        <v>0</v>
      </c>
      <c r="BC980" s="17">
        <v>94</v>
      </c>
      <c r="BD980" s="17">
        <v>78.027187765505516</v>
      </c>
    </row>
    <row r="981" spans="52:56" x14ac:dyDescent="0.25">
      <c r="AZ981" s="17">
        <v>978</v>
      </c>
      <c r="BA981" s="17">
        <v>7.4242286835570742E-2</v>
      </c>
      <c r="BB981" s="17">
        <v>0</v>
      </c>
      <c r="BC981" s="17">
        <v>94</v>
      </c>
      <c r="BD981" s="17">
        <v>78.107051826677989</v>
      </c>
    </row>
    <row r="982" spans="52:56" x14ac:dyDescent="0.25">
      <c r="AZ982" s="17">
        <v>979</v>
      </c>
      <c r="BA982" s="17">
        <v>7.2608103680026334E-2</v>
      </c>
      <c r="BB982" s="17">
        <v>0</v>
      </c>
      <c r="BC982" s="17">
        <v>94</v>
      </c>
      <c r="BD982" s="17">
        <v>78.186915887850461</v>
      </c>
    </row>
    <row r="983" spans="52:56" x14ac:dyDescent="0.25">
      <c r="AZ983" s="17">
        <v>980</v>
      </c>
      <c r="BA983" s="17">
        <v>7.2608103680026334E-2</v>
      </c>
      <c r="BB983" s="17">
        <v>0</v>
      </c>
      <c r="BC983" s="17">
        <v>94</v>
      </c>
      <c r="BD983" s="17">
        <v>78.266779949022933</v>
      </c>
    </row>
    <row r="984" spans="52:56" x14ac:dyDescent="0.25">
      <c r="AZ984" s="17">
        <v>981</v>
      </c>
      <c r="BA984" s="17">
        <v>7.2608103680026334E-2</v>
      </c>
      <c r="BB984" s="17">
        <v>0</v>
      </c>
      <c r="BC984" s="17">
        <v>94</v>
      </c>
      <c r="BD984" s="17">
        <v>78.346644010195405</v>
      </c>
    </row>
    <row r="985" spans="52:56" x14ac:dyDescent="0.25">
      <c r="AZ985" s="17">
        <v>982</v>
      </c>
      <c r="BA985" s="17">
        <v>7.2608103680026334E-2</v>
      </c>
      <c r="BB985" s="17">
        <v>0</v>
      </c>
      <c r="BC985" s="17">
        <v>94</v>
      </c>
      <c r="BD985" s="17">
        <v>78.426508071367877</v>
      </c>
    </row>
    <row r="986" spans="52:56" x14ac:dyDescent="0.25">
      <c r="AZ986" s="17">
        <v>983</v>
      </c>
      <c r="BA986" s="17">
        <v>7.2608103680026334E-2</v>
      </c>
      <c r="BB986" s="17">
        <v>0</v>
      </c>
      <c r="BC986" s="17">
        <v>94</v>
      </c>
      <c r="BD986" s="17">
        <v>78.506372132540349</v>
      </c>
    </row>
    <row r="987" spans="52:56" x14ac:dyDescent="0.25">
      <c r="AZ987" s="17">
        <v>984</v>
      </c>
      <c r="BA987" s="17">
        <v>7.2608103680026334E-2</v>
      </c>
      <c r="BB987" s="17">
        <v>0</v>
      </c>
      <c r="BC987" s="17">
        <v>94</v>
      </c>
      <c r="BD987" s="17">
        <v>78.586236193712821</v>
      </c>
    </row>
    <row r="988" spans="52:56" x14ac:dyDescent="0.25">
      <c r="AZ988" s="17">
        <v>985</v>
      </c>
      <c r="BA988" s="17">
        <v>7.2608103680026334E-2</v>
      </c>
      <c r="BB988" s="17">
        <v>0</v>
      </c>
      <c r="BC988" s="17">
        <v>94</v>
      </c>
      <c r="BD988" s="17">
        <v>78.666100254885293</v>
      </c>
    </row>
    <row r="989" spans="52:56" x14ac:dyDescent="0.25">
      <c r="AZ989" s="17">
        <v>986</v>
      </c>
      <c r="BA989" s="17">
        <v>7.2608103680026334E-2</v>
      </c>
      <c r="BB989" s="17">
        <v>0</v>
      </c>
      <c r="BC989" s="17">
        <v>94</v>
      </c>
      <c r="BD989" s="17">
        <v>78.745964316057766</v>
      </c>
    </row>
    <row r="990" spans="52:56" x14ac:dyDescent="0.25">
      <c r="AZ990" s="17">
        <v>987</v>
      </c>
      <c r="BA990" s="17">
        <v>7.2608103680026334E-2</v>
      </c>
      <c r="BB990" s="17">
        <v>0</v>
      </c>
      <c r="BC990" s="17">
        <v>94</v>
      </c>
      <c r="BD990" s="17">
        <v>78.825828377230238</v>
      </c>
    </row>
    <row r="991" spans="52:56" x14ac:dyDescent="0.25">
      <c r="AZ991" s="17">
        <v>988</v>
      </c>
      <c r="BA991" s="17">
        <v>7.2608103680026334E-2</v>
      </c>
      <c r="BB991" s="17">
        <v>0</v>
      </c>
      <c r="BC991" s="17">
        <v>94</v>
      </c>
      <c r="BD991" s="17">
        <v>78.90569243840271</v>
      </c>
    </row>
    <row r="992" spans="52:56" x14ac:dyDescent="0.25">
      <c r="AZ992" s="17">
        <v>989</v>
      </c>
      <c r="BA992" s="17">
        <v>7.2608103680026334E-2</v>
      </c>
      <c r="BB992" s="17">
        <v>0</v>
      </c>
      <c r="BC992" s="17">
        <v>94</v>
      </c>
      <c r="BD992" s="17">
        <v>78.985556499575182</v>
      </c>
    </row>
    <row r="993" spans="52:56" x14ac:dyDescent="0.25">
      <c r="AZ993" s="17">
        <v>990</v>
      </c>
      <c r="BA993" s="17">
        <v>7.2608103680026334E-2</v>
      </c>
      <c r="BB993" s="17">
        <v>0</v>
      </c>
      <c r="BC993" s="17">
        <v>94</v>
      </c>
      <c r="BD993" s="17">
        <v>79.065420560747654</v>
      </c>
    </row>
    <row r="994" spans="52:56" x14ac:dyDescent="0.25">
      <c r="AZ994" s="17">
        <v>991</v>
      </c>
      <c r="BA994" s="17">
        <v>7.2608103680026334E-2</v>
      </c>
      <c r="BB994" s="17">
        <v>0</v>
      </c>
      <c r="BC994" s="17">
        <v>94</v>
      </c>
      <c r="BD994" s="17">
        <v>79.145284621920126</v>
      </c>
    </row>
    <row r="995" spans="52:56" x14ac:dyDescent="0.25">
      <c r="AZ995" s="17">
        <v>992</v>
      </c>
      <c r="BA995" s="17">
        <v>7.2608103680026334E-2</v>
      </c>
      <c r="BB995" s="17">
        <v>0</v>
      </c>
      <c r="BC995" s="17">
        <v>94</v>
      </c>
      <c r="BD995" s="17">
        <v>79.225148683092598</v>
      </c>
    </row>
    <row r="996" spans="52:56" x14ac:dyDescent="0.25">
      <c r="AZ996" s="17">
        <v>993</v>
      </c>
      <c r="BA996" s="17">
        <v>7.1499120991168577E-2</v>
      </c>
      <c r="BB996" s="17">
        <v>0</v>
      </c>
      <c r="BC996" s="17">
        <v>94</v>
      </c>
      <c r="BD996" s="17">
        <v>79.305012744265071</v>
      </c>
    </row>
    <row r="997" spans="52:56" x14ac:dyDescent="0.25">
      <c r="AZ997" s="17">
        <v>994</v>
      </c>
      <c r="BA997" s="17">
        <v>7.1413312202673662E-2</v>
      </c>
      <c r="BB997" s="17">
        <v>0</v>
      </c>
      <c r="BC997" s="17">
        <v>94</v>
      </c>
      <c r="BD997" s="17">
        <v>79.384876805437543</v>
      </c>
    </row>
    <row r="998" spans="52:56" x14ac:dyDescent="0.25">
      <c r="AZ998" s="17">
        <v>995</v>
      </c>
      <c r="BA998" s="17">
        <v>7.1413312202673662E-2</v>
      </c>
      <c r="BB998" s="17">
        <v>0</v>
      </c>
      <c r="BC998" s="17">
        <v>94</v>
      </c>
      <c r="BD998" s="17">
        <v>79.464740866610015</v>
      </c>
    </row>
    <row r="999" spans="52:56" x14ac:dyDescent="0.25">
      <c r="AZ999" s="17">
        <v>996</v>
      </c>
      <c r="BA999" s="17">
        <v>7.1413312202673662E-2</v>
      </c>
      <c r="BB999" s="17">
        <v>0</v>
      </c>
      <c r="BC999" s="17">
        <v>94</v>
      </c>
      <c r="BD999" s="17">
        <v>79.544604927782501</v>
      </c>
    </row>
    <row r="1000" spans="52:56" x14ac:dyDescent="0.25">
      <c r="AZ1000" s="17">
        <v>997</v>
      </c>
      <c r="BA1000" s="17">
        <v>7.1413312202673662E-2</v>
      </c>
      <c r="BB1000" s="17">
        <v>0</v>
      </c>
      <c r="BC1000" s="17">
        <v>94</v>
      </c>
      <c r="BD1000" s="17">
        <v>79.624468988954973</v>
      </c>
    </row>
    <row r="1001" spans="52:56" x14ac:dyDescent="0.25">
      <c r="AZ1001" s="17">
        <v>998</v>
      </c>
      <c r="BA1001" s="17">
        <v>7.1413312202673662E-2</v>
      </c>
      <c r="BB1001" s="17">
        <v>0</v>
      </c>
      <c r="BC1001" s="17">
        <v>94</v>
      </c>
      <c r="BD1001" s="17">
        <v>79.704333050127445</v>
      </c>
    </row>
    <row r="1002" spans="52:56" x14ac:dyDescent="0.25">
      <c r="AZ1002" s="17">
        <v>999</v>
      </c>
      <c r="BA1002" s="17">
        <v>7.1413312202673662E-2</v>
      </c>
      <c r="BB1002" s="17">
        <v>0</v>
      </c>
      <c r="BC1002" s="17">
        <v>94</v>
      </c>
      <c r="BD1002" s="17">
        <v>79.784197111299918</v>
      </c>
    </row>
    <row r="1003" spans="52:56" x14ac:dyDescent="0.25">
      <c r="AZ1003" s="17">
        <v>1000</v>
      </c>
      <c r="BA1003" s="17">
        <v>7.1413312202673662E-2</v>
      </c>
      <c r="BB1003" s="17">
        <v>0</v>
      </c>
      <c r="BC1003" s="17">
        <v>94</v>
      </c>
      <c r="BD1003" s="17">
        <v>79.86406117247239</v>
      </c>
    </row>
    <row r="1004" spans="52:56" x14ac:dyDescent="0.25">
      <c r="AZ1004" s="17">
        <v>1001</v>
      </c>
      <c r="BA1004" s="17">
        <v>7.1413312202673662E-2</v>
      </c>
      <c r="BB1004" s="17">
        <v>0</v>
      </c>
      <c r="BC1004" s="17">
        <v>94</v>
      </c>
      <c r="BD1004" s="17">
        <v>79.943925233644862</v>
      </c>
    </row>
    <row r="1005" spans="52:56" x14ac:dyDescent="0.25">
      <c r="AZ1005" s="17">
        <v>1002</v>
      </c>
      <c r="BA1005" s="17">
        <v>7.1413312202673662E-2</v>
      </c>
      <c r="BB1005" s="17">
        <v>0</v>
      </c>
      <c r="BC1005" s="17">
        <v>94</v>
      </c>
      <c r="BD1005" s="17">
        <v>80.023789294817334</v>
      </c>
    </row>
    <row r="1006" spans="52:56" x14ac:dyDescent="0.25">
      <c r="AZ1006" s="17">
        <v>1003</v>
      </c>
      <c r="BA1006" s="17">
        <v>7.1413312202673662E-2</v>
      </c>
      <c r="BB1006" s="17">
        <v>0</v>
      </c>
      <c r="BC1006" s="17">
        <v>94</v>
      </c>
      <c r="BD1006" s="17">
        <v>80.103653355989806</v>
      </c>
    </row>
    <row r="1007" spans="52:56" x14ac:dyDescent="0.25">
      <c r="AZ1007" s="17">
        <v>1004</v>
      </c>
      <c r="BA1007" s="17">
        <v>7.1413312202673662E-2</v>
      </c>
      <c r="BB1007" s="17">
        <v>0</v>
      </c>
      <c r="BC1007" s="17">
        <v>94</v>
      </c>
      <c r="BD1007" s="17">
        <v>80.183517417162278</v>
      </c>
    </row>
    <row r="1008" spans="52:56" x14ac:dyDescent="0.25">
      <c r="AZ1008" s="17">
        <v>1005</v>
      </c>
      <c r="BA1008" s="17">
        <v>7.1413312202673662E-2</v>
      </c>
      <c r="BB1008" s="17">
        <v>0</v>
      </c>
      <c r="BC1008" s="17">
        <v>94</v>
      </c>
      <c r="BD1008" s="17">
        <v>80.26338147833475</v>
      </c>
    </row>
    <row r="1009" spans="52:56" x14ac:dyDescent="0.25">
      <c r="AZ1009" s="17">
        <v>1006</v>
      </c>
      <c r="BA1009" s="17">
        <v>7.1413312202673662E-2</v>
      </c>
      <c r="BB1009" s="17">
        <v>0</v>
      </c>
      <c r="BC1009" s="17">
        <v>94</v>
      </c>
      <c r="BD1009" s="17">
        <v>80.343245539507222</v>
      </c>
    </row>
    <row r="1010" spans="52:56" x14ac:dyDescent="0.25">
      <c r="AZ1010" s="17">
        <v>1007</v>
      </c>
      <c r="BA1010" s="17">
        <v>7.1413312202673662E-2</v>
      </c>
      <c r="BB1010" s="17">
        <v>0</v>
      </c>
      <c r="BC1010" s="17">
        <v>94</v>
      </c>
      <c r="BD1010" s="17">
        <v>80.423109600679695</v>
      </c>
    </row>
    <row r="1011" spans="52:56" x14ac:dyDescent="0.25">
      <c r="AZ1011" s="17">
        <v>1008</v>
      </c>
      <c r="BA1011" s="17">
        <v>7.1413312202673662E-2</v>
      </c>
      <c r="BB1011" s="17">
        <v>0</v>
      </c>
      <c r="BC1011" s="17">
        <v>94</v>
      </c>
      <c r="BD1011" s="17">
        <v>80.502973661852167</v>
      </c>
    </row>
    <row r="1012" spans="52:56" x14ac:dyDescent="0.25">
      <c r="AZ1012" s="17">
        <v>1009</v>
      </c>
      <c r="BA1012" s="17">
        <v>7.1413312202673662E-2</v>
      </c>
      <c r="BB1012" s="17">
        <v>0</v>
      </c>
      <c r="BC1012" s="17">
        <v>94</v>
      </c>
      <c r="BD1012" s="17">
        <v>80.582837723024639</v>
      </c>
    </row>
    <row r="1013" spans="52:56" x14ac:dyDescent="0.25">
      <c r="AZ1013" s="17">
        <v>1010</v>
      </c>
      <c r="BA1013" s="17">
        <v>7.1413312202673662E-2</v>
      </c>
      <c r="BB1013" s="17">
        <v>0</v>
      </c>
      <c r="BC1013" s="17">
        <v>94</v>
      </c>
      <c r="BD1013" s="17">
        <v>80.662701784197111</v>
      </c>
    </row>
    <row r="1014" spans="52:56" x14ac:dyDescent="0.25">
      <c r="AZ1014" s="17">
        <v>1011</v>
      </c>
      <c r="BA1014" s="17">
        <v>6.8678559352570223E-2</v>
      </c>
      <c r="BB1014" s="17">
        <v>0</v>
      </c>
      <c r="BC1014" s="17">
        <v>94</v>
      </c>
      <c r="BD1014" s="17">
        <v>80.742565845369583</v>
      </c>
    </row>
    <row r="1015" spans="52:56" x14ac:dyDescent="0.25">
      <c r="AZ1015" s="17">
        <v>1012</v>
      </c>
      <c r="BA1015" s="17">
        <v>6.8678559352570223E-2</v>
      </c>
      <c r="BB1015" s="17">
        <v>0</v>
      </c>
      <c r="BC1015" s="17">
        <v>94</v>
      </c>
      <c r="BD1015" s="17">
        <v>80.822429906542055</v>
      </c>
    </row>
    <row r="1016" spans="52:56" x14ac:dyDescent="0.25">
      <c r="AZ1016" s="17">
        <v>1013</v>
      </c>
      <c r="BA1016" s="17">
        <v>6.8661224071003335E-2</v>
      </c>
      <c r="BB1016" s="17">
        <v>0</v>
      </c>
      <c r="BC1016" s="17">
        <v>94</v>
      </c>
      <c r="BD1016" s="17">
        <v>80.902293967714527</v>
      </c>
    </row>
    <row r="1017" spans="52:56" x14ac:dyDescent="0.25">
      <c r="AZ1017" s="17">
        <v>1014</v>
      </c>
      <c r="BA1017" s="17">
        <v>6.8661224071003335E-2</v>
      </c>
      <c r="BB1017" s="17">
        <v>0</v>
      </c>
      <c r="BC1017" s="17">
        <v>94</v>
      </c>
      <c r="BD1017" s="17">
        <v>80.982158028887</v>
      </c>
    </row>
    <row r="1018" spans="52:56" x14ac:dyDescent="0.25">
      <c r="AZ1018" s="17">
        <v>1015</v>
      </c>
      <c r="BA1018" s="17">
        <v>6.8661224071003335E-2</v>
      </c>
      <c r="BB1018" s="17">
        <v>0</v>
      </c>
      <c r="BC1018" s="17">
        <v>94</v>
      </c>
      <c r="BD1018" s="17">
        <v>81.062022090059472</v>
      </c>
    </row>
    <row r="1019" spans="52:56" x14ac:dyDescent="0.25">
      <c r="AZ1019" s="17">
        <v>1016</v>
      </c>
      <c r="BA1019" s="17">
        <v>6.8661224071003335E-2</v>
      </c>
      <c r="BB1019" s="17">
        <v>0</v>
      </c>
      <c r="BC1019" s="17">
        <v>94</v>
      </c>
      <c r="BD1019" s="17">
        <v>81.141886151231944</v>
      </c>
    </row>
    <row r="1020" spans="52:56" x14ac:dyDescent="0.25">
      <c r="AZ1020" s="17">
        <v>1017</v>
      </c>
      <c r="BA1020" s="17">
        <v>6.8661224071003335E-2</v>
      </c>
      <c r="BB1020" s="17">
        <v>0</v>
      </c>
      <c r="BC1020" s="17">
        <v>94</v>
      </c>
      <c r="BD1020" s="17">
        <v>81.221750212404416</v>
      </c>
    </row>
    <row r="1021" spans="52:56" x14ac:dyDescent="0.25">
      <c r="AZ1021" s="17">
        <v>1018</v>
      </c>
      <c r="BA1021" s="17">
        <v>6.8661224071003335E-2</v>
      </c>
      <c r="BB1021" s="17">
        <v>0</v>
      </c>
      <c r="BC1021" s="17">
        <v>94</v>
      </c>
      <c r="BD1021" s="17">
        <v>81.301614273576888</v>
      </c>
    </row>
    <row r="1022" spans="52:56" x14ac:dyDescent="0.25">
      <c r="AZ1022" s="17">
        <v>1019</v>
      </c>
      <c r="BA1022" s="17">
        <v>6.8661224071003335E-2</v>
      </c>
      <c r="BB1022" s="17">
        <v>0</v>
      </c>
      <c r="BC1022" s="17">
        <v>94</v>
      </c>
      <c r="BD1022" s="17">
        <v>81.38147833474936</v>
      </c>
    </row>
    <row r="1023" spans="52:56" x14ac:dyDescent="0.25">
      <c r="AZ1023" s="17">
        <v>1020</v>
      </c>
      <c r="BA1023" s="17">
        <v>6.8661224071003335E-2</v>
      </c>
      <c r="BB1023" s="17">
        <v>0</v>
      </c>
      <c r="BC1023" s="17">
        <v>94</v>
      </c>
      <c r="BD1023" s="17">
        <v>81.461342395921832</v>
      </c>
    </row>
    <row r="1024" spans="52:56" x14ac:dyDescent="0.25">
      <c r="AZ1024" s="17">
        <v>1021</v>
      </c>
      <c r="BA1024" s="17">
        <v>6.8661224071003335E-2</v>
      </c>
      <c r="BB1024" s="17">
        <v>0</v>
      </c>
      <c r="BC1024" s="17">
        <v>94</v>
      </c>
      <c r="BD1024" s="17">
        <v>81.541206457094304</v>
      </c>
    </row>
    <row r="1025" spans="52:56" x14ac:dyDescent="0.25">
      <c r="AZ1025" s="17">
        <v>1022</v>
      </c>
      <c r="BA1025" s="17">
        <v>6.5650812634616057E-2</v>
      </c>
      <c r="BB1025" s="17">
        <v>0</v>
      </c>
      <c r="BC1025" s="17">
        <v>94</v>
      </c>
      <c r="BD1025" s="17">
        <v>81.621070518266777</v>
      </c>
    </row>
    <row r="1026" spans="52:56" x14ac:dyDescent="0.25">
      <c r="AZ1026" s="17">
        <v>1023</v>
      </c>
      <c r="BA1026" s="17">
        <v>6.5650812634616057E-2</v>
      </c>
      <c r="BB1026" s="17">
        <v>0</v>
      </c>
      <c r="BC1026" s="17">
        <v>94</v>
      </c>
      <c r="BD1026" s="17">
        <v>81.700934579439249</v>
      </c>
    </row>
    <row r="1027" spans="52:56" x14ac:dyDescent="0.25">
      <c r="AZ1027" s="17">
        <v>1024</v>
      </c>
      <c r="BA1027" s="17">
        <v>6.4273671464105037E-2</v>
      </c>
      <c r="BB1027" s="17">
        <v>0</v>
      </c>
      <c r="BC1027" s="17">
        <v>94</v>
      </c>
      <c r="BD1027" s="17">
        <v>81.780798640611721</v>
      </c>
    </row>
    <row r="1028" spans="52:56" x14ac:dyDescent="0.25">
      <c r="AZ1028" s="17">
        <v>1025</v>
      </c>
      <c r="BA1028" s="17">
        <v>6.0575077669940691E-2</v>
      </c>
      <c r="BB1028" s="17">
        <v>0</v>
      </c>
      <c r="BC1028" s="17">
        <v>94</v>
      </c>
      <c r="BD1028" s="17">
        <v>81.860662701784193</v>
      </c>
    </row>
    <row r="1029" spans="52:56" x14ac:dyDescent="0.25">
      <c r="AZ1029" s="17">
        <v>1026</v>
      </c>
      <c r="BA1029" s="17">
        <v>6.0575077669940691E-2</v>
      </c>
      <c r="BB1029" s="17">
        <v>0</v>
      </c>
      <c r="BC1029" s="17">
        <v>94</v>
      </c>
      <c r="BD1029" s="17">
        <v>81.940526762956665</v>
      </c>
    </row>
    <row r="1030" spans="52:56" x14ac:dyDescent="0.25">
      <c r="AZ1030" s="17">
        <v>1027</v>
      </c>
      <c r="BA1030" s="17">
        <v>6.0575077669940691E-2</v>
      </c>
      <c r="BB1030" s="17">
        <v>0</v>
      </c>
      <c r="BC1030" s="17">
        <v>94</v>
      </c>
      <c r="BD1030" s="17">
        <v>82.020390824129137</v>
      </c>
    </row>
    <row r="1031" spans="52:56" x14ac:dyDescent="0.25">
      <c r="AZ1031" s="17">
        <v>1028</v>
      </c>
      <c r="BA1031" s="17">
        <v>6.0575077669940691E-2</v>
      </c>
      <c r="BB1031" s="17">
        <v>0</v>
      </c>
      <c r="BC1031" s="17">
        <v>94</v>
      </c>
      <c r="BD1031" s="17">
        <v>82.100254885301609</v>
      </c>
    </row>
    <row r="1032" spans="52:56" x14ac:dyDescent="0.25">
      <c r="AZ1032" s="17">
        <v>1029</v>
      </c>
      <c r="BA1032" s="17">
        <v>6.0575077669940691E-2</v>
      </c>
      <c r="BB1032" s="17">
        <v>0</v>
      </c>
      <c r="BC1032" s="17">
        <v>94</v>
      </c>
      <c r="BD1032" s="17">
        <v>82.180118946474082</v>
      </c>
    </row>
    <row r="1033" spans="52:56" x14ac:dyDescent="0.25">
      <c r="AZ1033" s="17">
        <v>1030</v>
      </c>
      <c r="BA1033" s="17">
        <v>6.0575077669940691E-2</v>
      </c>
      <c r="BB1033" s="17">
        <v>0</v>
      </c>
      <c r="BC1033" s="17">
        <v>94</v>
      </c>
      <c r="BD1033" s="17">
        <v>82.259983007646554</v>
      </c>
    </row>
    <row r="1034" spans="52:56" x14ac:dyDescent="0.25">
      <c r="AZ1034" s="17">
        <v>1031</v>
      </c>
      <c r="BA1034" s="17">
        <v>6.0575077669940691E-2</v>
      </c>
      <c r="BB1034" s="17">
        <v>0</v>
      </c>
      <c r="BC1034" s="17">
        <v>94</v>
      </c>
      <c r="BD1034" s="17">
        <v>82.339847068819026</v>
      </c>
    </row>
    <row r="1035" spans="52:56" x14ac:dyDescent="0.25">
      <c r="AZ1035" s="17">
        <v>1032</v>
      </c>
      <c r="BA1035" s="17">
        <v>6.0575077669940691E-2</v>
      </c>
      <c r="BB1035" s="17">
        <v>0</v>
      </c>
      <c r="BC1035" s="17">
        <v>94</v>
      </c>
      <c r="BD1035" s="17">
        <v>82.419711129991498</v>
      </c>
    </row>
    <row r="1036" spans="52:56" x14ac:dyDescent="0.25">
      <c r="AZ1036" s="17">
        <v>1033</v>
      </c>
      <c r="BA1036" s="17">
        <v>6.0575077669940691E-2</v>
      </c>
      <c r="BB1036" s="17">
        <v>0</v>
      </c>
      <c r="BC1036" s="17">
        <v>94</v>
      </c>
      <c r="BD1036" s="17">
        <v>82.49957519116397</v>
      </c>
    </row>
    <row r="1037" spans="52:56" x14ac:dyDescent="0.25">
      <c r="AZ1037" s="17">
        <v>1034</v>
      </c>
      <c r="BA1037" s="17">
        <v>6.0575077669940691E-2</v>
      </c>
      <c r="BB1037" s="17">
        <v>0</v>
      </c>
      <c r="BC1037" s="17">
        <v>94</v>
      </c>
      <c r="BD1037" s="17">
        <v>82.579439252336442</v>
      </c>
    </row>
    <row r="1038" spans="52:56" x14ac:dyDescent="0.25">
      <c r="AZ1038" s="17">
        <v>1035</v>
      </c>
      <c r="BA1038" s="17">
        <v>5.8863662620774748E-2</v>
      </c>
      <c r="BB1038" s="17">
        <v>0</v>
      </c>
      <c r="BC1038" s="17">
        <v>94</v>
      </c>
      <c r="BD1038" s="17">
        <v>82.659303313508914</v>
      </c>
    </row>
    <row r="1039" spans="52:56" x14ac:dyDescent="0.25">
      <c r="AZ1039" s="17">
        <v>1036</v>
      </c>
      <c r="BA1039" s="17">
        <v>5.7676228837246511E-2</v>
      </c>
      <c r="BB1039" s="17">
        <v>0</v>
      </c>
      <c r="BC1039" s="17">
        <v>94</v>
      </c>
      <c r="BD1039" s="17">
        <v>82.739167374681386</v>
      </c>
    </row>
    <row r="1040" spans="52:56" x14ac:dyDescent="0.25">
      <c r="AZ1040" s="17">
        <v>1037</v>
      </c>
      <c r="BA1040" s="17">
        <v>5.7676228837246511E-2</v>
      </c>
      <c r="BB1040" s="17">
        <v>0</v>
      </c>
      <c r="BC1040" s="17">
        <v>94</v>
      </c>
      <c r="BD1040" s="17">
        <v>82.819031435853859</v>
      </c>
    </row>
    <row r="1041" spans="52:56" x14ac:dyDescent="0.25">
      <c r="AZ1041" s="17">
        <v>1038</v>
      </c>
      <c r="BA1041" s="17">
        <v>5.7676228837246511E-2</v>
      </c>
      <c r="BB1041" s="17">
        <v>0</v>
      </c>
      <c r="BC1041" s="17">
        <v>94</v>
      </c>
      <c r="BD1041" s="17">
        <v>82.898895497026331</v>
      </c>
    </row>
    <row r="1042" spans="52:56" x14ac:dyDescent="0.25">
      <c r="AZ1042" s="17">
        <v>1039</v>
      </c>
      <c r="BA1042" s="17">
        <v>5.6732928007701612E-2</v>
      </c>
      <c r="BB1042" s="17">
        <v>0</v>
      </c>
      <c r="BC1042" s="17">
        <v>94</v>
      </c>
      <c r="BD1042" s="17">
        <v>82.978759558198803</v>
      </c>
    </row>
    <row r="1043" spans="52:56" x14ac:dyDescent="0.25">
      <c r="AZ1043" s="17">
        <v>1040</v>
      </c>
      <c r="BA1043" s="17">
        <v>5.6677801559567038E-2</v>
      </c>
      <c r="BB1043" s="17">
        <v>0</v>
      </c>
      <c r="BC1043" s="17">
        <v>94</v>
      </c>
      <c r="BD1043" s="17">
        <v>83.058623619371275</v>
      </c>
    </row>
    <row r="1044" spans="52:56" x14ac:dyDescent="0.25">
      <c r="AZ1044" s="17">
        <v>1041</v>
      </c>
      <c r="BA1044" s="17">
        <v>5.6677801559567038E-2</v>
      </c>
      <c r="BB1044" s="17">
        <v>0</v>
      </c>
      <c r="BC1044" s="17">
        <v>94</v>
      </c>
      <c r="BD1044" s="17">
        <v>83.138487680543747</v>
      </c>
    </row>
    <row r="1045" spans="52:56" x14ac:dyDescent="0.25">
      <c r="AZ1045" s="17">
        <v>1042</v>
      </c>
      <c r="BA1045" s="17">
        <v>5.6677801559567038E-2</v>
      </c>
      <c r="BB1045" s="17">
        <v>0</v>
      </c>
      <c r="BC1045" s="17">
        <v>94</v>
      </c>
      <c r="BD1045" s="17">
        <v>83.218351741716219</v>
      </c>
    </row>
    <row r="1046" spans="52:56" x14ac:dyDescent="0.25">
      <c r="AZ1046" s="17">
        <v>1043</v>
      </c>
      <c r="BA1046" s="17">
        <v>5.6677801559567038E-2</v>
      </c>
      <c r="BB1046" s="17">
        <v>0</v>
      </c>
      <c r="BC1046" s="17">
        <v>94</v>
      </c>
      <c r="BD1046" s="17">
        <v>83.298215802888691</v>
      </c>
    </row>
    <row r="1047" spans="52:56" x14ac:dyDescent="0.25">
      <c r="AZ1047" s="17">
        <v>1044</v>
      </c>
      <c r="BA1047" s="17">
        <v>5.6677801559567038E-2</v>
      </c>
      <c r="BB1047" s="17">
        <v>0</v>
      </c>
      <c r="BC1047" s="17">
        <v>94</v>
      </c>
      <c r="BD1047" s="17">
        <v>83.378079864061164</v>
      </c>
    </row>
    <row r="1048" spans="52:56" x14ac:dyDescent="0.25">
      <c r="AZ1048" s="17">
        <v>1045</v>
      </c>
      <c r="BA1048" s="17">
        <v>5.6677801559567038E-2</v>
      </c>
      <c r="BB1048" s="17">
        <v>0</v>
      </c>
      <c r="BC1048" s="17">
        <v>94</v>
      </c>
      <c r="BD1048" s="17">
        <v>83.457943925233636</v>
      </c>
    </row>
    <row r="1049" spans="52:56" x14ac:dyDescent="0.25">
      <c r="AZ1049" s="17">
        <v>1046</v>
      </c>
      <c r="BA1049" s="17">
        <v>5.5692967028444652E-2</v>
      </c>
      <c r="BB1049" s="17">
        <v>0</v>
      </c>
      <c r="BC1049" s="17">
        <v>94</v>
      </c>
      <c r="BD1049" s="17">
        <v>83.537807986406108</v>
      </c>
    </row>
    <row r="1050" spans="52:56" x14ac:dyDescent="0.25">
      <c r="AZ1050" s="17">
        <v>1047</v>
      </c>
      <c r="BA1050" s="17">
        <v>5.5692967028444652E-2</v>
      </c>
      <c r="BB1050" s="17">
        <v>0</v>
      </c>
      <c r="BC1050" s="17">
        <v>94</v>
      </c>
      <c r="BD1050" s="17">
        <v>83.61767204757858</v>
      </c>
    </row>
    <row r="1051" spans="52:56" x14ac:dyDescent="0.25">
      <c r="AZ1051" s="17">
        <v>1048</v>
      </c>
      <c r="BA1051" s="17">
        <v>5.5692967028444652E-2</v>
      </c>
      <c r="BB1051" s="17">
        <v>0</v>
      </c>
      <c r="BC1051" s="17">
        <v>94</v>
      </c>
      <c r="BD1051" s="17">
        <v>83.697536108751052</v>
      </c>
    </row>
    <row r="1052" spans="52:56" x14ac:dyDescent="0.25">
      <c r="AZ1052" s="17">
        <v>1049</v>
      </c>
      <c r="BA1052" s="17">
        <v>5.5692967028444652E-2</v>
      </c>
      <c r="BB1052" s="17">
        <v>0</v>
      </c>
      <c r="BC1052" s="17">
        <v>94</v>
      </c>
      <c r="BD1052" s="17">
        <v>83.777400169923524</v>
      </c>
    </row>
    <row r="1053" spans="52:56" x14ac:dyDescent="0.25">
      <c r="AZ1053" s="17">
        <v>1050</v>
      </c>
      <c r="BA1053" s="17">
        <v>5.5692967028444652E-2</v>
      </c>
      <c r="BB1053" s="17">
        <v>0</v>
      </c>
      <c r="BC1053" s="17">
        <v>94</v>
      </c>
      <c r="BD1053" s="17">
        <v>83.857264231095996</v>
      </c>
    </row>
    <row r="1054" spans="52:56" x14ac:dyDescent="0.25">
      <c r="AZ1054" s="17">
        <v>1051</v>
      </c>
      <c r="BA1054" s="17">
        <v>5.5692967028444652E-2</v>
      </c>
      <c r="BB1054" s="17">
        <v>0</v>
      </c>
      <c r="BC1054" s="17">
        <v>94</v>
      </c>
      <c r="BD1054" s="17">
        <v>83.937128292268468</v>
      </c>
    </row>
    <row r="1055" spans="52:56" x14ac:dyDescent="0.25">
      <c r="AZ1055" s="17">
        <v>1052</v>
      </c>
      <c r="BA1055" s="17">
        <v>5.5692967028444652E-2</v>
      </c>
      <c r="BB1055" s="17">
        <v>0</v>
      </c>
      <c r="BC1055" s="17">
        <v>94</v>
      </c>
      <c r="BD1055" s="17">
        <v>84.016992353440941</v>
      </c>
    </row>
    <row r="1056" spans="52:56" x14ac:dyDescent="0.25">
      <c r="AZ1056" s="17">
        <v>1053</v>
      </c>
      <c r="BA1056" s="17">
        <v>5.5692967028444652E-2</v>
      </c>
      <c r="BB1056" s="17">
        <v>0</v>
      </c>
      <c r="BC1056" s="17">
        <v>94</v>
      </c>
      <c r="BD1056" s="17">
        <v>84.096856414613427</v>
      </c>
    </row>
    <row r="1057" spans="52:56" x14ac:dyDescent="0.25">
      <c r="AZ1057" s="18">
        <v>1054</v>
      </c>
      <c r="BA1057" s="18">
        <v>5.5692967028444652E-2</v>
      </c>
      <c r="BB1057" s="18">
        <v>0</v>
      </c>
      <c r="BC1057" s="18">
        <v>94</v>
      </c>
      <c r="BD1057" s="18">
        <v>84.176720475785899</v>
      </c>
    </row>
    <row r="1058" spans="52:56" x14ac:dyDescent="0.25">
      <c r="AZ1058" s="18">
        <v>1055</v>
      </c>
      <c r="BA1058" s="18">
        <v>5.5692967028444652E-2</v>
      </c>
      <c r="BB1058" s="18">
        <v>0</v>
      </c>
      <c r="BC1058" s="18">
        <v>94</v>
      </c>
      <c r="BD1058" s="18">
        <v>84.256584536958371</v>
      </c>
    </row>
    <row r="1059" spans="52:56" x14ac:dyDescent="0.25">
      <c r="AZ1059" s="18">
        <v>1056</v>
      </c>
      <c r="BA1059" s="18">
        <v>5.5692967028444652E-2</v>
      </c>
      <c r="BB1059" s="18">
        <v>0</v>
      </c>
      <c r="BC1059" s="18">
        <v>94</v>
      </c>
      <c r="BD1059" s="18">
        <v>84.336448598130843</v>
      </c>
    </row>
    <row r="1060" spans="52:56" x14ac:dyDescent="0.25">
      <c r="AZ1060" s="18">
        <v>1057</v>
      </c>
      <c r="BA1060" s="18">
        <v>5.1676614466664494E-2</v>
      </c>
      <c r="BB1060" s="18">
        <v>0</v>
      </c>
      <c r="BC1060" s="18">
        <v>94</v>
      </c>
      <c r="BD1060" s="18">
        <v>84.416312659303316</v>
      </c>
    </row>
    <row r="1061" spans="52:56" x14ac:dyDescent="0.25">
      <c r="AZ1061" s="18">
        <v>1058</v>
      </c>
      <c r="BA1061" s="18">
        <v>5.1676614466664494E-2</v>
      </c>
      <c r="BB1061" s="18">
        <v>0</v>
      </c>
      <c r="BC1061" s="18">
        <v>94</v>
      </c>
      <c r="BD1061" s="18">
        <v>84.496176720475788</v>
      </c>
    </row>
    <row r="1062" spans="52:56" x14ac:dyDescent="0.25">
      <c r="AZ1062" s="18">
        <v>1059</v>
      </c>
      <c r="BA1062" s="18">
        <v>5.1676614466664494E-2</v>
      </c>
      <c r="BB1062" s="18">
        <v>0</v>
      </c>
      <c r="BC1062" s="18">
        <v>94</v>
      </c>
      <c r="BD1062" s="18">
        <v>84.57604078164826</v>
      </c>
    </row>
    <row r="1063" spans="52:56" x14ac:dyDescent="0.25">
      <c r="AZ1063" s="18">
        <v>1060</v>
      </c>
      <c r="BA1063" s="18">
        <v>4.7974539098475287E-2</v>
      </c>
      <c r="BB1063" s="18">
        <v>0</v>
      </c>
      <c r="BC1063" s="18">
        <v>94</v>
      </c>
      <c r="BD1063" s="18">
        <v>84.655904842820732</v>
      </c>
    </row>
    <row r="1064" spans="52:56" x14ac:dyDescent="0.25">
      <c r="AZ1064" s="18">
        <v>1061</v>
      </c>
      <c r="BA1064" s="18">
        <v>4.7974539098475287E-2</v>
      </c>
      <c r="BB1064" s="18">
        <v>0</v>
      </c>
      <c r="BC1064" s="18">
        <v>94</v>
      </c>
      <c r="BD1064" s="18">
        <v>84.735768903993204</v>
      </c>
    </row>
    <row r="1065" spans="52:56" x14ac:dyDescent="0.25">
      <c r="AZ1065" s="18">
        <v>1062</v>
      </c>
      <c r="BA1065" s="18">
        <v>4.7974539098475287E-2</v>
      </c>
      <c r="BB1065" s="18">
        <v>0</v>
      </c>
      <c r="BC1065" s="18">
        <v>94</v>
      </c>
      <c r="BD1065" s="18">
        <v>84.815632965165676</v>
      </c>
    </row>
    <row r="1066" spans="52:56" x14ac:dyDescent="0.25">
      <c r="AZ1066" s="18">
        <v>1063</v>
      </c>
      <c r="BA1066" s="18">
        <v>4.7974539098475287E-2</v>
      </c>
      <c r="BB1066" s="18">
        <v>0</v>
      </c>
      <c r="BC1066" s="18">
        <v>94</v>
      </c>
      <c r="BD1066" s="18">
        <v>84.895497026338148</v>
      </c>
    </row>
    <row r="1067" spans="52:56" x14ac:dyDescent="0.25">
      <c r="AZ1067" s="18">
        <v>1064</v>
      </c>
      <c r="BA1067" s="18">
        <v>4.7974539098475287E-2</v>
      </c>
      <c r="BB1067" s="18">
        <v>0</v>
      </c>
      <c r="BC1067" s="18">
        <v>94</v>
      </c>
      <c r="BD1067" s="18">
        <v>84.97536108751062</v>
      </c>
    </row>
    <row r="1068" spans="52:56" x14ac:dyDescent="0.25">
      <c r="AZ1068" s="18">
        <v>1065</v>
      </c>
      <c r="BA1068" s="18">
        <v>4.7974539098475287E-2</v>
      </c>
      <c r="BB1068" s="18">
        <v>0</v>
      </c>
      <c r="BC1068" s="18">
        <v>94</v>
      </c>
      <c r="BD1068" s="18">
        <v>85.055225148683093</v>
      </c>
    </row>
    <row r="1069" spans="52:56" x14ac:dyDescent="0.25">
      <c r="AZ1069" s="18">
        <v>1066</v>
      </c>
      <c r="BA1069" s="18">
        <v>4.7974539098475287E-2</v>
      </c>
      <c r="BB1069" s="18">
        <v>0</v>
      </c>
      <c r="BC1069" s="18">
        <v>94</v>
      </c>
      <c r="BD1069" s="18">
        <v>85.135089209855565</v>
      </c>
    </row>
    <row r="1070" spans="52:56" x14ac:dyDescent="0.25">
      <c r="AZ1070" s="18">
        <v>1067</v>
      </c>
      <c r="BA1070" s="18">
        <v>4.7974539098475287E-2</v>
      </c>
      <c r="BB1070" s="18">
        <v>0</v>
      </c>
      <c r="BC1070" s="18">
        <v>94</v>
      </c>
      <c r="BD1070" s="18">
        <v>85.214953271028037</v>
      </c>
    </row>
    <row r="1071" spans="52:56" x14ac:dyDescent="0.25">
      <c r="AZ1071" s="18">
        <v>1068</v>
      </c>
      <c r="BA1071" s="18">
        <v>4.7646049595077469E-2</v>
      </c>
      <c r="BB1071" s="18">
        <v>0</v>
      </c>
      <c r="BC1071" s="18">
        <v>94</v>
      </c>
      <c r="BD1071" s="18">
        <v>85.294817332200509</v>
      </c>
    </row>
    <row r="1072" spans="52:56" x14ac:dyDescent="0.25">
      <c r="AZ1072" s="18">
        <v>1069</v>
      </c>
      <c r="BA1072" s="18">
        <v>4.7646049595077469E-2</v>
      </c>
      <c r="BB1072" s="18">
        <v>0</v>
      </c>
      <c r="BC1072" s="18">
        <v>94</v>
      </c>
      <c r="BD1072" s="18">
        <v>85.374681393372981</v>
      </c>
    </row>
    <row r="1073" spans="52:56" x14ac:dyDescent="0.25">
      <c r="AZ1073" s="18">
        <v>1070</v>
      </c>
      <c r="BA1073" s="18">
        <v>4.7646049595077469E-2</v>
      </c>
      <c r="BB1073" s="18">
        <v>0</v>
      </c>
      <c r="BC1073" s="18">
        <v>94</v>
      </c>
      <c r="BD1073" s="18">
        <v>85.454545454545453</v>
      </c>
    </row>
    <row r="1074" spans="52:56" x14ac:dyDescent="0.25">
      <c r="AZ1074" s="18">
        <v>1071</v>
      </c>
      <c r="BA1074" s="18">
        <v>4.60392303979879E-2</v>
      </c>
      <c r="BB1074" s="18">
        <v>0</v>
      </c>
      <c r="BC1074" s="18">
        <v>94</v>
      </c>
      <c r="BD1074" s="18">
        <v>85.534409515717925</v>
      </c>
    </row>
    <row r="1075" spans="52:56" x14ac:dyDescent="0.25">
      <c r="AZ1075" s="18">
        <v>1072</v>
      </c>
      <c r="BA1075" s="18">
        <v>4.60392303979879E-2</v>
      </c>
      <c r="BB1075" s="18">
        <v>0</v>
      </c>
      <c r="BC1075" s="18">
        <v>94</v>
      </c>
      <c r="BD1075" s="18">
        <v>85.614273576890398</v>
      </c>
    </row>
    <row r="1076" spans="52:56" x14ac:dyDescent="0.25">
      <c r="AZ1076" s="18">
        <v>1073</v>
      </c>
      <c r="BA1076" s="18">
        <v>4.60392303979879E-2</v>
      </c>
      <c r="BB1076" s="18">
        <v>0</v>
      </c>
      <c r="BC1076" s="18">
        <v>94</v>
      </c>
      <c r="BD1076" s="18">
        <v>85.69413763806287</v>
      </c>
    </row>
    <row r="1077" spans="52:56" x14ac:dyDescent="0.25">
      <c r="AZ1077" s="18">
        <v>1074</v>
      </c>
      <c r="BA1077" s="18">
        <v>4.60392303979879E-2</v>
      </c>
      <c r="BB1077" s="18">
        <v>0</v>
      </c>
      <c r="BC1077" s="18">
        <v>94</v>
      </c>
      <c r="BD1077" s="18">
        <v>85.774001699235342</v>
      </c>
    </row>
    <row r="1078" spans="52:56" x14ac:dyDescent="0.25">
      <c r="AZ1078" s="18">
        <v>1075</v>
      </c>
      <c r="BA1078" s="18">
        <v>4.60392303979879E-2</v>
      </c>
      <c r="BB1078" s="18">
        <v>0</v>
      </c>
      <c r="BC1078" s="18">
        <v>94</v>
      </c>
      <c r="BD1078" s="18">
        <v>85.853865760407814</v>
      </c>
    </row>
    <row r="1079" spans="52:56" x14ac:dyDescent="0.25">
      <c r="AZ1079" s="18">
        <v>1076</v>
      </c>
      <c r="BA1079" s="18">
        <v>4.60392303979879E-2</v>
      </c>
      <c r="BB1079" s="18">
        <v>0</v>
      </c>
      <c r="BC1079" s="18">
        <v>94</v>
      </c>
      <c r="BD1079" s="18">
        <v>85.933729821580286</v>
      </c>
    </row>
    <row r="1080" spans="52:56" x14ac:dyDescent="0.25">
      <c r="AZ1080" s="18">
        <v>1077</v>
      </c>
      <c r="BA1080" s="18">
        <v>4.60392303979879E-2</v>
      </c>
      <c r="BB1080" s="18">
        <v>0</v>
      </c>
      <c r="BC1080" s="18">
        <v>94</v>
      </c>
      <c r="BD1080" s="18">
        <v>86.013593882752758</v>
      </c>
    </row>
    <row r="1081" spans="52:56" x14ac:dyDescent="0.25">
      <c r="AZ1081" s="18">
        <v>1078</v>
      </c>
      <c r="BA1081" s="18">
        <v>4.60392303979879E-2</v>
      </c>
      <c r="BB1081" s="18">
        <v>0</v>
      </c>
      <c r="BC1081" s="18">
        <v>94</v>
      </c>
      <c r="BD1081" s="18">
        <v>86.09345794392523</v>
      </c>
    </row>
    <row r="1082" spans="52:56" x14ac:dyDescent="0.25">
      <c r="AZ1082" s="18">
        <v>1079</v>
      </c>
      <c r="BA1082" s="18">
        <v>4.60392303979879E-2</v>
      </c>
      <c r="BB1082" s="18">
        <v>0</v>
      </c>
      <c r="BC1082" s="18">
        <v>94</v>
      </c>
      <c r="BD1082" s="18">
        <v>86.173322005097702</v>
      </c>
    </row>
    <row r="1083" spans="52:56" x14ac:dyDescent="0.25">
      <c r="AZ1083" s="18">
        <v>1080</v>
      </c>
      <c r="BA1083" s="18">
        <v>4.5696736661797348E-2</v>
      </c>
      <c r="BB1083" s="18">
        <v>0</v>
      </c>
      <c r="BC1083" s="18">
        <v>94</v>
      </c>
      <c r="BD1083" s="18">
        <v>86.253186066270175</v>
      </c>
    </row>
    <row r="1084" spans="52:56" x14ac:dyDescent="0.25">
      <c r="AZ1084" s="18">
        <v>1081</v>
      </c>
      <c r="BA1084" s="18">
        <v>4.5696736661797348E-2</v>
      </c>
      <c r="BB1084" s="18">
        <v>0</v>
      </c>
      <c r="BC1084" s="18">
        <v>94</v>
      </c>
      <c r="BD1084" s="18">
        <v>86.333050127442647</v>
      </c>
    </row>
    <row r="1085" spans="52:56" x14ac:dyDescent="0.25">
      <c r="AZ1085" s="18">
        <v>1082</v>
      </c>
      <c r="BA1085" s="18">
        <v>4.5696736661797348E-2</v>
      </c>
      <c r="BB1085" s="18">
        <v>0</v>
      </c>
      <c r="BC1085" s="18">
        <v>94</v>
      </c>
      <c r="BD1085" s="18">
        <v>86.412914188615119</v>
      </c>
    </row>
    <row r="1086" spans="52:56" x14ac:dyDescent="0.25">
      <c r="AZ1086" s="18">
        <v>1083</v>
      </c>
      <c r="BA1086" s="18">
        <v>4.5696736661797348E-2</v>
      </c>
      <c r="BB1086" s="18">
        <v>0</v>
      </c>
      <c r="BC1086" s="18">
        <v>94</v>
      </c>
      <c r="BD1086" s="18">
        <v>86.492778249787591</v>
      </c>
    </row>
    <row r="1087" spans="52:56" x14ac:dyDescent="0.25">
      <c r="AZ1087" s="18">
        <v>1084</v>
      </c>
      <c r="BA1087" s="18">
        <v>4.5696736661797348E-2</v>
      </c>
      <c r="BB1087" s="18">
        <v>0</v>
      </c>
      <c r="BC1087" s="18">
        <v>94</v>
      </c>
      <c r="BD1087" s="18">
        <v>86.572642310960063</v>
      </c>
    </row>
    <row r="1088" spans="52:56" x14ac:dyDescent="0.25">
      <c r="AZ1088" s="18">
        <v>1085</v>
      </c>
      <c r="BA1088" s="18">
        <v>4.5696736661797348E-2</v>
      </c>
      <c r="BB1088" s="18">
        <v>0</v>
      </c>
      <c r="BC1088" s="18">
        <v>94</v>
      </c>
      <c r="BD1088" s="18">
        <v>86.652506372132535</v>
      </c>
    </row>
    <row r="1089" spans="52:56" x14ac:dyDescent="0.25">
      <c r="AZ1089" s="18">
        <v>1086</v>
      </c>
      <c r="BA1089" s="18">
        <v>4.5696736661797348E-2</v>
      </c>
      <c r="BB1089" s="18">
        <v>0</v>
      </c>
      <c r="BC1089" s="18">
        <v>94</v>
      </c>
      <c r="BD1089" s="18">
        <v>86.732370433305007</v>
      </c>
    </row>
    <row r="1090" spans="52:56" x14ac:dyDescent="0.25">
      <c r="AZ1090" s="18">
        <v>1087</v>
      </c>
      <c r="BA1090" s="18">
        <v>4.5696736661797348E-2</v>
      </c>
      <c r="BB1090" s="18">
        <v>0</v>
      </c>
      <c r="BC1090" s="18">
        <v>94</v>
      </c>
      <c r="BD1090" s="18">
        <v>86.81223449447748</v>
      </c>
    </row>
    <row r="1091" spans="52:56" x14ac:dyDescent="0.25">
      <c r="AZ1091" s="18">
        <v>1088</v>
      </c>
      <c r="BA1091" s="18">
        <v>4.5696736661797348E-2</v>
      </c>
      <c r="BB1091" s="18">
        <v>0</v>
      </c>
      <c r="BC1091" s="18">
        <v>94</v>
      </c>
      <c r="BD1091" s="18">
        <v>86.892098555649952</v>
      </c>
    </row>
    <row r="1092" spans="52:56" x14ac:dyDescent="0.25">
      <c r="AZ1092" s="18">
        <v>1089</v>
      </c>
      <c r="BA1092" s="18">
        <v>4.5696736661797348E-2</v>
      </c>
      <c r="BB1092" s="18">
        <v>0</v>
      </c>
      <c r="BC1092" s="18">
        <v>94</v>
      </c>
      <c r="BD1092" s="18">
        <v>86.971962616822424</v>
      </c>
    </row>
    <row r="1093" spans="52:56" x14ac:dyDescent="0.25">
      <c r="AZ1093" s="18">
        <v>1090</v>
      </c>
      <c r="BA1093" s="18">
        <v>4.5696736661797348E-2</v>
      </c>
      <c r="BB1093" s="18">
        <v>0</v>
      </c>
      <c r="BC1093" s="18">
        <v>94</v>
      </c>
      <c r="BD1093" s="18">
        <v>87.051826677994896</v>
      </c>
    </row>
    <row r="1094" spans="52:56" x14ac:dyDescent="0.25">
      <c r="AZ1094" s="18">
        <v>1091</v>
      </c>
      <c r="BA1094" s="18">
        <v>4.5696736661797348E-2</v>
      </c>
      <c r="BB1094" s="18">
        <v>0</v>
      </c>
      <c r="BC1094" s="18">
        <v>94</v>
      </c>
      <c r="BD1094" s="18">
        <v>87.131690739167368</v>
      </c>
    </row>
    <row r="1095" spans="52:56" x14ac:dyDescent="0.25">
      <c r="AZ1095" s="18">
        <v>1092</v>
      </c>
      <c r="BA1095" s="18">
        <v>4.5696736661797348E-2</v>
      </c>
      <c r="BB1095" s="18">
        <v>0</v>
      </c>
      <c r="BC1095" s="18">
        <v>94</v>
      </c>
      <c r="BD1095" s="18">
        <v>87.21155480033984</v>
      </c>
    </row>
    <row r="1096" spans="52:56" x14ac:dyDescent="0.25">
      <c r="AZ1096" s="18">
        <v>1093</v>
      </c>
      <c r="BA1096" s="18">
        <v>3.5478568436094864E-2</v>
      </c>
      <c r="BB1096" s="18">
        <v>0</v>
      </c>
      <c r="BC1096" s="18">
        <v>94</v>
      </c>
      <c r="BD1096" s="18">
        <v>87.291418861512312</v>
      </c>
    </row>
    <row r="1097" spans="52:56" x14ac:dyDescent="0.25">
      <c r="AZ1097" s="18">
        <v>1094</v>
      </c>
      <c r="BA1097" s="18">
        <v>3.2838139954409762E-2</v>
      </c>
      <c r="BB1097" s="18">
        <v>0</v>
      </c>
      <c r="BC1097" s="18">
        <v>94</v>
      </c>
      <c r="BD1097" s="18">
        <v>87.371282922684784</v>
      </c>
    </row>
    <row r="1098" spans="52:56" x14ac:dyDescent="0.25">
      <c r="AZ1098" s="18">
        <v>1095</v>
      </c>
      <c r="BA1098" s="18">
        <v>3.0141081285353196E-2</v>
      </c>
      <c r="BB1098" s="18">
        <v>0</v>
      </c>
      <c r="BC1098" s="18">
        <v>94</v>
      </c>
      <c r="BD1098" s="18">
        <v>87.451146983857257</v>
      </c>
    </row>
    <row r="1099" spans="52:56" x14ac:dyDescent="0.25">
      <c r="AZ1099" s="18">
        <v>1096</v>
      </c>
      <c r="BA1099" s="18">
        <v>2.9681717587192912E-2</v>
      </c>
      <c r="BB1099" s="18">
        <v>0</v>
      </c>
      <c r="BC1099" s="18">
        <v>94</v>
      </c>
      <c r="BD1099" s="18">
        <v>87.531011045029729</v>
      </c>
    </row>
    <row r="1100" spans="52:56" x14ac:dyDescent="0.25">
      <c r="AZ1100" s="18">
        <v>1097</v>
      </c>
      <c r="BA1100" s="18">
        <v>2.9681717587192912E-2</v>
      </c>
      <c r="BB1100" s="18">
        <v>0</v>
      </c>
      <c r="BC1100" s="18">
        <v>94</v>
      </c>
      <c r="BD1100" s="18">
        <v>87.610875106202201</v>
      </c>
    </row>
    <row r="1101" spans="52:56" x14ac:dyDescent="0.25">
      <c r="AZ1101" s="18">
        <v>1098</v>
      </c>
      <c r="BA1101" s="18">
        <v>2.8566325327348853E-2</v>
      </c>
      <c r="BB1101" s="18">
        <v>0</v>
      </c>
      <c r="BC1101" s="18">
        <v>94</v>
      </c>
      <c r="BD1101" s="18">
        <v>87.690739167374673</v>
      </c>
    </row>
    <row r="1102" spans="52:56" x14ac:dyDescent="0.25">
      <c r="AZ1102" s="18">
        <v>1099</v>
      </c>
      <c r="BA1102" s="18">
        <v>2.8566325327348853E-2</v>
      </c>
      <c r="BB1102" s="18">
        <v>0</v>
      </c>
      <c r="BC1102" s="18">
        <v>94</v>
      </c>
      <c r="BD1102" s="18">
        <v>87.770603228547145</v>
      </c>
    </row>
    <row r="1103" spans="52:56" x14ac:dyDescent="0.25">
      <c r="AZ1103" s="18">
        <v>1100</v>
      </c>
      <c r="BA1103" s="18">
        <v>2.8566325327348853E-2</v>
      </c>
      <c r="BB1103" s="18">
        <v>0</v>
      </c>
      <c r="BC1103" s="18">
        <v>94</v>
      </c>
      <c r="BD1103" s="18">
        <v>87.850467289719617</v>
      </c>
    </row>
    <row r="1104" spans="52:56" x14ac:dyDescent="0.25">
      <c r="AZ1104" s="18">
        <v>1101</v>
      </c>
      <c r="BA1104" s="18">
        <v>2.8566325327348853E-2</v>
      </c>
      <c r="BB1104" s="18">
        <v>0</v>
      </c>
      <c r="BC1104" s="18">
        <v>94</v>
      </c>
      <c r="BD1104" s="18">
        <v>87.930331350892089</v>
      </c>
    </row>
    <row r="1105" spans="52:56" x14ac:dyDescent="0.25">
      <c r="AZ1105" s="18">
        <v>1102</v>
      </c>
      <c r="BA1105" s="18">
        <v>2.8543541187450346E-2</v>
      </c>
      <c r="BB1105" s="18">
        <v>0</v>
      </c>
      <c r="BC1105" s="18">
        <v>94</v>
      </c>
      <c r="BD1105" s="18">
        <v>88.010195412064562</v>
      </c>
    </row>
    <row r="1106" spans="52:56" x14ac:dyDescent="0.25">
      <c r="AZ1106" s="18">
        <v>1103</v>
      </c>
      <c r="BA1106" s="18">
        <v>2.8543541187450346E-2</v>
      </c>
      <c r="BB1106" s="18">
        <v>0</v>
      </c>
      <c r="BC1106" s="18">
        <v>94</v>
      </c>
      <c r="BD1106" s="18">
        <v>88.090059473237034</v>
      </c>
    </row>
    <row r="1107" spans="52:56" x14ac:dyDescent="0.25">
      <c r="AZ1107" s="18">
        <v>1104</v>
      </c>
      <c r="BA1107" s="18">
        <v>2.8543541187450346E-2</v>
      </c>
      <c r="BB1107" s="18">
        <v>0</v>
      </c>
      <c r="BC1107" s="18">
        <v>94</v>
      </c>
      <c r="BD1107" s="18">
        <v>88.169923534409506</v>
      </c>
    </row>
    <row r="1108" spans="52:56" x14ac:dyDescent="0.25">
      <c r="AZ1108" s="18">
        <v>1105</v>
      </c>
      <c r="BA1108" s="18">
        <v>2.6965111362702607E-2</v>
      </c>
      <c r="BB1108" s="18">
        <v>0</v>
      </c>
      <c r="BC1108" s="18">
        <v>94</v>
      </c>
      <c r="BD1108" s="18">
        <v>88.249787595581978</v>
      </c>
    </row>
    <row r="1109" spans="52:56" x14ac:dyDescent="0.25">
      <c r="AZ1109" s="18">
        <v>1106</v>
      </c>
      <c r="BA1109" s="18">
        <v>2.6965111362702607E-2</v>
      </c>
      <c r="BB1109" s="18">
        <v>0</v>
      </c>
      <c r="BC1109" s="18">
        <v>94</v>
      </c>
      <c r="BD1109" s="18">
        <v>88.32965165675445</v>
      </c>
    </row>
    <row r="1110" spans="52:56" x14ac:dyDescent="0.25">
      <c r="AZ1110" s="18">
        <v>1107</v>
      </c>
      <c r="BA1110" s="18">
        <v>2.6965111362702607E-2</v>
      </c>
      <c r="BB1110" s="18">
        <v>0</v>
      </c>
      <c r="BC1110" s="18">
        <v>94</v>
      </c>
      <c r="BD1110" s="18">
        <v>88.409515717926922</v>
      </c>
    </row>
    <row r="1111" spans="52:56" x14ac:dyDescent="0.25">
      <c r="AZ1111" s="18">
        <v>1108</v>
      </c>
      <c r="BA1111" s="18">
        <v>2.6965111362702607E-2</v>
      </c>
      <c r="BB1111" s="18">
        <v>0</v>
      </c>
      <c r="BC1111" s="18">
        <v>94</v>
      </c>
      <c r="BD1111" s="18">
        <v>88.489379779099394</v>
      </c>
    </row>
    <row r="1112" spans="52:56" x14ac:dyDescent="0.25">
      <c r="AZ1112" s="18">
        <v>1109</v>
      </c>
      <c r="BA1112" s="18">
        <v>2.6965111362702607E-2</v>
      </c>
      <c r="BB1112" s="18">
        <v>0</v>
      </c>
      <c r="BC1112" s="18">
        <v>94</v>
      </c>
      <c r="BD1112" s="18">
        <v>88.569243840271866</v>
      </c>
    </row>
    <row r="1113" spans="52:56" x14ac:dyDescent="0.25">
      <c r="AZ1113" s="18">
        <v>1110</v>
      </c>
      <c r="BA1113" s="18">
        <v>2.6965111362702607E-2</v>
      </c>
      <c r="BB1113" s="18">
        <v>0</v>
      </c>
      <c r="BC1113" s="18">
        <v>94</v>
      </c>
      <c r="BD1113" s="18">
        <v>88.649107901444353</v>
      </c>
    </row>
    <row r="1114" spans="52:56" x14ac:dyDescent="0.25">
      <c r="AZ1114" s="18">
        <v>1111</v>
      </c>
      <c r="BA1114" s="18">
        <v>2.6965111362702607E-2</v>
      </c>
      <c r="BB1114" s="18">
        <v>0</v>
      </c>
      <c r="BC1114" s="18">
        <v>94</v>
      </c>
      <c r="BD1114" s="18">
        <v>88.728971962616825</v>
      </c>
    </row>
    <row r="1115" spans="52:56" x14ac:dyDescent="0.25">
      <c r="AZ1115" s="18">
        <v>1112</v>
      </c>
      <c r="BA1115" s="18">
        <v>2.6965111362702607E-2</v>
      </c>
      <c r="BB1115" s="18">
        <v>0</v>
      </c>
      <c r="BC1115" s="18">
        <v>94</v>
      </c>
      <c r="BD1115" s="18">
        <v>88.808836023789297</v>
      </c>
    </row>
    <row r="1116" spans="52:56" x14ac:dyDescent="0.25">
      <c r="AZ1116" s="18">
        <v>1113</v>
      </c>
      <c r="BA1116" s="18">
        <v>2.5883047307478677E-2</v>
      </c>
      <c r="BB1116" s="18">
        <v>0</v>
      </c>
      <c r="BC1116" s="18">
        <v>94</v>
      </c>
      <c r="BD1116" s="18">
        <v>88.888700084961769</v>
      </c>
    </row>
    <row r="1117" spans="52:56" x14ac:dyDescent="0.25">
      <c r="AZ1117" s="18">
        <v>1114</v>
      </c>
      <c r="BA1117" s="18">
        <v>2.5883047307478677E-2</v>
      </c>
      <c r="BB1117" s="18">
        <v>0</v>
      </c>
      <c r="BC1117" s="18">
        <v>94</v>
      </c>
      <c r="BD1117" s="18">
        <v>88.968564146134241</v>
      </c>
    </row>
    <row r="1118" spans="52:56" x14ac:dyDescent="0.25">
      <c r="AZ1118" s="18">
        <v>1115</v>
      </c>
      <c r="BA1118" s="18">
        <v>2.5883047307478677E-2</v>
      </c>
      <c r="BB1118" s="18">
        <v>0</v>
      </c>
      <c r="BC1118" s="18">
        <v>94</v>
      </c>
      <c r="BD1118" s="18">
        <v>89.048428207306713</v>
      </c>
    </row>
    <row r="1119" spans="52:56" x14ac:dyDescent="0.25">
      <c r="AZ1119" s="18">
        <v>1116</v>
      </c>
      <c r="BA1119" s="18">
        <v>2.5805992458981426E-2</v>
      </c>
      <c r="BB1119" s="18">
        <v>0</v>
      </c>
      <c r="BC1119" s="18">
        <v>94</v>
      </c>
      <c r="BD1119" s="18">
        <v>89.128292268479186</v>
      </c>
    </row>
    <row r="1120" spans="52:56" x14ac:dyDescent="0.25">
      <c r="AZ1120" s="18">
        <v>1117</v>
      </c>
      <c r="BA1120" s="18">
        <v>2.5805992458981426E-2</v>
      </c>
      <c r="BB1120" s="18">
        <v>0</v>
      </c>
      <c r="BC1120" s="18">
        <v>94</v>
      </c>
      <c r="BD1120" s="18">
        <v>89.208156329651658</v>
      </c>
    </row>
    <row r="1121" spans="52:56" x14ac:dyDescent="0.25">
      <c r="AZ1121" s="18">
        <v>1118</v>
      </c>
      <c r="BA1121" s="18">
        <v>2.5805992458981426E-2</v>
      </c>
      <c r="BB1121" s="18">
        <v>0</v>
      </c>
      <c r="BC1121" s="18">
        <v>94</v>
      </c>
      <c r="BD1121" s="18">
        <v>89.28802039082413</v>
      </c>
    </row>
    <row r="1122" spans="52:56" x14ac:dyDescent="0.25">
      <c r="AZ1122" s="18">
        <v>1119</v>
      </c>
      <c r="BA1122" s="18">
        <v>2.5805992458981426E-2</v>
      </c>
      <c r="BB1122" s="18">
        <v>0</v>
      </c>
      <c r="BC1122" s="18">
        <v>94</v>
      </c>
      <c r="BD1122" s="18">
        <v>89.367884451996602</v>
      </c>
    </row>
    <row r="1123" spans="52:56" x14ac:dyDescent="0.25">
      <c r="AZ1123" s="18">
        <v>1120</v>
      </c>
      <c r="BA1123" s="18">
        <v>2.5805992458981426E-2</v>
      </c>
      <c r="BB1123" s="18">
        <v>0</v>
      </c>
      <c r="BC1123" s="18">
        <v>94</v>
      </c>
      <c r="BD1123" s="18">
        <v>89.447748513169074</v>
      </c>
    </row>
    <row r="1124" spans="52:56" x14ac:dyDescent="0.25">
      <c r="AZ1124" s="18">
        <v>1121</v>
      </c>
      <c r="BA1124" s="18">
        <v>2.5805992458981426E-2</v>
      </c>
      <c r="BB1124" s="18">
        <v>0</v>
      </c>
      <c r="BC1124" s="18">
        <v>94</v>
      </c>
      <c r="BD1124" s="18">
        <v>89.527612574341546</v>
      </c>
    </row>
    <row r="1125" spans="52:56" x14ac:dyDescent="0.25">
      <c r="AZ1125" s="18">
        <v>1122</v>
      </c>
      <c r="BA1125" s="18">
        <v>2.5541654562669876E-2</v>
      </c>
      <c r="BB1125" s="18">
        <v>0</v>
      </c>
      <c r="BC1125" s="18">
        <v>94</v>
      </c>
      <c r="BD1125" s="18">
        <v>89.607476635514018</v>
      </c>
    </row>
    <row r="1126" spans="52:56" x14ac:dyDescent="0.25">
      <c r="AZ1126" s="18">
        <v>1123</v>
      </c>
      <c r="BA1126" s="18">
        <v>1.7170692058970313E-2</v>
      </c>
      <c r="BB1126" s="18">
        <v>0</v>
      </c>
      <c r="BC1126" s="18">
        <v>94</v>
      </c>
      <c r="BD1126" s="18">
        <v>89.687340696686491</v>
      </c>
    </row>
    <row r="1127" spans="52:56" x14ac:dyDescent="0.25">
      <c r="AZ1127" s="18">
        <v>1124</v>
      </c>
      <c r="BA1127" s="18">
        <v>1.5877518193750256E-2</v>
      </c>
      <c r="BB1127" s="18">
        <v>0</v>
      </c>
      <c r="BC1127" s="18">
        <v>94</v>
      </c>
      <c r="BD1127" s="18">
        <v>89.767204757858963</v>
      </c>
    </row>
    <row r="1128" spans="52:56" x14ac:dyDescent="0.25">
      <c r="AZ1128" s="18">
        <v>1125</v>
      </c>
      <c r="BA1128" s="18">
        <v>1.5877518193750256E-2</v>
      </c>
      <c r="BB1128" s="18">
        <v>0</v>
      </c>
      <c r="BC1128" s="18">
        <v>94</v>
      </c>
      <c r="BD1128" s="18">
        <v>89.847068819031435</v>
      </c>
    </row>
    <row r="1129" spans="52:56" x14ac:dyDescent="0.25">
      <c r="AZ1129" s="18">
        <v>1126</v>
      </c>
      <c r="BA1129" s="18">
        <v>1.5877518193750256E-2</v>
      </c>
      <c r="BB1129" s="18">
        <v>0</v>
      </c>
      <c r="BC1129" s="18">
        <v>94</v>
      </c>
      <c r="BD1129" s="18">
        <v>89.926932880203907</v>
      </c>
    </row>
    <row r="1130" spans="52:56" x14ac:dyDescent="0.25">
      <c r="AZ1130" s="18">
        <v>1127</v>
      </c>
      <c r="BA1130" s="18">
        <v>1.5877518193750256E-2</v>
      </c>
      <c r="BB1130" s="18">
        <v>0</v>
      </c>
      <c r="BC1130" s="18">
        <v>94</v>
      </c>
      <c r="BD1130" s="18">
        <v>90.006796941376379</v>
      </c>
    </row>
    <row r="1131" spans="52:56" x14ac:dyDescent="0.25">
      <c r="AZ1131" s="18">
        <v>1128</v>
      </c>
      <c r="BA1131" s="18">
        <v>1.5877518193750256E-2</v>
      </c>
      <c r="BB1131" s="18">
        <v>0</v>
      </c>
      <c r="BC1131" s="18">
        <v>94</v>
      </c>
      <c r="BD1131" s="18">
        <v>90.086661002548851</v>
      </c>
    </row>
    <row r="1132" spans="52:56" x14ac:dyDescent="0.25">
      <c r="AZ1132" s="18">
        <v>1129</v>
      </c>
      <c r="BA1132" s="18">
        <v>1.5877518193750256E-2</v>
      </c>
      <c r="BB1132" s="18">
        <v>0</v>
      </c>
      <c r="BC1132" s="18">
        <v>94</v>
      </c>
      <c r="BD1132" s="18">
        <v>90.166525063721323</v>
      </c>
    </row>
    <row r="1133" spans="52:56" x14ac:dyDescent="0.25">
      <c r="AZ1133" s="18">
        <v>1130</v>
      </c>
      <c r="BA1133" s="18">
        <v>1.5877518193750256E-2</v>
      </c>
      <c r="BB1133" s="18">
        <v>0</v>
      </c>
      <c r="BC1133" s="18">
        <v>94</v>
      </c>
      <c r="BD1133" s="18">
        <v>90.246389124893795</v>
      </c>
    </row>
    <row r="1134" spans="52:56" x14ac:dyDescent="0.25">
      <c r="AZ1134" s="18">
        <v>1131</v>
      </c>
      <c r="BA1134" s="18">
        <v>1.5877518193750256E-2</v>
      </c>
      <c r="BB1134" s="18">
        <v>0</v>
      </c>
      <c r="BC1134" s="18">
        <v>94</v>
      </c>
      <c r="BD1134" s="18">
        <v>90.326253186066268</v>
      </c>
    </row>
    <row r="1135" spans="52:56" x14ac:dyDescent="0.25">
      <c r="AZ1135" s="18">
        <v>1132</v>
      </c>
      <c r="BA1135" s="18">
        <v>1.5877518193750256E-2</v>
      </c>
      <c r="BB1135" s="18">
        <v>0</v>
      </c>
      <c r="BC1135" s="18">
        <v>94</v>
      </c>
      <c r="BD1135" s="18">
        <v>90.40611724723874</v>
      </c>
    </row>
    <row r="1136" spans="52:56" x14ac:dyDescent="0.25">
      <c r="AZ1136" s="18">
        <v>1133</v>
      </c>
      <c r="BA1136" s="18">
        <v>1.5873087993073288E-2</v>
      </c>
      <c r="BB1136" s="18">
        <v>0</v>
      </c>
      <c r="BC1136" s="18">
        <v>94</v>
      </c>
      <c r="BD1136" s="18">
        <v>90.485981308411212</v>
      </c>
    </row>
    <row r="1137" spans="52:56" x14ac:dyDescent="0.25">
      <c r="AZ1137" s="18">
        <v>1134</v>
      </c>
      <c r="BA1137" s="18">
        <v>1.5873087993073288E-2</v>
      </c>
      <c r="BB1137" s="18">
        <v>0</v>
      </c>
      <c r="BC1137" s="18">
        <v>94</v>
      </c>
      <c r="BD1137" s="18">
        <v>90.565845369583684</v>
      </c>
    </row>
    <row r="1138" spans="52:56" x14ac:dyDescent="0.25">
      <c r="AZ1138" s="18">
        <v>1135</v>
      </c>
      <c r="BA1138" s="18">
        <v>1.5873087993073288E-2</v>
      </c>
      <c r="BB1138" s="18">
        <v>0</v>
      </c>
      <c r="BC1138" s="18">
        <v>94</v>
      </c>
      <c r="BD1138" s="18">
        <v>90.645709430756156</v>
      </c>
    </row>
    <row r="1139" spans="52:56" x14ac:dyDescent="0.25">
      <c r="AZ1139" s="18">
        <v>1136</v>
      </c>
      <c r="BA1139" s="18">
        <v>1.5873087993073288E-2</v>
      </c>
      <c r="BB1139" s="18">
        <v>0</v>
      </c>
      <c r="BC1139" s="18">
        <v>94</v>
      </c>
      <c r="BD1139" s="18">
        <v>90.725573491928628</v>
      </c>
    </row>
    <row r="1140" spans="52:56" x14ac:dyDescent="0.25">
      <c r="AZ1140" s="18">
        <v>1137</v>
      </c>
      <c r="BA1140" s="18">
        <v>1.5873087993073288E-2</v>
      </c>
      <c r="BB1140" s="18">
        <v>0</v>
      </c>
      <c r="BC1140" s="18">
        <v>94</v>
      </c>
      <c r="BD1140" s="18">
        <v>90.8054375531011</v>
      </c>
    </row>
    <row r="1141" spans="52:56" x14ac:dyDescent="0.25">
      <c r="AZ1141" s="18">
        <v>1138</v>
      </c>
      <c r="BA1141" s="18">
        <v>1.5873087993073288E-2</v>
      </c>
      <c r="BB1141" s="18">
        <v>0</v>
      </c>
      <c r="BC1141" s="18">
        <v>94</v>
      </c>
      <c r="BD1141" s="18">
        <v>90.885301614273573</v>
      </c>
    </row>
    <row r="1142" spans="52:56" x14ac:dyDescent="0.25">
      <c r="AZ1142" s="18">
        <v>1139</v>
      </c>
      <c r="BA1142" s="18">
        <v>1.5873087993073288E-2</v>
      </c>
      <c r="BB1142" s="18">
        <v>0</v>
      </c>
      <c r="BC1142" s="18">
        <v>94</v>
      </c>
      <c r="BD1142" s="18">
        <v>90.965165675446045</v>
      </c>
    </row>
    <row r="1143" spans="52:56" x14ac:dyDescent="0.25">
      <c r="AZ1143" s="18">
        <v>1140</v>
      </c>
      <c r="BA1143" s="18">
        <v>1.5873087993073288E-2</v>
      </c>
      <c r="BB1143" s="18">
        <v>0</v>
      </c>
      <c r="BC1143" s="18">
        <v>94</v>
      </c>
      <c r="BD1143" s="18">
        <v>91.045029736618517</v>
      </c>
    </row>
    <row r="1144" spans="52:56" x14ac:dyDescent="0.25">
      <c r="AZ1144" s="18">
        <v>1141</v>
      </c>
      <c r="BA1144" s="18">
        <v>1.569497933680148E-2</v>
      </c>
      <c r="BB1144" s="18">
        <v>0</v>
      </c>
      <c r="BC1144" s="18">
        <v>94</v>
      </c>
      <c r="BD1144" s="18">
        <v>91.124893797790989</v>
      </c>
    </row>
    <row r="1145" spans="52:56" x14ac:dyDescent="0.25">
      <c r="AZ1145" s="18">
        <v>1142</v>
      </c>
      <c r="BA1145" s="18">
        <v>1.569497933680148E-2</v>
      </c>
      <c r="BB1145" s="18">
        <v>0</v>
      </c>
      <c r="BC1145" s="18">
        <v>94</v>
      </c>
      <c r="BD1145" s="18">
        <v>91.204757858963461</v>
      </c>
    </row>
    <row r="1146" spans="52:56" x14ac:dyDescent="0.25">
      <c r="AZ1146" s="18">
        <v>1143</v>
      </c>
      <c r="BA1146" s="18">
        <v>1.569497933680148E-2</v>
      </c>
      <c r="BB1146" s="18">
        <v>0</v>
      </c>
      <c r="BC1146" s="18">
        <v>94</v>
      </c>
      <c r="BD1146" s="18">
        <v>91.284621920135933</v>
      </c>
    </row>
    <row r="1147" spans="52:56" x14ac:dyDescent="0.25">
      <c r="AZ1147" s="18">
        <v>1144</v>
      </c>
      <c r="BA1147" s="18">
        <v>1.569497933680148E-2</v>
      </c>
      <c r="BB1147" s="18">
        <v>0</v>
      </c>
      <c r="BC1147" s="18">
        <v>94</v>
      </c>
      <c r="BD1147" s="18">
        <v>91.364485981308405</v>
      </c>
    </row>
    <row r="1148" spans="52:56" x14ac:dyDescent="0.25">
      <c r="AZ1148" s="18">
        <v>1145</v>
      </c>
      <c r="BA1148" s="18">
        <v>1.569497933680148E-2</v>
      </c>
      <c r="BB1148" s="18">
        <v>0</v>
      </c>
      <c r="BC1148" s="18">
        <v>94</v>
      </c>
      <c r="BD1148" s="18">
        <v>91.444350042480878</v>
      </c>
    </row>
    <row r="1149" spans="52:56" x14ac:dyDescent="0.25">
      <c r="AZ1149" s="18">
        <v>1146</v>
      </c>
      <c r="BA1149" s="18">
        <v>1.569497933680148E-2</v>
      </c>
      <c r="BB1149" s="18">
        <v>0</v>
      </c>
      <c r="BC1149" s="18">
        <v>94</v>
      </c>
      <c r="BD1149" s="18">
        <v>91.52421410365335</v>
      </c>
    </row>
    <row r="1150" spans="52:56" x14ac:dyDescent="0.25">
      <c r="AZ1150" s="18">
        <v>1147</v>
      </c>
      <c r="BA1150" s="18">
        <v>1.569497933680148E-2</v>
      </c>
      <c r="BB1150" s="18">
        <v>0</v>
      </c>
      <c r="BC1150" s="18">
        <v>94</v>
      </c>
      <c r="BD1150" s="18">
        <v>91.604078164825822</v>
      </c>
    </row>
    <row r="1151" spans="52:56" x14ac:dyDescent="0.25">
      <c r="AZ1151" s="18">
        <v>1148</v>
      </c>
      <c r="BA1151" s="18">
        <v>1.569497933680148E-2</v>
      </c>
      <c r="BB1151" s="18">
        <v>0</v>
      </c>
      <c r="BC1151" s="18">
        <v>94</v>
      </c>
      <c r="BD1151" s="18">
        <v>91.683942225998294</v>
      </c>
    </row>
    <row r="1152" spans="52:56" x14ac:dyDescent="0.25">
      <c r="AZ1152" s="18">
        <v>1149</v>
      </c>
      <c r="BA1152" s="18">
        <v>1.569497933680148E-2</v>
      </c>
      <c r="BB1152" s="18">
        <v>0</v>
      </c>
      <c r="BC1152" s="18">
        <v>94</v>
      </c>
      <c r="BD1152" s="18">
        <v>91.763806287170766</v>
      </c>
    </row>
    <row r="1153" spans="52:56" x14ac:dyDescent="0.25">
      <c r="AZ1153" s="18">
        <v>1150</v>
      </c>
      <c r="BA1153" s="18">
        <v>1.569497933680148E-2</v>
      </c>
      <c r="BB1153" s="18">
        <v>0</v>
      </c>
      <c r="BC1153" s="18">
        <v>94</v>
      </c>
      <c r="BD1153" s="18">
        <v>91.843670348343238</v>
      </c>
    </row>
    <row r="1154" spans="52:56" x14ac:dyDescent="0.25">
      <c r="AZ1154" s="18">
        <v>1151</v>
      </c>
      <c r="BA1154" s="18">
        <v>1.569497933680148E-2</v>
      </c>
      <c r="BB1154" s="18">
        <v>0</v>
      </c>
      <c r="BC1154" s="18">
        <v>94</v>
      </c>
      <c r="BD1154" s="18">
        <v>91.92353440951571</v>
      </c>
    </row>
    <row r="1155" spans="52:56" x14ac:dyDescent="0.25">
      <c r="AZ1155" s="18">
        <v>1152</v>
      </c>
      <c r="BA1155" s="18">
        <v>1.569497933680148E-2</v>
      </c>
      <c r="BB1155" s="18">
        <v>0</v>
      </c>
      <c r="BC1155" s="18">
        <v>94</v>
      </c>
      <c r="BD1155" s="18">
        <v>92.003398470688182</v>
      </c>
    </row>
    <row r="1156" spans="52:56" x14ac:dyDescent="0.25">
      <c r="AZ1156" s="18">
        <v>1153</v>
      </c>
      <c r="BA1156" s="18">
        <v>1.569497933680148E-2</v>
      </c>
      <c r="BB1156" s="18">
        <v>0</v>
      </c>
      <c r="BC1156" s="18">
        <v>94</v>
      </c>
      <c r="BD1156" s="18">
        <v>92.083262531860655</v>
      </c>
    </row>
    <row r="1157" spans="52:56" x14ac:dyDescent="0.25">
      <c r="AZ1157" s="18">
        <v>1154</v>
      </c>
      <c r="BA1157" s="18">
        <v>1.569497933680148E-2</v>
      </c>
      <c r="BB1157" s="18">
        <v>0</v>
      </c>
      <c r="BC1157" s="18">
        <v>94</v>
      </c>
      <c r="BD1157" s="18">
        <v>92.163126593033127</v>
      </c>
    </row>
    <row r="1158" spans="52:56" x14ac:dyDescent="0.25">
      <c r="AZ1158" s="18">
        <v>1155</v>
      </c>
      <c r="BA1158" s="18">
        <v>1.5350466052758711E-2</v>
      </c>
      <c r="BB1158" s="18">
        <v>0</v>
      </c>
      <c r="BC1158" s="18">
        <v>94</v>
      </c>
      <c r="BD1158" s="18">
        <v>92.242990654205599</v>
      </c>
    </row>
    <row r="1159" spans="52:56" x14ac:dyDescent="0.25">
      <c r="AZ1159" s="18">
        <v>1156</v>
      </c>
      <c r="BA1159" s="18">
        <v>1.2847230852419077E-2</v>
      </c>
      <c r="BB1159" s="18">
        <v>0</v>
      </c>
      <c r="BC1159" s="18">
        <v>94</v>
      </c>
      <c r="BD1159" s="18">
        <v>92.322854715378071</v>
      </c>
    </row>
    <row r="1160" spans="52:56" x14ac:dyDescent="0.25">
      <c r="AZ1160" s="18">
        <v>1157</v>
      </c>
      <c r="BA1160" s="18">
        <v>1.2847230852419077E-2</v>
      </c>
      <c r="BB1160" s="18">
        <v>0</v>
      </c>
      <c r="BC1160" s="18">
        <v>94</v>
      </c>
      <c r="BD1160" s="18">
        <v>92.402718776550543</v>
      </c>
    </row>
    <row r="1161" spans="52:56" x14ac:dyDescent="0.25">
      <c r="AZ1161" s="18">
        <v>1158</v>
      </c>
      <c r="BA1161" s="18">
        <v>1.2847230852419077E-2</v>
      </c>
      <c r="BB1161" s="18">
        <v>0</v>
      </c>
      <c r="BC1161" s="18">
        <v>94</v>
      </c>
      <c r="BD1161" s="18">
        <v>92.482582837723015</v>
      </c>
    </row>
    <row r="1162" spans="52:56" x14ac:dyDescent="0.25">
      <c r="AZ1162" s="18">
        <v>1159</v>
      </c>
      <c r="BA1162" s="18">
        <v>1.2847230852419077E-2</v>
      </c>
      <c r="BB1162" s="18">
        <v>0</v>
      </c>
      <c r="BC1162" s="18">
        <v>94</v>
      </c>
      <c r="BD1162" s="18">
        <v>92.562446898895487</v>
      </c>
    </row>
    <row r="1163" spans="52:56" x14ac:dyDescent="0.25">
      <c r="AZ1163" s="18">
        <v>1160</v>
      </c>
      <c r="BA1163" s="18">
        <v>1.2847230852419077E-2</v>
      </c>
      <c r="BB1163" s="18">
        <v>0</v>
      </c>
      <c r="BC1163" s="18">
        <v>94</v>
      </c>
      <c r="BD1163" s="18">
        <v>92.64231096006796</v>
      </c>
    </row>
    <row r="1164" spans="52:56" x14ac:dyDescent="0.25">
      <c r="AZ1164" s="18">
        <v>1161</v>
      </c>
      <c r="BA1164" s="18">
        <v>1.2847230852419077E-2</v>
      </c>
      <c r="BB1164" s="18">
        <v>0</v>
      </c>
      <c r="BC1164" s="18">
        <v>94</v>
      </c>
      <c r="BD1164" s="18">
        <v>92.722175021240432</v>
      </c>
    </row>
    <row r="1165" spans="52:56" x14ac:dyDescent="0.25">
      <c r="AZ1165" s="18">
        <v>1162</v>
      </c>
      <c r="BA1165" s="18">
        <v>1.245346185514196E-2</v>
      </c>
      <c r="BB1165" s="18">
        <v>0</v>
      </c>
      <c r="BC1165" s="18">
        <v>94</v>
      </c>
      <c r="BD1165" s="18">
        <v>92.802039082412904</v>
      </c>
    </row>
    <row r="1166" spans="52:56" x14ac:dyDescent="0.25">
      <c r="AZ1166" s="18">
        <v>1163</v>
      </c>
      <c r="BA1166" s="18">
        <v>1.245346185514196E-2</v>
      </c>
      <c r="BB1166" s="18">
        <v>0</v>
      </c>
      <c r="BC1166" s="18">
        <v>94</v>
      </c>
      <c r="BD1166" s="18">
        <v>92.881903143585376</v>
      </c>
    </row>
    <row r="1167" spans="52:56" x14ac:dyDescent="0.25">
      <c r="AZ1167" s="18">
        <v>1164</v>
      </c>
      <c r="BA1167" s="18">
        <v>1.245346185514196E-2</v>
      </c>
      <c r="BB1167" s="18">
        <v>0</v>
      </c>
      <c r="BC1167" s="18">
        <v>94</v>
      </c>
      <c r="BD1167" s="18">
        <v>92.961767204757848</v>
      </c>
    </row>
    <row r="1168" spans="52:56" x14ac:dyDescent="0.25">
      <c r="AZ1168" s="18">
        <v>1165</v>
      </c>
      <c r="BA1168" s="18">
        <v>1.245346185514196E-2</v>
      </c>
      <c r="BB1168" s="18">
        <v>0</v>
      </c>
      <c r="BC1168" s="18">
        <v>94</v>
      </c>
      <c r="BD1168" s="18">
        <v>93.04163126593032</v>
      </c>
    </row>
    <row r="1169" spans="52:56" x14ac:dyDescent="0.25">
      <c r="AZ1169" s="18">
        <v>1166</v>
      </c>
      <c r="BA1169" s="18">
        <v>1.245346185514196E-2</v>
      </c>
      <c r="BB1169" s="18">
        <v>0</v>
      </c>
      <c r="BC1169" s="18">
        <v>94</v>
      </c>
      <c r="BD1169" s="18">
        <v>93.121495327102792</v>
      </c>
    </row>
    <row r="1170" spans="52:56" x14ac:dyDescent="0.25">
      <c r="AZ1170" s="18">
        <v>1167</v>
      </c>
      <c r="BA1170" s="18">
        <v>1.245346185514196E-2</v>
      </c>
      <c r="BB1170" s="18">
        <v>0</v>
      </c>
      <c r="BC1170" s="18">
        <v>94</v>
      </c>
      <c r="BD1170" s="18">
        <v>93.201359388275279</v>
      </c>
    </row>
    <row r="1171" spans="52:56" x14ac:dyDescent="0.25">
      <c r="AZ1171" s="18">
        <v>1168</v>
      </c>
      <c r="BA1171" s="18">
        <v>1.245346185514196E-2</v>
      </c>
      <c r="BB1171" s="18">
        <v>0</v>
      </c>
      <c r="BC1171" s="18">
        <v>94</v>
      </c>
      <c r="BD1171" s="18">
        <v>93.281223449447751</v>
      </c>
    </row>
    <row r="1172" spans="52:56" x14ac:dyDescent="0.25">
      <c r="AZ1172" s="18">
        <v>1169</v>
      </c>
      <c r="BA1172" s="18">
        <v>1.1789201772224034E-2</v>
      </c>
      <c r="BB1172" s="18">
        <v>0</v>
      </c>
      <c r="BC1172" s="18">
        <v>94</v>
      </c>
      <c r="BD1172" s="18">
        <v>93.361087510620223</v>
      </c>
    </row>
    <row r="1173" spans="52:56" x14ac:dyDescent="0.25">
      <c r="AZ1173" s="18">
        <v>1170</v>
      </c>
      <c r="BA1173" s="18">
        <v>1.1789201772224034E-2</v>
      </c>
      <c r="BB1173" s="18">
        <v>0</v>
      </c>
      <c r="BC1173" s="18">
        <v>94</v>
      </c>
      <c r="BD1173" s="18">
        <v>93.440951571792695</v>
      </c>
    </row>
    <row r="1174" spans="52:56" x14ac:dyDescent="0.25">
      <c r="AZ1174">
        <v>1171</v>
      </c>
      <c r="BA1174">
        <v>1.1789201772224034E-2</v>
      </c>
      <c r="BB1174">
        <v>0</v>
      </c>
      <c r="BC1174">
        <v>94</v>
      </c>
      <c r="BD1174">
        <v>93.520815632965167</v>
      </c>
    </row>
    <row r="1175" spans="52:56" x14ac:dyDescent="0.25">
      <c r="AZ1175">
        <v>1172</v>
      </c>
      <c r="BA1175">
        <v>1.1789201772224034E-2</v>
      </c>
      <c r="BB1175">
        <v>0</v>
      </c>
      <c r="BC1175">
        <v>94</v>
      </c>
      <c r="BD1175">
        <v>93.600679694137639</v>
      </c>
    </row>
    <row r="1176" spans="52:56" x14ac:dyDescent="0.25">
      <c r="AZ1176">
        <v>1173</v>
      </c>
      <c r="BA1176">
        <v>1.1789201772224034E-2</v>
      </c>
      <c r="BB1176">
        <v>0</v>
      </c>
      <c r="BC1176">
        <v>94</v>
      </c>
      <c r="BD1176">
        <v>93.680543755310111</v>
      </c>
    </row>
    <row r="1177" spans="52:56" x14ac:dyDescent="0.25">
      <c r="AZ1177">
        <v>1174</v>
      </c>
      <c r="BA1177">
        <v>1.1789201772224034E-2</v>
      </c>
      <c r="BB1177">
        <v>0</v>
      </c>
      <c r="BC1177">
        <v>94</v>
      </c>
      <c r="BD1177">
        <v>93.760407816482584</v>
      </c>
    </row>
    <row r="1178" spans="52:56" x14ac:dyDescent="0.25">
      <c r="AZ1178">
        <v>1175</v>
      </c>
      <c r="BA1178">
        <v>1.1789201772224034E-2</v>
      </c>
      <c r="BB1178">
        <v>0</v>
      </c>
      <c r="BC1178">
        <v>94</v>
      </c>
      <c r="BD1178">
        <v>93.840271877655056</v>
      </c>
    </row>
    <row r="1179" spans="52:56" x14ac:dyDescent="0.25">
      <c r="AZ1179">
        <v>1176</v>
      </c>
      <c r="BA1179">
        <v>1.1789201772224034E-2</v>
      </c>
      <c r="BB1179">
        <v>0</v>
      </c>
      <c r="BC1179">
        <v>94</v>
      </c>
      <c r="BD1179">
        <v>93.920135938827528</v>
      </c>
    </row>
    <row r="1180" spans="52:56" x14ac:dyDescent="0.25">
      <c r="AZ1180">
        <v>1177</v>
      </c>
      <c r="BA1180">
        <v>1.1789201772224034E-2</v>
      </c>
      <c r="BB1180">
        <v>0</v>
      </c>
      <c r="BC1180">
        <v>94</v>
      </c>
      <c r="BD1180">
        <v>94</v>
      </c>
    </row>
  </sheetData>
  <mergeCells count="14">
    <mergeCell ref="B3:M3"/>
    <mergeCell ref="P3:S3"/>
    <mergeCell ref="B5:C5"/>
    <mergeCell ref="D5:E5"/>
    <mergeCell ref="F5:G5"/>
    <mergeCell ref="H5:I5"/>
    <mergeCell ref="J5:K5"/>
    <mergeCell ref="L5:M5"/>
    <mergeCell ref="B4:C4"/>
    <mergeCell ref="D4:E4"/>
    <mergeCell ref="F4:G4"/>
    <mergeCell ref="H4:I4"/>
    <mergeCell ref="J4:K4"/>
    <mergeCell ref="L4:M4"/>
  </mergeCells>
  <hyperlinks>
    <hyperlink ref="B4" location="'NNC_Output'!R10C2:R10C2" display="Inputs"/>
    <hyperlink ref="D4" location="'NNC_Output'!R49C2:R49C2" display="Prior Class Prob."/>
    <hyperlink ref="F4" location="'NNC_Output'!R58C2:R58C2" display="Train. Score - Summary"/>
    <hyperlink ref="H4" location="'NNC_Output'!R75C2:R75C2" display="Valid. Score - Summary"/>
    <hyperlink ref="J4" location="'NNC_Output'!R92C2:R92C2" display="Weights"/>
    <hyperlink ref="L4" location="'NNC_TrainLog'!R10C2:R10C2" display="Training Log"/>
    <hyperlink ref="B5" location="'NNC_TrainingLiftChart'!R10C2:R10C2" display="Training Lift Chart"/>
    <hyperlink ref="D5" location="'NNC_TrainingScore'!R10C2:R10C2" display="Train. Score - Detailed Rep."/>
    <hyperlink ref="F5" location="'NNC_ValidationLiftChart'!R10C2:R10C2" display="Validation Lift Chart"/>
    <hyperlink ref="H5" location="'NNC_ValidationScore'!R10C2:R10C2" display="Valid. Score - Detailed Rep."/>
  </hyperlinks>
  <pageMargins left="0.7" right="0.7" top="0.75" bottom="0.75" header="0.3" footer="0.3"/>
  <drawing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39997558519241921"/>
  </sheetPr>
  <dimension ref="B1:S1193"/>
  <sheetViews>
    <sheetView showGridLines="0" workbookViewId="0">
      <selection activeCell="M14" sqref="M14"/>
    </sheetView>
  </sheetViews>
  <sheetFormatPr defaultRowHeight="15" x14ac:dyDescent="0.25"/>
  <cols>
    <col min="16" max="16" width="13.28515625" bestFit="1" customWidth="1"/>
  </cols>
  <sheetData>
    <row r="1" spans="2:19" ht="18.75" x14ac:dyDescent="0.3">
      <c r="B1" s="6" t="s">
        <v>310</v>
      </c>
      <c r="N1" t="s">
        <v>315</v>
      </c>
    </row>
    <row r="3" spans="2:19" ht="15.75" x14ac:dyDescent="0.25">
      <c r="B3" s="35" t="s">
        <v>29</v>
      </c>
      <c r="C3" s="36"/>
      <c r="D3" s="36"/>
      <c r="E3" s="36"/>
      <c r="F3" s="36"/>
      <c r="G3" s="36"/>
      <c r="H3" s="36"/>
      <c r="I3" s="36"/>
      <c r="J3" s="36"/>
      <c r="K3" s="36"/>
      <c r="L3" s="36"/>
      <c r="M3" s="37"/>
      <c r="P3" s="35" t="s">
        <v>30</v>
      </c>
      <c r="Q3" s="36"/>
      <c r="R3" s="36"/>
      <c r="S3" s="37"/>
    </row>
    <row r="4" spans="2:19" x14ac:dyDescent="0.25">
      <c r="B4" s="38" t="s">
        <v>88</v>
      </c>
      <c r="C4" s="39"/>
      <c r="D4" s="38" t="s">
        <v>186</v>
      </c>
      <c r="E4" s="39"/>
      <c r="F4" s="38" t="s">
        <v>119</v>
      </c>
      <c r="G4" s="39"/>
      <c r="H4" s="38" t="s">
        <v>152</v>
      </c>
      <c r="I4" s="39"/>
      <c r="J4" s="38" t="s">
        <v>303</v>
      </c>
      <c r="K4" s="39"/>
      <c r="L4" s="38" t="s">
        <v>304</v>
      </c>
      <c r="M4" s="39"/>
      <c r="P4" s="8" t="s">
        <v>163</v>
      </c>
      <c r="Q4" s="8" t="s">
        <v>279</v>
      </c>
      <c r="R4" s="8" t="s">
        <v>32</v>
      </c>
      <c r="S4" s="8" t="s">
        <v>33</v>
      </c>
    </row>
    <row r="5" spans="2:19" x14ac:dyDescent="0.25">
      <c r="B5" s="38" t="s">
        <v>120</v>
      </c>
      <c r="C5" s="39"/>
      <c r="D5" s="38" t="s">
        <v>190</v>
      </c>
      <c r="E5" s="39"/>
      <c r="F5" s="38" t="s">
        <v>153</v>
      </c>
      <c r="G5" s="39"/>
      <c r="H5" s="38" t="s">
        <v>191</v>
      </c>
      <c r="I5" s="39"/>
      <c r="J5" s="40"/>
      <c r="K5" s="39"/>
      <c r="L5" s="40"/>
      <c r="M5" s="39"/>
      <c r="P5" s="7">
        <v>16</v>
      </c>
      <c r="Q5" s="7">
        <v>578</v>
      </c>
      <c r="R5" s="7">
        <v>250</v>
      </c>
      <c r="S5" s="7">
        <v>844</v>
      </c>
    </row>
    <row r="10" spans="2:19" x14ac:dyDescent="0.25">
      <c r="B10" s="13" t="s">
        <v>89</v>
      </c>
      <c r="C10" s="40" t="s">
        <v>90</v>
      </c>
      <c r="D10" s="41"/>
      <c r="E10" s="41"/>
      <c r="F10" s="39"/>
    </row>
    <row r="11" spans="2:19" x14ac:dyDescent="0.25">
      <c r="B11" s="13" t="s">
        <v>91</v>
      </c>
      <c r="C11" s="40" t="s">
        <v>143</v>
      </c>
      <c r="D11" s="41"/>
      <c r="E11" s="41"/>
      <c r="F11" s="39"/>
    </row>
    <row r="12" spans="2:19" x14ac:dyDescent="0.25">
      <c r="B12" s="13" t="s">
        <v>136</v>
      </c>
      <c r="C12" s="40" t="s">
        <v>206</v>
      </c>
      <c r="D12" s="41"/>
      <c r="E12" s="41"/>
      <c r="F12" s="39"/>
    </row>
    <row r="14" spans="2:19" x14ac:dyDescent="0.25">
      <c r="B14" s="45" t="s">
        <v>109</v>
      </c>
      <c r="C14" s="46"/>
      <c r="D14" s="46"/>
      <c r="E14" s="47"/>
      <c r="F14" s="16">
        <v>0.125</v>
      </c>
      <c r="G14" s="45" t="s">
        <v>137</v>
      </c>
      <c r="H14" s="46"/>
      <c r="I14" s="46"/>
      <c r="J14" s="46"/>
      <c r="K14" s="46"/>
      <c r="L14" s="47"/>
    </row>
    <row r="16" spans="2:19" ht="26.25" x14ac:dyDescent="0.25">
      <c r="B16" s="19" t="s">
        <v>138</v>
      </c>
      <c r="C16" s="19" t="s">
        <v>139</v>
      </c>
      <c r="D16" s="19" t="s">
        <v>140</v>
      </c>
      <c r="E16" s="19" t="s">
        <v>141</v>
      </c>
      <c r="F16" s="8" t="s">
        <v>59</v>
      </c>
      <c r="G16" s="8" t="s">
        <v>60</v>
      </c>
      <c r="H16" s="8" t="s">
        <v>61</v>
      </c>
    </row>
    <row r="17" spans="2:8" x14ac:dyDescent="0.25">
      <c r="B17" s="20">
        <v>1</v>
      </c>
      <c r="C17" s="20">
        <v>0</v>
      </c>
      <c r="D17" s="20">
        <v>0.79728650127624157</v>
      </c>
      <c r="E17" s="20">
        <v>0.20271349872375841</v>
      </c>
      <c r="F17" s="20">
        <v>0.43691225709723608</v>
      </c>
      <c r="G17" s="20">
        <v>2.1304547652758465</v>
      </c>
      <c r="H17" s="20">
        <v>0.82618832215788462</v>
      </c>
    </row>
    <row r="18" spans="2:8" x14ac:dyDescent="0.25">
      <c r="B18" s="7">
        <v>0</v>
      </c>
      <c r="C18" s="7">
        <v>0</v>
      </c>
      <c r="D18" s="7">
        <v>0.90497534016131176</v>
      </c>
      <c r="E18" s="7">
        <v>9.5024659838688116E-2</v>
      </c>
      <c r="F18" s="7">
        <v>2.3719855462917678</v>
      </c>
      <c r="G18" s="7">
        <v>0.34381760194868488</v>
      </c>
      <c r="H18" s="7">
        <v>-0.10838510905771388</v>
      </c>
    </row>
    <row r="19" spans="2:8" x14ac:dyDescent="0.25">
      <c r="B19" s="20">
        <v>1</v>
      </c>
      <c r="C19" s="20">
        <v>0</v>
      </c>
      <c r="D19" s="20">
        <v>0.85727174109792448</v>
      </c>
      <c r="E19" s="20">
        <v>0.14272825890207544</v>
      </c>
      <c r="F19" s="20">
        <v>2.3719855462917678</v>
      </c>
      <c r="G19" s="20">
        <v>-0.10284168888310552</v>
      </c>
      <c r="H19" s="20">
        <v>2.2280484689812825</v>
      </c>
    </row>
    <row r="20" spans="2:8" x14ac:dyDescent="0.25">
      <c r="B20" s="7">
        <v>0</v>
      </c>
      <c r="C20" s="7">
        <v>0</v>
      </c>
      <c r="D20" s="7">
        <v>0.92858668779732634</v>
      </c>
      <c r="E20" s="7">
        <v>7.1413312202673662E-2</v>
      </c>
      <c r="F20" s="7">
        <v>1.8882172239931347</v>
      </c>
      <c r="G20" s="7">
        <v>0.79047689278047528</v>
      </c>
      <c r="H20" s="7">
        <v>-0.10838510905771388</v>
      </c>
    </row>
    <row r="21" spans="2:8" x14ac:dyDescent="0.25">
      <c r="B21" s="20">
        <v>1</v>
      </c>
      <c r="C21" s="20">
        <v>0</v>
      </c>
      <c r="D21" s="20">
        <v>0.56890901565543406</v>
      </c>
      <c r="E21" s="20">
        <v>0.43109098434456594</v>
      </c>
      <c r="F21" s="20">
        <v>1.4044489016945019</v>
      </c>
      <c r="G21" s="20">
        <v>1.2371361836122656</v>
      </c>
      <c r="H21" s="20">
        <v>1.7607617533734832</v>
      </c>
    </row>
    <row r="22" spans="2:8" x14ac:dyDescent="0.25">
      <c r="B22" s="7">
        <v>0</v>
      </c>
      <c r="C22" s="7">
        <v>0</v>
      </c>
      <c r="D22" s="7">
        <v>0.92739189631997365</v>
      </c>
      <c r="E22" s="7">
        <v>7.2608103680026334E-2</v>
      </c>
      <c r="F22" s="7">
        <v>0.920680579395869</v>
      </c>
      <c r="G22" s="7">
        <v>2.1304547652758465</v>
      </c>
      <c r="H22" s="7">
        <v>-0.10838510905771388</v>
      </c>
    </row>
    <row r="23" spans="2:8" x14ac:dyDescent="0.25">
      <c r="B23" s="7">
        <v>0</v>
      </c>
      <c r="C23" s="7">
        <v>0</v>
      </c>
      <c r="D23" s="7">
        <v>0.90824586991879719</v>
      </c>
      <c r="E23" s="7">
        <v>9.1754130081202798E-2</v>
      </c>
      <c r="F23" s="7">
        <v>-4.685606520139686E-2</v>
      </c>
      <c r="G23" s="7">
        <v>0.34381760194868488</v>
      </c>
      <c r="H23" s="7">
        <v>1.7607617533734832</v>
      </c>
    </row>
    <row r="24" spans="2:8" x14ac:dyDescent="0.25">
      <c r="B24" s="7">
        <v>0</v>
      </c>
      <c r="C24" s="7">
        <v>0</v>
      </c>
      <c r="D24" s="7">
        <v>0.93133877592899661</v>
      </c>
      <c r="E24" s="7">
        <v>6.8661224071003335E-2</v>
      </c>
      <c r="F24" s="7">
        <v>0.43691225709723608</v>
      </c>
      <c r="G24" s="7">
        <v>2.1304547652758465</v>
      </c>
      <c r="H24" s="7">
        <v>0.35890160655008541</v>
      </c>
    </row>
    <row r="25" spans="2:8" x14ac:dyDescent="0.25">
      <c r="B25" s="7">
        <v>0</v>
      </c>
      <c r="C25" s="7">
        <v>0</v>
      </c>
      <c r="D25" s="7">
        <v>0.92464441215463267</v>
      </c>
      <c r="E25" s="7">
        <v>7.535558784536743E-2</v>
      </c>
      <c r="F25" s="7">
        <v>0.43691225709723608</v>
      </c>
      <c r="G25" s="7">
        <v>-0.54950097971489587</v>
      </c>
      <c r="H25" s="7">
        <v>-0.10838510905771388</v>
      </c>
    </row>
    <row r="26" spans="2:8" x14ac:dyDescent="0.25">
      <c r="B26" s="7">
        <v>0</v>
      </c>
      <c r="C26" s="7">
        <v>0</v>
      </c>
      <c r="D26" s="7">
        <v>0.90389255861726259</v>
      </c>
      <c r="E26" s="7">
        <v>9.6107441382737371E-2</v>
      </c>
      <c r="F26" s="7">
        <v>-4.685606520139686E-2</v>
      </c>
      <c r="G26" s="7">
        <v>0.79047689278047528</v>
      </c>
      <c r="H26" s="7">
        <v>2.2280484689812825</v>
      </c>
    </row>
    <row r="27" spans="2:8" x14ac:dyDescent="0.25">
      <c r="B27" s="7">
        <v>0</v>
      </c>
      <c r="C27" s="7">
        <v>0</v>
      </c>
      <c r="D27" s="7">
        <v>0.8933984196727669</v>
      </c>
      <c r="E27" s="7">
        <v>0.10660158032723308</v>
      </c>
      <c r="F27" s="7">
        <v>0.43691225709723608</v>
      </c>
      <c r="G27" s="7">
        <v>0.79047689278047528</v>
      </c>
      <c r="H27" s="7">
        <v>0.82618832215788462</v>
      </c>
    </row>
    <row r="28" spans="2:8" x14ac:dyDescent="0.25">
      <c r="B28" s="7">
        <v>0</v>
      </c>
      <c r="C28" s="7">
        <v>0</v>
      </c>
      <c r="D28" s="7">
        <v>0.94332219844043297</v>
      </c>
      <c r="E28" s="7">
        <v>5.6677801559567038E-2</v>
      </c>
      <c r="F28" s="7">
        <v>0.43691225709723608</v>
      </c>
      <c r="G28" s="7">
        <v>1.2371361836122656</v>
      </c>
      <c r="H28" s="7">
        <v>0.35890160655008541</v>
      </c>
    </row>
    <row r="29" spans="2:8" x14ac:dyDescent="0.25">
      <c r="B29" s="7">
        <v>0</v>
      </c>
      <c r="C29" s="7">
        <v>0</v>
      </c>
      <c r="D29" s="7">
        <v>0.91947143005953103</v>
      </c>
      <c r="E29" s="7">
        <v>8.0528569940468947E-2</v>
      </c>
      <c r="F29" s="7">
        <v>0.43691225709723608</v>
      </c>
      <c r="G29" s="7">
        <v>1.2371361836122656</v>
      </c>
      <c r="H29" s="7">
        <v>0.35890160655008541</v>
      </c>
    </row>
    <row r="30" spans="2:8" x14ac:dyDescent="0.25">
      <c r="B30" s="7">
        <v>0</v>
      </c>
      <c r="C30" s="7">
        <v>0</v>
      </c>
      <c r="D30" s="7">
        <v>0.89962160097302357</v>
      </c>
      <c r="E30" s="7">
        <v>0.10037839902697644</v>
      </c>
      <c r="F30" s="7">
        <v>1.4044489016945019</v>
      </c>
      <c r="G30" s="7">
        <v>0.79047689278047528</v>
      </c>
      <c r="H30" s="7">
        <v>0.35890160655008541</v>
      </c>
    </row>
    <row r="31" spans="2:8" x14ac:dyDescent="0.25">
      <c r="B31" s="7">
        <v>0</v>
      </c>
      <c r="C31" s="7">
        <v>0</v>
      </c>
      <c r="D31" s="7">
        <v>0.90068793695155802</v>
      </c>
      <c r="E31" s="7">
        <v>9.9312063048441965E-2</v>
      </c>
      <c r="F31" s="7">
        <v>2.3719855462917678</v>
      </c>
      <c r="G31" s="7">
        <v>1.683795474444056</v>
      </c>
      <c r="H31" s="7">
        <v>0.35890160655008541</v>
      </c>
    </row>
    <row r="32" spans="2:8" x14ac:dyDescent="0.25">
      <c r="B32" s="20">
        <v>1</v>
      </c>
      <c r="C32" s="20">
        <v>0</v>
      </c>
      <c r="D32" s="20">
        <v>0.86506819405132951</v>
      </c>
      <c r="E32" s="20">
        <v>0.13493180594867063</v>
      </c>
      <c r="F32" s="20">
        <v>-4.685606520139686E-2</v>
      </c>
      <c r="G32" s="20">
        <v>0.79047689278047528</v>
      </c>
      <c r="H32" s="20">
        <v>2.2280484689812825</v>
      </c>
    </row>
    <row r="33" spans="2:8" x14ac:dyDescent="0.25">
      <c r="B33" s="7">
        <v>0</v>
      </c>
      <c r="C33" s="7">
        <v>0</v>
      </c>
      <c r="D33" s="7">
        <v>0.90497534016131176</v>
      </c>
      <c r="E33" s="7">
        <v>9.5024659838688116E-2</v>
      </c>
      <c r="F33" s="7">
        <v>2.3719855462917678</v>
      </c>
      <c r="G33" s="7">
        <v>0.34381760194868488</v>
      </c>
      <c r="H33" s="7">
        <v>-0.10838510905771388</v>
      </c>
    </row>
    <row r="34" spans="2:8" x14ac:dyDescent="0.25">
      <c r="B34" s="20">
        <v>1</v>
      </c>
      <c r="C34" s="20">
        <v>0</v>
      </c>
      <c r="D34" s="20">
        <v>0.8642298834357528</v>
      </c>
      <c r="E34" s="20">
        <v>0.1357701165642472</v>
      </c>
      <c r="F34" s="20">
        <v>2.3719855462917678</v>
      </c>
      <c r="G34" s="20">
        <v>1.2371361836122656</v>
      </c>
      <c r="H34" s="20">
        <v>0.35890160655008541</v>
      </c>
    </row>
    <row r="35" spans="2:8" x14ac:dyDescent="0.25">
      <c r="B35" s="20">
        <v>1</v>
      </c>
      <c r="C35" s="20">
        <v>0</v>
      </c>
      <c r="D35" s="20">
        <v>0.61209429636059687</v>
      </c>
      <c r="E35" s="20">
        <v>0.38790570363940319</v>
      </c>
      <c r="F35" s="20">
        <v>1.8882172239931347</v>
      </c>
      <c r="G35" s="20">
        <v>-0.10284168888310552</v>
      </c>
      <c r="H35" s="20">
        <v>2.2280484689812825</v>
      </c>
    </row>
    <row r="36" spans="2:8" x14ac:dyDescent="0.25">
      <c r="B36" s="7">
        <v>1</v>
      </c>
      <c r="C36" s="7">
        <v>1</v>
      </c>
      <c r="D36" s="7">
        <v>0.84522363734980499</v>
      </c>
      <c r="E36" s="7">
        <v>0.15477636265019504</v>
      </c>
      <c r="F36" s="7">
        <v>0.43691225709723608</v>
      </c>
      <c r="G36" s="7">
        <v>0.34381760194868488</v>
      </c>
      <c r="H36" s="7">
        <v>-0.10838510905771388</v>
      </c>
    </row>
    <row r="37" spans="2:8" x14ac:dyDescent="0.25">
      <c r="B37" s="20">
        <v>0</v>
      </c>
      <c r="C37" s="20">
        <v>1</v>
      </c>
      <c r="D37" s="20">
        <v>0.90068793695155802</v>
      </c>
      <c r="E37" s="20">
        <v>9.9312063048441965E-2</v>
      </c>
      <c r="F37" s="20">
        <v>2.3719855462917678</v>
      </c>
      <c r="G37" s="20">
        <v>0.79047689278047528</v>
      </c>
      <c r="H37" s="20">
        <v>1.7607617533734832</v>
      </c>
    </row>
    <row r="38" spans="2:8" x14ac:dyDescent="0.25">
      <c r="B38" s="20">
        <v>1</v>
      </c>
      <c r="C38" s="20">
        <v>0</v>
      </c>
      <c r="D38" s="20">
        <v>0.86000434877833754</v>
      </c>
      <c r="E38" s="20">
        <v>0.13999565122166252</v>
      </c>
      <c r="F38" s="20">
        <v>2.3719855462917678</v>
      </c>
      <c r="G38" s="20">
        <v>-0.10284168888310552</v>
      </c>
      <c r="H38" s="20">
        <v>-0.10838510905771388</v>
      </c>
    </row>
    <row r="39" spans="2:8" x14ac:dyDescent="0.25">
      <c r="B39" s="7">
        <v>0</v>
      </c>
      <c r="C39" s="7">
        <v>0</v>
      </c>
      <c r="D39" s="7">
        <v>0.92564822315130924</v>
      </c>
      <c r="E39" s="7">
        <v>7.4351776848690765E-2</v>
      </c>
      <c r="F39" s="7">
        <v>-4.685606520139686E-2</v>
      </c>
      <c r="G39" s="7">
        <v>0.79047689278047528</v>
      </c>
      <c r="H39" s="7">
        <v>0.82618832215788462</v>
      </c>
    </row>
    <row r="40" spans="2:8" x14ac:dyDescent="0.25">
      <c r="B40" s="7">
        <v>1</v>
      </c>
      <c r="C40" s="7">
        <v>1</v>
      </c>
      <c r="D40" s="7">
        <v>0.8479744693442488</v>
      </c>
      <c r="E40" s="7">
        <v>0.15202553065575114</v>
      </c>
      <c r="F40" s="7">
        <v>-4.685606520139686E-2</v>
      </c>
      <c r="G40" s="7">
        <v>2.1304547652758465</v>
      </c>
      <c r="H40" s="7">
        <v>-0.10838510905771388</v>
      </c>
    </row>
    <row r="41" spans="2:8" x14ac:dyDescent="0.25">
      <c r="B41" s="20">
        <v>1</v>
      </c>
      <c r="C41" s="20">
        <v>0</v>
      </c>
      <c r="D41" s="20">
        <v>0.71425764060658647</v>
      </c>
      <c r="E41" s="20">
        <v>0.28574235939341347</v>
      </c>
      <c r="F41" s="20">
        <v>0.920680579395869</v>
      </c>
      <c r="G41" s="20">
        <v>2.1304547652758465</v>
      </c>
      <c r="H41" s="20">
        <v>-0.10838510905771388</v>
      </c>
    </row>
    <row r="42" spans="2:8" x14ac:dyDescent="0.25">
      <c r="B42" s="7">
        <v>0</v>
      </c>
      <c r="C42" s="7">
        <v>0</v>
      </c>
      <c r="D42" s="7">
        <v>0.92906089792194546</v>
      </c>
      <c r="E42" s="7">
        <v>7.0939102078054608E-2</v>
      </c>
      <c r="F42" s="7">
        <v>-4.685606520139686E-2</v>
      </c>
      <c r="G42" s="7">
        <v>-0.54950097971489587</v>
      </c>
      <c r="H42" s="7">
        <v>1.2934750377656838</v>
      </c>
    </row>
    <row r="43" spans="2:8" x14ac:dyDescent="0.25">
      <c r="B43" s="7">
        <v>0</v>
      </c>
      <c r="C43" s="7">
        <v>0</v>
      </c>
      <c r="D43" s="7">
        <v>0.89032314037644888</v>
      </c>
      <c r="E43" s="7">
        <v>0.10967685962355124</v>
      </c>
      <c r="F43" s="7">
        <v>1.4044489016945019</v>
      </c>
      <c r="G43" s="7">
        <v>1.2371361836122656</v>
      </c>
      <c r="H43" s="7">
        <v>1.7607617533734832</v>
      </c>
    </row>
    <row r="44" spans="2:8" x14ac:dyDescent="0.25">
      <c r="B44" s="7">
        <v>0</v>
      </c>
      <c r="C44" s="7">
        <v>0</v>
      </c>
      <c r="D44" s="7">
        <v>0.91202882449581246</v>
      </c>
      <c r="E44" s="7">
        <v>8.7971175504187649E-2</v>
      </c>
      <c r="F44" s="7">
        <v>-4.685606520139686E-2</v>
      </c>
      <c r="G44" s="7">
        <v>1.683795474444056</v>
      </c>
      <c r="H44" s="7">
        <v>2.2280484689812825</v>
      </c>
    </row>
    <row r="45" spans="2:8" x14ac:dyDescent="0.25">
      <c r="B45" s="7">
        <v>0</v>
      </c>
      <c r="C45" s="7">
        <v>0</v>
      </c>
      <c r="D45" s="7">
        <v>0.8933984196727669</v>
      </c>
      <c r="E45" s="7">
        <v>0.10660158032723308</v>
      </c>
      <c r="F45" s="7">
        <v>0.43691225709723608</v>
      </c>
      <c r="G45" s="7">
        <v>-0.10284168888310552</v>
      </c>
      <c r="H45" s="7">
        <v>-0.10838510905771388</v>
      </c>
    </row>
    <row r="46" spans="2:8" x14ac:dyDescent="0.25">
      <c r="B46" s="7">
        <v>0</v>
      </c>
      <c r="C46" s="7">
        <v>0</v>
      </c>
      <c r="D46" s="7">
        <v>0.90455920702246539</v>
      </c>
      <c r="E46" s="7">
        <v>9.5440792977534647E-2</v>
      </c>
      <c r="F46" s="7">
        <v>0.920680579395869</v>
      </c>
      <c r="G46" s="7">
        <v>2.1304547652758465</v>
      </c>
      <c r="H46" s="7">
        <v>1.7607617533734832</v>
      </c>
    </row>
    <row r="47" spans="2:8" x14ac:dyDescent="0.25">
      <c r="B47" s="20">
        <v>1</v>
      </c>
      <c r="C47" s="20">
        <v>0</v>
      </c>
      <c r="D47" s="20">
        <v>0.71425764060658647</v>
      </c>
      <c r="E47" s="20">
        <v>0.28574235939341347</v>
      </c>
      <c r="F47" s="20">
        <v>-4.685606520139686E-2</v>
      </c>
      <c r="G47" s="20">
        <v>0.34381760194868488</v>
      </c>
      <c r="H47" s="20">
        <v>0.35890160655008541</v>
      </c>
    </row>
    <row r="48" spans="2:8" x14ac:dyDescent="0.25">
      <c r="B48" s="7">
        <v>0</v>
      </c>
      <c r="C48" s="7">
        <v>0</v>
      </c>
      <c r="D48" s="7">
        <v>0.8933984196727669</v>
      </c>
      <c r="E48" s="7">
        <v>0.10660158032723308</v>
      </c>
      <c r="F48" s="7">
        <v>2.3719855462917678</v>
      </c>
      <c r="G48" s="7">
        <v>0.79047689278047528</v>
      </c>
      <c r="H48" s="7">
        <v>0.82618832215788462</v>
      </c>
    </row>
    <row r="49" spans="2:8" x14ac:dyDescent="0.25">
      <c r="B49" s="7">
        <v>0</v>
      </c>
      <c r="C49" s="7">
        <v>0</v>
      </c>
      <c r="D49" s="7">
        <v>0.89640033555130061</v>
      </c>
      <c r="E49" s="7">
        <v>0.10359966444869941</v>
      </c>
      <c r="F49" s="7">
        <v>-0.53062438750002971</v>
      </c>
      <c r="G49" s="7">
        <v>0.79047689278047528</v>
      </c>
      <c r="H49" s="7">
        <v>-0.10838510905771388</v>
      </c>
    </row>
    <row r="50" spans="2:8" x14ac:dyDescent="0.25">
      <c r="B50" s="7">
        <v>0</v>
      </c>
      <c r="C50" s="7">
        <v>0</v>
      </c>
      <c r="D50" s="7">
        <v>0.89858087657485897</v>
      </c>
      <c r="E50" s="7">
        <v>0.10141912342514114</v>
      </c>
      <c r="F50" s="7">
        <v>2.3719855462917678</v>
      </c>
      <c r="G50" s="7">
        <v>0.34381760194868488</v>
      </c>
      <c r="H50" s="7">
        <v>-0.10838510905771388</v>
      </c>
    </row>
    <row r="51" spans="2:8" x14ac:dyDescent="0.25">
      <c r="B51" s="7">
        <v>0</v>
      </c>
      <c r="C51" s="7">
        <v>0</v>
      </c>
      <c r="D51" s="7">
        <v>0.89962160097302357</v>
      </c>
      <c r="E51" s="7">
        <v>0.10037839902697644</v>
      </c>
      <c r="F51" s="7">
        <v>-4.685606520139686E-2</v>
      </c>
      <c r="G51" s="7">
        <v>2.1304547652758465</v>
      </c>
      <c r="H51" s="7">
        <v>-0.10838510905771388</v>
      </c>
    </row>
    <row r="52" spans="2:8" x14ac:dyDescent="0.25">
      <c r="B52" s="20">
        <v>1</v>
      </c>
      <c r="C52" s="20">
        <v>0</v>
      </c>
      <c r="D52" s="20">
        <v>0.8479744693442488</v>
      </c>
      <c r="E52" s="20">
        <v>0.15202553065575114</v>
      </c>
      <c r="F52" s="20">
        <v>0.43691225709723608</v>
      </c>
      <c r="G52" s="20">
        <v>1.683795474444056</v>
      </c>
      <c r="H52" s="20">
        <v>0.35890160655008541</v>
      </c>
    </row>
    <row r="53" spans="2:8" x14ac:dyDescent="0.25">
      <c r="B53" s="20">
        <v>1</v>
      </c>
      <c r="C53" s="20">
        <v>0</v>
      </c>
      <c r="D53" s="20">
        <v>0.86000434877833754</v>
      </c>
      <c r="E53" s="20">
        <v>0.13999565122166252</v>
      </c>
      <c r="F53" s="20">
        <v>2.3719855462917678</v>
      </c>
      <c r="G53" s="20">
        <v>0.79047689278047528</v>
      </c>
      <c r="H53" s="20">
        <v>-0.10838510905771388</v>
      </c>
    </row>
    <row r="54" spans="2:8" x14ac:dyDescent="0.25">
      <c r="B54" s="20">
        <v>1</v>
      </c>
      <c r="C54" s="20">
        <v>0</v>
      </c>
      <c r="D54" s="20">
        <v>0.86683404083986826</v>
      </c>
      <c r="E54" s="20">
        <v>0.13316595916013174</v>
      </c>
      <c r="F54" s="20">
        <v>0.43691225709723608</v>
      </c>
      <c r="G54" s="20">
        <v>0.79047689278047528</v>
      </c>
      <c r="H54" s="20">
        <v>1.7607617533734832</v>
      </c>
    </row>
    <row r="55" spans="2:8" x14ac:dyDescent="0.25">
      <c r="B55" s="7">
        <v>0</v>
      </c>
      <c r="C55" s="7">
        <v>0</v>
      </c>
      <c r="D55" s="7">
        <v>0.91564033972530845</v>
      </c>
      <c r="E55" s="7">
        <v>8.4359660274691592E-2</v>
      </c>
      <c r="F55" s="7">
        <v>0.43691225709723608</v>
      </c>
      <c r="G55" s="7">
        <v>0.34381760194868488</v>
      </c>
      <c r="H55" s="7">
        <v>2.2280484689812825</v>
      </c>
    </row>
    <row r="56" spans="2:8" x14ac:dyDescent="0.25">
      <c r="B56" s="7">
        <v>0</v>
      </c>
      <c r="C56" s="7">
        <v>0</v>
      </c>
      <c r="D56" s="7">
        <v>0.9009449436129624</v>
      </c>
      <c r="E56" s="7">
        <v>9.9055056387037557E-2</v>
      </c>
      <c r="F56" s="7">
        <v>-4.685606520139686E-2</v>
      </c>
      <c r="G56" s="7">
        <v>0.34381760194868488</v>
      </c>
      <c r="H56" s="7">
        <v>0.82618832215788462</v>
      </c>
    </row>
    <row r="57" spans="2:8" x14ac:dyDescent="0.25">
      <c r="B57" s="20">
        <v>1</v>
      </c>
      <c r="C57" s="20">
        <v>0</v>
      </c>
      <c r="D57" s="20">
        <v>0.86007613672382688</v>
      </c>
      <c r="E57" s="20">
        <v>0.13992386327617323</v>
      </c>
      <c r="F57" s="20">
        <v>-0.53062438750002971</v>
      </c>
      <c r="G57" s="20">
        <v>1.2371361836122656</v>
      </c>
      <c r="H57" s="20">
        <v>0.82618832215788462</v>
      </c>
    </row>
    <row r="58" spans="2:8" x14ac:dyDescent="0.25">
      <c r="B58" s="7">
        <v>0</v>
      </c>
      <c r="C58" s="7">
        <v>0</v>
      </c>
      <c r="D58" s="7">
        <v>0.89644730691000563</v>
      </c>
      <c r="E58" s="7">
        <v>0.10355269308999428</v>
      </c>
      <c r="F58" s="7">
        <v>-0.53062438750002971</v>
      </c>
      <c r="G58" s="7">
        <v>0.79047689278047528</v>
      </c>
      <c r="H58" s="7">
        <v>0.82618832215788462</v>
      </c>
    </row>
    <row r="59" spans="2:8" x14ac:dyDescent="0.25">
      <c r="B59" s="7">
        <v>0</v>
      </c>
      <c r="C59" s="7">
        <v>0</v>
      </c>
      <c r="D59" s="7">
        <v>0.92858668779732634</v>
      </c>
      <c r="E59" s="7">
        <v>7.1413312202673662E-2</v>
      </c>
      <c r="F59" s="7">
        <v>-4.685606520139686E-2</v>
      </c>
      <c r="G59" s="7">
        <v>1.2371361836122656</v>
      </c>
      <c r="H59" s="7">
        <v>0.82618832215788462</v>
      </c>
    </row>
    <row r="60" spans="2:8" x14ac:dyDescent="0.25">
      <c r="B60" s="7">
        <v>0</v>
      </c>
      <c r="C60" s="7">
        <v>0</v>
      </c>
      <c r="D60" s="7">
        <v>0.90177078404613287</v>
      </c>
      <c r="E60" s="7">
        <v>9.8229215953867216E-2</v>
      </c>
      <c r="F60" s="7">
        <v>2.3719855462917678</v>
      </c>
      <c r="G60" s="7">
        <v>2.1304547652758465</v>
      </c>
      <c r="H60" s="7">
        <v>2.2280484689812825</v>
      </c>
    </row>
    <row r="61" spans="2:8" x14ac:dyDescent="0.25">
      <c r="B61" s="20">
        <v>1</v>
      </c>
      <c r="C61" s="20">
        <v>0</v>
      </c>
      <c r="D61" s="20">
        <v>0.65508408254845918</v>
      </c>
      <c r="E61" s="20">
        <v>0.34491591745154088</v>
      </c>
      <c r="F61" s="20">
        <v>2.3719855462917678</v>
      </c>
      <c r="G61" s="20">
        <v>-0.54950097971489587</v>
      </c>
      <c r="H61" s="20">
        <v>-0.10838510905771388</v>
      </c>
    </row>
    <row r="62" spans="2:8" x14ac:dyDescent="0.25">
      <c r="B62" s="7">
        <v>0</v>
      </c>
      <c r="C62" s="7">
        <v>0</v>
      </c>
      <c r="D62" s="7">
        <v>0.93942492233005925</v>
      </c>
      <c r="E62" s="7">
        <v>6.0575077669940691E-2</v>
      </c>
      <c r="F62" s="7">
        <v>0.43691225709723608</v>
      </c>
      <c r="G62" s="7">
        <v>0.79047689278047528</v>
      </c>
      <c r="H62" s="7">
        <v>-0.57567182466551314</v>
      </c>
    </row>
    <row r="63" spans="2:8" x14ac:dyDescent="0.25">
      <c r="B63" s="7">
        <v>0</v>
      </c>
      <c r="C63" s="7">
        <v>0</v>
      </c>
      <c r="D63" s="7">
        <v>0.8933984196727669</v>
      </c>
      <c r="E63" s="7">
        <v>0.10660158032723308</v>
      </c>
      <c r="F63" s="7">
        <v>0.43691225709723608</v>
      </c>
      <c r="G63" s="7">
        <v>1.2371361836122656</v>
      </c>
      <c r="H63" s="7">
        <v>0.82618832215788462</v>
      </c>
    </row>
    <row r="64" spans="2:8" x14ac:dyDescent="0.25">
      <c r="B64" s="7">
        <v>0</v>
      </c>
      <c r="C64" s="7">
        <v>0</v>
      </c>
      <c r="D64" s="7">
        <v>0.92464441215463267</v>
      </c>
      <c r="E64" s="7">
        <v>7.535558784536743E-2</v>
      </c>
      <c r="F64" s="7">
        <v>-0.53062438750002971</v>
      </c>
      <c r="G64" s="7">
        <v>-0.10284168888310552</v>
      </c>
      <c r="H64" s="7">
        <v>1.7607617533734832</v>
      </c>
    </row>
    <row r="65" spans="2:8" x14ac:dyDescent="0.25">
      <c r="B65" s="7">
        <v>0</v>
      </c>
      <c r="C65" s="7">
        <v>0</v>
      </c>
      <c r="D65" s="7">
        <v>0.92858668779732634</v>
      </c>
      <c r="E65" s="7">
        <v>7.1413312202673662E-2</v>
      </c>
      <c r="F65" s="7">
        <v>0.920680579395869</v>
      </c>
      <c r="G65" s="7">
        <v>1.2371361836122656</v>
      </c>
      <c r="H65" s="7">
        <v>0.82618832215788462</v>
      </c>
    </row>
    <row r="66" spans="2:8" x14ac:dyDescent="0.25">
      <c r="B66" s="7">
        <v>1</v>
      </c>
      <c r="C66" s="7">
        <v>1</v>
      </c>
      <c r="D66" s="7">
        <v>0.67223717064619193</v>
      </c>
      <c r="E66" s="7">
        <v>0.32776282935380813</v>
      </c>
      <c r="F66" s="7">
        <v>-0.53062438750002971</v>
      </c>
      <c r="G66" s="7">
        <v>-0.54950097971489587</v>
      </c>
      <c r="H66" s="7">
        <v>0.35890160655008541</v>
      </c>
    </row>
    <row r="67" spans="2:8" x14ac:dyDescent="0.25">
      <c r="B67" s="20">
        <v>1</v>
      </c>
      <c r="C67" s="20">
        <v>0</v>
      </c>
      <c r="D67" s="20">
        <v>0.75833864687432506</v>
      </c>
      <c r="E67" s="20">
        <v>0.24166135312567499</v>
      </c>
      <c r="F67" s="20">
        <v>0.43691225709723608</v>
      </c>
      <c r="G67" s="20">
        <v>1.683795474444056</v>
      </c>
      <c r="H67" s="20">
        <v>-0.10838510905771388</v>
      </c>
    </row>
    <row r="68" spans="2:8" x14ac:dyDescent="0.25">
      <c r="B68" s="7">
        <v>0</v>
      </c>
      <c r="C68" s="7">
        <v>0</v>
      </c>
      <c r="D68" s="7">
        <v>0.90824586991879719</v>
      </c>
      <c r="E68" s="7">
        <v>9.1754130081202798E-2</v>
      </c>
      <c r="F68" s="7">
        <v>0.43691225709723608</v>
      </c>
      <c r="G68" s="7">
        <v>1.2371361836122656</v>
      </c>
      <c r="H68" s="7">
        <v>0.35890160655008541</v>
      </c>
    </row>
    <row r="69" spans="2:8" x14ac:dyDescent="0.25">
      <c r="B69" s="20">
        <v>1</v>
      </c>
      <c r="C69" s="20">
        <v>0</v>
      </c>
      <c r="D69" s="20">
        <v>0.86815725116799181</v>
      </c>
      <c r="E69" s="20">
        <v>0.131842748832008</v>
      </c>
      <c r="F69" s="20">
        <v>-0.53062438750002971</v>
      </c>
      <c r="G69" s="20">
        <v>1.2371361836122656</v>
      </c>
      <c r="H69" s="20">
        <v>0.82618832215788462</v>
      </c>
    </row>
    <row r="70" spans="2:8" x14ac:dyDescent="0.25">
      <c r="B70" s="20">
        <v>1</v>
      </c>
      <c r="C70" s="20">
        <v>0</v>
      </c>
      <c r="D70" s="20">
        <v>0.84657727328731636</v>
      </c>
      <c r="E70" s="20">
        <v>0.15342272671268362</v>
      </c>
      <c r="F70" s="20">
        <v>1.8882172239931347</v>
      </c>
      <c r="G70" s="20">
        <v>0.79047689278047528</v>
      </c>
      <c r="H70" s="20">
        <v>0.82618832215788462</v>
      </c>
    </row>
    <row r="71" spans="2:8" x14ac:dyDescent="0.25">
      <c r="B71" s="7">
        <v>0</v>
      </c>
      <c r="C71" s="7">
        <v>0</v>
      </c>
      <c r="D71" s="7">
        <v>0.879966601026693</v>
      </c>
      <c r="E71" s="7">
        <v>0.12003339897330707</v>
      </c>
      <c r="F71" s="7">
        <v>1.8882172239931347</v>
      </c>
      <c r="G71" s="7">
        <v>0.79047689278047528</v>
      </c>
      <c r="H71" s="7">
        <v>0.35890160655008541</v>
      </c>
    </row>
    <row r="72" spans="2:8" x14ac:dyDescent="0.25">
      <c r="B72" s="20">
        <v>1</v>
      </c>
      <c r="C72" s="20">
        <v>0</v>
      </c>
      <c r="D72" s="20">
        <v>0.81935636145157786</v>
      </c>
      <c r="E72" s="20">
        <v>0.18064363854842216</v>
      </c>
      <c r="F72" s="20">
        <v>-4.685606520139686E-2</v>
      </c>
      <c r="G72" s="20">
        <v>-0.10284168888310552</v>
      </c>
      <c r="H72" s="20">
        <v>1.2934750377656838</v>
      </c>
    </row>
    <row r="73" spans="2:8" x14ac:dyDescent="0.25">
      <c r="B73" s="7">
        <v>0</v>
      </c>
      <c r="C73" s="7">
        <v>0</v>
      </c>
      <c r="D73" s="7">
        <v>0.90455920702246539</v>
      </c>
      <c r="E73" s="7">
        <v>9.5440792977534647E-2</v>
      </c>
      <c r="F73" s="7">
        <v>-4.685606520139686E-2</v>
      </c>
      <c r="G73" s="7">
        <v>0.34381760194868488</v>
      </c>
      <c r="H73" s="7">
        <v>0.82618832215788462</v>
      </c>
    </row>
    <row r="74" spans="2:8" x14ac:dyDescent="0.25">
      <c r="B74" s="7">
        <v>0</v>
      </c>
      <c r="C74" s="7">
        <v>0</v>
      </c>
      <c r="D74" s="7">
        <v>0.89534265191922058</v>
      </c>
      <c r="E74" s="7">
        <v>0.10465734808077937</v>
      </c>
      <c r="F74" s="7">
        <v>-0.53062438750002971</v>
      </c>
      <c r="G74" s="7">
        <v>0.34381760194868488</v>
      </c>
      <c r="H74" s="7">
        <v>-0.10838510905771388</v>
      </c>
    </row>
    <row r="75" spans="2:8" x14ac:dyDescent="0.25">
      <c r="B75" s="20">
        <v>1</v>
      </c>
      <c r="C75" s="20">
        <v>0</v>
      </c>
      <c r="D75" s="20">
        <v>0.85615301349165951</v>
      </c>
      <c r="E75" s="20">
        <v>0.14384698650834052</v>
      </c>
      <c r="F75" s="20">
        <v>-0.53062438750002971</v>
      </c>
      <c r="G75" s="20">
        <v>2.1304547652758465</v>
      </c>
      <c r="H75" s="20">
        <v>1.2934750377656838</v>
      </c>
    </row>
    <row r="76" spans="2:8" x14ac:dyDescent="0.25">
      <c r="B76" s="7">
        <v>0</v>
      </c>
      <c r="C76" s="7">
        <v>0</v>
      </c>
      <c r="D76" s="7">
        <v>0.93434918736538397</v>
      </c>
      <c r="E76" s="7">
        <v>6.5650812634616057E-2</v>
      </c>
      <c r="F76" s="7">
        <v>-4.685606520139686E-2</v>
      </c>
      <c r="G76" s="7">
        <v>1.683795474444056</v>
      </c>
      <c r="H76" s="7">
        <v>0.35890160655008541</v>
      </c>
    </row>
    <row r="77" spans="2:8" x14ac:dyDescent="0.25">
      <c r="B77" s="7">
        <v>0</v>
      </c>
      <c r="C77" s="7">
        <v>0</v>
      </c>
      <c r="D77" s="7">
        <v>0.90824586991879719</v>
      </c>
      <c r="E77" s="7">
        <v>9.1754130081202798E-2</v>
      </c>
      <c r="F77" s="7">
        <v>-4.685606520139686E-2</v>
      </c>
      <c r="G77" s="7">
        <v>2.1304547652758465</v>
      </c>
      <c r="H77" s="7">
        <v>-0.10838510905771388</v>
      </c>
    </row>
    <row r="78" spans="2:8" x14ac:dyDescent="0.25">
      <c r="B78" s="7">
        <v>0</v>
      </c>
      <c r="C78" s="7">
        <v>0</v>
      </c>
      <c r="D78" s="7">
        <v>0.8933984196727669</v>
      </c>
      <c r="E78" s="7">
        <v>0.10660158032723308</v>
      </c>
      <c r="F78" s="7">
        <v>-4.685606520139686E-2</v>
      </c>
      <c r="G78" s="7">
        <v>-0.10284168888310552</v>
      </c>
      <c r="H78" s="7">
        <v>2.2280484689812825</v>
      </c>
    </row>
    <row r="79" spans="2:8" x14ac:dyDescent="0.25">
      <c r="B79" s="20">
        <v>1</v>
      </c>
      <c r="C79" s="20">
        <v>0</v>
      </c>
      <c r="D79" s="20">
        <v>0.87345145305744021</v>
      </c>
      <c r="E79" s="20">
        <v>0.12654854694255971</v>
      </c>
      <c r="F79" s="20">
        <v>-4.685606520139686E-2</v>
      </c>
      <c r="G79" s="20">
        <v>0.34381760194868488</v>
      </c>
      <c r="H79" s="20">
        <v>1.2934750377656838</v>
      </c>
    </row>
    <row r="80" spans="2:8" x14ac:dyDescent="0.25">
      <c r="B80" s="7">
        <v>0</v>
      </c>
      <c r="C80" s="7">
        <v>0</v>
      </c>
      <c r="D80" s="7">
        <v>0.90824586991879719</v>
      </c>
      <c r="E80" s="7">
        <v>9.1754130081202798E-2</v>
      </c>
      <c r="F80" s="7">
        <v>0.43691225709723608</v>
      </c>
      <c r="G80" s="7">
        <v>2.1304547652758465</v>
      </c>
      <c r="H80" s="7">
        <v>-0.10838510905771388</v>
      </c>
    </row>
    <row r="81" spans="2:8" x14ac:dyDescent="0.25">
      <c r="B81" s="7">
        <v>0</v>
      </c>
      <c r="C81" s="7">
        <v>0</v>
      </c>
      <c r="D81" s="7">
        <v>0.93133877592899661</v>
      </c>
      <c r="E81" s="7">
        <v>6.8661224071003335E-2</v>
      </c>
      <c r="F81" s="7">
        <v>1.4044489016945019</v>
      </c>
      <c r="G81" s="7">
        <v>-0.10284168888310552</v>
      </c>
      <c r="H81" s="7">
        <v>2.2280484689812825</v>
      </c>
    </row>
    <row r="82" spans="2:8" x14ac:dyDescent="0.25">
      <c r="B82" s="20">
        <v>1</v>
      </c>
      <c r="C82" s="20">
        <v>0</v>
      </c>
      <c r="D82" s="20">
        <v>0.8642298834357528</v>
      </c>
      <c r="E82" s="20">
        <v>0.1357701165642472</v>
      </c>
      <c r="F82" s="20">
        <v>-0.53062438750002971</v>
      </c>
      <c r="G82" s="20">
        <v>0.34381760194868488</v>
      </c>
      <c r="H82" s="20">
        <v>1.2934750377656838</v>
      </c>
    </row>
    <row r="83" spans="2:8" x14ac:dyDescent="0.25">
      <c r="B83" s="7">
        <v>0</v>
      </c>
      <c r="C83" s="7">
        <v>0</v>
      </c>
      <c r="D83" s="7">
        <v>0.93942492233005925</v>
      </c>
      <c r="E83" s="7">
        <v>6.0575077669940691E-2</v>
      </c>
      <c r="F83" s="7">
        <v>-4.685606520139686E-2</v>
      </c>
      <c r="G83" s="7">
        <v>0.34381760194868488</v>
      </c>
      <c r="H83" s="7">
        <v>2.2280484689812825</v>
      </c>
    </row>
    <row r="84" spans="2:8" x14ac:dyDescent="0.25">
      <c r="B84" s="7">
        <v>0</v>
      </c>
      <c r="C84" s="7">
        <v>0</v>
      </c>
      <c r="D84" s="7">
        <v>0.89819234136450476</v>
      </c>
      <c r="E84" s="7">
        <v>0.10180765863549507</v>
      </c>
      <c r="F84" s="7">
        <v>-0.53062438750002971</v>
      </c>
      <c r="G84" s="7">
        <v>0.34381760194868488</v>
      </c>
      <c r="H84" s="7">
        <v>0.82618832215788462</v>
      </c>
    </row>
    <row r="85" spans="2:8" x14ac:dyDescent="0.25">
      <c r="B85" s="7">
        <v>0</v>
      </c>
      <c r="C85" s="7">
        <v>0</v>
      </c>
      <c r="D85" s="7">
        <v>0.8884333972592211</v>
      </c>
      <c r="E85" s="7">
        <v>0.11156660274077884</v>
      </c>
      <c r="F85" s="7">
        <v>-0.53062438750002971</v>
      </c>
      <c r="G85" s="7">
        <v>-0.54950097971489587</v>
      </c>
      <c r="H85" s="7">
        <v>1.7607617533734832</v>
      </c>
    </row>
    <row r="86" spans="2:8" x14ac:dyDescent="0.25">
      <c r="B86" s="7">
        <v>0</v>
      </c>
      <c r="C86" s="7">
        <v>0</v>
      </c>
      <c r="D86" s="7">
        <v>0.93942492233005925</v>
      </c>
      <c r="E86" s="7">
        <v>6.0575077669940691E-2</v>
      </c>
      <c r="F86" s="7">
        <v>0.43691225709723608</v>
      </c>
      <c r="G86" s="7">
        <v>-0.10284168888310552</v>
      </c>
      <c r="H86" s="7">
        <v>-0.10838510905771388</v>
      </c>
    </row>
    <row r="87" spans="2:8" x14ac:dyDescent="0.25">
      <c r="B87" s="7">
        <v>0</v>
      </c>
      <c r="C87" s="7">
        <v>0</v>
      </c>
      <c r="D87" s="7">
        <v>0.90497534016131176</v>
      </c>
      <c r="E87" s="7">
        <v>9.5024659838688116E-2</v>
      </c>
      <c r="F87" s="7">
        <v>1.4044489016945019</v>
      </c>
      <c r="G87" s="7">
        <v>0.34381760194868488</v>
      </c>
      <c r="H87" s="7">
        <v>-0.10838510905771388</v>
      </c>
    </row>
    <row r="88" spans="2:8" x14ac:dyDescent="0.25">
      <c r="B88" s="7">
        <v>0</v>
      </c>
      <c r="C88" s="7">
        <v>0</v>
      </c>
      <c r="D88" s="7">
        <v>0.92739189631997365</v>
      </c>
      <c r="E88" s="7">
        <v>7.2608103680026334E-2</v>
      </c>
      <c r="F88" s="7">
        <v>0.43691225709723608</v>
      </c>
      <c r="G88" s="7">
        <v>0.79047689278047528</v>
      </c>
      <c r="H88" s="7">
        <v>2.2280484689812825</v>
      </c>
    </row>
    <row r="89" spans="2:8" x14ac:dyDescent="0.25">
      <c r="B89" s="20">
        <v>1</v>
      </c>
      <c r="C89" s="20">
        <v>0</v>
      </c>
      <c r="D89" s="20">
        <v>0.86506819405132951</v>
      </c>
      <c r="E89" s="20">
        <v>0.13493180594867063</v>
      </c>
      <c r="F89" s="20">
        <v>1.4044489016945019</v>
      </c>
      <c r="G89" s="20">
        <v>0.34381760194868488</v>
      </c>
      <c r="H89" s="20">
        <v>0.35890160655008541</v>
      </c>
    </row>
    <row r="90" spans="2:8" x14ac:dyDescent="0.25">
      <c r="B90" s="7">
        <v>0</v>
      </c>
      <c r="C90" s="7">
        <v>0</v>
      </c>
      <c r="D90" s="7">
        <v>0.90497534016131176</v>
      </c>
      <c r="E90" s="7">
        <v>9.5024659838688116E-2</v>
      </c>
      <c r="F90" s="7">
        <v>-4.685606520139686E-2</v>
      </c>
      <c r="G90" s="7">
        <v>0.34381760194868488</v>
      </c>
      <c r="H90" s="7">
        <v>1.7607617533734832</v>
      </c>
    </row>
    <row r="91" spans="2:8" x14ac:dyDescent="0.25">
      <c r="B91" s="7">
        <v>0</v>
      </c>
      <c r="C91" s="7">
        <v>0</v>
      </c>
      <c r="D91" s="7">
        <v>0.92739189631997365</v>
      </c>
      <c r="E91" s="7">
        <v>7.2608103680026334E-2</v>
      </c>
      <c r="F91" s="7">
        <v>-0.53062438750002971</v>
      </c>
      <c r="G91" s="7">
        <v>2.1304547652758465</v>
      </c>
      <c r="H91" s="7">
        <v>0.35890160655008541</v>
      </c>
    </row>
    <row r="92" spans="2:8" x14ac:dyDescent="0.25">
      <c r="B92" s="20">
        <v>1</v>
      </c>
      <c r="C92" s="20">
        <v>0</v>
      </c>
      <c r="D92" s="20">
        <v>0.78487376388986096</v>
      </c>
      <c r="E92" s="20">
        <v>0.21512623611013906</v>
      </c>
      <c r="F92" s="20">
        <v>0.43691225709723608</v>
      </c>
      <c r="G92" s="20">
        <v>0.79047689278047528</v>
      </c>
      <c r="H92" s="20">
        <v>1.2934750377656838</v>
      </c>
    </row>
    <row r="93" spans="2:8" x14ac:dyDescent="0.25">
      <c r="B93" s="7">
        <v>0</v>
      </c>
      <c r="C93" s="7">
        <v>0</v>
      </c>
      <c r="D93" s="7">
        <v>0.9012929133607831</v>
      </c>
      <c r="E93" s="7">
        <v>9.8707086639216804E-2</v>
      </c>
      <c r="F93" s="7">
        <v>-0.53062438750002971</v>
      </c>
      <c r="G93" s="7">
        <v>-0.10284168888310552</v>
      </c>
      <c r="H93" s="7">
        <v>2.2280484689812825</v>
      </c>
    </row>
    <row r="94" spans="2:8" x14ac:dyDescent="0.25">
      <c r="B94" s="7">
        <v>0</v>
      </c>
      <c r="C94" s="7">
        <v>0</v>
      </c>
      <c r="D94" s="7">
        <v>0.89304974676221527</v>
      </c>
      <c r="E94" s="7">
        <v>0.10695025323778483</v>
      </c>
      <c r="F94" s="7">
        <v>1.4044489016945019</v>
      </c>
      <c r="G94" s="7">
        <v>0.79047689278047528</v>
      </c>
      <c r="H94" s="7">
        <v>1.7607617533734832</v>
      </c>
    </row>
    <row r="95" spans="2:8" x14ac:dyDescent="0.25">
      <c r="B95" s="7">
        <v>0</v>
      </c>
      <c r="C95" s="7">
        <v>0</v>
      </c>
      <c r="D95" s="7">
        <v>0.89998908127939037</v>
      </c>
      <c r="E95" s="7">
        <v>0.10001091872060965</v>
      </c>
      <c r="F95" s="7">
        <v>2.3719855462917678</v>
      </c>
      <c r="G95" s="7">
        <v>0.79047689278047528</v>
      </c>
      <c r="H95" s="7">
        <v>2.2280484689812825</v>
      </c>
    </row>
    <row r="96" spans="2:8" x14ac:dyDescent="0.25">
      <c r="B96" s="20">
        <v>1</v>
      </c>
      <c r="C96" s="20">
        <v>0</v>
      </c>
      <c r="D96" s="20">
        <v>0.86683404083986826</v>
      </c>
      <c r="E96" s="20">
        <v>0.13316595916013174</v>
      </c>
      <c r="F96" s="20">
        <v>-0.53062438750002971</v>
      </c>
      <c r="G96" s="20">
        <v>2.1304547652758465</v>
      </c>
      <c r="H96" s="20">
        <v>-0.10838510905771388</v>
      </c>
    </row>
    <row r="97" spans="2:8" x14ac:dyDescent="0.25">
      <c r="B97" s="7">
        <v>0</v>
      </c>
      <c r="C97" s="7">
        <v>0</v>
      </c>
      <c r="D97" s="7">
        <v>0.90068793695155802</v>
      </c>
      <c r="E97" s="7">
        <v>9.9312063048441965E-2</v>
      </c>
      <c r="F97" s="7">
        <v>0.43691225709723608</v>
      </c>
      <c r="G97" s="7">
        <v>-0.10284168888310552</v>
      </c>
      <c r="H97" s="7">
        <v>1.7607617533734832</v>
      </c>
    </row>
    <row r="98" spans="2:8" x14ac:dyDescent="0.25">
      <c r="B98" s="20">
        <v>1</v>
      </c>
      <c r="C98" s="20">
        <v>0</v>
      </c>
      <c r="D98" s="20">
        <v>0.87050050831579129</v>
      </c>
      <c r="E98" s="20">
        <v>0.12949949168420863</v>
      </c>
      <c r="F98" s="20">
        <v>0.43691225709723608</v>
      </c>
      <c r="G98" s="20">
        <v>0.34381760194868488</v>
      </c>
      <c r="H98" s="20">
        <v>2.2280484689812825</v>
      </c>
    </row>
    <row r="99" spans="2:8" x14ac:dyDescent="0.25">
      <c r="B99" s="7">
        <v>0</v>
      </c>
      <c r="C99" s="7">
        <v>0</v>
      </c>
      <c r="D99" s="7">
        <v>0.92149116295748945</v>
      </c>
      <c r="E99" s="7">
        <v>7.8508837042510535E-2</v>
      </c>
      <c r="F99" s="7">
        <v>-4.685606520139686E-2</v>
      </c>
      <c r="G99" s="7">
        <v>1.2371361836122656</v>
      </c>
      <c r="H99" s="7">
        <v>1.7607617533734832</v>
      </c>
    </row>
    <row r="100" spans="2:8" x14ac:dyDescent="0.25">
      <c r="B100" s="7">
        <v>0</v>
      </c>
      <c r="C100" s="7">
        <v>0</v>
      </c>
      <c r="D100" s="7">
        <v>0.90455920702246539</v>
      </c>
      <c r="E100" s="7">
        <v>9.5440792977534647E-2</v>
      </c>
      <c r="F100" s="7">
        <v>-4.685606520139686E-2</v>
      </c>
      <c r="G100" s="7">
        <v>0.79047689278047528</v>
      </c>
      <c r="H100" s="7">
        <v>1.2934750377656838</v>
      </c>
    </row>
    <row r="101" spans="2:8" x14ac:dyDescent="0.25">
      <c r="B101" s="20">
        <v>0</v>
      </c>
      <c r="C101" s="20">
        <v>1</v>
      </c>
      <c r="D101" s="20">
        <v>0.89858087657485897</v>
      </c>
      <c r="E101" s="20">
        <v>0.10141912342514114</v>
      </c>
      <c r="F101" s="20">
        <v>0.920680579395869</v>
      </c>
      <c r="G101" s="20">
        <v>0.79047689278047528</v>
      </c>
      <c r="H101" s="20">
        <v>1.2934750377656838</v>
      </c>
    </row>
    <row r="102" spans="2:8" x14ac:dyDescent="0.25">
      <c r="B102" s="7">
        <v>1</v>
      </c>
      <c r="C102" s="7">
        <v>1</v>
      </c>
      <c r="D102" s="7">
        <v>0.58575514077665392</v>
      </c>
      <c r="E102" s="7">
        <v>0.41424485922334608</v>
      </c>
      <c r="F102" s="7">
        <v>-4.685606520139686E-2</v>
      </c>
      <c r="G102" s="7">
        <v>-0.54950097971489587</v>
      </c>
      <c r="H102" s="7">
        <v>0.82618832215788462</v>
      </c>
    </row>
    <row r="103" spans="2:8" x14ac:dyDescent="0.25">
      <c r="B103" s="20">
        <v>1</v>
      </c>
      <c r="C103" s="20">
        <v>0</v>
      </c>
      <c r="D103" s="20">
        <v>0.75833864687432506</v>
      </c>
      <c r="E103" s="20">
        <v>0.24166135312567499</v>
      </c>
      <c r="F103" s="20">
        <v>0.43691225709723608</v>
      </c>
      <c r="G103" s="20">
        <v>-0.10284168888310552</v>
      </c>
      <c r="H103" s="20">
        <v>2.2280484689812825</v>
      </c>
    </row>
    <row r="104" spans="2:8" x14ac:dyDescent="0.25">
      <c r="B104" s="20">
        <v>0</v>
      </c>
      <c r="C104" s="20">
        <v>1</v>
      </c>
      <c r="D104" s="20">
        <v>0.89903800313120596</v>
      </c>
      <c r="E104" s="20">
        <v>0.10096199686879392</v>
      </c>
      <c r="F104" s="20">
        <v>1.8882172239931347</v>
      </c>
      <c r="G104" s="20">
        <v>0.34381760194868488</v>
      </c>
      <c r="H104" s="20">
        <v>0.35890160655008541</v>
      </c>
    </row>
    <row r="105" spans="2:8" x14ac:dyDescent="0.25">
      <c r="B105" s="7">
        <v>0</v>
      </c>
      <c r="C105" s="7">
        <v>0</v>
      </c>
      <c r="D105" s="7">
        <v>0.90497534016131176</v>
      </c>
      <c r="E105" s="7">
        <v>9.5024659838688116E-2</v>
      </c>
      <c r="F105" s="7">
        <v>1.8882172239931347</v>
      </c>
      <c r="G105" s="7">
        <v>-0.54950097971489587</v>
      </c>
      <c r="H105" s="7">
        <v>2.2280484689812825</v>
      </c>
    </row>
    <row r="106" spans="2:8" x14ac:dyDescent="0.25">
      <c r="B106" s="7">
        <v>0</v>
      </c>
      <c r="C106" s="7">
        <v>0</v>
      </c>
      <c r="D106" s="7">
        <v>0.92007204511094631</v>
      </c>
      <c r="E106" s="7">
        <v>7.9927954889053618E-2</v>
      </c>
      <c r="F106" s="7">
        <v>-4.685606520139686E-2</v>
      </c>
      <c r="G106" s="7">
        <v>0.34381760194868488</v>
      </c>
      <c r="H106" s="7">
        <v>1.2934750377656838</v>
      </c>
    </row>
    <row r="107" spans="2:8" x14ac:dyDescent="0.25">
      <c r="B107" s="20">
        <v>1</v>
      </c>
      <c r="C107" s="20">
        <v>0</v>
      </c>
      <c r="D107" s="20">
        <v>0.87050050831579129</v>
      </c>
      <c r="E107" s="20">
        <v>0.12949949168420863</v>
      </c>
      <c r="F107" s="20">
        <v>2.3719855462917678</v>
      </c>
      <c r="G107" s="20">
        <v>2.1304547652758465</v>
      </c>
      <c r="H107" s="20">
        <v>0.82618832215788462</v>
      </c>
    </row>
    <row r="108" spans="2:8" x14ac:dyDescent="0.25">
      <c r="B108" s="7">
        <v>0</v>
      </c>
      <c r="C108" s="7">
        <v>0</v>
      </c>
      <c r="D108" s="7">
        <v>0.89845915527015763</v>
      </c>
      <c r="E108" s="7">
        <v>0.10154084472984239</v>
      </c>
      <c r="F108" s="7">
        <v>-4.685606520139686E-2</v>
      </c>
      <c r="G108" s="7">
        <v>1.2371361836122656</v>
      </c>
      <c r="H108" s="7">
        <v>1.2934750377656838</v>
      </c>
    </row>
    <row r="109" spans="2:8" x14ac:dyDescent="0.25">
      <c r="B109" s="7">
        <v>0</v>
      </c>
      <c r="C109" s="7">
        <v>0</v>
      </c>
      <c r="D109" s="7">
        <v>0.88946907157940436</v>
      </c>
      <c r="E109" s="7">
        <v>0.11053092842059573</v>
      </c>
      <c r="F109" s="7">
        <v>0.43691225709723608</v>
      </c>
      <c r="G109" s="7">
        <v>-0.54950097971489587</v>
      </c>
      <c r="H109" s="7">
        <v>0.35890160655008541</v>
      </c>
    </row>
    <row r="110" spans="2:8" x14ac:dyDescent="0.25">
      <c r="B110" s="7">
        <v>0</v>
      </c>
      <c r="C110" s="7">
        <v>0</v>
      </c>
      <c r="D110" s="7">
        <v>0.90824586991879719</v>
      </c>
      <c r="E110" s="7">
        <v>9.1754130081202798E-2</v>
      </c>
      <c r="F110" s="7">
        <v>2.3719855462917678</v>
      </c>
      <c r="G110" s="7">
        <v>2.1304547652758465</v>
      </c>
      <c r="H110" s="7">
        <v>-0.57567182466551314</v>
      </c>
    </row>
    <row r="111" spans="2:8" x14ac:dyDescent="0.25">
      <c r="B111" s="7">
        <v>0</v>
      </c>
      <c r="C111" s="7">
        <v>0</v>
      </c>
      <c r="D111" s="7">
        <v>0.8933984196727669</v>
      </c>
      <c r="E111" s="7">
        <v>0.10660158032723308</v>
      </c>
      <c r="F111" s="7">
        <v>1.8882172239931347</v>
      </c>
      <c r="G111" s="7">
        <v>2.1304547652758465</v>
      </c>
      <c r="H111" s="7">
        <v>0.82618832215788462</v>
      </c>
    </row>
    <row r="112" spans="2:8" x14ac:dyDescent="0.25">
      <c r="B112" s="7">
        <v>0</v>
      </c>
      <c r="C112" s="7">
        <v>0</v>
      </c>
      <c r="D112" s="7">
        <v>0.8884333972592211</v>
      </c>
      <c r="E112" s="7">
        <v>0.11156660274077884</v>
      </c>
      <c r="F112" s="7">
        <v>0.43691225709723608</v>
      </c>
      <c r="G112" s="7">
        <v>0.34381760194868488</v>
      </c>
      <c r="H112" s="7">
        <v>0.35890160655008541</v>
      </c>
    </row>
    <row r="113" spans="2:8" x14ac:dyDescent="0.25">
      <c r="B113" s="7">
        <v>0</v>
      </c>
      <c r="C113" s="7">
        <v>0</v>
      </c>
      <c r="D113" s="7">
        <v>0.96664374275456821</v>
      </c>
      <c r="E113" s="7">
        <v>3.3356257245431807E-2</v>
      </c>
      <c r="F113" s="7">
        <v>0.43691225709723608</v>
      </c>
      <c r="G113" s="7">
        <v>-0.54950097971489587</v>
      </c>
      <c r="H113" s="7">
        <v>0.82618832215788462</v>
      </c>
    </row>
    <row r="114" spans="2:8" x14ac:dyDescent="0.25">
      <c r="B114" s="20">
        <v>1</v>
      </c>
      <c r="C114" s="20">
        <v>0</v>
      </c>
      <c r="D114" s="20">
        <v>0.86205476129897385</v>
      </c>
      <c r="E114" s="20">
        <v>0.13794523870102626</v>
      </c>
      <c r="F114" s="20">
        <v>0.43691225709723608</v>
      </c>
      <c r="G114" s="20">
        <v>1.2371361836122656</v>
      </c>
      <c r="H114" s="20">
        <v>-0.10838510905771388</v>
      </c>
    </row>
    <row r="115" spans="2:8" x14ac:dyDescent="0.25">
      <c r="B115" s="7">
        <v>0</v>
      </c>
      <c r="C115" s="7">
        <v>0</v>
      </c>
      <c r="D115" s="7">
        <v>0.89032314037644888</v>
      </c>
      <c r="E115" s="7">
        <v>0.10967685962355124</v>
      </c>
      <c r="F115" s="7">
        <v>-0.53062438750002971</v>
      </c>
      <c r="G115" s="7">
        <v>0.79047689278047528</v>
      </c>
      <c r="H115" s="7">
        <v>0.35890160655008541</v>
      </c>
    </row>
    <row r="116" spans="2:8" x14ac:dyDescent="0.25">
      <c r="B116" s="7">
        <v>0</v>
      </c>
      <c r="C116" s="7">
        <v>0</v>
      </c>
      <c r="D116" s="7">
        <v>0.92858668779732634</v>
      </c>
      <c r="E116" s="7">
        <v>7.1413312202673662E-2</v>
      </c>
      <c r="F116" s="7">
        <v>1.8882172239931347</v>
      </c>
      <c r="G116" s="7">
        <v>0.34381760194868488</v>
      </c>
      <c r="H116" s="7">
        <v>1.2934750377656838</v>
      </c>
    </row>
    <row r="117" spans="2:8" x14ac:dyDescent="0.25">
      <c r="B117" s="20">
        <v>1</v>
      </c>
      <c r="C117" s="20">
        <v>0</v>
      </c>
      <c r="D117" s="20">
        <v>0.77821422337260426</v>
      </c>
      <c r="E117" s="20">
        <v>0.22178577662739579</v>
      </c>
      <c r="F117" s="20">
        <v>-4.685606520139686E-2</v>
      </c>
      <c r="G117" s="20">
        <v>-0.54950097971489587</v>
      </c>
      <c r="H117" s="20">
        <v>0.35890160655008541</v>
      </c>
    </row>
    <row r="118" spans="2:8" x14ac:dyDescent="0.25">
      <c r="B118" s="20">
        <v>1</v>
      </c>
      <c r="C118" s="20">
        <v>0</v>
      </c>
      <c r="D118" s="20">
        <v>0.82983479552210027</v>
      </c>
      <c r="E118" s="20">
        <v>0.17016520447789982</v>
      </c>
      <c r="F118" s="20">
        <v>0.920680579395869</v>
      </c>
      <c r="G118" s="20">
        <v>0.79047689278047528</v>
      </c>
      <c r="H118" s="20">
        <v>2.2280484689812825</v>
      </c>
    </row>
    <row r="119" spans="2:8" x14ac:dyDescent="0.25">
      <c r="B119" s="7">
        <v>1</v>
      </c>
      <c r="C119" s="7">
        <v>1</v>
      </c>
      <c r="D119" s="7">
        <v>0.57152023379686412</v>
      </c>
      <c r="E119" s="7">
        <v>0.42847976620313583</v>
      </c>
      <c r="F119" s="7">
        <v>-4.685606520139686E-2</v>
      </c>
      <c r="G119" s="7">
        <v>-0.54950097971489587</v>
      </c>
      <c r="H119" s="7">
        <v>0.82618832215788462</v>
      </c>
    </row>
    <row r="120" spans="2:8" x14ac:dyDescent="0.25">
      <c r="B120" s="7">
        <v>0</v>
      </c>
      <c r="C120" s="7">
        <v>0</v>
      </c>
      <c r="D120" s="7">
        <v>0.90497534016131176</v>
      </c>
      <c r="E120" s="7">
        <v>9.5024659838688116E-2</v>
      </c>
      <c r="F120" s="7">
        <v>1.8882172239931347</v>
      </c>
      <c r="G120" s="7">
        <v>1.2371361836122656</v>
      </c>
      <c r="H120" s="7">
        <v>0.82618832215788462</v>
      </c>
    </row>
    <row r="121" spans="2:8" x14ac:dyDescent="0.25">
      <c r="B121" s="7">
        <v>0</v>
      </c>
      <c r="C121" s="7">
        <v>0</v>
      </c>
      <c r="D121" s="7">
        <v>0.89032314037644888</v>
      </c>
      <c r="E121" s="7">
        <v>0.10967685962355124</v>
      </c>
      <c r="F121" s="7">
        <v>-0.53062438750002971</v>
      </c>
      <c r="G121" s="7">
        <v>0.34381760194868488</v>
      </c>
      <c r="H121" s="7">
        <v>0.82618832215788462</v>
      </c>
    </row>
    <row r="122" spans="2:8" x14ac:dyDescent="0.25">
      <c r="B122" s="7">
        <v>1</v>
      </c>
      <c r="C122" s="7">
        <v>1</v>
      </c>
      <c r="D122" s="7">
        <v>0.82369803883205217</v>
      </c>
      <c r="E122" s="7">
        <v>0.17630196116794775</v>
      </c>
      <c r="F122" s="7">
        <v>0.43691225709723608</v>
      </c>
      <c r="G122" s="7">
        <v>2.1304547652758465</v>
      </c>
      <c r="H122" s="7">
        <v>2.2280484689812825</v>
      </c>
    </row>
    <row r="123" spans="2:8" x14ac:dyDescent="0.25">
      <c r="B123" s="20">
        <v>1</v>
      </c>
      <c r="C123" s="20">
        <v>0</v>
      </c>
      <c r="D123" s="20">
        <v>0.87390215263765592</v>
      </c>
      <c r="E123" s="20">
        <v>0.12609784736234414</v>
      </c>
      <c r="F123" s="20">
        <v>0.43691225709723608</v>
      </c>
      <c r="G123" s="20">
        <v>0.79047689278047528</v>
      </c>
      <c r="H123" s="20">
        <v>-0.57567182466551314</v>
      </c>
    </row>
    <row r="124" spans="2:8" x14ac:dyDescent="0.25">
      <c r="B124" s="7">
        <v>1</v>
      </c>
      <c r="C124" s="7">
        <v>1</v>
      </c>
      <c r="D124" s="7">
        <v>0.56183451208546209</v>
      </c>
      <c r="E124" s="7">
        <v>0.43816548791453785</v>
      </c>
      <c r="F124" s="7">
        <v>-4.685606520139686E-2</v>
      </c>
      <c r="G124" s="7">
        <v>2.1304547652758465</v>
      </c>
      <c r="H124" s="7">
        <v>1.2934750377656838</v>
      </c>
    </row>
    <row r="125" spans="2:8" x14ac:dyDescent="0.25">
      <c r="B125" s="7">
        <v>0</v>
      </c>
      <c r="C125" s="7">
        <v>0</v>
      </c>
      <c r="D125" s="7">
        <v>0.90824586991879719</v>
      </c>
      <c r="E125" s="7">
        <v>9.1754130081202798E-2</v>
      </c>
      <c r="F125" s="7">
        <v>2.3719855462917678</v>
      </c>
      <c r="G125" s="7">
        <v>0.79047689278047528</v>
      </c>
      <c r="H125" s="7">
        <v>1.2934750377656838</v>
      </c>
    </row>
    <row r="126" spans="2:8" x14ac:dyDescent="0.25">
      <c r="B126" s="7">
        <v>0</v>
      </c>
      <c r="C126" s="7">
        <v>0</v>
      </c>
      <c r="D126" s="7">
        <v>0.8933984196727669</v>
      </c>
      <c r="E126" s="7">
        <v>0.10660158032723308</v>
      </c>
      <c r="F126" s="7">
        <v>0.43691225709723608</v>
      </c>
      <c r="G126" s="7">
        <v>0.34381760194868488</v>
      </c>
      <c r="H126" s="7">
        <v>2.2280484689812825</v>
      </c>
    </row>
    <row r="127" spans="2:8" x14ac:dyDescent="0.25">
      <c r="B127" s="7">
        <v>0</v>
      </c>
      <c r="C127" s="7">
        <v>0</v>
      </c>
      <c r="D127" s="7">
        <v>0.92739189631997365</v>
      </c>
      <c r="E127" s="7">
        <v>7.2608103680026334E-2</v>
      </c>
      <c r="F127" s="7">
        <v>1.4044489016945019</v>
      </c>
      <c r="G127" s="7">
        <v>-0.54950097971489587</v>
      </c>
      <c r="H127" s="7">
        <v>0.35890160655008541</v>
      </c>
    </row>
    <row r="128" spans="2:8" x14ac:dyDescent="0.25">
      <c r="B128" s="7">
        <v>1</v>
      </c>
      <c r="C128" s="7">
        <v>1</v>
      </c>
      <c r="D128" s="7">
        <v>0.79728650127624157</v>
      </c>
      <c r="E128" s="7">
        <v>0.20271349872375841</v>
      </c>
      <c r="F128" s="7">
        <v>-4.685606520139686E-2</v>
      </c>
      <c r="G128" s="7">
        <v>1.683795474444056</v>
      </c>
      <c r="H128" s="7">
        <v>0.35890160655008541</v>
      </c>
    </row>
    <row r="129" spans="2:8" x14ac:dyDescent="0.25">
      <c r="B129" s="7">
        <v>1</v>
      </c>
      <c r="C129" s="7">
        <v>1</v>
      </c>
      <c r="D129" s="7">
        <v>0.86007613672382688</v>
      </c>
      <c r="E129" s="7">
        <v>0.13992386327617323</v>
      </c>
      <c r="F129" s="7">
        <v>1.4044489016945019</v>
      </c>
      <c r="G129" s="7">
        <v>1.2371361836122656</v>
      </c>
      <c r="H129" s="7">
        <v>2.2280484689812825</v>
      </c>
    </row>
    <row r="130" spans="2:8" x14ac:dyDescent="0.25">
      <c r="B130" s="7">
        <v>0</v>
      </c>
      <c r="C130" s="7">
        <v>0</v>
      </c>
      <c r="D130" s="7">
        <v>0.89945217372855946</v>
      </c>
      <c r="E130" s="7">
        <v>0.10054782627144059</v>
      </c>
      <c r="F130" s="7">
        <v>-4.685606520139686E-2</v>
      </c>
      <c r="G130" s="7">
        <v>2.1304547652758465</v>
      </c>
      <c r="H130" s="7">
        <v>2.2280484689812825</v>
      </c>
    </row>
    <row r="131" spans="2:8" x14ac:dyDescent="0.25">
      <c r="B131" s="7">
        <v>0</v>
      </c>
      <c r="C131" s="7">
        <v>0</v>
      </c>
      <c r="D131" s="7">
        <v>0.89858087657485897</v>
      </c>
      <c r="E131" s="7">
        <v>0.10141912342514114</v>
      </c>
      <c r="F131" s="7">
        <v>-4.685606520139686E-2</v>
      </c>
      <c r="G131" s="7">
        <v>0.34381760194868488</v>
      </c>
      <c r="H131" s="7">
        <v>-0.10838510905771388</v>
      </c>
    </row>
    <row r="132" spans="2:8" x14ac:dyDescent="0.25">
      <c r="B132" s="20">
        <v>1</v>
      </c>
      <c r="C132" s="20">
        <v>0</v>
      </c>
      <c r="D132" s="20">
        <v>0.85374354279115838</v>
      </c>
      <c r="E132" s="20">
        <v>0.14625645720884151</v>
      </c>
      <c r="F132" s="20">
        <v>0.920680579395869</v>
      </c>
      <c r="G132" s="20">
        <v>-0.54950097971489587</v>
      </c>
      <c r="H132" s="20">
        <v>-0.10838510905771388</v>
      </c>
    </row>
    <row r="133" spans="2:8" x14ac:dyDescent="0.25">
      <c r="B133" s="7">
        <v>0</v>
      </c>
      <c r="C133" s="7">
        <v>0</v>
      </c>
      <c r="D133" s="7">
        <v>0.92464441215463267</v>
      </c>
      <c r="E133" s="7">
        <v>7.535558784536743E-2</v>
      </c>
      <c r="F133" s="7">
        <v>1.8882172239931347</v>
      </c>
      <c r="G133" s="7">
        <v>0.34381760194868488</v>
      </c>
      <c r="H133" s="7">
        <v>1.2934750377656838</v>
      </c>
    </row>
    <row r="134" spans="2:8" x14ac:dyDescent="0.25">
      <c r="B134" s="7">
        <v>0</v>
      </c>
      <c r="C134" s="7">
        <v>0</v>
      </c>
      <c r="D134" s="7">
        <v>0.92575548450348677</v>
      </c>
      <c r="E134" s="7">
        <v>7.4244515496513133E-2</v>
      </c>
      <c r="F134" s="7">
        <v>1.4044489016945019</v>
      </c>
      <c r="G134" s="7">
        <v>1.683795474444056</v>
      </c>
      <c r="H134" s="7">
        <v>2.2280484689812825</v>
      </c>
    </row>
    <row r="135" spans="2:8" x14ac:dyDescent="0.25">
      <c r="B135" s="20">
        <v>1</v>
      </c>
      <c r="C135" s="20">
        <v>0</v>
      </c>
      <c r="D135" s="20">
        <v>0.85374354279115838</v>
      </c>
      <c r="E135" s="20">
        <v>0.14625645720884151</v>
      </c>
      <c r="F135" s="20">
        <v>0.43691225709723608</v>
      </c>
      <c r="G135" s="20">
        <v>1.683795474444056</v>
      </c>
      <c r="H135" s="20">
        <v>0.82618832215788462</v>
      </c>
    </row>
    <row r="136" spans="2:8" x14ac:dyDescent="0.25">
      <c r="B136" s="7">
        <v>0</v>
      </c>
      <c r="C136" s="7">
        <v>0</v>
      </c>
      <c r="D136" s="7">
        <v>0.8884333972592211</v>
      </c>
      <c r="E136" s="7">
        <v>0.11156660274077884</v>
      </c>
      <c r="F136" s="7">
        <v>0.43691225709723608</v>
      </c>
      <c r="G136" s="7">
        <v>-0.10284168888310552</v>
      </c>
      <c r="H136" s="7">
        <v>-0.10838510905771388</v>
      </c>
    </row>
    <row r="137" spans="2:8" x14ac:dyDescent="0.25">
      <c r="B137" s="7">
        <v>0</v>
      </c>
      <c r="C137" s="7">
        <v>0</v>
      </c>
      <c r="D137" s="7">
        <v>0.95430326333820248</v>
      </c>
      <c r="E137" s="7">
        <v>4.5696736661797348E-2</v>
      </c>
      <c r="F137" s="7">
        <v>0.920680579395869</v>
      </c>
      <c r="G137" s="7">
        <v>0.79047689278047528</v>
      </c>
      <c r="H137" s="7">
        <v>0.35890160655008541</v>
      </c>
    </row>
    <row r="138" spans="2:8" x14ac:dyDescent="0.25">
      <c r="B138" s="7">
        <v>0</v>
      </c>
      <c r="C138" s="7">
        <v>0</v>
      </c>
      <c r="D138" s="7">
        <v>0.91819326931926948</v>
      </c>
      <c r="E138" s="7">
        <v>8.1806730680730605E-2</v>
      </c>
      <c r="F138" s="7">
        <v>-0.53062438750002971</v>
      </c>
      <c r="G138" s="7">
        <v>1.2371361836122656</v>
      </c>
      <c r="H138" s="7">
        <v>2.2280484689812825</v>
      </c>
    </row>
    <row r="139" spans="2:8" x14ac:dyDescent="0.25">
      <c r="B139" s="7">
        <v>0</v>
      </c>
      <c r="C139" s="7">
        <v>0</v>
      </c>
      <c r="D139" s="7">
        <v>0.89640033555130061</v>
      </c>
      <c r="E139" s="7">
        <v>0.10359966444869941</v>
      </c>
      <c r="F139" s="7">
        <v>-4.685606520139686E-2</v>
      </c>
      <c r="G139" s="7">
        <v>-0.54950097971489587</v>
      </c>
      <c r="H139" s="7">
        <v>0.35890160655008541</v>
      </c>
    </row>
    <row r="140" spans="2:8" x14ac:dyDescent="0.25">
      <c r="B140" s="7">
        <v>0</v>
      </c>
      <c r="C140" s="7">
        <v>0</v>
      </c>
      <c r="D140" s="7">
        <v>0.97145645881254972</v>
      </c>
      <c r="E140" s="7">
        <v>2.8543541187450346E-2</v>
      </c>
      <c r="F140" s="7">
        <v>0.43691225709723608</v>
      </c>
      <c r="G140" s="7">
        <v>-0.10284168888310552</v>
      </c>
      <c r="H140" s="7">
        <v>2.2280484689812825</v>
      </c>
    </row>
    <row r="141" spans="2:8" x14ac:dyDescent="0.25">
      <c r="B141" s="7">
        <v>0</v>
      </c>
      <c r="C141" s="7">
        <v>0</v>
      </c>
      <c r="D141" s="7">
        <v>0.8933984196727669</v>
      </c>
      <c r="E141" s="7">
        <v>0.10660158032723308</v>
      </c>
      <c r="F141" s="7">
        <v>0.920680579395869</v>
      </c>
      <c r="G141" s="7">
        <v>-0.54950097971489587</v>
      </c>
      <c r="H141" s="7">
        <v>0.82618832215788462</v>
      </c>
    </row>
    <row r="142" spans="2:8" x14ac:dyDescent="0.25">
      <c r="B142" s="7">
        <v>0</v>
      </c>
      <c r="C142" s="7">
        <v>0</v>
      </c>
      <c r="D142" s="7">
        <v>0.89640033555130061</v>
      </c>
      <c r="E142" s="7">
        <v>0.10359966444869941</v>
      </c>
      <c r="F142" s="7">
        <v>0.43691225709723608</v>
      </c>
      <c r="G142" s="7">
        <v>0.79047689278047528</v>
      </c>
      <c r="H142" s="7">
        <v>-0.10838510905771388</v>
      </c>
    </row>
    <row r="143" spans="2:8" x14ac:dyDescent="0.25">
      <c r="B143" s="7">
        <v>0</v>
      </c>
      <c r="C143" s="7">
        <v>0</v>
      </c>
      <c r="D143" s="7">
        <v>0.92575548450348677</v>
      </c>
      <c r="E143" s="7">
        <v>7.4244515496513133E-2</v>
      </c>
      <c r="F143" s="7">
        <v>1.4044489016945019</v>
      </c>
      <c r="G143" s="7">
        <v>-0.10284168888310552</v>
      </c>
      <c r="H143" s="7">
        <v>1.7607617533734832</v>
      </c>
    </row>
    <row r="144" spans="2:8" x14ac:dyDescent="0.25">
      <c r="B144" s="7">
        <v>0</v>
      </c>
      <c r="C144" s="7">
        <v>0</v>
      </c>
      <c r="D144" s="7">
        <v>0.89962160097302357</v>
      </c>
      <c r="E144" s="7">
        <v>0.10037839902697644</v>
      </c>
      <c r="F144" s="7">
        <v>-4.685606520139686E-2</v>
      </c>
      <c r="G144" s="7">
        <v>2.1304547652758465</v>
      </c>
      <c r="H144" s="7">
        <v>2.2280484689812825</v>
      </c>
    </row>
    <row r="145" spans="2:8" x14ac:dyDescent="0.25">
      <c r="B145" s="7">
        <v>0</v>
      </c>
      <c r="C145" s="7">
        <v>0</v>
      </c>
      <c r="D145" s="7">
        <v>0.8884333972592211</v>
      </c>
      <c r="E145" s="7">
        <v>0.11156660274077884</v>
      </c>
      <c r="F145" s="7">
        <v>0.43691225709723608</v>
      </c>
      <c r="G145" s="7">
        <v>1.2371361836122656</v>
      </c>
      <c r="H145" s="7">
        <v>-0.10838510905771388</v>
      </c>
    </row>
    <row r="146" spans="2:8" x14ac:dyDescent="0.25">
      <c r="B146" s="7">
        <v>0</v>
      </c>
      <c r="C146" s="7">
        <v>0</v>
      </c>
      <c r="D146" s="7">
        <v>0.90824586991879719</v>
      </c>
      <c r="E146" s="7">
        <v>9.1754130081202798E-2</v>
      </c>
      <c r="F146" s="7">
        <v>1.8882172239931347</v>
      </c>
      <c r="G146" s="7">
        <v>0.34381760194868488</v>
      </c>
      <c r="H146" s="7">
        <v>0.35890160655008541</v>
      </c>
    </row>
    <row r="147" spans="2:8" x14ac:dyDescent="0.25">
      <c r="B147" s="7">
        <v>0</v>
      </c>
      <c r="C147" s="7">
        <v>0</v>
      </c>
      <c r="D147" s="7">
        <v>0.90497534016131176</v>
      </c>
      <c r="E147" s="7">
        <v>9.5024659838688116E-2</v>
      </c>
      <c r="F147" s="7">
        <v>-0.53062438750002971</v>
      </c>
      <c r="G147" s="7">
        <v>2.1304547652758465</v>
      </c>
      <c r="H147" s="7">
        <v>-0.57567182466551314</v>
      </c>
    </row>
    <row r="148" spans="2:8" x14ac:dyDescent="0.25">
      <c r="B148" s="7">
        <v>0</v>
      </c>
      <c r="C148" s="7">
        <v>0</v>
      </c>
      <c r="D148" s="7">
        <v>0.92464441215463267</v>
      </c>
      <c r="E148" s="7">
        <v>7.535558784536743E-2</v>
      </c>
      <c r="F148" s="7">
        <v>0.920680579395869</v>
      </c>
      <c r="G148" s="7">
        <v>-0.54950097971489587</v>
      </c>
      <c r="H148" s="7">
        <v>1.2934750377656838</v>
      </c>
    </row>
    <row r="149" spans="2:8" x14ac:dyDescent="0.25">
      <c r="B149" s="7">
        <v>0</v>
      </c>
      <c r="C149" s="7">
        <v>0</v>
      </c>
      <c r="D149" s="7">
        <v>0.90824586991879719</v>
      </c>
      <c r="E149" s="7">
        <v>9.1754130081202798E-2</v>
      </c>
      <c r="F149" s="7">
        <v>-0.53062438750002971</v>
      </c>
      <c r="G149" s="7">
        <v>-0.10284168888310552</v>
      </c>
      <c r="H149" s="7">
        <v>0.82618832215788462</v>
      </c>
    </row>
    <row r="150" spans="2:8" x14ac:dyDescent="0.25">
      <c r="B150" s="7">
        <v>0</v>
      </c>
      <c r="C150" s="7">
        <v>0</v>
      </c>
      <c r="D150" s="7">
        <v>0.97303488863729748</v>
      </c>
      <c r="E150" s="7">
        <v>2.6965111362702607E-2</v>
      </c>
      <c r="F150" s="7">
        <v>0.920680579395869</v>
      </c>
      <c r="G150" s="7">
        <v>0.79047689278047528</v>
      </c>
      <c r="H150" s="7">
        <v>0.35890160655008541</v>
      </c>
    </row>
    <row r="151" spans="2:8" x14ac:dyDescent="0.25">
      <c r="B151" s="7">
        <v>1</v>
      </c>
      <c r="C151" s="7">
        <v>1</v>
      </c>
      <c r="D151" s="7">
        <v>0.60513248070356562</v>
      </c>
      <c r="E151" s="7">
        <v>0.39486751929643443</v>
      </c>
      <c r="F151" s="7">
        <v>0.920680579395869</v>
      </c>
      <c r="G151" s="7">
        <v>0.34381760194868488</v>
      </c>
      <c r="H151" s="7">
        <v>0.82618832215788462</v>
      </c>
    </row>
    <row r="152" spans="2:8" x14ac:dyDescent="0.25">
      <c r="B152" s="20">
        <v>1</v>
      </c>
      <c r="C152" s="20">
        <v>0</v>
      </c>
      <c r="D152" s="20">
        <v>0.86000434877833754</v>
      </c>
      <c r="E152" s="20">
        <v>0.13999565122166252</v>
      </c>
      <c r="F152" s="20">
        <v>1.4044489016945019</v>
      </c>
      <c r="G152" s="20">
        <v>0.79047689278047528</v>
      </c>
      <c r="H152" s="20">
        <v>0.35890160655008541</v>
      </c>
    </row>
    <row r="153" spans="2:8" x14ac:dyDescent="0.25">
      <c r="B153" s="20">
        <v>1</v>
      </c>
      <c r="C153" s="20">
        <v>0</v>
      </c>
      <c r="D153" s="20">
        <v>0.86007613672382688</v>
      </c>
      <c r="E153" s="20">
        <v>0.13992386327617323</v>
      </c>
      <c r="F153" s="20">
        <v>0.43691225709723608</v>
      </c>
      <c r="G153" s="20">
        <v>-0.10284168888310552</v>
      </c>
      <c r="H153" s="20">
        <v>0.35890160655008541</v>
      </c>
    </row>
    <row r="154" spans="2:8" x14ac:dyDescent="0.25">
      <c r="B154" s="7">
        <v>0</v>
      </c>
      <c r="C154" s="7">
        <v>0</v>
      </c>
      <c r="D154" s="7">
        <v>0.97419400754101859</v>
      </c>
      <c r="E154" s="7">
        <v>2.5805992458981426E-2</v>
      </c>
      <c r="F154" s="7">
        <v>0.43691225709723608</v>
      </c>
      <c r="G154" s="7">
        <v>0.34381760194868488</v>
      </c>
      <c r="H154" s="7">
        <v>-0.57567182466551314</v>
      </c>
    </row>
    <row r="155" spans="2:8" x14ac:dyDescent="0.25">
      <c r="B155" s="7">
        <v>0</v>
      </c>
      <c r="C155" s="7">
        <v>0</v>
      </c>
      <c r="D155" s="7">
        <v>0.89858087657485897</v>
      </c>
      <c r="E155" s="7">
        <v>0.10141912342514114</v>
      </c>
      <c r="F155" s="7">
        <v>-4.685606520139686E-2</v>
      </c>
      <c r="G155" s="7">
        <v>0.34381760194868488</v>
      </c>
      <c r="H155" s="7">
        <v>-0.57567182466551314</v>
      </c>
    </row>
    <row r="156" spans="2:8" x14ac:dyDescent="0.25">
      <c r="B156" s="7">
        <v>0</v>
      </c>
      <c r="C156" s="7">
        <v>0</v>
      </c>
      <c r="D156" s="7">
        <v>0.89693755283355348</v>
      </c>
      <c r="E156" s="7">
        <v>0.10306244716644646</v>
      </c>
      <c r="F156" s="7">
        <v>1.8882172239931347</v>
      </c>
      <c r="G156" s="7">
        <v>-0.54950097971489587</v>
      </c>
      <c r="H156" s="7">
        <v>0.82618832215788462</v>
      </c>
    </row>
    <row r="157" spans="2:8" x14ac:dyDescent="0.25">
      <c r="B157" s="7">
        <v>0</v>
      </c>
      <c r="C157" s="7">
        <v>0</v>
      </c>
      <c r="D157" s="7">
        <v>0.91406265493739292</v>
      </c>
      <c r="E157" s="7">
        <v>8.5937345062607126E-2</v>
      </c>
      <c r="F157" s="7">
        <v>-0.53062438750002971</v>
      </c>
      <c r="G157" s="7">
        <v>0.79047689278047528</v>
      </c>
      <c r="H157" s="7">
        <v>-0.10838510905771388</v>
      </c>
    </row>
    <row r="158" spans="2:8" x14ac:dyDescent="0.25">
      <c r="B158" s="7">
        <v>0</v>
      </c>
      <c r="C158" s="7">
        <v>0</v>
      </c>
      <c r="D158" s="7">
        <v>0.98412248180624973</v>
      </c>
      <c r="E158" s="7">
        <v>1.5877518193750256E-2</v>
      </c>
      <c r="F158" s="7">
        <v>0.43691225709723608</v>
      </c>
      <c r="G158" s="7">
        <v>1.2371361836122656</v>
      </c>
      <c r="H158" s="7">
        <v>-0.10838510905771388</v>
      </c>
    </row>
    <row r="159" spans="2:8" x14ac:dyDescent="0.25">
      <c r="B159" s="7">
        <v>0</v>
      </c>
      <c r="C159" s="7">
        <v>0</v>
      </c>
      <c r="D159" s="7">
        <v>0.93133877592899661</v>
      </c>
      <c r="E159" s="7">
        <v>6.8661224071003335E-2</v>
      </c>
      <c r="F159" s="7">
        <v>0.920680579395869</v>
      </c>
      <c r="G159" s="7">
        <v>0.34381760194868488</v>
      </c>
      <c r="H159" s="7">
        <v>2.2280484689812825</v>
      </c>
    </row>
    <row r="160" spans="2:8" x14ac:dyDescent="0.25">
      <c r="B160" s="20">
        <v>1</v>
      </c>
      <c r="C160" s="20">
        <v>0</v>
      </c>
      <c r="D160" s="20">
        <v>0.87345145305744021</v>
      </c>
      <c r="E160" s="20">
        <v>0.12654854694255971</v>
      </c>
      <c r="F160" s="20">
        <v>0.43691225709723608</v>
      </c>
      <c r="G160" s="20">
        <v>1.2371361836122656</v>
      </c>
      <c r="H160" s="20">
        <v>0.35890160655008541</v>
      </c>
    </row>
    <row r="161" spans="2:8" x14ac:dyDescent="0.25">
      <c r="B161" s="7">
        <v>0</v>
      </c>
      <c r="C161" s="7">
        <v>0</v>
      </c>
      <c r="D161" s="7">
        <v>0.89545477848807864</v>
      </c>
      <c r="E161" s="7">
        <v>0.10454522151192128</v>
      </c>
      <c r="F161" s="7">
        <v>-4.685606520139686E-2</v>
      </c>
      <c r="G161" s="7">
        <v>0.34381760194868488</v>
      </c>
      <c r="H161" s="7">
        <v>1.2934750377656838</v>
      </c>
    </row>
    <row r="162" spans="2:8" x14ac:dyDescent="0.25">
      <c r="B162" s="20">
        <v>1</v>
      </c>
      <c r="C162" s="20">
        <v>0</v>
      </c>
      <c r="D162" s="20">
        <v>0.86683404083986826</v>
      </c>
      <c r="E162" s="20">
        <v>0.13316595916013174</v>
      </c>
      <c r="F162" s="20">
        <v>0.920680579395869</v>
      </c>
      <c r="G162" s="20">
        <v>0.34381760194868488</v>
      </c>
      <c r="H162" s="20">
        <v>0.35890160655008541</v>
      </c>
    </row>
    <row r="163" spans="2:8" x14ac:dyDescent="0.25">
      <c r="B163" s="7">
        <v>0</v>
      </c>
      <c r="C163" s="7">
        <v>0</v>
      </c>
      <c r="D163" s="7">
        <v>0.8884333972592211</v>
      </c>
      <c r="E163" s="7">
        <v>0.11156660274077884</v>
      </c>
      <c r="F163" s="7">
        <v>0.43691225709723608</v>
      </c>
      <c r="G163" s="7">
        <v>0.79047689278047528</v>
      </c>
      <c r="H163" s="7">
        <v>2.2280484689812825</v>
      </c>
    </row>
    <row r="164" spans="2:8" x14ac:dyDescent="0.25">
      <c r="B164" s="20">
        <v>1</v>
      </c>
      <c r="C164" s="20">
        <v>0</v>
      </c>
      <c r="D164" s="20">
        <v>0.85334339725366282</v>
      </c>
      <c r="E164" s="20">
        <v>0.14665660274633727</v>
      </c>
      <c r="F164" s="20">
        <v>2.3719855462917678</v>
      </c>
      <c r="G164" s="20">
        <v>2.1304547652758465</v>
      </c>
      <c r="H164" s="20">
        <v>-0.10838510905771388</v>
      </c>
    </row>
    <row r="165" spans="2:8" x14ac:dyDescent="0.25">
      <c r="B165" s="7">
        <v>0</v>
      </c>
      <c r="C165" s="7">
        <v>0</v>
      </c>
      <c r="D165" s="7">
        <v>0.95202546090152462</v>
      </c>
      <c r="E165" s="7">
        <v>4.7974539098475287E-2</v>
      </c>
      <c r="F165" s="7">
        <v>0.43691225709723608</v>
      </c>
      <c r="G165" s="7">
        <v>0.34381760194868488</v>
      </c>
      <c r="H165" s="7">
        <v>0.82618832215788462</v>
      </c>
    </row>
    <row r="166" spans="2:8" x14ac:dyDescent="0.25">
      <c r="B166" s="7">
        <v>0</v>
      </c>
      <c r="C166" s="7">
        <v>0</v>
      </c>
      <c r="D166" s="7">
        <v>0.91564033972530845</v>
      </c>
      <c r="E166" s="7">
        <v>8.4359660274691592E-2</v>
      </c>
      <c r="F166" s="7">
        <v>-4.685606520139686E-2</v>
      </c>
      <c r="G166" s="7">
        <v>0.79047689278047528</v>
      </c>
      <c r="H166" s="7">
        <v>1.2934750377656838</v>
      </c>
    </row>
    <row r="167" spans="2:8" x14ac:dyDescent="0.25">
      <c r="B167" s="20">
        <v>1</v>
      </c>
      <c r="C167" s="20">
        <v>0</v>
      </c>
      <c r="D167" s="20">
        <v>0.86000434877833754</v>
      </c>
      <c r="E167" s="20">
        <v>0.13999565122166252</v>
      </c>
      <c r="F167" s="20">
        <v>2.3719855462917678</v>
      </c>
      <c r="G167" s="20">
        <v>2.1304547652758465</v>
      </c>
      <c r="H167" s="20">
        <v>-0.10838510905771388</v>
      </c>
    </row>
    <row r="168" spans="2:8" x14ac:dyDescent="0.25">
      <c r="B168" s="20">
        <v>1</v>
      </c>
      <c r="C168" s="20">
        <v>0</v>
      </c>
      <c r="D168" s="20">
        <v>0.85955263698300299</v>
      </c>
      <c r="E168" s="20">
        <v>0.14044736301699698</v>
      </c>
      <c r="F168" s="20">
        <v>1.8882172239931347</v>
      </c>
      <c r="G168" s="20">
        <v>0.34381760194868488</v>
      </c>
      <c r="H168" s="20">
        <v>-0.10838510905771388</v>
      </c>
    </row>
    <row r="169" spans="2:8" x14ac:dyDescent="0.25">
      <c r="B169" s="7">
        <v>0</v>
      </c>
      <c r="C169" s="7">
        <v>0</v>
      </c>
      <c r="D169" s="7">
        <v>0.91407778852212151</v>
      </c>
      <c r="E169" s="7">
        <v>8.5922211477878485E-2</v>
      </c>
      <c r="F169" s="7">
        <v>0.43691225709723608</v>
      </c>
      <c r="G169" s="7">
        <v>0.34381760194868488</v>
      </c>
      <c r="H169" s="7">
        <v>0.35890160655008541</v>
      </c>
    </row>
    <row r="170" spans="2:8" x14ac:dyDescent="0.25">
      <c r="B170" s="20">
        <v>0</v>
      </c>
      <c r="C170" s="20">
        <v>1</v>
      </c>
      <c r="D170" s="20">
        <v>0.89534265191922058</v>
      </c>
      <c r="E170" s="20">
        <v>0.10465734808077937</v>
      </c>
      <c r="F170" s="20">
        <v>0.43691225709723608</v>
      </c>
      <c r="G170" s="20">
        <v>-0.10284168888310552</v>
      </c>
      <c r="H170" s="20">
        <v>0.35890160655008541</v>
      </c>
    </row>
    <row r="171" spans="2:8" x14ac:dyDescent="0.25">
      <c r="B171" s="7">
        <v>0</v>
      </c>
      <c r="C171" s="7">
        <v>0</v>
      </c>
      <c r="D171" s="7">
        <v>0.89962160097302357</v>
      </c>
      <c r="E171" s="7">
        <v>0.10037839902697644</v>
      </c>
      <c r="F171" s="7">
        <v>-4.685606520139686E-2</v>
      </c>
      <c r="G171" s="7">
        <v>0.34381760194868488</v>
      </c>
      <c r="H171" s="7">
        <v>0.35890160655008541</v>
      </c>
    </row>
    <row r="172" spans="2:8" x14ac:dyDescent="0.25">
      <c r="B172" s="7">
        <v>0</v>
      </c>
      <c r="C172" s="7">
        <v>0</v>
      </c>
      <c r="D172" s="7">
        <v>0.89644730691000563</v>
      </c>
      <c r="E172" s="7">
        <v>0.10355269308999428</v>
      </c>
      <c r="F172" s="7">
        <v>0.43691225709723608</v>
      </c>
      <c r="G172" s="7">
        <v>2.1304547652758465</v>
      </c>
      <c r="H172" s="7">
        <v>0.35890160655008541</v>
      </c>
    </row>
    <row r="173" spans="2:8" x14ac:dyDescent="0.25">
      <c r="B173" s="7">
        <v>0</v>
      </c>
      <c r="C173" s="7">
        <v>0</v>
      </c>
      <c r="D173" s="7">
        <v>0.97445834543733023</v>
      </c>
      <c r="E173" s="7">
        <v>2.5541654562669876E-2</v>
      </c>
      <c r="F173" s="7">
        <v>-0.53062438750002971</v>
      </c>
      <c r="G173" s="7">
        <v>0.34381760194868488</v>
      </c>
      <c r="H173" s="7">
        <v>0.35890160655008541</v>
      </c>
    </row>
    <row r="174" spans="2:8" x14ac:dyDescent="0.25">
      <c r="B174" s="20">
        <v>1</v>
      </c>
      <c r="C174" s="20">
        <v>0</v>
      </c>
      <c r="D174" s="20">
        <v>0.86683404083986826</v>
      </c>
      <c r="E174" s="20">
        <v>0.13316595916013174</v>
      </c>
      <c r="F174" s="20">
        <v>-0.53062438750002971</v>
      </c>
      <c r="G174" s="20">
        <v>1.683795474444056</v>
      </c>
      <c r="H174" s="20">
        <v>1.7607617533734832</v>
      </c>
    </row>
    <row r="175" spans="2:8" x14ac:dyDescent="0.25">
      <c r="B175" s="7">
        <v>1</v>
      </c>
      <c r="C175" s="7">
        <v>1</v>
      </c>
      <c r="D175" s="7">
        <v>0.85635789572573007</v>
      </c>
      <c r="E175" s="7">
        <v>0.14364210427426985</v>
      </c>
      <c r="F175" s="7">
        <v>2.3719855462917678</v>
      </c>
      <c r="G175" s="7">
        <v>-0.54950097971489587</v>
      </c>
      <c r="H175" s="7">
        <v>0.35890160655008541</v>
      </c>
    </row>
    <row r="176" spans="2:8" x14ac:dyDescent="0.25">
      <c r="B176" s="7">
        <v>0</v>
      </c>
      <c r="C176" s="7">
        <v>0</v>
      </c>
      <c r="D176" s="7">
        <v>0.92353630297839917</v>
      </c>
      <c r="E176" s="7">
        <v>7.6463697021600788E-2</v>
      </c>
      <c r="F176" s="7">
        <v>-4.685606520139686E-2</v>
      </c>
      <c r="G176" s="7">
        <v>0.79047689278047528</v>
      </c>
      <c r="H176" s="7">
        <v>1.2934750377656838</v>
      </c>
    </row>
    <row r="177" spans="2:8" x14ac:dyDescent="0.25">
      <c r="B177" s="20">
        <v>0</v>
      </c>
      <c r="C177" s="20">
        <v>1</v>
      </c>
      <c r="D177" s="20">
        <v>0.8933984196727669</v>
      </c>
      <c r="E177" s="20">
        <v>0.10660158032723308</v>
      </c>
      <c r="F177" s="20">
        <v>-0.53062438750002971</v>
      </c>
      <c r="G177" s="20">
        <v>-0.54950097971489587</v>
      </c>
      <c r="H177" s="20">
        <v>-0.57567182466551314</v>
      </c>
    </row>
    <row r="178" spans="2:8" x14ac:dyDescent="0.25">
      <c r="B178" s="7">
        <v>0</v>
      </c>
      <c r="C178" s="7">
        <v>0</v>
      </c>
      <c r="D178" s="7">
        <v>0.89640033555130061</v>
      </c>
      <c r="E178" s="7">
        <v>0.10359966444869941</v>
      </c>
      <c r="F178" s="7">
        <v>0.43691225709723608</v>
      </c>
      <c r="G178" s="7">
        <v>1.2371361836122656</v>
      </c>
      <c r="H178" s="7">
        <v>0.82618832215788462</v>
      </c>
    </row>
    <row r="179" spans="2:8" x14ac:dyDescent="0.25">
      <c r="B179" s="7">
        <v>0</v>
      </c>
      <c r="C179" s="7">
        <v>0</v>
      </c>
      <c r="D179" s="7">
        <v>0.90627888422568259</v>
      </c>
      <c r="E179" s="7">
        <v>9.3721115774317354E-2</v>
      </c>
      <c r="F179" s="7">
        <v>-4.685606520139686E-2</v>
      </c>
      <c r="G179" s="7">
        <v>-0.54950097971489587</v>
      </c>
      <c r="H179" s="7">
        <v>1.2934750377656838</v>
      </c>
    </row>
    <row r="180" spans="2:8" x14ac:dyDescent="0.25">
      <c r="B180" s="7">
        <v>0</v>
      </c>
      <c r="C180" s="7">
        <v>0</v>
      </c>
      <c r="D180" s="7">
        <v>0.91597828607662046</v>
      </c>
      <c r="E180" s="7">
        <v>8.4021713923379496E-2</v>
      </c>
      <c r="F180" s="7">
        <v>0.920680579395869</v>
      </c>
      <c r="G180" s="7">
        <v>1.683795474444056</v>
      </c>
      <c r="H180" s="7">
        <v>0.35890160655008541</v>
      </c>
    </row>
    <row r="181" spans="2:8" x14ac:dyDescent="0.25">
      <c r="B181" s="7">
        <v>0</v>
      </c>
      <c r="C181" s="7">
        <v>0</v>
      </c>
      <c r="D181" s="7">
        <v>0.88946907157940436</v>
      </c>
      <c r="E181" s="7">
        <v>0.11053092842059573</v>
      </c>
      <c r="F181" s="7">
        <v>-4.685606520139686E-2</v>
      </c>
      <c r="G181" s="7">
        <v>-0.54950097971489587</v>
      </c>
      <c r="H181" s="7">
        <v>1.2934750377656838</v>
      </c>
    </row>
    <row r="182" spans="2:8" x14ac:dyDescent="0.25">
      <c r="B182" s="20">
        <v>1</v>
      </c>
      <c r="C182" s="20">
        <v>0</v>
      </c>
      <c r="D182" s="20">
        <v>0.7839771797185594</v>
      </c>
      <c r="E182" s="20">
        <v>0.21602282028144076</v>
      </c>
      <c r="F182" s="20">
        <v>1.8882172239931347</v>
      </c>
      <c r="G182" s="20">
        <v>0.79047689278047528</v>
      </c>
      <c r="H182" s="20">
        <v>2.2280484689812825</v>
      </c>
    </row>
    <row r="183" spans="2:8" x14ac:dyDescent="0.25">
      <c r="B183" s="20">
        <v>1</v>
      </c>
      <c r="C183" s="20">
        <v>0</v>
      </c>
      <c r="D183" s="20">
        <v>0.86942498702267845</v>
      </c>
      <c r="E183" s="20">
        <v>0.13057501297732152</v>
      </c>
      <c r="F183" s="20">
        <v>2.3719855462917678</v>
      </c>
      <c r="G183" s="20">
        <v>1.2371361836122656</v>
      </c>
      <c r="H183" s="20">
        <v>-0.57567182466551314</v>
      </c>
    </row>
    <row r="184" spans="2:8" x14ac:dyDescent="0.25">
      <c r="B184" s="7">
        <v>0</v>
      </c>
      <c r="C184" s="7">
        <v>0</v>
      </c>
      <c r="D184" s="7">
        <v>0.91649024194231066</v>
      </c>
      <c r="E184" s="7">
        <v>8.3509758057689329E-2</v>
      </c>
      <c r="F184" s="7">
        <v>-4.685606520139686E-2</v>
      </c>
      <c r="G184" s="7">
        <v>2.1304547652758465</v>
      </c>
      <c r="H184" s="7">
        <v>0.35890160655008541</v>
      </c>
    </row>
    <row r="185" spans="2:8" x14ac:dyDescent="0.25">
      <c r="B185" s="20">
        <v>1</v>
      </c>
      <c r="C185" s="20">
        <v>0</v>
      </c>
      <c r="D185" s="20">
        <v>0.74236495442233208</v>
      </c>
      <c r="E185" s="20">
        <v>0.25763504557766786</v>
      </c>
      <c r="F185" s="20">
        <v>-0.53062438750002971</v>
      </c>
      <c r="G185" s="20">
        <v>0.34381760194868488</v>
      </c>
      <c r="H185" s="20">
        <v>-0.10838510905771388</v>
      </c>
    </row>
    <row r="186" spans="2:8" x14ac:dyDescent="0.25">
      <c r="B186" s="20">
        <v>1</v>
      </c>
      <c r="C186" s="20">
        <v>0</v>
      </c>
      <c r="D186" s="20">
        <v>0.84522363734980499</v>
      </c>
      <c r="E186" s="20">
        <v>0.15477636265019504</v>
      </c>
      <c r="F186" s="20">
        <v>-0.53062438750002971</v>
      </c>
      <c r="G186" s="20">
        <v>0.79047689278047528</v>
      </c>
      <c r="H186" s="20">
        <v>0.82618832215788462</v>
      </c>
    </row>
    <row r="187" spans="2:8" x14ac:dyDescent="0.25">
      <c r="B187" s="7">
        <v>0</v>
      </c>
      <c r="C187" s="7">
        <v>0</v>
      </c>
      <c r="D187" s="7">
        <v>0.8884333972592211</v>
      </c>
      <c r="E187" s="7">
        <v>0.11156660274077884</v>
      </c>
      <c r="F187" s="7">
        <v>-0.53062438750002971</v>
      </c>
      <c r="G187" s="7">
        <v>-0.10284168888310552</v>
      </c>
      <c r="H187" s="7">
        <v>-0.57567182466551314</v>
      </c>
    </row>
    <row r="188" spans="2:8" x14ac:dyDescent="0.25">
      <c r="B188" s="7">
        <v>0</v>
      </c>
      <c r="C188" s="7">
        <v>0</v>
      </c>
      <c r="D188" s="7">
        <v>0.95430326333820248</v>
      </c>
      <c r="E188" s="7">
        <v>4.5696736661797348E-2</v>
      </c>
      <c r="F188" s="7">
        <v>1.4044489016945019</v>
      </c>
      <c r="G188" s="7">
        <v>0.79047689278047528</v>
      </c>
      <c r="H188" s="7">
        <v>2.2280484689812825</v>
      </c>
    </row>
    <row r="189" spans="2:8" x14ac:dyDescent="0.25">
      <c r="B189" s="7">
        <v>0</v>
      </c>
      <c r="C189" s="7">
        <v>0</v>
      </c>
      <c r="D189" s="7">
        <v>0.91786335265428542</v>
      </c>
      <c r="E189" s="7">
        <v>8.2136647345714547E-2</v>
      </c>
      <c r="F189" s="7">
        <v>-4.685606520139686E-2</v>
      </c>
      <c r="G189" s="7">
        <v>-0.10284168888310552</v>
      </c>
      <c r="H189" s="7">
        <v>1.2934750377656838</v>
      </c>
    </row>
    <row r="190" spans="2:8" x14ac:dyDescent="0.25">
      <c r="B190" s="7">
        <v>0</v>
      </c>
      <c r="C190" s="7">
        <v>0</v>
      </c>
      <c r="D190" s="7">
        <v>0.91407778852212151</v>
      </c>
      <c r="E190" s="7">
        <v>8.5922211477878485E-2</v>
      </c>
      <c r="F190" s="7">
        <v>1.8882172239931347</v>
      </c>
      <c r="G190" s="7">
        <v>1.683795474444056</v>
      </c>
      <c r="H190" s="7">
        <v>1.7607617533734832</v>
      </c>
    </row>
    <row r="191" spans="2:8" x14ac:dyDescent="0.25">
      <c r="B191" s="7">
        <v>0</v>
      </c>
      <c r="C191" s="7">
        <v>0</v>
      </c>
      <c r="D191" s="7">
        <v>0.95430326333820248</v>
      </c>
      <c r="E191" s="7">
        <v>4.5696736661797348E-2</v>
      </c>
      <c r="F191" s="7">
        <v>-4.685606520139686E-2</v>
      </c>
      <c r="G191" s="7">
        <v>2.1304547652758465</v>
      </c>
      <c r="H191" s="7">
        <v>-0.10838510905771388</v>
      </c>
    </row>
    <row r="192" spans="2:8" x14ac:dyDescent="0.25">
      <c r="B192" s="7">
        <v>0</v>
      </c>
      <c r="C192" s="7">
        <v>0</v>
      </c>
      <c r="D192" s="7">
        <v>0.90497534016131176</v>
      </c>
      <c r="E192" s="7">
        <v>9.5024659838688116E-2</v>
      </c>
      <c r="F192" s="7">
        <v>-4.685606520139686E-2</v>
      </c>
      <c r="G192" s="7">
        <v>-0.10284168888310552</v>
      </c>
      <c r="H192" s="7">
        <v>0.35890160655008541</v>
      </c>
    </row>
    <row r="193" spans="2:8" x14ac:dyDescent="0.25">
      <c r="B193" s="7">
        <v>0</v>
      </c>
      <c r="C193" s="7">
        <v>0</v>
      </c>
      <c r="D193" s="7">
        <v>0.91649024194231066</v>
      </c>
      <c r="E193" s="7">
        <v>8.3509758057689329E-2</v>
      </c>
      <c r="F193" s="7">
        <v>2.3719855462917678</v>
      </c>
      <c r="G193" s="7">
        <v>1.683795474444056</v>
      </c>
      <c r="H193" s="7">
        <v>-0.10838510905771388</v>
      </c>
    </row>
    <row r="194" spans="2:8" x14ac:dyDescent="0.25">
      <c r="B194" s="7">
        <v>0</v>
      </c>
      <c r="C194" s="7">
        <v>0</v>
      </c>
      <c r="D194" s="7">
        <v>0.92575548450348677</v>
      </c>
      <c r="E194" s="7">
        <v>7.4244515496513133E-2</v>
      </c>
      <c r="F194" s="7">
        <v>2.3719855462917678</v>
      </c>
      <c r="G194" s="7">
        <v>0.34381760194868488</v>
      </c>
      <c r="H194" s="7">
        <v>1.2934750377656838</v>
      </c>
    </row>
    <row r="195" spans="2:8" x14ac:dyDescent="0.25">
      <c r="B195" s="7">
        <v>0</v>
      </c>
      <c r="C195" s="7">
        <v>0</v>
      </c>
      <c r="D195" s="7">
        <v>0.92149116295748945</v>
      </c>
      <c r="E195" s="7">
        <v>7.8508837042510535E-2</v>
      </c>
      <c r="F195" s="7">
        <v>0.920680579395869</v>
      </c>
      <c r="G195" s="7">
        <v>-0.54950097971489587</v>
      </c>
      <c r="H195" s="7">
        <v>1.2934750377656838</v>
      </c>
    </row>
    <row r="196" spans="2:8" x14ac:dyDescent="0.25">
      <c r="B196" s="7">
        <v>0</v>
      </c>
      <c r="C196" s="7">
        <v>0</v>
      </c>
      <c r="D196" s="7">
        <v>0.91564033972530845</v>
      </c>
      <c r="E196" s="7">
        <v>8.4359660274691592E-2</v>
      </c>
      <c r="F196" s="7">
        <v>-0.53062438750002971</v>
      </c>
      <c r="G196" s="7">
        <v>1.2371361836122656</v>
      </c>
      <c r="H196" s="7">
        <v>-0.10838510905771388</v>
      </c>
    </row>
    <row r="197" spans="2:8" x14ac:dyDescent="0.25">
      <c r="B197" s="20">
        <v>1</v>
      </c>
      <c r="C197" s="20">
        <v>0</v>
      </c>
      <c r="D197" s="20">
        <v>0.78487376388986096</v>
      </c>
      <c r="E197" s="20">
        <v>0.21512623611013906</v>
      </c>
      <c r="F197" s="20">
        <v>-4.685606520139686E-2</v>
      </c>
      <c r="G197" s="20">
        <v>-0.54950097971489587</v>
      </c>
      <c r="H197" s="20">
        <v>1.2934750377656838</v>
      </c>
    </row>
    <row r="198" spans="2:8" x14ac:dyDescent="0.25">
      <c r="B198" s="7">
        <v>0</v>
      </c>
      <c r="C198" s="7">
        <v>0</v>
      </c>
      <c r="D198" s="7">
        <v>0.92564822315130924</v>
      </c>
      <c r="E198" s="7">
        <v>7.4351776848690765E-2</v>
      </c>
      <c r="F198" s="7">
        <v>0.920680579395869</v>
      </c>
      <c r="G198" s="7">
        <v>0.79047689278047528</v>
      </c>
      <c r="H198" s="7">
        <v>-0.10838510905771388</v>
      </c>
    </row>
    <row r="199" spans="2:8" x14ac:dyDescent="0.25">
      <c r="B199" s="20">
        <v>1</v>
      </c>
      <c r="C199" s="20">
        <v>0</v>
      </c>
      <c r="D199" s="20">
        <v>0.8642298834357528</v>
      </c>
      <c r="E199" s="20">
        <v>0.1357701165642472</v>
      </c>
      <c r="F199" s="20">
        <v>2.3719855462917678</v>
      </c>
      <c r="G199" s="20">
        <v>1.683795474444056</v>
      </c>
      <c r="H199" s="20">
        <v>-0.57567182466551314</v>
      </c>
    </row>
    <row r="200" spans="2:8" x14ac:dyDescent="0.25">
      <c r="B200" s="7">
        <v>0</v>
      </c>
      <c r="C200" s="7">
        <v>0</v>
      </c>
      <c r="D200" s="7">
        <v>0.92575548450348677</v>
      </c>
      <c r="E200" s="7">
        <v>7.4244515496513133E-2</v>
      </c>
      <c r="F200" s="7">
        <v>-0.53062438750002971</v>
      </c>
      <c r="G200" s="7">
        <v>-0.10284168888310552</v>
      </c>
      <c r="H200" s="7">
        <v>1.2934750377656838</v>
      </c>
    </row>
    <row r="201" spans="2:8" x14ac:dyDescent="0.25">
      <c r="B201" s="7">
        <v>0</v>
      </c>
      <c r="C201" s="7">
        <v>0</v>
      </c>
      <c r="D201" s="7">
        <v>0.89988861452839264</v>
      </c>
      <c r="E201" s="7">
        <v>0.10011138547160739</v>
      </c>
      <c r="F201" s="7">
        <v>-4.685606520139686E-2</v>
      </c>
      <c r="G201" s="7">
        <v>-0.10284168888310552</v>
      </c>
      <c r="H201" s="7">
        <v>1.7607617533734832</v>
      </c>
    </row>
    <row r="202" spans="2:8" x14ac:dyDescent="0.25">
      <c r="B202" s="7">
        <v>0</v>
      </c>
      <c r="C202" s="7">
        <v>0</v>
      </c>
      <c r="D202" s="7">
        <v>0.92464441215463267</v>
      </c>
      <c r="E202" s="7">
        <v>7.535558784536743E-2</v>
      </c>
      <c r="F202" s="7">
        <v>-4.685606520139686E-2</v>
      </c>
      <c r="G202" s="7">
        <v>2.1304547652758465</v>
      </c>
      <c r="H202" s="7">
        <v>1.2934750377656838</v>
      </c>
    </row>
    <row r="203" spans="2:8" x14ac:dyDescent="0.25">
      <c r="B203" s="20">
        <v>1</v>
      </c>
      <c r="C203" s="20">
        <v>0</v>
      </c>
      <c r="D203" s="20">
        <v>0.78487376388986096</v>
      </c>
      <c r="E203" s="20">
        <v>0.21512623611013906</v>
      </c>
      <c r="F203" s="20">
        <v>1.4044489016945019</v>
      </c>
      <c r="G203" s="20">
        <v>0.34381760194868488</v>
      </c>
      <c r="H203" s="20">
        <v>0.82618832215788462</v>
      </c>
    </row>
    <row r="204" spans="2:8" x14ac:dyDescent="0.25">
      <c r="B204" s="20">
        <v>1</v>
      </c>
      <c r="C204" s="20">
        <v>0</v>
      </c>
      <c r="D204" s="20">
        <v>0.85374354279115838</v>
      </c>
      <c r="E204" s="20">
        <v>0.14625645720884151</v>
      </c>
      <c r="F204" s="20">
        <v>0.43691225709723608</v>
      </c>
      <c r="G204" s="20">
        <v>2.1304547652758465</v>
      </c>
      <c r="H204" s="20">
        <v>-0.10838510905771388</v>
      </c>
    </row>
    <row r="205" spans="2:8" x14ac:dyDescent="0.25">
      <c r="B205" s="7">
        <v>0</v>
      </c>
      <c r="C205" s="7">
        <v>0</v>
      </c>
      <c r="D205" s="7">
        <v>0.91649024194231066</v>
      </c>
      <c r="E205" s="7">
        <v>8.3509758057689329E-2</v>
      </c>
      <c r="F205" s="7">
        <v>2.3719855462917678</v>
      </c>
      <c r="G205" s="7">
        <v>0.34381760194868488</v>
      </c>
      <c r="H205" s="7">
        <v>-0.57567182466551314</v>
      </c>
    </row>
    <row r="206" spans="2:8" x14ac:dyDescent="0.25">
      <c r="B206" s="7">
        <v>0</v>
      </c>
      <c r="C206" s="7">
        <v>0</v>
      </c>
      <c r="D206" s="7">
        <v>0.91674667204569016</v>
      </c>
      <c r="E206" s="7">
        <v>8.3253327954309786E-2</v>
      </c>
      <c r="F206" s="7">
        <v>2.3719855462917678</v>
      </c>
      <c r="G206" s="7">
        <v>1.683795474444056</v>
      </c>
      <c r="H206" s="7">
        <v>0.35890160655008541</v>
      </c>
    </row>
    <row r="207" spans="2:8" x14ac:dyDescent="0.25">
      <c r="B207" s="7">
        <v>0</v>
      </c>
      <c r="C207" s="7">
        <v>0</v>
      </c>
      <c r="D207" s="7">
        <v>0.90497534016131176</v>
      </c>
      <c r="E207" s="7">
        <v>9.5024659838688116E-2</v>
      </c>
      <c r="F207" s="7">
        <v>-0.53062438750002971</v>
      </c>
      <c r="G207" s="7">
        <v>0.79047689278047528</v>
      </c>
      <c r="H207" s="7">
        <v>1.7607617533734832</v>
      </c>
    </row>
    <row r="208" spans="2:8" x14ac:dyDescent="0.25">
      <c r="B208" s="7">
        <v>0</v>
      </c>
      <c r="C208" s="7">
        <v>0</v>
      </c>
      <c r="D208" s="7">
        <v>0.92739189631997365</v>
      </c>
      <c r="E208" s="7">
        <v>7.2608103680026334E-2</v>
      </c>
      <c r="F208" s="7">
        <v>2.3719855462917678</v>
      </c>
      <c r="G208" s="7">
        <v>-0.10284168888310552</v>
      </c>
      <c r="H208" s="7">
        <v>0.82618832215788462</v>
      </c>
    </row>
    <row r="209" spans="2:8" x14ac:dyDescent="0.25">
      <c r="B209" s="7">
        <v>0</v>
      </c>
      <c r="C209" s="7">
        <v>0</v>
      </c>
      <c r="D209" s="7">
        <v>0.9009449436129624</v>
      </c>
      <c r="E209" s="7">
        <v>9.9055056387037557E-2</v>
      </c>
      <c r="F209" s="7">
        <v>-4.685606520139686E-2</v>
      </c>
      <c r="G209" s="7">
        <v>-0.54950097971489587</v>
      </c>
      <c r="H209" s="7">
        <v>0.35890160655008541</v>
      </c>
    </row>
    <row r="210" spans="2:8" x14ac:dyDescent="0.25">
      <c r="B210" s="20">
        <v>1</v>
      </c>
      <c r="C210" s="20">
        <v>0</v>
      </c>
      <c r="D210" s="20">
        <v>0.86942498702267845</v>
      </c>
      <c r="E210" s="20">
        <v>0.13057501297732152</v>
      </c>
      <c r="F210" s="20">
        <v>1.4044489016945019</v>
      </c>
      <c r="G210" s="20">
        <v>1.2371361836122656</v>
      </c>
      <c r="H210" s="20">
        <v>-0.10838510905771388</v>
      </c>
    </row>
    <row r="211" spans="2:8" x14ac:dyDescent="0.25">
      <c r="B211" s="7">
        <v>0</v>
      </c>
      <c r="C211" s="7">
        <v>0</v>
      </c>
      <c r="D211" s="7">
        <v>0.92464441215463267</v>
      </c>
      <c r="E211" s="7">
        <v>7.535558784536743E-2</v>
      </c>
      <c r="F211" s="7">
        <v>1.8882172239931347</v>
      </c>
      <c r="G211" s="7">
        <v>0.79047689278047528</v>
      </c>
      <c r="H211" s="7">
        <v>-0.57567182466551314</v>
      </c>
    </row>
    <row r="212" spans="2:8" x14ac:dyDescent="0.25">
      <c r="B212" s="7">
        <v>0</v>
      </c>
      <c r="C212" s="7">
        <v>0</v>
      </c>
      <c r="D212" s="7">
        <v>0.92575771316442934</v>
      </c>
      <c r="E212" s="7">
        <v>7.4242286835570742E-2</v>
      </c>
      <c r="F212" s="7">
        <v>-0.53062438750002971</v>
      </c>
      <c r="G212" s="7">
        <v>0.34381760194868488</v>
      </c>
      <c r="H212" s="7">
        <v>0.35890160655008541</v>
      </c>
    </row>
    <row r="213" spans="2:8" x14ac:dyDescent="0.25">
      <c r="B213" s="7">
        <v>0</v>
      </c>
      <c r="C213" s="7">
        <v>0</v>
      </c>
      <c r="D213" s="7">
        <v>0.89557442265771525</v>
      </c>
      <c r="E213" s="7">
        <v>0.10442557734228472</v>
      </c>
      <c r="F213" s="7">
        <v>-4.685606520139686E-2</v>
      </c>
      <c r="G213" s="7">
        <v>0.34381760194868488</v>
      </c>
      <c r="H213" s="7">
        <v>1.2934750377656838</v>
      </c>
    </row>
    <row r="214" spans="2:8" x14ac:dyDescent="0.25">
      <c r="B214" s="7">
        <v>0</v>
      </c>
      <c r="C214" s="7">
        <v>0</v>
      </c>
      <c r="D214" s="7">
        <v>0.89810116980883825</v>
      </c>
      <c r="E214" s="7">
        <v>0.10189883019116189</v>
      </c>
      <c r="F214" s="7">
        <v>-0.53062438750002971</v>
      </c>
      <c r="G214" s="7">
        <v>-0.10284168888310552</v>
      </c>
      <c r="H214" s="7">
        <v>0.82618832215788462</v>
      </c>
    </row>
    <row r="215" spans="2:8" x14ac:dyDescent="0.25">
      <c r="B215" s="7">
        <v>1</v>
      </c>
      <c r="C215" s="7">
        <v>1</v>
      </c>
      <c r="D215" s="7">
        <v>0.5815088471060379</v>
      </c>
      <c r="E215" s="7">
        <v>0.41849115289396194</v>
      </c>
      <c r="F215" s="7">
        <v>0.920680579395869</v>
      </c>
      <c r="G215" s="7">
        <v>-0.10284168888310552</v>
      </c>
      <c r="H215" s="7">
        <v>0.35890160655008541</v>
      </c>
    </row>
    <row r="216" spans="2:8" x14ac:dyDescent="0.25">
      <c r="B216" s="20">
        <v>0</v>
      </c>
      <c r="C216" s="20">
        <v>1</v>
      </c>
      <c r="D216" s="20">
        <v>0.91786335265428542</v>
      </c>
      <c r="E216" s="20">
        <v>8.2136647345714547E-2</v>
      </c>
      <c r="F216" s="20">
        <v>0.43691225709723608</v>
      </c>
      <c r="G216" s="20">
        <v>2.1304547652758465</v>
      </c>
      <c r="H216" s="20">
        <v>0.35890160655008541</v>
      </c>
    </row>
    <row r="217" spans="2:8" x14ac:dyDescent="0.25">
      <c r="B217" s="7">
        <v>0</v>
      </c>
      <c r="C217" s="7">
        <v>0</v>
      </c>
      <c r="D217" s="7">
        <v>0.90455920702246539</v>
      </c>
      <c r="E217" s="7">
        <v>9.5440792977534647E-2</v>
      </c>
      <c r="F217" s="7">
        <v>1.4044489016945019</v>
      </c>
      <c r="G217" s="7">
        <v>1.2371361836122656</v>
      </c>
      <c r="H217" s="7">
        <v>1.2934750377656838</v>
      </c>
    </row>
    <row r="218" spans="2:8" x14ac:dyDescent="0.25">
      <c r="B218" s="7">
        <v>0</v>
      </c>
      <c r="C218" s="7">
        <v>0</v>
      </c>
      <c r="D218" s="7">
        <v>0.98715276914758088</v>
      </c>
      <c r="E218" s="7">
        <v>1.2847230852419077E-2</v>
      </c>
      <c r="F218" s="7">
        <v>0.43691225709723608</v>
      </c>
      <c r="G218" s="7">
        <v>-0.54950097971489587</v>
      </c>
      <c r="H218" s="7">
        <v>-0.10838510905771388</v>
      </c>
    </row>
    <row r="219" spans="2:8" x14ac:dyDescent="0.25">
      <c r="B219" s="20">
        <v>1</v>
      </c>
      <c r="C219" s="20">
        <v>0</v>
      </c>
      <c r="D219" s="20">
        <v>0.85615301349165951</v>
      </c>
      <c r="E219" s="20">
        <v>0.14384698650834052</v>
      </c>
      <c r="F219" s="20">
        <v>1.8882172239931347</v>
      </c>
      <c r="G219" s="20">
        <v>-0.10284168888310552</v>
      </c>
      <c r="H219" s="20">
        <v>1.2934750377656838</v>
      </c>
    </row>
    <row r="220" spans="2:8" x14ac:dyDescent="0.25">
      <c r="B220" s="7">
        <v>0</v>
      </c>
      <c r="C220" s="7">
        <v>0</v>
      </c>
      <c r="D220" s="7">
        <v>0.89640033555130061</v>
      </c>
      <c r="E220" s="7">
        <v>0.10359966444869941</v>
      </c>
      <c r="F220" s="7">
        <v>1.8882172239931347</v>
      </c>
      <c r="G220" s="7">
        <v>-0.54950097971489587</v>
      </c>
      <c r="H220" s="7">
        <v>-0.10838510905771388</v>
      </c>
    </row>
    <row r="221" spans="2:8" x14ac:dyDescent="0.25">
      <c r="B221" s="7">
        <v>0</v>
      </c>
      <c r="C221" s="7">
        <v>0</v>
      </c>
      <c r="D221" s="7">
        <v>0.97411695269252119</v>
      </c>
      <c r="E221" s="7">
        <v>2.5883047307478677E-2</v>
      </c>
      <c r="F221" s="7">
        <v>0.43691225709723608</v>
      </c>
      <c r="G221" s="7">
        <v>0.34381760194868488</v>
      </c>
      <c r="H221" s="7">
        <v>1.7607617533734832</v>
      </c>
    </row>
    <row r="222" spans="2:8" x14ac:dyDescent="0.25">
      <c r="B222" s="7">
        <v>0</v>
      </c>
      <c r="C222" s="7">
        <v>0</v>
      </c>
      <c r="D222" s="7">
        <v>0.98754653814485804</v>
      </c>
      <c r="E222" s="7">
        <v>1.245346185514196E-2</v>
      </c>
      <c r="F222" s="7">
        <v>1.4044489016945019</v>
      </c>
      <c r="G222" s="7">
        <v>1.2371361836122656</v>
      </c>
      <c r="H222" s="7">
        <v>1.2934750377656838</v>
      </c>
    </row>
    <row r="223" spans="2:8" x14ac:dyDescent="0.25">
      <c r="B223" s="7">
        <v>0</v>
      </c>
      <c r="C223" s="7">
        <v>0</v>
      </c>
      <c r="D223" s="7">
        <v>0.90068793695155802</v>
      </c>
      <c r="E223" s="7">
        <v>9.9312063048441965E-2</v>
      </c>
      <c r="F223" s="7">
        <v>0.43691225709723608</v>
      </c>
      <c r="G223" s="7">
        <v>-0.10284168888310552</v>
      </c>
      <c r="H223" s="7">
        <v>0.82618832215788462</v>
      </c>
    </row>
    <row r="224" spans="2:8" x14ac:dyDescent="0.25">
      <c r="B224" s="7">
        <v>0</v>
      </c>
      <c r="C224" s="7">
        <v>0</v>
      </c>
      <c r="D224" s="7">
        <v>0.89534265191922058</v>
      </c>
      <c r="E224" s="7">
        <v>0.10465734808077937</v>
      </c>
      <c r="F224" s="7">
        <v>-4.685606520139686E-2</v>
      </c>
      <c r="G224" s="7">
        <v>-0.10284168888310552</v>
      </c>
      <c r="H224" s="7">
        <v>-0.10838510905771388</v>
      </c>
    </row>
    <row r="225" spans="2:8" x14ac:dyDescent="0.25">
      <c r="B225" s="20">
        <v>1</v>
      </c>
      <c r="C225" s="20">
        <v>0</v>
      </c>
      <c r="D225" s="20">
        <v>0.86942498702267845</v>
      </c>
      <c r="E225" s="20">
        <v>0.13057501297732152</v>
      </c>
      <c r="F225" s="20">
        <v>-4.685606520139686E-2</v>
      </c>
      <c r="G225" s="20">
        <v>-0.10284168888310552</v>
      </c>
      <c r="H225" s="20">
        <v>0.35890160655008541</v>
      </c>
    </row>
    <row r="226" spans="2:8" x14ac:dyDescent="0.25">
      <c r="B226" s="7">
        <v>1</v>
      </c>
      <c r="C226" s="7">
        <v>1</v>
      </c>
      <c r="D226" s="7">
        <v>0.82983479552210027</v>
      </c>
      <c r="E226" s="7">
        <v>0.17016520447789982</v>
      </c>
      <c r="F226" s="7">
        <v>-0.53062438750002971</v>
      </c>
      <c r="G226" s="7">
        <v>-0.10284168888310552</v>
      </c>
      <c r="H226" s="7">
        <v>1.7607617533734832</v>
      </c>
    </row>
    <row r="227" spans="2:8" x14ac:dyDescent="0.25">
      <c r="B227" s="7">
        <v>0</v>
      </c>
      <c r="C227" s="7">
        <v>0</v>
      </c>
      <c r="D227" s="7">
        <v>0.9009449436129624</v>
      </c>
      <c r="E227" s="7">
        <v>9.9055056387037557E-2</v>
      </c>
      <c r="F227" s="7">
        <v>0.920680579395869</v>
      </c>
      <c r="G227" s="7">
        <v>2.1304547652758465</v>
      </c>
      <c r="H227" s="7">
        <v>0.82618832215788462</v>
      </c>
    </row>
    <row r="228" spans="2:8" x14ac:dyDescent="0.25">
      <c r="B228" s="20">
        <v>1</v>
      </c>
      <c r="C228" s="20">
        <v>0</v>
      </c>
      <c r="D228" s="20">
        <v>0.85374354279115838</v>
      </c>
      <c r="E228" s="20">
        <v>0.14625645720884151</v>
      </c>
      <c r="F228" s="20">
        <v>-0.53062438750002971</v>
      </c>
      <c r="G228" s="20">
        <v>0.79047689278047528</v>
      </c>
      <c r="H228" s="20">
        <v>-0.57567182466551314</v>
      </c>
    </row>
    <row r="229" spans="2:8" x14ac:dyDescent="0.25">
      <c r="B229" s="7">
        <v>0</v>
      </c>
      <c r="C229" s="7">
        <v>0</v>
      </c>
      <c r="D229" s="7">
        <v>0.93676618919057453</v>
      </c>
      <c r="E229" s="7">
        <v>6.3233810809425542E-2</v>
      </c>
      <c r="F229" s="7">
        <v>2.3719855462917678</v>
      </c>
      <c r="G229" s="7">
        <v>-0.54950097971489587</v>
      </c>
      <c r="H229" s="7">
        <v>0.35890160655008541</v>
      </c>
    </row>
    <row r="230" spans="2:8" x14ac:dyDescent="0.25">
      <c r="B230" s="20">
        <v>1</v>
      </c>
      <c r="C230" s="20">
        <v>0</v>
      </c>
      <c r="D230" s="20">
        <v>0.77672997132121246</v>
      </c>
      <c r="E230" s="20">
        <v>0.22327002867878754</v>
      </c>
      <c r="F230" s="20">
        <v>0.920680579395869</v>
      </c>
      <c r="G230" s="20">
        <v>-0.10284168888310552</v>
      </c>
      <c r="H230" s="20">
        <v>0.35890160655008541</v>
      </c>
    </row>
    <row r="231" spans="2:8" x14ac:dyDescent="0.25">
      <c r="B231" s="7">
        <v>1</v>
      </c>
      <c r="C231" s="7">
        <v>1</v>
      </c>
      <c r="D231" s="7">
        <v>0.81398462711577901</v>
      </c>
      <c r="E231" s="7">
        <v>0.1860153728842209</v>
      </c>
      <c r="F231" s="7">
        <v>-4.685606520139686E-2</v>
      </c>
      <c r="G231" s="7">
        <v>1.2371361836122656</v>
      </c>
      <c r="H231" s="7">
        <v>-0.57567182466551314</v>
      </c>
    </row>
    <row r="232" spans="2:8" x14ac:dyDescent="0.25">
      <c r="B232" s="7">
        <v>0</v>
      </c>
      <c r="C232" s="7">
        <v>0</v>
      </c>
      <c r="D232" s="7">
        <v>0.90455920702246539</v>
      </c>
      <c r="E232" s="7">
        <v>9.5440792977534647E-2</v>
      </c>
      <c r="F232" s="7">
        <v>-0.53062438750002971</v>
      </c>
      <c r="G232" s="7">
        <v>1.683795474444056</v>
      </c>
      <c r="H232" s="7">
        <v>0.35890160655008541</v>
      </c>
    </row>
    <row r="233" spans="2:8" x14ac:dyDescent="0.25">
      <c r="B233" s="20">
        <v>1</v>
      </c>
      <c r="C233" s="20">
        <v>0</v>
      </c>
      <c r="D233" s="20">
        <v>0.87198820863281634</v>
      </c>
      <c r="E233" s="20">
        <v>0.12801179136718369</v>
      </c>
      <c r="F233" s="20">
        <v>-0.53062438750002971</v>
      </c>
      <c r="G233" s="20">
        <v>2.1304547652758465</v>
      </c>
      <c r="H233" s="20">
        <v>2.2280484689812825</v>
      </c>
    </row>
    <row r="234" spans="2:8" x14ac:dyDescent="0.25">
      <c r="B234" s="7">
        <v>0</v>
      </c>
      <c r="C234" s="7">
        <v>0</v>
      </c>
      <c r="D234" s="7">
        <v>0.89557442265771525</v>
      </c>
      <c r="E234" s="7">
        <v>0.10442557734228472</v>
      </c>
      <c r="F234" s="7">
        <v>1.4044489016945019</v>
      </c>
      <c r="G234" s="7">
        <v>-0.10284168888310552</v>
      </c>
      <c r="H234" s="7">
        <v>1.2934750377656838</v>
      </c>
    </row>
    <row r="235" spans="2:8" x14ac:dyDescent="0.25">
      <c r="B235" s="7">
        <v>1</v>
      </c>
      <c r="C235" s="7">
        <v>1</v>
      </c>
      <c r="D235" s="7">
        <v>0.8479744693442488</v>
      </c>
      <c r="E235" s="7">
        <v>0.15202553065575114</v>
      </c>
      <c r="F235" s="7">
        <v>1.4044489016945019</v>
      </c>
      <c r="G235" s="7">
        <v>-0.10284168888310552</v>
      </c>
      <c r="H235" s="7">
        <v>0.35890160655008541</v>
      </c>
    </row>
    <row r="236" spans="2:8" x14ac:dyDescent="0.25">
      <c r="B236" s="7">
        <v>1</v>
      </c>
      <c r="C236" s="7">
        <v>1</v>
      </c>
      <c r="D236" s="7">
        <v>0.7839771797185594</v>
      </c>
      <c r="E236" s="7">
        <v>0.21602282028144076</v>
      </c>
      <c r="F236" s="7">
        <v>1.8882172239931347</v>
      </c>
      <c r="G236" s="7">
        <v>2.1304547652758465</v>
      </c>
      <c r="H236" s="7">
        <v>0.82618832215788462</v>
      </c>
    </row>
    <row r="237" spans="2:8" x14ac:dyDescent="0.25">
      <c r="B237" s="7">
        <v>0</v>
      </c>
      <c r="C237" s="7">
        <v>0</v>
      </c>
      <c r="D237" s="7">
        <v>0.89845915527015763</v>
      </c>
      <c r="E237" s="7">
        <v>0.10154084472984239</v>
      </c>
      <c r="F237" s="7">
        <v>-4.685606520139686E-2</v>
      </c>
      <c r="G237" s="7">
        <v>0.34381760194868488</v>
      </c>
      <c r="H237" s="7">
        <v>2.2280484689812825</v>
      </c>
    </row>
    <row r="238" spans="2:8" x14ac:dyDescent="0.25">
      <c r="B238" s="7">
        <v>0</v>
      </c>
      <c r="C238" s="7">
        <v>0</v>
      </c>
      <c r="D238" s="7">
        <v>0.92007204511094631</v>
      </c>
      <c r="E238" s="7">
        <v>7.9927954889053618E-2</v>
      </c>
      <c r="F238" s="7">
        <v>0.920680579395869</v>
      </c>
      <c r="G238" s="7">
        <v>2.1304547652758465</v>
      </c>
      <c r="H238" s="7">
        <v>-0.10838510905771388</v>
      </c>
    </row>
    <row r="239" spans="2:8" x14ac:dyDescent="0.25">
      <c r="B239" s="7">
        <v>0</v>
      </c>
      <c r="C239" s="7">
        <v>0</v>
      </c>
      <c r="D239" s="7">
        <v>0.98715276914758088</v>
      </c>
      <c r="E239" s="7">
        <v>1.2847230852419077E-2</v>
      </c>
      <c r="F239" s="7">
        <v>-0.53062438750002971</v>
      </c>
      <c r="G239" s="7">
        <v>0.79047689278047528</v>
      </c>
      <c r="H239" s="7">
        <v>0.35890160655008541</v>
      </c>
    </row>
    <row r="240" spans="2:8" x14ac:dyDescent="0.25">
      <c r="B240" s="7">
        <v>0</v>
      </c>
      <c r="C240" s="7">
        <v>0</v>
      </c>
      <c r="D240" s="7">
        <v>0.90497534016131176</v>
      </c>
      <c r="E240" s="7">
        <v>9.5024659838688116E-2</v>
      </c>
      <c r="F240" s="7">
        <v>-4.685606520139686E-2</v>
      </c>
      <c r="G240" s="7">
        <v>-0.54950097971489587</v>
      </c>
      <c r="H240" s="7">
        <v>1.7607617533734832</v>
      </c>
    </row>
    <row r="241" spans="2:8" x14ac:dyDescent="0.25">
      <c r="B241" s="7">
        <v>1</v>
      </c>
      <c r="C241" s="7">
        <v>1</v>
      </c>
      <c r="D241" s="7">
        <v>0.84657727328731636</v>
      </c>
      <c r="E241" s="7">
        <v>0.15342272671268362</v>
      </c>
      <c r="F241" s="7">
        <v>2.3719855462917678</v>
      </c>
      <c r="G241" s="7">
        <v>-0.54950097971489587</v>
      </c>
      <c r="H241" s="7">
        <v>1.2934750377656838</v>
      </c>
    </row>
    <row r="242" spans="2:8" x14ac:dyDescent="0.25">
      <c r="B242" s="20">
        <v>1</v>
      </c>
      <c r="C242" s="20">
        <v>0</v>
      </c>
      <c r="D242" s="20">
        <v>0.85867112318911565</v>
      </c>
      <c r="E242" s="20">
        <v>0.14132887681088444</v>
      </c>
      <c r="F242" s="20">
        <v>-4.685606520139686E-2</v>
      </c>
      <c r="G242" s="20">
        <v>1.2371361836122656</v>
      </c>
      <c r="H242" s="20">
        <v>2.2280484689812825</v>
      </c>
    </row>
    <row r="243" spans="2:8" x14ac:dyDescent="0.25">
      <c r="B243" s="20">
        <v>1</v>
      </c>
      <c r="C243" s="20">
        <v>0</v>
      </c>
      <c r="D243" s="20">
        <v>0.81398462711577901</v>
      </c>
      <c r="E243" s="20">
        <v>0.1860153728842209</v>
      </c>
      <c r="F243" s="20">
        <v>1.4044489016945019</v>
      </c>
      <c r="G243" s="20">
        <v>1.2371361836122656</v>
      </c>
      <c r="H243" s="20">
        <v>2.2280484689812825</v>
      </c>
    </row>
    <row r="244" spans="2:8" x14ac:dyDescent="0.25">
      <c r="B244" s="7">
        <v>0</v>
      </c>
      <c r="C244" s="7">
        <v>0</v>
      </c>
      <c r="D244" s="7">
        <v>0.89304974676221527</v>
      </c>
      <c r="E244" s="7">
        <v>0.10695025323778483</v>
      </c>
      <c r="F244" s="7">
        <v>2.3719855462917678</v>
      </c>
      <c r="G244" s="7">
        <v>0.79047689278047528</v>
      </c>
      <c r="H244" s="7">
        <v>0.35890160655008541</v>
      </c>
    </row>
    <row r="245" spans="2:8" x14ac:dyDescent="0.25">
      <c r="B245" s="7">
        <v>0</v>
      </c>
      <c r="C245" s="7">
        <v>0</v>
      </c>
      <c r="D245" s="7">
        <v>0.95430326333820248</v>
      </c>
      <c r="E245" s="7">
        <v>4.5696736661797348E-2</v>
      </c>
      <c r="F245" s="7">
        <v>0.920680579395869</v>
      </c>
      <c r="G245" s="7">
        <v>0.34381760194868488</v>
      </c>
      <c r="H245" s="7">
        <v>1.7607617533734832</v>
      </c>
    </row>
    <row r="246" spans="2:8" x14ac:dyDescent="0.25">
      <c r="B246" s="7">
        <v>0</v>
      </c>
      <c r="C246" s="7">
        <v>0</v>
      </c>
      <c r="D246" s="7">
        <v>0.93133877592899661</v>
      </c>
      <c r="E246" s="7">
        <v>6.8661224071003335E-2</v>
      </c>
      <c r="F246" s="7">
        <v>0.43691225709723608</v>
      </c>
      <c r="G246" s="7">
        <v>0.79047689278047528</v>
      </c>
      <c r="H246" s="7">
        <v>0.82618832215788462</v>
      </c>
    </row>
    <row r="247" spans="2:8" x14ac:dyDescent="0.25">
      <c r="B247" s="7">
        <v>0</v>
      </c>
      <c r="C247" s="7">
        <v>0</v>
      </c>
      <c r="D247" s="7">
        <v>0.92464441215463267</v>
      </c>
      <c r="E247" s="7">
        <v>7.535558784536743E-2</v>
      </c>
      <c r="F247" s="7">
        <v>0.920680579395869</v>
      </c>
      <c r="G247" s="7">
        <v>-0.10284168888310552</v>
      </c>
      <c r="H247" s="7">
        <v>-0.57567182466551314</v>
      </c>
    </row>
    <row r="248" spans="2:8" x14ac:dyDescent="0.25">
      <c r="B248" s="20">
        <v>1</v>
      </c>
      <c r="C248" s="20">
        <v>0</v>
      </c>
      <c r="D248" s="20">
        <v>0.87198820863281634</v>
      </c>
      <c r="E248" s="20">
        <v>0.12801179136718369</v>
      </c>
      <c r="F248" s="20">
        <v>1.4044489016945019</v>
      </c>
      <c r="G248" s="20">
        <v>1.683795474444056</v>
      </c>
      <c r="H248" s="20">
        <v>2.2280484689812825</v>
      </c>
    </row>
    <row r="249" spans="2:8" x14ac:dyDescent="0.25">
      <c r="B249" s="7">
        <v>0</v>
      </c>
      <c r="C249" s="7">
        <v>0</v>
      </c>
      <c r="D249" s="7">
        <v>0.91597828607662046</v>
      </c>
      <c r="E249" s="7">
        <v>8.4021713923379496E-2</v>
      </c>
      <c r="F249" s="7">
        <v>0.920680579395869</v>
      </c>
      <c r="G249" s="7">
        <v>-0.10284168888310552</v>
      </c>
      <c r="H249" s="7">
        <v>0.82618832215788462</v>
      </c>
    </row>
    <row r="250" spans="2:8" x14ac:dyDescent="0.25">
      <c r="B250" s="7">
        <v>0</v>
      </c>
      <c r="C250" s="7">
        <v>0</v>
      </c>
      <c r="D250" s="7">
        <v>0.90068793695155802</v>
      </c>
      <c r="E250" s="7">
        <v>9.9312063048441965E-2</v>
      </c>
      <c r="F250" s="7">
        <v>-4.685606520139686E-2</v>
      </c>
      <c r="G250" s="7">
        <v>-0.10284168888310552</v>
      </c>
      <c r="H250" s="7">
        <v>1.7607617533734832</v>
      </c>
    </row>
    <row r="251" spans="2:8" x14ac:dyDescent="0.25">
      <c r="B251" s="7">
        <v>0</v>
      </c>
      <c r="C251" s="7">
        <v>0</v>
      </c>
      <c r="D251" s="7">
        <v>0.91404659923347442</v>
      </c>
      <c r="E251" s="7">
        <v>8.5953400766525592E-2</v>
      </c>
      <c r="F251" s="7">
        <v>-0.53062438750002971</v>
      </c>
      <c r="G251" s="7">
        <v>0.79047689278047528</v>
      </c>
      <c r="H251" s="7">
        <v>-0.10838510905771388</v>
      </c>
    </row>
    <row r="252" spans="2:8" x14ac:dyDescent="0.25">
      <c r="B252" s="7">
        <v>0</v>
      </c>
      <c r="C252" s="7">
        <v>0</v>
      </c>
      <c r="D252" s="7">
        <v>0.8933984196727669</v>
      </c>
      <c r="E252" s="7">
        <v>0.10660158032723308</v>
      </c>
      <c r="F252" s="7">
        <v>0.43691225709723608</v>
      </c>
      <c r="G252" s="7">
        <v>-0.10284168888310552</v>
      </c>
      <c r="H252" s="7">
        <v>0.35890160655008541</v>
      </c>
    </row>
    <row r="253" spans="2:8" x14ac:dyDescent="0.25">
      <c r="B253" s="7">
        <v>0</v>
      </c>
      <c r="C253" s="7">
        <v>0</v>
      </c>
      <c r="D253" s="7">
        <v>0.90736624669698385</v>
      </c>
      <c r="E253" s="7">
        <v>9.2633753303016195E-2</v>
      </c>
      <c r="F253" s="7">
        <v>0.920680579395869</v>
      </c>
      <c r="G253" s="7">
        <v>1.683795474444056</v>
      </c>
      <c r="H253" s="7">
        <v>-0.57567182466551314</v>
      </c>
    </row>
    <row r="254" spans="2:8" x14ac:dyDescent="0.25">
      <c r="B254" s="7">
        <v>0</v>
      </c>
      <c r="C254" s="7">
        <v>0</v>
      </c>
      <c r="D254" s="7">
        <v>0.98715276914758088</v>
      </c>
      <c r="E254" s="7">
        <v>1.2847230852419077E-2</v>
      </c>
      <c r="F254" s="7">
        <v>1.4044489016945019</v>
      </c>
      <c r="G254" s="7">
        <v>0.79047689278047528</v>
      </c>
      <c r="H254" s="7">
        <v>0.82618832215788462</v>
      </c>
    </row>
    <row r="255" spans="2:8" x14ac:dyDescent="0.25">
      <c r="B255" s="7">
        <v>0</v>
      </c>
      <c r="C255" s="7">
        <v>0</v>
      </c>
      <c r="D255" s="7">
        <v>0.90497534016131176</v>
      </c>
      <c r="E255" s="7">
        <v>9.5024659838688116E-2</v>
      </c>
      <c r="F255" s="7">
        <v>-0.53062438750002971</v>
      </c>
      <c r="G255" s="7">
        <v>0.34381760194868488</v>
      </c>
      <c r="H255" s="7">
        <v>0.82618832215788462</v>
      </c>
    </row>
    <row r="256" spans="2:8" x14ac:dyDescent="0.25">
      <c r="B256" s="7">
        <v>0</v>
      </c>
      <c r="C256" s="7">
        <v>0</v>
      </c>
      <c r="D256" s="7">
        <v>0.91407778852212151</v>
      </c>
      <c r="E256" s="7">
        <v>8.5922211477878485E-2</v>
      </c>
      <c r="F256" s="7">
        <v>2.3719855462917678</v>
      </c>
      <c r="G256" s="7">
        <v>0.34381760194868488</v>
      </c>
      <c r="H256" s="7">
        <v>0.82618832215788462</v>
      </c>
    </row>
    <row r="257" spans="2:8" x14ac:dyDescent="0.25">
      <c r="B257" s="7">
        <v>0</v>
      </c>
      <c r="C257" s="7">
        <v>0</v>
      </c>
      <c r="D257" s="7">
        <v>0.91674667204569016</v>
      </c>
      <c r="E257" s="7">
        <v>8.3253327954309786E-2</v>
      </c>
      <c r="F257" s="7">
        <v>2.3719855462917678</v>
      </c>
      <c r="G257" s="7">
        <v>1.2371361836122656</v>
      </c>
      <c r="H257" s="7">
        <v>0.82618832215788462</v>
      </c>
    </row>
    <row r="258" spans="2:8" x14ac:dyDescent="0.25">
      <c r="B258" s="7">
        <v>0</v>
      </c>
      <c r="C258" s="7">
        <v>0</v>
      </c>
      <c r="D258" s="7">
        <v>0.93133877592899661</v>
      </c>
      <c r="E258" s="7">
        <v>6.8661224071003335E-2</v>
      </c>
      <c r="F258" s="7">
        <v>2.3719855462917678</v>
      </c>
      <c r="G258" s="7">
        <v>0.79047689278047528</v>
      </c>
      <c r="H258" s="7">
        <v>0.35890160655008541</v>
      </c>
    </row>
    <row r="259" spans="2:8" x14ac:dyDescent="0.25">
      <c r="B259" s="7">
        <v>0</v>
      </c>
      <c r="C259" s="7">
        <v>0</v>
      </c>
      <c r="D259" s="7">
        <v>0.92007204511094631</v>
      </c>
      <c r="E259" s="7">
        <v>7.9927954889053618E-2</v>
      </c>
      <c r="F259" s="7">
        <v>0.43691225709723608</v>
      </c>
      <c r="G259" s="7">
        <v>-0.54950097971489587</v>
      </c>
      <c r="H259" s="7">
        <v>0.82618832215788462</v>
      </c>
    </row>
    <row r="260" spans="2:8" x14ac:dyDescent="0.25">
      <c r="B260" s="7">
        <v>0</v>
      </c>
      <c r="C260" s="7">
        <v>0</v>
      </c>
      <c r="D260" s="7">
        <v>0.89534265191922058</v>
      </c>
      <c r="E260" s="7">
        <v>0.10465734808077937</v>
      </c>
      <c r="F260" s="7">
        <v>1.8882172239931347</v>
      </c>
      <c r="G260" s="7">
        <v>0.79047689278047528</v>
      </c>
      <c r="H260" s="7">
        <v>0.82618832215788462</v>
      </c>
    </row>
    <row r="261" spans="2:8" x14ac:dyDescent="0.25">
      <c r="B261" s="20">
        <v>1</v>
      </c>
      <c r="C261" s="20">
        <v>0</v>
      </c>
      <c r="D261" s="20">
        <v>0.56890901565543406</v>
      </c>
      <c r="E261" s="20">
        <v>0.43109098434456594</v>
      </c>
      <c r="F261" s="20">
        <v>0.43691225709723608</v>
      </c>
      <c r="G261" s="20">
        <v>-0.54950097971489587</v>
      </c>
      <c r="H261" s="20">
        <v>2.2280484689812825</v>
      </c>
    </row>
    <row r="262" spans="2:8" x14ac:dyDescent="0.25">
      <c r="B262" s="7">
        <v>0</v>
      </c>
      <c r="C262" s="7">
        <v>0</v>
      </c>
      <c r="D262" s="7">
        <v>0.90455920702246539</v>
      </c>
      <c r="E262" s="7">
        <v>9.5440792977534647E-2</v>
      </c>
      <c r="F262" s="7">
        <v>-0.53062438750002971</v>
      </c>
      <c r="G262" s="7">
        <v>1.683795474444056</v>
      </c>
      <c r="H262" s="7">
        <v>0.35890160655008541</v>
      </c>
    </row>
    <row r="263" spans="2:8" x14ac:dyDescent="0.25">
      <c r="B263" s="20">
        <v>1</v>
      </c>
      <c r="C263" s="20">
        <v>0</v>
      </c>
      <c r="D263" s="20">
        <v>0.87050050831579129</v>
      </c>
      <c r="E263" s="20">
        <v>0.12949949168420863</v>
      </c>
      <c r="F263" s="20">
        <v>-4.685606520139686E-2</v>
      </c>
      <c r="G263" s="20">
        <v>0.34381760194868488</v>
      </c>
      <c r="H263" s="20">
        <v>-0.10838510905771388</v>
      </c>
    </row>
    <row r="264" spans="2:8" x14ac:dyDescent="0.25">
      <c r="B264" s="7">
        <v>0</v>
      </c>
      <c r="C264" s="7">
        <v>0</v>
      </c>
      <c r="D264" s="7">
        <v>0.91819326931926948</v>
      </c>
      <c r="E264" s="7">
        <v>8.1806730680730605E-2</v>
      </c>
      <c r="F264" s="7">
        <v>-0.53062438750002971</v>
      </c>
      <c r="G264" s="7">
        <v>-0.54950097971489587</v>
      </c>
      <c r="H264" s="7">
        <v>-0.57567182466551314</v>
      </c>
    </row>
    <row r="265" spans="2:8" x14ac:dyDescent="0.25">
      <c r="B265" s="7">
        <v>0</v>
      </c>
      <c r="C265" s="7">
        <v>0</v>
      </c>
      <c r="D265" s="7">
        <v>0.92007204511094631</v>
      </c>
      <c r="E265" s="7">
        <v>7.9927954889053618E-2</v>
      </c>
      <c r="F265" s="7">
        <v>1.4044489016945019</v>
      </c>
      <c r="G265" s="7">
        <v>2.1304547652758465</v>
      </c>
      <c r="H265" s="7">
        <v>-0.10838510905771388</v>
      </c>
    </row>
    <row r="266" spans="2:8" x14ac:dyDescent="0.25">
      <c r="B266" s="7">
        <v>0</v>
      </c>
      <c r="C266" s="7">
        <v>0</v>
      </c>
      <c r="D266" s="7">
        <v>0.89526541522414449</v>
      </c>
      <c r="E266" s="7">
        <v>0.10473458477585551</v>
      </c>
      <c r="F266" s="7">
        <v>-4.685606520139686E-2</v>
      </c>
      <c r="G266" s="7">
        <v>1.683795474444056</v>
      </c>
      <c r="H266" s="7">
        <v>1.2934750377656838</v>
      </c>
    </row>
    <row r="267" spans="2:8" x14ac:dyDescent="0.25">
      <c r="B267" s="7">
        <v>0</v>
      </c>
      <c r="C267" s="7">
        <v>0</v>
      </c>
      <c r="D267" s="7">
        <v>0.89819234136450476</v>
      </c>
      <c r="E267" s="7">
        <v>0.10180765863549507</v>
      </c>
      <c r="F267" s="7">
        <v>0.43691225709723608</v>
      </c>
      <c r="G267" s="7">
        <v>-0.10284168888310552</v>
      </c>
      <c r="H267" s="7">
        <v>2.2280484689812825</v>
      </c>
    </row>
    <row r="268" spans="2:8" x14ac:dyDescent="0.25">
      <c r="B268" s="7">
        <v>0</v>
      </c>
      <c r="C268" s="7">
        <v>0</v>
      </c>
      <c r="D268" s="7">
        <v>0.89810116980883825</v>
      </c>
      <c r="E268" s="7">
        <v>0.10189883019116189</v>
      </c>
      <c r="F268" s="7">
        <v>-4.685606520139686E-2</v>
      </c>
      <c r="G268" s="7">
        <v>0.34381760194868488</v>
      </c>
      <c r="H268" s="7">
        <v>-0.10838510905771388</v>
      </c>
    </row>
    <row r="269" spans="2:8" x14ac:dyDescent="0.25">
      <c r="B269" s="7">
        <v>0</v>
      </c>
      <c r="C269" s="7">
        <v>0</v>
      </c>
      <c r="D269" s="7">
        <v>0.89545477848807864</v>
      </c>
      <c r="E269" s="7">
        <v>0.10454522151192128</v>
      </c>
      <c r="F269" s="7">
        <v>0.43691225709723608</v>
      </c>
      <c r="G269" s="7">
        <v>-0.10284168888310552</v>
      </c>
      <c r="H269" s="7">
        <v>2.2280484689812825</v>
      </c>
    </row>
    <row r="270" spans="2:8" x14ac:dyDescent="0.25">
      <c r="B270" s="7">
        <v>0</v>
      </c>
      <c r="C270" s="7">
        <v>0</v>
      </c>
      <c r="D270" s="7">
        <v>0.8933984196727669</v>
      </c>
      <c r="E270" s="7">
        <v>0.10660158032723308</v>
      </c>
      <c r="F270" s="7">
        <v>0.920680579395869</v>
      </c>
      <c r="G270" s="7">
        <v>0.34381760194868488</v>
      </c>
      <c r="H270" s="7">
        <v>0.82618832215788462</v>
      </c>
    </row>
    <row r="271" spans="2:8" x14ac:dyDescent="0.25">
      <c r="B271" s="7">
        <v>0</v>
      </c>
      <c r="C271" s="7">
        <v>0</v>
      </c>
      <c r="D271" s="7">
        <v>0.89810116980883825</v>
      </c>
      <c r="E271" s="7">
        <v>0.10189883019116189</v>
      </c>
      <c r="F271" s="7">
        <v>1.4044489016945019</v>
      </c>
      <c r="G271" s="7">
        <v>0.79047689278047528</v>
      </c>
      <c r="H271" s="7">
        <v>0.35890160655008541</v>
      </c>
    </row>
    <row r="272" spans="2:8" x14ac:dyDescent="0.25">
      <c r="B272" s="20">
        <v>1</v>
      </c>
      <c r="C272" s="20">
        <v>0</v>
      </c>
      <c r="D272" s="20">
        <v>0.74236495442233208</v>
      </c>
      <c r="E272" s="20">
        <v>0.25763504557766786</v>
      </c>
      <c r="F272" s="20">
        <v>0.920680579395869</v>
      </c>
      <c r="G272" s="20">
        <v>0.34381760194868488</v>
      </c>
      <c r="H272" s="20">
        <v>1.2934750377656838</v>
      </c>
    </row>
    <row r="273" spans="2:8" x14ac:dyDescent="0.25">
      <c r="B273" s="7">
        <v>0</v>
      </c>
      <c r="C273" s="7">
        <v>0</v>
      </c>
      <c r="D273" s="7">
        <v>0.92168348957011248</v>
      </c>
      <c r="E273" s="7">
        <v>7.831651042988759E-2</v>
      </c>
      <c r="F273" s="7">
        <v>0.43691225709723608</v>
      </c>
      <c r="G273" s="7">
        <v>0.79047689278047528</v>
      </c>
      <c r="H273" s="7">
        <v>0.35890160655008541</v>
      </c>
    </row>
    <row r="274" spans="2:8" x14ac:dyDescent="0.25">
      <c r="B274" s="7">
        <v>0</v>
      </c>
      <c r="C274" s="7">
        <v>0</v>
      </c>
      <c r="D274" s="7">
        <v>0.8884333972592211</v>
      </c>
      <c r="E274" s="7">
        <v>0.11156660274077884</v>
      </c>
      <c r="F274" s="7">
        <v>-4.685606520139686E-2</v>
      </c>
      <c r="G274" s="7">
        <v>2.1304547652758465</v>
      </c>
      <c r="H274" s="7">
        <v>-0.10838510905771388</v>
      </c>
    </row>
    <row r="275" spans="2:8" x14ac:dyDescent="0.25">
      <c r="B275" s="20">
        <v>1</v>
      </c>
      <c r="C275" s="20">
        <v>0</v>
      </c>
      <c r="D275" s="20">
        <v>0.85867112318911565</v>
      </c>
      <c r="E275" s="20">
        <v>0.14132887681088444</v>
      </c>
      <c r="F275" s="20">
        <v>1.4044489016945019</v>
      </c>
      <c r="G275" s="20">
        <v>1.683795474444056</v>
      </c>
      <c r="H275" s="20">
        <v>1.7607617533734832</v>
      </c>
    </row>
    <row r="276" spans="2:8" x14ac:dyDescent="0.25">
      <c r="B276" s="20">
        <v>1</v>
      </c>
      <c r="C276" s="20">
        <v>0</v>
      </c>
      <c r="D276" s="20">
        <v>0.86942498702267845</v>
      </c>
      <c r="E276" s="20">
        <v>0.13057501297732152</v>
      </c>
      <c r="F276" s="20">
        <v>1.8882172239931347</v>
      </c>
      <c r="G276" s="20">
        <v>-0.54950097971489587</v>
      </c>
      <c r="H276" s="20">
        <v>1.2934750377656838</v>
      </c>
    </row>
    <row r="277" spans="2:8" x14ac:dyDescent="0.25">
      <c r="B277" s="7">
        <v>0</v>
      </c>
      <c r="C277" s="7">
        <v>0</v>
      </c>
      <c r="D277" s="7">
        <v>0.92464441215463267</v>
      </c>
      <c r="E277" s="7">
        <v>7.535558784536743E-2</v>
      </c>
      <c r="F277" s="7">
        <v>0.43691225709723608</v>
      </c>
      <c r="G277" s="7">
        <v>1.2371361836122656</v>
      </c>
      <c r="H277" s="7">
        <v>1.7607617533734832</v>
      </c>
    </row>
    <row r="278" spans="2:8" x14ac:dyDescent="0.25">
      <c r="B278" s="7">
        <v>0</v>
      </c>
      <c r="C278" s="7">
        <v>0</v>
      </c>
      <c r="D278" s="7">
        <v>0.92353630297839917</v>
      </c>
      <c r="E278" s="7">
        <v>7.6463697021600788E-2</v>
      </c>
      <c r="F278" s="7">
        <v>2.3719855462917678</v>
      </c>
      <c r="G278" s="7">
        <v>1.2371361836122656</v>
      </c>
      <c r="H278" s="7">
        <v>1.2934750377656838</v>
      </c>
    </row>
    <row r="279" spans="2:8" x14ac:dyDescent="0.25">
      <c r="B279" s="7">
        <v>0</v>
      </c>
      <c r="C279" s="7">
        <v>0</v>
      </c>
      <c r="D279" s="7">
        <v>0.89845915527015763</v>
      </c>
      <c r="E279" s="7">
        <v>0.10154084472984239</v>
      </c>
      <c r="F279" s="7">
        <v>-4.685606520139686E-2</v>
      </c>
      <c r="G279" s="7">
        <v>1.2371361836122656</v>
      </c>
      <c r="H279" s="7">
        <v>0.35890160655008541</v>
      </c>
    </row>
    <row r="280" spans="2:8" x14ac:dyDescent="0.25">
      <c r="B280" s="7">
        <v>0</v>
      </c>
      <c r="C280" s="7">
        <v>0</v>
      </c>
      <c r="D280" s="7">
        <v>0.88946907157940436</v>
      </c>
      <c r="E280" s="7">
        <v>0.11053092842059573</v>
      </c>
      <c r="F280" s="7">
        <v>2.3719855462917678</v>
      </c>
      <c r="G280" s="7">
        <v>-0.54950097971489587</v>
      </c>
      <c r="H280" s="7">
        <v>0.35890160655008541</v>
      </c>
    </row>
    <row r="281" spans="2:8" x14ac:dyDescent="0.25">
      <c r="B281" s="7">
        <v>0</v>
      </c>
      <c r="C281" s="7">
        <v>0</v>
      </c>
      <c r="D281" s="7">
        <v>0.90389255861726259</v>
      </c>
      <c r="E281" s="7">
        <v>9.6107441382737371E-2</v>
      </c>
      <c r="F281" s="7">
        <v>1.4044489016945019</v>
      </c>
      <c r="G281" s="7">
        <v>-0.54950097971489587</v>
      </c>
      <c r="H281" s="7">
        <v>2.2280484689812825</v>
      </c>
    </row>
    <row r="282" spans="2:8" x14ac:dyDescent="0.25">
      <c r="B282" s="7">
        <v>0</v>
      </c>
      <c r="C282" s="7">
        <v>0</v>
      </c>
      <c r="D282" s="7">
        <v>0.98430502066319847</v>
      </c>
      <c r="E282" s="7">
        <v>1.569497933680148E-2</v>
      </c>
      <c r="F282" s="7">
        <v>1.4044489016945019</v>
      </c>
      <c r="G282" s="7">
        <v>2.1304547652758465</v>
      </c>
      <c r="H282" s="7">
        <v>0.82618832215788462</v>
      </c>
    </row>
    <row r="283" spans="2:8" x14ac:dyDescent="0.25">
      <c r="B283" s="7">
        <v>0</v>
      </c>
      <c r="C283" s="7">
        <v>0</v>
      </c>
      <c r="D283" s="7">
        <v>0.90455920702246539</v>
      </c>
      <c r="E283" s="7">
        <v>9.5440792977534647E-2</v>
      </c>
      <c r="F283" s="7">
        <v>0.43691225709723608</v>
      </c>
      <c r="G283" s="7">
        <v>-0.10284168888310552</v>
      </c>
      <c r="H283" s="7">
        <v>0.35890160655008541</v>
      </c>
    </row>
    <row r="284" spans="2:8" x14ac:dyDescent="0.25">
      <c r="B284" s="7">
        <v>0</v>
      </c>
      <c r="C284" s="7">
        <v>0</v>
      </c>
      <c r="D284" s="7">
        <v>0.89526541522414449</v>
      </c>
      <c r="E284" s="7">
        <v>0.10473458477585551</v>
      </c>
      <c r="F284" s="7">
        <v>1.4044489016945019</v>
      </c>
      <c r="G284" s="7">
        <v>-0.54950097971489587</v>
      </c>
      <c r="H284" s="7">
        <v>1.2934750377656838</v>
      </c>
    </row>
    <row r="285" spans="2:8" x14ac:dyDescent="0.25">
      <c r="B285" s="7">
        <v>0</v>
      </c>
      <c r="C285" s="7">
        <v>0</v>
      </c>
      <c r="D285" s="7">
        <v>0.89557442265771525</v>
      </c>
      <c r="E285" s="7">
        <v>0.10442557734228472</v>
      </c>
      <c r="F285" s="7">
        <v>-4.685606520139686E-2</v>
      </c>
      <c r="G285" s="7">
        <v>0.79047689278047528</v>
      </c>
      <c r="H285" s="7">
        <v>0.82618832215788462</v>
      </c>
    </row>
    <row r="286" spans="2:8" x14ac:dyDescent="0.25">
      <c r="B286" s="7">
        <v>0</v>
      </c>
      <c r="C286" s="7">
        <v>0</v>
      </c>
      <c r="D286" s="7">
        <v>0.91649024194231066</v>
      </c>
      <c r="E286" s="7">
        <v>8.3509758057689329E-2</v>
      </c>
      <c r="F286" s="7">
        <v>0.920680579395869</v>
      </c>
      <c r="G286" s="7">
        <v>0.34381760194868488</v>
      </c>
      <c r="H286" s="7">
        <v>1.2934750377656838</v>
      </c>
    </row>
    <row r="287" spans="2:8" x14ac:dyDescent="0.25">
      <c r="B287" s="7">
        <v>0</v>
      </c>
      <c r="C287" s="7">
        <v>0</v>
      </c>
      <c r="D287" s="7">
        <v>0.92858668779732634</v>
      </c>
      <c r="E287" s="7">
        <v>7.1413312202673662E-2</v>
      </c>
      <c r="F287" s="7">
        <v>0.920680579395869</v>
      </c>
      <c r="G287" s="7">
        <v>-0.54950097971489587</v>
      </c>
      <c r="H287" s="7">
        <v>0.35890160655008541</v>
      </c>
    </row>
    <row r="288" spans="2:8" x14ac:dyDescent="0.25">
      <c r="B288" s="7">
        <v>0</v>
      </c>
      <c r="C288" s="7">
        <v>0</v>
      </c>
      <c r="D288" s="7">
        <v>0.87680349369043042</v>
      </c>
      <c r="E288" s="7">
        <v>0.12319650630956963</v>
      </c>
      <c r="F288" s="7">
        <v>-4.685606520139686E-2</v>
      </c>
      <c r="G288" s="7">
        <v>2.1304547652758465</v>
      </c>
      <c r="H288" s="7">
        <v>-0.57567182466551314</v>
      </c>
    </row>
    <row r="289" spans="2:8" x14ac:dyDescent="0.25">
      <c r="B289" s="7">
        <v>0</v>
      </c>
      <c r="C289" s="7">
        <v>0</v>
      </c>
      <c r="D289" s="7">
        <v>0.89640033555130061</v>
      </c>
      <c r="E289" s="7">
        <v>0.10359966444869941</v>
      </c>
      <c r="F289" s="7">
        <v>1.4044489016945019</v>
      </c>
      <c r="G289" s="7">
        <v>0.34381760194868488</v>
      </c>
      <c r="H289" s="7">
        <v>-0.57567182466551314</v>
      </c>
    </row>
    <row r="290" spans="2:8" x14ac:dyDescent="0.25">
      <c r="B290" s="20">
        <v>1</v>
      </c>
      <c r="C290" s="20">
        <v>0</v>
      </c>
      <c r="D290" s="20">
        <v>0.66602986669370723</v>
      </c>
      <c r="E290" s="20">
        <v>0.33397013330629283</v>
      </c>
      <c r="F290" s="20">
        <v>-4.685606520139686E-2</v>
      </c>
      <c r="G290" s="20">
        <v>-0.54950097971489587</v>
      </c>
      <c r="H290" s="20">
        <v>-0.10838510905771388</v>
      </c>
    </row>
    <row r="291" spans="2:8" x14ac:dyDescent="0.25">
      <c r="B291" s="7">
        <v>0</v>
      </c>
      <c r="C291" s="7">
        <v>0</v>
      </c>
      <c r="D291" s="7">
        <v>0.89962160097302357</v>
      </c>
      <c r="E291" s="7">
        <v>0.10037839902697644</v>
      </c>
      <c r="F291" s="7">
        <v>1.4044489016945019</v>
      </c>
      <c r="G291" s="7">
        <v>1.2371361836122656</v>
      </c>
      <c r="H291" s="7">
        <v>2.2280484689812825</v>
      </c>
    </row>
    <row r="292" spans="2:8" x14ac:dyDescent="0.25">
      <c r="B292" s="7">
        <v>0</v>
      </c>
      <c r="C292" s="7">
        <v>0</v>
      </c>
      <c r="D292" s="7">
        <v>0.91649024194231066</v>
      </c>
      <c r="E292" s="7">
        <v>8.3509758057689329E-2</v>
      </c>
      <c r="F292" s="7">
        <v>0.43691225709723608</v>
      </c>
      <c r="G292" s="7">
        <v>1.2371361836122656</v>
      </c>
      <c r="H292" s="7">
        <v>1.7607617533734832</v>
      </c>
    </row>
    <row r="293" spans="2:8" x14ac:dyDescent="0.25">
      <c r="B293" s="20">
        <v>1</v>
      </c>
      <c r="C293" s="20">
        <v>0</v>
      </c>
      <c r="D293" s="20">
        <v>0.85867112318911565</v>
      </c>
      <c r="E293" s="20">
        <v>0.14132887681088444</v>
      </c>
      <c r="F293" s="20">
        <v>2.3719855462917678</v>
      </c>
      <c r="G293" s="20">
        <v>-0.10284168888310552</v>
      </c>
      <c r="H293" s="20">
        <v>-0.10838510905771388</v>
      </c>
    </row>
    <row r="294" spans="2:8" x14ac:dyDescent="0.25">
      <c r="B294" s="7">
        <v>0</v>
      </c>
      <c r="C294" s="7">
        <v>0</v>
      </c>
      <c r="D294" s="7">
        <v>0.98430502066319847</v>
      </c>
      <c r="E294" s="7">
        <v>1.569497933680148E-2</v>
      </c>
      <c r="F294" s="7">
        <v>1.4044489016945019</v>
      </c>
      <c r="G294" s="7">
        <v>-0.10284168888310552</v>
      </c>
      <c r="H294" s="7">
        <v>-0.57567182466551314</v>
      </c>
    </row>
    <row r="295" spans="2:8" x14ac:dyDescent="0.25">
      <c r="B295" s="7">
        <v>0</v>
      </c>
      <c r="C295" s="7">
        <v>0</v>
      </c>
      <c r="D295" s="7">
        <v>0.88946907157940436</v>
      </c>
      <c r="E295" s="7">
        <v>0.11053092842059573</v>
      </c>
      <c r="F295" s="7">
        <v>2.3719855462917678</v>
      </c>
      <c r="G295" s="7">
        <v>1.2371361836122656</v>
      </c>
      <c r="H295" s="7">
        <v>1.7607617533734832</v>
      </c>
    </row>
    <row r="296" spans="2:8" x14ac:dyDescent="0.25">
      <c r="B296" s="7">
        <v>0</v>
      </c>
      <c r="C296" s="7">
        <v>0</v>
      </c>
      <c r="D296" s="7">
        <v>0.90824586991879719</v>
      </c>
      <c r="E296" s="7">
        <v>9.1754130081202798E-2</v>
      </c>
      <c r="F296" s="7">
        <v>2.3719855462917678</v>
      </c>
      <c r="G296" s="7">
        <v>-0.10284168888310552</v>
      </c>
      <c r="H296" s="7">
        <v>0.82618832215788462</v>
      </c>
    </row>
    <row r="297" spans="2:8" x14ac:dyDescent="0.25">
      <c r="B297" s="7">
        <v>0</v>
      </c>
      <c r="C297" s="7">
        <v>0</v>
      </c>
      <c r="D297" s="7">
        <v>0.90497534016131176</v>
      </c>
      <c r="E297" s="7">
        <v>9.5024659838688116E-2</v>
      </c>
      <c r="F297" s="7">
        <v>0.920680579395869</v>
      </c>
      <c r="G297" s="7">
        <v>1.2371361836122656</v>
      </c>
      <c r="H297" s="7">
        <v>2.2280484689812825</v>
      </c>
    </row>
    <row r="298" spans="2:8" x14ac:dyDescent="0.25">
      <c r="B298" s="20">
        <v>1</v>
      </c>
      <c r="C298" s="20">
        <v>0</v>
      </c>
      <c r="D298" s="20">
        <v>0.87209680874752682</v>
      </c>
      <c r="E298" s="20">
        <v>0.12790319125247321</v>
      </c>
      <c r="F298" s="20">
        <v>0.920680579395869</v>
      </c>
      <c r="G298" s="20">
        <v>0.34381760194868488</v>
      </c>
      <c r="H298" s="20">
        <v>-0.57567182466551314</v>
      </c>
    </row>
    <row r="299" spans="2:8" x14ac:dyDescent="0.25">
      <c r="B299" s="20">
        <v>1</v>
      </c>
      <c r="C299" s="20">
        <v>0</v>
      </c>
      <c r="D299" s="20">
        <v>0.86997499682799939</v>
      </c>
      <c r="E299" s="20">
        <v>0.13002500317200058</v>
      </c>
      <c r="F299" s="20">
        <v>2.3719855462917678</v>
      </c>
      <c r="G299" s="20">
        <v>0.34381760194868488</v>
      </c>
      <c r="H299" s="20">
        <v>0.35890160655008541</v>
      </c>
    </row>
    <row r="300" spans="2:8" x14ac:dyDescent="0.25">
      <c r="B300" s="7">
        <v>0</v>
      </c>
      <c r="C300" s="7">
        <v>0</v>
      </c>
      <c r="D300" s="7">
        <v>0.92564822315130924</v>
      </c>
      <c r="E300" s="7">
        <v>7.4351776848690765E-2</v>
      </c>
      <c r="F300" s="7">
        <v>1.4044489016945019</v>
      </c>
      <c r="G300" s="7">
        <v>-0.54950097971489587</v>
      </c>
      <c r="H300" s="7">
        <v>1.2934750377656838</v>
      </c>
    </row>
    <row r="301" spans="2:8" x14ac:dyDescent="0.25">
      <c r="B301" s="20">
        <v>1</v>
      </c>
      <c r="C301" s="20">
        <v>0</v>
      </c>
      <c r="D301" s="20">
        <v>0.85635789572573007</v>
      </c>
      <c r="E301" s="20">
        <v>0.14364210427426985</v>
      </c>
      <c r="F301" s="20">
        <v>0.43691225709723608</v>
      </c>
      <c r="G301" s="20">
        <v>1.2371361836122656</v>
      </c>
      <c r="H301" s="20">
        <v>0.35890160655008541</v>
      </c>
    </row>
    <row r="302" spans="2:8" x14ac:dyDescent="0.25">
      <c r="B302" s="7">
        <v>0</v>
      </c>
      <c r="C302" s="7">
        <v>0</v>
      </c>
      <c r="D302" s="7">
        <v>0.89534265191922058</v>
      </c>
      <c r="E302" s="7">
        <v>0.10465734808077937</v>
      </c>
      <c r="F302" s="7">
        <v>0.43691225709723608</v>
      </c>
      <c r="G302" s="7">
        <v>-0.10284168888310552</v>
      </c>
      <c r="H302" s="7">
        <v>-0.10838510905771388</v>
      </c>
    </row>
    <row r="303" spans="2:8" x14ac:dyDescent="0.25">
      <c r="B303" s="7">
        <v>1</v>
      </c>
      <c r="C303" s="7">
        <v>1</v>
      </c>
      <c r="D303" s="7">
        <v>0.85615301349165951</v>
      </c>
      <c r="E303" s="7">
        <v>0.14384698650834052</v>
      </c>
      <c r="F303" s="7">
        <v>0.43691225709723608</v>
      </c>
      <c r="G303" s="7">
        <v>2.1304547652758465</v>
      </c>
      <c r="H303" s="7">
        <v>2.2280484689812825</v>
      </c>
    </row>
    <row r="304" spans="2:8" x14ac:dyDescent="0.25">
      <c r="B304" s="20">
        <v>1</v>
      </c>
      <c r="C304" s="20">
        <v>0</v>
      </c>
      <c r="D304" s="20">
        <v>0.56183451208546209</v>
      </c>
      <c r="E304" s="20">
        <v>0.43816548791453785</v>
      </c>
      <c r="F304" s="20">
        <v>1.4044489016945019</v>
      </c>
      <c r="G304" s="20">
        <v>-0.10284168888310552</v>
      </c>
      <c r="H304" s="20">
        <v>1.7607617533734832</v>
      </c>
    </row>
    <row r="305" spans="2:8" x14ac:dyDescent="0.25">
      <c r="B305" s="7">
        <v>1</v>
      </c>
      <c r="C305" s="7">
        <v>1</v>
      </c>
      <c r="D305" s="7">
        <v>0.60484706259497223</v>
      </c>
      <c r="E305" s="7">
        <v>0.39515293740502788</v>
      </c>
      <c r="F305" s="7">
        <v>2.3719855462917678</v>
      </c>
      <c r="G305" s="7">
        <v>-0.10284168888310552</v>
      </c>
      <c r="H305" s="7">
        <v>1.2934750377656838</v>
      </c>
    </row>
    <row r="306" spans="2:8" x14ac:dyDescent="0.25">
      <c r="B306" s="7">
        <v>0</v>
      </c>
      <c r="C306" s="7">
        <v>0</v>
      </c>
      <c r="D306" s="7">
        <v>0.97143367467265118</v>
      </c>
      <c r="E306" s="7">
        <v>2.8566325327348853E-2</v>
      </c>
      <c r="F306" s="7">
        <v>0.43691225709723608</v>
      </c>
      <c r="G306" s="7">
        <v>-0.54950097971489587</v>
      </c>
      <c r="H306" s="7">
        <v>-0.10838510905771388</v>
      </c>
    </row>
    <row r="307" spans="2:8" x14ac:dyDescent="0.25">
      <c r="B307" s="7">
        <v>0</v>
      </c>
      <c r="C307" s="7">
        <v>0</v>
      </c>
      <c r="D307" s="7">
        <v>0.91406265493739292</v>
      </c>
      <c r="E307" s="7">
        <v>8.5937345062607126E-2</v>
      </c>
      <c r="F307" s="7">
        <v>1.4044489016945019</v>
      </c>
      <c r="G307" s="7">
        <v>-0.54950097971489587</v>
      </c>
      <c r="H307" s="7">
        <v>2.2280484689812825</v>
      </c>
    </row>
    <row r="308" spans="2:8" x14ac:dyDescent="0.25">
      <c r="B308" s="20">
        <v>1</v>
      </c>
      <c r="C308" s="20">
        <v>0</v>
      </c>
      <c r="D308" s="20">
        <v>0.5575506509578092</v>
      </c>
      <c r="E308" s="20">
        <v>0.4424493490421908</v>
      </c>
      <c r="F308" s="20">
        <v>0.43691225709723608</v>
      </c>
      <c r="G308" s="20">
        <v>-0.10284168888310552</v>
      </c>
      <c r="H308" s="20">
        <v>0.35890160655008541</v>
      </c>
    </row>
    <row r="309" spans="2:8" x14ac:dyDescent="0.25">
      <c r="B309" s="7">
        <v>0</v>
      </c>
      <c r="C309" s="7">
        <v>0</v>
      </c>
      <c r="D309" s="7">
        <v>0.91819326931926948</v>
      </c>
      <c r="E309" s="7">
        <v>8.1806730680730605E-2</v>
      </c>
      <c r="F309" s="7">
        <v>0.43691225709723608</v>
      </c>
      <c r="G309" s="7">
        <v>0.79047689278047528</v>
      </c>
      <c r="H309" s="7">
        <v>0.35890160655008541</v>
      </c>
    </row>
    <row r="310" spans="2:8" x14ac:dyDescent="0.25">
      <c r="B310" s="7">
        <v>0</v>
      </c>
      <c r="C310" s="7">
        <v>0</v>
      </c>
      <c r="D310" s="7">
        <v>0.92739189631997365</v>
      </c>
      <c r="E310" s="7">
        <v>7.2608103680026334E-2</v>
      </c>
      <c r="F310" s="7">
        <v>0.920680579395869</v>
      </c>
      <c r="G310" s="7">
        <v>1.2371361836122656</v>
      </c>
      <c r="H310" s="7">
        <v>0.35890160655008541</v>
      </c>
    </row>
    <row r="311" spans="2:8" x14ac:dyDescent="0.25">
      <c r="B311" s="7">
        <v>0</v>
      </c>
      <c r="C311" s="7">
        <v>0</v>
      </c>
      <c r="D311" s="7">
        <v>0.98715276914758088</v>
      </c>
      <c r="E311" s="7">
        <v>1.2847230852419077E-2</v>
      </c>
      <c r="F311" s="7">
        <v>0.43691225709723608</v>
      </c>
      <c r="G311" s="7">
        <v>0.79047689278047528</v>
      </c>
      <c r="H311" s="7">
        <v>0.35890160655008541</v>
      </c>
    </row>
    <row r="312" spans="2:8" x14ac:dyDescent="0.25">
      <c r="B312" s="7">
        <v>0</v>
      </c>
      <c r="C312" s="7">
        <v>0</v>
      </c>
      <c r="D312" s="7">
        <v>0.91597828607662046</v>
      </c>
      <c r="E312" s="7">
        <v>8.4021713923379496E-2</v>
      </c>
      <c r="F312" s="7">
        <v>0.43691225709723608</v>
      </c>
      <c r="G312" s="7">
        <v>2.1304547652758465</v>
      </c>
      <c r="H312" s="7">
        <v>-0.10838510905771388</v>
      </c>
    </row>
    <row r="313" spans="2:8" x14ac:dyDescent="0.25">
      <c r="B313" s="7">
        <v>0</v>
      </c>
      <c r="C313" s="7">
        <v>0</v>
      </c>
      <c r="D313" s="7">
        <v>0.88946907157940436</v>
      </c>
      <c r="E313" s="7">
        <v>0.11053092842059573</v>
      </c>
      <c r="F313" s="7">
        <v>-4.685606520139686E-2</v>
      </c>
      <c r="G313" s="7">
        <v>2.1304547652758465</v>
      </c>
      <c r="H313" s="7">
        <v>-0.10838510905771388</v>
      </c>
    </row>
    <row r="314" spans="2:8" x14ac:dyDescent="0.25">
      <c r="B314" s="7">
        <v>0</v>
      </c>
      <c r="C314" s="7">
        <v>0</v>
      </c>
      <c r="D314" s="7">
        <v>0.90389255861726259</v>
      </c>
      <c r="E314" s="7">
        <v>9.6107441382737371E-2</v>
      </c>
      <c r="F314" s="7">
        <v>2.3719855462917678</v>
      </c>
      <c r="G314" s="7">
        <v>1.2371361836122656</v>
      </c>
      <c r="H314" s="7">
        <v>0.82618832215788462</v>
      </c>
    </row>
    <row r="315" spans="2:8" x14ac:dyDescent="0.25">
      <c r="B315" s="7">
        <v>0</v>
      </c>
      <c r="C315" s="7">
        <v>0</v>
      </c>
      <c r="D315" s="7">
        <v>0.89845915527015763</v>
      </c>
      <c r="E315" s="7">
        <v>0.10154084472984239</v>
      </c>
      <c r="F315" s="7">
        <v>2.3719855462917678</v>
      </c>
      <c r="G315" s="7">
        <v>0.79047689278047528</v>
      </c>
      <c r="H315" s="7">
        <v>1.2934750377656838</v>
      </c>
    </row>
    <row r="316" spans="2:8" x14ac:dyDescent="0.25">
      <c r="B316" s="20">
        <v>0</v>
      </c>
      <c r="C316" s="20">
        <v>1</v>
      </c>
      <c r="D316" s="20">
        <v>0.89304974676221527</v>
      </c>
      <c r="E316" s="20">
        <v>0.10695025323778483</v>
      </c>
      <c r="F316" s="20">
        <v>0.920680579395869</v>
      </c>
      <c r="G316" s="20">
        <v>1.2371361836122656</v>
      </c>
      <c r="H316" s="20">
        <v>0.82618832215788462</v>
      </c>
    </row>
    <row r="317" spans="2:8" x14ac:dyDescent="0.25">
      <c r="B317" s="20">
        <v>0</v>
      </c>
      <c r="C317" s="20">
        <v>1</v>
      </c>
      <c r="D317" s="20">
        <v>0.92575548450348677</v>
      </c>
      <c r="E317" s="20">
        <v>7.4244515496513133E-2</v>
      </c>
      <c r="F317" s="20">
        <v>0.920680579395869</v>
      </c>
      <c r="G317" s="20">
        <v>0.34381760194868488</v>
      </c>
      <c r="H317" s="20">
        <v>0.82618832215788462</v>
      </c>
    </row>
    <row r="318" spans="2:8" x14ac:dyDescent="0.25">
      <c r="B318" s="7">
        <v>0</v>
      </c>
      <c r="C318" s="7">
        <v>0</v>
      </c>
      <c r="D318" s="7">
        <v>0.98430502066319847</v>
      </c>
      <c r="E318" s="7">
        <v>1.569497933680148E-2</v>
      </c>
      <c r="F318" s="7">
        <v>1.8882172239931347</v>
      </c>
      <c r="G318" s="7">
        <v>0.79047689278047528</v>
      </c>
      <c r="H318" s="7">
        <v>1.2934750377656838</v>
      </c>
    </row>
    <row r="319" spans="2:8" x14ac:dyDescent="0.25">
      <c r="B319" s="20">
        <v>1</v>
      </c>
      <c r="C319" s="20">
        <v>0</v>
      </c>
      <c r="D319" s="20">
        <v>0.84957368544303491</v>
      </c>
      <c r="E319" s="20">
        <v>0.15042631455696504</v>
      </c>
      <c r="F319" s="20">
        <v>-4.685606520139686E-2</v>
      </c>
      <c r="G319" s="20">
        <v>0.34381760194868488</v>
      </c>
      <c r="H319" s="20">
        <v>0.35890160655008541</v>
      </c>
    </row>
    <row r="320" spans="2:8" x14ac:dyDescent="0.25">
      <c r="B320" s="7">
        <v>0</v>
      </c>
      <c r="C320" s="7">
        <v>0</v>
      </c>
      <c r="D320" s="7">
        <v>0.9165272117039811</v>
      </c>
      <c r="E320" s="7">
        <v>8.347278829601891E-2</v>
      </c>
      <c r="F320" s="7">
        <v>-0.53062438750002971</v>
      </c>
      <c r="G320" s="7">
        <v>-0.54950097971489587</v>
      </c>
      <c r="H320" s="7">
        <v>-0.57567182466551314</v>
      </c>
    </row>
    <row r="321" spans="2:8" x14ac:dyDescent="0.25">
      <c r="B321" s="7">
        <v>1</v>
      </c>
      <c r="C321" s="7">
        <v>1</v>
      </c>
      <c r="D321" s="7">
        <v>0.86007613672382688</v>
      </c>
      <c r="E321" s="7">
        <v>0.13992386327617323</v>
      </c>
      <c r="F321" s="7">
        <v>-4.685606520139686E-2</v>
      </c>
      <c r="G321" s="7">
        <v>-0.10284168888310552</v>
      </c>
      <c r="H321" s="7">
        <v>1.2934750377656838</v>
      </c>
    </row>
    <row r="322" spans="2:8" x14ac:dyDescent="0.25">
      <c r="B322" s="7">
        <v>0</v>
      </c>
      <c r="C322" s="7">
        <v>0</v>
      </c>
      <c r="D322" s="7">
        <v>0.90455920702246539</v>
      </c>
      <c r="E322" s="7">
        <v>9.5440792977534647E-2</v>
      </c>
      <c r="F322" s="7">
        <v>0.43691225709723608</v>
      </c>
      <c r="G322" s="7">
        <v>0.79047689278047528</v>
      </c>
      <c r="H322" s="7">
        <v>0.82618832215788462</v>
      </c>
    </row>
    <row r="323" spans="2:8" x14ac:dyDescent="0.25">
      <c r="B323" s="7">
        <v>0</v>
      </c>
      <c r="C323" s="7">
        <v>0</v>
      </c>
      <c r="D323" s="7">
        <v>0.92575548450348677</v>
      </c>
      <c r="E323" s="7">
        <v>7.4244515496513133E-2</v>
      </c>
      <c r="F323" s="7">
        <v>0.920680579395869</v>
      </c>
      <c r="G323" s="7">
        <v>0.34381760194868488</v>
      </c>
      <c r="H323" s="7">
        <v>-0.57567182466551314</v>
      </c>
    </row>
    <row r="324" spans="2:8" x14ac:dyDescent="0.25">
      <c r="B324" s="7">
        <v>0</v>
      </c>
      <c r="C324" s="7">
        <v>0</v>
      </c>
      <c r="D324" s="7">
        <v>0.95521702870066016</v>
      </c>
      <c r="E324" s="7">
        <v>4.4782971299339842E-2</v>
      </c>
      <c r="F324" s="7">
        <v>0.43691225709723608</v>
      </c>
      <c r="G324" s="7">
        <v>0.34381760194868488</v>
      </c>
      <c r="H324" s="7">
        <v>-0.57567182466551314</v>
      </c>
    </row>
    <row r="325" spans="2:8" x14ac:dyDescent="0.25">
      <c r="B325" s="7">
        <v>0</v>
      </c>
      <c r="C325" s="7">
        <v>0</v>
      </c>
      <c r="D325" s="7">
        <v>0.8884333972592211</v>
      </c>
      <c r="E325" s="7">
        <v>0.11156660274077884</v>
      </c>
      <c r="F325" s="7">
        <v>2.3719855462917678</v>
      </c>
      <c r="G325" s="7">
        <v>0.79047689278047528</v>
      </c>
      <c r="H325" s="7">
        <v>-0.10838510905771388</v>
      </c>
    </row>
    <row r="326" spans="2:8" x14ac:dyDescent="0.25">
      <c r="B326" s="7">
        <v>0</v>
      </c>
      <c r="C326" s="7">
        <v>0</v>
      </c>
      <c r="D326" s="7">
        <v>0.90389255861726259</v>
      </c>
      <c r="E326" s="7">
        <v>9.6107441382737371E-2</v>
      </c>
      <c r="F326" s="7">
        <v>1.8882172239931347</v>
      </c>
      <c r="G326" s="7">
        <v>2.1304547652758465</v>
      </c>
      <c r="H326" s="7">
        <v>0.35890160655008541</v>
      </c>
    </row>
    <row r="327" spans="2:8" x14ac:dyDescent="0.25">
      <c r="B327" s="7">
        <v>0</v>
      </c>
      <c r="C327" s="7">
        <v>0</v>
      </c>
      <c r="D327" s="7">
        <v>0.91819326931926948</v>
      </c>
      <c r="E327" s="7">
        <v>8.1806730680730605E-2</v>
      </c>
      <c r="F327" s="7">
        <v>1.8882172239931347</v>
      </c>
      <c r="G327" s="7">
        <v>0.79047689278047528</v>
      </c>
      <c r="H327" s="7">
        <v>-0.10838510905771388</v>
      </c>
    </row>
    <row r="328" spans="2:8" x14ac:dyDescent="0.25">
      <c r="B328" s="7">
        <v>0</v>
      </c>
      <c r="C328" s="7">
        <v>0</v>
      </c>
      <c r="D328" s="7">
        <v>0.89640033555130061</v>
      </c>
      <c r="E328" s="7">
        <v>0.10359966444869941</v>
      </c>
      <c r="F328" s="7">
        <v>1.4044489016945019</v>
      </c>
      <c r="G328" s="7">
        <v>0.34381760194868488</v>
      </c>
      <c r="H328" s="7">
        <v>0.35890160655008541</v>
      </c>
    </row>
    <row r="329" spans="2:8" x14ac:dyDescent="0.25">
      <c r="B329" s="7">
        <v>0</v>
      </c>
      <c r="C329" s="7">
        <v>0</v>
      </c>
      <c r="D329" s="7">
        <v>0.92575771316442934</v>
      </c>
      <c r="E329" s="7">
        <v>7.4242286835570742E-2</v>
      </c>
      <c r="F329" s="7">
        <v>0.920680579395869</v>
      </c>
      <c r="G329" s="7">
        <v>0.34381760194868488</v>
      </c>
      <c r="H329" s="7">
        <v>1.7607617533734832</v>
      </c>
    </row>
    <row r="330" spans="2:8" x14ac:dyDescent="0.25">
      <c r="B330" s="7">
        <v>0</v>
      </c>
      <c r="C330" s="7">
        <v>0</v>
      </c>
      <c r="D330" s="7">
        <v>0.89557442265771525</v>
      </c>
      <c r="E330" s="7">
        <v>0.10442557734228472</v>
      </c>
      <c r="F330" s="7">
        <v>2.3719855462917678</v>
      </c>
      <c r="G330" s="7">
        <v>1.2371361836122656</v>
      </c>
      <c r="H330" s="7">
        <v>-0.10838510905771388</v>
      </c>
    </row>
    <row r="331" spans="2:8" x14ac:dyDescent="0.25">
      <c r="B331" s="7">
        <v>0</v>
      </c>
      <c r="C331" s="7">
        <v>0</v>
      </c>
      <c r="D331" s="7">
        <v>0.91406265493739292</v>
      </c>
      <c r="E331" s="7">
        <v>8.5937345062607126E-2</v>
      </c>
      <c r="F331" s="7">
        <v>0.920680579395869</v>
      </c>
      <c r="G331" s="7">
        <v>0.34381760194868488</v>
      </c>
      <c r="H331" s="7">
        <v>0.35890160655008541</v>
      </c>
    </row>
    <row r="332" spans="2:8" x14ac:dyDescent="0.25">
      <c r="B332" s="20">
        <v>1</v>
      </c>
      <c r="C332" s="20">
        <v>0</v>
      </c>
      <c r="D332" s="20">
        <v>0.77672997132121246</v>
      </c>
      <c r="E332" s="20">
        <v>0.22327002867878754</v>
      </c>
      <c r="F332" s="20">
        <v>2.3719855462917678</v>
      </c>
      <c r="G332" s="20">
        <v>-0.54950097971489587</v>
      </c>
      <c r="H332" s="20">
        <v>0.35890160655008541</v>
      </c>
    </row>
    <row r="333" spans="2:8" x14ac:dyDescent="0.25">
      <c r="B333" s="7">
        <v>0</v>
      </c>
      <c r="C333" s="7">
        <v>0</v>
      </c>
      <c r="D333" s="7">
        <v>0.90497534016131176</v>
      </c>
      <c r="E333" s="7">
        <v>9.5024659838688116E-2</v>
      </c>
      <c r="F333" s="7">
        <v>2.3719855462917678</v>
      </c>
      <c r="G333" s="7">
        <v>1.2371361836122656</v>
      </c>
      <c r="H333" s="7">
        <v>2.2280484689812825</v>
      </c>
    </row>
    <row r="334" spans="2:8" x14ac:dyDescent="0.25">
      <c r="B334" s="7">
        <v>0</v>
      </c>
      <c r="C334" s="7">
        <v>0</v>
      </c>
      <c r="D334" s="7">
        <v>0.90455920702246539</v>
      </c>
      <c r="E334" s="7">
        <v>9.5440792977534647E-2</v>
      </c>
      <c r="F334" s="7">
        <v>-0.53062438750002971</v>
      </c>
      <c r="G334" s="7">
        <v>0.79047689278047528</v>
      </c>
      <c r="H334" s="7">
        <v>0.35890160655008541</v>
      </c>
    </row>
    <row r="335" spans="2:8" x14ac:dyDescent="0.25">
      <c r="B335" s="20">
        <v>1</v>
      </c>
      <c r="C335" s="20">
        <v>0</v>
      </c>
      <c r="D335" s="20">
        <v>0.85867112318911565</v>
      </c>
      <c r="E335" s="20">
        <v>0.14132887681088444</v>
      </c>
      <c r="F335" s="20">
        <v>1.8882172239931347</v>
      </c>
      <c r="G335" s="20">
        <v>0.34381760194868488</v>
      </c>
      <c r="H335" s="20">
        <v>0.35890160655008541</v>
      </c>
    </row>
    <row r="336" spans="2:8" x14ac:dyDescent="0.25">
      <c r="B336" s="20">
        <v>1</v>
      </c>
      <c r="C336" s="20">
        <v>0</v>
      </c>
      <c r="D336" s="20">
        <v>0.64107110344776708</v>
      </c>
      <c r="E336" s="20">
        <v>0.35892889655223298</v>
      </c>
      <c r="F336" s="20">
        <v>1.4044489016945019</v>
      </c>
      <c r="G336" s="20">
        <v>0.79047689278047528</v>
      </c>
      <c r="H336" s="20">
        <v>0.35890160655008541</v>
      </c>
    </row>
    <row r="337" spans="2:8" x14ac:dyDescent="0.25">
      <c r="B337" s="7">
        <v>0</v>
      </c>
      <c r="C337" s="7">
        <v>0</v>
      </c>
      <c r="D337" s="7">
        <v>0.98412691200692659</v>
      </c>
      <c r="E337" s="7">
        <v>1.5873087993073288E-2</v>
      </c>
      <c r="F337" s="7">
        <v>1.8882172239931347</v>
      </c>
      <c r="G337" s="7">
        <v>0.79047689278047528</v>
      </c>
      <c r="H337" s="7">
        <v>0.82618832215788462</v>
      </c>
    </row>
    <row r="338" spans="2:8" x14ac:dyDescent="0.25">
      <c r="B338" s="7">
        <v>0</v>
      </c>
      <c r="C338" s="7">
        <v>0</v>
      </c>
      <c r="D338" s="7">
        <v>0.89526541522414449</v>
      </c>
      <c r="E338" s="7">
        <v>0.10473458477585551</v>
      </c>
      <c r="F338" s="7">
        <v>-4.685606520139686E-2</v>
      </c>
      <c r="G338" s="7">
        <v>-0.54950097971489587</v>
      </c>
      <c r="H338" s="7">
        <v>-0.10838510905771388</v>
      </c>
    </row>
    <row r="339" spans="2:8" x14ac:dyDescent="0.25">
      <c r="B339" s="7">
        <v>0</v>
      </c>
      <c r="C339" s="7">
        <v>0</v>
      </c>
      <c r="D339" s="7">
        <v>0.90497534016131176</v>
      </c>
      <c r="E339" s="7">
        <v>9.5024659838688116E-2</v>
      </c>
      <c r="F339" s="7">
        <v>1.4044489016945019</v>
      </c>
      <c r="G339" s="7">
        <v>0.79047689278047528</v>
      </c>
      <c r="H339" s="7">
        <v>2.2280484689812825</v>
      </c>
    </row>
    <row r="340" spans="2:8" x14ac:dyDescent="0.25">
      <c r="B340" s="7">
        <v>0</v>
      </c>
      <c r="C340" s="7">
        <v>0</v>
      </c>
      <c r="D340" s="7">
        <v>0.91649024194231066</v>
      </c>
      <c r="E340" s="7">
        <v>8.3509758057689329E-2</v>
      </c>
      <c r="F340" s="7">
        <v>2.3719855462917678</v>
      </c>
      <c r="G340" s="7">
        <v>2.1304547652758465</v>
      </c>
      <c r="H340" s="7">
        <v>1.7607617533734832</v>
      </c>
    </row>
    <row r="341" spans="2:8" x14ac:dyDescent="0.25">
      <c r="B341" s="7">
        <v>0</v>
      </c>
      <c r="C341" s="7">
        <v>0</v>
      </c>
      <c r="D341" s="7">
        <v>0.92858668779732634</v>
      </c>
      <c r="E341" s="7">
        <v>7.1413312202673662E-2</v>
      </c>
      <c r="F341" s="7">
        <v>1.4044489016945019</v>
      </c>
      <c r="G341" s="7">
        <v>-0.10284168888310552</v>
      </c>
      <c r="H341" s="7">
        <v>1.7607617533734832</v>
      </c>
    </row>
    <row r="342" spans="2:8" x14ac:dyDescent="0.25">
      <c r="B342" s="20">
        <v>1</v>
      </c>
      <c r="C342" s="20">
        <v>0</v>
      </c>
      <c r="D342" s="20">
        <v>0.7607171619690164</v>
      </c>
      <c r="E342" s="20">
        <v>0.23928283803098352</v>
      </c>
      <c r="F342" s="20">
        <v>0.920680579395869</v>
      </c>
      <c r="G342" s="20">
        <v>2.1304547652758465</v>
      </c>
      <c r="H342" s="20">
        <v>1.2934750377656838</v>
      </c>
    </row>
    <row r="343" spans="2:8" x14ac:dyDescent="0.25">
      <c r="B343" s="7">
        <v>0</v>
      </c>
      <c r="C343" s="7">
        <v>0</v>
      </c>
      <c r="D343" s="7">
        <v>0.89304974676221527</v>
      </c>
      <c r="E343" s="7">
        <v>0.10695025323778483</v>
      </c>
      <c r="F343" s="7">
        <v>2.3719855462917678</v>
      </c>
      <c r="G343" s="7">
        <v>0.34381760194868488</v>
      </c>
      <c r="H343" s="7">
        <v>0.82618832215788462</v>
      </c>
    </row>
    <row r="344" spans="2:8" x14ac:dyDescent="0.25">
      <c r="B344" s="20">
        <v>1</v>
      </c>
      <c r="C344" s="20">
        <v>0</v>
      </c>
      <c r="D344" s="20">
        <v>0.82369803883205217</v>
      </c>
      <c r="E344" s="20">
        <v>0.17630196116794775</v>
      </c>
      <c r="F344" s="20">
        <v>0.43691225709723608</v>
      </c>
      <c r="G344" s="20">
        <v>1.2371361836122656</v>
      </c>
      <c r="H344" s="20">
        <v>2.2280484689812825</v>
      </c>
    </row>
    <row r="345" spans="2:8" x14ac:dyDescent="0.25">
      <c r="B345" s="7">
        <v>0</v>
      </c>
      <c r="C345" s="7">
        <v>0</v>
      </c>
      <c r="D345" s="7">
        <v>0.89845915527015763</v>
      </c>
      <c r="E345" s="7">
        <v>0.10154084472984239</v>
      </c>
      <c r="F345" s="7">
        <v>-4.685606520139686E-2</v>
      </c>
      <c r="G345" s="7">
        <v>0.79047689278047528</v>
      </c>
      <c r="H345" s="7">
        <v>1.2934750377656838</v>
      </c>
    </row>
    <row r="346" spans="2:8" x14ac:dyDescent="0.25">
      <c r="B346" s="7">
        <v>0</v>
      </c>
      <c r="C346" s="7">
        <v>0</v>
      </c>
      <c r="D346" s="7">
        <v>0.90455920702246539</v>
      </c>
      <c r="E346" s="7">
        <v>9.5440792977534647E-2</v>
      </c>
      <c r="F346" s="7">
        <v>1.8882172239931347</v>
      </c>
      <c r="G346" s="7">
        <v>-0.10284168888310552</v>
      </c>
      <c r="H346" s="7">
        <v>-0.10838510905771388</v>
      </c>
    </row>
    <row r="347" spans="2:8" x14ac:dyDescent="0.25">
      <c r="B347" s="7">
        <v>0</v>
      </c>
      <c r="C347" s="7">
        <v>0</v>
      </c>
      <c r="D347" s="7">
        <v>0.9009449436129624</v>
      </c>
      <c r="E347" s="7">
        <v>9.9055056387037557E-2</v>
      </c>
      <c r="F347" s="7">
        <v>-4.685606520139686E-2</v>
      </c>
      <c r="G347" s="7">
        <v>0.34381760194868488</v>
      </c>
      <c r="H347" s="7">
        <v>0.35890160655008541</v>
      </c>
    </row>
    <row r="348" spans="2:8" x14ac:dyDescent="0.25">
      <c r="B348" s="7">
        <v>0</v>
      </c>
      <c r="C348" s="7">
        <v>0</v>
      </c>
      <c r="D348" s="7">
        <v>0.92168348957011248</v>
      </c>
      <c r="E348" s="7">
        <v>7.831651042988759E-2</v>
      </c>
      <c r="F348" s="7">
        <v>-0.53062438750002971</v>
      </c>
      <c r="G348" s="7">
        <v>-0.54950097971489587</v>
      </c>
      <c r="H348" s="7">
        <v>0.82618832215788462</v>
      </c>
    </row>
    <row r="349" spans="2:8" x14ac:dyDescent="0.25">
      <c r="B349" s="7">
        <v>0</v>
      </c>
      <c r="C349" s="7">
        <v>0</v>
      </c>
      <c r="D349" s="7">
        <v>0.89644730691000563</v>
      </c>
      <c r="E349" s="7">
        <v>0.10355269308999428</v>
      </c>
      <c r="F349" s="7">
        <v>-4.685606520139686E-2</v>
      </c>
      <c r="G349" s="7">
        <v>-0.54950097971489587</v>
      </c>
      <c r="H349" s="7">
        <v>0.82618832215788462</v>
      </c>
    </row>
    <row r="350" spans="2:8" x14ac:dyDescent="0.25">
      <c r="B350" s="7">
        <v>0</v>
      </c>
      <c r="C350" s="7">
        <v>0</v>
      </c>
      <c r="D350" s="7">
        <v>0.92575548450348677</v>
      </c>
      <c r="E350" s="7">
        <v>7.4244515496513133E-2</v>
      </c>
      <c r="F350" s="7">
        <v>0.43691225709723608</v>
      </c>
      <c r="G350" s="7">
        <v>0.34381760194868488</v>
      </c>
      <c r="H350" s="7">
        <v>-0.10838510905771388</v>
      </c>
    </row>
    <row r="351" spans="2:8" x14ac:dyDescent="0.25">
      <c r="B351" s="7">
        <v>0</v>
      </c>
      <c r="C351" s="7">
        <v>0</v>
      </c>
      <c r="D351" s="7">
        <v>0.92149116295748945</v>
      </c>
      <c r="E351" s="7">
        <v>7.8508837042510535E-2</v>
      </c>
      <c r="F351" s="7">
        <v>-4.685606520139686E-2</v>
      </c>
      <c r="G351" s="7">
        <v>-0.54950097971489587</v>
      </c>
      <c r="H351" s="7">
        <v>-0.57567182466551314</v>
      </c>
    </row>
    <row r="352" spans="2:8" x14ac:dyDescent="0.25">
      <c r="B352" s="7">
        <v>0</v>
      </c>
      <c r="C352" s="7">
        <v>0</v>
      </c>
      <c r="D352" s="7">
        <v>0.89644730691000563</v>
      </c>
      <c r="E352" s="7">
        <v>0.10355269308999428</v>
      </c>
      <c r="F352" s="7">
        <v>-4.685606520139686E-2</v>
      </c>
      <c r="G352" s="7">
        <v>0.34381760194868488</v>
      </c>
      <c r="H352" s="7">
        <v>0.35890160655008541</v>
      </c>
    </row>
    <row r="353" spans="2:8" x14ac:dyDescent="0.25">
      <c r="B353" s="7">
        <v>0</v>
      </c>
      <c r="C353" s="7">
        <v>0</v>
      </c>
      <c r="D353" s="7">
        <v>0.89998908127939037</v>
      </c>
      <c r="E353" s="7">
        <v>0.10001091872060965</v>
      </c>
      <c r="F353" s="7">
        <v>0.43691225709723608</v>
      </c>
      <c r="G353" s="7">
        <v>1.2371361836122656</v>
      </c>
      <c r="H353" s="7">
        <v>-0.10838510905771388</v>
      </c>
    </row>
    <row r="354" spans="2:8" x14ac:dyDescent="0.25">
      <c r="B354" s="7">
        <v>0</v>
      </c>
      <c r="C354" s="7">
        <v>0</v>
      </c>
      <c r="D354" s="7">
        <v>0.89962160097302357</v>
      </c>
      <c r="E354" s="7">
        <v>0.10037839902697644</v>
      </c>
      <c r="F354" s="7">
        <v>1.8882172239931347</v>
      </c>
      <c r="G354" s="7">
        <v>-0.10284168888310552</v>
      </c>
      <c r="H354" s="7">
        <v>-0.57567182466551314</v>
      </c>
    </row>
    <row r="355" spans="2:8" x14ac:dyDescent="0.25">
      <c r="B355" s="7">
        <v>0</v>
      </c>
      <c r="C355" s="7">
        <v>0</v>
      </c>
      <c r="D355" s="7">
        <v>0.90455920702246539</v>
      </c>
      <c r="E355" s="7">
        <v>9.5440792977534647E-2</v>
      </c>
      <c r="F355" s="7">
        <v>2.3719855462917678</v>
      </c>
      <c r="G355" s="7">
        <v>-0.10284168888310552</v>
      </c>
      <c r="H355" s="7">
        <v>-0.57567182466551314</v>
      </c>
    </row>
    <row r="356" spans="2:8" x14ac:dyDescent="0.25">
      <c r="B356" s="7">
        <v>0</v>
      </c>
      <c r="C356" s="7">
        <v>0</v>
      </c>
      <c r="D356" s="7">
        <v>0.91202882449581246</v>
      </c>
      <c r="E356" s="7">
        <v>8.7971175504187649E-2</v>
      </c>
      <c r="F356" s="7">
        <v>0.43691225709723608</v>
      </c>
      <c r="G356" s="7">
        <v>0.34381760194868488</v>
      </c>
      <c r="H356" s="7">
        <v>-0.10838510905771388</v>
      </c>
    </row>
    <row r="357" spans="2:8" x14ac:dyDescent="0.25">
      <c r="B357" s="7">
        <v>0</v>
      </c>
      <c r="C357" s="7">
        <v>0</v>
      </c>
      <c r="D357" s="7">
        <v>0.90497534016131176</v>
      </c>
      <c r="E357" s="7">
        <v>9.5024659838688116E-2</v>
      </c>
      <c r="F357" s="7">
        <v>0.920680579395869</v>
      </c>
      <c r="G357" s="7">
        <v>-0.10284168888310552</v>
      </c>
      <c r="H357" s="7">
        <v>0.82618832215788462</v>
      </c>
    </row>
    <row r="358" spans="2:8" x14ac:dyDescent="0.25">
      <c r="B358" s="7">
        <v>0</v>
      </c>
      <c r="C358" s="7">
        <v>0</v>
      </c>
      <c r="D358" s="7">
        <v>0.90455920702246539</v>
      </c>
      <c r="E358" s="7">
        <v>9.5440792977534647E-2</v>
      </c>
      <c r="F358" s="7">
        <v>2.3719855462917678</v>
      </c>
      <c r="G358" s="7">
        <v>-0.10284168888310552</v>
      </c>
      <c r="H358" s="7">
        <v>-0.57567182466551314</v>
      </c>
    </row>
    <row r="359" spans="2:8" x14ac:dyDescent="0.25">
      <c r="B359" s="7">
        <v>0</v>
      </c>
      <c r="C359" s="7">
        <v>0</v>
      </c>
      <c r="D359" s="7">
        <v>0.93942492233005925</v>
      </c>
      <c r="E359" s="7">
        <v>6.0575077669940691E-2</v>
      </c>
      <c r="F359" s="7">
        <v>1.8882172239931347</v>
      </c>
      <c r="G359" s="7">
        <v>-0.10284168888310552</v>
      </c>
      <c r="H359" s="7">
        <v>-0.10838510905771388</v>
      </c>
    </row>
    <row r="360" spans="2:8" x14ac:dyDescent="0.25">
      <c r="B360" s="7">
        <v>0</v>
      </c>
      <c r="C360" s="7">
        <v>0</v>
      </c>
      <c r="D360" s="7">
        <v>0.89557442265771525</v>
      </c>
      <c r="E360" s="7">
        <v>0.10442557734228472</v>
      </c>
      <c r="F360" s="7">
        <v>0.920680579395869</v>
      </c>
      <c r="G360" s="7">
        <v>-0.10284168888310552</v>
      </c>
      <c r="H360" s="7">
        <v>1.2934750377656838</v>
      </c>
    </row>
    <row r="361" spans="2:8" x14ac:dyDescent="0.25">
      <c r="B361" s="7">
        <v>0</v>
      </c>
      <c r="C361" s="7">
        <v>0</v>
      </c>
      <c r="D361" s="7">
        <v>0.92739189631997365</v>
      </c>
      <c r="E361" s="7">
        <v>7.2608103680026334E-2</v>
      </c>
      <c r="F361" s="7">
        <v>1.8882172239931347</v>
      </c>
      <c r="G361" s="7">
        <v>0.79047689278047528</v>
      </c>
      <c r="H361" s="7">
        <v>1.2934750377656838</v>
      </c>
    </row>
    <row r="362" spans="2:8" x14ac:dyDescent="0.25">
      <c r="B362" s="7">
        <v>0</v>
      </c>
      <c r="C362" s="7">
        <v>0</v>
      </c>
      <c r="D362" s="7">
        <v>0.89545477848807864</v>
      </c>
      <c r="E362" s="7">
        <v>0.10454522151192128</v>
      </c>
      <c r="F362" s="7">
        <v>2.3719855462917678</v>
      </c>
      <c r="G362" s="7">
        <v>0.79047689278047528</v>
      </c>
      <c r="H362" s="7">
        <v>2.2280484689812825</v>
      </c>
    </row>
    <row r="363" spans="2:8" x14ac:dyDescent="0.25">
      <c r="B363" s="7">
        <v>0</v>
      </c>
      <c r="C363" s="7">
        <v>0</v>
      </c>
      <c r="D363" s="7">
        <v>0.95202546090152462</v>
      </c>
      <c r="E363" s="7">
        <v>4.7974539098475287E-2</v>
      </c>
      <c r="F363" s="7">
        <v>0.920680579395869</v>
      </c>
      <c r="G363" s="7">
        <v>-0.10284168888310552</v>
      </c>
      <c r="H363" s="7">
        <v>0.82618832215788462</v>
      </c>
    </row>
    <row r="364" spans="2:8" x14ac:dyDescent="0.25">
      <c r="B364" s="20">
        <v>1</v>
      </c>
      <c r="C364" s="20">
        <v>0</v>
      </c>
      <c r="D364" s="20">
        <v>0.8642298834357528</v>
      </c>
      <c r="E364" s="20">
        <v>0.1357701165642472</v>
      </c>
      <c r="F364" s="20">
        <v>-4.685606520139686E-2</v>
      </c>
      <c r="G364" s="20">
        <v>1.683795474444056</v>
      </c>
      <c r="H364" s="20">
        <v>-0.57567182466551314</v>
      </c>
    </row>
    <row r="365" spans="2:8" x14ac:dyDescent="0.25">
      <c r="B365" s="7">
        <v>0</v>
      </c>
      <c r="C365" s="7">
        <v>0</v>
      </c>
      <c r="D365" s="7">
        <v>0.90389255861726259</v>
      </c>
      <c r="E365" s="7">
        <v>9.6107441382737371E-2</v>
      </c>
      <c r="F365" s="7">
        <v>1.8882172239931347</v>
      </c>
      <c r="G365" s="7">
        <v>0.79047689278047528</v>
      </c>
      <c r="H365" s="7">
        <v>2.2280484689812825</v>
      </c>
    </row>
    <row r="366" spans="2:8" x14ac:dyDescent="0.25">
      <c r="B366" s="7">
        <v>0</v>
      </c>
      <c r="C366" s="7">
        <v>0</v>
      </c>
      <c r="D366" s="7">
        <v>0.89557442265771525</v>
      </c>
      <c r="E366" s="7">
        <v>0.10442557734228472</v>
      </c>
      <c r="F366" s="7">
        <v>1.4044489016945019</v>
      </c>
      <c r="G366" s="7">
        <v>2.1304547652758465</v>
      </c>
      <c r="H366" s="7">
        <v>0.82618832215788462</v>
      </c>
    </row>
    <row r="367" spans="2:8" x14ac:dyDescent="0.25">
      <c r="B367" s="7">
        <v>0</v>
      </c>
      <c r="C367" s="7">
        <v>0</v>
      </c>
      <c r="D367" s="7">
        <v>0.89304974676221527</v>
      </c>
      <c r="E367" s="7">
        <v>0.10695025323778483</v>
      </c>
      <c r="F367" s="7">
        <v>-0.53062438750002971</v>
      </c>
      <c r="G367" s="7">
        <v>0.34381760194868488</v>
      </c>
      <c r="H367" s="7">
        <v>-0.57567182466551314</v>
      </c>
    </row>
    <row r="368" spans="2:8" x14ac:dyDescent="0.25">
      <c r="B368" s="7">
        <v>0</v>
      </c>
      <c r="C368" s="7">
        <v>0</v>
      </c>
      <c r="D368" s="7">
        <v>0.9009449436129624</v>
      </c>
      <c r="E368" s="7">
        <v>9.9055056387037557E-2</v>
      </c>
      <c r="F368" s="7">
        <v>-0.53062438750002971</v>
      </c>
      <c r="G368" s="7">
        <v>-0.10284168888310552</v>
      </c>
      <c r="H368" s="7">
        <v>1.7607617533734832</v>
      </c>
    </row>
    <row r="369" spans="2:8" x14ac:dyDescent="0.25">
      <c r="B369" s="7">
        <v>0</v>
      </c>
      <c r="C369" s="7">
        <v>0</v>
      </c>
      <c r="D369" s="7">
        <v>0.92149116295748945</v>
      </c>
      <c r="E369" s="7">
        <v>7.8508837042510535E-2</v>
      </c>
      <c r="F369" s="7">
        <v>-4.685606520139686E-2</v>
      </c>
      <c r="G369" s="7">
        <v>0.79047689278047528</v>
      </c>
      <c r="H369" s="7">
        <v>0.82618832215788462</v>
      </c>
    </row>
    <row r="370" spans="2:8" x14ac:dyDescent="0.25">
      <c r="B370" s="7">
        <v>0</v>
      </c>
      <c r="C370" s="7">
        <v>0</v>
      </c>
      <c r="D370" s="7">
        <v>0.90455920702246539</v>
      </c>
      <c r="E370" s="7">
        <v>9.5440792977534647E-2</v>
      </c>
      <c r="F370" s="7">
        <v>-4.685606520139686E-2</v>
      </c>
      <c r="G370" s="7">
        <v>-0.54950097971489587</v>
      </c>
      <c r="H370" s="7">
        <v>2.2280484689812825</v>
      </c>
    </row>
    <row r="371" spans="2:8" x14ac:dyDescent="0.25">
      <c r="B371" s="7">
        <v>0</v>
      </c>
      <c r="C371" s="7">
        <v>0</v>
      </c>
      <c r="D371" s="7">
        <v>0.91674667204569016</v>
      </c>
      <c r="E371" s="7">
        <v>8.3253327954309786E-2</v>
      </c>
      <c r="F371" s="7">
        <v>-0.53062438750002971</v>
      </c>
      <c r="G371" s="7">
        <v>-0.54950097971489587</v>
      </c>
      <c r="H371" s="7">
        <v>-0.10838510905771388</v>
      </c>
    </row>
    <row r="372" spans="2:8" x14ac:dyDescent="0.25">
      <c r="B372" s="7">
        <v>0</v>
      </c>
      <c r="C372" s="7">
        <v>0</v>
      </c>
      <c r="D372" s="7">
        <v>0.92149116295748945</v>
      </c>
      <c r="E372" s="7">
        <v>7.8508837042510535E-2</v>
      </c>
      <c r="F372" s="7">
        <v>0.43691225709723608</v>
      </c>
      <c r="G372" s="7">
        <v>-0.54950097971489587</v>
      </c>
      <c r="H372" s="7">
        <v>1.7607617533734832</v>
      </c>
    </row>
    <row r="373" spans="2:8" x14ac:dyDescent="0.25">
      <c r="B373" s="20">
        <v>0</v>
      </c>
      <c r="C373" s="20">
        <v>1</v>
      </c>
      <c r="D373" s="20">
        <v>0.8884333972592211</v>
      </c>
      <c r="E373" s="20">
        <v>0.11156660274077884</v>
      </c>
      <c r="F373" s="20">
        <v>0.920680579395869</v>
      </c>
      <c r="G373" s="20">
        <v>0.79047689278047528</v>
      </c>
      <c r="H373" s="20">
        <v>-0.57567182466551314</v>
      </c>
    </row>
    <row r="374" spans="2:8" x14ac:dyDescent="0.25">
      <c r="B374" s="7">
        <v>1</v>
      </c>
      <c r="C374" s="7">
        <v>1</v>
      </c>
      <c r="D374" s="7">
        <v>0.60484706259497223</v>
      </c>
      <c r="E374" s="7">
        <v>0.39515293740502788</v>
      </c>
      <c r="F374" s="7">
        <v>-0.53062438750002971</v>
      </c>
      <c r="G374" s="7">
        <v>0.34381760194868488</v>
      </c>
      <c r="H374" s="7">
        <v>2.2280484689812825</v>
      </c>
    </row>
    <row r="375" spans="2:8" x14ac:dyDescent="0.25">
      <c r="B375" s="20">
        <v>1</v>
      </c>
      <c r="C375" s="20">
        <v>0</v>
      </c>
      <c r="D375" s="20">
        <v>0.86942498702267845</v>
      </c>
      <c r="E375" s="20">
        <v>0.13057501297732152</v>
      </c>
      <c r="F375" s="20">
        <v>2.3719855462917678</v>
      </c>
      <c r="G375" s="20">
        <v>-0.54950097971489587</v>
      </c>
      <c r="H375" s="20">
        <v>1.2934750377656838</v>
      </c>
    </row>
    <row r="376" spans="2:8" x14ac:dyDescent="0.25">
      <c r="B376" s="7">
        <v>0</v>
      </c>
      <c r="C376" s="7">
        <v>0</v>
      </c>
      <c r="D376" s="7">
        <v>0.92739189631997365</v>
      </c>
      <c r="E376" s="7">
        <v>7.2608103680026334E-2</v>
      </c>
      <c r="F376" s="7">
        <v>0.920680579395869</v>
      </c>
      <c r="G376" s="7">
        <v>1.683795474444056</v>
      </c>
      <c r="H376" s="7">
        <v>1.2934750377656838</v>
      </c>
    </row>
    <row r="377" spans="2:8" x14ac:dyDescent="0.25">
      <c r="B377" s="7">
        <v>0</v>
      </c>
      <c r="C377" s="7">
        <v>0</v>
      </c>
      <c r="D377" s="7">
        <v>0.89545477848807864</v>
      </c>
      <c r="E377" s="7">
        <v>0.10454522151192128</v>
      </c>
      <c r="F377" s="7">
        <v>-0.53062438750002971</v>
      </c>
      <c r="G377" s="7">
        <v>0.79047689278047528</v>
      </c>
      <c r="H377" s="7">
        <v>2.2280484689812825</v>
      </c>
    </row>
    <row r="378" spans="2:8" x14ac:dyDescent="0.25">
      <c r="B378" s="7">
        <v>0</v>
      </c>
      <c r="C378" s="7">
        <v>0</v>
      </c>
      <c r="D378" s="7">
        <v>0.89819234136450476</v>
      </c>
      <c r="E378" s="7">
        <v>0.10180765863549507</v>
      </c>
      <c r="F378" s="7">
        <v>-4.685606520139686E-2</v>
      </c>
      <c r="G378" s="7">
        <v>2.1304547652758465</v>
      </c>
      <c r="H378" s="7">
        <v>2.2280484689812825</v>
      </c>
    </row>
    <row r="379" spans="2:8" x14ac:dyDescent="0.25">
      <c r="B379" s="7">
        <v>0</v>
      </c>
      <c r="C379" s="7">
        <v>0</v>
      </c>
      <c r="D379" s="7">
        <v>0.91564033972530845</v>
      </c>
      <c r="E379" s="7">
        <v>8.4359660274691592E-2</v>
      </c>
      <c r="F379" s="7">
        <v>2.3719855462917678</v>
      </c>
      <c r="G379" s="7">
        <v>1.683795474444056</v>
      </c>
      <c r="H379" s="7">
        <v>0.35890160655008541</v>
      </c>
    </row>
    <row r="380" spans="2:8" x14ac:dyDescent="0.25">
      <c r="B380" s="7">
        <v>0</v>
      </c>
      <c r="C380" s="7">
        <v>0</v>
      </c>
      <c r="D380" s="7">
        <v>0.98329692652506495</v>
      </c>
      <c r="E380" s="7">
        <v>1.6703073474935104E-2</v>
      </c>
      <c r="F380" s="7">
        <v>1.4044489016945019</v>
      </c>
      <c r="G380" s="7">
        <v>0.34381760194868488</v>
      </c>
      <c r="H380" s="7">
        <v>2.2280484689812825</v>
      </c>
    </row>
    <row r="381" spans="2:8" x14ac:dyDescent="0.25">
      <c r="B381" s="7">
        <v>0</v>
      </c>
      <c r="C381" s="7">
        <v>0</v>
      </c>
      <c r="D381" s="7">
        <v>0.89693755283355348</v>
      </c>
      <c r="E381" s="7">
        <v>0.10306244716644646</v>
      </c>
      <c r="F381" s="7">
        <v>0.43691225709723608</v>
      </c>
      <c r="G381" s="7">
        <v>1.2371361836122656</v>
      </c>
      <c r="H381" s="7">
        <v>-0.57567182466551314</v>
      </c>
    </row>
    <row r="382" spans="2:8" x14ac:dyDescent="0.25">
      <c r="B382" s="7">
        <v>0</v>
      </c>
      <c r="C382" s="7">
        <v>0</v>
      </c>
      <c r="D382" s="7">
        <v>0.92464441215463267</v>
      </c>
      <c r="E382" s="7">
        <v>7.535558784536743E-2</v>
      </c>
      <c r="F382" s="7">
        <v>-0.53062438750002971</v>
      </c>
      <c r="G382" s="7">
        <v>-0.10284168888310552</v>
      </c>
      <c r="H382" s="7">
        <v>0.82618832215788462</v>
      </c>
    </row>
    <row r="383" spans="2:8" x14ac:dyDescent="0.25">
      <c r="B383" s="7">
        <v>0</v>
      </c>
      <c r="C383" s="7">
        <v>0</v>
      </c>
      <c r="D383" s="7">
        <v>0.93942492233005925</v>
      </c>
      <c r="E383" s="7">
        <v>6.0575077669940691E-2</v>
      </c>
      <c r="F383" s="7">
        <v>1.8882172239931347</v>
      </c>
      <c r="G383" s="7">
        <v>1.2371361836122656</v>
      </c>
      <c r="H383" s="7">
        <v>-0.10838510905771388</v>
      </c>
    </row>
    <row r="384" spans="2:8" x14ac:dyDescent="0.25">
      <c r="B384" s="7">
        <v>0</v>
      </c>
      <c r="C384" s="7">
        <v>0</v>
      </c>
      <c r="D384" s="7">
        <v>0.98754653814485804</v>
      </c>
      <c r="E384" s="7">
        <v>1.245346185514196E-2</v>
      </c>
      <c r="F384" s="7">
        <v>-0.53062438750002971</v>
      </c>
      <c r="G384" s="7">
        <v>-0.10284168888310552</v>
      </c>
      <c r="H384" s="7">
        <v>-0.10838510905771388</v>
      </c>
    </row>
    <row r="385" spans="2:8" x14ac:dyDescent="0.25">
      <c r="B385" s="7">
        <v>1</v>
      </c>
      <c r="C385" s="7">
        <v>1</v>
      </c>
      <c r="D385" s="7">
        <v>0.76883059237449969</v>
      </c>
      <c r="E385" s="7">
        <v>0.23116940762550026</v>
      </c>
      <c r="F385" s="7">
        <v>1.4044489016945019</v>
      </c>
      <c r="G385" s="7">
        <v>-0.10284168888310552</v>
      </c>
      <c r="H385" s="7">
        <v>-0.10838510905771388</v>
      </c>
    </row>
    <row r="386" spans="2:8" x14ac:dyDescent="0.25">
      <c r="B386" s="20">
        <v>1</v>
      </c>
      <c r="C386" s="20">
        <v>0</v>
      </c>
      <c r="D386" s="20">
        <v>0.85867112318911565</v>
      </c>
      <c r="E386" s="20">
        <v>0.14132887681088444</v>
      </c>
      <c r="F386" s="20">
        <v>-4.685606520139686E-2</v>
      </c>
      <c r="G386" s="20">
        <v>-0.54950097971489587</v>
      </c>
      <c r="H386" s="20">
        <v>2.2280484689812825</v>
      </c>
    </row>
    <row r="387" spans="2:8" x14ac:dyDescent="0.25">
      <c r="B387" s="20">
        <v>1</v>
      </c>
      <c r="C387" s="20">
        <v>0</v>
      </c>
      <c r="D387" s="20">
        <v>0.7711599070240136</v>
      </c>
      <c r="E387" s="20">
        <v>0.22884009297598643</v>
      </c>
      <c r="F387" s="20">
        <v>0.43691225709723608</v>
      </c>
      <c r="G387" s="20">
        <v>-0.54950097971489587</v>
      </c>
      <c r="H387" s="20">
        <v>-0.10838510905771388</v>
      </c>
    </row>
    <row r="388" spans="2:8" x14ac:dyDescent="0.25">
      <c r="B388" s="20">
        <v>0</v>
      </c>
      <c r="C388" s="20">
        <v>1</v>
      </c>
      <c r="D388" s="20">
        <v>0.90455920702246539</v>
      </c>
      <c r="E388" s="20">
        <v>9.5440792977534647E-2</v>
      </c>
      <c r="F388" s="20">
        <v>0.920680579395869</v>
      </c>
      <c r="G388" s="20">
        <v>1.2371361836122656</v>
      </c>
      <c r="H388" s="20">
        <v>1.2934750377656838</v>
      </c>
    </row>
    <row r="389" spans="2:8" x14ac:dyDescent="0.25">
      <c r="B389" s="7">
        <v>0</v>
      </c>
      <c r="C389" s="7">
        <v>0</v>
      </c>
      <c r="D389" s="7">
        <v>0.9165272117039811</v>
      </c>
      <c r="E389" s="7">
        <v>8.347278829601891E-2</v>
      </c>
      <c r="F389" s="7">
        <v>0.920680579395869</v>
      </c>
      <c r="G389" s="7">
        <v>1.2371361836122656</v>
      </c>
      <c r="H389" s="7">
        <v>1.2934750377656838</v>
      </c>
    </row>
    <row r="390" spans="2:8" x14ac:dyDescent="0.25">
      <c r="B390" s="7">
        <v>0</v>
      </c>
      <c r="C390" s="7">
        <v>0</v>
      </c>
      <c r="D390" s="7">
        <v>0.95202546090152462</v>
      </c>
      <c r="E390" s="7">
        <v>4.7974539098475287E-2</v>
      </c>
      <c r="F390" s="7">
        <v>0.43691225709723608</v>
      </c>
      <c r="G390" s="7">
        <v>-0.10284168888310552</v>
      </c>
      <c r="H390" s="7">
        <v>1.2934750377656838</v>
      </c>
    </row>
    <row r="391" spans="2:8" x14ac:dyDescent="0.25">
      <c r="B391" s="7">
        <v>0</v>
      </c>
      <c r="C391" s="7">
        <v>0</v>
      </c>
      <c r="D391" s="7">
        <v>0.91406265493739292</v>
      </c>
      <c r="E391" s="7">
        <v>8.5937345062607126E-2</v>
      </c>
      <c r="F391" s="7">
        <v>-4.685606520139686E-2</v>
      </c>
      <c r="G391" s="7">
        <v>1.2371361836122656</v>
      </c>
      <c r="H391" s="7">
        <v>2.2280484689812825</v>
      </c>
    </row>
    <row r="392" spans="2:8" x14ac:dyDescent="0.25">
      <c r="B392" s="7">
        <v>0</v>
      </c>
      <c r="C392" s="7">
        <v>0</v>
      </c>
      <c r="D392" s="7">
        <v>0.89534265191922058</v>
      </c>
      <c r="E392" s="7">
        <v>0.10465734808077937</v>
      </c>
      <c r="F392" s="7">
        <v>1.4044489016945019</v>
      </c>
      <c r="G392" s="7">
        <v>-0.54950097971489587</v>
      </c>
      <c r="H392" s="7">
        <v>2.2280484689812825</v>
      </c>
    </row>
    <row r="393" spans="2:8" x14ac:dyDescent="0.25">
      <c r="B393" s="20">
        <v>1</v>
      </c>
      <c r="C393" s="20">
        <v>0</v>
      </c>
      <c r="D393" s="20">
        <v>0.86007613672382688</v>
      </c>
      <c r="E393" s="20">
        <v>0.13992386327617323</v>
      </c>
      <c r="F393" s="20">
        <v>2.3719855462917678</v>
      </c>
      <c r="G393" s="20">
        <v>0.79047689278047528</v>
      </c>
      <c r="H393" s="20">
        <v>-0.57567182466551314</v>
      </c>
    </row>
    <row r="394" spans="2:8" x14ac:dyDescent="0.25">
      <c r="B394" s="7">
        <v>1</v>
      </c>
      <c r="C394" s="7">
        <v>1</v>
      </c>
      <c r="D394" s="7">
        <v>0.6334385569008516</v>
      </c>
      <c r="E394" s="7">
        <v>0.3665614430991484</v>
      </c>
      <c r="F394" s="7">
        <v>-4.685606520139686E-2</v>
      </c>
      <c r="G394" s="7">
        <v>0.79047689278047528</v>
      </c>
      <c r="H394" s="7">
        <v>0.82618832215788462</v>
      </c>
    </row>
    <row r="395" spans="2:8" x14ac:dyDescent="0.25">
      <c r="B395" s="7">
        <v>0</v>
      </c>
      <c r="C395" s="7">
        <v>0</v>
      </c>
      <c r="D395" s="7">
        <v>0.9009449436129624</v>
      </c>
      <c r="E395" s="7">
        <v>9.9055056387037557E-2</v>
      </c>
      <c r="F395" s="7">
        <v>-0.53062438750002971</v>
      </c>
      <c r="G395" s="7">
        <v>-0.10284168888310552</v>
      </c>
      <c r="H395" s="7">
        <v>1.7607617533734832</v>
      </c>
    </row>
    <row r="396" spans="2:8" x14ac:dyDescent="0.25">
      <c r="B396" s="7">
        <v>0</v>
      </c>
      <c r="C396" s="7">
        <v>0</v>
      </c>
      <c r="D396" s="7">
        <v>0.94430703297155527</v>
      </c>
      <c r="E396" s="7">
        <v>5.5692967028444652E-2</v>
      </c>
      <c r="F396" s="7">
        <v>1.8882172239931347</v>
      </c>
      <c r="G396" s="7">
        <v>-0.10284168888310552</v>
      </c>
      <c r="H396" s="7">
        <v>-0.57567182466551314</v>
      </c>
    </row>
    <row r="397" spans="2:8" x14ac:dyDescent="0.25">
      <c r="B397" s="7">
        <v>0</v>
      </c>
      <c r="C397" s="7">
        <v>0</v>
      </c>
      <c r="D397" s="7">
        <v>0.92007204511094631</v>
      </c>
      <c r="E397" s="7">
        <v>7.9927954889053618E-2</v>
      </c>
      <c r="F397" s="7">
        <v>0.920680579395869</v>
      </c>
      <c r="G397" s="7">
        <v>-0.54950097971489587</v>
      </c>
      <c r="H397" s="7">
        <v>-0.10838510905771388</v>
      </c>
    </row>
    <row r="398" spans="2:8" x14ac:dyDescent="0.25">
      <c r="B398" s="7">
        <v>0</v>
      </c>
      <c r="C398" s="7">
        <v>0</v>
      </c>
      <c r="D398" s="7">
        <v>0.92575548450348677</v>
      </c>
      <c r="E398" s="7">
        <v>7.4244515496513133E-2</v>
      </c>
      <c r="F398" s="7">
        <v>1.4044489016945019</v>
      </c>
      <c r="G398" s="7">
        <v>-0.10284168888310552</v>
      </c>
      <c r="H398" s="7">
        <v>-0.10838510905771388</v>
      </c>
    </row>
    <row r="399" spans="2:8" x14ac:dyDescent="0.25">
      <c r="B399" s="7">
        <v>0</v>
      </c>
      <c r="C399" s="7">
        <v>0</v>
      </c>
      <c r="D399" s="7">
        <v>0.90497534016131176</v>
      </c>
      <c r="E399" s="7">
        <v>9.5024659838688116E-2</v>
      </c>
      <c r="F399" s="7">
        <v>-4.685606520139686E-2</v>
      </c>
      <c r="G399" s="7">
        <v>-0.10284168888310552</v>
      </c>
      <c r="H399" s="7">
        <v>0.35890160655008541</v>
      </c>
    </row>
    <row r="400" spans="2:8" x14ac:dyDescent="0.25">
      <c r="B400" s="7">
        <v>0</v>
      </c>
      <c r="C400" s="7">
        <v>0</v>
      </c>
      <c r="D400" s="7">
        <v>0.90455920702246539</v>
      </c>
      <c r="E400" s="7">
        <v>9.5440792977534647E-2</v>
      </c>
      <c r="F400" s="7">
        <v>0.43691225709723608</v>
      </c>
      <c r="G400" s="7">
        <v>0.34381760194868488</v>
      </c>
      <c r="H400" s="7">
        <v>0.82618832215788462</v>
      </c>
    </row>
    <row r="401" spans="2:8" x14ac:dyDescent="0.25">
      <c r="B401" s="7">
        <v>0</v>
      </c>
      <c r="C401" s="7">
        <v>0</v>
      </c>
      <c r="D401" s="7">
        <v>0.89858087657485897</v>
      </c>
      <c r="E401" s="7">
        <v>0.10141912342514114</v>
      </c>
      <c r="F401" s="7">
        <v>0.920680579395869</v>
      </c>
      <c r="G401" s="7">
        <v>-0.10284168888310552</v>
      </c>
      <c r="H401" s="7">
        <v>-0.10838510905771388</v>
      </c>
    </row>
    <row r="402" spans="2:8" x14ac:dyDescent="0.25">
      <c r="B402" s="7">
        <v>0</v>
      </c>
      <c r="C402" s="7">
        <v>0</v>
      </c>
      <c r="D402" s="7">
        <v>0.91819326931926948</v>
      </c>
      <c r="E402" s="7">
        <v>8.1806730680730605E-2</v>
      </c>
      <c r="F402" s="7">
        <v>-4.685606520139686E-2</v>
      </c>
      <c r="G402" s="7">
        <v>-0.10284168888310552</v>
      </c>
      <c r="H402" s="7">
        <v>0.35890160655008541</v>
      </c>
    </row>
    <row r="403" spans="2:8" x14ac:dyDescent="0.25">
      <c r="B403" s="7">
        <v>0</v>
      </c>
      <c r="C403" s="7">
        <v>0</v>
      </c>
      <c r="D403" s="7">
        <v>0.89032314037644888</v>
      </c>
      <c r="E403" s="7">
        <v>0.10967685962355124</v>
      </c>
      <c r="F403" s="7">
        <v>-0.53062438750002971</v>
      </c>
      <c r="G403" s="7">
        <v>-0.54950097971489587</v>
      </c>
      <c r="H403" s="7">
        <v>0.35890160655008541</v>
      </c>
    </row>
    <row r="404" spans="2:8" x14ac:dyDescent="0.25">
      <c r="B404" s="7">
        <v>0</v>
      </c>
      <c r="C404" s="7">
        <v>0</v>
      </c>
      <c r="D404" s="7">
        <v>0.92353630297839917</v>
      </c>
      <c r="E404" s="7">
        <v>7.6463697021600788E-2</v>
      </c>
      <c r="F404" s="7">
        <v>-0.53062438750002971</v>
      </c>
      <c r="G404" s="7">
        <v>1.683795474444056</v>
      </c>
      <c r="H404" s="7">
        <v>2.2280484689812825</v>
      </c>
    </row>
    <row r="405" spans="2:8" x14ac:dyDescent="0.25">
      <c r="B405" s="20">
        <v>1</v>
      </c>
      <c r="C405" s="20">
        <v>0</v>
      </c>
      <c r="D405" s="20">
        <v>0.77821422337260426</v>
      </c>
      <c r="E405" s="20">
        <v>0.22178577662739579</v>
      </c>
      <c r="F405" s="20">
        <v>-0.53062438750002971</v>
      </c>
      <c r="G405" s="20">
        <v>0.79047689278047528</v>
      </c>
      <c r="H405" s="20">
        <v>0.35890160655008541</v>
      </c>
    </row>
    <row r="406" spans="2:8" x14ac:dyDescent="0.25">
      <c r="B406" s="20">
        <v>1</v>
      </c>
      <c r="C406" s="20">
        <v>0</v>
      </c>
      <c r="D406" s="20">
        <v>0.8479744693442488</v>
      </c>
      <c r="E406" s="20">
        <v>0.15202553065575114</v>
      </c>
      <c r="F406" s="20">
        <v>-0.53062438750002971</v>
      </c>
      <c r="G406" s="20">
        <v>-0.10284168888310552</v>
      </c>
      <c r="H406" s="20">
        <v>2.2280484689812825</v>
      </c>
    </row>
    <row r="407" spans="2:8" x14ac:dyDescent="0.25">
      <c r="B407" s="7">
        <v>0</v>
      </c>
      <c r="C407" s="7">
        <v>0</v>
      </c>
      <c r="D407" s="7">
        <v>0.98412248180624973</v>
      </c>
      <c r="E407" s="7">
        <v>1.5877518193750256E-2</v>
      </c>
      <c r="F407" s="7">
        <v>0.43691225709723608</v>
      </c>
      <c r="G407" s="7">
        <v>0.34381760194868488</v>
      </c>
      <c r="H407" s="7">
        <v>0.82618832215788462</v>
      </c>
    </row>
    <row r="408" spans="2:8" x14ac:dyDescent="0.25">
      <c r="B408" s="7">
        <v>0</v>
      </c>
      <c r="C408" s="7">
        <v>0</v>
      </c>
      <c r="D408" s="7">
        <v>0.90497534016131176</v>
      </c>
      <c r="E408" s="7">
        <v>9.5024659838688116E-2</v>
      </c>
      <c r="F408" s="7">
        <v>-4.685606520139686E-2</v>
      </c>
      <c r="G408" s="7">
        <v>1.2371361836122656</v>
      </c>
      <c r="H408" s="7">
        <v>0.35890160655008541</v>
      </c>
    </row>
    <row r="409" spans="2:8" x14ac:dyDescent="0.25">
      <c r="B409" s="7">
        <v>0</v>
      </c>
      <c r="C409" s="7">
        <v>0</v>
      </c>
      <c r="D409" s="7">
        <v>0.90287256863330478</v>
      </c>
      <c r="E409" s="7">
        <v>9.7127431366695272E-2</v>
      </c>
      <c r="F409" s="7">
        <v>-4.685606520139686E-2</v>
      </c>
      <c r="G409" s="7">
        <v>0.34381760194868488</v>
      </c>
      <c r="H409" s="7">
        <v>-0.57567182466551314</v>
      </c>
    </row>
    <row r="410" spans="2:8" x14ac:dyDescent="0.25">
      <c r="B410" s="7">
        <v>0</v>
      </c>
      <c r="C410" s="7">
        <v>0</v>
      </c>
      <c r="D410" s="7">
        <v>0.89903800313120596</v>
      </c>
      <c r="E410" s="7">
        <v>0.10096199686879392</v>
      </c>
      <c r="F410" s="7">
        <v>0.43691225709723608</v>
      </c>
      <c r="G410" s="7">
        <v>-0.54950097971489587</v>
      </c>
      <c r="H410" s="7">
        <v>1.2934750377656838</v>
      </c>
    </row>
    <row r="411" spans="2:8" x14ac:dyDescent="0.25">
      <c r="B411" s="7">
        <v>0</v>
      </c>
      <c r="C411" s="7">
        <v>0</v>
      </c>
      <c r="D411" s="7">
        <v>0.97303488863729748</v>
      </c>
      <c r="E411" s="7">
        <v>2.6965111362702607E-2</v>
      </c>
      <c r="F411" s="7">
        <v>-4.685606520139686E-2</v>
      </c>
      <c r="G411" s="7">
        <v>-0.54950097971489587</v>
      </c>
      <c r="H411" s="7">
        <v>-0.10838510905771388</v>
      </c>
    </row>
    <row r="412" spans="2:8" x14ac:dyDescent="0.25">
      <c r="B412" s="7">
        <v>0</v>
      </c>
      <c r="C412" s="7">
        <v>0</v>
      </c>
      <c r="D412" s="7">
        <v>0.89810116980883825</v>
      </c>
      <c r="E412" s="7">
        <v>0.10189883019116189</v>
      </c>
      <c r="F412" s="7">
        <v>-0.53062438750002971</v>
      </c>
      <c r="G412" s="7">
        <v>-0.54950097971489587</v>
      </c>
      <c r="H412" s="7">
        <v>-0.10838510905771388</v>
      </c>
    </row>
    <row r="413" spans="2:8" x14ac:dyDescent="0.25">
      <c r="B413" s="20">
        <v>1</v>
      </c>
      <c r="C413" s="20">
        <v>0</v>
      </c>
      <c r="D413" s="20">
        <v>0.83206251570712964</v>
      </c>
      <c r="E413" s="20">
        <v>0.16793748429287023</v>
      </c>
      <c r="F413" s="20">
        <v>-0.53062438750002971</v>
      </c>
      <c r="G413" s="20">
        <v>-0.54950097971489587</v>
      </c>
      <c r="H413" s="20">
        <v>-0.57567182466551314</v>
      </c>
    </row>
    <row r="414" spans="2:8" x14ac:dyDescent="0.25">
      <c r="B414" s="7">
        <v>0</v>
      </c>
      <c r="C414" s="7">
        <v>0</v>
      </c>
      <c r="D414" s="7">
        <v>0.94430703297155527</v>
      </c>
      <c r="E414" s="7">
        <v>5.5692967028444652E-2</v>
      </c>
      <c r="F414" s="7">
        <v>-0.53062438750002971</v>
      </c>
      <c r="G414" s="7">
        <v>-0.10284168888310552</v>
      </c>
      <c r="H414" s="7">
        <v>-0.57567182466551314</v>
      </c>
    </row>
    <row r="415" spans="2:8" x14ac:dyDescent="0.25">
      <c r="B415" s="20">
        <v>1</v>
      </c>
      <c r="C415" s="20">
        <v>0</v>
      </c>
      <c r="D415" s="20">
        <v>0.85635789572573007</v>
      </c>
      <c r="E415" s="20">
        <v>0.14364210427426985</v>
      </c>
      <c r="F415" s="20">
        <v>-4.685606520139686E-2</v>
      </c>
      <c r="G415" s="20">
        <v>2.1304547652758465</v>
      </c>
      <c r="H415" s="20">
        <v>5.0317687626280785</v>
      </c>
    </row>
    <row r="416" spans="2:8" x14ac:dyDescent="0.25">
      <c r="B416" s="20">
        <v>1</v>
      </c>
      <c r="C416" s="20">
        <v>0</v>
      </c>
      <c r="D416" s="20">
        <v>0.86506819405132951</v>
      </c>
      <c r="E416" s="20">
        <v>0.13493180594867063</v>
      </c>
      <c r="F416" s="20">
        <v>-0.53062438750002971</v>
      </c>
      <c r="G416" s="20">
        <v>0.34381760194868488</v>
      </c>
      <c r="H416" s="20">
        <v>-0.57567182466551314</v>
      </c>
    </row>
    <row r="417" spans="2:8" x14ac:dyDescent="0.25">
      <c r="B417" s="7">
        <v>1</v>
      </c>
      <c r="C417" s="7">
        <v>1</v>
      </c>
      <c r="D417" s="7">
        <v>0.86007613672382688</v>
      </c>
      <c r="E417" s="7">
        <v>0.13992386327617323</v>
      </c>
      <c r="F417" s="7">
        <v>-4.685606520139686E-2</v>
      </c>
      <c r="G417" s="7">
        <v>0.79047689278047528</v>
      </c>
      <c r="H417" s="7">
        <v>2.2280484689812825</v>
      </c>
    </row>
    <row r="418" spans="2:8" x14ac:dyDescent="0.25">
      <c r="B418" s="20">
        <v>1</v>
      </c>
      <c r="C418" s="20">
        <v>0</v>
      </c>
      <c r="D418" s="20">
        <v>0.65893578433139754</v>
      </c>
      <c r="E418" s="20">
        <v>0.34106421566860246</v>
      </c>
      <c r="F418" s="20">
        <v>0.43691225709723608</v>
      </c>
      <c r="G418" s="20">
        <v>-0.54950097971489587</v>
      </c>
      <c r="H418" s="20">
        <v>-0.10838510905771388</v>
      </c>
    </row>
    <row r="419" spans="2:8" x14ac:dyDescent="0.25">
      <c r="B419" s="20">
        <v>1</v>
      </c>
      <c r="C419" s="20">
        <v>0</v>
      </c>
      <c r="D419" s="20">
        <v>0.86506819405132951</v>
      </c>
      <c r="E419" s="20">
        <v>0.13493180594867063</v>
      </c>
      <c r="F419" s="20">
        <v>-0.53062438750002971</v>
      </c>
      <c r="G419" s="20">
        <v>0.79047689278047528</v>
      </c>
      <c r="H419" s="20">
        <v>-0.10838510905771388</v>
      </c>
    </row>
    <row r="420" spans="2:8" x14ac:dyDescent="0.25">
      <c r="B420" s="7">
        <v>0</v>
      </c>
      <c r="C420" s="7">
        <v>0</v>
      </c>
      <c r="D420" s="7">
        <v>0.91786335265428542</v>
      </c>
      <c r="E420" s="7">
        <v>8.2136647345714547E-2</v>
      </c>
      <c r="F420" s="7">
        <v>-0.53062438750002971</v>
      </c>
      <c r="G420" s="7">
        <v>-0.54950097971489587</v>
      </c>
      <c r="H420" s="7">
        <v>-0.57567182466551314</v>
      </c>
    </row>
    <row r="421" spans="2:8" x14ac:dyDescent="0.25">
      <c r="B421" s="7">
        <v>0</v>
      </c>
      <c r="C421" s="7">
        <v>0</v>
      </c>
      <c r="D421" s="7">
        <v>0.89640033555130061</v>
      </c>
      <c r="E421" s="7">
        <v>0.10359966444869941</v>
      </c>
      <c r="F421" s="7">
        <v>-4.685606520139686E-2</v>
      </c>
      <c r="G421" s="7">
        <v>0.34381760194868488</v>
      </c>
      <c r="H421" s="7">
        <v>-0.10838510905771388</v>
      </c>
    </row>
    <row r="422" spans="2:8" x14ac:dyDescent="0.25">
      <c r="B422" s="7">
        <v>0</v>
      </c>
      <c r="C422" s="7">
        <v>0</v>
      </c>
      <c r="D422" s="7">
        <v>0.89998908127939037</v>
      </c>
      <c r="E422" s="7">
        <v>0.10001091872060965</v>
      </c>
      <c r="F422" s="7">
        <v>-0.53062438750002971</v>
      </c>
      <c r="G422" s="7">
        <v>-0.54950097971489587</v>
      </c>
      <c r="H422" s="7">
        <v>-0.10838510905771388</v>
      </c>
    </row>
    <row r="423" spans="2:8" x14ac:dyDescent="0.25">
      <c r="B423" s="7">
        <v>1</v>
      </c>
      <c r="C423" s="7">
        <v>1</v>
      </c>
      <c r="D423" s="7">
        <v>0.86205476129897385</v>
      </c>
      <c r="E423" s="7">
        <v>0.13794523870102626</v>
      </c>
      <c r="F423" s="7">
        <v>-0.53062438750002971</v>
      </c>
      <c r="G423" s="7">
        <v>-0.54950097971489587</v>
      </c>
      <c r="H423" s="7">
        <v>-0.57567182466551314</v>
      </c>
    </row>
    <row r="424" spans="2:8" x14ac:dyDescent="0.25">
      <c r="B424" s="7">
        <v>0</v>
      </c>
      <c r="C424" s="7">
        <v>0</v>
      </c>
      <c r="D424" s="7">
        <v>0.89644730691000563</v>
      </c>
      <c r="E424" s="7">
        <v>0.10355269308999428</v>
      </c>
      <c r="F424" s="7">
        <v>1.8882172239931347</v>
      </c>
      <c r="G424" s="7">
        <v>-0.54950097971489587</v>
      </c>
      <c r="H424" s="7">
        <v>-0.10838510905771388</v>
      </c>
    </row>
    <row r="425" spans="2:8" x14ac:dyDescent="0.25">
      <c r="B425" s="20">
        <v>0</v>
      </c>
      <c r="C425" s="20">
        <v>1</v>
      </c>
      <c r="D425" s="20">
        <v>0.89534265191922058</v>
      </c>
      <c r="E425" s="20">
        <v>0.10465734808077937</v>
      </c>
      <c r="F425" s="20">
        <v>-0.53062438750002971</v>
      </c>
      <c r="G425" s="20">
        <v>-0.54950097971489587</v>
      </c>
      <c r="H425" s="20">
        <v>0.82618832215788462</v>
      </c>
    </row>
    <row r="426" spans="2:8" x14ac:dyDescent="0.25">
      <c r="B426" s="7">
        <v>0</v>
      </c>
      <c r="C426" s="7">
        <v>0</v>
      </c>
      <c r="D426" s="7">
        <v>0.92299005269207035</v>
      </c>
      <c r="E426" s="7">
        <v>7.700994730792958E-2</v>
      </c>
      <c r="F426" s="7">
        <v>0.43691225709723608</v>
      </c>
      <c r="G426" s="7">
        <v>-0.54950097971489587</v>
      </c>
      <c r="H426" s="7">
        <v>0.82618832215788462</v>
      </c>
    </row>
    <row r="427" spans="2:8" x14ac:dyDescent="0.25">
      <c r="B427" s="7">
        <v>0</v>
      </c>
      <c r="C427" s="7">
        <v>0</v>
      </c>
      <c r="D427" s="7">
        <v>0.89644730691000563</v>
      </c>
      <c r="E427" s="7">
        <v>0.10355269308999428</v>
      </c>
      <c r="F427" s="7">
        <v>0.43691225709723608</v>
      </c>
      <c r="G427" s="7">
        <v>-0.10284168888310552</v>
      </c>
      <c r="H427" s="7">
        <v>2.6953351845890818</v>
      </c>
    </row>
    <row r="428" spans="2:8" x14ac:dyDescent="0.25">
      <c r="B428" s="20">
        <v>1</v>
      </c>
      <c r="C428" s="20">
        <v>0</v>
      </c>
      <c r="D428" s="20">
        <v>0.85867112318911565</v>
      </c>
      <c r="E428" s="20">
        <v>0.14132887681088444</v>
      </c>
      <c r="F428" s="20">
        <v>-0.53062438750002971</v>
      </c>
      <c r="G428" s="20">
        <v>-0.10284168888310552</v>
      </c>
      <c r="H428" s="20">
        <v>0.35890160655008541</v>
      </c>
    </row>
    <row r="429" spans="2:8" x14ac:dyDescent="0.25">
      <c r="B429" s="7">
        <v>0</v>
      </c>
      <c r="C429" s="7">
        <v>0</v>
      </c>
      <c r="D429" s="7">
        <v>0.89845915527015763</v>
      </c>
      <c r="E429" s="7">
        <v>0.10154084472984239</v>
      </c>
      <c r="F429" s="7">
        <v>5.2745954800835655</v>
      </c>
      <c r="G429" s="7">
        <v>-0.54950097971489587</v>
      </c>
      <c r="H429" s="7">
        <v>-0.10838510905771388</v>
      </c>
    </row>
    <row r="430" spans="2:8" x14ac:dyDescent="0.25">
      <c r="B430" s="7">
        <v>0</v>
      </c>
      <c r="C430" s="7">
        <v>0</v>
      </c>
      <c r="D430" s="7">
        <v>0.90287256863330478</v>
      </c>
      <c r="E430" s="7">
        <v>9.7127431366695272E-2</v>
      </c>
      <c r="F430" s="7">
        <v>-4.685606520139686E-2</v>
      </c>
      <c r="G430" s="7">
        <v>-0.54950097971489587</v>
      </c>
      <c r="H430" s="7">
        <v>-0.10838510905771388</v>
      </c>
    </row>
    <row r="431" spans="2:8" x14ac:dyDescent="0.25">
      <c r="B431" s="7">
        <v>0</v>
      </c>
      <c r="C431" s="7">
        <v>0</v>
      </c>
      <c r="D431" s="7">
        <v>0.90164239901834986</v>
      </c>
      <c r="E431" s="7">
        <v>9.8357600981650209E-2</v>
      </c>
      <c r="F431" s="7">
        <v>-4.685606520139686E-2</v>
      </c>
      <c r="G431" s="7">
        <v>-0.54950097971489587</v>
      </c>
      <c r="H431" s="7">
        <v>-0.57567182466551314</v>
      </c>
    </row>
    <row r="432" spans="2:8" x14ac:dyDescent="0.25">
      <c r="B432" s="7">
        <v>0</v>
      </c>
      <c r="C432" s="7">
        <v>0</v>
      </c>
      <c r="D432" s="7">
        <v>0.89557442265771525</v>
      </c>
      <c r="E432" s="7">
        <v>0.10442557734228472</v>
      </c>
      <c r="F432" s="7">
        <v>-4.685606520139686E-2</v>
      </c>
      <c r="G432" s="7">
        <v>-0.54950097971489587</v>
      </c>
      <c r="H432" s="7">
        <v>-0.57567182466551314</v>
      </c>
    </row>
    <row r="433" spans="2:8" x14ac:dyDescent="0.25">
      <c r="B433" s="7">
        <v>0</v>
      </c>
      <c r="C433" s="7">
        <v>0</v>
      </c>
      <c r="D433" s="7">
        <v>0.98598031552497167</v>
      </c>
      <c r="E433" s="7">
        <v>1.4019684475028273E-2</v>
      </c>
      <c r="F433" s="7">
        <v>-4.685606520139686E-2</v>
      </c>
      <c r="G433" s="7">
        <v>-0.10284168888310552</v>
      </c>
      <c r="H433" s="7">
        <v>-0.57567182466551314</v>
      </c>
    </row>
    <row r="434" spans="2:8" x14ac:dyDescent="0.25">
      <c r="B434" s="7">
        <v>0</v>
      </c>
      <c r="C434" s="7">
        <v>0</v>
      </c>
      <c r="D434" s="7">
        <v>0.87665676005301418</v>
      </c>
      <c r="E434" s="7">
        <v>0.12334323994698597</v>
      </c>
      <c r="F434" s="7">
        <v>-4.685606520139686E-2</v>
      </c>
      <c r="G434" s="7">
        <v>0.34381760194868488</v>
      </c>
      <c r="H434" s="7">
        <v>0.35890160655008541</v>
      </c>
    </row>
    <row r="435" spans="2:8" x14ac:dyDescent="0.25">
      <c r="B435" s="7">
        <v>0</v>
      </c>
      <c r="C435" s="7">
        <v>0</v>
      </c>
      <c r="D435" s="7">
        <v>0.97143367467265118</v>
      </c>
      <c r="E435" s="7">
        <v>2.8566325327348853E-2</v>
      </c>
      <c r="F435" s="7">
        <v>-4.685606520139686E-2</v>
      </c>
      <c r="G435" s="7">
        <v>-0.10284168888310552</v>
      </c>
      <c r="H435" s="7">
        <v>-0.10838510905771388</v>
      </c>
    </row>
    <row r="436" spans="2:8" x14ac:dyDescent="0.25">
      <c r="B436" s="20">
        <v>1</v>
      </c>
      <c r="C436" s="20">
        <v>0</v>
      </c>
      <c r="D436" s="20">
        <v>0.85635789572573007</v>
      </c>
      <c r="E436" s="20">
        <v>0.14364210427426985</v>
      </c>
      <c r="F436" s="20">
        <v>-0.53062438750002971</v>
      </c>
      <c r="G436" s="20">
        <v>-0.10284168888310552</v>
      </c>
      <c r="H436" s="20">
        <v>-0.57567182466551314</v>
      </c>
    </row>
    <row r="437" spans="2:8" x14ac:dyDescent="0.25">
      <c r="B437" s="7">
        <v>0</v>
      </c>
      <c r="C437" s="7">
        <v>0</v>
      </c>
      <c r="D437" s="7">
        <v>0.95430326333820248</v>
      </c>
      <c r="E437" s="7">
        <v>4.5696736661797348E-2</v>
      </c>
      <c r="F437" s="7">
        <v>-0.53062438750002971</v>
      </c>
      <c r="G437" s="7">
        <v>-0.54950097971489587</v>
      </c>
      <c r="H437" s="7">
        <v>1.7607617533734832</v>
      </c>
    </row>
    <row r="438" spans="2:8" x14ac:dyDescent="0.25">
      <c r="B438" s="20">
        <v>1</v>
      </c>
      <c r="C438" s="20">
        <v>0</v>
      </c>
      <c r="D438" s="20">
        <v>0.86007613672382688</v>
      </c>
      <c r="E438" s="20">
        <v>0.13992386327617323</v>
      </c>
      <c r="F438" s="20">
        <v>0.43691225709723608</v>
      </c>
      <c r="G438" s="20">
        <v>-0.54950097971489587</v>
      </c>
      <c r="H438" s="20">
        <v>-0.57567182466551314</v>
      </c>
    </row>
    <row r="439" spans="2:8" x14ac:dyDescent="0.25">
      <c r="B439" s="7">
        <v>0</v>
      </c>
      <c r="C439" s="7">
        <v>0</v>
      </c>
      <c r="D439" s="7">
        <v>0.92739189631997365</v>
      </c>
      <c r="E439" s="7">
        <v>7.2608103680026334E-2</v>
      </c>
      <c r="F439" s="7">
        <v>-0.53062438750002971</v>
      </c>
      <c r="G439" s="7">
        <v>-0.10284168888310552</v>
      </c>
      <c r="H439" s="7">
        <v>-0.57567182466551314</v>
      </c>
    </row>
    <row r="440" spans="2:8" x14ac:dyDescent="0.25">
      <c r="B440" s="20">
        <v>1</v>
      </c>
      <c r="C440" s="20">
        <v>0</v>
      </c>
      <c r="D440" s="20">
        <v>0.82369803883205217</v>
      </c>
      <c r="E440" s="20">
        <v>0.17630196116794775</v>
      </c>
      <c r="F440" s="20">
        <v>-4.685606520139686E-2</v>
      </c>
      <c r="G440" s="20">
        <v>-0.54950097971489587</v>
      </c>
      <c r="H440" s="20">
        <v>-0.10838510905771388</v>
      </c>
    </row>
    <row r="441" spans="2:8" x14ac:dyDescent="0.25">
      <c r="B441" s="7">
        <v>0</v>
      </c>
      <c r="C441" s="7">
        <v>0</v>
      </c>
      <c r="D441" s="7">
        <v>0.89693755283355348</v>
      </c>
      <c r="E441" s="7">
        <v>0.10306244716644646</v>
      </c>
      <c r="F441" s="7">
        <v>-4.685606520139686E-2</v>
      </c>
      <c r="G441" s="7">
        <v>3.4704326377712178</v>
      </c>
      <c r="H441" s="7">
        <v>0.35890160655008541</v>
      </c>
    </row>
    <row r="442" spans="2:8" x14ac:dyDescent="0.25">
      <c r="B442" s="7">
        <v>0</v>
      </c>
      <c r="C442" s="7">
        <v>0</v>
      </c>
      <c r="D442" s="7">
        <v>0.92739189631997365</v>
      </c>
      <c r="E442" s="7">
        <v>7.2608103680026334E-2</v>
      </c>
      <c r="F442" s="7">
        <v>0.43691225709723608</v>
      </c>
      <c r="G442" s="7">
        <v>-0.54950097971489587</v>
      </c>
      <c r="H442" s="7">
        <v>0.35890160655008541</v>
      </c>
    </row>
    <row r="443" spans="2:8" x14ac:dyDescent="0.25">
      <c r="B443" s="7">
        <v>0</v>
      </c>
      <c r="C443" s="7">
        <v>0</v>
      </c>
      <c r="D443" s="7">
        <v>0.89903800313120596</v>
      </c>
      <c r="E443" s="7">
        <v>0.10096199686879392</v>
      </c>
      <c r="F443" s="7">
        <v>0.920680579395869</v>
      </c>
      <c r="G443" s="7">
        <v>1.683795474444056</v>
      </c>
      <c r="H443" s="7">
        <v>-0.57567182466551314</v>
      </c>
    </row>
    <row r="444" spans="2:8" x14ac:dyDescent="0.25">
      <c r="B444" s="7">
        <v>0</v>
      </c>
      <c r="C444" s="7">
        <v>0</v>
      </c>
      <c r="D444" s="7">
        <v>0.89557442265771525</v>
      </c>
      <c r="E444" s="7">
        <v>0.10442557734228472</v>
      </c>
      <c r="F444" s="7">
        <v>0.43691225709723608</v>
      </c>
      <c r="G444" s="7">
        <v>0.79047689278047528</v>
      </c>
      <c r="H444" s="7">
        <v>-0.10838510905771388</v>
      </c>
    </row>
    <row r="445" spans="2:8" x14ac:dyDescent="0.25">
      <c r="B445" s="7">
        <v>0</v>
      </c>
      <c r="C445" s="7">
        <v>0</v>
      </c>
      <c r="D445" s="7">
        <v>0.90455920702246539</v>
      </c>
      <c r="E445" s="7">
        <v>9.5440792977534647E-2</v>
      </c>
      <c r="F445" s="7">
        <v>1.4044489016945019</v>
      </c>
      <c r="G445" s="7">
        <v>-0.54950097971489587</v>
      </c>
      <c r="H445" s="7">
        <v>-0.10838510905771388</v>
      </c>
    </row>
    <row r="446" spans="2:8" x14ac:dyDescent="0.25">
      <c r="B446" s="20">
        <v>0</v>
      </c>
      <c r="C446" s="20">
        <v>1</v>
      </c>
      <c r="D446" s="20">
        <v>0.89858087657485897</v>
      </c>
      <c r="E446" s="20">
        <v>0.10141912342514114</v>
      </c>
      <c r="F446" s="20">
        <v>-4.685606520139686E-2</v>
      </c>
      <c r="G446" s="20">
        <v>0.34381760194868488</v>
      </c>
      <c r="H446" s="20">
        <v>-0.10838510905771388</v>
      </c>
    </row>
    <row r="447" spans="2:8" x14ac:dyDescent="0.25">
      <c r="B447" s="20">
        <v>1</v>
      </c>
      <c r="C447" s="20">
        <v>0</v>
      </c>
      <c r="D447" s="20">
        <v>0.86683404083986826</v>
      </c>
      <c r="E447" s="20">
        <v>0.13316595916013174</v>
      </c>
      <c r="F447" s="20">
        <v>-4.685606520139686E-2</v>
      </c>
      <c r="G447" s="20">
        <v>-0.54950097971489587</v>
      </c>
      <c r="H447" s="20">
        <v>-0.10838510905771388</v>
      </c>
    </row>
    <row r="448" spans="2:8" x14ac:dyDescent="0.25">
      <c r="B448" s="7">
        <v>0</v>
      </c>
      <c r="C448" s="7">
        <v>0</v>
      </c>
      <c r="D448" s="7">
        <v>0.89644730691000563</v>
      </c>
      <c r="E448" s="7">
        <v>0.10355269308999428</v>
      </c>
      <c r="F448" s="7">
        <v>-0.53062438750002971</v>
      </c>
      <c r="G448" s="7">
        <v>-0.10284168888310552</v>
      </c>
      <c r="H448" s="7">
        <v>-0.10838510905771388</v>
      </c>
    </row>
    <row r="449" spans="2:8" x14ac:dyDescent="0.25">
      <c r="B449" s="7">
        <v>0</v>
      </c>
      <c r="C449" s="7">
        <v>0</v>
      </c>
      <c r="D449" s="7">
        <v>0.92575548450348677</v>
      </c>
      <c r="E449" s="7">
        <v>7.4244515496513133E-2</v>
      </c>
      <c r="F449" s="7">
        <v>-4.685606520139686E-2</v>
      </c>
      <c r="G449" s="7">
        <v>-0.10284168888310552</v>
      </c>
      <c r="H449" s="7">
        <v>-0.57567182466551314</v>
      </c>
    </row>
    <row r="450" spans="2:8" x14ac:dyDescent="0.25">
      <c r="B450" s="20">
        <v>1</v>
      </c>
      <c r="C450" s="20">
        <v>0</v>
      </c>
      <c r="D450" s="20">
        <v>0.85374354279115838</v>
      </c>
      <c r="E450" s="20">
        <v>0.14625645720884151</v>
      </c>
      <c r="F450" s="20">
        <v>-0.53062438750002971</v>
      </c>
      <c r="G450" s="20">
        <v>-0.54950097971489587</v>
      </c>
      <c r="H450" s="20">
        <v>-0.10838510905771388</v>
      </c>
    </row>
    <row r="451" spans="2:8" x14ac:dyDescent="0.25">
      <c r="B451" s="20">
        <v>1</v>
      </c>
      <c r="C451" s="20">
        <v>0</v>
      </c>
      <c r="D451" s="20">
        <v>0.87224486494771547</v>
      </c>
      <c r="E451" s="20">
        <v>0.12775513505228456</v>
      </c>
      <c r="F451" s="20">
        <v>-0.53062438750002971</v>
      </c>
      <c r="G451" s="20">
        <v>-0.10284168888310552</v>
      </c>
      <c r="H451" s="20">
        <v>-0.57567182466551314</v>
      </c>
    </row>
    <row r="452" spans="2:8" x14ac:dyDescent="0.25">
      <c r="B452" s="7">
        <v>0</v>
      </c>
      <c r="C452" s="7">
        <v>0</v>
      </c>
      <c r="D452" s="7">
        <v>0.9165272117039811</v>
      </c>
      <c r="E452" s="7">
        <v>8.347278829601891E-2</v>
      </c>
      <c r="F452" s="7">
        <v>-4.685606520139686E-2</v>
      </c>
      <c r="G452" s="7">
        <v>-0.54950097971489587</v>
      </c>
      <c r="H452" s="7">
        <v>-0.57567182466551314</v>
      </c>
    </row>
    <row r="453" spans="2:8" x14ac:dyDescent="0.25">
      <c r="B453" s="7">
        <v>0</v>
      </c>
      <c r="C453" s="7">
        <v>0</v>
      </c>
      <c r="D453" s="7">
        <v>0.89557442265771525</v>
      </c>
      <c r="E453" s="7">
        <v>0.10442557734228472</v>
      </c>
      <c r="F453" s="7">
        <v>-0.53062438750002971</v>
      </c>
      <c r="G453" s="7">
        <v>-0.54950097971489587</v>
      </c>
      <c r="H453" s="7">
        <v>0.35890160655008541</v>
      </c>
    </row>
    <row r="454" spans="2:8" x14ac:dyDescent="0.25">
      <c r="B454" s="7">
        <v>0</v>
      </c>
      <c r="C454" s="7">
        <v>0</v>
      </c>
      <c r="D454" s="7">
        <v>0.88946907157940436</v>
      </c>
      <c r="E454" s="7">
        <v>0.11053092842059573</v>
      </c>
      <c r="F454" s="7">
        <v>1.8882172239931347</v>
      </c>
      <c r="G454" s="7">
        <v>0.34381760194868488</v>
      </c>
      <c r="H454" s="7">
        <v>-0.10838510905771388</v>
      </c>
    </row>
    <row r="455" spans="2:8" x14ac:dyDescent="0.25">
      <c r="B455" s="7">
        <v>0</v>
      </c>
      <c r="C455" s="7">
        <v>0</v>
      </c>
      <c r="D455" s="7">
        <v>0.89534265191922058</v>
      </c>
      <c r="E455" s="7">
        <v>0.10465734808077937</v>
      </c>
      <c r="F455" s="7">
        <v>-0.53062438750002971</v>
      </c>
      <c r="G455" s="7">
        <v>-0.54950097971489587</v>
      </c>
      <c r="H455" s="7">
        <v>-0.10838510905771388</v>
      </c>
    </row>
    <row r="456" spans="2:8" x14ac:dyDescent="0.25">
      <c r="B456" s="7">
        <v>0</v>
      </c>
      <c r="C456" s="7">
        <v>0</v>
      </c>
      <c r="D456" s="7">
        <v>0.8933984196727669</v>
      </c>
      <c r="E456" s="7">
        <v>0.10660158032723308</v>
      </c>
      <c r="F456" s="7">
        <v>-0.53062438750002971</v>
      </c>
      <c r="G456" s="7">
        <v>-0.10284168888310552</v>
      </c>
      <c r="H456" s="7">
        <v>-0.10838510905771388</v>
      </c>
    </row>
    <row r="457" spans="2:8" x14ac:dyDescent="0.25">
      <c r="B457" s="7">
        <v>0</v>
      </c>
      <c r="C457" s="7">
        <v>0</v>
      </c>
      <c r="D457" s="7">
        <v>0.92464441215463267</v>
      </c>
      <c r="E457" s="7">
        <v>7.535558784536743E-2</v>
      </c>
      <c r="F457" s="7">
        <v>-4.685606520139686E-2</v>
      </c>
      <c r="G457" s="7">
        <v>-0.10284168888310552</v>
      </c>
      <c r="H457" s="7">
        <v>-0.10838510905771388</v>
      </c>
    </row>
    <row r="458" spans="2:8" x14ac:dyDescent="0.25">
      <c r="B458" s="7">
        <v>0</v>
      </c>
      <c r="C458" s="7">
        <v>0</v>
      </c>
      <c r="D458" s="7">
        <v>0.90824586991879719</v>
      </c>
      <c r="E458" s="7">
        <v>9.1754130081202798E-2</v>
      </c>
      <c r="F458" s="7">
        <v>-4.685606520139686E-2</v>
      </c>
      <c r="G458" s="7">
        <v>0.79047689278047528</v>
      </c>
      <c r="H458" s="7">
        <v>-0.10838510905771388</v>
      </c>
    </row>
    <row r="459" spans="2:8" x14ac:dyDescent="0.25">
      <c r="B459" s="7">
        <v>0</v>
      </c>
      <c r="C459" s="7">
        <v>0</v>
      </c>
      <c r="D459" s="7">
        <v>0.88225638839363563</v>
      </c>
      <c r="E459" s="7">
        <v>0.1177436116063643</v>
      </c>
      <c r="F459" s="7">
        <v>-0.53062438750002971</v>
      </c>
      <c r="G459" s="7">
        <v>0.34381760194868488</v>
      </c>
      <c r="H459" s="7">
        <v>0.35890160655008541</v>
      </c>
    </row>
    <row r="460" spans="2:8" x14ac:dyDescent="0.25">
      <c r="B460" s="7">
        <v>1</v>
      </c>
      <c r="C460" s="7">
        <v>1</v>
      </c>
      <c r="D460" s="7">
        <v>0.78292886687230123</v>
      </c>
      <c r="E460" s="7">
        <v>0.21707113312769874</v>
      </c>
      <c r="F460" s="7">
        <v>-0.53062438750002971</v>
      </c>
      <c r="G460" s="7">
        <v>-0.10284168888310552</v>
      </c>
      <c r="H460" s="7">
        <v>-0.57567182466551314</v>
      </c>
    </row>
    <row r="461" spans="2:8" x14ac:dyDescent="0.25">
      <c r="B461" s="20">
        <v>1</v>
      </c>
      <c r="C461" s="20">
        <v>0</v>
      </c>
      <c r="D461" s="20">
        <v>0.70820345196194712</v>
      </c>
      <c r="E461" s="20">
        <v>0.29179654803805294</v>
      </c>
      <c r="F461" s="20">
        <v>-0.53062438750002971</v>
      </c>
      <c r="G461" s="20">
        <v>3.9170919286030084</v>
      </c>
      <c r="H461" s="20">
        <v>-0.10838510905771388</v>
      </c>
    </row>
    <row r="462" spans="2:8" x14ac:dyDescent="0.25">
      <c r="B462" s="7">
        <v>1</v>
      </c>
      <c r="C462" s="7">
        <v>1</v>
      </c>
      <c r="D462" s="7">
        <v>0.85374354279115838</v>
      </c>
      <c r="E462" s="7">
        <v>0.14625645720884151</v>
      </c>
      <c r="F462" s="7">
        <v>-4.685606520139686E-2</v>
      </c>
      <c r="G462" s="7">
        <v>-0.54950097971489587</v>
      </c>
      <c r="H462" s="7">
        <v>-0.10838510905771388</v>
      </c>
    </row>
    <row r="463" spans="2:8" x14ac:dyDescent="0.25">
      <c r="B463" s="7">
        <v>0</v>
      </c>
      <c r="C463" s="7">
        <v>0</v>
      </c>
      <c r="D463" s="7">
        <v>0.8884333972592211</v>
      </c>
      <c r="E463" s="7">
        <v>0.11156660274077884</v>
      </c>
      <c r="F463" s="7">
        <v>-0.53062438750002971</v>
      </c>
      <c r="G463" s="7">
        <v>-0.10284168888310552</v>
      </c>
      <c r="H463" s="7">
        <v>-0.57567182466551314</v>
      </c>
    </row>
    <row r="464" spans="2:8" x14ac:dyDescent="0.25">
      <c r="B464" s="7">
        <v>0</v>
      </c>
      <c r="C464" s="7">
        <v>0</v>
      </c>
      <c r="D464" s="7">
        <v>0.92575548450348677</v>
      </c>
      <c r="E464" s="7">
        <v>7.4244515496513133E-2</v>
      </c>
      <c r="F464" s="7">
        <v>-4.685606520139686E-2</v>
      </c>
      <c r="G464" s="7">
        <v>1.2371361836122656</v>
      </c>
      <c r="H464" s="7">
        <v>-0.10838510905771388</v>
      </c>
    </row>
    <row r="465" spans="2:8" x14ac:dyDescent="0.25">
      <c r="B465" s="20">
        <v>1</v>
      </c>
      <c r="C465" s="20">
        <v>0</v>
      </c>
      <c r="D465" s="20">
        <v>0.86205476129897385</v>
      </c>
      <c r="E465" s="20">
        <v>0.13794523870102626</v>
      </c>
      <c r="F465" s="20">
        <v>-0.53062438750002971</v>
      </c>
      <c r="G465" s="20">
        <v>2.1304547652758465</v>
      </c>
      <c r="H465" s="20">
        <v>5.0317687626280785</v>
      </c>
    </row>
    <row r="466" spans="2:8" x14ac:dyDescent="0.25">
      <c r="B466" s="7">
        <v>0</v>
      </c>
      <c r="C466" s="7">
        <v>0</v>
      </c>
      <c r="D466" s="7">
        <v>0.89304974676221527</v>
      </c>
      <c r="E466" s="7">
        <v>0.10695025323778483</v>
      </c>
      <c r="F466" s="7">
        <v>-4.685606520139686E-2</v>
      </c>
      <c r="G466" s="7">
        <v>-0.10284168888310552</v>
      </c>
      <c r="H466" s="7">
        <v>-0.57567182466551314</v>
      </c>
    </row>
    <row r="467" spans="2:8" x14ac:dyDescent="0.25">
      <c r="B467" s="7">
        <v>0</v>
      </c>
      <c r="C467" s="7">
        <v>0</v>
      </c>
      <c r="D467" s="7">
        <v>0.90824586991879719</v>
      </c>
      <c r="E467" s="7">
        <v>9.1754130081202798E-2</v>
      </c>
      <c r="F467" s="7">
        <v>-0.53062438750002971</v>
      </c>
      <c r="G467" s="7">
        <v>-0.10284168888310552</v>
      </c>
      <c r="H467" s="7">
        <v>-0.57567182466551314</v>
      </c>
    </row>
    <row r="468" spans="2:8" x14ac:dyDescent="0.25">
      <c r="B468" s="7">
        <v>0</v>
      </c>
      <c r="C468" s="7">
        <v>0</v>
      </c>
      <c r="D468" s="7">
        <v>0.90497534016131176</v>
      </c>
      <c r="E468" s="7">
        <v>9.5024659838688116E-2</v>
      </c>
      <c r="F468" s="7">
        <v>-0.53062438750002971</v>
      </c>
      <c r="G468" s="7">
        <v>-0.10284168888310552</v>
      </c>
      <c r="H468" s="7">
        <v>-0.57567182466551314</v>
      </c>
    </row>
    <row r="469" spans="2:8" x14ac:dyDescent="0.25">
      <c r="B469" s="20">
        <v>1</v>
      </c>
      <c r="C469" s="20">
        <v>0</v>
      </c>
      <c r="D469" s="20">
        <v>0.8642298834357528</v>
      </c>
      <c r="E469" s="20">
        <v>0.1357701165642472</v>
      </c>
      <c r="F469" s="20">
        <v>-0.53062438750002971</v>
      </c>
      <c r="G469" s="20">
        <v>0.34381760194868488</v>
      </c>
      <c r="H469" s="20">
        <v>-0.57567182466551314</v>
      </c>
    </row>
    <row r="470" spans="2:8" x14ac:dyDescent="0.25">
      <c r="B470" s="7">
        <v>0</v>
      </c>
      <c r="C470" s="7">
        <v>0</v>
      </c>
      <c r="D470" s="7">
        <v>0.89355681188594127</v>
      </c>
      <c r="E470" s="7">
        <v>0.10644318811405883</v>
      </c>
      <c r="F470" s="7">
        <v>-4.685606520139686E-2</v>
      </c>
      <c r="G470" s="7">
        <v>-0.10284168888310552</v>
      </c>
      <c r="H470" s="7">
        <v>0.35890160655008541</v>
      </c>
    </row>
    <row r="471" spans="2:8" x14ac:dyDescent="0.25">
      <c r="B471" s="20">
        <v>1</v>
      </c>
      <c r="C471" s="20">
        <v>0</v>
      </c>
      <c r="D471" s="20">
        <v>0.85374354279115838</v>
      </c>
      <c r="E471" s="20">
        <v>0.14625645720884151</v>
      </c>
      <c r="F471" s="20">
        <v>-0.53062438750002971</v>
      </c>
      <c r="G471" s="20">
        <v>0.34381760194868488</v>
      </c>
      <c r="H471" s="20">
        <v>-0.10838510905771388</v>
      </c>
    </row>
    <row r="472" spans="2:8" x14ac:dyDescent="0.25">
      <c r="B472" s="20">
        <v>1</v>
      </c>
      <c r="C472" s="20">
        <v>0</v>
      </c>
      <c r="D472" s="20">
        <v>0.8642298834357528</v>
      </c>
      <c r="E472" s="20">
        <v>0.1357701165642472</v>
      </c>
      <c r="F472" s="20">
        <v>-0.53062438750002971</v>
      </c>
      <c r="G472" s="20">
        <v>-0.54950097971489587</v>
      </c>
      <c r="H472" s="20">
        <v>-0.57567182466551314</v>
      </c>
    </row>
    <row r="473" spans="2:8" x14ac:dyDescent="0.25">
      <c r="B473" s="20">
        <v>1</v>
      </c>
      <c r="C473" s="20">
        <v>0</v>
      </c>
      <c r="D473" s="20">
        <v>0.85867112318911565</v>
      </c>
      <c r="E473" s="20">
        <v>0.14132887681088444</v>
      </c>
      <c r="F473" s="20">
        <v>-4.685606520139686E-2</v>
      </c>
      <c r="G473" s="20">
        <v>-0.54950097971489587</v>
      </c>
      <c r="H473" s="20">
        <v>-0.10838510905771388</v>
      </c>
    </row>
    <row r="474" spans="2:8" x14ac:dyDescent="0.25">
      <c r="B474" s="7">
        <v>1</v>
      </c>
      <c r="C474" s="7">
        <v>1</v>
      </c>
      <c r="D474" s="7">
        <v>0.67223717064619193</v>
      </c>
      <c r="E474" s="7">
        <v>0.32776282935380813</v>
      </c>
      <c r="F474" s="7">
        <v>-0.53062438750002971</v>
      </c>
      <c r="G474" s="7">
        <v>1.2371361836122656</v>
      </c>
      <c r="H474" s="7">
        <v>-0.10838510905771388</v>
      </c>
    </row>
    <row r="475" spans="2:8" x14ac:dyDescent="0.25">
      <c r="B475" s="20">
        <v>1</v>
      </c>
      <c r="C475" s="20">
        <v>0</v>
      </c>
      <c r="D475" s="20">
        <v>0.8479744693442488</v>
      </c>
      <c r="E475" s="20">
        <v>0.15202553065575114</v>
      </c>
      <c r="F475" s="20">
        <v>-0.53062438750002971</v>
      </c>
      <c r="G475" s="20">
        <v>1.2371361836122656</v>
      </c>
      <c r="H475" s="20">
        <v>-0.57567182466551314</v>
      </c>
    </row>
    <row r="476" spans="2:8" x14ac:dyDescent="0.25">
      <c r="B476" s="20">
        <v>1</v>
      </c>
      <c r="C476" s="20">
        <v>0</v>
      </c>
      <c r="D476" s="20">
        <v>0.77433524750129012</v>
      </c>
      <c r="E476" s="20">
        <v>0.22566475249870985</v>
      </c>
      <c r="F476" s="20">
        <v>-0.53062438750002971</v>
      </c>
      <c r="G476" s="20">
        <v>-0.54950097971489587</v>
      </c>
      <c r="H476" s="20">
        <v>0.35890160655008541</v>
      </c>
    </row>
    <row r="477" spans="2:8" x14ac:dyDescent="0.25">
      <c r="B477" s="7">
        <v>0</v>
      </c>
      <c r="C477" s="7">
        <v>0</v>
      </c>
      <c r="D477" s="7">
        <v>0.93133877592899661</v>
      </c>
      <c r="E477" s="7">
        <v>6.8661224071003335E-2</v>
      </c>
      <c r="F477" s="7">
        <v>-0.53062438750002971</v>
      </c>
      <c r="G477" s="7">
        <v>0.34381760194868488</v>
      </c>
      <c r="H477" s="7">
        <v>-0.57567182466551314</v>
      </c>
    </row>
    <row r="478" spans="2:8" x14ac:dyDescent="0.25">
      <c r="B478" s="20">
        <v>1</v>
      </c>
      <c r="C478" s="20">
        <v>0</v>
      </c>
      <c r="D478" s="20">
        <v>0.8479744693442488</v>
      </c>
      <c r="E478" s="20">
        <v>0.15202553065575114</v>
      </c>
      <c r="F478" s="20">
        <v>-0.53062438750002971</v>
      </c>
      <c r="G478" s="20">
        <v>-0.10284168888310552</v>
      </c>
      <c r="H478" s="20">
        <v>-0.10838510905771388</v>
      </c>
    </row>
    <row r="479" spans="2:8" x14ac:dyDescent="0.25">
      <c r="B479" s="7">
        <v>0</v>
      </c>
      <c r="C479" s="7">
        <v>0</v>
      </c>
      <c r="D479" s="7">
        <v>0.92575548450348677</v>
      </c>
      <c r="E479" s="7">
        <v>7.4244515496513133E-2</v>
      </c>
      <c r="F479" s="7">
        <v>0.920680579395869</v>
      </c>
      <c r="G479" s="7">
        <v>-0.54950097971489587</v>
      </c>
      <c r="H479" s="7">
        <v>-0.10838510905771388</v>
      </c>
    </row>
    <row r="480" spans="2:8" x14ac:dyDescent="0.25">
      <c r="B480" s="7">
        <v>0</v>
      </c>
      <c r="C480" s="7">
        <v>0</v>
      </c>
      <c r="D480" s="7">
        <v>0.89557442265771525</v>
      </c>
      <c r="E480" s="7">
        <v>0.10442557734228472</v>
      </c>
      <c r="F480" s="7">
        <v>4.3070588354862993</v>
      </c>
      <c r="G480" s="7">
        <v>1.2371361836122656</v>
      </c>
      <c r="H480" s="7">
        <v>0.35890160655008541</v>
      </c>
    </row>
    <row r="481" spans="2:8" x14ac:dyDescent="0.25">
      <c r="B481" s="20">
        <v>1</v>
      </c>
      <c r="C481" s="20">
        <v>0</v>
      </c>
      <c r="D481" s="20">
        <v>0.84657727328731636</v>
      </c>
      <c r="E481" s="20">
        <v>0.15342272671268362</v>
      </c>
      <c r="F481" s="20">
        <v>-0.53062438750002971</v>
      </c>
      <c r="G481" s="20">
        <v>-0.10284168888310552</v>
      </c>
      <c r="H481" s="20">
        <v>-0.10838510905771388</v>
      </c>
    </row>
    <row r="482" spans="2:8" x14ac:dyDescent="0.25">
      <c r="B482" s="7">
        <v>0</v>
      </c>
      <c r="C482" s="7">
        <v>0</v>
      </c>
      <c r="D482" s="7">
        <v>0.89534265191922058</v>
      </c>
      <c r="E482" s="7">
        <v>0.10465734808077937</v>
      </c>
      <c r="F482" s="7">
        <v>-4.685606520139686E-2</v>
      </c>
      <c r="G482" s="7">
        <v>1.2371361836122656</v>
      </c>
      <c r="H482" s="7">
        <v>-0.57567182466551314</v>
      </c>
    </row>
    <row r="483" spans="2:8" x14ac:dyDescent="0.25">
      <c r="B483" s="7">
        <v>0</v>
      </c>
      <c r="C483" s="7">
        <v>0</v>
      </c>
      <c r="D483" s="7">
        <v>0.90873976055727534</v>
      </c>
      <c r="E483" s="7">
        <v>9.1260239442724517E-2</v>
      </c>
      <c r="F483" s="7">
        <v>-0.53062438750002971</v>
      </c>
      <c r="G483" s="7">
        <v>-0.54950097971489587</v>
      </c>
      <c r="H483" s="7">
        <v>-0.57567182466551314</v>
      </c>
    </row>
    <row r="484" spans="2:8" x14ac:dyDescent="0.25">
      <c r="B484" s="7">
        <v>0</v>
      </c>
      <c r="C484" s="7">
        <v>0</v>
      </c>
      <c r="D484" s="7">
        <v>0.89644730691000563</v>
      </c>
      <c r="E484" s="7">
        <v>0.10355269308999428</v>
      </c>
      <c r="F484" s="7">
        <v>0.43691225709723608</v>
      </c>
      <c r="G484" s="7">
        <v>-0.10284168888310552</v>
      </c>
      <c r="H484" s="7">
        <v>0.35890160655008541</v>
      </c>
    </row>
    <row r="485" spans="2:8" x14ac:dyDescent="0.25">
      <c r="B485" s="7">
        <v>0</v>
      </c>
      <c r="C485" s="7">
        <v>0</v>
      </c>
      <c r="D485" s="7">
        <v>0.95430326333820248</v>
      </c>
      <c r="E485" s="7">
        <v>4.5696736661797348E-2</v>
      </c>
      <c r="F485" s="7">
        <v>-4.685606520139686E-2</v>
      </c>
      <c r="G485" s="7">
        <v>-0.10284168888310552</v>
      </c>
      <c r="H485" s="7">
        <v>-0.10838510905771388</v>
      </c>
    </row>
    <row r="486" spans="2:8" x14ac:dyDescent="0.25">
      <c r="B486" s="7">
        <v>0</v>
      </c>
      <c r="C486" s="7">
        <v>0</v>
      </c>
      <c r="D486" s="7">
        <v>0.89557442265771525</v>
      </c>
      <c r="E486" s="7">
        <v>0.10442557734228472</v>
      </c>
      <c r="F486" s="7">
        <v>-0.53062438750002971</v>
      </c>
      <c r="G486" s="7">
        <v>-0.10284168888310552</v>
      </c>
      <c r="H486" s="7">
        <v>-0.57567182466551314</v>
      </c>
    </row>
    <row r="487" spans="2:8" x14ac:dyDescent="0.25">
      <c r="B487" s="7">
        <v>0</v>
      </c>
      <c r="C487" s="7">
        <v>0</v>
      </c>
      <c r="D487" s="7">
        <v>0.88946907157940436</v>
      </c>
      <c r="E487" s="7">
        <v>0.11053092842059573</v>
      </c>
      <c r="F487" s="7">
        <v>-0.53062438750002971</v>
      </c>
      <c r="G487" s="7">
        <v>-0.10284168888310552</v>
      </c>
      <c r="H487" s="7">
        <v>-0.10838510905771388</v>
      </c>
    </row>
    <row r="488" spans="2:8" x14ac:dyDescent="0.25">
      <c r="B488" s="7">
        <v>0</v>
      </c>
      <c r="C488" s="7">
        <v>0</v>
      </c>
      <c r="D488" s="7">
        <v>0.87650124701104959</v>
      </c>
      <c r="E488" s="7">
        <v>0.12349875298895037</v>
      </c>
      <c r="F488" s="7">
        <v>-4.685606520139686E-2</v>
      </c>
      <c r="G488" s="7">
        <v>-0.54950097971489587</v>
      </c>
      <c r="H488" s="7">
        <v>-0.57567182466551314</v>
      </c>
    </row>
    <row r="489" spans="2:8" x14ac:dyDescent="0.25">
      <c r="B489" s="20">
        <v>1</v>
      </c>
      <c r="C489" s="20">
        <v>0</v>
      </c>
      <c r="D489" s="20">
        <v>0.87390215263765592</v>
      </c>
      <c r="E489" s="20">
        <v>0.12609784736234414</v>
      </c>
      <c r="F489" s="20">
        <v>-0.53062438750002971</v>
      </c>
      <c r="G489" s="20">
        <v>-0.54950097971489587</v>
      </c>
      <c r="H489" s="20">
        <v>-0.10838510905771388</v>
      </c>
    </row>
    <row r="490" spans="2:8" x14ac:dyDescent="0.25">
      <c r="B490" s="7">
        <v>0</v>
      </c>
      <c r="C490" s="7">
        <v>0</v>
      </c>
      <c r="D490" s="7">
        <v>0.92007204511094631</v>
      </c>
      <c r="E490" s="7">
        <v>7.9927954889053618E-2</v>
      </c>
      <c r="F490" s="7">
        <v>-0.53062438750002971</v>
      </c>
      <c r="G490" s="7">
        <v>-0.10284168888310552</v>
      </c>
      <c r="H490" s="7">
        <v>1.2934750377656838</v>
      </c>
    </row>
    <row r="491" spans="2:8" x14ac:dyDescent="0.25">
      <c r="B491" s="7">
        <v>0</v>
      </c>
      <c r="C491" s="7">
        <v>0</v>
      </c>
      <c r="D491" s="7">
        <v>0.90824586991879719</v>
      </c>
      <c r="E491" s="7">
        <v>9.1754130081202798E-2</v>
      </c>
      <c r="F491" s="7">
        <v>-0.53062438750002971</v>
      </c>
      <c r="G491" s="7">
        <v>-0.10284168888310552</v>
      </c>
      <c r="H491" s="7">
        <v>-0.57567182466551314</v>
      </c>
    </row>
    <row r="492" spans="2:8" x14ac:dyDescent="0.25">
      <c r="B492" s="20">
        <v>1</v>
      </c>
      <c r="C492" s="20">
        <v>0</v>
      </c>
      <c r="D492" s="20">
        <v>0.83066773234623326</v>
      </c>
      <c r="E492" s="20">
        <v>0.16933226765376677</v>
      </c>
      <c r="F492" s="20">
        <v>-0.53062438750002971</v>
      </c>
      <c r="G492" s="20">
        <v>0.34381760194868488</v>
      </c>
      <c r="H492" s="20">
        <v>-0.57567182466551314</v>
      </c>
    </row>
    <row r="493" spans="2:8" x14ac:dyDescent="0.25">
      <c r="B493" s="7">
        <v>0</v>
      </c>
      <c r="C493" s="7">
        <v>0</v>
      </c>
      <c r="D493" s="7">
        <v>0.89644730691000563</v>
      </c>
      <c r="E493" s="7">
        <v>0.10355269308999428</v>
      </c>
      <c r="F493" s="7">
        <v>-0.53062438750002971</v>
      </c>
      <c r="G493" s="7">
        <v>-0.10284168888310552</v>
      </c>
      <c r="H493" s="7">
        <v>-0.10838510905771388</v>
      </c>
    </row>
    <row r="494" spans="2:8" x14ac:dyDescent="0.25">
      <c r="B494" s="7">
        <v>0</v>
      </c>
      <c r="C494" s="7">
        <v>0</v>
      </c>
      <c r="D494" s="7">
        <v>0.92575548450348677</v>
      </c>
      <c r="E494" s="7">
        <v>7.4244515496513133E-2</v>
      </c>
      <c r="F494" s="7">
        <v>-0.53062438750002971</v>
      </c>
      <c r="G494" s="7">
        <v>2.1304547652758465</v>
      </c>
      <c r="H494" s="7">
        <v>1.2934750377656838</v>
      </c>
    </row>
    <row r="495" spans="2:8" x14ac:dyDescent="0.25">
      <c r="B495" s="7">
        <v>0</v>
      </c>
      <c r="C495" s="7">
        <v>0</v>
      </c>
      <c r="D495" s="7">
        <v>0.91597828607662046</v>
      </c>
      <c r="E495" s="7">
        <v>8.4021713923379496E-2</v>
      </c>
      <c r="F495" s="7">
        <v>-4.685606520139686E-2</v>
      </c>
      <c r="G495" s="7">
        <v>-0.10284168888310552</v>
      </c>
      <c r="H495" s="7">
        <v>-0.10838510905771388</v>
      </c>
    </row>
    <row r="496" spans="2:8" x14ac:dyDescent="0.25">
      <c r="B496" s="7">
        <v>0</v>
      </c>
      <c r="C496" s="7">
        <v>0</v>
      </c>
      <c r="D496" s="7">
        <v>0.89810116980883825</v>
      </c>
      <c r="E496" s="7">
        <v>0.10189883019116189</v>
      </c>
      <c r="F496" s="7">
        <v>-0.53062438750002971</v>
      </c>
      <c r="G496" s="7">
        <v>-0.54950097971489587</v>
      </c>
      <c r="H496" s="7">
        <v>-0.57567182466551314</v>
      </c>
    </row>
    <row r="497" spans="2:8" x14ac:dyDescent="0.25">
      <c r="B497" s="7">
        <v>0</v>
      </c>
      <c r="C497" s="7">
        <v>0</v>
      </c>
      <c r="D497" s="7">
        <v>0.97411695269252119</v>
      </c>
      <c r="E497" s="7">
        <v>2.5883047307478677E-2</v>
      </c>
      <c r="F497" s="7">
        <v>-4.685606520139686E-2</v>
      </c>
      <c r="G497" s="7">
        <v>-0.54950097971489587</v>
      </c>
      <c r="H497" s="7">
        <v>-0.10838510905771388</v>
      </c>
    </row>
    <row r="498" spans="2:8" x14ac:dyDescent="0.25">
      <c r="B498" s="7">
        <v>0</v>
      </c>
      <c r="C498" s="7">
        <v>0</v>
      </c>
      <c r="D498" s="7">
        <v>0.98754653814485804</v>
      </c>
      <c r="E498" s="7">
        <v>1.245346185514196E-2</v>
      </c>
      <c r="F498" s="7">
        <v>-0.53062438750002971</v>
      </c>
      <c r="G498" s="7">
        <v>0.34381760194868488</v>
      </c>
      <c r="H498" s="7">
        <v>-0.10838510905771388</v>
      </c>
    </row>
    <row r="499" spans="2:8" x14ac:dyDescent="0.25">
      <c r="B499" s="7">
        <v>0</v>
      </c>
      <c r="C499" s="7">
        <v>0</v>
      </c>
      <c r="D499" s="7">
        <v>0.97419400754101859</v>
      </c>
      <c r="E499" s="7">
        <v>2.5805992458981426E-2</v>
      </c>
      <c r="F499" s="7">
        <v>-0.53062438750002971</v>
      </c>
      <c r="G499" s="7">
        <v>-0.54950097971489587</v>
      </c>
      <c r="H499" s="7">
        <v>0.35890160655008541</v>
      </c>
    </row>
    <row r="500" spans="2:8" x14ac:dyDescent="0.25">
      <c r="B500" s="7">
        <v>0</v>
      </c>
      <c r="C500" s="7">
        <v>0</v>
      </c>
      <c r="D500" s="7">
        <v>0.89534265191922058</v>
      </c>
      <c r="E500" s="7">
        <v>0.10465734808077937</v>
      </c>
      <c r="F500" s="7">
        <v>-0.53062438750002971</v>
      </c>
      <c r="G500" s="7">
        <v>0.79047689278047528</v>
      </c>
      <c r="H500" s="7">
        <v>-0.57567182466551314</v>
      </c>
    </row>
    <row r="501" spans="2:8" x14ac:dyDescent="0.25">
      <c r="B501" s="20">
        <v>1</v>
      </c>
      <c r="C501" s="20">
        <v>0</v>
      </c>
      <c r="D501" s="20">
        <v>0.86683404083986826</v>
      </c>
      <c r="E501" s="20">
        <v>0.13316595916013174</v>
      </c>
      <c r="F501" s="20">
        <v>-0.53062438750002971</v>
      </c>
      <c r="G501" s="20">
        <v>-0.10284168888310552</v>
      </c>
      <c r="H501" s="20">
        <v>-0.10838510905771388</v>
      </c>
    </row>
    <row r="502" spans="2:8" x14ac:dyDescent="0.25">
      <c r="B502" s="7">
        <v>1</v>
      </c>
      <c r="C502" s="7">
        <v>1</v>
      </c>
      <c r="D502" s="7">
        <v>0.85727174109792448</v>
      </c>
      <c r="E502" s="7">
        <v>0.14272825890207544</v>
      </c>
      <c r="F502" s="7">
        <v>-4.685606520139686E-2</v>
      </c>
      <c r="G502" s="7">
        <v>-0.54950097971489587</v>
      </c>
      <c r="H502" s="7">
        <v>-0.57567182466551314</v>
      </c>
    </row>
    <row r="503" spans="2:8" x14ac:dyDescent="0.25">
      <c r="B503" s="7">
        <v>0</v>
      </c>
      <c r="C503" s="7">
        <v>0</v>
      </c>
      <c r="D503" s="7">
        <v>0.92575548450348677</v>
      </c>
      <c r="E503" s="7">
        <v>7.4244515496513133E-2</v>
      </c>
      <c r="F503" s="7">
        <v>1.8882172239931347</v>
      </c>
      <c r="G503" s="7">
        <v>0.34381760194868488</v>
      </c>
      <c r="H503" s="7">
        <v>-0.57567182466551314</v>
      </c>
    </row>
    <row r="504" spans="2:8" x14ac:dyDescent="0.25">
      <c r="B504" s="7">
        <v>0</v>
      </c>
      <c r="C504" s="7">
        <v>0</v>
      </c>
      <c r="D504" s="7">
        <v>0.98754653814485804</v>
      </c>
      <c r="E504" s="7">
        <v>1.245346185514196E-2</v>
      </c>
      <c r="F504" s="7">
        <v>-4.685606520139686E-2</v>
      </c>
      <c r="G504" s="7">
        <v>-0.10284168888310552</v>
      </c>
      <c r="H504" s="7">
        <v>0.35890160655008541</v>
      </c>
    </row>
    <row r="505" spans="2:8" x14ac:dyDescent="0.25">
      <c r="B505" s="7">
        <v>0</v>
      </c>
      <c r="C505" s="7">
        <v>0</v>
      </c>
      <c r="D505" s="7">
        <v>0.91649024194231066</v>
      </c>
      <c r="E505" s="7">
        <v>8.3509758057689329E-2</v>
      </c>
      <c r="F505" s="7">
        <v>1.4044489016945019</v>
      </c>
      <c r="G505" s="7">
        <v>2.5771140561076371</v>
      </c>
      <c r="H505" s="7">
        <v>-0.57567182466551314</v>
      </c>
    </row>
    <row r="506" spans="2:8" x14ac:dyDescent="0.25">
      <c r="B506" s="20">
        <v>1</v>
      </c>
      <c r="C506" s="20">
        <v>0</v>
      </c>
      <c r="D506" s="20">
        <v>0.86506819405132951</v>
      </c>
      <c r="E506" s="20">
        <v>0.13493180594867063</v>
      </c>
      <c r="F506" s="20">
        <v>-0.53062438750002971</v>
      </c>
      <c r="G506" s="20">
        <v>1.683795474444056</v>
      </c>
      <c r="H506" s="20">
        <v>-0.57567182466551314</v>
      </c>
    </row>
    <row r="507" spans="2:8" x14ac:dyDescent="0.25">
      <c r="B507" s="7">
        <v>0</v>
      </c>
      <c r="C507" s="7">
        <v>0</v>
      </c>
      <c r="D507" s="7">
        <v>0.90177078404613287</v>
      </c>
      <c r="E507" s="7">
        <v>9.8229215953867216E-2</v>
      </c>
      <c r="F507" s="7">
        <v>-4.685606520139686E-2</v>
      </c>
      <c r="G507" s="7">
        <v>-0.54950097971489587</v>
      </c>
      <c r="H507" s="7">
        <v>-0.57567182466551314</v>
      </c>
    </row>
    <row r="508" spans="2:8" x14ac:dyDescent="0.25">
      <c r="B508" s="20">
        <v>1</v>
      </c>
      <c r="C508" s="20">
        <v>0</v>
      </c>
      <c r="D508" s="20">
        <v>0.84657727328731636</v>
      </c>
      <c r="E508" s="20">
        <v>0.15342272671268362</v>
      </c>
      <c r="F508" s="20">
        <v>-4.685606520139686E-2</v>
      </c>
      <c r="G508" s="20">
        <v>-0.54950097971489587</v>
      </c>
      <c r="H508" s="20">
        <v>-0.57567182466551314</v>
      </c>
    </row>
    <row r="509" spans="2:8" x14ac:dyDescent="0.25">
      <c r="B509" s="20">
        <v>1</v>
      </c>
      <c r="C509" s="20">
        <v>0</v>
      </c>
      <c r="D509" s="20">
        <v>0.87050050831579129</v>
      </c>
      <c r="E509" s="20">
        <v>0.12949949168420863</v>
      </c>
      <c r="F509" s="20">
        <v>-4.685606520139686E-2</v>
      </c>
      <c r="G509" s="20">
        <v>-0.10284168888310552</v>
      </c>
      <c r="H509" s="20">
        <v>-0.10838510905771388</v>
      </c>
    </row>
    <row r="510" spans="2:8" x14ac:dyDescent="0.25">
      <c r="B510" s="7">
        <v>0</v>
      </c>
      <c r="C510" s="7">
        <v>0</v>
      </c>
      <c r="D510" s="7">
        <v>0.94832338553333539</v>
      </c>
      <c r="E510" s="7">
        <v>5.1676614466664494E-2</v>
      </c>
      <c r="F510" s="7">
        <v>5.2745954800835655</v>
      </c>
      <c r="G510" s="7">
        <v>-0.54950097971489587</v>
      </c>
      <c r="H510" s="7">
        <v>-0.10838510905771388</v>
      </c>
    </row>
    <row r="511" spans="2:8" x14ac:dyDescent="0.25">
      <c r="B511" s="7">
        <v>0</v>
      </c>
      <c r="C511" s="7">
        <v>0</v>
      </c>
      <c r="D511" s="7">
        <v>0.89810116980883825</v>
      </c>
      <c r="E511" s="7">
        <v>0.10189883019116189</v>
      </c>
      <c r="F511" s="7">
        <v>-0.53062438750002971</v>
      </c>
      <c r="G511" s="7">
        <v>-0.10284168888310552</v>
      </c>
      <c r="H511" s="7">
        <v>3.6299086158046805</v>
      </c>
    </row>
    <row r="512" spans="2:8" x14ac:dyDescent="0.25">
      <c r="B512" s="7">
        <v>0</v>
      </c>
      <c r="C512" s="7">
        <v>0</v>
      </c>
      <c r="D512" s="7">
        <v>0.92353630297839917</v>
      </c>
      <c r="E512" s="7">
        <v>7.6463697021600788E-2</v>
      </c>
      <c r="F512" s="7">
        <v>-4.685606520139686E-2</v>
      </c>
      <c r="G512" s="7">
        <v>-0.54950097971489587</v>
      </c>
      <c r="H512" s="7">
        <v>-0.57567182466551314</v>
      </c>
    </row>
    <row r="513" spans="2:8" x14ac:dyDescent="0.25">
      <c r="B513" s="7">
        <v>0</v>
      </c>
      <c r="C513" s="7">
        <v>0</v>
      </c>
      <c r="D513" s="7">
        <v>0.89819234136450476</v>
      </c>
      <c r="E513" s="7">
        <v>0.10180765863549507</v>
      </c>
      <c r="F513" s="7">
        <v>-0.53062438750002971</v>
      </c>
      <c r="G513" s="7">
        <v>1.2371361836122656</v>
      </c>
      <c r="H513" s="7">
        <v>-0.10838510905771388</v>
      </c>
    </row>
    <row r="514" spans="2:8" x14ac:dyDescent="0.25">
      <c r="B514" s="7">
        <v>0</v>
      </c>
      <c r="C514" s="7">
        <v>0</v>
      </c>
      <c r="D514" s="7">
        <v>0.90455920702246539</v>
      </c>
      <c r="E514" s="7">
        <v>9.5440792977534647E-2</v>
      </c>
      <c r="F514" s="7">
        <v>-0.53062438750002971</v>
      </c>
      <c r="G514" s="7">
        <v>1.2371361836122656</v>
      </c>
      <c r="H514" s="7">
        <v>-0.57567182466551314</v>
      </c>
    </row>
    <row r="515" spans="2:8" x14ac:dyDescent="0.25">
      <c r="B515" s="7">
        <v>0</v>
      </c>
      <c r="C515" s="7">
        <v>0</v>
      </c>
      <c r="D515" s="7">
        <v>0.90824586991879719</v>
      </c>
      <c r="E515" s="7">
        <v>9.1754130081202798E-2</v>
      </c>
      <c r="F515" s="7">
        <v>-0.53062438750002971</v>
      </c>
      <c r="G515" s="7">
        <v>-0.10284168888310552</v>
      </c>
      <c r="H515" s="7">
        <v>2.6953351845890818</v>
      </c>
    </row>
    <row r="516" spans="2:8" x14ac:dyDescent="0.25">
      <c r="B516" s="7">
        <v>0</v>
      </c>
      <c r="C516" s="7">
        <v>0</v>
      </c>
      <c r="D516" s="7">
        <v>0.89962160097302357</v>
      </c>
      <c r="E516" s="7">
        <v>0.10037839902697644</v>
      </c>
      <c r="F516" s="7">
        <v>-4.685606520139686E-2</v>
      </c>
      <c r="G516" s="7">
        <v>0.34381760194868488</v>
      </c>
      <c r="H516" s="7">
        <v>-0.57567182466551314</v>
      </c>
    </row>
    <row r="517" spans="2:8" x14ac:dyDescent="0.25">
      <c r="B517" s="7">
        <v>0</v>
      </c>
      <c r="C517" s="7">
        <v>0</v>
      </c>
      <c r="D517" s="7">
        <v>0.98412691200692659</v>
      </c>
      <c r="E517" s="7">
        <v>1.5873087993073288E-2</v>
      </c>
      <c r="F517" s="7">
        <v>-0.53062438750002971</v>
      </c>
      <c r="G517" s="7">
        <v>-0.54950097971489587</v>
      </c>
      <c r="H517" s="7">
        <v>0.82618832215788462</v>
      </c>
    </row>
    <row r="518" spans="2:8" x14ac:dyDescent="0.25">
      <c r="B518" s="7">
        <v>0</v>
      </c>
      <c r="C518" s="7">
        <v>0</v>
      </c>
      <c r="D518" s="7">
        <v>0.92575548450348677</v>
      </c>
      <c r="E518" s="7">
        <v>7.4244515496513133E-2</v>
      </c>
      <c r="F518" s="7">
        <v>-4.685606520139686E-2</v>
      </c>
      <c r="G518" s="7">
        <v>0.79047689278047528</v>
      </c>
      <c r="H518" s="7">
        <v>-0.57567182466551314</v>
      </c>
    </row>
    <row r="519" spans="2:8" x14ac:dyDescent="0.25">
      <c r="B519" s="7">
        <v>0</v>
      </c>
      <c r="C519" s="7">
        <v>0</v>
      </c>
      <c r="D519" s="7">
        <v>0.90497534016131176</v>
      </c>
      <c r="E519" s="7">
        <v>9.5024659838688116E-2</v>
      </c>
      <c r="F519" s="7">
        <v>-0.53062438750002971</v>
      </c>
      <c r="G519" s="7">
        <v>-0.54950097971489587</v>
      </c>
      <c r="H519" s="7">
        <v>1.2934750377656838</v>
      </c>
    </row>
    <row r="520" spans="2:8" x14ac:dyDescent="0.25">
      <c r="B520" s="7">
        <v>0</v>
      </c>
      <c r="C520" s="7">
        <v>0</v>
      </c>
      <c r="D520" s="7">
        <v>0.91564033972530845</v>
      </c>
      <c r="E520" s="7">
        <v>8.4359660274691592E-2</v>
      </c>
      <c r="F520" s="7">
        <v>-0.53062438750002971</v>
      </c>
      <c r="G520" s="7">
        <v>-0.10284168888310552</v>
      </c>
      <c r="H520" s="7">
        <v>-0.57567182466551314</v>
      </c>
    </row>
    <row r="521" spans="2:8" x14ac:dyDescent="0.25">
      <c r="B521" s="7">
        <v>0</v>
      </c>
      <c r="C521" s="7">
        <v>0</v>
      </c>
      <c r="D521" s="7">
        <v>0.97145645881254972</v>
      </c>
      <c r="E521" s="7">
        <v>2.8543541187450346E-2</v>
      </c>
      <c r="F521" s="7">
        <v>-0.53062438750002971</v>
      </c>
      <c r="G521" s="7">
        <v>-0.10284168888310552</v>
      </c>
      <c r="H521" s="7">
        <v>-0.57567182466551314</v>
      </c>
    </row>
    <row r="522" spans="2:8" x14ac:dyDescent="0.25">
      <c r="B522" s="7">
        <v>1</v>
      </c>
      <c r="C522" s="7">
        <v>1</v>
      </c>
      <c r="D522" s="7">
        <v>0.67301163538269593</v>
      </c>
      <c r="E522" s="7">
        <v>0.32698836461730413</v>
      </c>
      <c r="F522" s="7">
        <v>-0.53062438750002971</v>
      </c>
      <c r="G522" s="7">
        <v>-0.54950097971489587</v>
      </c>
      <c r="H522" s="7">
        <v>-0.57567182466551314</v>
      </c>
    </row>
    <row r="523" spans="2:8" x14ac:dyDescent="0.25">
      <c r="B523" s="20">
        <v>1</v>
      </c>
      <c r="C523" s="20">
        <v>0</v>
      </c>
      <c r="D523" s="20">
        <v>0.8642298834357528</v>
      </c>
      <c r="E523" s="20">
        <v>0.1357701165642472</v>
      </c>
      <c r="F523" s="20">
        <v>-0.53062438750002971</v>
      </c>
      <c r="G523" s="20">
        <v>-0.54950097971489587</v>
      </c>
      <c r="H523" s="20">
        <v>-0.10838510905771388</v>
      </c>
    </row>
    <row r="524" spans="2:8" x14ac:dyDescent="0.25">
      <c r="B524" s="7">
        <v>0</v>
      </c>
      <c r="C524" s="7">
        <v>0</v>
      </c>
      <c r="D524" s="7">
        <v>0.95430326333820248</v>
      </c>
      <c r="E524" s="7">
        <v>4.5696736661797348E-2</v>
      </c>
      <c r="F524" s="7">
        <v>-4.685606520139686E-2</v>
      </c>
      <c r="G524" s="7">
        <v>-0.10284168888310552</v>
      </c>
      <c r="H524" s="7">
        <v>-0.10838510905771388</v>
      </c>
    </row>
    <row r="525" spans="2:8" x14ac:dyDescent="0.25">
      <c r="B525" s="7">
        <v>0</v>
      </c>
      <c r="C525" s="7">
        <v>0</v>
      </c>
      <c r="D525" s="7">
        <v>0.91597828607662046</v>
      </c>
      <c r="E525" s="7">
        <v>8.4021713923379496E-2</v>
      </c>
      <c r="F525" s="7">
        <v>-4.685606520139686E-2</v>
      </c>
      <c r="G525" s="7">
        <v>-0.54950097971489587</v>
      </c>
      <c r="H525" s="7">
        <v>-0.10838510905771388</v>
      </c>
    </row>
    <row r="526" spans="2:8" x14ac:dyDescent="0.25">
      <c r="B526" s="7">
        <v>0</v>
      </c>
      <c r="C526" s="7">
        <v>0</v>
      </c>
      <c r="D526" s="7">
        <v>0.91406265493739292</v>
      </c>
      <c r="E526" s="7">
        <v>8.5937345062607126E-2</v>
      </c>
      <c r="F526" s="7">
        <v>-4.685606520139686E-2</v>
      </c>
      <c r="G526" s="7">
        <v>-0.54950097971489587</v>
      </c>
      <c r="H526" s="7">
        <v>-0.57567182466551314</v>
      </c>
    </row>
    <row r="527" spans="2:8" x14ac:dyDescent="0.25">
      <c r="B527" s="7">
        <v>0</v>
      </c>
      <c r="C527" s="7">
        <v>0</v>
      </c>
      <c r="D527" s="7">
        <v>0.95430326333820248</v>
      </c>
      <c r="E527" s="7">
        <v>4.5696736661797348E-2</v>
      </c>
      <c r="F527" s="7">
        <v>-0.53062438750002971</v>
      </c>
      <c r="G527" s="7">
        <v>-0.54950097971489587</v>
      </c>
      <c r="H527" s="7">
        <v>-0.57567182466551314</v>
      </c>
    </row>
    <row r="528" spans="2:8" x14ac:dyDescent="0.25">
      <c r="B528" s="7">
        <v>0</v>
      </c>
      <c r="C528" s="7">
        <v>0</v>
      </c>
      <c r="D528" s="7">
        <v>0.91463533770413397</v>
      </c>
      <c r="E528" s="7">
        <v>8.5364662295866117E-2</v>
      </c>
      <c r="F528" s="7">
        <v>-4.685606520139686E-2</v>
      </c>
      <c r="G528" s="7">
        <v>2.5771140561076371</v>
      </c>
      <c r="H528" s="7">
        <v>-0.10838510905771388</v>
      </c>
    </row>
    <row r="529" spans="2:8" x14ac:dyDescent="0.25">
      <c r="B529" s="20">
        <v>1</v>
      </c>
      <c r="C529" s="20">
        <v>0</v>
      </c>
      <c r="D529" s="20">
        <v>0.84871220484327148</v>
      </c>
      <c r="E529" s="20">
        <v>0.15128779515672861</v>
      </c>
      <c r="F529" s="20">
        <v>-4.685606520139686E-2</v>
      </c>
      <c r="G529" s="20">
        <v>-0.10284168888310552</v>
      </c>
      <c r="H529" s="20">
        <v>-0.57567182466551314</v>
      </c>
    </row>
    <row r="530" spans="2:8" x14ac:dyDescent="0.25">
      <c r="B530" s="7">
        <v>0</v>
      </c>
      <c r="C530" s="7">
        <v>0</v>
      </c>
      <c r="D530" s="7">
        <v>0.91947143005953103</v>
      </c>
      <c r="E530" s="7">
        <v>8.0528569940468947E-2</v>
      </c>
      <c r="F530" s="7">
        <v>-0.53062438750002971</v>
      </c>
      <c r="G530" s="7">
        <v>4.8104105102665891</v>
      </c>
      <c r="H530" s="7">
        <v>-0.10838510905771388</v>
      </c>
    </row>
    <row r="531" spans="2:8" x14ac:dyDescent="0.25">
      <c r="B531" s="7">
        <v>1</v>
      </c>
      <c r="C531" s="7">
        <v>1</v>
      </c>
      <c r="D531" s="7">
        <v>0.86007613672382688</v>
      </c>
      <c r="E531" s="7">
        <v>0.13992386327617323</v>
      </c>
      <c r="F531" s="7">
        <v>-0.53062438750002971</v>
      </c>
      <c r="G531" s="7">
        <v>-0.54950097971489587</v>
      </c>
      <c r="H531" s="7">
        <v>-0.57567182466551314</v>
      </c>
    </row>
    <row r="532" spans="2:8" x14ac:dyDescent="0.25">
      <c r="B532" s="7">
        <v>0</v>
      </c>
      <c r="C532" s="7">
        <v>0</v>
      </c>
      <c r="D532" s="7">
        <v>0.90455920702246539</v>
      </c>
      <c r="E532" s="7">
        <v>9.5440792977534647E-2</v>
      </c>
      <c r="F532" s="7">
        <v>0.43691225709723608</v>
      </c>
      <c r="G532" s="7">
        <v>-0.10284168888310552</v>
      </c>
      <c r="H532" s="7">
        <v>0.35890160655008541</v>
      </c>
    </row>
    <row r="533" spans="2:8" x14ac:dyDescent="0.25">
      <c r="B533" s="20">
        <v>1</v>
      </c>
      <c r="C533" s="20">
        <v>0</v>
      </c>
      <c r="D533" s="20">
        <v>0.87050050831579129</v>
      </c>
      <c r="E533" s="20">
        <v>0.12949949168420863</v>
      </c>
      <c r="F533" s="20">
        <v>-0.53062438750002971</v>
      </c>
      <c r="G533" s="20">
        <v>-0.54950097971489587</v>
      </c>
      <c r="H533" s="20">
        <v>-0.10838510905771388</v>
      </c>
    </row>
    <row r="534" spans="2:8" x14ac:dyDescent="0.25">
      <c r="B534" s="7">
        <v>0</v>
      </c>
      <c r="C534" s="7">
        <v>0</v>
      </c>
      <c r="D534" s="7">
        <v>0.93133877592899661</v>
      </c>
      <c r="E534" s="7">
        <v>6.8661224071003335E-2</v>
      </c>
      <c r="F534" s="7">
        <v>-0.53062438750002971</v>
      </c>
      <c r="G534" s="7">
        <v>-0.10284168888310552</v>
      </c>
      <c r="H534" s="7">
        <v>-0.10838510905771388</v>
      </c>
    </row>
    <row r="535" spans="2:8" x14ac:dyDescent="0.25">
      <c r="B535" s="7">
        <v>0</v>
      </c>
      <c r="C535" s="7">
        <v>0</v>
      </c>
      <c r="D535" s="7">
        <v>0.91649024194231066</v>
      </c>
      <c r="E535" s="7">
        <v>8.3509758057689329E-2</v>
      </c>
      <c r="F535" s="7">
        <v>0.920680579395869</v>
      </c>
      <c r="G535" s="7">
        <v>-0.54950097971489587</v>
      </c>
      <c r="H535" s="7">
        <v>-0.57567182466551314</v>
      </c>
    </row>
    <row r="536" spans="2:8" x14ac:dyDescent="0.25">
      <c r="B536" s="7">
        <v>0</v>
      </c>
      <c r="C536" s="7">
        <v>0</v>
      </c>
      <c r="D536" s="7">
        <v>0.90389255861726259</v>
      </c>
      <c r="E536" s="7">
        <v>9.6107441382737371E-2</v>
      </c>
      <c r="F536" s="7">
        <v>-0.53062438750002971</v>
      </c>
      <c r="G536" s="7">
        <v>-0.10284168888310552</v>
      </c>
      <c r="H536" s="7">
        <v>-0.57567182466551314</v>
      </c>
    </row>
    <row r="537" spans="2:8" x14ac:dyDescent="0.25">
      <c r="B537" s="7">
        <v>0</v>
      </c>
      <c r="C537" s="7">
        <v>0</v>
      </c>
      <c r="D537" s="7">
        <v>0.92149116295748945</v>
      </c>
      <c r="E537" s="7">
        <v>7.8508837042510535E-2</v>
      </c>
      <c r="F537" s="7">
        <v>-0.53062438750002971</v>
      </c>
      <c r="G537" s="7">
        <v>-0.54950097971489587</v>
      </c>
      <c r="H537" s="7">
        <v>-0.57567182466551314</v>
      </c>
    </row>
    <row r="538" spans="2:8" x14ac:dyDescent="0.25">
      <c r="B538" s="7">
        <v>0</v>
      </c>
      <c r="C538" s="7">
        <v>0</v>
      </c>
      <c r="D538" s="7">
        <v>0.89945217372855946</v>
      </c>
      <c r="E538" s="7">
        <v>0.10054782627144059</v>
      </c>
      <c r="F538" s="7">
        <v>0.43691225709723608</v>
      </c>
      <c r="G538" s="7">
        <v>-0.54950097971489587</v>
      </c>
      <c r="H538" s="7">
        <v>0.35890160655008541</v>
      </c>
    </row>
    <row r="539" spans="2:8" x14ac:dyDescent="0.25">
      <c r="B539" s="7">
        <v>1</v>
      </c>
      <c r="C539" s="7">
        <v>1</v>
      </c>
      <c r="D539" s="7">
        <v>0.84802002485322125</v>
      </c>
      <c r="E539" s="7">
        <v>0.15197997514677872</v>
      </c>
      <c r="F539" s="7">
        <v>-4.685606520139686E-2</v>
      </c>
      <c r="G539" s="7">
        <v>-0.10284168888310552</v>
      </c>
      <c r="H539" s="7">
        <v>-0.57567182466551314</v>
      </c>
    </row>
    <row r="540" spans="2:8" x14ac:dyDescent="0.25">
      <c r="B540" s="7">
        <v>0</v>
      </c>
      <c r="C540" s="7">
        <v>0</v>
      </c>
      <c r="D540" s="7">
        <v>0.90497534016131176</v>
      </c>
      <c r="E540" s="7">
        <v>9.5024659838688116E-2</v>
      </c>
      <c r="F540" s="7">
        <v>0.43691225709723608</v>
      </c>
      <c r="G540" s="7">
        <v>-0.54950097971489587</v>
      </c>
      <c r="H540" s="7">
        <v>0.35890160655008541</v>
      </c>
    </row>
    <row r="541" spans="2:8" x14ac:dyDescent="0.25">
      <c r="B541" s="7">
        <v>0</v>
      </c>
      <c r="C541" s="7">
        <v>0</v>
      </c>
      <c r="D541" s="7">
        <v>0.91407778852212151</v>
      </c>
      <c r="E541" s="7">
        <v>8.5922211477878485E-2</v>
      </c>
      <c r="F541" s="7">
        <v>-0.53062438750002971</v>
      </c>
      <c r="G541" s="7">
        <v>1.2371361836122656</v>
      </c>
      <c r="H541" s="7">
        <v>-0.57567182466551314</v>
      </c>
    </row>
    <row r="542" spans="2:8" x14ac:dyDescent="0.25">
      <c r="B542" s="7">
        <v>0</v>
      </c>
      <c r="C542" s="7">
        <v>0</v>
      </c>
      <c r="D542" s="7">
        <v>0.94326707199229842</v>
      </c>
      <c r="E542" s="7">
        <v>5.6732928007701612E-2</v>
      </c>
      <c r="F542" s="7">
        <v>-4.685606520139686E-2</v>
      </c>
      <c r="G542" s="7">
        <v>-0.10284168888310552</v>
      </c>
      <c r="H542" s="7">
        <v>-0.10838510905771388</v>
      </c>
    </row>
    <row r="543" spans="2:8" x14ac:dyDescent="0.25">
      <c r="B543" s="7">
        <v>0</v>
      </c>
      <c r="C543" s="7">
        <v>0</v>
      </c>
      <c r="D543" s="7">
        <v>0.91463533770413397</v>
      </c>
      <c r="E543" s="7">
        <v>8.5364662295866117E-2</v>
      </c>
      <c r="F543" s="7">
        <v>0.920680579395869</v>
      </c>
      <c r="G543" s="7">
        <v>-0.10284168888310552</v>
      </c>
      <c r="H543" s="7">
        <v>-0.57567182466551314</v>
      </c>
    </row>
    <row r="544" spans="2:8" x14ac:dyDescent="0.25">
      <c r="B544" s="20">
        <v>1</v>
      </c>
      <c r="C544" s="20">
        <v>0</v>
      </c>
      <c r="D544" s="20">
        <v>0.8479744693442488</v>
      </c>
      <c r="E544" s="20">
        <v>0.15202553065575114</v>
      </c>
      <c r="F544" s="20">
        <v>-0.53062438750002971</v>
      </c>
      <c r="G544" s="20">
        <v>-0.10284168888310552</v>
      </c>
      <c r="H544" s="20">
        <v>0.35890160655008541</v>
      </c>
    </row>
    <row r="545" spans="2:8" x14ac:dyDescent="0.25">
      <c r="B545" s="7">
        <v>0</v>
      </c>
      <c r="C545" s="7">
        <v>0</v>
      </c>
      <c r="D545" s="7">
        <v>0.90824586991879719</v>
      </c>
      <c r="E545" s="7">
        <v>9.1754130081202798E-2</v>
      </c>
      <c r="F545" s="7">
        <v>-0.53062438750002971</v>
      </c>
      <c r="G545" s="7">
        <v>-0.10284168888310552</v>
      </c>
      <c r="H545" s="7">
        <v>5.0317687626280785</v>
      </c>
    </row>
    <row r="546" spans="2:8" x14ac:dyDescent="0.25">
      <c r="B546" s="7">
        <v>1</v>
      </c>
      <c r="C546" s="7">
        <v>1</v>
      </c>
      <c r="D546" s="7">
        <v>0.87390215263765592</v>
      </c>
      <c r="E546" s="7">
        <v>0.12609784736234414</v>
      </c>
      <c r="F546" s="7">
        <v>-0.53062438750002971</v>
      </c>
      <c r="G546" s="7">
        <v>-0.10284168888310552</v>
      </c>
      <c r="H546" s="7">
        <v>-0.57567182466551314</v>
      </c>
    </row>
    <row r="547" spans="2:8" x14ac:dyDescent="0.25">
      <c r="B547" s="20">
        <v>1</v>
      </c>
      <c r="C547" s="20">
        <v>0</v>
      </c>
      <c r="D547" s="20">
        <v>0.6334385569008516</v>
      </c>
      <c r="E547" s="20">
        <v>0.3665614430991484</v>
      </c>
      <c r="F547" s="20">
        <v>0.43691225709723608</v>
      </c>
      <c r="G547" s="20">
        <v>4.8104105102665891</v>
      </c>
      <c r="H547" s="20">
        <v>-0.10838510905771388</v>
      </c>
    </row>
    <row r="548" spans="2:8" x14ac:dyDescent="0.25">
      <c r="B548" s="7">
        <v>0</v>
      </c>
      <c r="C548" s="7">
        <v>0</v>
      </c>
      <c r="D548" s="7">
        <v>0.90824586991879719</v>
      </c>
      <c r="E548" s="7">
        <v>9.1754130081202798E-2</v>
      </c>
      <c r="F548" s="7">
        <v>5.2745954800835655</v>
      </c>
      <c r="G548" s="7">
        <v>0.79047689278047528</v>
      </c>
      <c r="H548" s="7">
        <v>-0.57567182466551314</v>
      </c>
    </row>
    <row r="549" spans="2:8" x14ac:dyDescent="0.25">
      <c r="B549" s="20">
        <v>1</v>
      </c>
      <c r="C549" s="20">
        <v>0</v>
      </c>
      <c r="D549" s="20">
        <v>0.77821422337260426</v>
      </c>
      <c r="E549" s="20">
        <v>0.22178577662739579</v>
      </c>
      <c r="F549" s="20">
        <v>-4.685606520139686E-2</v>
      </c>
      <c r="G549" s="20">
        <v>-0.10284168888310552</v>
      </c>
      <c r="H549" s="20">
        <v>-0.10838510905771388</v>
      </c>
    </row>
    <row r="550" spans="2:8" x14ac:dyDescent="0.25">
      <c r="B550" s="7">
        <v>0</v>
      </c>
      <c r="C550" s="7">
        <v>0</v>
      </c>
      <c r="D550" s="7">
        <v>0.89810116980883825</v>
      </c>
      <c r="E550" s="7">
        <v>0.10189883019116189</v>
      </c>
      <c r="F550" s="7">
        <v>-4.685606520139686E-2</v>
      </c>
      <c r="G550" s="7">
        <v>0.79047689278047528</v>
      </c>
      <c r="H550" s="7">
        <v>-0.10838510905771388</v>
      </c>
    </row>
    <row r="551" spans="2:8" x14ac:dyDescent="0.25">
      <c r="B551" s="7">
        <v>0</v>
      </c>
      <c r="C551" s="7">
        <v>0</v>
      </c>
      <c r="D551" s="7">
        <v>0.89545477848807864</v>
      </c>
      <c r="E551" s="7">
        <v>0.10454522151192128</v>
      </c>
      <c r="F551" s="7">
        <v>-4.685606520139686E-2</v>
      </c>
      <c r="G551" s="7">
        <v>-0.54950097971489587</v>
      </c>
      <c r="H551" s="7">
        <v>-0.10838510905771388</v>
      </c>
    </row>
    <row r="552" spans="2:8" x14ac:dyDescent="0.25">
      <c r="B552" s="7">
        <v>0</v>
      </c>
      <c r="C552" s="7">
        <v>0</v>
      </c>
      <c r="D552" s="7">
        <v>0.92906089792194546</v>
      </c>
      <c r="E552" s="7">
        <v>7.0939102078054608E-2</v>
      </c>
      <c r="F552" s="7">
        <v>-0.53062438750002971</v>
      </c>
      <c r="G552" s="7">
        <v>-0.54950097971489587</v>
      </c>
      <c r="H552" s="7">
        <v>-0.10838510905771388</v>
      </c>
    </row>
    <row r="553" spans="2:8" x14ac:dyDescent="0.25">
      <c r="B553" s="20">
        <v>1</v>
      </c>
      <c r="C553" s="20">
        <v>0</v>
      </c>
      <c r="D553" s="20">
        <v>0.86475470072693117</v>
      </c>
      <c r="E553" s="20">
        <v>0.13524529927306894</v>
      </c>
      <c r="F553" s="20">
        <v>-0.53062438750002971</v>
      </c>
      <c r="G553" s="20">
        <v>-0.10284168888310552</v>
      </c>
      <c r="H553" s="20">
        <v>-0.10838510905771388</v>
      </c>
    </row>
    <row r="554" spans="2:8" x14ac:dyDescent="0.25">
      <c r="B554" s="7">
        <v>0</v>
      </c>
      <c r="C554" s="7">
        <v>0</v>
      </c>
      <c r="D554" s="7">
        <v>0.95235395040492266</v>
      </c>
      <c r="E554" s="7">
        <v>4.7646049595077469E-2</v>
      </c>
      <c r="F554" s="7">
        <v>0.43691225709723608</v>
      </c>
      <c r="G554" s="7">
        <v>-0.54950097971489587</v>
      </c>
      <c r="H554" s="7">
        <v>-0.10838510905771388</v>
      </c>
    </row>
    <row r="555" spans="2:8" x14ac:dyDescent="0.25">
      <c r="B555" s="7">
        <v>0</v>
      </c>
      <c r="C555" s="7">
        <v>0</v>
      </c>
      <c r="D555" s="7">
        <v>0.89693755283355348</v>
      </c>
      <c r="E555" s="7">
        <v>0.10306244716644646</v>
      </c>
      <c r="F555" s="7">
        <v>-4.685606520139686E-2</v>
      </c>
      <c r="G555" s="7">
        <v>-0.10284168888310552</v>
      </c>
      <c r="H555" s="7">
        <v>-0.10838510905771388</v>
      </c>
    </row>
    <row r="556" spans="2:8" x14ac:dyDescent="0.25">
      <c r="B556" s="20">
        <v>1</v>
      </c>
      <c r="C556" s="20">
        <v>0</v>
      </c>
      <c r="D556" s="20">
        <v>0.82983479552210027</v>
      </c>
      <c r="E556" s="20">
        <v>0.17016520447789982</v>
      </c>
      <c r="F556" s="20">
        <v>-0.53062438750002971</v>
      </c>
      <c r="G556" s="20">
        <v>-0.54950097971489587</v>
      </c>
      <c r="H556" s="20">
        <v>-0.10838510905771388</v>
      </c>
    </row>
    <row r="557" spans="2:8" x14ac:dyDescent="0.25">
      <c r="B557" s="7">
        <v>1</v>
      </c>
      <c r="C557" s="7">
        <v>1</v>
      </c>
      <c r="D557" s="7">
        <v>0.5815088471060379</v>
      </c>
      <c r="E557" s="7">
        <v>0.41849115289396194</v>
      </c>
      <c r="F557" s="7">
        <v>2.3719855462917678</v>
      </c>
      <c r="G557" s="7">
        <v>1.683795474444056</v>
      </c>
      <c r="H557" s="7">
        <v>-0.10838510905771388</v>
      </c>
    </row>
    <row r="558" spans="2:8" x14ac:dyDescent="0.25">
      <c r="B558" s="7">
        <v>0</v>
      </c>
      <c r="C558" s="7">
        <v>0</v>
      </c>
      <c r="D558" s="7">
        <v>0.9012929133607831</v>
      </c>
      <c r="E558" s="7">
        <v>9.8707086639216804E-2</v>
      </c>
      <c r="F558" s="7">
        <v>-4.685606520139686E-2</v>
      </c>
      <c r="G558" s="7">
        <v>-0.10284168888310552</v>
      </c>
      <c r="H558" s="7">
        <v>0.35890160655008541</v>
      </c>
    </row>
    <row r="559" spans="2:8" x14ac:dyDescent="0.25">
      <c r="B559" s="20">
        <v>1</v>
      </c>
      <c r="C559" s="20">
        <v>0</v>
      </c>
      <c r="D559" s="20">
        <v>0.86475470072693117</v>
      </c>
      <c r="E559" s="20">
        <v>0.13524529927306894</v>
      </c>
      <c r="F559" s="20">
        <v>-4.685606520139686E-2</v>
      </c>
      <c r="G559" s="20">
        <v>-0.54950097971489587</v>
      </c>
      <c r="H559" s="20">
        <v>-0.57567182466551314</v>
      </c>
    </row>
    <row r="560" spans="2:8" x14ac:dyDescent="0.25">
      <c r="B560" s="7">
        <v>1</v>
      </c>
      <c r="C560" s="7">
        <v>1</v>
      </c>
      <c r="D560" s="7">
        <v>0.86506819405132951</v>
      </c>
      <c r="E560" s="7">
        <v>0.13493180594867063</v>
      </c>
      <c r="F560" s="7">
        <v>-4.685606520139686E-2</v>
      </c>
      <c r="G560" s="7">
        <v>0.34381760194868488</v>
      </c>
      <c r="H560" s="7">
        <v>-0.10838510905771388</v>
      </c>
    </row>
    <row r="561" spans="2:8" x14ac:dyDescent="0.25">
      <c r="B561" s="7">
        <v>0</v>
      </c>
      <c r="C561" s="7">
        <v>0</v>
      </c>
      <c r="D561" s="7">
        <v>0.89819234136450476</v>
      </c>
      <c r="E561" s="7">
        <v>0.10180765863549507</v>
      </c>
      <c r="F561" s="7">
        <v>-4.685606520139686E-2</v>
      </c>
      <c r="G561" s="7">
        <v>-0.10284168888310552</v>
      </c>
      <c r="H561" s="7">
        <v>0.82618832215788462</v>
      </c>
    </row>
    <row r="562" spans="2:8" x14ac:dyDescent="0.25">
      <c r="B562" s="7">
        <v>0</v>
      </c>
      <c r="C562" s="7">
        <v>0</v>
      </c>
      <c r="D562" s="7">
        <v>0.9618234284615762</v>
      </c>
      <c r="E562" s="7">
        <v>3.8176571538423791E-2</v>
      </c>
      <c r="F562" s="7">
        <v>-4.685606520139686E-2</v>
      </c>
      <c r="G562" s="7">
        <v>3.9170919286030084</v>
      </c>
      <c r="H562" s="7">
        <v>-0.10838510905771388</v>
      </c>
    </row>
    <row r="563" spans="2:8" x14ac:dyDescent="0.25">
      <c r="B563" s="7">
        <v>0</v>
      </c>
      <c r="C563" s="7">
        <v>0</v>
      </c>
      <c r="D563" s="7">
        <v>0.90824586991879719</v>
      </c>
      <c r="E563" s="7">
        <v>9.1754130081202798E-2</v>
      </c>
      <c r="F563" s="7">
        <v>-4.685606520139686E-2</v>
      </c>
      <c r="G563" s="7">
        <v>-0.10284168888310552</v>
      </c>
      <c r="H563" s="7">
        <v>-0.10838510905771388</v>
      </c>
    </row>
    <row r="564" spans="2:8" x14ac:dyDescent="0.25">
      <c r="B564" s="7">
        <v>0</v>
      </c>
      <c r="C564" s="7">
        <v>0</v>
      </c>
      <c r="D564" s="7">
        <v>0.92149116295748945</v>
      </c>
      <c r="E564" s="7">
        <v>7.8508837042510535E-2</v>
      </c>
      <c r="F564" s="7">
        <v>0.43691225709723608</v>
      </c>
      <c r="G564" s="7">
        <v>-0.10284168888310552</v>
      </c>
      <c r="H564" s="7">
        <v>-0.10838510905771388</v>
      </c>
    </row>
    <row r="565" spans="2:8" x14ac:dyDescent="0.25">
      <c r="B565" s="7">
        <v>0</v>
      </c>
      <c r="C565" s="7">
        <v>0</v>
      </c>
      <c r="D565" s="7">
        <v>0.90287256863330478</v>
      </c>
      <c r="E565" s="7">
        <v>9.7127431366695272E-2</v>
      </c>
      <c r="F565" s="7">
        <v>-0.53062438750002971</v>
      </c>
      <c r="G565" s="7">
        <v>-0.10284168888310552</v>
      </c>
      <c r="H565" s="7">
        <v>-0.10838510905771388</v>
      </c>
    </row>
    <row r="566" spans="2:8" x14ac:dyDescent="0.25">
      <c r="B566" s="7">
        <v>0</v>
      </c>
      <c r="C566" s="7">
        <v>0</v>
      </c>
      <c r="D566" s="7">
        <v>0.98715276914758088</v>
      </c>
      <c r="E566" s="7">
        <v>1.2847230852419077E-2</v>
      </c>
      <c r="F566" s="7">
        <v>-4.685606520139686E-2</v>
      </c>
      <c r="G566" s="7">
        <v>2.1304547652758465</v>
      </c>
      <c r="H566" s="7">
        <v>-0.10838510905771388</v>
      </c>
    </row>
    <row r="567" spans="2:8" x14ac:dyDescent="0.25">
      <c r="B567" s="7">
        <v>0</v>
      </c>
      <c r="C567" s="7">
        <v>0</v>
      </c>
      <c r="D567" s="7">
        <v>0.95730581168299622</v>
      </c>
      <c r="E567" s="7">
        <v>4.2694188317003653E-2</v>
      </c>
      <c r="F567" s="7">
        <v>-0.53062438750002971</v>
      </c>
      <c r="G567" s="7">
        <v>-0.54950097971489587</v>
      </c>
      <c r="H567" s="7">
        <v>1.2934750377656838</v>
      </c>
    </row>
    <row r="568" spans="2:8" x14ac:dyDescent="0.25">
      <c r="B568" s="20">
        <v>1</v>
      </c>
      <c r="C568" s="20">
        <v>0</v>
      </c>
      <c r="D568" s="20">
        <v>0.80341549140623592</v>
      </c>
      <c r="E568" s="20">
        <v>0.196584508593764</v>
      </c>
      <c r="F568" s="20">
        <v>-0.53062438750002971</v>
      </c>
      <c r="G568" s="20">
        <v>-0.10284168888310552</v>
      </c>
      <c r="H568" s="20">
        <v>-0.57567182466551314</v>
      </c>
    </row>
    <row r="569" spans="2:8" x14ac:dyDescent="0.25">
      <c r="B569" s="7">
        <v>0</v>
      </c>
      <c r="C569" s="7">
        <v>0</v>
      </c>
      <c r="D569" s="7">
        <v>0.92789585159456001</v>
      </c>
      <c r="E569" s="7">
        <v>7.2104148405440077E-2</v>
      </c>
      <c r="F569" s="7">
        <v>-0.53062438750002971</v>
      </c>
      <c r="G569" s="7">
        <v>0.34381760194868488</v>
      </c>
      <c r="H569" s="7">
        <v>-0.57567182466551314</v>
      </c>
    </row>
    <row r="570" spans="2:8" x14ac:dyDescent="0.25">
      <c r="B570" s="7">
        <v>0</v>
      </c>
      <c r="C570" s="7">
        <v>0</v>
      </c>
      <c r="D570" s="7">
        <v>0.91463533770413397</v>
      </c>
      <c r="E570" s="7">
        <v>8.5364662295866117E-2</v>
      </c>
      <c r="F570" s="7">
        <v>-0.53062438750002971</v>
      </c>
      <c r="G570" s="7">
        <v>-0.10284168888310552</v>
      </c>
      <c r="H570" s="7">
        <v>-0.10838510905771388</v>
      </c>
    </row>
    <row r="571" spans="2:8" x14ac:dyDescent="0.25">
      <c r="B571" s="7">
        <v>0</v>
      </c>
      <c r="C571" s="7">
        <v>0</v>
      </c>
      <c r="D571" s="7">
        <v>0.90068793695155802</v>
      </c>
      <c r="E571" s="7">
        <v>9.9312063048441965E-2</v>
      </c>
      <c r="F571" s="7">
        <v>0.43691225709723608</v>
      </c>
      <c r="G571" s="7">
        <v>-0.10284168888310552</v>
      </c>
      <c r="H571" s="7">
        <v>-0.57567182466551314</v>
      </c>
    </row>
    <row r="572" spans="2:8" x14ac:dyDescent="0.25">
      <c r="B572" s="7">
        <v>0</v>
      </c>
      <c r="C572" s="7">
        <v>0</v>
      </c>
      <c r="D572" s="7">
        <v>0.91202882449581246</v>
      </c>
      <c r="E572" s="7">
        <v>8.7971175504187649E-2</v>
      </c>
      <c r="F572" s="7">
        <v>-0.53062438750002971</v>
      </c>
      <c r="G572" s="7">
        <v>-0.10284168888310552</v>
      </c>
      <c r="H572" s="7">
        <v>-0.57567182466551314</v>
      </c>
    </row>
    <row r="573" spans="2:8" x14ac:dyDescent="0.25">
      <c r="B573" s="7">
        <v>0</v>
      </c>
      <c r="C573" s="7">
        <v>0</v>
      </c>
      <c r="D573" s="7">
        <v>0.90497534016131176</v>
      </c>
      <c r="E573" s="7">
        <v>9.5024659838688116E-2</v>
      </c>
      <c r="F573" s="7">
        <v>0.43691225709723608</v>
      </c>
      <c r="G573" s="7">
        <v>-0.10284168888310552</v>
      </c>
      <c r="H573" s="7">
        <v>0.82618832215788462</v>
      </c>
    </row>
    <row r="574" spans="2:8" x14ac:dyDescent="0.25">
      <c r="B574" s="7">
        <v>0</v>
      </c>
      <c r="C574" s="7">
        <v>0</v>
      </c>
      <c r="D574" s="7">
        <v>0.91649024194231066</v>
      </c>
      <c r="E574" s="7">
        <v>8.3509758057689329E-2</v>
      </c>
      <c r="F574" s="7">
        <v>-0.53062438750002971</v>
      </c>
      <c r="G574" s="7">
        <v>-0.54950097971489587</v>
      </c>
      <c r="H574" s="7">
        <v>-0.57567182466551314</v>
      </c>
    </row>
    <row r="575" spans="2:8" x14ac:dyDescent="0.25">
      <c r="B575" s="7">
        <v>0</v>
      </c>
      <c r="C575" s="7">
        <v>0</v>
      </c>
      <c r="D575" s="7">
        <v>0.89998908127939037</v>
      </c>
      <c r="E575" s="7">
        <v>0.10001091872060965</v>
      </c>
      <c r="F575" s="7">
        <v>-0.53062438750002971</v>
      </c>
      <c r="G575" s="7">
        <v>-0.54950097971489587</v>
      </c>
      <c r="H575" s="7">
        <v>-0.57567182466551314</v>
      </c>
    </row>
    <row r="576" spans="2:8" x14ac:dyDescent="0.25">
      <c r="B576" s="20">
        <v>1</v>
      </c>
      <c r="C576" s="20">
        <v>0</v>
      </c>
      <c r="D576" s="20">
        <v>0.67301163538269593</v>
      </c>
      <c r="E576" s="20">
        <v>0.32698836461730413</v>
      </c>
      <c r="F576" s="20">
        <v>-4.685606520139686E-2</v>
      </c>
      <c r="G576" s="20">
        <v>-0.10284168888310552</v>
      </c>
      <c r="H576" s="20">
        <v>-0.57567182466551314</v>
      </c>
    </row>
    <row r="577" spans="2:8" x14ac:dyDescent="0.25">
      <c r="B577" s="7">
        <v>0</v>
      </c>
      <c r="C577" s="7">
        <v>0</v>
      </c>
      <c r="D577" s="7">
        <v>0.8884333972592211</v>
      </c>
      <c r="E577" s="7">
        <v>0.11156660274077884</v>
      </c>
      <c r="F577" s="7">
        <v>-0.53062438750002971</v>
      </c>
      <c r="G577" s="7">
        <v>-0.54950097971489587</v>
      </c>
      <c r="H577" s="7">
        <v>1.7607617533734832</v>
      </c>
    </row>
    <row r="578" spans="2:8" x14ac:dyDescent="0.25">
      <c r="B578" s="7">
        <v>0</v>
      </c>
      <c r="C578" s="7">
        <v>0</v>
      </c>
      <c r="D578" s="7">
        <v>0.89534265191922058</v>
      </c>
      <c r="E578" s="7">
        <v>0.10465734808077937</v>
      </c>
      <c r="F578" s="7">
        <v>-4.685606520139686E-2</v>
      </c>
      <c r="G578" s="7">
        <v>-0.10284168888310552</v>
      </c>
      <c r="H578" s="7">
        <v>-0.57567182466551314</v>
      </c>
    </row>
    <row r="579" spans="2:8" x14ac:dyDescent="0.25">
      <c r="B579" s="7">
        <v>0</v>
      </c>
      <c r="C579" s="7">
        <v>0</v>
      </c>
      <c r="D579" s="7">
        <v>0.90873976055727534</v>
      </c>
      <c r="E579" s="7">
        <v>9.1260239442724517E-2</v>
      </c>
      <c r="F579" s="7">
        <v>-0.53062438750002971</v>
      </c>
      <c r="G579" s="7">
        <v>-0.10284168888310552</v>
      </c>
      <c r="H579" s="7">
        <v>-0.57567182466551314</v>
      </c>
    </row>
    <row r="580" spans="2:8" x14ac:dyDescent="0.25">
      <c r="B580" s="7">
        <v>1</v>
      </c>
      <c r="C580" s="7">
        <v>1</v>
      </c>
      <c r="D580" s="7">
        <v>0.8642298834357528</v>
      </c>
      <c r="E580" s="7">
        <v>0.1357701165642472</v>
      </c>
      <c r="F580" s="7">
        <v>1.4044489016945019</v>
      </c>
      <c r="G580" s="7">
        <v>-0.54950097971489587</v>
      </c>
      <c r="H580" s="7">
        <v>-0.10838510905771388</v>
      </c>
    </row>
    <row r="581" spans="2:8" x14ac:dyDescent="0.25">
      <c r="B581" s="7">
        <v>0</v>
      </c>
      <c r="C581" s="7">
        <v>0</v>
      </c>
      <c r="D581" s="7">
        <v>0.88969168619518435</v>
      </c>
      <c r="E581" s="7">
        <v>0.11030831380481561</v>
      </c>
      <c r="F581" s="7">
        <v>-0.53062438750002971</v>
      </c>
      <c r="G581" s="7">
        <v>-0.10284168888310552</v>
      </c>
      <c r="H581" s="7">
        <v>-0.10838510905771388</v>
      </c>
    </row>
    <row r="582" spans="2:8" x14ac:dyDescent="0.25">
      <c r="B582" s="20">
        <v>1</v>
      </c>
      <c r="C582" s="20">
        <v>0</v>
      </c>
      <c r="D582" s="20">
        <v>0.85615301349165951</v>
      </c>
      <c r="E582" s="20">
        <v>0.14384698650834052</v>
      </c>
      <c r="F582" s="20">
        <v>-0.53062438750002971</v>
      </c>
      <c r="G582" s="20">
        <v>-0.54950097971489587</v>
      </c>
      <c r="H582" s="20">
        <v>-0.57567182466551314</v>
      </c>
    </row>
    <row r="583" spans="2:8" x14ac:dyDescent="0.25">
      <c r="B583" s="7">
        <v>0</v>
      </c>
      <c r="C583" s="7">
        <v>0</v>
      </c>
      <c r="D583" s="7">
        <v>0.95396076960201204</v>
      </c>
      <c r="E583" s="7">
        <v>4.60392303979879E-2</v>
      </c>
      <c r="F583" s="7">
        <v>-4.685606520139686E-2</v>
      </c>
      <c r="G583" s="7">
        <v>0.79047689278047528</v>
      </c>
      <c r="H583" s="7">
        <v>-0.57567182466551314</v>
      </c>
    </row>
    <row r="584" spans="2:8" x14ac:dyDescent="0.25">
      <c r="B584" s="7">
        <v>0</v>
      </c>
      <c r="C584" s="7">
        <v>0</v>
      </c>
      <c r="D584" s="7">
        <v>0.90824586991879719</v>
      </c>
      <c r="E584" s="7">
        <v>9.1754130081202798E-2</v>
      </c>
      <c r="F584" s="7">
        <v>-0.53062438750002971</v>
      </c>
      <c r="G584" s="7">
        <v>4.8104105102665891</v>
      </c>
      <c r="H584" s="7">
        <v>-0.57567182466551314</v>
      </c>
    </row>
    <row r="585" spans="2:8" x14ac:dyDescent="0.25">
      <c r="B585" s="7">
        <v>0</v>
      </c>
      <c r="C585" s="7">
        <v>0</v>
      </c>
      <c r="D585" s="7">
        <v>0.92149116295748945</v>
      </c>
      <c r="E585" s="7">
        <v>7.8508837042510535E-2</v>
      </c>
      <c r="F585" s="7">
        <v>-4.685606520139686E-2</v>
      </c>
      <c r="G585" s="7">
        <v>-0.54950097971489587</v>
      </c>
      <c r="H585" s="7">
        <v>-0.10838510905771388</v>
      </c>
    </row>
    <row r="586" spans="2:8" x14ac:dyDescent="0.25">
      <c r="B586" s="20">
        <v>1</v>
      </c>
      <c r="C586" s="20">
        <v>0</v>
      </c>
      <c r="D586" s="20">
        <v>0.73223328957205891</v>
      </c>
      <c r="E586" s="20">
        <v>0.26776671042794092</v>
      </c>
      <c r="F586" s="20">
        <v>0.920680579395869</v>
      </c>
      <c r="G586" s="20">
        <v>-0.54950097971489587</v>
      </c>
      <c r="H586" s="20">
        <v>0.35890160655008541</v>
      </c>
    </row>
    <row r="587" spans="2:8" x14ac:dyDescent="0.25">
      <c r="B587" s="7">
        <v>0</v>
      </c>
      <c r="C587" s="7">
        <v>0</v>
      </c>
      <c r="D587" s="7">
        <v>0.98329692652506495</v>
      </c>
      <c r="E587" s="7">
        <v>1.6703073474935104E-2</v>
      </c>
      <c r="F587" s="7">
        <v>-0.53062438750002971</v>
      </c>
      <c r="G587" s="7">
        <v>-0.10284168888310552</v>
      </c>
      <c r="H587" s="7">
        <v>2.2280484689812825</v>
      </c>
    </row>
    <row r="588" spans="2:8" x14ac:dyDescent="0.25">
      <c r="B588" s="7">
        <v>1</v>
      </c>
      <c r="C588" s="7">
        <v>1</v>
      </c>
      <c r="D588" s="7">
        <v>0.68552918095824611</v>
      </c>
      <c r="E588" s="7">
        <v>0.31447081904175384</v>
      </c>
      <c r="F588" s="7">
        <v>-4.685606520139686E-2</v>
      </c>
      <c r="G588" s="7">
        <v>0.79047689278047528</v>
      </c>
      <c r="H588" s="7">
        <v>-0.10838510905771388</v>
      </c>
    </row>
    <row r="589" spans="2:8" x14ac:dyDescent="0.25">
      <c r="B589" s="7">
        <v>0</v>
      </c>
      <c r="C589" s="7">
        <v>0</v>
      </c>
      <c r="D589" s="7">
        <v>0.89945217372855946</v>
      </c>
      <c r="E589" s="7">
        <v>0.10054782627144059</v>
      </c>
      <c r="F589" s="7">
        <v>0.920680579395869</v>
      </c>
      <c r="G589" s="7">
        <v>1.2371361836122656</v>
      </c>
      <c r="H589" s="7">
        <v>0.35890160655008541</v>
      </c>
    </row>
    <row r="590" spans="2:8" x14ac:dyDescent="0.25">
      <c r="B590" s="7">
        <v>0</v>
      </c>
      <c r="C590" s="7">
        <v>0</v>
      </c>
      <c r="D590" s="7">
        <v>0.92858668779732634</v>
      </c>
      <c r="E590" s="7">
        <v>7.1413312202673662E-2</v>
      </c>
      <c r="F590" s="7">
        <v>-4.685606520139686E-2</v>
      </c>
      <c r="G590" s="7">
        <v>-0.10284168888310552</v>
      </c>
      <c r="H590" s="7">
        <v>-0.57567182466551314</v>
      </c>
    </row>
    <row r="591" spans="2:8" x14ac:dyDescent="0.25">
      <c r="B591" s="7">
        <v>0</v>
      </c>
      <c r="C591" s="7">
        <v>0</v>
      </c>
      <c r="D591" s="7">
        <v>0.94430703297155527</v>
      </c>
      <c r="E591" s="7">
        <v>5.5692967028444652E-2</v>
      </c>
      <c r="F591" s="7">
        <v>5.2745954800835655</v>
      </c>
      <c r="G591" s="7">
        <v>-0.54950097971489587</v>
      </c>
      <c r="H591" s="7">
        <v>-0.57567182466551314</v>
      </c>
    </row>
    <row r="592" spans="2:8" x14ac:dyDescent="0.25">
      <c r="B592" s="7">
        <v>1</v>
      </c>
      <c r="C592" s="7">
        <v>1</v>
      </c>
      <c r="D592" s="7">
        <v>0.70238494489324121</v>
      </c>
      <c r="E592" s="7">
        <v>0.29761505510675873</v>
      </c>
      <c r="F592" s="7">
        <v>0.43691225709723608</v>
      </c>
      <c r="G592" s="7">
        <v>-0.54950097971489587</v>
      </c>
      <c r="H592" s="7">
        <v>5.0317687626280785</v>
      </c>
    </row>
    <row r="593" spans="2:8" x14ac:dyDescent="0.25">
      <c r="B593" s="20">
        <v>1</v>
      </c>
      <c r="C593" s="20">
        <v>0</v>
      </c>
      <c r="D593" s="20">
        <v>0.78487376388986096</v>
      </c>
      <c r="E593" s="20">
        <v>0.21512623611013906</v>
      </c>
      <c r="F593" s="20">
        <v>5.2745954800835655</v>
      </c>
      <c r="G593" s="20">
        <v>4.3637512194347989</v>
      </c>
      <c r="H593" s="20">
        <v>-0.57567182466551314</v>
      </c>
    </row>
    <row r="594" spans="2:8" x14ac:dyDescent="0.25">
      <c r="B594" s="7">
        <v>0</v>
      </c>
      <c r="C594" s="7">
        <v>0</v>
      </c>
      <c r="D594" s="7">
        <v>0.98430502066319847</v>
      </c>
      <c r="E594" s="7">
        <v>1.569497933680148E-2</v>
      </c>
      <c r="F594" s="7">
        <v>-0.53062438750002971</v>
      </c>
      <c r="G594" s="7">
        <v>-0.54950097971489587</v>
      </c>
      <c r="H594" s="7">
        <v>-0.57567182466551314</v>
      </c>
    </row>
    <row r="595" spans="2:8" x14ac:dyDescent="0.25">
      <c r="B595" s="20">
        <v>1</v>
      </c>
      <c r="C595" s="20">
        <v>0</v>
      </c>
      <c r="D595" s="20">
        <v>0.8479744693442488</v>
      </c>
      <c r="E595" s="20">
        <v>0.15202553065575114</v>
      </c>
      <c r="F595" s="20">
        <v>-0.53062438750002971</v>
      </c>
      <c r="G595" s="20">
        <v>-0.10284168888310552</v>
      </c>
      <c r="H595" s="20">
        <v>1.7607617533734832</v>
      </c>
    </row>
    <row r="596" spans="2:8" x14ac:dyDescent="0.25">
      <c r="B596" s="7">
        <v>0</v>
      </c>
      <c r="C596" s="7">
        <v>0</v>
      </c>
      <c r="D596" s="7">
        <v>0.9009449436129624</v>
      </c>
      <c r="E596" s="7">
        <v>9.9055056387037557E-2</v>
      </c>
      <c r="F596" s="7">
        <v>-4.685606520139686E-2</v>
      </c>
      <c r="G596" s="7">
        <v>-0.10284168888310552</v>
      </c>
      <c r="H596" s="7">
        <v>-0.10838510905771388</v>
      </c>
    </row>
    <row r="597" spans="2:8" x14ac:dyDescent="0.25">
      <c r="B597" s="7">
        <v>0</v>
      </c>
      <c r="C597" s="7">
        <v>0</v>
      </c>
      <c r="D597" s="7">
        <v>0.91819326931926948</v>
      </c>
      <c r="E597" s="7">
        <v>8.1806730680730605E-2</v>
      </c>
      <c r="F597" s="7">
        <v>-4.685606520139686E-2</v>
      </c>
      <c r="G597" s="7">
        <v>-0.10284168888310552</v>
      </c>
      <c r="H597" s="7">
        <v>0.35890160655008541</v>
      </c>
    </row>
    <row r="598" spans="2:8" x14ac:dyDescent="0.25">
      <c r="B598" s="20">
        <v>1</v>
      </c>
      <c r="C598" s="20">
        <v>0</v>
      </c>
      <c r="D598" s="20">
        <v>0.8642298834357528</v>
      </c>
      <c r="E598" s="20">
        <v>0.1357701165642472</v>
      </c>
      <c r="F598" s="20">
        <v>-4.685606520139686E-2</v>
      </c>
      <c r="G598" s="20">
        <v>-0.54950097971489587</v>
      </c>
      <c r="H598" s="20">
        <v>-0.57567182466551314</v>
      </c>
    </row>
    <row r="599" spans="2:8" x14ac:dyDescent="0.25">
      <c r="B599" s="7">
        <v>0</v>
      </c>
      <c r="C599" s="7">
        <v>0</v>
      </c>
      <c r="D599" s="7">
        <v>0.90389255861726259</v>
      </c>
      <c r="E599" s="7">
        <v>9.6107441382737371E-2</v>
      </c>
      <c r="F599" s="7">
        <v>3.3395221908890336</v>
      </c>
      <c r="G599" s="7">
        <v>4.8104105102665891</v>
      </c>
      <c r="H599" s="7">
        <v>3.1626219001968812</v>
      </c>
    </row>
    <row r="600" spans="2:8" x14ac:dyDescent="0.25">
      <c r="B600" s="7">
        <v>0</v>
      </c>
      <c r="C600" s="7">
        <v>0</v>
      </c>
      <c r="D600" s="7">
        <v>0.89819234136450476</v>
      </c>
      <c r="E600" s="7">
        <v>0.10180765863549507</v>
      </c>
      <c r="F600" s="7">
        <v>-4.685606520139686E-2</v>
      </c>
      <c r="G600" s="7">
        <v>-0.54950097971489587</v>
      </c>
      <c r="H600" s="7">
        <v>-0.57567182466551314</v>
      </c>
    </row>
    <row r="601" spans="2:8" x14ac:dyDescent="0.25">
      <c r="B601" s="7">
        <v>0</v>
      </c>
      <c r="C601" s="7">
        <v>0</v>
      </c>
      <c r="D601" s="7">
        <v>0.9882107982277758</v>
      </c>
      <c r="E601" s="7">
        <v>1.1789201772224034E-2</v>
      </c>
      <c r="F601" s="7">
        <v>2.3719855462917678</v>
      </c>
      <c r="G601" s="7">
        <v>0.34381760194868488</v>
      </c>
      <c r="H601" s="7">
        <v>-0.10838510905771388</v>
      </c>
    </row>
    <row r="602" spans="2:8" x14ac:dyDescent="0.25">
      <c r="B602" s="7">
        <v>0</v>
      </c>
      <c r="C602" s="7">
        <v>0</v>
      </c>
      <c r="D602" s="7">
        <v>0.90635139013979871</v>
      </c>
      <c r="E602" s="7">
        <v>9.3648609860201279E-2</v>
      </c>
      <c r="F602" s="7">
        <v>-4.685606520139686E-2</v>
      </c>
      <c r="G602" s="7">
        <v>-0.54950097971489587</v>
      </c>
      <c r="H602" s="7">
        <v>-0.57567182466551314</v>
      </c>
    </row>
    <row r="603" spans="2:8" x14ac:dyDescent="0.25">
      <c r="B603" s="7">
        <v>0</v>
      </c>
      <c r="C603" s="7">
        <v>0</v>
      </c>
      <c r="D603" s="7">
        <v>0.89557442265771525</v>
      </c>
      <c r="E603" s="7">
        <v>0.10442557734228472</v>
      </c>
      <c r="F603" s="7">
        <v>-4.685606520139686E-2</v>
      </c>
      <c r="G603" s="7">
        <v>-0.54950097971489587</v>
      </c>
      <c r="H603" s="7">
        <v>-0.57567182466551314</v>
      </c>
    </row>
    <row r="604" spans="2:8" x14ac:dyDescent="0.25">
      <c r="B604" s="20">
        <v>1</v>
      </c>
      <c r="C604" s="20">
        <v>0</v>
      </c>
      <c r="D604" s="20">
        <v>0.8479744693442488</v>
      </c>
      <c r="E604" s="20">
        <v>0.15202553065575114</v>
      </c>
      <c r="F604" s="20">
        <v>-0.53062438750002971</v>
      </c>
      <c r="G604" s="20">
        <v>2.5771140561076371</v>
      </c>
      <c r="H604" s="20">
        <v>-0.10838510905771388</v>
      </c>
    </row>
    <row r="605" spans="2:8" x14ac:dyDescent="0.25">
      <c r="B605" s="7">
        <v>0</v>
      </c>
      <c r="C605" s="7">
        <v>0</v>
      </c>
      <c r="D605" s="7">
        <v>0.92575548450348677</v>
      </c>
      <c r="E605" s="7">
        <v>7.4244515496513133E-2</v>
      </c>
      <c r="F605" s="7">
        <v>-4.685606520139686E-2</v>
      </c>
      <c r="G605" s="7">
        <v>-0.10284168888310552</v>
      </c>
      <c r="H605" s="7">
        <v>-0.10838510905771388</v>
      </c>
    </row>
    <row r="606" spans="2:8" x14ac:dyDescent="0.25">
      <c r="B606" s="20">
        <v>0</v>
      </c>
      <c r="C606" s="20">
        <v>1</v>
      </c>
      <c r="D606" s="20">
        <v>0.89557442265771525</v>
      </c>
      <c r="E606" s="20">
        <v>0.10442557734228472</v>
      </c>
      <c r="F606" s="20">
        <v>-4.685606520139686E-2</v>
      </c>
      <c r="G606" s="20">
        <v>0.34381760194868488</v>
      </c>
      <c r="H606" s="20">
        <v>-0.57567182466551314</v>
      </c>
    </row>
    <row r="607" spans="2:8" x14ac:dyDescent="0.25">
      <c r="B607" s="20">
        <v>1</v>
      </c>
      <c r="C607" s="20">
        <v>0</v>
      </c>
      <c r="D607" s="20">
        <v>0.86475470072693117</v>
      </c>
      <c r="E607" s="20">
        <v>0.13524529927306894</v>
      </c>
      <c r="F607" s="20">
        <v>-0.53062438750002971</v>
      </c>
      <c r="G607" s="20">
        <v>-0.54950097971489587</v>
      </c>
      <c r="H607" s="20">
        <v>-0.10838510905771388</v>
      </c>
    </row>
    <row r="608" spans="2:8" x14ac:dyDescent="0.25">
      <c r="B608" s="7">
        <v>0</v>
      </c>
      <c r="C608" s="7">
        <v>0</v>
      </c>
      <c r="D608" s="7">
        <v>0.90977994067405998</v>
      </c>
      <c r="E608" s="7">
        <v>9.0220059325939989E-2</v>
      </c>
      <c r="F608" s="7">
        <v>-4.685606520139686E-2</v>
      </c>
      <c r="G608" s="7">
        <v>0.79047689278047528</v>
      </c>
      <c r="H608" s="7">
        <v>-0.10838510905771388</v>
      </c>
    </row>
    <row r="609" spans="2:8" x14ac:dyDescent="0.25">
      <c r="B609" s="7">
        <v>0</v>
      </c>
      <c r="C609" s="7">
        <v>0</v>
      </c>
      <c r="D609" s="7">
        <v>0.94430703297155527</v>
      </c>
      <c r="E609" s="7">
        <v>5.5692967028444652E-2</v>
      </c>
      <c r="F609" s="7">
        <v>0.43691225709723608</v>
      </c>
      <c r="G609" s="7">
        <v>-0.54950097971489587</v>
      </c>
      <c r="H609" s="7">
        <v>0.82618832215788462</v>
      </c>
    </row>
    <row r="610" spans="2:8" x14ac:dyDescent="0.25">
      <c r="B610" s="7">
        <v>0</v>
      </c>
      <c r="C610" s="7">
        <v>0</v>
      </c>
      <c r="D610" s="7">
        <v>0.89640033555130061</v>
      </c>
      <c r="E610" s="7">
        <v>0.10359966444869941</v>
      </c>
      <c r="F610" s="7">
        <v>-4.685606520139686E-2</v>
      </c>
      <c r="G610" s="7">
        <v>-0.10284168888310552</v>
      </c>
      <c r="H610" s="7">
        <v>0.82618832215788462</v>
      </c>
    </row>
    <row r="611" spans="2:8" x14ac:dyDescent="0.25">
      <c r="B611" s="7">
        <v>0</v>
      </c>
      <c r="C611" s="7">
        <v>0</v>
      </c>
      <c r="D611" s="7">
        <v>0.89903800313120596</v>
      </c>
      <c r="E611" s="7">
        <v>0.10096199686879392</v>
      </c>
      <c r="F611" s="7">
        <v>0.43691225709723608</v>
      </c>
      <c r="G611" s="7">
        <v>-0.54950097971489587</v>
      </c>
      <c r="H611" s="7">
        <v>-0.57567182466551314</v>
      </c>
    </row>
    <row r="612" spans="2:8" x14ac:dyDescent="0.25">
      <c r="B612" s="20">
        <v>1</v>
      </c>
      <c r="C612" s="20">
        <v>0</v>
      </c>
      <c r="D612" s="20">
        <v>0.86942498702267845</v>
      </c>
      <c r="E612" s="20">
        <v>0.13057501297732152</v>
      </c>
      <c r="F612" s="20">
        <v>-0.53062438750002971</v>
      </c>
      <c r="G612" s="20">
        <v>-0.54950097971489587</v>
      </c>
      <c r="H612" s="20">
        <v>-0.10838510905771388</v>
      </c>
    </row>
    <row r="613" spans="2:8" x14ac:dyDescent="0.25">
      <c r="B613" s="7">
        <v>0</v>
      </c>
      <c r="C613" s="7">
        <v>0</v>
      </c>
      <c r="D613" s="7">
        <v>0.88946907157940436</v>
      </c>
      <c r="E613" s="7">
        <v>0.11053092842059573</v>
      </c>
      <c r="F613" s="7">
        <v>-0.53062438750002971</v>
      </c>
      <c r="G613" s="7">
        <v>-0.54950097971489587</v>
      </c>
      <c r="H613" s="7">
        <v>-0.10838510905771388</v>
      </c>
    </row>
    <row r="614" spans="2:8" x14ac:dyDescent="0.25">
      <c r="B614" s="20">
        <v>1</v>
      </c>
      <c r="C614" s="20">
        <v>0</v>
      </c>
      <c r="D614" s="20">
        <v>0.82369803883205217</v>
      </c>
      <c r="E614" s="20">
        <v>0.17630196116794775</v>
      </c>
      <c r="F614" s="20">
        <v>-0.53062438750002971</v>
      </c>
      <c r="G614" s="20">
        <v>-0.54950097971489587</v>
      </c>
      <c r="H614" s="20">
        <v>-0.57567182466551314</v>
      </c>
    </row>
    <row r="615" spans="2:8" x14ac:dyDescent="0.25">
      <c r="B615" s="7">
        <v>0</v>
      </c>
      <c r="C615" s="7">
        <v>0</v>
      </c>
      <c r="D615" s="7">
        <v>0.90873976055727534</v>
      </c>
      <c r="E615" s="7">
        <v>9.1260239442724517E-2</v>
      </c>
      <c r="F615" s="7">
        <v>-0.53062438750002971</v>
      </c>
      <c r="G615" s="7">
        <v>0.34381760194868488</v>
      </c>
      <c r="H615" s="7">
        <v>-0.10838510905771388</v>
      </c>
    </row>
    <row r="616" spans="2:8" x14ac:dyDescent="0.25">
      <c r="B616" s="20">
        <v>1</v>
      </c>
      <c r="C616" s="20">
        <v>0</v>
      </c>
      <c r="D616" s="20">
        <v>0.84657727328731636</v>
      </c>
      <c r="E616" s="20">
        <v>0.15342272671268362</v>
      </c>
      <c r="F616" s="20">
        <v>-4.685606520139686E-2</v>
      </c>
      <c r="G616" s="20">
        <v>-0.54950097971489587</v>
      </c>
      <c r="H616" s="20">
        <v>-0.10838510905771388</v>
      </c>
    </row>
    <row r="617" spans="2:8" x14ac:dyDescent="0.25">
      <c r="B617" s="7">
        <v>0</v>
      </c>
      <c r="C617" s="7">
        <v>0</v>
      </c>
      <c r="D617" s="7">
        <v>0.9009449436129624</v>
      </c>
      <c r="E617" s="7">
        <v>9.9055056387037557E-2</v>
      </c>
      <c r="F617" s="7">
        <v>-4.685606520139686E-2</v>
      </c>
      <c r="G617" s="7">
        <v>0.34381760194868488</v>
      </c>
      <c r="H617" s="7">
        <v>-0.10838510905771388</v>
      </c>
    </row>
    <row r="618" spans="2:8" x14ac:dyDescent="0.25">
      <c r="B618" s="20">
        <v>1</v>
      </c>
      <c r="C618" s="20">
        <v>0</v>
      </c>
      <c r="D618" s="20">
        <v>0.82332004046518037</v>
      </c>
      <c r="E618" s="20">
        <v>0.17667995953481963</v>
      </c>
      <c r="F618" s="20">
        <v>-4.685606520139686E-2</v>
      </c>
      <c r="G618" s="20">
        <v>-0.54950097971489587</v>
      </c>
      <c r="H618" s="20">
        <v>-0.57567182466551314</v>
      </c>
    </row>
    <row r="619" spans="2:8" x14ac:dyDescent="0.25">
      <c r="B619" s="7">
        <v>0</v>
      </c>
      <c r="C619" s="7">
        <v>0</v>
      </c>
      <c r="D619" s="7">
        <v>0.89304974676221527</v>
      </c>
      <c r="E619" s="7">
        <v>0.10695025323778483</v>
      </c>
      <c r="F619" s="7">
        <v>-4.685606520139686E-2</v>
      </c>
      <c r="G619" s="7">
        <v>-0.54950097971489587</v>
      </c>
      <c r="H619" s="7">
        <v>-0.57567182466551314</v>
      </c>
    </row>
    <row r="620" spans="2:8" x14ac:dyDescent="0.25">
      <c r="B620" s="7">
        <v>0</v>
      </c>
      <c r="C620" s="7">
        <v>0</v>
      </c>
      <c r="D620" s="7">
        <v>0.89534265191922058</v>
      </c>
      <c r="E620" s="7">
        <v>0.10465734808077937</v>
      </c>
      <c r="F620" s="7">
        <v>-4.685606520139686E-2</v>
      </c>
      <c r="G620" s="7">
        <v>-0.54950097971489587</v>
      </c>
      <c r="H620" s="7">
        <v>-0.57567182466551314</v>
      </c>
    </row>
    <row r="621" spans="2:8" x14ac:dyDescent="0.25">
      <c r="B621" s="7">
        <v>0</v>
      </c>
      <c r="C621" s="7">
        <v>0</v>
      </c>
      <c r="D621" s="7">
        <v>0.94832338553333539</v>
      </c>
      <c r="E621" s="7">
        <v>5.1676614466664494E-2</v>
      </c>
      <c r="F621" s="7">
        <v>1.4044489016945019</v>
      </c>
      <c r="G621" s="7">
        <v>0.34381760194868488</v>
      </c>
      <c r="H621" s="7">
        <v>4.5644820470202792</v>
      </c>
    </row>
    <row r="622" spans="2:8" x14ac:dyDescent="0.25">
      <c r="B622" s="20">
        <v>1</v>
      </c>
      <c r="C622" s="20">
        <v>0</v>
      </c>
      <c r="D622" s="20">
        <v>0.75833864687432506</v>
      </c>
      <c r="E622" s="20">
        <v>0.24166135312567499</v>
      </c>
      <c r="F622" s="20">
        <v>-0.53062438750002971</v>
      </c>
      <c r="G622" s="20">
        <v>-0.10284168888310552</v>
      </c>
      <c r="H622" s="20">
        <v>3.1626219001968812</v>
      </c>
    </row>
    <row r="623" spans="2:8" x14ac:dyDescent="0.25">
      <c r="B623" s="7">
        <v>0</v>
      </c>
      <c r="C623" s="7">
        <v>0</v>
      </c>
      <c r="D623" s="7">
        <v>0.92353630297839917</v>
      </c>
      <c r="E623" s="7">
        <v>7.6463697021600788E-2</v>
      </c>
      <c r="F623" s="7">
        <v>-4.685606520139686E-2</v>
      </c>
      <c r="G623" s="7">
        <v>4.8104105102665891</v>
      </c>
      <c r="H623" s="7">
        <v>-0.10838510905771388</v>
      </c>
    </row>
    <row r="624" spans="2:8" x14ac:dyDescent="0.25">
      <c r="B624" s="7">
        <v>0</v>
      </c>
      <c r="C624" s="7">
        <v>0</v>
      </c>
      <c r="D624" s="7">
        <v>0.91463533770413397</v>
      </c>
      <c r="E624" s="7">
        <v>8.5364662295866117E-2</v>
      </c>
      <c r="F624" s="7">
        <v>-0.53062438750002971</v>
      </c>
      <c r="G624" s="7">
        <v>-0.10284168888310552</v>
      </c>
      <c r="H624" s="7">
        <v>-0.10838510905771388</v>
      </c>
    </row>
    <row r="625" spans="2:8" x14ac:dyDescent="0.25">
      <c r="B625" s="7">
        <v>0</v>
      </c>
      <c r="C625" s="7">
        <v>0</v>
      </c>
      <c r="D625" s="7">
        <v>0.89810116980883825</v>
      </c>
      <c r="E625" s="7">
        <v>0.10189883019116189</v>
      </c>
      <c r="F625" s="7">
        <v>-4.685606520139686E-2</v>
      </c>
      <c r="G625" s="7">
        <v>3.9170919286030084</v>
      </c>
      <c r="H625" s="7">
        <v>-0.57567182466551314</v>
      </c>
    </row>
    <row r="626" spans="2:8" x14ac:dyDescent="0.25">
      <c r="B626" s="7">
        <v>0</v>
      </c>
      <c r="C626" s="7">
        <v>0</v>
      </c>
      <c r="D626" s="7">
        <v>0.92353630297839917</v>
      </c>
      <c r="E626" s="7">
        <v>7.6463697021600788E-2</v>
      </c>
      <c r="F626" s="7">
        <v>-0.53062438750002971</v>
      </c>
      <c r="G626" s="7">
        <v>-0.10284168888310552</v>
      </c>
      <c r="H626" s="7">
        <v>-0.10838510905771388</v>
      </c>
    </row>
    <row r="627" spans="2:8" x14ac:dyDescent="0.25">
      <c r="B627" s="7">
        <v>0</v>
      </c>
      <c r="C627" s="7">
        <v>0</v>
      </c>
      <c r="D627" s="7">
        <v>0.95202546090152462</v>
      </c>
      <c r="E627" s="7">
        <v>4.7974539098475287E-2</v>
      </c>
      <c r="F627" s="7">
        <v>-0.53062438750002971</v>
      </c>
      <c r="G627" s="7">
        <v>-0.54950097971489587</v>
      </c>
      <c r="H627" s="7">
        <v>-0.10838510905771388</v>
      </c>
    </row>
    <row r="628" spans="2:8" x14ac:dyDescent="0.25">
      <c r="B628" s="7">
        <v>0</v>
      </c>
      <c r="C628" s="7">
        <v>0</v>
      </c>
      <c r="D628" s="7">
        <v>0.94332219844043297</v>
      </c>
      <c r="E628" s="7">
        <v>5.6677801559567038E-2</v>
      </c>
      <c r="F628" s="7">
        <v>-4.685606520139686E-2</v>
      </c>
      <c r="G628" s="7">
        <v>-0.54950097971489587</v>
      </c>
      <c r="H628" s="7">
        <v>-0.57567182466551314</v>
      </c>
    </row>
    <row r="629" spans="2:8" x14ac:dyDescent="0.25">
      <c r="B629" s="7">
        <v>0</v>
      </c>
      <c r="C629" s="7">
        <v>0</v>
      </c>
      <c r="D629" s="7">
        <v>0.91674667204569016</v>
      </c>
      <c r="E629" s="7">
        <v>8.3253327954309786E-2</v>
      </c>
      <c r="F629" s="7">
        <v>-4.685606520139686E-2</v>
      </c>
      <c r="G629" s="7">
        <v>-0.10284168888310552</v>
      </c>
      <c r="H629" s="7">
        <v>-0.57567182466551314</v>
      </c>
    </row>
    <row r="630" spans="2:8" x14ac:dyDescent="0.25">
      <c r="B630" s="20">
        <v>1</v>
      </c>
      <c r="C630" s="20">
        <v>0</v>
      </c>
      <c r="D630" s="20">
        <v>0.85374354279115838</v>
      </c>
      <c r="E630" s="20">
        <v>0.14625645720884151</v>
      </c>
      <c r="F630" s="20">
        <v>-0.53062438750002971</v>
      </c>
      <c r="G630" s="20">
        <v>-0.10284168888310552</v>
      </c>
      <c r="H630" s="20">
        <v>-0.57567182466551314</v>
      </c>
    </row>
    <row r="631" spans="2:8" x14ac:dyDescent="0.25">
      <c r="B631" s="7">
        <v>0</v>
      </c>
      <c r="C631" s="7">
        <v>0</v>
      </c>
      <c r="D631" s="7">
        <v>0.90068793695155802</v>
      </c>
      <c r="E631" s="7">
        <v>9.9312063048441965E-2</v>
      </c>
      <c r="F631" s="7">
        <v>2.8557538685904009</v>
      </c>
      <c r="G631" s="7">
        <v>-0.54950097971489587</v>
      </c>
      <c r="H631" s="7">
        <v>0.35890160655008541</v>
      </c>
    </row>
    <row r="632" spans="2:8" x14ac:dyDescent="0.25">
      <c r="B632" s="7">
        <v>0</v>
      </c>
      <c r="C632" s="7">
        <v>0</v>
      </c>
      <c r="D632" s="7">
        <v>0.9009449436129624</v>
      </c>
      <c r="E632" s="7">
        <v>9.9055056387037557E-2</v>
      </c>
      <c r="F632" s="7">
        <v>-0.53062438750002971</v>
      </c>
      <c r="G632" s="7">
        <v>-0.10284168888310552</v>
      </c>
      <c r="H632" s="7">
        <v>3.1626219001968812</v>
      </c>
    </row>
    <row r="633" spans="2:8" x14ac:dyDescent="0.25">
      <c r="B633" s="7">
        <v>0</v>
      </c>
      <c r="C633" s="7">
        <v>0</v>
      </c>
      <c r="D633" s="7">
        <v>0.91819326931926948</v>
      </c>
      <c r="E633" s="7">
        <v>8.1806730680730605E-2</v>
      </c>
      <c r="F633" s="7">
        <v>-0.53062438750002971</v>
      </c>
      <c r="G633" s="7">
        <v>-0.54950097971489587</v>
      </c>
      <c r="H633" s="7">
        <v>0.35890160655008541</v>
      </c>
    </row>
    <row r="634" spans="2:8" x14ac:dyDescent="0.25">
      <c r="B634" s="7">
        <v>0</v>
      </c>
      <c r="C634" s="7">
        <v>0</v>
      </c>
      <c r="D634" s="7">
        <v>0.89810116980883825</v>
      </c>
      <c r="E634" s="7">
        <v>0.10189883019116189</v>
      </c>
      <c r="F634" s="7">
        <v>-0.53062438750002971</v>
      </c>
      <c r="G634" s="7">
        <v>-0.10284168888310552</v>
      </c>
      <c r="H634" s="7">
        <v>-0.10838510905771388</v>
      </c>
    </row>
    <row r="635" spans="2:8" x14ac:dyDescent="0.25">
      <c r="B635" s="20">
        <v>1</v>
      </c>
      <c r="C635" s="20">
        <v>0</v>
      </c>
      <c r="D635" s="20">
        <v>0.86000434877833754</v>
      </c>
      <c r="E635" s="20">
        <v>0.13999565122166252</v>
      </c>
      <c r="F635" s="20">
        <v>-0.53062438750002971</v>
      </c>
      <c r="G635" s="20">
        <v>-0.10284168888310552</v>
      </c>
      <c r="H635" s="20">
        <v>-0.10838510905771388</v>
      </c>
    </row>
    <row r="636" spans="2:8" x14ac:dyDescent="0.25">
      <c r="B636" s="7">
        <v>0</v>
      </c>
      <c r="C636" s="7">
        <v>0</v>
      </c>
      <c r="D636" s="7">
        <v>0.93133877592899661</v>
      </c>
      <c r="E636" s="7">
        <v>6.8661224071003335E-2</v>
      </c>
      <c r="F636" s="7">
        <v>-0.53062438750002971</v>
      </c>
      <c r="G636" s="7">
        <v>-0.54950097971489587</v>
      </c>
      <c r="H636" s="7">
        <v>0.35890160655008541</v>
      </c>
    </row>
    <row r="637" spans="2:8" x14ac:dyDescent="0.25">
      <c r="B637" s="20">
        <v>1</v>
      </c>
      <c r="C637" s="20">
        <v>0</v>
      </c>
      <c r="D637" s="20">
        <v>0.85635789572573007</v>
      </c>
      <c r="E637" s="20">
        <v>0.14364210427426985</v>
      </c>
      <c r="F637" s="20">
        <v>-0.53062438750002971</v>
      </c>
      <c r="G637" s="20">
        <v>-0.10284168888310552</v>
      </c>
      <c r="H637" s="20">
        <v>-0.10838510905771388</v>
      </c>
    </row>
    <row r="638" spans="2:8" x14ac:dyDescent="0.25">
      <c r="B638" s="7">
        <v>0</v>
      </c>
      <c r="C638" s="7">
        <v>0</v>
      </c>
      <c r="D638" s="7">
        <v>0.91202882449581246</v>
      </c>
      <c r="E638" s="7">
        <v>8.7971175504187649E-2</v>
      </c>
      <c r="F638" s="7">
        <v>-0.53062438750002971</v>
      </c>
      <c r="G638" s="7">
        <v>-0.10284168888310552</v>
      </c>
      <c r="H638" s="7">
        <v>-0.57567182466551314</v>
      </c>
    </row>
    <row r="639" spans="2:8" x14ac:dyDescent="0.25">
      <c r="B639" s="7">
        <v>0</v>
      </c>
      <c r="C639" s="7">
        <v>0</v>
      </c>
      <c r="D639" s="7">
        <v>0.93133877592899661</v>
      </c>
      <c r="E639" s="7">
        <v>6.8661224071003335E-2</v>
      </c>
      <c r="F639" s="7">
        <v>0.43691225709723608</v>
      </c>
      <c r="G639" s="7">
        <v>-0.10284168888310552</v>
      </c>
      <c r="H639" s="7">
        <v>-0.10838510905771388</v>
      </c>
    </row>
    <row r="640" spans="2:8" x14ac:dyDescent="0.25">
      <c r="B640" s="20">
        <v>1</v>
      </c>
      <c r="C640" s="20">
        <v>0</v>
      </c>
      <c r="D640" s="20">
        <v>0.8642298834357528</v>
      </c>
      <c r="E640" s="20">
        <v>0.1357701165642472</v>
      </c>
      <c r="F640" s="20">
        <v>-4.685606520139686E-2</v>
      </c>
      <c r="G640" s="20">
        <v>-0.54950097971489587</v>
      </c>
      <c r="H640" s="20">
        <v>-0.57567182466551314</v>
      </c>
    </row>
    <row r="641" spans="2:8" x14ac:dyDescent="0.25">
      <c r="B641" s="7">
        <v>0</v>
      </c>
      <c r="C641" s="7">
        <v>0</v>
      </c>
      <c r="D641" s="7">
        <v>0.89526541522414449</v>
      </c>
      <c r="E641" s="7">
        <v>0.10473458477585551</v>
      </c>
      <c r="F641" s="7">
        <v>-4.685606520139686E-2</v>
      </c>
      <c r="G641" s="7">
        <v>-0.10284168888310552</v>
      </c>
      <c r="H641" s="7">
        <v>-0.57567182466551314</v>
      </c>
    </row>
    <row r="642" spans="2:8" x14ac:dyDescent="0.25">
      <c r="B642" s="20">
        <v>1</v>
      </c>
      <c r="C642" s="20">
        <v>0</v>
      </c>
      <c r="D642" s="20">
        <v>0.86942498702267845</v>
      </c>
      <c r="E642" s="20">
        <v>0.13057501297732152</v>
      </c>
      <c r="F642" s="20">
        <v>-0.53062438750002971</v>
      </c>
      <c r="G642" s="20">
        <v>0.34381760194868488</v>
      </c>
      <c r="H642" s="20">
        <v>-0.57567182466551314</v>
      </c>
    </row>
    <row r="643" spans="2:8" x14ac:dyDescent="0.25">
      <c r="B643" s="7">
        <v>0</v>
      </c>
      <c r="C643" s="7">
        <v>0</v>
      </c>
      <c r="D643" s="7">
        <v>0.88946907157940436</v>
      </c>
      <c r="E643" s="7">
        <v>0.11053092842059573</v>
      </c>
      <c r="F643" s="7">
        <v>-0.53062438750002971</v>
      </c>
      <c r="G643" s="7">
        <v>-0.54950097971489587</v>
      </c>
      <c r="H643" s="7">
        <v>-0.10838510905771388</v>
      </c>
    </row>
    <row r="644" spans="2:8" x14ac:dyDescent="0.25">
      <c r="B644" s="7">
        <v>0</v>
      </c>
      <c r="C644" s="7">
        <v>0</v>
      </c>
      <c r="D644" s="7">
        <v>0.98715276914758088</v>
      </c>
      <c r="E644" s="7">
        <v>1.2847230852419077E-2</v>
      </c>
      <c r="F644" s="7">
        <v>0.43691225709723608</v>
      </c>
      <c r="G644" s="7">
        <v>2.5771140561076371</v>
      </c>
      <c r="H644" s="7">
        <v>1.7607617533734832</v>
      </c>
    </row>
    <row r="645" spans="2:8" x14ac:dyDescent="0.25">
      <c r="B645" s="7">
        <v>0</v>
      </c>
      <c r="C645" s="7">
        <v>0</v>
      </c>
      <c r="D645" s="7">
        <v>0.94430703297155527</v>
      </c>
      <c r="E645" s="7">
        <v>5.5692967028444652E-2</v>
      </c>
      <c r="F645" s="7">
        <v>-4.685606520139686E-2</v>
      </c>
      <c r="G645" s="7">
        <v>-0.54950097971489587</v>
      </c>
      <c r="H645" s="7">
        <v>-0.57567182466551314</v>
      </c>
    </row>
    <row r="646" spans="2:8" x14ac:dyDescent="0.25">
      <c r="B646" s="7">
        <v>0</v>
      </c>
      <c r="C646" s="7">
        <v>0</v>
      </c>
      <c r="D646" s="7">
        <v>0.89945217372855946</v>
      </c>
      <c r="E646" s="7">
        <v>0.10054782627144059</v>
      </c>
      <c r="F646" s="7">
        <v>1.8882172239931347</v>
      </c>
      <c r="G646" s="7">
        <v>-0.10284168888310552</v>
      </c>
      <c r="H646" s="7">
        <v>-0.10838510905771388</v>
      </c>
    </row>
    <row r="647" spans="2:8" x14ac:dyDescent="0.25">
      <c r="B647" s="7">
        <v>0</v>
      </c>
      <c r="C647" s="7">
        <v>0</v>
      </c>
      <c r="D647" s="7">
        <v>0.9165272117039811</v>
      </c>
      <c r="E647" s="7">
        <v>8.347278829601891E-2</v>
      </c>
      <c r="F647" s="7">
        <v>-4.685606520139686E-2</v>
      </c>
      <c r="G647" s="7">
        <v>-0.10284168888310552</v>
      </c>
      <c r="H647" s="7">
        <v>-0.10838510905771388</v>
      </c>
    </row>
    <row r="648" spans="2:8" x14ac:dyDescent="0.25">
      <c r="B648" s="7">
        <v>0</v>
      </c>
      <c r="C648" s="7">
        <v>0</v>
      </c>
      <c r="D648" s="7">
        <v>0.90497534016131176</v>
      </c>
      <c r="E648" s="7">
        <v>9.5024659838688116E-2</v>
      </c>
      <c r="F648" s="7">
        <v>-4.685606520139686E-2</v>
      </c>
      <c r="G648" s="7">
        <v>-0.54950097971489587</v>
      </c>
      <c r="H648" s="7">
        <v>-0.57567182466551314</v>
      </c>
    </row>
    <row r="649" spans="2:8" x14ac:dyDescent="0.25">
      <c r="B649" s="20">
        <v>1</v>
      </c>
      <c r="C649" s="20">
        <v>0</v>
      </c>
      <c r="D649" s="20">
        <v>0.85635789572573007</v>
      </c>
      <c r="E649" s="20">
        <v>0.14364210427426985</v>
      </c>
      <c r="F649" s="20">
        <v>-0.53062438750002971</v>
      </c>
      <c r="G649" s="20">
        <v>-0.54950097971489587</v>
      </c>
      <c r="H649" s="20">
        <v>0.35890160655008541</v>
      </c>
    </row>
    <row r="650" spans="2:8" x14ac:dyDescent="0.25">
      <c r="B650" s="7">
        <v>0</v>
      </c>
      <c r="C650" s="7">
        <v>0</v>
      </c>
      <c r="D650" s="7">
        <v>0.98715276914758088</v>
      </c>
      <c r="E650" s="7">
        <v>1.2847230852419077E-2</v>
      </c>
      <c r="F650" s="7">
        <v>-4.685606520139686E-2</v>
      </c>
      <c r="G650" s="7">
        <v>-0.54950097971489587</v>
      </c>
      <c r="H650" s="7">
        <v>-0.10838510905771388</v>
      </c>
    </row>
    <row r="651" spans="2:8" x14ac:dyDescent="0.25">
      <c r="B651" s="7">
        <v>0</v>
      </c>
      <c r="C651" s="7">
        <v>0</v>
      </c>
      <c r="D651" s="7">
        <v>0.91597828607662046</v>
      </c>
      <c r="E651" s="7">
        <v>8.4021713923379496E-2</v>
      </c>
      <c r="F651" s="7">
        <v>-4.685606520139686E-2</v>
      </c>
      <c r="G651" s="7">
        <v>0.79047689278047528</v>
      </c>
      <c r="H651" s="7">
        <v>1.7607617533734832</v>
      </c>
    </row>
    <row r="652" spans="2:8" x14ac:dyDescent="0.25">
      <c r="B652" s="7">
        <v>0</v>
      </c>
      <c r="C652" s="7">
        <v>0</v>
      </c>
      <c r="D652" s="7">
        <v>0.91940283838520964</v>
      </c>
      <c r="E652" s="7">
        <v>8.0597161614790372E-2</v>
      </c>
      <c r="F652" s="7">
        <v>-4.685606520139686E-2</v>
      </c>
      <c r="G652" s="7">
        <v>-0.54950097971489587</v>
      </c>
      <c r="H652" s="7">
        <v>-0.10838510905771388</v>
      </c>
    </row>
    <row r="653" spans="2:8" x14ac:dyDescent="0.25">
      <c r="B653" s="7">
        <v>0</v>
      </c>
      <c r="C653" s="7">
        <v>0</v>
      </c>
      <c r="D653" s="7">
        <v>0.88730623627333793</v>
      </c>
      <c r="E653" s="7">
        <v>0.11269376372666212</v>
      </c>
      <c r="F653" s="7">
        <v>-4.685606520139686E-2</v>
      </c>
      <c r="G653" s="7">
        <v>-0.54950097971489587</v>
      </c>
      <c r="H653" s="7">
        <v>0.35890160655008541</v>
      </c>
    </row>
    <row r="654" spans="2:8" x14ac:dyDescent="0.25">
      <c r="B654" s="7">
        <v>0</v>
      </c>
      <c r="C654" s="7">
        <v>0</v>
      </c>
      <c r="D654" s="7">
        <v>0.97499770721380419</v>
      </c>
      <c r="E654" s="7">
        <v>2.500229278619566E-2</v>
      </c>
      <c r="F654" s="7">
        <v>-0.53062438750002971</v>
      </c>
      <c r="G654" s="7">
        <v>0.79047689278047528</v>
      </c>
      <c r="H654" s="7">
        <v>-0.57567182466551314</v>
      </c>
    </row>
    <row r="655" spans="2:8" x14ac:dyDescent="0.25">
      <c r="B655" s="7">
        <v>0</v>
      </c>
      <c r="C655" s="7">
        <v>0</v>
      </c>
      <c r="D655" s="7">
        <v>0.89644730691000563</v>
      </c>
      <c r="E655" s="7">
        <v>0.10355269308999428</v>
      </c>
      <c r="F655" s="7">
        <v>0.43691225709723608</v>
      </c>
      <c r="G655" s="7">
        <v>0.34381760194868488</v>
      </c>
      <c r="H655" s="7">
        <v>-0.10838510905771388</v>
      </c>
    </row>
    <row r="656" spans="2:8" x14ac:dyDescent="0.25">
      <c r="B656" s="20">
        <v>1</v>
      </c>
      <c r="C656" s="20">
        <v>0</v>
      </c>
      <c r="D656" s="20">
        <v>0.86506819405132951</v>
      </c>
      <c r="E656" s="20">
        <v>0.13493180594867063</v>
      </c>
      <c r="F656" s="20">
        <v>-4.685606520139686E-2</v>
      </c>
      <c r="G656" s="20">
        <v>-0.10284168888310552</v>
      </c>
      <c r="H656" s="20">
        <v>0.35890160655008541</v>
      </c>
    </row>
    <row r="657" spans="2:8" x14ac:dyDescent="0.25">
      <c r="B657" s="20">
        <v>1</v>
      </c>
      <c r="C657" s="20">
        <v>0</v>
      </c>
      <c r="D657" s="20">
        <v>0.77455271201103271</v>
      </c>
      <c r="E657" s="20">
        <v>0.22544728798896738</v>
      </c>
      <c r="F657" s="20">
        <v>-4.685606520139686E-2</v>
      </c>
      <c r="G657" s="20">
        <v>-0.54950097971489587</v>
      </c>
      <c r="H657" s="20">
        <v>-0.57567182466551314</v>
      </c>
    </row>
    <row r="658" spans="2:8" x14ac:dyDescent="0.25">
      <c r="B658" s="20">
        <v>1</v>
      </c>
      <c r="C658" s="20">
        <v>0</v>
      </c>
      <c r="D658" s="20">
        <v>0.8479744693442488</v>
      </c>
      <c r="E658" s="20">
        <v>0.15202553065575114</v>
      </c>
      <c r="F658" s="20">
        <v>-4.685606520139686E-2</v>
      </c>
      <c r="G658" s="20">
        <v>3.9170919286030084</v>
      </c>
      <c r="H658" s="20">
        <v>-0.57567182466551314</v>
      </c>
    </row>
    <row r="659" spans="2:8" x14ac:dyDescent="0.25">
      <c r="B659" s="7">
        <v>0</v>
      </c>
      <c r="C659" s="7">
        <v>0</v>
      </c>
      <c r="D659" s="7">
        <v>0.90164239901834986</v>
      </c>
      <c r="E659" s="7">
        <v>9.8357600981650209E-2</v>
      </c>
      <c r="F659" s="7">
        <v>-0.53062438750002971</v>
      </c>
      <c r="G659" s="7">
        <v>-0.10284168888310552</v>
      </c>
      <c r="H659" s="7">
        <v>0.35890160655008541</v>
      </c>
    </row>
    <row r="660" spans="2:8" x14ac:dyDescent="0.25">
      <c r="B660" s="20">
        <v>1</v>
      </c>
      <c r="C660" s="20">
        <v>0</v>
      </c>
      <c r="D660" s="20">
        <v>0.86683404083986826</v>
      </c>
      <c r="E660" s="20">
        <v>0.13316595916013174</v>
      </c>
      <c r="F660" s="20">
        <v>-0.53062438750002971</v>
      </c>
      <c r="G660" s="20">
        <v>-0.10284168888310552</v>
      </c>
      <c r="H660" s="20">
        <v>2.2280484689812825</v>
      </c>
    </row>
    <row r="661" spans="2:8" x14ac:dyDescent="0.25">
      <c r="B661" s="7">
        <v>0</v>
      </c>
      <c r="C661" s="7">
        <v>0</v>
      </c>
      <c r="D661" s="7">
        <v>0.97419400754101859</v>
      </c>
      <c r="E661" s="7">
        <v>2.5805992458981426E-2</v>
      </c>
      <c r="F661" s="7">
        <v>0.920680579395869</v>
      </c>
      <c r="G661" s="7">
        <v>0.34381760194868488</v>
      </c>
      <c r="H661" s="7">
        <v>-0.10838510905771388</v>
      </c>
    </row>
    <row r="662" spans="2:8" x14ac:dyDescent="0.25">
      <c r="B662" s="7">
        <v>0</v>
      </c>
      <c r="C662" s="7">
        <v>0</v>
      </c>
      <c r="D662" s="7">
        <v>0.95430326333820248</v>
      </c>
      <c r="E662" s="7">
        <v>4.5696736661797348E-2</v>
      </c>
      <c r="F662" s="7">
        <v>-0.53062438750002971</v>
      </c>
      <c r="G662" s="7">
        <v>-0.10284168888310552</v>
      </c>
      <c r="H662" s="7">
        <v>-0.10838510905771388</v>
      </c>
    </row>
    <row r="663" spans="2:8" x14ac:dyDescent="0.25">
      <c r="B663" s="20">
        <v>0</v>
      </c>
      <c r="C663" s="20">
        <v>1</v>
      </c>
      <c r="D663" s="20">
        <v>0.90214859045087203</v>
      </c>
      <c r="E663" s="20">
        <v>9.7851409549127966E-2</v>
      </c>
      <c r="F663" s="20">
        <v>-0.53062438750002971</v>
      </c>
      <c r="G663" s="20">
        <v>-0.10284168888310552</v>
      </c>
      <c r="H663" s="20">
        <v>-0.10838510905771388</v>
      </c>
    </row>
    <row r="664" spans="2:8" x14ac:dyDescent="0.25">
      <c r="B664" s="7">
        <v>0</v>
      </c>
      <c r="C664" s="7">
        <v>0</v>
      </c>
      <c r="D664" s="7">
        <v>0.88946907157940436</v>
      </c>
      <c r="E664" s="7">
        <v>0.11053092842059573</v>
      </c>
      <c r="F664" s="7">
        <v>-4.685606520139686E-2</v>
      </c>
      <c r="G664" s="7">
        <v>0.79047689278047528</v>
      </c>
      <c r="H664" s="7">
        <v>-0.10838510905771388</v>
      </c>
    </row>
    <row r="665" spans="2:8" x14ac:dyDescent="0.25">
      <c r="B665" s="7">
        <v>0</v>
      </c>
      <c r="C665" s="7">
        <v>0</v>
      </c>
      <c r="D665" s="7">
        <v>0.97445834543733023</v>
      </c>
      <c r="E665" s="7">
        <v>2.5541654562669876E-2</v>
      </c>
      <c r="F665" s="7">
        <v>-4.685606520139686E-2</v>
      </c>
      <c r="G665" s="7">
        <v>-0.10284168888310552</v>
      </c>
      <c r="H665" s="7">
        <v>-0.10838510905771388</v>
      </c>
    </row>
    <row r="666" spans="2:8" x14ac:dyDescent="0.25">
      <c r="B666" s="7">
        <v>0</v>
      </c>
      <c r="C666" s="7">
        <v>0</v>
      </c>
      <c r="D666" s="7">
        <v>0.90497534016131176</v>
      </c>
      <c r="E666" s="7">
        <v>9.5024659838688116E-2</v>
      </c>
      <c r="F666" s="7">
        <v>-4.685606520139686E-2</v>
      </c>
      <c r="G666" s="7">
        <v>2.5771140561076371</v>
      </c>
      <c r="H666" s="7">
        <v>-0.10838510905771388</v>
      </c>
    </row>
    <row r="667" spans="2:8" x14ac:dyDescent="0.25">
      <c r="B667" s="7">
        <v>0</v>
      </c>
      <c r="C667" s="7">
        <v>0</v>
      </c>
      <c r="D667" s="7">
        <v>0.90455920702246539</v>
      </c>
      <c r="E667" s="7">
        <v>9.5440792977534647E-2</v>
      </c>
      <c r="F667" s="7">
        <v>0.43691225709723608</v>
      </c>
      <c r="G667" s="7">
        <v>-0.54950097971489587</v>
      </c>
      <c r="H667" s="7">
        <v>2.2280484689812825</v>
      </c>
    </row>
    <row r="668" spans="2:8" x14ac:dyDescent="0.25">
      <c r="B668" s="7">
        <v>0</v>
      </c>
      <c r="C668" s="7">
        <v>0</v>
      </c>
      <c r="D668" s="7">
        <v>0.89998908127939037</v>
      </c>
      <c r="E668" s="7">
        <v>0.10001091872060965</v>
      </c>
      <c r="F668" s="7">
        <v>-0.53062438750002971</v>
      </c>
      <c r="G668" s="7">
        <v>-0.54950097971489587</v>
      </c>
      <c r="H668" s="7">
        <v>2.2280484689812825</v>
      </c>
    </row>
    <row r="669" spans="2:8" x14ac:dyDescent="0.25">
      <c r="B669" s="7">
        <v>0</v>
      </c>
      <c r="C669" s="7">
        <v>0</v>
      </c>
      <c r="D669" s="7">
        <v>0.93133877592899661</v>
      </c>
      <c r="E669" s="7">
        <v>6.8661224071003335E-2</v>
      </c>
      <c r="F669" s="7">
        <v>-0.53062438750002971</v>
      </c>
      <c r="G669" s="7">
        <v>4.8104105102665891</v>
      </c>
      <c r="H669" s="7">
        <v>-0.10838510905771388</v>
      </c>
    </row>
    <row r="670" spans="2:8" x14ac:dyDescent="0.25">
      <c r="B670" s="7">
        <v>0</v>
      </c>
      <c r="C670" s="7">
        <v>0</v>
      </c>
      <c r="D670" s="7">
        <v>0.89810116980883825</v>
      </c>
      <c r="E670" s="7">
        <v>0.10189883019116189</v>
      </c>
      <c r="F670" s="7">
        <v>-0.53062438750002971</v>
      </c>
      <c r="G670" s="7">
        <v>-0.54950097971489587</v>
      </c>
      <c r="H670" s="7">
        <v>-0.10838510905771388</v>
      </c>
    </row>
    <row r="671" spans="2:8" x14ac:dyDescent="0.25">
      <c r="B671" s="20">
        <v>0</v>
      </c>
      <c r="C671" s="20">
        <v>1</v>
      </c>
      <c r="D671" s="20">
        <v>0.91947143005953103</v>
      </c>
      <c r="E671" s="20">
        <v>8.0528569940468947E-2</v>
      </c>
      <c r="F671" s="20">
        <v>-0.53062438750002971</v>
      </c>
      <c r="G671" s="20">
        <v>0.34381760194868488</v>
      </c>
      <c r="H671" s="20">
        <v>-0.57567182466551314</v>
      </c>
    </row>
    <row r="672" spans="2:8" x14ac:dyDescent="0.25">
      <c r="B672" s="7">
        <v>0</v>
      </c>
      <c r="C672" s="7">
        <v>0</v>
      </c>
      <c r="D672" s="7">
        <v>0.93133877592899661</v>
      </c>
      <c r="E672" s="7">
        <v>6.8661224071003335E-2</v>
      </c>
      <c r="F672" s="7">
        <v>-4.685606520139686E-2</v>
      </c>
      <c r="G672" s="7">
        <v>-0.54950097971489587</v>
      </c>
      <c r="H672" s="7">
        <v>5.0317687626280785</v>
      </c>
    </row>
    <row r="673" spans="2:8" x14ac:dyDescent="0.25">
      <c r="B673" s="7">
        <v>0</v>
      </c>
      <c r="C673" s="7">
        <v>0</v>
      </c>
      <c r="D673" s="7">
        <v>0.88946907157940436</v>
      </c>
      <c r="E673" s="7">
        <v>0.11053092842059573</v>
      </c>
      <c r="F673" s="7">
        <v>-4.685606520139686E-2</v>
      </c>
      <c r="G673" s="7">
        <v>-0.54950097971489587</v>
      </c>
      <c r="H673" s="7">
        <v>-0.57567182466551314</v>
      </c>
    </row>
    <row r="674" spans="2:8" x14ac:dyDescent="0.25">
      <c r="B674" s="7">
        <v>0</v>
      </c>
      <c r="C674" s="7">
        <v>0</v>
      </c>
      <c r="D674" s="7">
        <v>0.90389255861726259</v>
      </c>
      <c r="E674" s="7">
        <v>9.6107441382737371E-2</v>
      </c>
      <c r="F674" s="7">
        <v>-0.53062438750002971</v>
      </c>
      <c r="G674" s="7">
        <v>-0.10284168888310552</v>
      </c>
      <c r="H674" s="7">
        <v>-0.57567182466551314</v>
      </c>
    </row>
    <row r="675" spans="2:8" x14ac:dyDescent="0.25">
      <c r="B675" s="7">
        <v>0</v>
      </c>
      <c r="C675" s="7">
        <v>0</v>
      </c>
      <c r="D675" s="7">
        <v>0.90497534016131176</v>
      </c>
      <c r="E675" s="7">
        <v>9.5024659838688116E-2</v>
      </c>
      <c r="F675" s="7">
        <v>-4.685606520139686E-2</v>
      </c>
      <c r="G675" s="7">
        <v>-0.10284168888310552</v>
      </c>
      <c r="H675" s="7">
        <v>0.35890160655008541</v>
      </c>
    </row>
    <row r="676" spans="2:8" x14ac:dyDescent="0.25">
      <c r="B676" s="7">
        <v>0</v>
      </c>
      <c r="C676" s="7">
        <v>0</v>
      </c>
      <c r="D676" s="7">
        <v>0.8884333972592211</v>
      </c>
      <c r="E676" s="7">
        <v>0.11156660274077884</v>
      </c>
      <c r="F676" s="7">
        <v>-4.685606520139686E-2</v>
      </c>
      <c r="G676" s="7">
        <v>-0.10284168888310552</v>
      </c>
      <c r="H676" s="7">
        <v>-0.57567182466551314</v>
      </c>
    </row>
    <row r="677" spans="2:8" x14ac:dyDescent="0.25">
      <c r="B677" s="7">
        <v>0</v>
      </c>
      <c r="C677" s="7">
        <v>0</v>
      </c>
      <c r="D677" s="7">
        <v>0.92575548450348677</v>
      </c>
      <c r="E677" s="7">
        <v>7.4244515496513133E-2</v>
      </c>
      <c r="F677" s="7">
        <v>-0.53062438750002971</v>
      </c>
      <c r="G677" s="7">
        <v>1.2371361836122656</v>
      </c>
      <c r="H677" s="7">
        <v>-0.10838510905771388</v>
      </c>
    </row>
    <row r="678" spans="2:8" x14ac:dyDescent="0.25">
      <c r="B678" s="7">
        <v>0</v>
      </c>
      <c r="C678" s="7">
        <v>0</v>
      </c>
      <c r="D678" s="7">
        <v>0.91786335265428542</v>
      </c>
      <c r="E678" s="7">
        <v>8.2136647345714547E-2</v>
      </c>
      <c r="F678" s="7">
        <v>-4.685606520139686E-2</v>
      </c>
      <c r="G678" s="7">
        <v>3.4704326377712178</v>
      </c>
      <c r="H678" s="7">
        <v>0.82618832215788462</v>
      </c>
    </row>
    <row r="679" spans="2:8" x14ac:dyDescent="0.25">
      <c r="B679" s="7">
        <v>0</v>
      </c>
      <c r="C679" s="7">
        <v>0</v>
      </c>
      <c r="D679" s="7">
        <v>0.90455920702246539</v>
      </c>
      <c r="E679" s="7">
        <v>9.5440792977534647E-2</v>
      </c>
      <c r="F679" s="7">
        <v>-0.53062438750002971</v>
      </c>
      <c r="G679" s="7">
        <v>-0.10284168888310552</v>
      </c>
      <c r="H679" s="7">
        <v>1.7607617533734832</v>
      </c>
    </row>
    <row r="680" spans="2:8" x14ac:dyDescent="0.25">
      <c r="B680" s="7">
        <v>0</v>
      </c>
      <c r="C680" s="7">
        <v>0</v>
      </c>
      <c r="D680" s="7">
        <v>0.89545477848807864</v>
      </c>
      <c r="E680" s="7">
        <v>0.10454522151192128</v>
      </c>
      <c r="F680" s="7">
        <v>1.4044489016945019</v>
      </c>
      <c r="G680" s="7">
        <v>0.34381760194868488</v>
      </c>
      <c r="H680" s="7">
        <v>-0.57567182466551314</v>
      </c>
    </row>
    <row r="681" spans="2:8" x14ac:dyDescent="0.25">
      <c r="B681" s="7">
        <v>0</v>
      </c>
      <c r="C681" s="7">
        <v>0</v>
      </c>
      <c r="D681" s="7">
        <v>0.90497534016131176</v>
      </c>
      <c r="E681" s="7">
        <v>9.5024659838688116E-2</v>
      </c>
      <c r="F681" s="7">
        <v>0.920680579395869</v>
      </c>
      <c r="G681" s="7">
        <v>-0.10284168888310552</v>
      </c>
      <c r="H681" s="7">
        <v>-0.57567182466551314</v>
      </c>
    </row>
    <row r="682" spans="2:8" x14ac:dyDescent="0.25">
      <c r="B682" s="7">
        <v>1</v>
      </c>
      <c r="C682" s="7">
        <v>1</v>
      </c>
      <c r="D682" s="7">
        <v>0.73869416069093008</v>
      </c>
      <c r="E682" s="7">
        <v>0.26130583930907009</v>
      </c>
      <c r="F682" s="7">
        <v>0.43691225709723608</v>
      </c>
      <c r="G682" s="7">
        <v>0.34381760194868488</v>
      </c>
      <c r="H682" s="7">
        <v>0.35890160655008541</v>
      </c>
    </row>
    <row r="683" spans="2:8" x14ac:dyDescent="0.25">
      <c r="B683" s="7">
        <v>0</v>
      </c>
      <c r="C683" s="7">
        <v>0</v>
      </c>
      <c r="D683" s="7">
        <v>0.97145645881254972</v>
      </c>
      <c r="E683" s="7">
        <v>2.8543541187450346E-2</v>
      </c>
      <c r="F683" s="7">
        <v>-4.685606520139686E-2</v>
      </c>
      <c r="G683" s="7">
        <v>-0.10284168888310552</v>
      </c>
      <c r="H683" s="7">
        <v>-0.10838510905771388</v>
      </c>
    </row>
    <row r="684" spans="2:8" x14ac:dyDescent="0.25">
      <c r="B684" s="20">
        <v>1</v>
      </c>
      <c r="C684" s="20">
        <v>0</v>
      </c>
      <c r="D684" s="20">
        <v>0.86205476129897385</v>
      </c>
      <c r="E684" s="20">
        <v>0.13794523870102626</v>
      </c>
      <c r="F684" s="20">
        <v>-4.685606520139686E-2</v>
      </c>
      <c r="G684" s="20">
        <v>-0.10284168888310552</v>
      </c>
      <c r="H684" s="20">
        <v>-0.10838510905771388</v>
      </c>
    </row>
    <row r="685" spans="2:8" x14ac:dyDescent="0.25">
      <c r="B685" s="7">
        <v>0</v>
      </c>
      <c r="C685" s="7">
        <v>0</v>
      </c>
      <c r="D685" s="7">
        <v>0.89644730691000563</v>
      </c>
      <c r="E685" s="7">
        <v>0.10355269308999428</v>
      </c>
      <c r="F685" s="7">
        <v>-0.53062438750002971</v>
      </c>
      <c r="G685" s="7">
        <v>1.2371361836122656</v>
      </c>
      <c r="H685" s="7">
        <v>0.35890160655008541</v>
      </c>
    </row>
    <row r="686" spans="2:8" x14ac:dyDescent="0.25">
      <c r="B686" s="7">
        <v>0</v>
      </c>
      <c r="C686" s="7">
        <v>0</v>
      </c>
      <c r="D686" s="7">
        <v>0.92575548450348677</v>
      </c>
      <c r="E686" s="7">
        <v>7.4244515496513133E-2</v>
      </c>
      <c r="F686" s="7">
        <v>-4.685606520139686E-2</v>
      </c>
      <c r="G686" s="7">
        <v>-0.54950097971489587</v>
      </c>
      <c r="H686" s="7">
        <v>-0.10838510905771388</v>
      </c>
    </row>
    <row r="687" spans="2:8" x14ac:dyDescent="0.25">
      <c r="B687" s="7">
        <v>0</v>
      </c>
      <c r="C687" s="7">
        <v>0</v>
      </c>
      <c r="D687" s="7">
        <v>0.93765149027717043</v>
      </c>
      <c r="E687" s="7">
        <v>6.2348509722829501E-2</v>
      </c>
      <c r="F687" s="7">
        <v>-4.685606520139686E-2</v>
      </c>
      <c r="G687" s="7">
        <v>-0.54950097971489587</v>
      </c>
      <c r="H687" s="7">
        <v>-0.57567182466551314</v>
      </c>
    </row>
    <row r="688" spans="2:8" x14ac:dyDescent="0.25">
      <c r="B688" s="7">
        <v>0</v>
      </c>
      <c r="C688" s="7">
        <v>0</v>
      </c>
      <c r="D688" s="7">
        <v>0.92007204511094631</v>
      </c>
      <c r="E688" s="7">
        <v>7.9927954889053618E-2</v>
      </c>
      <c r="F688" s="7">
        <v>-0.53062438750002971</v>
      </c>
      <c r="G688" s="7">
        <v>-0.54950097971489587</v>
      </c>
      <c r="H688" s="7">
        <v>-0.10838510905771388</v>
      </c>
    </row>
    <row r="689" spans="2:8" x14ac:dyDescent="0.25">
      <c r="B689" s="7">
        <v>0</v>
      </c>
      <c r="C689" s="7">
        <v>0</v>
      </c>
      <c r="D689" s="7">
        <v>0.90824586991879719</v>
      </c>
      <c r="E689" s="7">
        <v>9.1754130081202798E-2</v>
      </c>
      <c r="F689" s="7">
        <v>-4.685606520139686E-2</v>
      </c>
      <c r="G689" s="7">
        <v>1.2371361836122656</v>
      </c>
      <c r="H689" s="7">
        <v>-0.57567182466551314</v>
      </c>
    </row>
    <row r="690" spans="2:8" x14ac:dyDescent="0.25">
      <c r="B690" s="7">
        <v>0</v>
      </c>
      <c r="C690" s="7">
        <v>0</v>
      </c>
      <c r="D690" s="7">
        <v>0.9012929133607831</v>
      </c>
      <c r="E690" s="7">
        <v>9.8707086639216804E-2</v>
      </c>
      <c r="F690" s="7">
        <v>-0.53062438750002971</v>
      </c>
      <c r="G690" s="7">
        <v>-0.10284168888310552</v>
      </c>
      <c r="H690" s="7">
        <v>-0.10838510905771388</v>
      </c>
    </row>
    <row r="691" spans="2:8" x14ac:dyDescent="0.25">
      <c r="B691" s="7">
        <v>0</v>
      </c>
      <c r="C691" s="7">
        <v>0</v>
      </c>
      <c r="D691" s="7">
        <v>0.91649024194231066</v>
      </c>
      <c r="E691" s="7">
        <v>8.3509758057689329E-2</v>
      </c>
      <c r="F691" s="7">
        <v>-4.685606520139686E-2</v>
      </c>
      <c r="G691" s="7">
        <v>-0.54950097971489587</v>
      </c>
      <c r="H691" s="7">
        <v>-0.10838510905771388</v>
      </c>
    </row>
    <row r="692" spans="2:8" x14ac:dyDescent="0.25">
      <c r="B692" s="20">
        <v>1</v>
      </c>
      <c r="C692" s="20">
        <v>0</v>
      </c>
      <c r="D692" s="20">
        <v>0.87050050831579129</v>
      </c>
      <c r="E692" s="20">
        <v>0.12949949168420863</v>
      </c>
      <c r="F692" s="20">
        <v>-4.685606520139686E-2</v>
      </c>
      <c r="G692" s="20">
        <v>-0.54950097971489587</v>
      </c>
      <c r="H692" s="20">
        <v>-0.10838510905771388</v>
      </c>
    </row>
    <row r="693" spans="2:8" x14ac:dyDescent="0.25">
      <c r="B693" s="7">
        <v>0</v>
      </c>
      <c r="C693" s="7">
        <v>0</v>
      </c>
      <c r="D693" s="7">
        <v>0.89693755283355348</v>
      </c>
      <c r="E693" s="7">
        <v>0.10306244716644646</v>
      </c>
      <c r="F693" s="7">
        <v>0.920680579395869</v>
      </c>
      <c r="G693" s="7">
        <v>-0.10284168888310552</v>
      </c>
      <c r="H693" s="7">
        <v>-0.57567182466551314</v>
      </c>
    </row>
    <row r="694" spans="2:8" x14ac:dyDescent="0.25">
      <c r="B694" s="7">
        <v>0</v>
      </c>
      <c r="C694" s="7">
        <v>0</v>
      </c>
      <c r="D694" s="7">
        <v>0.92464441215463267</v>
      </c>
      <c r="E694" s="7">
        <v>7.535558784536743E-2</v>
      </c>
      <c r="F694" s="7">
        <v>-0.53062438750002971</v>
      </c>
      <c r="G694" s="7">
        <v>3.9170919286030084</v>
      </c>
      <c r="H694" s="7">
        <v>-0.57567182466551314</v>
      </c>
    </row>
    <row r="695" spans="2:8" x14ac:dyDescent="0.25">
      <c r="B695" s="20">
        <v>1</v>
      </c>
      <c r="C695" s="20">
        <v>0</v>
      </c>
      <c r="D695" s="20">
        <v>0.87198820863281634</v>
      </c>
      <c r="E695" s="20">
        <v>0.12801179136718369</v>
      </c>
      <c r="F695" s="20">
        <v>-4.685606520139686E-2</v>
      </c>
      <c r="G695" s="20">
        <v>0.34381760194868488</v>
      </c>
      <c r="H695" s="20">
        <v>-0.57567182466551314</v>
      </c>
    </row>
    <row r="696" spans="2:8" x14ac:dyDescent="0.25">
      <c r="B696" s="20">
        <v>1</v>
      </c>
      <c r="C696" s="20">
        <v>0</v>
      </c>
      <c r="D696" s="20">
        <v>0.86683404083986826</v>
      </c>
      <c r="E696" s="20">
        <v>0.13316595916013174</v>
      </c>
      <c r="F696" s="20">
        <v>-0.53062438750002971</v>
      </c>
      <c r="G696" s="20">
        <v>-0.10284168888310552</v>
      </c>
      <c r="H696" s="20">
        <v>-0.10838510905771388</v>
      </c>
    </row>
    <row r="697" spans="2:8" x14ac:dyDescent="0.25">
      <c r="B697" s="7">
        <v>0</v>
      </c>
      <c r="C697" s="7">
        <v>0</v>
      </c>
      <c r="D697" s="7">
        <v>0.90455920702246539</v>
      </c>
      <c r="E697" s="7">
        <v>9.5440792977534647E-2</v>
      </c>
      <c r="F697" s="7">
        <v>0.920680579395869</v>
      </c>
      <c r="G697" s="7">
        <v>-0.54950097971489587</v>
      </c>
      <c r="H697" s="7">
        <v>-0.10838510905771388</v>
      </c>
    </row>
    <row r="698" spans="2:8" x14ac:dyDescent="0.25">
      <c r="B698" s="7">
        <v>0</v>
      </c>
      <c r="C698" s="7">
        <v>0</v>
      </c>
      <c r="D698" s="7">
        <v>0.90824586991879719</v>
      </c>
      <c r="E698" s="7">
        <v>9.1754130081202798E-2</v>
      </c>
      <c r="F698" s="7">
        <v>0.920680579395869</v>
      </c>
      <c r="G698" s="7">
        <v>-0.10284168888310552</v>
      </c>
      <c r="H698" s="7">
        <v>-0.10838510905771388</v>
      </c>
    </row>
    <row r="699" spans="2:8" x14ac:dyDescent="0.25">
      <c r="B699" s="20">
        <v>1</v>
      </c>
      <c r="C699" s="20">
        <v>0</v>
      </c>
      <c r="D699" s="20">
        <v>0.86205476129897385</v>
      </c>
      <c r="E699" s="20">
        <v>0.13794523870102626</v>
      </c>
      <c r="F699" s="20">
        <v>-4.685606520139686E-2</v>
      </c>
      <c r="G699" s="20">
        <v>-0.54950097971489587</v>
      </c>
      <c r="H699" s="20">
        <v>-0.57567182466551314</v>
      </c>
    </row>
    <row r="700" spans="2:8" x14ac:dyDescent="0.25">
      <c r="B700" s="7">
        <v>0</v>
      </c>
      <c r="C700" s="7">
        <v>0</v>
      </c>
      <c r="D700" s="7">
        <v>0.89644730691000563</v>
      </c>
      <c r="E700" s="7">
        <v>0.10355269308999428</v>
      </c>
      <c r="F700" s="7">
        <v>-4.685606520139686E-2</v>
      </c>
      <c r="G700" s="7">
        <v>-0.10284168888310552</v>
      </c>
      <c r="H700" s="7">
        <v>0.35890160655008541</v>
      </c>
    </row>
    <row r="701" spans="2:8" x14ac:dyDescent="0.25">
      <c r="B701" s="7">
        <v>0</v>
      </c>
      <c r="C701" s="7">
        <v>0</v>
      </c>
      <c r="D701" s="7">
        <v>0.89545477848807864</v>
      </c>
      <c r="E701" s="7">
        <v>0.10454522151192128</v>
      </c>
      <c r="F701" s="7">
        <v>-0.53062438750002971</v>
      </c>
      <c r="G701" s="7">
        <v>-0.10284168888310552</v>
      </c>
      <c r="H701" s="7">
        <v>-0.10838510905771388</v>
      </c>
    </row>
    <row r="702" spans="2:8" x14ac:dyDescent="0.25">
      <c r="B702" s="7">
        <v>0</v>
      </c>
      <c r="C702" s="7">
        <v>0</v>
      </c>
      <c r="D702" s="7">
        <v>0.89557442265771525</v>
      </c>
      <c r="E702" s="7">
        <v>0.10442557734228472</v>
      </c>
      <c r="F702" s="7">
        <v>-0.53062438750002971</v>
      </c>
      <c r="G702" s="7">
        <v>-0.10284168888310552</v>
      </c>
      <c r="H702" s="7">
        <v>-0.57567182466551314</v>
      </c>
    </row>
    <row r="703" spans="2:8" x14ac:dyDescent="0.25">
      <c r="B703" s="20">
        <v>0</v>
      </c>
      <c r="C703" s="20">
        <v>1</v>
      </c>
      <c r="D703" s="20">
        <v>0.90068793695155802</v>
      </c>
      <c r="E703" s="20">
        <v>9.9312063048441965E-2</v>
      </c>
      <c r="F703" s="20">
        <v>-0.53062438750002971</v>
      </c>
      <c r="G703" s="20">
        <v>-0.54950097971489587</v>
      </c>
      <c r="H703" s="20">
        <v>-0.57567182466551314</v>
      </c>
    </row>
    <row r="704" spans="2:8" x14ac:dyDescent="0.25">
      <c r="B704" s="20">
        <v>1</v>
      </c>
      <c r="C704" s="20">
        <v>0</v>
      </c>
      <c r="D704" s="20">
        <v>0.85867112318911565</v>
      </c>
      <c r="E704" s="20">
        <v>0.14132887681088444</v>
      </c>
      <c r="F704" s="20">
        <v>-4.685606520139686E-2</v>
      </c>
      <c r="G704" s="20">
        <v>-0.10284168888310552</v>
      </c>
      <c r="H704" s="20">
        <v>-0.57567182466551314</v>
      </c>
    </row>
    <row r="705" spans="2:8" x14ac:dyDescent="0.25">
      <c r="B705" s="7">
        <v>0</v>
      </c>
      <c r="C705" s="7">
        <v>0</v>
      </c>
      <c r="D705" s="7">
        <v>0.91597828607662046</v>
      </c>
      <c r="E705" s="7">
        <v>8.4021713923379496E-2</v>
      </c>
      <c r="F705" s="7">
        <v>2.3719855462917678</v>
      </c>
      <c r="G705" s="7">
        <v>-0.10284168888310552</v>
      </c>
      <c r="H705" s="7">
        <v>-0.57567182466551314</v>
      </c>
    </row>
    <row r="706" spans="2:8" x14ac:dyDescent="0.25">
      <c r="B706" s="20">
        <v>1</v>
      </c>
      <c r="C706" s="20">
        <v>0</v>
      </c>
      <c r="D706" s="20">
        <v>0.85727174109792448</v>
      </c>
      <c r="E706" s="20">
        <v>0.14272825890207544</v>
      </c>
      <c r="F706" s="20">
        <v>-4.685606520139686E-2</v>
      </c>
      <c r="G706" s="20">
        <v>-0.54950097971489587</v>
      </c>
      <c r="H706" s="20">
        <v>-0.57567182466551314</v>
      </c>
    </row>
    <row r="707" spans="2:8" x14ac:dyDescent="0.25">
      <c r="B707" s="20">
        <v>1</v>
      </c>
      <c r="C707" s="20">
        <v>0</v>
      </c>
      <c r="D707" s="20">
        <v>0.86506819405132951</v>
      </c>
      <c r="E707" s="20">
        <v>0.13493180594867063</v>
      </c>
      <c r="F707" s="20">
        <v>-0.53062438750002971</v>
      </c>
      <c r="G707" s="20">
        <v>-0.54950097971489587</v>
      </c>
      <c r="H707" s="20">
        <v>-0.57567182466551314</v>
      </c>
    </row>
    <row r="708" spans="2:8" x14ac:dyDescent="0.25">
      <c r="B708" s="7">
        <v>0</v>
      </c>
      <c r="C708" s="7">
        <v>0</v>
      </c>
      <c r="D708" s="7">
        <v>0.93133877592899661</v>
      </c>
      <c r="E708" s="7">
        <v>6.8661224071003335E-2</v>
      </c>
      <c r="F708" s="7">
        <v>-0.53062438750002971</v>
      </c>
      <c r="G708" s="7">
        <v>0.34381760194868488</v>
      </c>
      <c r="H708" s="7">
        <v>-0.10838510905771388</v>
      </c>
    </row>
    <row r="709" spans="2:8" x14ac:dyDescent="0.25">
      <c r="B709" s="7">
        <v>0</v>
      </c>
      <c r="C709" s="7">
        <v>0</v>
      </c>
      <c r="D709" s="7">
        <v>0.98412691200692659</v>
      </c>
      <c r="E709" s="7">
        <v>1.5873087993073288E-2</v>
      </c>
      <c r="F709" s="7">
        <v>-4.685606520139686E-2</v>
      </c>
      <c r="G709" s="7">
        <v>-0.10284168888310552</v>
      </c>
      <c r="H709" s="7">
        <v>-0.57567182466551314</v>
      </c>
    </row>
    <row r="710" spans="2:8" x14ac:dyDescent="0.25">
      <c r="B710" s="7">
        <v>0</v>
      </c>
      <c r="C710" s="7">
        <v>0</v>
      </c>
      <c r="D710" s="7">
        <v>0.91947143005953103</v>
      </c>
      <c r="E710" s="7">
        <v>8.0528569940468947E-2</v>
      </c>
      <c r="F710" s="7">
        <v>-0.53062438750002971</v>
      </c>
      <c r="G710" s="7">
        <v>-0.54950097971489587</v>
      </c>
      <c r="H710" s="7">
        <v>-0.57567182466551314</v>
      </c>
    </row>
    <row r="711" spans="2:8" x14ac:dyDescent="0.25">
      <c r="B711" s="7">
        <v>0</v>
      </c>
      <c r="C711" s="7">
        <v>0</v>
      </c>
      <c r="D711" s="7">
        <v>0.90177078404613287</v>
      </c>
      <c r="E711" s="7">
        <v>9.8229215953867216E-2</v>
      </c>
      <c r="F711" s="7">
        <v>-4.685606520139686E-2</v>
      </c>
      <c r="G711" s="7">
        <v>0.79047689278047528</v>
      </c>
      <c r="H711" s="7">
        <v>0.35890160655008541</v>
      </c>
    </row>
    <row r="712" spans="2:8" x14ac:dyDescent="0.25">
      <c r="B712" s="7">
        <v>0</v>
      </c>
      <c r="C712" s="7">
        <v>0</v>
      </c>
      <c r="D712" s="7">
        <v>0.88350545786390244</v>
      </c>
      <c r="E712" s="7">
        <v>0.11649454213609749</v>
      </c>
      <c r="F712" s="7">
        <v>-4.685606520139686E-2</v>
      </c>
      <c r="G712" s="7">
        <v>-0.10284168888310552</v>
      </c>
      <c r="H712" s="7">
        <v>-0.10838510905771388</v>
      </c>
    </row>
    <row r="713" spans="2:8" x14ac:dyDescent="0.25">
      <c r="B713" s="7">
        <v>0</v>
      </c>
      <c r="C713" s="7">
        <v>0</v>
      </c>
      <c r="D713" s="7">
        <v>0.89545477848807864</v>
      </c>
      <c r="E713" s="7">
        <v>0.10454522151192128</v>
      </c>
      <c r="F713" s="7">
        <v>0.43691225709723608</v>
      </c>
      <c r="G713" s="7">
        <v>0.34381760194868488</v>
      </c>
      <c r="H713" s="7">
        <v>0.35890160655008541</v>
      </c>
    </row>
    <row r="714" spans="2:8" x14ac:dyDescent="0.25">
      <c r="B714" s="7">
        <v>0</v>
      </c>
      <c r="C714" s="7">
        <v>0</v>
      </c>
      <c r="D714" s="7">
        <v>0.91463533770413397</v>
      </c>
      <c r="E714" s="7">
        <v>8.5364662295866117E-2</v>
      </c>
      <c r="F714" s="7">
        <v>-4.685606520139686E-2</v>
      </c>
      <c r="G714" s="7">
        <v>-0.10284168888310552</v>
      </c>
      <c r="H714" s="7">
        <v>-0.10838510905771388</v>
      </c>
    </row>
    <row r="715" spans="2:8" x14ac:dyDescent="0.25">
      <c r="B715" s="7">
        <v>0</v>
      </c>
      <c r="C715" s="7">
        <v>0</v>
      </c>
      <c r="D715" s="7">
        <v>0.91406265493739292</v>
      </c>
      <c r="E715" s="7">
        <v>8.5937345062607126E-2</v>
      </c>
      <c r="F715" s="7">
        <v>2.3719855462917678</v>
      </c>
      <c r="G715" s="7">
        <v>-0.10284168888310552</v>
      </c>
      <c r="H715" s="7">
        <v>-0.10838510905771388</v>
      </c>
    </row>
    <row r="716" spans="2:8" x14ac:dyDescent="0.25">
      <c r="B716" s="20">
        <v>1</v>
      </c>
      <c r="C716" s="20">
        <v>0</v>
      </c>
      <c r="D716" s="20">
        <v>0.78487376388986096</v>
      </c>
      <c r="E716" s="20">
        <v>0.21512623611013906</v>
      </c>
      <c r="F716" s="20">
        <v>-4.685606520139686E-2</v>
      </c>
      <c r="G716" s="20">
        <v>-0.54950097971489587</v>
      </c>
      <c r="H716" s="20">
        <v>-0.10838510905771388</v>
      </c>
    </row>
    <row r="717" spans="2:8" x14ac:dyDescent="0.25">
      <c r="B717" s="7">
        <v>0</v>
      </c>
      <c r="C717" s="7">
        <v>0</v>
      </c>
      <c r="D717" s="7">
        <v>0.91463533770413397</v>
      </c>
      <c r="E717" s="7">
        <v>8.5364662295866117E-2</v>
      </c>
      <c r="F717" s="7">
        <v>0.920680579395869</v>
      </c>
      <c r="G717" s="7">
        <v>-0.54950097971489587</v>
      </c>
      <c r="H717" s="7">
        <v>-0.10838510905771388</v>
      </c>
    </row>
    <row r="718" spans="2:8" x14ac:dyDescent="0.25">
      <c r="B718" s="7">
        <v>0</v>
      </c>
      <c r="C718" s="7">
        <v>0</v>
      </c>
      <c r="D718" s="7">
        <v>0.92007204511094631</v>
      </c>
      <c r="E718" s="7">
        <v>7.9927954889053618E-2</v>
      </c>
      <c r="F718" s="7">
        <v>-0.53062438750002971</v>
      </c>
      <c r="G718" s="7">
        <v>-0.54950097971489587</v>
      </c>
      <c r="H718" s="7">
        <v>-0.57567182466551314</v>
      </c>
    </row>
    <row r="719" spans="2:8" x14ac:dyDescent="0.25">
      <c r="B719" s="7">
        <v>0</v>
      </c>
      <c r="C719" s="7">
        <v>0</v>
      </c>
      <c r="D719" s="7">
        <v>0.97145645881254972</v>
      </c>
      <c r="E719" s="7">
        <v>2.8543541187450346E-2</v>
      </c>
      <c r="F719" s="7">
        <v>-4.685606520139686E-2</v>
      </c>
      <c r="G719" s="7">
        <v>-0.54950097971489587</v>
      </c>
      <c r="H719" s="7">
        <v>-0.10838510905771388</v>
      </c>
    </row>
    <row r="720" spans="2:8" x14ac:dyDescent="0.25">
      <c r="B720" s="7">
        <v>0</v>
      </c>
      <c r="C720" s="7">
        <v>0</v>
      </c>
      <c r="D720" s="7">
        <v>0.8933984196727669</v>
      </c>
      <c r="E720" s="7">
        <v>0.10660158032723308</v>
      </c>
      <c r="F720" s="7">
        <v>-4.685606520139686E-2</v>
      </c>
      <c r="G720" s="7">
        <v>-0.54950097971489587</v>
      </c>
      <c r="H720" s="7">
        <v>-0.10838510905771388</v>
      </c>
    </row>
    <row r="721" spans="2:8" x14ac:dyDescent="0.25">
      <c r="B721" s="7">
        <v>1</v>
      </c>
      <c r="C721" s="7">
        <v>1</v>
      </c>
      <c r="D721" s="7">
        <v>0.75833864687432506</v>
      </c>
      <c r="E721" s="7">
        <v>0.24166135312567499</v>
      </c>
      <c r="F721" s="7">
        <v>-4.685606520139686E-2</v>
      </c>
      <c r="G721" s="7">
        <v>2.5771140561076371</v>
      </c>
      <c r="H721" s="7">
        <v>0.35890160655008541</v>
      </c>
    </row>
    <row r="722" spans="2:8" x14ac:dyDescent="0.25">
      <c r="B722" s="20">
        <v>1</v>
      </c>
      <c r="C722" s="20">
        <v>0</v>
      </c>
      <c r="D722" s="20">
        <v>0.60484706259497223</v>
      </c>
      <c r="E722" s="20">
        <v>0.39515293740502788</v>
      </c>
      <c r="F722" s="20">
        <v>-0.53062438750002971</v>
      </c>
      <c r="G722" s="20">
        <v>-0.54950097971489587</v>
      </c>
      <c r="H722" s="20">
        <v>-0.57567182466551314</v>
      </c>
    </row>
    <row r="723" spans="2:8" x14ac:dyDescent="0.25">
      <c r="B723" s="20">
        <v>1</v>
      </c>
      <c r="C723" s="20">
        <v>0</v>
      </c>
      <c r="D723" s="20">
        <v>0.74788320878581205</v>
      </c>
      <c r="E723" s="20">
        <v>0.25211679121418801</v>
      </c>
      <c r="F723" s="20">
        <v>-0.53062438750002971</v>
      </c>
      <c r="G723" s="20">
        <v>-0.10284168888310552</v>
      </c>
      <c r="H723" s="20">
        <v>-0.10838510905771388</v>
      </c>
    </row>
    <row r="724" spans="2:8" x14ac:dyDescent="0.25">
      <c r="B724" s="20">
        <v>1</v>
      </c>
      <c r="C724" s="20">
        <v>0</v>
      </c>
      <c r="D724" s="20">
        <v>0.8479744693442488</v>
      </c>
      <c r="E724" s="20">
        <v>0.15202553065575114</v>
      </c>
      <c r="F724" s="20">
        <v>-4.685606520139686E-2</v>
      </c>
      <c r="G724" s="20">
        <v>-0.54950097971489587</v>
      </c>
      <c r="H724" s="20">
        <v>-0.10838510905771388</v>
      </c>
    </row>
    <row r="725" spans="2:8" x14ac:dyDescent="0.25">
      <c r="B725" s="7">
        <v>0</v>
      </c>
      <c r="C725" s="7">
        <v>0</v>
      </c>
      <c r="D725" s="7">
        <v>0.9165272117039811</v>
      </c>
      <c r="E725" s="7">
        <v>8.347278829601891E-2</v>
      </c>
      <c r="F725" s="7">
        <v>-0.53062438750002971</v>
      </c>
      <c r="G725" s="7">
        <v>-0.54950097971489587</v>
      </c>
      <c r="H725" s="7">
        <v>-0.57567182466551314</v>
      </c>
    </row>
    <row r="726" spans="2:8" x14ac:dyDescent="0.25">
      <c r="B726" s="7">
        <v>0</v>
      </c>
      <c r="C726" s="7">
        <v>0</v>
      </c>
      <c r="D726" s="7">
        <v>0.90177078404613287</v>
      </c>
      <c r="E726" s="7">
        <v>9.8229215953867216E-2</v>
      </c>
      <c r="F726" s="7">
        <v>-0.53062438750002971</v>
      </c>
      <c r="G726" s="7">
        <v>1.2371361836122656</v>
      </c>
      <c r="H726" s="7">
        <v>-0.57567182466551314</v>
      </c>
    </row>
    <row r="727" spans="2:8" x14ac:dyDescent="0.25">
      <c r="B727" s="20">
        <v>1</v>
      </c>
      <c r="C727" s="20">
        <v>0</v>
      </c>
      <c r="D727" s="20">
        <v>0.87209680874752682</v>
      </c>
      <c r="E727" s="20">
        <v>0.12790319125247321</v>
      </c>
      <c r="F727" s="20">
        <v>-4.685606520139686E-2</v>
      </c>
      <c r="G727" s="20">
        <v>-0.54950097971489587</v>
      </c>
      <c r="H727" s="20">
        <v>-0.10838510905771388</v>
      </c>
    </row>
    <row r="728" spans="2:8" x14ac:dyDescent="0.25">
      <c r="B728" s="20">
        <v>1</v>
      </c>
      <c r="C728" s="20">
        <v>0</v>
      </c>
      <c r="D728" s="20">
        <v>0.87198820863281634</v>
      </c>
      <c r="E728" s="20">
        <v>0.12801179136718369</v>
      </c>
      <c r="F728" s="20">
        <v>-4.685606520139686E-2</v>
      </c>
      <c r="G728" s="20">
        <v>-0.10284168888310552</v>
      </c>
      <c r="H728" s="20">
        <v>-0.57567182466551314</v>
      </c>
    </row>
    <row r="729" spans="2:8" x14ac:dyDescent="0.25">
      <c r="B729" s="20">
        <v>1</v>
      </c>
      <c r="C729" s="20">
        <v>0</v>
      </c>
      <c r="D729" s="20">
        <v>0.86007613672382688</v>
      </c>
      <c r="E729" s="20">
        <v>0.13992386327617323</v>
      </c>
      <c r="F729" s="20">
        <v>-4.685606520139686E-2</v>
      </c>
      <c r="G729" s="20">
        <v>-0.10284168888310552</v>
      </c>
      <c r="H729" s="20">
        <v>-0.10838510905771388</v>
      </c>
    </row>
    <row r="730" spans="2:8" x14ac:dyDescent="0.25">
      <c r="B730" s="7">
        <v>0</v>
      </c>
      <c r="C730" s="7">
        <v>0</v>
      </c>
      <c r="D730" s="7">
        <v>0.8884333972592211</v>
      </c>
      <c r="E730" s="7">
        <v>0.11156660274077884</v>
      </c>
      <c r="F730" s="7">
        <v>-4.685606520139686E-2</v>
      </c>
      <c r="G730" s="7">
        <v>-0.10284168888310552</v>
      </c>
      <c r="H730" s="7">
        <v>4.5644820470202792</v>
      </c>
    </row>
    <row r="731" spans="2:8" x14ac:dyDescent="0.25">
      <c r="B731" s="7">
        <v>0</v>
      </c>
      <c r="C731" s="7">
        <v>0</v>
      </c>
      <c r="D731" s="7">
        <v>0.95430326333820248</v>
      </c>
      <c r="E731" s="7">
        <v>4.5696736661797348E-2</v>
      </c>
      <c r="F731" s="7">
        <v>-0.53062438750002971</v>
      </c>
      <c r="G731" s="7">
        <v>-0.54950097971489587</v>
      </c>
      <c r="H731" s="7">
        <v>-0.10838510905771388</v>
      </c>
    </row>
    <row r="732" spans="2:8" x14ac:dyDescent="0.25">
      <c r="B732" s="20">
        <v>1</v>
      </c>
      <c r="C732" s="20">
        <v>0</v>
      </c>
      <c r="D732" s="20">
        <v>0.85374354279115838</v>
      </c>
      <c r="E732" s="20">
        <v>0.14625645720884151</v>
      </c>
      <c r="F732" s="20">
        <v>-0.53062438750002971</v>
      </c>
      <c r="G732" s="20">
        <v>-0.54950097971489587</v>
      </c>
      <c r="H732" s="20">
        <v>-0.57567182466551314</v>
      </c>
    </row>
    <row r="733" spans="2:8" x14ac:dyDescent="0.25">
      <c r="B733" s="7">
        <v>0</v>
      </c>
      <c r="C733" s="7">
        <v>0</v>
      </c>
      <c r="D733" s="7">
        <v>0.8884333972592211</v>
      </c>
      <c r="E733" s="7">
        <v>0.11156660274077884</v>
      </c>
      <c r="F733" s="7">
        <v>-0.53062438750002971</v>
      </c>
      <c r="G733" s="7">
        <v>-0.54950097971489587</v>
      </c>
      <c r="H733" s="7">
        <v>0.82618832215788462</v>
      </c>
    </row>
    <row r="734" spans="2:8" x14ac:dyDescent="0.25">
      <c r="B734" s="7">
        <v>0</v>
      </c>
      <c r="C734" s="7">
        <v>0</v>
      </c>
      <c r="D734" s="7">
        <v>0.92858668779732634</v>
      </c>
      <c r="E734" s="7">
        <v>7.1413312202673662E-2</v>
      </c>
      <c r="F734" s="7">
        <v>-4.685606520139686E-2</v>
      </c>
      <c r="G734" s="7">
        <v>-0.10284168888310552</v>
      </c>
      <c r="H734" s="7">
        <v>-0.10838510905771388</v>
      </c>
    </row>
    <row r="735" spans="2:8" x14ac:dyDescent="0.25">
      <c r="B735" s="7">
        <v>0</v>
      </c>
      <c r="C735" s="7">
        <v>0</v>
      </c>
      <c r="D735" s="7">
        <v>0.89845915527015763</v>
      </c>
      <c r="E735" s="7">
        <v>0.10154084472984239</v>
      </c>
      <c r="F735" s="7">
        <v>-0.53062438750002971</v>
      </c>
      <c r="G735" s="7">
        <v>-0.54950097971489587</v>
      </c>
      <c r="H735" s="7">
        <v>1.2934750377656838</v>
      </c>
    </row>
    <row r="736" spans="2:8" x14ac:dyDescent="0.25">
      <c r="B736" s="7">
        <v>0</v>
      </c>
      <c r="C736" s="7">
        <v>0</v>
      </c>
      <c r="D736" s="7">
        <v>0.91406265493739292</v>
      </c>
      <c r="E736" s="7">
        <v>8.5937345062607126E-2</v>
      </c>
      <c r="F736" s="7">
        <v>-4.685606520139686E-2</v>
      </c>
      <c r="G736" s="7">
        <v>-0.10284168888310552</v>
      </c>
      <c r="H736" s="7">
        <v>-0.57567182466551314</v>
      </c>
    </row>
    <row r="737" spans="2:8" x14ac:dyDescent="0.25">
      <c r="B737" s="7">
        <v>0</v>
      </c>
      <c r="C737" s="7">
        <v>0</v>
      </c>
      <c r="D737" s="7">
        <v>0.90824586991879719</v>
      </c>
      <c r="E737" s="7">
        <v>9.1754130081202798E-2</v>
      </c>
      <c r="F737" s="7">
        <v>-0.53062438750002971</v>
      </c>
      <c r="G737" s="7">
        <v>-0.10284168888310552</v>
      </c>
      <c r="H737" s="7">
        <v>2.6953351845890818</v>
      </c>
    </row>
    <row r="738" spans="2:8" x14ac:dyDescent="0.25">
      <c r="B738" s="20">
        <v>1</v>
      </c>
      <c r="C738" s="20">
        <v>0</v>
      </c>
      <c r="D738" s="20">
        <v>0.83987909955178797</v>
      </c>
      <c r="E738" s="20">
        <v>0.16012090044821212</v>
      </c>
      <c r="F738" s="20">
        <v>-0.53062438750002971</v>
      </c>
      <c r="G738" s="20">
        <v>-0.10284168888310552</v>
      </c>
      <c r="H738" s="20">
        <v>-0.10838510905771388</v>
      </c>
    </row>
    <row r="739" spans="2:8" x14ac:dyDescent="0.25">
      <c r="B739" s="20">
        <v>1</v>
      </c>
      <c r="C739" s="20">
        <v>0</v>
      </c>
      <c r="D739" s="20">
        <v>0.85635789572573007</v>
      </c>
      <c r="E739" s="20">
        <v>0.14364210427426985</v>
      </c>
      <c r="F739" s="20">
        <v>0.920680579395869</v>
      </c>
      <c r="G739" s="20">
        <v>-0.54950097971489587</v>
      </c>
      <c r="H739" s="20">
        <v>-0.10838510905771388</v>
      </c>
    </row>
    <row r="740" spans="2:8" x14ac:dyDescent="0.25">
      <c r="B740" s="7">
        <v>0</v>
      </c>
      <c r="C740" s="7">
        <v>0</v>
      </c>
      <c r="D740" s="7">
        <v>0.90824586991879719</v>
      </c>
      <c r="E740" s="7">
        <v>9.1754130081202798E-2</v>
      </c>
      <c r="F740" s="7">
        <v>0.920680579395869</v>
      </c>
      <c r="G740" s="7">
        <v>4.8104105102665891</v>
      </c>
      <c r="H740" s="7">
        <v>-0.10838510905771388</v>
      </c>
    </row>
    <row r="741" spans="2:8" x14ac:dyDescent="0.25">
      <c r="B741" s="20">
        <v>1</v>
      </c>
      <c r="C741" s="20">
        <v>0</v>
      </c>
      <c r="D741" s="20">
        <v>0.86007613672382688</v>
      </c>
      <c r="E741" s="20">
        <v>0.13992386327617323</v>
      </c>
      <c r="F741" s="20">
        <v>-4.685606520139686E-2</v>
      </c>
      <c r="G741" s="20">
        <v>1.683795474444056</v>
      </c>
      <c r="H741" s="20">
        <v>-0.57567182466551314</v>
      </c>
    </row>
    <row r="742" spans="2:8" x14ac:dyDescent="0.25">
      <c r="B742" s="20">
        <v>1</v>
      </c>
      <c r="C742" s="20">
        <v>0</v>
      </c>
      <c r="D742" s="20">
        <v>0.8479744693442488</v>
      </c>
      <c r="E742" s="20">
        <v>0.15202553065575114</v>
      </c>
      <c r="F742" s="20">
        <v>-4.685606520139686E-2</v>
      </c>
      <c r="G742" s="20">
        <v>-0.10284168888310552</v>
      </c>
      <c r="H742" s="20">
        <v>1.2934750377656838</v>
      </c>
    </row>
    <row r="743" spans="2:8" x14ac:dyDescent="0.25">
      <c r="B743" s="20">
        <v>1</v>
      </c>
      <c r="C743" s="20">
        <v>0</v>
      </c>
      <c r="D743" s="20">
        <v>0.82369803883205217</v>
      </c>
      <c r="E743" s="20">
        <v>0.17630196116794775</v>
      </c>
      <c r="F743" s="20">
        <v>-0.53062438750002971</v>
      </c>
      <c r="G743" s="20">
        <v>-0.54950097971489587</v>
      </c>
      <c r="H743" s="20">
        <v>-0.10838510905771388</v>
      </c>
    </row>
    <row r="744" spans="2:8" x14ac:dyDescent="0.25">
      <c r="B744" s="7">
        <v>0</v>
      </c>
      <c r="C744" s="7">
        <v>0</v>
      </c>
      <c r="D744" s="7">
        <v>0.91661657312134937</v>
      </c>
      <c r="E744" s="7">
        <v>8.3383426878650496E-2</v>
      </c>
      <c r="F744" s="7">
        <v>-4.685606520139686E-2</v>
      </c>
      <c r="G744" s="7">
        <v>0.34381760194868488</v>
      </c>
      <c r="H744" s="7">
        <v>-0.57567182466551314</v>
      </c>
    </row>
    <row r="745" spans="2:8" x14ac:dyDescent="0.25">
      <c r="B745" s="7">
        <v>0</v>
      </c>
      <c r="C745" s="7">
        <v>0</v>
      </c>
      <c r="D745" s="7">
        <v>0.8884333972592211</v>
      </c>
      <c r="E745" s="7">
        <v>0.11156660274077884</v>
      </c>
      <c r="F745" s="7">
        <v>0.920680579395869</v>
      </c>
      <c r="G745" s="7">
        <v>0.34381760194868488</v>
      </c>
      <c r="H745" s="7">
        <v>-0.57567182466551314</v>
      </c>
    </row>
    <row r="746" spans="2:8" x14ac:dyDescent="0.25">
      <c r="B746" s="7">
        <v>0</v>
      </c>
      <c r="C746" s="7">
        <v>0</v>
      </c>
      <c r="D746" s="7">
        <v>0.92353630297839917</v>
      </c>
      <c r="E746" s="7">
        <v>7.6463697021600788E-2</v>
      </c>
      <c r="F746" s="7">
        <v>-0.53062438750002971</v>
      </c>
      <c r="G746" s="7">
        <v>-0.54950097971489587</v>
      </c>
      <c r="H746" s="7">
        <v>-0.10838510905771388</v>
      </c>
    </row>
    <row r="747" spans="2:8" x14ac:dyDescent="0.25">
      <c r="B747" s="7">
        <v>0</v>
      </c>
      <c r="C747" s="7">
        <v>0</v>
      </c>
      <c r="D747" s="7">
        <v>0.8933984196727669</v>
      </c>
      <c r="E747" s="7">
        <v>0.10660158032723308</v>
      </c>
      <c r="F747" s="7">
        <v>0.920680579395869</v>
      </c>
      <c r="G747" s="7">
        <v>-0.54950097971489587</v>
      </c>
      <c r="H747" s="7">
        <v>-0.10838510905771388</v>
      </c>
    </row>
    <row r="748" spans="2:8" x14ac:dyDescent="0.25">
      <c r="B748" s="20">
        <v>1</v>
      </c>
      <c r="C748" s="20">
        <v>0</v>
      </c>
      <c r="D748" s="20">
        <v>0.85635789572573007</v>
      </c>
      <c r="E748" s="20">
        <v>0.14364210427426985</v>
      </c>
      <c r="F748" s="20">
        <v>0.43691225709723608</v>
      </c>
      <c r="G748" s="20">
        <v>-0.54950097971489587</v>
      </c>
      <c r="H748" s="20">
        <v>-0.57567182466551314</v>
      </c>
    </row>
    <row r="749" spans="2:8" x14ac:dyDescent="0.25">
      <c r="B749" s="7">
        <v>0</v>
      </c>
      <c r="C749" s="7">
        <v>0</v>
      </c>
      <c r="D749" s="7">
        <v>0.91674667204569016</v>
      </c>
      <c r="E749" s="7">
        <v>8.3253327954309786E-2</v>
      </c>
      <c r="F749" s="7">
        <v>-4.685606520139686E-2</v>
      </c>
      <c r="G749" s="7">
        <v>-0.54950097971489587</v>
      </c>
      <c r="H749" s="7">
        <v>0.35890160655008541</v>
      </c>
    </row>
    <row r="750" spans="2:8" x14ac:dyDescent="0.25">
      <c r="B750" s="7">
        <v>0</v>
      </c>
      <c r="C750" s="7">
        <v>0</v>
      </c>
      <c r="D750" s="7">
        <v>0.9012929133607831</v>
      </c>
      <c r="E750" s="7">
        <v>9.8707086639216804E-2</v>
      </c>
      <c r="F750" s="7">
        <v>-0.53062438750002971</v>
      </c>
      <c r="G750" s="7">
        <v>-0.54950097971489587</v>
      </c>
      <c r="H750" s="7">
        <v>0.35890160655008541</v>
      </c>
    </row>
    <row r="751" spans="2:8" x14ac:dyDescent="0.25">
      <c r="B751" s="7">
        <v>0</v>
      </c>
      <c r="C751" s="7">
        <v>0</v>
      </c>
      <c r="D751" s="7">
        <v>0.90455920702246539</v>
      </c>
      <c r="E751" s="7">
        <v>9.5440792977534647E-2</v>
      </c>
      <c r="F751" s="7">
        <v>0.43691225709723608</v>
      </c>
      <c r="G751" s="7">
        <v>-0.10284168888310552</v>
      </c>
      <c r="H751" s="7">
        <v>-0.10838510905771388</v>
      </c>
    </row>
    <row r="752" spans="2:8" x14ac:dyDescent="0.25">
      <c r="B752" s="20">
        <v>1</v>
      </c>
      <c r="C752" s="20">
        <v>0</v>
      </c>
      <c r="D752" s="20">
        <v>0.85334339725366282</v>
      </c>
      <c r="E752" s="20">
        <v>0.14665660274633727</v>
      </c>
      <c r="F752" s="20">
        <v>-0.53062438750002971</v>
      </c>
      <c r="G752" s="20">
        <v>0.34381760194868488</v>
      </c>
      <c r="H752" s="20">
        <v>0.35890160655008541</v>
      </c>
    </row>
    <row r="753" spans="2:8" x14ac:dyDescent="0.25">
      <c r="B753" s="7">
        <v>0</v>
      </c>
      <c r="C753" s="7">
        <v>0</v>
      </c>
      <c r="D753" s="7">
        <v>0.92149116295748945</v>
      </c>
      <c r="E753" s="7">
        <v>7.8508837042510535E-2</v>
      </c>
      <c r="F753" s="7">
        <v>-0.53062438750002971</v>
      </c>
      <c r="G753" s="7">
        <v>-0.54950097971489587</v>
      </c>
      <c r="H753" s="7">
        <v>-0.10838510905771388</v>
      </c>
    </row>
    <row r="754" spans="2:8" x14ac:dyDescent="0.25">
      <c r="B754" s="20">
        <v>1</v>
      </c>
      <c r="C754" s="20">
        <v>0</v>
      </c>
      <c r="D754" s="20">
        <v>0.76883059237449969</v>
      </c>
      <c r="E754" s="20">
        <v>0.23116940762550026</v>
      </c>
      <c r="F754" s="20">
        <v>-0.53062438750002971</v>
      </c>
      <c r="G754" s="20">
        <v>-0.54950097971489587</v>
      </c>
      <c r="H754" s="20">
        <v>-0.10838510905771388</v>
      </c>
    </row>
    <row r="755" spans="2:8" x14ac:dyDescent="0.25">
      <c r="B755" s="7">
        <v>0</v>
      </c>
      <c r="C755" s="7">
        <v>0</v>
      </c>
      <c r="D755" s="7">
        <v>0.89526541522414449</v>
      </c>
      <c r="E755" s="7">
        <v>0.10473458477585551</v>
      </c>
      <c r="F755" s="7">
        <v>-4.685606520139686E-2</v>
      </c>
      <c r="G755" s="7">
        <v>-0.10284168888310552</v>
      </c>
      <c r="H755" s="7">
        <v>-0.10838510905771388</v>
      </c>
    </row>
    <row r="756" spans="2:8" x14ac:dyDescent="0.25">
      <c r="B756" s="20">
        <v>1</v>
      </c>
      <c r="C756" s="20">
        <v>0</v>
      </c>
      <c r="D756" s="20">
        <v>0.85374354279115838</v>
      </c>
      <c r="E756" s="20">
        <v>0.14625645720884151</v>
      </c>
      <c r="F756" s="20">
        <v>-0.53062438750002971</v>
      </c>
      <c r="G756" s="20">
        <v>-0.54950097971489587</v>
      </c>
      <c r="H756" s="20">
        <v>-0.10838510905771388</v>
      </c>
    </row>
    <row r="757" spans="2:8" x14ac:dyDescent="0.25">
      <c r="B757" s="20">
        <v>1</v>
      </c>
      <c r="C757" s="20">
        <v>0</v>
      </c>
      <c r="D757" s="20">
        <v>0.8642298834357528</v>
      </c>
      <c r="E757" s="20">
        <v>0.1357701165642472</v>
      </c>
      <c r="F757" s="20">
        <v>2.8557538685904009</v>
      </c>
      <c r="G757" s="20">
        <v>-0.54950097971489587</v>
      </c>
      <c r="H757" s="20">
        <v>-0.10838510905771388</v>
      </c>
    </row>
    <row r="758" spans="2:8" x14ac:dyDescent="0.25">
      <c r="B758" s="7">
        <v>0</v>
      </c>
      <c r="C758" s="7">
        <v>0</v>
      </c>
      <c r="D758" s="7">
        <v>0.95430326333820248</v>
      </c>
      <c r="E758" s="7">
        <v>4.5696736661797348E-2</v>
      </c>
      <c r="F758" s="7">
        <v>-0.53062438750002971</v>
      </c>
      <c r="G758" s="7">
        <v>0.34381760194868488</v>
      </c>
      <c r="H758" s="7">
        <v>-0.57567182466551314</v>
      </c>
    </row>
    <row r="759" spans="2:8" x14ac:dyDescent="0.25">
      <c r="B759" s="7">
        <v>0</v>
      </c>
      <c r="C759" s="7">
        <v>0</v>
      </c>
      <c r="D759" s="7">
        <v>0.9012929133607831</v>
      </c>
      <c r="E759" s="7">
        <v>9.8707086639216804E-2</v>
      </c>
      <c r="F759" s="7">
        <v>0.43691225709723608</v>
      </c>
      <c r="G759" s="7">
        <v>-0.10284168888310552</v>
      </c>
      <c r="H759" s="7">
        <v>0.35890160655008541</v>
      </c>
    </row>
    <row r="760" spans="2:8" x14ac:dyDescent="0.25">
      <c r="B760" s="7">
        <v>0</v>
      </c>
      <c r="C760" s="7">
        <v>0</v>
      </c>
      <c r="D760" s="7">
        <v>0.98412691200692659</v>
      </c>
      <c r="E760" s="7">
        <v>1.5873087993073288E-2</v>
      </c>
      <c r="F760" s="7">
        <v>-0.53062438750002971</v>
      </c>
      <c r="G760" s="7">
        <v>-0.10284168888310552</v>
      </c>
      <c r="H760" s="7">
        <v>-0.10838510905771388</v>
      </c>
    </row>
    <row r="761" spans="2:8" x14ac:dyDescent="0.25">
      <c r="B761" s="7">
        <v>0</v>
      </c>
      <c r="C761" s="7">
        <v>0</v>
      </c>
      <c r="D761" s="7">
        <v>0.91947143005953103</v>
      </c>
      <c r="E761" s="7">
        <v>8.0528569940468947E-2</v>
      </c>
      <c r="F761" s="7">
        <v>-0.53062438750002971</v>
      </c>
      <c r="G761" s="7">
        <v>2.5771140561076371</v>
      </c>
      <c r="H761" s="7">
        <v>0.35890160655008541</v>
      </c>
    </row>
    <row r="762" spans="2:8" x14ac:dyDescent="0.25">
      <c r="B762" s="7">
        <v>0</v>
      </c>
      <c r="C762" s="7">
        <v>0</v>
      </c>
      <c r="D762" s="7">
        <v>0.90497534016131176</v>
      </c>
      <c r="E762" s="7">
        <v>9.5024659838688116E-2</v>
      </c>
      <c r="F762" s="7">
        <v>-0.53062438750002971</v>
      </c>
      <c r="G762" s="7">
        <v>-0.54950097971489587</v>
      </c>
      <c r="H762" s="7">
        <v>-0.10838510905771388</v>
      </c>
    </row>
    <row r="763" spans="2:8" x14ac:dyDescent="0.25">
      <c r="B763" s="7">
        <v>0</v>
      </c>
      <c r="C763" s="7">
        <v>0</v>
      </c>
      <c r="D763" s="7">
        <v>0.92739189631997365</v>
      </c>
      <c r="E763" s="7">
        <v>7.2608103680026334E-2</v>
      </c>
      <c r="F763" s="7">
        <v>-0.53062438750002971</v>
      </c>
      <c r="G763" s="7">
        <v>0.34381760194868488</v>
      </c>
      <c r="H763" s="7">
        <v>-0.57567182466551314</v>
      </c>
    </row>
    <row r="764" spans="2:8" x14ac:dyDescent="0.25">
      <c r="B764" s="7">
        <v>0</v>
      </c>
      <c r="C764" s="7">
        <v>0</v>
      </c>
      <c r="D764" s="7">
        <v>0.90596666451581431</v>
      </c>
      <c r="E764" s="7">
        <v>9.4033335484185687E-2</v>
      </c>
      <c r="F764" s="7">
        <v>-4.685606520139686E-2</v>
      </c>
      <c r="G764" s="7">
        <v>-0.10284168888310552</v>
      </c>
      <c r="H764" s="7">
        <v>0.35890160655008541</v>
      </c>
    </row>
    <row r="765" spans="2:8" x14ac:dyDescent="0.25">
      <c r="B765" s="7">
        <v>0</v>
      </c>
      <c r="C765" s="7">
        <v>0</v>
      </c>
      <c r="D765" s="7">
        <v>0.92149116295748945</v>
      </c>
      <c r="E765" s="7">
        <v>7.8508837042510535E-2</v>
      </c>
      <c r="F765" s="7">
        <v>-0.53062438750002971</v>
      </c>
      <c r="G765" s="7">
        <v>-0.10284168888310552</v>
      </c>
      <c r="H765" s="7">
        <v>-0.10838510905771388</v>
      </c>
    </row>
    <row r="766" spans="2:8" x14ac:dyDescent="0.25">
      <c r="B766" s="7">
        <v>0</v>
      </c>
      <c r="C766" s="7">
        <v>0</v>
      </c>
      <c r="D766" s="7">
        <v>0.91649024194231066</v>
      </c>
      <c r="E766" s="7">
        <v>8.3509758057689329E-2</v>
      </c>
      <c r="F766" s="7">
        <v>-4.685606520139686E-2</v>
      </c>
      <c r="G766" s="7">
        <v>-0.10284168888310552</v>
      </c>
      <c r="H766" s="7">
        <v>-0.10838510905771388</v>
      </c>
    </row>
    <row r="767" spans="2:8" x14ac:dyDescent="0.25">
      <c r="B767" s="20">
        <v>1</v>
      </c>
      <c r="C767" s="20">
        <v>0</v>
      </c>
      <c r="D767" s="20">
        <v>0.85867112318911565</v>
      </c>
      <c r="E767" s="20">
        <v>0.14132887681088444</v>
      </c>
      <c r="F767" s="20">
        <v>-0.53062438750002971</v>
      </c>
      <c r="G767" s="20">
        <v>-0.54950097971489587</v>
      </c>
      <c r="H767" s="20">
        <v>0.35890160655008541</v>
      </c>
    </row>
    <row r="768" spans="2:8" x14ac:dyDescent="0.25">
      <c r="B768" s="20">
        <v>1</v>
      </c>
      <c r="C768" s="20">
        <v>0</v>
      </c>
      <c r="D768" s="20">
        <v>0.7711599070240136</v>
      </c>
      <c r="E768" s="20">
        <v>0.22884009297598643</v>
      </c>
      <c r="F768" s="20">
        <v>-4.685606520139686E-2</v>
      </c>
      <c r="G768" s="20">
        <v>-0.54950097971489587</v>
      </c>
      <c r="H768" s="20">
        <v>-0.57567182466551314</v>
      </c>
    </row>
    <row r="769" spans="2:8" x14ac:dyDescent="0.25">
      <c r="B769" s="7">
        <v>0</v>
      </c>
      <c r="C769" s="7">
        <v>0</v>
      </c>
      <c r="D769" s="7">
        <v>0.92464441215463267</v>
      </c>
      <c r="E769" s="7">
        <v>7.535558784536743E-2</v>
      </c>
      <c r="F769" s="7">
        <v>-0.53062438750002971</v>
      </c>
      <c r="G769" s="7">
        <v>-0.10284168888310552</v>
      </c>
      <c r="H769" s="7">
        <v>-0.57567182466551314</v>
      </c>
    </row>
    <row r="770" spans="2:8" x14ac:dyDescent="0.25">
      <c r="B770" s="7">
        <v>0</v>
      </c>
      <c r="C770" s="7">
        <v>0</v>
      </c>
      <c r="D770" s="7">
        <v>0.92575548450348677</v>
      </c>
      <c r="E770" s="7">
        <v>7.4244515496513133E-2</v>
      </c>
      <c r="F770" s="7">
        <v>-0.53062438750002971</v>
      </c>
      <c r="G770" s="7">
        <v>-0.54950097971489587</v>
      </c>
      <c r="H770" s="7">
        <v>-0.57567182466551314</v>
      </c>
    </row>
    <row r="771" spans="2:8" x14ac:dyDescent="0.25">
      <c r="B771" s="20">
        <v>1</v>
      </c>
      <c r="C771" s="20">
        <v>0</v>
      </c>
      <c r="D771" s="20">
        <v>0.55919210362048943</v>
      </c>
      <c r="E771" s="20">
        <v>0.44080789637951046</v>
      </c>
      <c r="F771" s="20">
        <v>-0.53062438750002971</v>
      </c>
      <c r="G771" s="20">
        <v>-0.54950097971489587</v>
      </c>
      <c r="H771" s="20">
        <v>-0.10838510905771388</v>
      </c>
    </row>
    <row r="772" spans="2:8" x14ac:dyDescent="0.25">
      <c r="B772" s="20">
        <v>1</v>
      </c>
      <c r="C772" s="20">
        <v>0</v>
      </c>
      <c r="D772" s="20">
        <v>0.82983479552210027</v>
      </c>
      <c r="E772" s="20">
        <v>0.17016520447789982</v>
      </c>
      <c r="F772" s="20">
        <v>-0.53062438750002971</v>
      </c>
      <c r="G772" s="20">
        <v>-0.54950097971489587</v>
      </c>
      <c r="H772" s="20">
        <v>-0.57567182466551314</v>
      </c>
    </row>
    <row r="773" spans="2:8" x14ac:dyDescent="0.25">
      <c r="B773" s="20">
        <v>1</v>
      </c>
      <c r="C773" s="20">
        <v>0</v>
      </c>
      <c r="D773" s="20">
        <v>0.79728650127624157</v>
      </c>
      <c r="E773" s="20">
        <v>0.20271349872375841</v>
      </c>
      <c r="F773" s="20">
        <v>-0.53062438750002971</v>
      </c>
      <c r="G773" s="20">
        <v>1.683795474444056</v>
      </c>
      <c r="H773" s="20">
        <v>-0.57567182466551314</v>
      </c>
    </row>
    <row r="774" spans="2:8" x14ac:dyDescent="0.25">
      <c r="B774" s="20">
        <v>1</v>
      </c>
      <c r="C774" s="20">
        <v>0</v>
      </c>
      <c r="D774" s="20">
        <v>0.86942498702267845</v>
      </c>
      <c r="E774" s="20">
        <v>0.13057501297732152</v>
      </c>
      <c r="F774" s="20">
        <v>-4.685606520139686E-2</v>
      </c>
      <c r="G774" s="20">
        <v>-0.10284168888310552</v>
      </c>
      <c r="H774" s="20">
        <v>-0.10838510905771388</v>
      </c>
    </row>
    <row r="775" spans="2:8" x14ac:dyDescent="0.25">
      <c r="B775" s="7">
        <v>0</v>
      </c>
      <c r="C775" s="7">
        <v>0</v>
      </c>
      <c r="D775" s="7">
        <v>0.90455920702246539</v>
      </c>
      <c r="E775" s="7">
        <v>9.5440792977534647E-2</v>
      </c>
      <c r="F775" s="7">
        <v>-4.685606520139686E-2</v>
      </c>
      <c r="G775" s="7">
        <v>-0.10284168888310552</v>
      </c>
      <c r="H775" s="7">
        <v>-0.57567182466551314</v>
      </c>
    </row>
    <row r="776" spans="2:8" x14ac:dyDescent="0.25">
      <c r="B776" s="20">
        <v>1</v>
      </c>
      <c r="C776" s="20">
        <v>0</v>
      </c>
      <c r="D776" s="20">
        <v>0.86506819405132951</v>
      </c>
      <c r="E776" s="20">
        <v>0.13493180594867063</v>
      </c>
      <c r="F776" s="20">
        <v>-4.685606520139686E-2</v>
      </c>
      <c r="G776" s="20">
        <v>0.34381760194868488</v>
      </c>
      <c r="H776" s="20">
        <v>-0.10838510905771388</v>
      </c>
    </row>
    <row r="777" spans="2:8" x14ac:dyDescent="0.25">
      <c r="B777" s="20">
        <v>1</v>
      </c>
      <c r="C777" s="20">
        <v>0</v>
      </c>
      <c r="D777" s="20">
        <v>0.85374354279115838</v>
      </c>
      <c r="E777" s="20">
        <v>0.14625645720884151</v>
      </c>
      <c r="F777" s="20">
        <v>-4.685606520139686E-2</v>
      </c>
      <c r="G777" s="20">
        <v>0.34381760194868488</v>
      </c>
      <c r="H777" s="20">
        <v>-0.10838510905771388</v>
      </c>
    </row>
    <row r="778" spans="2:8" x14ac:dyDescent="0.25">
      <c r="B778" s="7">
        <v>0</v>
      </c>
      <c r="C778" s="7">
        <v>0</v>
      </c>
      <c r="D778" s="7">
        <v>0.89640033555130061</v>
      </c>
      <c r="E778" s="7">
        <v>0.10359966444869941</v>
      </c>
      <c r="F778" s="7">
        <v>0.43691225709723608</v>
      </c>
      <c r="G778" s="7">
        <v>-0.54950097971489587</v>
      </c>
      <c r="H778" s="7">
        <v>0.82618832215788462</v>
      </c>
    </row>
    <row r="779" spans="2:8" x14ac:dyDescent="0.25">
      <c r="B779" s="7">
        <v>0</v>
      </c>
      <c r="C779" s="7">
        <v>0</v>
      </c>
      <c r="D779" s="7">
        <v>0.89998908127939037</v>
      </c>
      <c r="E779" s="7">
        <v>0.10001091872060965</v>
      </c>
      <c r="F779" s="7">
        <v>-4.685606520139686E-2</v>
      </c>
      <c r="G779" s="7">
        <v>-0.10284168888310552</v>
      </c>
      <c r="H779" s="7">
        <v>0.82618832215788462</v>
      </c>
    </row>
    <row r="780" spans="2:8" x14ac:dyDescent="0.25">
      <c r="B780" s="7">
        <v>1</v>
      </c>
      <c r="C780" s="7">
        <v>1</v>
      </c>
      <c r="D780" s="7">
        <v>0.86007613672382688</v>
      </c>
      <c r="E780" s="7">
        <v>0.13992386327617323</v>
      </c>
      <c r="F780" s="7">
        <v>0.43691225709723608</v>
      </c>
      <c r="G780" s="7">
        <v>-0.10284168888310552</v>
      </c>
      <c r="H780" s="7">
        <v>-0.57567182466551314</v>
      </c>
    </row>
    <row r="781" spans="2:8" x14ac:dyDescent="0.25">
      <c r="B781" s="7">
        <v>0</v>
      </c>
      <c r="C781" s="7">
        <v>0</v>
      </c>
      <c r="D781" s="7">
        <v>0.88946907157940436</v>
      </c>
      <c r="E781" s="7">
        <v>0.11053092842059573</v>
      </c>
      <c r="F781" s="7">
        <v>-0.53062438750002971</v>
      </c>
      <c r="G781" s="7">
        <v>-0.54950097971489587</v>
      </c>
      <c r="H781" s="7">
        <v>-0.10838510905771388</v>
      </c>
    </row>
    <row r="782" spans="2:8" x14ac:dyDescent="0.25">
      <c r="B782" s="20">
        <v>1</v>
      </c>
      <c r="C782" s="20">
        <v>0</v>
      </c>
      <c r="D782" s="20">
        <v>0.85290368964819696</v>
      </c>
      <c r="E782" s="20">
        <v>0.14709631035180301</v>
      </c>
      <c r="F782" s="20">
        <v>-4.685606520139686E-2</v>
      </c>
      <c r="G782" s="20">
        <v>-0.10284168888310552</v>
      </c>
      <c r="H782" s="20">
        <v>2.2280484689812825</v>
      </c>
    </row>
    <row r="783" spans="2:8" x14ac:dyDescent="0.25">
      <c r="B783" s="20">
        <v>1</v>
      </c>
      <c r="C783" s="20">
        <v>0</v>
      </c>
      <c r="D783" s="20">
        <v>0.85374354279115838</v>
      </c>
      <c r="E783" s="20">
        <v>0.14625645720884151</v>
      </c>
      <c r="F783" s="20">
        <v>-0.53062438750002971</v>
      </c>
      <c r="G783" s="20">
        <v>0.34381760194868488</v>
      </c>
      <c r="H783" s="20">
        <v>-0.10838510905771388</v>
      </c>
    </row>
    <row r="784" spans="2:8" x14ac:dyDescent="0.25">
      <c r="B784" s="20">
        <v>1</v>
      </c>
      <c r="C784" s="20">
        <v>0</v>
      </c>
      <c r="D784" s="20">
        <v>0.86475470072693117</v>
      </c>
      <c r="E784" s="20">
        <v>0.13524529927306894</v>
      </c>
      <c r="F784" s="20">
        <v>-0.53062438750002971</v>
      </c>
      <c r="G784" s="20">
        <v>-0.54950097971489587</v>
      </c>
      <c r="H784" s="20">
        <v>0.35890160655008541</v>
      </c>
    </row>
    <row r="785" spans="2:8" x14ac:dyDescent="0.25">
      <c r="B785" s="7">
        <v>0</v>
      </c>
      <c r="C785" s="7">
        <v>0</v>
      </c>
      <c r="D785" s="7">
        <v>0.89534265191922058</v>
      </c>
      <c r="E785" s="7">
        <v>0.10465734808077937</v>
      </c>
      <c r="F785" s="7">
        <v>-0.53062438750002971</v>
      </c>
      <c r="G785" s="7">
        <v>-0.54950097971489587</v>
      </c>
      <c r="H785" s="7">
        <v>-0.10838510905771388</v>
      </c>
    </row>
    <row r="786" spans="2:8" x14ac:dyDescent="0.25">
      <c r="B786" s="7">
        <v>0</v>
      </c>
      <c r="C786" s="7">
        <v>0</v>
      </c>
      <c r="D786" s="7">
        <v>0.8933984196727669</v>
      </c>
      <c r="E786" s="7">
        <v>0.10660158032723308</v>
      </c>
      <c r="F786" s="7">
        <v>-0.53062438750002971</v>
      </c>
      <c r="G786" s="7">
        <v>4.8104105102665891</v>
      </c>
      <c r="H786" s="7">
        <v>-0.57567182466551314</v>
      </c>
    </row>
    <row r="787" spans="2:8" x14ac:dyDescent="0.25">
      <c r="B787" s="7">
        <v>0</v>
      </c>
      <c r="C787" s="7">
        <v>0</v>
      </c>
      <c r="D787" s="7">
        <v>0.88946907157940436</v>
      </c>
      <c r="E787" s="7">
        <v>0.11053092842059573</v>
      </c>
      <c r="F787" s="7">
        <v>-4.685606520139686E-2</v>
      </c>
      <c r="G787" s="7">
        <v>-0.10284168888310552</v>
      </c>
      <c r="H787" s="7">
        <v>-0.10838510905771388</v>
      </c>
    </row>
    <row r="788" spans="2:8" x14ac:dyDescent="0.25">
      <c r="B788" s="20">
        <v>1</v>
      </c>
      <c r="C788" s="20">
        <v>0</v>
      </c>
      <c r="D788" s="20">
        <v>0.78452772411536487</v>
      </c>
      <c r="E788" s="20">
        <v>0.21547227588463511</v>
      </c>
      <c r="F788" s="20">
        <v>-0.53062438750002971</v>
      </c>
      <c r="G788" s="20">
        <v>-0.54950097971489587</v>
      </c>
      <c r="H788" s="20">
        <v>-0.57567182466551314</v>
      </c>
    </row>
    <row r="789" spans="2:8" x14ac:dyDescent="0.25">
      <c r="B789" s="7">
        <v>0</v>
      </c>
      <c r="C789" s="7">
        <v>0</v>
      </c>
      <c r="D789" s="7">
        <v>0.88225638839363563</v>
      </c>
      <c r="E789" s="7">
        <v>0.1177436116063643</v>
      </c>
      <c r="F789" s="7">
        <v>-4.685606520139686E-2</v>
      </c>
      <c r="G789" s="7">
        <v>-0.54950097971489587</v>
      </c>
      <c r="H789" s="7">
        <v>-0.10838510905771388</v>
      </c>
    </row>
    <row r="790" spans="2:8" x14ac:dyDescent="0.25">
      <c r="B790" s="7">
        <v>1</v>
      </c>
      <c r="C790" s="7">
        <v>1</v>
      </c>
      <c r="D790" s="7">
        <v>0.75833864687432506</v>
      </c>
      <c r="E790" s="7">
        <v>0.24166135312567499</v>
      </c>
      <c r="F790" s="7">
        <v>5.2745954800835655</v>
      </c>
      <c r="G790" s="7">
        <v>-0.54950097971489587</v>
      </c>
      <c r="H790" s="7">
        <v>-0.10838510905771388</v>
      </c>
    </row>
    <row r="791" spans="2:8" x14ac:dyDescent="0.25">
      <c r="B791" s="7">
        <v>0</v>
      </c>
      <c r="C791" s="7">
        <v>0</v>
      </c>
      <c r="D791" s="7">
        <v>0.9009449436129624</v>
      </c>
      <c r="E791" s="7">
        <v>9.9055056387037557E-2</v>
      </c>
      <c r="F791" s="7">
        <v>-4.685606520139686E-2</v>
      </c>
      <c r="G791" s="7">
        <v>-0.10284168888310552</v>
      </c>
      <c r="H791" s="7">
        <v>-0.10838510905771388</v>
      </c>
    </row>
    <row r="792" spans="2:8" x14ac:dyDescent="0.25">
      <c r="B792" s="7">
        <v>0</v>
      </c>
      <c r="C792" s="7">
        <v>0</v>
      </c>
      <c r="D792" s="7">
        <v>0.88169092532965687</v>
      </c>
      <c r="E792" s="7">
        <v>0.1183090746703432</v>
      </c>
      <c r="F792" s="7">
        <v>-4.685606520139686E-2</v>
      </c>
      <c r="G792" s="7">
        <v>-0.10284168888310552</v>
      </c>
      <c r="H792" s="7">
        <v>-0.10838510905771388</v>
      </c>
    </row>
    <row r="793" spans="2:8" x14ac:dyDescent="0.25">
      <c r="B793" s="7">
        <v>0</v>
      </c>
      <c r="C793" s="7">
        <v>0</v>
      </c>
      <c r="D793" s="7">
        <v>0.90068793695155802</v>
      </c>
      <c r="E793" s="7">
        <v>9.9312063048441965E-2</v>
      </c>
      <c r="F793" s="7">
        <v>-0.53062438750002971</v>
      </c>
      <c r="G793" s="7">
        <v>-0.10284168888310552</v>
      </c>
      <c r="H793" s="7">
        <v>-0.57567182466551314</v>
      </c>
    </row>
    <row r="794" spans="2:8" x14ac:dyDescent="0.25">
      <c r="B794" s="7">
        <v>0</v>
      </c>
      <c r="C794" s="7">
        <v>0</v>
      </c>
      <c r="D794" s="7">
        <v>0.92353630297839917</v>
      </c>
      <c r="E794" s="7">
        <v>7.6463697021600788E-2</v>
      </c>
      <c r="F794" s="7">
        <v>-0.53062438750002971</v>
      </c>
      <c r="G794" s="7">
        <v>4.8104105102665891</v>
      </c>
      <c r="H794" s="7">
        <v>-0.57567182466551314</v>
      </c>
    </row>
    <row r="795" spans="2:8" x14ac:dyDescent="0.25">
      <c r="B795" s="7">
        <v>0</v>
      </c>
      <c r="C795" s="7">
        <v>0</v>
      </c>
      <c r="D795" s="7">
        <v>0.92906089792194546</v>
      </c>
      <c r="E795" s="7">
        <v>7.0939102078054608E-2</v>
      </c>
      <c r="F795" s="7">
        <v>0.920680579395869</v>
      </c>
      <c r="G795" s="7">
        <v>3.9170919286030084</v>
      </c>
      <c r="H795" s="7">
        <v>-0.10838510905771388</v>
      </c>
    </row>
    <row r="796" spans="2:8" x14ac:dyDescent="0.25">
      <c r="B796" s="7">
        <v>0</v>
      </c>
      <c r="C796" s="7">
        <v>0</v>
      </c>
      <c r="D796" s="7">
        <v>0.91649024194231066</v>
      </c>
      <c r="E796" s="7">
        <v>8.3509758057689329E-2</v>
      </c>
      <c r="F796" s="7">
        <v>-4.685606520139686E-2</v>
      </c>
      <c r="G796" s="7">
        <v>-0.10284168888310552</v>
      </c>
      <c r="H796" s="7">
        <v>-0.57567182466551314</v>
      </c>
    </row>
    <row r="797" spans="2:8" x14ac:dyDescent="0.25">
      <c r="B797" s="20">
        <v>1</v>
      </c>
      <c r="C797" s="20">
        <v>0</v>
      </c>
      <c r="D797" s="20">
        <v>0.82144042209867285</v>
      </c>
      <c r="E797" s="20">
        <v>0.17855957790132718</v>
      </c>
      <c r="F797" s="20">
        <v>-0.53062438750002971</v>
      </c>
      <c r="G797" s="20">
        <v>0.34381760194868488</v>
      </c>
      <c r="H797" s="20">
        <v>-0.57567182466551314</v>
      </c>
    </row>
    <row r="798" spans="2:8" x14ac:dyDescent="0.25">
      <c r="B798" s="7">
        <v>0</v>
      </c>
      <c r="C798" s="7">
        <v>0</v>
      </c>
      <c r="D798" s="7">
        <v>0.89693755283355348</v>
      </c>
      <c r="E798" s="7">
        <v>0.10306244716644646</v>
      </c>
      <c r="F798" s="7">
        <v>5.2745954800835655</v>
      </c>
      <c r="G798" s="7">
        <v>-0.10284168888310552</v>
      </c>
      <c r="H798" s="7">
        <v>1.2934750377656838</v>
      </c>
    </row>
    <row r="799" spans="2:8" x14ac:dyDescent="0.25">
      <c r="B799" s="7">
        <v>0</v>
      </c>
      <c r="C799" s="7">
        <v>0</v>
      </c>
      <c r="D799" s="7">
        <v>0.92007204511094631</v>
      </c>
      <c r="E799" s="7">
        <v>7.9927954889053618E-2</v>
      </c>
      <c r="F799" s="7">
        <v>-0.53062438750002971</v>
      </c>
      <c r="G799" s="7">
        <v>-0.10284168888310552</v>
      </c>
      <c r="H799" s="7">
        <v>-0.57567182466551314</v>
      </c>
    </row>
    <row r="800" spans="2:8" x14ac:dyDescent="0.25">
      <c r="B800" s="20">
        <v>0</v>
      </c>
      <c r="C800" s="20">
        <v>1</v>
      </c>
      <c r="D800" s="20">
        <v>0.90824586991879719</v>
      </c>
      <c r="E800" s="20">
        <v>9.1754130081202798E-2</v>
      </c>
      <c r="F800" s="20">
        <v>-4.685606520139686E-2</v>
      </c>
      <c r="G800" s="20">
        <v>0.79047689278047528</v>
      </c>
      <c r="H800" s="20">
        <v>-0.57567182466551314</v>
      </c>
    </row>
    <row r="801" spans="2:8" x14ac:dyDescent="0.25">
      <c r="B801" s="20">
        <v>1</v>
      </c>
      <c r="C801" s="20">
        <v>0</v>
      </c>
      <c r="D801" s="20">
        <v>0.86683404083986826</v>
      </c>
      <c r="E801" s="20">
        <v>0.13316595916013174</v>
      </c>
      <c r="F801" s="20">
        <v>-4.685606520139686E-2</v>
      </c>
      <c r="G801" s="20">
        <v>-0.10284168888310552</v>
      </c>
      <c r="H801" s="20">
        <v>-0.57567182466551314</v>
      </c>
    </row>
    <row r="802" spans="2:8" x14ac:dyDescent="0.25">
      <c r="B802" s="7">
        <v>0</v>
      </c>
      <c r="C802" s="7">
        <v>0</v>
      </c>
      <c r="D802" s="7">
        <v>0.89810116980883825</v>
      </c>
      <c r="E802" s="7">
        <v>0.10189883019116189</v>
      </c>
      <c r="F802" s="7">
        <v>-0.53062438750002971</v>
      </c>
      <c r="G802" s="7">
        <v>-0.99616027054668632</v>
      </c>
      <c r="H802" s="7">
        <v>-1.0429585402733124</v>
      </c>
    </row>
    <row r="803" spans="2:8" x14ac:dyDescent="0.25">
      <c r="B803" s="7">
        <v>0</v>
      </c>
      <c r="C803" s="7">
        <v>0</v>
      </c>
      <c r="D803" s="7">
        <v>0.89526541522414449</v>
      </c>
      <c r="E803" s="7">
        <v>0.10473458477585551</v>
      </c>
      <c r="F803" s="7">
        <v>-0.53062438750002971</v>
      </c>
      <c r="G803" s="7">
        <v>-0.99616027054668632</v>
      </c>
      <c r="H803" s="7">
        <v>-0.57567182466551314</v>
      </c>
    </row>
    <row r="804" spans="2:8" x14ac:dyDescent="0.25">
      <c r="B804" s="7">
        <v>0</v>
      </c>
      <c r="C804" s="7">
        <v>0</v>
      </c>
      <c r="D804" s="7">
        <v>0.89962160097302357</v>
      </c>
      <c r="E804" s="7">
        <v>0.10037839902697644</v>
      </c>
      <c r="F804" s="7">
        <v>-1.0143927097986627</v>
      </c>
      <c r="G804" s="7">
        <v>-0.99616027054668632</v>
      </c>
      <c r="H804" s="7">
        <v>-0.57567182466551314</v>
      </c>
    </row>
    <row r="805" spans="2:8" x14ac:dyDescent="0.25">
      <c r="B805" s="20">
        <v>0</v>
      </c>
      <c r="C805" s="20">
        <v>1</v>
      </c>
      <c r="D805" s="20">
        <v>0.88946907157940436</v>
      </c>
      <c r="E805" s="20">
        <v>0.11053092842059573</v>
      </c>
      <c r="F805" s="20">
        <v>-1.0143927097986627</v>
      </c>
      <c r="G805" s="20">
        <v>-0.99616027054668632</v>
      </c>
      <c r="H805" s="20">
        <v>-1.0429585402733124</v>
      </c>
    </row>
    <row r="806" spans="2:8" x14ac:dyDescent="0.25">
      <c r="B806" s="7">
        <v>0</v>
      </c>
      <c r="C806" s="7">
        <v>0</v>
      </c>
      <c r="D806" s="7">
        <v>0.90824586991879719</v>
      </c>
      <c r="E806" s="7">
        <v>9.1754130081202798E-2</v>
      </c>
      <c r="F806" s="7">
        <v>-0.53062438750002971</v>
      </c>
      <c r="G806" s="7">
        <v>-0.54950097971489587</v>
      </c>
      <c r="H806" s="7">
        <v>-0.57567182466551314</v>
      </c>
    </row>
    <row r="807" spans="2:8" x14ac:dyDescent="0.25">
      <c r="B807" s="7">
        <v>0</v>
      </c>
      <c r="C807" s="7">
        <v>0</v>
      </c>
      <c r="D807" s="7">
        <v>0.98008258353036071</v>
      </c>
      <c r="E807" s="7">
        <v>1.991741646963947E-2</v>
      </c>
      <c r="F807" s="7">
        <v>-0.53062438750002971</v>
      </c>
      <c r="G807" s="7">
        <v>-0.54950097971489587</v>
      </c>
      <c r="H807" s="7">
        <v>-0.57567182466551314</v>
      </c>
    </row>
    <row r="808" spans="2:8" x14ac:dyDescent="0.25">
      <c r="B808" s="7">
        <v>0</v>
      </c>
      <c r="C808" s="7">
        <v>0</v>
      </c>
      <c r="D808" s="7">
        <v>0.88946907157940436</v>
      </c>
      <c r="E808" s="7">
        <v>0.11053092842059573</v>
      </c>
      <c r="F808" s="7">
        <v>-1.0143927097986627</v>
      </c>
      <c r="G808" s="7">
        <v>-0.54950097971489587</v>
      </c>
      <c r="H808" s="7">
        <v>-1.0429585402733124</v>
      </c>
    </row>
    <row r="809" spans="2:8" x14ac:dyDescent="0.25">
      <c r="B809" s="7">
        <v>0</v>
      </c>
      <c r="C809" s="7">
        <v>0</v>
      </c>
      <c r="D809" s="7">
        <v>0.91947143005953103</v>
      </c>
      <c r="E809" s="7">
        <v>8.0528569940468947E-2</v>
      </c>
      <c r="F809" s="7">
        <v>-1.0143927097986627</v>
      </c>
      <c r="G809" s="7">
        <v>-0.54950097971489587</v>
      </c>
      <c r="H809" s="7">
        <v>-0.57567182466551314</v>
      </c>
    </row>
    <row r="810" spans="2:8" x14ac:dyDescent="0.25">
      <c r="B810" s="7">
        <v>0</v>
      </c>
      <c r="C810" s="7">
        <v>0</v>
      </c>
      <c r="D810" s="7">
        <v>0.98754653814485804</v>
      </c>
      <c r="E810" s="7">
        <v>1.245346185514196E-2</v>
      </c>
      <c r="F810" s="7">
        <v>-1.0143927097986627</v>
      </c>
      <c r="G810" s="7">
        <v>-0.99616027054668632</v>
      </c>
      <c r="H810" s="7">
        <v>-0.57567182466551314</v>
      </c>
    </row>
    <row r="811" spans="2:8" x14ac:dyDescent="0.25">
      <c r="B811" s="7">
        <v>0</v>
      </c>
      <c r="C811" s="7">
        <v>0</v>
      </c>
      <c r="D811" s="7">
        <v>0.90455920702246539</v>
      </c>
      <c r="E811" s="7">
        <v>9.5440792977534647E-2</v>
      </c>
      <c r="F811" s="7">
        <v>-1.0143927097986627</v>
      </c>
      <c r="G811" s="7">
        <v>-0.54950097971489587</v>
      </c>
      <c r="H811" s="7">
        <v>-0.57567182466551314</v>
      </c>
    </row>
    <row r="812" spans="2:8" x14ac:dyDescent="0.25">
      <c r="B812" s="7">
        <v>0</v>
      </c>
      <c r="C812" s="7">
        <v>0</v>
      </c>
      <c r="D812" s="7">
        <v>0.89998908127939037</v>
      </c>
      <c r="E812" s="7">
        <v>0.10001091872060965</v>
      </c>
      <c r="F812" s="7">
        <v>-1.0143927097986627</v>
      </c>
      <c r="G812" s="7">
        <v>-0.54950097971489587</v>
      </c>
      <c r="H812" s="7">
        <v>-0.57567182466551314</v>
      </c>
    </row>
    <row r="813" spans="2:8" x14ac:dyDescent="0.25">
      <c r="B813" s="7">
        <v>0</v>
      </c>
      <c r="C813" s="7">
        <v>0</v>
      </c>
      <c r="D813" s="7">
        <v>0.90497534016131176</v>
      </c>
      <c r="E813" s="7">
        <v>9.5024659838688116E-2</v>
      </c>
      <c r="F813" s="7">
        <v>-0.53062438750002971</v>
      </c>
      <c r="G813" s="7">
        <v>-0.54950097971489587</v>
      </c>
      <c r="H813" s="7">
        <v>-1.0429585402733124</v>
      </c>
    </row>
    <row r="814" spans="2:8" x14ac:dyDescent="0.25">
      <c r="B814" s="7">
        <v>1</v>
      </c>
      <c r="C814" s="7">
        <v>1</v>
      </c>
      <c r="D814" s="7">
        <v>0.85635789572573007</v>
      </c>
      <c r="E814" s="7">
        <v>0.14364210427426985</v>
      </c>
      <c r="F814" s="7">
        <v>-0.53062438750002971</v>
      </c>
      <c r="G814" s="7">
        <v>-0.99616027054668632</v>
      </c>
      <c r="H814" s="7">
        <v>-0.57567182466551314</v>
      </c>
    </row>
    <row r="815" spans="2:8" x14ac:dyDescent="0.25">
      <c r="B815" s="20">
        <v>1</v>
      </c>
      <c r="C815" s="20">
        <v>0</v>
      </c>
      <c r="D815" s="20">
        <v>0.85867112318911565</v>
      </c>
      <c r="E815" s="20">
        <v>0.14132887681088444</v>
      </c>
      <c r="F815" s="20">
        <v>-0.53062438750002971</v>
      </c>
      <c r="G815" s="20">
        <v>-0.54950097971489587</v>
      </c>
      <c r="H815" s="20">
        <v>-1.0429585402733124</v>
      </c>
    </row>
    <row r="816" spans="2:8" x14ac:dyDescent="0.25">
      <c r="B816" s="20">
        <v>1</v>
      </c>
      <c r="C816" s="20">
        <v>0</v>
      </c>
      <c r="D816" s="20">
        <v>0.7711599070240136</v>
      </c>
      <c r="E816" s="20">
        <v>0.22884009297598643</v>
      </c>
      <c r="F816" s="20">
        <v>-0.53062438750002971</v>
      </c>
      <c r="G816" s="20">
        <v>-0.99616027054668632</v>
      </c>
      <c r="H816" s="20">
        <v>-1.0429585402733124</v>
      </c>
    </row>
    <row r="817" spans="2:8" x14ac:dyDescent="0.25">
      <c r="B817" s="7">
        <v>1</v>
      </c>
      <c r="C817" s="7">
        <v>1</v>
      </c>
      <c r="D817" s="7">
        <v>0.8479744693442488</v>
      </c>
      <c r="E817" s="7">
        <v>0.15202553065575114</v>
      </c>
      <c r="F817" s="7">
        <v>-1.0143927097986627</v>
      </c>
      <c r="G817" s="7">
        <v>-0.99616027054668632</v>
      </c>
      <c r="H817" s="7">
        <v>-1.0429585402733124</v>
      </c>
    </row>
    <row r="818" spans="2:8" x14ac:dyDescent="0.25">
      <c r="B818" s="7">
        <v>1</v>
      </c>
      <c r="C818" s="7">
        <v>1</v>
      </c>
      <c r="D818" s="7">
        <v>0.87198820863281634</v>
      </c>
      <c r="E818" s="7">
        <v>0.12801179136718369</v>
      </c>
      <c r="F818" s="7">
        <v>-0.53062438750002971</v>
      </c>
      <c r="G818" s="7">
        <v>-0.54950097971489587</v>
      </c>
      <c r="H818" s="7">
        <v>-0.57567182466551314</v>
      </c>
    </row>
    <row r="819" spans="2:8" x14ac:dyDescent="0.25">
      <c r="B819" s="7">
        <v>0</v>
      </c>
      <c r="C819" s="7">
        <v>0</v>
      </c>
      <c r="D819" s="7">
        <v>0.97143367467265118</v>
      </c>
      <c r="E819" s="7">
        <v>2.8566325327348853E-2</v>
      </c>
      <c r="F819" s="7">
        <v>-1.0143927097986627</v>
      </c>
      <c r="G819" s="7">
        <v>-0.99616027054668632</v>
      </c>
      <c r="H819" s="7">
        <v>-0.57567182466551314</v>
      </c>
    </row>
    <row r="820" spans="2:8" x14ac:dyDescent="0.25">
      <c r="B820" s="7">
        <v>0</v>
      </c>
      <c r="C820" s="7">
        <v>0</v>
      </c>
      <c r="D820" s="7">
        <v>0.91649024194231066</v>
      </c>
      <c r="E820" s="7">
        <v>8.3509758057689329E-2</v>
      </c>
      <c r="F820" s="7">
        <v>-1.0143927097986627</v>
      </c>
      <c r="G820" s="7">
        <v>-0.54950097971489587</v>
      </c>
      <c r="H820" s="7">
        <v>-1.0429585402733124</v>
      </c>
    </row>
    <row r="821" spans="2:8" x14ac:dyDescent="0.25">
      <c r="B821" s="7">
        <v>1</v>
      </c>
      <c r="C821" s="7">
        <v>1</v>
      </c>
      <c r="D821" s="7">
        <v>0.5815088471060379</v>
      </c>
      <c r="E821" s="7">
        <v>0.41849115289396194</v>
      </c>
      <c r="F821" s="7">
        <v>-1.0143927097986627</v>
      </c>
      <c r="G821" s="7">
        <v>-0.54950097971489587</v>
      </c>
      <c r="H821" s="7">
        <v>-0.57567182466551314</v>
      </c>
    </row>
    <row r="822" spans="2:8" x14ac:dyDescent="0.25">
      <c r="B822" s="7">
        <v>0</v>
      </c>
      <c r="C822" s="7">
        <v>0</v>
      </c>
      <c r="D822" s="7">
        <v>0.8933984196727669</v>
      </c>
      <c r="E822" s="7">
        <v>0.10660158032723308</v>
      </c>
      <c r="F822" s="7">
        <v>-1.0143927097986627</v>
      </c>
      <c r="G822" s="7">
        <v>-0.54950097971489587</v>
      </c>
      <c r="H822" s="7">
        <v>-0.57567182466551314</v>
      </c>
    </row>
    <row r="823" spans="2:8" x14ac:dyDescent="0.25">
      <c r="B823" s="7">
        <v>0</v>
      </c>
      <c r="C823" s="7">
        <v>0</v>
      </c>
      <c r="D823" s="7">
        <v>0.8884333972592211</v>
      </c>
      <c r="E823" s="7">
        <v>0.11156660274077884</v>
      </c>
      <c r="F823" s="7">
        <v>-1.0143927097986627</v>
      </c>
      <c r="G823" s="7">
        <v>-0.54950097971489587</v>
      </c>
      <c r="H823" s="7">
        <v>-1.0429585402733124</v>
      </c>
    </row>
    <row r="824" spans="2:8" x14ac:dyDescent="0.25">
      <c r="B824" s="20">
        <v>1</v>
      </c>
      <c r="C824" s="20">
        <v>0</v>
      </c>
      <c r="D824" s="20">
        <v>0.72161178872370424</v>
      </c>
      <c r="E824" s="20">
        <v>0.27838821127629565</v>
      </c>
      <c r="F824" s="20">
        <v>-0.53062438750002971</v>
      </c>
      <c r="G824" s="20">
        <v>-0.99616027054668632</v>
      </c>
      <c r="H824" s="20">
        <v>-1.0429585402733124</v>
      </c>
    </row>
    <row r="825" spans="2:8" x14ac:dyDescent="0.25">
      <c r="B825" s="20">
        <v>1</v>
      </c>
      <c r="C825" s="20">
        <v>0</v>
      </c>
      <c r="D825" s="20">
        <v>0.67223717064619193</v>
      </c>
      <c r="E825" s="20">
        <v>0.32776282935380813</v>
      </c>
      <c r="F825" s="20">
        <v>-0.53062438750002971</v>
      </c>
      <c r="G825" s="20">
        <v>-0.99616027054668632</v>
      </c>
      <c r="H825" s="20">
        <v>-0.57567182466551314</v>
      </c>
    </row>
    <row r="826" spans="2:8" x14ac:dyDescent="0.25">
      <c r="B826" s="7">
        <v>0</v>
      </c>
      <c r="C826" s="7">
        <v>0</v>
      </c>
      <c r="D826" s="7">
        <v>0.89810116980883825</v>
      </c>
      <c r="E826" s="7">
        <v>0.10189883019116189</v>
      </c>
      <c r="F826" s="7">
        <v>-0.53062438750002971</v>
      </c>
      <c r="G826" s="7">
        <v>-0.99616027054668632</v>
      </c>
      <c r="H826" s="7">
        <v>-0.57567182466551314</v>
      </c>
    </row>
    <row r="827" spans="2:8" x14ac:dyDescent="0.25">
      <c r="B827" s="20">
        <v>0</v>
      </c>
      <c r="C827" s="20">
        <v>1</v>
      </c>
      <c r="D827" s="20">
        <v>0.89545477848807864</v>
      </c>
      <c r="E827" s="20">
        <v>0.10454522151192128</v>
      </c>
      <c r="F827" s="20">
        <v>-0.53062438750002971</v>
      </c>
      <c r="G827" s="20">
        <v>-0.99616027054668632</v>
      </c>
      <c r="H827" s="20">
        <v>-1.0429585402733124</v>
      </c>
    </row>
    <row r="828" spans="2:8" x14ac:dyDescent="0.25">
      <c r="B828" s="20">
        <v>1</v>
      </c>
      <c r="C828" s="20">
        <v>0</v>
      </c>
      <c r="D828" s="20">
        <v>0.85166798541422206</v>
      </c>
      <c r="E828" s="20">
        <v>0.14833201458577783</v>
      </c>
      <c r="F828" s="20">
        <v>-0.53062438750002971</v>
      </c>
      <c r="G828" s="20">
        <v>-0.54950097971489587</v>
      </c>
      <c r="H828" s="20">
        <v>-0.57567182466551314</v>
      </c>
    </row>
    <row r="829" spans="2:8" x14ac:dyDescent="0.25">
      <c r="B829" s="20">
        <v>1</v>
      </c>
      <c r="C829" s="20">
        <v>0</v>
      </c>
      <c r="D829" s="20">
        <v>0.72394965223139263</v>
      </c>
      <c r="E829" s="20">
        <v>0.27605034776860737</v>
      </c>
      <c r="F829" s="20">
        <v>-1.0143927097986627</v>
      </c>
      <c r="G829" s="20">
        <v>-0.54950097971489587</v>
      </c>
      <c r="H829" s="20">
        <v>-0.57567182466551314</v>
      </c>
    </row>
    <row r="830" spans="2:8" x14ac:dyDescent="0.25">
      <c r="B830" s="7">
        <v>0</v>
      </c>
      <c r="C830" s="7">
        <v>0</v>
      </c>
      <c r="D830" s="7">
        <v>0.89526541522414449</v>
      </c>
      <c r="E830" s="7">
        <v>0.10473458477585551</v>
      </c>
      <c r="F830" s="7">
        <v>-0.53062438750002971</v>
      </c>
      <c r="G830" s="7">
        <v>-0.54950097971489587</v>
      </c>
      <c r="H830" s="7">
        <v>-0.57567182466551314</v>
      </c>
    </row>
    <row r="831" spans="2:8" x14ac:dyDescent="0.25">
      <c r="B831" s="7">
        <v>0</v>
      </c>
      <c r="C831" s="7">
        <v>0</v>
      </c>
      <c r="D831" s="7">
        <v>0.90497534016131176</v>
      </c>
      <c r="E831" s="7">
        <v>9.5024659838688116E-2</v>
      </c>
      <c r="F831" s="7">
        <v>-0.53062438750002971</v>
      </c>
      <c r="G831" s="7">
        <v>-0.99616027054668632</v>
      </c>
      <c r="H831" s="7">
        <v>-0.57567182466551314</v>
      </c>
    </row>
    <row r="832" spans="2:8" x14ac:dyDescent="0.25">
      <c r="B832" s="7">
        <v>0</v>
      </c>
      <c r="C832" s="7">
        <v>0</v>
      </c>
      <c r="D832" s="7">
        <v>0.94232377116275345</v>
      </c>
      <c r="E832" s="7">
        <v>5.7676228837246511E-2</v>
      </c>
      <c r="F832" s="7">
        <v>-0.53062438750002971</v>
      </c>
      <c r="G832" s="7">
        <v>-0.99616027054668632</v>
      </c>
      <c r="H832" s="7">
        <v>-0.57567182466551314</v>
      </c>
    </row>
    <row r="833" spans="2:8" x14ac:dyDescent="0.25">
      <c r="B833" s="7">
        <v>0</v>
      </c>
      <c r="C833" s="7">
        <v>0</v>
      </c>
      <c r="D833" s="7">
        <v>0.89998908127939037</v>
      </c>
      <c r="E833" s="7">
        <v>0.10001091872060965</v>
      </c>
      <c r="F833" s="7">
        <v>-1.0143927097986627</v>
      </c>
      <c r="G833" s="7">
        <v>-0.99616027054668632</v>
      </c>
      <c r="H833" s="7">
        <v>-1.0429585402733124</v>
      </c>
    </row>
    <row r="834" spans="2:8" x14ac:dyDescent="0.25">
      <c r="B834" s="7">
        <v>0</v>
      </c>
      <c r="C834" s="7">
        <v>0</v>
      </c>
      <c r="D834" s="7">
        <v>0.91786335265428542</v>
      </c>
      <c r="E834" s="7">
        <v>8.2136647345714547E-2</v>
      </c>
      <c r="F834" s="7">
        <v>-1.0143927097986627</v>
      </c>
      <c r="G834" s="7">
        <v>-0.99616027054668632</v>
      </c>
      <c r="H834" s="7">
        <v>-1.0429585402733124</v>
      </c>
    </row>
    <row r="835" spans="2:8" x14ac:dyDescent="0.25">
      <c r="B835" s="7">
        <v>0</v>
      </c>
      <c r="C835" s="7">
        <v>0</v>
      </c>
      <c r="D835" s="7">
        <v>0.97031828241280704</v>
      </c>
      <c r="E835" s="7">
        <v>2.9681717587192912E-2</v>
      </c>
      <c r="F835" s="7">
        <v>-0.53062438750002971</v>
      </c>
      <c r="G835" s="7">
        <v>-0.99616027054668632</v>
      </c>
      <c r="H835" s="7">
        <v>-0.57567182466551314</v>
      </c>
    </row>
    <row r="836" spans="2:8" x14ac:dyDescent="0.25">
      <c r="B836" s="7">
        <v>0</v>
      </c>
      <c r="C836" s="7">
        <v>0</v>
      </c>
      <c r="D836" s="7">
        <v>0.89526541522414449</v>
      </c>
      <c r="E836" s="7">
        <v>0.10473458477585551</v>
      </c>
      <c r="F836" s="7">
        <v>-0.53062438750002971</v>
      </c>
      <c r="G836" s="7">
        <v>-0.99616027054668632</v>
      </c>
      <c r="H836" s="7">
        <v>-1.0429585402733124</v>
      </c>
    </row>
    <row r="837" spans="2:8" x14ac:dyDescent="0.25">
      <c r="B837" s="7">
        <v>0</v>
      </c>
      <c r="C837" s="7">
        <v>0</v>
      </c>
      <c r="D837" s="7">
        <v>0.9012929133607831</v>
      </c>
      <c r="E837" s="7">
        <v>9.8707086639216804E-2</v>
      </c>
      <c r="F837" s="7">
        <v>-0.53062438750002971</v>
      </c>
      <c r="G837" s="7">
        <v>-0.54950097971489587</v>
      </c>
      <c r="H837" s="7">
        <v>-0.57567182466551314</v>
      </c>
    </row>
    <row r="838" spans="2:8" x14ac:dyDescent="0.25">
      <c r="B838" s="20">
        <v>1</v>
      </c>
      <c r="C838" s="20">
        <v>0</v>
      </c>
      <c r="D838" s="20">
        <v>0.8642298834357528</v>
      </c>
      <c r="E838" s="20">
        <v>0.1357701165642472</v>
      </c>
      <c r="F838" s="20">
        <v>-1.0143927097986627</v>
      </c>
      <c r="G838" s="20">
        <v>-0.99616027054668632</v>
      </c>
      <c r="H838" s="20">
        <v>-0.57567182466551314</v>
      </c>
    </row>
    <row r="839" spans="2:8" x14ac:dyDescent="0.25">
      <c r="B839" s="20">
        <v>1</v>
      </c>
      <c r="C839" s="20">
        <v>0</v>
      </c>
      <c r="D839" s="20">
        <v>0.87198820863281634</v>
      </c>
      <c r="E839" s="20">
        <v>0.12801179136718369</v>
      </c>
      <c r="F839" s="20">
        <v>-0.53062438750002971</v>
      </c>
      <c r="G839" s="20">
        <v>-0.99616027054668632</v>
      </c>
      <c r="H839" s="20">
        <v>-0.57567182466551314</v>
      </c>
    </row>
    <row r="840" spans="2:8" x14ac:dyDescent="0.25">
      <c r="B840" s="7">
        <v>0</v>
      </c>
      <c r="C840" s="7">
        <v>0</v>
      </c>
      <c r="D840" s="7">
        <v>0.89693755283355348</v>
      </c>
      <c r="E840" s="7">
        <v>0.10306244716644646</v>
      </c>
      <c r="F840" s="7">
        <v>-0.53062438750002971</v>
      </c>
      <c r="G840" s="7">
        <v>-0.99616027054668632</v>
      </c>
      <c r="H840" s="7">
        <v>-1.0429585402733124</v>
      </c>
    </row>
    <row r="841" spans="2:8" x14ac:dyDescent="0.25">
      <c r="B841" s="7">
        <v>0</v>
      </c>
      <c r="C841" s="7">
        <v>0</v>
      </c>
      <c r="D841" s="7">
        <v>0.88350545786390244</v>
      </c>
      <c r="E841" s="7">
        <v>0.11649454213609749</v>
      </c>
      <c r="F841" s="7">
        <v>-0.53062438750002971</v>
      </c>
      <c r="G841" s="7">
        <v>-0.99616027054668632</v>
      </c>
      <c r="H841" s="7">
        <v>-0.57567182466551314</v>
      </c>
    </row>
    <row r="842" spans="2:8" x14ac:dyDescent="0.25">
      <c r="B842" s="7">
        <v>1</v>
      </c>
      <c r="C842" s="7">
        <v>1</v>
      </c>
      <c r="D842" s="7">
        <v>0.85867112318911565</v>
      </c>
      <c r="E842" s="7">
        <v>0.14132887681088444</v>
      </c>
      <c r="F842" s="7">
        <v>-1.0143927097986627</v>
      </c>
      <c r="G842" s="7">
        <v>-0.54950097971489587</v>
      </c>
      <c r="H842" s="7">
        <v>-0.57567182466551314</v>
      </c>
    </row>
    <row r="843" spans="2:8" x14ac:dyDescent="0.25">
      <c r="B843" s="7">
        <v>0</v>
      </c>
      <c r="C843" s="7">
        <v>0</v>
      </c>
      <c r="D843" s="7">
        <v>0.89693755283355348</v>
      </c>
      <c r="E843" s="7">
        <v>0.10306244716644646</v>
      </c>
      <c r="F843" s="7">
        <v>-1.0143927097986627</v>
      </c>
      <c r="G843" s="7">
        <v>-0.54950097971489587</v>
      </c>
      <c r="H843" s="7">
        <v>-1.0429585402733124</v>
      </c>
    </row>
    <row r="844" spans="2:8" x14ac:dyDescent="0.25">
      <c r="B844" s="7">
        <v>0</v>
      </c>
      <c r="C844" s="7">
        <v>0</v>
      </c>
      <c r="D844" s="7">
        <v>0.92007204511094631</v>
      </c>
      <c r="E844" s="7">
        <v>7.9927954889053618E-2</v>
      </c>
      <c r="F844" s="7">
        <v>-0.53062438750002971</v>
      </c>
      <c r="G844" s="7">
        <v>-0.99616027054668632</v>
      </c>
      <c r="H844" s="7">
        <v>-0.57567182466551314</v>
      </c>
    </row>
    <row r="845" spans="2:8" x14ac:dyDescent="0.25">
      <c r="B845" s="7">
        <v>0</v>
      </c>
      <c r="C845" s="7">
        <v>0</v>
      </c>
      <c r="D845" s="7">
        <v>0.92719873868756852</v>
      </c>
      <c r="E845" s="7">
        <v>7.2801261312431434E-2</v>
      </c>
      <c r="F845" s="7">
        <v>-0.53062438750002971</v>
      </c>
      <c r="G845" s="7">
        <v>-0.99616027054668632</v>
      </c>
      <c r="H845" s="7">
        <v>-0.57567182466551314</v>
      </c>
    </row>
    <row r="846" spans="2:8" x14ac:dyDescent="0.25">
      <c r="B846" s="7">
        <v>1</v>
      </c>
      <c r="C846" s="7">
        <v>1</v>
      </c>
      <c r="D846" s="7">
        <v>0.7711599070240136</v>
      </c>
      <c r="E846" s="7">
        <v>0.22884009297598643</v>
      </c>
      <c r="F846" s="7">
        <v>-1.0143927097986627</v>
      </c>
      <c r="G846" s="7">
        <v>-0.54950097971489587</v>
      </c>
      <c r="H846" s="7">
        <v>-1.0429585402733124</v>
      </c>
    </row>
    <row r="847" spans="2:8" x14ac:dyDescent="0.25">
      <c r="B847" s="7">
        <v>0</v>
      </c>
      <c r="C847" s="7">
        <v>0</v>
      </c>
      <c r="D847" s="7">
        <v>0.92739189631997365</v>
      </c>
      <c r="E847" s="7">
        <v>7.2608103680026334E-2</v>
      </c>
      <c r="F847" s="7">
        <v>-0.53062438750002971</v>
      </c>
      <c r="G847" s="7">
        <v>-0.54950097971489587</v>
      </c>
      <c r="H847" s="7">
        <v>-0.57567182466551314</v>
      </c>
    </row>
    <row r="848" spans="2:8" x14ac:dyDescent="0.25">
      <c r="B848" s="7">
        <v>0</v>
      </c>
      <c r="C848" s="7">
        <v>0</v>
      </c>
      <c r="D848" s="7">
        <v>0.91947143005953103</v>
      </c>
      <c r="E848" s="7">
        <v>8.0528569940468947E-2</v>
      </c>
      <c r="F848" s="7">
        <v>-1.0143927097986627</v>
      </c>
      <c r="G848" s="7">
        <v>-0.99616027054668632</v>
      </c>
      <c r="H848" s="7">
        <v>-1.0429585402733124</v>
      </c>
    </row>
    <row r="849" spans="2:8" x14ac:dyDescent="0.25">
      <c r="B849" s="7">
        <v>0</v>
      </c>
      <c r="C849" s="7">
        <v>0</v>
      </c>
      <c r="D849" s="7">
        <v>0.93133877592899661</v>
      </c>
      <c r="E849" s="7">
        <v>6.8661224071003335E-2</v>
      </c>
      <c r="F849" s="7">
        <v>-1.0143927097986627</v>
      </c>
      <c r="G849" s="7">
        <v>-0.54950097971489587</v>
      </c>
      <c r="H849" s="7">
        <v>-1.0429585402733124</v>
      </c>
    </row>
    <row r="850" spans="2:8" x14ac:dyDescent="0.25">
      <c r="B850" s="7">
        <v>0</v>
      </c>
      <c r="C850" s="7">
        <v>0</v>
      </c>
      <c r="D850" s="7">
        <v>0.98412691200692659</v>
      </c>
      <c r="E850" s="7">
        <v>1.5873087993073288E-2</v>
      </c>
      <c r="F850" s="7">
        <v>-0.53062438750002971</v>
      </c>
      <c r="G850" s="7">
        <v>-0.99616027054668632</v>
      </c>
      <c r="H850" s="7">
        <v>-0.57567182466551314</v>
      </c>
    </row>
    <row r="851" spans="2:8" x14ac:dyDescent="0.25">
      <c r="B851" s="7">
        <v>0</v>
      </c>
      <c r="C851" s="7">
        <v>0</v>
      </c>
      <c r="D851" s="7">
        <v>0.90824586991879719</v>
      </c>
      <c r="E851" s="7">
        <v>9.1754130081202798E-2</v>
      </c>
      <c r="F851" s="7">
        <v>-0.53062438750002971</v>
      </c>
      <c r="G851" s="7">
        <v>-0.99616027054668632</v>
      </c>
      <c r="H851" s="7">
        <v>-1.0429585402733124</v>
      </c>
    </row>
    <row r="852" spans="2:8" x14ac:dyDescent="0.25">
      <c r="B852" s="7">
        <v>0</v>
      </c>
      <c r="C852" s="7">
        <v>0</v>
      </c>
      <c r="D852" s="7">
        <v>0.91819326931926948</v>
      </c>
      <c r="E852" s="7">
        <v>8.1806730680730605E-2</v>
      </c>
      <c r="F852" s="7">
        <v>-0.53062438750002971</v>
      </c>
      <c r="G852" s="7">
        <v>-0.54950097971489587</v>
      </c>
      <c r="H852" s="7">
        <v>-1.0429585402733124</v>
      </c>
    </row>
    <row r="853" spans="2:8" x14ac:dyDescent="0.25">
      <c r="B853" s="7">
        <v>0</v>
      </c>
      <c r="C853" s="7">
        <v>0</v>
      </c>
      <c r="D853" s="7">
        <v>0.90068793695155802</v>
      </c>
      <c r="E853" s="7">
        <v>9.9312063048441965E-2</v>
      </c>
      <c r="F853" s="7">
        <v>-0.53062438750002971</v>
      </c>
      <c r="G853" s="7">
        <v>-0.54950097971489587</v>
      </c>
      <c r="H853" s="7">
        <v>-1.0429585402733124</v>
      </c>
    </row>
    <row r="854" spans="2:8" x14ac:dyDescent="0.25">
      <c r="B854" s="7">
        <v>0</v>
      </c>
      <c r="C854" s="7">
        <v>0</v>
      </c>
      <c r="D854" s="7">
        <v>0.92858668779732634</v>
      </c>
      <c r="E854" s="7">
        <v>7.1413312202673662E-2</v>
      </c>
      <c r="F854" s="7">
        <v>-0.53062438750002971</v>
      </c>
      <c r="G854" s="7">
        <v>-0.54950097971489587</v>
      </c>
      <c r="H854" s="7">
        <v>-1.0429585402733124</v>
      </c>
    </row>
    <row r="855" spans="2:8" x14ac:dyDescent="0.25">
      <c r="B855" s="20">
        <v>1</v>
      </c>
      <c r="C855" s="20">
        <v>0</v>
      </c>
      <c r="D855" s="20">
        <v>0.86942498702267845</v>
      </c>
      <c r="E855" s="20">
        <v>0.13057501297732152</v>
      </c>
      <c r="F855" s="20">
        <v>-1.0143927097986627</v>
      </c>
      <c r="G855" s="20">
        <v>-0.54950097971489587</v>
      </c>
      <c r="H855" s="20">
        <v>-1.0429585402733124</v>
      </c>
    </row>
    <row r="856" spans="2:8" x14ac:dyDescent="0.25">
      <c r="B856" s="20">
        <v>1</v>
      </c>
      <c r="C856" s="20">
        <v>0</v>
      </c>
      <c r="D856" s="20">
        <v>0.85635789572573007</v>
      </c>
      <c r="E856" s="20">
        <v>0.14364210427426985</v>
      </c>
      <c r="F856" s="20">
        <v>-1.0143927097986627</v>
      </c>
      <c r="G856" s="20">
        <v>-0.99616027054668632</v>
      </c>
      <c r="H856" s="20">
        <v>-1.0429585402733124</v>
      </c>
    </row>
    <row r="857" spans="2:8" x14ac:dyDescent="0.25">
      <c r="B857" s="20">
        <v>1</v>
      </c>
      <c r="C857" s="20">
        <v>0</v>
      </c>
      <c r="D857" s="20">
        <v>0.84194893229106871</v>
      </c>
      <c r="E857" s="20">
        <v>0.15805106770893124</v>
      </c>
      <c r="F857" s="20">
        <v>-0.53062438750002971</v>
      </c>
      <c r="G857" s="20">
        <v>-0.99616027054668632</v>
      </c>
      <c r="H857" s="20">
        <v>-1.0429585402733124</v>
      </c>
    </row>
    <row r="858" spans="2:8" x14ac:dyDescent="0.25">
      <c r="B858" s="7">
        <v>0</v>
      </c>
      <c r="C858" s="7">
        <v>0</v>
      </c>
      <c r="D858" s="7">
        <v>0.91819326931926948</v>
      </c>
      <c r="E858" s="7">
        <v>8.1806730680730605E-2</v>
      </c>
      <c r="F858" s="7">
        <v>-1.0143927097986627</v>
      </c>
      <c r="G858" s="7">
        <v>-0.99616027054668632</v>
      </c>
      <c r="H858" s="7">
        <v>-0.57567182466551314</v>
      </c>
    </row>
    <row r="859" spans="2:8" x14ac:dyDescent="0.25">
      <c r="B859" s="7">
        <v>0</v>
      </c>
      <c r="C859" s="7">
        <v>0</v>
      </c>
      <c r="D859" s="7">
        <v>0.90455920702246539</v>
      </c>
      <c r="E859" s="7">
        <v>9.5440792977534647E-2</v>
      </c>
      <c r="F859" s="7">
        <v>-1.0143927097986627</v>
      </c>
      <c r="G859" s="7">
        <v>-0.54950097971489587</v>
      </c>
      <c r="H859" s="7">
        <v>-0.57567182466551314</v>
      </c>
    </row>
    <row r="860" spans="2:8" x14ac:dyDescent="0.25">
      <c r="B860" s="7">
        <v>0</v>
      </c>
      <c r="C860" s="7">
        <v>0</v>
      </c>
      <c r="D860" s="7">
        <v>0.89545477848807864</v>
      </c>
      <c r="E860" s="7">
        <v>0.10454522151192128</v>
      </c>
      <c r="F860" s="7">
        <v>-0.53062438750002971</v>
      </c>
      <c r="G860" s="7">
        <v>-0.99616027054668632</v>
      </c>
      <c r="H860" s="7">
        <v>-1.0429585402733124</v>
      </c>
    </row>
    <row r="861" spans="2:8" x14ac:dyDescent="0.25">
      <c r="B861" s="20">
        <v>1</v>
      </c>
      <c r="C861" s="20">
        <v>0</v>
      </c>
      <c r="D861" s="20">
        <v>0.85374354279115838</v>
      </c>
      <c r="E861" s="20">
        <v>0.14625645720884151</v>
      </c>
      <c r="F861" s="20">
        <v>-1.0143927097986627</v>
      </c>
      <c r="G861" s="20">
        <v>-0.99616027054668632</v>
      </c>
      <c r="H861" s="20">
        <v>-0.57567182466551314</v>
      </c>
    </row>
    <row r="862" spans="2:8" x14ac:dyDescent="0.25">
      <c r="B862" s="7">
        <v>0</v>
      </c>
      <c r="C862" s="7">
        <v>0</v>
      </c>
      <c r="D862" s="7">
        <v>0.95396076960201204</v>
      </c>
      <c r="E862" s="7">
        <v>4.60392303979879E-2</v>
      </c>
      <c r="F862" s="7">
        <v>-1.0143927097986627</v>
      </c>
      <c r="G862" s="7">
        <v>-0.54950097971489587</v>
      </c>
      <c r="H862" s="7">
        <v>-1.0429585402733124</v>
      </c>
    </row>
    <row r="863" spans="2:8" x14ac:dyDescent="0.25">
      <c r="B863" s="7">
        <v>0</v>
      </c>
      <c r="C863" s="7">
        <v>0</v>
      </c>
      <c r="D863" s="7">
        <v>0.90824586991879719</v>
      </c>
      <c r="E863" s="7">
        <v>9.1754130081202798E-2</v>
      </c>
      <c r="F863" s="7">
        <v>-1.0143927097986627</v>
      </c>
      <c r="G863" s="7">
        <v>-0.99616027054668632</v>
      </c>
      <c r="H863" s="7">
        <v>-0.57567182466551314</v>
      </c>
    </row>
    <row r="864" spans="2:8" x14ac:dyDescent="0.25">
      <c r="B864" s="20">
        <v>0</v>
      </c>
      <c r="C864" s="20">
        <v>1</v>
      </c>
      <c r="D864" s="20">
        <v>0.89557442265771525</v>
      </c>
      <c r="E864" s="20">
        <v>0.10442557734228472</v>
      </c>
      <c r="F864" s="20">
        <v>-0.53062438750002971</v>
      </c>
      <c r="G864" s="20">
        <v>-0.99616027054668632</v>
      </c>
      <c r="H864" s="20">
        <v>-1.0429585402733124</v>
      </c>
    </row>
    <row r="865" spans="2:8" x14ac:dyDescent="0.25">
      <c r="B865" s="20">
        <v>1</v>
      </c>
      <c r="C865" s="20">
        <v>0</v>
      </c>
      <c r="D865" s="20">
        <v>0.8479744693442488</v>
      </c>
      <c r="E865" s="20">
        <v>0.15202553065575114</v>
      </c>
      <c r="F865" s="20">
        <v>-0.53062438750002971</v>
      </c>
      <c r="G865" s="20">
        <v>-0.99616027054668632</v>
      </c>
      <c r="H865" s="20">
        <v>-0.57567182466551314</v>
      </c>
    </row>
    <row r="866" spans="2:8" x14ac:dyDescent="0.25">
      <c r="B866" s="7">
        <v>0</v>
      </c>
      <c r="C866" s="7">
        <v>0</v>
      </c>
      <c r="D866" s="7">
        <v>0.91947143005953103</v>
      </c>
      <c r="E866" s="7">
        <v>8.0528569940468947E-2</v>
      </c>
      <c r="F866" s="7">
        <v>-0.53062438750002971</v>
      </c>
      <c r="G866" s="7">
        <v>-0.99616027054668632</v>
      </c>
      <c r="H866" s="7">
        <v>-1.0429585402733124</v>
      </c>
    </row>
    <row r="867" spans="2:8" x14ac:dyDescent="0.25">
      <c r="B867" s="7">
        <v>0</v>
      </c>
      <c r="C867" s="7">
        <v>0</v>
      </c>
      <c r="D867" s="7">
        <v>0.98430502066319847</v>
      </c>
      <c r="E867" s="7">
        <v>1.569497933680148E-2</v>
      </c>
      <c r="F867" s="7">
        <v>-1.0143927097986627</v>
      </c>
      <c r="G867" s="7">
        <v>-0.54950097971489587</v>
      </c>
      <c r="H867" s="7">
        <v>-0.57567182466551314</v>
      </c>
    </row>
    <row r="868" spans="2:8" x14ac:dyDescent="0.25">
      <c r="B868" s="20">
        <v>1</v>
      </c>
      <c r="C868" s="20">
        <v>0</v>
      </c>
      <c r="D868" s="20">
        <v>0.87065743223289105</v>
      </c>
      <c r="E868" s="20">
        <v>0.12934256776710906</v>
      </c>
      <c r="F868" s="20">
        <v>-1.0143927097986627</v>
      </c>
      <c r="G868" s="20">
        <v>-0.54950097971489587</v>
      </c>
      <c r="H868" s="20">
        <v>-1.0429585402733124</v>
      </c>
    </row>
    <row r="869" spans="2:8" x14ac:dyDescent="0.25">
      <c r="B869" s="7">
        <v>0</v>
      </c>
      <c r="C869" s="7">
        <v>0</v>
      </c>
      <c r="D869" s="7">
        <v>0.89534265191922058</v>
      </c>
      <c r="E869" s="7">
        <v>0.10465734808077937</v>
      </c>
      <c r="F869" s="7">
        <v>-1.0143927097986627</v>
      </c>
      <c r="G869" s="7">
        <v>-0.54950097971489587</v>
      </c>
      <c r="H869" s="7">
        <v>-1.0429585402733124</v>
      </c>
    </row>
    <row r="870" spans="2:8" x14ac:dyDescent="0.25">
      <c r="B870" s="7">
        <v>0</v>
      </c>
      <c r="C870" s="7">
        <v>0</v>
      </c>
      <c r="D870" s="7">
        <v>0.89962160097302357</v>
      </c>
      <c r="E870" s="7">
        <v>0.10037839902697644</v>
      </c>
      <c r="F870" s="7">
        <v>-1.0143927097986627</v>
      </c>
      <c r="G870" s="7">
        <v>-0.54950097971489587</v>
      </c>
      <c r="H870" s="7">
        <v>-1.0429585402733124</v>
      </c>
    </row>
    <row r="871" spans="2:8" x14ac:dyDescent="0.25">
      <c r="B871" s="7">
        <v>0</v>
      </c>
      <c r="C871" s="7">
        <v>0</v>
      </c>
      <c r="D871" s="7">
        <v>0.89644730691000563</v>
      </c>
      <c r="E871" s="7">
        <v>0.10355269308999428</v>
      </c>
      <c r="F871" s="7">
        <v>-0.53062438750002971</v>
      </c>
      <c r="G871" s="7">
        <v>-0.99616027054668632</v>
      </c>
      <c r="H871" s="7">
        <v>-0.57567182466551314</v>
      </c>
    </row>
    <row r="872" spans="2:8" x14ac:dyDescent="0.25">
      <c r="B872" s="20">
        <v>1</v>
      </c>
      <c r="C872" s="20">
        <v>0</v>
      </c>
      <c r="D872" s="20">
        <v>0.74340897542908069</v>
      </c>
      <c r="E872" s="20">
        <v>0.25659102457091937</v>
      </c>
      <c r="F872" s="20">
        <v>-0.53062438750002971</v>
      </c>
      <c r="G872" s="20">
        <v>-0.99616027054668632</v>
      </c>
      <c r="H872" s="20">
        <v>-1.0429585402733124</v>
      </c>
    </row>
    <row r="873" spans="2:8" x14ac:dyDescent="0.25">
      <c r="B873" s="7">
        <v>0</v>
      </c>
      <c r="C873" s="7">
        <v>0</v>
      </c>
      <c r="D873" s="7">
        <v>0.91463533770413397</v>
      </c>
      <c r="E873" s="7">
        <v>8.5364662295866117E-2</v>
      </c>
      <c r="F873" s="7">
        <v>-0.53062438750002971</v>
      </c>
      <c r="G873" s="7">
        <v>-0.54950097971489587</v>
      </c>
      <c r="H873" s="7">
        <v>-0.57567182466551314</v>
      </c>
    </row>
    <row r="874" spans="2:8" x14ac:dyDescent="0.25">
      <c r="B874" s="20">
        <v>1</v>
      </c>
      <c r="C874" s="20">
        <v>0</v>
      </c>
      <c r="D874" s="20">
        <v>0.8642298834357528</v>
      </c>
      <c r="E874" s="20">
        <v>0.1357701165642472</v>
      </c>
      <c r="F874" s="20">
        <v>-1.0143927097986627</v>
      </c>
      <c r="G874" s="20">
        <v>-0.54950097971489587</v>
      </c>
      <c r="H874" s="20">
        <v>-1.0429585402733124</v>
      </c>
    </row>
    <row r="875" spans="2:8" x14ac:dyDescent="0.25">
      <c r="B875" s="20">
        <v>1</v>
      </c>
      <c r="C875" s="20">
        <v>0</v>
      </c>
      <c r="D875" s="20">
        <v>0.86000434877833754</v>
      </c>
      <c r="E875" s="20">
        <v>0.13999565122166252</v>
      </c>
      <c r="F875" s="20">
        <v>-0.53062438750002971</v>
      </c>
      <c r="G875" s="20">
        <v>-0.99616027054668632</v>
      </c>
      <c r="H875" s="20">
        <v>-1.0429585402733124</v>
      </c>
    </row>
    <row r="876" spans="2:8" x14ac:dyDescent="0.25">
      <c r="B876" s="7">
        <v>0</v>
      </c>
      <c r="C876" s="7">
        <v>0</v>
      </c>
      <c r="D876" s="7">
        <v>0.90497534016131176</v>
      </c>
      <c r="E876" s="7">
        <v>9.5024659838688116E-2</v>
      </c>
      <c r="F876" s="7">
        <v>-0.53062438750002971</v>
      </c>
      <c r="G876" s="7">
        <v>-0.99616027054668632</v>
      </c>
      <c r="H876" s="7">
        <v>-0.57567182466551314</v>
      </c>
    </row>
    <row r="877" spans="2:8" x14ac:dyDescent="0.25">
      <c r="B877" s="7">
        <v>0</v>
      </c>
      <c r="C877" s="7">
        <v>0</v>
      </c>
      <c r="D877" s="7">
        <v>0.90455920702246539</v>
      </c>
      <c r="E877" s="7">
        <v>9.5440792977534647E-2</v>
      </c>
      <c r="F877" s="7">
        <v>-0.53062438750002971</v>
      </c>
      <c r="G877" s="7">
        <v>-0.99616027054668632</v>
      </c>
      <c r="H877" s="7">
        <v>-0.57567182466551314</v>
      </c>
    </row>
    <row r="878" spans="2:8" x14ac:dyDescent="0.25">
      <c r="B878" s="7">
        <v>1</v>
      </c>
      <c r="C878" s="7">
        <v>1</v>
      </c>
      <c r="D878" s="7">
        <v>0.87198820863281634</v>
      </c>
      <c r="E878" s="7">
        <v>0.12801179136718369</v>
      </c>
      <c r="F878" s="7">
        <v>-1.0143927097986627</v>
      </c>
      <c r="G878" s="7">
        <v>-0.99616027054668632</v>
      </c>
      <c r="H878" s="7">
        <v>-0.57567182466551314</v>
      </c>
    </row>
    <row r="879" spans="2:8" x14ac:dyDescent="0.25">
      <c r="B879" s="20">
        <v>1</v>
      </c>
      <c r="C879" s="20">
        <v>0</v>
      </c>
      <c r="D879" s="20">
        <v>0.86942498702267845</v>
      </c>
      <c r="E879" s="20">
        <v>0.13057501297732152</v>
      </c>
      <c r="F879" s="20">
        <v>-1.0143927097986627</v>
      </c>
      <c r="G879" s="20">
        <v>-0.54950097971489587</v>
      </c>
      <c r="H879" s="20">
        <v>-1.0429585402733124</v>
      </c>
    </row>
    <row r="880" spans="2:8" x14ac:dyDescent="0.25">
      <c r="B880" s="7">
        <v>0</v>
      </c>
      <c r="C880" s="7">
        <v>0</v>
      </c>
      <c r="D880" s="7">
        <v>0.89392790065615213</v>
      </c>
      <c r="E880" s="7">
        <v>0.10607209934384808</v>
      </c>
      <c r="F880" s="7">
        <v>-1.0143927097986627</v>
      </c>
      <c r="G880" s="7">
        <v>-0.99616027054668632</v>
      </c>
      <c r="H880" s="7">
        <v>-1.0429585402733124</v>
      </c>
    </row>
    <row r="881" spans="2:8" x14ac:dyDescent="0.25">
      <c r="B881" s="7">
        <v>0</v>
      </c>
      <c r="C881" s="7">
        <v>0</v>
      </c>
      <c r="D881" s="7">
        <v>0.90824586991879719</v>
      </c>
      <c r="E881" s="7">
        <v>9.1754130081202798E-2</v>
      </c>
      <c r="F881" s="7">
        <v>-0.53062438750002971</v>
      </c>
      <c r="G881" s="7">
        <v>-0.54950097971489587</v>
      </c>
      <c r="H881" s="7">
        <v>-1.0429585402733124</v>
      </c>
    </row>
    <row r="882" spans="2:8" x14ac:dyDescent="0.25">
      <c r="B882" s="7">
        <v>0</v>
      </c>
      <c r="C882" s="7">
        <v>0</v>
      </c>
      <c r="D882" s="7">
        <v>0.93133877592899661</v>
      </c>
      <c r="E882" s="7">
        <v>6.8661224071003335E-2</v>
      </c>
      <c r="F882" s="7">
        <v>-1.0143927097986627</v>
      </c>
      <c r="G882" s="7">
        <v>-0.99616027054668632</v>
      </c>
      <c r="H882" s="7">
        <v>-1.0429585402733124</v>
      </c>
    </row>
    <row r="883" spans="2:8" x14ac:dyDescent="0.25">
      <c r="B883" s="20">
        <v>1</v>
      </c>
      <c r="C883" s="20">
        <v>0</v>
      </c>
      <c r="D883" s="20">
        <v>0.82830070314946869</v>
      </c>
      <c r="E883" s="20">
        <v>0.17169929685053131</v>
      </c>
      <c r="F883" s="20">
        <v>-0.53062438750002971</v>
      </c>
      <c r="G883" s="20">
        <v>-0.54950097971489587</v>
      </c>
      <c r="H883" s="20">
        <v>-0.57567182466551314</v>
      </c>
    </row>
    <row r="884" spans="2:8" x14ac:dyDescent="0.25">
      <c r="B884" s="7">
        <v>0</v>
      </c>
      <c r="C884" s="7">
        <v>0</v>
      </c>
      <c r="D884" s="7">
        <v>0.89534265191922058</v>
      </c>
      <c r="E884" s="7">
        <v>0.10465734808077937</v>
      </c>
      <c r="F884" s="7">
        <v>-1.0143927097986627</v>
      </c>
      <c r="G884" s="7">
        <v>-0.99616027054668632</v>
      </c>
      <c r="H884" s="7">
        <v>-1.0429585402733124</v>
      </c>
    </row>
    <row r="885" spans="2:8" x14ac:dyDescent="0.25">
      <c r="B885" s="7">
        <v>0</v>
      </c>
      <c r="C885" s="7">
        <v>0</v>
      </c>
      <c r="D885" s="7">
        <v>0.95202546090152462</v>
      </c>
      <c r="E885" s="7">
        <v>4.7974539098475287E-2</v>
      </c>
      <c r="F885" s="7">
        <v>-0.53062438750002971</v>
      </c>
      <c r="G885" s="7">
        <v>-0.54950097971489587</v>
      </c>
      <c r="H885" s="7">
        <v>-1.0429585402733124</v>
      </c>
    </row>
    <row r="886" spans="2:8" x14ac:dyDescent="0.25">
      <c r="B886" s="7">
        <v>0</v>
      </c>
      <c r="C886" s="7">
        <v>0</v>
      </c>
      <c r="D886" s="7">
        <v>0.92739189631997365</v>
      </c>
      <c r="E886" s="7">
        <v>7.2608103680026334E-2</v>
      </c>
      <c r="F886" s="7">
        <v>-1.0143927097986627</v>
      </c>
      <c r="G886" s="7">
        <v>-0.54950097971489587</v>
      </c>
      <c r="H886" s="7">
        <v>-1.0429585402733124</v>
      </c>
    </row>
    <row r="887" spans="2:8" x14ac:dyDescent="0.25">
      <c r="B887" s="7">
        <v>0</v>
      </c>
      <c r="C887" s="7">
        <v>0</v>
      </c>
      <c r="D887" s="7">
        <v>0.9009449436129624</v>
      </c>
      <c r="E887" s="7">
        <v>9.9055056387037557E-2</v>
      </c>
      <c r="F887" s="7">
        <v>-1.0143927097986627</v>
      </c>
      <c r="G887" s="7">
        <v>-0.99616027054668632</v>
      </c>
      <c r="H887" s="7">
        <v>-0.57567182466551314</v>
      </c>
    </row>
    <row r="888" spans="2:8" x14ac:dyDescent="0.25">
      <c r="B888" s="7">
        <v>0</v>
      </c>
      <c r="C888" s="7">
        <v>0</v>
      </c>
      <c r="D888" s="7">
        <v>0.97143367467265118</v>
      </c>
      <c r="E888" s="7">
        <v>2.8566325327348853E-2</v>
      </c>
      <c r="F888" s="7">
        <v>-0.53062438750002971</v>
      </c>
      <c r="G888" s="7">
        <v>-0.99616027054668632</v>
      </c>
      <c r="H888" s="7">
        <v>-1.0429585402733124</v>
      </c>
    </row>
    <row r="889" spans="2:8" x14ac:dyDescent="0.25">
      <c r="B889" s="7">
        <v>0</v>
      </c>
      <c r="C889" s="7">
        <v>0</v>
      </c>
      <c r="D889" s="7">
        <v>0.88350545786390244</v>
      </c>
      <c r="E889" s="7">
        <v>0.11649454213609749</v>
      </c>
      <c r="F889" s="7">
        <v>-0.53062438750002971</v>
      </c>
      <c r="G889" s="7">
        <v>-0.99616027054668632</v>
      </c>
      <c r="H889" s="7">
        <v>-0.57567182466551314</v>
      </c>
    </row>
    <row r="890" spans="2:8" x14ac:dyDescent="0.25">
      <c r="B890" s="7">
        <v>1</v>
      </c>
      <c r="C890" s="7">
        <v>1</v>
      </c>
      <c r="D890" s="7">
        <v>0.85867112318911565</v>
      </c>
      <c r="E890" s="7">
        <v>0.14132887681088444</v>
      </c>
      <c r="F890" s="7">
        <v>-1.0143927097986627</v>
      </c>
      <c r="G890" s="7">
        <v>-0.54950097971489587</v>
      </c>
      <c r="H890" s="7">
        <v>-1.0429585402733124</v>
      </c>
    </row>
    <row r="891" spans="2:8" x14ac:dyDescent="0.25">
      <c r="B891" s="7">
        <v>0</v>
      </c>
      <c r="C891" s="7">
        <v>0</v>
      </c>
      <c r="D891" s="7">
        <v>0.89988861452839264</v>
      </c>
      <c r="E891" s="7">
        <v>0.10011138547160739</v>
      </c>
      <c r="F891" s="7">
        <v>-1.0143927097986627</v>
      </c>
      <c r="G891" s="7">
        <v>-0.99616027054668632</v>
      </c>
      <c r="H891" s="7">
        <v>-1.0429585402733124</v>
      </c>
    </row>
    <row r="892" spans="2:8" x14ac:dyDescent="0.25">
      <c r="B892" s="7">
        <v>0</v>
      </c>
      <c r="C892" s="7">
        <v>0</v>
      </c>
      <c r="D892" s="7">
        <v>0.91564033972530845</v>
      </c>
      <c r="E892" s="7">
        <v>8.4359660274691592E-2</v>
      </c>
      <c r="F892" s="7">
        <v>-0.53062438750002971</v>
      </c>
      <c r="G892" s="7">
        <v>-0.54950097971489587</v>
      </c>
      <c r="H892" s="7">
        <v>-0.57567182466551314</v>
      </c>
    </row>
    <row r="893" spans="2:8" x14ac:dyDescent="0.25">
      <c r="B893" s="7">
        <v>0</v>
      </c>
      <c r="C893" s="7">
        <v>0</v>
      </c>
      <c r="D893" s="7">
        <v>0.89534265191922058</v>
      </c>
      <c r="E893" s="7">
        <v>0.10465734808077937</v>
      </c>
      <c r="F893" s="7">
        <v>-0.53062438750002971</v>
      </c>
      <c r="G893" s="7">
        <v>-0.99616027054668632</v>
      </c>
      <c r="H893" s="7">
        <v>-0.57567182466551314</v>
      </c>
    </row>
    <row r="894" spans="2:8" x14ac:dyDescent="0.25">
      <c r="B894" s="20">
        <v>1</v>
      </c>
      <c r="C894" s="20">
        <v>0</v>
      </c>
      <c r="D894" s="20">
        <v>0.86007613672382688</v>
      </c>
      <c r="E894" s="20">
        <v>0.13992386327617323</v>
      </c>
      <c r="F894" s="20">
        <v>-1.0143927097986627</v>
      </c>
      <c r="G894" s="20">
        <v>-0.99616027054668632</v>
      </c>
      <c r="H894" s="20">
        <v>-0.57567182466551314</v>
      </c>
    </row>
    <row r="895" spans="2:8" x14ac:dyDescent="0.25">
      <c r="B895" s="7">
        <v>0</v>
      </c>
      <c r="C895" s="7">
        <v>0</v>
      </c>
      <c r="D895" s="7">
        <v>0.91564033972530845</v>
      </c>
      <c r="E895" s="7">
        <v>8.4359660274691592E-2</v>
      </c>
      <c r="F895" s="7">
        <v>-0.53062438750002971</v>
      </c>
      <c r="G895" s="7">
        <v>-0.54950097971489587</v>
      </c>
      <c r="H895" s="7">
        <v>-0.57567182466551314</v>
      </c>
    </row>
    <row r="896" spans="2:8" x14ac:dyDescent="0.25">
      <c r="B896" s="7">
        <v>1</v>
      </c>
      <c r="C896" s="7">
        <v>1</v>
      </c>
      <c r="D896" s="7">
        <v>0.86506819405132951</v>
      </c>
      <c r="E896" s="7">
        <v>0.13493180594867063</v>
      </c>
      <c r="F896" s="7">
        <v>-1.0143927097986627</v>
      </c>
      <c r="G896" s="7">
        <v>-0.54950097971489587</v>
      </c>
      <c r="H896" s="7">
        <v>-1.0429585402733124</v>
      </c>
    </row>
    <row r="897" spans="2:8" x14ac:dyDescent="0.25">
      <c r="B897" s="7">
        <v>0</v>
      </c>
      <c r="C897" s="7">
        <v>0</v>
      </c>
      <c r="D897" s="7">
        <v>0.91819326931926948</v>
      </c>
      <c r="E897" s="7">
        <v>8.1806730680730605E-2</v>
      </c>
      <c r="F897" s="7">
        <v>-1.0143927097986627</v>
      </c>
      <c r="G897" s="7">
        <v>-0.54950097971489587</v>
      </c>
      <c r="H897" s="7">
        <v>-0.57567182466551314</v>
      </c>
    </row>
    <row r="898" spans="2:8" x14ac:dyDescent="0.25">
      <c r="B898" s="7">
        <v>0</v>
      </c>
      <c r="C898" s="7">
        <v>0</v>
      </c>
      <c r="D898" s="7">
        <v>0.91564033972530845</v>
      </c>
      <c r="E898" s="7">
        <v>8.4359660274691592E-2</v>
      </c>
      <c r="F898" s="7">
        <v>-0.53062438750002971</v>
      </c>
      <c r="G898" s="7">
        <v>-0.99616027054668632</v>
      </c>
      <c r="H898" s="7">
        <v>-0.57567182466551314</v>
      </c>
    </row>
    <row r="899" spans="2:8" x14ac:dyDescent="0.25">
      <c r="B899" s="7">
        <v>0</v>
      </c>
      <c r="C899" s="7">
        <v>0</v>
      </c>
      <c r="D899" s="7">
        <v>0.89858087657485897</v>
      </c>
      <c r="E899" s="7">
        <v>0.10141912342514114</v>
      </c>
      <c r="F899" s="7">
        <v>-1.0143927097986627</v>
      </c>
      <c r="G899" s="7">
        <v>-0.99616027054668632</v>
      </c>
      <c r="H899" s="7">
        <v>-1.0429585402733124</v>
      </c>
    </row>
    <row r="900" spans="2:8" x14ac:dyDescent="0.25">
      <c r="B900" s="7">
        <v>0</v>
      </c>
      <c r="C900" s="7">
        <v>0</v>
      </c>
      <c r="D900" s="7">
        <v>0.89819234136450476</v>
      </c>
      <c r="E900" s="7">
        <v>0.10180765863549507</v>
      </c>
      <c r="F900" s="7">
        <v>-1.0143927097986627</v>
      </c>
      <c r="G900" s="7">
        <v>-0.99616027054668632</v>
      </c>
      <c r="H900" s="7">
        <v>-0.57567182466551314</v>
      </c>
    </row>
    <row r="901" spans="2:8" x14ac:dyDescent="0.25">
      <c r="B901" s="20">
        <v>1</v>
      </c>
      <c r="C901" s="20">
        <v>0</v>
      </c>
      <c r="D901" s="20">
        <v>0.8479744693442488</v>
      </c>
      <c r="E901" s="20">
        <v>0.15202553065575114</v>
      </c>
      <c r="F901" s="20">
        <v>-0.53062438750002971</v>
      </c>
      <c r="G901" s="20">
        <v>-0.99616027054668632</v>
      </c>
      <c r="H901" s="20">
        <v>-1.0429585402733124</v>
      </c>
    </row>
    <row r="902" spans="2:8" x14ac:dyDescent="0.25">
      <c r="B902" s="7">
        <v>0</v>
      </c>
      <c r="C902" s="7">
        <v>0</v>
      </c>
      <c r="D902" s="7">
        <v>0.89534265191922058</v>
      </c>
      <c r="E902" s="7">
        <v>0.10465734808077937</v>
      </c>
      <c r="F902" s="7">
        <v>-1.0143927097986627</v>
      </c>
      <c r="G902" s="7">
        <v>-0.99616027054668632</v>
      </c>
      <c r="H902" s="7">
        <v>-1.0429585402733124</v>
      </c>
    </row>
    <row r="903" spans="2:8" x14ac:dyDescent="0.25">
      <c r="B903" s="7">
        <v>0</v>
      </c>
      <c r="C903" s="7">
        <v>0</v>
      </c>
      <c r="D903" s="7">
        <v>0.90497534016131176</v>
      </c>
      <c r="E903" s="7">
        <v>9.5024659838688116E-2</v>
      </c>
      <c r="F903" s="7">
        <v>-0.53062438750002971</v>
      </c>
      <c r="G903" s="7">
        <v>-0.54950097971489587</v>
      </c>
      <c r="H903" s="7">
        <v>-1.0429585402733124</v>
      </c>
    </row>
    <row r="904" spans="2:8" x14ac:dyDescent="0.25">
      <c r="B904" s="20">
        <v>1</v>
      </c>
      <c r="C904" s="20">
        <v>0</v>
      </c>
      <c r="D904" s="20">
        <v>0.66727932903889642</v>
      </c>
      <c r="E904" s="20">
        <v>0.33272067096110358</v>
      </c>
      <c r="F904" s="20">
        <v>-0.53062438750002971</v>
      </c>
      <c r="G904" s="20">
        <v>-0.99616027054668632</v>
      </c>
      <c r="H904" s="20">
        <v>-0.57567182466551314</v>
      </c>
    </row>
    <row r="905" spans="2:8" x14ac:dyDescent="0.25">
      <c r="B905" s="7">
        <v>0</v>
      </c>
      <c r="C905" s="7">
        <v>0</v>
      </c>
      <c r="D905" s="7">
        <v>0.92575548450348677</v>
      </c>
      <c r="E905" s="7">
        <v>7.4244515496513133E-2</v>
      </c>
      <c r="F905" s="7">
        <v>-1.0143927097986627</v>
      </c>
      <c r="G905" s="7">
        <v>-0.54950097971489587</v>
      </c>
      <c r="H905" s="7">
        <v>-1.0429585402733124</v>
      </c>
    </row>
    <row r="906" spans="2:8" x14ac:dyDescent="0.25">
      <c r="B906" s="7">
        <v>0</v>
      </c>
      <c r="C906" s="7">
        <v>0</v>
      </c>
      <c r="D906" s="7">
        <v>0.92564822315130924</v>
      </c>
      <c r="E906" s="7">
        <v>7.4351776848690765E-2</v>
      </c>
      <c r="F906" s="7">
        <v>-1.0143927097986627</v>
      </c>
      <c r="G906" s="7">
        <v>-0.99616027054668632</v>
      </c>
      <c r="H906" s="7">
        <v>-1.0429585402733124</v>
      </c>
    </row>
    <row r="907" spans="2:8" x14ac:dyDescent="0.25">
      <c r="B907" s="7">
        <v>0</v>
      </c>
      <c r="C907" s="7">
        <v>0</v>
      </c>
      <c r="D907" s="7">
        <v>0.92739189631997365</v>
      </c>
      <c r="E907" s="7">
        <v>7.2608103680026334E-2</v>
      </c>
      <c r="F907" s="7">
        <v>-0.53062438750002971</v>
      </c>
      <c r="G907" s="7">
        <v>-0.54950097971489587</v>
      </c>
      <c r="H907" s="7">
        <v>-0.57567182466551314</v>
      </c>
    </row>
    <row r="908" spans="2:8" x14ac:dyDescent="0.25">
      <c r="B908" s="7">
        <v>0</v>
      </c>
      <c r="C908" s="7">
        <v>0</v>
      </c>
      <c r="D908" s="7">
        <v>0.92858668779732634</v>
      </c>
      <c r="E908" s="7">
        <v>7.1413312202673662E-2</v>
      </c>
      <c r="F908" s="7">
        <v>-0.53062438750002971</v>
      </c>
      <c r="G908" s="7">
        <v>-0.99616027054668632</v>
      </c>
      <c r="H908" s="7">
        <v>-1.0429585402733124</v>
      </c>
    </row>
    <row r="909" spans="2:8" x14ac:dyDescent="0.25">
      <c r="B909" s="7">
        <v>0</v>
      </c>
      <c r="C909" s="7">
        <v>0</v>
      </c>
      <c r="D909" s="7">
        <v>0.91819326931926948</v>
      </c>
      <c r="E909" s="7">
        <v>8.1806730680730605E-2</v>
      </c>
      <c r="F909" s="7">
        <v>-0.53062438750002971</v>
      </c>
      <c r="G909" s="7">
        <v>-0.99616027054668632</v>
      </c>
      <c r="H909" s="7">
        <v>-1.0429585402733124</v>
      </c>
    </row>
    <row r="910" spans="2:8" x14ac:dyDescent="0.25">
      <c r="B910" s="7">
        <v>0</v>
      </c>
      <c r="C910" s="7">
        <v>0</v>
      </c>
      <c r="D910" s="7">
        <v>0.89640033555130061</v>
      </c>
      <c r="E910" s="7">
        <v>0.10359966444869941</v>
      </c>
      <c r="F910" s="7">
        <v>-0.53062438750002971</v>
      </c>
      <c r="G910" s="7">
        <v>-0.99616027054668632</v>
      </c>
      <c r="H910" s="7">
        <v>-1.0429585402733124</v>
      </c>
    </row>
    <row r="911" spans="2:8" x14ac:dyDescent="0.25">
      <c r="B911" s="7">
        <v>0</v>
      </c>
      <c r="C911" s="7">
        <v>0</v>
      </c>
      <c r="D911" s="7">
        <v>0.92858668779732634</v>
      </c>
      <c r="E911" s="7">
        <v>7.1413312202673662E-2</v>
      </c>
      <c r="F911" s="7">
        <v>-0.53062438750002971</v>
      </c>
      <c r="G911" s="7">
        <v>-0.54950097971489587</v>
      </c>
      <c r="H911" s="7">
        <v>-0.57567182466551314</v>
      </c>
    </row>
    <row r="912" spans="2:8" x14ac:dyDescent="0.25">
      <c r="B912" s="7">
        <v>0</v>
      </c>
      <c r="C912" s="7">
        <v>0</v>
      </c>
      <c r="D912" s="7">
        <v>0.89819234136450476</v>
      </c>
      <c r="E912" s="7">
        <v>0.10180765863549507</v>
      </c>
      <c r="F912" s="7">
        <v>-1.0143927097986627</v>
      </c>
      <c r="G912" s="7">
        <v>-0.54950097971489587</v>
      </c>
      <c r="H912" s="7">
        <v>-1.0429585402733124</v>
      </c>
    </row>
    <row r="913" spans="2:8" x14ac:dyDescent="0.25">
      <c r="B913" s="7">
        <v>0</v>
      </c>
      <c r="C913" s="7">
        <v>0</v>
      </c>
      <c r="D913" s="7">
        <v>0.91649024194231066</v>
      </c>
      <c r="E913" s="7">
        <v>8.3509758057689329E-2</v>
      </c>
      <c r="F913" s="7">
        <v>-1.0143927097986627</v>
      </c>
      <c r="G913" s="7">
        <v>-0.54950097971489587</v>
      </c>
      <c r="H913" s="7">
        <v>-1.0429585402733124</v>
      </c>
    </row>
    <row r="914" spans="2:8" x14ac:dyDescent="0.25">
      <c r="B914" s="20">
        <v>1</v>
      </c>
      <c r="C914" s="20">
        <v>0</v>
      </c>
      <c r="D914" s="20">
        <v>0.86819154630337947</v>
      </c>
      <c r="E914" s="20">
        <v>0.13180845369662048</v>
      </c>
      <c r="F914" s="20">
        <v>-0.53062438750002971</v>
      </c>
      <c r="G914" s="20">
        <v>-0.54950097971489587</v>
      </c>
      <c r="H914" s="20">
        <v>-0.57567182466551314</v>
      </c>
    </row>
    <row r="915" spans="2:8" x14ac:dyDescent="0.25">
      <c r="B915" s="20">
        <v>1</v>
      </c>
      <c r="C915" s="20">
        <v>0</v>
      </c>
      <c r="D915" s="20">
        <v>0.86683404083986826</v>
      </c>
      <c r="E915" s="20">
        <v>0.13316595916013174</v>
      </c>
      <c r="F915" s="20">
        <v>-0.53062438750002971</v>
      </c>
      <c r="G915" s="20">
        <v>-0.54950097971489587</v>
      </c>
      <c r="H915" s="20">
        <v>-1.0429585402733124</v>
      </c>
    </row>
    <row r="916" spans="2:8" x14ac:dyDescent="0.25">
      <c r="B916" s="7">
        <v>0</v>
      </c>
      <c r="C916" s="7">
        <v>0</v>
      </c>
      <c r="D916" s="7">
        <v>0.8884333972592211</v>
      </c>
      <c r="E916" s="7">
        <v>0.11156660274077884</v>
      </c>
      <c r="F916" s="7">
        <v>-1.0143927097986627</v>
      </c>
      <c r="G916" s="7">
        <v>-0.99616027054668632</v>
      </c>
      <c r="H916" s="7">
        <v>-1.0429585402733124</v>
      </c>
    </row>
    <row r="917" spans="2:8" x14ac:dyDescent="0.25">
      <c r="B917" s="7">
        <v>0</v>
      </c>
      <c r="C917" s="7">
        <v>0</v>
      </c>
      <c r="D917" s="7">
        <v>0.89545477848807864</v>
      </c>
      <c r="E917" s="7">
        <v>0.10454522151192128</v>
      </c>
      <c r="F917" s="7">
        <v>-0.53062438750002971</v>
      </c>
      <c r="G917" s="7">
        <v>-0.54950097971489587</v>
      </c>
      <c r="H917" s="7">
        <v>-0.57567182466551314</v>
      </c>
    </row>
    <row r="918" spans="2:8" x14ac:dyDescent="0.25">
      <c r="B918" s="7">
        <v>0</v>
      </c>
      <c r="C918" s="7">
        <v>0</v>
      </c>
      <c r="D918" s="7">
        <v>0.89845915527015763</v>
      </c>
      <c r="E918" s="7">
        <v>0.10154084472984239</v>
      </c>
      <c r="F918" s="7">
        <v>-1.0143927097986627</v>
      </c>
      <c r="G918" s="7">
        <v>-0.99616027054668632</v>
      </c>
      <c r="H918" s="7">
        <v>-0.57567182466551314</v>
      </c>
    </row>
    <row r="919" spans="2:8" x14ac:dyDescent="0.25">
      <c r="B919" s="7">
        <v>0</v>
      </c>
      <c r="C919" s="7">
        <v>0</v>
      </c>
      <c r="D919" s="7">
        <v>0.89640033555130061</v>
      </c>
      <c r="E919" s="7">
        <v>0.10359966444869941</v>
      </c>
      <c r="F919" s="7">
        <v>-1.0143927097986627</v>
      </c>
      <c r="G919" s="7">
        <v>-0.54950097971489587</v>
      </c>
      <c r="H919" s="7">
        <v>-1.0429585402733124</v>
      </c>
    </row>
    <row r="920" spans="2:8" x14ac:dyDescent="0.25">
      <c r="B920" s="7">
        <v>0</v>
      </c>
      <c r="C920" s="7">
        <v>0</v>
      </c>
      <c r="D920" s="7">
        <v>0.92353630297839917</v>
      </c>
      <c r="E920" s="7">
        <v>7.6463697021600788E-2</v>
      </c>
      <c r="F920" s="7">
        <v>-1.0143927097986627</v>
      </c>
      <c r="G920" s="7">
        <v>-0.99616027054668632</v>
      </c>
      <c r="H920" s="7">
        <v>-0.57567182466551314</v>
      </c>
    </row>
    <row r="921" spans="2:8" x14ac:dyDescent="0.25">
      <c r="B921" s="7">
        <v>0</v>
      </c>
      <c r="C921" s="7">
        <v>0</v>
      </c>
      <c r="D921" s="7">
        <v>0.89819234136450476</v>
      </c>
      <c r="E921" s="7">
        <v>0.10180765863549507</v>
      </c>
      <c r="F921" s="7">
        <v>-0.53062438750002971</v>
      </c>
      <c r="G921" s="7">
        <v>-0.99616027054668632</v>
      </c>
      <c r="H921" s="7">
        <v>-1.0429585402733124</v>
      </c>
    </row>
    <row r="922" spans="2:8" x14ac:dyDescent="0.25">
      <c r="B922" s="20">
        <v>0</v>
      </c>
      <c r="C922" s="20">
        <v>1</v>
      </c>
      <c r="D922" s="20">
        <v>0.89304974676221527</v>
      </c>
      <c r="E922" s="20">
        <v>0.10695025323778483</v>
      </c>
      <c r="F922" s="20">
        <v>-0.53062438750002971</v>
      </c>
      <c r="G922" s="20">
        <v>-0.99616027054668632</v>
      </c>
      <c r="H922" s="20">
        <v>-1.0429585402733124</v>
      </c>
    </row>
    <row r="923" spans="2:8" x14ac:dyDescent="0.25">
      <c r="B923" s="7">
        <v>1</v>
      </c>
      <c r="C923" s="7">
        <v>1</v>
      </c>
      <c r="D923" s="7">
        <v>0.66602986669370723</v>
      </c>
      <c r="E923" s="7">
        <v>0.33397013330629283</v>
      </c>
      <c r="F923" s="7">
        <v>-1.0143927097986627</v>
      </c>
      <c r="G923" s="7">
        <v>-0.99616027054668632</v>
      </c>
      <c r="H923" s="7">
        <v>-1.0429585402733124</v>
      </c>
    </row>
    <row r="924" spans="2:8" x14ac:dyDescent="0.25">
      <c r="B924" s="20">
        <v>1</v>
      </c>
      <c r="C924" s="20">
        <v>0</v>
      </c>
      <c r="D924" s="20">
        <v>0.85615301349165951</v>
      </c>
      <c r="E924" s="20">
        <v>0.14384698650834052</v>
      </c>
      <c r="F924" s="20">
        <v>-1.0143927097986627</v>
      </c>
      <c r="G924" s="20">
        <v>-0.54950097971489587</v>
      </c>
      <c r="H924" s="20">
        <v>-0.57567182466551314</v>
      </c>
    </row>
    <row r="925" spans="2:8" x14ac:dyDescent="0.25">
      <c r="B925" s="7">
        <v>0</v>
      </c>
      <c r="C925" s="7">
        <v>0</v>
      </c>
      <c r="D925" s="7">
        <v>0.88946907157940436</v>
      </c>
      <c r="E925" s="7">
        <v>0.11053092842059573</v>
      </c>
      <c r="F925" s="7">
        <v>-0.53062438750002971</v>
      </c>
      <c r="G925" s="7">
        <v>-0.54950097971489587</v>
      </c>
      <c r="H925" s="7">
        <v>-1.0429585402733124</v>
      </c>
    </row>
    <row r="926" spans="2:8" x14ac:dyDescent="0.25">
      <c r="B926" s="7">
        <v>0</v>
      </c>
      <c r="C926" s="7">
        <v>0</v>
      </c>
      <c r="D926" s="7">
        <v>0.95430326333820248</v>
      </c>
      <c r="E926" s="7">
        <v>4.5696736661797348E-2</v>
      </c>
      <c r="F926" s="7">
        <v>-0.53062438750002971</v>
      </c>
      <c r="G926" s="7">
        <v>-0.99616027054668632</v>
      </c>
      <c r="H926" s="7">
        <v>-1.0429585402733124</v>
      </c>
    </row>
    <row r="927" spans="2:8" x14ac:dyDescent="0.25">
      <c r="B927" s="7">
        <v>0</v>
      </c>
      <c r="C927" s="7">
        <v>0</v>
      </c>
      <c r="D927" s="7">
        <v>0.95202546090152462</v>
      </c>
      <c r="E927" s="7">
        <v>4.7974539098475287E-2</v>
      </c>
      <c r="F927" s="7">
        <v>-0.53062438750002971</v>
      </c>
      <c r="G927" s="7">
        <v>-0.54950097971489587</v>
      </c>
      <c r="H927" s="7">
        <v>-0.57567182466551314</v>
      </c>
    </row>
    <row r="928" spans="2:8" x14ac:dyDescent="0.25">
      <c r="B928" s="7">
        <v>0</v>
      </c>
      <c r="C928" s="7">
        <v>0</v>
      </c>
      <c r="D928" s="7">
        <v>0.97031828241280704</v>
      </c>
      <c r="E928" s="7">
        <v>2.9681717587192912E-2</v>
      </c>
      <c r="F928" s="7">
        <v>-1.0143927097986627</v>
      </c>
      <c r="G928" s="7">
        <v>-0.99616027054668632</v>
      </c>
      <c r="H928" s="7">
        <v>-1.0429585402733124</v>
      </c>
    </row>
    <row r="929" spans="2:8" x14ac:dyDescent="0.25">
      <c r="B929" s="7">
        <v>0</v>
      </c>
      <c r="C929" s="7">
        <v>0</v>
      </c>
      <c r="D929" s="7">
        <v>0.89526541522414449</v>
      </c>
      <c r="E929" s="7">
        <v>0.10473458477585551</v>
      </c>
      <c r="F929" s="7">
        <v>-0.53062438750002971</v>
      </c>
      <c r="G929" s="7">
        <v>-0.54950097971489587</v>
      </c>
      <c r="H929" s="7">
        <v>-0.57567182466551314</v>
      </c>
    </row>
    <row r="930" spans="2:8" x14ac:dyDescent="0.25">
      <c r="B930" s="7">
        <v>0</v>
      </c>
      <c r="C930" s="7">
        <v>0</v>
      </c>
      <c r="D930" s="7">
        <v>0.89988861452839264</v>
      </c>
      <c r="E930" s="7">
        <v>0.10011138547160739</v>
      </c>
      <c r="F930" s="7">
        <v>-1.0143927097986627</v>
      </c>
      <c r="G930" s="7">
        <v>-0.99616027054668632</v>
      </c>
      <c r="H930" s="7">
        <v>-1.0429585402733124</v>
      </c>
    </row>
    <row r="931" spans="2:8" x14ac:dyDescent="0.25">
      <c r="B931" s="7">
        <v>0</v>
      </c>
      <c r="C931" s="7">
        <v>0</v>
      </c>
      <c r="D931" s="7">
        <v>0.89304974676221527</v>
      </c>
      <c r="E931" s="7">
        <v>0.10695025323778483</v>
      </c>
      <c r="F931" s="7">
        <v>-0.53062438750002971</v>
      </c>
      <c r="G931" s="7">
        <v>-0.54950097971489587</v>
      </c>
      <c r="H931" s="7">
        <v>-1.0429585402733124</v>
      </c>
    </row>
    <row r="932" spans="2:8" x14ac:dyDescent="0.25">
      <c r="B932" s="7">
        <v>0</v>
      </c>
      <c r="C932" s="7">
        <v>0</v>
      </c>
      <c r="D932" s="7">
        <v>0.89534265191922058</v>
      </c>
      <c r="E932" s="7">
        <v>0.10465734808077937</v>
      </c>
      <c r="F932" s="7">
        <v>-0.53062438750002971</v>
      </c>
      <c r="G932" s="7">
        <v>-0.54950097971489587</v>
      </c>
      <c r="H932" s="7">
        <v>-0.57567182466551314</v>
      </c>
    </row>
    <row r="933" spans="2:8" x14ac:dyDescent="0.25">
      <c r="B933" s="20">
        <v>1</v>
      </c>
      <c r="C933" s="20">
        <v>0</v>
      </c>
      <c r="D933" s="20">
        <v>0.86007613672382688</v>
      </c>
      <c r="E933" s="20">
        <v>0.13992386327617323</v>
      </c>
      <c r="F933" s="20">
        <v>-1.0143927097986627</v>
      </c>
      <c r="G933" s="20">
        <v>-0.54950097971489587</v>
      </c>
      <c r="H933" s="20">
        <v>-0.57567182466551314</v>
      </c>
    </row>
    <row r="934" spans="2:8" x14ac:dyDescent="0.25">
      <c r="B934" s="7">
        <v>1</v>
      </c>
      <c r="C934" s="7">
        <v>1</v>
      </c>
      <c r="D934" s="7">
        <v>0.62179557944654729</v>
      </c>
      <c r="E934" s="7">
        <v>0.37820442055345271</v>
      </c>
      <c r="F934" s="7">
        <v>-1.0143927097986627</v>
      </c>
      <c r="G934" s="7">
        <v>-0.54950097971489587</v>
      </c>
      <c r="H934" s="7">
        <v>-0.57567182466551314</v>
      </c>
    </row>
    <row r="935" spans="2:8" x14ac:dyDescent="0.25">
      <c r="B935" s="7">
        <v>0</v>
      </c>
      <c r="C935" s="7">
        <v>0</v>
      </c>
      <c r="D935" s="7">
        <v>0.89545477848807864</v>
      </c>
      <c r="E935" s="7">
        <v>0.10454522151192128</v>
      </c>
      <c r="F935" s="7">
        <v>-0.53062438750002971</v>
      </c>
      <c r="G935" s="7">
        <v>-0.54950097971489587</v>
      </c>
      <c r="H935" s="7">
        <v>-0.57567182466551314</v>
      </c>
    </row>
    <row r="936" spans="2:8" x14ac:dyDescent="0.25">
      <c r="B936" s="7">
        <v>1</v>
      </c>
      <c r="C936" s="7">
        <v>1</v>
      </c>
      <c r="D936" s="7">
        <v>0.85374354279115838</v>
      </c>
      <c r="E936" s="7">
        <v>0.14625645720884151</v>
      </c>
      <c r="F936" s="7">
        <v>-1.0143927097986627</v>
      </c>
      <c r="G936" s="7">
        <v>-0.54950097971489587</v>
      </c>
      <c r="H936" s="7">
        <v>-1.0429585402733124</v>
      </c>
    </row>
    <row r="937" spans="2:8" x14ac:dyDescent="0.25">
      <c r="B937" s="7">
        <v>0</v>
      </c>
      <c r="C937" s="7">
        <v>0</v>
      </c>
      <c r="D937" s="7">
        <v>0.98412691200692659</v>
      </c>
      <c r="E937" s="7">
        <v>1.5873087993073288E-2</v>
      </c>
      <c r="F937" s="7">
        <v>-1.0143927097986627</v>
      </c>
      <c r="G937" s="7">
        <v>-0.54950097971489587</v>
      </c>
      <c r="H937" s="7">
        <v>-1.0429585402733124</v>
      </c>
    </row>
    <row r="938" spans="2:8" x14ac:dyDescent="0.25">
      <c r="B938" s="7">
        <v>0</v>
      </c>
      <c r="C938" s="7">
        <v>0</v>
      </c>
      <c r="D938" s="7">
        <v>0.91674667204569016</v>
      </c>
      <c r="E938" s="7">
        <v>8.3253327954309786E-2</v>
      </c>
      <c r="F938" s="7">
        <v>-0.53062438750002971</v>
      </c>
      <c r="G938" s="7">
        <v>-0.54950097971489587</v>
      </c>
      <c r="H938" s="7">
        <v>-0.57567182466551314</v>
      </c>
    </row>
    <row r="939" spans="2:8" x14ac:dyDescent="0.25">
      <c r="B939" s="7">
        <v>0</v>
      </c>
      <c r="C939" s="7">
        <v>0</v>
      </c>
      <c r="D939" s="7">
        <v>0.89557442265771525</v>
      </c>
      <c r="E939" s="7">
        <v>0.10442557734228472</v>
      </c>
      <c r="F939" s="7">
        <v>-0.53062438750002971</v>
      </c>
      <c r="G939" s="7">
        <v>-0.54950097971489587</v>
      </c>
      <c r="H939" s="7">
        <v>-0.57567182466551314</v>
      </c>
    </row>
    <row r="940" spans="2:8" x14ac:dyDescent="0.25">
      <c r="B940" s="7">
        <v>0</v>
      </c>
      <c r="C940" s="7">
        <v>0</v>
      </c>
      <c r="D940" s="7">
        <v>0.94232377116275345</v>
      </c>
      <c r="E940" s="7">
        <v>5.7676228837246511E-2</v>
      </c>
      <c r="F940" s="7">
        <v>-1.0143927097986627</v>
      </c>
      <c r="G940" s="7">
        <v>-0.99616027054668632</v>
      </c>
      <c r="H940" s="7">
        <v>-0.57567182466551314</v>
      </c>
    </row>
    <row r="941" spans="2:8" x14ac:dyDescent="0.25">
      <c r="B941" s="20">
        <v>0</v>
      </c>
      <c r="C941" s="20">
        <v>1</v>
      </c>
      <c r="D941" s="20">
        <v>0.90824586991879719</v>
      </c>
      <c r="E941" s="20">
        <v>9.1754130081202798E-2</v>
      </c>
      <c r="F941" s="20">
        <v>-0.53062438750002971</v>
      </c>
      <c r="G941" s="20">
        <v>-0.54950097971489587</v>
      </c>
      <c r="H941" s="20">
        <v>-0.57567182466551314</v>
      </c>
    </row>
    <row r="942" spans="2:8" x14ac:dyDescent="0.25">
      <c r="B942" s="7">
        <v>1</v>
      </c>
      <c r="C942" s="7">
        <v>1</v>
      </c>
      <c r="D942" s="7">
        <v>0.86007613672382688</v>
      </c>
      <c r="E942" s="7">
        <v>0.13992386327617323</v>
      </c>
      <c r="F942" s="7">
        <v>-0.53062438750002971</v>
      </c>
      <c r="G942" s="7">
        <v>-0.99616027054668632</v>
      </c>
      <c r="H942" s="7">
        <v>-1.0429585402733124</v>
      </c>
    </row>
    <row r="943" spans="2:8" x14ac:dyDescent="0.25">
      <c r="B943" s="7">
        <v>0</v>
      </c>
      <c r="C943" s="7">
        <v>0</v>
      </c>
      <c r="D943" s="7">
        <v>0.91407778852212151</v>
      </c>
      <c r="E943" s="7">
        <v>8.5922211477878485E-2</v>
      </c>
      <c r="F943" s="7">
        <v>-1.0143927097986627</v>
      </c>
      <c r="G943" s="7">
        <v>-0.99616027054668632</v>
      </c>
      <c r="H943" s="7">
        <v>-0.57567182466551314</v>
      </c>
    </row>
    <row r="944" spans="2:8" x14ac:dyDescent="0.25">
      <c r="B944" s="7">
        <v>0</v>
      </c>
      <c r="C944" s="7">
        <v>0</v>
      </c>
      <c r="D944" s="7">
        <v>0.92353630297839917</v>
      </c>
      <c r="E944" s="7">
        <v>7.6463697021600788E-2</v>
      </c>
      <c r="F944" s="7">
        <v>-1.0143927097986627</v>
      </c>
      <c r="G944" s="7">
        <v>-0.54950097971489587</v>
      </c>
      <c r="H944" s="7">
        <v>-0.57567182466551314</v>
      </c>
    </row>
    <row r="945" spans="2:8" x14ac:dyDescent="0.25">
      <c r="B945" s="7">
        <v>0</v>
      </c>
      <c r="C945" s="7">
        <v>0</v>
      </c>
      <c r="D945" s="7">
        <v>0.90497534016131176</v>
      </c>
      <c r="E945" s="7">
        <v>9.5024659838688116E-2</v>
      </c>
      <c r="F945" s="7">
        <v>-0.53062438750002971</v>
      </c>
      <c r="G945" s="7">
        <v>-0.54950097971489587</v>
      </c>
      <c r="H945" s="7">
        <v>-1.0429585402733124</v>
      </c>
    </row>
    <row r="946" spans="2:8" x14ac:dyDescent="0.25">
      <c r="B946" s="7">
        <v>0</v>
      </c>
      <c r="C946" s="7">
        <v>0</v>
      </c>
      <c r="D946" s="7">
        <v>0.88946907157940436</v>
      </c>
      <c r="E946" s="7">
        <v>0.11053092842059573</v>
      </c>
      <c r="F946" s="7">
        <v>-0.53062438750002971</v>
      </c>
      <c r="G946" s="7">
        <v>-0.99616027054668632</v>
      </c>
      <c r="H946" s="7">
        <v>-1.0429585402733124</v>
      </c>
    </row>
    <row r="947" spans="2:8" x14ac:dyDescent="0.25">
      <c r="B947" s="7">
        <v>0</v>
      </c>
      <c r="C947" s="7">
        <v>0</v>
      </c>
      <c r="D947" s="7">
        <v>0.90389255861726259</v>
      </c>
      <c r="E947" s="7">
        <v>9.6107441382737371E-2</v>
      </c>
      <c r="F947" s="7">
        <v>-1.0143927097986627</v>
      </c>
      <c r="G947" s="7">
        <v>-0.99616027054668632</v>
      </c>
      <c r="H947" s="7">
        <v>-1.0429585402733124</v>
      </c>
    </row>
    <row r="948" spans="2:8" x14ac:dyDescent="0.25">
      <c r="B948" s="7">
        <v>1</v>
      </c>
      <c r="C948" s="7">
        <v>1</v>
      </c>
      <c r="D948" s="7">
        <v>0.86007613672382688</v>
      </c>
      <c r="E948" s="7">
        <v>0.13992386327617323</v>
      </c>
      <c r="F948" s="7">
        <v>-1.0143927097986627</v>
      </c>
      <c r="G948" s="7">
        <v>-0.99616027054668632</v>
      </c>
      <c r="H948" s="7">
        <v>-0.57567182466551314</v>
      </c>
    </row>
    <row r="949" spans="2:8" x14ac:dyDescent="0.25">
      <c r="B949" s="7">
        <v>1</v>
      </c>
      <c r="C949" s="7">
        <v>1</v>
      </c>
      <c r="D949" s="7">
        <v>0.8642298834357528</v>
      </c>
      <c r="E949" s="7">
        <v>0.1357701165642472</v>
      </c>
      <c r="F949" s="7">
        <v>-0.53062438750002971</v>
      </c>
      <c r="G949" s="7">
        <v>-0.99616027054668632</v>
      </c>
      <c r="H949" s="7">
        <v>-1.0429585402733124</v>
      </c>
    </row>
    <row r="950" spans="2:8" x14ac:dyDescent="0.25">
      <c r="B950" s="7">
        <v>0</v>
      </c>
      <c r="C950" s="7">
        <v>0</v>
      </c>
      <c r="D950" s="7">
        <v>0.91947143005953103</v>
      </c>
      <c r="E950" s="7">
        <v>8.0528569940468947E-2</v>
      </c>
      <c r="F950" s="7">
        <v>-0.53062438750002971</v>
      </c>
      <c r="G950" s="7">
        <v>-0.99616027054668632</v>
      </c>
      <c r="H950" s="7">
        <v>-1.0429585402733124</v>
      </c>
    </row>
    <row r="951" spans="2:8" x14ac:dyDescent="0.25">
      <c r="B951" s="7">
        <v>1</v>
      </c>
      <c r="C951" s="7">
        <v>1</v>
      </c>
      <c r="D951" s="7">
        <v>0.85374354279115838</v>
      </c>
      <c r="E951" s="7">
        <v>0.14625645720884151</v>
      </c>
      <c r="F951" s="7">
        <v>-1.0143927097986627</v>
      </c>
      <c r="G951" s="7">
        <v>-0.99616027054668632</v>
      </c>
      <c r="H951" s="7">
        <v>-0.57567182466551314</v>
      </c>
    </row>
    <row r="952" spans="2:8" x14ac:dyDescent="0.25">
      <c r="B952" s="7">
        <v>0</v>
      </c>
      <c r="C952" s="7">
        <v>0</v>
      </c>
      <c r="D952" s="7">
        <v>0.88946907157940436</v>
      </c>
      <c r="E952" s="7">
        <v>0.11053092842059573</v>
      </c>
      <c r="F952" s="7">
        <v>-0.53062438750002971</v>
      </c>
      <c r="G952" s="7">
        <v>-0.54950097971489587</v>
      </c>
      <c r="H952" s="7">
        <v>-1.0429585402733124</v>
      </c>
    </row>
    <row r="953" spans="2:8" x14ac:dyDescent="0.25">
      <c r="B953" s="20">
        <v>1</v>
      </c>
      <c r="C953" s="20">
        <v>0</v>
      </c>
      <c r="D953" s="20">
        <v>0.72075918944559392</v>
      </c>
      <c r="E953" s="20">
        <v>0.27924081055440597</v>
      </c>
      <c r="F953" s="20">
        <v>-0.53062438750002971</v>
      </c>
      <c r="G953" s="20">
        <v>-0.54950097971489587</v>
      </c>
      <c r="H953" s="20">
        <v>-0.57567182466551314</v>
      </c>
    </row>
    <row r="954" spans="2:8" x14ac:dyDescent="0.25">
      <c r="B954" s="20">
        <v>1</v>
      </c>
      <c r="C954" s="20">
        <v>0</v>
      </c>
      <c r="D954" s="20">
        <v>0.77821422337260426</v>
      </c>
      <c r="E954" s="20">
        <v>0.22178577662739579</v>
      </c>
      <c r="F954" s="20">
        <v>-0.53062438750002971</v>
      </c>
      <c r="G954" s="20">
        <v>-0.54950097971489587</v>
      </c>
      <c r="H954" s="20">
        <v>-1.0429585402733124</v>
      </c>
    </row>
    <row r="955" spans="2:8" x14ac:dyDescent="0.25">
      <c r="B955" s="7">
        <v>0</v>
      </c>
      <c r="C955" s="7">
        <v>0</v>
      </c>
      <c r="D955" s="7">
        <v>0.92007204511094631</v>
      </c>
      <c r="E955" s="7">
        <v>7.9927954889053618E-2</v>
      </c>
      <c r="F955" s="7">
        <v>-1.0143927097986627</v>
      </c>
      <c r="G955" s="7">
        <v>-0.54950097971489587</v>
      </c>
      <c r="H955" s="7">
        <v>-1.0429585402733124</v>
      </c>
    </row>
    <row r="956" spans="2:8" x14ac:dyDescent="0.25">
      <c r="B956" s="7">
        <v>0</v>
      </c>
      <c r="C956" s="7">
        <v>0</v>
      </c>
      <c r="D956" s="7">
        <v>0.90824586991879719</v>
      </c>
      <c r="E956" s="7">
        <v>9.1754130081202798E-2</v>
      </c>
      <c r="F956" s="7">
        <v>-1.0143927097986627</v>
      </c>
      <c r="G956" s="7">
        <v>-0.99616027054668632</v>
      </c>
      <c r="H956" s="7">
        <v>-1.0429585402733124</v>
      </c>
    </row>
    <row r="957" spans="2:8" x14ac:dyDescent="0.25">
      <c r="B957" s="7">
        <v>0</v>
      </c>
      <c r="C957" s="7">
        <v>0</v>
      </c>
      <c r="D957" s="7">
        <v>0.91819326931926948</v>
      </c>
      <c r="E957" s="7">
        <v>8.1806730680730605E-2</v>
      </c>
      <c r="F957" s="7">
        <v>-1.0143927097986627</v>
      </c>
      <c r="G957" s="7">
        <v>-0.54950097971489587</v>
      </c>
      <c r="H957" s="7">
        <v>-0.57567182466551314</v>
      </c>
    </row>
    <row r="958" spans="2:8" x14ac:dyDescent="0.25">
      <c r="B958" s="7">
        <v>0</v>
      </c>
      <c r="C958" s="7">
        <v>0</v>
      </c>
      <c r="D958" s="7">
        <v>0.94332219844043297</v>
      </c>
      <c r="E958" s="7">
        <v>5.6677801559567038E-2</v>
      </c>
      <c r="F958" s="7">
        <v>-1.0143927097986627</v>
      </c>
      <c r="G958" s="7">
        <v>-0.99616027054668632</v>
      </c>
      <c r="H958" s="7">
        <v>-0.57567182466551314</v>
      </c>
    </row>
    <row r="959" spans="2:8" x14ac:dyDescent="0.25">
      <c r="B959" s="20">
        <v>1</v>
      </c>
      <c r="C959" s="20">
        <v>0</v>
      </c>
      <c r="D959" s="20">
        <v>0.86506819405132951</v>
      </c>
      <c r="E959" s="20">
        <v>0.13493180594867063</v>
      </c>
      <c r="F959" s="20">
        <v>-0.53062438750002971</v>
      </c>
      <c r="G959" s="20">
        <v>-0.99616027054668632</v>
      </c>
      <c r="H959" s="20">
        <v>-0.57567182466551314</v>
      </c>
    </row>
    <row r="960" spans="2:8" x14ac:dyDescent="0.25">
      <c r="B960" s="20">
        <v>1</v>
      </c>
      <c r="C960" s="20">
        <v>0</v>
      </c>
      <c r="D960" s="20">
        <v>0.85374354279115838</v>
      </c>
      <c r="E960" s="20">
        <v>0.14625645720884151</v>
      </c>
      <c r="F960" s="20">
        <v>-0.53062438750002971</v>
      </c>
      <c r="G960" s="20">
        <v>-0.54950097971489587</v>
      </c>
      <c r="H960" s="20">
        <v>-1.0429585402733124</v>
      </c>
    </row>
    <row r="961" spans="2:8" x14ac:dyDescent="0.25">
      <c r="B961" s="20">
        <v>1</v>
      </c>
      <c r="C961" s="20">
        <v>0</v>
      </c>
      <c r="D961" s="20">
        <v>0.8479744693442488</v>
      </c>
      <c r="E961" s="20">
        <v>0.15202553065575114</v>
      </c>
      <c r="F961" s="20">
        <v>-1.0143927097986627</v>
      </c>
      <c r="G961" s="20">
        <v>-0.54950097971489587</v>
      </c>
      <c r="H961" s="20">
        <v>-1.0429585402733124</v>
      </c>
    </row>
    <row r="962" spans="2:8" x14ac:dyDescent="0.25">
      <c r="B962" s="7">
        <v>0</v>
      </c>
      <c r="C962" s="7">
        <v>0</v>
      </c>
      <c r="D962" s="7">
        <v>0.92858668779732634</v>
      </c>
      <c r="E962" s="7">
        <v>7.1413312202673662E-2</v>
      </c>
      <c r="F962" s="7">
        <v>-1.0143927097986627</v>
      </c>
      <c r="G962" s="7">
        <v>-0.54950097971489587</v>
      </c>
      <c r="H962" s="7">
        <v>-1.0429585402733124</v>
      </c>
    </row>
    <row r="963" spans="2:8" x14ac:dyDescent="0.25">
      <c r="B963" s="7">
        <v>0</v>
      </c>
      <c r="C963" s="7">
        <v>0</v>
      </c>
      <c r="D963" s="7">
        <v>0.95202546090152462</v>
      </c>
      <c r="E963" s="7">
        <v>4.7974539098475287E-2</v>
      </c>
      <c r="F963" s="7">
        <v>-0.53062438750002971</v>
      </c>
      <c r="G963" s="7">
        <v>-0.99616027054668632</v>
      </c>
      <c r="H963" s="7">
        <v>-1.0429585402733124</v>
      </c>
    </row>
    <row r="964" spans="2:8" x14ac:dyDescent="0.25">
      <c r="B964" s="7">
        <v>0</v>
      </c>
      <c r="C964" s="7">
        <v>0</v>
      </c>
      <c r="D964" s="7">
        <v>0.89644730691000563</v>
      </c>
      <c r="E964" s="7">
        <v>0.10355269308999428</v>
      </c>
      <c r="F964" s="7">
        <v>-1.0143927097986627</v>
      </c>
      <c r="G964" s="7">
        <v>-0.99616027054668632</v>
      </c>
      <c r="H964" s="7">
        <v>-0.57567182466551314</v>
      </c>
    </row>
    <row r="965" spans="2:8" x14ac:dyDescent="0.25">
      <c r="B965" s="7">
        <v>0</v>
      </c>
      <c r="C965" s="7">
        <v>0</v>
      </c>
      <c r="D965" s="7">
        <v>0.90824586991879719</v>
      </c>
      <c r="E965" s="7">
        <v>9.1754130081202798E-2</v>
      </c>
      <c r="F965" s="7">
        <v>-0.53062438750002971</v>
      </c>
      <c r="G965" s="7">
        <v>-0.99616027054668632</v>
      </c>
      <c r="H965" s="7">
        <v>-0.57567182466551314</v>
      </c>
    </row>
    <row r="966" spans="2:8" x14ac:dyDescent="0.25">
      <c r="B966" s="7">
        <v>0</v>
      </c>
      <c r="C966" s="7">
        <v>0</v>
      </c>
      <c r="D966" s="7">
        <v>0.89962160097302357</v>
      </c>
      <c r="E966" s="7">
        <v>0.10037839902697644</v>
      </c>
      <c r="F966" s="7">
        <v>-1.0143927097986627</v>
      </c>
      <c r="G966" s="7">
        <v>-0.54950097971489587</v>
      </c>
      <c r="H966" s="7">
        <v>-1.0429585402733124</v>
      </c>
    </row>
    <row r="967" spans="2:8" x14ac:dyDescent="0.25">
      <c r="B967" s="7">
        <v>0</v>
      </c>
      <c r="C967" s="7">
        <v>0</v>
      </c>
      <c r="D967" s="7">
        <v>0.92464441215463267</v>
      </c>
      <c r="E967" s="7">
        <v>7.535558784536743E-2</v>
      </c>
      <c r="F967" s="7">
        <v>-0.53062438750002971</v>
      </c>
      <c r="G967" s="7">
        <v>-0.54950097971489587</v>
      </c>
      <c r="H967" s="7">
        <v>-0.57567182466551314</v>
      </c>
    </row>
    <row r="968" spans="2:8" x14ac:dyDescent="0.25">
      <c r="B968" s="7">
        <v>0</v>
      </c>
      <c r="C968" s="7">
        <v>0</v>
      </c>
      <c r="D968" s="7">
        <v>0.92575771316442934</v>
      </c>
      <c r="E968" s="7">
        <v>7.4242286835570742E-2</v>
      </c>
      <c r="F968" s="7">
        <v>-0.53062438750002971</v>
      </c>
      <c r="G968" s="7">
        <v>-0.99616027054668632</v>
      </c>
      <c r="H968" s="7">
        <v>-1.0429585402733124</v>
      </c>
    </row>
    <row r="969" spans="2:8" x14ac:dyDescent="0.25">
      <c r="B969" s="7">
        <v>0</v>
      </c>
      <c r="C969" s="7">
        <v>0</v>
      </c>
      <c r="D969" s="7">
        <v>0.91597828607662046</v>
      </c>
      <c r="E969" s="7">
        <v>8.4021713923379496E-2</v>
      </c>
      <c r="F969" s="7">
        <v>-0.53062438750002971</v>
      </c>
      <c r="G969" s="7">
        <v>-0.99616027054668632</v>
      </c>
      <c r="H969" s="7">
        <v>-0.57567182466551314</v>
      </c>
    </row>
    <row r="970" spans="2:8" x14ac:dyDescent="0.25">
      <c r="B970" s="20">
        <v>1</v>
      </c>
      <c r="C970" s="20">
        <v>0</v>
      </c>
      <c r="D970" s="20">
        <v>0.8479744693442488</v>
      </c>
      <c r="E970" s="20">
        <v>0.15202553065575114</v>
      </c>
      <c r="F970" s="20">
        <v>-1.0143927097986627</v>
      </c>
      <c r="G970" s="20">
        <v>-0.54950097971489587</v>
      </c>
      <c r="H970" s="20">
        <v>-0.57567182466551314</v>
      </c>
    </row>
    <row r="971" spans="2:8" x14ac:dyDescent="0.25">
      <c r="B971" s="7">
        <v>0</v>
      </c>
      <c r="C971" s="7">
        <v>0</v>
      </c>
      <c r="D971" s="7">
        <v>0.92353630297839917</v>
      </c>
      <c r="E971" s="7">
        <v>7.6463697021600788E-2</v>
      </c>
      <c r="F971" s="7">
        <v>-1.0143927097986627</v>
      </c>
      <c r="G971" s="7">
        <v>-0.99616027054668632</v>
      </c>
      <c r="H971" s="7">
        <v>-0.57567182466551314</v>
      </c>
    </row>
    <row r="972" spans="2:8" x14ac:dyDescent="0.25">
      <c r="B972" s="7">
        <v>0</v>
      </c>
      <c r="C972" s="7">
        <v>0</v>
      </c>
      <c r="D972" s="7">
        <v>0.89557442265771525</v>
      </c>
      <c r="E972" s="7">
        <v>0.10442557734228472</v>
      </c>
      <c r="F972" s="7">
        <v>-0.53062438750002971</v>
      </c>
      <c r="G972" s="7">
        <v>-0.54950097971489587</v>
      </c>
      <c r="H972" s="7">
        <v>-1.0429585402733124</v>
      </c>
    </row>
    <row r="973" spans="2:8" x14ac:dyDescent="0.25">
      <c r="B973" s="20">
        <v>1</v>
      </c>
      <c r="C973" s="20">
        <v>0</v>
      </c>
      <c r="D973" s="20">
        <v>0.8479744693442488</v>
      </c>
      <c r="E973" s="20">
        <v>0.15202553065575114</v>
      </c>
      <c r="F973" s="20">
        <v>-0.53062438750002971</v>
      </c>
      <c r="G973" s="20">
        <v>-0.54950097971489587</v>
      </c>
      <c r="H973" s="20">
        <v>-0.57567182466551314</v>
      </c>
    </row>
    <row r="974" spans="2:8" x14ac:dyDescent="0.25">
      <c r="B974" s="20">
        <v>1</v>
      </c>
      <c r="C974" s="20">
        <v>0</v>
      </c>
      <c r="D974" s="20">
        <v>0.87198820863281634</v>
      </c>
      <c r="E974" s="20">
        <v>0.12801179136718369</v>
      </c>
      <c r="F974" s="20">
        <v>-1.0143927097986627</v>
      </c>
      <c r="G974" s="20">
        <v>-0.99616027054668632</v>
      </c>
      <c r="H974" s="20">
        <v>-0.57567182466551314</v>
      </c>
    </row>
    <row r="975" spans="2:8" x14ac:dyDescent="0.25">
      <c r="B975" s="7">
        <v>0</v>
      </c>
      <c r="C975" s="7">
        <v>0</v>
      </c>
      <c r="D975" s="7">
        <v>0.89819234136450476</v>
      </c>
      <c r="E975" s="7">
        <v>0.10180765863549507</v>
      </c>
      <c r="F975" s="7">
        <v>-1.0143927097986627</v>
      </c>
      <c r="G975" s="7">
        <v>-0.99616027054668632</v>
      </c>
      <c r="H975" s="7">
        <v>-1.0429585402733124</v>
      </c>
    </row>
    <row r="976" spans="2:8" x14ac:dyDescent="0.25">
      <c r="B976" s="7">
        <v>1</v>
      </c>
      <c r="C976" s="7">
        <v>1</v>
      </c>
      <c r="D976" s="7">
        <v>0.8479744693442488</v>
      </c>
      <c r="E976" s="7">
        <v>0.15202553065575114</v>
      </c>
      <c r="F976" s="7">
        <v>-0.53062438750002971</v>
      </c>
      <c r="G976" s="7">
        <v>-0.54950097971489587</v>
      </c>
      <c r="H976" s="7">
        <v>-1.0429585402733124</v>
      </c>
    </row>
    <row r="977" spans="2:8" x14ac:dyDescent="0.25">
      <c r="B977" s="7">
        <v>0</v>
      </c>
      <c r="C977" s="7">
        <v>0</v>
      </c>
      <c r="D977" s="7">
        <v>0.879966601026693</v>
      </c>
      <c r="E977" s="7">
        <v>0.12003339897330707</v>
      </c>
      <c r="F977" s="7">
        <v>-0.53062438750002971</v>
      </c>
      <c r="G977" s="7">
        <v>-0.54950097971489587</v>
      </c>
      <c r="H977" s="7">
        <v>-0.57567182466551314</v>
      </c>
    </row>
    <row r="978" spans="2:8" x14ac:dyDescent="0.25">
      <c r="B978" s="20">
        <v>1</v>
      </c>
      <c r="C978" s="20">
        <v>0</v>
      </c>
      <c r="D978" s="20">
        <v>0.86007613672382688</v>
      </c>
      <c r="E978" s="20">
        <v>0.13992386327617323</v>
      </c>
      <c r="F978" s="20">
        <v>-0.53062438750002971</v>
      </c>
      <c r="G978" s="20">
        <v>-0.54950097971489587</v>
      </c>
      <c r="H978" s="20">
        <v>-0.57567182466551314</v>
      </c>
    </row>
    <row r="979" spans="2:8" x14ac:dyDescent="0.25">
      <c r="B979" s="7">
        <v>0</v>
      </c>
      <c r="C979" s="7">
        <v>0</v>
      </c>
      <c r="D979" s="7">
        <v>0.8884333972592211</v>
      </c>
      <c r="E979" s="7">
        <v>0.11156660274077884</v>
      </c>
      <c r="F979" s="7">
        <v>-0.53062438750002971</v>
      </c>
      <c r="G979" s="7">
        <v>-0.54950097971489587</v>
      </c>
      <c r="H979" s="7">
        <v>-1.0429585402733124</v>
      </c>
    </row>
    <row r="980" spans="2:8" x14ac:dyDescent="0.25">
      <c r="B980" s="7">
        <v>0</v>
      </c>
      <c r="C980" s="7">
        <v>0</v>
      </c>
      <c r="D980" s="7">
        <v>0.92575548450348677</v>
      </c>
      <c r="E980" s="7">
        <v>7.4244515496513133E-2</v>
      </c>
      <c r="F980" s="7">
        <v>-1.0143927097986627</v>
      </c>
      <c r="G980" s="7">
        <v>-0.54950097971489587</v>
      </c>
      <c r="H980" s="7">
        <v>-1.0429585402733124</v>
      </c>
    </row>
    <row r="981" spans="2:8" x14ac:dyDescent="0.25">
      <c r="B981" s="7">
        <v>0</v>
      </c>
      <c r="C981" s="7">
        <v>0</v>
      </c>
      <c r="D981" s="7">
        <v>0.98158556831091892</v>
      </c>
      <c r="E981" s="7">
        <v>1.8414431689080944E-2</v>
      </c>
      <c r="F981" s="7">
        <v>-1.0143927097986627</v>
      </c>
      <c r="G981" s="7">
        <v>-0.99616027054668632</v>
      </c>
      <c r="H981" s="7">
        <v>-0.57567182466551314</v>
      </c>
    </row>
    <row r="982" spans="2:8" x14ac:dyDescent="0.25">
      <c r="B982" s="7">
        <v>0</v>
      </c>
      <c r="C982" s="7">
        <v>0</v>
      </c>
      <c r="D982" s="7">
        <v>0.94332219844043297</v>
      </c>
      <c r="E982" s="7">
        <v>5.6677801559567038E-2</v>
      </c>
      <c r="F982" s="7">
        <v>-0.53062438750002971</v>
      </c>
      <c r="G982" s="7">
        <v>-0.54950097971489587</v>
      </c>
      <c r="H982" s="7">
        <v>-0.57567182466551314</v>
      </c>
    </row>
    <row r="983" spans="2:8" x14ac:dyDescent="0.25">
      <c r="B983" s="7">
        <v>0</v>
      </c>
      <c r="C983" s="7">
        <v>0</v>
      </c>
      <c r="D983" s="7">
        <v>0.91947143005953103</v>
      </c>
      <c r="E983" s="7">
        <v>8.0528569940468947E-2</v>
      </c>
      <c r="F983" s="7">
        <v>-0.53062438750002971</v>
      </c>
      <c r="G983" s="7">
        <v>-0.99616027054668632</v>
      </c>
      <c r="H983" s="7">
        <v>-0.57567182466551314</v>
      </c>
    </row>
    <row r="984" spans="2:8" x14ac:dyDescent="0.25">
      <c r="B984" s="7">
        <v>0</v>
      </c>
      <c r="C984" s="7">
        <v>0</v>
      </c>
      <c r="D984" s="7">
        <v>0.8933984196727669</v>
      </c>
      <c r="E984" s="7">
        <v>0.10660158032723308</v>
      </c>
      <c r="F984" s="7">
        <v>-1.0143927097986627</v>
      </c>
      <c r="G984" s="7">
        <v>-0.54950097971489587</v>
      </c>
      <c r="H984" s="7">
        <v>-1.0429585402733124</v>
      </c>
    </row>
    <row r="985" spans="2:8" x14ac:dyDescent="0.25">
      <c r="B985" s="7">
        <v>0</v>
      </c>
      <c r="C985" s="7">
        <v>0</v>
      </c>
      <c r="D985" s="7">
        <v>0.90455920702246539</v>
      </c>
      <c r="E985" s="7">
        <v>9.5440792977534647E-2</v>
      </c>
      <c r="F985" s="7">
        <v>-1.0143927097986627</v>
      </c>
      <c r="G985" s="7">
        <v>-0.54950097971489587</v>
      </c>
      <c r="H985" s="7">
        <v>-1.0429585402733124</v>
      </c>
    </row>
    <row r="986" spans="2:8" x14ac:dyDescent="0.25">
      <c r="B986" s="7">
        <v>0</v>
      </c>
      <c r="C986" s="7">
        <v>0</v>
      </c>
      <c r="D986" s="7">
        <v>0.90824586991879719</v>
      </c>
      <c r="E986" s="7">
        <v>9.1754130081202798E-2</v>
      </c>
      <c r="F986" s="7">
        <v>-0.53062438750002971</v>
      </c>
      <c r="G986" s="7">
        <v>-0.54950097971489587</v>
      </c>
      <c r="H986" s="7">
        <v>-0.57567182466551314</v>
      </c>
    </row>
    <row r="987" spans="2:8" x14ac:dyDescent="0.25">
      <c r="B987" s="7">
        <v>0</v>
      </c>
      <c r="C987" s="7">
        <v>0</v>
      </c>
      <c r="D987" s="7">
        <v>0.92564822315130924</v>
      </c>
      <c r="E987" s="7">
        <v>7.4351776848690765E-2</v>
      </c>
      <c r="F987" s="7">
        <v>-0.53062438750002971</v>
      </c>
      <c r="G987" s="7">
        <v>-0.99616027054668632</v>
      </c>
      <c r="H987" s="7">
        <v>-1.0429585402733124</v>
      </c>
    </row>
    <row r="988" spans="2:8" x14ac:dyDescent="0.25">
      <c r="B988" s="7">
        <v>0</v>
      </c>
      <c r="C988" s="7">
        <v>0</v>
      </c>
      <c r="D988" s="7">
        <v>0.92007204511094631</v>
      </c>
      <c r="E988" s="7">
        <v>7.9927954889053618E-2</v>
      </c>
      <c r="F988" s="7">
        <v>-1.0143927097986627</v>
      </c>
      <c r="G988" s="7">
        <v>-0.99616027054668632</v>
      </c>
      <c r="H988" s="7">
        <v>-1.0429585402733124</v>
      </c>
    </row>
    <row r="989" spans="2:8" x14ac:dyDescent="0.25">
      <c r="B989" s="7">
        <v>0</v>
      </c>
      <c r="C989" s="7">
        <v>0</v>
      </c>
      <c r="D989" s="7">
        <v>0.91947143005953103</v>
      </c>
      <c r="E989" s="7">
        <v>8.0528569940468947E-2</v>
      </c>
      <c r="F989" s="7">
        <v>-1.0143927097986627</v>
      </c>
      <c r="G989" s="7">
        <v>-0.54950097971489587</v>
      </c>
      <c r="H989" s="7">
        <v>-0.57567182466551314</v>
      </c>
    </row>
    <row r="990" spans="2:8" x14ac:dyDescent="0.25">
      <c r="B990" s="20">
        <v>1</v>
      </c>
      <c r="C990" s="20">
        <v>0</v>
      </c>
      <c r="D990" s="20">
        <v>0.84787413104539822</v>
      </c>
      <c r="E990" s="20">
        <v>0.15212586895460173</v>
      </c>
      <c r="F990" s="20">
        <v>-1.0143927097986627</v>
      </c>
      <c r="G990" s="20">
        <v>-0.54950097971489587</v>
      </c>
      <c r="H990" s="20">
        <v>-0.57567182466551314</v>
      </c>
    </row>
    <row r="991" spans="2:8" x14ac:dyDescent="0.25">
      <c r="B991" s="20">
        <v>1</v>
      </c>
      <c r="C991" s="20">
        <v>0</v>
      </c>
      <c r="D991" s="20">
        <v>0.87345145305744021</v>
      </c>
      <c r="E991" s="20">
        <v>0.12654854694255971</v>
      </c>
      <c r="F991" s="20">
        <v>-1.0143927097986627</v>
      </c>
      <c r="G991" s="20">
        <v>-0.99616027054668632</v>
      </c>
      <c r="H991" s="20">
        <v>-1.0429585402733124</v>
      </c>
    </row>
    <row r="992" spans="2:8" x14ac:dyDescent="0.25">
      <c r="B992" s="7">
        <v>0</v>
      </c>
      <c r="C992" s="7">
        <v>0</v>
      </c>
      <c r="D992" s="7">
        <v>0.89545477848807864</v>
      </c>
      <c r="E992" s="7">
        <v>0.10454522151192128</v>
      </c>
      <c r="F992" s="7">
        <v>-0.53062438750002971</v>
      </c>
      <c r="G992" s="7">
        <v>-0.99616027054668632</v>
      </c>
      <c r="H992" s="7">
        <v>-1.0429585402733124</v>
      </c>
    </row>
    <row r="993" spans="2:8" x14ac:dyDescent="0.25">
      <c r="B993" s="7">
        <v>0</v>
      </c>
      <c r="C993" s="7">
        <v>0</v>
      </c>
      <c r="D993" s="7">
        <v>0.88225638839363563</v>
      </c>
      <c r="E993" s="7">
        <v>0.1177436116063643</v>
      </c>
      <c r="F993" s="7">
        <v>-1.0143927097986627</v>
      </c>
      <c r="G993" s="7">
        <v>-0.99616027054668632</v>
      </c>
      <c r="H993" s="7">
        <v>-0.57567182466551314</v>
      </c>
    </row>
    <row r="994" spans="2:8" x14ac:dyDescent="0.25">
      <c r="B994" s="7">
        <v>0</v>
      </c>
      <c r="C994" s="7">
        <v>0</v>
      </c>
      <c r="D994" s="7">
        <v>0.91649024194231066</v>
      </c>
      <c r="E994" s="7">
        <v>8.3509758057689329E-2</v>
      </c>
      <c r="F994" s="7">
        <v>-1.0143927097986627</v>
      </c>
      <c r="G994" s="7">
        <v>-0.54950097971489587</v>
      </c>
      <c r="H994" s="7">
        <v>-0.57567182466551314</v>
      </c>
    </row>
    <row r="995" spans="2:8" x14ac:dyDescent="0.25">
      <c r="B995" s="7">
        <v>0</v>
      </c>
      <c r="C995" s="7">
        <v>0</v>
      </c>
      <c r="D995" s="7">
        <v>0.92858668779732634</v>
      </c>
      <c r="E995" s="7">
        <v>7.1413312202673662E-2</v>
      </c>
      <c r="F995" s="7">
        <v>-1.0143927097986627</v>
      </c>
      <c r="G995" s="7">
        <v>-0.54950097971489587</v>
      </c>
      <c r="H995" s="7">
        <v>-0.57567182466551314</v>
      </c>
    </row>
    <row r="996" spans="2:8" x14ac:dyDescent="0.25">
      <c r="B996" s="20">
        <v>1</v>
      </c>
      <c r="C996" s="20">
        <v>0</v>
      </c>
      <c r="D996" s="20">
        <v>0.74702220711053702</v>
      </c>
      <c r="E996" s="20">
        <v>0.25297779288946298</v>
      </c>
      <c r="F996" s="20">
        <v>-0.53062438750002971</v>
      </c>
      <c r="G996" s="20">
        <v>-0.99616027054668632</v>
      </c>
      <c r="H996" s="20">
        <v>-0.57567182466551314</v>
      </c>
    </row>
    <row r="997" spans="2:8" x14ac:dyDescent="0.25">
      <c r="B997" s="7">
        <v>0</v>
      </c>
      <c r="C997" s="7">
        <v>0</v>
      </c>
      <c r="D997" s="7">
        <v>0.8884333972592211</v>
      </c>
      <c r="E997" s="7">
        <v>0.11156660274077884</v>
      </c>
      <c r="F997" s="7">
        <v>-1.0143927097986627</v>
      </c>
      <c r="G997" s="7">
        <v>-0.54950097971489587</v>
      </c>
      <c r="H997" s="7">
        <v>-1.0429585402733124</v>
      </c>
    </row>
    <row r="998" spans="2:8" x14ac:dyDescent="0.25">
      <c r="B998" s="20">
        <v>1</v>
      </c>
      <c r="C998" s="20">
        <v>0</v>
      </c>
      <c r="D998" s="20">
        <v>0.85867112318911565</v>
      </c>
      <c r="E998" s="20">
        <v>0.14132887681088444</v>
      </c>
      <c r="F998" s="20">
        <v>-1.0143927097986627</v>
      </c>
      <c r="G998" s="20">
        <v>-0.54950097971489587</v>
      </c>
      <c r="H998" s="20">
        <v>-0.57567182466551314</v>
      </c>
    </row>
    <row r="999" spans="2:8" x14ac:dyDescent="0.25">
      <c r="B999" s="7">
        <v>0</v>
      </c>
      <c r="C999" s="7">
        <v>0</v>
      </c>
      <c r="D999" s="7">
        <v>0.89962160097302357</v>
      </c>
      <c r="E999" s="7">
        <v>0.10037839902697644</v>
      </c>
      <c r="F999" s="7">
        <v>-1.0143927097986627</v>
      </c>
      <c r="G999" s="7">
        <v>-0.54950097971489587</v>
      </c>
      <c r="H999" s="7">
        <v>-0.57567182466551314</v>
      </c>
    </row>
    <row r="1000" spans="2:8" x14ac:dyDescent="0.25">
      <c r="B1000" s="7">
        <v>0</v>
      </c>
      <c r="C1000" s="7">
        <v>0</v>
      </c>
      <c r="D1000" s="7">
        <v>0.90455920702246539</v>
      </c>
      <c r="E1000" s="7">
        <v>9.5440792977534647E-2</v>
      </c>
      <c r="F1000" s="7">
        <v>-0.53062438750002971</v>
      </c>
      <c r="G1000" s="7">
        <v>-0.99616027054668632</v>
      </c>
      <c r="H1000" s="7">
        <v>-1.0429585402733124</v>
      </c>
    </row>
    <row r="1001" spans="2:8" x14ac:dyDescent="0.25">
      <c r="B1001" s="7">
        <v>0</v>
      </c>
      <c r="C1001" s="7">
        <v>0</v>
      </c>
      <c r="D1001" s="7">
        <v>0.92575548450348677</v>
      </c>
      <c r="E1001" s="7">
        <v>7.4244515496513133E-2</v>
      </c>
      <c r="F1001" s="7">
        <v>-1.0143927097986627</v>
      </c>
      <c r="G1001" s="7">
        <v>-0.99616027054668632</v>
      </c>
      <c r="H1001" s="7">
        <v>-0.57567182466551314</v>
      </c>
    </row>
    <row r="1002" spans="2:8" x14ac:dyDescent="0.25">
      <c r="B1002" s="20">
        <v>1</v>
      </c>
      <c r="C1002" s="20">
        <v>0</v>
      </c>
      <c r="D1002" s="20">
        <v>0.64107110344776708</v>
      </c>
      <c r="E1002" s="20">
        <v>0.35892889655223298</v>
      </c>
      <c r="F1002" s="20">
        <v>-0.53062438750002971</v>
      </c>
      <c r="G1002" s="20">
        <v>-0.99616027054668632</v>
      </c>
      <c r="H1002" s="20">
        <v>-1.0429585402733124</v>
      </c>
    </row>
    <row r="1003" spans="2:8" x14ac:dyDescent="0.25">
      <c r="B1003" s="7">
        <v>0</v>
      </c>
      <c r="C1003" s="7">
        <v>0</v>
      </c>
      <c r="D1003" s="7">
        <v>0.91649024194231066</v>
      </c>
      <c r="E1003" s="7">
        <v>8.3509758057689329E-2</v>
      </c>
      <c r="F1003" s="7">
        <v>-1.0143927097986627</v>
      </c>
      <c r="G1003" s="7">
        <v>-0.54950097971489587</v>
      </c>
      <c r="H1003" s="7">
        <v>-1.0429585402733124</v>
      </c>
    </row>
    <row r="1004" spans="2:8" x14ac:dyDescent="0.25">
      <c r="B1004" s="20">
        <v>0</v>
      </c>
      <c r="C1004" s="20">
        <v>1</v>
      </c>
      <c r="D1004" s="20">
        <v>0.879966601026693</v>
      </c>
      <c r="E1004" s="20">
        <v>0.12003339897330707</v>
      </c>
      <c r="F1004" s="20">
        <v>-0.53062438750002971</v>
      </c>
      <c r="G1004" s="20">
        <v>-0.54950097971489587</v>
      </c>
      <c r="H1004" s="20">
        <v>-1.0429585402733124</v>
      </c>
    </row>
    <row r="1005" spans="2:8" x14ac:dyDescent="0.25">
      <c r="B1005" s="20">
        <v>1</v>
      </c>
      <c r="C1005" s="20">
        <v>0</v>
      </c>
      <c r="D1005" s="20">
        <v>0.86942498702267845</v>
      </c>
      <c r="E1005" s="20">
        <v>0.13057501297732152</v>
      </c>
      <c r="F1005" s="20">
        <v>-0.53062438750002971</v>
      </c>
      <c r="G1005" s="20">
        <v>-0.99616027054668632</v>
      </c>
      <c r="H1005" s="20">
        <v>-1.0429585402733124</v>
      </c>
    </row>
    <row r="1006" spans="2:8" x14ac:dyDescent="0.25">
      <c r="B1006" s="20">
        <v>1</v>
      </c>
      <c r="C1006" s="20">
        <v>0</v>
      </c>
      <c r="D1006" s="20">
        <v>0.82983479552210027</v>
      </c>
      <c r="E1006" s="20">
        <v>0.17016520447789982</v>
      </c>
      <c r="F1006" s="20">
        <v>-0.53062438750002971</v>
      </c>
      <c r="G1006" s="20">
        <v>-0.54950097971489587</v>
      </c>
      <c r="H1006" s="20">
        <v>-0.57567182466551314</v>
      </c>
    </row>
    <row r="1007" spans="2:8" x14ac:dyDescent="0.25">
      <c r="B1007" s="7">
        <v>0</v>
      </c>
      <c r="C1007" s="7">
        <v>0</v>
      </c>
      <c r="D1007" s="7">
        <v>0.91202882449581246</v>
      </c>
      <c r="E1007" s="7">
        <v>8.7971175504187649E-2</v>
      </c>
      <c r="F1007" s="7">
        <v>-1.0143927097986627</v>
      </c>
      <c r="G1007" s="7">
        <v>-0.54950097971489587</v>
      </c>
      <c r="H1007" s="7">
        <v>-1.0429585402733124</v>
      </c>
    </row>
    <row r="1008" spans="2:8" x14ac:dyDescent="0.25">
      <c r="B1008" s="7">
        <v>0</v>
      </c>
      <c r="C1008" s="7">
        <v>0</v>
      </c>
      <c r="D1008" s="7">
        <v>0.89557442265771525</v>
      </c>
      <c r="E1008" s="7">
        <v>0.10442557734228472</v>
      </c>
      <c r="F1008" s="7">
        <v>-1.0143927097986627</v>
      </c>
      <c r="G1008" s="7">
        <v>-0.54950097971489587</v>
      </c>
      <c r="H1008" s="7">
        <v>-0.57567182466551314</v>
      </c>
    </row>
    <row r="1009" spans="2:8" x14ac:dyDescent="0.25">
      <c r="B1009" s="20">
        <v>1</v>
      </c>
      <c r="C1009" s="20">
        <v>0</v>
      </c>
      <c r="D1009" s="20">
        <v>0.65893578433139754</v>
      </c>
      <c r="E1009" s="20">
        <v>0.34106421566860246</v>
      </c>
      <c r="F1009" s="20">
        <v>-1.0143927097986627</v>
      </c>
      <c r="G1009" s="20">
        <v>-0.54950097971489587</v>
      </c>
      <c r="H1009" s="20">
        <v>-1.0429585402733124</v>
      </c>
    </row>
    <row r="1010" spans="2:8" x14ac:dyDescent="0.25">
      <c r="B1010" s="7">
        <v>0</v>
      </c>
      <c r="C1010" s="7">
        <v>0</v>
      </c>
      <c r="D1010" s="7">
        <v>0.97795657173092665</v>
      </c>
      <c r="E1010" s="7">
        <v>2.2043428269073351E-2</v>
      </c>
      <c r="F1010" s="7">
        <v>-0.53062438750002971</v>
      </c>
      <c r="G1010" s="7">
        <v>-0.99616027054668632</v>
      </c>
      <c r="H1010" s="7">
        <v>-1.0429585402733124</v>
      </c>
    </row>
    <row r="1011" spans="2:8" x14ac:dyDescent="0.25">
      <c r="B1011" s="7">
        <v>0</v>
      </c>
      <c r="C1011" s="7">
        <v>0</v>
      </c>
      <c r="D1011" s="7">
        <v>0.98430502066319847</v>
      </c>
      <c r="E1011" s="7">
        <v>1.569497933680148E-2</v>
      </c>
      <c r="F1011" s="7">
        <v>-1.0143927097986627</v>
      </c>
      <c r="G1011" s="7">
        <v>-0.99616027054668632</v>
      </c>
      <c r="H1011" s="7">
        <v>-1.0429585402733124</v>
      </c>
    </row>
    <row r="1012" spans="2:8" x14ac:dyDescent="0.25">
      <c r="B1012" s="7">
        <v>1</v>
      </c>
      <c r="C1012" s="7">
        <v>1</v>
      </c>
      <c r="D1012" s="7">
        <v>0.85635789572573007</v>
      </c>
      <c r="E1012" s="7">
        <v>0.14364210427426985</v>
      </c>
      <c r="F1012" s="7">
        <v>-0.53062438750002971</v>
      </c>
      <c r="G1012" s="7">
        <v>-0.54950097971489587</v>
      </c>
      <c r="H1012" s="7">
        <v>-1.0429585402733124</v>
      </c>
    </row>
    <row r="1013" spans="2:8" x14ac:dyDescent="0.25">
      <c r="B1013" s="7">
        <v>1</v>
      </c>
      <c r="C1013" s="7">
        <v>1</v>
      </c>
      <c r="D1013" s="7">
        <v>0.57152023379686412</v>
      </c>
      <c r="E1013" s="7">
        <v>0.42847976620313583</v>
      </c>
      <c r="F1013" s="7">
        <v>-1.0143927097986627</v>
      </c>
      <c r="G1013" s="7">
        <v>-0.99616027054668632</v>
      </c>
      <c r="H1013" s="7">
        <v>-0.57567182466551314</v>
      </c>
    </row>
    <row r="1014" spans="2:8" x14ac:dyDescent="0.25">
      <c r="B1014" s="7">
        <v>0</v>
      </c>
      <c r="C1014" s="7">
        <v>0</v>
      </c>
      <c r="D1014" s="7">
        <v>0.98754653814485804</v>
      </c>
      <c r="E1014" s="7">
        <v>1.245346185514196E-2</v>
      </c>
      <c r="F1014" s="7">
        <v>-0.53062438750002971</v>
      </c>
      <c r="G1014" s="7">
        <v>-0.54950097971489587</v>
      </c>
      <c r="H1014" s="7">
        <v>-0.57567182466551314</v>
      </c>
    </row>
    <row r="1015" spans="2:8" x14ac:dyDescent="0.25">
      <c r="B1015" s="7">
        <v>0</v>
      </c>
      <c r="C1015" s="7">
        <v>0</v>
      </c>
      <c r="D1015" s="7">
        <v>0.8884333972592211</v>
      </c>
      <c r="E1015" s="7">
        <v>0.11156660274077884</v>
      </c>
      <c r="F1015" s="7">
        <v>-0.53062438750002971</v>
      </c>
      <c r="G1015" s="7">
        <v>-0.54950097971489587</v>
      </c>
      <c r="H1015" s="7">
        <v>-0.57567182466551314</v>
      </c>
    </row>
    <row r="1016" spans="2:8" x14ac:dyDescent="0.25">
      <c r="B1016" s="7">
        <v>0</v>
      </c>
      <c r="C1016" s="7">
        <v>0</v>
      </c>
      <c r="D1016" s="7">
        <v>0.89534265191922058</v>
      </c>
      <c r="E1016" s="7">
        <v>0.10465734808077937</v>
      </c>
      <c r="F1016" s="7">
        <v>-0.53062438750002971</v>
      </c>
      <c r="G1016" s="7">
        <v>-0.54950097971489587</v>
      </c>
      <c r="H1016" s="7">
        <v>-0.57567182466551314</v>
      </c>
    </row>
    <row r="1017" spans="2:8" x14ac:dyDescent="0.25">
      <c r="B1017" s="20">
        <v>1</v>
      </c>
      <c r="C1017" s="20">
        <v>0</v>
      </c>
      <c r="D1017" s="20">
        <v>0.74702220711053702</v>
      </c>
      <c r="E1017" s="20">
        <v>0.25297779288946298</v>
      </c>
      <c r="F1017" s="20">
        <v>-1.0143927097986627</v>
      </c>
      <c r="G1017" s="20">
        <v>-0.99616027054668632</v>
      </c>
      <c r="H1017" s="20">
        <v>-1.0429585402733124</v>
      </c>
    </row>
    <row r="1018" spans="2:8" x14ac:dyDescent="0.25">
      <c r="B1018" s="7">
        <v>0</v>
      </c>
      <c r="C1018" s="7">
        <v>0</v>
      </c>
      <c r="D1018" s="7">
        <v>0.94332219844043297</v>
      </c>
      <c r="E1018" s="7">
        <v>5.6677801559567038E-2</v>
      </c>
      <c r="F1018" s="7">
        <v>-0.53062438750002971</v>
      </c>
      <c r="G1018" s="7">
        <v>-0.54950097971489587</v>
      </c>
      <c r="H1018" s="7">
        <v>-1.0429585402733124</v>
      </c>
    </row>
    <row r="1019" spans="2:8" x14ac:dyDescent="0.25">
      <c r="B1019" s="7">
        <v>0</v>
      </c>
      <c r="C1019" s="7">
        <v>0</v>
      </c>
      <c r="D1019" s="7">
        <v>0.93942492233005925</v>
      </c>
      <c r="E1019" s="7">
        <v>6.0575077669940691E-2</v>
      </c>
      <c r="F1019" s="7">
        <v>-1.0143927097986627</v>
      </c>
      <c r="G1019" s="7">
        <v>-0.54950097971489587</v>
      </c>
      <c r="H1019" s="7">
        <v>-1.0429585402733124</v>
      </c>
    </row>
    <row r="1020" spans="2:8" x14ac:dyDescent="0.25">
      <c r="B1020" s="7">
        <v>0</v>
      </c>
      <c r="C1020" s="7">
        <v>0</v>
      </c>
      <c r="D1020" s="7">
        <v>0.98430502066319847</v>
      </c>
      <c r="E1020" s="7">
        <v>1.569497933680148E-2</v>
      </c>
      <c r="F1020" s="7">
        <v>-1.0143927097986627</v>
      </c>
      <c r="G1020" s="7">
        <v>-0.99616027054668632</v>
      </c>
      <c r="H1020" s="7">
        <v>-0.57567182466551314</v>
      </c>
    </row>
    <row r="1021" spans="2:8" x14ac:dyDescent="0.25">
      <c r="B1021" s="7">
        <v>0</v>
      </c>
      <c r="C1021" s="7">
        <v>0</v>
      </c>
      <c r="D1021" s="7">
        <v>0.98412691200692659</v>
      </c>
      <c r="E1021" s="7">
        <v>1.5873087993073288E-2</v>
      </c>
      <c r="F1021" s="7">
        <v>-0.53062438750002971</v>
      </c>
      <c r="G1021" s="7">
        <v>-0.99616027054668632</v>
      </c>
      <c r="H1021" s="7">
        <v>-1.0429585402733124</v>
      </c>
    </row>
    <row r="1022" spans="2:8" x14ac:dyDescent="0.25">
      <c r="B1022" s="20">
        <v>1</v>
      </c>
      <c r="C1022" s="20">
        <v>0</v>
      </c>
      <c r="D1022" s="20">
        <v>0.78487376388986096</v>
      </c>
      <c r="E1022" s="20">
        <v>0.21512623611013906</v>
      </c>
      <c r="F1022" s="20">
        <v>-1.0143927097986627</v>
      </c>
      <c r="G1022" s="20">
        <v>-0.54950097971489587</v>
      </c>
      <c r="H1022" s="20">
        <v>-1.0429585402733124</v>
      </c>
    </row>
    <row r="1023" spans="2:8" x14ac:dyDescent="0.25">
      <c r="B1023" s="7">
        <v>0</v>
      </c>
      <c r="C1023" s="7">
        <v>0</v>
      </c>
      <c r="D1023" s="7">
        <v>0.89845915527015763</v>
      </c>
      <c r="E1023" s="7">
        <v>0.10154084472984239</v>
      </c>
      <c r="F1023" s="7">
        <v>-0.53062438750002971</v>
      </c>
      <c r="G1023" s="7">
        <v>-0.54950097971489587</v>
      </c>
      <c r="H1023" s="7">
        <v>-0.57567182466551314</v>
      </c>
    </row>
    <row r="1024" spans="2:8" x14ac:dyDescent="0.25">
      <c r="B1024" s="7">
        <v>1</v>
      </c>
      <c r="C1024" s="7">
        <v>1</v>
      </c>
      <c r="D1024" s="7">
        <v>0.65893578433139754</v>
      </c>
      <c r="E1024" s="7">
        <v>0.34106421566860246</v>
      </c>
      <c r="F1024" s="7">
        <v>-1.0143927097986627</v>
      </c>
      <c r="G1024" s="7">
        <v>-0.54950097971489587</v>
      </c>
      <c r="H1024" s="7">
        <v>-1.0429585402733124</v>
      </c>
    </row>
    <row r="1025" spans="2:8" x14ac:dyDescent="0.25">
      <c r="B1025" s="20">
        <v>1</v>
      </c>
      <c r="C1025" s="20">
        <v>0</v>
      </c>
      <c r="D1025" s="20">
        <v>0.79728650127624157</v>
      </c>
      <c r="E1025" s="20">
        <v>0.20271349872375841</v>
      </c>
      <c r="F1025" s="20">
        <v>-0.53062438750002971</v>
      </c>
      <c r="G1025" s="20">
        <v>-0.99616027054668632</v>
      </c>
      <c r="H1025" s="20">
        <v>-0.57567182466551314</v>
      </c>
    </row>
    <row r="1026" spans="2:8" x14ac:dyDescent="0.25">
      <c r="B1026" s="7">
        <v>0</v>
      </c>
      <c r="C1026" s="7">
        <v>0</v>
      </c>
      <c r="D1026" s="7">
        <v>0.91819326931926948</v>
      </c>
      <c r="E1026" s="7">
        <v>8.1806730680730605E-2</v>
      </c>
      <c r="F1026" s="7">
        <v>-0.53062438750002971</v>
      </c>
      <c r="G1026" s="7">
        <v>-0.99616027054668632</v>
      </c>
      <c r="H1026" s="7">
        <v>-0.57567182466551314</v>
      </c>
    </row>
    <row r="1027" spans="2:8" x14ac:dyDescent="0.25">
      <c r="B1027" s="7">
        <v>0</v>
      </c>
      <c r="C1027" s="7">
        <v>0</v>
      </c>
      <c r="D1027" s="7">
        <v>0.94332219844043297</v>
      </c>
      <c r="E1027" s="7">
        <v>5.6677801559567038E-2</v>
      </c>
      <c r="F1027" s="7">
        <v>-1.0143927097986627</v>
      </c>
      <c r="G1027" s="7">
        <v>-0.99616027054668632</v>
      </c>
      <c r="H1027" s="7">
        <v>-0.57567182466551314</v>
      </c>
    </row>
    <row r="1028" spans="2:8" x14ac:dyDescent="0.25">
      <c r="B1028" s="7">
        <v>0</v>
      </c>
      <c r="C1028" s="7">
        <v>0</v>
      </c>
      <c r="D1028" s="7">
        <v>0.90389255861726259</v>
      </c>
      <c r="E1028" s="7">
        <v>9.6107441382737371E-2</v>
      </c>
      <c r="F1028" s="7">
        <v>-0.53062438750002971</v>
      </c>
      <c r="G1028" s="7">
        <v>-0.54950097971489587</v>
      </c>
      <c r="H1028" s="7">
        <v>-0.57567182466551314</v>
      </c>
    </row>
    <row r="1029" spans="2:8" x14ac:dyDescent="0.25">
      <c r="B1029" s="20">
        <v>1</v>
      </c>
      <c r="C1029" s="20">
        <v>0</v>
      </c>
      <c r="D1029" s="20">
        <v>0.86942498702267845</v>
      </c>
      <c r="E1029" s="20">
        <v>0.13057501297732152</v>
      </c>
      <c r="F1029" s="20">
        <v>-1.0143927097986627</v>
      </c>
      <c r="G1029" s="20">
        <v>-0.54950097971489587</v>
      </c>
      <c r="H1029" s="20">
        <v>-1.0429585402733124</v>
      </c>
    </row>
    <row r="1030" spans="2:8" x14ac:dyDescent="0.25">
      <c r="B1030" s="20">
        <v>1</v>
      </c>
      <c r="C1030" s="20">
        <v>0</v>
      </c>
      <c r="D1030" s="20">
        <v>0.85356765273365254</v>
      </c>
      <c r="E1030" s="20">
        <v>0.14643234726634743</v>
      </c>
      <c r="F1030" s="20">
        <v>-1.0143927097986627</v>
      </c>
      <c r="G1030" s="20">
        <v>-0.54950097971489587</v>
      </c>
      <c r="H1030" s="20">
        <v>-0.57567182466551314</v>
      </c>
    </row>
    <row r="1031" spans="2:8" x14ac:dyDescent="0.25">
      <c r="B1031" s="7">
        <v>0</v>
      </c>
      <c r="C1031" s="7">
        <v>0</v>
      </c>
      <c r="D1031" s="7">
        <v>0.92858668779732634</v>
      </c>
      <c r="E1031" s="7">
        <v>7.1413312202673662E-2</v>
      </c>
      <c r="F1031" s="7">
        <v>-1.0143927097986627</v>
      </c>
      <c r="G1031" s="7">
        <v>-0.99616027054668632</v>
      </c>
      <c r="H1031" s="7">
        <v>-0.57567182466551314</v>
      </c>
    </row>
    <row r="1032" spans="2:8" x14ac:dyDescent="0.25">
      <c r="B1032" s="7">
        <v>0</v>
      </c>
      <c r="C1032" s="7">
        <v>0</v>
      </c>
      <c r="D1032" s="7">
        <v>0.93133877592899661</v>
      </c>
      <c r="E1032" s="7">
        <v>6.8661224071003335E-2</v>
      </c>
      <c r="F1032" s="7">
        <v>-1.0143927097986627</v>
      </c>
      <c r="G1032" s="7">
        <v>-0.99616027054668632</v>
      </c>
      <c r="H1032" s="7">
        <v>-1.0429585402733124</v>
      </c>
    </row>
    <row r="1033" spans="2:8" x14ac:dyDescent="0.25">
      <c r="B1033" s="7">
        <v>0</v>
      </c>
      <c r="C1033" s="7">
        <v>0</v>
      </c>
      <c r="D1033" s="7">
        <v>0.97031828241280704</v>
      </c>
      <c r="E1033" s="7">
        <v>2.9681717587192912E-2</v>
      </c>
      <c r="F1033" s="7">
        <v>-0.53062438750002971</v>
      </c>
      <c r="G1033" s="7">
        <v>-0.54950097971489587</v>
      </c>
      <c r="H1033" s="7">
        <v>-1.0429585402733124</v>
      </c>
    </row>
    <row r="1034" spans="2:8" x14ac:dyDescent="0.25">
      <c r="B1034" s="7">
        <v>0</v>
      </c>
      <c r="C1034" s="7">
        <v>0</v>
      </c>
      <c r="D1034" s="7">
        <v>0.89858087657485897</v>
      </c>
      <c r="E1034" s="7">
        <v>0.10141912342514114</v>
      </c>
      <c r="F1034" s="7">
        <v>-0.53062438750002971</v>
      </c>
      <c r="G1034" s="7">
        <v>-0.99616027054668632</v>
      </c>
      <c r="H1034" s="7">
        <v>-0.57567182466551314</v>
      </c>
    </row>
    <row r="1035" spans="2:8" x14ac:dyDescent="0.25">
      <c r="B1035" s="7">
        <v>0</v>
      </c>
      <c r="C1035" s="7">
        <v>0</v>
      </c>
      <c r="D1035" s="7">
        <v>0.91786335265428542</v>
      </c>
      <c r="E1035" s="7">
        <v>8.2136647345714547E-2</v>
      </c>
      <c r="F1035" s="7">
        <v>-0.53062438750002971</v>
      </c>
      <c r="G1035" s="7">
        <v>-0.99616027054668632</v>
      </c>
      <c r="H1035" s="7">
        <v>-0.57567182466551314</v>
      </c>
    </row>
    <row r="1036" spans="2:8" x14ac:dyDescent="0.25">
      <c r="B1036" s="7">
        <v>0</v>
      </c>
      <c r="C1036" s="7">
        <v>0</v>
      </c>
      <c r="D1036" s="7">
        <v>0.92739189631997365</v>
      </c>
      <c r="E1036" s="7">
        <v>7.2608103680026334E-2</v>
      </c>
      <c r="F1036" s="7">
        <v>-1.0143927097986627</v>
      </c>
      <c r="G1036" s="7">
        <v>-0.54950097971489587</v>
      </c>
      <c r="H1036" s="7">
        <v>-0.57567182466551314</v>
      </c>
    </row>
    <row r="1037" spans="2:8" x14ac:dyDescent="0.25">
      <c r="B1037" s="7">
        <v>0</v>
      </c>
      <c r="C1037" s="7">
        <v>0</v>
      </c>
      <c r="D1037" s="7">
        <v>0.9165272117039811</v>
      </c>
      <c r="E1037" s="7">
        <v>8.347278829601891E-2</v>
      </c>
      <c r="F1037" s="7">
        <v>-1.0143927097986627</v>
      </c>
      <c r="G1037" s="7">
        <v>-0.54950097971489587</v>
      </c>
      <c r="H1037" s="7">
        <v>-1.0429585402733124</v>
      </c>
    </row>
    <row r="1038" spans="2:8" x14ac:dyDescent="0.25">
      <c r="B1038" s="7">
        <v>0</v>
      </c>
      <c r="C1038" s="7">
        <v>0</v>
      </c>
      <c r="D1038" s="7">
        <v>0.89988861452839264</v>
      </c>
      <c r="E1038" s="7">
        <v>0.10011138547160739</v>
      </c>
      <c r="F1038" s="7">
        <v>-0.53062438750002971</v>
      </c>
      <c r="G1038" s="7">
        <v>-0.54950097971489587</v>
      </c>
      <c r="H1038" s="7">
        <v>-0.57567182466551314</v>
      </c>
    </row>
    <row r="1039" spans="2:8" x14ac:dyDescent="0.25">
      <c r="B1039" s="7">
        <v>0</v>
      </c>
      <c r="C1039" s="7">
        <v>0</v>
      </c>
      <c r="D1039" s="7">
        <v>0.91406265493739292</v>
      </c>
      <c r="E1039" s="7">
        <v>8.5937345062607126E-2</v>
      </c>
      <c r="F1039" s="7">
        <v>-0.53062438750002971</v>
      </c>
      <c r="G1039" s="7">
        <v>-0.99616027054668632</v>
      </c>
      <c r="H1039" s="7">
        <v>-0.57567182466551314</v>
      </c>
    </row>
    <row r="1040" spans="2:8" x14ac:dyDescent="0.25">
      <c r="B1040" s="7">
        <v>0</v>
      </c>
      <c r="C1040" s="7">
        <v>0</v>
      </c>
      <c r="D1040" s="7">
        <v>0.90824586991879719</v>
      </c>
      <c r="E1040" s="7">
        <v>9.1754130081202798E-2</v>
      </c>
      <c r="F1040" s="7">
        <v>-0.53062438750002971</v>
      </c>
      <c r="G1040" s="7">
        <v>-0.99616027054668632</v>
      </c>
      <c r="H1040" s="7">
        <v>-1.0429585402733124</v>
      </c>
    </row>
    <row r="1041" spans="2:8" x14ac:dyDescent="0.25">
      <c r="B1041" s="7">
        <v>0</v>
      </c>
      <c r="C1041" s="7">
        <v>0</v>
      </c>
      <c r="D1041" s="7">
        <v>0.89988861452839264</v>
      </c>
      <c r="E1041" s="7">
        <v>0.10011138547160739</v>
      </c>
      <c r="F1041" s="7">
        <v>-0.53062438750002971</v>
      </c>
      <c r="G1041" s="7">
        <v>-0.99616027054668632</v>
      </c>
      <c r="H1041" s="7">
        <v>-0.57567182466551314</v>
      </c>
    </row>
    <row r="1042" spans="2:8" x14ac:dyDescent="0.25">
      <c r="B1042" s="7">
        <v>0</v>
      </c>
      <c r="C1042" s="7">
        <v>0</v>
      </c>
      <c r="D1042" s="7">
        <v>0.90287256863330478</v>
      </c>
      <c r="E1042" s="7">
        <v>9.7127431366695272E-2</v>
      </c>
      <c r="F1042" s="7">
        <v>-0.53062438750002971</v>
      </c>
      <c r="G1042" s="7">
        <v>-0.54950097971489587</v>
      </c>
      <c r="H1042" s="7">
        <v>-0.57567182466551314</v>
      </c>
    </row>
    <row r="1043" spans="2:8" x14ac:dyDescent="0.25">
      <c r="B1043" s="7">
        <v>0</v>
      </c>
      <c r="C1043" s="7">
        <v>0</v>
      </c>
      <c r="D1043" s="7">
        <v>0.879966601026693</v>
      </c>
      <c r="E1043" s="7">
        <v>0.12003339897330707</v>
      </c>
      <c r="F1043" s="7">
        <v>-0.53062438750002971</v>
      </c>
      <c r="G1043" s="7">
        <v>-0.54950097971489587</v>
      </c>
      <c r="H1043" s="7">
        <v>-1.0429585402733124</v>
      </c>
    </row>
    <row r="1044" spans="2:8" x14ac:dyDescent="0.25">
      <c r="B1044" s="20">
        <v>1</v>
      </c>
      <c r="C1044" s="20">
        <v>0</v>
      </c>
      <c r="D1044" s="20">
        <v>0.86942498702267845</v>
      </c>
      <c r="E1044" s="20">
        <v>0.13057501297732152</v>
      </c>
      <c r="F1044" s="20">
        <v>-1.0143927097986627</v>
      </c>
      <c r="G1044" s="20">
        <v>-0.99616027054668632</v>
      </c>
      <c r="H1044" s="20">
        <v>-1.0429585402733124</v>
      </c>
    </row>
    <row r="1045" spans="2:8" x14ac:dyDescent="0.25">
      <c r="B1045" s="7">
        <v>0</v>
      </c>
      <c r="C1045" s="7">
        <v>0</v>
      </c>
      <c r="D1045" s="7">
        <v>0.91407778852212151</v>
      </c>
      <c r="E1045" s="7">
        <v>8.5922211477878485E-2</v>
      </c>
      <c r="F1045" s="7">
        <v>-1.0143927097986627</v>
      </c>
      <c r="G1045" s="7">
        <v>-0.54950097971489587</v>
      </c>
      <c r="H1045" s="7">
        <v>-1.0429585402733124</v>
      </c>
    </row>
    <row r="1046" spans="2:8" x14ac:dyDescent="0.25">
      <c r="B1046" s="20">
        <v>1</v>
      </c>
      <c r="C1046" s="20">
        <v>0</v>
      </c>
      <c r="D1046" s="20">
        <v>0.86819154630337947</v>
      </c>
      <c r="E1046" s="20">
        <v>0.13180845369662048</v>
      </c>
      <c r="F1046" s="20">
        <v>-0.53062438750002971</v>
      </c>
      <c r="G1046" s="20">
        <v>-0.54950097971489587</v>
      </c>
      <c r="H1046" s="20">
        <v>-0.57567182466551314</v>
      </c>
    </row>
    <row r="1047" spans="2:8" x14ac:dyDescent="0.25">
      <c r="B1047" s="7">
        <v>0</v>
      </c>
      <c r="C1047" s="7">
        <v>0</v>
      </c>
      <c r="D1047" s="7">
        <v>0.89988861452839264</v>
      </c>
      <c r="E1047" s="7">
        <v>0.10011138547160739</v>
      </c>
      <c r="F1047" s="7">
        <v>-1.0143927097986627</v>
      </c>
      <c r="G1047" s="7">
        <v>-0.54950097971489587</v>
      </c>
      <c r="H1047" s="7">
        <v>-1.0429585402733124</v>
      </c>
    </row>
    <row r="1048" spans="2:8" x14ac:dyDescent="0.25">
      <c r="B1048" s="7">
        <v>0</v>
      </c>
      <c r="C1048" s="7">
        <v>0</v>
      </c>
      <c r="D1048" s="7">
        <v>0.91649024194231066</v>
      </c>
      <c r="E1048" s="7">
        <v>8.3509758057689329E-2</v>
      </c>
      <c r="F1048" s="7">
        <v>-0.53062438750002971</v>
      </c>
      <c r="G1048" s="7">
        <v>-0.54950097971489587</v>
      </c>
      <c r="H1048" s="7">
        <v>-0.57567182466551314</v>
      </c>
    </row>
    <row r="1049" spans="2:8" x14ac:dyDescent="0.25">
      <c r="B1049" s="20">
        <v>0</v>
      </c>
      <c r="C1049" s="20">
        <v>1</v>
      </c>
      <c r="D1049" s="20">
        <v>0.90389255861726259</v>
      </c>
      <c r="E1049" s="20">
        <v>9.6107441382737371E-2</v>
      </c>
      <c r="F1049" s="20">
        <v>-0.53062438750002971</v>
      </c>
      <c r="G1049" s="20">
        <v>-0.99616027054668632</v>
      </c>
      <c r="H1049" s="20">
        <v>-1.0429585402733124</v>
      </c>
    </row>
    <row r="1050" spans="2:8" x14ac:dyDescent="0.25">
      <c r="B1050" s="20">
        <v>1</v>
      </c>
      <c r="C1050" s="20">
        <v>0</v>
      </c>
      <c r="D1050" s="20">
        <v>0.86007613672382688</v>
      </c>
      <c r="E1050" s="20">
        <v>0.13992386327617323</v>
      </c>
      <c r="F1050" s="20">
        <v>-0.53062438750002971</v>
      </c>
      <c r="G1050" s="20">
        <v>-0.99616027054668632</v>
      </c>
      <c r="H1050" s="20">
        <v>-1.0429585402733124</v>
      </c>
    </row>
    <row r="1051" spans="2:8" x14ac:dyDescent="0.25">
      <c r="B1051" s="7">
        <v>0</v>
      </c>
      <c r="C1051" s="7">
        <v>0</v>
      </c>
      <c r="D1051" s="7">
        <v>0.89810116980883825</v>
      </c>
      <c r="E1051" s="7">
        <v>0.10189883019116189</v>
      </c>
      <c r="F1051" s="7">
        <v>-1.0143927097986627</v>
      </c>
      <c r="G1051" s="7">
        <v>-0.99616027054668632</v>
      </c>
      <c r="H1051" s="7">
        <v>-0.57567182466551314</v>
      </c>
    </row>
    <row r="1052" spans="2:8" x14ac:dyDescent="0.25">
      <c r="B1052" s="7">
        <v>0</v>
      </c>
      <c r="C1052" s="7">
        <v>0</v>
      </c>
      <c r="D1052" s="7">
        <v>0.90824586991879719</v>
      </c>
      <c r="E1052" s="7">
        <v>9.1754130081202798E-2</v>
      </c>
      <c r="F1052" s="7">
        <v>-0.53062438750002971</v>
      </c>
      <c r="G1052" s="7">
        <v>-0.99616027054668632</v>
      </c>
      <c r="H1052" s="7">
        <v>-1.0429585402733124</v>
      </c>
    </row>
    <row r="1053" spans="2:8" x14ac:dyDescent="0.25">
      <c r="B1053" s="7">
        <v>0</v>
      </c>
      <c r="C1053" s="7">
        <v>0</v>
      </c>
      <c r="D1053" s="7">
        <v>0.8933984196727669</v>
      </c>
      <c r="E1053" s="7">
        <v>0.10660158032723308</v>
      </c>
      <c r="F1053" s="7">
        <v>-0.53062438750002971</v>
      </c>
      <c r="G1053" s="7">
        <v>-0.99616027054668632</v>
      </c>
      <c r="H1053" s="7">
        <v>-0.57567182466551314</v>
      </c>
    </row>
    <row r="1054" spans="2:8" x14ac:dyDescent="0.25">
      <c r="B1054" s="7">
        <v>0</v>
      </c>
      <c r="C1054" s="7">
        <v>0</v>
      </c>
      <c r="D1054" s="7">
        <v>0.88350545786390244</v>
      </c>
      <c r="E1054" s="7">
        <v>0.11649454213609749</v>
      </c>
      <c r="F1054" s="7">
        <v>-0.53062438750002971</v>
      </c>
      <c r="G1054" s="7">
        <v>-0.54950097971489587</v>
      </c>
      <c r="H1054" s="7">
        <v>-0.57567182466551314</v>
      </c>
    </row>
    <row r="1055" spans="2:8" x14ac:dyDescent="0.25">
      <c r="B1055" s="20">
        <v>1</v>
      </c>
      <c r="C1055" s="20">
        <v>0</v>
      </c>
      <c r="D1055" s="20">
        <v>0.86506819405132951</v>
      </c>
      <c r="E1055" s="20">
        <v>0.13493180594867063</v>
      </c>
      <c r="F1055" s="20">
        <v>-0.53062438750002971</v>
      </c>
      <c r="G1055" s="20">
        <v>-0.54950097971489587</v>
      </c>
      <c r="H1055" s="20">
        <v>-1.0429585402733124</v>
      </c>
    </row>
    <row r="1056" spans="2:8" x14ac:dyDescent="0.25">
      <c r="B1056" s="7">
        <v>1</v>
      </c>
      <c r="C1056" s="7">
        <v>1</v>
      </c>
      <c r="D1056" s="7">
        <v>0.86942498702267845</v>
      </c>
      <c r="E1056" s="7">
        <v>0.13057501297732152</v>
      </c>
      <c r="F1056" s="7">
        <v>-0.53062438750002971</v>
      </c>
      <c r="G1056" s="7">
        <v>-0.99616027054668632</v>
      </c>
      <c r="H1056" s="7">
        <v>-1.0429585402733124</v>
      </c>
    </row>
    <row r="1057" spans="2:8" x14ac:dyDescent="0.25">
      <c r="B1057" s="7">
        <v>0</v>
      </c>
      <c r="C1057" s="7">
        <v>0</v>
      </c>
      <c r="D1057" s="7">
        <v>0.89640033555130061</v>
      </c>
      <c r="E1057" s="7">
        <v>0.10359966444869941</v>
      </c>
      <c r="F1057" s="7">
        <v>-0.53062438750002971</v>
      </c>
      <c r="G1057" s="7">
        <v>-0.54950097971489587</v>
      </c>
      <c r="H1057" s="7">
        <v>-1.0429585402733124</v>
      </c>
    </row>
    <row r="1058" spans="2:8" x14ac:dyDescent="0.25">
      <c r="B1058" s="7">
        <v>0</v>
      </c>
      <c r="C1058" s="7">
        <v>0</v>
      </c>
      <c r="D1058" s="7">
        <v>0.91202882449581246</v>
      </c>
      <c r="E1058" s="7">
        <v>8.7971175504187649E-2</v>
      </c>
      <c r="F1058" s="7">
        <v>-1.0143927097986627</v>
      </c>
      <c r="G1058" s="7">
        <v>-0.99616027054668632</v>
      </c>
      <c r="H1058" s="7">
        <v>-1.0429585402733124</v>
      </c>
    </row>
    <row r="1059" spans="2:8" x14ac:dyDescent="0.25">
      <c r="B1059" s="20">
        <v>1</v>
      </c>
      <c r="C1059" s="20">
        <v>0</v>
      </c>
      <c r="D1059" s="20">
        <v>0.87390215263765592</v>
      </c>
      <c r="E1059" s="20">
        <v>0.12609784736234414</v>
      </c>
      <c r="F1059" s="20">
        <v>-0.53062438750002971</v>
      </c>
      <c r="G1059" s="20">
        <v>-0.54950097971489587</v>
      </c>
      <c r="H1059" s="20">
        <v>-0.57567182466551314</v>
      </c>
    </row>
    <row r="1060" spans="2:8" x14ac:dyDescent="0.25">
      <c r="B1060" s="7">
        <v>0</v>
      </c>
      <c r="C1060" s="7">
        <v>0</v>
      </c>
      <c r="D1060" s="7">
        <v>0.95174138878183756</v>
      </c>
      <c r="E1060" s="7">
        <v>4.8258611218162349E-2</v>
      </c>
      <c r="F1060" s="7">
        <v>-1.0143927097986627</v>
      </c>
      <c r="G1060" s="7">
        <v>-0.54950097971489587</v>
      </c>
      <c r="H1060" s="7">
        <v>-1.0429585402733124</v>
      </c>
    </row>
    <row r="1061" spans="2:8" x14ac:dyDescent="0.25">
      <c r="B1061" s="7">
        <v>0</v>
      </c>
      <c r="C1061" s="7">
        <v>0</v>
      </c>
      <c r="D1061" s="7">
        <v>0.90389255861726259</v>
      </c>
      <c r="E1061" s="7">
        <v>9.6107441382737371E-2</v>
      </c>
      <c r="F1061" s="7">
        <v>-1.0143927097986627</v>
      </c>
      <c r="G1061" s="7">
        <v>-0.99616027054668632</v>
      </c>
      <c r="H1061" s="7">
        <v>-1.0429585402733124</v>
      </c>
    </row>
    <row r="1062" spans="2:8" x14ac:dyDescent="0.25">
      <c r="B1062" s="20">
        <v>1</v>
      </c>
      <c r="C1062" s="20">
        <v>0</v>
      </c>
      <c r="D1062" s="20">
        <v>0.86007613672382688</v>
      </c>
      <c r="E1062" s="20">
        <v>0.13992386327617323</v>
      </c>
      <c r="F1062" s="20">
        <v>-1.0143927097986627</v>
      </c>
      <c r="G1062" s="20">
        <v>-0.99616027054668632</v>
      </c>
      <c r="H1062" s="20">
        <v>-0.57567182466551314</v>
      </c>
    </row>
    <row r="1063" spans="2:8" x14ac:dyDescent="0.25">
      <c r="B1063" s="7">
        <v>0</v>
      </c>
      <c r="C1063" s="7">
        <v>0</v>
      </c>
      <c r="D1063" s="7">
        <v>0.92464441215463267</v>
      </c>
      <c r="E1063" s="7">
        <v>7.535558784536743E-2</v>
      </c>
      <c r="F1063" s="7">
        <v>-0.53062438750002971</v>
      </c>
      <c r="G1063" s="7">
        <v>-0.54950097971489587</v>
      </c>
      <c r="H1063" s="7">
        <v>-1.0429585402733124</v>
      </c>
    </row>
    <row r="1064" spans="2:8" x14ac:dyDescent="0.25">
      <c r="B1064" s="20">
        <v>0</v>
      </c>
      <c r="C1064" s="20">
        <v>1</v>
      </c>
      <c r="D1064" s="20">
        <v>0.88049567736373846</v>
      </c>
      <c r="E1064" s="20">
        <v>0.11950432263626141</v>
      </c>
      <c r="F1064" s="20">
        <v>-0.53062438750002971</v>
      </c>
      <c r="G1064" s="20">
        <v>-0.99616027054668632</v>
      </c>
      <c r="H1064" s="20">
        <v>-0.57567182466551314</v>
      </c>
    </row>
    <row r="1065" spans="2:8" x14ac:dyDescent="0.25">
      <c r="B1065" s="7">
        <v>0</v>
      </c>
      <c r="C1065" s="7">
        <v>0</v>
      </c>
      <c r="D1065" s="7">
        <v>0.92564822315130924</v>
      </c>
      <c r="E1065" s="7">
        <v>7.4351776848690765E-2</v>
      </c>
      <c r="F1065" s="7">
        <v>-0.53062438750002971</v>
      </c>
      <c r="G1065" s="7">
        <v>-0.99616027054668632</v>
      </c>
      <c r="H1065" s="7">
        <v>-1.0429585402733124</v>
      </c>
    </row>
    <row r="1066" spans="2:8" x14ac:dyDescent="0.25">
      <c r="B1066" s="20">
        <v>1</v>
      </c>
      <c r="C1066" s="20">
        <v>0</v>
      </c>
      <c r="D1066" s="20">
        <v>0.85727174109792448</v>
      </c>
      <c r="E1066" s="20">
        <v>0.14272825890207544</v>
      </c>
      <c r="F1066" s="20">
        <v>-1.0143927097986627</v>
      </c>
      <c r="G1066" s="20">
        <v>-0.54950097971489587</v>
      </c>
      <c r="H1066" s="20">
        <v>-1.0429585402733124</v>
      </c>
    </row>
    <row r="1067" spans="2:8" x14ac:dyDescent="0.25">
      <c r="B1067" s="7">
        <v>0</v>
      </c>
      <c r="C1067" s="7">
        <v>0</v>
      </c>
      <c r="D1067" s="7">
        <v>0.95430326333820248</v>
      </c>
      <c r="E1067" s="7">
        <v>4.5696736661797348E-2</v>
      </c>
      <c r="F1067" s="7">
        <v>-0.53062438750002971</v>
      </c>
      <c r="G1067" s="7">
        <v>-0.54950097971489587</v>
      </c>
      <c r="H1067" s="7">
        <v>-0.57567182466551314</v>
      </c>
    </row>
    <row r="1068" spans="2:8" x14ac:dyDescent="0.25">
      <c r="B1068" s="20">
        <v>1</v>
      </c>
      <c r="C1068" s="20">
        <v>0</v>
      </c>
      <c r="D1068" s="20">
        <v>0.77821422337260426</v>
      </c>
      <c r="E1068" s="20">
        <v>0.22178577662739579</v>
      </c>
      <c r="F1068" s="20">
        <v>-0.53062438750002971</v>
      </c>
      <c r="G1068" s="20">
        <v>-0.54950097971489587</v>
      </c>
      <c r="H1068" s="20">
        <v>-0.57567182466551314</v>
      </c>
    </row>
    <row r="1069" spans="2:8" x14ac:dyDescent="0.25">
      <c r="B1069" s="7">
        <v>0</v>
      </c>
      <c r="C1069" s="7">
        <v>0</v>
      </c>
      <c r="D1069" s="7">
        <v>0.9882107982277758</v>
      </c>
      <c r="E1069" s="7">
        <v>1.1789201772224034E-2</v>
      </c>
      <c r="F1069" s="7">
        <v>-0.53062438750002971</v>
      </c>
      <c r="G1069" s="7">
        <v>-0.99616027054668632</v>
      </c>
      <c r="H1069" s="7">
        <v>-0.57567182466551314</v>
      </c>
    </row>
    <row r="1070" spans="2:8" x14ac:dyDescent="0.25">
      <c r="B1070" s="7">
        <v>0</v>
      </c>
      <c r="C1070" s="7">
        <v>0</v>
      </c>
      <c r="D1070" s="7">
        <v>0.95430326333820248</v>
      </c>
      <c r="E1070" s="7">
        <v>4.5696736661797348E-2</v>
      </c>
      <c r="F1070" s="7">
        <v>-1.0143927097986627</v>
      </c>
      <c r="G1070" s="7">
        <v>-0.99616027054668632</v>
      </c>
      <c r="H1070" s="7">
        <v>-0.57567182466551314</v>
      </c>
    </row>
    <row r="1071" spans="2:8" x14ac:dyDescent="0.25">
      <c r="B1071" s="20">
        <v>1</v>
      </c>
      <c r="C1071" s="20">
        <v>0</v>
      </c>
      <c r="D1071" s="20">
        <v>0.86942498702267845</v>
      </c>
      <c r="E1071" s="20">
        <v>0.13057501297732152</v>
      </c>
      <c r="F1071" s="20">
        <v>-0.53062438750002971</v>
      </c>
      <c r="G1071" s="20">
        <v>-0.54950097971489587</v>
      </c>
      <c r="H1071" s="20">
        <v>-1.0429585402733124</v>
      </c>
    </row>
    <row r="1072" spans="2:8" x14ac:dyDescent="0.25">
      <c r="B1072" s="7">
        <v>0</v>
      </c>
      <c r="C1072" s="7">
        <v>0</v>
      </c>
      <c r="D1072" s="7">
        <v>0.90068793695155802</v>
      </c>
      <c r="E1072" s="7">
        <v>9.9312063048441965E-2</v>
      </c>
      <c r="F1072" s="7">
        <v>-0.53062438750002971</v>
      </c>
      <c r="G1072" s="7">
        <v>-0.99616027054668632</v>
      </c>
      <c r="H1072" s="7">
        <v>-1.0429585402733124</v>
      </c>
    </row>
    <row r="1073" spans="2:8" x14ac:dyDescent="0.25">
      <c r="B1073" s="20">
        <v>1</v>
      </c>
      <c r="C1073" s="20">
        <v>0</v>
      </c>
      <c r="D1073" s="20">
        <v>0.78452772411536487</v>
      </c>
      <c r="E1073" s="20">
        <v>0.21547227588463511</v>
      </c>
      <c r="F1073" s="20">
        <v>-0.53062438750002971</v>
      </c>
      <c r="G1073" s="20">
        <v>-0.99616027054668632</v>
      </c>
      <c r="H1073" s="20">
        <v>-1.0429585402733124</v>
      </c>
    </row>
    <row r="1074" spans="2:8" x14ac:dyDescent="0.25">
      <c r="B1074" s="20">
        <v>1</v>
      </c>
      <c r="C1074" s="20">
        <v>0</v>
      </c>
      <c r="D1074" s="20">
        <v>0.81398462711577901</v>
      </c>
      <c r="E1074" s="20">
        <v>0.1860153728842209</v>
      </c>
      <c r="F1074" s="20">
        <v>-1.0143927097986627</v>
      </c>
      <c r="G1074" s="20">
        <v>-0.99616027054668632</v>
      </c>
      <c r="H1074" s="20">
        <v>-1.0429585402733124</v>
      </c>
    </row>
    <row r="1075" spans="2:8" x14ac:dyDescent="0.25">
      <c r="B1075" s="7">
        <v>0</v>
      </c>
      <c r="C1075" s="7">
        <v>0</v>
      </c>
      <c r="D1075" s="7">
        <v>0.89640033555130061</v>
      </c>
      <c r="E1075" s="7">
        <v>0.10359966444869941</v>
      </c>
      <c r="F1075" s="7">
        <v>-0.53062438750002971</v>
      </c>
      <c r="G1075" s="7">
        <v>-0.54950097971489587</v>
      </c>
      <c r="H1075" s="7">
        <v>-0.57567182466551314</v>
      </c>
    </row>
    <row r="1076" spans="2:8" x14ac:dyDescent="0.25">
      <c r="B1076" s="7">
        <v>0</v>
      </c>
      <c r="C1076" s="7">
        <v>0</v>
      </c>
      <c r="D1076" s="7">
        <v>0.91202882449581246</v>
      </c>
      <c r="E1076" s="7">
        <v>8.7971175504187649E-2</v>
      </c>
      <c r="F1076" s="7">
        <v>-1.0143927097986627</v>
      </c>
      <c r="G1076" s="7">
        <v>-0.54950097971489587</v>
      </c>
      <c r="H1076" s="7">
        <v>-0.57567182466551314</v>
      </c>
    </row>
    <row r="1077" spans="2:8" x14ac:dyDescent="0.25">
      <c r="B1077" s="7">
        <v>0</v>
      </c>
      <c r="C1077" s="7">
        <v>0</v>
      </c>
      <c r="D1077" s="7">
        <v>0.95202546090152462</v>
      </c>
      <c r="E1077" s="7">
        <v>4.7974539098475287E-2</v>
      </c>
      <c r="F1077" s="7">
        <v>-1.0143927097986627</v>
      </c>
      <c r="G1077" s="7">
        <v>-0.99616027054668632</v>
      </c>
      <c r="H1077" s="7">
        <v>-1.0429585402733124</v>
      </c>
    </row>
    <row r="1078" spans="2:8" x14ac:dyDescent="0.25">
      <c r="B1078" s="7">
        <v>0</v>
      </c>
      <c r="C1078" s="7">
        <v>0</v>
      </c>
      <c r="D1078" s="7">
        <v>0.90455920702246539</v>
      </c>
      <c r="E1078" s="7">
        <v>9.5440792977534647E-2</v>
      </c>
      <c r="F1078" s="7">
        <v>-0.53062438750002971</v>
      </c>
      <c r="G1078" s="7">
        <v>-0.99616027054668632</v>
      </c>
      <c r="H1078" s="7">
        <v>-1.0429585402733124</v>
      </c>
    </row>
    <row r="1079" spans="2:8" x14ac:dyDescent="0.25">
      <c r="B1079" s="7">
        <v>0</v>
      </c>
      <c r="C1079" s="7">
        <v>0</v>
      </c>
      <c r="D1079" s="7">
        <v>0.97411695269252119</v>
      </c>
      <c r="E1079" s="7">
        <v>2.5883047307478677E-2</v>
      </c>
      <c r="F1079" s="7">
        <v>-1.0143927097986627</v>
      </c>
      <c r="G1079" s="7">
        <v>-0.99616027054668632</v>
      </c>
      <c r="H1079" s="7">
        <v>-0.57567182466551314</v>
      </c>
    </row>
    <row r="1080" spans="2:8" x14ac:dyDescent="0.25">
      <c r="B1080" s="7">
        <v>0</v>
      </c>
      <c r="C1080" s="7">
        <v>0</v>
      </c>
      <c r="D1080" s="7">
        <v>0.98754653814485804</v>
      </c>
      <c r="E1080" s="7">
        <v>1.245346185514196E-2</v>
      </c>
      <c r="F1080" s="7">
        <v>-1.0143927097986627</v>
      </c>
      <c r="G1080" s="7">
        <v>-0.54950097971489587</v>
      </c>
      <c r="H1080" s="7">
        <v>-1.0429585402733124</v>
      </c>
    </row>
    <row r="1081" spans="2:8" x14ac:dyDescent="0.25">
      <c r="B1081" s="20">
        <v>1</v>
      </c>
      <c r="C1081" s="20">
        <v>0</v>
      </c>
      <c r="D1081" s="20">
        <v>0.8642298834357528</v>
      </c>
      <c r="E1081" s="20">
        <v>0.1357701165642472</v>
      </c>
      <c r="F1081" s="20">
        <v>-0.53062438750002971</v>
      </c>
      <c r="G1081" s="20">
        <v>-0.54950097971489587</v>
      </c>
      <c r="H1081" s="20">
        <v>-1.0429585402733124</v>
      </c>
    </row>
    <row r="1082" spans="2:8" x14ac:dyDescent="0.25">
      <c r="B1082" s="20">
        <v>1</v>
      </c>
      <c r="C1082" s="20">
        <v>0</v>
      </c>
      <c r="D1082" s="20">
        <v>0.85867112318911565</v>
      </c>
      <c r="E1082" s="20">
        <v>0.14132887681088444</v>
      </c>
      <c r="F1082" s="20">
        <v>-1.0143927097986627</v>
      </c>
      <c r="G1082" s="20">
        <v>-0.54950097971489587</v>
      </c>
      <c r="H1082" s="20">
        <v>-1.0429585402733124</v>
      </c>
    </row>
    <row r="1083" spans="2:8" x14ac:dyDescent="0.25">
      <c r="B1083" s="7">
        <v>0</v>
      </c>
      <c r="C1083" s="7">
        <v>0</v>
      </c>
      <c r="D1083" s="7">
        <v>0.97303488863729748</v>
      </c>
      <c r="E1083" s="7">
        <v>2.6965111362702607E-2</v>
      </c>
      <c r="F1083" s="7">
        <v>-0.53062438750002971</v>
      </c>
      <c r="G1083" s="7">
        <v>-0.54950097971489587</v>
      </c>
      <c r="H1083" s="7">
        <v>-0.57567182466551314</v>
      </c>
    </row>
    <row r="1084" spans="2:8" x14ac:dyDescent="0.25">
      <c r="B1084" s="7">
        <v>0</v>
      </c>
      <c r="C1084" s="7">
        <v>0</v>
      </c>
      <c r="D1084" s="7">
        <v>0.92007204511094631</v>
      </c>
      <c r="E1084" s="7">
        <v>7.9927954889053618E-2</v>
      </c>
      <c r="F1084" s="7">
        <v>-1.0143927097986627</v>
      </c>
      <c r="G1084" s="7">
        <v>-0.54950097971489587</v>
      </c>
      <c r="H1084" s="7">
        <v>-1.0429585402733124</v>
      </c>
    </row>
    <row r="1085" spans="2:8" x14ac:dyDescent="0.25">
      <c r="B1085" s="20">
        <v>1</v>
      </c>
      <c r="C1085" s="20">
        <v>0</v>
      </c>
      <c r="D1085" s="20">
        <v>0.86506819405132951</v>
      </c>
      <c r="E1085" s="20">
        <v>0.13493180594867063</v>
      </c>
      <c r="F1085" s="20">
        <v>-1.0143927097986627</v>
      </c>
      <c r="G1085" s="20">
        <v>-0.99616027054668632</v>
      </c>
      <c r="H1085" s="20">
        <v>-1.0429585402733124</v>
      </c>
    </row>
    <row r="1086" spans="2:8" x14ac:dyDescent="0.25">
      <c r="B1086" s="7">
        <v>0</v>
      </c>
      <c r="C1086" s="7">
        <v>0</v>
      </c>
      <c r="D1086" s="7">
        <v>0.8933984196727669</v>
      </c>
      <c r="E1086" s="7">
        <v>0.10660158032723308</v>
      </c>
      <c r="F1086" s="7">
        <v>-0.53062438750002971</v>
      </c>
      <c r="G1086" s="7">
        <v>-0.54950097971489587</v>
      </c>
      <c r="H1086" s="7">
        <v>-0.57567182466551314</v>
      </c>
    </row>
    <row r="1087" spans="2:8" x14ac:dyDescent="0.25">
      <c r="B1087" s="7">
        <v>0</v>
      </c>
      <c r="C1087" s="7">
        <v>0</v>
      </c>
      <c r="D1087" s="7">
        <v>0.98412691200692659</v>
      </c>
      <c r="E1087" s="7">
        <v>1.5873087993073288E-2</v>
      </c>
      <c r="F1087" s="7">
        <v>-0.53062438750002971</v>
      </c>
      <c r="G1087" s="7">
        <v>-0.54950097971489587</v>
      </c>
      <c r="H1087" s="7">
        <v>-1.0429585402733124</v>
      </c>
    </row>
    <row r="1088" spans="2:8" x14ac:dyDescent="0.25">
      <c r="B1088" s="7">
        <v>0</v>
      </c>
      <c r="C1088" s="7">
        <v>0</v>
      </c>
      <c r="D1088" s="7">
        <v>0.98412248180624973</v>
      </c>
      <c r="E1088" s="7">
        <v>1.5877518193750256E-2</v>
      </c>
      <c r="F1088" s="7">
        <v>-0.53062438750002971</v>
      </c>
      <c r="G1088" s="7">
        <v>-0.54950097971489587</v>
      </c>
      <c r="H1088" s="7">
        <v>-0.57567182466551314</v>
      </c>
    </row>
    <row r="1089" spans="2:8" x14ac:dyDescent="0.25">
      <c r="B1089" s="7">
        <v>0</v>
      </c>
      <c r="C1089" s="7">
        <v>0</v>
      </c>
      <c r="D1089" s="7">
        <v>0.89557442265771525</v>
      </c>
      <c r="E1089" s="7">
        <v>0.10442557734228472</v>
      </c>
      <c r="F1089" s="7">
        <v>-0.53062438750002971</v>
      </c>
      <c r="G1089" s="7">
        <v>-0.99616027054668632</v>
      </c>
      <c r="H1089" s="7">
        <v>-0.57567182466551314</v>
      </c>
    </row>
    <row r="1090" spans="2:8" x14ac:dyDescent="0.25">
      <c r="B1090" s="7">
        <v>0</v>
      </c>
      <c r="C1090" s="7">
        <v>0</v>
      </c>
      <c r="D1090" s="7">
        <v>0.90455920702246539</v>
      </c>
      <c r="E1090" s="7">
        <v>9.5440792977534647E-2</v>
      </c>
      <c r="F1090" s="7">
        <v>-1.0143927097986627</v>
      </c>
      <c r="G1090" s="7">
        <v>-0.54950097971489587</v>
      </c>
      <c r="H1090" s="7">
        <v>-1.0429585402733124</v>
      </c>
    </row>
    <row r="1091" spans="2:8" x14ac:dyDescent="0.25">
      <c r="B1091" s="7">
        <v>0</v>
      </c>
      <c r="C1091" s="7">
        <v>0</v>
      </c>
      <c r="D1091" s="7">
        <v>0.90824586991879719</v>
      </c>
      <c r="E1091" s="7">
        <v>9.1754130081202798E-2</v>
      </c>
      <c r="F1091" s="7">
        <v>-0.53062438750002971</v>
      </c>
      <c r="G1091" s="7">
        <v>-0.99616027054668632</v>
      </c>
      <c r="H1091" s="7">
        <v>-0.57567182466551314</v>
      </c>
    </row>
    <row r="1092" spans="2:8" x14ac:dyDescent="0.25">
      <c r="B1092" s="7">
        <v>0</v>
      </c>
      <c r="C1092" s="7">
        <v>0</v>
      </c>
      <c r="D1092" s="7">
        <v>0.97303488863729748</v>
      </c>
      <c r="E1092" s="7">
        <v>2.6965111362702607E-2</v>
      </c>
      <c r="F1092" s="7">
        <v>-0.53062438750002971</v>
      </c>
      <c r="G1092" s="7">
        <v>-0.54950097971489587</v>
      </c>
      <c r="H1092" s="7">
        <v>-0.57567182466551314</v>
      </c>
    </row>
    <row r="1093" spans="2:8" x14ac:dyDescent="0.25">
      <c r="B1093" s="7">
        <v>0</v>
      </c>
      <c r="C1093" s="7">
        <v>0</v>
      </c>
      <c r="D1093" s="7">
        <v>0.89304974676221527</v>
      </c>
      <c r="E1093" s="7">
        <v>0.10695025323778483</v>
      </c>
      <c r="F1093" s="7">
        <v>-1.0143927097986627</v>
      </c>
      <c r="G1093" s="7">
        <v>-0.99616027054668632</v>
      </c>
      <c r="H1093" s="7">
        <v>-1.0429585402733124</v>
      </c>
    </row>
    <row r="1094" spans="2:8" x14ac:dyDescent="0.25">
      <c r="B1094" s="7">
        <v>0</v>
      </c>
      <c r="C1094" s="7">
        <v>0</v>
      </c>
      <c r="D1094" s="7">
        <v>0.9165272117039811</v>
      </c>
      <c r="E1094" s="7">
        <v>8.347278829601891E-2</v>
      </c>
      <c r="F1094" s="7">
        <v>-0.53062438750002971</v>
      </c>
      <c r="G1094" s="7">
        <v>-0.99616027054668632</v>
      </c>
      <c r="H1094" s="7">
        <v>-0.57567182466551314</v>
      </c>
    </row>
    <row r="1095" spans="2:8" x14ac:dyDescent="0.25">
      <c r="B1095" s="7">
        <v>0</v>
      </c>
      <c r="C1095" s="7">
        <v>0</v>
      </c>
      <c r="D1095" s="7">
        <v>0.92149116295748945</v>
      </c>
      <c r="E1095" s="7">
        <v>7.8508837042510535E-2</v>
      </c>
      <c r="F1095" s="7">
        <v>-1.0143927097986627</v>
      </c>
      <c r="G1095" s="7">
        <v>-0.99616027054668632</v>
      </c>
      <c r="H1095" s="7">
        <v>-0.57567182466551314</v>
      </c>
    </row>
    <row r="1096" spans="2:8" x14ac:dyDescent="0.25">
      <c r="B1096" s="7">
        <v>0</v>
      </c>
      <c r="C1096" s="7">
        <v>0</v>
      </c>
      <c r="D1096" s="7">
        <v>0.89810116980883825</v>
      </c>
      <c r="E1096" s="7">
        <v>0.10189883019116189</v>
      </c>
      <c r="F1096" s="7">
        <v>-0.53062438750002971</v>
      </c>
      <c r="G1096" s="7">
        <v>-0.54950097971489587</v>
      </c>
      <c r="H1096" s="7">
        <v>-1.0429585402733124</v>
      </c>
    </row>
    <row r="1097" spans="2:8" x14ac:dyDescent="0.25">
      <c r="B1097" s="7">
        <v>0</v>
      </c>
      <c r="C1097" s="7">
        <v>0</v>
      </c>
      <c r="D1097" s="7">
        <v>0.98412248180624973</v>
      </c>
      <c r="E1097" s="7">
        <v>1.5877518193750256E-2</v>
      </c>
      <c r="F1097" s="7">
        <v>-0.53062438750002971</v>
      </c>
      <c r="G1097" s="7">
        <v>-0.54950097971489587</v>
      </c>
      <c r="H1097" s="7">
        <v>-1.0429585402733124</v>
      </c>
    </row>
    <row r="1098" spans="2:8" x14ac:dyDescent="0.25">
      <c r="B1098" s="7">
        <v>0</v>
      </c>
      <c r="C1098" s="7">
        <v>0</v>
      </c>
      <c r="D1098" s="7">
        <v>0.91597828607662046</v>
      </c>
      <c r="E1098" s="7">
        <v>8.4021713923379496E-2</v>
      </c>
      <c r="F1098" s="7">
        <v>-1.0143927097986627</v>
      </c>
      <c r="G1098" s="7">
        <v>-0.99616027054668632</v>
      </c>
      <c r="H1098" s="7">
        <v>-1.0429585402733124</v>
      </c>
    </row>
    <row r="1099" spans="2:8" x14ac:dyDescent="0.25">
      <c r="B1099" s="7">
        <v>0</v>
      </c>
      <c r="C1099" s="7">
        <v>0</v>
      </c>
      <c r="D1099" s="7">
        <v>0.90455920702246539</v>
      </c>
      <c r="E1099" s="7">
        <v>9.5440792977534647E-2</v>
      </c>
      <c r="F1099" s="7">
        <v>-1.0143927097986627</v>
      </c>
      <c r="G1099" s="7">
        <v>-0.54950097971489587</v>
      </c>
      <c r="H1099" s="7">
        <v>-1.0429585402733124</v>
      </c>
    </row>
    <row r="1100" spans="2:8" x14ac:dyDescent="0.25">
      <c r="B1100" s="7">
        <v>0</v>
      </c>
      <c r="C1100" s="7">
        <v>0</v>
      </c>
      <c r="D1100" s="7">
        <v>0.93942492233005925</v>
      </c>
      <c r="E1100" s="7">
        <v>6.0575077669940691E-2</v>
      </c>
      <c r="F1100" s="7">
        <v>-0.53062438750002971</v>
      </c>
      <c r="G1100" s="7">
        <v>-0.99616027054668632</v>
      </c>
      <c r="H1100" s="7">
        <v>-1.0429585402733124</v>
      </c>
    </row>
    <row r="1101" spans="2:8" x14ac:dyDescent="0.25">
      <c r="B1101" s="7">
        <v>0</v>
      </c>
      <c r="C1101" s="7">
        <v>0</v>
      </c>
      <c r="D1101" s="7">
        <v>0.90497534016131176</v>
      </c>
      <c r="E1101" s="7">
        <v>9.5024659838688116E-2</v>
      </c>
      <c r="F1101" s="7">
        <v>-0.53062438750002971</v>
      </c>
      <c r="G1101" s="7">
        <v>-0.99616027054668632</v>
      </c>
      <c r="H1101" s="7">
        <v>-1.0429585402733124</v>
      </c>
    </row>
    <row r="1102" spans="2:8" x14ac:dyDescent="0.25">
      <c r="B1102" s="7">
        <v>0</v>
      </c>
      <c r="C1102" s="7">
        <v>0</v>
      </c>
      <c r="D1102" s="7">
        <v>0.90455920702246539</v>
      </c>
      <c r="E1102" s="7">
        <v>9.5440792977534647E-2</v>
      </c>
      <c r="F1102" s="7">
        <v>-0.53062438750002971</v>
      </c>
      <c r="G1102" s="7">
        <v>-0.54950097971489587</v>
      </c>
      <c r="H1102" s="7">
        <v>-1.0429585402733124</v>
      </c>
    </row>
    <row r="1103" spans="2:8" x14ac:dyDescent="0.25">
      <c r="B1103" s="7">
        <v>0</v>
      </c>
      <c r="C1103" s="7">
        <v>0</v>
      </c>
      <c r="D1103" s="7">
        <v>0.92858668779732634</v>
      </c>
      <c r="E1103" s="7">
        <v>7.1413312202673662E-2</v>
      </c>
      <c r="F1103" s="7">
        <v>-0.53062438750002971</v>
      </c>
      <c r="G1103" s="7">
        <v>-0.99616027054668632</v>
      </c>
      <c r="H1103" s="7">
        <v>-0.57567182466551314</v>
      </c>
    </row>
    <row r="1104" spans="2:8" x14ac:dyDescent="0.25">
      <c r="B1104" s="7">
        <v>0</v>
      </c>
      <c r="C1104" s="7">
        <v>0</v>
      </c>
      <c r="D1104" s="7">
        <v>0.90214859045087203</v>
      </c>
      <c r="E1104" s="7">
        <v>9.7851409549127966E-2</v>
      </c>
      <c r="F1104" s="7">
        <v>-1.0143927097986627</v>
      </c>
      <c r="G1104" s="7">
        <v>-0.99616027054668632</v>
      </c>
      <c r="H1104" s="7">
        <v>-0.57567182466551314</v>
      </c>
    </row>
    <row r="1105" spans="2:8" x14ac:dyDescent="0.25">
      <c r="B1105" s="7">
        <v>0</v>
      </c>
      <c r="C1105" s="7">
        <v>0</v>
      </c>
      <c r="D1105" s="7">
        <v>0.89644730691000563</v>
      </c>
      <c r="E1105" s="7">
        <v>0.10355269308999428</v>
      </c>
      <c r="F1105" s="7">
        <v>-0.53062438750002971</v>
      </c>
      <c r="G1105" s="7">
        <v>-0.99616027054668632</v>
      </c>
      <c r="H1105" s="7">
        <v>-1.0429585402733124</v>
      </c>
    </row>
    <row r="1106" spans="2:8" x14ac:dyDescent="0.25">
      <c r="B1106" s="7">
        <v>0</v>
      </c>
      <c r="C1106" s="7">
        <v>0</v>
      </c>
      <c r="D1106" s="7">
        <v>0.9009449436129624</v>
      </c>
      <c r="E1106" s="7">
        <v>9.9055056387037557E-2</v>
      </c>
      <c r="F1106" s="7">
        <v>-1.0143927097986627</v>
      </c>
      <c r="G1106" s="7">
        <v>-0.99616027054668632</v>
      </c>
      <c r="H1106" s="7">
        <v>-1.0429585402733124</v>
      </c>
    </row>
    <row r="1107" spans="2:8" x14ac:dyDescent="0.25">
      <c r="B1107" s="7">
        <v>0</v>
      </c>
      <c r="C1107" s="7">
        <v>0</v>
      </c>
      <c r="D1107" s="7">
        <v>0.91786335265428542</v>
      </c>
      <c r="E1107" s="7">
        <v>8.2136647345714547E-2</v>
      </c>
      <c r="F1107" s="7">
        <v>-0.53062438750002971</v>
      </c>
      <c r="G1107" s="7">
        <v>-0.54950097971489587</v>
      </c>
      <c r="H1107" s="7">
        <v>-1.0429585402733124</v>
      </c>
    </row>
    <row r="1108" spans="2:8" x14ac:dyDescent="0.25">
      <c r="B1108" s="7">
        <v>0</v>
      </c>
      <c r="C1108" s="7">
        <v>0</v>
      </c>
      <c r="D1108" s="7">
        <v>0.90455920702246539</v>
      </c>
      <c r="E1108" s="7">
        <v>9.5440792977534647E-2</v>
      </c>
      <c r="F1108" s="7">
        <v>-0.53062438750002971</v>
      </c>
      <c r="G1108" s="7">
        <v>-0.99616027054668632</v>
      </c>
      <c r="H1108" s="7">
        <v>-1.0429585402733124</v>
      </c>
    </row>
    <row r="1109" spans="2:8" x14ac:dyDescent="0.25">
      <c r="B1109" s="7">
        <v>1</v>
      </c>
      <c r="C1109" s="7">
        <v>1</v>
      </c>
      <c r="D1109" s="7">
        <v>0.5575506509578092</v>
      </c>
      <c r="E1109" s="7">
        <v>0.4424493490421908</v>
      </c>
      <c r="F1109" s="7">
        <v>-1.0143927097986627</v>
      </c>
      <c r="G1109" s="7">
        <v>-0.99616027054668632</v>
      </c>
      <c r="H1109" s="7">
        <v>-0.57567182466551314</v>
      </c>
    </row>
    <row r="1110" spans="2:8" x14ac:dyDescent="0.25">
      <c r="B1110" s="7">
        <v>0</v>
      </c>
      <c r="C1110" s="7">
        <v>0</v>
      </c>
      <c r="D1110" s="7">
        <v>0.91819326931926948</v>
      </c>
      <c r="E1110" s="7">
        <v>8.1806730680730605E-2</v>
      </c>
      <c r="F1110" s="7">
        <v>-0.53062438750002971</v>
      </c>
      <c r="G1110" s="7">
        <v>-0.54950097971489587</v>
      </c>
      <c r="H1110" s="7">
        <v>-1.0429585402733124</v>
      </c>
    </row>
    <row r="1111" spans="2:8" x14ac:dyDescent="0.25">
      <c r="B1111" s="7">
        <v>0</v>
      </c>
      <c r="C1111" s="7">
        <v>0</v>
      </c>
      <c r="D1111" s="7">
        <v>0.95396076960201204</v>
      </c>
      <c r="E1111" s="7">
        <v>4.60392303979879E-2</v>
      </c>
      <c r="F1111" s="7">
        <v>-0.53062438750002971</v>
      </c>
      <c r="G1111" s="7">
        <v>-0.99616027054668632</v>
      </c>
      <c r="H1111" s="7">
        <v>-0.57567182466551314</v>
      </c>
    </row>
    <row r="1112" spans="2:8" x14ac:dyDescent="0.25">
      <c r="B1112" s="7">
        <v>0</v>
      </c>
      <c r="C1112" s="7">
        <v>0</v>
      </c>
      <c r="D1112" s="7">
        <v>0.95430326333820248</v>
      </c>
      <c r="E1112" s="7">
        <v>4.5696736661797348E-2</v>
      </c>
      <c r="F1112" s="7">
        <v>-0.53062438750002971</v>
      </c>
      <c r="G1112" s="7">
        <v>-0.54950097971489587</v>
      </c>
      <c r="H1112" s="7">
        <v>-1.0429585402733124</v>
      </c>
    </row>
    <row r="1113" spans="2:8" x14ac:dyDescent="0.25">
      <c r="B1113" s="7">
        <v>0</v>
      </c>
      <c r="C1113" s="7">
        <v>0</v>
      </c>
      <c r="D1113" s="7">
        <v>0.93133877592899661</v>
      </c>
      <c r="E1113" s="7">
        <v>6.8661224071003335E-2</v>
      </c>
      <c r="F1113" s="7">
        <v>-0.53062438750002971</v>
      </c>
      <c r="G1113" s="7">
        <v>-0.99616027054668632</v>
      </c>
      <c r="H1113" s="7">
        <v>-1.0429585402733124</v>
      </c>
    </row>
    <row r="1114" spans="2:8" x14ac:dyDescent="0.25">
      <c r="B1114" s="20">
        <v>1</v>
      </c>
      <c r="C1114" s="20">
        <v>0</v>
      </c>
      <c r="D1114" s="20">
        <v>0.85635789572573007</v>
      </c>
      <c r="E1114" s="20">
        <v>0.14364210427426985</v>
      </c>
      <c r="F1114" s="20">
        <v>-0.53062438750002971</v>
      </c>
      <c r="G1114" s="20">
        <v>-0.99616027054668632</v>
      </c>
      <c r="H1114" s="20">
        <v>-0.57567182466551314</v>
      </c>
    </row>
    <row r="1115" spans="2:8" x14ac:dyDescent="0.25">
      <c r="B1115" s="20">
        <v>0</v>
      </c>
      <c r="C1115" s="20">
        <v>1</v>
      </c>
      <c r="D1115" s="20">
        <v>0.879966601026693</v>
      </c>
      <c r="E1115" s="20">
        <v>0.12003339897330707</v>
      </c>
      <c r="F1115" s="20">
        <v>-1.0143927097986627</v>
      </c>
      <c r="G1115" s="20">
        <v>-0.99616027054668632</v>
      </c>
      <c r="H1115" s="20">
        <v>-0.57567182466551314</v>
      </c>
    </row>
    <row r="1116" spans="2:8" x14ac:dyDescent="0.25">
      <c r="B1116" s="7">
        <v>0</v>
      </c>
      <c r="C1116" s="7">
        <v>0</v>
      </c>
      <c r="D1116" s="7">
        <v>0.89962160097302357</v>
      </c>
      <c r="E1116" s="7">
        <v>0.10037839902697644</v>
      </c>
      <c r="F1116" s="7">
        <v>-0.53062438750002971</v>
      </c>
      <c r="G1116" s="7">
        <v>-0.54950097971489587</v>
      </c>
      <c r="H1116" s="7">
        <v>-1.0429585402733124</v>
      </c>
    </row>
    <row r="1117" spans="2:8" x14ac:dyDescent="0.25">
      <c r="B1117" s="20">
        <v>1</v>
      </c>
      <c r="C1117" s="20">
        <v>0</v>
      </c>
      <c r="D1117" s="20">
        <v>0.8642298834357528</v>
      </c>
      <c r="E1117" s="20">
        <v>0.1357701165642472</v>
      </c>
      <c r="F1117" s="20">
        <v>-0.53062438750002971</v>
      </c>
      <c r="G1117" s="20">
        <v>-0.54950097971489587</v>
      </c>
      <c r="H1117" s="20">
        <v>-0.57567182466551314</v>
      </c>
    </row>
    <row r="1118" spans="2:8" x14ac:dyDescent="0.25">
      <c r="B1118" s="7">
        <v>0</v>
      </c>
      <c r="C1118" s="7">
        <v>0</v>
      </c>
      <c r="D1118" s="7">
        <v>0.97411695269252119</v>
      </c>
      <c r="E1118" s="7">
        <v>2.5883047307478677E-2</v>
      </c>
      <c r="F1118" s="7">
        <v>-0.53062438750002971</v>
      </c>
      <c r="G1118" s="7">
        <v>-0.99616027054668632</v>
      </c>
      <c r="H1118" s="7">
        <v>-1.0429585402733124</v>
      </c>
    </row>
    <row r="1119" spans="2:8" x14ac:dyDescent="0.25">
      <c r="B1119" s="7">
        <v>0</v>
      </c>
      <c r="C1119" s="7">
        <v>0</v>
      </c>
      <c r="D1119" s="7">
        <v>0.93133877592899661</v>
      </c>
      <c r="E1119" s="7">
        <v>6.8661224071003335E-2</v>
      </c>
      <c r="F1119" s="7">
        <v>-1.0143927097986627</v>
      </c>
      <c r="G1119" s="7">
        <v>-0.54950097971489587</v>
      </c>
      <c r="H1119" s="7">
        <v>-1.0429585402733124</v>
      </c>
    </row>
    <row r="1120" spans="2:8" x14ac:dyDescent="0.25">
      <c r="B1120" s="7">
        <v>0</v>
      </c>
      <c r="C1120" s="7">
        <v>0</v>
      </c>
      <c r="D1120" s="7">
        <v>0.92739189631997365</v>
      </c>
      <c r="E1120" s="7">
        <v>7.2608103680026334E-2</v>
      </c>
      <c r="F1120" s="7">
        <v>-1.0143927097986627</v>
      </c>
      <c r="G1120" s="7">
        <v>-0.54950097971489587</v>
      </c>
      <c r="H1120" s="7">
        <v>-0.57567182466551314</v>
      </c>
    </row>
    <row r="1121" spans="2:8" x14ac:dyDescent="0.25">
      <c r="B1121" s="20">
        <v>0</v>
      </c>
      <c r="C1121" s="20">
        <v>1</v>
      </c>
      <c r="D1121" s="20">
        <v>0.88049567736373846</v>
      </c>
      <c r="E1121" s="20">
        <v>0.11950432263626141</v>
      </c>
      <c r="F1121" s="20">
        <v>-0.53062438750002971</v>
      </c>
      <c r="G1121" s="20">
        <v>-0.54950097971489587</v>
      </c>
      <c r="H1121" s="20">
        <v>-0.57567182466551314</v>
      </c>
    </row>
    <row r="1122" spans="2:8" x14ac:dyDescent="0.25">
      <c r="B1122" s="7">
        <v>0</v>
      </c>
      <c r="C1122" s="7">
        <v>0</v>
      </c>
      <c r="D1122" s="7">
        <v>0.93133877592899661</v>
      </c>
      <c r="E1122" s="7">
        <v>6.8661224071003335E-2</v>
      </c>
      <c r="F1122" s="7">
        <v>-0.53062438750002971</v>
      </c>
      <c r="G1122" s="7">
        <v>-0.99616027054668632</v>
      </c>
      <c r="H1122" s="7">
        <v>-1.0429585402733124</v>
      </c>
    </row>
    <row r="1123" spans="2:8" x14ac:dyDescent="0.25">
      <c r="B1123" s="7">
        <v>0</v>
      </c>
      <c r="C1123" s="7">
        <v>0</v>
      </c>
      <c r="D1123" s="7">
        <v>0.89032314037644888</v>
      </c>
      <c r="E1123" s="7">
        <v>0.10967685962355124</v>
      </c>
      <c r="F1123" s="7">
        <v>-1.0143927097986627</v>
      </c>
      <c r="G1123" s="7">
        <v>-0.99616027054668632</v>
      </c>
      <c r="H1123" s="7">
        <v>-1.0429585402733124</v>
      </c>
    </row>
    <row r="1124" spans="2:8" x14ac:dyDescent="0.25">
      <c r="B1124" s="7">
        <v>0</v>
      </c>
      <c r="C1124" s="7">
        <v>0</v>
      </c>
      <c r="D1124" s="7">
        <v>0.91202882449581246</v>
      </c>
      <c r="E1124" s="7">
        <v>8.7971175504187649E-2</v>
      </c>
      <c r="F1124" s="7">
        <v>-1.0143927097986627</v>
      </c>
      <c r="G1124" s="7">
        <v>-0.54950097971489587</v>
      </c>
      <c r="H1124" s="7">
        <v>-0.57567182466551314</v>
      </c>
    </row>
    <row r="1125" spans="2:8" x14ac:dyDescent="0.25">
      <c r="B1125" s="7">
        <v>0</v>
      </c>
      <c r="C1125" s="7">
        <v>0</v>
      </c>
      <c r="D1125" s="7">
        <v>0.94832338553333539</v>
      </c>
      <c r="E1125" s="7">
        <v>5.1676614466664494E-2</v>
      </c>
      <c r="F1125" s="7">
        <v>-1.0143927097986627</v>
      </c>
      <c r="G1125" s="7">
        <v>-0.99616027054668632</v>
      </c>
      <c r="H1125" s="7">
        <v>-1.0429585402733124</v>
      </c>
    </row>
    <row r="1126" spans="2:8" x14ac:dyDescent="0.25">
      <c r="B1126" s="7">
        <v>0</v>
      </c>
      <c r="C1126" s="7">
        <v>0</v>
      </c>
      <c r="D1126" s="7">
        <v>0.90736624669698385</v>
      </c>
      <c r="E1126" s="7">
        <v>9.2633753303016195E-2</v>
      </c>
      <c r="F1126" s="7">
        <v>-1.0143927097986627</v>
      </c>
      <c r="G1126" s="7">
        <v>-0.54950097971489587</v>
      </c>
      <c r="H1126" s="7">
        <v>-1.0429585402733124</v>
      </c>
    </row>
    <row r="1127" spans="2:8" x14ac:dyDescent="0.25">
      <c r="B1127" s="7">
        <v>1</v>
      </c>
      <c r="C1127" s="7">
        <v>1</v>
      </c>
      <c r="D1127" s="7">
        <v>0.85867112318911565</v>
      </c>
      <c r="E1127" s="7">
        <v>0.14132887681088444</v>
      </c>
      <c r="F1127" s="7">
        <v>-0.53062438750002971</v>
      </c>
      <c r="G1127" s="7">
        <v>-0.99616027054668632</v>
      </c>
      <c r="H1127" s="7">
        <v>-1.0429585402733124</v>
      </c>
    </row>
    <row r="1128" spans="2:8" x14ac:dyDescent="0.25">
      <c r="B1128" s="20">
        <v>1</v>
      </c>
      <c r="C1128" s="20">
        <v>0</v>
      </c>
      <c r="D1128" s="20">
        <v>0.84428145881748295</v>
      </c>
      <c r="E1128" s="20">
        <v>0.1557185411825171</v>
      </c>
      <c r="F1128" s="20">
        <v>-1.0143927097986627</v>
      </c>
      <c r="G1128" s="20">
        <v>-0.99616027054668632</v>
      </c>
      <c r="H1128" s="20">
        <v>-0.57567182466551314</v>
      </c>
    </row>
    <row r="1129" spans="2:8" x14ac:dyDescent="0.25">
      <c r="B1129" s="7">
        <v>0</v>
      </c>
      <c r="C1129" s="7">
        <v>0</v>
      </c>
      <c r="D1129" s="7">
        <v>0.89032314037644888</v>
      </c>
      <c r="E1129" s="7">
        <v>0.10967685962355124</v>
      </c>
      <c r="F1129" s="7">
        <v>-0.53062438750002971</v>
      </c>
      <c r="G1129" s="7">
        <v>-0.54950097971489587</v>
      </c>
      <c r="H1129" s="7">
        <v>-1.0429585402733124</v>
      </c>
    </row>
    <row r="1130" spans="2:8" x14ac:dyDescent="0.25">
      <c r="B1130" s="20">
        <v>1</v>
      </c>
      <c r="C1130" s="20">
        <v>0</v>
      </c>
      <c r="D1130" s="20">
        <v>0.86506819405132951</v>
      </c>
      <c r="E1130" s="20">
        <v>0.13493180594867063</v>
      </c>
      <c r="F1130" s="20">
        <v>-0.53062438750002971</v>
      </c>
      <c r="G1130" s="20">
        <v>-0.99616027054668632</v>
      </c>
      <c r="H1130" s="20">
        <v>-0.57567182466551314</v>
      </c>
    </row>
    <row r="1131" spans="2:8" x14ac:dyDescent="0.25">
      <c r="B1131" s="7">
        <v>0</v>
      </c>
      <c r="C1131" s="7">
        <v>0</v>
      </c>
      <c r="D1131" s="7">
        <v>0.91819326931926948</v>
      </c>
      <c r="E1131" s="7">
        <v>8.1806730680730605E-2</v>
      </c>
      <c r="F1131" s="7">
        <v>-0.53062438750002971</v>
      </c>
      <c r="G1131" s="7">
        <v>-0.99616027054668632</v>
      </c>
      <c r="H1131" s="7">
        <v>-0.57567182466551314</v>
      </c>
    </row>
    <row r="1132" spans="2:8" x14ac:dyDescent="0.25">
      <c r="B1132" s="7">
        <v>0</v>
      </c>
      <c r="C1132" s="7">
        <v>0</v>
      </c>
      <c r="D1132" s="7">
        <v>0.89810116980883825</v>
      </c>
      <c r="E1132" s="7">
        <v>0.10189883019116189</v>
      </c>
      <c r="F1132" s="7">
        <v>-1.0143927097986627</v>
      </c>
      <c r="G1132" s="7">
        <v>-0.54950097971489587</v>
      </c>
      <c r="H1132" s="7">
        <v>-0.57567182466551314</v>
      </c>
    </row>
    <row r="1133" spans="2:8" x14ac:dyDescent="0.25">
      <c r="B1133" s="7">
        <v>0</v>
      </c>
      <c r="C1133" s="7">
        <v>0</v>
      </c>
      <c r="D1133" s="7">
        <v>0.89903800313120596</v>
      </c>
      <c r="E1133" s="7">
        <v>0.10096199686879392</v>
      </c>
      <c r="F1133" s="7">
        <v>-1.0143927097986627</v>
      </c>
      <c r="G1133" s="7">
        <v>-0.54950097971489587</v>
      </c>
      <c r="H1133" s="7">
        <v>-0.57567182466551314</v>
      </c>
    </row>
    <row r="1134" spans="2:8" x14ac:dyDescent="0.25">
      <c r="B1134" s="20">
        <v>1</v>
      </c>
      <c r="C1134" s="20">
        <v>0</v>
      </c>
      <c r="D1134" s="20">
        <v>0.86683404083986826</v>
      </c>
      <c r="E1134" s="20">
        <v>0.13316595916013174</v>
      </c>
      <c r="F1134" s="20">
        <v>-1.0143927097986627</v>
      </c>
      <c r="G1134" s="20">
        <v>-0.99616027054668632</v>
      </c>
      <c r="H1134" s="20">
        <v>-1.0429585402733124</v>
      </c>
    </row>
    <row r="1135" spans="2:8" x14ac:dyDescent="0.25">
      <c r="B1135" s="7">
        <v>0</v>
      </c>
      <c r="C1135" s="7">
        <v>0</v>
      </c>
      <c r="D1135" s="7">
        <v>0.89304974676221527</v>
      </c>
      <c r="E1135" s="7">
        <v>0.10695025323778483</v>
      </c>
      <c r="F1135" s="7">
        <v>-1.0143927097986627</v>
      </c>
      <c r="G1135" s="7">
        <v>-0.99616027054668632</v>
      </c>
      <c r="H1135" s="7">
        <v>-1.0429585402733124</v>
      </c>
    </row>
    <row r="1136" spans="2:8" x14ac:dyDescent="0.25">
      <c r="B1136" s="20">
        <v>1</v>
      </c>
      <c r="C1136" s="20">
        <v>0</v>
      </c>
      <c r="D1136" s="20">
        <v>0.85867112318911565</v>
      </c>
      <c r="E1136" s="20">
        <v>0.14132887681088444</v>
      </c>
      <c r="F1136" s="20">
        <v>-1.0143927097986627</v>
      </c>
      <c r="G1136" s="20">
        <v>-0.99616027054668632</v>
      </c>
      <c r="H1136" s="20">
        <v>-0.57567182466551314</v>
      </c>
    </row>
    <row r="1137" spans="2:8" x14ac:dyDescent="0.25">
      <c r="B1137" s="7">
        <v>1</v>
      </c>
      <c r="C1137" s="7">
        <v>1</v>
      </c>
      <c r="D1137" s="7">
        <v>0.77085019699258694</v>
      </c>
      <c r="E1137" s="7">
        <v>0.22914980300741311</v>
      </c>
      <c r="F1137" s="7">
        <v>-0.53062438750002971</v>
      </c>
      <c r="G1137" s="7">
        <v>-0.54950097971489587</v>
      </c>
      <c r="H1137" s="7">
        <v>-0.57567182466551314</v>
      </c>
    </row>
    <row r="1138" spans="2:8" x14ac:dyDescent="0.25">
      <c r="B1138" s="7">
        <v>0</v>
      </c>
      <c r="C1138" s="7">
        <v>0</v>
      </c>
      <c r="D1138" s="7">
        <v>0.89810116980883825</v>
      </c>
      <c r="E1138" s="7">
        <v>0.10189883019116189</v>
      </c>
      <c r="F1138" s="7">
        <v>-1.0143927097986627</v>
      </c>
      <c r="G1138" s="7">
        <v>-0.99616027054668632</v>
      </c>
      <c r="H1138" s="7">
        <v>-0.57567182466551314</v>
      </c>
    </row>
    <row r="1139" spans="2:8" x14ac:dyDescent="0.25">
      <c r="B1139" s="7">
        <v>1</v>
      </c>
      <c r="C1139" s="7">
        <v>1</v>
      </c>
      <c r="D1139" s="7">
        <v>0.78487376388986096</v>
      </c>
      <c r="E1139" s="7">
        <v>0.21512623611013906</v>
      </c>
      <c r="F1139" s="7">
        <v>-0.53062438750002971</v>
      </c>
      <c r="G1139" s="7">
        <v>-0.54950097971489587</v>
      </c>
      <c r="H1139" s="7">
        <v>-1.0429585402733124</v>
      </c>
    </row>
    <row r="1140" spans="2:8" x14ac:dyDescent="0.25">
      <c r="B1140" s="20">
        <v>1</v>
      </c>
      <c r="C1140" s="20">
        <v>0</v>
      </c>
      <c r="D1140" s="20">
        <v>0.86683404083986826</v>
      </c>
      <c r="E1140" s="20">
        <v>0.13316595916013174</v>
      </c>
      <c r="F1140" s="20">
        <v>-1.0143927097986627</v>
      </c>
      <c r="G1140" s="20">
        <v>-0.99616027054668632</v>
      </c>
      <c r="H1140" s="20">
        <v>-0.57567182466551314</v>
      </c>
    </row>
    <row r="1141" spans="2:8" x14ac:dyDescent="0.25">
      <c r="B1141" s="7">
        <v>0</v>
      </c>
      <c r="C1141" s="7">
        <v>0</v>
      </c>
      <c r="D1141" s="7">
        <v>0.90455920702246539</v>
      </c>
      <c r="E1141" s="7">
        <v>9.5440792977534647E-2</v>
      </c>
      <c r="F1141" s="7">
        <v>-1.0143927097986627</v>
      </c>
      <c r="G1141" s="7">
        <v>-0.99616027054668632</v>
      </c>
      <c r="H1141" s="7">
        <v>-1.0429585402733124</v>
      </c>
    </row>
    <row r="1142" spans="2:8" x14ac:dyDescent="0.25">
      <c r="B1142" s="7">
        <v>0</v>
      </c>
      <c r="C1142" s="7">
        <v>0</v>
      </c>
      <c r="D1142" s="7">
        <v>0.91947143005953103</v>
      </c>
      <c r="E1142" s="7">
        <v>8.0528569940468947E-2</v>
      </c>
      <c r="F1142" s="7">
        <v>-1.0143927097986627</v>
      </c>
      <c r="G1142" s="7">
        <v>-0.99616027054668632</v>
      </c>
      <c r="H1142" s="7">
        <v>-0.57567182466551314</v>
      </c>
    </row>
    <row r="1143" spans="2:8" x14ac:dyDescent="0.25">
      <c r="B1143" s="7">
        <v>0</v>
      </c>
      <c r="C1143" s="7">
        <v>0</v>
      </c>
      <c r="D1143" s="7">
        <v>0.9012929133607831</v>
      </c>
      <c r="E1143" s="7">
        <v>9.8707086639216804E-2</v>
      </c>
      <c r="F1143" s="7">
        <v>-1.0143927097986627</v>
      </c>
      <c r="G1143" s="7">
        <v>-0.54950097971489587</v>
      </c>
      <c r="H1143" s="7">
        <v>-0.57567182466551314</v>
      </c>
    </row>
    <row r="1144" spans="2:8" x14ac:dyDescent="0.25">
      <c r="B1144" s="7">
        <v>0</v>
      </c>
      <c r="C1144" s="7">
        <v>0</v>
      </c>
      <c r="D1144" s="7">
        <v>0.90455920702246539</v>
      </c>
      <c r="E1144" s="7">
        <v>9.5440792977534647E-2</v>
      </c>
      <c r="F1144" s="7">
        <v>-0.53062438750002971</v>
      </c>
      <c r="G1144" s="7">
        <v>-0.54950097971489587</v>
      </c>
      <c r="H1144" s="7">
        <v>-1.0429585402733124</v>
      </c>
    </row>
    <row r="1145" spans="2:8" x14ac:dyDescent="0.25">
      <c r="B1145" s="7">
        <v>0</v>
      </c>
      <c r="C1145" s="7">
        <v>0</v>
      </c>
      <c r="D1145" s="7">
        <v>0.90824586991879719</v>
      </c>
      <c r="E1145" s="7">
        <v>9.1754130081202798E-2</v>
      </c>
      <c r="F1145" s="7">
        <v>-1.0143927097986627</v>
      </c>
      <c r="G1145" s="7">
        <v>-0.99616027054668632</v>
      </c>
      <c r="H1145" s="7">
        <v>-0.57567182466551314</v>
      </c>
    </row>
    <row r="1146" spans="2:8" x14ac:dyDescent="0.25">
      <c r="B1146" s="7">
        <v>0</v>
      </c>
      <c r="C1146" s="7">
        <v>0</v>
      </c>
      <c r="D1146" s="7">
        <v>0.8933984196727669</v>
      </c>
      <c r="E1146" s="7">
        <v>0.10660158032723308</v>
      </c>
      <c r="F1146" s="7">
        <v>-0.53062438750002971</v>
      </c>
      <c r="G1146" s="7">
        <v>-0.54950097971489587</v>
      </c>
      <c r="H1146" s="7">
        <v>-0.57567182466551314</v>
      </c>
    </row>
    <row r="1147" spans="2:8" x14ac:dyDescent="0.25">
      <c r="B1147" s="7">
        <v>0</v>
      </c>
      <c r="C1147" s="7">
        <v>0</v>
      </c>
      <c r="D1147" s="7">
        <v>0.97419400754101859</v>
      </c>
      <c r="E1147" s="7">
        <v>2.5805992458981426E-2</v>
      </c>
      <c r="F1147" s="7">
        <v>-1.0143927097986627</v>
      </c>
      <c r="G1147" s="7">
        <v>-0.54950097971489587</v>
      </c>
      <c r="H1147" s="7">
        <v>-0.57567182466551314</v>
      </c>
    </row>
    <row r="1148" spans="2:8" x14ac:dyDescent="0.25">
      <c r="B1148" s="7">
        <v>0</v>
      </c>
      <c r="C1148" s="7">
        <v>0</v>
      </c>
      <c r="D1148" s="7">
        <v>0.94326707199229842</v>
      </c>
      <c r="E1148" s="7">
        <v>5.6732928007701612E-2</v>
      </c>
      <c r="F1148" s="7">
        <v>-0.53062438750002971</v>
      </c>
      <c r="G1148" s="7">
        <v>-0.54950097971489587</v>
      </c>
      <c r="H1148" s="7">
        <v>-0.57567182466551314</v>
      </c>
    </row>
    <row r="1149" spans="2:8" x14ac:dyDescent="0.25">
      <c r="B1149" s="7">
        <v>0</v>
      </c>
      <c r="C1149" s="7">
        <v>0</v>
      </c>
      <c r="D1149" s="7">
        <v>0.89819234136450476</v>
      </c>
      <c r="E1149" s="7">
        <v>0.10180765863549507</v>
      </c>
      <c r="F1149" s="7">
        <v>-0.53062438750002971</v>
      </c>
      <c r="G1149" s="7">
        <v>-0.99616027054668632</v>
      </c>
      <c r="H1149" s="7">
        <v>-0.57567182466551314</v>
      </c>
    </row>
    <row r="1150" spans="2:8" x14ac:dyDescent="0.25">
      <c r="B1150" s="7">
        <v>0</v>
      </c>
      <c r="C1150" s="7">
        <v>0</v>
      </c>
      <c r="D1150" s="7">
        <v>0.8884333972592211</v>
      </c>
      <c r="E1150" s="7">
        <v>0.11156660274077884</v>
      </c>
      <c r="F1150" s="7">
        <v>-0.53062438750002971</v>
      </c>
      <c r="G1150" s="7">
        <v>-0.99616027054668632</v>
      </c>
      <c r="H1150" s="7">
        <v>-1.0429585402733124</v>
      </c>
    </row>
    <row r="1151" spans="2:8" x14ac:dyDescent="0.25">
      <c r="B1151" s="7">
        <v>0</v>
      </c>
      <c r="C1151" s="7">
        <v>0</v>
      </c>
      <c r="D1151" s="7">
        <v>0.98412248180624973</v>
      </c>
      <c r="E1151" s="7">
        <v>1.5877518193750256E-2</v>
      </c>
      <c r="F1151" s="7">
        <v>-1.0143927097986627</v>
      </c>
      <c r="G1151" s="7">
        <v>-0.99616027054668632</v>
      </c>
      <c r="H1151" s="7">
        <v>-0.57567182466551314</v>
      </c>
    </row>
    <row r="1152" spans="2:8" x14ac:dyDescent="0.25">
      <c r="B1152" s="7">
        <v>0</v>
      </c>
      <c r="C1152" s="7">
        <v>0</v>
      </c>
      <c r="D1152" s="7">
        <v>0.93133877592899661</v>
      </c>
      <c r="E1152" s="7">
        <v>6.8661224071003335E-2</v>
      </c>
      <c r="F1152" s="7">
        <v>-0.53062438750002971</v>
      </c>
      <c r="G1152" s="7">
        <v>-0.99616027054668632</v>
      </c>
      <c r="H1152" s="7">
        <v>-0.57567182466551314</v>
      </c>
    </row>
    <row r="1153" spans="2:8" x14ac:dyDescent="0.25">
      <c r="B1153" s="7">
        <v>0</v>
      </c>
      <c r="C1153" s="7">
        <v>0</v>
      </c>
      <c r="D1153" s="7">
        <v>0.90068793695155802</v>
      </c>
      <c r="E1153" s="7">
        <v>9.9312063048441965E-2</v>
      </c>
      <c r="F1153" s="7">
        <v>-0.53062438750002971</v>
      </c>
      <c r="G1153" s="7">
        <v>-0.54950097971489587</v>
      </c>
      <c r="H1153" s="7">
        <v>-1.0429585402733124</v>
      </c>
    </row>
    <row r="1154" spans="2:8" x14ac:dyDescent="0.25">
      <c r="B1154" s="7">
        <v>0</v>
      </c>
      <c r="C1154" s="7">
        <v>0</v>
      </c>
      <c r="D1154" s="7">
        <v>0.90389255861726259</v>
      </c>
      <c r="E1154" s="7">
        <v>9.6107441382737371E-2</v>
      </c>
      <c r="F1154" s="7">
        <v>-0.53062438750002971</v>
      </c>
      <c r="G1154" s="7">
        <v>-0.54950097971489587</v>
      </c>
      <c r="H1154" s="7">
        <v>-0.57567182466551314</v>
      </c>
    </row>
    <row r="1155" spans="2:8" x14ac:dyDescent="0.25">
      <c r="B1155" s="7">
        <v>0</v>
      </c>
      <c r="C1155" s="7">
        <v>0</v>
      </c>
      <c r="D1155" s="7">
        <v>0.91463533770413397</v>
      </c>
      <c r="E1155" s="7">
        <v>8.5364662295866117E-2</v>
      </c>
      <c r="F1155" s="7">
        <v>-0.53062438750002971</v>
      </c>
      <c r="G1155" s="7">
        <v>-0.54950097971489587</v>
      </c>
      <c r="H1155" s="7">
        <v>-1.0429585402733124</v>
      </c>
    </row>
    <row r="1156" spans="2:8" x14ac:dyDescent="0.25">
      <c r="B1156" s="7">
        <v>0</v>
      </c>
      <c r="C1156" s="7">
        <v>0</v>
      </c>
      <c r="D1156" s="7">
        <v>0.95396076960201204</v>
      </c>
      <c r="E1156" s="7">
        <v>4.60392303979879E-2</v>
      </c>
      <c r="F1156" s="7">
        <v>-1.0143927097986627</v>
      </c>
      <c r="G1156" s="7">
        <v>-0.54950097971489587</v>
      </c>
      <c r="H1156" s="7">
        <v>-0.57567182466551314</v>
      </c>
    </row>
    <row r="1157" spans="2:8" x14ac:dyDescent="0.25">
      <c r="B1157" s="7">
        <v>0</v>
      </c>
      <c r="C1157" s="7">
        <v>0</v>
      </c>
      <c r="D1157" s="7">
        <v>0.89903800313120596</v>
      </c>
      <c r="E1157" s="7">
        <v>0.10096199686879392</v>
      </c>
      <c r="F1157" s="7">
        <v>-1.0143927097986627</v>
      </c>
      <c r="G1157" s="7">
        <v>-0.99616027054668632</v>
      </c>
      <c r="H1157" s="7">
        <v>-0.57567182466551314</v>
      </c>
    </row>
    <row r="1158" spans="2:8" x14ac:dyDescent="0.25">
      <c r="B1158" s="7">
        <v>0</v>
      </c>
      <c r="C1158" s="7">
        <v>0</v>
      </c>
      <c r="D1158" s="7">
        <v>0.95202546090152462</v>
      </c>
      <c r="E1158" s="7">
        <v>4.7974539098475287E-2</v>
      </c>
      <c r="F1158" s="7">
        <v>-1.0143927097986627</v>
      </c>
      <c r="G1158" s="7">
        <v>-0.99616027054668632</v>
      </c>
      <c r="H1158" s="7">
        <v>-1.0429585402733124</v>
      </c>
    </row>
    <row r="1159" spans="2:8" x14ac:dyDescent="0.25">
      <c r="B1159" s="7">
        <v>0</v>
      </c>
      <c r="C1159" s="7">
        <v>0</v>
      </c>
      <c r="D1159" s="7">
        <v>0.93434918736538397</v>
      </c>
      <c r="E1159" s="7">
        <v>6.5650812634616057E-2</v>
      </c>
      <c r="F1159" s="7">
        <v>-1.0143927097986627</v>
      </c>
      <c r="G1159" s="7">
        <v>-0.54950097971489587</v>
      </c>
      <c r="H1159" s="7">
        <v>-0.57567182466551314</v>
      </c>
    </row>
    <row r="1160" spans="2:8" x14ac:dyDescent="0.25">
      <c r="B1160" s="7">
        <v>0</v>
      </c>
      <c r="C1160" s="7">
        <v>0</v>
      </c>
      <c r="D1160" s="7">
        <v>0.9009449436129624</v>
      </c>
      <c r="E1160" s="7">
        <v>9.9055056387037557E-2</v>
      </c>
      <c r="F1160" s="7">
        <v>-1.0143927097986627</v>
      </c>
      <c r="G1160" s="7">
        <v>-0.99616027054668632</v>
      </c>
      <c r="H1160" s="7">
        <v>-1.0429585402733124</v>
      </c>
    </row>
    <row r="1161" spans="2:8" x14ac:dyDescent="0.25">
      <c r="B1161" s="20">
        <v>1</v>
      </c>
      <c r="C1161" s="20">
        <v>0</v>
      </c>
      <c r="D1161" s="20">
        <v>0.86942498702267845</v>
      </c>
      <c r="E1161" s="20">
        <v>0.13057501297732152</v>
      </c>
      <c r="F1161" s="20">
        <v>-1.0143927097986627</v>
      </c>
      <c r="G1161" s="20">
        <v>-0.54950097971489587</v>
      </c>
      <c r="H1161" s="20">
        <v>-1.0429585402733124</v>
      </c>
    </row>
    <row r="1162" spans="2:8" x14ac:dyDescent="0.25">
      <c r="B1162" s="7">
        <v>0</v>
      </c>
      <c r="C1162" s="7">
        <v>0</v>
      </c>
      <c r="D1162" s="7">
        <v>0.92739189631997365</v>
      </c>
      <c r="E1162" s="7">
        <v>7.2608103680026334E-2</v>
      </c>
      <c r="F1162" s="7">
        <v>-1.0143927097986627</v>
      </c>
      <c r="G1162" s="7">
        <v>-0.54950097971489587</v>
      </c>
      <c r="H1162" s="7">
        <v>-1.0429585402733124</v>
      </c>
    </row>
    <row r="1163" spans="2:8" x14ac:dyDescent="0.25">
      <c r="B1163" s="7">
        <v>0</v>
      </c>
      <c r="C1163" s="7">
        <v>0</v>
      </c>
      <c r="D1163" s="7">
        <v>0.92575548450348677</v>
      </c>
      <c r="E1163" s="7">
        <v>7.4244515496513133E-2</v>
      </c>
      <c r="F1163" s="7">
        <v>-0.53062438750002971</v>
      </c>
      <c r="G1163" s="7">
        <v>-0.54950097971489587</v>
      </c>
      <c r="H1163" s="7">
        <v>-1.0429585402733124</v>
      </c>
    </row>
    <row r="1164" spans="2:8" x14ac:dyDescent="0.25">
      <c r="B1164" s="20">
        <v>1</v>
      </c>
      <c r="C1164" s="20">
        <v>0</v>
      </c>
      <c r="D1164" s="20">
        <v>0.86942498702267845</v>
      </c>
      <c r="E1164" s="20">
        <v>0.13057501297732152</v>
      </c>
      <c r="F1164" s="20">
        <v>-1.0143927097986627</v>
      </c>
      <c r="G1164" s="20">
        <v>-0.54950097971489587</v>
      </c>
      <c r="H1164" s="20">
        <v>-0.57567182466551314</v>
      </c>
    </row>
    <row r="1165" spans="2:8" x14ac:dyDescent="0.25">
      <c r="B1165" s="7">
        <v>0</v>
      </c>
      <c r="C1165" s="7">
        <v>0</v>
      </c>
      <c r="D1165" s="7">
        <v>0.88946907157940436</v>
      </c>
      <c r="E1165" s="7">
        <v>0.11053092842059573</v>
      </c>
      <c r="F1165" s="7">
        <v>-1.0143927097986627</v>
      </c>
      <c r="G1165" s="7">
        <v>-0.54950097971489587</v>
      </c>
      <c r="H1165" s="7">
        <v>-0.57567182466551314</v>
      </c>
    </row>
    <row r="1166" spans="2:8" x14ac:dyDescent="0.25">
      <c r="B1166" s="20">
        <v>1</v>
      </c>
      <c r="C1166" s="20">
        <v>0</v>
      </c>
      <c r="D1166" s="20">
        <v>0.85867112318911565</v>
      </c>
      <c r="E1166" s="20">
        <v>0.14132887681088444</v>
      </c>
      <c r="F1166" s="20">
        <v>-1.0143927097986627</v>
      </c>
      <c r="G1166" s="20">
        <v>-0.54950097971489587</v>
      </c>
      <c r="H1166" s="20">
        <v>-0.57567182466551314</v>
      </c>
    </row>
    <row r="1167" spans="2:8" x14ac:dyDescent="0.25">
      <c r="B1167" s="20">
        <v>1</v>
      </c>
      <c r="C1167" s="20">
        <v>0</v>
      </c>
      <c r="D1167" s="20">
        <v>0.85374354279115838</v>
      </c>
      <c r="E1167" s="20">
        <v>0.14625645720884151</v>
      </c>
      <c r="F1167" s="20">
        <v>-1.0143927097986627</v>
      </c>
      <c r="G1167" s="20">
        <v>-0.54950097971489587</v>
      </c>
      <c r="H1167" s="20">
        <v>-0.57567182466551314</v>
      </c>
    </row>
    <row r="1168" spans="2:8" x14ac:dyDescent="0.25">
      <c r="B1168" s="7">
        <v>0</v>
      </c>
      <c r="C1168" s="7">
        <v>0</v>
      </c>
      <c r="D1168" s="7">
        <v>0.91406265493739292</v>
      </c>
      <c r="E1168" s="7">
        <v>8.5937345062607126E-2</v>
      </c>
      <c r="F1168" s="7">
        <v>-0.53062438750002971</v>
      </c>
      <c r="G1168" s="7">
        <v>-0.54950097971489587</v>
      </c>
      <c r="H1168" s="7">
        <v>-1.0429585402733124</v>
      </c>
    </row>
    <row r="1169" spans="2:8" x14ac:dyDescent="0.25">
      <c r="B1169" s="20">
        <v>1</v>
      </c>
      <c r="C1169" s="20">
        <v>0</v>
      </c>
      <c r="D1169" s="20">
        <v>0.86506819405132951</v>
      </c>
      <c r="E1169" s="20">
        <v>0.13493180594867063</v>
      </c>
      <c r="F1169" s="20">
        <v>-1.0143927097986627</v>
      </c>
      <c r="G1169" s="20">
        <v>-0.99616027054668632</v>
      </c>
      <c r="H1169" s="20">
        <v>-1.0429585402733124</v>
      </c>
    </row>
    <row r="1170" spans="2:8" x14ac:dyDescent="0.25">
      <c r="B1170" s="7">
        <v>0</v>
      </c>
      <c r="C1170" s="7">
        <v>0</v>
      </c>
      <c r="D1170" s="7">
        <v>0.91463533770413397</v>
      </c>
      <c r="E1170" s="7">
        <v>8.5364662295866117E-2</v>
      </c>
      <c r="F1170" s="7">
        <v>-1.0143927097986627</v>
      </c>
      <c r="G1170" s="7">
        <v>-0.99616027054668632</v>
      </c>
      <c r="H1170" s="7">
        <v>-0.57567182466551314</v>
      </c>
    </row>
    <row r="1171" spans="2:8" x14ac:dyDescent="0.25">
      <c r="B1171" s="7">
        <v>0</v>
      </c>
      <c r="C1171" s="7">
        <v>0</v>
      </c>
      <c r="D1171" s="7">
        <v>0.91407778852212151</v>
      </c>
      <c r="E1171" s="7">
        <v>8.5922211477878485E-2</v>
      </c>
      <c r="F1171" s="7">
        <v>-1.0143927097986627</v>
      </c>
      <c r="G1171" s="7">
        <v>-0.99616027054668632</v>
      </c>
      <c r="H1171" s="7">
        <v>-0.57567182466551314</v>
      </c>
    </row>
    <row r="1172" spans="2:8" x14ac:dyDescent="0.25">
      <c r="B1172" s="7">
        <v>0</v>
      </c>
      <c r="C1172" s="7">
        <v>0</v>
      </c>
      <c r="D1172" s="7">
        <v>0.90164239901834986</v>
      </c>
      <c r="E1172" s="7">
        <v>9.8357600981650209E-2</v>
      </c>
      <c r="F1172" s="7">
        <v>-0.53062438750002971</v>
      </c>
      <c r="G1172" s="7">
        <v>-0.99616027054668632</v>
      </c>
      <c r="H1172" s="7">
        <v>-0.57567182466551314</v>
      </c>
    </row>
    <row r="1173" spans="2:8" x14ac:dyDescent="0.25">
      <c r="B1173" s="7">
        <v>0</v>
      </c>
      <c r="C1173" s="7">
        <v>0</v>
      </c>
      <c r="D1173" s="7">
        <v>0.94430703297155527</v>
      </c>
      <c r="E1173" s="7">
        <v>5.5692967028444652E-2</v>
      </c>
      <c r="F1173" s="7">
        <v>-1.0143927097986627</v>
      </c>
      <c r="G1173" s="7">
        <v>-0.54950097971489587</v>
      </c>
      <c r="H1173" s="7">
        <v>-0.57567182466551314</v>
      </c>
    </row>
    <row r="1174" spans="2:8" x14ac:dyDescent="0.25">
      <c r="B1174" s="20">
        <v>1</v>
      </c>
      <c r="C1174" s="20">
        <v>0</v>
      </c>
      <c r="D1174" s="20">
        <v>0.65893578433139754</v>
      </c>
      <c r="E1174" s="20">
        <v>0.34106421566860246</v>
      </c>
      <c r="F1174" s="20">
        <v>-0.53062438750002971</v>
      </c>
      <c r="G1174" s="20">
        <v>-0.99616027054668632</v>
      </c>
      <c r="H1174" s="20">
        <v>-0.57567182466551314</v>
      </c>
    </row>
    <row r="1175" spans="2:8" x14ac:dyDescent="0.25">
      <c r="B1175" s="7">
        <v>0</v>
      </c>
      <c r="C1175" s="7">
        <v>0</v>
      </c>
      <c r="D1175" s="7">
        <v>0.97445834543733023</v>
      </c>
      <c r="E1175" s="7">
        <v>2.5541654562669876E-2</v>
      </c>
      <c r="F1175" s="7">
        <v>-1.0143927097986627</v>
      </c>
      <c r="G1175" s="7">
        <v>-0.54950097971489587</v>
      </c>
      <c r="H1175" s="7">
        <v>-0.57567182466551314</v>
      </c>
    </row>
    <row r="1176" spans="2:8" x14ac:dyDescent="0.25">
      <c r="B1176" s="7">
        <v>0</v>
      </c>
      <c r="C1176" s="7">
        <v>0</v>
      </c>
      <c r="D1176" s="7">
        <v>0.95202546090152462</v>
      </c>
      <c r="E1176" s="7">
        <v>4.7974539098475287E-2</v>
      </c>
      <c r="F1176" s="7">
        <v>-0.53062438750002971</v>
      </c>
      <c r="G1176" s="7">
        <v>-0.54950097971489587</v>
      </c>
      <c r="H1176" s="7">
        <v>-1.0429585402733124</v>
      </c>
    </row>
    <row r="1177" spans="2:8" x14ac:dyDescent="0.25">
      <c r="B1177" s="20">
        <v>1</v>
      </c>
      <c r="C1177" s="20">
        <v>0</v>
      </c>
      <c r="D1177" s="20">
        <v>0.8479744693442488</v>
      </c>
      <c r="E1177" s="20">
        <v>0.15202553065575114</v>
      </c>
      <c r="F1177" s="20">
        <v>-0.53062438750002971</v>
      </c>
      <c r="G1177" s="20">
        <v>-0.54950097971489587</v>
      </c>
      <c r="H1177" s="20">
        <v>-0.57567182466551314</v>
      </c>
    </row>
    <row r="1178" spans="2:8" x14ac:dyDescent="0.25">
      <c r="B1178" s="7">
        <v>0</v>
      </c>
      <c r="C1178" s="7">
        <v>0</v>
      </c>
      <c r="D1178" s="7">
        <v>0.98412248180624973</v>
      </c>
      <c r="E1178" s="7">
        <v>1.5877518193750256E-2</v>
      </c>
      <c r="F1178" s="7">
        <v>-1.0143927097986627</v>
      </c>
      <c r="G1178" s="7">
        <v>-0.54950097971489587</v>
      </c>
      <c r="H1178" s="7">
        <v>-1.0429585402733124</v>
      </c>
    </row>
    <row r="1179" spans="2:8" x14ac:dyDescent="0.25">
      <c r="B1179" s="7">
        <v>0</v>
      </c>
      <c r="C1179" s="7">
        <v>0</v>
      </c>
      <c r="D1179" s="7">
        <v>0.90177078404613287</v>
      </c>
      <c r="E1179" s="7">
        <v>9.8229215953867216E-2</v>
      </c>
      <c r="F1179" s="7">
        <v>-0.53062438750002971</v>
      </c>
      <c r="G1179" s="7">
        <v>-0.99616027054668632</v>
      </c>
      <c r="H1179" s="7">
        <v>-1.0429585402733124</v>
      </c>
    </row>
    <row r="1180" spans="2:8" x14ac:dyDescent="0.25">
      <c r="B1180" s="7">
        <v>0</v>
      </c>
      <c r="C1180" s="7">
        <v>0</v>
      </c>
      <c r="D1180" s="7">
        <v>0.90455920702246539</v>
      </c>
      <c r="E1180" s="7">
        <v>9.5440792977534647E-2</v>
      </c>
      <c r="F1180" s="7">
        <v>-1.0143927097986627</v>
      </c>
      <c r="G1180" s="7">
        <v>-0.54950097971489587</v>
      </c>
      <c r="H1180" s="7">
        <v>-0.57567182466551314</v>
      </c>
    </row>
    <row r="1181" spans="2:8" x14ac:dyDescent="0.25">
      <c r="B1181" s="7">
        <v>0</v>
      </c>
      <c r="C1181" s="7">
        <v>0</v>
      </c>
      <c r="D1181" s="7">
        <v>0.97411695269252119</v>
      </c>
      <c r="E1181" s="7">
        <v>2.5883047307478677E-2</v>
      </c>
      <c r="F1181" s="7">
        <v>-0.53062438750002971</v>
      </c>
      <c r="G1181" s="7">
        <v>-0.54950097971489587</v>
      </c>
      <c r="H1181" s="7">
        <v>-0.57567182466551314</v>
      </c>
    </row>
    <row r="1182" spans="2:8" x14ac:dyDescent="0.25">
      <c r="B1182" s="7">
        <v>0</v>
      </c>
      <c r="C1182" s="7">
        <v>0</v>
      </c>
      <c r="D1182" s="7">
        <v>0.89819234136450476</v>
      </c>
      <c r="E1182" s="7">
        <v>0.10180765863549507</v>
      </c>
      <c r="F1182" s="7">
        <v>-0.53062438750002971</v>
      </c>
      <c r="G1182" s="7">
        <v>-0.54950097971489587</v>
      </c>
      <c r="H1182" s="7">
        <v>-0.57567182466551314</v>
      </c>
    </row>
    <row r="1183" spans="2:8" x14ac:dyDescent="0.25">
      <c r="B1183" s="20">
        <v>1</v>
      </c>
      <c r="C1183" s="20">
        <v>0</v>
      </c>
      <c r="D1183" s="20">
        <v>0.84957368544303491</v>
      </c>
      <c r="E1183" s="20">
        <v>0.15042631455696504</v>
      </c>
      <c r="F1183" s="20">
        <v>-0.53062438750002971</v>
      </c>
      <c r="G1183" s="20">
        <v>-0.99616027054668632</v>
      </c>
      <c r="H1183" s="20">
        <v>-1.0429585402733124</v>
      </c>
    </row>
    <row r="1184" spans="2:8" x14ac:dyDescent="0.25">
      <c r="B1184" s="7">
        <v>0</v>
      </c>
      <c r="C1184" s="7">
        <v>0</v>
      </c>
      <c r="D1184" s="7">
        <v>0.98412248180624973</v>
      </c>
      <c r="E1184" s="7">
        <v>1.5877518193750256E-2</v>
      </c>
      <c r="F1184" s="7">
        <v>-0.53062438750002971</v>
      </c>
      <c r="G1184" s="7">
        <v>-0.99616027054668632</v>
      </c>
      <c r="H1184" s="7">
        <v>-0.57567182466551314</v>
      </c>
    </row>
    <row r="1185" spans="2:8" x14ac:dyDescent="0.25">
      <c r="B1185" s="20">
        <v>1</v>
      </c>
      <c r="C1185" s="20">
        <v>0</v>
      </c>
      <c r="D1185" s="20">
        <v>0.78134076032971733</v>
      </c>
      <c r="E1185" s="20">
        <v>0.2186592396702825</v>
      </c>
      <c r="F1185" s="20">
        <v>-0.53062438750002971</v>
      </c>
      <c r="G1185" s="20">
        <v>-0.99616027054668632</v>
      </c>
      <c r="H1185" s="20">
        <v>-0.57567182466551314</v>
      </c>
    </row>
    <row r="1186" spans="2:8" x14ac:dyDescent="0.25">
      <c r="B1186" s="7">
        <v>0</v>
      </c>
      <c r="C1186" s="7">
        <v>0</v>
      </c>
      <c r="D1186" s="7">
        <v>0.90455920702246539</v>
      </c>
      <c r="E1186" s="7">
        <v>9.5440792977534647E-2</v>
      </c>
      <c r="F1186" s="7">
        <v>-0.53062438750002971</v>
      </c>
      <c r="G1186" s="7">
        <v>-0.54950097971489587</v>
      </c>
      <c r="H1186" s="7">
        <v>-0.57567182466551314</v>
      </c>
    </row>
    <row r="1187" spans="2:8" x14ac:dyDescent="0.25">
      <c r="B1187" s="7">
        <v>0</v>
      </c>
      <c r="C1187" s="7">
        <v>0</v>
      </c>
      <c r="D1187" s="7">
        <v>0.89534265191922058</v>
      </c>
      <c r="E1187" s="7">
        <v>0.10465734808077937</v>
      </c>
      <c r="F1187" s="7">
        <v>-1.0143927097986627</v>
      </c>
      <c r="G1187" s="7">
        <v>-0.54950097971489587</v>
      </c>
      <c r="H1187" s="7">
        <v>-1.0429585402733124</v>
      </c>
    </row>
    <row r="1188" spans="2:8" x14ac:dyDescent="0.25">
      <c r="B1188" s="7">
        <v>0</v>
      </c>
      <c r="C1188" s="7">
        <v>0</v>
      </c>
      <c r="D1188" s="7">
        <v>0.89845915527015763</v>
      </c>
      <c r="E1188" s="7">
        <v>0.10154084472984239</v>
      </c>
      <c r="F1188" s="7">
        <v>-0.53062438750002971</v>
      </c>
      <c r="G1188" s="7">
        <v>-0.54950097971489587</v>
      </c>
      <c r="H1188" s="7">
        <v>-1.0429585402733124</v>
      </c>
    </row>
    <row r="1189" spans="2:8" x14ac:dyDescent="0.25">
      <c r="B1189" s="20">
        <v>1</v>
      </c>
      <c r="C1189" s="20">
        <v>0</v>
      </c>
      <c r="D1189" s="20">
        <v>0.85635789572573007</v>
      </c>
      <c r="E1189" s="20">
        <v>0.14364210427426985</v>
      </c>
      <c r="F1189" s="20">
        <v>-0.53062438750002971</v>
      </c>
      <c r="G1189" s="20">
        <v>-0.54950097971489587</v>
      </c>
      <c r="H1189" s="20">
        <v>-1.0429585402733124</v>
      </c>
    </row>
    <row r="1190" spans="2:8" x14ac:dyDescent="0.25">
      <c r="B1190" s="20">
        <v>1</v>
      </c>
      <c r="C1190" s="20">
        <v>0</v>
      </c>
      <c r="D1190" s="20">
        <v>0.84802002485322125</v>
      </c>
      <c r="E1190" s="20">
        <v>0.15197997514677872</v>
      </c>
      <c r="F1190" s="20">
        <v>-0.53062438750002971</v>
      </c>
      <c r="G1190" s="20">
        <v>-0.99616027054668632</v>
      </c>
      <c r="H1190" s="20">
        <v>-1.0429585402733124</v>
      </c>
    </row>
    <row r="1191" spans="2:8" x14ac:dyDescent="0.25">
      <c r="B1191" s="7">
        <v>0</v>
      </c>
      <c r="C1191" s="7">
        <v>0</v>
      </c>
      <c r="D1191" s="7">
        <v>0.91819326931926948</v>
      </c>
      <c r="E1191" s="7">
        <v>8.1806730680730605E-2</v>
      </c>
      <c r="F1191" s="7">
        <v>-1.0143927097986627</v>
      </c>
      <c r="G1191" s="7">
        <v>-0.54950097971489587</v>
      </c>
      <c r="H1191" s="7">
        <v>-1.0429585402733124</v>
      </c>
    </row>
    <row r="1192" spans="2:8" x14ac:dyDescent="0.25">
      <c r="B1192" s="7">
        <v>0</v>
      </c>
      <c r="C1192" s="7">
        <v>0</v>
      </c>
      <c r="D1192" s="7">
        <v>0.88946907157940436</v>
      </c>
      <c r="E1192" s="7">
        <v>0.11053092842059573</v>
      </c>
      <c r="F1192" s="7">
        <v>-0.53062438750002971</v>
      </c>
      <c r="G1192" s="7">
        <v>-0.54950097971489587</v>
      </c>
      <c r="H1192" s="7">
        <v>-1.0429585402733124</v>
      </c>
    </row>
    <row r="1193" spans="2:8" x14ac:dyDescent="0.25">
      <c r="B1193" s="20">
        <v>1</v>
      </c>
      <c r="C1193" s="20">
        <v>0</v>
      </c>
      <c r="D1193" s="20">
        <v>0.87050050831579129</v>
      </c>
      <c r="E1193" s="20">
        <v>0.12949949168420863</v>
      </c>
      <c r="F1193" s="20">
        <v>-1.0143927097986627</v>
      </c>
      <c r="G1193" s="20">
        <v>-0.99616027054668632</v>
      </c>
      <c r="H1193" s="20">
        <v>-0.57567182466551314</v>
      </c>
    </row>
  </sheetData>
  <mergeCells count="19">
    <mergeCell ref="B3:M3"/>
    <mergeCell ref="P3:S3"/>
    <mergeCell ref="L4:M4"/>
    <mergeCell ref="B5:C5"/>
    <mergeCell ref="D5:E5"/>
    <mergeCell ref="F5:G5"/>
    <mergeCell ref="H5:I5"/>
    <mergeCell ref="J5:K5"/>
    <mergeCell ref="L5:M5"/>
    <mergeCell ref="B4:C4"/>
    <mergeCell ref="D4:E4"/>
    <mergeCell ref="F4:G4"/>
    <mergeCell ref="H4:I4"/>
    <mergeCell ref="J4:K4"/>
    <mergeCell ref="C10:F10"/>
    <mergeCell ref="C11:F11"/>
    <mergeCell ref="C12:F12"/>
    <mergeCell ref="B14:E14"/>
    <mergeCell ref="G14:L14"/>
  </mergeCells>
  <hyperlinks>
    <hyperlink ref="B4" location="'NNC_Output'!R10C2:R10C2" display="Inputs"/>
    <hyperlink ref="D4" location="'NNC_Output'!R49C2:R49C2" display="Prior Class Prob."/>
    <hyperlink ref="F4" location="'NNC_Output'!R58C2:R58C2" display="Train. Score - Summary"/>
    <hyperlink ref="H4" location="'NNC_Output'!R75C2:R75C2" display="Valid. Score - Summary"/>
    <hyperlink ref="J4" location="'NNC_Output'!R92C2:R92C2" display="Weights"/>
    <hyperlink ref="L4" location="'NNC_TrainLog'!R10C2:R10C2" display="Training Log"/>
    <hyperlink ref="B5" location="'NNC_TrainingLiftChart'!R10C2:R10C2" display="Training Lift Chart"/>
    <hyperlink ref="D5" location="'NNC_TrainingScore'!R10C2:R10C2" display="Train. Score - Detailed Rep."/>
    <hyperlink ref="F5" location="'NNC_ValidationLiftChart'!R10C2:R10C2" display="Validation Lift Chart"/>
    <hyperlink ref="H5" location="'NNC_ValidationScore'!R10C2:R10C2" display="Valid. Score - Detailed Rep.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39997558519241921"/>
  </sheetPr>
  <dimension ref="B1:BF1180"/>
  <sheetViews>
    <sheetView showGridLines="0" topLeftCell="A5" workbookViewId="0">
      <selection activeCell="F22" activeCellId="1" sqref="A1 F22"/>
    </sheetView>
  </sheetViews>
  <sheetFormatPr defaultRowHeight="15" x14ac:dyDescent="0.25"/>
  <cols>
    <col min="16" max="16" width="13.28515625" bestFit="1" customWidth="1"/>
    <col min="52" max="52" width="8.140625" customWidth="1"/>
    <col min="53" max="53" width="15.28515625" bestFit="1" customWidth="1"/>
    <col min="54" max="54" width="12.42578125" bestFit="1" customWidth="1"/>
    <col min="55" max="55" width="45.7109375" bestFit="1" customWidth="1"/>
    <col min="56" max="56" width="28" bestFit="1" customWidth="1"/>
    <col min="57" max="57" width="6.42578125" customWidth="1"/>
    <col min="58" max="58" width="22.42578125" bestFit="1" customWidth="1"/>
  </cols>
  <sheetData>
    <row r="1" spans="2:58" ht="18.75" x14ac:dyDescent="0.3">
      <c r="B1" s="6" t="s">
        <v>309</v>
      </c>
      <c r="N1" t="s">
        <v>315</v>
      </c>
    </row>
    <row r="3" spans="2:58" ht="15.75" x14ac:dyDescent="0.25">
      <c r="B3" s="35" t="s">
        <v>29</v>
      </c>
      <c r="C3" s="36"/>
      <c r="D3" s="36"/>
      <c r="E3" s="36"/>
      <c r="F3" s="36"/>
      <c r="G3" s="36"/>
      <c r="H3" s="36"/>
      <c r="I3" s="36"/>
      <c r="J3" s="36"/>
      <c r="K3" s="36"/>
      <c r="L3" s="36"/>
      <c r="M3" s="37"/>
      <c r="P3" s="35" t="s">
        <v>30</v>
      </c>
      <c r="Q3" s="36"/>
      <c r="R3" s="36"/>
      <c r="S3" s="37"/>
      <c r="AZ3" s="8" t="s">
        <v>123</v>
      </c>
      <c r="BA3" s="8" t="s">
        <v>124</v>
      </c>
      <c r="BB3" s="8" t="s">
        <v>125</v>
      </c>
      <c r="BC3" s="8" t="s">
        <v>126</v>
      </c>
      <c r="BD3" s="8" t="s">
        <v>127</v>
      </c>
      <c r="BE3" s="8" t="s">
        <v>128</v>
      </c>
      <c r="BF3" s="8" t="s">
        <v>129</v>
      </c>
    </row>
    <row r="4" spans="2:58" x14ac:dyDescent="0.25">
      <c r="B4" s="38" t="s">
        <v>88</v>
      </c>
      <c r="C4" s="39"/>
      <c r="D4" s="38" t="s">
        <v>186</v>
      </c>
      <c r="E4" s="39"/>
      <c r="F4" s="38" t="s">
        <v>119</v>
      </c>
      <c r="G4" s="39"/>
      <c r="H4" s="38" t="s">
        <v>152</v>
      </c>
      <c r="I4" s="39"/>
      <c r="J4" s="38" t="s">
        <v>303</v>
      </c>
      <c r="K4" s="39"/>
      <c r="L4" s="38" t="s">
        <v>304</v>
      </c>
      <c r="M4" s="39"/>
      <c r="P4" s="8" t="s">
        <v>163</v>
      </c>
      <c r="Q4" s="8" t="s">
        <v>279</v>
      </c>
      <c r="R4" s="8" t="s">
        <v>32</v>
      </c>
      <c r="S4" s="8" t="s">
        <v>33</v>
      </c>
      <c r="AZ4" s="17">
        <v>1</v>
      </c>
      <c r="BA4" s="17">
        <v>0.4424493490421908</v>
      </c>
      <c r="BB4" s="17">
        <v>1</v>
      </c>
      <c r="BC4" s="17">
        <v>1</v>
      </c>
      <c r="BD4" s="17">
        <v>7.9864061172472384E-2</v>
      </c>
      <c r="BE4">
        <v>1</v>
      </c>
      <c r="BF4">
        <v>3.7456810329150754</v>
      </c>
    </row>
    <row r="5" spans="2:58" x14ac:dyDescent="0.25">
      <c r="B5" s="38" t="s">
        <v>120</v>
      </c>
      <c r="C5" s="39"/>
      <c r="D5" s="38" t="s">
        <v>190</v>
      </c>
      <c r="E5" s="39"/>
      <c r="F5" s="38" t="s">
        <v>153</v>
      </c>
      <c r="G5" s="39"/>
      <c r="H5" s="38" t="s">
        <v>191</v>
      </c>
      <c r="I5" s="39"/>
      <c r="J5" s="40"/>
      <c r="K5" s="39"/>
      <c r="L5" s="40"/>
      <c r="M5" s="39"/>
      <c r="P5" s="7">
        <v>16</v>
      </c>
      <c r="Q5" s="7">
        <v>578</v>
      </c>
      <c r="R5" s="7">
        <v>250</v>
      </c>
      <c r="S5" s="7">
        <v>844</v>
      </c>
      <c r="AZ5" s="17">
        <v>2</v>
      </c>
      <c r="BA5" s="17">
        <v>0.4424493490421908</v>
      </c>
      <c r="BB5" s="17">
        <v>0</v>
      </c>
      <c r="BC5" s="17">
        <v>1</v>
      </c>
      <c r="BD5" s="17">
        <v>0.15972812234494477</v>
      </c>
      <c r="BE5">
        <v>2</v>
      </c>
      <c r="BF5">
        <v>2.5684669939989089</v>
      </c>
    </row>
    <row r="6" spans="2:58" x14ac:dyDescent="0.25">
      <c r="AZ6" s="17">
        <v>3</v>
      </c>
      <c r="BA6" s="17">
        <v>0.44080789637951046</v>
      </c>
      <c r="BB6" s="17">
        <v>0</v>
      </c>
      <c r="BC6" s="17">
        <v>1</v>
      </c>
      <c r="BD6" s="17">
        <v>0.23959218351741715</v>
      </c>
      <c r="BE6">
        <v>3</v>
      </c>
      <c r="BF6">
        <v>1.2842334969994544</v>
      </c>
    </row>
    <row r="7" spans="2:58" x14ac:dyDescent="0.25">
      <c r="AZ7" s="17">
        <v>4</v>
      </c>
      <c r="BA7" s="17">
        <v>0.43816548791453785</v>
      </c>
      <c r="BB7" s="17">
        <v>1</v>
      </c>
      <c r="BC7" s="17">
        <v>2</v>
      </c>
      <c r="BD7" s="17">
        <v>0.31945624468988953</v>
      </c>
      <c r="BE7">
        <v>4</v>
      </c>
      <c r="BF7">
        <v>0.85615566466630311</v>
      </c>
    </row>
    <row r="8" spans="2:58" x14ac:dyDescent="0.25">
      <c r="AZ8" s="17">
        <v>5</v>
      </c>
      <c r="BA8" s="17">
        <v>0.43816548791453785</v>
      </c>
      <c r="BB8" s="17">
        <v>0</v>
      </c>
      <c r="BC8" s="17">
        <v>2</v>
      </c>
      <c r="BD8" s="17">
        <v>0.39932030586236189</v>
      </c>
      <c r="BE8">
        <v>5</v>
      </c>
      <c r="BF8">
        <v>0.53509729041643939</v>
      </c>
    </row>
    <row r="9" spans="2:58" x14ac:dyDescent="0.25">
      <c r="AZ9" s="17">
        <v>6</v>
      </c>
      <c r="BA9" s="17">
        <v>0.43109098434456594</v>
      </c>
      <c r="BB9" s="17">
        <v>0</v>
      </c>
      <c r="BC9" s="17">
        <v>2</v>
      </c>
      <c r="BD9" s="17">
        <v>0.4791843670348343</v>
      </c>
      <c r="BE9">
        <v>6</v>
      </c>
      <c r="BF9">
        <v>0.53509729041643939</v>
      </c>
    </row>
    <row r="10" spans="2:58" x14ac:dyDescent="0.25">
      <c r="AZ10" s="17">
        <v>7</v>
      </c>
      <c r="BA10" s="17">
        <v>0.43109098434456594</v>
      </c>
      <c r="BB10" s="17">
        <v>0</v>
      </c>
      <c r="BC10" s="17">
        <v>2</v>
      </c>
      <c r="BD10" s="17">
        <v>0.55904842820730671</v>
      </c>
      <c r="BE10">
        <v>7</v>
      </c>
      <c r="BF10">
        <v>0.21403891616657578</v>
      </c>
    </row>
    <row r="11" spans="2:58" x14ac:dyDescent="0.25">
      <c r="AZ11" s="17">
        <v>8</v>
      </c>
      <c r="BA11" s="17">
        <v>0.42847976620313583</v>
      </c>
      <c r="BB11" s="17">
        <v>1</v>
      </c>
      <c r="BC11" s="17">
        <v>3</v>
      </c>
      <c r="BD11" s="17">
        <v>0.63891248937977907</v>
      </c>
      <c r="BE11">
        <v>8</v>
      </c>
      <c r="BF11">
        <v>0.21403891616657578</v>
      </c>
    </row>
    <row r="12" spans="2:58" x14ac:dyDescent="0.25">
      <c r="AZ12" s="17">
        <v>9</v>
      </c>
      <c r="BA12" s="17">
        <v>0.42847976620313583</v>
      </c>
      <c r="BB12" s="17">
        <v>1</v>
      </c>
      <c r="BC12" s="17">
        <v>4</v>
      </c>
      <c r="BD12" s="17">
        <v>0.71877655055225143</v>
      </c>
      <c r="BE12">
        <v>9</v>
      </c>
      <c r="BF12">
        <v>0.10701945808328789</v>
      </c>
    </row>
    <row r="13" spans="2:58" x14ac:dyDescent="0.25">
      <c r="AZ13" s="17">
        <v>10</v>
      </c>
      <c r="BA13" s="17">
        <v>0.41849115289396194</v>
      </c>
      <c r="BB13" s="17">
        <v>1</v>
      </c>
      <c r="BC13" s="17">
        <v>5</v>
      </c>
      <c r="BD13" s="17">
        <v>0.79864061172472378</v>
      </c>
      <c r="BE13">
        <v>10</v>
      </c>
      <c r="BF13">
        <v>0</v>
      </c>
    </row>
    <row r="14" spans="2:58" x14ac:dyDescent="0.25">
      <c r="AZ14" s="17">
        <v>11</v>
      </c>
      <c r="BA14" s="17">
        <v>0.41849115289396194</v>
      </c>
      <c r="BB14" s="17">
        <v>1</v>
      </c>
      <c r="BC14" s="17">
        <v>6</v>
      </c>
      <c r="BD14" s="17">
        <v>0.87850467289719625</v>
      </c>
    </row>
    <row r="15" spans="2:58" x14ac:dyDescent="0.25">
      <c r="AZ15" s="17">
        <v>12</v>
      </c>
      <c r="BA15" s="17">
        <v>0.41849115289396194</v>
      </c>
      <c r="BB15" s="17">
        <v>1</v>
      </c>
      <c r="BC15" s="17">
        <v>7</v>
      </c>
      <c r="BD15" s="17">
        <v>0.9583687340696686</v>
      </c>
    </row>
    <row r="16" spans="2:58" x14ac:dyDescent="0.25">
      <c r="AZ16" s="17">
        <v>13</v>
      </c>
      <c r="BA16" s="17">
        <v>0.41424485922334608</v>
      </c>
      <c r="BB16" s="17">
        <v>1</v>
      </c>
      <c r="BC16" s="17">
        <v>8</v>
      </c>
      <c r="BD16" s="17">
        <v>1.0382327952421411</v>
      </c>
    </row>
    <row r="17" spans="52:56" x14ac:dyDescent="0.25">
      <c r="AZ17" s="17">
        <v>14</v>
      </c>
      <c r="BA17" s="17">
        <v>0.39515293740502788</v>
      </c>
      <c r="BB17" s="17">
        <v>1</v>
      </c>
      <c r="BC17" s="17">
        <v>9</v>
      </c>
      <c r="BD17" s="17">
        <v>1.1180968564146134</v>
      </c>
    </row>
    <row r="18" spans="52:56" x14ac:dyDescent="0.25">
      <c r="AZ18" s="17">
        <v>15</v>
      </c>
      <c r="BA18" s="17">
        <v>0.39515293740502788</v>
      </c>
      <c r="BB18" s="17">
        <v>1</v>
      </c>
      <c r="BC18" s="17">
        <v>10</v>
      </c>
      <c r="BD18" s="17">
        <v>1.1979609175870858</v>
      </c>
    </row>
    <row r="19" spans="52:56" x14ac:dyDescent="0.25">
      <c r="AZ19" s="17">
        <v>16</v>
      </c>
      <c r="BA19" s="17">
        <v>0.39515293740502788</v>
      </c>
      <c r="BB19" s="17">
        <v>0</v>
      </c>
      <c r="BC19" s="17">
        <v>10</v>
      </c>
      <c r="BD19" s="17">
        <v>1.2778249787595581</v>
      </c>
    </row>
    <row r="20" spans="52:56" x14ac:dyDescent="0.25">
      <c r="AZ20" s="17">
        <v>17</v>
      </c>
      <c r="BA20" s="17">
        <v>0.39486751929643443</v>
      </c>
      <c r="BB20" s="17">
        <v>1</v>
      </c>
      <c r="BC20" s="17">
        <v>11</v>
      </c>
      <c r="BD20" s="17">
        <v>1.3576890399320305</v>
      </c>
    </row>
    <row r="21" spans="52:56" x14ac:dyDescent="0.25">
      <c r="AZ21" s="17">
        <v>18</v>
      </c>
      <c r="BA21" s="17">
        <v>0.38790570363940319</v>
      </c>
      <c r="BB21" s="17">
        <v>0</v>
      </c>
      <c r="BC21" s="17">
        <v>11</v>
      </c>
      <c r="BD21" s="17">
        <v>1.4375531011045029</v>
      </c>
    </row>
    <row r="22" spans="52:56" x14ac:dyDescent="0.25">
      <c r="AZ22" s="17">
        <v>19</v>
      </c>
      <c r="BA22" s="17">
        <v>0.37820442055345271</v>
      </c>
      <c r="BB22" s="17">
        <v>1</v>
      </c>
      <c r="BC22" s="17">
        <v>12</v>
      </c>
      <c r="BD22" s="17">
        <v>1.5174171622769752</v>
      </c>
    </row>
    <row r="23" spans="52:56" x14ac:dyDescent="0.25">
      <c r="AZ23" s="17">
        <v>20</v>
      </c>
      <c r="BA23" s="17">
        <v>0.3665614430991484</v>
      </c>
      <c r="BB23" s="17">
        <v>1</v>
      </c>
      <c r="BC23" s="17">
        <v>13</v>
      </c>
      <c r="BD23" s="17">
        <v>1.5972812234494476</v>
      </c>
    </row>
    <row r="24" spans="52:56" x14ac:dyDescent="0.25">
      <c r="AZ24" s="17">
        <v>21</v>
      </c>
      <c r="BA24" s="17">
        <v>0.3665614430991484</v>
      </c>
      <c r="BB24" s="17">
        <v>0</v>
      </c>
      <c r="BC24" s="17">
        <v>13</v>
      </c>
      <c r="BD24" s="17">
        <v>1.6771452846219201</v>
      </c>
    </row>
    <row r="25" spans="52:56" x14ac:dyDescent="0.25">
      <c r="AZ25" s="17">
        <v>22</v>
      </c>
      <c r="BA25" s="17">
        <v>0.35892889655223298</v>
      </c>
      <c r="BB25" s="17">
        <v>0</v>
      </c>
      <c r="BC25" s="17">
        <v>13</v>
      </c>
      <c r="BD25" s="17">
        <v>1.7570093457943925</v>
      </c>
    </row>
    <row r="26" spans="52:56" x14ac:dyDescent="0.25">
      <c r="AZ26" s="17">
        <v>23</v>
      </c>
      <c r="BA26" s="17">
        <v>0.35892889655223298</v>
      </c>
      <c r="BB26" s="17">
        <v>0</v>
      </c>
      <c r="BC26" s="17">
        <v>13</v>
      </c>
      <c r="BD26" s="17">
        <v>1.8368734069668649</v>
      </c>
    </row>
    <row r="27" spans="52:56" x14ac:dyDescent="0.25">
      <c r="AZ27" s="17">
        <v>24</v>
      </c>
      <c r="BA27" s="17">
        <v>0.34491591745154088</v>
      </c>
      <c r="BB27" s="17">
        <v>0</v>
      </c>
      <c r="BC27" s="17">
        <v>13</v>
      </c>
      <c r="BD27" s="17">
        <v>1.9167374681393372</v>
      </c>
    </row>
    <row r="28" spans="52:56" x14ac:dyDescent="0.25">
      <c r="AZ28" s="17">
        <v>25</v>
      </c>
      <c r="BA28" s="17">
        <v>0.34106421566860246</v>
      </c>
      <c r="BB28" s="17">
        <v>1</v>
      </c>
      <c r="BC28" s="17">
        <v>14</v>
      </c>
      <c r="BD28" s="17">
        <v>1.9966015293118096</v>
      </c>
    </row>
    <row r="29" spans="52:56" x14ac:dyDescent="0.25">
      <c r="AZ29" s="17">
        <v>26</v>
      </c>
      <c r="BA29" s="17">
        <v>0.34106421566860246</v>
      </c>
      <c r="BB29" s="17">
        <v>0</v>
      </c>
      <c r="BC29" s="17">
        <v>14</v>
      </c>
      <c r="BD29" s="17">
        <v>2.0764655904842821</v>
      </c>
    </row>
    <row r="30" spans="52:56" x14ac:dyDescent="0.25">
      <c r="AZ30" s="17">
        <v>27</v>
      </c>
      <c r="BA30" s="17">
        <v>0.34106421566860246</v>
      </c>
      <c r="BB30" s="17">
        <v>0</v>
      </c>
      <c r="BC30" s="17">
        <v>14</v>
      </c>
      <c r="BD30" s="17">
        <v>2.1563296516567543</v>
      </c>
    </row>
    <row r="31" spans="52:56" x14ac:dyDescent="0.25">
      <c r="AZ31" s="17">
        <v>28</v>
      </c>
      <c r="BA31" s="17">
        <v>0.34106421566860246</v>
      </c>
      <c r="BB31" s="17">
        <v>0</v>
      </c>
      <c r="BC31" s="17">
        <v>14</v>
      </c>
      <c r="BD31" s="17">
        <v>2.2361937128292269</v>
      </c>
    </row>
    <row r="32" spans="52:56" x14ac:dyDescent="0.25">
      <c r="AZ32" s="17">
        <v>29</v>
      </c>
      <c r="BA32" s="17">
        <v>0.33397013330629283</v>
      </c>
      <c r="BB32" s="17">
        <v>1</v>
      </c>
      <c r="BC32" s="17">
        <v>15</v>
      </c>
      <c r="BD32" s="17">
        <v>2.316057774001699</v>
      </c>
    </row>
    <row r="33" spans="9:56" x14ac:dyDescent="0.25">
      <c r="AZ33" s="17">
        <v>30</v>
      </c>
      <c r="BA33" s="17">
        <v>0.33397013330629283</v>
      </c>
      <c r="BB33" s="17">
        <v>0</v>
      </c>
      <c r="BC33" s="17">
        <v>15</v>
      </c>
      <c r="BD33" s="17">
        <v>2.3959218351741716</v>
      </c>
    </row>
    <row r="34" spans="9:56" x14ac:dyDescent="0.25">
      <c r="AZ34" s="17">
        <v>31</v>
      </c>
      <c r="BA34" s="17">
        <v>0.33272067096110358</v>
      </c>
      <c r="BB34" s="17">
        <v>0</v>
      </c>
      <c r="BC34" s="17">
        <v>15</v>
      </c>
      <c r="BD34" s="17">
        <v>2.4757858963466437</v>
      </c>
    </row>
    <row r="35" spans="9:56" x14ac:dyDescent="0.25">
      <c r="AZ35" s="17">
        <v>32</v>
      </c>
      <c r="BA35" s="17">
        <v>0.32776282935380813</v>
      </c>
      <c r="BB35" s="17">
        <v>1</v>
      </c>
      <c r="BC35" s="17">
        <v>16</v>
      </c>
      <c r="BD35" s="17">
        <v>2.5556499575191163</v>
      </c>
    </row>
    <row r="36" spans="9:56" x14ac:dyDescent="0.25">
      <c r="AZ36" s="17">
        <v>33</v>
      </c>
      <c r="BA36" s="17">
        <v>0.32776282935380813</v>
      </c>
      <c r="BB36" s="17">
        <v>1</v>
      </c>
      <c r="BC36" s="17">
        <v>17</v>
      </c>
      <c r="BD36" s="17">
        <v>2.6355140186915889</v>
      </c>
    </row>
    <row r="37" spans="9:56" x14ac:dyDescent="0.25">
      <c r="AZ37" s="17">
        <v>34</v>
      </c>
      <c r="BA37" s="17">
        <v>0.32776282935380813</v>
      </c>
      <c r="BB37" s="17">
        <v>0</v>
      </c>
      <c r="BC37" s="17">
        <v>17</v>
      </c>
      <c r="BD37" s="17">
        <v>2.715378079864061</v>
      </c>
    </row>
    <row r="38" spans="9:56" x14ac:dyDescent="0.25">
      <c r="I38" s="8" t="s">
        <v>130</v>
      </c>
      <c r="J38" s="8" t="s">
        <v>131</v>
      </c>
      <c r="K38" s="8" t="s">
        <v>132</v>
      </c>
      <c r="L38" s="8" t="s">
        <v>133</v>
      </c>
      <c r="M38" s="8" t="s">
        <v>134</v>
      </c>
      <c r="AZ38" s="17">
        <v>35</v>
      </c>
      <c r="BA38" s="17">
        <v>0.32698836461730413</v>
      </c>
      <c r="BB38" s="17">
        <v>1</v>
      </c>
      <c r="BC38" s="17">
        <v>18</v>
      </c>
      <c r="BD38" s="17">
        <v>2.7952421410365336</v>
      </c>
    </row>
    <row r="39" spans="9:56" x14ac:dyDescent="0.25">
      <c r="I39" s="13">
        <v>1</v>
      </c>
      <c r="J39" s="7">
        <v>0.29914529914529914</v>
      </c>
      <c r="K39" s="7">
        <v>0.45985299871839247</v>
      </c>
      <c r="L39" s="7">
        <v>0</v>
      </c>
      <c r="M39" s="7">
        <v>1</v>
      </c>
      <c r="AZ39" s="17">
        <v>36</v>
      </c>
      <c r="BA39" s="17">
        <v>0.32698836461730413</v>
      </c>
      <c r="BB39" s="17">
        <v>0</v>
      </c>
      <c r="BC39" s="17">
        <v>18</v>
      </c>
      <c r="BD39" s="17">
        <v>2.8751062022090057</v>
      </c>
    </row>
    <row r="40" spans="9:56" x14ac:dyDescent="0.25">
      <c r="I40" s="13">
        <v>2</v>
      </c>
      <c r="J40" s="7">
        <v>0.20512820512820512</v>
      </c>
      <c r="K40" s="7">
        <v>0.40553203747885419</v>
      </c>
      <c r="L40" s="7">
        <v>0</v>
      </c>
      <c r="M40" s="7">
        <v>1</v>
      </c>
      <c r="AZ40" s="17">
        <v>37</v>
      </c>
      <c r="BA40" s="17">
        <v>0.31447081904175384</v>
      </c>
      <c r="BB40" s="17">
        <v>1</v>
      </c>
      <c r="BC40" s="17">
        <v>19</v>
      </c>
      <c r="BD40" s="17">
        <v>2.9549702633814783</v>
      </c>
    </row>
    <row r="41" spans="9:56" x14ac:dyDescent="0.25">
      <c r="I41" s="13">
        <v>3</v>
      </c>
      <c r="J41" s="7">
        <v>0.10256410256410256</v>
      </c>
      <c r="K41" s="7">
        <v>0.30469361051139904</v>
      </c>
      <c r="L41" s="7">
        <v>0</v>
      </c>
      <c r="M41" s="7">
        <v>1</v>
      </c>
      <c r="AZ41" s="17">
        <v>38</v>
      </c>
      <c r="BA41" s="17">
        <v>0.29761505510675873</v>
      </c>
      <c r="BB41" s="17">
        <v>1</v>
      </c>
      <c r="BC41" s="17">
        <v>20</v>
      </c>
      <c r="BD41" s="17">
        <v>3.0348343245539504</v>
      </c>
    </row>
    <row r="42" spans="9:56" x14ac:dyDescent="0.25">
      <c r="I42" s="13">
        <v>4</v>
      </c>
      <c r="J42" s="7">
        <v>6.8376068376068383E-2</v>
      </c>
      <c r="K42" s="7">
        <v>0.25347569177120655</v>
      </c>
      <c r="L42" s="7">
        <v>0</v>
      </c>
      <c r="M42" s="7">
        <v>1</v>
      </c>
      <c r="AZ42" s="17">
        <v>39</v>
      </c>
      <c r="BA42" s="17">
        <v>0.29179654803805294</v>
      </c>
      <c r="BB42" s="17">
        <v>0</v>
      </c>
      <c r="BC42" s="17">
        <v>20</v>
      </c>
      <c r="BD42" s="17">
        <v>3.114698385726423</v>
      </c>
    </row>
    <row r="43" spans="9:56" x14ac:dyDescent="0.25">
      <c r="I43" s="13">
        <v>5</v>
      </c>
      <c r="J43" s="7">
        <v>4.2735042735042736E-2</v>
      </c>
      <c r="K43" s="7">
        <v>0.20312907367426619</v>
      </c>
      <c r="L43" s="7">
        <v>0</v>
      </c>
      <c r="M43" s="7">
        <v>1</v>
      </c>
      <c r="AZ43" s="17">
        <v>40</v>
      </c>
      <c r="BA43" s="17">
        <v>0.28574235939341347</v>
      </c>
      <c r="BB43" s="17">
        <v>0</v>
      </c>
      <c r="BC43" s="17">
        <v>20</v>
      </c>
      <c r="BD43" s="17">
        <v>3.1945624468988951</v>
      </c>
    </row>
    <row r="44" spans="9:56" x14ac:dyDescent="0.25">
      <c r="I44" s="13">
        <v>6</v>
      </c>
      <c r="J44" s="7">
        <v>4.2735042735042736E-2</v>
      </c>
      <c r="K44" s="7">
        <v>0.20312907367426625</v>
      </c>
      <c r="L44" s="7">
        <v>0</v>
      </c>
      <c r="M44" s="7">
        <v>1</v>
      </c>
      <c r="AZ44" s="17">
        <v>41</v>
      </c>
      <c r="BA44" s="17">
        <v>0.28574235939341347</v>
      </c>
      <c r="BB44" s="17">
        <v>0</v>
      </c>
      <c r="BC44" s="17">
        <v>20</v>
      </c>
      <c r="BD44" s="17">
        <v>3.2744265080713677</v>
      </c>
    </row>
    <row r="45" spans="9:56" x14ac:dyDescent="0.25">
      <c r="I45" s="13">
        <v>7</v>
      </c>
      <c r="J45" s="7">
        <v>1.7094017094017096E-2</v>
      </c>
      <c r="K45" s="7">
        <v>0.13017931816417466</v>
      </c>
      <c r="L45" s="7">
        <v>0</v>
      </c>
      <c r="M45" s="7">
        <v>1</v>
      </c>
      <c r="AZ45" s="17">
        <v>42</v>
      </c>
      <c r="BA45" s="17">
        <v>0.27924081055440597</v>
      </c>
      <c r="BB45" s="17">
        <v>0</v>
      </c>
      <c r="BC45" s="17">
        <v>20</v>
      </c>
      <c r="BD45" s="17">
        <v>3.3542905692438403</v>
      </c>
    </row>
    <row r="46" spans="9:56" x14ac:dyDescent="0.25">
      <c r="I46" s="13">
        <v>8</v>
      </c>
      <c r="J46" s="7">
        <v>1.7094017094017096E-2</v>
      </c>
      <c r="K46" s="7">
        <v>0.13017931816417458</v>
      </c>
      <c r="L46" s="7">
        <v>0</v>
      </c>
      <c r="M46" s="7">
        <v>1</v>
      </c>
      <c r="AZ46" s="17">
        <v>43</v>
      </c>
      <c r="BA46" s="17">
        <v>0.27838821127629565</v>
      </c>
      <c r="BB46" s="17">
        <v>0</v>
      </c>
      <c r="BC46" s="17">
        <v>20</v>
      </c>
      <c r="BD46" s="17">
        <v>3.4341546304163124</v>
      </c>
    </row>
    <row r="47" spans="9:56" x14ac:dyDescent="0.25">
      <c r="I47" s="13">
        <v>9</v>
      </c>
      <c r="J47" s="7">
        <v>8.5470085470085479E-3</v>
      </c>
      <c r="K47" s="7">
        <v>9.2450032704204724E-2</v>
      </c>
      <c r="L47" s="7">
        <v>0</v>
      </c>
      <c r="M47" s="7">
        <v>1</v>
      </c>
      <c r="AZ47" s="17">
        <v>44</v>
      </c>
      <c r="BA47" s="17">
        <v>0.27605034776860737</v>
      </c>
      <c r="BB47" s="17">
        <v>0</v>
      </c>
      <c r="BC47" s="17">
        <v>20</v>
      </c>
      <c r="BD47" s="17">
        <v>3.514018691588785</v>
      </c>
    </row>
    <row r="48" spans="9:56" x14ac:dyDescent="0.25">
      <c r="I48" s="13">
        <v>10</v>
      </c>
      <c r="J48" s="7">
        <v>0</v>
      </c>
      <c r="K48" s="7">
        <v>0</v>
      </c>
      <c r="L48" s="7">
        <v>0</v>
      </c>
      <c r="M48" s="7">
        <v>0</v>
      </c>
      <c r="AZ48" s="17">
        <v>45</v>
      </c>
      <c r="BA48" s="17">
        <v>0.26776671042794092</v>
      </c>
      <c r="BB48" s="17">
        <v>0</v>
      </c>
      <c r="BC48" s="17">
        <v>20</v>
      </c>
      <c r="BD48" s="17">
        <v>3.5938827527612571</v>
      </c>
    </row>
    <row r="49" spans="52:56" x14ac:dyDescent="0.25">
      <c r="AZ49" s="17">
        <v>46</v>
      </c>
      <c r="BA49" s="17">
        <v>0.26130583930907009</v>
      </c>
      <c r="BB49" s="17">
        <v>1</v>
      </c>
      <c r="BC49" s="17">
        <v>21</v>
      </c>
      <c r="BD49" s="17">
        <v>3.6737468139337297</v>
      </c>
    </row>
    <row r="50" spans="52:56" x14ac:dyDescent="0.25">
      <c r="AZ50" s="17">
        <v>47</v>
      </c>
      <c r="BA50" s="17">
        <v>0.25763504557766786</v>
      </c>
      <c r="BB50" s="17">
        <v>0</v>
      </c>
      <c r="BC50" s="17">
        <v>21</v>
      </c>
      <c r="BD50" s="17">
        <v>3.7536108751062018</v>
      </c>
    </row>
    <row r="51" spans="52:56" x14ac:dyDescent="0.25">
      <c r="AZ51" s="17">
        <v>48</v>
      </c>
      <c r="BA51" s="17">
        <v>0.25763504557766786</v>
      </c>
      <c r="BB51" s="17">
        <v>0</v>
      </c>
      <c r="BC51" s="17">
        <v>21</v>
      </c>
      <c r="BD51" s="17">
        <v>3.8334749362786744</v>
      </c>
    </row>
    <row r="52" spans="52:56" x14ac:dyDescent="0.25">
      <c r="AZ52" s="17">
        <v>49</v>
      </c>
      <c r="BA52" s="17">
        <v>0.25659102457091937</v>
      </c>
      <c r="BB52" s="17">
        <v>0</v>
      </c>
      <c r="BC52" s="17">
        <v>21</v>
      </c>
      <c r="BD52" s="17">
        <v>3.913338997451147</v>
      </c>
    </row>
    <row r="53" spans="52:56" x14ac:dyDescent="0.25">
      <c r="AZ53" s="17">
        <v>50</v>
      </c>
      <c r="BA53" s="17">
        <v>0.25297779288946298</v>
      </c>
      <c r="BB53" s="17">
        <v>0</v>
      </c>
      <c r="BC53" s="17">
        <v>21</v>
      </c>
      <c r="BD53" s="17">
        <v>3.9932030586236191</v>
      </c>
    </row>
    <row r="54" spans="52:56" x14ac:dyDescent="0.25">
      <c r="AZ54" s="17">
        <v>51</v>
      </c>
      <c r="BA54" s="17">
        <v>0.25297779288946298</v>
      </c>
      <c r="BB54" s="17">
        <v>0</v>
      </c>
      <c r="BC54" s="17">
        <v>21</v>
      </c>
      <c r="BD54" s="17">
        <v>4.0730671197960913</v>
      </c>
    </row>
    <row r="55" spans="52:56" x14ac:dyDescent="0.25">
      <c r="AZ55" s="17">
        <v>52</v>
      </c>
      <c r="BA55" s="17">
        <v>0.25211679121418801</v>
      </c>
      <c r="BB55" s="17">
        <v>0</v>
      </c>
      <c r="BC55" s="17">
        <v>21</v>
      </c>
      <c r="BD55" s="17">
        <v>4.1529311809685643</v>
      </c>
    </row>
    <row r="56" spans="52:56" x14ac:dyDescent="0.25">
      <c r="AZ56" s="17">
        <v>53</v>
      </c>
      <c r="BA56" s="17">
        <v>0.24166135312567499</v>
      </c>
      <c r="BB56" s="17">
        <v>1</v>
      </c>
      <c r="BC56" s="17">
        <v>22</v>
      </c>
      <c r="BD56" s="17">
        <v>4.2327952421410364</v>
      </c>
    </row>
    <row r="57" spans="52:56" x14ac:dyDescent="0.25">
      <c r="AZ57" s="17">
        <v>54</v>
      </c>
      <c r="BA57" s="17">
        <v>0.24166135312567499</v>
      </c>
      <c r="BB57" s="17">
        <v>1</v>
      </c>
      <c r="BC57" s="17">
        <v>23</v>
      </c>
      <c r="BD57" s="17">
        <v>4.3126593033135086</v>
      </c>
    </row>
    <row r="58" spans="52:56" x14ac:dyDescent="0.25">
      <c r="AZ58" s="17">
        <v>55</v>
      </c>
      <c r="BA58" s="17">
        <v>0.24166135312567499</v>
      </c>
      <c r="BB58" s="17">
        <v>0</v>
      </c>
      <c r="BC58" s="17">
        <v>23</v>
      </c>
      <c r="BD58" s="17">
        <v>4.3925233644859807</v>
      </c>
    </row>
    <row r="59" spans="52:56" x14ac:dyDescent="0.25">
      <c r="AZ59" s="17">
        <v>56</v>
      </c>
      <c r="BA59" s="17">
        <v>0.24166135312567499</v>
      </c>
      <c r="BB59" s="17">
        <v>0</v>
      </c>
      <c r="BC59" s="17">
        <v>23</v>
      </c>
      <c r="BD59" s="17">
        <v>4.4723874256584537</v>
      </c>
    </row>
    <row r="60" spans="52:56" x14ac:dyDescent="0.25">
      <c r="AZ60" s="17">
        <v>57</v>
      </c>
      <c r="BA60" s="17">
        <v>0.24166135312567499</v>
      </c>
      <c r="BB60" s="17">
        <v>0</v>
      </c>
      <c r="BC60" s="17">
        <v>23</v>
      </c>
      <c r="BD60" s="17">
        <v>4.5522514868309258</v>
      </c>
    </row>
    <row r="61" spans="52:56" x14ac:dyDescent="0.25">
      <c r="AZ61" s="17">
        <v>58</v>
      </c>
      <c r="BA61" s="17">
        <v>0.23928283803098352</v>
      </c>
      <c r="BB61" s="17">
        <v>0</v>
      </c>
      <c r="BC61" s="17">
        <v>23</v>
      </c>
      <c r="BD61" s="17">
        <v>4.632115548003398</v>
      </c>
    </row>
    <row r="62" spans="52:56" x14ac:dyDescent="0.25">
      <c r="AZ62" s="17">
        <v>59</v>
      </c>
      <c r="BA62" s="17">
        <v>0.23116940762550026</v>
      </c>
      <c r="BB62" s="17">
        <v>1</v>
      </c>
      <c r="BC62" s="17">
        <v>24</v>
      </c>
      <c r="BD62" s="17">
        <v>4.711979609175871</v>
      </c>
    </row>
    <row r="63" spans="52:56" x14ac:dyDescent="0.25">
      <c r="AZ63" s="17">
        <v>60</v>
      </c>
      <c r="BA63" s="17">
        <v>0.23116940762550026</v>
      </c>
      <c r="BB63" s="17">
        <v>0</v>
      </c>
      <c r="BC63" s="17">
        <v>24</v>
      </c>
      <c r="BD63" s="17">
        <v>4.7918436703483431</v>
      </c>
    </row>
    <row r="64" spans="52:56" x14ac:dyDescent="0.25">
      <c r="AZ64" s="17">
        <v>61</v>
      </c>
      <c r="BA64" s="17">
        <v>0.22914980300741311</v>
      </c>
      <c r="BB64" s="17">
        <v>1</v>
      </c>
      <c r="BC64" s="17">
        <v>25</v>
      </c>
      <c r="BD64" s="17">
        <v>4.8717077315208153</v>
      </c>
    </row>
    <row r="65" spans="52:56" x14ac:dyDescent="0.25">
      <c r="AZ65" s="17">
        <v>62</v>
      </c>
      <c r="BA65" s="17">
        <v>0.22884009297598643</v>
      </c>
      <c r="BB65" s="17">
        <v>1</v>
      </c>
      <c r="BC65" s="17">
        <v>26</v>
      </c>
      <c r="BD65" s="17">
        <v>4.9515717926932874</v>
      </c>
    </row>
    <row r="66" spans="52:56" x14ac:dyDescent="0.25">
      <c r="AZ66" s="17">
        <v>63</v>
      </c>
      <c r="BA66" s="17">
        <v>0.22884009297598643</v>
      </c>
      <c r="BB66" s="17">
        <v>0</v>
      </c>
      <c r="BC66" s="17">
        <v>26</v>
      </c>
      <c r="BD66" s="17">
        <v>5.0314358538657604</v>
      </c>
    </row>
    <row r="67" spans="52:56" x14ac:dyDescent="0.25">
      <c r="AZ67" s="17">
        <v>64</v>
      </c>
      <c r="BA67" s="17">
        <v>0.22884009297598643</v>
      </c>
      <c r="BB67" s="17">
        <v>0</v>
      </c>
      <c r="BC67" s="17">
        <v>26</v>
      </c>
      <c r="BD67" s="17">
        <v>5.1112999150382326</v>
      </c>
    </row>
    <row r="68" spans="52:56" x14ac:dyDescent="0.25">
      <c r="AZ68" s="17">
        <v>65</v>
      </c>
      <c r="BA68" s="17">
        <v>0.22884009297598643</v>
      </c>
      <c r="BB68" s="17">
        <v>0</v>
      </c>
      <c r="BC68" s="17">
        <v>26</v>
      </c>
      <c r="BD68" s="17">
        <v>5.1911639762107047</v>
      </c>
    </row>
    <row r="69" spans="52:56" x14ac:dyDescent="0.25">
      <c r="AZ69" s="17">
        <v>66</v>
      </c>
      <c r="BA69" s="17">
        <v>0.22566475249870985</v>
      </c>
      <c r="BB69" s="17">
        <v>0</v>
      </c>
      <c r="BC69" s="17">
        <v>26</v>
      </c>
      <c r="BD69" s="17">
        <v>5.2710280373831777</v>
      </c>
    </row>
    <row r="70" spans="52:56" x14ac:dyDescent="0.25">
      <c r="AZ70" s="17">
        <v>67</v>
      </c>
      <c r="BA70" s="17">
        <v>0.22544728798896738</v>
      </c>
      <c r="BB70" s="17">
        <v>0</v>
      </c>
      <c r="BC70" s="17">
        <v>26</v>
      </c>
      <c r="BD70" s="17">
        <v>5.3508920985556498</v>
      </c>
    </row>
    <row r="71" spans="52:56" x14ac:dyDescent="0.25">
      <c r="AZ71" s="17">
        <v>68</v>
      </c>
      <c r="BA71" s="17">
        <v>0.22327002867878754</v>
      </c>
      <c r="BB71" s="17">
        <v>0</v>
      </c>
      <c r="BC71" s="17">
        <v>26</v>
      </c>
      <c r="BD71" s="17">
        <v>5.430756159728122</v>
      </c>
    </row>
    <row r="72" spans="52:56" x14ac:dyDescent="0.25">
      <c r="AZ72" s="17">
        <v>69</v>
      </c>
      <c r="BA72" s="17">
        <v>0.22327002867878754</v>
      </c>
      <c r="BB72" s="17">
        <v>0</v>
      </c>
      <c r="BC72" s="17">
        <v>26</v>
      </c>
      <c r="BD72" s="17">
        <v>5.5106202209005941</v>
      </c>
    </row>
    <row r="73" spans="52:56" x14ac:dyDescent="0.25">
      <c r="AZ73" s="17">
        <v>70</v>
      </c>
      <c r="BA73" s="17">
        <v>0.22178577662739579</v>
      </c>
      <c r="BB73" s="17">
        <v>0</v>
      </c>
      <c r="BC73" s="17">
        <v>26</v>
      </c>
      <c r="BD73" s="17">
        <v>5.5904842820730671</v>
      </c>
    </row>
    <row r="74" spans="52:56" x14ac:dyDescent="0.25">
      <c r="AZ74" s="17">
        <v>71</v>
      </c>
      <c r="BA74" s="17">
        <v>0.22178577662739579</v>
      </c>
      <c r="BB74" s="17">
        <v>0</v>
      </c>
      <c r="BC74" s="17">
        <v>26</v>
      </c>
      <c r="BD74" s="17">
        <v>5.6703483432455393</v>
      </c>
    </row>
    <row r="75" spans="52:56" x14ac:dyDescent="0.25">
      <c r="AZ75" s="17">
        <v>72</v>
      </c>
      <c r="BA75" s="17">
        <v>0.22178577662739579</v>
      </c>
      <c r="BB75" s="17">
        <v>0</v>
      </c>
      <c r="BC75" s="17">
        <v>26</v>
      </c>
      <c r="BD75" s="17">
        <v>5.7502124044180114</v>
      </c>
    </row>
    <row r="76" spans="52:56" x14ac:dyDescent="0.25">
      <c r="AZ76" s="17">
        <v>73</v>
      </c>
      <c r="BA76" s="17">
        <v>0.22178577662739579</v>
      </c>
      <c r="BB76" s="17">
        <v>0</v>
      </c>
      <c r="BC76" s="17">
        <v>26</v>
      </c>
      <c r="BD76" s="17">
        <v>5.8300764655904844</v>
      </c>
    </row>
    <row r="77" spans="52:56" x14ac:dyDescent="0.25">
      <c r="AZ77" s="17">
        <v>74</v>
      </c>
      <c r="BA77" s="17">
        <v>0.22178577662739579</v>
      </c>
      <c r="BB77" s="17">
        <v>0</v>
      </c>
      <c r="BC77" s="17">
        <v>26</v>
      </c>
      <c r="BD77" s="17">
        <v>5.9099405267629566</v>
      </c>
    </row>
    <row r="78" spans="52:56" x14ac:dyDescent="0.25">
      <c r="AZ78" s="17">
        <v>75</v>
      </c>
      <c r="BA78" s="17">
        <v>0.2186592396702825</v>
      </c>
      <c r="BB78" s="17">
        <v>0</v>
      </c>
      <c r="BC78" s="17">
        <v>26</v>
      </c>
      <c r="BD78" s="17">
        <v>5.9898045879354287</v>
      </c>
    </row>
    <row r="79" spans="52:56" x14ac:dyDescent="0.25">
      <c r="AZ79" s="17">
        <v>76</v>
      </c>
      <c r="BA79" s="17">
        <v>0.21707113312769874</v>
      </c>
      <c r="BB79" s="17">
        <v>1</v>
      </c>
      <c r="BC79" s="17">
        <v>27</v>
      </c>
      <c r="BD79" s="17">
        <v>6.0696686491079008</v>
      </c>
    </row>
    <row r="80" spans="52:56" x14ac:dyDescent="0.25">
      <c r="AZ80" s="17">
        <v>77</v>
      </c>
      <c r="BA80" s="17">
        <v>0.21602282028144076</v>
      </c>
      <c r="BB80" s="17">
        <v>1</v>
      </c>
      <c r="BC80" s="17">
        <v>28</v>
      </c>
      <c r="BD80" s="17">
        <v>6.1495327102803738</v>
      </c>
    </row>
    <row r="81" spans="52:56" x14ac:dyDescent="0.25">
      <c r="AZ81" s="17">
        <v>78</v>
      </c>
      <c r="BA81" s="17">
        <v>0.21602282028144076</v>
      </c>
      <c r="BB81" s="17">
        <v>0</v>
      </c>
      <c r="BC81" s="17">
        <v>28</v>
      </c>
      <c r="BD81" s="17">
        <v>6.229396771452846</v>
      </c>
    </row>
    <row r="82" spans="52:56" x14ac:dyDescent="0.25">
      <c r="AZ82" s="17">
        <v>79</v>
      </c>
      <c r="BA82" s="17">
        <v>0.21547227588463511</v>
      </c>
      <c r="BB82" s="17">
        <v>0</v>
      </c>
      <c r="BC82" s="17">
        <v>28</v>
      </c>
      <c r="BD82" s="17">
        <v>6.3092608326253181</v>
      </c>
    </row>
    <row r="83" spans="52:56" x14ac:dyDescent="0.25">
      <c r="AZ83" s="17">
        <v>80</v>
      </c>
      <c r="BA83" s="17">
        <v>0.21547227588463511</v>
      </c>
      <c r="BB83" s="17">
        <v>0</v>
      </c>
      <c r="BC83" s="17">
        <v>28</v>
      </c>
      <c r="BD83" s="17">
        <v>6.3891248937977903</v>
      </c>
    </row>
    <row r="84" spans="52:56" x14ac:dyDescent="0.25">
      <c r="AZ84" s="17">
        <v>81</v>
      </c>
      <c r="BA84" s="17">
        <v>0.21512623611013906</v>
      </c>
      <c r="BB84" s="17">
        <v>1</v>
      </c>
      <c r="BC84" s="17">
        <v>29</v>
      </c>
      <c r="BD84" s="17">
        <v>6.4689889549702633</v>
      </c>
    </row>
    <row r="85" spans="52:56" x14ac:dyDescent="0.25">
      <c r="AZ85" s="17">
        <v>82</v>
      </c>
      <c r="BA85" s="17">
        <v>0.21512623611013906</v>
      </c>
      <c r="BB85" s="17">
        <v>0</v>
      </c>
      <c r="BC85" s="17">
        <v>29</v>
      </c>
      <c r="BD85" s="17">
        <v>6.5488530161427354</v>
      </c>
    </row>
    <row r="86" spans="52:56" x14ac:dyDescent="0.25">
      <c r="AZ86" s="17">
        <v>83</v>
      </c>
      <c r="BA86" s="17">
        <v>0.21512623611013906</v>
      </c>
      <c r="BB86" s="17">
        <v>0</v>
      </c>
      <c r="BC86" s="17">
        <v>29</v>
      </c>
      <c r="BD86" s="17">
        <v>6.6287170773152075</v>
      </c>
    </row>
    <row r="87" spans="52:56" x14ac:dyDescent="0.25">
      <c r="AZ87" s="17">
        <v>84</v>
      </c>
      <c r="BA87" s="17">
        <v>0.21512623611013906</v>
      </c>
      <c r="BB87" s="17">
        <v>0</v>
      </c>
      <c r="BC87" s="17">
        <v>29</v>
      </c>
      <c r="BD87" s="17">
        <v>6.7085811384876806</v>
      </c>
    </row>
    <row r="88" spans="52:56" x14ac:dyDescent="0.25">
      <c r="AZ88" s="17">
        <v>85</v>
      </c>
      <c r="BA88" s="17">
        <v>0.21512623611013906</v>
      </c>
      <c r="BB88" s="17">
        <v>0</v>
      </c>
      <c r="BC88" s="17">
        <v>29</v>
      </c>
      <c r="BD88" s="17">
        <v>6.7884451996601527</v>
      </c>
    </row>
    <row r="89" spans="52:56" x14ac:dyDescent="0.25">
      <c r="AZ89" s="17">
        <v>86</v>
      </c>
      <c r="BA89" s="17">
        <v>0.21512623611013906</v>
      </c>
      <c r="BB89" s="17">
        <v>0</v>
      </c>
      <c r="BC89" s="17">
        <v>29</v>
      </c>
      <c r="BD89" s="17">
        <v>6.8683092608326248</v>
      </c>
    </row>
    <row r="90" spans="52:56" x14ac:dyDescent="0.25">
      <c r="AZ90" s="17">
        <v>87</v>
      </c>
      <c r="BA90" s="17">
        <v>0.21512623611013906</v>
      </c>
      <c r="BB90" s="17">
        <v>0</v>
      </c>
      <c r="BC90" s="17">
        <v>29</v>
      </c>
      <c r="BD90" s="17">
        <v>6.948173322005097</v>
      </c>
    </row>
    <row r="91" spans="52:56" x14ac:dyDescent="0.25">
      <c r="AZ91" s="17">
        <v>88</v>
      </c>
      <c r="BA91" s="17">
        <v>0.20271349872375841</v>
      </c>
      <c r="BB91" s="17">
        <v>1</v>
      </c>
      <c r="BC91" s="17">
        <v>30</v>
      </c>
      <c r="BD91" s="17">
        <v>7.02803738317757</v>
      </c>
    </row>
    <row r="92" spans="52:56" x14ac:dyDescent="0.25">
      <c r="AZ92" s="17">
        <v>89</v>
      </c>
      <c r="BA92" s="17">
        <v>0.20271349872375841</v>
      </c>
      <c r="BB92" s="17">
        <v>0</v>
      </c>
      <c r="BC92" s="17">
        <v>30</v>
      </c>
      <c r="BD92" s="17">
        <v>7.1079014443500421</v>
      </c>
    </row>
    <row r="93" spans="52:56" x14ac:dyDescent="0.25">
      <c r="AZ93" s="17">
        <v>90</v>
      </c>
      <c r="BA93" s="17">
        <v>0.20271349872375841</v>
      </c>
      <c r="BB93" s="17">
        <v>0</v>
      </c>
      <c r="BC93" s="17">
        <v>30</v>
      </c>
      <c r="BD93" s="17">
        <v>7.1877655055225143</v>
      </c>
    </row>
    <row r="94" spans="52:56" x14ac:dyDescent="0.25">
      <c r="AZ94" s="17">
        <v>91</v>
      </c>
      <c r="BA94" s="17">
        <v>0.20271349872375841</v>
      </c>
      <c r="BB94" s="17">
        <v>0</v>
      </c>
      <c r="BC94" s="17">
        <v>30</v>
      </c>
      <c r="BD94" s="17">
        <v>7.2676295666949873</v>
      </c>
    </row>
    <row r="95" spans="52:56" x14ac:dyDescent="0.25">
      <c r="AZ95" s="17">
        <v>92</v>
      </c>
      <c r="BA95" s="17">
        <v>0.196584508593764</v>
      </c>
      <c r="BB95" s="17">
        <v>0</v>
      </c>
      <c r="BC95" s="17">
        <v>30</v>
      </c>
      <c r="BD95" s="17">
        <v>7.3474936278674594</v>
      </c>
    </row>
    <row r="96" spans="52:56" x14ac:dyDescent="0.25">
      <c r="AZ96" s="17">
        <v>93</v>
      </c>
      <c r="BA96" s="17">
        <v>0.1860153728842209</v>
      </c>
      <c r="BB96" s="17">
        <v>1</v>
      </c>
      <c r="BC96" s="17">
        <v>31</v>
      </c>
      <c r="BD96" s="17">
        <v>7.4273576890399315</v>
      </c>
    </row>
    <row r="97" spans="52:56" x14ac:dyDescent="0.25">
      <c r="AZ97" s="17">
        <v>94</v>
      </c>
      <c r="BA97" s="17">
        <v>0.1860153728842209</v>
      </c>
      <c r="BB97" s="17">
        <v>0</v>
      </c>
      <c r="BC97" s="17">
        <v>31</v>
      </c>
      <c r="BD97" s="17">
        <v>7.5072217502124037</v>
      </c>
    </row>
    <row r="98" spans="52:56" x14ac:dyDescent="0.25">
      <c r="AZ98" s="17">
        <v>95</v>
      </c>
      <c r="BA98" s="17">
        <v>0.1860153728842209</v>
      </c>
      <c r="BB98" s="17">
        <v>0</v>
      </c>
      <c r="BC98" s="17">
        <v>31</v>
      </c>
      <c r="BD98" s="17">
        <v>7.5870858113848767</v>
      </c>
    </row>
    <row r="99" spans="52:56" x14ac:dyDescent="0.25">
      <c r="AZ99" s="17">
        <v>96</v>
      </c>
      <c r="BA99" s="17">
        <v>0.18064363854842216</v>
      </c>
      <c r="BB99" s="17">
        <v>0</v>
      </c>
      <c r="BC99" s="17">
        <v>31</v>
      </c>
      <c r="BD99" s="17">
        <v>7.6669498725573488</v>
      </c>
    </row>
    <row r="100" spans="52:56" x14ac:dyDescent="0.25">
      <c r="AZ100" s="17">
        <v>97</v>
      </c>
      <c r="BA100" s="17">
        <v>0.17855957790132718</v>
      </c>
      <c r="BB100" s="17">
        <v>0</v>
      </c>
      <c r="BC100" s="17">
        <v>31</v>
      </c>
      <c r="BD100" s="17">
        <v>7.746813933729821</v>
      </c>
    </row>
    <row r="101" spans="52:56" x14ac:dyDescent="0.25">
      <c r="AZ101" s="17">
        <v>98</v>
      </c>
      <c r="BA101" s="17">
        <v>0.17667995953481963</v>
      </c>
      <c r="BB101" s="17">
        <v>0</v>
      </c>
      <c r="BC101" s="17">
        <v>31</v>
      </c>
      <c r="BD101" s="17">
        <v>7.826677994902294</v>
      </c>
    </row>
    <row r="102" spans="52:56" x14ac:dyDescent="0.25">
      <c r="AZ102" s="17">
        <v>99</v>
      </c>
      <c r="BA102" s="17">
        <v>0.17630196116794775</v>
      </c>
      <c r="BB102" s="17">
        <v>1</v>
      </c>
      <c r="BC102" s="17">
        <v>32</v>
      </c>
      <c r="BD102" s="17">
        <v>7.9065420560747661</v>
      </c>
    </row>
    <row r="103" spans="52:56" x14ac:dyDescent="0.25">
      <c r="AZ103" s="17">
        <v>100</v>
      </c>
      <c r="BA103" s="17">
        <v>0.17630196116794775</v>
      </c>
      <c r="BB103" s="17">
        <v>0</v>
      </c>
      <c r="BC103" s="17">
        <v>32</v>
      </c>
      <c r="BD103" s="17">
        <v>7.9864061172472383</v>
      </c>
    </row>
    <row r="104" spans="52:56" x14ac:dyDescent="0.25">
      <c r="AZ104" s="17">
        <v>101</v>
      </c>
      <c r="BA104" s="17">
        <v>0.17630196116794775</v>
      </c>
      <c r="BB104" s="17">
        <v>0</v>
      </c>
      <c r="BC104" s="17">
        <v>32</v>
      </c>
      <c r="BD104" s="17">
        <v>8.0662701784197104</v>
      </c>
    </row>
    <row r="105" spans="52:56" x14ac:dyDescent="0.25">
      <c r="AZ105" s="17">
        <v>102</v>
      </c>
      <c r="BA105" s="17">
        <v>0.17630196116794775</v>
      </c>
      <c r="BB105" s="17">
        <v>0</v>
      </c>
      <c r="BC105" s="17">
        <v>32</v>
      </c>
      <c r="BD105" s="17">
        <v>8.1461342395921825</v>
      </c>
    </row>
    <row r="106" spans="52:56" x14ac:dyDescent="0.25">
      <c r="AZ106" s="17">
        <v>103</v>
      </c>
      <c r="BA106" s="17">
        <v>0.17630196116794775</v>
      </c>
      <c r="BB106" s="17">
        <v>0</v>
      </c>
      <c r="BC106" s="17">
        <v>32</v>
      </c>
      <c r="BD106" s="17">
        <v>8.2259983007646547</v>
      </c>
    </row>
    <row r="107" spans="52:56" x14ac:dyDescent="0.25">
      <c r="AZ107" s="17">
        <v>104</v>
      </c>
      <c r="BA107" s="17">
        <v>0.17169929685053131</v>
      </c>
      <c r="BB107" s="17">
        <v>0</v>
      </c>
      <c r="BC107" s="17">
        <v>32</v>
      </c>
      <c r="BD107" s="17">
        <v>8.3058623619371286</v>
      </c>
    </row>
    <row r="108" spans="52:56" x14ac:dyDescent="0.25">
      <c r="AZ108" s="17">
        <v>105</v>
      </c>
      <c r="BA108" s="17">
        <v>0.17016520447789982</v>
      </c>
      <c r="BB108" s="17">
        <v>1</v>
      </c>
      <c r="BC108" s="17">
        <v>33</v>
      </c>
      <c r="BD108" s="17">
        <v>8.3857264231096007</v>
      </c>
    </row>
    <row r="109" spans="52:56" x14ac:dyDescent="0.25">
      <c r="AZ109" s="17">
        <v>106</v>
      </c>
      <c r="BA109" s="17">
        <v>0.17016520447789982</v>
      </c>
      <c r="BB109" s="17">
        <v>0</v>
      </c>
      <c r="BC109" s="17">
        <v>33</v>
      </c>
      <c r="BD109" s="17">
        <v>8.4655904842820728</v>
      </c>
    </row>
    <row r="110" spans="52:56" x14ac:dyDescent="0.25">
      <c r="AZ110" s="17">
        <v>107</v>
      </c>
      <c r="BA110" s="17">
        <v>0.17016520447789982</v>
      </c>
      <c r="BB110" s="17">
        <v>0</v>
      </c>
      <c r="BC110" s="17">
        <v>33</v>
      </c>
      <c r="BD110" s="17">
        <v>8.545454545454545</v>
      </c>
    </row>
    <row r="111" spans="52:56" x14ac:dyDescent="0.25">
      <c r="AZ111" s="17">
        <v>108</v>
      </c>
      <c r="BA111" s="17">
        <v>0.17016520447789982</v>
      </c>
      <c r="BB111" s="17">
        <v>0</v>
      </c>
      <c r="BC111" s="17">
        <v>33</v>
      </c>
      <c r="BD111" s="17">
        <v>8.6253186066270171</v>
      </c>
    </row>
    <row r="112" spans="52:56" x14ac:dyDescent="0.25">
      <c r="AZ112" s="17">
        <v>109</v>
      </c>
      <c r="BA112" s="17">
        <v>0.17016520447789982</v>
      </c>
      <c r="BB112" s="17">
        <v>0</v>
      </c>
      <c r="BC112" s="17">
        <v>33</v>
      </c>
      <c r="BD112" s="17">
        <v>8.7051826677994892</v>
      </c>
    </row>
    <row r="113" spans="52:56" x14ac:dyDescent="0.25">
      <c r="AZ113" s="17">
        <v>110</v>
      </c>
      <c r="BA113" s="17">
        <v>0.16933226765376677</v>
      </c>
      <c r="BB113" s="17">
        <v>0</v>
      </c>
      <c r="BC113" s="17">
        <v>33</v>
      </c>
      <c r="BD113" s="17">
        <v>8.7850467289719614</v>
      </c>
    </row>
    <row r="114" spans="52:56" x14ac:dyDescent="0.25">
      <c r="AZ114" s="17">
        <v>111</v>
      </c>
      <c r="BA114" s="17">
        <v>0.16793748429287023</v>
      </c>
      <c r="BB114" s="17">
        <v>0</v>
      </c>
      <c r="BC114" s="17">
        <v>33</v>
      </c>
      <c r="BD114" s="17">
        <v>8.8649107901444353</v>
      </c>
    </row>
    <row r="115" spans="52:56" x14ac:dyDescent="0.25">
      <c r="AZ115" s="17">
        <v>112</v>
      </c>
      <c r="BA115" s="17">
        <v>0.16012090044821212</v>
      </c>
      <c r="BB115" s="17">
        <v>0</v>
      </c>
      <c r="BC115" s="17">
        <v>33</v>
      </c>
      <c r="BD115" s="17">
        <v>8.9447748513169074</v>
      </c>
    </row>
    <row r="116" spans="52:56" x14ac:dyDescent="0.25">
      <c r="AZ116" s="17">
        <v>113</v>
      </c>
      <c r="BA116" s="17">
        <v>0.15805106770893124</v>
      </c>
      <c r="BB116" s="17">
        <v>0</v>
      </c>
      <c r="BC116" s="17">
        <v>33</v>
      </c>
      <c r="BD116" s="17">
        <v>9.0246389124893795</v>
      </c>
    </row>
    <row r="117" spans="52:56" x14ac:dyDescent="0.25">
      <c r="AZ117" s="17">
        <v>114</v>
      </c>
      <c r="BA117" s="17">
        <v>0.1557185411825171</v>
      </c>
      <c r="BB117" s="17">
        <v>0</v>
      </c>
      <c r="BC117" s="17">
        <v>33</v>
      </c>
      <c r="BD117" s="17">
        <v>9.1045029736618517</v>
      </c>
    </row>
    <row r="118" spans="52:56" x14ac:dyDescent="0.25">
      <c r="AZ118" s="17">
        <v>115</v>
      </c>
      <c r="BA118" s="17">
        <v>0.15477636265019504</v>
      </c>
      <c r="BB118" s="17">
        <v>1</v>
      </c>
      <c r="BC118" s="17">
        <v>34</v>
      </c>
      <c r="BD118" s="17">
        <v>9.1843670348343238</v>
      </c>
    </row>
    <row r="119" spans="52:56" x14ac:dyDescent="0.25">
      <c r="AZ119" s="17">
        <v>116</v>
      </c>
      <c r="BA119" s="17">
        <v>0.15477636265019504</v>
      </c>
      <c r="BB119" s="17">
        <v>0</v>
      </c>
      <c r="BC119" s="17">
        <v>34</v>
      </c>
      <c r="BD119" s="17">
        <v>9.264231096006796</v>
      </c>
    </row>
    <row r="120" spans="52:56" x14ac:dyDescent="0.25">
      <c r="AZ120" s="17">
        <v>117</v>
      </c>
      <c r="BA120" s="17">
        <v>0.15342272671268362</v>
      </c>
      <c r="BB120" s="17">
        <v>1</v>
      </c>
      <c r="BC120" s="17">
        <v>35</v>
      </c>
      <c r="BD120" s="17">
        <v>9.3440951571792681</v>
      </c>
    </row>
    <row r="121" spans="52:56" x14ac:dyDescent="0.25">
      <c r="AZ121" s="18">
        <v>118</v>
      </c>
      <c r="BA121" s="18">
        <v>0.15342272671268362</v>
      </c>
      <c r="BB121" s="18">
        <v>0</v>
      </c>
      <c r="BC121" s="18">
        <v>35</v>
      </c>
      <c r="BD121" s="18">
        <v>9.423959218351742</v>
      </c>
    </row>
    <row r="122" spans="52:56" x14ac:dyDescent="0.25">
      <c r="AZ122" s="18">
        <v>119</v>
      </c>
      <c r="BA122" s="18">
        <v>0.15342272671268362</v>
      </c>
      <c r="BB122" s="18">
        <v>0</v>
      </c>
      <c r="BC122" s="18">
        <v>35</v>
      </c>
      <c r="BD122" s="18">
        <v>9.5038232795242141</v>
      </c>
    </row>
    <row r="123" spans="52:56" x14ac:dyDescent="0.25">
      <c r="AZ123" s="18">
        <v>120</v>
      </c>
      <c r="BA123" s="18">
        <v>0.15342272671268362</v>
      </c>
      <c r="BB123" s="18">
        <v>0</v>
      </c>
      <c r="BC123" s="18">
        <v>35</v>
      </c>
      <c r="BD123" s="18">
        <v>9.5836873406966863</v>
      </c>
    </row>
    <row r="124" spans="52:56" x14ac:dyDescent="0.25">
      <c r="AZ124" s="18">
        <v>121</v>
      </c>
      <c r="BA124" s="18">
        <v>0.15342272671268362</v>
      </c>
      <c r="BB124" s="18">
        <v>0</v>
      </c>
      <c r="BC124" s="18">
        <v>35</v>
      </c>
      <c r="BD124" s="18">
        <v>9.6635514018691584</v>
      </c>
    </row>
    <row r="125" spans="52:56" x14ac:dyDescent="0.25">
      <c r="AZ125" s="18">
        <v>122</v>
      </c>
      <c r="BA125" s="18">
        <v>0.15212586895460173</v>
      </c>
      <c r="BB125" s="18">
        <v>0</v>
      </c>
      <c r="BC125" s="18">
        <v>35</v>
      </c>
      <c r="BD125" s="18">
        <v>9.7434154630416305</v>
      </c>
    </row>
    <row r="126" spans="52:56" x14ac:dyDescent="0.25">
      <c r="AZ126" s="18">
        <v>123</v>
      </c>
      <c r="BA126" s="18">
        <v>0.15202553065575114</v>
      </c>
      <c r="BB126" s="18">
        <v>1</v>
      </c>
      <c r="BC126" s="18">
        <v>36</v>
      </c>
      <c r="BD126" s="18">
        <v>9.8232795242141027</v>
      </c>
    </row>
    <row r="127" spans="52:56" x14ac:dyDescent="0.25">
      <c r="AZ127" s="18">
        <v>124</v>
      </c>
      <c r="BA127" s="18">
        <v>0.15202553065575114</v>
      </c>
      <c r="BB127" s="18">
        <v>1</v>
      </c>
      <c r="BC127" s="18">
        <v>37</v>
      </c>
      <c r="BD127" s="18">
        <v>9.9031435853865748</v>
      </c>
    </row>
    <row r="128" spans="52:56" x14ac:dyDescent="0.25">
      <c r="AZ128" s="18">
        <v>125</v>
      </c>
      <c r="BA128" s="18">
        <v>0.15202553065575114</v>
      </c>
      <c r="BB128" s="18">
        <v>1</v>
      </c>
      <c r="BC128" s="18">
        <v>38</v>
      </c>
      <c r="BD128" s="18">
        <v>9.9830076465590487</v>
      </c>
    </row>
    <row r="129" spans="52:56" x14ac:dyDescent="0.25">
      <c r="AZ129" s="18">
        <v>126</v>
      </c>
      <c r="BA129" s="18">
        <v>0.15202553065575114</v>
      </c>
      <c r="BB129" s="18">
        <v>1</v>
      </c>
      <c r="BC129" s="18">
        <v>39</v>
      </c>
      <c r="BD129" s="18">
        <v>10.062871707731521</v>
      </c>
    </row>
    <row r="130" spans="52:56" x14ac:dyDescent="0.25">
      <c r="AZ130" s="18">
        <v>127</v>
      </c>
      <c r="BA130" s="18">
        <v>0.15202553065575114</v>
      </c>
      <c r="BB130" s="18">
        <v>0</v>
      </c>
      <c r="BC130" s="18">
        <v>39</v>
      </c>
      <c r="BD130" s="18">
        <v>10.142735768903993</v>
      </c>
    </row>
    <row r="131" spans="52:56" x14ac:dyDescent="0.25">
      <c r="AZ131" s="18">
        <v>128</v>
      </c>
      <c r="BA131" s="18">
        <v>0.15202553065575114</v>
      </c>
      <c r="BB131" s="18">
        <v>0</v>
      </c>
      <c r="BC131" s="18">
        <v>39</v>
      </c>
      <c r="BD131" s="18">
        <v>10.222599830076465</v>
      </c>
    </row>
    <row r="132" spans="52:56" x14ac:dyDescent="0.25">
      <c r="AZ132" s="18">
        <v>129</v>
      </c>
      <c r="BA132" s="18">
        <v>0.15202553065575114</v>
      </c>
      <c r="BB132" s="18">
        <v>0</v>
      </c>
      <c r="BC132" s="18">
        <v>39</v>
      </c>
      <c r="BD132" s="18">
        <v>10.302463891248937</v>
      </c>
    </row>
    <row r="133" spans="52:56" x14ac:dyDescent="0.25">
      <c r="AZ133" s="18">
        <v>130</v>
      </c>
      <c r="BA133" s="18">
        <v>0.15202553065575114</v>
      </c>
      <c r="BB133" s="18">
        <v>0</v>
      </c>
      <c r="BC133" s="18">
        <v>39</v>
      </c>
      <c r="BD133" s="18">
        <v>10.382327952421409</v>
      </c>
    </row>
    <row r="134" spans="52:56" x14ac:dyDescent="0.25">
      <c r="AZ134" s="18">
        <v>131</v>
      </c>
      <c r="BA134" s="18">
        <v>0.15202553065575114</v>
      </c>
      <c r="BB134" s="18">
        <v>0</v>
      </c>
      <c r="BC134" s="18">
        <v>39</v>
      </c>
      <c r="BD134" s="18">
        <v>10.462192013593882</v>
      </c>
    </row>
    <row r="135" spans="52:56" x14ac:dyDescent="0.25">
      <c r="AZ135" s="18">
        <v>132</v>
      </c>
      <c r="BA135" s="18">
        <v>0.15202553065575114</v>
      </c>
      <c r="BB135" s="18">
        <v>0</v>
      </c>
      <c r="BC135" s="18">
        <v>39</v>
      </c>
      <c r="BD135" s="18">
        <v>10.542056074766355</v>
      </c>
    </row>
    <row r="136" spans="52:56" x14ac:dyDescent="0.25">
      <c r="AZ136" s="18">
        <v>133</v>
      </c>
      <c r="BA136" s="18">
        <v>0.15202553065575114</v>
      </c>
      <c r="BB136" s="18">
        <v>0</v>
      </c>
      <c r="BC136" s="18">
        <v>39</v>
      </c>
      <c r="BD136" s="18">
        <v>10.621920135938828</v>
      </c>
    </row>
    <row r="137" spans="52:56" x14ac:dyDescent="0.25">
      <c r="AZ137" s="18">
        <v>134</v>
      </c>
      <c r="BA137" s="18">
        <v>0.15202553065575114</v>
      </c>
      <c r="BB137" s="18">
        <v>0</v>
      </c>
      <c r="BC137" s="18">
        <v>39</v>
      </c>
      <c r="BD137" s="18">
        <v>10.7017841971113</v>
      </c>
    </row>
    <row r="138" spans="52:56" x14ac:dyDescent="0.25">
      <c r="AZ138" s="18">
        <v>135</v>
      </c>
      <c r="BA138" s="18">
        <v>0.15202553065575114</v>
      </c>
      <c r="BB138" s="18">
        <v>0</v>
      </c>
      <c r="BC138" s="18">
        <v>39</v>
      </c>
      <c r="BD138" s="18">
        <v>10.781648258283772</v>
      </c>
    </row>
    <row r="139" spans="52:56" x14ac:dyDescent="0.25">
      <c r="AZ139" s="18">
        <v>136</v>
      </c>
      <c r="BA139" s="18">
        <v>0.15202553065575114</v>
      </c>
      <c r="BB139" s="18">
        <v>0</v>
      </c>
      <c r="BC139" s="18">
        <v>39</v>
      </c>
      <c r="BD139" s="18">
        <v>10.861512319456244</v>
      </c>
    </row>
    <row r="140" spans="52:56" x14ac:dyDescent="0.25">
      <c r="AZ140" s="18">
        <v>137</v>
      </c>
      <c r="BA140" s="18">
        <v>0.15202553065575114</v>
      </c>
      <c r="BB140" s="18">
        <v>0</v>
      </c>
      <c r="BC140" s="18">
        <v>39</v>
      </c>
      <c r="BD140" s="18">
        <v>10.941376380628716</v>
      </c>
    </row>
    <row r="141" spans="52:56" x14ac:dyDescent="0.25">
      <c r="AZ141" s="18">
        <v>138</v>
      </c>
      <c r="BA141" s="18">
        <v>0.15202553065575114</v>
      </c>
      <c r="BB141" s="18">
        <v>0</v>
      </c>
      <c r="BC141" s="18">
        <v>39</v>
      </c>
      <c r="BD141" s="18">
        <v>11.021240441801188</v>
      </c>
    </row>
    <row r="142" spans="52:56" x14ac:dyDescent="0.25">
      <c r="AZ142" s="18">
        <v>139</v>
      </c>
      <c r="BA142" s="18">
        <v>0.15202553065575114</v>
      </c>
      <c r="BB142" s="18">
        <v>0</v>
      </c>
      <c r="BC142" s="18">
        <v>39</v>
      </c>
      <c r="BD142" s="18">
        <v>11.101104502973662</v>
      </c>
    </row>
    <row r="143" spans="52:56" x14ac:dyDescent="0.25">
      <c r="AZ143" s="18">
        <v>140</v>
      </c>
      <c r="BA143" s="18">
        <v>0.15202553065575114</v>
      </c>
      <c r="BB143" s="18">
        <v>0</v>
      </c>
      <c r="BC143" s="18">
        <v>39</v>
      </c>
      <c r="BD143" s="18">
        <v>11.180968564146134</v>
      </c>
    </row>
    <row r="144" spans="52:56" x14ac:dyDescent="0.25">
      <c r="AZ144" s="18">
        <v>141</v>
      </c>
      <c r="BA144" s="18">
        <v>0.15202553065575114</v>
      </c>
      <c r="BB144" s="18">
        <v>0</v>
      </c>
      <c r="BC144" s="18">
        <v>39</v>
      </c>
      <c r="BD144" s="18">
        <v>11.260832625318606</v>
      </c>
    </row>
    <row r="145" spans="52:56" x14ac:dyDescent="0.25">
      <c r="AZ145" s="18">
        <v>142</v>
      </c>
      <c r="BA145" s="18">
        <v>0.15202553065575114</v>
      </c>
      <c r="BB145" s="18">
        <v>0</v>
      </c>
      <c r="BC145" s="18">
        <v>39</v>
      </c>
      <c r="BD145" s="18">
        <v>11.340696686491079</v>
      </c>
    </row>
    <row r="146" spans="52:56" x14ac:dyDescent="0.25">
      <c r="AZ146" s="18">
        <v>143</v>
      </c>
      <c r="BA146" s="18">
        <v>0.15197997514677872</v>
      </c>
      <c r="BB146" s="18">
        <v>1</v>
      </c>
      <c r="BC146" s="18">
        <v>40</v>
      </c>
      <c r="BD146" s="18">
        <v>11.420560747663551</v>
      </c>
    </row>
    <row r="147" spans="52:56" x14ac:dyDescent="0.25">
      <c r="AZ147" s="18">
        <v>144</v>
      </c>
      <c r="BA147" s="18">
        <v>0.15197997514677872</v>
      </c>
      <c r="BB147" s="18">
        <v>0</v>
      </c>
      <c r="BC147" s="18">
        <v>40</v>
      </c>
      <c r="BD147" s="18">
        <v>11.500424808836023</v>
      </c>
    </row>
    <row r="148" spans="52:56" x14ac:dyDescent="0.25">
      <c r="AZ148" s="18">
        <v>145</v>
      </c>
      <c r="BA148" s="18">
        <v>0.15128779515672861</v>
      </c>
      <c r="BB148" s="18">
        <v>0</v>
      </c>
      <c r="BC148" s="18">
        <v>40</v>
      </c>
      <c r="BD148" s="18">
        <v>11.580288870008495</v>
      </c>
    </row>
    <row r="149" spans="52:56" x14ac:dyDescent="0.25">
      <c r="AZ149" s="18">
        <v>146</v>
      </c>
      <c r="BA149" s="18">
        <v>0.15042631455696504</v>
      </c>
      <c r="BB149" s="18">
        <v>0</v>
      </c>
      <c r="BC149" s="18">
        <v>40</v>
      </c>
      <c r="BD149" s="18">
        <v>11.660152931180969</v>
      </c>
    </row>
    <row r="150" spans="52:56" x14ac:dyDescent="0.25">
      <c r="AZ150" s="18">
        <v>147</v>
      </c>
      <c r="BA150" s="18">
        <v>0.15042631455696504</v>
      </c>
      <c r="BB150" s="18">
        <v>0</v>
      </c>
      <c r="BC150" s="18">
        <v>40</v>
      </c>
      <c r="BD150" s="18">
        <v>11.740016992353441</v>
      </c>
    </row>
    <row r="151" spans="52:56" x14ac:dyDescent="0.25">
      <c r="AZ151" s="18">
        <v>148</v>
      </c>
      <c r="BA151" s="18">
        <v>0.14833201458577783</v>
      </c>
      <c r="BB151" s="18">
        <v>0</v>
      </c>
      <c r="BC151" s="18">
        <v>40</v>
      </c>
      <c r="BD151" s="18">
        <v>11.819881053525913</v>
      </c>
    </row>
    <row r="152" spans="52:56" x14ac:dyDescent="0.25">
      <c r="AZ152" s="18">
        <v>149</v>
      </c>
      <c r="BA152" s="18">
        <v>0.14709631035180301</v>
      </c>
      <c r="BB152" s="18">
        <v>0</v>
      </c>
      <c r="BC152" s="18">
        <v>40</v>
      </c>
      <c r="BD152" s="18">
        <v>11.899745114698385</v>
      </c>
    </row>
    <row r="153" spans="52:56" x14ac:dyDescent="0.25">
      <c r="AZ153" s="18">
        <v>150</v>
      </c>
      <c r="BA153" s="18">
        <v>0.14665660274633727</v>
      </c>
      <c r="BB153" s="18">
        <v>0</v>
      </c>
      <c r="BC153" s="18">
        <v>40</v>
      </c>
      <c r="BD153" s="18">
        <v>11.979609175870857</v>
      </c>
    </row>
    <row r="154" spans="52:56" x14ac:dyDescent="0.25">
      <c r="AZ154" s="18">
        <v>151</v>
      </c>
      <c r="BA154" s="18">
        <v>0.14665660274633727</v>
      </c>
      <c r="BB154" s="18">
        <v>0</v>
      </c>
      <c r="BC154" s="18">
        <v>40</v>
      </c>
      <c r="BD154" s="18">
        <v>12.05947323704333</v>
      </c>
    </row>
    <row r="155" spans="52:56" x14ac:dyDescent="0.25">
      <c r="AZ155" s="18">
        <v>152</v>
      </c>
      <c r="BA155" s="18">
        <v>0.14643234726634743</v>
      </c>
      <c r="BB155" s="18">
        <v>0</v>
      </c>
      <c r="BC155" s="18">
        <v>40</v>
      </c>
      <c r="BD155" s="18">
        <v>12.139337298215802</v>
      </c>
    </row>
    <row r="156" spans="52:56" x14ac:dyDescent="0.25">
      <c r="AZ156" s="18">
        <v>153</v>
      </c>
      <c r="BA156" s="18">
        <v>0.14625645720884151</v>
      </c>
      <c r="BB156" s="18">
        <v>1</v>
      </c>
      <c r="BC156" s="18">
        <v>41</v>
      </c>
      <c r="BD156" s="18">
        <v>12.219201359388276</v>
      </c>
    </row>
    <row r="157" spans="52:56" x14ac:dyDescent="0.25">
      <c r="AZ157" s="18">
        <v>154</v>
      </c>
      <c r="BA157" s="18">
        <v>0.14625645720884151</v>
      </c>
      <c r="BB157" s="18">
        <v>1</v>
      </c>
      <c r="BC157" s="18">
        <v>42</v>
      </c>
      <c r="BD157" s="18">
        <v>12.299065420560748</v>
      </c>
    </row>
    <row r="158" spans="52:56" x14ac:dyDescent="0.25">
      <c r="AZ158" s="18">
        <v>155</v>
      </c>
      <c r="BA158" s="18">
        <v>0.14625645720884151</v>
      </c>
      <c r="BB158" s="18">
        <v>1</v>
      </c>
      <c r="BC158" s="18">
        <v>43</v>
      </c>
      <c r="BD158" s="18">
        <v>12.37892948173322</v>
      </c>
    </row>
    <row r="159" spans="52:56" x14ac:dyDescent="0.25">
      <c r="AZ159" s="18">
        <v>156</v>
      </c>
      <c r="BA159" s="18">
        <v>0.14625645720884151</v>
      </c>
      <c r="BB159" s="18">
        <v>0</v>
      </c>
      <c r="BC159" s="18">
        <v>43</v>
      </c>
      <c r="BD159" s="18">
        <v>12.458793542905692</v>
      </c>
    </row>
    <row r="160" spans="52:56" x14ac:dyDescent="0.25">
      <c r="AZ160" s="18">
        <v>157</v>
      </c>
      <c r="BA160" s="18">
        <v>0.14625645720884151</v>
      </c>
      <c r="BB160" s="18">
        <v>0</v>
      </c>
      <c r="BC160" s="18">
        <v>43</v>
      </c>
      <c r="BD160" s="18">
        <v>12.538657604078164</v>
      </c>
    </row>
    <row r="161" spans="52:56" x14ac:dyDescent="0.25">
      <c r="AZ161" s="18">
        <v>158</v>
      </c>
      <c r="BA161" s="18">
        <v>0.14625645720884151</v>
      </c>
      <c r="BB161" s="18">
        <v>0</v>
      </c>
      <c r="BC161" s="18">
        <v>43</v>
      </c>
      <c r="BD161" s="18">
        <v>12.618521665250636</v>
      </c>
    </row>
    <row r="162" spans="52:56" x14ac:dyDescent="0.25">
      <c r="AZ162" s="18">
        <v>159</v>
      </c>
      <c r="BA162" s="18">
        <v>0.14625645720884151</v>
      </c>
      <c r="BB162" s="18">
        <v>0</v>
      </c>
      <c r="BC162" s="18">
        <v>43</v>
      </c>
      <c r="BD162" s="18">
        <v>12.698385726423108</v>
      </c>
    </row>
    <row r="163" spans="52:56" x14ac:dyDescent="0.25">
      <c r="AZ163" s="18">
        <v>160</v>
      </c>
      <c r="BA163" s="18">
        <v>0.14625645720884151</v>
      </c>
      <c r="BB163" s="18">
        <v>0</v>
      </c>
      <c r="BC163" s="18">
        <v>43</v>
      </c>
      <c r="BD163" s="18">
        <v>12.778249787595581</v>
      </c>
    </row>
    <row r="164" spans="52:56" x14ac:dyDescent="0.25">
      <c r="AZ164" s="18">
        <v>161</v>
      </c>
      <c r="BA164" s="18">
        <v>0.14625645720884151</v>
      </c>
      <c r="BB164" s="18">
        <v>0</v>
      </c>
      <c r="BC164" s="18">
        <v>43</v>
      </c>
      <c r="BD164" s="18">
        <v>12.858113848768054</v>
      </c>
    </row>
    <row r="165" spans="52:56" x14ac:dyDescent="0.25">
      <c r="AZ165" s="18">
        <v>162</v>
      </c>
      <c r="BA165" s="18">
        <v>0.14625645720884151</v>
      </c>
      <c r="BB165" s="18">
        <v>0</v>
      </c>
      <c r="BC165" s="18">
        <v>43</v>
      </c>
      <c r="BD165" s="18">
        <v>12.937977909940527</v>
      </c>
    </row>
    <row r="166" spans="52:56" x14ac:dyDescent="0.25">
      <c r="AZ166" s="18">
        <v>163</v>
      </c>
      <c r="BA166" s="18">
        <v>0.14625645720884151</v>
      </c>
      <c r="BB166" s="18">
        <v>0</v>
      </c>
      <c r="BC166" s="18">
        <v>43</v>
      </c>
      <c r="BD166" s="18">
        <v>13.017841971112999</v>
      </c>
    </row>
    <row r="167" spans="52:56" x14ac:dyDescent="0.25">
      <c r="AZ167" s="18">
        <v>164</v>
      </c>
      <c r="BA167" s="18">
        <v>0.14625645720884151</v>
      </c>
      <c r="BB167" s="18">
        <v>0</v>
      </c>
      <c r="BC167" s="18">
        <v>43</v>
      </c>
      <c r="BD167" s="18">
        <v>13.097706032285471</v>
      </c>
    </row>
    <row r="168" spans="52:56" x14ac:dyDescent="0.25">
      <c r="AZ168" s="18">
        <v>165</v>
      </c>
      <c r="BA168" s="18">
        <v>0.14625645720884151</v>
      </c>
      <c r="BB168" s="18">
        <v>0</v>
      </c>
      <c r="BC168" s="18">
        <v>43</v>
      </c>
      <c r="BD168" s="18">
        <v>13.177570093457943</v>
      </c>
    </row>
    <row r="169" spans="52:56" x14ac:dyDescent="0.25">
      <c r="AZ169" s="18">
        <v>166</v>
      </c>
      <c r="BA169" s="18">
        <v>0.14625645720884151</v>
      </c>
      <c r="BB169" s="18">
        <v>0</v>
      </c>
      <c r="BC169" s="18">
        <v>43</v>
      </c>
      <c r="BD169" s="18">
        <v>13.257434154630415</v>
      </c>
    </row>
    <row r="170" spans="52:56" x14ac:dyDescent="0.25">
      <c r="AZ170" s="18">
        <v>167</v>
      </c>
      <c r="BA170" s="18">
        <v>0.14625645720884151</v>
      </c>
      <c r="BB170" s="18">
        <v>0</v>
      </c>
      <c r="BC170" s="18">
        <v>43</v>
      </c>
      <c r="BD170" s="18">
        <v>13.337298215802887</v>
      </c>
    </row>
    <row r="171" spans="52:56" x14ac:dyDescent="0.25">
      <c r="AZ171" s="18">
        <v>168</v>
      </c>
      <c r="BA171" s="18">
        <v>0.14625645720884151</v>
      </c>
      <c r="BB171" s="18">
        <v>0</v>
      </c>
      <c r="BC171" s="18">
        <v>43</v>
      </c>
      <c r="BD171" s="18">
        <v>13.417162276975361</v>
      </c>
    </row>
    <row r="172" spans="52:56" x14ac:dyDescent="0.25">
      <c r="AZ172" s="18">
        <v>169</v>
      </c>
      <c r="BA172" s="18">
        <v>0.14625645720884151</v>
      </c>
      <c r="BB172" s="18">
        <v>0</v>
      </c>
      <c r="BC172" s="18">
        <v>43</v>
      </c>
      <c r="BD172" s="18">
        <v>13.497026338147833</v>
      </c>
    </row>
    <row r="173" spans="52:56" x14ac:dyDescent="0.25">
      <c r="AZ173" s="18">
        <v>170</v>
      </c>
      <c r="BA173" s="18">
        <v>0.14384698650834052</v>
      </c>
      <c r="BB173" s="18">
        <v>1</v>
      </c>
      <c r="BC173" s="18">
        <v>44</v>
      </c>
      <c r="BD173" s="18">
        <v>13.576890399320305</v>
      </c>
    </row>
    <row r="174" spans="52:56" x14ac:dyDescent="0.25">
      <c r="AZ174" s="18">
        <v>171</v>
      </c>
      <c r="BA174" s="18">
        <v>0.14384698650834052</v>
      </c>
      <c r="BB174" s="18">
        <v>0</v>
      </c>
      <c r="BC174" s="18">
        <v>44</v>
      </c>
      <c r="BD174" s="18">
        <v>13.656754460492778</v>
      </c>
    </row>
    <row r="175" spans="52:56" x14ac:dyDescent="0.25">
      <c r="AZ175" s="18">
        <v>172</v>
      </c>
      <c r="BA175" s="18">
        <v>0.14384698650834052</v>
      </c>
      <c r="BB175" s="18">
        <v>0</v>
      </c>
      <c r="BC175" s="18">
        <v>44</v>
      </c>
      <c r="BD175" s="18">
        <v>13.73661852166525</v>
      </c>
    </row>
    <row r="176" spans="52:56" x14ac:dyDescent="0.25">
      <c r="AZ176" s="18">
        <v>173</v>
      </c>
      <c r="BA176" s="18">
        <v>0.14384698650834052</v>
      </c>
      <c r="BB176" s="18">
        <v>0</v>
      </c>
      <c r="BC176" s="18">
        <v>44</v>
      </c>
      <c r="BD176" s="18">
        <v>13.816482582837722</v>
      </c>
    </row>
    <row r="177" spans="52:56" x14ac:dyDescent="0.25">
      <c r="AZ177" s="18">
        <v>174</v>
      </c>
      <c r="BA177" s="18">
        <v>0.14384698650834052</v>
      </c>
      <c r="BB177" s="18">
        <v>0</v>
      </c>
      <c r="BC177" s="18">
        <v>44</v>
      </c>
      <c r="BD177" s="18">
        <v>13.896346644010194</v>
      </c>
    </row>
    <row r="178" spans="52:56" x14ac:dyDescent="0.25">
      <c r="AZ178" s="18">
        <v>175</v>
      </c>
      <c r="BA178" s="18">
        <v>0.14364210427426985</v>
      </c>
      <c r="BB178" s="18">
        <v>1</v>
      </c>
      <c r="BC178" s="18">
        <v>45</v>
      </c>
      <c r="BD178" s="18">
        <v>13.976210705182668</v>
      </c>
    </row>
    <row r="179" spans="52:56" x14ac:dyDescent="0.25">
      <c r="AZ179" s="18">
        <v>176</v>
      </c>
      <c r="BA179" s="18">
        <v>0.14364210427426985</v>
      </c>
      <c r="BB179" s="18">
        <v>1</v>
      </c>
      <c r="BC179" s="18">
        <v>46</v>
      </c>
      <c r="BD179" s="18">
        <v>14.05607476635514</v>
      </c>
    </row>
    <row r="180" spans="52:56" x14ac:dyDescent="0.25">
      <c r="AZ180" s="18">
        <v>177</v>
      </c>
      <c r="BA180" s="18">
        <v>0.14364210427426985</v>
      </c>
      <c r="BB180" s="18">
        <v>1</v>
      </c>
      <c r="BC180" s="18">
        <v>47</v>
      </c>
      <c r="BD180" s="18">
        <v>14.135938827527612</v>
      </c>
    </row>
    <row r="181" spans="52:56" x14ac:dyDescent="0.25">
      <c r="AZ181" s="18">
        <v>178</v>
      </c>
      <c r="BA181" s="18">
        <v>0.14364210427426985</v>
      </c>
      <c r="BB181" s="18">
        <v>0</v>
      </c>
      <c r="BC181" s="18">
        <v>47</v>
      </c>
      <c r="BD181" s="18">
        <v>14.215802888700084</v>
      </c>
    </row>
    <row r="182" spans="52:56" x14ac:dyDescent="0.25">
      <c r="AZ182" s="18">
        <v>179</v>
      </c>
      <c r="BA182" s="18">
        <v>0.14364210427426985</v>
      </c>
      <c r="BB182" s="18">
        <v>0</v>
      </c>
      <c r="BC182" s="18">
        <v>47</v>
      </c>
      <c r="BD182" s="18">
        <v>14.295666949872556</v>
      </c>
    </row>
    <row r="183" spans="52:56" x14ac:dyDescent="0.25">
      <c r="AZ183" s="18">
        <v>180</v>
      </c>
      <c r="BA183" s="18">
        <v>0.14364210427426985</v>
      </c>
      <c r="BB183" s="18">
        <v>0</v>
      </c>
      <c r="BC183" s="18">
        <v>47</v>
      </c>
      <c r="BD183" s="18">
        <v>14.375531011045029</v>
      </c>
    </row>
    <row r="184" spans="52:56" x14ac:dyDescent="0.25">
      <c r="AZ184" s="18">
        <v>181</v>
      </c>
      <c r="BA184" s="18">
        <v>0.14364210427426985</v>
      </c>
      <c r="BB184" s="18">
        <v>0</v>
      </c>
      <c r="BC184" s="18">
        <v>47</v>
      </c>
      <c r="BD184" s="18">
        <v>14.455395072217501</v>
      </c>
    </row>
    <row r="185" spans="52:56" x14ac:dyDescent="0.25">
      <c r="AZ185" s="18">
        <v>182</v>
      </c>
      <c r="BA185" s="18">
        <v>0.14364210427426985</v>
      </c>
      <c r="BB185" s="18">
        <v>0</v>
      </c>
      <c r="BC185" s="18">
        <v>47</v>
      </c>
      <c r="BD185" s="18">
        <v>14.535259133389975</v>
      </c>
    </row>
    <row r="186" spans="52:56" x14ac:dyDescent="0.25">
      <c r="AZ186" s="18">
        <v>183</v>
      </c>
      <c r="BA186" s="18">
        <v>0.14364210427426985</v>
      </c>
      <c r="BB186" s="18">
        <v>0</v>
      </c>
      <c r="BC186" s="18">
        <v>47</v>
      </c>
      <c r="BD186" s="18">
        <v>14.615123194562447</v>
      </c>
    </row>
    <row r="187" spans="52:56" x14ac:dyDescent="0.25">
      <c r="AZ187" s="18">
        <v>184</v>
      </c>
      <c r="BA187" s="18">
        <v>0.14364210427426985</v>
      </c>
      <c r="BB187" s="18">
        <v>0</v>
      </c>
      <c r="BC187" s="18">
        <v>47</v>
      </c>
      <c r="BD187" s="18">
        <v>14.694987255734919</v>
      </c>
    </row>
    <row r="188" spans="52:56" x14ac:dyDescent="0.25">
      <c r="AZ188" s="18">
        <v>185</v>
      </c>
      <c r="BA188" s="18">
        <v>0.14364210427426985</v>
      </c>
      <c r="BB188" s="18">
        <v>0</v>
      </c>
      <c r="BC188" s="18">
        <v>47</v>
      </c>
      <c r="BD188" s="18">
        <v>14.774851316907391</v>
      </c>
    </row>
    <row r="189" spans="52:56" x14ac:dyDescent="0.25">
      <c r="AZ189" s="18">
        <v>186</v>
      </c>
      <c r="BA189" s="18">
        <v>0.14364210427426985</v>
      </c>
      <c r="BB189" s="18">
        <v>0</v>
      </c>
      <c r="BC189" s="18">
        <v>47</v>
      </c>
      <c r="BD189" s="18">
        <v>14.854715378079863</v>
      </c>
    </row>
    <row r="190" spans="52:56" x14ac:dyDescent="0.25">
      <c r="AZ190" s="18">
        <v>187</v>
      </c>
      <c r="BA190" s="18">
        <v>0.14364210427426985</v>
      </c>
      <c r="BB190" s="18">
        <v>0</v>
      </c>
      <c r="BC190" s="18">
        <v>47</v>
      </c>
      <c r="BD190" s="18">
        <v>14.934579439252335</v>
      </c>
    </row>
    <row r="191" spans="52:56" x14ac:dyDescent="0.25">
      <c r="AZ191" s="18">
        <v>188</v>
      </c>
      <c r="BA191" s="18">
        <v>0.14272825890207544</v>
      </c>
      <c r="BB191" s="18">
        <v>1</v>
      </c>
      <c r="BC191" s="18">
        <v>48</v>
      </c>
      <c r="BD191" s="18">
        <v>15.014443500424807</v>
      </c>
    </row>
    <row r="192" spans="52:56" x14ac:dyDescent="0.25">
      <c r="AZ192" s="18">
        <v>189</v>
      </c>
      <c r="BA192" s="18">
        <v>0.14272825890207544</v>
      </c>
      <c r="BB192" s="18">
        <v>0</v>
      </c>
      <c r="BC192" s="18">
        <v>48</v>
      </c>
      <c r="BD192" s="18">
        <v>15.094307561597281</v>
      </c>
    </row>
    <row r="193" spans="52:56" x14ac:dyDescent="0.25">
      <c r="AZ193" s="18">
        <v>190</v>
      </c>
      <c r="BA193" s="18">
        <v>0.14272825890207544</v>
      </c>
      <c r="BB193" s="18">
        <v>0</v>
      </c>
      <c r="BC193" s="18">
        <v>48</v>
      </c>
      <c r="BD193" s="18">
        <v>15.174171622769753</v>
      </c>
    </row>
    <row r="194" spans="52:56" x14ac:dyDescent="0.25">
      <c r="AZ194" s="18">
        <v>191</v>
      </c>
      <c r="BA194" s="18">
        <v>0.14272825890207544</v>
      </c>
      <c r="BB194" s="18">
        <v>0</v>
      </c>
      <c r="BC194" s="18">
        <v>48</v>
      </c>
      <c r="BD194" s="18">
        <v>15.254035683942226</v>
      </c>
    </row>
    <row r="195" spans="52:56" x14ac:dyDescent="0.25">
      <c r="AZ195" s="18">
        <v>192</v>
      </c>
      <c r="BA195" s="18">
        <v>0.14132887681088444</v>
      </c>
      <c r="BB195" s="18">
        <v>1</v>
      </c>
      <c r="BC195" s="18">
        <v>49</v>
      </c>
      <c r="BD195" s="18">
        <v>15.333899745114698</v>
      </c>
    </row>
    <row r="196" spans="52:56" x14ac:dyDescent="0.25">
      <c r="AZ196" s="18">
        <v>193</v>
      </c>
      <c r="BA196" s="18">
        <v>0.14132887681088444</v>
      </c>
      <c r="BB196" s="18">
        <v>1</v>
      </c>
      <c r="BC196" s="18">
        <v>50</v>
      </c>
      <c r="BD196" s="18">
        <v>15.41376380628717</v>
      </c>
    </row>
    <row r="197" spans="52:56" x14ac:dyDescent="0.25">
      <c r="AZ197" s="18">
        <v>194</v>
      </c>
      <c r="BA197" s="18">
        <v>0.14132887681088444</v>
      </c>
      <c r="BB197" s="18">
        <v>1</v>
      </c>
      <c r="BC197" s="18">
        <v>51</v>
      </c>
      <c r="BD197" s="18">
        <v>15.493627867459642</v>
      </c>
    </row>
    <row r="198" spans="52:56" x14ac:dyDescent="0.25">
      <c r="AZ198" s="18">
        <v>195</v>
      </c>
      <c r="BA198" s="18">
        <v>0.14132887681088444</v>
      </c>
      <c r="BB198" s="18">
        <v>0</v>
      </c>
      <c r="BC198" s="18">
        <v>51</v>
      </c>
      <c r="BD198" s="18">
        <v>15.573491928632114</v>
      </c>
    </row>
    <row r="199" spans="52:56" x14ac:dyDescent="0.25">
      <c r="AZ199" s="18">
        <v>196</v>
      </c>
      <c r="BA199" s="18">
        <v>0.14132887681088444</v>
      </c>
      <c r="BB199" s="18">
        <v>0</v>
      </c>
      <c r="BC199" s="18">
        <v>51</v>
      </c>
      <c r="BD199" s="18">
        <v>15.653355989804588</v>
      </c>
    </row>
    <row r="200" spans="52:56" x14ac:dyDescent="0.25">
      <c r="AZ200" s="18">
        <v>197</v>
      </c>
      <c r="BA200" s="18">
        <v>0.14132887681088444</v>
      </c>
      <c r="BB200" s="18">
        <v>0</v>
      </c>
      <c r="BC200" s="18">
        <v>51</v>
      </c>
      <c r="BD200" s="18">
        <v>15.73322005097706</v>
      </c>
    </row>
    <row r="201" spans="52:56" x14ac:dyDescent="0.25">
      <c r="AZ201" s="18">
        <v>198</v>
      </c>
      <c r="BA201" s="18">
        <v>0.14132887681088444</v>
      </c>
      <c r="BB201" s="18">
        <v>0</v>
      </c>
      <c r="BC201" s="18">
        <v>51</v>
      </c>
      <c r="BD201" s="18">
        <v>15.813084112149532</v>
      </c>
    </row>
    <row r="202" spans="52:56" x14ac:dyDescent="0.25">
      <c r="AZ202" s="18">
        <v>199</v>
      </c>
      <c r="BA202" s="18">
        <v>0.14132887681088444</v>
      </c>
      <c r="BB202" s="18">
        <v>0</v>
      </c>
      <c r="BC202" s="18">
        <v>51</v>
      </c>
      <c r="BD202" s="18">
        <v>15.892948173322004</v>
      </c>
    </row>
    <row r="203" spans="52:56" x14ac:dyDescent="0.25">
      <c r="AZ203" s="18">
        <v>200</v>
      </c>
      <c r="BA203" s="18">
        <v>0.14132887681088444</v>
      </c>
      <c r="BB203" s="18">
        <v>0</v>
      </c>
      <c r="BC203" s="18">
        <v>51</v>
      </c>
      <c r="BD203" s="18">
        <v>15.972812234494477</v>
      </c>
    </row>
    <row r="204" spans="52:56" x14ac:dyDescent="0.25">
      <c r="AZ204" s="18">
        <v>201</v>
      </c>
      <c r="BA204" s="18">
        <v>0.14132887681088444</v>
      </c>
      <c r="BB204" s="18">
        <v>0</v>
      </c>
      <c r="BC204" s="18">
        <v>51</v>
      </c>
      <c r="BD204" s="18">
        <v>16.052676295666949</v>
      </c>
    </row>
    <row r="205" spans="52:56" x14ac:dyDescent="0.25">
      <c r="AZ205" s="18">
        <v>202</v>
      </c>
      <c r="BA205" s="18">
        <v>0.14132887681088444</v>
      </c>
      <c r="BB205" s="18">
        <v>0</v>
      </c>
      <c r="BC205" s="18">
        <v>51</v>
      </c>
      <c r="BD205" s="18">
        <v>16.132540356839421</v>
      </c>
    </row>
    <row r="206" spans="52:56" x14ac:dyDescent="0.25">
      <c r="AZ206" s="18">
        <v>203</v>
      </c>
      <c r="BA206" s="18">
        <v>0.14132887681088444</v>
      </c>
      <c r="BB206" s="18">
        <v>0</v>
      </c>
      <c r="BC206" s="18">
        <v>51</v>
      </c>
      <c r="BD206" s="18">
        <v>16.212404418011893</v>
      </c>
    </row>
    <row r="207" spans="52:56" x14ac:dyDescent="0.25">
      <c r="AZ207" s="18">
        <v>204</v>
      </c>
      <c r="BA207" s="18">
        <v>0.14132887681088444</v>
      </c>
      <c r="BB207" s="18">
        <v>0</v>
      </c>
      <c r="BC207" s="18">
        <v>51</v>
      </c>
      <c r="BD207" s="18">
        <v>16.292268479184365</v>
      </c>
    </row>
    <row r="208" spans="52:56" x14ac:dyDescent="0.25">
      <c r="AZ208" s="18">
        <v>205</v>
      </c>
      <c r="BA208" s="18">
        <v>0.14132887681088444</v>
      </c>
      <c r="BB208" s="18">
        <v>0</v>
      </c>
      <c r="BC208" s="18">
        <v>51</v>
      </c>
      <c r="BD208" s="18">
        <v>16.372132540356837</v>
      </c>
    </row>
    <row r="209" spans="52:56" x14ac:dyDescent="0.25">
      <c r="AZ209" s="18">
        <v>206</v>
      </c>
      <c r="BA209" s="18">
        <v>0.14132887681088444</v>
      </c>
      <c r="BB209" s="18">
        <v>0</v>
      </c>
      <c r="BC209" s="18">
        <v>51</v>
      </c>
      <c r="BD209" s="18">
        <v>16.451996601529309</v>
      </c>
    </row>
    <row r="210" spans="52:56" x14ac:dyDescent="0.25">
      <c r="AZ210" s="18">
        <v>207</v>
      </c>
      <c r="BA210" s="18">
        <v>0.14132887681088444</v>
      </c>
      <c r="BB210" s="18">
        <v>0</v>
      </c>
      <c r="BC210" s="18">
        <v>51</v>
      </c>
      <c r="BD210" s="18">
        <v>16.531860662701785</v>
      </c>
    </row>
    <row r="211" spans="52:56" x14ac:dyDescent="0.25">
      <c r="AZ211" s="18">
        <v>208</v>
      </c>
      <c r="BA211" s="18">
        <v>0.14132887681088444</v>
      </c>
      <c r="BB211" s="18">
        <v>0</v>
      </c>
      <c r="BC211" s="18">
        <v>51</v>
      </c>
      <c r="BD211" s="18">
        <v>16.611724723874257</v>
      </c>
    </row>
    <row r="212" spans="52:56" x14ac:dyDescent="0.25">
      <c r="AZ212" s="18">
        <v>209</v>
      </c>
      <c r="BA212" s="18">
        <v>0.14044736301699698</v>
      </c>
      <c r="BB212" s="18">
        <v>0</v>
      </c>
      <c r="BC212" s="18">
        <v>51</v>
      </c>
      <c r="BD212" s="18">
        <v>16.691588785046729</v>
      </c>
    </row>
    <row r="213" spans="52:56" x14ac:dyDescent="0.25">
      <c r="AZ213" s="18">
        <v>210</v>
      </c>
      <c r="BA213" s="18">
        <v>0.13999565122166252</v>
      </c>
      <c r="BB213" s="18">
        <v>0</v>
      </c>
      <c r="BC213" s="18">
        <v>51</v>
      </c>
      <c r="BD213" s="18">
        <v>16.771452846219201</v>
      </c>
    </row>
    <row r="214" spans="52:56" x14ac:dyDescent="0.25">
      <c r="AZ214" s="18">
        <v>211</v>
      </c>
      <c r="BA214" s="18">
        <v>0.13999565122166252</v>
      </c>
      <c r="BB214" s="18">
        <v>0</v>
      </c>
      <c r="BC214" s="18">
        <v>51</v>
      </c>
      <c r="BD214" s="18">
        <v>16.851316907391674</v>
      </c>
    </row>
    <row r="215" spans="52:56" x14ac:dyDescent="0.25">
      <c r="AZ215" s="18">
        <v>212</v>
      </c>
      <c r="BA215" s="18">
        <v>0.13999565122166252</v>
      </c>
      <c r="BB215" s="18">
        <v>0</v>
      </c>
      <c r="BC215" s="18">
        <v>51</v>
      </c>
      <c r="BD215" s="18">
        <v>16.931180968564146</v>
      </c>
    </row>
    <row r="216" spans="52:56" x14ac:dyDescent="0.25">
      <c r="AZ216" s="18">
        <v>213</v>
      </c>
      <c r="BA216" s="18">
        <v>0.13999565122166252</v>
      </c>
      <c r="BB216" s="18">
        <v>0</v>
      </c>
      <c r="BC216" s="18">
        <v>51</v>
      </c>
      <c r="BD216" s="18">
        <v>17.011045029736618</v>
      </c>
    </row>
    <row r="217" spans="52:56" x14ac:dyDescent="0.25">
      <c r="AZ217" s="18">
        <v>214</v>
      </c>
      <c r="BA217" s="18">
        <v>0.13999565122166252</v>
      </c>
      <c r="BB217" s="18">
        <v>0</v>
      </c>
      <c r="BC217" s="18">
        <v>51</v>
      </c>
      <c r="BD217" s="18">
        <v>17.09090909090909</v>
      </c>
    </row>
    <row r="218" spans="52:56" x14ac:dyDescent="0.25">
      <c r="AZ218" s="18">
        <v>215</v>
      </c>
      <c r="BA218" s="18">
        <v>0.13999565122166252</v>
      </c>
      <c r="BB218" s="18">
        <v>0</v>
      </c>
      <c r="BC218" s="18">
        <v>51</v>
      </c>
      <c r="BD218" s="18">
        <v>17.170773152081562</v>
      </c>
    </row>
    <row r="219" spans="52:56" x14ac:dyDescent="0.25">
      <c r="AZ219" s="18">
        <v>216</v>
      </c>
      <c r="BA219" s="18">
        <v>0.13992386327617323</v>
      </c>
      <c r="BB219" s="18">
        <v>1</v>
      </c>
      <c r="BC219" s="18">
        <v>52</v>
      </c>
      <c r="BD219" s="18">
        <v>17.250637213254034</v>
      </c>
    </row>
    <row r="220" spans="52:56" x14ac:dyDescent="0.25">
      <c r="AZ220" s="18">
        <v>217</v>
      </c>
      <c r="BA220" s="18">
        <v>0.13992386327617323</v>
      </c>
      <c r="BB220" s="18">
        <v>1</v>
      </c>
      <c r="BC220" s="18">
        <v>53</v>
      </c>
      <c r="BD220" s="18">
        <v>17.330501274426506</v>
      </c>
    </row>
    <row r="221" spans="52:56" x14ac:dyDescent="0.25">
      <c r="AZ221" s="18">
        <v>218</v>
      </c>
      <c r="BA221" s="18">
        <v>0.13992386327617323</v>
      </c>
      <c r="BB221" s="18">
        <v>1</v>
      </c>
      <c r="BC221" s="18">
        <v>54</v>
      </c>
      <c r="BD221" s="18">
        <v>17.410365335598978</v>
      </c>
    </row>
    <row r="222" spans="52:56" x14ac:dyDescent="0.25">
      <c r="AZ222" s="18">
        <v>219</v>
      </c>
      <c r="BA222" s="18">
        <v>0.13992386327617323</v>
      </c>
      <c r="BB222" s="18">
        <v>1</v>
      </c>
      <c r="BC222" s="18">
        <v>55</v>
      </c>
      <c r="BD222" s="18">
        <v>17.490229396771451</v>
      </c>
    </row>
    <row r="223" spans="52:56" x14ac:dyDescent="0.25">
      <c r="AZ223" s="18">
        <v>220</v>
      </c>
      <c r="BA223" s="18">
        <v>0.13992386327617323</v>
      </c>
      <c r="BB223" s="18">
        <v>1</v>
      </c>
      <c r="BC223" s="18">
        <v>56</v>
      </c>
      <c r="BD223" s="18">
        <v>17.570093457943923</v>
      </c>
    </row>
    <row r="224" spans="52:56" x14ac:dyDescent="0.25">
      <c r="AZ224" s="18">
        <v>221</v>
      </c>
      <c r="BA224" s="18">
        <v>0.13992386327617323</v>
      </c>
      <c r="BB224" s="18">
        <v>1</v>
      </c>
      <c r="BC224" s="18">
        <v>57</v>
      </c>
      <c r="BD224" s="18">
        <v>17.649957519116398</v>
      </c>
    </row>
    <row r="225" spans="52:56" x14ac:dyDescent="0.25">
      <c r="AZ225" s="18">
        <v>222</v>
      </c>
      <c r="BA225" s="18">
        <v>0.13992386327617323</v>
      </c>
      <c r="BB225" s="18">
        <v>1</v>
      </c>
      <c r="BC225" s="18">
        <v>58</v>
      </c>
      <c r="BD225" s="18">
        <v>17.729821580288871</v>
      </c>
    </row>
    <row r="226" spans="52:56" x14ac:dyDescent="0.25">
      <c r="AZ226" s="18">
        <v>223</v>
      </c>
      <c r="BA226" s="18">
        <v>0.13992386327617323</v>
      </c>
      <c r="BB226" s="18">
        <v>0</v>
      </c>
      <c r="BC226" s="18">
        <v>58</v>
      </c>
      <c r="BD226" s="18">
        <v>17.809685641461343</v>
      </c>
    </row>
    <row r="227" spans="52:56" x14ac:dyDescent="0.25">
      <c r="AZ227" s="18">
        <v>224</v>
      </c>
      <c r="BA227" s="18">
        <v>0.13992386327617323</v>
      </c>
      <c r="BB227" s="18">
        <v>0</v>
      </c>
      <c r="BC227" s="18">
        <v>58</v>
      </c>
      <c r="BD227" s="18">
        <v>17.889549702633815</v>
      </c>
    </row>
    <row r="228" spans="52:56" x14ac:dyDescent="0.25">
      <c r="AZ228" s="18">
        <v>225</v>
      </c>
      <c r="BA228" s="18">
        <v>0.13992386327617323</v>
      </c>
      <c r="BB228" s="18">
        <v>0</v>
      </c>
      <c r="BC228" s="18">
        <v>58</v>
      </c>
      <c r="BD228" s="18">
        <v>17.969413763806287</v>
      </c>
    </row>
    <row r="229" spans="52:56" x14ac:dyDescent="0.25">
      <c r="AZ229" s="18">
        <v>226</v>
      </c>
      <c r="BA229" s="18">
        <v>0.13992386327617323</v>
      </c>
      <c r="BB229" s="18">
        <v>0</v>
      </c>
      <c r="BC229" s="18">
        <v>58</v>
      </c>
      <c r="BD229" s="18">
        <v>18.049277824978759</v>
      </c>
    </row>
    <row r="230" spans="52:56" x14ac:dyDescent="0.25">
      <c r="AZ230" s="18">
        <v>227</v>
      </c>
      <c r="BA230" s="18">
        <v>0.13992386327617323</v>
      </c>
      <c r="BB230" s="18">
        <v>0</v>
      </c>
      <c r="BC230" s="18">
        <v>58</v>
      </c>
      <c r="BD230" s="18">
        <v>18.129141886151231</v>
      </c>
    </row>
    <row r="231" spans="52:56" x14ac:dyDescent="0.25">
      <c r="AZ231" s="18">
        <v>228</v>
      </c>
      <c r="BA231" s="18">
        <v>0.13992386327617323</v>
      </c>
      <c r="BB231" s="18">
        <v>0</v>
      </c>
      <c r="BC231" s="18">
        <v>58</v>
      </c>
      <c r="BD231" s="18">
        <v>18.209005947323703</v>
      </c>
    </row>
    <row r="232" spans="52:56" x14ac:dyDescent="0.25">
      <c r="AZ232" s="18">
        <v>229</v>
      </c>
      <c r="BA232" s="18">
        <v>0.13992386327617323</v>
      </c>
      <c r="BB232" s="18">
        <v>0</v>
      </c>
      <c r="BC232" s="18">
        <v>58</v>
      </c>
      <c r="BD232" s="18">
        <v>18.288870008496176</v>
      </c>
    </row>
    <row r="233" spans="52:56" x14ac:dyDescent="0.25">
      <c r="AZ233" s="18">
        <v>230</v>
      </c>
      <c r="BA233" s="18">
        <v>0.13992386327617323</v>
      </c>
      <c r="BB233" s="18">
        <v>0</v>
      </c>
      <c r="BC233" s="18">
        <v>58</v>
      </c>
      <c r="BD233" s="18">
        <v>18.368734069668648</v>
      </c>
    </row>
    <row r="234" spans="52:56" x14ac:dyDescent="0.25">
      <c r="AZ234" s="18">
        <v>231</v>
      </c>
      <c r="BA234" s="18">
        <v>0.13992386327617323</v>
      </c>
      <c r="BB234" s="18">
        <v>0</v>
      </c>
      <c r="BC234" s="18">
        <v>58</v>
      </c>
      <c r="BD234" s="18">
        <v>18.44859813084112</v>
      </c>
    </row>
    <row r="235" spans="52:56" x14ac:dyDescent="0.25">
      <c r="AZ235" s="18">
        <v>232</v>
      </c>
      <c r="BA235" s="18">
        <v>0.13992386327617323</v>
      </c>
      <c r="BB235" s="18">
        <v>0</v>
      </c>
      <c r="BC235" s="18">
        <v>58</v>
      </c>
      <c r="BD235" s="18">
        <v>18.528462192013592</v>
      </c>
    </row>
    <row r="236" spans="52:56" x14ac:dyDescent="0.25">
      <c r="AZ236" s="18">
        <v>233</v>
      </c>
      <c r="BA236" s="18">
        <v>0.13992386327617323</v>
      </c>
      <c r="BB236" s="18">
        <v>0</v>
      </c>
      <c r="BC236" s="18">
        <v>58</v>
      </c>
      <c r="BD236" s="18">
        <v>18.608326253186064</v>
      </c>
    </row>
    <row r="237" spans="52:56" x14ac:dyDescent="0.25">
      <c r="AZ237" s="18">
        <v>234</v>
      </c>
      <c r="BA237" s="18">
        <v>0.13794523870102626</v>
      </c>
      <c r="BB237" s="18">
        <v>1</v>
      </c>
      <c r="BC237" s="18">
        <v>59</v>
      </c>
      <c r="BD237" s="18">
        <v>18.688190314358536</v>
      </c>
    </row>
    <row r="238" spans="52:56" x14ac:dyDescent="0.25">
      <c r="AZ238" s="17">
        <v>235</v>
      </c>
      <c r="BA238" s="17">
        <v>0.13794523870102626</v>
      </c>
      <c r="BB238" s="17">
        <v>0</v>
      </c>
      <c r="BC238" s="17">
        <v>59</v>
      </c>
      <c r="BD238" s="17">
        <v>18.768054375531012</v>
      </c>
    </row>
    <row r="239" spans="52:56" x14ac:dyDescent="0.25">
      <c r="AZ239" s="17">
        <v>236</v>
      </c>
      <c r="BA239" s="17">
        <v>0.13794523870102626</v>
      </c>
      <c r="BB239" s="17">
        <v>0</v>
      </c>
      <c r="BC239" s="17">
        <v>59</v>
      </c>
      <c r="BD239" s="17">
        <v>18.847918436703484</v>
      </c>
    </row>
    <row r="240" spans="52:56" x14ac:dyDescent="0.25">
      <c r="AZ240" s="17">
        <v>237</v>
      </c>
      <c r="BA240" s="17">
        <v>0.13794523870102626</v>
      </c>
      <c r="BB240" s="17">
        <v>0</v>
      </c>
      <c r="BC240" s="17">
        <v>59</v>
      </c>
      <c r="BD240" s="17">
        <v>18.927782497875956</v>
      </c>
    </row>
    <row r="241" spans="52:56" x14ac:dyDescent="0.25">
      <c r="AZ241" s="17">
        <v>238</v>
      </c>
      <c r="BA241" s="17">
        <v>0.13794523870102626</v>
      </c>
      <c r="BB241" s="17">
        <v>0</v>
      </c>
      <c r="BC241" s="17">
        <v>59</v>
      </c>
      <c r="BD241" s="17">
        <v>19.007646559048428</v>
      </c>
    </row>
    <row r="242" spans="52:56" x14ac:dyDescent="0.25">
      <c r="AZ242" s="17">
        <v>239</v>
      </c>
      <c r="BA242" s="17">
        <v>0.1357701165642472</v>
      </c>
      <c r="BB242" s="17">
        <v>1</v>
      </c>
      <c r="BC242" s="17">
        <v>60</v>
      </c>
      <c r="BD242" s="17">
        <v>19.0875106202209</v>
      </c>
    </row>
    <row r="243" spans="52:56" x14ac:dyDescent="0.25">
      <c r="AZ243" s="17">
        <v>240</v>
      </c>
      <c r="BA243" s="17">
        <v>0.1357701165642472</v>
      </c>
      <c r="BB243" s="17">
        <v>1</v>
      </c>
      <c r="BC243" s="17">
        <v>61</v>
      </c>
      <c r="BD243" s="17">
        <v>19.167374681393373</v>
      </c>
    </row>
    <row r="244" spans="52:56" x14ac:dyDescent="0.25">
      <c r="AZ244" s="17">
        <v>241</v>
      </c>
      <c r="BA244" s="17">
        <v>0.1357701165642472</v>
      </c>
      <c r="BB244" s="17">
        <v>0</v>
      </c>
      <c r="BC244" s="17">
        <v>61</v>
      </c>
      <c r="BD244" s="17">
        <v>19.247238742565845</v>
      </c>
    </row>
    <row r="245" spans="52:56" x14ac:dyDescent="0.25">
      <c r="AZ245" s="17">
        <v>242</v>
      </c>
      <c r="BA245" s="17">
        <v>0.1357701165642472</v>
      </c>
      <c r="BB245" s="17">
        <v>0</v>
      </c>
      <c r="BC245" s="17">
        <v>61</v>
      </c>
      <c r="BD245" s="17">
        <v>19.327102803738317</v>
      </c>
    </row>
    <row r="246" spans="52:56" x14ac:dyDescent="0.25">
      <c r="AZ246" s="17">
        <v>243</v>
      </c>
      <c r="BA246" s="17">
        <v>0.1357701165642472</v>
      </c>
      <c r="BB246" s="17">
        <v>0</v>
      </c>
      <c r="BC246" s="17">
        <v>61</v>
      </c>
      <c r="BD246" s="17">
        <v>19.406966864910789</v>
      </c>
    </row>
    <row r="247" spans="52:56" x14ac:dyDescent="0.25">
      <c r="AZ247" s="17">
        <v>244</v>
      </c>
      <c r="BA247" s="17">
        <v>0.1357701165642472</v>
      </c>
      <c r="BB247" s="17">
        <v>0</v>
      </c>
      <c r="BC247" s="17">
        <v>61</v>
      </c>
      <c r="BD247" s="17">
        <v>19.486830926083261</v>
      </c>
    </row>
    <row r="248" spans="52:56" x14ac:dyDescent="0.25">
      <c r="AZ248" s="17">
        <v>245</v>
      </c>
      <c r="BA248" s="17">
        <v>0.1357701165642472</v>
      </c>
      <c r="BB248" s="17">
        <v>0</v>
      </c>
      <c r="BC248" s="17">
        <v>61</v>
      </c>
      <c r="BD248" s="17">
        <v>19.566694987255733</v>
      </c>
    </row>
    <row r="249" spans="52:56" x14ac:dyDescent="0.25">
      <c r="AZ249" s="17">
        <v>246</v>
      </c>
      <c r="BA249" s="17">
        <v>0.1357701165642472</v>
      </c>
      <c r="BB249" s="17">
        <v>0</v>
      </c>
      <c r="BC249" s="17">
        <v>61</v>
      </c>
      <c r="BD249" s="17">
        <v>19.646559048428205</v>
      </c>
    </row>
    <row r="250" spans="52:56" x14ac:dyDescent="0.25">
      <c r="AZ250" s="17">
        <v>247</v>
      </c>
      <c r="BA250" s="17">
        <v>0.1357701165642472</v>
      </c>
      <c r="BB250" s="17">
        <v>0</v>
      </c>
      <c r="BC250" s="17">
        <v>61</v>
      </c>
      <c r="BD250" s="17">
        <v>19.726423109600677</v>
      </c>
    </row>
    <row r="251" spans="52:56" x14ac:dyDescent="0.25">
      <c r="AZ251" s="17">
        <v>248</v>
      </c>
      <c r="BA251" s="17">
        <v>0.1357701165642472</v>
      </c>
      <c r="BB251" s="17">
        <v>0</v>
      </c>
      <c r="BC251" s="17">
        <v>61</v>
      </c>
      <c r="BD251" s="17">
        <v>19.80628717077315</v>
      </c>
    </row>
    <row r="252" spans="52:56" x14ac:dyDescent="0.25">
      <c r="AZ252" s="17">
        <v>249</v>
      </c>
      <c r="BA252" s="17">
        <v>0.1357701165642472</v>
      </c>
      <c r="BB252" s="17">
        <v>0</v>
      </c>
      <c r="BC252" s="17">
        <v>61</v>
      </c>
      <c r="BD252" s="17">
        <v>19.886151231945625</v>
      </c>
    </row>
    <row r="253" spans="52:56" x14ac:dyDescent="0.25">
      <c r="AZ253" s="17">
        <v>250</v>
      </c>
      <c r="BA253" s="17">
        <v>0.1357701165642472</v>
      </c>
      <c r="BB253" s="17">
        <v>0</v>
      </c>
      <c r="BC253" s="17">
        <v>61</v>
      </c>
      <c r="BD253" s="17">
        <v>19.966015293118097</v>
      </c>
    </row>
    <row r="254" spans="52:56" x14ac:dyDescent="0.25">
      <c r="AZ254" s="17">
        <v>251</v>
      </c>
      <c r="BA254" s="17">
        <v>0.1357701165642472</v>
      </c>
      <c r="BB254" s="17">
        <v>0</v>
      </c>
      <c r="BC254" s="17">
        <v>61</v>
      </c>
      <c r="BD254" s="17">
        <v>20.04587935429057</v>
      </c>
    </row>
    <row r="255" spans="52:56" x14ac:dyDescent="0.25">
      <c r="AZ255" s="17">
        <v>252</v>
      </c>
      <c r="BA255" s="17">
        <v>0.1357701165642472</v>
      </c>
      <c r="BB255" s="17">
        <v>0</v>
      </c>
      <c r="BC255" s="17">
        <v>61</v>
      </c>
      <c r="BD255" s="17">
        <v>20.125743415463042</v>
      </c>
    </row>
    <row r="256" spans="52:56" x14ac:dyDescent="0.25">
      <c r="AZ256" s="17">
        <v>253</v>
      </c>
      <c r="BA256" s="17">
        <v>0.1357701165642472</v>
      </c>
      <c r="BB256" s="17">
        <v>0</v>
      </c>
      <c r="BC256" s="17">
        <v>61</v>
      </c>
      <c r="BD256" s="17">
        <v>20.205607476635514</v>
      </c>
    </row>
    <row r="257" spans="52:56" x14ac:dyDescent="0.25">
      <c r="AZ257" s="17">
        <v>254</v>
      </c>
      <c r="BA257" s="17">
        <v>0.1357701165642472</v>
      </c>
      <c r="BB257" s="17">
        <v>0</v>
      </c>
      <c r="BC257" s="17">
        <v>61</v>
      </c>
      <c r="BD257" s="17">
        <v>20.285471537807986</v>
      </c>
    </row>
    <row r="258" spans="52:56" x14ac:dyDescent="0.25">
      <c r="AZ258" s="17">
        <v>255</v>
      </c>
      <c r="BA258" s="17">
        <v>0.13524529927306894</v>
      </c>
      <c r="BB258" s="17">
        <v>0</v>
      </c>
      <c r="BC258" s="17">
        <v>61</v>
      </c>
      <c r="BD258" s="17">
        <v>20.365335598980458</v>
      </c>
    </row>
    <row r="259" spans="52:56" x14ac:dyDescent="0.25">
      <c r="AZ259" s="17">
        <v>256</v>
      </c>
      <c r="BA259" s="17">
        <v>0.13524529927306894</v>
      </c>
      <c r="BB259" s="17">
        <v>0</v>
      </c>
      <c r="BC259" s="17">
        <v>61</v>
      </c>
      <c r="BD259" s="17">
        <v>20.44519966015293</v>
      </c>
    </row>
    <row r="260" spans="52:56" x14ac:dyDescent="0.25">
      <c r="AZ260" s="17">
        <v>257</v>
      </c>
      <c r="BA260" s="17">
        <v>0.13524529927306894</v>
      </c>
      <c r="BB260" s="17">
        <v>0</v>
      </c>
      <c r="BC260" s="17">
        <v>61</v>
      </c>
      <c r="BD260" s="17">
        <v>20.525063721325402</v>
      </c>
    </row>
    <row r="261" spans="52:56" x14ac:dyDescent="0.25">
      <c r="AZ261" s="17">
        <v>258</v>
      </c>
      <c r="BA261" s="17">
        <v>0.13524529927306894</v>
      </c>
      <c r="BB261" s="17">
        <v>0</v>
      </c>
      <c r="BC261" s="17">
        <v>61</v>
      </c>
      <c r="BD261" s="17">
        <v>20.604927782497874</v>
      </c>
    </row>
    <row r="262" spans="52:56" x14ac:dyDescent="0.25">
      <c r="AZ262" s="17">
        <v>259</v>
      </c>
      <c r="BA262" s="17">
        <v>0.13493180594867063</v>
      </c>
      <c r="BB262" s="17">
        <v>1</v>
      </c>
      <c r="BC262" s="17">
        <v>62</v>
      </c>
      <c r="BD262" s="17">
        <v>20.684791843670347</v>
      </c>
    </row>
    <row r="263" spans="52:56" x14ac:dyDescent="0.25">
      <c r="AZ263" s="17">
        <v>260</v>
      </c>
      <c r="BA263" s="17">
        <v>0.13493180594867063</v>
      </c>
      <c r="BB263" s="17">
        <v>1</v>
      </c>
      <c r="BC263" s="17">
        <v>63</v>
      </c>
      <c r="BD263" s="17">
        <v>20.764655904842819</v>
      </c>
    </row>
    <row r="264" spans="52:56" x14ac:dyDescent="0.25">
      <c r="AZ264" s="17">
        <v>261</v>
      </c>
      <c r="BA264" s="17">
        <v>0.13493180594867063</v>
      </c>
      <c r="BB264" s="17">
        <v>0</v>
      </c>
      <c r="BC264" s="17">
        <v>63</v>
      </c>
      <c r="BD264" s="17">
        <v>20.844519966015291</v>
      </c>
    </row>
    <row r="265" spans="52:56" x14ac:dyDescent="0.25">
      <c r="AZ265" s="17">
        <v>262</v>
      </c>
      <c r="BA265" s="17">
        <v>0.13493180594867063</v>
      </c>
      <c r="BB265" s="17">
        <v>0</v>
      </c>
      <c r="BC265" s="17">
        <v>63</v>
      </c>
      <c r="BD265" s="17">
        <v>20.924384027187763</v>
      </c>
    </row>
    <row r="266" spans="52:56" x14ac:dyDescent="0.25">
      <c r="AZ266" s="17">
        <v>263</v>
      </c>
      <c r="BA266" s="17">
        <v>0.13493180594867063</v>
      </c>
      <c r="BB266" s="17">
        <v>0</v>
      </c>
      <c r="BC266" s="17">
        <v>63</v>
      </c>
      <c r="BD266" s="17">
        <v>21.004248088360235</v>
      </c>
    </row>
    <row r="267" spans="52:56" x14ac:dyDescent="0.25">
      <c r="AZ267" s="17">
        <v>264</v>
      </c>
      <c r="BA267" s="17">
        <v>0.13493180594867063</v>
      </c>
      <c r="BB267" s="17">
        <v>0</v>
      </c>
      <c r="BC267" s="17">
        <v>63</v>
      </c>
      <c r="BD267" s="17">
        <v>21.084112149532711</v>
      </c>
    </row>
    <row r="268" spans="52:56" x14ac:dyDescent="0.25">
      <c r="AZ268" s="17">
        <v>265</v>
      </c>
      <c r="BA268" s="17">
        <v>0.13493180594867063</v>
      </c>
      <c r="BB268" s="17">
        <v>0</v>
      </c>
      <c r="BC268" s="17">
        <v>63</v>
      </c>
      <c r="BD268" s="17">
        <v>21.163976210705183</v>
      </c>
    </row>
    <row r="269" spans="52:56" x14ac:dyDescent="0.25">
      <c r="AZ269" s="17">
        <v>266</v>
      </c>
      <c r="BA269" s="17">
        <v>0.13493180594867063</v>
      </c>
      <c r="BB269" s="17">
        <v>0</v>
      </c>
      <c r="BC269" s="17">
        <v>63</v>
      </c>
      <c r="BD269" s="17">
        <v>21.243840271877655</v>
      </c>
    </row>
    <row r="270" spans="52:56" x14ac:dyDescent="0.25">
      <c r="AZ270" s="17">
        <v>267</v>
      </c>
      <c r="BA270" s="17">
        <v>0.13493180594867063</v>
      </c>
      <c r="BB270" s="17">
        <v>0</v>
      </c>
      <c r="BC270" s="17">
        <v>63</v>
      </c>
      <c r="BD270" s="17">
        <v>21.323704333050127</v>
      </c>
    </row>
    <row r="271" spans="52:56" x14ac:dyDescent="0.25">
      <c r="AZ271" s="17">
        <v>268</v>
      </c>
      <c r="BA271" s="17">
        <v>0.13493180594867063</v>
      </c>
      <c r="BB271" s="17">
        <v>0</v>
      </c>
      <c r="BC271" s="17">
        <v>63</v>
      </c>
      <c r="BD271" s="17">
        <v>21.403568394222599</v>
      </c>
    </row>
    <row r="272" spans="52:56" x14ac:dyDescent="0.25">
      <c r="AZ272" s="17">
        <v>269</v>
      </c>
      <c r="BA272" s="17">
        <v>0.13493180594867063</v>
      </c>
      <c r="BB272" s="17">
        <v>0</v>
      </c>
      <c r="BC272" s="17">
        <v>63</v>
      </c>
      <c r="BD272" s="17">
        <v>21.483432455395072</v>
      </c>
    </row>
    <row r="273" spans="52:56" x14ac:dyDescent="0.25">
      <c r="AZ273" s="17">
        <v>270</v>
      </c>
      <c r="BA273" s="17">
        <v>0.13493180594867063</v>
      </c>
      <c r="BB273" s="17">
        <v>0</v>
      </c>
      <c r="BC273" s="17">
        <v>63</v>
      </c>
      <c r="BD273" s="17">
        <v>21.563296516567544</v>
      </c>
    </row>
    <row r="274" spans="52:56" x14ac:dyDescent="0.25">
      <c r="AZ274" s="17">
        <v>271</v>
      </c>
      <c r="BA274" s="17">
        <v>0.13493180594867063</v>
      </c>
      <c r="BB274" s="17">
        <v>0</v>
      </c>
      <c r="BC274" s="17">
        <v>63</v>
      </c>
      <c r="BD274" s="17">
        <v>21.643160577740016</v>
      </c>
    </row>
    <row r="275" spans="52:56" x14ac:dyDescent="0.25">
      <c r="AZ275" s="17">
        <v>272</v>
      </c>
      <c r="BA275" s="17">
        <v>0.13493180594867063</v>
      </c>
      <c r="BB275" s="17">
        <v>0</v>
      </c>
      <c r="BC275" s="17">
        <v>63</v>
      </c>
      <c r="BD275" s="17">
        <v>21.723024638912488</v>
      </c>
    </row>
    <row r="276" spans="52:56" x14ac:dyDescent="0.25">
      <c r="AZ276" s="17">
        <v>273</v>
      </c>
      <c r="BA276" s="17">
        <v>0.13493180594867063</v>
      </c>
      <c r="BB276" s="17">
        <v>0</v>
      </c>
      <c r="BC276" s="17">
        <v>63</v>
      </c>
      <c r="BD276" s="17">
        <v>21.80288870008496</v>
      </c>
    </row>
    <row r="277" spans="52:56" x14ac:dyDescent="0.25">
      <c r="AZ277" s="17">
        <v>274</v>
      </c>
      <c r="BA277" s="17">
        <v>0.13316595916013174</v>
      </c>
      <c r="BB277" s="17">
        <v>0</v>
      </c>
      <c r="BC277" s="17">
        <v>63</v>
      </c>
      <c r="BD277" s="17">
        <v>21.882752761257432</v>
      </c>
    </row>
    <row r="278" spans="52:56" x14ac:dyDescent="0.25">
      <c r="AZ278" s="17">
        <v>275</v>
      </c>
      <c r="BA278" s="17">
        <v>0.13316595916013174</v>
      </c>
      <c r="BB278" s="17">
        <v>0</v>
      </c>
      <c r="BC278" s="17">
        <v>63</v>
      </c>
      <c r="BD278" s="17">
        <v>21.962616822429904</v>
      </c>
    </row>
    <row r="279" spans="52:56" x14ac:dyDescent="0.25">
      <c r="AZ279" s="17">
        <v>276</v>
      </c>
      <c r="BA279" s="17">
        <v>0.13316595916013174</v>
      </c>
      <c r="BB279" s="17">
        <v>0</v>
      </c>
      <c r="BC279" s="17">
        <v>63</v>
      </c>
      <c r="BD279" s="17">
        <v>22.042480883602376</v>
      </c>
    </row>
    <row r="280" spans="52:56" x14ac:dyDescent="0.25">
      <c r="AZ280" s="17">
        <v>277</v>
      </c>
      <c r="BA280" s="17">
        <v>0.13316595916013174</v>
      </c>
      <c r="BB280" s="17">
        <v>0</v>
      </c>
      <c r="BC280" s="17">
        <v>63</v>
      </c>
      <c r="BD280" s="17">
        <v>22.122344944774849</v>
      </c>
    </row>
    <row r="281" spans="52:56" x14ac:dyDescent="0.25">
      <c r="AZ281" s="17">
        <v>278</v>
      </c>
      <c r="BA281" s="17">
        <v>0.13316595916013174</v>
      </c>
      <c r="BB281" s="17">
        <v>0</v>
      </c>
      <c r="BC281" s="17">
        <v>63</v>
      </c>
      <c r="BD281" s="17">
        <v>22.202209005947324</v>
      </c>
    </row>
    <row r="282" spans="52:56" x14ac:dyDescent="0.25">
      <c r="AZ282" s="17">
        <v>279</v>
      </c>
      <c r="BA282" s="17">
        <v>0.13316595916013174</v>
      </c>
      <c r="BB282" s="17">
        <v>0</v>
      </c>
      <c r="BC282" s="17">
        <v>63</v>
      </c>
      <c r="BD282" s="17">
        <v>22.282073067119796</v>
      </c>
    </row>
    <row r="283" spans="52:56" x14ac:dyDescent="0.25">
      <c r="AZ283" s="17">
        <v>280</v>
      </c>
      <c r="BA283" s="17">
        <v>0.13316595916013174</v>
      </c>
      <c r="BB283" s="17">
        <v>0</v>
      </c>
      <c r="BC283" s="17">
        <v>63</v>
      </c>
      <c r="BD283" s="17">
        <v>22.361937128292269</v>
      </c>
    </row>
    <row r="284" spans="52:56" x14ac:dyDescent="0.25">
      <c r="AZ284" s="17">
        <v>281</v>
      </c>
      <c r="BA284" s="17">
        <v>0.13316595916013174</v>
      </c>
      <c r="BB284" s="17">
        <v>0</v>
      </c>
      <c r="BC284" s="17">
        <v>63</v>
      </c>
      <c r="BD284" s="17">
        <v>22.441801189464741</v>
      </c>
    </row>
    <row r="285" spans="52:56" x14ac:dyDescent="0.25">
      <c r="AZ285" s="17">
        <v>282</v>
      </c>
      <c r="BA285" s="17">
        <v>0.13316595916013174</v>
      </c>
      <c r="BB285" s="17">
        <v>0</v>
      </c>
      <c r="BC285" s="17">
        <v>63</v>
      </c>
      <c r="BD285" s="17">
        <v>22.521665250637213</v>
      </c>
    </row>
    <row r="286" spans="52:56" x14ac:dyDescent="0.25">
      <c r="AZ286" s="17">
        <v>283</v>
      </c>
      <c r="BA286" s="17">
        <v>0.13316595916013174</v>
      </c>
      <c r="BB286" s="17">
        <v>0</v>
      </c>
      <c r="BC286" s="17">
        <v>63</v>
      </c>
      <c r="BD286" s="17">
        <v>22.601529311809685</v>
      </c>
    </row>
    <row r="287" spans="52:56" x14ac:dyDescent="0.25">
      <c r="AZ287" s="17">
        <v>284</v>
      </c>
      <c r="BA287" s="17">
        <v>0.13316595916013174</v>
      </c>
      <c r="BB287" s="17">
        <v>0</v>
      </c>
      <c r="BC287" s="17">
        <v>63</v>
      </c>
      <c r="BD287" s="17">
        <v>22.681393372982157</v>
      </c>
    </row>
    <row r="288" spans="52:56" x14ac:dyDescent="0.25">
      <c r="AZ288" s="17">
        <v>285</v>
      </c>
      <c r="BA288" s="17">
        <v>0.13316595916013174</v>
      </c>
      <c r="BB288" s="17">
        <v>0</v>
      </c>
      <c r="BC288" s="17">
        <v>63</v>
      </c>
      <c r="BD288" s="17">
        <v>22.761257434154629</v>
      </c>
    </row>
    <row r="289" spans="52:56" x14ac:dyDescent="0.25">
      <c r="AZ289" s="17">
        <v>286</v>
      </c>
      <c r="BA289" s="17">
        <v>0.131842748832008</v>
      </c>
      <c r="BB289" s="17">
        <v>0</v>
      </c>
      <c r="BC289" s="17">
        <v>63</v>
      </c>
      <c r="BD289" s="17">
        <v>22.841121495327101</v>
      </c>
    </row>
    <row r="290" spans="52:56" x14ac:dyDescent="0.25">
      <c r="AZ290" s="17">
        <v>287</v>
      </c>
      <c r="BA290" s="17">
        <v>0.13180845369662048</v>
      </c>
      <c r="BB290" s="17">
        <v>0</v>
      </c>
      <c r="BC290" s="17">
        <v>63</v>
      </c>
      <c r="BD290" s="17">
        <v>22.920985556499573</v>
      </c>
    </row>
    <row r="291" spans="52:56" x14ac:dyDescent="0.25">
      <c r="AZ291" s="17">
        <v>288</v>
      </c>
      <c r="BA291" s="17">
        <v>0.13180845369662048</v>
      </c>
      <c r="BB291" s="17">
        <v>0</v>
      </c>
      <c r="BC291" s="17">
        <v>63</v>
      </c>
      <c r="BD291" s="17">
        <v>23.000849617672046</v>
      </c>
    </row>
    <row r="292" spans="52:56" x14ac:dyDescent="0.25">
      <c r="AZ292" s="17">
        <v>289</v>
      </c>
      <c r="BA292" s="17">
        <v>0.13057501297732152</v>
      </c>
      <c r="BB292" s="17">
        <v>1</v>
      </c>
      <c r="BC292" s="17">
        <v>64</v>
      </c>
      <c r="BD292" s="17">
        <v>23.080713678844518</v>
      </c>
    </row>
    <row r="293" spans="52:56" x14ac:dyDescent="0.25">
      <c r="AZ293" s="17">
        <v>290</v>
      </c>
      <c r="BA293" s="17">
        <v>0.13057501297732152</v>
      </c>
      <c r="BB293" s="17">
        <v>0</v>
      </c>
      <c r="BC293" s="17">
        <v>64</v>
      </c>
      <c r="BD293" s="17">
        <v>23.16057774001699</v>
      </c>
    </row>
    <row r="294" spans="52:56" x14ac:dyDescent="0.25">
      <c r="AZ294" s="17">
        <v>291</v>
      </c>
      <c r="BA294" s="17">
        <v>0.13057501297732152</v>
      </c>
      <c r="BB294" s="17">
        <v>0</v>
      </c>
      <c r="BC294" s="17">
        <v>64</v>
      </c>
      <c r="BD294" s="17">
        <v>23.240441801189462</v>
      </c>
    </row>
    <row r="295" spans="52:56" x14ac:dyDescent="0.25">
      <c r="AZ295" s="17">
        <v>292</v>
      </c>
      <c r="BA295" s="17">
        <v>0.13057501297732152</v>
      </c>
      <c r="BB295" s="17">
        <v>0</v>
      </c>
      <c r="BC295" s="17">
        <v>64</v>
      </c>
      <c r="BD295" s="17">
        <v>23.320305862361938</v>
      </c>
    </row>
    <row r="296" spans="52:56" x14ac:dyDescent="0.25">
      <c r="AZ296" s="17">
        <v>293</v>
      </c>
      <c r="BA296" s="17">
        <v>0.13057501297732152</v>
      </c>
      <c r="BB296" s="17">
        <v>0</v>
      </c>
      <c r="BC296" s="17">
        <v>64</v>
      </c>
      <c r="BD296" s="17">
        <v>23.40016992353441</v>
      </c>
    </row>
    <row r="297" spans="52:56" x14ac:dyDescent="0.25">
      <c r="AZ297" s="17">
        <v>294</v>
      </c>
      <c r="BA297" s="17">
        <v>0.13057501297732152</v>
      </c>
      <c r="BB297" s="17">
        <v>0</v>
      </c>
      <c r="BC297" s="17">
        <v>64</v>
      </c>
      <c r="BD297" s="17">
        <v>23.480033984706882</v>
      </c>
    </row>
    <row r="298" spans="52:56" x14ac:dyDescent="0.25">
      <c r="AZ298" s="17">
        <v>295</v>
      </c>
      <c r="BA298" s="17">
        <v>0.13057501297732152</v>
      </c>
      <c r="BB298" s="17">
        <v>0</v>
      </c>
      <c r="BC298" s="17">
        <v>64</v>
      </c>
      <c r="BD298" s="17">
        <v>23.559898045879354</v>
      </c>
    </row>
    <row r="299" spans="52:56" x14ac:dyDescent="0.25">
      <c r="AZ299" s="17">
        <v>296</v>
      </c>
      <c r="BA299" s="17">
        <v>0.13057501297732152</v>
      </c>
      <c r="BB299" s="17">
        <v>0</v>
      </c>
      <c r="BC299" s="17">
        <v>64</v>
      </c>
      <c r="BD299" s="17">
        <v>23.639762107051826</v>
      </c>
    </row>
    <row r="300" spans="52:56" x14ac:dyDescent="0.25">
      <c r="AZ300" s="17">
        <v>297</v>
      </c>
      <c r="BA300" s="17">
        <v>0.13057501297732152</v>
      </c>
      <c r="BB300" s="17">
        <v>0</v>
      </c>
      <c r="BC300" s="17">
        <v>64</v>
      </c>
      <c r="BD300" s="17">
        <v>23.719626168224298</v>
      </c>
    </row>
    <row r="301" spans="52:56" x14ac:dyDescent="0.25">
      <c r="AZ301" s="17">
        <v>298</v>
      </c>
      <c r="BA301" s="17">
        <v>0.13057501297732152</v>
      </c>
      <c r="BB301" s="17">
        <v>0</v>
      </c>
      <c r="BC301" s="17">
        <v>64</v>
      </c>
      <c r="BD301" s="17">
        <v>23.799490229396771</v>
      </c>
    </row>
    <row r="302" spans="52:56" x14ac:dyDescent="0.25">
      <c r="AZ302" s="17">
        <v>299</v>
      </c>
      <c r="BA302" s="17">
        <v>0.13057501297732152</v>
      </c>
      <c r="BB302" s="17">
        <v>0</v>
      </c>
      <c r="BC302" s="17">
        <v>64</v>
      </c>
      <c r="BD302" s="17">
        <v>23.879354290569243</v>
      </c>
    </row>
    <row r="303" spans="52:56" x14ac:dyDescent="0.25">
      <c r="AZ303" s="17">
        <v>300</v>
      </c>
      <c r="BA303" s="17">
        <v>0.13057501297732152</v>
      </c>
      <c r="BB303" s="17">
        <v>0</v>
      </c>
      <c r="BC303" s="17">
        <v>64</v>
      </c>
      <c r="BD303" s="17">
        <v>23.959218351741715</v>
      </c>
    </row>
    <row r="304" spans="52:56" x14ac:dyDescent="0.25">
      <c r="AZ304" s="17">
        <v>301</v>
      </c>
      <c r="BA304" s="17">
        <v>0.13057501297732152</v>
      </c>
      <c r="BB304" s="17">
        <v>0</v>
      </c>
      <c r="BC304" s="17">
        <v>64</v>
      </c>
      <c r="BD304" s="17">
        <v>24.039082412914187</v>
      </c>
    </row>
    <row r="305" spans="52:56" x14ac:dyDescent="0.25">
      <c r="AZ305" s="17">
        <v>302</v>
      </c>
      <c r="BA305" s="17">
        <v>0.13057501297732152</v>
      </c>
      <c r="BB305" s="17">
        <v>0</v>
      </c>
      <c r="BC305" s="17">
        <v>64</v>
      </c>
      <c r="BD305" s="17">
        <v>24.118946474086659</v>
      </c>
    </row>
    <row r="306" spans="52:56" x14ac:dyDescent="0.25">
      <c r="AZ306" s="17">
        <v>303</v>
      </c>
      <c r="BA306" s="17">
        <v>0.13057501297732152</v>
      </c>
      <c r="BB306" s="17">
        <v>0</v>
      </c>
      <c r="BC306" s="17">
        <v>64</v>
      </c>
      <c r="BD306" s="17">
        <v>24.198810535259131</v>
      </c>
    </row>
    <row r="307" spans="52:56" x14ac:dyDescent="0.25">
      <c r="AZ307" s="17">
        <v>304</v>
      </c>
      <c r="BA307" s="17">
        <v>0.13057501297732152</v>
      </c>
      <c r="BB307" s="17">
        <v>0</v>
      </c>
      <c r="BC307" s="17">
        <v>64</v>
      </c>
      <c r="BD307" s="17">
        <v>24.278674596431603</v>
      </c>
    </row>
    <row r="308" spans="52:56" x14ac:dyDescent="0.25">
      <c r="AZ308" s="17">
        <v>305</v>
      </c>
      <c r="BA308" s="17">
        <v>0.13057501297732152</v>
      </c>
      <c r="BB308" s="17">
        <v>0</v>
      </c>
      <c r="BC308" s="17">
        <v>64</v>
      </c>
      <c r="BD308" s="17">
        <v>24.358538657604075</v>
      </c>
    </row>
    <row r="309" spans="52:56" x14ac:dyDescent="0.25">
      <c r="AZ309" s="17">
        <v>306</v>
      </c>
      <c r="BA309" s="17">
        <v>0.13002500317200058</v>
      </c>
      <c r="BB309" s="17">
        <v>0</v>
      </c>
      <c r="BC309" s="17">
        <v>64</v>
      </c>
      <c r="BD309" s="17">
        <v>24.438402718776551</v>
      </c>
    </row>
    <row r="310" spans="52:56" x14ac:dyDescent="0.25">
      <c r="AZ310" s="17">
        <v>307</v>
      </c>
      <c r="BA310" s="17">
        <v>0.12949949168420863</v>
      </c>
      <c r="BB310" s="17">
        <v>0</v>
      </c>
      <c r="BC310" s="17">
        <v>64</v>
      </c>
      <c r="BD310" s="17">
        <v>24.518266779949023</v>
      </c>
    </row>
    <row r="311" spans="52:56" x14ac:dyDescent="0.25">
      <c r="AZ311" s="17">
        <v>308</v>
      </c>
      <c r="BA311" s="17">
        <v>0.12949949168420863</v>
      </c>
      <c r="BB311" s="17">
        <v>0</v>
      </c>
      <c r="BC311" s="17">
        <v>64</v>
      </c>
      <c r="BD311" s="17">
        <v>24.598130841121495</v>
      </c>
    </row>
    <row r="312" spans="52:56" x14ac:dyDescent="0.25">
      <c r="AZ312" s="17">
        <v>309</v>
      </c>
      <c r="BA312" s="17">
        <v>0.12949949168420863</v>
      </c>
      <c r="BB312" s="17">
        <v>0</v>
      </c>
      <c r="BC312" s="17">
        <v>64</v>
      </c>
      <c r="BD312" s="17">
        <v>24.677994902293968</v>
      </c>
    </row>
    <row r="313" spans="52:56" x14ac:dyDescent="0.25">
      <c r="AZ313" s="17">
        <v>310</v>
      </c>
      <c r="BA313" s="17">
        <v>0.12949949168420863</v>
      </c>
      <c r="BB313" s="17">
        <v>0</v>
      </c>
      <c r="BC313" s="17">
        <v>64</v>
      </c>
      <c r="BD313" s="17">
        <v>24.75785896346644</v>
      </c>
    </row>
    <row r="314" spans="52:56" x14ac:dyDescent="0.25">
      <c r="AZ314" s="17">
        <v>311</v>
      </c>
      <c r="BA314" s="17">
        <v>0.12949949168420863</v>
      </c>
      <c r="BB314" s="17">
        <v>0</v>
      </c>
      <c r="BC314" s="17">
        <v>64</v>
      </c>
      <c r="BD314" s="17">
        <v>24.837723024638912</v>
      </c>
    </row>
    <row r="315" spans="52:56" x14ac:dyDescent="0.25">
      <c r="AZ315" s="17">
        <v>312</v>
      </c>
      <c r="BA315" s="17">
        <v>0.12949949168420863</v>
      </c>
      <c r="BB315" s="17">
        <v>0</v>
      </c>
      <c r="BC315" s="17">
        <v>64</v>
      </c>
      <c r="BD315" s="17">
        <v>24.917587085811384</v>
      </c>
    </row>
    <row r="316" spans="52:56" x14ac:dyDescent="0.25">
      <c r="AZ316" s="17">
        <v>313</v>
      </c>
      <c r="BA316" s="17">
        <v>0.12949949168420863</v>
      </c>
      <c r="BB316" s="17">
        <v>0</v>
      </c>
      <c r="BC316" s="17">
        <v>64</v>
      </c>
      <c r="BD316" s="17">
        <v>24.997451146983856</v>
      </c>
    </row>
    <row r="317" spans="52:56" x14ac:dyDescent="0.25">
      <c r="AZ317" s="17">
        <v>314</v>
      </c>
      <c r="BA317" s="17">
        <v>0.12934256776710906</v>
      </c>
      <c r="BB317" s="17">
        <v>0</v>
      </c>
      <c r="BC317" s="17">
        <v>64</v>
      </c>
      <c r="BD317" s="17">
        <v>25.077315208156328</v>
      </c>
    </row>
    <row r="318" spans="52:56" x14ac:dyDescent="0.25">
      <c r="AZ318" s="17">
        <v>315</v>
      </c>
      <c r="BA318" s="17">
        <v>0.12801179136718369</v>
      </c>
      <c r="BB318" s="17">
        <v>1</v>
      </c>
      <c r="BC318" s="17">
        <v>65</v>
      </c>
      <c r="BD318" s="17">
        <v>25.1571792693288</v>
      </c>
    </row>
    <row r="319" spans="52:56" x14ac:dyDescent="0.25">
      <c r="AZ319" s="17">
        <v>316</v>
      </c>
      <c r="BA319" s="17">
        <v>0.12801179136718369</v>
      </c>
      <c r="BB319" s="17">
        <v>1</v>
      </c>
      <c r="BC319" s="17">
        <v>66</v>
      </c>
      <c r="BD319" s="17">
        <v>25.237043330501272</v>
      </c>
    </row>
    <row r="320" spans="52:56" x14ac:dyDescent="0.25">
      <c r="AZ320" s="17">
        <v>317</v>
      </c>
      <c r="BA320" s="17">
        <v>0.12801179136718369</v>
      </c>
      <c r="BB320" s="17">
        <v>0</v>
      </c>
      <c r="BC320" s="17">
        <v>66</v>
      </c>
      <c r="BD320" s="17">
        <v>25.316907391673745</v>
      </c>
    </row>
    <row r="321" spans="52:56" x14ac:dyDescent="0.25">
      <c r="AZ321" s="17">
        <v>318</v>
      </c>
      <c r="BA321" s="17">
        <v>0.12801179136718369</v>
      </c>
      <c r="BB321" s="17">
        <v>0</v>
      </c>
      <c r="BC321" s="17">
        <v>66</v>
      </c>
      <c r="BD321" s="17">
        <v>25.396771452846217</v>
      </c>
    </row>
    <row r="322" spans="52:56" x14ac:dyDescent="0.25">
      <c r="AZ322" s="17">
        <v>319</v>
      </c>
      <c r="BA322" s="17">
        <v>0.12801179136718369</v>
      </c>
      <c r="BB322" s="17">
        <v>0</v>
      </c>
      <c r="BC322" s="17">
        <v>66</v>
      </c>
      <c r="BD322" s="17">
        <v>25.476635514018689</v>
      </c>
    </row>
    <row r="323" spans="52:56" x14ac:dyDescent="0.25">
      <c r="AZ323" s="17">
        <v>320</v>
      </c>
      <c r="BA323" s="17">
        <v>0.12801179136718369</v>
      </c>
      <c r="BB323" s="17">
        <v>0</v>
      </c>
      <c r="BC323" s="17">
        <v>66</v>
      </c>
      <c r="BD323" s="17">
        <v>25.556499575191161</v>
      </c>
    </row>
    <row r="324" spans="52:56" x14ac:dyDescent="0.25">
      <c r="AZ324" s="17">
        <v>321</v>
      </c>
      <c r="BA324" s="17">
        <v>0.12801179136718369</v>
      </c>
      <c r="BB324" s="17">
        <v>0</v>
      </c>
      <c r="BC324" s="17">
        <v>66</v>
      </c>
      <c r="BD324" s="17">
        <v>25.636363636363637</v>
      </c>
    </row>
    <row r="325" spans="52:56" x14ac:dyDescent="0.25">
      <c r="AZ325" s="17">
        <v>322</v>
      </c>
      <c r="BA325" s="17">
        <v>0.12801179136718369</v>
      </c>
      <c r="BB325" s="17">
        <v>0</v>
      </c>
      <c r="BC325" s="17">
        <v>66</v>
      </c>
      <c r="BD325" s="17">
        <v>25.716227697536109</v>
      </c>
    </row>
    <row r="326" spans="52:56" x14ac:dyDescent="0.25">
      <c r="AZ326" s="17">
        <v>323</v>
      </c>
      <c r="BA326" s="17">
        <v>0.12790319125247321</v>
      </c>
      <c r="BB326" s="17">
        <v>0</v>
      </c>
      <c r="BC326" s="17">
        <v>66</v>
      </c>
      <c r="BD326" s="17">
        <v>25.796091758708581</v>
      </c>
    </row>
    <row r="327" spans="52:56" x14ac:dyDescent="0.25">
      <c r="AZ327" s="17">
        <v>324</v>
      </c>
      <c r="BA327" s="17">
        <v>0.12790319125247321</v>
      </c>
      <c r="BB327" s="17">
        <v>0</v>
      </c>
      <c r="BC327" s="17">
        <v>66</v>
      </c>
      <c r="BD327" s="17">
        <v>25.875955819881053</v>
      </c>
    </row>
    <row r="328" spans="52:56" x14ac:dyDescent="0.25">
      <c r="AZ328" s="17">
        <v>325</v>
      </c>
      <c r="BA328" s="17">
        <v>0.12775513505228456</v>
      </c>
      <c r="BB328" s="17">
        <v>0</v>
      </c>
      <c r="BC328" s="17">
        <v>66</v>
      </c>
      <c r="BD328" s="17">
        <v>25.955819881053525</v>
      </c>
    </row>
    <row r="329" spans="52:56" x14ac:dyDescent="0.25">
      <c r="AZ329" s="17">
        <v>326</v>
      </c>
      <c r="BA329" s="17">
        <v>0.12654854694255971</v>
      </c>
      <c r="BB329" s="17">
        <v>0</v>
      </c>
      <c r="BC329" s="17">
        <v>66</v>
      </c>
      <c r="BD329" s="17">
        <v>26.035683942225997</v>
      </c>
    </row>
    <row r="330" spans="52:56" x14ac:dyDescent="0.25">
      <c r="AZ330" s="17">
        <v>327</v>
      </c>
      <c r="BA330" s="17">
        <v>0.12654854694255971</v>
      </c>
      <c r="BB330" s="17">
        <v>0</v>
      </c>
      <c r="BC330" s="17">
        <v>66</v>
      </c>
      <c r="BD330" s="17">
        <v>26.115548003398469</v>
      </c>
    </row>
    <row r="331" spans="52:56" x14ac:dyDescent="0.25">
      <c r="AZ331" s="17">
        <v>328</v>
      </c>
      <c r="BA331" s="17">
        <v>0.12654854694255971</v>
      </c>
      <c r="BB331" s="17">
        <v>0</v>
      </c>
      <c r="BC331" s="17">
        <v>66</v>
      </c>
      <c r="BD331" s="17">
        <v>26.195412064570942</v>
      </c>
    </row>
    <row r="332" spans="52:56" x14ac:dyDescent="0.25">
      <c r="AZ332" s="17">
        <v>329</v>
      </c>
      <c r="BA332" s="17">
        <v>0.12609784736234414</v>
      </c>
      <c r="BB332" s="17">
        <v>1</v>
      </c>
      <c r="BC332" s="17">
        <v>67</v>
      </c>
      <c r="BD332" s="17">
        <v>26.275276125743414</v>
      </c>
    </row>
    <row r="333" spans="52:56" x14ac:dyDescent="0.25">
      <c r="AZ333" s="17">
        <v>330</v>
      </c>
      <c r="BA333" s="17">
        <v>0.12609784736234414</v>
      </c>
      <c r="BB333" s="17">
        <v>0</v>
      </c>
      <c r="BC333" s="17">
        <v>67</v>
      </c>
      <c r="BD333" s="17">
        <v>26.355140186915886</v>
      </c>
    </row>
    <row r="334" spans="52:56" x14ac:dyDescent="0.25">
      <c r="AZ334" s="17">
        <v>331</v>
      </c>
      <c r="BA334" s="17">
        <v>0.12609784736234414</v>
      </c>
      <c r="BB334" s="17">
        <v>0</v>
      </c>
      <c r="BC334" s="17">
        <v>67</v>
      </c>
      <c r="BD334" s="17">
        <v>26.435004248088358</v>
      </c>
    </row>
    <row r="335" spans="52:56" x14ac:dyDescent="0.25">
      <c r="AZ335" s="17">
        <v>332</v>
      </c>
      <c r="BA335" s="17">
        <v>0.12609784736234414</v>
      </c>
      <c r="BB335" s="17">
        <v>0</v>
      </c>
      <c r="BC335" s="17">
        <v>67</v>
      </c>
      <c r="BD335" s="17">
        <v>26.51486830926083</v>
      </c>
    </row>
    <row r="336" spans="52:56" x14ac:dyDescent="0.25">
      <c r="AZ336" s="17">
        <v>333</v>
      </c>
      <c r="BA336" s="17">
        <v>0.12349875298895037</v>
      </c>
      <c r="BB336" s="17">
        <v>0</v>
      </c>
      <c r="BC336" s="17">
        <v>67</v>
      </c>
      <c r="BD336" s="17">
        <v>26.594732370433302</v>
      </c>
    </row>
    <row r="337" spans="52:56" x14ac:dyDescent="0.25">
      <c r="AZ337" s="17">
        <v>334</v>
      </c>
      <c r="BA337" s="17">
        <v>0.12334323994698597</v>
      </c>
      <c r="BB337" s="17">
        <v>0</v>
      </c>
      <c r="BC337" s="17">
        <v>67</v>
      </c>
      <c r="BD337" s="17">
        <v>26.674596431605774</v>
      </c>
    </row>
    <row r="338" spans="52:56" x14ac:dyDescent="0.25">
      <c r="AZ338" s="17">
        <v>335</v>
      </c>
      <c r="BA338" s="17">
        <v>0.12319650630956963</v>
      </c>
      <c r="BB338" s="17">
        <v>0</v>
      </c>
      <c r="BC338" s="17">
        <v>67</v>
      </c>
      <c r="BD338" s="17">
        <v>26.75446049277825</v>
      </c>
    </row>
    <row r="339" spans="52:56" x14ac:dyDescent="0.25">
      <c r="AZ339" s="17">
        <v>336</v>
      </c>
      <c r="BA339" s="17">
        <v>0.12003339897330707</v>
      </c>
      <c r="BB339" s="17">
        <v>1</v>
      </c>
      <c r="BC339" s="17">
        <v>68</v>
      </c>
      <c r="BD339" s="17">
        <v>26.834324553950722</v>
      </c>
    </row>
    <row r="340" spans="52:56" x14ac:dyDescent="0.25">
      <c r="AZ340" s="17">
        <v>337</v>
      </c>
      <c r="BA340" s="17">
        <v>0.12003339897330707</v>
      </c>
      <c r="BB340" s="17">
        <v>1</v>
      </c>
      <c r="BC340" s="17">
        <v>69</v>
      </c>
      <c r="BD340" s="17">
        <v>26.914188615123194</v>
      </c>
    </row>
    <row r="341" spans="52:56" x14ac:dyDescent="0.25">
      <c r="AZ341" s="17">
        <v>338</v>
      </c>
      <c r="BA341" s="17">
        <v>0.12003339897330707</v>
      </c>
      <c r="BB341" s="17">
        <v>0</v>
      </c>
      <c r="BC341" s="17">
        <v>69</v>
      </c>
      <c r="BD341" s="17">
        <v>26.994052676295667</v>
      </c>
    </row>
    <row r="342" spans="52:56" x14ac:dyDescent="0.25">
      <c r="AZ342" s="17">
        <v>339</v>
      </c>
      <c r="BA342" s="17">
        <v>0.12003339897330707</v>
      </c>
      <c r="BB342" s="17">
        <v>0</v>
      </c>
      <c r="BC342" s="17">
        <v>69</v>
      </c>
      <c r="BD342" s="17">
        <v>27.073916737468139</v>
      </c>
    </row>
    <row r="343" spans="52:56" x14ac:dyDescent="0.25">
      <c r="AZ343" s="17">
        <v>340</v>
      </c>
      <c r="BA343" s="17">
        <v>0.12003339897330707</v>
      </c>
      <c r="BB343" s="17">
        <v>0</v>
      </c>
      <c r="BC343" s="17">
        <v>69</v>
      </c>
      <c r="BD343" s="17">
        <v>27.153780798640611</v>
      </c>
    </row>
    <row r="344" spans="52:56" x14ac:dyDescent="0.25">
      <c r="AZ344" s="17">
        <v>341</v>
      </c>
      <c r="BA344" s="17">
        <v>0.11950432263626141</v>
      </c>
      <c r="BB344" s="17">
        <v>1</v>
      </c>
      <c r="BC344" s="17">
        <v>70</v>
      </c>
      <c r="BD344" s="17">
        <v>27.233644859813083</v>
      </c>
    </row>
    <row r="345" spans="52:56" x14ac:dyDescent="0.25">
      <c r="AZ345" s="17">
        <v>342</v>
      </c>
      <c r="BA345" s="17">
        <v>0.11950432263626141</v>
      </c>
      <c r="BB345" s="17">
        <v>1</v>
      </c>
      <c r="BC345" s="17">
        <v>71</v>
      </c>
      <c r="BD345" s="17">
        <v>27.313508920985555</v>
      </c>
    </row>
    <row r="346" spans="52:56" x14ac:dyDescent="0.25">
      <c r="AZ346" s="17">
        <v>343</v>
      </c>
      <c r="BA346" s="17">
        <v>0.1183090746703432</v>
      </c>
      <c r="BB346" s="17">
        <v>0</v>
      </c>
      <c r="BC346" s="17">
        <v>71</v>
      </c>
      <c r="BD346" s="17">
        <v>27.393372982158027</v>
      </c>
    </row>
    <row r="347" spans="52:56" x14ac:dyDescent="0.25">
      <c r="AZ347" s="17">
        <v>344</v>
      </c>
      <c r="BA347" s="17">
        <v>0.1177436116063643</v>
      </c>
      <c r="BB347" s="17">
        <v>0</v>
      </c>
      <c r="BC347" s="17">
        <v>71</v>
      </c>
      <c r="BD347" s="17">
        <v>27.473237043330499</v>
      </c>
    </row>
    <row r="348" spans="52:56" x14ac:dyDescent="0.25">
      <c r="AZ348" s="17">
        <v>345</v>
      </c>
      <c r="BA348" s="17">
        <v>0.1177436116063643</v>
      </c>
      <c r="BB348" s="17">
        <v>0</v>
      </c>
      <c r="BC348" s="17">
        <v>71</v>
      </c>
      <c r="BD348" s="17">
        <v>27.553101104502971</v>
      </c>
    </row>
    <row r="349" spans="52:56" x14ac:dyDescent="0.25">
      <c r="AZ349" s="17">
        <v>346</v>
      </c>
      <c r="BA349" s="17">
        <v>0.1177436116063643</v>
      </c>
      <c r="BB349" s="17">
        <v>0</v>
      </c>
      <c r="BC349" s="17">
        <v>71</v>
      </c>
      <c r="BD349" s="17">
        <v>27.632965165675444</v>
      </c>
    </row>
    <row r="350" spans="52:56" x14ac:dyDescent="0.25">
      <c r="AZ350" s="17">
        <v>347</v>
      </c>
      <c r="BA350" s="17">
        <v>0.11649454213609749</v>
      </c>
      <c r="BB350" s="17">
        <v>0</v>
      </c>
      <c r="BC350" s="17">
        <v>71</v>
      </c>
      <c r="BD350" s="17">
        <v>27.712829226847916</v>
      </c>
    </row>
    <row r="351" spans="52:56" x14ac:dyDescent="0.25">
      <c r="AZ351" s="17">
        <v>348</v>
      </c>
      <c r="BA351" s="17">
        <v>0.11649454213609749</v>
      </c>
      <c r="BB351" s="17">
        <v>0</v>
      </c>
      <c r="BC351" s="17">
        <v>71</v>
      </c>
      <c r="BD351" s="17">
        <v>27.792693288020388</v>
      </c>
    </row>
    <row r="352" spans="52:56" x14ac:dyDescent="0.25">
      <c r="AZ352" s="17">
        <v>349</v>
      </c>
      <c r="BA352" s="17">
        <v>0.11649454213609749</v>
      </c>
      <c r="BB352" s="17">
        <v>0</v>
      </c>
      <c r="BC352" s="17">
        <v>71</v>
      </c>
      <c r="BD352" s="17">
        <v>27.872557349192864</v>
      </c>
    </row>
    <row r="353" spans="52:56" x14ac:dyDescent="0.25">
      <c r="AZ353" s="17">
        <v>350</v>
      </c>
      <c r="BA353" s="17">
        <v>0.11649454213609749</v>
      </c>
      <c r="BB353" s="17">
        <v>0</v>
      </c>
      <c r="BC353" s="17">
        <v>71</v>
      </c>
      <c r="BD353" s="17">
        <v>27.952421410365336</v>
      </c>
    </row>
    <row r="354" spans="52:56" x14ac:dyDescent="0.25">
      <c r="AZ354" s="17">
        <v>351</v>
      </c>
      <c r="BA354" s="17">
        <v>0.11269376372666212</v>
      </c>
      <c r="BB354" s="17">
        <v>0</v>
      </c>
      <c r="BC354" s="17">
        <v>71</v>
      </c>
      <c r="BD354" s="17">
        <v>28.032285471537808</v>
      </c>
    </row>
    <row r="355" spans="52:56" x14ac:dyDescent="0.25">
      <c r="AZ355" s="18">
        <v>352</v>
      </c>
      <c r="BA355" s="18">
        <v>0.11156660274077884</v>
      </c>
      <c r="BB355" s="18">
        <v>1</v>
      </c>
      <c r="BC355" s="18">
        <v>72</v>
      </c>
      <c r="BD355" s="18">
        <v>28.11214953271028</v>
      </c>
    </row>
    <row r="356" spans="52:56" x14ac:dyDescent="0.25">
      <c r="AZ356" s="18">
        <v>353</v>
      </c>
      <c r="BA356" s="18">
        <v>0.11156660274077884</v>
      </c>
      <c r="BB356" s="18">
        <v>0</v>
      </c>
      <c r="BC356" s="18">
        <v>72</v>
      </c>
      <c r="BD356" s="18">
        <v>28.192013593882752</v>
      </c>
    </row>
    <row r="357" spans="52:56" x14ac:dyDescent="0.25">
      <c r="AZ357" s="18">
        <v>354</v>
      </c>
      <c r="BA357" s="18">
        <v>0.11156660274077884</v>
      </c>
      <c r="BB357" s="18">
        <v>0</v>
      </c>
      <c r="BC357" s="18">
        <v>72</v>
      </c>
      <c r="BD357" s="18">
        <v>28.271877655055224</v>
      </c>
    </row>
    <row r="358" spans="52:56" x14ac:dyDescent="0.25">
      <c r="AZ358" s="18">
        <v>355</v>
      </c>
      <c r="BA358" s="18">
        <v>0.11156660274077884</v>
      </c>
      <c r="BB358" s="18">
        <v>0</v>
      </c>
      <c r="BC358" s="18">
        <v>72</v>
      </c>
      <c r="BD358" s="18">
        <v>28.351741716227696</v>
      </c>
    </row>
    <row r="359" spans="52:56" x14ac:dyDescent="0.25">
      <c r="AZ359" s="18">
        <v>356</v>
      </c>
      <c r="BA359" s="18">
        <v>0.11156660274077884</v>
      </c>
      <c r="BB359" s="18">
        <v>0</v>
      </c>
      <c r="BC359" s="18">
        <v>72</v>
      </c>
      <c r="BD359" s="18">
        <v>28.431605777400168</v>
      </c>
    </row>
    <row r="360" spans="52:56" x14ac:dyDescent="0.25">
      <c r="AZ360" s="18">
        <v>357</v>
      </c>
      <c r="BA360" s="18">
        <v>0.11156660274077884</v>
      </c>
      <c r="BB360" s="18">
        <v>0</v>
      </c>
      <c r="BC360" s="18">
        <v>72</v>
      </c>
      <c r="BD360" s="18">
        <v>28.511469838572641</v>
      </c>
    </row>
    <row r="361" spans="52:56" x14ac:dyDescent="0.25">
      <c r="AZ361" s="18">
        <v>358</v>
      </c>
      <c r="BA361" s="18">
        <v>0.11156660274077884</v>
      </c>
      <c r="BB361" s="18">
        <v>0</v>
      </c>
      <c r="BC361" s="18">
        <v>72</v>
      </c>
      <c r="BD361" s="18">
        <v>28.591333899745113</v>
      </c>
    </row>
    <row r="362" spans="52:56" x14ac:dyDescent="0.25">
      <c r="AZ362" s="18">
        <v>359</v>
      </c>
      <c r="BA362" s="18">
        <v>0.11156660274077884</v>
      </c>
      <c r="BB362" s="18">
        <v>0</v>
      </c>
      <c r="BC362" s="18">
        <v>72</v>
      </c>
      <c r="BD362" s="18">
        <v>28.671197960917585</v>
      </c>
    </row>
    <row r="363" spans="52:56" x14ac:dyDescent="0.25">
      <c r="AZ363" s="18">
        <v>360</v>
      </c>
      <c r="BA363" s="18">
        <v>0.11156660274077884</v>
      </c>
      <c r="BB363" s="18">
        <v>0</v>
      </c>
      <c r="BC363" s="18">
        <v>72</v>
      </c>
      <c r="BD363" s="18">
        <v>28.751062022090057</v>
      </c>
    </row>
    <row r="364" spans="52:56" x14ac:dyDescent="0.25">
      <c r="AZ364" s="18">
        <v>361</v>
      </c>
      <c r="BA364" s="18">
        <v>0.11156660274077884</v>
      </c>
      <c r="BB364" s="18">
        <v>0</v>
      </c>
      <c r="BC364" s="18">
        <v>72</v>
      </c>
      <c r="BD364" s="18">
        <v>28.830926083262529</v>
      </c>
    </row>
    <row r="365" spans="52:56" x14ac:dyDescent="0.25">
      <c r="AZ365" s="18">
        <v>362</v>
      </c>
      <c r="BA365" s="18">
        <v>0.11156660274077884</v>
      </c>
      <c r="BB365" s="18">
        <v>0</v>
      </c>
      <c r="BC365" s="18">
        <v>72</v>
      </c>
      <c r="BD365" s="18">
        <v>28.910790144435001</v>
      </c>
    </row>
    <row r="366" spans="52:56" x14ac:dyDescent="0.25">
      <c r="AZ366" s="18">
        <v>363</v>
      </c>
      <c r="BA366" s="18">
        <v>0.11156660274077884</v>
      </c>
      <c r="BB366" s="18">
        <v>0</v>
      </c>
      <c r="BC366" s="18">
        <v>72</v>
      </c>
      <c r="BD366" s="18">
        <v>28.990654205607477</v>
      </c>
    </row>
    <row r="367" spans="52:56" x14ac:dyDescent="0.25">
      <c r="AZ367" s="18">
        <v>364</v>
      </c>
      <c r="BA367" s="18">
        <v>0.11156660274077884</v>
      </c>
      <c r="BB367" s="18">
        <v>0</v>
      </c>
      <c r="BC367" s="18">
        <v>72</v>
      </c>
      <c r="BD367" s="18">
        <v>29.070518266779949</v>
      </c>
    </row>
    <row r="368" spans="52:56" x14ac:dyDescent="0.25">
      <c r="AZ368" s="18">
        <v>365</v>
      </c>
      <c r="BA368" s="18">
        <v>0.11156660274077884</v>
      </c>
      <c r="BB368" s="18">
        <v>0</v>
      </c>
      <c r="BC368" s="18">
        <v>72</v>
      </c>
      <c r="BD368" s="18">
        <v>29.150382327952421</v>
      </c>
    </row>
    <row r="369" spans="52:56" x14ac:dyDescent="0.25">
      <c r="AZ369" s="18">
        <v>366</v>
      </c>
      <c r="BA369" s="18">
        <v>0.11156660274077884</v>
      </c>
      <c r="BB369" s="18">
        <v>0</v>
      </c>
      <c r="BC369" s="18">
        <v>72</v>
      </c>
      <c r="BD369" s="18">
        <v>29.230246389124893</v>
      </c>
    </row>
    <row r="370" spans="52:56" x14ac:dyDescent="0.25">
      <c r="AZ370" s="18">
        <v>367</v>
      </c>
      <c r="BA370" s="18">
        <v>0.11156660274077884</v>
      </c>
      <c r="BB370" s="18">
        <v>0</v>
      </c>
      <c r="BC370" s="18">
        <v>72</v>
      </c>
      <c r="BD370" s="18">
        <v>29.310110450297366</v>
      </c>
    </row>
    <row r="371" spans="52:56" x14ac:dyDescent="0.25">
      <c r="AZ371" s="18">
        <v>368</v>
      </c>
      <c r="BA371" s="18">
        <v>0.11156660274077884</v>
      </c>
      <c r="BB371" s="18">
        <v>0</v>
      </c>
      <c r="BC371" s="18">
        <v>72</v>
      </c>
      <c r="BD371" s="18">
        <v>29.389974511469838</v>
      </c>
    </row>
    <row r="372" spans="52:56" x14ac:dyDescent="0.25">
      <c r="AZ372" s="18">
        <v>369</v>
      </c>
      <c r="BA372" s="18">
        <v>0.11156660274077884</v>
      </c>
      <c r="BB372" s="18">
        <v>0</v>
      </c>
      <c r="BC372" s="18">
        <v>72</v>
      </c>
      <c r="BD372" s="18">
        <v>29.46983857264231</v>
      </c>
    </row>
    <row r="373" spans="52:56" x14ac:dyDescent="0.25">
      <c r="AZ373" s="18">
        <v>370</v>
      </c>
      <c r="BA373" s="18">
        <v>0.11156660274077884</v>
      </c>
      <c r="BB373" s="18">
        <v>0</v>
      </c>
      <c r="BC373" s="18">
        <v>72</v>
      </c>
      <c r="BD373" s="18">
        <v>29.549702633814782</v>
      </c>
    </row>
    <row r="374" spans="52:56" x14ac:dyDescent="0.25">
      <c r="AZ374" s="18">
        <v>371</v>
      </c>
      <c r="BA374" s="18">
        <v>0.11156660274077884</v>
      </c>
      <c r="BB374" s="18">
        <v>0</v>
      </c>
      <c r="BC374" s="18">
        <v>72</v>
      </c>
      <c r="BD374" s="18">
        <v>29.629566694987254</v>
      </c>
    </row>
    <row r="375" spans="52:56" x14ac:dyDescent="0.25">
      <c r="AZ375" s="18">
        <v>372</v>
      </c>
      <c r="BA375" s="18">
        <v>0.11156660274077884</v>
      </c>
      <c r="BB375" s="18">
        <v>0</v>
      </c>
      <c r="BC375" s="18">
        <v>72</v>
      </c>
      <c r="BD375" s="18">
        <v>29.709430756159726</v>
      </c>
    </row>
    <row r="376" spans="52:56" x14ac:dyDescent="0.25">
      <c r="AZ376" s="18">
        <v>373</v>
      </c>
      <c r="BA376" s="18">
        <v>0.11053092842059573</v>
      </c>
      <c r="BB376" s="18">
        <v>1</v>
      </c>
      <c r="BC376" s="18">
        <v>73</v>
      </c>
      <c r="BD376" s="18">
        <v>29.789294817332198</v>
      </c>
    </row>
    <row r="377" spans="52:56" x14ac:dyDescent="0.25">
      <c r="AZ377" s="18">
        <v>374</v>
      </c>
      <c r="BA377" s="18">
        <v>0.11053092842059573</v>
      </c>
      <c r="BB377" s="18">
        <v>0</v>
      </c>
      <c r="BC377" s="18">
        <v>73</v>
      </c>
      <c r="BD377" s="18">
        <v>29.86915887850467</v>
      </c>
    </row>
    <row r="378" spans="52:56" x14ac:dyDescent="0.25">
      <c r="AZ378" s="18">
        <v>375</v>
      </c>
      <c r="BA378" s="18">
        <v>0.11053092842059573</v>
      </c>
      <c r="BB378" s="18">
        <v>0</v>
      </c>
      <c r="BC378" s="18">
        <v>73</v>
      </c>
      <c r="BD378" s="18">
        <v>29.949022939677143</v>
      </c>
    </row>
    <row r="379" spans="52:56" x14ac:dyDescent="0.25">
      <c r="AZ379" s="18">
        <v>376</v>
      </c>
      <c r="BA379" s="18">
        <v>0.11053092842059573</v>
      </c>
      <c r="BB379" s="18">
        <v>0</v>
      </c>
      <c r="BC379" s="18">
        <v>73</v>
      </c>
      <c r="BD379" s="18">
        <v>30.028887000849615</v>
      </c>
    </row>
    <row r="380" spans="52:56" x14ac:dyDescent="0.25">
      <c r="AZ380" s="18">
        <v>377</v>
      </c>
      <c r="BA380" s="18">
        <v>0.11053092842059573</v>
      </c>
      <c r="BB380" s="18">
        <v>0</v>
      </c>
      <c r="BC380" s="18">
        <v>73</v>
      </c>
      <c r="BD380" s="18">
        <v>30.10875106202209</v>
      </c>
    </row>
    <row r="381" spans="52:56" x14ac:dyDescent="0.25">
      <c r="AZ381" s="18">
        <v>378</v>
      </c>
      <c r="BA381" s="18">
        <v>0.11053092842059573</v>
      </c>
      <c r="BB381" s="18">
        <v>0</v>
      </c>
      <c r="BC381" s="18">
        <v>73</v>
      </c>
      <c r="BD381" s="18">
        <v>30.188615123194563</v>
      </c>
    </row>
    <row r="382" spans="52:56" x14ac:dyDescent="0.25">
      <c r="AZ382" s="18">
        <v>379</v>
      </c>
      <c r="BA382" s="18">
        <v>0.11053092842059573</v>
      </c>
      <c r="BB382" s="18">
        <v>0</v>
      </c>
      <c r="BC382" s="18">
        <v>73</v>
      </c>
      <c r="BD382" s="18">
        <v>30.268479184367035</v>
      </c>
    </row>
    <row r="383" spans="52:56" x14ac:dyDescent="0.25">
      <c r="AZ383" s="18">
        <v>380</v>
      </c>
      <c r="BA383" s="18">
        <v>0.11053092842059573</v>
      </c>
      <c r="BB383" s="18">
        <v>0</v>
      </c>
      <c r="BC383" s="18">
        <v>73</v>
      </c>
      <c r="BD383" s="18">
        <v>30.348343245539507</v>
      </c>
    </row>
    <row r="384" spans="52:56" x14ac:dyDescent="0.25">
      <c r="AZ384" s="18">
        <v>381</v>
      </c>
      <c r="BA384" s="18">
        <v>0.11053092842059573</v>
      </c>
      <c r="BB384" s="18">
        <v>0</v>
      </c>
      <c r="BC384" s="18">
        <v>73</v>
      </c>
      <c r="BD384" s="18">
        <v>30.428207306711979</v>
      </c>
    </row>
    <row r="385" spans="52:56" x14ac:dyDescent="0.25">
      <c r="AZ385" s="18">
        <v>382</v>
      </c>
      <c r="BA385" s="18">
        <v>0.11053092842059573</v>
      </c>
      <c r="BB385" s="18">
        <v>0</v>
      </c>
      <c r="BC385" s="18">
        <v>73</v>
      </c>
      <c r="BD385" s="18">
        <v>30.508071367884451</v>
      </c>
    </row>
    <row r="386" spans="52:56" x14ac:dyDescent="0.25">
      <c r="AZ386" s="18">
        <v>383</v>
      </c>
      <c r="BA386" s="18">
        <v>0.11053092842059573</v>
      </c>
      <c r="BB386" s="18">
        <v>0</v>
      </c>
      <c r="BC386" s="18">
        <v>73</v>
      </c>
      <c r="BD386" s="18">
        <v>30.587935429056923</v>
      </c>
    </row>
    <row r="387" spans="52:56" x14ac:dyDescent="0.25">
      <c r="AZ387" s="18">
        <v>384</v>
      </c>
      <c r="BA387" s="18">
        <v>0.11053092842059573</v>
      </c>
      <c r="BB387" s="18">
        <v>0</v>
      </c>
      <c r="BC387" s="18">
        <v>73</v>
      </c>
      <c r="BD387" s="18">
        <v>30.667799490229395</v>
      </c>
    </row>
    <row r="388" spans="52:56" x14ac:dyDescent="0.25">
      <c r="AZ388" s="18">
        <v>385</v>
      </c>
      <c r="BA388" s="18">
        <v>0.11053092842059573</v>
      </c>
      <c r="BB388" s="18">
        <v>0</v>
      </c>
      <c r="BC388" s="18">
        <v>73</v>
      </c>
      <c r="BD388" s="18">
        <v>30.747663551401867</v>
      </c>
    </row>
    <row r="389" spans="52:56" x14ac:dyDescent="0.25">
      <c r="AZ389" s="18">
        <v>386</v>
      </c>
      <c r="BA389" s="18">
        <v>0.11053092842059573</v>
      </c>
      <c r="BB389" s="18">
        <v>0</v>
      </c>
      <c r="BC389" s="18">
        <v>73</v>
      </c>
      <c r="BD389" s="18">
        <v>30.82752761257434</v>
      </c>
    </row>
    <row r="390" spans="52:56" x14ac:dyDescent="0.25">
      <c r="AZ390" s="18">
        <v>387</v>
      </c>
      <c r="BA390" s="18">
        <v>0.11053092842059573</v>
      </c>
      <c r="BB390" s="18">
        <v>0</v>
      </c>
      <c r="BC390" s="18">
        <v>73</v>
      </c>
      <c r="BD390" s="18">
        <v>30.907391673746812</v>
      </c>
    </row>
    <row r="391" spans="52:56" x14ac:dyDescent="0.25">
      <c r="AZ391" s="18">
        <v>388</v>
      </c>
      <c r="BA391" s="18">
        <v>0.11053092842059573</v>
      </c>
      <c r="BB391" s="18">
        <v>0</v>
      </c>
      <c r="BC391" s="18">
        <v>73</v>
      </c>
      <c r="BD391" s="18">
        <v>30.987255734919284</v>
      </c>
    </row>
    <row r="392" spans="52:56" x14ac:dyDescent="0.25">
      <c r="AZ392" s="18">
        <v>389</v>
      </c>
      <c r="BA392" s="18">
        <v>0.11053092842059573</v>
      </c>
      <c r="BB392" s="18">
        <v>0</v>
      </c>
      <c r="BC392" s="18">
        <v>73</v>
      </c>
      <c r="BD392" s="18">
        <v>31.067119796091756</v>
      </c>
    </row>
    <row r="393" spans="52:56" x14ac:dyDescent="0.25">
      <c r="AZ393" s="18">
        <v>390</v>
      </c>
      <c r="BA393" s="18">
        <v>0.11053092842059573</v>
      </c>
      <c r="BB393" s="18">
        <v>0</v>
      </c>
      <c r="BC393" s="18">
        <v>73</v>
      </c>
      <c r="BD393" s="18">
        <v>31.146983857264228</v>
      </c>
    </row>
    <row r="394" spans="52:56" x14ac:dyDescent="0.25">
      <c r="AZ394" s="18">
        <v>391</v>
      </c>
      <c r="BA394" s="18">
        <v>0.11053092842059573</v>
      </c>
      <c r="BB394" s="18">
        <v>0</v>
      </c>
      <c r="BC394" s="18">
        <v>73</v>
      </c>
      <c r="BD394" s="18">
        <v>31.2268479184367</v>
      </c>
    </row>
    <row r="395" spans="52:56" x14ac:dyDescent="0.25">
      <c r="AZ395" s="18">
        <v>392</v>
      </c>
      <c r="BA395" s="18">
        <v>0.11053092842059573</v>
      </c>
      <c r="BB395" s="18">
        <v>0</v>
      </c>
      <c r="BC395" s="18">
        <v>73</v>
      </c>
      <c r="BD395" s="18">
        <v>31.306711979609176</v>
      </c>
    </row>
    <row r="396" spans="52:56" x14ac:dyDescent="0.25">
      <c r="AZ396" s="18">
        <v>393</v>
      </c>
      <c r="BA396" s="18">
        <v>0.11030831380481561</v>
      </c>
      <c r="BB396" s="18">
        <v>0</v>
      </c>
      <c r="BC396" s="18">
        <v>73</v>
      </c>
      <c r="BD396" s="18">
        <v>31.386576040781648</v>
      </c>
    </row>
    <row r="397" spans="52:56" x14ac:dyDescent="0.25">
      <c r="AZ397" s="18">
        <v>394</v>
      </c>
      <c r="BA397" s="18">
        <v>0.10967685962355124</v>
      </c>
      <c r="BB397" s="18">
        <v>0</v>
      </c>
      <c r="BC397" s="18">
        <v>73</v>
      </c>
      <c r="BD397" s="18">
        <v>31.46644010195412</v>
      </c>
    </row>
    <row r="398" spans="52:56" x14ac:dyDescent="0.25">
      <c r="AZ398" s="18">
        <v>395</v>
      </c>
      <c r="BA398" s="18">
        <v>0.10967685962355124</v>
      </c>
      <c r="BB398" s="18">
        <v>0</v>
      </c>
      <c r="BC398" s="18">
        <v>73</v>
      </c>
      <c r="BD398" s="18">
        <v>31.546304163126592</v>
      </c>
    </row>
    <row r="399" spans="52:56" x14ac:dyDescent="0.25">
      <c r="AZ399" s="18">
        <v>396</v>
      </c>
      <c r="BA399" s="18">
        <v>0.10967685962355124</v>
      </c>
      <c r="BB399" s="18">
        <v>0</v>
      </c>
      <c r="BC399" s="18">
        <v>73</v>
      </c>
      <c r="BD399" s="18">
        <v>31.626168224299064</v>
      </c>
    </row>
    <row r="400" spans="52:56" x14ac:dyDescent="0.25">
      <c r="AZ400" s="18">
        <v>397</v>
      </c>
      <c r="BA400" s="18">
        <v>0.10967685962355124</v>
      </c>
      <c r="BB400" s="18">
        <v>0</v>
      </c>
      <c r="BC400" s="18">
        <v>73</v>
      </c>
      <c r="BD400" s="18">
        <v>31.706032285471537</v>
      </c>
    </row>
    <row r="401" spans="52:56" x14ac:dyDescent="0.25">
      <c r="AZ401" s="18">
        <v>398</v>
      </c>
      <c r="BA401" s="18">
        <v>0.10967685962355124</v>
      </c>
      <c r="BB401" s="18">
        <v>0</v>
      </c>
      <c r="BC401" s="18">
        <v>73</v>
      </c>
      <c r="BD401" s="18">
        <v>31.785896346644009</v>
      </c>
    </row>
    <row r="402" spans="52:56" x14ac:dyDescent="0.25">
      <c r="AZ402" s="18">
        <v>399</v>
      </c>
      <c r="BA402" s="18">
        <v>0.10967685962355124</v>
      </c>
      <c r="BB402" s="18">
        <v>0</v>
      </c>
      <c r="BC402" s="18">
        <v>73</v>
      </c>
      <c r="BD402" s="18">
        <v>31.865760407816481</v>
      </c>
    </row>
    <row r="403" spans="52:56" x14ac:dyDescent="0.25">
      <c r="AZ403" s="18">
        <v>400</v>
      </c>
      <c r="BA403" s="18">
        <v>0.10695025323778483</v>
      </c>
      <c r="BB403" s="18">
        <v>1</v>
      </c>
      <c r="BC403" s="18">
        <v>74</v>
      </c>
      <c r="BD403" s="18">
        <v>31.945624468988953</v>
      </c>
    </row>
    <row r="404" spans="52:56" x14ac:dyDescent="0.25">
      <c r="AZ404" s="18">
        <v>401</v>
      </c>
      <c r="BA404" s="18">
        <v>0.10695025323778483</v>
      </c>
      <c r="BB404" s="18">
        <v>1</v>
      </c>
      <c r="BC404" s="18">
        <v>75</v>
      </c>
      <c r="BD404" s="18">
        <v>32.025488530161425</v>
      </c>
    </row>
    <row r="405" spans="52:56" x14ac:dyDescent="0.25">
      <c r="AZ405" s="18">
        <v>402</v>
      </c>
      <c r="BA405" s="18">
        <v>0.10695025323778483</v>
      </c>
      <c r="BB405" s="18">
        <v>0</v>
      </c>
      <c r="BC405" s="18">
        <v>75</v>
      </c>
      <c r="BD405" s="18">
        <v>32.105352591333897</v>
      </c>
    </row>
    <row r="406" spans="52:56" x14ac:dyDescent="0.25">
      <c r="AZ406" s="18">
        <v>403</v>
      </c>
      <c r="BA406" s="18">
        <v>0.10695025323778483</v>
      </c>
      <c r="BB406" s="18">
        <v>0</v>
      </c>
      <c r="BC406" s="18">
        <v>75</v>
      </c>
      <c r="BD406" s="18">
        <v>32.185216652506369</v>
      </c>
    </row>
    <row r="407" spans="52:56" x14ac:dyDescent="0.25">
      <c r="AZ407" s="18">
        <v>404</v>
      </c>
      <c r="BA407" s="18">
        <v>0.10695025323778483</v>
      </c>
      <c r="BB407" s="18">
        <v>0</v>
      </c>
      <c r="BC407" s="18">
        <v>75</v>
      </c>
      <c r="BD407" s="18">
        <v>32.265080713678842</v>
      </c>
    </row>
    <row r="408" spans="52:56" x14ac:dyDescent="0.25">
      <c r="AZ408" s="18">
        <v>405</v>
      </c>
      <c r="BA408" s="18">
        <v>0.10695025323778483</v>
      </c>
      <c r="BB408" s="18">
        <v>0</v>
      </c>
      <c r="BC408" s="18">
        <v>75</v>
      </c>
      <c r="BD408" s="18">
        <v>32.344944774851314</v>
      </c>
    </row>
    <row r="409" spans="52:56" x14ac:dyDescent="0.25">
      <c r="AZ409" s="18">
        <v>406</v>
      </c>
      <c r="BA409" s="18">
        <v>0.10695025323778483</v>
      </c>
      <c r="BB409" s="18">
        <v>0</v>
      </c>
      <c r="BC409" s="18">
        <v>75</v>
      </c>
      <c r="BD409" s="18">
        <v>32.424808836023786</v>
      </c>
    </row>
    <row r="410" spans="52:56" x14ac:dyDescent="0.25">
      <c r="AZ410" s="18">
        <v>407</v>
      </c>
      <c r="BA410" s="18">
        <v>0.10695025323778483</v>
      </c>
      <c r="BB410" s="18">
        <v>0</v>
      </c>
      <c r="BC410" s="18">
        <v>75</v>
      </c>
      <c r="BD410" s="18">
        <v>32.504672897196258</v>
      </c>
    </row>
    <row r="411" spans="52:56" x14ac:dyDescent="0.25">
      <c r="AZ411" s="18">
        <v>408</v>
      </c>
      <c r="BA411" s="18">
        <v>0.10695025323778483</v>
      </c>
      <c r="BB411" s="18">
        <v>0</v>
      </c>
      <c r="BC411" s="18">
        <v>75</v>
      </c>
      <c r="BD411" s="18">
        <v>32.58453695836873</v>
      </c>
    </row>
    <row r="412" spans="52:56" x14ac:dyDescent="0.25">
      <c r="AZ412" s="18">
        <v>409</v>
      </c>
      <c r="BA412" s="18">
        <v>0.10695025323778483</v>
      </c>
      <c r="BB412" s="18">
        <v>0</v>
      </c>
      <c r="BC412" s="18">
        <v>75</v>
      </c>
      <c r="BD412" s="18">
        <v>32.664401019541202</v>
      </c>
    </row>
    <row r="413" spans="52:56" x14ac:dyDescent="0.25">
      <c r="AZ413" s="18">
        <v>410</v>
      </c>
      <c r="BA413" s="18">
        <v>0.10695025323778483</v>
      </c>
      <c r="BB413" s="18">
        <v>0</v>
      </c>
      <c r="BC413" s="18">
        <v>75</v>
      </c>
      <c r="BD413" s="18">
        <v>32.744265080713674</v>
      </c>
    </row>
    <row r="414" spans="52:56" x14ac:dyDescent="0.25">
      <c r="AZ414" s="18">
        <v>411</v>
      </c>
      <c r="BA414" s="18">
        <v>0.10660158032723308</v>
      </c>
      <c r="BB414" s="18">
        <v>1</v>
      </c>
      <c r="BC414" s="18">
        <v>76</v>
      </c>
      <c r="BD414" s="18">
        <v>32.824129141886146</v>
      </c>
    </row>
    <row r="415" spans="52:56" x14ac:dyDescent="0.25">
      <c r="AZ415" s="18">
        <v>412</v>
      </c>
      <c r="BA415" s="18">
        <v>0.10660158032723308</v>
      </c>
      <c r="BB415" s="18">
        <v>0</v>
      </c>
      <c r="BC415" s="18">
        <v>76</v>
      </c>
      <c r="BD415" s="18">
        <v>32.903993203058619</v>
      </c>
    </row>
    <row r="416" spans="52:56" x14ac:dyDescent="0.25">
      <c r="AZ416" s="18">
        <v>413</v>
      </c>
      <c r="BA416" s="18">
        <v>0.10660158032723308</v>
      </c>
      <c r="BB416" s="18">
        <v>0</v>
      </c>
      <c r="BC416" s="18">
        <v>76</v>
      </c>
      <c r="BD416" s="18">
        <v>32.983857264231098</v>
      </c>
    </row>
    <row r="417" spans="52:56" x14ac:dyDescent="0.25">
      <c r="AZ417" s="18">
        <v>414</v>
      </c>
      <c r="BA417" s="18">
        <v>0.10660158032723308</v>
      </c>
      <c r="BB417" s="18">
        <v>0</v>
      </c>
      <c r="BC417" s="18">
        <v>76</v>
      </c>
      <c r="BD417" s="18">
        <v>33.06372132540357</v>
      </c>
    </row>
    <row r="418" spans="52:56" x14ac:dyDescent="0.25">
      <c r="AZ418" s="18">
        <v>415</v>
      </c>
      <c r="BA418" s="18">
        <v>0.10660158032723308</v>
      </c>
      <c r="BB418" s="18">
        <v>0</v>
      </c>
      <c r="BC418" s="18">
        <v>76</v>
      </c>
      <c r="BD418" s="18">
        <v>33.143585386576042</v>
      </c>
    </row>
    <row r="419" spans="52:56" x14ac:dyDescent="0.25">
      <c r="AZ419" s="18">
        <v>416</v>
      </c>
      <c r="BA419" s="18">
        <v>0.10660158032723308</v>
      </c>
      <c r="BB419" s="18">
        <v>0</v>
      </c>
      <c r="BC419" s="18">
        <v>76</v>
      </c>
      <c r="BD419" s="18">
        <v>33.223449447748514</v>
      </c>
    </row>
    <row r="420" spans="52:56" x14ac:dyDescent="0.25">
      <c r="AZ420" s="18">
        <v>417</v>
      </c>
      <c r="BA420" s="18">
        <v>0.10660158032723308</v>
      </c>
      <c r="BB420" s="18">
        <v>0</v>
      </c>
      <c r="BC420" s="18">
        <v>76</v>
      </c>
      <c r="BD420" s="18">
        <v>33.303313508920986</v>
      </c>
    </row>
    <row r="421" spans="52:56" x14ac:dyDescent="0.25">
      <c r="AZ421" s="18">
        <v>418</v>
      </c>
      <c r="BA421" s="18">
        <v>0.10660158032723308</v>
      </c>
      <c r="BB421" s="18">
        <v>0</v>
      </c>
      <c r="BC421" s="18">
        <v>76</v>
      </c>
      <c r="BD421" s="18">
        <v>33.383177570093459</v>
      </c>
    </row>
    <row r="422" spans="52:56" x14ac:dyDescent="0.25">
      <c r="AZ422" s="18">
        <v>419</v>
      </c>
      <c r="BA422" s="18">
        <v>0.10660158032723308</v>
      </c>
      <c r="BB422" s="18">
        <v>0</v>
      </c>
      <c r="BC422" s="18">
        <v>76</v>
      </c>
      <c r="BD422" s="18">
        <v>33.463041631265931</v>
      </c>
    </row>
    <row r="423" spans="52:56" x14ac:dyDescent="0.25">
      <c r="AZ423" s="18">
        <v>420</v>
      </c>
      <c r="BA423" s="18">
        <v>0.10660158032723308</v>
      </c>
      <c r="BB423" s="18">
        <v>0</v>
      </c>
      <c r="BC423" s="18">
        <v>76</v>
      </c>
      <c r="BD423" s="18">
        <v>33.542905692438403</v>
      </c>
    </row>
    <row r="424" spans="52:56" x14ac:dyDescent="0.25">
      <c r="AZ424" s="18">
        <v>421</v>
      </c>
      <c r="BA424" s="18">
        <v>0.10660158032723308</v>
      </c>
      <c r="BB424" s="18">
        <v>0</v>
      </c>
      <c r="BC424" s="18">
        <v>76</v>
      </c>
      <c r="BD424" s="18">
        <v>33.622769753610875</v>
      </c>
    </row>
    <row r="425" spans="52:56" x14ac:dyDescent="0.25">
      <c r="AZ425" s="18">
        <v>422</v>
      </c>
      <c r="BA425" s="18">
        <v>0.10660158032723308</v>
      </c>
      <c r="BB425" s="18">
        <v>0</v>
      </c>
      <c r="BC425" s="18">
        <v>76</v>
      </c>
      <c r="BD425" s="18">
        <v>33.702633814783347</v>
      </c>
    </row>
    <row r="426" spans="52:56" x14ac:dyDescent="0.25">
      <c r="AZ426" s="18">
        <v>423</v>
      </c>
      <c r="BA426" s="18">
        <v>0.10660158032723308</v>
      </c>
      <c r="BB426" s="18">
        <v>0</v>
      </c>
      <c r="BC426" s="18">
        <v>76</v>
      </c>
      <c r="BD426" s="18">
        <v>33.782497875955819</v>
      </c>
    </row>
    <row r="427" spans="52:56" x14ac:dyDescent="0.25">
      <c r="AZ427" s="18">
        <v>424</v>
      </c>
      <c r="BA427" s="18">
        <v>0.10660158032723308</v>
      </c>
      <c r="BB427" s="18">
        <v>0</v>
      </c>
      <c r="BC427" s="18">
        <v>76</v>
      </c>
      <c r="BD427" s="18">
        <v>33.862361937128291</v>
      </c>
    </row>
    <row r="428" spans="52:56" x14ac:dyDescent="0.25">
      <c r="AZ428" s="18">
        <v>425</v>
      </c>
      <c r="BA428" s="18">
        <v>0.10660158032723308</v>
      </c>
      <c r="BB428" s="18">
        <v>0</v>
      </c>
      <c r="BC428" s="18">
        <v>76</v>
      </c>
      <c r="BD428" s="18">
        <v>33.942225998300763</v>
      </c>
    </row>
    <row r="429" spans="52:56" x14ac:dyDescent="0.25">
      <c r="AZ429" s="18">
        <v>426</v>
      </c>
      <c r="BA429" s="18">
        <v>0.10660158032723308</v>
      </c>
      <c r="BB429" s="18">
        <v>0</v>
      </c>
      <c r="BC429" s="18">
        <v>76</v>
      </c>
      <c r="BD429" s="18">
        <v>34.022090059473236</v>
      </c>
    </row>
    <row r="430" spans="52:56" x14ac:dyDescent="0.25">
      <c r="AZ430" s="18">
        <v>427</v>
      </c>
      <c r="BA430" s="18">
        <v>0.10660158032723308</v>
      </c>
      <c r="BB430" s="18">
        <v>0</v>
      </c>
      <c r="BC430" s="18">
        <v>76</v>
      </c>
      <c r="BD430" s="18">
        <v>34.101954120645708</v>
      </c>
    </row>
    <row r="431" spans="52:56" x14ac:dyDescent="0.25">
      <c r="AZ431" s="18">
        <v>428</v>
      </c>
      <c r="BA431" s="18">
        <v>0.10660158032723308</v>
      </c>
      <c r="BB431" s="18">
        <v>0</v>
      </c>
      <c r="BC431" s="18">
        <v>76</v>
      </c>
      <c r="BD431" s="18">
        <v>34.18181818181818</v>
      </c>
    </row>
    <row r="432" spans="52:56" x14ac:dyDescent="0.25">
      <c r="AZ432" s="18">
        <v>429</v>
      </c>
      <c r="BA432" s="18">
        <v>0.10660158032723308</v>
      </c>
      <c r="BB432" s="18">
        <v>0</v>
      </c>
      <c r="BC432" s="18">
        <v>76</v>
      </c>
      <c r="BD432" s="18">
        <v>34.261682242990652</v>
      </c>
    </row>
    <row r="433" spans="52:56" x14ac:dyDescent="0.25">
      <c r="AZ433" s="18">
        <v>430</v>
      </c>
      <c r="BA433" s="18">
        <v>0.10660158032723308</v>
      </c>
      <c r="BB433" s="18">
        <v>0</v>
      </c>
      <c r="BC433" s="18">
        <v>76</v>
      </c>
      <c r="BD433" s="18">
        <v>34.341546304163124</v>
      </c>
    </row>
    <row r="434" spans="52:56" x14ac:dyDescent="0.25">
      <c r="AZ434" s="18">
        <v>431</v>
      </c>
      <c r="BA434" s="18">
        <v>0.10644318811405883</v>
      </c>
      <c r="BB434" s="18">
        <v>0</v>
      </c>
      <c r="BC434" s="18">
        <v>76</v>
      </c>
      <c r="BD434" s="18">
        <v>34.421410365335596</v>
      </c>
    </row>
    <row r="435" spans="52:56" x14ac:dyDescent="0.25">
      <c r="AZ435" s="18">
        <v>432</v>
      </c>
      <c r="BA435" s="18">
        <v>0.10607209934384808</v>
      </c>
      <c r="BB435" s="18">
        <v>0</v>
      </c>
      <c r="BC435" s="18">
        <v>76</v>
      </c>
      <c r="BD435" s="18">
        <v>34.501274426508068</v>
      </c>
    </row>
    <row r="436" spans="52:56" x14ac:dyDescent="0.25">
      <c r="AZ436" s="18">
        <v>433</v>
      </c>
      <c r="BA436" s="18">
        <v>0.10473458477585551</v>
      </c>
      <c r="BB436" s="18">
        <v>0</v>
      </c>
      <c r="BC436" s="18">
        <v>76</v>
      </c>
      <c r="BD436" s="18">
        <v>34.581138487680541</v>
      </c>
    </row>
    <row r="437" spans="52:56" x14ac:dyDescent="0.25">
      <c r="AZ437" s="18">
        <v>434</v>
      </c>
      <c r="BA437" s="18">
        <v>0.10473458477585551</v>
      </c>
      <c r="BB437" s="18">
        <v>0</v>
      </c>
      <c r="BC437" s="18">
        <v>76</v>
      </c>
      <c r="BD437" s="18">
        <v>34.661002548853013</v>
      </c>
    </row>
    <row r="438" spans="52:56" x14ac:dyDescent="0.25">
      <c r="AZ438" s="18">
        <v>435</v>
      </c>
      <c r="BA438" s="18">
        <v>0.10473458477585551</v>
      </c>
      <c r="BB438" s="18">
        <v>0</v>
      </c>
      <c r="BC438" s="18">
        <v>76</v>
      </c>
      <c r="BD438" s="18">
        <v>34.740866610025485</v>
      </c>
    </row>
    <row r="439" spans="52:56" x14ac:dyDescent="0.25">
      <c r="AZ439" s="18">
        <v>436</v>
      </c>
      <c r="BA439" s="18">
        <v>0.10473458477585551</v>
      </c>
      <c r="BB439" s="18">
        <v>0</v>
      </c>
      <c r="BC439" s="18">
        <v>76</v>
      </c>
      <c r="BD439" s="18">
        <v>34.820730671197957</v>
      </c>
    </row>
    <row r="440" spans="52:56" x14ac:dyDescent="0.25">
      <c r="AZ440" s="18">
        <v>437</v>
      </c>
      <c r="BA440" s="18">
        <v>0.10473458477585551</v>
      </c>
      <c r="BB440" s="18">
        <v>0</v>
      </c>
      <c r="BC440" s="18">
        <v>76</v>
      </c>
      <c r="BD440" s="18">
        <v>34.900594732370429</v>
      </c>
    </row>
    <row r="441" spans="52:56" x14ac:dyDescent="0.25">
      <c r="AZ441" s="18">
        <v>438</v>
      </c>
      <c r="BA441" s="18">
        <v>0.10473458477585551</v>
      </c>
      <c r="BB441" s="18">
        <v>0</v>
      </c>
      <c r="BC441" s="18">
        <v>76</v>
      </c>
      <c r="BD441" s="18">
        <v>34.980458793542901</v>
      </c>
    </row>
    <row r="442" spans="52:56" x14ac:dyDescent="0.25">
      <c r="AZ442" s="18">
        <v>439</v>
      </c>
      <c r="BA442" s="18">
        <v>0.10473458477585551</v>
      </c>
      <c r="BB442" s="18">
        <v>0</v>
      </c>
      <c r="BC442" s="18">
        <v>76</v>
      </c>
      <c r="BD442" s="18">
        <v>35.060322854715373</v>
      </c>
    </row>
    <row r="443" spans="52:56" x14ac:dyDescent="0.25">
      <c r="AZ443" s="18">
        <v>440</v>
      </c>
      <c r="BA443" s="18">
        <v>0.10473458477585551</v>
      </c>
      <c r="BB443" s="18">
        <v>0</v>
      </c>
      <c r="BC443" s="18">
        <v>76</v>
      </c>
      <c r="BD443" s="18">
        <v>35.140186915887845</v>
      </c>
    </row>
    <row r="444" spans="52:56" x14ac:dyDescent="0.25">
      <c r="AZ444" s="18">
        <v>441</v>
      </c>
      <c r="BA444" s="18">
        <v>0.10473458477585551</v>
      </c>
      <c r="BB444" s="18">
        <v>0</v>
      </c>
      <c r="BC444" s="18">
        <v>76</v>
      </c>
      <c r="BD444" s="18">
        <v>35.220050977060325</v>
      </c>
    </row>
    <row r="445" spans="52:56" x14ac:dyDescent="0.25">
      <c r="AZ445" s="18">
        <v>442</v>
      </c>
      <c r="BA445" s="18">
        <v>0.10465734808077937</v>
      </c>
      <c r="BB445" s="18">
        <v>1</v>
      </c>
      <c r="BC445" s="18">
        <v>77</v>
      </c>
      <c r="BD445" s="18">
        <v>35.299915038232797</v>
      </c>
    </row>
    <row r="446" spans="52:56" x14ac:dyDescent="0.25">
      <c r="AZ446" s="18">
        <v>443</v>
      </c>
      <c r="BA446" s="18">
        <v>0.10465734808077937</v>
      </c>
      <c r="BB446" s="18">
        <v>1</v>
      </c>
      <c r="BC446" s="18">
        <v>78</v>
      </c>
      <c r="BD446" s="18">
        <v>35.379779099405269</v>
      </c>
    </row>
    <row r="447" spans="52:56" x14ac:dyDescent="0.25">
      <c r="AZ447" s="18">
        <v>444</v>
      </c>
      <c r="BA447" s="18">
        <v>0.10465734808077937</v>
      </c>
      <c r="BB447" s="18">
        <v>0</v>
      </c>
      <c r="BC447" s="18">
        <v>78</v>
      </c>
      <c r="BD447" s="18">
        <v>35.459643160577741</v>
      </c>
    </row>
    <row r="448" spans="52:56" x14ac:dyDescent="0.25">
      <c r="AZ448" s="18">
        <v>445</v>
      </c>
      <c r="BA448" s="18">
        <v>0.10465734808077937</v>
      </c>
      <c r="BB448" s="18">
        <v>0</v>
      </c>
      <c r="BC448" s="18">
        <v>78</v>
      </c>
      <c r="BD448" s="18">
        <v>35.539507221750213</v>
      </c>
    </row>
    <row r="449" spans="52:56" x14ac:dyDescent="0.25">
      <c r="AZ449" s="18">
        <v>446</v>
      </c>
      <c r="BA449" s="18">
        <v>0.10465734808077937</v>
      </c>
      <c r="BB449" s="18">
        <v>0</v>
      </c>
      <c r="BC449" s="18">
        <v>78</v>
      </c>
      <c r="BD449" s="18">
        <v>35.619371282922685</v>
      </c>
    </row>
    <row r="450" spans="52:56" x14ac:dyDescent="0.25">
      <c r="AZ450" s="18">
        <v>447</v>
      </c>
      <c r="BA450" s="18">
        <v>0.10465734808077937</v>
      </c>
      <c r="BB450" s="18">
        <v>0</v>
      </c>
      <c r="BC450" s="18">
        <v>78</v>
      </c>
      <c r="BD450" s="18">
        <v>35.699235344095158</v>
      </c>
    </row>
    <row r="451" spans="52:56" x14ac:dyDescent="0.25">
      <c r="AZ451" s="18">
        <v>448</v>
      </c>
      <c r="BA451" s="18">
        <v>0.10465734808077937</v>
      </c>
      <c r="BB451" s="18">
        <v>0</v>
      </c>
      <c r="BC451" s="18">
        <v>78</v>
      </c>
      <c r="BD451" s="18">
        <v>35.77909940526763</v>
      </c>
    </row>
    <row r="452" spans="52:56" x14ac:dyDescent="0.25">
      <c r="AZ452" s="18">
        <v>449</v>
      </c>
      <c r="BA452" s="18">
        <v>0.10465734808077937</v>
      </c>
      <c r="BB452" s="18">
        <v>0</v>
      </c>
      <c r="BC452" s="18">
        <v>78</v>
      </c>
      <c r="BD452" s="18">
        <v>35.858963466440102</v>
      </c>
    </row>
    <row r="453" spans="52:56" x14ac:dyDescent="0.25">
      <c r="AZ453" s="18">
        <v>450</v>
      </c>
      <c r="BA453" s="18">
        <v>0.10465734808077937</v>
      </c>
      <c r="BB453" s="18">
        <v>0</v>
      </c>
      <c r="BC453" s="18">
        <v>78</v>
      </c>
      <c r="BD453" s="18">
        <v>35.938827527612574</v>
      </c>
    </row>
    <row r="454" spans="52:56" x14ac:dyDescent="0.25">
      <c r="AZ454" s="18">
        <v>451</v>
      </c>
      <c r="BA454" s="18">
        <v>0.10465734808077937</v>
      </c>
      <c r="BB454" s="18">
        <v>0</v>
      </c>
      <c r="BC454" s="18">
        <v>78</v>
      </c>
      <c r="BD454" s="18">
        <v>36.018691588785046</v>
      </c>
    </row>
    <row r="455" spans="52:56" x14ac:dyDescent="0.25">
      <c r="AZ455" s="18">
        <v>452</v>
      </c>
      <c r="BA455" s="18">
        <v>0.10465734808077937</v>
      </c>
      <c r="BB455" s="18">
        <v>0</v>
      </c>
      <c r="BC455" s="18">
        <v>78</v>
      </c>
      <c r="BD455" s="18">
        <v>36.098555649957518</v>
      </c>
    </row>
    <row r="456" spans="52:56" x14ac:dyDescent="0.25">
      <c r="AZ456" s="18">
        <v>453</v>
      </c>
      <c r="BA456" s="18">
        <v>0.10465734808077937</v>
      </c>
      <c r="BB456" s="18">
        <v>0</v>
      </c>
      <c r="BC456" s="18">
        <v>78</v>
      </c>
      <c r="BD456" s="18">
        <v>36.17841971112999</v>
      </c>
    </row>
    <row r="457" spans="52:56" x14ac:dyDescent="0.25">
      <c r="AZ457" s="18">
        <v>454</v>
      </c>
      <c r="BA457" s="18">
        <v>0.10465734808077937</v>
      </c>
      <c r="BB457" s="18">
        <v>0</v>
      </c>
      <c r="BC457" s="18">
        <v>78</v>
      </c>
      <c r="BD457" s="18">
        <v>36.258283772302462</v>
      </c>
    </row>
    <row r="458" spans="52:56" x14ac:dyDescent="0.25">
      <c r="AZ458" s="18">
        <v>455</v>
      </c>
      <c r="BA458" s="18">
        <v>0.10465734808077937</v>
      </c>
      <c r="BB458" s="18">
        <v>0</v>
      </c>
      <c r="BC458" s="18">
        <v>78</v>
      </c>
      <c r="BD458" s="18">
        <v>36.338147833474935</v>
      </c>
    </row>
    <row r="459" spans="52:56" x14ac:dyDescent="0.25">
      <c r="AZ459" s="18">
        <v>456</v>
      </c>
      <c r="BA459" s="18">
        <v>0.10465734808077937</v>
      </c>
      <c r="BB459" s="18">
        <v>0</v>
      </c>
      <c r="BC459" s="18">
        <v>78</v>
      </c>
      <c r="BD459" s="18">
        <v>36.418011894647407</v>
      </c>
    </row>
    <row r="460" spans="52:56" x14ac:dyDescent="0.25">
      <c r="AZ460" s="18">
        <v>457</v>
      </c>
      <c r="BA460" s="18">
        <v>0.10465734808077937</v>
      </c>
      <c r="BB460" s="18">
        <v>0</v>
      </c>
      <c r="BC460" s="18">
        <v>78</v>
      </c>
      <c r="BD460" s="18">
        <v>36.497875955819879</v>
      </c>
    </row>
    <row r="461" spans="52:56" x14ac:dyDescent="0.25">
      <c r="AZ461" s="18">
        <v>458</v>
      </c>
      <c r="BA461" s="18">
        <v>0.10465734808077937</v>
      </c>
      <c r="BB461" s="18">
        <v>0</v>
      </c>
      <c r="BC461" s="18">
        <v>78</v>
      </c>
      <c r="BD461" s="18">
        <v>36.577740016992351</v>
      </c>
    </row>
    <row r="462" spans="52:56" x14ac:dyDescent="0.25">
      <c r="AZ462" s="18">
        <v>459</v>
      </c>
      <c r="BA462" s="18">
        <v>0.10465734808077937</v>
      </c>
      <c r="BB462" s="18">
        <v>0</v>
      </c>
      <c r="BC462" s="18">
        <v>78</v>
      </c>
      <c r="BD462" s="18">
        <v>36.657604078164823</v>
      </c>
    </row>
    <row r="463" spans="52:56" x14ac:dyDescent="0.25">
      <c r="AZ463" s="18">
        <v>460</v>
      </c>
      <c r="BA463" s="18">
        <v>0.10465734808077937</v>
      </c>
      <c r="BB463" s="18">
        <v>0</v>
      </c>
      <c r="BC463" s="18">
        <v>78</v>
      </c>
      <c r="BD463" s="18">
        <v>36.737468139337295</v>
      </c>
    </row>
    <row r="464" spans="52:56" x14ac:dyDescent="0.25">
      <c r="AZ464" s="18">
        <v>461</v>
      </c>
      <c r="BA464" s="18">
        <v>0.10465734808077937</v>
      </c>
      <c r="BB464" s="18">
        <v>0</v>
      </c>
      <c r="BC464" s="18">
        <v>78</v>
      </c>
      <c r="BD464" s="18">
        <v>36.817332200509767</v>
      </c>
    </row>
    <row r="465" spans="52:56" x14ac:dyDescent="0.25">
      <c r="AZ465" s="18">
        <v>462</v>
      </c>
      <c r="BA465" s="18">
        <v>0.10454522151192128</v>
      </c>
      <c r="BB465" s="18">
        <v>1</v>
      </c>
      <c r="BC465" s="18">
        <v>79</v>
      </c>
      <c r="BD465" s="18">
        <v>36.89719626168224</v>
      </c>
    </row>
    <row r="466" spans="52:56" x14ac:dyDescent="0.25">
      <c r="AZ466" s="18">
        <v>463</v>
      </c>
      <c r="BA466" s="18">
        <v>0.10454522151192128</v>
      </c>
      <c r="BB466" s="18">
        <v>0</v>
      </c>
      <c r="BC466" s="18">
        <v>79</v>
      </c>
      <c r="BD466" s="18">
        <v>36.977060322854712</v>
      </c>
    </row>
    <row r="467" spans="52:56" x14ac:dyDescent="0.25">
      <c r="AZ467" s="18">
        <v>464</v>
      </c>
      <c r="BA467" s="18">
        <v>0.10454522151192128</v>
      </c>
      <c r="BB467" s="18">
        <v>0</v>
      </c>
      <c r="BC467" s="18">
        <v>79</v>
      </c>
      <c r="BD467" s="18">
        <v>37.056924384027184</v>
      </c>
    </row>
    <row r="468" spans="52:56" x14ac:dyDescent="0.25">
      <c r="AZ468" s="18">
        <v>465</v>
      </c>
      <c r="BA468" s="18">
        <v>0.10454522151192128</v>
      </c>
      <c r="BB468" s="18">
        <v>0</v>
      </c>
      <c r="BC468" s="18">
        <v>79</v>
      </c>
      <c r="BD468" s="18">
        <v>37.136788445199656</v>
      </c>
    </row>
    <row r="469" spans="52:56" x14ac:dyDescent="0.25">
      <c r="AZ469" s="18">
        <v>466</v>
      </c>
      <c r="BA469" s="18">
        <v>0.10454522151192128</v>
      </c>
      <c r="BB469" s="18">
        <v>0</v>
      </c>
      <c r="BC469" s="18">
        <v>79</v>
      </c>
      <c r="BD469" s="18">
        <v>37.216652506372128</v>
      </c>
    </row>
    <row r="470" spans="52:56" x14ac:dyDescent="0.25">
      <c r="AZ470" s="18">
        <v>467</v>
      </c>
      <c r="BA470" s="18">
        <v>0.10454522151192128</v>
      </c>
      <c r="BB470" s="18">
        <v>0</v>
      </c>
      <c r="BC470" s="18">
        <v>79</v>
      </c>
      <c r="BD470" s="18">
        <v>37.2965165675446</v>
      </c>
    </row>
    <row r="471" spans="52:56" x14ac:dyDescent="0.25">
      <c r="AZ471" s="18">
        <v>468</v>
      </c>
      <c r="BA471" s="18">
        <v>0.10454522151192128</v>
      </c>
      <c r="BB471" s="18">
        <v>0</v>
      </c>
      <c r="BC471" s="18">
        <v>79</v>
      </c>
      <c r="BD471" s="18">
        <v>37.376380628717072</v>
      </c>
    </row>
    <row r="472" spans="52:56" x14ac:dyDescent="0.25">
      <c r="AZ472" s="17">
        <v>469</v>
      </c>
      <c r="BA472" s="17">
        <v>0.10454522151192128</v>
      </c>
      <c r="BB472" s="17">
        <v>0</v>
      </c>
      <c r="BC472" s="17">
        <v>79</v>
      </c>
      <c r="BD472" s="17">
        <v>37.456244689889544</v>
      </c>
    </row>
    <row r="473" spans="52:56" x14ac:dyDescent="0.25">
      <c r="AZ473" s="17">
        <v>470</v>
      </c>
      <c r="BA473" s="17">
        <v>0.10454522151192128</v>
      </c>
      <c r="BB473" s="17">
        <v>0</v>
      </c>
      <c r="BC473" s="17">
        <v>79</v>
      </c>
      <c r="BD473" s="17">
        <v>37.536108751062024</v>
      </c>
    </row>
    <row r="474" spans="52:56" x14ac:dyDescent="0.25">
      <c r="AZ474" s="17">
        <v>471</v>
      </c>
      <c r="BA474" s="17">
        <v>0.10454522151192128</v>
      </c>
      <c r="BB474" s="17">
        <v>0</v>
      </c>
      <c r="BC474" s="17">
        <v>79</v>
      </c>
      <c r="BD474" s="17">
        <v>37.615972812234496</v>
      </c>
    </row>
    <row r="475" spans="52:56" x14ac:dyDescent="0.25">
      <c r="AZ475" s="17">
        <v>472</v>
      </c>
      <c r="BA475" s="17">
        <v>0.10454522151192128</v>
      </c>
      <c r="BB475" s="17">
        <v>0</v>
      </c>
      <c r="BC475" s="17">
        <v>79</v>
      </c>
      <c r="BD475" s="17">
        <v>37.695836873406968</v>
      </c>
    </row>
    <row r="476" spans="52:56" x14ac:dyDescent="0.25">
      <c r="AZ476" s="17">
        <v>473</v>
      </c>
      <c r="BA476" s="17">
        <v>0.10454522151192128</v>
      </c>
      <c r="BB476" s="17">
        <v>0</v>
      </c>
      <c r="BC476" s="17">
        <v>79</v>
      </c>
      <c r="BD476" s="17">
        <v>37.77570093457944</v>
      </c>
    </row>
    <row r="477" spans="52:56" x14ac:dyDescent="0.25">
      <c r="AZ477" s="17">
        <v>474</v>
      </c>
      <c r="BA477" s="17">
        <v>0.10454522151192128</v>
      </c>
      <c r="BB477" s="17">
        <v>0</v>
      </c>
      <c r="BC477" s="17">
        <v>79</v>
      </c>
      <c r="BD477" s="17">
        <v>37.855564995751912</v>
      </c>
    </row>
    <row r="478" spans="52:56" x14ac:dyDescent="0.25">
      <c r="AZ478" s="17">
        <v>475</v>
      </c>
      <c r="BA478" s="17">
        <v>0.10442557734228472</v>
      </c>
      <c r="BB478" s="17">
        <v>1</v>
      </c>
      <c r="BC478" s="17">
        <v>80</v>
      </c>
      <c r="BD478" s="17">
        <v>37.935429056924384</v>
      </c>
    </row>
    <row r="479" spans="52:56" x14ac:dyDescent="0.25">
      <c r="AZ479" s="17">
        <v>476</v>
      </c>
      <c r="BA479" s="17">
        <v>0.10442557734228472</v>
      </c>
      <c r="BB479" s="17">
        <v>1</v>
      </c>
      <c r="BC479" s="17">
        <v>81</v>
      </c>
      <c r="BD479" s="17">
        <v>38.015293118096857</v>
      </c>
    </row>
    <row r="480" spans="52:56" x14ac:dyDescent="0.25">
      <c r="AZ480" s="17">
        <v>477</v>
      </c>
      <c r="BA480" s="17">
        <v>0.10442557734228472</v>
      </c>
      <c r="BB480" s="17">
        <v>0</v>
      </c>
      <c r="BC480" s="17">
        <v>81</v>
      </c>
      <c r="BD480" s="17">
        <v>38.095157179269329</v>
      </c>
    </row>
    <row r="481" spans="52:56" x14ac:dyDescent="0.25">
      <c r="AZ481" s="17">
        <v>478</v>
      </c>
      <c r="BA481" s="17">
        <v>0.10442557734228472</v>
      </c>
      <c r="BB481" s="17">
        <v>0</v>
      </c>
      <c r="BC481" s="17">
        <v>81</v>
      </c>
      <c r="BD481" s="17">
        <v>38.175021240441801</v>
      </c>
    </row>
    <row r="482" spans="52:56" x14ac:dyDescent="0.25">
      <c r="AZ482" s="17">
        <v>479</v>
      </c>
      <c r="BA482" s="17">
        <v>0.10442557734228472</v>
      </c>
      <c r="BB482" s="17">
        <v>0</v>
      </c>
      <c r="BC482" s="17">
        <v>81</v>
      </c>
      <c r="BD482" s="17">
        <v>38.254885301614273</v>
      </c>
    </row>
    <row r="483" spans="52:56" x14ac:dyDescent="0.25">
      <c r="AZ483" s="17">
        <v>480</v>
      </c>
      <c r="BA483" s="17">
        <v>0.10442557734228472</v>
      </c>
      <c r="BB483" s="17">
        <v>0</v>
      </c>
      <c r="BC483" s="17">
        <v>81</v>
      </c>
      <c r="BD483" s="17">
        <v>38.334749362786745</v>
      </c>
    </row>
    <row r="484" spans="52:56" x14ac:dyDescent="0.25">
      <c r="AZ484" s="17">
        <v>481</v>
      </c>
      <c r="BA484" s="17">
        <v>0.10442557734228472</v>
      </c>
      <c r="BB484" s="17">
        <v>0</v>
      </c>
      <c r="BC484" s="17">
        <v>81</v>
      </c>
      <c r="BD484" s="17">
        <v>38.414613423959217</v>
      </c>
    </row>
    <row r="485" spans="52:56" x14ac:dyDescent="0.25">
      <c r="AZ485" s="17">
        <v>482</v>
      </c>
      <c r="BA485" s="17">
        <v>0.10442557734228472</v>
      </c>
      <c r="BB485" s="17">
        <v>0</v>
      </c>
      <c r="BC485" s="17">
        <v>81</v>
      </c>
      <c r="BD485" s="17">
        <v>38.494477485131689</v>
      </c>
    </row>
    <row r="486" spans="52:56" x14ac:dyDescent="0.25">
      <c r="AZ486" s="17">
        <v>483</v>
      </c>
      <c r="BA486" s="17">
        <v>0.10442557734228472</v>
      </c>
      <c r="BB486" s="17">
        <v>0</v>
      </c>
      <c r="BC486" s="17">
        <v>81</v>
      </c>
      <c r="BD486" s="17">
        <v>38.574341546304161</v>
      </c>
    </row>
    <row r="487" spans="52:56" x14ac:dyDescent="0.25">
      <c r="AZ487" s="17">
        <v>484</v>
      </c>
      <c r="BA487" s="17">
        <v>0.10442557734228472</v>
      </c>
      <c r="BB487" s="17">
        <v>0</v>
      </c>
      <c r="BC487" s="17">
        <v>81</v>
      </c>
      <c r="BD487" s="17">
        <v>38.654205607476634</v>
      </c>
    </row>
    <row r="488" spans="52:56" x14ac:dyDescent="0.25">
      <c r="AZ488" s="17">
        <v>485</v>
      </c>
      <c r="BA488" s="17">
        <v>0.10442557734228472</v>
      </c>
      <c r="BB488" s="17">
        <v>0</v>
      </c>
      <c r="BC488" s="17">
        <v>81</v>
      </c>
      <c r="BD488" s="17">
        <v>38.734069668649106</v>
      </c>
    </row>
    <row r="489" spans="52:56" x14ac:dyDescent="0.25">
      <c r="AZ489" s="17">
        <v>486</v>
      </c>
      <c r="BA489" s="17">
        <v>0.10442557734228472</v>
      </c>
      <c r="BB489" s="17">
        <v>0</v>
      </c>
      <c r="BC489" s="17">
        <v>81</v>
      </c>
      <c r="BD489" s="17">
        <v>38.813933729821578</v>
      </c>
    </row>
    <row r="490" spans="52:56" x14ac:dyDescent="0.25">
      <c r="AZ490" s="17">
        <v>487</v>
      </c>
      <c r="BA490" s="17">
        <v>0.10442557734228472</v>
      </c>
      <c r="BB490" s="17">
        <v>0</v>
      </c>
      <c r="BC490" s="17">
        <v>81</v>
      </c>
      <c r="BD490" s="17">
        <v>38.89379779099405</v>
      </c>
    </row>
    <row r="491" spans="52:56" x14ac:dyDescent="0.25">
      <c r="AZ491" s="17">
        <v>488</v>
      </c>
      <c r="BA491" s="17">
        <v>0.10442557734228472</v>
      </c>
      <c r="BB491" s="17">
        <v>0</v>
      </c>
      <c r="BC491" s="17">
        <v>81</v>
      </c>
      <c r="BD491" s="17">
        <v>38.973661852166522</v>
      </c>
    </row>
    <row r="492" spans="52:56" x14ac:dyDescent="0.25">
      <c r="AZ492" s="17">
        <v>489</v>
      </c>
      <c r="BA492" s="17">
        <v>0.10442557734228472</v>
      </c>
      <c r="BB492" s="17">
        <v>0</v>
      </c>
      <c r="BC492" s="17">
        <v>81</v>
      </c>
      <c r="BD492" s="17">
        <v>39.053525913338994</v>
      </c>
    </row>
    <row r="493" spans="52:56" x14ac:dyDescent="0.25">
      <c r="AZ493" s="17">
        <v>490</v>
      </c>
      <c r="BA493" s="17">
        <v>0.10442557734228472</v>
      </c>
      <c r="BB493" s="17">
        <v>0</v>
      </c>
      <c r="BC493" s="17">
        <v>81</v>
      </c>
      <c r="BD493" s="17">
        <v>39.133389974511466</v>
      </c>
    </row>
    <row r="494" spans="52:56" x14ac:dyDescent="0.25">
      <c r="AZ494" s="17">
        <v>491</v>
      </c>
      <c r="BA494" s="17">
        <v>0.10442557734228472</v>
      </c>
      <c r="BB494" s="17">
        <v>0</v>
      </c>
      <c r="BC494" s="17">
        <v>81</v>
      </c>
      <c r="BD494" s="17">
        <v>39.213254035683939</v>
      </c>
    </row>
    <row r="495" spans="52:56" x14ac:dyDescent="0.25">
      <c r="AZ495" s="17">
        <v>492</v>
      </c>
      <c r="BA495" s="17">
        <v>0.10442557734228472</v>
      </c>
      <c r="BB495" s="17">
        <v>0</v>
      </c>
      <c r="BC495" s="17">
        <v>81</v>
      </c>
      <c r="BD495" s="17">
        <v>39.293118096856411</v>
      </c>
    </row>
    <row r="496" spans="52:56" x14ac:dyDescent="0.25">
      <c r="AZ496" s="17">
        <v>493</v>
      </c>
      <c r="BA496" s="17">
        <v>0.10442557734228472</v>
      </c>
      <c r="BB496" s="17">
        <v>0</v>
      </c>
      <c r="BC496" s="17">
        <v>81</v>
      </c>
      <c r="BD496" s="17">
        <v>39.372982158028883</v>
      </c>
    </row>
    <row r="497" spans="52:56" x14ac:dyDescent="0.25">
      <c r="AZ497" s="17">
        <v>494</v>
      </c>
      <c r="BA497" s="17">
        <v>0.10359966444869941</v>
      </c>
      <c r="BB497" s="17">
        <v>0</v>
      </c>
      <c r="BC497" s="17">
        <v>81</v>
      </c>
      <c r="BD497" s="17">
        <v>39.452846219201355</v>
      </c>
    </row>
    <row r="498" spans="52:56" x14ac:dyDescent="0.25">
      <c r="AZ498" s="17">
        <v>495</v>
      </c>
      <c r="BA498" s="17">
        <v>0.10359966444869941</v>
      </c>
      <c r="BB498" s="17">
        <v>0</v>
      </c>
      <c r="BC498" s="17">
        <v>81</v>
      </c>
      <c r="BD498" s="17">
        <v>39.532710280373827</v>
      </c>
    </row>
    <row r="499" spans="52:56" x14ac:dyDescent="0.25">
      <c r="AZ499" s="17">
        <v>496</v>
      </c>
      <c r="BA499" s="17">
        <v>0.10359966444869941</v>
      </c>
      <c r="BB499" s="17">
        <v>0</v>
      </c>
      <c r="BC499" s="17">
        <v>81</v>
      </c>
      <c r="BD499" s="17">
        <v>39.612574341546299</v>
      </c>
    </row>
    <row r="500" spans="52:56" x14ac:dyDescent="0.25">
      <c r="AZ500" s="17">
        <v>497</v>
      </c>
      <c r="BA500" s="17">
        <v>0.10359966444869941</v>
      </c>
      <c r="BB500" s="17">
        <v>0</v>
      </c>
      <c r="BC500" s="17">
        <v>81</v>
      </c>
      <c r="BD500" s="17">
        <v>39.692438402718771</v>
      </c>
    </row>
    <row r="501" spans="52:56" x14ac:dyDescent="0.25">
      <c r="AZ501" s="17">
        <v>498</v>
      </c>
      <c r="BA501" s="17">
        <v>0.10359966444869941</v>
      </c>
      <c r="BB501" s="17">
        <v>0</v>
      </c>
      <c r="BC501" s="17">
        <v>81</v>
      </c>
      <c r="BD501" s="17">
        <v>39.772302463891251</v>
      </c>
    </row>
    <row r="502" spans="52:56" x14ac:dyDescent="0.25">
      <c r="AZ502" s="17">
        <v>499</v>
      </c>
      <c r="BA502" s="17">
        <v>0.10359966444869941</v>
      </c>
      <c r="BB502" s="17">
        <v>0</v>
      </c>
      <c r="BC502" s="17">
        <v>81</v>
      </c>
      <c r="BD502" s="17">
        <v>39.852166525063723</v>
      </c>
    </row>
    <row r="503" spans="52:56" x14ac:dyDescent="0.25">
      <c r="AZ503" s="17">
        <v>500</v>
      </c>
      <c r="BA503" s="17">
        <v>0.10359966444869941</v>
      </c>
      <c r="BB503" s="17">
        <v>0</v>
      </c>
      <c r="BC503" s="17">
        <v>81</v>
      </c>
      <c r="BD503" s="17">
        <v>39.932030586236195</v>
      </c>
    </row>
    <row r="504" spans="52:56" x14ac:dyDescent="0.25">
      <c r="AZ504" s="17">
        <v>501</v>
      </c>
      <c r="BA504" s="17">
        <v>0.10359966444869941</v>
      </c>
      <c r="BB504" s="17">
        <v>0</v>
      </c>
      <c r="BC504" s="17">
        <v>81</v>
      </c>
      <c r="BD504" s="17">
        <v>40.011894647408667</v>
      </c>
    </row>
    <row r="505" spans="52:56" x14ac:dyDescent="0.25">
      <c r="AZ505" s="17">
        <v>502</v>
      </c>
      <c r="BA505" s="17">
        <v>0.10359966444869941</v>
      </c>
      <c r="BB505" s="17">
        <v>0</v>
      </c>
      <c r="BC505" s="17">
        <v>81</v>
      </c>
      <c r="BD505" s="17">
        <v>40.091758708581139</v>
      </c>
    </row>
    <row r="506" spans="52:56" x14ac:dyDescent="0.25">
      <c r="AZ506" s="17">
        <v>503</v>
      </c>
      <c r="BA506" s="17">
        <v>0.10359966444869941</v>
      </c>
      <c r="BB506" s="17">
        <v>0</v>
      </c>
      <c r="BC506" s="17">
        <v>81</v>
      </c>
      <c r="BD506" s="17">
        <v>40.171622769753611</v>
      </c>
    </row>
    <row r="507" spans="52:56" x14ac:dyDescent="0.25">
      <c r="AZ507" s="17">
        <v>504</v>
      </c>
      <c r="BA507" s="17">
        <v>0.10359966444869941</v>
      </c>
      <c r="BB507" s="17">
        <v>0</v>
      </c>
      <c r="BC507" s="17">
        <v>81</v>
      </c>
      <c r="BD507" s="17">
        <v>40.251486830926083</v>
      </c>
    </row>
    <row r="508" spans="52:56" x14ac:dyDescent="0.25">
      <c r="AZ508" s="17">
        <v>505</v>
      </c>
      <c r="BA508" s="17">
        <v>0.10359966444869941</v>
      </c>
      <c r="BB508" s="17">
        <v>0</v>
      </c>
      <c r="BC508" s="17">
        <v>81</v>
      </c>
      <c r="BD508" s="17">
        <v>40.331350892098556</v>
      </c>
    </row>
    <row r="509" spans="52:56" x14ac:dyDescent="0.25">
      <c r="AZ509" s="17">
        <v>506</v>
      </c>
      <c r="BA509" s="17">
        <v>0.10359966444869941</v>
      </c>
      <c r="BB509" s="17">
        <v>0</v>
      </c>
      <c r="BC509" s="17">
        <v>81</v>
      </c>
      <c r="BD509" s="17">
        <v>40.411214953271028</v>
      </c>
    </row>
    <row r="510" spans="52:56" x14ac:dyDescent="0.25">
      <c r="AZ510" s="17">
        <v>507</v>
      </c>
      <c r="BA510" s="17">
        <v>0.10359966444869941</v>
      </c>
      <c r="BB510" s="17">
        <v>0</v>
      </c>
      <c r="BC510" s="17">
        <v>81</v>
      </c>
      <c r="BD510" s="17">
        <v>40.4910790144435</v>
      </c>
    </row>
    <row r="511" spans="52:56" x14ac:dyDescent="0.25">
      <c r="AZ511" s="17">
        <v>508</v>
      </c>
      <c r="BA511" s="17">
        <v>0.10355269308999428</v>
      </c>
      <c r="BB511" s="17">
        <v>0</v>
      </c>
      <c r="BC511" s="17">
        <v>81</v>
      </c>
      <c r="BD511" s="17">
        <v>40.570943075615972</v>
      </c>
    </row>
    <row r="512" spans="52:56" x14ac:dyDescent="0.25">
      <c r="AZ512" s="17">
        <v>509</v>
      </c>
      <c r="BA512" s="17">
        <v>0.10355269308999428</v>
      </c>
      <c r="BB512" s="17">
        <v>0</v>
      </c>
      <c r="BC512" s="17">
        <v>81</v>
      </c>
      <c r="BD512" s="17">
        <v>40.650807136788444</v>
      </c>
    </row>
    <row r="513" spans="52:56" x14ac:dyDescent="0.25">
      <c r="AZ513" s="17">
        <v>510</v>
      </c>
      <c r="BA513" s="17">
        <v>0.10355269308999428</v>
      </c>
      <c r="BB513" s="17">
        <v>0</v>
      </c>
      <c r="BC513" s="17">
        <v>81</v>
      </c>
      <c r="BD513" s="17">
        <v>40.730671197960916</v>
      </c>
    </row>
    <row r="514" spans="52:56" x14ac:dyDescent="0.25">
      <c r="AZ514" s="17">
        <v>511</v>
      </c>
      <c r="BA514" s="17">
        <v>0.10355269308999428</v>
      </c>
      <c r="BB514" s="17">
        <v>0</v>
      </c>
      <c r="BC514" s="17">
        <v>81</v>
      </c>
      <c r="BD514" s="17">
        <v>40.810535259133388</v>
      </c>
    </row>
    <row r="515" spans="52:56" x14ac:dyDescent="0.25">
      <c r="AZ515" s="17">
        <v>512</v>
      </c>
      <c r="BA515" s="17">
        <v>0.10355269308999428</v>
      </c>
      <c r="BB515" s="17">
        <v>0</v>
      </c>
      <c r="BC515" s="17">
        <v>81</v>
      </c>
      <c r="BD515" s="17">
        <v>40.89039932030586</v>
      </c>
    </row>
    <row r="516" spans="52:56" x14ac:dyDescent="0.25">
      <c r="AZ516" s="17">
        <v>513</v>
      </c>
      <c r="BA516" s="17">
        <v>0.10355269308999428</v>
      </c>
      <c r="BB516" s="17">
        <v>0</v>
      </c>
      <c r="BC516" s="17">
        <v>81</v>
      </c>
      <c r="BD516" s="17">
        <v>40.970263381478333</v>
      </c>
    </row>
    <row r="517" spans="52:56" x14ac:dyDescent="0.25">
      <c r="AZ517" s="17">
        <v>514</v>
      </c>
      <c r="BA517" s="17">
        <v>0.10355269308999428</v>
      </c>
      <c r="BB517" s="17">
        <v>0</v>
      </c>
      <c r="BC517" s="17">
        <v>81</v>
      </c>
      <c r="BD517" s="17">
        <v>41.050127442650805</v>
      </c>
    </row>
    <row r="518" spans="52:56" x14ac:dyDescent="0.25">
      <c r="AZ518" s="17">
        <v>515</v>
      </c>
      <c r="BA518" s="17">
        <v>0.10355269308999428</v>
      </c>
      <c r="BB518" s="17">
        <v>0</v>
      </c>
      <c r="BC518" s="17">
        <v>81</v>
      </c>
      <c r="BD518" s="17">
        <v>41.129991503823277</v>
      </c>
    </row>
    <row r="519" spans="52:56" x14ac:dyDescent="0.25">
      <c r="AZ519" s="17">
        <v>516</v>
      </c>
      <c r="BA519" s="17">
        <v>0.10355269308999428</v>
      </c>
      <c r="BB519" s="17">
        <v>0</v>
      </c>
      <c r="BC519" s="17">
        <v>81</v>
      </c>
      <c r="BD519" s="17">
        <v>41.209855564995749</v>
      </c>
    </row>
    <row r="520" spans="52:56" x14ac:dyDescent="0.25">
      <c r="AZ520" s="17">
        <v>517</v>
      </c>
      <c r="BA520" s="17">
        <v>0.10355269308999428</v>
      </c>
      <c r="BB520" s="17">
        <v>0</v>
      </c>
      <c r="BC520" s="17">
        <v>81</v>
      </c>
      <c r="BD520" s="17">
        <v>41.289719626168221</v>
      </c>
    </row>
    <row r="521" spans="52:56" x14ac:dyDescent="0.25">
      <c r="AZ521" s="17">
        <v>518</v>
      </c>
      <c r="BA521" s="17">
        <v>0.10355269308999428</v>
      </c>
      <c r="BB521" s="17">
        <v>0</v>
      </c>
      <c r="BC521" s="17">
        <v>81</v>
      </c>
      <c r="BD521" s="17">
        <v>41.369583687340693</v>
      </c>
    </row>
    <row r="522" spans="52:56" x14ac:dyDescent="0.25">
      <c r="AZ522" s="17">
        <v>519</v>
      </c>
      <c r="BA522" s="17">
        <v>0.10355269308999428</v>
      </c>
      <c r="BB522" s="17">
        <v>0</v>
      </c>
      <c r="BC522" s="17">
        <v>81</v>
      </c>
      <c r="BD522" s="17">
        <v>41.449447748513165</v>
      </c>
    </row>
    <row r="523" spans="52:56" x14ac:dyDescent="0.25">
      <c r="AZ523" s="17">
        <v>520</v>
      </c>
      <c r="BA523" s="17">
        <v>0.10355269308999428</v>
      </c>
      <c r="BB523" s="17">
        <v>0</v>
      </c>
      <c r="BC523" s="17">
        <v>81</v>
      </c>
      <c r="BD523" s="17">
        <v>41.529311809685638</v>
      </c>
    </row>
    <row r="524" spans="52:56" x14ac:dyDescent="0.25">
      <c r="AZ524" s="17">
        <v>521</v>
      </c>
      <c r="BA524" s="17">
        <v>0.10355269308999428</v>
      </c>
      <c r="BB524" s="17">
        <v>0</v>
      </c>
      <c r="BC524" s="17">
        <v>81</v>
      </c>
      <c r="BD524" s="17">
        <v>41.60917587085811</v>
      </c>
    </row>
    <row r="525" spans="52:56" x14ac:dyDescent="0.25">
      <c r="AZ525" s="17">
        <v>522</v>
      </c>
      <c r="BA525" s="17">
        <v>0.10355269308999428</v>
      </c>
      <c r="BB525" s="17">
        <v>0</v>
      </c>
      <c r="BC525" s="17">
        <v>81</v>
      </c>
      <c r="BD525" s="17">
        <v>41.689039932030582</v>
      </c>
    </row>
    <row r="526" spans="52:56" x14ac:dyDescent="0.25">
      <c r="AZ526" s="17">
        <v>523</v>
      </c>
      <c r="BA526" s="17">
        <v>0.10306244716644646</v>
      </c>
      <c r="BB526" s="17">
        <v>0</v>
      </c>
      <c r="BC526" s="17">
        <v>81</v>
      </c>
      <c r="BD526" s="17">
        <v>41.768903993203054</v>
      </c>
    </row>
    <row r="527" spans="52:56" x14ac:dyDescent="0.25">
      <c r="AZ527" s="17">
        <v>524</v>
      </c>
      <c r="BA527" s="17">
        <v>0.10306244716644646</v>
      </c>
      <c r="BB527" s="17">
        <v>0</v>
      </c>
      <c r="BC527" s="17">
        <v>81</v>
      </c>
      <c r="BD527" s="17">
        <v>41.848768054375526</v>
      </c>
    </row>
    <row r="528" spans="52:56" x14ac:dyDescent="0.25">
      <c r="AZ528" s="17">
        <v>525</v>
      </c>
      <c r="BA528" s="17">
        <v>0.10306244716644646</v>
      </c>
      <c r="BB528" s="17">
        <v>0</v>
      </c>
      <c r="BC528" s="17">
        <v>81</v>
      </c>
      <c r="BD528" s="17">
        <v>41.928632115547998</v>
      </c>
    </row>
    <row r="529" spans="52:56" x14ac:dyDescent="0.25">
      <c r="AZ529" s="17">
        <v>526</v>
      </c>
      <c r="BA529" s="17">
        <v>0.10306244716644646</v>
      </c>
      <c r="BB529" s="17">
        <v>0</v>
      </c>
      <c r="BC529" s="17">
        <v>81</v>
      </c>
      <c r="BD529" s="17">
        <v>42.00849617672047</v>
      </c>
    </row>
    <row r="530" spans="52:56" x14ac:dyDescent="0.25">
      <c r="AZ530" s="17">
        <v>527</v>
      </c>
      <c r="BA530" s="17">
        <v>0.10306244716644646</v>
      </c>
      <c r="BB530" s="17">
        <v>0</v>
      </c>
      <c r="BC530" s="17">
        <v>81</v>
      </c>
      <c r="BD530" s="17">
        <v>42.08836023789295</v>
      </c>
    </row>
    <row r="531" spans="52:56" x14ac:dyDescent="0.25">
      <c r="AZ531" s="17">
        <v>528</v>
      </c>
      <c r="BA531" s="17">
        <v>0.10306244716644646</v>
      </c>
      <c r="BB531" s="17">
        <v>0</v>
      </c>
      <c r="BC531" s="17">
        <v>81</v>
      </c>
      <c r="BD531" s="17">
        <v>42.168224299065422</v>
      </c>
    </row>
    <row r="532" spans="52:56" x14ac:dyDescent="0.25">
      <c r="AZ532" s="17">
        <v>529</v>
      </c>
      <c r="BA532" s="17">
        <v>0.10306244716644646</v>
      </c>
      <c r="BB532" s="17">
        <v>0</v>
      </c>
      <c r="BC532" s="17">
        <v>81</v>
      </c>
      <c r="BD532" s="17">
        <v>42.248088360237894</v>
      </c>
    </row>
    <row r="533" spans="52:56" x14ac:dyDescent="0.25">
      <c r="AZ533" s="17">
        <v>530</v>
      </c>
      <c r="BA533" s="17">
        <v>0.10306244716644646</v>
      </c>
      <c r="BB533" s="17">
        <v>0</v>
      </c>
      <c r="BC533" s="17">
        <v>81</v>
      </c>
      <c r="BD533" s="17">
        <v>42.327952421410366</v>
      </c>
    </row>
    <row r="534" spans="52:56" x14ac:dyDescent="0.25">
      <c r="AZ534" s="17">
        <v>531</v>
      </c>
      <c r="BA534" s="17">
        <v>0.10189883019116189</v>
      </c>
      <c r="BB534" s="17">
        <v>0</v>
      </c>
      <c r="BC534" s="17">
        <v>81</v>
      </c>
      <c r="BD534" s="17">
        <v>42.407816482582838</v>
      </c>
    </row>
    <row r="535" spans="52:56" x14ac:dyDescent="0.25">
      <c r="AZ535" s="17">
        <v>532</v>
      </c>
      <c r="BA535" s="17">
        <v>0.10189883019116189</v>
      </c>
      <c r="BB535" s="17">
        <v>0</v>
      </c>
      <c r="BC535" s="17">
        <v>81</v>
      </c>
      <c r="BD535" s="17">
        <v>42.48768054375531</v>
      </c>
    </row>
    <row r="536" spans="52:56" x14ac:dyDescent="0.25">
      <c r="AZ536" s="17">
        <v>533</v>
      </c>
      <c r="BA536" s="17">
        <v>0.10189883019116189</v>
      </c>
      <c r="BB536" s="17">
        <v>0</v>
      </c>
      <c r="BC536" s="17">
        <v>81</v>
      </c>
      <c r="BD536" s="17">
        <v>42.567544604927782</v>
      </c>
    </row>
    <row r="537" spans="52:56" x14ac:dyDescent="0.25">
      <c r="AZ537" s="17">
        <v>534</v>
      </c>
      <c r="BA537" s="17">
        <v>0.10189883019116189</v>
      </c>
      <c r="BB537" s="17">
        <v>0</v>
      </c>
      <c r="BC537" s="17">
        <v>81</v>
      </c>
      <c r="BD537" s="17">
        <v>42.647408666100254</v>
      </c>
    </row>
    <row r="538" spans="52:56" x14ac:dyDescent="0.25">
      <c r="AZ538" s="17">
        <v>535</v>
      </c>
      <c r="BA538" s="17">
        <v>0.10189883019116189</v>
      </c>
      <c r="BB538" s="17">
        <v>0</v>
      </c>
      <c r="BC538" s="17">
        <v>81</v>
      </c>
      <c r="BD538" s="17">
        <v>42.727272727272727</v>
      </c>
    </row>
    <row r="539" spans="52:56" x14ac:dyDescent="0.25">
      <c r="AZ539" s="17">
        <v>536</v>
      </c>
      <c r="BA539" s="17">
        <v>0.10189883019116189</v>
      </c>
      <c r="BB539" s="17">
        <v>0</v>
      </c>
      <c r="BC539" s="17">
        <v>81</v>
      </c>
      <c r="BD539" s="17">
        <v>42.807136788445199</v>
      </c>
    </row>
    <row r="540" spans="52:56" x14ac:dyDescent="0.25">
      <c r="AZ540" s="17">
        <v>537</v>
      </c>
      <c r="BA540" s="17">
        <v>0.10189883019116189</v>
      </c>
      <c r="BB540" s="17">
        <v>0</v>
      </c>
      <c r="BC540" s="17">
        <v>81</v>
      </c>
      <c r="BD540" s="17">
        <v>42.887000849617671</v>
      </c>
    </row>
    <row r="541" spans="52:56" x14ac:dyDescent="0.25">
      <c r="AZ541" s="17">
        <v>538</v>
      </c>
      <c r="BA541" s="17">
        <v>0.10189883019116189</v>
      </c>
      <c r="BB541" s="17">
        <v>0</v>
      </c>
      <c r="BC541" s="17">
        <v>81</v>
      </c>
      <c r="BD541" s="17">
        <v>42.966864910790143</v>
      </c>
    </row>
    <row r="542" spans="52:56" x14ac:dyDescent="0.25">
      <c r="AZ542" s="17">
        <v>539</v>
      </c>
      <c r="BA542" s="17">
        <v>0.10189883019116189</v>
      </c>
      <c r="BB542" s="17">
        <v>0</v>
      </c>
      <c r="BC542" s="17">
        <v>81</v>
      </c>
      <c r="BD542" s="17">
        <v>43.046728971962615</v>
      </c>
    </row>
    <row r="543" spans="52:56" x14ac:dyDescent="0.25">
      <c r="AZ543" s="17">
        <v>540</v>
      </c>
      <c r="BA543" s="17">
        <v>0.10189883019116189</v>
      </c>
      <c r="BB543" s="17">
        <v>0</v>
      </c>
      <c r="BC543" s="17">
        <v>81</v>
      </c>
      <c r="BD543" s="17">
        <v>43.126593033135087</v>
      </c>
    </row>
    <row r="544" spans="52:56" x14ac:dyDescent="0.25">
      <c r="AZ544" s="17">
        <v>541</v>
      </c>
      <c r="BA544" s="17">
        <v>0.10189883019116189</v>
      </c>
      <c r="BB544" s="17">
        <v>0</v>
      </c>
      <c r="BC544" s="17">
        <v>81</v>
      </c>
      <c r="BD544" s="17">
        <v>43.206457094307559</v>
      </c>
    </row>
    <row r="545" spans="52:56" x14ac:dyDescent="0.25">
      <c r="AZ545" s="17">
        <v>542</v>
      </c>
      <c r="BA545" s="17">
        <v>0.10189883019116189</v>
      </c>
      <c r="BB545" s="17">
        <v>0</v>
      </c>
      <c r="BC545" s="17">
        <v>81</v>
      </c>
      <c r="BD545" s="17">
        <v>43.286321155480032</v>
      </c>
    </row>
    <row r="546" spans="52:56" x14ac:dyDescent="0.25">
      <c r="AZ546" s="17">
        <v>543</v>
      </c>
      <c r="BA546" s="17">
        <v>0.10189883019116189</v>
      </c>
      <c r="BB546" s="17">
        <v>0</v>
      </c>
      <c r="BC546" s="17">
        <v>81</v>
      </c>
      <c r="BD546" s="17">
        <v>43.366185216652504</v>
      </c>
    </row>
    <row r="547" spans="52:56" x14ac:dyDescent="0.25">
      <c r="AZ547" s="17">
        <v>544</v>
      </c>
      <c r="BA547" s="17">
        <v>0.10189883019116189</v>
      </c>
      <c r="BB547" s="17">
        <v>0</v>
      </c>
      <c r="BC547" s="17">
        <v>81</v>
      </c>
      <c r="BD547" s="17">
        <v>43.446049277824976</v>
      </c>
    </row>
    <row r="548" spans="52:56" x14ac:dyDescent="0.25">
      <c r="AZ548" s="17">
        <v>545</v>
      </c>
      <c r="BA548" s="17">
        <v>0.10189883019116189</v>
      </c>
      <c r="BB548" s="17">
        <v>0</v>
      </c>
      <c r="BC548" s="17">
        <v>81</v>
      </c>
      <c r="BD548" s="17">
        <v>43.525913338997448</v>
      </c>
    </row>
    <row r="549" spans="52:56" x14ac:dyDescent="0.25">
      <c r="AZ549" s="17">
        <v>546</v>
      </c>
      <c r="BA549" s="17">
        <v>0.10189883019116189</v>
      </c>
      <c r="BB549" s="17">
        <v>0</v>
      </c>
      <c r="BC549" s="17">
        <v>81</v>
      </c>
      <c r="BD549" s="17">
        <v>43.60577740016992</v>
      </c>
    </row>
    <row r="550" spans="52:56" x14ac:dyDescent="0.25">
      <c r="AZ550" s="17">
        <v>547</v>
      </c>
      <c r="BA550" s="17">
        <v>0.10180765863549507</v>
      </c>
      <c r="BB550" s="17">
        <v>0</v>
      </c>
      <c r="BC550" s="17">
        <v>81</v>
      </c>
      <c r="BD550" s="17">
        <v>43.685641461342392</v>
      </c>
    </row>
    <row r="551" spans="52:56" x14ac:dyDescent="0.25">
      <c r="AZ551" s="17">
        <v>548</v>
      </c>
      <c r="BA551" s="17">
        <v>0.10180765863549507</v>
      </c>
      <c r="BB551" s="17">
        <v>0</v>
      </c>
      <c r="BC551" s="17">
        <v>81</v>
      </c>
      <c r="BD551" s="17">
        <v>43.765505522514864</v>
      </c>
    </row>
    <row r="552" spans="52:56" x14ac:dyDescent="0.25">
      <c r="AZ552" s="17">
        <v>549</v>
      </c>
      <c r="BA552" s="17">
        <v>0.10180765863549507</v>
      </c>
      <c r="BB552" s="17">
        <v>0</v>
      </c>
      <c r="BC552" s="17">
        <v>81</v>
      </c>
      <c r="BD552" s="17">
        <v>43.845369583687337</v>
      </c>
    </row>
    <row r="553" spans="52:56" x14ac:dyDescent="0.25">
      <c r="AZ553" s="17">
        <v>550</v>
      </c>
      <c r="BA553" s="17">
        <v>0.10180765863549507</v>
      </c>
      <c r="BB553" s="17">
        <v>0</v>
      </c>
      <c r="BC553" s="17">
        <v>81</v>
      </c>
      <c r="BD553" s="17">
        <v>43.925233644859809</v>
      </c>
    </row>
    <row r="554" spans="52:56" x14ac:dyDescent="0.25">
      <c r="AZ554" s="17">
        <v>551</v>
      </c>
      <c r="BA554" s="17">
        <v>0.10180765863549507</v>
      </c>
      <c r="BB554" s="17">
        <v>0</v>
      </c>
      <c r="BC554" s="17">
        <v>81</v>
      </c>
      <c r="BD554" s="17">
        <v>44.005097706032281</v>
      </c>
    </row>
    <row r="555" spans="52:56" x14ac:dyDescent="0.25">
      <c r="AZ555" s="17">
        <v>552</v>
      </c>
      <c r="BA555" s="17">
        <v>0.10180765863549507</v>
      </c>
      <c r="BB555" s="17">
        <v>0</v>
      </c>
      <c r="BC555" s="17">
        <v>81</v>
      </c>
      <c r="BD555" s="17">
        <v>44.084961767204753</v>
      </c>
    </row>
    <row r="556" spans="52:56" x14ac:dyDescent="0.25">
      <c r="AZ556" s="17">
        <v>553</v>
      </c>
      <c r="BA556" s="17">
        <v>0.10180765863549507</v>
      </c>
      <c r="BB556" s="17">
        <v>0</v>
      </c>
      <c r="BC556" s="17">
        <v>81</v>
      </c>
      <c r="BD556" s="17">
        <v>44.164825828377225</v>
      </c>
    </row>
    <row r="557" spans="52:56" x14ac:dyDescent="0.25">
      <c r="AZ557" s="17">
        <v>554</v>
      </c>
      <c r="BA557" s="17">
        <v>0.10180765863549507</v>
      </c>
      <c r="BB557" s="17">
        <v>0</v>
      </c>
      <c r="BC557" s="17">
        <v>81</v>
      </c>
      <c r="BD557" s="17">
        <v>44.244689889549697</v>
      </c>
    </row>
    <row r="558" spans="52:56" x14ac:dyDescent="0.25">
      <c r="AZ558" s="17">
        <v>555</v>
      </c>
      <c r="BA558" s="17">
        <v>0.10180765863549507</v>
      </c>
      <c r="BB558" s="17">
        <v>0</v>
      </c>
      <c r="BC558" s="17">
        <v>81</v>
      </c>
      <c r="BD558" s="17">
        <v>44.324553950722176</v>
      </c>
    </row>
    <row r="559" spans="52:56" x14ac:dyDescent="0.25">
      <c r="AZ559" s="17">
        <v>556</v>
      </c>
      <c r="BA559" s="17">
        <v>0.10180765863549507</v>
      </c>
      <c r="BB559" s="17">
        <v>0</v>
      </c>
      <c r="BC559" s="17">
        <v>81</v>
      </c>
      <c r="BD559" s="17">
        <v>44.404418011894649</v>
      </c>
    </row>
    <row r="560" spans="52:56" x14ac:dyDescent="0.25">
      <c r="AZ560" s="17">
        <v>557</v>
      </c>
      <c r="BA560" s="17">
        <v>0.10180765863549507</v>
      </c>
      <c r="BB560" s="17">
        <v>0</v>
      </c>
      <c r="BC560" s="17">
        <v>81</v>
      </c>
      <c r="BD560" s="17">
        <v>44.484282073067121</v>
      </c>
    </row>
    <row r="561" spans="52:56" x14ac:dyDescent="0.25">
      <c r="AZ561" s="17">
        <v>558</v>
      </c>
      <c r="BA561" s="17">
        <v>0.10180765863549507</v>
      </c>
      <c r="BB561" s="17">
        <v>0</v>
      </c>
      <c r="BC561" s="17">
        <v>81</v>
      </c>
      <c r="BD561" s="17">
        <v>44.564146134239593</v>
      </c>
    </row>
    <row r="562" spans="52:56" x14ac:dyDescent="0.25">
      <c r="AZ562" s="17">
        <v>559</v>
      </c>
      <c r="BA562" s="17">
        <v>0.10154084472984239</v>
      </c>
      <c r="BB562" s="17">
        <v>0</v>
      </c>
      <c r="BC562" s="17">
        <v>81</v>
      </c>
      <c r="BD562" s="17">
        <v>44.644010195412065</v>
      </c>
    </row>
    <row r="563" spans="52:56" x14ac:dyDescent="0.25">
      <c r="AZ563" s="17">
        <v>560</v>
      </c>
      <c r="BA563" s="17">
        <v>0.10154084472984239</v>
      </c>
      <c r="BB563" s="17">
        <v>0</v>
      </c>
      <c r="BC563" s="17">
        <v>81</v>
      </c>
      <c r="BD563" s="17">
        <v>44.723874256584537</v>
      </c>
    </row>
    <row r="564" spans="52:56" x14ac:dyDescent="0.25">
      <c r="AZ564" s="17">
        <v>561</v>
      </c>
      <c r="BA564" s="17">
        <v>0.10154084472984239</v>
      </c>
      <c r="BB564" s="17">
        <v>0</v>
      </c>
      <c r="BC564" s="17">
        <v>81</v>
      </c>
      <c r="BD564" s="17">
        <v>44.803738317757009</v>
      </c>
    </row>
    <row r="565" spans="52:56" x14ac:dyDescent="0.25">
      <c r="AZ565" s="17">
        <v>562</v>
      </c>
      <c r="BA565" s="17">
        <v>0.10154084472984239</v>
      </c>
      <c r="BB565" s="17">
        <v>0</v>
      </c>
      <c r="BC565" s="17">
        <v>81</v>
      </c>
      <c r="BD565" s="17">
        <v>44.883602378929481</v>
      </c>
    </row>
    <row r="566" spans="52:56" x14ac:dyDescent="0.25">
      <c r="AZ566" s="17">
        <v>563</v>
      </c>
      <c r="BA566" s="17">
        <v>0.10154084472984239</v>
      </c>
      <c r="BB566" s="17">
        <v>0</v>
      </c>
      <c r="BC566" s="17">
        <v>81</v>
      </c>
      <c r="BD566" s="17">
        <v>44.963466440101953</v>
      </c>
    </row>
    <row r="567" spans="52:56" x14ac:dyDescent="0.25">
      <c r="AZ567" s="17">
        <v>564</v>
      </c>
      <c r="BA567" s="17">
        <v>0.10154084472984239</v>
      </c>
      <c r="BB567" s="17">
        <v>0</v>
      </c>
      <c r="BC567" s="17">
        <v>81</v>
      </c>
      <c r="BD567" s="17">
        <v>45.043330501274426</v>
      </c>
    </row>
    <row r="568" spans="52:56" x14ac:dyDescent="0.25">
      <c r="AZ568" s="17">
        <v>565</v>
      </c>
      <c r="BA568" s="17">
        <v>0.10154084472984239</v>
      </c>
      <c r="BB568" s="17">
        <v>0</v>
      </c>
      <c r="BC568" s="17">
        <v>81</v>
      </c>
      <c r="BD568" s="17">
        <v>45.123194562446898</v>
      </c>
    </row>
    <row r="569" spans="52:56" x14ac:dyDescent="0.25">
      <c r="AZ569" s="17">
        <v>566</v>
      </c>
      <c r="BA569" s="17">
        <v>0.10154084472984239</v>
      </c>
      <c r="BB569" s="17">
        <v>0</v>
      </c>
      <c r="BC569" s="17">
        <v>81</v>
      </c>
      <c r="BD569" s="17">
        <v>45.20305862361937</v>
      </c>
    </row>
    <row r="570" spans="52:56" x14ac:dyDescent="0.25">
      <c r="AZ570" s="17">
        <v>567</v>
      </c>
      <c r="BA570" s="17">
        <v>0.10154084472984239</v>
      </c>
      <c r="BB570" s="17">
        <v>0</v>
      </c>
      <c r="BC570" s="17">
        <v>81</v>
      </c>
      <c r="BD570" s="17">
        <v>45.282922684791842</v>
      </c>
    </row>
    <row r="571" spans="52:56" x14ac:dyDescent="0.25">
      <c r="AZ571" s="17">
        <v>568</v>
      </c>
      <c r="BA571" s="17">
        <v>0.10154084472984239</v>
      </c>
      <c r="BB571" s="17">
        <v>0</v>
      </c>
      <c r="BC571" s="17">
        <v>81</v>
      </c>
      <c r="BD571" s="17">
        <v>45.362786745964314</v>
      </c>
    </row>
    <row r="572" spans="52:56" x14ac:dyDescent="0.25">
      <c r="AZ572" s="17">
        <v>569</v>
      </c>
      <c r="BA572" s="17">
        <v>0.10141912342514114</v>
      </c>
      <c r="BB572" s="17">
        <v>1</v>
      </c>
      <c r="BC572" s="17">
        <v>82</v>
      </c>
      <c r="BD572" s="17">
        <v>45.442650807136786</v>
      </c>
    </row>
    <row r="573" spans="52:56" x14ac:dyDescent="0.25">
      <c r="AZ573" s="17">
        <v>570</v>
      </c>
      <c r="BA573" s="17">
        <v>0.10141912342514114</v>
      </c>
      <c r="BB573" s="17">
        <v>1</v>
      </c>
      <c r="BC573" s="17">
        <v>83</v>
      </c>
      <c r="BD573" s="17">
        <v>45.522514868309258</v>
      </c>
    </row>
    <row r="574" spans="52:56" x14ac:dyDescent="0.25">
      <c r="AZ574" s="17">
        <v>571</v>
      </c>
      <c r="BA574" s="17">
        <v>0.10141912342514114</v>
      </c>
      <c r="BB574" s="17">
        <v>0</v>
      </c>
      <c r="BC574" s="17">
        <v>83</v>
      </c>
      <c r="BD574" s="17">
        <v>45.602378929481731</v>
      </c>
    </row>
    <row r="575" spans="52:56" x14ac:dyDescent="0.25">
      <c r="AZ575" s="17">
        <v>572</v>
      </c>
      <c r="BA575" s="17">
        <v>0.10141912342514114</v>
      </c>
      <c r="BB575" s="17">
        <v>0</v>
      </c>
      <c r="BC575" s="17">
        <v>83</v>
      </c>
      <c r="BD575" s="17">
        <v>45.682242990654203</v>
      </c>
    </row>
    <row r="576" spans="52:56" x14ac:dyDescent="0.25">
      <c r="AZ576" s="17">
        <v>573</v>
      </c>
      <c r="BA576" s="17">
        <v>0.10141912342514114</v>
      </c>
      <c r="BB576" s="17">
        <v>0</v>
      </c>
      <c r="BC576" s="17">
        <v>83</v>
      </c>
      <c r="BD576" s="17">
        <v>45.762107051826675</v>
      </c>
    </row>
    <row r="577" spans="52:56" x14ac:dyDescent="0.25">
      <c r="AZ577" s="17">
        <v>574</v>
      </c>
      <c r="BA577" s="17">
        <v>0.10141912342514114</v>
      </c>
      <c r="BB577" s="17">
        <v>0</v>
      </c>
      <c r="BC577" s="17">
        <v>83</v>
      </c>
      <c r="BD577" s="17">
        <v>45.841971112999147</v>
      </c>
    </row>
    <row r="578" spans="52:56" x14ac:dyDescent="0.25">
      <c r="AZ578" s="17">
        <v>575</v>
      </c>
      <c r="BA578" s="17">
        <v>0.10141912342514114</v>
      </c>
      <c r="BB578" s="17">
        <v>0</v>
      </c>
      <c r="BC578" s="17">
        <v>83</v>
      </c>
      <c r="BD578" s="17">
        <v>45.921835174171619</v>
      </c>
    </row>
    <row r="579" spans="52:56" x14ac:dyDescent="0.25">
      <c r="AZ579" s="17">
        <v>576</v>
      </c>
      <c r="BA579" s="17">
        <v>0.10141912342514114</v>
      </c>
      <c r="BB579" s="17">
        <v>0</v>
      </c>
      <c r="BC579" s="17">
        <v>83</v>
      </c>
      <c r="BD579" s="17">
        <v>46.001699235344091</v>
      </c>
    </row>
    <row r="580" spans="52:56" x14ac:dyDescent="0.25">
      <c r="AZ580" s="17">
        <v>577</v>
      </c>
      <c r="BA580" s="17">
        <v>0.10096199686879392</v>
      </c>
      <c r="BB580" s="17">
        <v>1</v>
      </c>
      <c r="BC580" s="17">
        <v>84</v>
      </c>
      <c r="BD580" s="17">
        <v>46.081563296516563</v>
      </c>
    </row>
    <row r="581" spans="52:56" x14ac:dyDescent="0.25">
      <c r="AZ581" s="17">
        <v>578</v>
      </c>
      <c r="BA581" s="17">
        <v>0.10096199686879392</v>
      </c>
      <c r="BB581" s="17">
        <v>0</v>
      </c>
      <c r="BC581" s="17">
        <v>84</v>
      </c>
      <c r="BD581" s="17">
        <v>46.161427357689035</v>
      </c>
    </row>
    <row r="582" spans="52:56" x14ac:dyDescent="0.25">
      <c r="AZ582" s="17">
        <v>579</v>
      </c>
      <c r="BA582" s="17">
        <v>0.10096199686879392</v>
      </c>
      <c r="BB582" s="17">
        <v>0</v>
      </c>
      <c r="BC582" s="17">
        <v>84</v>
      </c>
      <c r="BD582" s="17">
        <v>46.241291418861508</v>
      </c>
    </row>
    <row r="583" spans="52:56" x14ac:dyDescent="0.25">
      <c r="AZ583" s="17">
        <v>580</v>
      </c>
      <c r="BA583" s="17">
        <v>0.10096199686879392</v>
      </c>
      <c r="BB583" s="17">
        <v>0</v>
      </c>
      <c r="BC583" s="17">
        <v>84</v>
      </c>
      <c r="BD583" s="17">
        <v>46.32115548003398</v>
      </c>
    </row>
    <row r="584" spans="52:56" x14ac:dyDescent="0.25">
      <c r="AZ584" s="17">
        <v>581</v>
      </c>
      <c r="BA584" s="17">
        <v>0.10096199686879392</v>
      </c>
      <c r="BB584" s="17">
        <v>0</v>
      </c>
      <c r="BC584" s="17">
        <v>84</v>
      </c>
      <c r="BD584" s="17">
        <v>46.401019541206452</v>
      </c>
    </row>
    <row r="585" spans="52:56" x14ac:dyDescent="0.25">
      <c r="AZ585" s="17">
        <v>582</v>
      </c>
      <c r="BA585" s="17">
        <v>0.10096199686879392</v>
      </c>
      <c r="BB585" s="17">
        <v>0</v>
      </c>
      <c r="BC585" s="17">
        <v>84</v>
      </c>
      <c r="BD585" s="17">
        <v>46.480883602378924</v>
      </c>
    </row>
    <row r="586" spans="52:56" x14ac:dyDescent="0.25">
      <c r="AZ586" s="17">
        <v>583</v>
      </c>
      <c r="BA586" s="17">
        <v>0.10054782627144059</v>
      </c>
      <c r="BB586" s="17">
        <v>0</v>
      </c>
      <c r="BC586" s="17">
        <v>84</v>
      </c>
      <c r="BD586" s="17">
        <v>46.560747663551396</v>
      </c>
    </row>
    <row r="587" spans="52:56" x14ac:dyDescent="0.25">
      <c r="AZ587" s="17">
        <v>584</v>
      </c>
      <c r="BA587" s="17">
        <v>0.10054782627144059</v>
      </c>
      <c r="BB587" s="17">
        <v>0</v>
      </c>
      <c r="BC587" s="17">
        <v>84</v>
      </c>
      <c r="BD587" s="17">
        <v>46.640611724723875</v>
      </c>
    </row>
    <row r="588" spans="52:56" x14ac:dyDescent="0.25">
      <c r="AZ588" s="17">
        <v>585</v>
      </c>
      <c r="BA588" s="17">
        <v>0.10054782627144059</v>
      </c>
      <c r="BB588" s="17">
        <v>0</v>
      </c>
      <c r="BC588" s="17">
        <v>84</v>
      </c>
      <c r="BD588" s="17">
        <v>46.720475785896348</v>
      </c>
    </row>
    <row r="589" spans="52:56" x14ac:dyDescent="0.25">
      <c r="AZ589" s="18">
        <v>586</v>
      </c>
      <c r="BA589" s="18">
        <v>0.10054782627144059</v>
      </c>
      <c r="BB589" s="18">
        <v>0</v>
      </c>
      <c r="BC589" s="18">
        <v>84</v>
      </c>
      <c r="BD589" s="18">
        <v>46.80033984706882</v>
      </c>
    </row>
    <row r="590" spans="52:56" x14ac:dyDescent="0.25">
      <c r="AZ590" s="18">
        <v>587</v>
      </c>
      <c r="BA590" s="18">
        <v>0.10037839902697644</v>
      </c>
      <c r="BB590" s="18">
        <v>0</v>
      </c>
      <c r="BC590" s="18">
        <v>84</v>
      </c>
      <c r="BD590" s="18">
        <v>46.880203908241292</v>
      </c>
    </row>
    <row r="591" spans="52:56" x14ac:dyDescent="0.25">
      <c r="AZ591" s="18">
        <v>588</v>
      </c>
      <c r="BA591" s="18">
        <v>0.10037839902697644</v>
      </c>
      <c r="BB591" s="18">
        <v>0</v>
      </c>
      <c r="BC591" s="18">
        <v>84</v>
      </c>
      <c r="BD591" s="18">
        <v>46.960067969413764</v>
      </c>
    </row>
    <row r="592" spans="52:56" x14ac:dyDescent="0.25">
      <c r="AZ592" s="18">
        <v>589</v>
      </c>
      <c r="BA592" s="18">
        <v>0.10037839902697644</v>
      </c>
      <c r="BB592" s="18">
        <v>0</v>
      </c>
      <c r="BC592" s="18">
        <v>84</v>
      </c>
      <c r="BD592" s="18">
        <v>47.039932030586236</v>
      </c>
    </row>
    <row r="593" spans="52:56" x14ac:dyDescent="0.25">
      <c r="AZ593" s="18">
        <v>590</v>
      </c>
      <c r="BA593" s="18">
        <v>0.10037839902697644</v>
      </c>
      <c r="BB593" s="18">
        <v>0</v>
      </c>
      <c r="BC593" s="18">
        <v>84</v>
      </c>
      <c r="BD593" s="18">
        <v>47.119796091758708</v>
      </c>
    </row>
    <row r="594" spans="52:56" x14ac:dyDescent="0.25">
      <c r="AZ594" s="18">
        <v>591</v>
      </c>
      <c r="BA594" s="18">
        <v>0.10037839902697644</v>
      </c>
      <c r="BB594" s="18">
        <v>0</v>
      </c>
      <c r="BC594" s="18">
        <v>84</v>
      </c>
      <c r="BD594" s="18">
        <v>47.19966015293118</v>
      </c>
    </row>
    <row r="595" spans="52:56" x14ac:dyDescent="0.25">
      <c r="AZ595" s="18">
        <v>592</v>
      </c>
      <c r="BA595" s="18">
        <v>0.10037839902697644</v>
      </c>
      <c r="BB595" s="18">
        <v>0</v>
      </c>
      <c r="BC595" s="18">
        <v>84</v>
      </c>
      <c r="BD595" s="18">
        <v>47.279524214103652</v>
      </c>
    </row>
    <row r="596" spans="52:56" x14ac:dyDescent="0.25">
      <c r="AZ596" s="18">
        <v>593</v>
      </c>
      <c r="BA596" s="18">
        <v>0.10037839902697644</v>
      </c>
      <c r="BB596" s="18">
        <v>0</v>
      </c>
      <c r="BC596" s="18">
        <v>84</v>
      </c>
      <c r="BD596" s="18">
        <v>47.359388275276125</v>
      </c>
    </row>
    <row r="597" spans="52:56" x14ac:dyDescent="0.25">
      <c r="AZ597" s="18">
        <v>594</v>
      </c>
      <c r="BA597" s="18">
        <v>0.10037839902697644</v>
      </c>
      <c r="BB597" s="18">
        <v>0</v>
      </c>
      <c r="BC597" s="18">
        <v>84</v>
      </c>
      <c r="BD597" s="18">
        <v>47.439252336448597</v>
      </c>
    </row>
    <row r="598" spans="52:56" x14ac:dyDescent="0.25">
      <c r="AZ598" s="18">
        <v>595</v>
      </c>
      <c r="BA598" s="18">
        <v>0.10037839902697644</v>
      </c>
      <c r="BB598" s="18">
        <v>0</v>
      </c>
      <c r="BC598" s="18">
        <v>84</v>
      </c>
      <c r="BD598" s="18">
        <v>47.519116397621069</v>
      </c>
    </row>
    <row r="599" spans="52:56" x14ac:dyDescent="0.25">
      <c r="AZ599" s="18">
        <v>596</v>
      </c>
      <c r="BA599" s="18">
        <v>0.10037839902697644</v>
      </c>
      <c r="BB599" s="18">
        <v>0</v>
      </c>
      <c r="BC599" s="18">
        <v>84</v>
      </c>
      <c r="BD599" s="18">
        <v>47.598980458793541</v>
      </c>
    </row>
    <row r="600" spans="52:56" x14ac:dyDescent="0.25">
      <c r="AZ600" s="18">
        <v>597</v>
      </c>
      <c r="BA600" s="18">
        <v>0.10037839902697644</v>
      </c>
      <c r="BB600" s="18">
        <v>0</v>
      </c>
      <c r="BC600" s="18">
        <v>84</v>
      </c>
      <c r="BD600" s="18">
        <v>47.678844519966013</v>
      </c>
    </row>
    <row r="601" spans="52:56" x14ac:dyDescent="0.25">
      <c r="AZ601" s="18">
        <v>598</v>
      </c>
      <c r="BA601" s="18">
        <v>0.10037839902697644</v>
      </c>
      <c r="BB601" s="18">
        <v>0</v>
      </c>
      <c r="BC601" s="18">
        <v>84</v>
      </c>
      <c r="BD601" s="18">
        <v>47.758708581138485</v>
      </c>
    </row>
    <row r="602" spans="52:56" x14ac:dyDescent="0.25">
      <c r="AZ602" s="18">
        <v>599</v>
      </c>
      <c r="BA602" s="18">
        <v>0.10011138547160739</v>
      </c>
      <c r="BB602" s="18">
        <v>0</v>
      </c>
      <c r="BC602" s="18">
        <v>84</v>
      </c>
      <c r="BD602" s="18">
        <v>47.838572642310957</v>
      </c>
    </row>
    <row r="603" spans="52:56" x14ac:dyDescent="0.25">
      <c r="AZ603" s="18">
        <v>600</v>
      </c>
      <c r="BA603" s="18">
        <v>0.10011138547160739</v>
      </c>
      <c r="BB603" s="18">
        <v>0</v>
      </c>
      <c r="BC603" s="18">
        <v>84</v>
      </c>
      <c r="BD603" s="18">
        <v>47.91843670348343</v>
      </c>
    </row>
    <row r="604" spans="52:56" x14ac:dyDescent="0.25">
      <c r="AZ604" s="18">
        <v>601</v>
      </c>
      <c r="BA604" s="18">
        <v>0.10011138547160739</v>
      </c>
      <c r="BB604" s="18">
        <v>0</v>
      </c>
      <c r="BC604" s="18">
        <v>84</v>
      </c>
      <c r="BD604" s="18">
        <v>47.998300764655902</v>
      </c>
    </row>
    <row r="605" spans="52:56" x14ac:dyDescent="0.25">
      <c r="AZ605" s="18">
        <v>602</v>
      </c>
      <c r="BA605" s="18">
        <v>0.10011138547160739</v>
      </c>
      <c r="BB605" s="18">
        <v>0</v>
      </c>
      <c r="BC605" s="18">
        <v>84</v>
      </c>
      <c r="BD605" s="18">
        <v>48.078164825828374</v>
      </c>
    </row>
    <row r="606" spans="52:56" x14ac:dyDescent="0.25">
      <c r="AZ606" s="18">
        <v>603</v>
      </c>
      <c r="BA606" s="18">
        <v>0.10011138547160739</v>
      </c>
      <c r="BB606" s="18">
        <v>0</v>
      </c>
      <c r="BC606" s="18">
        <v>84</v>
      </c>
      <c r="BD606" s="18">
        <v>48.158028887000846</v>
      </c>
    </row>
    <row r="607" spans="52:56" x14ac:dyDescent="0.25">
      <c r="AZ607" s="18">
        <v>604</v>
      </c>
      <c r="BA607" s="18">
        <v>0.10011138547160739</v>
      </c>
      <c r="BB607" s="18">
        <v>0</v>
      </c>
      <c r="BC607" s="18">
        <v>84</v>
      </c>
      <c r="BD607" s="18">
        <v>48.237892948173318</v>
      </c>
    </row>
    <row r="608" spans="52:56" x14ac:dyDescent="0.25">
      <c r="AZ608" s="18">
        <v>605</v>
      </c>
      <c r="BA608" s="18">
        <v>0.10001091872060965</v>
      </c>
      <c r="BB608" s="18">
        <v>0</v>
      </c>
      <c r="BC608" s="18">
        <v>84</v>
      </c>
      <c r="BD608" s="18">
        <v>48.31775700934579</v>
      </c>
    </row>
    <row r="609" spans="52:56" x14ac:dyDescent="0.25">
      <c r="AZ609" s="18">
        <v>606</v>
      </c>
      <c r="BA609" s="18">
        <v>0.10001091872060965</v>
      </c>
      <c r="BB609" s="18">
        <v>0</v>
      </c>
      <c r="BC609" s="18">
        <v>84</v>
      </c>
      <c r="BD609" s="18">
        <v>48.397621070518262</v>
      </c>
    </row>
    <row r="610" spans="52:56" x14ac:dyDescent="0.25">
      <c r="AZ610" s="18">
        <v>607</v>
      </c>
      <c r="BA610" s="18">
        <v>0.10001091872060965</v>
      </c>
      <c r="BB610" s="18">
        <v>0</v>
      </c>
      <c r="BC610" s="18">
        <v>84</v>
      </c>
      <c r="BD610" s="18">
        <v>48.477485131690734</v>
      </c>
    </row>
    <row r="611" spans="52:56" x14ac:dyDescent="0.25">
      <c r="AZ611" s="18">
        <v>608</v>
      </c>
      <c r="BA611" s="18">
        <v>0.10001091872060965</v>
      </c>
      <c r="BB611" s="18">
        <v>0</v>
      </c>
      <c r="BC611" s="18">
        <v>84</v>
      </c>
      <c r="BD611" s="18">
        <v>48.557349192863207</v>
      </c>
    </row>
    <row r="612" spans="52:56" x14ac:dyDescent="0.25">
      <c r="AZ612" s="18">
        <v>609</v>
      </c>
      <c r="BA612" s="18">
        <v>0.10001091872060965</v>
      </c>
      <c r="BB612" s="18">
        <v>0</v>
      </c>
      <c r="BC612" s="18">
        <v>84</v>
      </c>
      <c r="BD612" s="18">
        <v>48.637213254035679</v>
      </c>
    </row>
    <row r="613" spans="52:56" x14ac:dyDescent="0.25">
      <c r="AZ613" s="18">
        <v>610</v>
      </c>
      <c r="BA613" s="18">
        <v>0.10001091872060965</v>
      </c>
      <c r="BB613" s="18">
        <v>0</v>
      </c>
      <c r="BC613" s="18">
        <v>84</v>
      </c>
      <c r="BD613" s="18">
        <v>48.717077315208151</v>
      </c>
    </row>
    <row r="614" spans="52:56" x14ac:dyDescent="0.25">
      <c r="AZ614" s="18">
        <v>611</v>
      </c>
      <c r="BA614" s="18">
        <v>0.10001091872060965</v>
      </c>
      <c r="BB614" s="18">
        <v>0</v>
      </c>
      <c r="BC614" s="18">
        <v>84</v>
      </c>
      <c r="BD614" s="18">
        <v>48.796941376380623</v>
      </c>
    </row>
    <row r="615" spans="52:56" x14ac:dyDescent="0.25">
      <c r="AZ615" s="18">
        <v>612</v>
      </c>
      <c r="BA615" s="18">
        <v>0.10001091872060965</v>
      </c>
      <c r="BB615" s="18">
        <v>0</v>
      </c>
      <c r="BC615" s="18">
        <v>84</v>
      </c>
      <c r="BD615" s="18">
        <v>48.876805437553102</v>
      </c>
    </row>
    <row r="616" spans="52:56" x14ac:dyDescent="0.25">
      <c r="AZ616" s="18">
        <v>613</v>
      </c>
      <c r="BA616" s="18">
        <v>9.9312063048441965E-2</v>
      </c>
      <c r="BB616" s="18">
        <v>1</v>
      </c>
      <c r="BC616" s="18">
        <v>85</v>
      </c>
      <c r="BD616" s="18">
        <v>48.956669498725574</v>
      </c>
    </row>
    <row r="617" spans="52:56" x14ac:dyDescent="0.25">
      <c r="AZ617" s="18">
        <v>614</v>
      </c>
      <c r="BA617" s="18">
        <v>9.9312063048441965E-2</v>
      </c>
      <c r="BB617" s="18">
        <v>1</v>
      </c>
      <c r="BC617" s="18">
        <v>86</v>
      </c>
      <c r="BD617" s="18">
        <v>49.036533559898047</v>
      </c>
    </row>
    <row r="618" spans="52:56" x14ac:dyDescent="0.25">
      <c r="AZ618" s="18">
        <v>615</v>
      </c>
      <c r="BA618" s="18">
        <v>9.9312063048441965E-2</v>
      </c>
      <c r="BB618" s="18">
        <v>0</v>
      </c>
      <c r="BC618" s="18">
        <v>86</v>
      </c>
      <c r="BD618" s="18">
        <v>49.116397621070519</v>
      </c>
    </row>
    <row r="619" spans="52:56" x14ac:dyDescent="0.25">
      <c r="AZ619" s="18">
        <v>616</v>
      </c>
      <c r="BA619" s="18">
        <v>9.9312063048441965E-2</v>
      </c>
      <c r="BB619" s="18">
        <v>0</v>
      </c>
      <c r="BC619" s="18">
        <v>86</v>
      </c>
      <c r="BD619" s="18">
        <v>49.196261682242991</v>
      </c>
    </row>
    <row r="620" spans="52:56" x14ac:dyDescent="0.25">
      <c r="AZ620" s="18">
        <v>617</v>
      </c>
      <c r="BA620" s="18">
        <v>9.9312063048441965E-2</v>
      </c>
      <c r="BB620" s="18">
        <v>0</v>
      </c>
      <c r="BC620" s="18">
        <v>86</v>
      </c>
      <c r="BD620" s="18">
        <v>49.276125743415463</v>
      </c>
    </row>
    <row r="621" spans="52:56" x14ac:dyDescent="0.25">
      <c r="AZ621" s="18">
        <v>618</v>
      </c>
      <c r="BA621" s="18">
        <v>9.9312063048441965E-2</v>
      </c>
      <c r="BB621" s="18">
        <v>0</v>
      </c>
      <c r="BC621" s="18">
        <v>86</v>
      </c>
      <c r="BD621" s="18">
        <v>49.355989804587935</v>
      </c>
    </row>
    <row r="622" spans="52:56" x14ac:dyDescent="0.25">
      <c r="AZ622" s="18">
        <v>619</v>
      </c>
      <c r="BA622" s="18">
        <v>9.9312063048441965E-2</v>
      </c>
      <c r="BB622" s="18">
        <v>0</v>
      </c>
      <c r="BC622" s="18">
        <v>86</v>
      </c>
      <c r="BD622" s="18">
        <v>49.435853865760407</v>
      </c>
    </row>
    <row r="623" spans="52:56" x14ac:dyDescent="0.25">
      <c r="AZ623" s="18">
        <v>620</v>
      </c>
      <c r="BA623" s="18">
        <v>9.9312063048441965E-2</v>
      </c>
      <c r="BB623" s="18">
        <v>0</v>
      </c>
      <c r="BC623" s="18">
        <v>86</v>
      </c>
      <c r="BD623" s="18">
        <v>49.515717926932879</v>
      </c>
    </row>
    <row r="624" spans="52:56" x14ac:dyDescent="0.25">
      <c r="AZ624" s="18">
        <v>621</v>
      </c>
      <c r="BA624" s="18">
        <v>9.9312063048441965E-2</v>
      </c>
      <c r="BB624" s="18">
        <v>0</v>
      </c>
      <c r="BC624" s="18">
        <v>86</v>
      </c>
      <c r="BD624" s="18">
        <v>49.595581988105351</v>
      </c>
    </row>
    <row r="625" spans="52:56" x14ac:dyDescent="0.25">
      <c r="AZ625" s="18">
        <v>622</v>
      </c>
      <c r="BA625" s="18">
        <v>9.9312063048441965E-2</v>
      </c>
      <c r="BB625" s="18">
        <v>0</v>
      </c>
      <c r="BC625" s="18">
        <v>86</v>
      </c>
      <c r="BD625" s="18">
        <v>49.675446049277824</v>
      </c>
    </row>
    <row r="626" spans="52:56" x14ac:dyDescent="0.25">
      <c r="AZ626" s="18">
        <v>623</v>
      </c>
      <c r="BA626" s="18">
        <v>9.9312063048441965E-2</v>
      </c>
      <c r="BB626" s="18">
        <v>0</v>
      </c>
      <c r="BC626" s="18">
        <v>86</v>
      </c>
      <c r="BD626" s="18">
        <v>49.755310110450296</v>
      </c>
    </row>
    <row r="627" spans="52:56" x14ac:dyDescent="0.25">
      <c r="AZ627" s="18">
        <v>624</v>
      </c>
      <c r="BA627" s="18">
        <v>9.9312063048441965E-2</v>
      </c>
      <c r="BB627" s="18">
        <v>0</v>
      </c>
      <c r="BC627" s="18">
        <v>86</v>
      </c>
      <c r="BD627" s="18">
        <v>49.835174171622768</v>
      </c>
    </row>
    <row r="628" spans="52:56" x14ac:dyDescent="0.25">
      <c r="AZ628" s="18">
        <v>625</v>
      </c>
      <c r="BA628" s="18">
        <v>9.9055056387037557E-2</v>
      </c>
      <c r="BB628" s="18">
        <v>0</v>
      </c>
      <c r="BC628" s="18">
        <v>86</v>
      </c>
      <c r="BD628" s="18">
        <v>49.91503823279524</v>
      </c>
    </row>
    <row r="629" spans="52:56" x14ac:dyDescent="0.25">
      <c r="AZ629" s="18">
        <v>626</v>
      </c>
      <c r="BA629" s="18">
        <v>9.9055056387037557E-2</v>
      </c>
      <c r="BB629" s="18">
        <v>0</v>
      </c>
      <c r="BC629" s="18">
        <v>86</v>
      </c>
      <c r="BD629" s="18">
        <v>49.994902293967712</v>
      </c>
    </row>
    <row r="630" spans="52:56" x14ac:dyDescent="0.25">
      <c r="AZ630" s="18">
        <v>627</v>
      </c>
      <c r="BA630" s="18">
        <v>9.9055056387037557E-2</v>
      </c>
      <c r="BB630" s="18">
        <v>0</v>
      </c>
      <c r="BC630" s="18">
        <v>86</v>
      </c>
      <c r="BD630" s="18">
        <v>50.074766355140184</v>
      </c>
    </row>
    <row r="631" spans="52:56" x14ac:dyDescent="0.25">
      <c r="AZ631" s="18">
        <v>628</v>
      </c>
      <c r="BA631" s="18">
        <v>9.9055056387037557E-2</v>
      </c>
      <c r="BB631" s="18">
        <v>0</v>
      </c>
      <c r="BC631" s="18">
        <v>86</v>
      </c>
      <c r="BD631" s="18">
        <v>50.154630416312656</v>
      </c>
    </row>
    <row r="632" spans="52:56" x14ac:dyDescent="0.25">
      <c r="AZ632" s="18">
        <v>629</v>
      </c>
      <c r="BA632" s="18">
        <v>9.9055056387037557E-2</v>
      </c>
      <c r="BB632" s="18">
        <v>0</v>
      </c>
      <c r="BC632" s="18">
        <v>86</v>
      </c>
      <c r="BD632" s="18">
        <v>50.234494477485129</v>
      </c>
    </row>
    <row r="633" spans="52:56" x14ac:dyDescent="0.25">
      <c r="AZ633" s="18">
        <v>630</v>
      </c>
      <c r="BA633" s="18">
        <v>9.9055056387037557E-2</v>
      </c>
      <c r="BB633" s="18">
        <v>0</v>
      </c>
      <c r="BC633" s="18">
        <v>86</v>
      </c>
      <c r="BD633" s="18">
        <v>50.314358538657601</v>
      </c>
    </row>
    <row r="634" spans="52:56" x14ac:dyDescent="0.25">
      <c r="AZ634" s="18">
        <v>631</v>
      </c>
      <c r="BA634" s="18">
        <v>9.9055056387037557E-2</v>
      </c>
      <c r="BB634" s="18">
        <v>0</v>
      </c>
      <c r="BC634" s="18">
        <v>86</v>
      </c>
      <c r="BD634" s="18">
        <v>50.394222599830073</v>
      </c>
    </row>
    <row r="635" spans="52:56" x14ac:dyDescent="0.25">
      <c r="AZ635" s="18">
        <v>632</v>
      </c>
      <c r="BA635" s="18">
        <v>9.9055056387037557E-2</v>
      </c>
      <c r="BB635" s="18">
        <v>0</v>
      </c>
      <c r="BC635" s="18">
        <v>86</v>
      </c>
      <c r="BD635" s="18">
        <v>50.474086661002545</v>
      </c>
    </row>
    <row r="636" spans="52:56" x14ac:dyDescent="0.25">
      <c r="AZ636" s="18">
        <v>633</v>
      </c>
      <c r="BA636" s="18">
        <v>9.9055056387037557E-2</v>
      </c>
      <c r="BB636" s="18">
        <v>0</v>
      </c>
      <c r="BC636" s="18">
        <v>86</v>
      </c>
      <c r="BD636" s="18">
        <v>50.553950722175017</v>
      </c>
    </row>
    <row r="637" spans="52:56" x14ac:dyDescent="0.25">
      <c r="AZ637" s="18">
        <v>634</v>
      </c>
      <c r="BA637" s="18">
        <v>9.9055056387037557E-2</v>
      </c>
      <c r="BB637" s="18">
        <v>0</v>
      </c>
      <c r="BC637" s="18">
        <v>86</v>
      </c>
      <c r="BD637" s="18">
        <v>50.633814783347489</v>
      </c>
    </row>
    <row r="638" spans="52:56" x14ac:dyDescent="0.25">
      <c r="AZ638" s="18">
        <v>635</v>
      </c>
      <c r="BA638" s="18">
        <v>9.9055056387037557E-2</v>
      </c>
      <c r="BB638" s="18">
        <v>0</v>
      </c>
      <c r="BC638" s="18">
        <v>86</v>
      </c>
      <c r="BD638" s="18">
        <v>50.713678844519961</v>
      </c>
    </row>
    <row r="639" spans="52:56" x14ac:dyDescent="0.25">
      <c r="AZ639" s="18">
        <v>636</v>
      </c>
      <c r="BA639" s="18">
        <v>9.9055056387037557E-2</v>
      </c>
      <c r="BB639" s="18">
        <v>0</v>
      </c>
      <c r="BC639" s="18">
        <v>86</v>
      </c>
      <c r="BD639" s="18">
        <v>50.793542905692433</v>
      </c>
    </row>
    <row r="640" spans="52:56" x14ac:dyDescent="0.25">
      <c r="AZ640" s="18">
        <v>637</v>
      </c>
      <c r="BA640" s="18">
        <v>9.9055056387037557E-2</v>
      </c>
      <c r="BB640" s="18">
        <v>0</v>
      </c>
      <c r="BC640" s="18">
        <v>86</v>
      </c>
      <c r="BD640" s="18">
        <v>50.873406966864906</v>
      </c>
    </row>
    <row r="641" spans="52:56" x14ac:dyDescent="0.25">
      <c r="AZ641" s="18">
        <v>638</v>
      </c>
      <c r="BA641" s="18">
        <v>9.8707086639216804E-2</v>
      </c>
      <c r="BB641" s="18">
        <v>0</v>
      </c>
      <c r="BC641" s="18">
        <v>86</v>
      </c>
      <c r="BD641" s="18">
        <v>50.953271028037378</v>
      </c>
    </row>
    <row r="642" spans="52:56" x14ac:dyDescent="0.25">
      <c r="AZ642" s="18">
        <v>639</v>
      </c>
      <c r="BA642" s="18">
        <v>9.8707086639216804E-2</v>
      </c>
      <c r="BB642" s="18">
        <v>0</v>
      </c>
      <c r="BC642" s="18">
        <v>86</v>
      </c>
      <c r="BD642" s="18">
        <v>51.03313508920985</v>
      </c>
    </row>
    <row r="643" spans="52:56" x14ac:dyDescent="0.25">
      <c r="AZ643" s="18">
        <v>640</v>
      </c>
      <c r="BA643" s="18">
        <v>9.8707086639216804E-2</v>
      </c>
      <c r="BB643" s="18">
        <v>0</v>
      </c>
      <c r="BC643" s="18">
        <v>86</v>
      </c>
      <c r="BD643" s="18">
        <v>51.112999150382322</v>
      </c>
    </row>
    <row r="644" spans="52:56" x14ac:dyDescent="0.25">
      <c r="AZ644" s="18">
        <v>641</v>
      </c>
      <c r="BA644" s="18">
        <v>9.8707086639216804E-2</v>
      </c>
      <c r="BB644" s="18">
        <v>0</v>
      </c>
      <c r="BC644" s="18">
        <v>86</v>
      </c>
      <c r="BD644" s="18">
        <v>51.192863211554801</v>
      </c>
    </row>
    <row r="645" spans="52:56" x14ac:dyDescent="0.25">
      <c r="AZ645" s="18">
        <v>642</v>
      </c>
      <c r="BA645" s="18">
        <v>9.8707086639216804E-2</v>
      </c>
      <c r="BB645" s="18">
        <v>0</v>
      </c>
      <c r="BC645" s="18">
        <v>86</v>
      </c>
      <c r="BD645" s="18">
        <v>51.272727272727273</v>
      </c>
    </row>
    <row r="646" spans="52:56" x14ac:dyDescent="0.25">
      <c r="AZ646" s="18">
        <v>643</v>
      </c>
      <c r="BA646" s="18">
        <v>9.8707086639216804E-2</v>
      </c>
      <c r="BB646" s="18">
        <v>0</v>
      </c>
      <c r="BC646" s="18">
        <v>86</v>
      </c>
      <c r="BD646" s="18">
        <v>51.352591333899746</v>
      </c>
    </row>
    <row r="647" spans="52:56" x14ac:dyDescent="0.25">
      <c r="AZ647" s="18">
        <v>644</v>
      </c>
      <c r="BA647" s="18">
        <v>9.8707086639216804E-2</v>
      </c>
      <c r="BB647" s="18">
        <v>0</v>
      </c>
      <c r="BC647" s="18">
        <v>86</v>
      </c>
      <c r="BD647" s="18">
        <v>51.432455395072218</v>
      </c>
    </row>
    <row r="648" spans="52:56" x14ac:dyDescent="0.25">
      <c r="AZ648" s="18">
        <v>645</v>
      </c>
      <c r="BA648" s="18">
        <v>9.8357600981650209E-2</v>
      </c>
      <c r="BB648" s="18">
        <v>0</v>
      </c>
      <c r="BC648" s="18">
        <v>86</v>
      </c>
      <c r="BD648" s="18">
        <v>51.51231945624469</v>
      </c>
    </row>
    <row r="649" spans="52:56" x14ac:dyDescent="0.25">
      <c r="AZ649" s="18">
        <v>646</v>
      </c>
      <c r="BA649" s="18">
        <v>9.8357600981650209E-2</v>
      </c>
      <c r="BB649" s="18">
        <v>0</v>
      </c>
      <c r="BC649" s="18">
        <v>86</v>
      </c>
      <c r="BD649" s="18">
        <v>51.592183517417162</v>
      </c>
    </row>
    <row r="650" spans="52:56" x14ac:dyDescent="0.25">
      <c r="AZ650" s="18">
        <v>647</v>
      </c>
      <c r="BA650" s="18">
        <v>9.8357600981650209E-2</v>
      </c>
      <c r="BB650" s="18">
        <v>0</v>
      </c>
      <c r="BC650" s="18">
        <v>86</v>
      </c>
      <c r="BD650" s="18">
        <v>51.672047578589634</v>
      </c>
    </row>
    <row r="651" spans="52:56" x14ac:dyDescent="0.25">
      <c r="AZ651" s="18">
        <v>648</v>
      </c>
      <c r="BA651" s="18">
        <v>9.8229215953867216E-2</v>
      </c>
      <c r="BB651" s="18">
        <v>0</v>
      </c>
      <c r="BC651" s="18">
        <v>86</v>
      </c>
      <c r="BD651" s="18">
        <v>51.751911639762106</v>
      </c>
    </row>
    <row r="652" spans="52:56" x14ac:dyDescent="0.25">
      <c r="AZ652" s="18">
        <v>649</v>
      </c>
      <c r="BA652" s="18">
        <v>9.8229215953867216E-2</v>
      </c>
      <c r="BB652" s="18">
        <v>0</v>
      </c>
      <c r="BC652" s="18">
        <v>86</v>
      </c>
      <c r="BD652" s="18">
        <v>51.831775700934578</v>
      </c>
    </row>
    <row r="653" spans="52:56" x14ac:dyDescent="0.25">
      <c r="AZ653" s="18">
        <v>650</v>
      </c>
      <c r="BA653" s="18">
        <v>9.8229215953867216E-2</v>
      </c>
      <c r="BB653" s="18">
        <v>0</v>
      </c>
      <c r="BC653" s="18">
        <v>86</v>
      </c>
      <c r="BD653" s="18">
        <v>51.91163976210705</v>
      </c>
    </row>
    <row r="654" spans="52:56" x14ac:dyDescent="0.25">
      <c r="AZ654" s="18">
        <v>651</v>
      </c>
      <c r="BA654" s="18">
        <v>9.8229215953867216E-2</v>
      </c>
      <c r="BB654" s="18">
        <v>0</v>
      </c>
      <c r="BC654" s="18">
        <v>86</v>
      </c>
      <c r="BD654" s="18">
        <v>51.991503823279523</v>
      </c>
    </row>
    <row r="655" spans="52:56" x14ac:dyDescent="0.25">
      <c r="AZ655" s="18">
        <v>652</v>
      </c>
      <c r="BA655" s="18">
        <v>9.8229215953867216E-2</v>
      </c>
      <c r="BB655" s="18">
        <v>0</v>
      </c>
      <c r="BC655" s="18">
        <v>86</v>
      </c>
      <c r="BD655" s="18">
        <v>52.071367884451995</v>
      </c>
    </row>
    <row r="656" spans="52:56" x14ac:dyDescent="0.25">
      <c r="AZ656" s="18">
        <v>653</v>
      </c>
      <c r="BA656" s="18">
        <v>9.7851409549127966E-2</v>
      </c>
      <c r="BB656" s="18">
        <v>1</v>
      </c>
      <c r="BC656" s="18">
        <v>87</v>
      </c>
      <c r="BD656" s="18">
        <v>52.151231945624467</v>
      </c>
    </row>
    <row r="657" spans="52:56" x14ac:dyDescent="0.25">
      <c r="AZ657" s="18">
        <v>654</v>
      </c>
      <c r="BA657" s="18">
        <v>9.7851409549127966E-2</v>
      </c>
      <c r="BB657" s="18">
        <v>0</v>
      </c>
      <c r="BC657" s="18">
        <v>87</v>
      </c>
      <c r="BD657" s="18">
        <v>52.231096006796939</v>
      </c>
    </row>
    <row r="658" spans="52:56" x14ac:dyDescent="0.25">
      <c r="AZ658" s="18">
        <v>655</v>
      </c>
      <c r="BA658" s="18">
        <v>9.7127431366695272E-2</v>
      </c>
      <c r="BB658" s="18">
        <v>0</v>
      </c>
      <c r="BC658" s="18">
        <v>87</v>
      </c>
      <c r="BD658" s="18">
        <v>52.310960067969411</v>
      </c>
    </row>
    <row r="659" spans="52:56" x14ac:dyDescent="0.25">
      <c r="AZ659" s="18">
        <v>656</v>
      </c>
      <c r="BA659" s="18">
        <v>9.7127431366695272E-2</v>
      </c>
      <c r="BB659" s="18">
        <v>0</v>
      </c>
      <c r="BC659" s="18">
        <v>87</v>
      </c>
      <c r="BD659" s="18">
        <v>52.390824129141883</v>
      </c>
    </row>
    <row r="660" spans="52:56" x14ac:dyDescent="0.25">
      <c r="AZ660" s="18">
        <v>657</v>
      </c>
      <c r="BA660" s="18">
        <v>9.7127431366695272E-2</v>
      </c>
      <c r="BB660" s="18">
        <v>0</v>
      </c>
      <c r="BC660" s="18">
        <v>87</v>
      </c>
      <c r="BD660" s="18">
        <v>52.470688190314355</v>
      </c>
    </row>
    <row r="661" spans="52:56" x14ac:dyDescent="0.25">
      <c r="AZ661" s="18">
        <v>658</v>
      </c>
      <c r="BA661" s="18">
        <v>9.7127431366695272E-2</v>
      </c>
      <c r="BB661" s="18">
        <v>0</v>
      </c>
      <c r="BC661" s="18">
        <v>87</v>
      </c>
      <c r="BD661" s="18">
        <v>52.550552251486828</v>
      </c>
    </row>
    <row r="662" spans="52:56" x14ac:dyDescent="0.25">
      <c r="AZ662" s="18">
        <v>659</v>
      </c>
      <c r="BA662" s="18">
        <v>9.6107441382737371E-2</v>
      </c>
      <c r="BB662" s="18">
        <v>1</v>
      </c>
      <c r="BC662" s="18">
        <v>88</v>
      </c>
      <c r="BD662" s="18">
        <v>52.6304163126593</v>
      </c>
    </row>
    <row r="663" spans="52:56" x14ac:dyDescent="0.25">
      <c r="AZ663" s="18">
        <v>660</v>
      </c>
      <c r="BA663" s="18">
        <v>9.6107441382737371E-2</v>
      </c>
      <c r="BB663" s="18">
        <v>0</v>
      </c>
      <c r="BC663" s="18">
        <v>88</v>
      </c>
      <c r="BD663" s="18">
        <v>52.710280373831772</v>
      </c>
    </row>
    <row r="664" spans="52:56" x14ac:dyDescent="0.25">
      <c r="AZ664" s="18">
        <v>661</v>
      </c>
      <c r="BA664" s="18">
        <v>9.6107441382737371E-2</v>
      </c>
      <c r="BB664" s="18">
        <v>0</v>
      </c>
      <c r="BC664" s="18">
        <v>88</v>
      </c>
      <c r="BD664" s="18">
        <v>52.790144435004244</v>
      </c>
    </row>
    <row r="665" spans="52:56" x14ac:dyDescent="0.25">
      <c r="AZ665" s="18">
        <v>662</v>
      </c>
      <c r="BA665" s="18">
        <v>9.6107441382737371E-2</v>
      </c>
      <c r="BB665" s="18">
        <v>0</v>
      </c>
      <c r="BC665" s="18">
        <v>88</v>
      </c>
      <c r="BD665" s="18">
        <v>52.870008496176716</v>
      </c>
    </row>
    <row r="666" spans="52:56" x14ac:dyDescent="0.25">
      <c r="AZ666" s="18">
        <v>663</v>
      </c>
      <c r="BA666" s="18">
        <v>9.6107441382737371E-2</v>
      </c>
      <c r="BB666" s="18">
        <v>0</v>
      </c>
      <c r="BC666" s="18">
        <v>88</v>
      </c>
      <c r="BD666" s="18">
        <v>52.949872557349188</v>
      </c>
    </row>
    <row r="667" spans="52:56" x14ac:dyDescent="0.25">
      <c r="AZ667" s="18">
        <v>664</v>
      </c>
      <c r="BA667" s="18">
        <v>9.6107441382737371E-2</v>
      </c>
      <c r="BB667" s="18">
        <v>0</v>
      </c>
      <c r="BC667" s="18">
        <v>88</v>
      </c>
      <c r="BD667" s="18">
        <v>53.02973661852166</v>
      </c>
    </row>
    <row r="668" spans="52:56" x14ac:dyDescent="0.25">
      <c r="AZ668" s="18">
        <v>665</v>
      </c>
      <c r="BA668" s="18">
        <v>9.6107441382737371E-2</v>
      </c>
      <c r="BB668" s="18">
        <v>0</v>
      </c>
      <c r="BC668" s="18">
        <v>88</v>
      </c>
      <c r="BD668" s="18">
        <v>53.109600679694132</v>
      </c>
    </row>
    <row r="669" spans="52:56" x14ac:dyDescent="0.25">
      <c r="AZ669" s="18">
        <v>666</v>
      </c>
      <c r="BA669" s="18">
        <v>9.6107441382737371E-2</v>
      </c>
      <c r="BB669" s="18">
        <v>0</v>
      </c>
      <c r="BC669" s="18">
        <v>88</v>
      </c>
      <c r="BD669" s="18">
        <v>53.189464740866605</v>
      </c>
    </row>
    <row r="670" spans="52:56" x14ac:dyDescent="0.25">
      <c r="AZ670" s="18">
        <v>667</v>
      </c>
      <c r="BA670" s="18">
        <v>9.6107441382737371E-2</v>
      </c>
      <c r="BB670" s="18">
        <v>0</v>
      </c>
      <c r="BC670" s="18">
        <v>88</v>
      </c>
      <c r="BD670" s="18">
        <v>53.269328802039077</v>
      </c>
    </row>
    <row r="671" spans="52:56" x14ac:dyDescent="0.25">
      <c r="AZ671" s="18">
        <v>668</v>
      </c>
      <c r="BA671" s="18">
        <v>9.6107441382737371E-2</v>
      </c>
      <c r="BB671" s="18">
        <v>0</v>
      </c>
      <c r="BC671" s="18">
        <v>88</v>
      </c>
      <c r="BD671" s="18">
        <v>53.349192863211549</v>
      </c>
    </row>
    <row r="672" spans="52:56" x14ac:dyDescent="0.25">
      <c r="AZ672" s="18">
        <v>669</v>
      </c>
      <c r="BA672" s="18">
        <v>9.6107441382737371E-2</v>
      </c>
      <c r="BB672" s="18">
        <v>0</v>
      </c>
      <c r="BC672" s="18">
        <v>88</v>
      </c>
      <c r="BD672" s="18">
        <v>53.429056924384028</v>
      </c>
    </row>
    <row r="673" spans="52:56" x14ac:dyDescent="0.25">
      <c r="AZ673" s="18">
        <v>670</v>
      </c>
      <c r="BA673" s="18">
        <v>9.6107441382737371E-2</v>
      </c>
      <c r="BB673" s="18">
        <v>0</v>
      </c>
      <c r="BC673" s="18">
        <v>88</v>
      </c>
      <c r="BD673" s="18">
        <v>53.5089209855565</v>
      </c>
    </row>
    <row r="674" spans="52:56" x14ac:dyDescent="0.25">
      <c r="AZ674" s="18">
        <v>671</v>
      </c>
      <c r="BA674" s="18">
        <v>9.6107441382737371E-2</v>
      </c>
      <c r="BB674" s="18">
        <v>0</v>
      </c>
      <c r="BC674" s="18">
        <v>88</v>
      </c>
      <c r="BD674" s="18">
        <v>53.588785046728972</v>
      </c>
    </row>
    <row r="675" spans="52:56" x14ac:dyDescent="0.25">
      <c r="AZ675" s="18">
        <v>672</v>
      </c>
      <c r="BA675" s="18">
        <v>9.5440792977534647E-2</v>
      </c>
      <c r="BB675" s="18">
        <v>1</v>
      </c>
      <c r="BC675" s="18">
        <v>89</v>
      </c>
      <c r="BD675" s="18">
        <v>53.668649107901444</v>
      </c>
    </row>
    <row r="676" spans="52:56" x14ac:dyDescent="0.25">
      <c r="AZ676" s="18">
        <v>673</v>
      </c>
      <c r="BA676" s="18">
        <v>9.5440792977534647E-2</v>
      </c>
      <c r="BB676" s="18">
        <v>0</v>
      </c>
      <c r="BC676" s="18">
        <v>89</v>
      </c>
      <c r="BD676" s="18">
        <v>53.748513169073917</v>
      </c>
    </row>
    <row r="677" spans="52:56" x14ac:dyDescent="0.25">
      <c r="AZ677" s="18">
        <v>674</v>
      </c>
      <c r="BA677" s="18">
        <v>9.5440792977534647E-2</v>
      </c>
      <c r="BB677" s="18">
        <v>0</v>
      </c>
      <c r="BC677" s="18">
        <v>89</v>
      </c>
      <c r="BD677" s="18">
        <v>53.828377230246389</v>
      </c>
    </row>
    <row r="678" spans="52:56" x14ac:dyDescent="0.25">
      <c r="AZ678" s="18">
        <v>675</v>
      </c>
      <c r="BA678" s="18">
        <v>9.5440792977534647E-2</v>
      </c>
      <c r="BB678" s="18">
        <v>0</v>
      </c>
      <c r="BC678" s="18">
        <v>89</v>
      </c>
      <c r="BD678" s="18">
        <v>53.908241291418861</v>
      </c>
    </row>
    <row r="679" spans="52:56" x14ac:dyDescent="0.25">
      <c r="AZ679" s="18">
        <v>676</v>
      </c>
      <c r="BA679" s="18">
        <v>9.5440792977534647E-2</v>
      </c>
      <c r="BB679" s="18">
        <v>0</v>
      </c>
      <c r="BC679" s="18">
        <v>89</v>
      </c>
      <c r="BD679" s="18">
        <v>53.988105352591333</v>
      </c>
    </row>
    <row r="680" spans="52:56" x14ac:dyDescent="0.25">
      <c r="AZ680" s="18">
        <v>677</v>
      </c>
      <c r="BA680" s="18">
        <v>9.5440792977534647E-2</v>
      </c>
      <c r="BB680" s="18">
        <v>0</v>
      </c>
      <c r="BC680" s="18">
        <v>89</v>
      </c>
      <c r="BD680" s="18">
        <v>54.067969413763805</v>
      </c>
    </row>
    <row r="681" spans="52:56" x14ac:dyDescent="0.25">
      <c r="AZ681" s="18">
        <v>678</v>
      </c>
      <c r="BA681" s="18">
        <v>9.5440792977534647E-2</v>
      </c>
      <c r="BB681" s="18">
        <v>0</v>
      </c>
      <c r="BC681" s="18">
        <v>89</v>
      </c>
      <c r="BD681" s="18">
        <v>54.147833474936277</v>
      </c>
    </row>
    <row r="682" spans="52:56" x14ac:dyDescent="0.25">
      <c r="AZ682" s="18">
        <v>679</v>
      </c>
      <c r="BA682" s="18">
        <v>9.5440792977534647E-2</v>
      </c>
      <c r="BB682" s="18">
        <v>0</v>
      </c>
      <c r="BC682" s="18">
        <v>89</v>
      </c>
      <c r="BD682" s="18">
        <v>54.227697536108749</v>
      </c>
    </row>
    <row r="683" spans="52:56" x14ac:dyDescent="0.25">
      <c r="AZ683" s="18">
        <v>680</v>
      </c>
      <c r="BA683" s="18">
        <v>9.5440792977534647E-2</v>
      </c>
      <c r="BB683" s="18">
        <v>0</v>
      </c>
      <c r="BC683" s="18">
        <v>89</v>
      </c>
      <c r="BD683" s="18">
        <v>54.307561597281222</v>
      </c>
    </row>
    <row r="684" spans="52:56" x14ac:dyDescent="0.25">
      <c r="AZ684" s="18">
        <v>681</v>
      </c>
      <c r="BA684" s="18">
        <v>9.5440792977534647E-2</v>
      </c>
      <c r="BB684" s="18">
        <v>0</v>
      </c>
      <c r="BC684" s="18">
        <v>89</v>
      </c>
      <c r="BD684" s="18">
        <v>54.387425658453694</v>
      </c>
    </row>
    <row r="685" spans="52:56" x14ac:dyDescent="0.25">
      <c r="AZ685" s="18">
        <v>682</v>
      </c>
      <c r="BA685" s="18">
        <v>9.5440792977534647E-2</v>
      </c>
      <c r="BB685" s="18">
        <v>0</v>
      </c>
      <c r="BC685" s="18">
        <v>89</v>
      </c>
      <c r="BD685" s="18">
        <v>54.467289719626166</v>
      </c>
    </row>
    <row r="686" spans="52:56" x14ac:dyDescent="0.25">
      <c r="AZ686" s="18">
        <v>683</v>
      </c>
      <c r="BA686" s="18">
        <v>9.5440792977534647E-2</v>
      </c>
      <c r="BB686" s="18">
        <v>0</v>
      </c>
      <c r="BC686" s="18">
        <v>89</v>
      </c>
      <c r="BD686" s="18">
        <v>54.547153780798638</v>
      </c>
    </row>
    <row r="687" spans="52:56" x14ac:dyDescent="0.25">
      <c r="AZ687" s="18">
        <v>684</v>
      </c>
      <c r="BA687" s="18">
        <v>9.5440792977534647E-2</v>
      </c>
      <c r="BB687" s="18">
        <v>0</v>
      </c>
      <c r="BC687" s="18">
        <v>89</v>
      </c>
      <c r="BD687" s="18">
        <v>54.62701784197111</v>
      </c>
    </row>
    <row r="688" spans="52:56" x14ac:dyDescent="0.25">
      <c r="AZ688" s="18">
        <v>685</v>
      </c>
      <c r="BA688" s="18">
        <v>9.5440792977534647E-2</v>
      </c>
      <c r="BB688" s="18">
        <v>0</v>
      </c>
      <c r="BC688" s="18">
        <v>89</v>
      </c>
      <c r="BD688" s="18">
        <v>54.706881903143582</v>
      </c>
    </row>
    <row r="689" spans="52:56" x14ac:dyDescent="0.25">
      <c r="AZ689" s="18">
        <v>686</v>
      </c>
      <c r="BA689" s="18">
        <v>9.5440792977534647E-2</v>
      </c>
      <c r="BB689" s="18">
        <v>0</v>
      </c>
      <c r="BC689" s="18">
        <v>89</v>
      </c>
      <c r="BD689" s="18">
        <v>54.786745964316054</v>
      </c>
    </row>
    <row r="690" spans="52:56" x14ac:dyDescent="0.25">
      <c r="AZ690" s="18">
        <v>687</v>
      </c>
      <c r="BA690" s="18">
        <v>9.5440792977534647E-2</v>
      </c>
      <c r="BB690" s="18">
        <v>0</v>
      </c>
      <c r="BC690" s="18">
        <v>89</v>
      </c>
      <c r="BD690" s="18">
        <v>54.866610025488527</v>
      </c>
    </row>
    <row r="691" spans="52:56" x14ac:dyDescent="0.25">
      <c r="AZ691" s="18">
        <v>688</v>
      </c>
      <c r="BA691" s="18">
        <v>9.5440792977534647E-2</v>
      </c>
      <c r="BB691" s="18">
        <v>0</v>
      </c>
      <c r="BC691" s="18">
        <v>89</v>
      </c>
      <c r="BD691" s="18">
        <v>54.946474086660999</v>
      </c>
    </row>
    <row r="692" spans="52:56" x14ac:dyDescent="0.25">
      <c r="AZ692" s="18">
        <v>689</v>
      </c>
      <c r="BA692" s="18">
        <v>9.5440792977534647E-2</v>
      </c>
      <c r="BB692" s="18">
        <v>0</v>
      </c>
      <c r="BC692" s="18">
        <v>89</v>
      </c>
      <c r="BD692" s="18">
        <v>55.026338147833471</v>
      </c>
    </row>
    <row r="693" spans="52:56" x14ac:dyDescent="0.25">
      <c r="AZ693" s="18">
        <v>690</v>
      </c>
      <c r="BA693" s="18">
        <v>9.5440792977534647E-2</v>
      </c>
      <c r="BB693" s="18">
        <v>0</v>
      </c>
      <c r="BC693" s="18">
        <v>89</v>
      </c>
      <c r="BD693" s="18">
        <v>55.106202209005943</v>
      </c>
    </row>
    <row r="694" spans="52:56" x14ac:dyDescent="0.25">
      <c r="AZ694" s="18">
        <v>691</v>
      </c>
      <c r="BA694" s="18">
        <v>9.5440792977534647E-2</v>
      </c>
      <c r="BB694" s="18">
        <v>0</v>
      </c>
      <c r="BC694" s="18">
        <v>89</v>
      </c>
      <c r="BD694" s="18">
        <v>55.186066270178415</v>
      </c>
    </row>
    <row r="695" spans="52:56" x14ac:dyDescent="0.25">
      <c r="AZ695" s="18">
        <v>692</v>
      </c>
      <c r="BA695" s="18">
        <v>9.5440792977534647E-2</v>
      </c>
      <c r="BB695" s="18">
        <v>0</v>
      </c>
      <c r="BC695" s="18">
        <v>89</v>
      </c>
      <c r="BD695" s="18">
        <v>55.265930331350887</v>
      </c>
    </row>
    <row r="696" spans="52:56" x14ac:dyDescent="0.25">
      <c r="AZ696" s="18">
        <v>693</v>
      </c>
      <c r="BA696" s="18">
        <v>9.5440792977534647E-2</v>
      </c>
      <c r="BB696" s="18">
        <v>0</v>
      </c>
      <c r="BC696" s="18">
        <v>89</v>
      </c>
      <c r="BD696" s="18">
        <v>55.345794392523359</v>
      </c>
    </row>
    <row r="697" spans="52:56" x14ac:dyDescent="0.25">
      <c r="AZ697" s="18">
        <v>694</v>
      </c>
      <c r="BA697" s="18">
        <v>9.5440792977534647E-2</v>
      </c>
      <c r="BB697" s="18">
        <v>0</v>
      </c>
      <c r="BC697" s="18">
        <v>89</v>
      </c>
      <c r="BD697" s="18">
        <v>55.425658453695831</v>
      </c>
    </row>
    <row r="698" spans="52:56" x14ac:dyDescent="0.25">
      <c r="AZ698" s="18">
        <v>695</v>
      </c>
      <c r="BA698" s="18">
        <v>9.5440792977534647E-2</v>
      </c>
      <c r="BB698" s="18">
        <v>0</v>
      </c>
      <c r="BC698" s="18">
        <v>89</v>
      </c>
      <c r="BD698" s="18">
        <v>55.505522514868304</v>
      </c>
    </row>
    <row r="699" spans="52:56" x14ac:dyDescent="0.25">
      <c r="AZ699" s="18">
        <v>696</v>
      </c>
      <c r="BA699" s="18">
        <v>9.5440792977534647E-2</v>
      </c>
      <c r="BB699" s="18">
        <v>0</v>
      </c>
      <c r="BC699" s="18">
        <v>89</v>
      </c>
      <c r="BD699" s="18">
        <v>55.585386576040776</v>
      </c>
    </row>
    <row r="700" spans="52:56" x14ac:dyDescent="0.25">
      <c r="AZ700" s="18">
        <v>697</v>
      </c>
      <c r="BA700" s="18">
        <v>9.5440792977534647E-2</v>
      </c>
      <c r="BB700" s="18">
        <v>0</v>
      </c>
      <c r="BC700" s="18">
        <v>89</v>
      </c>
      <c r="BD700" s="18">
        <v>55.665250637213255</v>
      </c>
    </row>
    <row r="701" spans="52:56" x14ac:dyDescent="0.25">
      <c r="AZ701" s="18">
        <v>698</v>
      </c>
      <c r="BA701" s="18">
        <v>9.5440792977534647E-2</v>
      </c>
      <c r="BB701" s="18">
        <v>0</v>
      </c>
      <c r="BC701" s="18">
        <v>89</v>
      </c>
      <c r="BD701" s="18">
        <v>55.745114698385727</v>
      </c>
    </row>
    <row r="702" spans="52:56" x14ac:dyDescent="0.25">
      <c r="AZ702" s="18">
        <v>699</v>
      </c>
      <c r="BA702" s="18">
        <v>9.5440792977534647E-2</v>
      </c>
      <c r="BB702" s="18">
        <v>0</v>
      </c>
      <c r="BC702" s="18">
        <v>89</v>
      </c>
      <c r="BD702" s="18">
        <v>55.824978759558199</v>
      </c>
    </row>
    <row r="703" spans="52:56" x14ac:dyDescent="0.25">
      <c r="AZ703" s="18">
        <v>700</v>
      </c>
      <c r="BA703" s="18">
        <v>9.5440792977534647E-2</v>
      </c>
      <c r="BB703" s="18">
        <v>0</v>
      </c>
      <c r="BC703" s="18">
        <v>89</v>
      </c>
      <c r="BD703" s="18">
        <v>55.904842820730671</v>
      </c>
    </row>
    <row r="704" spans="52:56" x14ac:dyDescent="0.25">
      <c r="AZ704" s="18">
        <v>701</v>
      </c>
      <c r="BA704" s="18">
        <v>9.5440792977534647E-2</v>
      </c>
      <c r="BB704" s="18">
        <v>0</v>
      </c>
      <c r="BC704" s="18">
        <v>89</v>
      </c>
      <c r="BD704" s="18">
        <v>55.984706881903143</v>
      </c>
    </row>
    <row r="705" spans="52:56" x14ac:dyDescent="0.25">
      <c r="AZ705" s="18">
        <v>702</v>
      </c>
      <c r="BA705" s="18">
        <v>9.5440792977534647E-2</v>
      </c>
      <c r="BB705" s="18">
        <v>0</v>
      </c>
      <c r="BC705" s="18">
        <v>89</v>
      </c>
      <c r="BD705" s="18">
        <v>56.064570943075616</v>
      </c>
    </row>
    <row r="706" spans="52:56" x14ac:dyDescent="0.25">
      <c r="AZ706" s="17">
        <v>703</v>
      </c>
      <c r="BA706" s="17">
        <v>9.5440792977534647E-2</v>
      </c>
      <c r="BB706" s="17">
        <v>0</v>
      </c>
      <c r="BC706" s="17">
        <v>89</v>
      </c>
      <c r="BD706" s="17">
        <v>56.144435004248088</v>
      </c>
    </row>
    <row r="707" spans="52:56" x14ac:dyDescent="0.25">
      <c r="AZ707" s="17">
        <v>704</v>
      </c>
      <c r="BA707" s="17">
        <v>9.5440792977534647E-2</v>
      </c>
      <c r="BB707" s="17">
        <v>0</v>
      </c>
      <c r="BC707" s="17">
        <v>89</v>
      </c>
      <c r="BD707" s="17">
        <v>56.22429906542056</v>
      </c>
    </row>
    <row r="708" spans="52:56" x14ac:dyDescent="0.25">
      <c r="AZ708" s="17">
        <v>705</v>
      </c>
      <c r="BA708" s="17">
        <v>9.5440792977534647E-2</v>
      </c>
      <c r="BB708" s="17">
        <v>0</v>
      </c>
      <c r="BC708" s="17">
        <v>89</v>
      </c>
      <c r="BD708" s="17">
        <v>56.304163126593032</v>
      </c>
    </row>
    <row r="709" spans="52:56" x14ac:dyDescent="0.25">
      <c r="AZ709" s="17">
        <v>706</v>
      </c>
      <c r="BA709" s="17">
        <v>9.5440792977534647E-2</v>
      </c>
      <c r="BB709" s="17">
        <v>0</v>
      </c>
      <c r="BC709" s="17">
        <v>89</v>
      </c>
      <c r="BD709" s="17">
        <v>56.384027187765504</v>
      </c>
    </row>
    <row r="710" spans="52:56" x14ac:dyDescent="0.25">
      <c r="AZ710" s="17">
        <v>707</v>
      </c>
      <c r="BA710" s="17">
        <v>9.5440792977534647E-2</v>
      </c>
      <c r="BB710" s="17">
        <v>0</v>
      </c>
      <c r="BC710" s="17">
        <v>89</v>
      </c>
      <c r="BD710" s="17">
        <v>56.463891248937976</v>
      </c>
    </row>
    <row r="711" spans="52:56" x14ac:dyDescent="0.25">
      <c r="AZ711" s="17">
        <v>708</v>
      </c>
      <c r="BA711" s="17">
        <v>9.5440792977534647E-2</v>
      </c>
      <c r="BB711" s="17">
        <v>0</v>
      </c>
      <c r="BC711" s="17">
        <v>89</v>
      </c>
      <c r="BD711" s="17">
        <v>56.543755310110448</v>
      </c>
    </row>
    <row r="712" spans="52:56" x14ac:dyDescent="0.25">
      <c r="AZ712" s="17">
        <v>709</v>
      </c>
      <c r="BA712" s="17">
        <v>9.5024659838688116E-2</v>
      </c>
      <c r="BB712" s="17">
        <v>0</v>
      </c>
      <c r="BC712" s="17">
        <v>89</v>
      </c>
      <c r="BD712" s="17">
        <v>56.623619371282921</v>
      </c>
    </row>
    <row r="713" spans="52:56" x14ac:dyDescent="0.25">
      <c r="AZ713" s="17">
        <v>710</v>
      </c>
      <c r="BA713" s="17">
        <v>9.5024659838688116E-2</v>
      </c>
      <c r="BB713" s="17">
        <v>0</v>
      </c>
      <c r="BC713" s="17">
        <v>89</v>
      </c>
      <c r="BD713" s="17">
        <v>56.703483432455393</v>
      </c>
    </row>
    <row r="714" spans="52:56" x14ac:dyDescent="0.25">
      <c r="AZ714" s="17">
        <v>711</v>
      </c>
      <c r="BA714" s="17">
        <v>9.5024659838688116E-2</v>
      </c>
      <c r="BB714" s="17">
        <v>0</v>
      </c>
      <c r="BC714" s="17">
        <v>89</v>
      </c>
      <c r="BD714" s="17">
        <v>56.783347493627865</v>
      </c>
    </row>
    <row r="715" spans="52:56" x14ac:dyDescent="0.25">
      <c r="AZ715" s="17">
        <v>712</v>
      </c>
      <c r="BA715" s="17">
        <v>9.5024659838688116E-2</v>
      </c>
      <c r="BB715" s="17">
        <v>0</v>
      </c>
      <c r="BC715" s="17">
        <v>89</v>
      </c>
      <c r="BD715" s="17">
        <v>56.863211554800337</v>
      </c>
    </row>
    <row r="716" spans="52:56" x14ac:dyDescent="0.25">
      <c r="AZ716" s="17">
        <v>713</v>
      </c>
      <c r="BA716" s="17">
        <v>9.5024659838688116E-2</v>
      </c>
      <c r="BB716" s="17">
        <v>0</v>
      </c>
      <c r="BC716" s="17">
        <v>89</v>
      </c>
      <c r="BD716" s="17">
        <v>56.943075615972809</v>
      </c>
    </row>
    <row r="717" spans="52:56" x14ac:dyDescent="0.25">
      <c r="AZ717" s="17">
        <v>714</v>
      </c>
      <c r="BA717" s="17">
        <v>9.5024659838688116E-2</v>
      </c>
      <c r="BB717" s="17">
        <v>0</v>
      </c>
      <c r="BC717" s="17">
        <v>89</v>
      </c>
      <c r="BD717" s="17">
        <v>57.022939677145281</v>
      </c>
    </row>
    <row r="718" spans="52:56" x14ac:dyDescent="0.25">
      <c r="AZ718" s="17">
        <v>715</v>
      </c>
      <c r="BA718" s="17">
        <v>9.5024659838688116E-2</v>
      </c>
      <c r="BB718" s="17">
        <v>0</v>
      </c>
      <c r="BC718" s="17">
        <v>89</v>
      </c>
      <c r="BD718" s="17">
        <v>57.102803738317753</v>
      </c>
    </row>
    <row r="719" spans="52:56" x14ac:dyDescent="0.25">
      <c r="AZ719" s="17">
        <v>716</v>
      </c>
      <c r="BA719" s="17">
        <v>9.5024659838688116E-2</v>
      </c>
      <c r="BB719" s="17">
        <v>0</v>
      </c>
      <c r="BC719" s="17">
        <v>89</v>
      </c>
      <c r="BD719" s="17">
        <v>57.182667799490225</v>
      </c>
    </row>
    <row r="720" spans="52:56" x14ac:dyDescent="0.25">
      <c r="AZ720" s="17">
        <v>717</v>
      </c>
      <c r="BA720" s="17">
        <v>9.5024659838688116E-2</v>
      </c>
      <c r="BB720" s="17">
        <v>0</v>
      </c>
      <c r="BC720" s="17">
        <v>89</v>
      </c>
      <c r="BD720" s="17">
        <v>57.262531860662698</v>
      </c>
    </row>
    <row r="721" spans="52:56" x14ac:dyDescent="0.25">
      <c r="AZ721" s="17">
        <v>718</v>
      </c>
      <c r="BA721" s="17">
        <v>9.5024659838688116E-2</v>
      </c>
      <c r="BB721" s="17">
        <v>0</v>
      </c>
      <c r="BC721" s="17">
        <v>89</v>
      </c>
      <c r="BD721" s="17">
        <v>57.34239592183517</v>
      </c>
    </row>
    <row r="722" spans="52:56" x14ac:dyDescent="0.25">
      <c r="AZ722" s="17">
        <v>719</v>
      </c>
      <c r="BA722" s="17">
        <v>9.5024659838688116E-2</v>
      </c>
      <c r="BB722" s="17">
        <v>0</v>
      </c>
      <c r="BC722" s="17">
        <v>89</v>
      </c>
      <c r="BD722" s="17">
        <v>57.422259983007642</v>
      </c>
    </row>
    <row r="723" spans="52:56" x14ac:dyDescent="0.25">
      <c r="AZ723" s="17">
        <v>720</v>
      </c>
      <c r="BA723" s="17">
        <v>9.5024659838688116E-2</v>
      </c>
      <c r="BB723" s="17">
        <v>0</v>
      </c>
      <c r="BC723" s="17">
        <v>89</v>
      </c>
      <c r="BD723" s="17">
        <v>57.502124044180114</v>
      </c>
    </row>
    <row r="724" spans="52:56" x14ac:dyDescent="0.25">
      <c r="AZ724" s="17">
        <v>721</v>
      </c>
      <c r="BA724" s="17">
        <v>9.5024659838688116E-2</v>
      </c>
      <c r="BB724" s="17">
        <v>0</v>
      </c>
      <c r="BC724" s="17">
        <v>89</v>
      </c>
      <c r="BD724" s="17">
        <v>57.581988105352586</v>
      </c>
    </row>
    <row r="725" spans="52:56" x14ac:dyDescent="0.25">
      <c r="AZ725" s="17">
        <v>722</v>
      </c>
      <c r="BA725" s="17">
        <v>9.5024659838688116E-2</v>
      </c>
      <c r="BB725" s="17">
        <v>0</v>
      </c>
      <c r="BC725" s="17">
        <v>89</v>
      </c>
      <c r="BD725" s="17">
        <v>57.661852166525058</v>
      </c>
    </row>
    <row r="726" spans="52:56" x14ac:dyDescent="0.25">
      <c r="AZ726" s="17">
        <v>723</v>
      </c>
      <c r="BA726" s="17">
        <v>9.5024659838688116E-2</v>
      </c>
      <c r="BB726" s="17">
        <v>0</v>
      </c>
      <c r="BC726" s="17">
        <v>89</v>
      </c>
      <c r="BD726" s="17">
        <v>57.74171622769753</v>
      </c>
    </row>
    <row r="727" spans="52:56" x14ac:dyDescent="0.25">
      <c r="AZ727" s="17">
        <v>724</v>
      </c>
      <c r="BA727" s="17">
        <v>9.5024659838688116E-2</v>
      </c>
      <c r="BB727" s="17">
        <v>0</v>
      </c>
      <c r="BC727" s="17">
        <v>89</v>
      </c>
      <c r="BD727" s="17">
        <v>57.821580288870003</v>
      </c>
    </row>
    <row r="728" spans="52:56" x14ac:dyDescent="0.25">
      <c r="AZ728" s="17">
        <v>725</v>
      </c>
      <c r="BA728" s="17">
        <v>9.5024659838688116E-2</v>
      </c>
      <c r="BB728" s="17">
        <v>0</v>
      </c>
      <c r="BC728" s="17">
        <v>89</v>
      </c>
      <c r="BD728" s="17">
        <v>57.901444350042475</v>
      </c>
    </row>
    <row r="729" spans="52:56" x14ac:dyDescent="0.25">
      <c r="AZ729" s="17">
        <v>726</v>
      </c>
      <c r="BA729" s="17">
        <v>9.5024659838688116E-2</v>
      </c>
      <c r="BB729" s="17">
        <v>0</v>
      </c>
      <c r="BC729" s="17">
        <v>89</v>
      </c>
      <c r="BD729" s="17">
        <v>57.981308411214954</v>
      </c>
    </row>
    <row r="730" spans="52:56" x14ac:dyDescent="0.25">
      <c r="AZ730" s="17">
        <v>727</v>
      </c>
      <c r="BA730" s="17">
        <v>9.5024659838688116E-2</v>
      </c>
      <c r="BB730" s="17">
        <v>0</v>
      </c>
      <c r="BC730" s="17">
        <v>89</v>
      </c>
      <c r="BD730" s="17">
        <v>58.061172472387426</v>
      </c>
    </row>
    <row r="731" spans="52:56" x14ac:dyDescent="0.25">
      <c r="AZ731" s="17">
        <v>728</v>
      </c>
      <c r="BA731" s="17">
        <v>9.5024659838688116E-2</v>
      </c>
      <c r="BB731" s="17">
        <v>0</v>
      </c>
      <c r="BC731" s="17">
        <v>89</v>
      </c>
      <c r="BD731" s="17">
        <v>58.141036533559898</v>
      </c>
    </row>
    <row r="732" spans="52:56" x14ac:dyDescent="0.25">
      <c r="AZ732" s="17">
        <v>729</v>
      </c>
      <c r="BA732" s="17">
        <v>9.5024659838688116E-2</v>
      </c>
      <c r="BB732" s="17">
        <v>0</v>
      </c>
      <c r="BC732" s="17">
        <v>89</v>
      </c>
      <c r="BD732" s="17">
        <v>58.22090059473237</v>
      </c>
    </row>
    <row r="733" spans="52:56" x14ac:dyDescent="0.25">
      <c r="AZ733" s="17">
        <v>730</v>
      </c>
      <c r="BA733" s="17">
        <v>9.5024659838688116E-2</v>
      </c>
      <c r="BB733" s="17">
        <v>0</v>
      </c>
      <c r="BC733" s="17">
        <v>89</v>
      </c>
      <c r="BD733" s="17">
        <v>58.300764655904842</v>
      </c>
    </row>
    <row r="734" spans="52:56" x14ac:dyDescent="0.25">
      <c r="AZ734" s="17">
        <v>731</v>
      </c>
      <c r="BA734" s="17">
        <v>9.5024659838688116E-2</v>
      </c>
      <c r="BB734" s="17">
        <v>0</v>
      </c>
      <c r="BC734" s="17">
        <v>89</v>
      </c>
      <c r="BD734" s="17">
        <v>58.380628717077315</v>
      </c>
    </row>
    <row r="735" spans="52:56" x14ac:dyDescent="0.25">
      <c r="AZ735" s="17">
        <v>732</v>
      </c>
      <c r="BA735" s="17">
        <v>9.5024659838688116E-2</v>
      </c>
      <c r="BB735" s="17">
        <v>0</v>
      </c>
      <c r="BC735" s="17">
        <v>89</v>
      </c>
      <c r="BD735" s="17">
        <v>58.460492778249787</v>
      </c>
    </row>
    <row r="736" spans="52:56" x14ac:dyDescent="0.25">
      <c r="AZ736" s="17">
        <v>733</v>
      </c>
      <c r="BA736" s="17">
        <v>9.5024659838688116E-2</v>
      </c>
      <c r="BB736" s="17">
        <v>0</v>
      </c>
      <c r="BC736" s="17">
        <v>89</v>
      </c>
      <c r="BD736" s="17">
        <v>58.540356839422259</v>
      </c>
    </row>
    <row r="737" spans="52:56" x14ac:dyDescent="0.25">
      <c r="AZ737" s="17">
        <v>734</v>
      </c>
      <c r="BA737" s="17">
        <v>9.5024659838688116E-2</v>
      </c>
      <c r="BB737" s="17">
        <v>0</v>
      </c>
      <c r="BC737" s="17">
        <v>89</v>
      </c>
      <c r="BD737" s="17">
        <v>58.620220900594731</v>
      </c>
    </row>
    <row r="738" spans="52:56" x14ac:dyDescent="0.25">
      <c r="AZ738" s="17">
        <v>735</v>
      </c>
      <c r="BA738" s="17">
        <v>9.5024659838688116E-2</v>
      </c>
      <c r="BB738" s="17">
        <v>0</v>
      </c>
      <c r="BC738" s="17">
        <v>89</v>
      </c>
      <c r="BD738" s="17">
        <v>58.700084961767203</v>
      </c>
    </row>
    <row r="739" spans="52:56" x14ac:dyDescent="0.25">
      <c r="AZ739" s="17">
        <v>736</v>
      </c>
      <c r="BA739" s="17">
        <v>9.5024659838688116E-2</v>
      </c>
      <c r="BB739" s="17">
        <v>0</v>
      </c>
      <c r="BC739" s="17">
        <v>89</v>
      </c>
      <c r="BD739" s="17">
        <v>58.779949022939675</v>
      </c>
    </row>
    <row r="740" spans="52:56" x14ac:dyDescent="0.25">
      <c r="AZ740" s="17">
        <v>737</v>
      </c>
      <c r="BA740" s="17">
        <v>9.5024659838688116E-2</v>
      </c>
      <c r="BB740" s="17">
        <v>0</v>
      </c>
      <c r="BC740" s="17">
        <v>89</v>
      </c>
      <c r="BD740" s="17">
        <v>58.859813084112147</v>
      </c>
    </row>
    <row r="741" spans="52:56" x14ac:dyDescent="0.25">
      <c r="AZ741" s="17">
        <v>738</v>
      </c>
      <c r="BA741" s="17">
        <v>9.5024659838688116E-2</v>
      </c>
      <c r="BB741" s="17">
        <v>0</v>
      </c>
      <c r="BC741" s="17">
        <v>89</v>
      </c>
      <c r="BD741" s="17">
        <v>58.93967714528462</v>
      </c>
    </row>
    <row r="742" spans="52:56" x14ac:dyDescent="0.25">
      <c r="AZ742" s="17">
        <v>739</v>
      </c>
      <c r="BA742" s="17">
        <v>9.5024659838688116E-2</v>
      </c>
      <c r="BB742" s="17">
        <v>0</v>
      </c>
      <c r="BC742" s="17">
        <v>89</v>
      </c>
      <c r="BD742" s="17">
        <v>59.019541206457092</v>
      </c>
    </row>
    <row r="743" spans="52:56" x14ac:dyDescent="0.25">
      <c r="AZ743" s="17">
        <v>740</v>
      </c>
      <c r="BA743" s="17">
        <v>9.5024659838688116E-2</v>
      </c>
      <c r="BB743" s="17">
        <v>0</v>
      </c>
      <c r="BC743" s="17">
        <v>89</v>
      </c>
      <c r="BD743" s="17">
        <v>59.099405267629564</v>
      </c>
    </row>
    <row r="744" spans="52:56" x14ac:dyDescent="0.25">
      <c r="AZ744" s="17">
        <v>741</v>
      </c>
      <c r="BA744" s="17">
        <v>9.4033335484185687E-2</v>
      </c>
      <c r="BB744" s="17">
        <v>0</v>
      </c>
      <c r="BC744" s="17">
        <v>89</v>
      </c>
      <c r="BD744" s="17">
        <v>59.179269328802036</v>
      </c>
    </row>
    <row r="745" spans="52:56" x14ac:dyDescent="0.25">
      <c r="AZ745" s="17">
        <v>742</v>
      </c>
      <c r="BA745" s="17">
        <v>9.3721115774317354E-2</v>
      </c>
      <c r="BB745" s="17">
        <v>0</v>
      </c>
      <c r="BC745" s="17">
        <v>89</v>
      </c>
      <c r="BD745" s="17">
        <v>59.259133389974508</v>
      </c>
    </row>
    <row r="746" spans="52:56" x14ac:dyDescent="0.25">
      <c r="AZ746" s="17">
        <v>743</v>
      </c>
      <c r="BA746" s="17">
        <v>9.3648609860201279E-2</v>
      </c>
      <c r="BB746" s="17">
        <v>0</v>
      </c>
      <c r="BC746" s="17">
        <v>89</v>
      </c>
      <c r="BD746" s="17">
        <v>59.33899745114698</v>
      </c>
    </row>
    <row r="747" spans="52:56" x14ac:dyDescent="0.25">
      <c r="AZ747" s="17">
        <v>744</v>
      </c>
      <c r="BA747" s="17">
        <v>9.2633753303016195E-2</v>
      </c>
      <c r="BB747" s="17">
        <v>0</v>
      </c>
      <c r="BC747" s="17">
        <v>89</v>
      </c>
      <c r="BD747" s="17">
        <v>59.418861512319452</v>
      </c>
    </row>
    <row r="748" spans="52:56" x14ac:dyDescent="0.25">
      <c r="AZ748" s="17">
        <v>745</v>
      </c>
      <c r="BA748" s="17">
        <v>9.2633753303016195E-2</v>
      </c>
      <c r="BB748" s="17">
        <v>0</v>
      </c>
      <c r="BC748" s="17">
        <v>89</v>
      </c>
      <c r="BD748" s="17">
        <v>59.498725573491924</v>
      </c>
    </row>
    <row r="749" spans="52:56" x14ac:dyDescent="0.25">
      <c r="AZ749" s="17">
        <v>746</v>
      </c>
      <c r="BA749" s="17">
        <v>9.1754130081202798E-2</v>
      </c>
      <c r="BB749" s="17">
        <v>1</v>
      </c>
      <c r="BC749" s="17">
        <v>90</v>
      </c>
      <c r="BD749" s="17">
        <v>59.578589634664397</v>
      </c>
    </row>
    <row r="750" spans="52:56" x14ac:dyDescent="0.25">
      <c r="AZ750" s="17">
        <v>747</v>
      </c>
      <c r="BA750" s="17">
        <v>9.1754130081202798E-2</v>
      </c>
      <c r="BB750" s="17">
        <v>1</v>
      </c>
      <c r="BC750" s="17">
        <v>91</v>
      </c>
      <c r="BD750" s="17">
        <v>59.658453695836869</v>
      </c>
    </row>
    <row r="751" spans="52:56" x14ac:dyDescent="0.25">
      <c r="AZ751" s="17">
        <v>748</v>
      </c>
      <c r="BA751" s="17">
        <v>9.1754130081202798E-2</v>
      </c>
      <c r="BB751" s="17">
        <v>0</v>
      </c>
      <c r="BC751" s="17">
        <v>91</v>
      </c>
      <c r="BD751" s="17">
        <v>59.738317757009341</v>
      </c>
    </row>
    <row r="752" spans="52:56" x14ac:dyDescent="0.25">
      <c r="AZ752" s="17">
        <v>749</v>
      </c>
      <c r="BA752" s="17">
        <v>9.1754130081202798E-2</v>
      </c>
      <c r="BB752" s="17">
        <v>0</v>
      </c>
      <c r="BC752" s="17">
        <v>91</v>
      </c>
      <c r="BD752" s="17">
        <v>59.818181818181813</v>
      </c>
    </row>
    <row r="753" spans="52:56" x14ac:dyDescent="0.25">
      <c r="AZ753" s="17">
        <v>750</v>
      </c>
      <c r="BA753" s="17">
        <v>9.1754130081202798E-2</v>
      </c>
      <c r="BB753" s="17">
        <v>0</v>
      </c>
      <c r="BC753" s="17">
        <v>91</v>
      </c>
      <c r="BD753" s="17">
        <v>59.898045879354285</v>
      </c>
    </row>
    <row r="754" spans="52:56" x14ac:dyDescent="0.25">
      <c r="AZ754" s="17">
        <v>751</v>
      </c>
      <c r="BA754" s="17">
        <v>9.1754130081202798E-2</v>
      </c>
      <c r="BB754" s="17">
        <v>0</v>
      </c>
      <c r="BC754" s="17">
        <v>91</v>
      </c>
      <c r="BD754" s="17">
        <v>59.977909940526757</v>
      </c>
    </row>
    <row r="755" spans="52:56" x14ac:dyDescent="0.25">
      <c r="AZ755" s="17">
        <v>752</v>
      </c>
      <c r="BA755" s="17">
        <v>9.1754130081202798E-2</v>
      </c>
      <c r="BB755" s="17">
        <v>0</v>
      </c>
      <c r="BC755" s="17">
        <v>91</v>
      </c>
      <c r="BD755" s="17">
        <v>60.057774001699229</v>
      </c>
    </row>
    <row r="756" spans="52:56" x14ac:dyDescent="0.25">
      <c r="AZ756" s="17">
        <v>753</v>
      </c>
      <c r="BA756" s="17">
        <v>9.1754130081202798E-2</v>
      </c>
      <c r="BB756" s="17">
        <v>0</v>
      </c>
      <c r="BC756" s="17">
        <v>91</v>
      </c>
      <c r="BD756" s="17">
        <v>60.137638062871702</v>
      </c>
    </row>
    <row r="757" spans="52:56" x14ac:dyDescent="0.25">
      <c r="AZ757" s="17">
        <v>754</v>
      </c>
      <c r="BA757" s="17">
        <v>9.1754130081202798E-2</v>
      </c>
      <c r="BB757" s="17">
        <v>0</v>
      </c>
      <c r="BC757" s="17">
        <v>91</v>
      </c>
      <c r="BD757" s="17">
        <v>60.217502124044181</v>
      </c>
    </row>
    <row r="758" spans="52:56" x14ac:dyDescent="0.25">
      <c r="AZ758" s="17">
        <v>755</v>
      </c>
      <c r="BA758" s="17">
        <v>9.1754130081202798E-2</v>
      </c>
      <c r="BB758" s="17">
        <v>0</v>
      </c>
      <c r="BC758" s="17">
        <v>91</v>
      </c>
      <c r="BD758" s="17">
        <v>60.297366185216653</v>
      </c>
    </row>
    <row r="759" spans="52:56" x14ac:dyDescent="0.25">
      <c r="AZ759" s="17">
        <v>756</v>
      </c>
      <c r="BA759" s="17">
        <v>9.1754130081202798E-2</v>
      </c>
      <c r="BB759" s="17">
        <v>0</v>
      </c>
      <c r="BC759" s="17">
        <v>91</v>
      </c>
      <c r="BD759" s="17">
        <v>60.377230246389125</v>
      </c>
    </row>
    <row r="760" spans="52:56" x14ac:dyDescent="0.25">
      <c r="AZ760" s="17">
        <v>757</v>
      </c>
      <c r="BA760" s="17">
        <v>9.1754130081202798E-2</v>
      </c>
      <c r="BB760" s="17">
        <v>0</v>
      </c>
      <c r="BC760" s="17">
        <v>91</v>
      </c>
      <c r="BD760" s="17">
        <v>60.457094307561597</v>
      </c>
    </row>
    <row r="761" spans="52:56" x14ac:dyDescent="0.25">
      <c r="AZ761" s="17">
        <v>758</v>
      </c>
      <c r="BA761" s="17">
        <v>9.1754130081202798E-2</v>
      </c>
      <c r="BB761" s="17">
        <v>0</v>
      </c>
      <c r="BC761" s="17">
        <v>91</v>
      </c>
      <c r="BD761" s="17">
        <v>60.536958368734069</v>
      </c>
    </row>
    <row r="762" spans="52:56" x14ac:dyDescent="0.25">
      <c r="AZ762" s="17">
        <v>759</v>
      </c>
      <c r="BA762" s="17">
        <v>9.1754130081202798E-2</v>
      </c>
      <c r="BB762" s="17">
        <v>0</v>
      </c>
      <c r="BC762" s="17">
        <v>91</v>
      </c>
      <c r="BD762" s="17">
        <v>60.616822429906541</v>
      </c>
    </row>
    <row r="763" spans="52:56" x14ac:dyDescent="0.25">
      <c r="AZ763" s="17">
        <v>760</v>
      </c>
      <c r="BA763" s="17">
        <v>9.1754130081202798E-2</v>
      </c>
      <c r="BB763" s="17">
        <v>0</v>
      </c>
      <c r="BC763" s="17">
        <v>91</v>
      </c>
      <c r="BD763" s="17">
        <v>60.696686491079014</v>
      </c>
    </row>
    <row r="764" spans="52:56" x14ac:dyDescent="0.25">
      <c r="AZ764" s="17">
        <v>761</v>
      </c>
      <c r="BA764" s="17">
        <v>9.1754130081202798E-2</v>
      </c>
      <c r="BB764" s="17">
        <v>0</v>
      </c>
      <c r="BC764" s="17">
        <v>91</v>
      </c>
      <c r="BD764" s="17">
        <v>60.776550552251486</v>
      </c>
    </row>
    <row r="765" spans="52:56" x14ac:dyDescent="0.25">
      <c r="AZ765" s="17">
        <v>762</v>
      </c>
      <c r="BA765" s="17">
        <v>9.1754130081202798E-2</v>
      </c>
      <c r="BB765" s="17">
        <v>0</v>
      </c>
      <c r="BC765" s="17">
        <v>91</v>
      </c>
      <c r="BD765" s="17">
        <v>60.856414613423958</v>
      </c>
    </row>
    <row r="766" spans="52:56" x14ac:dyDescent="0.25">
      <c r="AZ766" s="17">
        <v>763</v>
      </c>
      <c r="BA766" s="17">
        <v>9.1754130081202798E-2</v>
      </c>
      <c r="BB766" s="17">
        <v>0</v>
      </c>
      <c r="BC766" s="17">
        <v>91</v>
      </c>
      <c r="BD766" s="17">
        <v>60.93627867459643</v>
      </c>
    </row>
    <row r="767" spans="52:56" x14ac:dyDescent="0.25">
      <c r="AZ767" s="17">
        <v>764</v>
      </c>
      <c r="BA767" s="17">
        <v>9.1754130081202798E-2</v>
      </c>
      <c r="BB767" s="17">
        <v>0</v>
      </c>
      <c r="BC767" s="17">
        <v>91</v>
      </c>
      <c r="BD767" s="17">
        <v>61.016142735768902</v>
      </c>
    </row>
    <row r="768" spans="52:56" x14ac:dyDescent="0.25">
      <c r="AZ768" s="17">
        <v>765</v>
      </c>
      <c r="BA768" s="17">
        <v>9.1754130081202798E-2</v>
      </c>
      <c r="BB768" s="17">
        <v>0</v>
      </c>
      <c r="BC768" s="17">
        <v>91</v>
      </c>
      <c r="BD768" s="17">
        <v>61.096006796941374</v>
      </c>
    </row>
    <row r="769" spans="52:56" x14ac:dyDescent="0.25">
      <c r="AZ769" s="17">
        <v>766</v>
      </c>
      <c r="BA769" s="17">
        <v>9.1754130081202798E-2</v>
      </c>
      <c r="BB769" s="17">
        <v>0</v>
      </c>
      <c r="BC769" s="17">
        <v>91</v>
      </c>
      <c r="BD769" s="17">
        <v>61.175870858113846</v>
      </c>
    </row>
    <row r="770" spans="52:56" x14ac:dyDescent="0.25">
      <c r="AZ770" s="17">
        <v>767</v>
      </c>
      <c r="BA770" s="17">
        <v>9.1754130081202798E-2</v>
      </c>
      <c r="BB770" s="17">
        <v>0</v>
      </c>
      <c r="BC770" s="17">
        <v>91</v>
      </c>
      <c r="BD770" s="17">
        <v>61.255734919286319</v>
      </c>
    </row>
    <row r="771" spans="52:56" x14ac:dyDescent="0.25">
      <c r="AZ771" s="17">
        <v>768</v>
      </c>
      <c r="BA771" s="17">
        <v>9.1754130081202798E-2</v>
      </c>
      <c r="BB771" s="17">
        <v>0</v>
      </c>
      <c r="BC771" s="17">
        <v>91</v>
      </c>
      <c r="BD771" s="17">
        <v>61.335598980458791</v>
      </c>
    </row>
    <row r="772" spans="52:56" x14ac:dyDescent="0.25">
      <c r="AZ772" s="17">
        <v>769</v>
      </c>
      <c r="BA772" s="17">
        <v>9.1754130081202798E-2</v>
      </c>
      <c r="BB772" s="17">
        <v>0</v>
      </c>
      <c r="BC772" s="17">
        <v>91</v>
      </c>
      <c r="BD772" s="17">
        <v>61.415463041631263</v>
      </c>
    </row>
    <row r="773" spans="52:56" x14ac:dyDescent="0.25">
      <c r="AZ773" s="17">
        <v>770</v>
      </c>
      <c r="BA773" s="17">
        <v>9.1754130081202798E-2</v>
      </c>
      <c r="BB773" s="17">
        <v>0</v>
      </c>
      <c r="BC773" s="17">
        <v>91</v>
      </c>
      <c r="BD773" s="17">
        <v>61.495327102803735</v>
      </c>
    </row>
    <row r="774" spans="52:56" x14ac:dyDescent="0.25">
      <c r="AZ774" s="17">
        <v>771</v>
      </c>
      <c r="BA774" s="17">
        <v>9.1754130081202798E-2</v>
      </c>
      <c r="BB774" s="17">
        <v>0</v>
      </c>
      <c r="BC774" s="17">
        <v>91</v>
      </c>
      <c r="BD774" s="17">
        <v>61.575191163976207</v>
      </c>
    </row>
    <row r="775" spans="52:56" x14ac:dyDescent="0.25">
      <c r="AZ775" s="17">
        <v>772</v>
      </c>
      <c r="BA775" s="17">
        <v>9.1754130081202798E-2</v>
      </c>
      <c r="BB775" s="17">
        <v>0</v>
      </c>
      <c r="BC775" s="17">
        <v>91</v>
      </c>
      <c r="BD775" s="17">
        <v>61.655055225148679</v>
      </c>
    </row>
    <row r="776" spans="52:56" x14ac:dyDescent="0.25">
      <c r="AZ776" s="17">
        <v>773</v>
      </c>
      <c r="BA776" s="17">
        <v>9.1754130081202798E-2</v>
      </c>
      <c r="BB776" s="17">
        <v>0</v>
      </c>
      <c r="BC776" s="17">
        <v>91</v>
      </c>
      <c r="BD776" s="17">
        <v>61.734919286321151</v>
      </c>
    </row>
    <row r="777" spans="52:56" x14ac:dyDescent="0.25">
      <c r="AZ777" s="17">
        <v>774</v>
      </c>
      <c r="BA777" s="17">
        <v>9.1754130081202798E-2</v>
      </c>
      <c r="BB777" s="17">
        <v>0</v>
      </c>
      <c r="BC777" s="17">
        <v>91</v>
      </c>
      <c r="BD777" s="17">
        <v>61.814783347493623</v>
      </c>
    </row>
    <row r="778" spans="52:56" x14ac:dyDescent="0.25">
      <c r="AZ778" s="17">
        <v>775</v>
      </c>
      <c r="BA778" s="17">
        <v>9.1754130081202798E-2</v>
      </c>
      <c r="BB778" s="17">
        <v>0</v>
      </c>
      <c r="BC778" s="17">
        <v>91</v>
      </c>
      <c r="BD778" s="17">
        <v>61.894647408666096</v>
      </c>
    </row>
    <row r="779" spans="52:56" x14ac:dyDescent="0.25">
      <c r="AZ779" s="17">
        <v>776</v>
      </c>
      <c r="BA779" s="17">
        <v>9.1754130081202798E-2</v>
      </c>
      <c r="BB779" s="17">
        <v>0</v>
      </c>
      <c r="BC779" s="17">
        <v>91</v>
      </c>
      <c r="BD779" s="17">
        <v>61.974511469838568</v>
      </c>
    </row>
    <row r="780" spans="52:56" x14ac:dyDescent="0.25">
      <c r="AZ780" s="17">
        <v>777</v>
      </c>
      <c r="BA780" s="17">
        <v>9.1754130081202798E-2</v>
      </c>
      <c r="BB780" s="17">
        <v>0</v>
      </c>
      <c r="BC780" s="17">
        <v>91</v>
      </c>
      <c r="BD780" s="17">
        <v>62.05437553101104</v>
      </c>
    </row>
    <row r="781" spans="52:56" x14ac:dyDescent="0.25">
      <c r="AZ781" s="17">
        <v>778</v>
      </c>
      <c r="BA781" s="17">
        <v>9.1754130081202798E-2</v>
      </c>
      <c r="BB781" s="17">
        <v>0</v>
      </c>
      <c r="BC781" s="17">
        <v>91</v>
      </c>
      <c r="BD781" s="17">
        <v>62.134239592183512</v>
      </c>
    </row>
    <row r="782" spans="52:56" x14ac:dyDescent="0.25">
      <c r="AZ782" s="17">
        <v>779</v>
      </c>
      <c r="BA782" s="17">
        <v>9.1754130081202798E-2</v>
      </c>
      <c r="BB782" s="17">
        <v>0</v>
      </c>
      <c r="BC782" s="17">
        <v>91</v>
      </c>
      <c r="BD782" s="17">
        <v>62.214103653355984</v>
      </c>
    </row>
    <row r="783" spans="52:56" x14ac:dyDescent="0.25">
      <c r="AZ783" s="17">
        <v>780</v>
      </c>
      <c r="BA783" s="17">
        <v>9.1260239442724517E-2</v>
      </c>
      <c r="BB783" s="17">
        <v>0</v>
      </c>
      <c r="BC783" s="17">
        <v>91</v>
      </c>
      <c r="BD783" s="17">
        <v>62.293967714528456</v>
      </c>
    </row>
    <row r="784" spans="52:56" x14ac:dyDescent="0.25">
      <c r="AZ784" s="17">
        <v>781</v>
      </c>
      <c r="BA784" s="17">
        <v>9.1260239442724517E-2</v>
      </c>
      <c r="BB784" s="17">
        <v>0</v>
      </c>
      <c r="BC784" s="17">
        <v>91</v>
      </c>
      <c r="BD784" s="17">
        <v>62.373831775700928</v>
      </c>
    </row>
    <row r="785" spans="52:56" x14ac:dyDescent="0.25">
      <c r="AZ785" s="17">
        <v>782</v>
      </c>
      <c r="BA785" s="17">
        <v>9.1260239442724517E-2</v>
      </c>
      <c r="BB785" s="17">
        <v>0</v>
      </c>
      <c r="BC785" s="17">
        <v>91</v>
      </c>
      <c r="BD785" s="17">
        <v>62.453695836873401</v>
      </c>
    </row>
    <row r="786" spans="52:56" x14ac:dyDescent="0.25">
      <c r="AZ786" s="17">
        <v>783</v>
      </c>
      <c r="BA786" s="17">
        <v>9.0220059325939989E-2</v>
      </c>
      <c r="BB786" s="17">
        <v>0</v>
      </c>
      <c r="BC786" s="17">
        <v>91</v>
      </c>
      <c r="BD786" s="17">
        <v>62.53355989804588</v>
      </c>
    </row>
    <row r="787" spans="52:56" x14ac:dyDescent="0.25">
      <c r="AZ787" s="17">
        <v>784</v>
      </c>
      <c r="BA787" s="17">
        <v>8.7971175504187649E-2</v>
      </c>
      <c r="BB787" s="17">
        <v>0</v>
      </c>
      <c r="BC787" s="17">
        <v>91</v>
      </c>
      <c r="BD787" s="17">
        <v>62.613423959218352</v>
      </c>
    </row>
    <row r="788" spans="52:56" x14ac:dyDescent="0.25">
      <c r="AZ788" s="17">
        <v>785</v>
      </c>
      <c r="BA788" s="17">
        <v>8.7971175504187649E-2</v>
      </c>
      <c r="BB788" s="17">
        <v>0</v>
      </c>
      <c r="BC788" s="17">
        <v>91</v>
      </c>
      <c r="BD788" s="17">
        <v>62.693288020390824</v>
      </c>
    </row>
    <row r="789" spans="52:56" x14ac:dyDescent="0.25">
      <c r="AZ789" s="17">
        <v>786</v>
      </c>
      <c r="BA789" s="17">
        <v>8.7971175504187649E-2</v>
      </c>
      <c r="BB789" s="17">
        <v>0</v>
      </c>
      <c r="BC789" s="17">
        <v>91</v>
      </c>
      <c r="BD789" s="17">
        <v>62.773152081563296</v>
      </c>
    </row>
    <row r="790" spans="52:56" x14ac:dyDescent="0.25">
      <c r="AZ790" s="17">
        <v>787</v>
      </c>
      <c r="BA790" s="17">
        <v>8.7971175504187649E-2</v>
      </c>
      <c r="BB790" s="17">
        <v>0</v>
      </c>
      <c r="BC790" s="17">
        <v>91</v>
      </c>
      <c r="BD790" s="17">
        <v>62.853016142735768</v>
      </c>
    </row>
    <row r="791" spans="52:56" x14ac:dyDescent="0.25">
      <c r="AZ791" s="17">
        <v>788</v>
      </c>
      <c r="BA791" s="17">
        <v>8.7971175504187649E-2</v>
      </c>
      <c r="BB791" s="17">
        <v>0</v>
      </c>
      <c r="BC791" s="17">
        <v>91</v>
      </c>
      <c r="BD791" s="17">
        <v>62.93288020390824</v>
      </c>
    </row>
    <row r="792" spans="52:56" x14ac:dyDescent="0.25">
      <c r="AZ792" s="17">
        <v>789</v>
      </c>
      <c r="BA792" s="17">
        <v>8.7971175504187649E-2</v>
      </c>
      <c r="BB792" s="17">
        <v>0</v>
      </c>
      <c r="BC792" s="17">
        <v>91</v>
      </c>
      <c r="BD792" s="17">
        <v>63.012744265080713</v>
      </c>
    </row>
    <row r="793" spans="52:56" x14ac:dyDescent="0.25">
      <c r="AZ793" s="17">
        <v>790</v>
      </c>
      <c r="BA793" s="17">
        <v>8.7971175504187649E-2</v>
      </c>
      <c r="BB793" s="17">
        <v>0</v>
      </c>
      <c r="BC793" s="17">
        <v>91</v>
      </c>
      <c r="BD793" s="17">
        <v>63.092608326253185</v>
      </c>
    </row>
    <row r="794" spans="52:56" x14ac:dyDescent="0.25">
      <c r="AZ794" s="17">
        <v>791</v>
      </c>
      <c r="BA794" s="17">
        <v>8.7971175504187649E-2</v>
      </c>
      <c r="BB794" s="17">
        <v>0</v>
      </c>
      <c r="BC794" s="17">
        <v>91</v>
      </c>
      <c r="BD794" s="17">
        <v>63.172472387425657</v>
      </c>
    </row>
    <row r="795" spans="52:56" x14ac:dyDescent="0.25">
      <c r="AZ795" s="17">
        <v>792</v>
      </c>
      <c r="BA795" s="17">
        <v>8.5953400766525592E-2</v>
      </c>
      <c r="BB795" s="17">
        <v>0</v>
      </c>
      <c r="BC795" s="17">
        <v>91</v>
      </c>
      <c r="BD795" s="17">
        <v>63.252336448598129</v>
      </c>
    </row>
    <row r="796" spans="52:56" x14ac:dyDescent="0.25">
      <c r="AZ796" s="17">
        <v>793</v>
      </c>
      <c r="BA796" s="17">
        <v>8.5937345062607126E-2</v>
      </c>
      <c r="BB796" s="17">
        <v>0</v>
      </c>
      <c r="BC796" s="17">
        <v>91</v>
      </c>
      <c r="BD796" s="17">
        <v>63.332200509770601</v>
      </c>
    </row>
    <row r="797" spans="52:56" x14ac:dyDescent="0.25">
      <c r="AZ797" s="17">
        <v>794</v>
      </c>
      <c r="BA797" s="17">
        <v>8.5937345062607126E-2</v>
      </c>
      <c r="BB797" s="17">
        <v>0</v>
      </c>
      <c r="BC797" s="17">
        <v>91</v>
      </c>
      <c r="BD797" s="17">
        <v>63.412064570943073</v>
      </c>
    </row>
    <row r="798" spans="52:56" x14ac:dyDescent="0.25">
      <c r="AZ798" s="17">
        <v>795</v>
      </c>
      <c r="BA798" s="17">
        <v>8.5937345062607126E-2</v>
      </c>
      <c r="BB798" s="17">
        <v>0</v>
      </c>
      <c r="BC798" s="17">
        <v>91</v>
      </c>
      <c r="BD798" s="17">
        <v>63.491928632115545</v>
      </c>
    </row>
    <row r="799" spans="52:56" x14ac:dyDescent="0.25">
      <c r="AZ799" s="17">
        <v>796</v>
      </c>
      <c r="BA799" s="17">
        <v>8.5937345062607126E-2</v>
      </c>
      <c r="BB799" s="17">
        <v>0</v>
      </c>
      <c r="BC799" s="17">
        <v>91</v>
      </c>
      <c r="BD799" s="17">
        <v>63.571792693288018</v>
      </c>
    </row>
    <row r="800" spans="52:56" x14ac:dyDescent="0.25">
      <c r="AZ800" s="17">
        <v>797</v>
      </c>
      <c r="BA800" s="17">
        <v>8.5937345062607126E-2</v>
      </c>
      <c r="BB800" s="17">
        <v>0</v>
      </c>
      <c r="BC800" s="17">
        <v>91</v>
      </c>
      <c r="BD800" s="17">
        <v>63.65165675446049</v>
      </c>
    </row>
    <row r="801" spans="52:56" x14ac:dyDescent="0.25">
      <c r="AZ801" s="17">
        <v>798</v>
      </c>
      <c r="BA801" s="17">
        <v>8.5937345062607126E-2</v>
      </c>
      <c r="BB801" s="17">
        <v>0</v>
      </c>
      <c r="BC801" s="17">
        <v>91</v>
      </c>
      <c r="BD801" s="17">
        <v>63.731520815632962</v>
      </c>
    </row>
    <row r="802" spans="52:56" x14ac:dyDescent="0.25">
      <c r="AZ802" s="17">
        <v>799</v>
      </c>
      <c r="BA802" s="17">
        <v>8.5937345062607126E-2</v>
      </c>
      <c r="BB802" s="17">
        <v>0</v>
      </c>
      <c r="BC802" s="17">
        <v>91</v>
      </c>
      <c r="BD802" s="17">
        <v>63.811384876805434</v>
      </c>
    </row>
    <row r="803" spans="52:56" x14ac:dyDescent="0.25">
      <c r="AZ803" s="17">
        <v>800</v>
      </c>
      <c r="BA803" s="17">
        <v>8.5937345062607126E-2</v>
      </c>
      <c r="BB803" s="17">
        <v>0</v>
      </c>
      <c r="BC803" s="17">
        <v>91</v>
      </c>
      <c r="BD803" s="17">
        <v>63.891248937977906</v>
      </c>
    </row>
    <row r="804" spans="52:56" x14ac:dyDescent="0.25">
      <c r="AZ804" s="17">
        <v>801</v>
      </c>
      <c r="BA804" s="17">
        <v>8.5937345062607126E-2</v>
      </c>
      <c r="BB804" s="17">
        <v>0</v>
      </c>
      <c r="BC804" s="17">
        <v>91</v>
      </c>
      <c r="BD804" s="17">
        <v>63.971112999150378</v>
      </c>
    </row>
    <row r="805" spans="52:56" x14ac:dyDescent="0.25">
      <c r="AZ805" s="17">
        <v>802</v>
      </c>
      <c r="BA805" s="17">
        <v>8.5922211477878485E-2</v>
      </c>
      <c r="BB805" s="17">
        <v>0</v>
      </c>
      <c r="BC805" s="17">
        <v>91</v>
      </c>
      <c r="BD805" s="17">
        <v>64.05097706032285</v>
      </c>
    </row>
    <row r="806" spans="52:56" x14ac:dyDescent="0.25">
      <c r="AZ806" s="17">
        <v>803</v>
      </c>
      <c r="BA806" s="17">
        <v>8.5922211477878485E-2</v>
      </c>
      <c r="BB806" s="17">
        <v>0</v>
      </c>
      <c r="BC806" s="17">
        <v>91</v>
      </c>
      <c r="BD806" s="17">
        <v>64.130841121495322</v>
      </c>
    </row>
    <row r="807" spans="52:56" x14ac:dyDescent="0.25">
      <c r="AZ807" s="17">
        <v>804</v>
      </c>
      <c r="BA807" s="17">
        <v>8.5922211477878485E-2</v>
      </c>
      <c r="BB807" s="17">
        <v>0</v>
      </c>
      <c r="BC807" s="17">
        <v>91</v>
      </c>
      <c r="BD807" s="17">
        <v>64.210705182667795</v>
      </c>
    </row>
    <row r="808" spans="52:56" x14ac:dyDescent="0.25">
      <c r="AZ808" s="17">
        <v>805</v>
      </c>
      <c r="BA808" s="17">
        <v>8.5922211477878485E-2</v>
      </c>
      <c r="BB808" s="17">
        <v>0</v>
      </c>
      <c r="BC808" s="17">
        <v>91</v>
      </c>
      <c r="BD808" s="17">
        <v>64.290569243840267</v>
      </c>
    </row>
    <row r="809" spans="52:56" x14ac:dyDescent="0.25">
      <c r="AZ809" s="17">
        <v>806</v>
      </c>
      <c r="BA809" s="17">
        <v>8.5922211477878485E-2</v>
      </c>
      <c r="BB809" s="17">
        <v>0</v>
      </c>
      <c r="BC809" s="17">
        <v>91</v>
      </c>
      <c r="BD809" s="17">
        <v>64.370433305012739</v>
      </c>
    </row>
    <row r="810" spans="52:56" x14ac:dyDescent="0.25">
      <c r="AZ810" s="17">
        <v>807</v>
      </c>
      <c r="BA810" s="17">
        <v>8.5922211477878485E-2</v>
      </c>
      <c r="BB810" s="17">
        <v>0</v>
      </c>
      <c r="BC810" s="17">
        <v>91</v>
      </c>
      <c r="BD810" s="17">
        <v>64.450297366185211</v>
      </c>
    </row>
    <row r="811" spans="52:56" x14ac:dyDescent="0.25">
      <c r="AZ811" s="17">
        <v>808</v>
      </c>
      <c r="BA811" s="17">
        <v>8.5922211477878485E-2</v>
      </c>
      <c r="BB811" s="17">
        <v>0</v>
      </c>
      <c r="BC811" s="17">
        <v>91</v>
      </c>
      <c r="BD811" s="17">
        <v>64.530161427357683</v>
      </c>
    </row>
    <row r="812" spans="52:56" x14ac:dyDescent="0.25">
      <c r="AZ812" s="17">
        <v>809</v>
      </c>
      <c r="BA812" s="17">
        <v>8.5364662295866117E-2</v>
      </c>
      <c r="BB812" s="17">
        <v>0</v>
      </c>
      <c r="BC812" s="17">
        <v>91</v>
      </c>
      <c r="BD812" s="17">
        <v>64.610025488530155</v>
      </c>
    </row>
    <row r="813" spans="52:56" x14ac:dyDescent="0.25">
      <c r="AZ813" s="17">
        <v>810</v>
      </c>
      <c r="BA813" s="17">
        <v>8.5364662295866117E-2</v>
      </c>
      <c r="BB813" s="17">
        <v>0</v>
      </c>
      <c r="BC813" s="17">
        <v>91</v>
      </c>
      <c r="BD813" s="17">
        <v>64.689889549702627</v>
      </c>
    </row>
    <row r="814" spans="52:56" x14ac:dyDescent="0.25">
      <c r="AZ814" s="17">
        <v>811</v>
      </c>
      <c r="BA814" s="17">
        <v>8.5364662295866117E-2</v>
      </c>
      <c r="BB814" s="17">
        <v>0</v>
      </c>
      <c r="BC814" s="17">
        <v>91</v>
      </c>
      <c r="BD814" s="17">
        <v>64.7697536108751</v>
      </c>
    </row>
    <row r="815" spans="52:56" x14ac:dyDescent="0.25">
      <c r="AZ815" s="17">
        <v>812</v>
      </c>
      <c r="BA815" s="17">
        <v>8.5364662295866117E-2</v>
      </c>
      <c r="BB815" s="17">
        <v>0</v>
      </c>
      <c r="BC815" s="17">
        <v>91</v>
      </c>
      <c r="BD815" s="17">
        <v>64.849617672047572</v>
      </c>
    </row>
    <row r="816" spans="52:56" x14ac:dyDescent="0.25">
      <c r="AZ816" s="17">
        <v>813</v>
      </c>
      <c r="BA816" s="17">
        <v>8.5364662295866117E-2</v>
      </c>
      <c r="BB816" s="17">
        <v>0</v>
      </c>
      <c r="BC816" s="17">
        <v>91</v>
      </c>
      <c r="BD816" s="17">
        <v>64.929481733220044</v>
      </c>
    </row>
    <row r="817" spans="52:56" x14ac:dyDescent="0.25">
      <c r="AZ817" s="17">
        <v>814</v>
      </c>
      <c r="BA817" s="17">
        <v>8.5364662295866117E-2</v>
      </c>
      <c r="BB817" s="17">
        <v>0</v>
      </c>
      <c r="BC817" s="17">
        <v>91</v>
      </c>
      <c r="BD817" s="17">
        <v>65.009345794392516</v>
      </c>
    </row>
    <row r="818" spans="52:56" x14ac:dyDescent="0.25">
      <c r="AZ818" s="17">
        <v>815</v>
      </c>
      <c r="BA818" s="17">
        <v>8.5364662295866117E-2</v>
      </c>
      <c r="BB818" s="17">
        <v>0</v>
      </c>
      <c r="BC818" s="17">
        <v>91</v>
      </c>
      <c r="BD818" s="17">
        <v>65.089209855564988</v>
      </c>
    </row>
    <row r="819" spans="52:56" x14ac:dyDescent="0.25">
      <c r="AZ819" s="17">
        <v>816</v>
      </c>
      <c r="BA819" s="17">
        <v>8.5364662295866117E-2</v>
      </c>
      <c r="BB819" s="17">
        <v>0</v>
      </c>
      <c r="BC819" s="17">
        <v>91</v>
      </c>
      <c r="BD819" s="17">
        <v>65.16907391673746</v>
      </c>
    </row>
    <row r="820" spans="52:56" x14ac:dyDescent="0.25">
      <c r="AZ820" s="17">
        <v>817</v>
      </c>
      <c r="BA820" s="17">
        <v>8.5364662295866117E-2</v>
      </c>
      <c r="BB820" s="17">
        <v>0</v>
      </c>
      <c r="BC820" s="17">
        <v>91</v>
      </c>
      <c r="BD820" s="17">
        <v>65.248937977909932</v>
      </c>
    </row>
    <row r="821" spans="52:56" x14ac:dyDescent="0.25">
      <c r="AZ821" s="17">
        <v>818</v>
      </c>
      <c r="BA821" s="17">
        <v>8.4359660274691592E-2</v>
      </c>
      <c r="BB821" s="17">
        <v>0</v>
      </c>
      <c r="BC821" s="17">
        <v>91</v>
      </c>
      <c r="BD821" s="17">
        <v>65.328802039082404</v>
      </c>
    </row>
    <row r="822" spans="52:56" x14ac:dyDescent="0.25">
      <c r="AZ822" s="17">
        <v>819</v>
      </c>
      <c r="BA822" s="17">
        <v>8.4359660274691592E-2</v>
      </c>
      <c r="BB822" s="17">
        <v>0</v>
      </c>
      <c r="BC822" s="17">
        <v>91</v>
      </c>
      <c r="BD822" s="17">
        <v>65.408666100254877</v>
      </c>
    </row>
    <row r="823" spans="52:56" x14ac:dyDescent="0.25">
      <c r="AZ823" s="18">
        <v>820</v>
      </c>
      <c r="BA823" s="18">
        <v>8.4359660274691592E-2</v>
      </c>
      <c r="BB823" s="18">
        <v>0</v>
      </c>
      <c r="BC823" s="18">
        <v>91</v>
      </c>
      <c r="BD823" s="18">
        <v>65.488530161427349</v>
      </c>
    </row>
    <row r="824" spans="52:56" x14ac:dyDescent="0.25">
      <c r="AZ824" s="18">
        <v>821</v>
      </c>
      <c r="BA824" s="18">
        <v>8.4359660274691592E-2</v>
      </c>
      <c r="BB824" s="18">
        <v>0</v>
      </c>
      <c r="BC824" s="18">
        <v>91</v>
      </c>
      <c r="BD824" s="18">
        <v>65.568394222599821</v>
      </c>
    </row>
    <row r="825" spans="52:56" x14ac:dyDescent="0.25">
      <c r="AZ825" s="18">
        <v>822</v>
      </c>
      <c r="BA825" s="18">
        <v>8.4359660274691592E-2</v>
      </c>
      <c r="BB825" s="18">
        <v>0</v>
      </c>
      <c r="BC825" s="18">
        <v>91</v>
      </c>
      <c r="BD825" s="18">
        <v>65.648258283772293</v>
      </c>
    </row>
    <row r="826" spans="52:56" x14ac:dyDescent="0.25">
      <c r="AZ826" s="18">
        <v>823</v>
      </c>
      <c r="BA826" s="18">
        <v>8.4359660274691592E-2</v>
      </c>
      <c r="BB826" s="18">
        <v>0</v>
      </c>
      <c r="BC826" s="18">
        <v>91</v>
      </c>
      <c r="BD826" s="18">
        <v>65.728122344944765</v>
      </c>
    </row>
    <row r="827" spans="52:56" x14ac:dyDescent="0.25">
      <c r="AZ827" s="18">
        <v>824</v>
      </c>
      <c r="BA827" s="18">
        <v>8.4359660274691592E-2</v>
      </c>
      <c r="BB827" s="18">
        <v>0</v>
      </c>
      <c r="BC827" s="18">
        <v>91</v>
      </c>
      <c r="BD827" s="18">
        <v>65.807986406117237</v>
      </c>
    </row>
    <row r="828" spans="52:56" x14ac:dyDescent="0.25">
      <c r="AZ828" s="18">
        <v>825</v>
      </c>
      <c r="BA828" s="18">
        <v>8.4359660274691592E-2</v>
      </c>
      <c r="BB828" s="18">
        <v>0</v>
      </c>
      <c r="BC828" s="18">
        <v>91</v>
      </c>
      <c r="BD828" s="18">
        <v>65.887850467289724</v>
      </c>
    </row>
    <row r="829" spans="52:56" x14ac:dyDescent="0.25">
      <c r="AZ829" s="18">
        <v>826</v>
      </c>
      <c r="BA829" s="18">
        <v>8.4021713923379496E-2</v>
      </c>
      <c r="BB829" s="18">
        <v>0</v>
      </c>
      <c r="BC829" s="18">
        <v>91</v>
      </c>
      <c r="BD829" s="18">
        <v>65.967714528462196</v>
      </c>
    </row>
    <row r="830" spans="52:56" x14ac:dyDescent="0.25">
      <c r="AZ830" s="18">
        <v>827</v>
      </c>
      <c r="BA830" s="18">
        <v>8.4021713923379496E-2</v>
      </c>
      <c r="BB830" s="18">
        <v>0</v>
      </c>
      <c r="BC830" s="18">
        <v>91</v>
      </c>
      <c r="BD830" s="18">
        <v>66.047578589634668</v>
      </c>
    </row>
    <row r="831" spans="52:56" x14ac:dyDescent="0.25">
      <c r="AZ831" s="18">
        <v>828</v>
      </c>
      <c r="BA831" s="18">
        <v>8.4021713923379496E-2</v>
      </c>
      <c r="BB831" s="18">
        <v>0</v>
      </c>
      <c r="BC831" s="18">
        <v>91</v>
      </c>
      <c r="BD831" s="18">
        <v>66.12744265080714</v>
      </c>
    </row>
    <row r="832" spans="52:56" x14ac:dyDescent="0.25">
      <c r="AZ832" s="18">
        <v>829</v>
      </c>
      <c r="BA832" s="18">
        <v>8.4021713923379496E-2</v>
      </c>
      <c r="BB832" s="18">
        <v>0</v>
      </c>
      <c r="BC832" s="18">
        <v>91</v>
      </c>
      <c r="BD832" s="18">
        <v>66.207306711979612</v>
      </c>
    </row>
    <row r="833" spans="52:56" x14ac:dyDescent="0.25">
      <c r="AZ833" s="18">
        <v>830</v>
      </c>
      <c r="BA833" s="18">
        <v>8.4021713923379496E-2</v>
      </c>
      <c r="BB833" s="18">
        <v>0</v>
      </c>
      <c r="BC833" s="18">
        <v>91</v>
      </c>
      <c r="BD833" s="18">
        <v>66.287170773152084</v>
      </c>
    </row>
    <row r="834" spans="52:56" x14ac:dyDescent="0.25">
      <c r="AZ834" s="18">
        <v>831</v>
      </c>
      <c r="BA834" s="18">
        <v>8.4021713923379496E-2</v>
      </c>
      <c r="BB834" s="18">
        <v>0</v>
      </c>
      <c r="BC834" s="18">
        <v>91</v>
      </c>
      <c r="BD834" s="18">
        <v>66.367034834324556</v>
      </c>
    </row>
    <row r="835" spans="52:56" x14ac:dyDescent="0.25">
      <c r="AZ835" s="18">
        <v>832</v>
      </c>
      <c r="BA835" s="18">
        <v>8.4021713923379496E-2</v>
      </c>
      <c r="BB835" s="18">
        <v>0</v>
      </c>
      <c r="BC835" s="18">
        <v>91</v>
      </c>
      <c r="BD835" s="18">
        <v>66.446898895497029</v>
      </c>
    </row>
    <row r="836" spans="52:56" x14ac:dyDescent="0.25">
      <c r="AZ836" s="18">
        <v>833</v>
      </c>
      <c r="BA836" s="18">
        <v>8.4021713923379496E-2</v>
      </c>
      <c r="BB836" s="18">
        <v>0</v>
      </c>
      <c r="BC836" s="18">
        <v>91</v>
      </c>
      <c r="BD836" s="18">
        <v>66.526762956669501</v>
      </c>
    </row>
    <row r="837" spans="52:56" x14ac:dyDescent="0.25">
      <c r="AZ837" s="18">
        <v>834</v>
      </c>
      <c r="BA837" s="18">
        <v>8.4021713923379496E-2</v>
      </c>
      <c r="BB837" s="18">
        <v>0</v>
      </c>
      <c r="BC837" s="18">
        <v>91</v>
      </c>
      <c r="BD837" s="18">
        <v>66.606627017841973</v>
      </c>
    </row>
    <row r="838" spans="52:56" x14ac:dyDescent="0.25">
      <c r="AZ838" s="18">
        <v>835</v>
      </c>
      <c r="BA838" s="18">
        <v>8.3509758057689329E-2</v>
      </c>
      <c r="BB838" s="18">
        <v>0</v>
      </c>
      <c r="BC838" s="18">
        <v>91</v>
      </c>
      <c r="BD838" s="18">
        <v>66.686491079014445</v>
      </c>
    </row>
    <row r="839" spans="52:56" x14ac:dyDescent="0.25">
      <c r="AZ839" s="18">
        <v>836</v>
      </c>
      <c r="BA839" s="18">
        <v>8.3509758057689329E-2</v>
      </c>
      <c r="BB839" s="18">
        <v>0</v>
      </c>
      <c r="BC839" s="18">
        <v>91</v>
      </c>
      <c r="BD839" s="18">
        <v>66.766355140186917</v>
      </c>
    </row>
    <row r="840" spans="52:56" x14ac:dyDescent="0.25">
      <c r="AZ840" s="18">
        <v>837</v>
      </c>
      <c r="BA840" s="18">
        <v>8.3509758057689329E-2</v>
      </c>
      <c r="BB840" s="18">
        <v>0</v>
      </c>
      <c r="BC840" s="18">
        <v>91</v>
      </c>
      <c r="BD840" s="18">
        <v>66.846219201359389</v>
      </c>
    </row>
    <row r="841" spans="52:56" x14ac:dyDescent="0.25">
      <c r="AZ841" s="18">
        <v>838</v>
      </c>
      <c r="BA841" s="18">
        <v>8.3509758057689329E-2</v>
      </c>
      <c r="BB841" s="18">
        <v>0</v>
      </c>
      <c r="BC841" s="18">
        <v>91</v>
      </c>
      <c r="BD841" s="18">
        <v>66.926083262531861</v>
      </c>
    </row>
    <row r="842" spans="52:56" x14ac:dyDescent="0.25">
      <c r="AZ842" s="18">
        <v>839</v>
      </c>
      <c r="BA842" s="18">
        <v>8.3509758057689329E-2</v>
      </c>
      <c r="BB842" s="18">
        <v>0</v>
      </c>
      <c r="BC842" s="18">
        <v>91</v>
      </c>
      <c r="BD842" s="18">
        <v>67.005947323704333</v>
      </c>
    </row>
    <row r="843" spans="52:56" x14ac:dyDescent="0.25">
      <c r="AZ843" s="18">
        <v>840</v>
      </c>
      <c r="BA843" s="18">
        <v>8.3509758057689329E-2</v>
      </c>
      <c r="BB843" s="18">
        <v>0</v>
      </c>
      <c r="BC843" s="18">
        <v>91</v>
      </c>
      <c r="BD843" s="18">
        <v>67.085811384876806</v>
      </c>
    </row>
    <row r="844" spans="52:56" x14ac:dyDescent="0.25">
      <c r="AZ844" s="18">
        <v>841</v>
      </c>
      <c r="BA844" s="18">
        <v>8.3509758057689329E-2</v>
      </c>
      <c r="BB844" s="18">
        <v>0</v>
      </c>
      <c r="BC844" s="18">
        <v>91</v>
      </c>
      <c r="BD844" s="18">
        <v>67.165675446049278</v>
      </c>
    </row>
    <row r="845" spans="52:56" x14ac:dyDescent="0.25">
      <c r="AZ845" s="18">
        <v>842</v>
      </c>
      <c r="BA845" s="18">
        <v>8.3509758057689329E-2</v>
      </c>
      <c r="BB845" s="18">
        <v>0</v>
      </c>
      <c r="BC845" s="18">
        <v>91</v>
      </c>
      <c r="BD845" s="18">
        <v>67.24553950722175</v>
      </c>
    </row>
    <row r="846" spans="52:56" x14ac:dyDescent="0.25">
      <c r="AZ846" s="18">
        <v>843</v>
      </c>
      <c r="BA846" s="18">
        <v>8.3509758057689329E-2</v>
      </c>
      <c r="BB846" s="18">
        <v>0</v>
      </c>
      <c r="BC846" s="18">
        <v>91</v>
      </c>
      <c r="BD846" s="18">
        <v>67.325403568394222</v>
      </c>
    </row>
    <row r="847" spans="52:56" x14ac:dyDescent="0.25">
      <c r="AZ847" s="18">
        <v>844</v>
      </c>
      <c r="BA847" s="18">
        <v>8.3509758057689329E-2</v>
      </c>
      <c r="BB847" s="18">
        <v>0</v>
      </c>
      <c r="BC847" s="18">
        <v>91</v>
      </c>
      <c r="BD847" s="18">
        <v>67.405267629566694</v>
      </c>
    </row>
    <row r="848" spans="52:56" x14ac:dyDescent="0.25">
      <c r="AZ848" s="18">
        <v>845</v>
      </c>
      <c r="BA848" s="18">
        <v>8.3509758057689329E-2</v>
      </c>
      <c r="BB848" s="18">
        <v>0</v>
      </c>
      <c r="BC848" s="18">
        <v>91</v>
      </c>
      <c r="BD848" s="18">
        <v>67.485131690739166</v>
      </c>
    </row>
    <row r="849" spans="52:56" x14ac:dyDescent="0.25">
      <c r="AZ849" s="18">
        <v>846</v>
      </c>
      <c r="BA849" s="18">
        <v>8.3509758057689329E-2</v>
      </c>
      <c r="BB849" s="18">
        <v>0</v>
      </c>
      <c r="BC849" s="18">
        <v>91</v>
      </c>
      <c r="BD849" s="18">
        <v>67.564995751911638</v>
      </c>
    </row>
    <row r="850" spans="52:56" x14ac:dyDescent="0.25">
      <c r="AZ850" s="18">
        <v>847</v>
      </c>
      <c r="BA850" s="18">
        <v>8.3509758057689329E-2</v>
      </c>
      <c r="BB850" s="18">
        <v>0</v>
      </c>
      <c r="BC850" s="18">
        <v>91</v>
      </c>
      <c r="BD850" s="18">
        <v>67.644859813084111</v>
      </c>
    </row>
    <row r="851" spans="52:56" x14ac:dyDescent="0.25">
      <c r="AZ851" s="18">
        <v>848</v>
      </c>
      <c r="BA851" s="18">
        <v>8.3509758057689329E-2</v>
      </c>
      <c r="BB851" s="18">
        <v>0</v>
      </c>
      <c r="BC851" s="18">
        <v>91</v>
      </c>
      <c r="BD851" s="18">
        <v>67.724723874256583</v>
      </c>
    </row>
    <row r="852" spans="52:56" x14ac:dyDescent="0.25">
      <c r="AZ852" s="18">
        <v>849</v>
      </c>
      <c r="BA852" s="18">
        <v>8.3509758057689329E-2</v>
      </c>
      <c r="BB852" s="18">
        <v>0</v>
      </c>
      <c r="BC852" s="18">
        <v>91</v>
      </c>
      <c r="BD852" s="18">
        <v>67.804587935429055</v>
      </c>
    </row>
    <row r="853" spans="52:56" x14ac:dyDescent="0.25">
      <c r="AZ853" s="18">
        <v>850</v>
      </c>
      <c r="BA853" s="18">
        <v>8.3509758057689329E-2</v>
      </c>
      <c r="BB853" s="18">
        <v>0</v>
      </c>
      <c r="BC853" s="18">
        <v>91</v>
      </c>
      <c r="BD853" s="18">
        <v>67.884451996601527</v>
      </c>
    </row>
    <row r="854" spans="52:56" x14ac:dyDescent="0.25">
      <c r="AZ854" s="18">
        <v>851</v>
      </c>
      <c r="BA854" s="18">
        <v>8.3509758057689329E-2</v>
      </c>
      <c r="BB854" s="18">
        <v>0</v>
      </c>
      <c r="BC854" s="18">
        <v>91</v>
      </c>
      <c r="BD854" s="18">
        <v>67.964316057773999</v>
      </c>
    </row>
    <row r="855" spans="52:56" x14ac:dyDescent="0.25">
      <c r="AZ855" s="18">
        <v>852</v>
      </c>
      <c r="BA855" s="18">
        <v>8.347278829601891E-2</v>
      </c>
      <c r="BB855" s="18">
        <v>0</v>
      </c>
      <c r="BC855" s="18">
        <v>91</v>
      </c>
      <c r="BD855" s="18">
        <v>68.044180118946471</v>
      </c>
    </row>
    <row r="856" spans="52:56" x14ac:dyDescent="0.25">
      <c r="AZ856" s="18">
        <v>853</v>
      </c>
      <c r="BA856" s="18">
        <v>8.347278829601891E-2</v>
      </c>
      <c r="BB856" s="18">
        <v>0</v>
      </c>
      <c r="BC856" s="18">
        <v>91</v>
      </c>
      <c r="BD856" s="18">
        <v>68.124044180118943</v>
      </c>
    </row>
    <row r="857" spans="52:56" x14ac:dyDescent="0.25">
      <c r="AZ857" s="18">
        <v>854</v>
      </c>
      <c r="BA857" s="18">
        <v>8.347278829601891E-2</v>
      </c>
      <c r="BB857" s="18">
        <v>0</v>
      </c>
      <c r="BC857" s="18">
        <v>91</v>
      </c>
      <c r="BD857" s="18">
        <v>68.203908241291415</v>
      </c>
    </row>
    <row r="858" spans="52:56" x14ac:dyDescent="0.25">
      <c r="AZ858" s="18">
        <v>855</v>
      </c>
      <c r="BA858" s="18">
        <v>8.347278829601891E-2</v>
      </c>
      <c r="BB858" s="18">
        <v>0</v>
      </c>
      <c r="BC858" s="18">
        <v>91</v>
      </c>
      <c r="BD858" s="18">
        <v>68.283772302463888</v>
      </c>
    </row>
    <row r="859" spans="52:56" x14ac:dyDescent="0.25">
      <c r="AZ859" s="18">
        <v>856</v>
      </c>
      <c r="BA859" s="18">
        <v>8.347278829601891E-2</v>
      </c>
      <c r="BB859" s="18">
        <v>0</v>
      </c>
      <c r="BC859" s="18">
        <v>91</v>
      </c>
      <c r="BD859" s="18">
        <v>68.36363636363636</v>
      </c>
    </row>
    <row r="860" spans="52:56" x14ac:dyDescent="0.25">
      <c r="AZ860" s="18">
        <v>857</v>
      </c>
      <c r="BA860" s="18">
        <v>8.347278829601891E-2</v>
      </c>
      <c r="BB860" s="18">
        <v>0</v>
      </c>
      <c r="BC860" s="18">
        <v>91</v>
      </c>
      <c r="BD860" s="18">
        <v>68.443500424808832</v>
      </c>
    </row>
    <row r="861" spans="52:56" x14ac:dyDescent="0.25">
      <c r="AZ861" s="18">
        <v>858</v>
      </c>
      <c r="BA861" s="18">
        <v>8.347278829601891E-2</v>
      </c>
      <c r="BB861" s="18">
        <v>0</v>
      </c>
      <c r="BC861" s="18">
        <v>91</v>
      </c>
      <c r="BD861" s="18">
        <v>68.523364485981304</v>
      </c>
    </row>
    <row r="862" spans="52:56" x14ac:dyDescent="0.25">
      <c r="AZ862" s="18">
        <v>859</v>
      </c>
      <c r="BA862" s="18">
        <v>8.3383426878650496E-2</v>
      </c>
      <c r="BB862" s="18">
        <v>0</v>
      </c>
      <c r="BC862" s="18">
        <v>91</v>
      </c>
      <c r="BD862" s="18">
        <v>68.603228547153776</v>
      </c>
    </row>
    <row r="863" spans="52:56" x14ac:dyDescent="0.25">
      <c r="AZ863" s="18">
        <v>860</v>
      </c>
      <c r="BA863" s="18">
        <v>8.3253327954309786E-2</v>
      </c>
      <c r="BB863" s="18">
        <v>0</v>
      </c>
      <c r="BC863" s="18">
        <v>91</v>
      </c>
      <c r="BD863" s="18">
        <v>68.683092608326248</v>
      </c>
    </row>
    <row r="864" spans="52:56" x14ac:dyDescent="0.25">
      <c r="AZ864" s="18">
        <v>861</v>
      </c>
      <c r="BA864" s="18">
        <v>8.3253327954309786E-2</v>
      </c>
      <c r="BB864" s="18">
        <v>0</v>
      </c>
      <c r="BC864" s="18">
        <v>91</v>
      </c>
      <c r="BD864" s="18">
        <v>68.76295666949872</v>
      </c>
    </row>
    <row r="865" spans="52:56" x14ac:dyDescent="0.25">
      <c r="AZ865" s="18">
        <v>862</v>
      </c>
      <c r="BA865" s="18">
        <v>8.3253327954309786E-2</v>
      </c>
      <c r="BB865" s="18">
        <v>0</v>
      </c>
      <c r="BC865" s="18">
        <v>91</v>
      </c>
      <c r="BD865" s="18">
        <v>68.842820730671193</v>
      </c>
    </row>
    <row r="866" spans="52:56" x14ac:dyDescent="0.25">
      <c r="AZ866" s="18">
        <v>863</v>
      </c>
      <c r="BA866" s="18">
        <v>8.3253327954309786E-2</v>
      </c>
      <c r="BB866" s="18">
        <v>0</v>
      </c>
      <c r="BC866" s="18">
        <v>91</v>
      </c>
      <c r="BD866" s="18">
        <v>68.922684791843665</v>
      </c>
    </row>
    <row r="867" spans="52:56" x14ac:dyDescent="0.25">
      <c r="AZ867" s="18">
        <v>864</v>
      </c>
      <c r="BA867" s="18">
        <v>8.3253327954309786E-2</v>
      </c>
      <c r="BB867" s="18">
        <v>0</v>
      </c>
      <c r="BC867" s="18">
        <v>91</v>
      </c>
      <c r="BD867" s="18">
        <v>69.002548853016137</v>
      </c>
    </row>
    <row r="868" spans="52:56" x14ac:dyDescent="0.25">
      <c r="AZ868" s="18">
        <v>865</v>
      </c>
      <c r="BA868" s="18">
        <v>8.3253327954309786E-2</v>
      </c>
      <c r="BB868" s="18">
        <v>0</v>
      </c>
      <c r="BC868" s="18">
        <v>91</v>
      </c>
      <c r="BD868" s="18">
        <v>69.082412914188609</v>
      </c>
    </row>
    <row r="869" spans="52:56" x14ac:dyDescent="0.25">
      <c r="AZ869" s="18">
        <v>866</v>
      </c>
      <c r="BA869" s="18">
        <v>8.2136647345714547E-2</v>
      </c>
      <c r="BB869" s="18">
        <v>1</v>
      </c>
      <c r="BC869" s="18">
        <v>92</v>
      </c>
      <c r="BD869" s="18">
        <v>69.162276975361081</v>
      </c>
    </row>
    <row r="870" spans="52:56" x14ac:dyDescent="0.25">
      <c r="AZ870" s="18">
        <v>867</v>
      </c>
      <c r="BA870" s="18">
        <v>8.2136647345714547E-2</v>
      </c>
      <c r="BB870" s="18">
        <v>0</v>
      </c>
      <c r="BC870" s="18">
        <v>92</v>
      </c>
      <c r="BD870" s="18">
        <v>69.242141036533553</v>
      </c>
    </row>
    <row r="871" spans="52:56" x14ac:dyDescent="0.25">
      <c r="AZ871" s="18">
        <v>868</v>
      </c>
      <c r="BA871" s="18">
        <v>8.2136647345714547E-2</v>
      </c>
      <c r="BB871" s="18">
        <v>0</v>
      </c>
      <c r="BC871" s="18">
        <v>92</v>
      </c>
      <c r="BD871" s="18">
        <v>69.322005097706025</v>
      </c>
    </row>
    <row r="872" spans="52:56" x14ac:dyDescent="0.25">
      <c r="AZ872" s="18">
        <v>869</v>
      </c>
      <c r="BA872" s="18">
        <v>8.2136647345714547E-2</v>
      </c>
      <c r="BB872" s="18">
        <v>0</v>
      </c>
      <c r="BC872" s="18">
        <v>92</v>
      </c>
      <c r="BD872" s="18">
        <v>69.401869158878498</v>
      </c>
    </row>
    <row r="873" spans="52:56" x14ac:dyDescent="0.25">
      <c r="AZ873" s="18">
        <v>870</v>
      </c>
      <c r="BA873" s="18">
        <v>8.2136647345714547E-2</v>
      </c>
      <c r="BB873" s="18">
        <v>0</v>
      </c>
      <c r="BC873" s="18">
        <v>92</v>
      </c>
      <c r="BD873" s="18">
        <v>69.48173322005097</v>
      </c>
    </row>
    <row r="874" spans="52:56" x14ac:dyDescent="0.25">
      <c r="AZ874" s="18">
        <v>871</v>
      </c>
      <c r="BA874" s="18">
        <v>8.2136647345714547E-2</v>
      </c>
      <c r="BB874" s="18">
        <v>0</v>
      </c>
      <c r="BC874" s="18">
        <v>92</v>
      </c>
      <c r="BD874" s="18">
        <v>69.561597281223442</v>
      </c>
    </row>
    <row r="875" spans="52:56" x14ac:dyDescent="0.25">
      <c r="AZ875" s="18">
        <v>872</v>
      </c>
      <c r="BA875" s="18">
        <v>8.2136647345714547E-2</v>
      </c>
      <c r="BB875" s="18">
        <v>0</v>
      </c>
      <c r="BC875" s="18">
        <v>92</v>
      </c>
      <c r="BD875" s="18">
        <v>69.641461342395914</v>
      </c>
    </row>
    <row r="876" spans="52:56" x14ac:dyDescent="0.25">
      <c r="AZ876" s="18">
        <v>873</v>
      </c>
      <c r="BA876" s="18">
        <v>8.1806730680730605E-2</v>
      </c>
      <c r="BB876" s="18">
        <v>0</v>
      </c>
      <c r="BC876" s="18">
        <v>92</v>
      </c>
      <c r="BD876" s="18">
        <v>69.721325403568386</v>
      </c>
    </row>
    <row r="877" spans="52:56" x14ac:dyDescent="0.25">
      <c r="AZ877" s="18">
        <v>874</v>
      </c>
      <c r="BA877" s="18">
        <v>8.1806730680730605E-2</v>
      </c>
      <c r="BB877" s="18">
        <v>0</v>
      </c>
      <c r="BC877" s="18">
        <v>92</v>
      </c>
      <c r="BD877" s="18">
        <v>69.801189464740858</v>
      </c>
    </row>
    <row r="878" spans="52:56" x14ac:dyDescent="0.25">
      <c r="AZ878" s="18">
        <v>875</v>
      </c>
      <c r="BA878" s="18">
        <v>8.1806730680730605E-2</v>
      </c>
      <c r="BB878" s="18">
        <v>0</v>
      </c>
      <c r="BC878" s="18">
        <v>92</v>
      </c>
      <c r="BD878" s="18">
        <v>69.88105352591333</v>
      </c>
    </row>
    <row r="879" spans="52:56" x14ac:dyDescent="0.25">
      <c r="AZ879" s="18">
        <v>876</v>
      </c>
      <c r="BA879" s="18">
        <v>8.1806730680730605E-2</v>
      </c>
      <c r="BB879" s="18">
        <v>0</v>
      </c>
      <c r="BC879" s="18">
        <v>92</v>
      </c>
      <c r="BD879" s="18">
        <v>69.960917587085802</v>
      </c>
    </row>
    <row r="880" spans="52:56" x14ac:dyDescent="0.25">
      <c r="AZ880" s="18">
        <v>877</v>
      </c>
      <c r="BA880" s="18">
        <v>8.1806730680730605E-2</v>
      </c>
      <c r="BB880" s="18">
        <v>0</v>
      </c>
      <c r="BC880" s="18">
        <v>92</v>
      </c>
      <c r="BD880" s="18">
        <v>70.040781648258275</v>
      </c>
    </row>
    <row r="881" spans="52:56" x14ac:dyDescent="0.25">
      <c r="AZ881" s="18">
        <v>878</v>
      </c>
      <c r="BA881" s="18">
        <v>8.1806730680730605E-2</v>
      </c>
      <c r="BB881" s="18">
        <v>0</v>
      </c>
      <c r="BC881" s="18">
        <v>92</v>
      </c>
      <c r="BD881" s="18">
        <v>70.120645709430747</v>
      </c>
    </row>
    <row r="882" spans="52:56" x14ac:dyDescent="0.25">
      <c r="AZ882" s="18">
        <v>879</v>
      </c>
      <c r="BA882" s="18">
        <v>8.1806730680730605E-2</v>
      </c>
      <c r="BB882" s="18">
        <v>0</v>
      </c>
      <c r="BC882" s="18">
        <v>92</v>
      </c>
      <c r="BD882" s="18">
        <v>70.200509770603219</v>
      </c>
    </row>
    <row r="883" spans="52:56" x14ac:dyDescent="0.25">
      <c r="AZ883" s="18">
        <v>880</v>
      </c>
      <c r="BA883" s="18">
        <v>8.1806730680730605E-2</v>
      </c>
      <c r="BB883" s="18">
        <v>0</v>
      </c>
      <c r="BC883" s="18">
        <v>92</v>
      </c>
      <c r="BD883" s="18">
        <v>70.280373831775691</v>
      </c>
    </row>
    <row r="884" spans="52:56" x14ac:dyDescent="0.25">
      <c r="AZ884" s="18">
        <v>881</v>
      </c>
      <c r="BA884" s="18">
        <v>8.1806730680730605E-2</v>
      </c>
      <c r="BB884" s="18">
        <v>0</v>
      </c>
      <c r="BC884" s="18">
        <v>92</v>
      </c>
      <c r="BD884" s="18">
        <v>70.360237892948163</v>
      </c>
    </row>
    <row r="885" spans="52:56" x14ac:dyDescent="0.25">
      <c r="AZ885" s="18">
        <v>882</v>
      </c>
      <c r="BA885" s="18">
        <v>8.1806730680730605E-2</v>
      </c>
      <c r="BB885" s="18">
        <v>0</v>
      </c>
      <c r="BC885" s="18">
        <v>92</v>
      </c>
      <c r="BD885" s="18">
        <v>70.440101954120649</v>
      </c>
    </row>
    <row r="886" spans="52:56" x14ac:dyDescent="0.25">
      <c r="AZ886" s="18">
        <v>883</v>
      </c>
      <c r="BA886" s="18">
        <v>8.1806730680730605E-2</v>
      </c>
      <c r="BB886" s="18">
        <v>0</v>
      </c>
      <c r="BC886" s="18">
        <v>92</v>
      </c>
      <c r="BD886" s="18">
        <v>70.519966015293122</v>
      </c>
    </row>
    <row r="887" spans="52:56" x14ac:dyDescent="0.25">
      <c r="AZ887" s="18">
        <v>884</v>
      </c>
      <c r="BA887" s="18">
        <v>8.1806730680730605E-2</v>
      </c>
      <c r="BB887" s="18">
        <v>0</v>
      </c>
      <c r="BC887" s="18">
        <v>92</v>
      </c>
      <c r="BD887" s="18">
        <v>70.599830076465594</v>
      </c>
    </row>
    <row r="888" spans="52:56" x14ac:dyDescent="0.25">
      <c r="AZ888" s="18">
        <v>885</v>
      </c>
      <c r="BA888" s="18">
        <v>8.1806730680730605E-2</v>
      </c>
      <c r="BB888" s="18">
        <v>0</v>
      </c>
      <c r="BC888" s="18">
        <v>92</v>
      </c>
      <c r="BD888" s="18">
        <v>70.679694137638066</v>
      </c>
    </row>
    <row r="889" spans="52:56" x14ac:dyDescent="0.25">
      <c r="AZ889" s="18">
        <v>886</v>
      </c>
      <c r="BA889" s="18">
        <v>8.1806730680730605E-2</v>
      </c>
      <c r="BB889" s="18">
        <v>0</v>
      </c>
      <c r="BC889" s="18">
        <v>92</v>
      </c>
      <c r="BD889" s="18">
        <v>70.759558198810538</v>
      </c>
    </row>
    <row r="890" spans="52:56" x14ac:dyDescent="0.25">
      <c r="AZ890" s="18">
        <v>887</v>
      </c>
      <c r="BA890" s="18">
        <v>8.1806730680730605E-2</v>
      </c>
      <c r="BB890" s="18">
        <v>0</v>
      </c>
      <c r="BC890" s="18">
        <v>92</v>
      </c>
      <c r="BD890" s="18">
        <v>70.83942225998301</v>
      </c>
    </row>
    <row r="891" spans="52:56" x14ac:dyDescent="0.25">
      <c r="AZ891" s="18">
        <v>888</v>
      </c>
      <c r="BA891" s="18">
        <v>8.1806730680730605E-2</v>
      </c>
      <c r="BB891" s="18">
        <v>0</v>
      </c>
      <c r="BC891" s="18">
        <v>92</v>
      </c>
      <c r="BD891" s="18">
        <v>70.919286321155482</v>
      </c>
    </row>
    <row r="892" spans="52:56" x14ac:dyDescent="0.25">
      <c r="AZ892" s="18">
        <v>889</v>
      </c>
      <c r="BA892" s="18">
        <v>8.0597161614790372E-2</v>
      </c>
      <c r="BB892" s="18">
        <v>0</v>
      </c>
      <c r="BC892" s="18">
        <v>92</v>
      </c>
      <c r="BD892" s="18">
        <v>70.999150382327954</v>
      </c>
    </row>
    <row r="893" spans="52:56" x14ac:dyDescent="0.25">
      <c r="AZ893" s="18">
        <v>890</v>
      </c>
      <c r="BA893" s="18">
        <v>8.0528569940468947E-2</v>
      </c>
      <c r="BB893" s="18">
        <v>1</v>
      </c>
      <c r="BC893" s="18">
        <v>93</v>
      </c>
      <c r="BD893" s="18">
        <v>71.079014443500427</v>
      </c>
    </row>
    <row r="894" spans="52:56" x14ac:dyDescent="0.25">
      <c r="AZ894" s="18">
        <v>891</v>
      </c>
      <c r="BA894" s="18">
        <v>8.0528569940468947E-2</v>
      </c>
      <c r="BB894" s="18">
        <v>0</v>
      </c>
      <c r="BC894" s="18">
        <v>93</v>
      </c>
      <c r="BD894" s="18">
        <v>71.158878504672899</v>
      </c>
    </row>
    <row r="895" spans="52:56" x14ac:dyDescent="0.25">
      <c r="AZ895" s="18">
        <v>892</v>
      </c>
      <c r="BA895" s="18">
        <v>8.0528569940468947E-2</v>
      </c>
      <c r="BB895" s="18">
        <v>0</v>
      </c>
      <c r="BC895" s="18">
        <v>93</v>
      </c>
      <c r="BD895" s="18">
        <v>71.238742565845371</v>
      </c>
    </row>
    <row r="896" spans="52:56" x14ac:dyDescent="0.25">
      <c r="AZ896" s="18">
        <v>893</v>
      </c>
      <c r="BA896" s="18">
        <v>8.0528569940468947E-2</v>
      </c>
      <c r="BB896" s="18">
        <v>0</v>
      </c>
      <c r="BC896" s="18">
        <v>93</v>
      </c>
      <c r="BD896" s="18">
        <v>71.318606627017843</v>
      </c>
    </row>
    <row r="897" spans="52:56" x14ac:dyDescent="0.25">
      <c r="AZ897" s="18">
        <v>894</v>
      </c>
      <c r="BA897" s="18">
        <v>8.0528569940468947E-2</v>
      </c>
      <c r="BB897" s="18">
        <v>0</v>
      </c>
      <c r="BC897" s="18">
        <v>93</v>
      </c>
      <c r="BD897" s="18">
        <v>71.398470688190315</v>
      </c>
    </row>
    <row r="898" spans="52:56" x14ac:dyDescent="0.25">
      <c r="AZ898" s="18">
        <v>895</v>
      </c>
      <c r="BA898" s="18">
        <v>8.0528569940468947E-2</v>
      </c>
      <c r="BB898" s="18">
        <v>0</v>
      </c>
      <c r="BC898" s="18">
        <v>93</v>
      </c>
      <c r="BD898" s="18">
        <v>71.478334749362787</v>
      </c>
    </row>
    <row r="899" spans="52:56" x14ac:dyDescent="0.25">
      <c r="AZ899" s="18">
        <v>896</v>
      </c>
      <c r="BA899" s="18">
        <v>8.0528569940468947E-2</v>
      </c>
      <c r="BB899" s="18">
        <v>0</v>
      </c>
      <c r="BC899" s="18">
        <v>93</v>
      </c>
      <c r="BD899" s="18">
        <v>71.558198810535259</v>
      </c>
    </row>
    <row r="900" spans="52:56" x14ac:dyDescent="0.25">
      <c r="AZ900" s="18">
        <v>897</v>
      </c>
      <c r="BA900" s="18">
        <v>8.0528569940468947E-2</v>
      </c>
      <c r="BB900" s="18">
        <v>0</v>
      </c>
      <c r="BC900" s="18">
        <v>93</v>
      </c>
      <c r="BD900" s="18">
        <v>71.638062871707731</v>
      </c>
    </row>
    <row r="901" spans="52:56" x14ac:dyDescent="0.25">
      <c r="AZ901" s="18">
        <v>898</v>
      </c>
      <c r="BA901" s="18">
        <v>8.0528569940468947E-2</v>
      </c>
      <c r="BB901" s="18">
        <v>0</v>
      </c>
      <c r="BC901" s="18">
        <v>93</v>
      </c>
      <c r="BD901" s="18">
        <v>71.717926932880204</v>
      </c>
    </row>
    <row r="902" spans="52:56" x14ac:dyDescent="0.25">
      <c r="AZ902" s="18">
        <v>899</v>
      </c>
      <c r="BA902" s="18">
        <v>8.0528569940468947E-2</v>
      </c>
      <c r="BB902" s="18">
        <v>0</v>
      </c>
      <c r="BC902" s="18">
        <v>93</v>
      </c>
      <c r="BD902" s="18">
        <v>71.797790994052676</v>
      </c>
    </row>
    <row r="903" spans="52:56" x14ac:dyDescent="0.25">
      <c r="AZ903" s="18">
        <v>900</v>
      </c>
      <c r="BA903" s="18">
        <v>8.0528569940468947E-2</v>
      </c>
      <c r="BB903" s="18">
        <v>0</v>
      </c>
      <c r="BC903" s="18">
        <v>93</v>
      </c>
      <c r="BD903" s="18">
        <v>71.877655055225148</v>
      </c>
    </row>
    <row r="904" spans="52:56" x14ac:dyDescent="0.25">
      <c r="AZ904" s="18">
        <v>901</v>
      </c>
      <c r="BA904" s="18">
        <v>8.0528569940468947E-2</v>
      </c>
      <c r="BB904" s="18">
        <v>0</v>
      </c>
      <c r="BC904" s="18">
        <v>93</v>
      </c>
      <c r="BD904" s="18">
        <v>71.95751911639762</v>
      </c>
    </row>
    <row r="905" spans="52:56" x14ac:dyDescent="0.25">
      <c r="AZ905" s="18">
        <v>902</v>
      </c>
      <c r="BA905" s="18">
        <v>7.9927954889053618E-2</v>
      </c>
      <c r="BB905" s="18">
        <v>0</v>
      </c>
      <c r="BC905" s="18">
        <v>93</v>
      </c>
      <c r="BD905" s="18">
        <v>72.037383177570092</v>
      </c>
    </row>
    <row r="906" spans="52:56" x14ac:dyDescent="0.25">
      <c r="AZ906" s="18">
        <v>903</v>
      </c>
      <c r="BA906" s="18">
        <v>7.9927954889053618E-2</v>
      </c>
      <c r="BB906" s="18">
        <v>0</v>
      </c>
      <c r="BC906" s="18">
        <v>93</v>
      </c>
      <c r="BD906" s="18">
        <v>72.117247238742564</v>
      </c>
    </row>
    <row r="907" spans="52:56" x14ac:dyDescent="0.25">
      <c r="AZ907" s="18">
        <v>904</v>
      </c>
      <c r="BA907" s="18">
        <v>7.9927954889053618E-2</v>
      </c>
      <c r="BB907" s="18">
        <v>0</v>
      </c>
      <c r="BC907" s="18">
        <v>93</v>
      </c>
      <c r="BD907" s="18">
        <v>72.197111299915036</v>
      </c>
    </row>
    <row r="908" spans="52:56" x14ac:dyDescent="0.25">
      <c r="AZ908" s="18">
        <v>905</v>
      </c>
      <c r="BA908" s="18">
        <v>7.9927954889053618E-2</v>
      </c>
      <c r="BB908" s="18">
        <v>0</v>
      </c>
      <c r="BC908" s="18">
        <v>93</v>
      </c>
      <c r="BD908" s="18">
        <v>72.276975361087509</v>
      </c>
    </row>
    <row r="909" spans="52:56" x14ac:dyDescent="0.25">
      <c r="AZ909" s="18">
        <v>906</v>
      </c>
      <c r="BA909" s="18">
        <v>7.9927954889053618E-2</v>
      </c>
      <c r="BB909" s="18">
        <v>0</v>
      </c>
      <c r="BC909" s="18">
        <v>93</v>
      </c>
      <c r="BD909" s="18">
        <v>72.356839422259981</v>
      </c>
    </row>
    <row r="910" spans="52:56" x14ac:dyDescent="0.25">
      <c r="AZ910" s="18">
        <v>907</v>
      </c>
      <c r="BA910" s="18">
        <v>7.9927954889053618E-2</v>
      </c>
      <c r="BB910" s="18">
        <v>0</v>
      </c>
      <c r="BC910" s="18">
        <v>93</v>
      </c>
      <c r="BD910" s="18">
        <v>72.436703483432453</v>
      </c>
    </row>
    <row r="911" spans="52:56" x14ac:dyDescent="0.25">
      <c r="AZ911" s="18">
        <v>908</v>
      </c>
      <c r="BA911" s="18">
        <v>7.9927954889053618E-2</v>
      </c>
      <c r="BB911" s="18">
        <v>0</v>
      </c>
      <c r="BC911" s="18">
        <v>93</v>
      </c>
      <c r="BD911" s="18">
        <v>72.516567544604925</v>
      </c>
    </row>
    <row r="912" spans="52:56" x14ac:dyDescent="0.25">
      <c r="AZ912" s="18">
        <v>909</v>
      </c>
      <c r="BA912" s="18">
        <v>7.9927954889053618E-2</v>
      </c>
      <c r="BB912" s="18">
        <v>0</v>
      </c>
      <c r="BC912" s="18">
        <v>93</v>
      </c>
      <c r="BD912" s="18">
        <v>72.596431605777397</v>
      </c>
    </row>
    <row r="913" spans="52:56" x14ac:dyDescent="0.25">
      <c r="AZ913" s="18">
        <v>910</v>
      </c>
      <c r="BA913" s="18">
        <v>7.9927954889053618E-2</v>
      </c>
      <c r="BB913" s="18">
        <v>0</v>
      </c>
      <c r="BC913" s="18">
        <v>93</v>
      </c>
      <c r="BD913" s="18">
        <v>72.676295666949869</v>
      </c>
    </row>
    <row r="914" spans="52:56" x14ac:dyDescent="0.25">
      <c r="AZ914" s="18">
        <v>911</v>
      </c>
      <c r="BA914" s="18">
        <v>7.9927954889053618E-2</v>
      </c>
      <c r="BB914" s="18">
        <v>0</v>
      </c>
      <c r="BC914" s="18">
        <v>93</v>
      </c>
      <c r="BD914" s="18">
        <v>72.756159728122341</v>
      </c>
    </row>
    <row r="915" spans="52:56" x14ac:dyDescent="0.25">
      <c r="AZ915" s="18">
        <v>912</v>
      </c>
      <c r="BA915" s="18">
        <v>7.9927954889053618E-2</v>
      </c>
      <c r="BB915" s="18">
        <v>0</v>
      </c>
      <c r="BC915" s="18">
        <v>93</v>
      </c>
      <c r="BD915" s="18">
        <v>72.836023789294813</v>
      </c>
    </row>
    <row r="916" spans="52:56" x14ac:dyDescent="0.25">
      <c r="AZ916" s="18">
        <v>913</v>
      </c>
      <c r="BA916" s="18">
        <v>7.9927954889053618E-2</v>
      </c>
      <c r="BB916" s="18">
        <v>0</v>
      </c>
      <c r="BC916" s="18">
        <v>93</v>
      </c>
      <c r="BD916" s="18">
        <v>72.915887850467286</v>
      </c>
    </row>
    <row r="917" spans="52:56" x14ac:dyDescent="0.25">
      <c r="AZ917" s="18">
        <v>914</v>
      </c>
      <c r="BA917" s="18">
        <v>7.9927954889053618E-2</v>
      </c>
      <c r="BB917" s="18">
        <v>0</v>
      </c>
      <c r="BC917" s="18">
        <v>93</v>
      </c>
      <c r="BD917" s="18">
        <v>72.995751911639758</v>
      </c>
    </row>
    <row r="918" spans="52:56" x14ac:dyDescent="0.25">
      <c r="AZ918" s="18">
        <v>915</v>
      </c>
      <c r="BA918" s="18">
        <v>7.8508837042510535E-2</v>
      </c>
      <c r="BB918" s="18">
        <v>0</v>
      </c>
      <c r="BC918" s="18">
        <v>93</v>
      </c>
      <c r="BD918" s="18">
        <v>73.07561597281223</v>
      </c>
    </row>
    <row r="919" spans="52:56" x14ac:dyDescent="0.25">
      <c r="AZ919" s="18">
        <v>916</v>
      </c>
      <c r="BA919" s="18">
        <v>7.8508837042510535E-2</v>
      </c>
      <c r="BB919" s="18">
        <v>0</v>
      </c>
      <c r="BC919" s="18">
        <v>93</v>
      </c>
      <c r="BD919" s="18">
        <v>73.155480033984702</v>
      </c>
    </row>
    <row r="920" spans="52:56" x14ac:dyDescent="0.25">
      <c r="AZ920" s="18">
        <v>917</v>
      </c>
      <c r="BA920" s="18">
        <v>7.8508837042510535E-2</v>
      </c>
      <c r="BB920" s="18">
        <v>0</v>
      </c>
      <c r="BC920" s="18">
        <v>93</v>
      </c>
      <c r="BD920" s="18">
        <v>73.235344095157174</v>
      </c>
    </row>
    <row r="921" spans="52:56" x14ac:dyDescent="0.25">
      <c r="AZ921" s="18">
        <v>918</v>
      </c>
      <c r="BA921" s="18">
        <v>7.8508837042510535E-2</v>
      </c>
      <c r="BB921" s="18">
        <v>0</v>
      </c>
      <c r="BC921" s="18">
        <v>93</v>
      </c>
      <c r="BD921" s="18">
        <v>73.315208156329646</v>
      </c>
    </row>
    <row r="922" spans="52:56" x14ac:dyDescent="0.25">
      <c r="AZ922" s="18">
        <v>919</v>
      </c>
      <c r="BA922" s="18">
        <v>7.8508837042510535E-2</v>
      </c>
      <c r="BB922" s="18">
        <v>0</v>
      </c>
      <c r="BC922" s="18">
        <v>93</v>
      </c>
      <c r="BD922" s="18">
        <v>73.395072217502118</v>
      </c>
    </row>
    <row r="923" spans="52:56" x14ac:dyDescent="0.25">
      <c r="AZ923" s="18">
        <v>920</v>
      </c>
      <c r="BA923" s="18">
        <v>7.8508837042510535E-2</v>
      </c>
      <c r="BB923" s="18">
        <v>0</v>
      </c>
      <c r="BC923" s="18">
        <v>93</v>
      </c>
      <c r="BD923" s="18">
        <v>73.474936278674591</v>
      </c>
    </row>
    <row r="924" spans="52:56" x14ac:dyDescent="0.25">
      <c r="AZ924" s="18">
        <v>921</v>
      </c>
      <c r="BA924" s="18">
        <v>7.8508837042510535E-2</v>
      </c>
      <c r="BB924" s="18">
        <v>0</v>
      </c>
      <c r="BC924" s="18">
        <v>93</v>
      </c>
      <c r="BD924" s="18">
        <v>73.554800339847063</v>
      </c>
    </row>
    <row r="925" spans="52:56" x14ac:dyDescent="0.25">
      <c r="AZ925" s="18">
        <v>922</v>
      </c>
      <c r="BA925" s="18">
        <v>7.8508837042510535E-2</v>
      </c>
      <c r="BB925" s="18">
        <v>0</v>
      </c>
      <c r="BC925" s="18">
        <v>93</v>
      </c>
      <c r="BD925" s="18">
        <v>73.634664401019535</v>
      </c>
    </row>
    <row r="926" spans="52:56" x14ac:dyDescent="0.25">
      <c r="AZ926" s="18">
        <v>923</v>
      </c>
      <c r="BA926" s="18">
        <v>7.8508837042510535E-2</v>
      </c>
      <c r="BB926" s="18">
        <v>0</v>
      </c>
      <c r="BC926" s="18">
        <v>93</v>
      </c>
      <c r="BD926" s="18">
        <v>73.714528462192007</v>
      </c>
    </row>
    <row r="927" spans="52:56" x14ac:dyDescent="0.25">
      <c r="AZ927" s="18">
        <v>924</v>
      </c>
      <c r="BA927" s="18">
        <v>7.8508837042510535E-2</v>
      </c>
      <c r="BB927" s="18">
        <v>0</v>
      </c>
      <c r="BC927" s="18">
        <v>93</v>
      </c>
      <c r="BD927" s="18">
        <v>73.794392523364479</v>
      </c>
    </row>
    <row r="928" spans="52:56" x14ac:dyDescent="0.25">
      <c r="AZ928" s="18">
        <v>925</v>
      </c>
      <c r="BA928" s="18">
        <v>7.8508837042510535E-2</v>
      </c>
      <c r="BB928" s="18">
        <v>0</v>
      </c>
      <c r="BC928" s="18">
        <v>93</v>
      </c>
      <c r="BD928" s="18">
        <v>73.874256584536951</v>
      </c>
    </row>
    <row r="929" spans="52:56" x14ac:dyDescent="0.25">
      <c r="AZ929" s="18">
        <v>926</v>
      </c>
      <c r="BA929" s="18">
        <v>7.831651042988759E-2</v>
      </c>
      <c r="BB929" s="18">
        <v>0</v>
      </c>
      <c r="BC929" s="18">
        <v>93</v>
      </c>
      <c r="BD929" s="18">
        <v>73.954120645709423</v>
      </c>
    </row>
    <row r="930" spans="52:56" x14ac:dyDescent="0.25">
      <c r="AZ930" s="18">
        <v>927</v>
      </c>
      <c r="BA930" s="18">
        <v>7.831651042988759E-2</v>
      </c>
      <c r="BB930" s="18">
        <v>0</v>
      </c>
      <c r="BC930" s="18">
        <v>93</v>
      </c>
      <c r="BD930" s="18">
        <v>74.033984706881895</v>
      </c>
    </row>
    <row r="931" spans="52:56" x14ac:dyDescent="0.25">
      <c r="AZ931" s="18">
        <v>928</v>
      </c>
      <c r="BA931" s="18">
        <v>7.700994730792958E-2</v>
      </c>
      <c r="BB931" s="18">
        <v>0</v>
      </c>
      <c r="BC931" s="18">
        <v>93</v>
      </c>
      <c r="BD931" s="18">
        <v>74.113848768054368</v>
      </c>
    </row>
    <row r="932" spans="52:56" x14ac:dyDescent="0.25">
      <c r="AZ932" s="18">
        <v>929</v>
      </c>
      <c r="BA932" s="18">
        <v>7.6463697021600788E-2</v>
      </c>
      <c r="BB932" s="18">
        <v>0</v>
      </c>
      <c r="BC932" s="18">
        <v>93</v>
      </c>
      <c r="BD932" s="18">
        <v>74.19371282922684</v>
      </c>
    </row>
    <row r="933" spans="52:56" x14ac:dyDescent="0.25">
      <c r="AZ933" s="18">
        <v>930</v>
      </c>
      <c r="BA933" s="18">
        <v>7.6463697021600788E-2</v>
      </c>
      <c r="BB933" s="18">
        <v>0</v>
      </c>
      <c r="BC933" s="18">
        <v>93</v>
      </c>
      <c r="BD933" s="18">
        <v>74.273576890399312</v>
      </c>
    </row>
    <row r="934" spans="52:56" x14ac:dyDescent="0.25">
      <c r="AZ934" s="18">
        <v>931</v>
      </c>
      <c r="BA934" s="18">
        <v>7.6463697021600788E-2</v>
      </c>
      <c r="BB934" s="18">
        <v>0</v>
      </c>
      <c r="BC934" s="18">
        <v>93</v>
      </c>
      <c r="BD934" s="18">
        <v>74.353440951571784</v>
      </c>
    </row>
    <row r="935" spans="52:56" x14ac:dyDescent="0.25">
      <c r="AZ935" s="18">
        <v>932</v>
      </c>
      <c r="BA935" s="18">
        <v>7.6463697021600788E-2</v>
      </c>
      <c r="BB935" s="18">
        <v>0</v>
      </c>
      <c r="BC935" s="18">
        <v>93</v>
      </c>
      <c r="BD935" s="18">
        <v>74.433305012744256</v>
      </c>
    </row>
    <row r="936" spans="52:56" x14ac:dyDescent="0.25">
      <c r="AZ936" s="18">
        <v>933</v>
      </c>
      <c r="BA936" s="18">
        <v>7.6463697021600788E-2</v>
      </c>
      <c r="BB936" s="18">
        <v>0</v>
      </c>
      <c r="BC936" s="18">
        <v>93</v>
      </c>
      <c r="BD936" s="18">
        <v>74.513169073916728</v>
      </c>
    </row>
    <row r="937" spans="52:56" x14ac:dyDescent="0.25">
      <c r="AZ937" s="18">
        <v>934</v>
      </c>
      <c r="BA937" s="18">
        <v>7.6463697021600788E-2</v>
      </c>
      <c r="BB937" s="18">
        <v>0</v>
      </c>
      <c r="BC937" s="18">
        <v>93</v>
      </c>
      <c r="BD937" s="18">
        <v>74.5930331350892</v>
      </c>
    </row>
    <row r="938" spans="52:56" x14ac:dyDescent="0.25">
      <c r="AZ938" s="18">
        <v>935</v>
      </c>
      <c r="BA938" s="18">
        <v>7.6463697021600788E-2</v>
      </c>
      <c r="BB938" s="18">
        <v>0</v>
      </c>
      <c r="BC938" s="18">
        <v>93</v>
      </c>
      <c r="BD938" s="18">
        <v>74.672897196261673</v>
      </c>
    </row>
    <row r="939" spans="52:56" x14ac:dyDescent="0.25">
      <c r="AZ939" s="18">
        <v>936</v>
      </c>
      <c r="BA939" s="18">
        <v>7.6463697021600788E-2</v>
      </c>
      <c r="BB939" s="18">
        <v>0</v>
      </c>
      <c r="BC939" s="18">
        <v>93</v>
      </c>
      <c r="BD939" s="18">
        <v>74.752761257434145</v>
      </c>
    </row>
    <row r="940" spans="52:56" x14ac:dyDescent="0.25">
      <c r="AZ940" s="17">
        <v>937</v>
      </c>
      <c r="BA940" s="17">
        <v>7.6463697021600788E-2</v>
      </c>
      <c r="BB940" s="17">
        <v>0</v>
      </c>
      <c r="BC940" s="17">
        <v>93</v>
      </c>
      <c r="BD940" s="17">
        <v>74.832625318606617</v>
      </c>
    </row>
    <row r="941" spans="52:56" x14ac:dyDescent="0.25">
      <c r="AZ941" s="17">
        <v>938</v>
      </c>
      <c r="BA941" s="17">
        <v>7.6463697021600788E-2</v>
      </c>
      <c r="BB941" s="17">
        <v>0</v>
      </c>
      <c r="BC941" s="17">
        <v>93</v>
      </c>
      <c r="BD941" s="17">
        <v>74.912489379779089</v>
      </c>
    </row>
    <row r="942" spans="52:56" x14ac:dyDescent="0.25">
      <c r="AZ942" s="17">
        <v>939</v>
      </c>
      <c r="BA942" s="17">
        <v>7.6463697021600788E-2</v>
      </c>
      <c r="BB942" s="17">
        <v>0</v>
      </c>
      <c r="BC942" s="17">
        <v>93</v>
      </c>
      <c r="BD942" s="17">
        <v>74.992353440951575</v>
      </c>
    </row>
    <row r="943" spans="52:56" x14ac:dyDescent="0.25">
      <c r="AZ943" s="17">
        <v>940</v>
      </c>
      <c r="BA943" s="17">
        <v>7.535558784536743E-2</v>
      </c>
      <c r="BB943" s="17">
        <v>0</v>
      </c>
      <c r="BC943" s="17">
        <v>93</v>
      </c>
      <c r="BD943" s="17">
        <v>75.072217502124047</v>
      </c>
    </row>
    <row r="944" spans="52:56" x14ac:dyDescent="0.25">
      <c r="AZ944" s="17">
        <v>941</v>
      </c>
      <c r="BA944" s="17">
        <v>7.535558784536743E-2</v>
      </c>
      <c r="BB944" s="17">
        <v>0</v>
      </c>
      <c r="BC944" s="17">
        <v>93</v>
      </c>
      <c r="BD944" s="17">
        <v>75.15208156329652</v>
      </c>
    </row>
    <row r="945" spans="52:56" x14ac:dyDescent="0.25">
      <c r="AZ945" s="17">
        <v>942</v>
      </c>
      <c r="BA945" s="17">
        <v>7.535558784536743E-2</v>
      </c>
      <c r="BB945" s="17">
        <v>0</v>
      </c>
      <c r="BC945" s="17">
        <v>93</v>
      </c>
      <c r="BD945" s="17">
        <v>75.231945624468992</v>
      </c>
    </row>
    <row r="946" spans="52:56" x14ac:dyDescent="0.25">
      <c r="AZ946" s="17">
        <v>943</v>
      </c>
      <c r="BA946" s="17">
        <v>7.535558784536743E-2</v>
      </c>
      <c r="BB946" s="17">
        <v>0</v>
      </c>
      <c r="BC946" s="17">
        <v>93</v>
      </c>
      <c r="BD946" s="17">
        <v>75.311809685641464</v>
      </c>
    </row>
    <row r="947" spans="52:56" x14ac:dyDescent="0.25">
      <c r="AZ947" s="17">
        <v>944</v>
      </c>
      <c r="BA947" s="17">
        <v>7.535558784536743E-2</v>
      </c>
      <c r="BB947" s="17">
        <v>0</v>
      </c>
      <c r="BC947" s="17">
        <v>93</v>
      </c>
      <c r="BD947" s="17">
        <v>75.391673746813936</v>
      </c>
    </row>
    <row r="948" spans="52:56" x14ac:dyDescent="0.25">
      <c r="AZ948" s="17">
        <v>945</v>
      </c>
      <c r="BA948" s="17">
        <v>7.535558784536743E-2</v>
      </c>
      <c r="BB948" s="17">
        <v>0</v>
      </c>
      <c r="BC948" s="17">
        <v>93</v>
      </c>
      <c r="BD948" s="17">
        <v>75.471537807986408</v>
      </c>
    </row>
    <row r="949" spans="52:56" x14ac:dyDescent="0.25">
      <c r="AZ949" s="17">
        <v>946</v>
      </c>
      <c r="BA949" s="17">
        <v>7.535558784536743E-2</v>
      </c>
      <c r="BB949" s="17">
        <v>0</v>
      </c>
      <c r="BC949" s="17">
        <v>93</v>
      </c>
      <c r="BD949" s="17">
        <v>75.55140186915888</v>
      </c>
    </row>
    <row r="950" spans="52:56" x14ac:dyDescent="0.25">
      <c r="AZ950" s="17">
        <v>947</v>
      </c>
      <c r="BA950" s="17">
        <v>7.535558784536743E-2</v>
      </c>
      <c r="BB950" s="17">
        <v>0</v>
      </c>
      <c r="BC950" s="17">
        <v>93</v>
      </c>
      <c r="BD950" s="17">
        <v>75.631265930331352</v>
      </c>
    </row>
    <row r="951" spans="52:56" x14ac:dyDescent="0.25">
      <c r="AZ951" s="17">
        <v>948</v>
      </c>
      <c r="BA951" s="17">
        <v>7.535558784536743E-2</v>
      </c>
      <c r="BB951" s="17">
        <v>0</v>
      </c>
      <c r="BC951" s="17">
        <v>93</v>
      </c>
      <c r="BD951" s="17">
        <v>75.711129991503824</v>
      </c>
    </row>
    <row r="952" spans="52:56" x14ac:dyDescent="0.25">
      <c r="AZ952" s="17">
        <v>949</v>
      </c>
      <c r="BA952" s="17">
        <v>7.535558784536743E-2</v>
      </c>
      <c r="BB952" s="17">
        <v>0</v>
      </c>
      <c r="BC952" s="17">
        <v>93</v>
      </c>
      <c r="BD952" s="17">
        <v>75.790994052676297</v>
      </c>
    </row>
    <row r="953" spans="52:56" x14ac:dyDescent="0.25">
      <c r="AZ953" s="17">
        <v>950</v>
      </c>
      <c r="BA953" s="17">
        <v>7.535558784536743E-2</v>
      </c>
      <c r="BB953" s="17">
        <v>0</v>
      </c>
      <c r="BC953" s="17">
        <v>93</v>
      </c>
      <c r="BD953" s="17">
        <v>75.870858113848769</v>
      </c>
    </row>
    <row r="954" spans="52:56" x14ac:dyDescent="0.25">
      <c r="AZ954" s="17">
        <v>951</v>
      </c>
      <c r="BA954" s="17">
        <v>7.535558784536743E-2</v>
      </c>
      <c r="BB954" s="17">
        <v>0</v>
      </c>
      <c r="BC954" s="17">
        <v>93</v>
      </c>
      <c r="BD954" s="17">
        <v>75.950722175021241</v>
      </c>
    </row>
    <row r="955" spans="52:56" x14ac:dyDescent="0.25">
      <c r="AZ955" s="17">
        <v>952</v>
      </c>
      <c r="BA955" s="17">
        <v>7.535558784536743E-2</v>
      </c>
      <c r="BB955" s="17">
        <v>0</v>
      </c>
      <c r="BC955" s="17">
        <v>93</v>
      </c>
      <c r="BD955" s="17">
        <v>76.030586236193713</v>
      </c>
    </row>
    <row r="956" spans="52:56" x14ac:dyDescent="0.25">
      <c r="AZ956" s="17">
        <v>953</v>
      </c>
      <c r="BA956" s="17">
        <v>7.535558784536743E-2</v>
      </c>
      <c r="BB956" s="17">
        <v>0</v>
      </c>
      <c r="BC956" s="17">
        <v>93</v>
      </c>
      <c r="BD956" s="17">
        <v>76.110450297366185</v>
      </c>
    </row>
    <row r="957" spans="52:56" x14ac:dyDescent="0.25">
      <c r="AZ957" s="17">
        <v>954</v>
      </c>
      <c r="BA957" s="17">
        <v>7.4351776848690765E-2</v>
      </c>
      <c r="BB957" s="17">
        <v>0</v>
      </c>
      <c r="BC957" s="17">
        <v>93</v>
      </c>
      <c r="BD957" s="17">
        <v>76.190314358538657</v>
      </c>
    </row>
    <row r="958" spans="52:56" x14ac:dyDescent="0.25">
      <c r="AZ958" s="17">
        <v>955</v>
      </c>
      <c r="BA958" s="17">
        <v>7.4351776848690765E-2</v>
      </c>
      <c r="BB958" s="17">
        <v>0</v>
      </c>
      <c r="BC958" s="17">
        <v>93</v>
      </c>
      <c r="BD958" s="17">
        <v>76.270178419711129</v>
      </c>
    </row>
    <row r="959" spans="52:56" x14ac:dyDescent="0.25">
      <c r="AZ959" s="17">
        <v>956</v>
      </c>
      <c r="BA959" s="17">
        <v>7.4351776848690765E-2</v>
      </c>
      <c r="BB959" s="17">
        <v>0</v>
      </c>
      <c r="BC959" s="17">
        <v>93</v>
      </c>
      <c r="BD959" s="17">
        <v>76.350042480883602</v>
      </c>
    </row>
    <row r="960" spans="52:56" x14ac:dyDescent="0.25">
      <c r="AZ960" s="17">
        <v>957</v>
      </c>
      <c r="BA960" s="17">
        <v>7.4351776848690765E-2</v>
      </c>
      <c r="BB960" s="17">
        <v>0</v>
      </c>
      <c r="BC960" s="17">
        <v>93</v>
      </c>
      <c r="BD960" s="17">
        <v>76.429906542056074</v>
      </c>
    </row>
    <row r="961" spans="52:56" x14ac:dyDescent="0.25">
      <c r="AZ961" s="17">
        <v>958</v>
      </c>
      <c r="BA961" s="17">
        <v>7.4351776848690765E-2</v>
      </c>
      <c r="BB961" s="17">
        <v>0</v>
      </c>
      <c r="BC961" s="17">
        <v>93</v>
      </c>
      <c r="BD961" s="17">
        <v>76.509770603228546</v>
      </c>
    </row>
    <row r="962" spans="52:56" x14ac:dyDescent="0.25">
      <c r="AZ962" s="17">
        <v>959</v>
      </c>
      <c r="BA962" s="17">
        <v>7.4351776848690765E-2</v>
      </c>
      <c r="BB962" s="17">
        <v>0</v>
      </c>
      <c r="BC962" s="17">
        <v>93</v>
      </c>
      <c r="BD962" s="17">
        <v>76.589634664401018</v>
      </c>
    </row>
    <row r="963" spans="52:56" x14ac:dyDescent="0.25">
      <c r="AZ963" s="17">
        <v>960</v>
      </c>
      <c r="BA963" s="17">
        <v>7.4244515496513133E-2</v>
      </c>
      <c r="BB963" s="17">
        <v>1</v>
      </c>
      <c r="BC963" s="17">
        <v>94</v>
      </c>
      <c r="BD963" s="17">
        <v>76.66949872557349</v>
      </c>
    </row>
    <row r="964" spans="52:56" x14ac:dyDescent="0.25">
      <c r="AZ964" s="17">
        <v>961</v>
      </c>
      <c r="BA964" s="17">
        <v>7.4244515496513133E-2</v>
      </c>
      <c r="BB964" s="17">
        <v>0</v>
      </c>
      <c r="BC964" s="17">
        <v>94</v>
      </c>
      <c r="BD964" s="17">
        <v>76.749362786745962</v>
      </c>
    </row>
    <row r="965" spans="52:56" x14ac:dyDescent="0.25">
      <c r="AZ965" s="17">
        <v>962</v>
      </c>
      <c r="BA965" s="17">
        <v>7.4244515496513133E-2</v>
      </c>
      <c r="BB965" s="17">
        <v>0</v>
      </c>
      <c r="BC965" s="17">
        <v>94</v>
      </c>
      <c r="BD965" s="17">
        <v>76.829226847918434</v>
      </c>
    </row>
    <row r="966" spans="52:56" x14ac:dyDescent="0.25">
      <c r="AZ966" s="17">
        <v>963</v>
      </c>
      <c r="BA966" s="17">
        <v>7.4244515496513133E-2</v>
      </c>
      <c r="BB966" s="17">
        <v>0</v>
      </c>
      <c r="BC966" s="17">
        <v>94</v>
      </c>
      <c r="BD966" s="17">
        <v>76.909090909090907</v>
      </c>
    </row>
    <row r="967" spans="52:56" x14ac:dyDescent="0.25">
      <c r="AZ967" s="17">
        <v>964</v>
      </c>
      <c r="BA967" s="17">
        <v>7.4244515496513133E-2</v>
      </c>
      <c r="BB967" s="17">
        <v>0</v>
      </c>
      <c r="BC967" s="17">
        <v>94</v>
      </c>
      <c r="BD967" s="17">
        <v>76.988954970263379</v>
      </c>
    </row>
    <row r="968" spans="52:56" x14ac:dyDescent="0.25">
      <c r="AZ968" s="17">
        <v>965</v>
      </c>
      <c r="BA968" s="17">
        <v>7.4244515496513133E-2</v>
      </c>
      <c r="BB968" s="17">
        <v>0</v>
      </c>
      <c r="BC968" s="17">
        <v>94</v>
      </c>
      <c r="BD968" s="17">
        <v>77.068819031435851</v>
      </c>
    </row>
    <row r="969" spans="52:56" x14ac:dyDescent="0.25">
      <c r="AZ969" s="17">
        <v>966</v>
      </c>
      <c r="BA969" s="17">
        <v>7.4244515496513133E-2</v>
      </c>
      <c r="BB969" s="17">
        <v>0</v>
      </c>
      <c r="BC969" s="17">
        <v>94</v>
      </c>
      <c r="BD969" s="17">
        <v>77.148683092608323</v>
      </c>
    </row>
    <row r="970" spans="52:56" x14ac:dyDescent="0.25">
      <c r="AZ970" s="17">
        <v>967</v>
      </c>
      <c r="BA970" s="17">
        <v>7.4244515496513133E-2</v>
      </c>
      <c r="BB970" s="17">
        <v>0</v>
      </c>
      <c r="BC970" s="17">
        <v>94</v>
      </c>
      <c r="BD970" s="17">
        <v>77.228547153780795</v>
      </c>
    </row>
    <row r="971" spans="52:56" x14ac:dyDescent="0.25">
      <c r="AZ971" s="17">
        <v>968</v>
      </c>
      <c r="BA971" s="17">
        <v>7.4244515496513133E-2</v>
      </c>
      <c r="BB971" s="17">
        <v>0</v>
      </c>
      <c r="BC971" s="17">
        <v>94</v>
      </c>
      <c r="BD971" s="17">
        <v>77.308411214953267</v>
      </c>
    </row>
    <row r="972" spans="52:56" x14ac:dyDescent="0.25">
      <c r="AZ972" s="17">
        <v>969</v>
      </c>
      <c r="BA972" s="17">
        <v>7.4244515496513133E-2</v>
      </c>
      <c r="BB972" s="17">
        <v>0</v>
      </c>
      <c r="BC972" s="17">
        <v>94</v>
      </c>
      <c r="BD972" s="17">
        <v>77.388275276125739</v>
      </c>
    </row>
    <row r="973" spans="52:56" x14ac:dyDescent="0.25">
      <c r="AZ973" s="17">
        <v>970</v>
      </c>
      <c r="BA973" s="17">
        <v>7.4244515496513133E-2</v>
      </c>
      <c r="BB973" s="17">
        <v>0</v>
      </c>
      <c r="BC973" s="17">
        <v>94</v>
      </c>
      <c r="BD973" s="17">
        <v>77.468139337298211</v>
      </c>
    </row>
    <row r="974" spans="52:56" x14ac:dyDescent="0.25">
      <c r="AZ974" s="17">
        <v>971</v>
      </c>
      <c r="BA974" s="17">
        <v>7.4244515496513133E-2</v>
      </c>
      <c r="BB974" s="17">
        <v>0</v>
      </c>
      <c r="BC974" s="17">
        <v>94</v>
      </c>
      <c r="BD974" s="17">
        <v>77.548003398470684</v>
      </c>
    </row>
    <row r="975" spans="52:56" x14ac:dyDescent="0.25">
      <c r="AZ975" s="17">
        <v>972</v>
      </c>
      <c r="BA975" s="17">
        <v>7.4244515496513133E-2</v>
      </c>
      <c r="BB975" s="17">
        <v>0</v>
      </c>
      <c r="BC975" s="17">
        <v>94</v>
      </c>
      <c r="BD975" s="17">
        <v>77.627867459643156</v>
      </c>
    </row>
    <row r="976" spans="52:56" x14ac:dyDescent="0.25">
      <c r="AZ976" s="17">
        <v>973</v>
      </c>
      <c r="BA976" s="17">
        <v>7.4244515496513133E-2</v>
      </c>
      <c r="BB976" s="17">
        <v>0</v>
      </c>
      <c r="BC976" s="17">
        <v>94</v>
      </c>
      <c r="BD976" s="17">
        <v>77.707731520815628</v>
      </c>
    </row>
    <row r="977" spans="52:56" x14ac:dyDescent="0.25">
      <c r="AZ977" s="17">
        <v>974</v>
      </c>
      <c r="BA977" s="17">
        <v>7.4244515496513133E-2</v>
      </c>
      <c r="BB977" s="17">
        <v>0</v>
      </c>
      <c r="BC977" s="17">
        <v>94</v>
      </c>
      <c r="BD977" s="17">
        <v>77.7875955819881</v>
      </c>
    </row>
    <row r="978" spans="52:56" x14ac:dyDescent="0.25">
      <c r="AZ978" s="17">
        <v>975</v>
      </c>
      <c r="BA978" s="17">
        <v>7.4244515496513133E-2</v>
      </c>
      <c r="BB978" s="17">
        <v>0</v>
      </c>
      <c r="BC978" s="17">
        <v>94</v>
      </c>
      <c r="BD978" s="17">
        <v>77.867459643160572</v>
      </c>
    </row>
    <row r="979" spans="52:56" x14ac:dyDescent="0.25">
      <c r="AZ979" s="17">
        <v>976</v>
      </c>
      <c r="BA979" s="17">
        <v>7.4244515496513133E-2</v>
      </c>
      <c r="BB979" s="17">
        <v>0</v>
      </c>
      <c r="BC979" s="17">
        <v>94</v>
      </c>
      <c r="BD979" s="17">
        <v>77.947323704333044</v>
      </c>
    </row>
    <row r="980" spans="52:56" x14ac:dyDescent="0.25">
      <c r="AZ980" s="17">
        <v>977</v>
      </c>
      <c r="BA980" s="17">
        <v>7.4244515496513133E-2</v>
      </c>
      <c r="BB980" s="17">
        <v>0</v>
      </c>
      <c r="BC980" s="17">
        <v>94</v>
      </c>
      <c r="BD980" s="17">
        <v>78.027187765505516</v>
      </c>
    </row>
    <row r="981" spans="52:56" x14ac:dyDescent="0.25">
      <c r="AZ981" s="17">
        <v>978</v>
      </c>
      <c r="BA981" s="17">
        <v>7.4244515496513133E-2</v>
      </c>
      <c r="BB981" s="17">
        <v>0</v>
      </c>
      <c r="BC981" s="17">
        <v>94</v>
      </c>
      <c r="BD981" s="17">
        <v>78.107051826677989</v>
      </c>
    </row>
    <row r="982" spans="52:56" x14ac:dyDescent="0.25">
      <c r="AZ982" s="17">
        <v>979</v>
      </c>
      <c r="BA982" s="17">
        <v>7.4244515496513133E-2</v>
      </c>
      <c r="BB982" s="17">
        <v>0</v>
      </c>
      <c r="BC982" s="17">
        <v>94</v>
      </c>
      <c r="BD982" s="17">
        <v>78.186915887850461</v>
      </c>
    </row>
    <row r="983" spans="52:56" x14ac:dyDescent="0.25">
      <c r="AZ983" s="17">
        <v>980</v>
      </c>
      <c r="BA983" s="17">
        <v>7.4244515496513133E-2</v>
      </c>
      <c r="BB983" s="17">
        <v>0</v>
      </c>
      <c r="BC983" s="17">
        <v>94</v>
      </c>
      <c r="BD983" s="17">
        <v>78.266779949022933</v>
      </c>
    </row>
    <row r="984" spans="52:56" x14ac:dyDescent="0.25">
      <c r="AZ984" s="17">
        <v>981</v>
      </c>
      <c r="BA984" s="17">
        <v>7.4244515496513133E-2</v>
      </c>
      <c r="BB984" s="17">
        <v>0</v>
      </c>
      <c r="BC984" s="17">
        <v>94</v>
      </c>
      <c r="BD984" s="17">
        <v>78.346644010195405</v>
      </c>
    </row>
    <row r="985" spans="52:56" x14ac:dyDescent="0.25">
      <c r="AZ985" s="17">
        <v>982</v>
      </c>
      <c r="BA985" s="17">
        <v>7.4242286835570742E-2</v>
      </c>
      <c r="BB985" s="17">
        <v>0</v>
      </c>
      <c r="BC985" s="17">
        <v>94</v>
      </c>
      <c r="BD985" s="17">
        <v>78.426508071367877</v>
      </c>
    </row>
    <row r="986" spans="52:56" x14ac:dyDescent="0.25">
      <c r="AZ986" s="17">
        <v>983</v>
      </c>
      <c r="BA986" s="17">
        <v>7.4242286835570742E-2</v>
      </c>
      <c r="BB986" s="17">
        <v>0</v>
      </c>
      <c r="BC986" s="17">
        <v>94</v>
      </c>
      <c r="BD986" s="17">
        <v>78.506372132540349</v>
      </c>
    </row>
    <row r="987" spans="52:56" x14ac:dyDescent="0.25">
      <c r="AZ987" s="17">
        <v>984</v>
      </c>
      <c r="BA987" s="17">
        <v>7.4242286835570742E-2</v>
      </c>
      <c r="BB987" s="17">
        <v>0</v>
      </c>
      <c r="BC987" s="17">
        <v>94</v>
      </c>
      <c r="BD987" s="17">
        <v>78.586236193712821</v>
      </c>
    </row>
    <row r="988" spans="52:56" x14ac:dyDescent="0.25">
      <c r="AZ988" s="17">
        <v>985</v>
      </c>
      <c r="BA988" s="17">
        <v>7.2801261312431434E-2</v>
      </c>
      <c r="BB988" s="17">
        <v>0</v>
      </c>
      <c r="BC988" s="17">
        <v>94</v>
      </c>
      <c r="BD988" s="17">
        <v>78.666100254885293</v>
      </c>
    </row>
    <row r="989" spans="52:56" x14ac:dyDescent="0.25">
      <c r="AZ989" s="17">
        <v>986</v>
      </c>
      <c r="BA989" s="17">
        <v>7.2608103680026334E-2</v>
      </c>
      <c r="BB989" s="17">
        <v>0</v>
      </c>
      <c r="BC989" s="17">
        <v>94</v>
      </c>
      <c r="BD989" s="17">
        <v>78.745964316057766</v>
      </c>
    </row>
    <row r="990" spans="52:56" x14ac:dyDescent="0.25">
      <c r="AZ990" s="17">
        <v>987</v>
      </c>
      <c r="BA990" s="17">
        <v>7.2608103680026334E-2</v>
      </c>
      <c r="BB990" s="17">
        <v>0</v>
      </c>
      <c r="BC990" s="17">
        <v>94</v>
      </c>
      <c r="BD990" s="17">
        <v>78.825828377230238</v>
      </c>
    </row>
    <row r="991" spans="52:56" x14ac:dyDescent="0.25">
      <c r="AZ991" s="17">
        <v>988</v>
      </c>
      <c r="BA991" s="17">
        <v>7.2608103680026334E-2</v>
      </c>
      <c r="BB991" s="17">
        <v>0</v>
      </c>
      <c r="BC991" s="17">
        <v>94</v>
      </c>
      <c r="BD991" s="17">
        <v>78.90569243840271</v>
      </c>
    </row>
    <row r="992" spans="52:56" x14ac:dyDescent="0.25">
      <c r="AZ992" s="17">
        <v>989</v>
      </c>
      <c r="BA992" s="17">
        <v>7.2608103680026334E-2</v>
      </c>
      <c r="BB992" s="17">
        <v>0</v>
      </c>
      <c r="BC992" s="17">
        <v>94</v>
      </c>
      <c r="BD992" s="17">
        <v>78.985556499575182</v>
      </c>
    </row>
    <row r="993" spans="52:56" x14ac:dyDescent="0.25">
      <c r="AZ993" s="17">
        <v>990</v>
      </c>
      <c r="BA993" s="17">
        <v>7.2608103680026334E-2</v>
      </c>
      <c r="BB993" s="17">
        <v>0</v>
      </c>
      <c r="BC993" s="17">
        <v>94</v>
      </c>
      <c r="BD993" s="17">
        <v>79.065420560747654</v>
      </c>
    </row>
    <row r="994" spans="52:56" x14ac:dyDescent="0.25">
      <c r="AZ994" s="17">
        <v>991</v>
      </c>
      <c r="BA994" s="17">
        <v>7.2608103680026334E-2</v>
      </c>
      <c r="BB994" s="17">
        <v>0</v>
      </c>
      <c r="BC994" s="17">
        <v>94</v>
      </c>
      <c r="BD994" s="17">
        <v>79.145284621920126</v>
      </c>
    </row>
    <row r="995" spans="52:56" x14ac:dyDescent="0.25">
      <c r="AZ995" s="17">
        <v>992</v>
      </c>
      <c r="BA995" s="17">
        <v>7.2608103680026334E-2</v>
      </c>
      <c r="BB995" s="17">
        <v>0</v>
      </c>
      <c r="BC995" s="17">
        <v>94</v>
      </c>
      <c r="BD995" s="17">
        <v>79.225148683092598</v>
      </c>
    </row>
    <row r="996" spans="52:56" x14ac:dyDescent="0.25">
      <c r="AZ996" s="17">
        <v>993</v>
      </c>
      <c r="BA996" s="17">
        <v>7.2608103680026334E-2</v>
      </c>
      <c r="BB996" s="17">
        <v>0</v>
      </c>
      <c r="BC996" s="17">
        <v>94</v>
      </c>
      <c r="BD996" s="17">
        <v>79.305012744265071</v>
      </c>
    </row>
    <row r="997" spans="52:56" x14ac:dyDescent="0.25">
      <c r="AZ997" s="17">
        <v>994</v>
      </c>
      <c r="BA997" s="17">
        <v>7.2608103680026334E-2</v>
      </c>
      <c r="BB997" s="17">
        <v>0</v>
      </c>
      <c r="BC997" s="17">
        <v>94</v>
      </c>
      <c r="BD997" s="17">
        <v>79.384876805437543</v>
      </c>
    </row>
    <row r="998" spans="52:56" x14ac:dyDescent="0.25">
      <c r="AZ998" s="17">
        <v>995</v>
      </c>
      <c r="BA998" s="17">
        <v>7.2608103680026334E-2</v>
      </c>
      <c r="BB998" s="17">
        <v>0</v>
      </c>
      <c r="BC998" s="17">
        <v>94</v>
      </c>
      <c r="BD998" s="17">
        <v>79.464740866610015</v>
      </c>
    </row>
    <row r="999" spans="52:56" x14ac:dyDescent="0.25">
      <c r="AZ999" s="17">
        <v>996</v>
      </c>
      <c r="BA999" s="17">
        <v>7.2608103680026334E-2</v>
      </c>
      <c r="BB999" s="17">
        <v>0</v>
      </c>
      <c r="BC999" s="17">
        <v>94</v>
      </c>
      <c r="BD999" s="17">
        <v>79.544604927782501</v>
      </c>
    </row>
    <row r="1000" spans="52:56" x14ac:dyDescent="0.25">
      <c r="AZ1000" s="17">
        <v>997</v>
      </c>
      <c r="BA1000" s="17">
        <v>7.2608103680026334E-2</v>
      </c>
      <c r="BB1000" s="17">
        <v>0</v>
      </c>
      <c r="BC1000" s="17">
        <v>94</v>
      </c>
      <c r="BD1000" s="17">
        <v>79.624468988954973</v>
      </c>
    </row>
    <row r="1001" spans="52:56" x14ac:dyDescent="0.25">
      <c r="AZ1001" s="17">
        <v>998</v>
      </c>
      <c r="BA1001" s="17">
        <v>7.2608103680026334E-2</v>
      </c>
      <c r="BB1001" s="17">
        <v>0</v>
      </c>
      <c r="BC1001" s="17">
        <v>94</v>
      </c>
      <c r="BD1001" s="17">
        <v>79.704333050127445</v>
      </c>
    </row>
    <row r="1002" spans="52:56" x14ac:dyDescent="0.25">
      <c r="AZ1002" s="17">
        <v>999</v>
      </c>
      <c r="BA1002" s="17">
        <v>7.2608103680026334E-2</v>
      </c>
      <c r="BB1002" s="17">
        <v>0</v>
      </c>
      <c r="BC1002" s="17">
        <v>94</v>
      </c>
      <c r="BD1002" s="17">
        <v>79.784197111299918</v>
      </c>
    </row>
    <row r="1003" spans="52:56" x14ac:dyDescent="0.25">
      <c r="AZ1003" s="17">
        <v>1000</v>
      </c>
      <c r="BA1003" s="17">
        <v>7.2608103680026334E-2</v>
      </c>
      <c r="BB1003" s="17">
        <v>0</v>
      </c>
      <c r="BC1003" s="17">
        <v>94</v>
      </c>
      <c r="BD1003" s="17">
        <v>79.86406117247239</v>
      </c>
    </row>
    <row r="1004" spans="52:56" x14ac:dyDescent="0.25">
      <c r="AZ1004" s="17">
        <v>1001</v>
      </c>
      <c r="BA1004" s="17">
        <v>7.2608103680026334E-2</v>
      </c>
      <c r="BB1004" s="17">
        <v>0</v>
      </c>
      <c r="BC1004" s="17">
        <v>94</v>
      </c>
      <c r="BD1004" s="17">
        <v>79.943925233644862</v>
      </c>
    </row>
    <row r="1005" spans="52:56" x14ac:dyDescent="0.25">
      <c r="AZ1005" s="17">
        <v>1002</v>
      </c>
      <c r="BA1005" s="17">
        <v>7.2608103680026334E-2</v>
      </c>
      <c r="BB1005" s="17">
        <v>0</v>
      </c>
      <c r="BC1005" s="17">
        <v>94</v>
      </c>
      <c r="BD1005" s="17">
        <v>80.023789294817334</v>
      </c>
    </row>
    <row r="1006" spans="52:56" x14ac:dyDescent="0.25">
      <c r="AZ1006" s="17">
        <v>1003</v>
      </c>
      <c r="BA1006" s="17">
        <v>7.2104148405440077E-2</v>
      </c>
      <c r="BB1006" s="17">
        <v>0</v>
      </c>
      <c r="BC1006" s="17">
        <v>94</v>
      </c>
      <c r="BD1006" s="17">
        <v>80.103653355989806</v>
      </c>
    </row>
    <row r="1007" spans="52:56" x14ac:dyDescent="0.25">
      <c r="AZ1007" s="17">
        <v>1004</v>
      </c>
      <c r="BA1007" s="17">
        <v>7.1413312202673662E-2</v>
      </c>
      <c r="BB1007" s="17">
        <v>0</v>
      </c>
      <c r="BC1007" s="17">
        <v>94</v>
      </c>
      <c r="BD1007" s="17">
        <v>80.183517417162278</v>
      </c>
    </row>
    <row r="1008" spans="52:56" x14ac:dyDescent="0.25">
      <c r="AZ1008" s="17">
        <v>1005</v>
      </c>
      <c r="BA1008" s="17">
        <v>7.1413312202673662E-2</v>
      </c>
      <c r="BB1008" s="17">
        <v>0</v>
      </c>
      <c r="BC1008" s="17">
        <v>94</v>
      </c>
      <c r="BD1008" s="17">
        <v>80.26338147833475</v>
      </c>
    </row>
    <row r="1009" spans="52:56" x14ac:dyDescent="0.25">
      <c r="AZ1009" s="17">
        <v>1006</v>
      </c>
      <c r="BA1009" s="17">
        <v>7.1413312202673662E-2</v>
      </c>
      <c r="BB1009" s="17">
        <v>0</v>
      </c>
      <c r="BC1009" s="17">
        <v>94</v>
      </c>
      <c r="BD1009" s="17">
        <v>80.343245539507222</v>
      </c>
    </row>
    <row r="1010" spans="52:56" x14ac:dyDescent="0.25">
      <c r="AZ1010" s="17">
        <v>1007</v>
      </c>
      <c r="BA1010" s="17">
        <v>7.1413312202673662E-2</v>
      </c>
      <c r="BB1010" s="17">
        <v>0</v>
      </c>
      <c r="BC1010" s="17">
        <v>94</v>
      </c>
      <c r="BD1010" s="17">
        <v>80.423109600679695</v>
      </c>
    </row>
    <row r="1011" spans="52:56" x14ac:dyDescent="0.25">
      <c r="AZ1011" s="17">
        <v>1008</v>
      </c>
      <c r="BA1011" s="17">
        <v>7.1413312202673662E-2</v>
      </c>
      <c r="BB1011" s="17">
        <v>0</v>
      </c>
      <c r="BC1011" s="17">
        <v>94</v>
      </c>
      <c r="BD1011" s="17">
        <v>80.502973661852167</v>
      </c>
    </row>
    <row r="1012" spans="52:56" x14ac:dyDescent="0.25">
      <c r="AZ1012" s="17">
        <v>1009</v>
      </c>
      <c r="BA1012" s="17">
        <v>7.1413312202673662E-2</v>
      </c>
      <c r="BB1012" s="17">
        <v>0</v>
      </c>
      <c r="BC1012" s="17">
        <v>94</v>
      </c>
      <c r="BD1012" s="17">
        <v>80.582837723024639</v>
      </c>
    </row>
    <row r="1013" spans="52:56" x14ac:dyDescent="0.25">
      <c r="AZ1013" s="17">
        <v>1010</v>
      </c>
      <c r="BA1013" s="17">
        <v>7.1413312202673662E-2</v>
      </c>
      <c r="BB1013" s="17">
        <v>0</v>
      </c>
      <c r="BC1013" s="17">
        <v>94</v>
      </c>
      <c r="BD1013" s="17">
        <v>80.662701784197111</v>
      </c>
    </row>
    <row r="1014" spans="52:56" x14ac:dyDescent="0.25">
      <c r="AZ1014" s="17">
        <v>1011</v>
      </c>
      <c r="BA1014" s="17">
        <v>7.1413312202673662E-2</v>
      </c>
      <c r="BB1014" s="17">
        <v>0</v>
      </c>
      <c r="BC1014" s="17">
        <v>94</v>
      </c>
      <c r="BD1014" s="17">
        <v>80.742565845369583</v>
      </c>
    </row>
    <row r="1015" spans="52:56" x14ac:dyDescent="0.25">
      <c r="AZ1015" s="17">
        <v>1012</v>
      </c>
      <c r="BA1015" s="17">
        <v>7.1413312202673662E-2</v>
      </c>
      <c r="BB1015" s="17">
        <v>0</v>
      </c>
      <c r="BC1015" s="17">
        <v>94</v>
      </c>
      <c r="BD1015" s="17">
        <v>80.822429906542055</v>
      </c>
    </row>
    <row r="1016" spans="52:56" x14ac:dyDescent="0.25">
      <c r="AZ1016" s="17">
        <v>1013</v>
      </c>
      <c r="BA1016" s="17">
        <v>7.1413312202673662E-2</v>
      </c>
      <c r="BB1016" s="17">
        <v>0</v>
      </c>
      <c r="BC1016" s="17">
        <v>94</v>
      </c>
      <c r="BD1016" s="17">
        <v>80.902293967714527</v>
      </c>
    </row>
    <row r="1017" spans="52:56" x14ac:dyDescent="0.25">
      <c r="AZ1017" s="17">
        <v>1014</v>
      </c>
      <c r="BA1017" s="17">
        <v>7.1413312202673662E-2</v>
      </c>
      <c r="BB1017" s="17">
        <v>0</v>
      </c>
      <c r="BC1017" s="17">
        <v>94</v>
      </c>
      <c r="BD1017" s="17">
        <v>80.982158028887</v>
      </c>
    </row>
    <row r="1018" spans="52:56" x14ac:dyDescent="0.25">
      <c r="AZ1018" s="17">
        <v>1015</v>
      </c>
      <c r="BA1018" s="17">
        <v>7.1413312202673662E-2</v>
      </c>
      <c r="BB1018" s="17">
        <v>0</v>
      </c>
      <c r="BC1018" s="17">
        <v>94</v>
      </c>
      <c r="BD1018" s="17">
        <v>81.062022090059472</v>
      </c>
    </row>
    <row r="1019" spans="52:56" x14ac:dyDescent="0.25">
      <c r="AZ1019" s="17">
        <v>1016</v>
      </c>
      <c r="BA1019" s="17">
        <v>7.1413312202673662E-2</v>
      </c>
      <c r="BB1019" s="17">
        <v>0</v>
      </c>
      <c r="BC1019" s="17">
        <v>94</v>
      </c>
      <c r="BD1019" s="17">
        <v>81.141886151231944</v>
      </c>
    </row>
    <row r="1020" spans="52:56" x14ac:dyDescent="0.25">
      <c r="AZ1020" s="17">
        <v>1017</v>
      </c>
      <c r="BA1020" s="17">
        <v>7.1413312202673662E-2</v>
      </c>
      <c r="BB1020" s="17">
        <v>0</v>
      </c>
      <c r="BC1020" s="17">
        <v>94</v>
      </c>
      <c r="BD1020" s="17">
        <v>81.221750212404416</v>
      </c>
    </row>
    <row r="1021" spans="52:56" x14ac:dyDescent="0.25">
      <c r="AZ1021" s="17">
        <v>1018</v>
      </c>
      <c r="BA1021" s="17">
        <v>7.1413312202673662E-2</v>
      </c>
      <c r="BB1021" s="17">
        <v>0</v>
      </c>
      <c r="BC1021" s="17">
        <v>94</v>
      </c>
      <c r="BD1021" s="17">
        <v>81.301614273576888</v>
      </c>
    </row>
    <row r="1022" spans="52:56" x14ac:dyDescent="0.25">
      <c r="AZ1022" s="17">
        <v>1019</v>
      </c>
      <c r="BA1022" s="17">
        <v>7.0939102078054608E-2</v>
      </c>
      <c r="BB1022" s="17">
        <v>0</v>
      </c>
      <c r="BC1022" s="17">
        <v>94</v>
      </c>
      <c r="BD1022" s="17">
        <v>81.38147833474936</v>
      </c>
    </row>
    <row r="1023" spans="52:56" x14ac:dyDescent="0.25">
      <c r="AZ1023" s="17">
        <v>1020</v>
      </c>
      <c r="BA1023" s="17">
        <v>7.0939102078054608E-2</v>
      </c>
      <c r="BB1023" s="17">
        <v>0</v>
      </c>
      <c r="BC1023" s="17">
        <v>94</v>
      </c>
      <c r="BD1023" s="17">
        <v>81.461342395921832</v>
      </c>
    </row>
    <row r="1024" spans="52:56" x14ac:dyDescent="0.25">
      <c r="AZ1024" s="17">
        <v>1021</v>
      </c>
      <c r="BA1024" s="17">
        <v>7.0939102078054608E-2</v>
      </c>
      <c r="BB1024" s="17">
        <v>0</v>
      </c>
      <c r="BC1024" s="17">
        <v>94</v>
      </c>
      <c r="BD1024" s="17">
        <v>81.541206457094304</v>
      </c>
    </row>
    <row r="1025" spans="52:56" x14ac:dyDescent="0.25">
      <c r="AZ1025" s="17">
        <v>1022</v>
      </c>
      <c r="BA1025" s="17">
        <v>6.8661224071003335E-2</v>
      </c>
      <c r="BB1025" s="17">
        <v>0</v>
      </c>
      <c r="BC1025" s="17">
        <v>94</v>
      </c>
      <c r="BD1025" s="17">
        <v>81.621070518266777</v>
      </c>
    </row>
    <row r="1026" spans="52:56" x14ac:dyDescent="0.25">
      <c r="AZ1026" s="17">
        <v>1023</v>
      </c>
      <c r="BA1026" s="17">
        <v>6.8661224071003335E-2</v>
      </c>
      <c r="BB1026" s="17">
        <v>0</v>
      </c>
      <c r="BC1026" s="17">
        <v>94</v>
      </c>
      <c r="BD1026" s="17">
        <v>81.700934579439249</v>
      </c>
    </row>
    <row r="1027" spans="52:56" x14ac:dyDescent="0.25">
      <c r="AZ1027" s="17">
        <v>1024</v>
      </c>
      <c r="BA1027" s="17">
        <v>6.8661224071003335E-2</v>
      </c>
      <c r="BB1027" s="17">
        <v>0</v>
      </c>
      <c r="BC1027" s="17">
        <v>94</v>
      </c>
      <c r="BD1027" s="17">
        <v>81.780798640611721</v>
      </c>
    </row>
    <row r="1028" spans="52:56" x14ac:dyDescent="0.25">
      <c r="AZ1028" s="17">
        <v>1025</v>
      </c>
      <c r="BA1028" s="17">
        <v>6.8661224071003335E-2</v>
      </c>
      <c r="BB1028" s="17">
        <v>0</v>
      </c>
      <c r="BC1028" s="17">
        <v>94</v>
      </c>
      <c r="BD1028" s="17">
        <v>81.860662701784193</v>
      </c>
    </row>
    <row r="1029" spans="52:56" x14ac:dyDescent="0.25">
      <c r="AZ1029" s="17">
        <v>1026</v>
      </c>
      <c r="BA1029" s="17">
        <v>6.8661224071003335E-2</v>
      </c>
      <c r="BB1029" s="17">
        <v>0</v>
      </c>
      <c r="BC1029" s="17">
        <v>94</v>
      </c>
      <c r="BD1029" s="17">
        <v>81.940526762956665</v>
      </c>
    </row>
    <row r="1030" spans="52:56" x14ac:dyDescent="0.25">
      <c r="AZ1030" s="17">
        <v>1027</v>
      </c>
      <c r="BA1030" s="17">
        <v>6.8661224071003335E-2</v>
      </c>
      <c r="BB1030" s="17">
        <v>0</v>
      </c>
      <c r="BC1030" s="17">
        <v>94</v>
      </c>
      <c r="BD1030" s="17">
        <v>82.020390824129137</v>
      </c>
    </row>
    <row r="1031" spans="52:56" x14ac:dyDescent="0.25">
      <c r="AZ1031" s="17">
        <v>1028</v>
      </c>
      <c r="BA1031" s="17">
        <v>6.8661224071003335E-2</v>
      </c>
      <c r="BB1031" s="17">
        <v>0</v>
      </c>
      <c r="BC1031" s="17">
        <v>94</v>
      </c>
      <c r="BD1031" s="17">
        <v>82.100254885301609</v>
      </c>
    </row>
    <row r="1032" spans="52:56" x14ac:dyDescent="0.25">
      <c r="AZ1032" s="17">
        <v>1029</v>
      </c>
      <c r="BA1032" s="17">
        <v>6.8661224071003335E-2</v>
      </c>
      <c r="BB1032" s="17">
        <v>0</v>
      </c>
      <c r="BC1032" s="17">
        <v>94</v>
      </c>
      <c r="BD1032" s="17">
        <v>82.180118946474082</v>
      </c>
    </row>
    <row r="1033" spans="52:56" x14ac:dyDescent="0.25">
      <c r="AZ1033" s="17">
        <v>1030</v>
      </c>
      <c r="BA1033" s="17">
        <v>6.8661224071003335E-2</v>
      </c>
      <c r="BB1033" s="17">
        <v>0</v>
      </c>
      <c r="BC1033" s="17">
        <v>94</v>
      </c>
      <c r="BD1033" s="17">
        <v>82.259983007646554</v>
      </c>
    </row>
    <row r="1034" spans="52:56" x14ac:dyDescent="0.25">
      <c r="AZ1034" s="17">
        <v>1031</v>
      </c>
      <c r="BA1034" s="17">
        <v>6.8661224071003335E-2</v>
      </c>
      <c r="BB1034" s="17">
        <v>0</v>
      </c>
      <c r="BC1034" s="17">
        <v>94</v>
      </c>
      <c r="BD1034" s="17">
        <v>82.339847068819026</v>
      </c>
    </row>
    <row r="1035" spans="52:56" x14ac:dyDescent="0.25">
      <c r="AZ1035" s="17">
        <v>1032</v>
      </c>
      <c r="BA1035" s="17">
        <v>6.8661224071003335E-2</v>
      </c>
      <c r="BB1035" s="17">
        <v>0</v>
      </c>
      <c r="BC1035" s="17">
        <v>94</v>
      </c>
      <c r="BD1035" s="17">
        <v>82.419711129991498</v>
      </c>
    </row>
    <row r="1036" spans="52:56" x14ac:dyDescent="0.25">
      <c r="AZ1036" s="17">
        <v>1033</v>
      </c>
      <c r="BA1036" s="17">
        <v>6.8661224071003335E-2</v>
      </c>
      <c r="BB1036" s="17">
        <v>0</v>
      </c>
      <c r="BC1036" s="17">
        <v>94</v>
      </c>
      <c r="BD1036" s="17">
        <v>82.49957519116397</v>
      </c>
    </row>
    <row r="1037" spans="52:56" x14ac:dyDescent="0.25">
      <c r="AZ1037" s="17">
        <v>1034</v>
      </c>
      <c r="BA1037" s="17">
        <v>6.8661224071003335E-2</v>
      </c>
      <c r="BB1037" s="17">
        <v>0</v>
      </c>
      <c r="BC1037" s="17">
        <v>94</v>
      </c>
      <c r="BD1037" s="17">
        <v>82.579439252336442</v>
      </c>
    </row>
    <row r="1038" spans="52:56" x14ac:dyDescent="0.25">
      <c r="AZ1038" s="17">
        <v>1035</v>
      </c>
      <c r="BA1038" s="17">
        <v>6.8661224071003335E-2</v>
      </c>
      <c r="BB1038" s="17">
        <v>0</v>
      </c>
      <c r="BC1038" s="17">
        <v>94</v>
      </c>
      <c r="BD1038" s="17">
        <v>82.659303313508914</v>
      </c>
    </row>
    <row r="1039" spans="52:56" x14ac:dyDescent="0.25">
      <c r="AZ1039" s="17">
        <v>1036</v>
      </c>
      <c r="BA1039" s="17">
        <v>6.8661224071003335E-2</v>
      </c>
      <c r="BB1039" s="17">
        <v>0</v>
      </c>
      <c r="BC1039" s="17">
        <v>94</v>
      </c>
      <c r="BD1039" s="17">
        <v>82.739167374681386</v>
      </c>
    </row>
    <row r="1040" spans="52:56" x14ac:dyDescent="0.25">
      <c r="AZ1040" s="17">
        <v>1037</v>
      </c>
      <c r="BA1040" s="17">
        <v>6.8661224071003335E-2</v>
      </c>
      <c r="BB1040" s="17">
        <v>0</v>
      </c>
      <c r="BC1040" s="17">
        <v>94</v>
      </c>
      <c r="BD1040" s="17">
        <v>82.819031435853859</v>
      </c>
    </row>
    <row r="1041" spans="52:56" x14ac:dyDescent="0.25">
      <c r="AZ1041" s="17">
        <v>1038</v>
      </c>
      <c r="BA1041" s="17">
        <v>6.8661224071003335E-2</v>
      </c>
      <c r="BB1041" s="17">
        <v>0</v>
      </c>
      <c r="BC1041" s="17">
        <v>94</v>
      </c>
      <c r="BD1041" s="17">
        <v>82.898895497026331</v>
      </c>
    </row>
    <row r="1042" spans="52:56" x14ac:dyDescent="0.25">
      <c r="AZ1042" s="17">
        <v>1039</v>
      </c>
      <c r="BA1042" s="17">
        <v>6.8661224071003335E-2</v>
      </c>
      <c r="BB1042" s="17">
        <v>0</v>
      </c>
      <c r="BC1042" s="17">
        <v>94</v>
      </c>
      <c r="BD1042" s="17">
        <v>82.978759558198803</v>
      </c>
    </row>
    <row r="1043" spans="52:56" x14ac:dyDescent="0.25">
      <c r="AZ1043" s="17">
        <v>1040</v>
      </c>
      <c r="BA1043" s="17">
        <v>6.8661224071003335E-2</v>
      </c>
      <c r="BB1043" s="17">
        <v>0</v>
      </c>
      <c r="BC1043" s="17">
        <v>94</v>
      </c>
      <c r="BD1043" s="17">
        <v>83.058623619371275</v>
      </c>
    </row>
    <row r="1044" spans="52:56" x14ac:dyDescent="0.25">
      <c r="AZ1044" s="17">
        <v>1041</v>
      </c>
      <c r="BA1044" s="17">
        <v>6.5650812634616057E-2</v>
      </c>
      <c r="BB1044" s="17">
        <v>0</v>
      </c>
      <c r="BC1044" s="17">
        <v>94</v>
      </c>
      <c r="BD1044" s="17">
        <v>83.138487680543747</v>
      </c>
    </row>
    <row r="1045" spans="52:56" x14ac:dyDescent="0.25">
      <c r="AZ1045" s="17">
        <v>1042</v>
      </c>
      <c r="BA1045" s="17">
        <v>6.5650812634616057E-2</v>
      </c>
      <c r="BB1045" s="17">
        <v>0</v>
      </c>
      <c r="BC1045" s="17">
        <v>94</v>
      </c>
      <c r="BD1045" s="17">
        <v>83.218351741716219</v>
      </c>
    </row>
    <row r="1046" spans="52:56" x14ac:dyDescent="0.25">
      <c r="AZ1046" s="17">
        <v>1043</v>
      </c>
      <c r="BA1046" s="17">
        <v>6.3233810809425542E-2</v>
      </c>
      <c r="BB1046" s="17">
        <v>0</v>
      </c>
      <c r="BC1046" s="17">
        <v>94</v>
      </c>
      <c r="BD1046" s="17">
        <v>83.298215802888691</v>
      </c>
    </row>
    <row r="1047" spans="52:56" x14ac:dyDescent="0.25">
      <c r="AZ1047" s="17">
        <v>1044</v>
      </c>
      <c r="BA1047" s="17">
        <v>6.2348509722829501E-2</v>
      </c>
      <c r="BB1047" s="17">
        <v>0</v>
      </c>
      <c r="BC1047" s="17">
        <v>94</v>
      </c>
      <c r="BD1047" s="17">
        <v>83.378079864061164</v>
      </c>
    </row>
    <row r="1048" spans="52:56" x14ac:dyDescent="0.25">
      <c r="AZ1048" s="17">
        <v>1045</v>
      </c>
      <c r="BA1048" s="17">
        <v>6.0575077669940691E-2</v>
      </c>
      <c r="BB1048" s="17">
        <v>0</v>
      </c>
      <c r="BC1048" s="17">
        <v>94</v>
      </c>
      <c r="BD1048" s="17">
        <v>83.457943925233636</v>
      </c>
    </row>
    <row r="1049" spans="52:56" x14ac:dyDescent="0.25">
      <c r="AZ1049" s="17">
        <v>1046</v>
      </c>
      <c r="BA1049" s="17">
        <v>6.0575077669940691E-2</v>
      </c>
      <c r="BB1049" s="17">
        <v>0</v>
      </c>
      <c r="BC1049" s="17">
        <v>94</v>
      </c>
      <c r="BD1049" s="17">
        <v>83.537807986406108</v>
      </c>
    </row>
    <row r="1050" spans="52:56" x14ac:dyDescent="0.25">
      <c r="AZ1050" s="17">
        <v>1047</v>
      </c>
      <c r="BA1050" s="17">
        <v>6.0575077669940691E-2</v>
      </c>
      <c r="BB1050" s="17">
        <v>0</v>
      </c>
      <c r="BC1050" s="17">
        <v>94</v>
      </c>
      <c r="BD1050" s="17">
        <v>83.61767204757858</v>
      </c>
    </row>
    <row r="1051" spans="52:56" x14ac:dyDescent="0.25">
      <c r="AZ1051" s="17">
        <v>1048</v>
      </c>
      <c r="BA1051" s="17">
        <v>6.0575077669940691E-2</v>
      </c>
      <c r="BB1051" s="17">
        <v>0</v>
      </c>
      <c r="BC1051" s="17">
        <v>94</v>
      </c>
      <c r="BD1051" s="17">
        <v>83.697536108751052</v>
      </c>
    </row>
    <row r="1052" spans="52:56" x14ac:dyDescent="0.25">
      <c r="AZ1052" s="17">
        <v>1049</v>
      </c>
      <c r="BA1052" s="17">
        <v>6.0575077669940691E-2</v>
      </c>
      <c r="BB1052" s="17">
        <v>0</v>
      </c>
      <c r="BC1052" s="17">
        <v>94</v>
      </c>
      <c r="BD1052" s="17">
        <v>83.777400169923524</v>
      </c>
    </row>
    <row r="1053" spans="52:56" x14ac:dyDescent="0.25">
      <c r="AZ1053" s="17">
        <v>1050</v>
      </c>
      <c r="BA1053" s="17">
        <v>6.0575077669940691E-2</v>
      </c>
      <c r="BB1053" s="17">
        <v>0</v>
      </c>
      <c r="BC1053" s="17">
        <v>94</v>
      </c>
      <c r="BD1053" s="17">
        <v>83.857264231095996</v>
      </c>
    </row>
    <row r="1054" spans="52:56" x14ac:dyDescent="0.25">
      <c r="AZ1054" s="17">
        <v>1051</v>
      </c>
      <c r="BA1054" s="17">
        <v>6.0575077669940691E-2</v>
      </c>
      <c r="BB1054" s="17">
        <v>0</v>
      </c>
      <c r="BC1054" s="17">
        <v>94</v>
      </c>
      <c r="BD1054" s="17">
        <v>83.937128292268468</v>
      </c>
    </row>
    <row r="1055" spans="52:56" x14ac:dyDescent="0.25">
      <c r="AZ1055" s="17">
        <v>1052</v>
      </c>
      <c r="BA1055" s="17">
        <v>5.7676228837246511E-2</v>
      </c>
      <c r="BB1055" s="17">
        <v>0</v>
      </c>
      <c r="BC1055" s="17">
        <v>94</v>
      </c>
      <c r="BD1055" s="17">
        <v>84.016992353440941</v>
      </c>
    </row>
    <row r="1056" spans="52:56" x14ac:dyDescent="0.25">
      <c r="AZ1056" s="17">
        <v>1053</v>
      </c>
      <c r="BA1056" s="17">
        <v>5.7676228837246511E-2</v>
      </c>
      <c r="BB1056" s="17">
        <v>0</v>
      </c>
      <c r="BC1056" s="17">
        <v>94</v>
      </c>
      <c r="BD1056" s="17">
        <v>84.096856414613427</v>
      </c>
    </row>
    <row r="1057" spans="52:56" x14ac:dyDescent="0.25">
      <c r="AZ1057" s="18">
        <v>1054</v>
      </c>
      <c r="BA1057" s="18">
        <v>5.6732928007701612E-2</v>
      </c>
      <c r="BB1057" s="18">
        <v>0</v>
      </c>
      <c r="BC1057" s="18">
        <v>94</v>
      </c>
      <c r="BD1057" s="18">
        <v>84.176720475785899</v>
      </c>
    </row>
    <row r="1058" spans="52:56" x14ac:dyDescent="0.25">
      <c r="AZ1058" s="18">
        <v>1055</v>
      </c>
      <c r="BA1058" s="18">
        <v>5.6732928007701612E-2</v>
      </c>
      <c r="BB1058" s="18">
        <v>0</v>
      </c>
      <c r="BC1058" s="18">
        <v>94</v>
      </c>
      <c r="BD1058" s="18">
        <v>84.256584536958371</v>
      </c>
    </row>
    <row r="1059" spans="52:56" x14ac:dyDescent="0.25">
      <c r="AZ1059" s="18">
        <v>1056</v>
      </c>
      <c r="BA1059" s="18">
        <v>5.6677801559567038E-2</v>
      </c>
      <c r="BB1059" s="18">
        <v>0</v>
      </c>
      <c r="BC1059" s="18">
        <v>94</v>
      </c>
      <c r="BD1059" s="18">
        <v>84.336448598130843</v>
      </c>
    </row>
    <row r="1060" spans="52:56" x14ac:dyDescent="0.25">
      <c r="AZ1060" s="18">
        <v>1057</v>
      </c>
      <c r="BA1060" s="18">
        <v>5.6677801559567038E-2</v>
      </c>
      <c r="BB1060" s="18">
        <v>0</v>
      </c>
      <c r="BC1060" s="18">
        <v>94</v>
      </c>
      <c r="BD1060" s="18">
        <v>84.416312659303316</v>
      </c>
    </row>
    <row r="1061" spans="52:56" x14ac:dyDescent="0.25">
      <c r="AZ1061" s="18">
        <v>1058</v>
      </c>
      <c r="BA1061" s="18">
        <v>5.6677801559567038E-2</v>
      </c>
      <c r="BB1061" s="18">
        <v>0</v>
      </c>
      <c r="BC1061" s="18">
        <v>94</v>
      </c>
      <c r="BD1061" s="18">
        <v>84.496176720475788</v>
      </c>
    </row>
    <row r="1062" spans="52:56" x14ac:dyDescent="0.25">
      <c r="AZ1062" s="18">
        <v>1059</v>
      </c>
      <c r="BA1062" s="18">
        <v>5.6677801559567038E-2</v>
      </c>
      <c r="BB1062" s="18">
        <v>0</v>
      </c>
      <c r="BC1062" s="18">
        <v>94</v>
      </c>
      <c r="BD1062" s="18">
        <v>84.57604078164826</v>
      </c>
    </row>
    <row r="1063" spans="52:56" x14ac:dyDescent="0.25">
      <c r="AZ1063" s="18">
        <v>1060</v>
      </c>
      <c r="BA1063" s="18">
        <v>5.6677801559567038E-2</v>
      </c>
      <c r="BB1063" s="18">
        <v>0</v>
      </c>
      <c r="BC1063" s="18">
        <v>94</v>
      </c>
      <c r="BD1063" s="18">
        <v>84.655904842820732</v>
      </c>
    </row>
    <row r="1064" spans="52:56" x14ac:dyDescent="0.25">
      <c r="AZ1064" s="18">
        <v>1061</v>
      </c>
      <c r="BA1064" s="18">
        <v>5.6677801559567038E-2</v>
      </c>
      <c r="BB1064" s="18">
        <v>0</v>
      </c>
      <c r="BC1064" s="18">
        <v>94</v>
      </c>
      <c r="BD1064" s="18">
        <v>84.735768903993204</v>
      </c>
    </row>
    <row r="1065" spans="52:56" x14ac:dyDescent="0.25">
      <c r="AZ1065" s="18">
        <v>1062</v>
      </c>
      <c r="BA1065" s="18">
        <v>5.5692967028444652E-2</v>
      </c>
      <c r="BB1065" s="18">
        <v>0</v>
      </c>
      <c r="BC1065" s="18">
        <v>94</v>
      </c>
      <c r="BD1065" s="18">
        <v>84.815632965165676</v>
      </c>
    </row>
    <row r="1066" spans="52:56" x14ac:dyDescent="0.25">
      <c r="AZ1066" s="18">
        <v>1063</v>
      </c>
      <c r="BA1066" s="18">
        <v>5.5692967028444652E-2</v>
      </c>
      <c r="BB1066" s="18">
        <v>0</v>
      </c>
      <c r="BC1066" s="18">
        <v>94</v>
      </c>
      <c r="BD1066" s="18">
        <v>84.895497026338148</v>
      </c>
    </row>
    <row r="1067" spans="52:56" x14ac:dyDescent="0.25">
      <c r="AZ1067" s="18">
        <v>1064</v>
      </c>
      <c r="BA1067" s="18">
        <v>5.5692967028444652E-2</v>
      </c>
      <c r="BB1067" s="18">
        <v>0</v>
      </c>
      <c r="BC1067" s="18">
        <v>94</v>
      </c>
      <c r="BD1067" s="18">
        <v>84.97536108751062</v>
      </c>
    </row>
    <row r="1068" spans="52:56" x14ac:dyDescent="0.25">
      <c r="AZ1068" s="18">
        <v>1065</v>
      </c>
      <c r="BA1068" s="18">
        <v>5.5692967028444652E-2</v>
      </c>
      <c r="BB1068" s="18">
        <v>0</v>
      </c>
      <c r="BC1068" s="18">
        <v>94</v>
      </c>
      <c r="BD1068" s="18">
        <v>85.055225148683093</v>
      </c>
    </row>
    <row r="1069" spans="52:56" x14ac:dyDescent="0.25">
      <c r="AZ1069" s="18">
        <v>1066</v>
      </c>
      <c r="BA1069" s="18">
        <v>5.5692967028444652E-2</v>
      </c>
      <c r="BB1069" s="18">
        <v>0</v>
      </c>
      <c r="BC1069" s="18">
        <v>94</v>
      </c>
      <c r="BD1069" s="18">
        <v>85.135089209855565</v>
      </c>
    </row>
    <row r="1070" spans="52:56" x14ac:dyDescent="0.25">
      <c r="AZ1070" s="18">
        <v>1067</v>
      </c>
      <c r="BA1070" s="18">
        <v>5.5692967028444652E-2</v>
      </c>
      <c r="BB1070" s="18">
        <v>0</v>
      </c>
      <c r="BC1070" s="18">
        <v>94</v>
      </c>
      <c r="BD1070" s="18">
        <v>85.214953271028037</v>
      </c>
    </row>
    <row r="1071" spans="52:56" x14ac:dyDescent="0.25">
      <c r="AZ1071" s="18">
        <v>1068</v>
      </c>
      <c r="BA1071" s="18">
        <v>5.1676614466664494E-2</v>
      </c>
      <c r="BB1071" s="18">
        <v>0</v>
      </c>
      <c r="BC1071" s="18">
        <v>94</v>
      </c>
      <c r="BD1071" s="18">
        <v>85.294817332200509</v>
      </c>
    </row>
    <row r="1072" spans="52:56" x14ac:dyDescent="0.25">
      <c r="AZ1072" s="18">
        <v>1069</v>
      </c>
      <c r="BA1072" s="18">
        <v>5.1676614466664494E-2</v>
      </c>
      <c r="BB1072" s="18">
        <v>0</v>
      </c>
      <c r="BC1072" s="18">
        <v>94</v>
      </c>
      <c r="BD1072" s="18">
        <v>85.374681393372981</v>
      </c>
    </row>
    <row r="1073" spans="52:56" x14ac:dyDescent="0.25">
      <c r="AZ1073" s="18">
        <v>1070</v>
      </c>
      <c r="BA1073" s="18">
        <v>5.1676614466664494E-2</v>
      </c>
      <c r="BB1073" s="18">
        <v>0</v>
      </c>
      <c r="BC1073" s="18">
        <v>94</v>
      </c>
      <c r="BD1073" s="18">
        <v>85.454545454545453</v>
      </c>
    </row>
    <row r="1074" spans="52:56" x14ac:dyDescent="0.25">
      <c r="AZ1074" s="18">
        <v>1071</v>
      </c>
      <c r="BA1074" s="18">
        <v>4.8258611218162349E-2</v>
      </c>
      <c r="BB1074" s="18">
        <v>0</v>
      </c>
      <c r="BC1074" s="18">
        <v>94</v>
      </c>
      <c r="BD1074" s="18">
        <v>85.534409515717925</v>
      </c>
    </row>
    <row r="1075" spans="52:56" x14ac:dyDescent="0.25">
      <c r="AZ1075" s="18">
        <v>1072</v>
      </c>
      <c r="BA1075" s="18">
        <v>4.7974539098475287E-2</v>
      </c>
      <c r="BB1075" s="18">
        <v>0</v>
      </c>
      <c r="BC1075" s="18">
        <v>94</v>
      </c>
      <c r="BD1075" s="18">
        <v>85.614273576890398</v>
      </c>
    </row>
    <row r="1076" spans="52:56" x14ac:dyDescent="0.25">
      <c r="AZ1076" s="18">
        <v>1073</v>
      </c>
      <c r="BA1076" s="18">
        <v>4.7974539098475287E-2</v>
      </c>
      <c r="BB1076" s="18">
        <v>0</v>
      </c>
      <c r="BC1076" s="18">
        <v>94</v>
      </c>
      <c r="BD1076" s="18">
        <v>85.69413763806287</v>
      </c>
    </row>
    <row r="1077" spans="52:56" x14ac:dyDescent="0.25">
      <c r="AZ1077" s="18">
        <v>1074</v>
      </c>
      <c r="BA1077" s="18">
        <v>4.7974539098475287E-2</v>
      </c>
      <c r="BB1077" s="18">
        <v>0</v>
      </c>
      <c r="BC1077" s="18">
        <v>94</v>
      </c>
      <c r="BD1077" s="18">
        <v>85.774001699235342</v>
      </c>
    </row>
    <row r="1078" spans="52:56" x14ac:dyDescent="0.25">
      <c r="AZ1078" s="18">
        <v>1075</v>
      </c>
      <c r="BA1078" s="18">
        <v>4.7974539098475287E-2</v>
      </c>
      <c r="BB1078" s="18">
        <v>0</v>
      </c>
      <c r="BC1078" s="18">
        <v>94</v>
      </c>
      <c r="BD1078" s="18">
        <v>85.853865760407814</v>
      </c>
    </row>
    <row r="1079" spans="52:56" x14ac:dyDescent="0.25">
      <c r="AZ1079" s="18">
        <v>1076</v>
      </c>
      <c r="BA1079" s="18">
        <v>4.7974539098475287E-2</v>
      </c>
      <c r="BB1079" s="18">
        <v>0</v>
      </c>
      <c r="BC1079" s="18">
        <v>94</v>
      </c>
      <c r="BD1079" s="18">
        <v>85.933729821580286</v>
      </c>
    </row>
    <row r="1080" spans="52:56" x14ac:dyDescent="0.25">
      <c r="AZ1080" s="18">
        <v>1077</v>
      </c>
      <c r="BA1080" s="18">
        <v>4.7974539098475287E-2</v>
      </c>
      <c r="BB1080" s="18">
        <v>0</v>
      </c>
      <c r="BC1080" s="18">
        <v>94</v>
      </c>
      <c r="BD1080" s="18">
        <v>86.013593882752758</v>
      </c>
    </row>
    <row r="1081" spans="52:56" x14ac:dyDescent="0.25">
      <c r="AZ1081" s="18">
        <v>1078</v>
      </c>
      <c r="BA1081" s="18">
        <v>4.7974539098475287E-2</v>
      </c>
      <c r="BB1081" s="18">
        <v>0</v>
      </c>
      <c r="BC1081" s="18">
        <v>94</v>
      </c>
      <c r="BD1081" s="18">
        <v>86.09345794392523</v>
      </c>
    </row>
    <row r="1082" spans="52:56" x14ac:dyDescent="0.25">
      <c r="AZ1082" s="18">
        <v>1079</v>
      </c>
      <c r="BA1082" s="18">
        <v>4.7974539098475287E-2</v>
      </c>
      <c r="BB1082" s="18">
        <v>0</v>
      </c>
      <c r="BC1082" s="18">
        <v>94</v>
      </c>
      <c r="BD1082" s="18">
        <v>86.173322005097702</v>
      </c>
    </row>
    <row r="1083" spans="52:56" x14ac:dyDescent="0.25">
      <c r="AZ1083" s="18">
        <v>1080</v>
      </c>
      <c r="BA1083" s="18">
        <v>4.7974539098475287E-2</v>
      </c>
      <c r="BB1083" s="18">
        <v>0</v>
      </c>
      <c r="BC1083" s="18">
        <v>94</v>
      </c>
      <c r="BD1083" s="18">
        <v>86.253186066270175</v>
      </c>
    </row>
    <row r="1084" spans="52:56" x14ac:dyDescent="0.25">
      <c r="AZ1084" s="18">
        <v>1081</v>
      </c>
      <c r="BA1084" s="18">
        <v>4.7974539098475287E-2</v>
      </c>
      <c r="BB1084" s="18">
        <v>0</v>
      </c>
      <c r="BC1084" s="18">
        <v>94</v>
      </c>
      <c r="BD1084" s="18">
        <v>86.333050127442647</v>
      </c>
    </row>
    <row r="1085" spans="52:56" x14ac:dyDescent="0.25">
      <c r="AZ1085" s="18">
        <v>1082</v>
      </c>
      <c r="BA1085" s="18">
        <v>4.7646049595077469E-2</v>
      </c>
      <c r="BB1085" s="18">
        <v>0</v>
      </c>
      <c r="BC1085" s="18">
        <v>94</v>
      </c>
      <c r="BD1085" s="18">
        <v>86.412914188615119</v>
      </c>
    </row>
    <row r="1086" spans="52:56" x14ac:dyDescent="0.25">
      <c r="AZ1086" s="18">
        <v>1083</v>
      </c>
      <c r="BA1086" s="18">
        <v>4.60392303979879E-2</v>
      </c>
      <c r="BB1086" s="18">
        <v>0</v>
      </c>
      <c r="BC1086" s="18">
        <v>94</v>
      </c>
      <c r="BD1086" s="18">
        <v>86.492778249787591</v>
      </c>
    </row>
    <row r="1087" spans="52:56" x14ac:dyDescent="0.25">
      <c r="AZ1087" s="18">
        <v>1084</v>
      </c>
      <c r="BA1087" s="18">
        <v>4.60392303979879E-2</v>
      </c>
      <c r="BB1087" s="18">
        <v>0</v>
      </c>
      <c r="BC1087" s="18">
        <v>94</v>
      </c>
      <c r="BD1087" s="18">
        <v>86.572642310960063</v>
      </c>
    </row>
    <row r="1088" spans="52:56" x14ac:dyDescent="0.25">
      <c r="AZ1088" s="18">
        <v>1085</v>
      </c>
      <c r="BA1088" s="18">
        <v>4.60392303979879E-2</v>
      </c>
      <c r="BB1088" s="18">
        <v>0</v>
      </c>
      <c r="BC1088" s="18">
        <v>94</v>
      </c>
      <c r="BD1088" s="18">
        <v>86.652506372132535</v>
      </c>
    </row>
    <row r="1089" spans="52:56" x14ac:dyDescent="0.25">
      <c r="AZ1089" s="18">
        <v>1086</v>
      </c>
      <c r="BA1089" s="18">
        <v>4.60392303979879E-2</v>
      </c>
      <c r="BB1089" s="18">
        <v>0</v>
      </c>
      <c r="BC1089" s="18">
        <v>94</v>
      </c>
      <c r="BD1089" s="18">
        <v>86.732370433305007</v>
      </c>
    </row>
    <row r="1090" spans="52:56" x14ac:dyDescent="0.25">
      <c r="AZ1090" s="18">
        <v>1087</v>
      </c>
      <c r="BA1090" s="18">
        <v>4.5696736661797348E-2</v>
      </c>
      <c r="BB1090" s="18">
        <v>0</v>
      </c>
      <c r="BC1090" s="18">
        <v>94</v>
      </c>
      <c r="BD1090" s="18">
        <v>86.81223449447748</v>
      </c>
    </row>
    <row r="1091" spans="52:56" x14ac:dyDescent="0.25">
      <c r="AZ1091" s="18">
        <v>1088</v>
      </c>
      <c r="BA1091" s="18">
        <v>4.5696736661797348E-2</v>
      </c>
      <c r="BB1091" s="18">
        <v>0</v>
      </c>
      <c r="BC1091" s="18">
        <v>94</v>
      </c>
      <c r="BD1091" s="18">
        <v>86.892098555649952</v>
      </c>
    </row>
    <row r="1092" spans="52:56" x14ac:dyDescent="0.25">
      <c r="AZ1092" s="18">
        <v>1089</v>
      </c>
      <c r="BA1092" s="18">
        <v>4.5696736661797348E-2</v>
      </c>
      <c r="BB1092" s="18">
        <v>0</v>
      </c>
      <c r="BC1092" s="18">
        <v>94</v>
      </c>
      <c r="BD1092" s="18">
        <v>86.971962616822424</v>
      </c>
    </row>
    <row r="1093" spans="52:56" x14ac:dyDescent="0.25">
      <c r="AZ1093" s="18">
        <v>1090</v>
      </c>
      <c r="BA1093" s="18">
        <v>4.5696736661797348E-2</v>
      </c>
      <c r="BB1093" s="18">
        <v>0</v>
      </c>
      <c r="BC1093" s="18">
        <v>94</v>
      </c>
      <c r="BD1093" s="18">
        <v>87.051826677994896</v>
      </c>
    </row>
    <row r="1094" spans="52:56" x14ac:dyDescent="0.25">
      <c r="AZ1094" s="18">
        <v>1091</v>
      </c>
      <c r="BA1094" s="18">
        <v>4.5696736661797348E-2</v>
      </c>
      <c r="BB1094" s="18">
        <v>0</v>
      </c>
      <c r="BC1094" s="18">
        <v>94</v>
      </c>
      <c r="BD1094" s="18">
        <v>87.131690739167368</v>
      </c>
    </row>
    <row r="1095" spans="52:56" x14ac:dyDescent="0.25">
      <c r="AZ1095" s="18">
        <v>1092</v>
      </c>
      <c r="BA1095" s="18">
        <v>4.5696736661797348E-2</v>
      </c>
      <c r="BB1095" s="18">
        <v>0</v>
      </c>
      <c r="BC1095" s="18">
        <v>94</v>
      </c>
      <c r="BD1095" s="18">
        <v>87.21155480033984</v>
      </c>
    </row>
    <row r="1096" spans="52:56" x14ac:dyDescent="0.25">
      <c r="AZ1096" s="18">
        <v>1093</v>
      </c>
      <c r="BA1096" s="18">
        <v>4.5696736661797348E-2</v>
      </c>
      <c r="BB1096" s="18">
        <v>0</v>
      </c>
      <c r="BC1096" s="18">
        <v>94</v>
      </c>
      <c r="BD1096" s="18">
        <v>87.291418861512312</v>
      </c>
    </row>
    <row r="1097" spans="52:56" x14ac:dyDescent="0.25">
      <c r="AZ1097" s="18">
        <v>1094</v>
      </c>
      <c r="BA1097" s="18">
        <v>4.5696736661797348E-2</v>
      </c>
      <c r="BB1097" s="18">
        <v>0</v>
      </c>
      <c r="BC1097" s="18">
        <v>94</v>
      </c>
      <c r="BD1097" s="18">
        <v>87.371282922684784</v>
      </c>
    </row>
    <row r="1098" spans="52:56" x14ac:dyDescent="0.25">
      <c r="AZ1098" s="18">
        <v>1095</v>
      </c>
      <c r="BA1098" s="18">
        <v>4.5696736661797348E-2</v>
      </c>
      <c r="BB1098" s="18">
        <v>0</v>
      </c>
      <c r="BC1098" s="18">
        <v>94</v>
      </c>
      <c r="BD1098" s="18">
        <v>87.451146983857257</v>
      </c>
    </row>
    <row r="1099" spans="52:56" x14ac:dyDescent="0.25">
      <c r="AZ1099" s="18">
        <v>1096</v>
      </c>
      <c r="BA1099" s="18">
        <v>4.5696736661797348E-2</v>
      </c>
      <c r="BB1099" s="18">
        <v>0</v>
      </c>
      <c r="BC1099" s="18">
        <v>94</v>
      </c>
      <c r="BD1099" s="18">
        <v>87.531011045029729</v>
      </c>
    </row>
    <row r="1100" spans="52:56" x14ac:dyDescent="0.25">
      <c r="AZ1100" s="18">
        <v>1097</v>
      </c>
      <c r="BA1100" s="18">
        <v>4.5696736661797348E-2</v>
      </c>
      <c r="BB1100" s="18">
        <v>0</v>
      </c>
      <c r="BC1100" s="18">
        <v>94</v>
      </c>
      <c r="BD1100" s="18">
        <v>87.610875106202201</v>
      </c>
    </row>
    <row r="1101" spans="52:56" x14ac:dyDescent="0.25">
      <c r="AZ1101" s="18">
        <v>1098</v>
      </c>
      <c r="BA1101" s="18">
        <v>4.5696736661797348E-2</v>
      </c>
      <c r="BB1101" s="18">
        <v>0</v>
      </c>
      <c r="BC1101" s="18">
        <v>94</v>
      </c>
      <c r="BD1101" s="18">
        <v>87.690739167374673</v>
      </c>
    </row>
    <row r="1102" spans="52:56" x14ac:dyDescent="0.25">
      <c r="AZ1102" s="18">
        <v>1099</v>
      </c>
      <c r="BA1102" s="18">
        <v>4.5696736661797348E-2</v>
      </c>
      <c r="BB1102" s="18">
        <v>0</v>
      </c>
      <c r="BC1102" s="18">
        <v>94</v>
      </c>
      <c r="BD1102" s="18">
        <v>87.770603228547145</v>
      </c>
    </row>
    <row r="1103" spans="52:56" x14ac:dyDescent="0.25">
      <c r="AZ1103" s="18">
        <v>1100</v>
      </c>
      <c r="BA1103" s="18">
        <v>4.5696736661797348E-2</v>
      </c>
      <c r="BB1103" s="18">
        <v>0</v>
      </c>
      <c r="BC1103" s="18">
        <v>94</v>
      </c>
      <c r="BD1103" s="18">
        <v>87.850467289719617</v>
      </c>
    </row>
    <row r="1104" spans="52:56" x14ac:dyDescent="0.25">
      <c r="AZ1104" s="18">
        <v>1101</v>
      </c>
      <c r="BA1104" s="18">
        <v>4.5696736661797348E-2</v>
      </c>
      <c r="BB1104" s="18">
        <v>0</v>
      </c>
      <c r="BC1104" s="18">
        <v>94</v>
      </c>
      <c r="BD1104" s="18">
        <v>87.930331350892089</v>
      </c>
    </row>
    <row r="1105" spans="52:56" x14ac:dyDescent="0.25">
      <c r="AZ1105" s="18">
        <v>1102</v>
      </c>
      <c r="BA1105" s="18">
        <v>4.4782971299339842E-2</v>
      </c>
      <c r="BB1105" s="18">
        <v>0</v>
      </c>
      <c r="BC1105" s="18">
        <v>94</v>
      </c>
      <c r="BD1105" s="18">
        <v>88.010195412064562</v>
      </c>
    </row>
    <row r="1106" spans="52:56" x14ac:dyDescent="0.25">
      <c r="AZ1106" s="18">
        <v>1103</v>
      </c>
      <c r="BA1106" s="18">
        <v>4.2694188317003653E-2</v>
      </c>
      <c r="BB1106" s="18">
        <v>0</v>
      </c>
      <c r="BC1106" s="18">
        <v>94</v>
      </c>
      <c r="BD1106" s="18">
        <v>88.090059473237034</v>
      </c>
    </row>
    <row r="1107" spans="52:56" x14ac:dyDescent="0.25">
      <c r="AZ1107" s="18">
        <v>1104</v>
      </c>
      <c r="BA1107" s="18">
        <v>3.8176571538423791E-2</v>
      </c>
      <c r="BB1107" s="18">
        <v>0</v>
      </c>
      <c r="BC1107" s="18">
        <v>94</v>
      </c>
      <c r="BD1107" s="18">
        <v>88.169923534409506</v>
      </c>
    </row>
    <row r="1108" spans="52:56" x14ac:dyDescent="0.25">
      <c r="AZ1108" s="18">
        <v>1105</v>
      </c>
      <c r="BA1108" s="18">
        <v>3.3356257245431807E-2</v>
      </c>
      <c r="BB1108" s="18">
        <v>0</v>
      </c>
      <c r="BC1108" s="18">
        <v>94</v>
      </c>
      <c r="BD1108" s="18">
        <v>88.249787595581978</v>
      </c>
    </row>
    <row r="1109" spans="52:56" x14ac:dyDescent="0.25">
      <c r="AZ1109" s="18">
        <v>1106</v>
      </c>
      <c r="BA1109" s="18">
        <v>2.9681717587192912E-2</v>
      </c>
      <c r="BB1109" s="18">
        <v>0</v>
      </c>
      <c r="BC1109" s="18">
        <v>94</v>
      </c>
      <c r="BD1109" s="18">
        <v>88.32965165675445</v>
      </c>
    </row>
    <row r="1110" spans="52:56" x14ac:dyDescent="0.25">
      <c r="AZ1110" s="18">
        <v>1107</v>
      </c>
      <c r="BA1110" s="18">
        <v>2.9681717587192912E-2</v>
      </c>
      <c r="BB1110" s="18">
        <v>0</v>
      </c>
      <c r="BC1110" s="18">
        <v>94</v>
      </c>
      <c r="BD1110" s="18">
        <v>88.409515717926922</v>
      </c>
    </row>
    <row r="1111" spans="52:56" x14ac:dyDescent="0.25">
      <c r="AZ1111" s="18">
        <v>1108</v>
      </c>
      <c r="BA1111" s="18">
        <v>2.9681717587192912E-2</v>
      </c>
      <c r="BB1111" s="18">
        <v>0</v>
      </c>
      <c r="BC1111" s="18">
        <v>94</v>
      </c>
      <c r="BD1111" s="18">
        <v>88.489379779099394</v>
      </c>
    </row>
    <row r="1112" spans="52:56" x14ac:dyDescent="0.25">
      <c r="AZ1112" s="18">
        <v>1109</v>
      </c>
      <c r="BA1112" s="18">
        <v>2.8566325327348853E-2</v>
      </c>
      <c r="BB1112" s="18">
        <v>0</v>
      </c>
      <c r="BC1112" s="18">
        <v>94</v>
      </c>
      <c r="BD1112" s="18">
        <v>88.569243840271866</v>
      </c>
    </row>
    <row r="1113" spans="52:56" x14ac:dyDescent="0.25">
      <c r="AZ1113" s="18">
        <v>1110</v>
      </c>
      <c r="BA1113" s="18">
        <v>2.8566325327348853E-2</v>
      </c>
      <c r="BB1113" s="18">
        <v>0</v>
      </c>
      <c r="BC1113" s="18">
        <v>94</v>
      </c>
      <c r="BD1113" s="18">
        <v>88.649107901444353</v>
      </c>
    </row>
    <row r="1114" spans="52:56" x14ac:dyDescent="0.25">
      <c r="AZ1114" s="18">
        <v>1111</v>
      </c>
      <c r="BA1114" s="18">
        <v>2.8566325327348853E-2</v>
      </c>
      <c r="BB1114" s="18">
        <v>0</v>
      </c>
      <c r="BC1114" s="18">
        <v>94</v>
      </c>
      <c r="BD1114" s="18">
        <v>88.728971962616825</v>
      </c>
    </row>
    <row r="1115" spans="52:56" x14ac:dyDescent="0.25">
      <c r="AZ1115" s="18">
        <v>1112</v>
      </c>
      <c r="BA1115" s="18">
        <v>2.8566325327348853E-2</v>
      </c>
      <c r="BB1115" s="18">
        <v>0</v>
      </c>
      <c r="BC1115" s="18">
        <v>94</v>
      </c>
      <c r="BD1115" s="18">
        <v>88.808836023789297</v>
      </c>
    </row>
    <row r="1116" spans="52:56" x14ac:dyDescent="0.25">
      <c r="AZ1116" s="18">
        <v>1113</v>
      </c>
      <c r="BA1116" s="18">
        <v>2.8543541187450346E-2</v>
      </c>
      <c r="BB1116" s="18">
        <v>0</v>
      </c>
      <c r="BC1116" s="18">
        <v>94</v>
      </c>
      <c r="BD1116" s="18">
        <v>88.888700084961769</v>
      </c>
    </row>
    <row r="1117" spans="52:56" x14ac:dyDescent="0.25">
      <c r="AZ1117" s="18">
        <v>1114</v>
      </c>
      <c r="BA1117" s="18">
        <v>2.8543541187450346E-2</v>
      </c>
      <c r="BB1117" s="18">
        <v>0</v>
      </c>
      <c r="BC1117" s="18">
        <v>94</v>
      </c>
      <c r="BD1117" s="18">
        <v>88.968564146134241</v>
      </c>
    </row>
    <row r="1118" spans="52:56" x14ac:dyDescent="0.25">
      <c r="AZ1118" s="18">
        <v>1115</v>
      </c>
      <c r="BA1118" s="18">
        <v>2.8543541187450346E-2</v>
      </c>
      <c r="BB1118" s="18">
        <v>0</v>
      </c>
      <c r="BC1118" s="18">
        <v>94</v>
      </c>
      <c r="BD1118" s="18">
        <v>89.048428207306713</v>
      </c>
    </row>
    <row r="1119" spans="52:56" x14ac:dyDescent="0.25">
      <c r="AZ1119" s="18">
        <v>1116</v>
      </c>
      <c r="BA1119" s="18">
        <v>2.8543541187450346E-2</v>
      </c>
      <c r="BB1119" s="18">
        <v>0</v>
      </c>
      <c r="BC1119" s="18">
        <v>94</v>
      </c>
      <c r="BD1119" s="18">
        <v>89.128292268479186</v>
      </c>
    </row>
    <row r="1120" spans="52:56" x14ac:dyDescent="0.25">
      <c r="AZ1120" s="18">
        <v>1117</v>
      </c>
      <c r="BA1120" s="18">
        <v>2.6965111362702607E-2</v>
      </c>
      <c r="BB1120" s="18">
        <v>0</v>
      </c>
      <c r="BC1120" s="18">
        <v>94</v>
      </c>
      <c r="BD1120" s="18">
        <v>89.208156329651658</v>
      </c>
    </row>
    <row r="1121" spans="52:56" x14ac:dyDescent="0.25">
      <c r="AZ1121" s="18">
        <v>1118</v>
      </c>
      <c r="BA1121" s="18">
        <v>2.6965111362702607E-2</v>
      </c>
      <c r="BB1121" s="18">
        <v>0</v>
      </c>
      <c r="BC1121" s="18">
        <v>94</v>
      </c>
      <c r="BD1121" s="18">
        <v>89.28802039082413</v>
      </c>
    </row>
    <row r="1122" spans="52:56" x14ac:dyDescent="0.25">
      <c r="AZ1122" s="18">
        <v>1119</v>
      </c>
      <c r="BA1122" s="18">
        <v>2.6965111362702607E-2</v>
      </c>
      <c r="BB1122" s="18">
        <v>0</v>
      </c>
      <c r="BC1122" s="18">
        <v>94</v>
      </c>
      <c r="BD1122" s="18">
        <v>89.367884451996602</v>
      </c>
    </row>
    <row r="1123" spans="52:56" x14ac:dyDescent="0.25">
      <c r="AZ1123" s="18">
        <v>1120</v>
      </c>
      <c r="BA1123" s="18">
        <v>2.6965111362702607E-2</v>
      </c>
      <c r="BB1123" s="18">
        <v>0</v>
      </c>
      <c r="BC1123" s="18">
        <v>94</v>
      </c>
      <c r="BD1123" s="18">
        <v>89.447748513169074</v>
      </c>
    </row>
    <row r="1124" spans="52:56" x14ac:dyDescent="0.25">
      <c r="AZ1124" s="18">
        <v>1121</v>
      </c>
      <c r="BA1124" s="18">
        <v>2.5883047307478677E-2</v>
      </c>
      <c r="BB1124" s="18">
        <v>0</v>
      </c>
      <c r="BC1124" s="18">
        <v>94</v>
      </c>
      <c r="BD1124" s="18">
        <v>89.527612574341546</v>
      </c>
    </row>
    <row r="1125" spans="52:56" x14ac:dyDescent="0.25">
      <c r="AZ1125" s="18">
        <v>1122</v>
      </c>
      <c r="BA1125" s="18">
        <v>2.5883047307478677E-2</v>
      </c>
      <c r="BB1125" s="18">
        <v>0</v>
      </c>
      <c r="BC1125" s="18">
        <v>94</v>
      </c>
      <c r="BD1125" s="18">
        <v>89.607476635514018</v>
      </c>
    </row>
    <row r="1126" spans="52:56" x14ac:dyDescent="0.25">
      <c r="AZ1126" s="18">
        <v>1123</v>
      </c>
      <c r="BA1126" s="18">
        <v>2.5883047307478677E-2</v>
      </c>
      <c r="BB1126" s="18">
        <v>0</v>
      </c>
      <c r="BC1126" s="18">
        <v>94</v>
      </c>
      <c r="BD1126" s="18">
        <v>89.687340696686491</v>
      </c>
    </row>
    <row r="1127" spans="52:56" x14ac:dyDescent="0.25">
      <c r="AZ1127" s="18">
        <v>1124</v>
      </c>
      <c r="BA1127" s="18">
        <v>2.5883047307478677E-2</v>
      </c>
      <c r="BB1127" s="18">
        <v>0</v>
      </c>
      <c r="BC1127" s="18">
        <v>94</v>
      </c>
      <c r="BD1127" s="18">
        <v>89.767204757858963</v>
      </c>
    </row>
    <row r="1128" spans="52:56" x14ac:dyDescent="0.25">
      <c r="AZ1128" s="18">
        <v>1125</v>
      </c>
      <c r="BA1128" s="18">
        <v>2.5883047307478677E-2</v>
      </c>
      <c r="BB1128" s="18">
        <v>0</v>
      </c>
      <c r="BC1128" s="18">
        <v>94</v>
      </c>
      <c r="BD1128" s="18">
        <v>89.847068819031435</v>
      </c>
    </row>
    <row r="1129" spans="52:56" x14ac:dyDescent="0.25">
      <c r="AZ1129" s="18">
        <v>1126</v>
      </c>
      <c r="BA1129" s="18">
        <v>2.5805992458981426E-2</v>
      </c>
      <c r="BB1129" s="18">
        <v>0</v>
      </c>
      <c r="BC1129" s="18">
        <v>94</v>
      </c>
      <c r="BD1129" s="18">
        <v>89.926932880203907</v>
      </c>
    </row>
    <row r="1130" spans="52:56" x14ac:dyDescent="0.25">
      <c r="AZ1130" s="18">
        <v>1127</v>
      </c>
      <c r="BA1130" s="18">
        <v>2.5805992458981426E-2</v>
      </c>
      <c r="BB1130" s="18">
        <v>0</v>
      </c>
      <c r="BC1130" s="18">
        <v>94</v>
      </c>
      <c r="BD1130" s="18">
        <v>90.006796941376379</v>
      </c>
    </row>
    <row r="1131" spans="52:56" x14ac:dyDescent="0.25">
      <c r="AZ1131" s="18">
        <v>1128</v>
      </c>
      <c r="BA1131" s="18">
        <v>2.5805992458981426E-2</v>
      </c>
      <c r="BB1131" s="18">
        <v>0</v>
      </c>
      <c r="BC1131" s="18">
        <v>94</v>
      </c>
      <c r="BD1131" s="18">
        <v>90.086661002548851</v>
      </c>
    </row>
    <row r="1132" spans="52:56" x14ac:dyDescent="0.25">
      <c r="AZ1132" s="18">
        <v>1129</v>
      </c>
      <c r="BA1132" s="18">
        <v>2.5805992458981426E-2</v>
      </c>
      <c r="BB1132" s="18">
        <v>0</v>
      </c>
      <c r="BC1132" s="18">
        <v>94</v>
      </c>
      <c r="BD1132" s="18">
        <v>90.166525063721323</v>
      </c>
    </row>
    <row r="1133" spans="52:56" x14ac:dyDescent="0.25">
      <c r="AZ1133" s="18">
        <v>1130</v>
      </c>
      <c r="BA1133" s="18">
        <v>2.5541654562669876E-2</v>
      </c>
      <c r="BB1133" s="18">
        <v>0</v>
      </c>
      <c r="BC1133" s="18">
        <v>94</v>
      </c>
      <c r="BD1133" s="18">
        <v>90.246389124893795</v>
      </c>
    </row>
    <row r="1134" spans="52:56" x14ac:dyDescent="0.25">
      <c r="AZ1134" s="18">
        <v>1131</v>
      </c>
      <c r="BA1134" s="18">
        <v>2.5541654562669876E-2</v>
      </c>
      <c r="BB1134" s="18">
        <v>0</v>
      </c>
      <c r="BC1134" s="18">
        <v>94</v>
      </c>
      <c r="BD1134" s="18">
        <v>90.326253186066268</v>
      </c>
    </row>
    <row r="1135" spans="52:56" x14ac:dyDescent="0.25">
      <c r="AZ1135" s="18">
        <v>1132</v>
      </c>
      <c r="BA1135" s="18">
        <v>2.5541654562669876E-2</v>
      </c>
      <c r="BB1135" s="18">
        <v>0</v>
      </c>
      <c r="BC1135" s="18">
        <v>94</v>
      </c>
      <c r="BD1135" s="18">
        <v>90.40611724723874</v>
      </c>
    </row>
    <row r="1136" spans="52:56" x14ac:dyDescent="0.25">
      <c r="AZ1136" s="18">
        <v>1133</v>
      </c>
      <c r="BA1136" s="18">
        <v>2.500229278619566E-2</v>
      </c>
      <c r="BB1136" s="18">
        <v>0</v>
      </c>
      <c r="BC1136" s="18">
        <v>94</v>
      </c>
      <c r="BD1136" s="18">
        <v>90.485981308411212</v>
      </c>
    </row>
    <row r="1137" spans="52:56" x14ac:dyDescent="0.25">
      <c r="AZ1137" s="18">
        <v>1134</v>
      </c>
      <c r="BA1137" s="18">
        <v>2.2043428269073351E-2</v>
      </c>
      <c r="BB1137" s="18">
        <v>0</v>
      </c>
      <c r="BC1137" s="18">
        <v>94</v>
      </c>
      <c r="BD1137" s="18">
        <v>90.565845369583684</v>
      </c>
    </row>
    <row r="1138" spans="52:56" x14ac:dyDescent="0.25">
      <c r="AZ1138" s="18">
        <v>1135</v>
      </c>
      <c r="BA1138" s="18">
        <v>1.991741646963947E-2</v>
      </c>
      <c r="BB1138" s="18">
        <v>0</v>
      </c>
      <c r="BC1138" s="18">
        <v>94</v>
      </c>
      <c r="BD1138" s="18">
        <v>90.645709430756156</v>
      </c>
    </row>
    <row r="1139" spans="52:56" x14ac:dyDescent="0.25">
      <c r="AZ1139" s="18">
        <v>1136</v>
      </c>
      <c r="BA1139" s="18">
        <v>1.8414431689080944E-2</v>
      </c>
      <c r="BB1139" s="18">
        <v>0</v>
      </c>
      <c r="BC1139" s="18">
        <v>94</v>
      </c>
      <c r="BD1139" s="18">
        <v>90.725573491928628</v>
      </c>
    </row>
    <row r="1140" spans="52:56" x14ac:dyDescent="0.25">
      <c r="AZ1140" s="18">
        <v>1137</v>
      </c>
      <c r="BA1140" s="18">
        <v>1.6703073474935104E-2</v>
      </c>
      <c r="BB1140" s="18">
        <v>0</v>
      </c>
      <c r="BC1140" s="18">
        <v>94</v>
      </c>
      <c r="BD1140" s="18">
        <v>90.8054375531011</v>
      </c>
    </row>
    <row r="1141" spans="52:56" x14ac:dyDescent="0.25">
      <c r="AZ1141" s="18">
        <v>1138</v>
      </c>
      <c r="BA1141" s="18">
        <v>1.6703073474935104E-2</v>
      </c>
      <c r="BB1141" s="18">
        <v>0</v>
      </c>
      <c r="BC1141" s="18">
        <v>94</v>
      </c>
      <c r="BD1141" s="18">
        <v>90.885301614273573</v>
      </c>
    </row>
    <row r="1142" spans="52:56" x14ac:dyDescent="0.25">
      <c r="AZ1142" s="18">
        <v>1139</v>
      </c>
      <c r="BA1142" s="18">
        <v>1.5877518193750256E-2</v>
      </c>
      <c r="BB1142" s="18">
        <v>0</v>
      </c>
      <c r="BC1142" s="18">
        <v>94</v>
      </c>
      <c r="BD1142" s="18">
        <v>90.965165675446045</v>
      </c>
    </row>
    <row r="1143" spans="52:56" x14ac:dyDescent="0.25">
      <c r="AZ1143" s="18">
        <v>1140</v>
      </c>
      <c r="BA1143" s="18">
        <v>1.5877518193750256E-2</v>
      </c>
      <c r="BB1143" s="18">
        <v>0</v>
      </c>
      <c r="BC1143" s="18">
        <v>94</v>
      </c>
      <c r="BD1143" s="18">
        <v>91.045029736618517</v>
      </c>
    </row>
    <row r="1144" spans="52:56" x14ac:dyDescent="0.25">
      <c r="AZ1144" s="18">
        <v>1141</v>
      </c>
      <c r="BA1144" s="18">
        <v>1.5877518193750256E-2</v>
      </c>
      <c r="BB1144" s="18">
        <v>0</v>
      </c>
      <c r="BC1144" s="18">
        <v>94</v>
      </c>
      <c r="BD1144" s="18">
        <v>91.124893797790989</v>
      </c>
    </row>
    <row r="1145" spans="52:56" x14ac:dyDescent="0.25">
      <c r="AZ1145" s="18">
        <v>1142</v>
      </c>
      <c r="BA1145" s="18">
        <v>1.5877518193750256E-2</v>
      </c>
      <c r="BB1145" s="18">
        <v>0</v>
      </c>
      <c r="BC1145" s="18">
        <v>94</v>
      </c>
      <c r="BD1145" s="18">
        <v>91.204757858963461</v>
      </c>
    </row>
    <row r="1146" spans="52:56" x14ac:dyDescent="0.25">
      <c r="AZ1146" s="18">
        <v>1143</v>
      </c>
      <c r="BA1146" s="18">
        <v>1.5877518193750256E-2</v>
      </c>
      <c r="BB1146" s="18">
        <v>0</v>
      </c>
      <c r="BC1146" s="18">
        <v>94</v>
      </c>
      <c r="BD1146" s="18">
        <v>91.284621920135933</v>
      </c>
    </row>
    <row r="1147" spans="52:56" x14ac:dyDescent="0.25">
      <c r="AZ1147" s="18">
        <v>1144</v>
      </c>
      <c r="BA1147" s="18">
        <v>1.5877518193750256E-2</v>
      </c>
      <c r="BB1147" s="18">
        <v>0</v>
      </c>
      <c r="BC1147" s="18">
        <v>94</v>
      </c>
      <c r="BD1147" s="18">
        <v>91.364485981308405</v>
      </c>
    </row>
    <row r="1148" spans="52:56" x14ac:dyDescent="0.25">
      <c r="AZ1148" s="18">
        <v>1145</v>
      </c>
      <c r="BA1148" s="18">
        <v>1.5877518193750256E-2</v>
      </c>
      <c r="BB1148" s="18">
        <v>0</v>
      </c>
      <c r="BC1148" s="18">
        <v>94</v>
      </c>
      <c r="BD1148" s="18">
        <v>91.444350042480878</v>
      </c>
    </row>
    <row r="1149" spans="52:56" x14ac:dyDescent="0.25">
      <c r="AZ1149" s="18">
        <v>1146</v>
      </c>
      <c r="BA1149" s="18">
        <v>1.5873087993073288E-2</v>
      </c>
      <c r="BB1149" s="18">
        <v>0</v>
      </c>
      <c r="BC1149" s="18">
        <v>94</v>
      </c>
      <c r="BD1149" s="18">
        <v>91.52421410365335</v>
      </c>
    </row>
    <row r="1150" spans="52:56" x14ac:dyDescent="0.25">
      <c r="AZ1150" s="18">
        <v>1147</v>
      </c>
      <c r="BA1150" s="18">
        <v>1.5873087993073288E-2</v>
      </c>
      <c r="BB1150" s="18">
        <v>0</v>
      </c>
      <c r="BC1150" s="18">
        <v>94</v>
      </c>
      <c r="BD1150" s="18">
        <v>91.604078164825822</v>
      </c>
    </row>
    <row r="1151" spans="52:56" x14ac:dyDescent="0.25">
      <c r="AZ1151" s="18">
        <v>1148</v>
      </c>
      <c r="BA1151" s="18">
        <v>1.5873087993073288E-2</v>
      </c>
      <c r="BB1151" s="18">
        <v>0</v>
      </c>
      <c r="BC1151" s="18">
        <v>94</v>
      </c>
      <c r="BD1151" s="18">
        <v>91.683942225998294</v>
      </c>
    </row>
    <row r="1152" spans="52:56" x14ac:dyDescent="0.25">
      <c r="AZ1152" s="18">
        <v>1149</v>
      </c>
      <c r="BA1152" s="18">
        <v>1.5873087993073288E-2</v>
      </c>
      <c r="BB1152" s="18">
        <v>0</v>
      </c>
      <c r="BC1152" s="18">
        <v>94</v>
      </c>
      <c r="BD1152" s="18">
        <v>91.763806287170766</v>
      </c>
    </row>
    <row r="1153" spans="52:56" x14ac:dyDescent="0.25">
      <c r="AZ1153" s="18">
        <v>1150</v>
      </c>
      <c r="BA1153" s="18">
        <v>1.5873087993073288E-2</v>
      </c>
      <c r="BB1153" s="18">
        <v>0</v>
      </c>
      <c r="BC1153" s="18">
        <v>94</v>
      </c>
      <c r="BD1153" s="18">
        <v>91.843670348343238</v>
      </c>
    </row>
    <row r="1154" spans="52:56" x14ac:dyDescent="0.25">
      <c r="AZ1154" s="18">
        <v>1151</v>
      </c>
      <c r="BA1154" s="18">
        <v>1.5873087993073288E-2</v>
      </c>
      <c r="BB1154" s="18">
        <v>0</v>
      </c>
      <c r="BC1154" s="18">
        <v>94</v>
      </c>
      <c r="BD1154" s="18">
        <v>91.92353440951571</v>
      </c>
    </row>
    <row r="1155" spans="52:56" x14ac:dyDescent="0.25">
      <c r="AZ1155" s="18">
        <v>1152</v>
      </c>
      <c r="BA1155" s="18">
        <v>1.5873087993073288E-2</v>
      </c>
      <c r="BB1155" s="18">
        <v>0</v>
      </c>
      <c r="BC1155" s="18">
        <v>94</v>
      </c>
      <c r="BD1155" s="18">
        <v>92.003398470688182</v>
      </c>
    </row>
    <row r="1156" spans="52:56" x14ac:dyDescent="0.25">
      <c r="AZ1156" s="18">
        <v>1153</v>
      </c>
      <c r="BA1156" s="18">
        <v>1.5873087993073288E-2</v>
      </c>
      <c r="BB1156" s="18">
        <v>0</v>
      </c>
      <c r="BC1156" s="18">
        <v>94</v>
      </c>
      <c r="BD1156" s="18">
        <v>92.083262531860655</v>
      </c>
    </row>
    <row r="1157" spans="52:56" x14ac:dyDescent="0.25">
      <c r="AZ1157" s="18">
        <v>1154</v>
      </c>
      <c r="BA1157" s="18">
        <v>1.569497933680148E-2</v>
      </c>
      <c r="BB1157" s="18">
        <v>0</v>
      </c>
      <c r="BC1157" s="18">
        <v>94</v>
      </c>
      <c r="BD1157" s="18">
        <v>92.163126593033127</v>
      </c>
    </row>
    <row r="1158" spans="52:56" x14ac:dyDescent="0.25">
      <c r="AZ1158" s="18">
        <v>1155</v>
      </c>
      <c r="BA1158" s="18">
        <v>1.569497933680148E-2</v>
      </c>
      <c r="BB1158" s="18">
        <v>0</v>
      </c>
      <c r="BC1158" s="18">
        <v>94</v>
      </c>
      <c r="BD1158" s="18">
        <v>92.242990654205599</v>
      </c>
    </row>
    <row r="1159" spans="52:56" x14ac:dyDescent="0.25">
      <c r="AZ1159" s="18">
        <v>1156</v>
      </c>
      <c r="BA1159" s="18">
        <v>1.569497933680148E-2</v>
      </c>
      <c r="BB1159" s="18">
        <v>0</v>
      </c>
      <c r="BC1159" s="18">
        <v>94</v>
      </c>
      <c r="BD1159" s="18">
        <v>92.322854715378071</v>
      </c>
    </row>
    <row r="1160" spans="52:56" x14ac:dyDescent="0.25">
      <c r="AZ1160" s="18">
        <v>1157</v>
      </c>
      <c r="BA1160" s="18">
        <v>1.569497933680148E-2</v>
      </c>
      <c r="BB1160" s="18">
        <v>0</v>
      </c>
      <c r="BC1160" s="18">
        <v>94</v>
      </c>
      <c r="BD1160" s="18">
        <v>92.402718776550543</v>
      </c>
    </row>
    <row r="1161" spans="52:56" x14ac:dyDescent="0.25">
      <c r="AZ1161" s="18">
        <v>1158</v>
      </c>
      <c r="BA1161" s="18">
        <v>1.569497933680148E-2</v>
      </c>
      <c r="BB1161" s="18">
        <v>0</v>
      </c>
      <c r="BC1161" s="18">
        <v>94</v>
      </c>
      <c r="BD1161" s="18">
        <v>92.482582837723015</v>
      </c>
    </row>
    <row r="1162" spans="52:56" x14ac:dyDescent="0.25">
      <c r="AZ1162" s="18">
        <v>1159</v>
      </c>
      <c r="BA1162" s="18">
        <v>1.569497933680148E-2</v>
      </c>
      <c r="BB1162" s="18">
        <v>0</v>
      </c>
      <c r="BC1162" s="18">
        <v>94</v>
      </c>
      <c r="BD1162" s="18">
        <v>92.562446898895487</v>
      </c>
    </row>
    <row r="1163" spans="52:56" x14ac:dyDescent="0.25">
      <c r="AZ1163" s="18">
        <v>1160</v>
      </c>
      <c r="BA1163" s="18">
        <v>1.569497933680148E-2</v>
      </c>
      <c r="BB1163" s="18">
        <v>0</v>
      </c>
      <c r="BC1163" s="18">
        <v>94</v>
      </c>
      <c r="BD1163" s="18">
        <v>92.64231096006796</v>
      </c>
    </row>
    <row r="1164" spans="52:56" x14ac:dyDescent="0.25">
      <c r="AZ1164" s="18">
        <v>1161</v>
      </c>
      <c r="BA1164" s="18">
        <v>1.4019684475028273E-2</v>
      </c>
      <c r="BB1164" s="18">
        <v>0</v>
      </c>
      <c r="BC1164" s="18">
        <v>94</v>
      </c>
      <c r="BD1164" s="18">
        <v>92.722175021240432</v>
      </c>
    </row>
    <row r="1165" spans="52:56" x14ac:dyDescent="0.25">
      <c r="AZ1165" s="18">
        <v>1162</v>
      </c>
      <c r="BA1165" s="18">
        <v>1.2847230852419077E-2</v>
      </c>
      <c r="BB1165" s="18">
        <v>0</v>
      </c>
      <c r="BC1165" s="18">
        <v>94</v>
      </c>
      <c r="BD1165" s="18">
        <v>92.802039082412904</v>
      </c>
    </row>
    <row r="1166" spans="52:56" x14ac:dyDescent="0.25">
      <c r="AZ1166" s="18">
        <v>1163</v>
      </c>
      <c r="BA1166" s="18">
        <v>1.2847230852419077E-2</v>
      </c>
      <c r="BB1166" s="18">
        <v>0</v>
      </c>
      <c r="BC1166" s="18">
        <v>94</v>
      </c>
      <c r="BD1166" s="18">
        <v>92.881903143585376</v>
      </c>
    </row>
    <row r="1167" spans="52:56" x14ac:dyDescent="0.25">
      <c r="AZ1167" s="18">
        <v>1164</v>
      </c>
      <c r="BA1167" s="18">
        <v>1.2847230852419077E-2</v>
      </c>
      <c r="BB1167" s="18">
        <v>0</v>
      </c>
      <c r="BC1167" s="18">
        <v>94</v>
      </c>
      <c r="BD1167" s="18">
        <v>92.961767204757848</v>
      </c>
    </row>
    <row r="1168" spans="52:56" x14ac:dyDescent="0.25">
      <c r="AZ1168" s="18">
        <v>1165</v>
      </c>
      <c r="BA1168" s="18">
        <v>1.2847230852419077E-2</v>
      </c>
      <c r="BB1168" s="18">
        <v>0</v>
      </c>
      <c r="BC1168" s="18">
        <v>94</v>
      </c>
      <c r="BD1168" s="18">
        <v>93.04163126593032</v>
      </c>
    </row>
    <row r="1169" spans="52:56" x14ac:dyDescent="0.25">
      <c r="AZ1169" s="18">
        <v>1166</v>
      </c>
      <c r="BA1169" s="18">
        <v>1.2847230852419077E-2</v>
      </c>
      <c r="BB1169" s="18">
        <v>0</v>
      </c>
      <c r="BC1169" s="18">
        <v>94</v>
      </c>
      <c r="BD1169" s="18">
        <v>93.121495327102792</v>
      </c>
    </row>
    <row r="1170" spans="52:56" x14ac:dyDescent="0.25">
      <c r="AZ1170" s="18">
        <v>1167</v>
      </c>
      <c r="BA1170" s="18">
        <v>1.2847230852419077E-2</v>
      </c>
      <c r="BB1170" s="18">
        <v>0</v>
      </c>
      <c r="BC1170" s="18">
        <v>94</v>
      </c>
      <c r="BD1170" s="18">
        <v>93.201359388275279</v>
      </c>
    </row>
    <row r="1171" spans="52:56" x14ac:dyDescent="0.25">
      <c r="AZ1171" s="18">
        <v>1168</v>
      </c>
      <c r="BA1171" s="18">
        <v>1.2847230852419077E-2</v>
      </c>
      <c r="BB1171" s="18">
        <v>0</v>
      </c>
      <c r="BC1171" s="18">
        <v>94</v>
      </c>
      <c r="BD1171" s="18">
        <v>93.281223449447751</v>
      </c>
    </row>
    <row r="1172" spans="52:56" x14ac:dyDescent="0.25">
      <c r="AZ1172" s="18">
        <v>1169</v>
      </c>
      <c r="BA1172" s="18">
        <v>1.245346185514196E-2</v>
      </c>
      <c r="BB1172" s="18">
        <v>0</v>
      </c>
      <c r="BC1172" s="18">
        <v>94</v>
      </c>
      <c r="BD1172" s="18">
        <v>93.361087510620223</v>
      </c>
    </row>
    <row r="1173" spans="52:56" x14ac:dyDescent="0.25">
      <c r="AZ1173" s="18">
        <v>1170</v>
      </c>
      <c r="BA1173" s="18">
        <v>1.245346185514196E-2</v>
      </c>
      <c r="BB1173" s="18">
        <v>0</v>
      </c>
      <c r="BC1173" s="18">
        <v>94</v>
      </c>
      <c r="BD1173" s="18">
        <v>93.440951571792695</v>
      </c>
    </row>
    <row r="1174" spans="52:56" x14ac:dyDescent="0.25">
      <c r="AZ1174">
        <v>1171</v>
      </c>
      <c r="BA1174">
        <v>1.245346185514196E-2</v>
      </c>
      <c r="BB1174">
        <v>0</v>
      </c>
      <c r="BC1174">
        <v>94</v>
      </c>
      <c r="BD1174">
        <v>93.520815632965167</v>
      </c>
    </row>
    <row r="1175" spans="52:56" x14ac:dyDescent="0.25">
      <c r="AZ1175">
        <v>1172</v>
      </c>
      <c r="BA1175">
        <v>1.245346185514196E-2</v>
      </c>
      <c r="BB1175">
        <v>0</v>
      </c>
      <c r="BC1175">
        <v>94</v>
      </c>
      <c r="BD1175">
        <v>93.600679694137639</v>
      </c>
    </row>
    <row r="1176" spans="52:56" x14ac:dyDescent="0.25">
      <c r="AZ1176">
        <v>1173</v>
      </c>
      <c r="BA1176">
        <v>1.245346185514196E-2</v>
      </c>
      <c r="BB1176">
        <v>0</v>
      </c>
      <c r="BC1176">
        <v>94</v>
      </c>
      <c r="BD1176">
        <v>93.680543755310111</v>
      </c>
    </row>
    <row r="1177" spans="52:56" x14ac:dyDescent="0.25">
      <c r="AZ1177">
        <v>1174</v>
      </c>
      <c r="BA1177">
        <v>1.245346185514196E-2</v>
      </c>
      <c r="BB1177">
        <v>0</v>
      </c>
      <c r="BC1177">
        <v>94</v>
      </c>
      <c r="BD1177">
        <v>93.760407816482584</v>
      </c>
    </row>
    <row r="1178" spans="52:56" x14ac:dyDescent="0.25">
      <c r="AZ1178">
        <v>1175</v>
      </c>
      <c r="BA1178">
        <v>1.245346185514196E-2</v>
      </c>
      <c r="BB1178">
        <v>0</v>
      </c>
      <c r="BC1178">
        <v>94</v>
      </c>
      <c r="BD1178">
        <v>93.840271877655056</v>
      </c>
    </row>
    <row r="1179" spans="52:56" x14ac:dyDescent="0.25">
      <c r="AZ1179">
        <v>1176</v>
      </c>
      <c r="BA1179">
        <v>1.1789201772224034E-2</v>
      </c>
      <c r="BB1179">
        <v>0</v>
      </c>
      <c r="BC1179">
        <v>94</v>
      </c>
      <c r="BD1179">
        <v>93.920135938827528</v>
      </c>
    </row>
    <row r="1180" spans="52:56" x14ac:dyDescent="0.25">
      <c r="AZ1180">
        <v>1177</v>
      </c>
      <c r="BA1180">
        <v>1.1789201772224034E-2</v>
      </c>
      <c r="BB1180">
        <v>0</v>
      </c>
      <c r="BC1180">
        <v>94</v>
      </c>
      <c r="BD1180">
        <v>94</v>
      </c>
    </row>
  </sheetData>
  <mergeCells count="14">
    <mergeCell ref="B3:M3"/>
    <mergeCell ref="P3:S3"/>
    <mergeCell ref="B5:C5"/>
    <mergeCell ref="D5:E5"/>
    <mergeCell ref="F5:G5"/>
    <mergeCell ref="H5:I5"/>
    <mergeCell ref="J5:K5"/>
    <mergeCell ref="L5:M5"/>
    <mergeCell ref="B4:C4"/>
    <mergeCell ref="D4:E4"/>
    <mergeCell ref="F4:G4"/>
    <mergeCell ref="H4:I4"/>
    <mergeCell ref="J4:K4"/>
    <mergeCell ref="L4:M4"/>
  </mergeCells>
  <hyperlinks>
    <hyperlink ref="B4" location="'NNC_Output'!R10C2:R10C2" display="Inputs"/>
    <hyperlink ref="D4" location="'NNC_Output'!R49C2:R49C2" display="Prior Class Prob."/>
    <hyperlink ref="F4" location="'NNC_Output'!R58C2:R58C2" display="Train. Score - Summary"/>
    <hyperlink ref="H4" location="'NNC_Output'!R75C2:R75C2" display="Valid. Score - Summary"/>
    <hyperlink ref="J4" location="'NNC_Output'!R92C2:R92C2" display="Weights"/>
    <hyperlink ref="L4" location="'NNC_TrainLog'!R10C2:R10C2" display="Training Log"/>
    <hyperlink ref="B5" location="'NNC_TrainingLiftChart'!R10C2:R10C2" display="Training Lift Chart"/>
    <hyperlink ref="D5" location="'NNC_TrainingScore'!R10C2:R10C2" display="Train. Score - Detailed Rep."/>
    <hyperlink ref="F5" location="'NNC_ValidationLiftChart'!R10C2:R10C2" display="Validation Lift Chart"/>
    <hyperlink ref="H5" location="'NNC_ValidationScore'!R10C2:R10C2" display="Valid. Score - Detailed Rep."/>
  </hyperlinks>
  <pageMargins left="0.7" right="0.7" top="0.75" bottom="0.75" header="0.3" footer="0.3"/>
  <drawing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39997558519241921"/>
  </sheetPr>
  <dimension ref="B1:S112"/>
  <sheetViews>
    <sheetView showGridLines="0" workbookViewId="0">
      <selection activeCell="D61" sqref="D61"/>
    </sheetView>
  </sheetViews>
  <sheetFormatPr defaultRowHeight="15" x14ac:dyDescent="0.25"/>
  <cols>
    <col min="16" max="16" width="13.28515625" bestFit="1" customWidth="1"/>
  </cols>
  <sheetData>
    <row r="1" spans="2:19" ht="18.75" x14ac:dyDescent="0.3">
      <c r="B1" s="6" t="s">
        <v>305</v>
      </c>
      <c r="N1" t="s">
        <v>314</v>
      </c>
    </row>
    <row r="3" spans="2:19" ht="15.75" x14ac:dyDescent="0.25">
      <c r="B3" s="35" t="s">
        <v>29</v>
      </c>
      <c r="C3" s="36"/>
      <c r="D3" s="36"/>
      <c r="E3" s="36"/>
      <c r="F3" s="36"/>
      <c r="G3" s="36"/>
      <c r="H3" s="36"/>
      <c r="I3" s="36"/>
      <c r="J3" s="36"/>
      <c r="K3" s="36"/>
      <c r="L3" s="36"/>
      <c r="M3" s="37"/>
      <c r="P3" s="35" t="s">
        <v>30</v>
      </c>
      <c r="Q3" s="36"/>
      <c r="R3" s="36"/>
      <c r="S3" s="37"/>
    </row>
    <row r="4" spans="2:19" x14ac:dyDescent="0.25">
      <c r="B4" s="38" t="s">
        <v>88</v>
      </c>
      <c r="C4" s="39"/>
      <c r="D4" s="38" t="s">
        <v>186</v>
      </c>
      <c r="E4" s="39"/>
      <c r="F4" s="38" t="s">
        <v>119</v>
      </c>
      <c r="G4" s="39"/>
      <c r="H4" s="38" t="s">
        <v>152</v>
      </c>
      <c r="I4" s="39"/>
      <c r="J4" s="38" t="s">
        <v>303</v>
      </c>
      <c r="K4" s="39"/>
      <c r="L4" s="38" t="s">
        <v>304</v>
      </c>
      <c r="M4" s="39"/>
      <c r="P4" s="8" t="s">
        <v>163</v>
      </c>
      <c r="Q4" s="8" t="s">
        <v>279</v>
      </c>
      <c r="R4" s="8" t="s">
        <v>32</v>
      </c>
      <c r="S4" s="8" t="s">
        <v>33</v>
      </c>
    </row>
    <row r="5" spans="2:19" x14ac:dyDescent="0.25">
      <c r="B5" s="38" t="s">
        <v>120</v>
      </c>
      <c r="C5" s="39"/>
      <c r="D5" s="38" t="s">
        <v>190</v>
      </c>
      <c r="E5" s="39"/>
      <c r="F5" s="38" t="s">
        <v>153</v>
      </c>
      <c r="G5" s="39"/>
      <c r="H5" s="38" t="s">
        <v>191</v>
      </c>
      <c r="I5" s="39"/>
      <c r="J5" s="40"/>
      <c r="K5" s="39"/>
      <c r="L5" s="40"/>
      <c r="M5" s="39"/>
      <c r="P5" s="7">
        <v>16</v>
      </c>
      <c r="Q5" s="7">
        <v>578</v>
      </c>
      <c r="R5" s="7">
        <v>250</v>
      </c>
      <c r="S5" s="7">
        <v>844</v>
      </c>
    </row>
    <row r="10" spans="2:19" x14ac:dyDescent="0.25">
      <c r="B10" s="26" t="s">
        <v>304</v>
      </c>
    </row>
    <row r="12" spans="2:19" x14ac:dyDescent="0.25">
      <c r="C12" s="8" t="s">
        <v>306</v>
      </c>
      <c r="D12" s="8" t="s">
        <v>307</v>
      </c>
      <c r="E12" s="8" t="s">
        <v>308</v>
      </c>
    </row>
    <row r="13" spans="2:19" x14ac:dyDescent="0.25">
      <c r="C13" s="7">
        <v>1</v>
      </c>
      <c r="D13" s="7">
        <v>87.044866717787741</v>
      </c>
      <c r="E13" s="7">
        <v>7.9864061172472391</v>
      </c>
    </row>
    <row r="14" spans="2:19" x14ac:dyDescent="0.25">
      <c r="C14" s="7">
        <v>2</v>
      </c>
      <c r="D14" s="7">
        <v>83.521875090103592</v>
      </c>
      <c r="E14" s="7">
        <v>7.9864061172472391</v>
      </c>
    </row>
    <row r="15" spans="2:19" x14ac:dyDescent="0.25">
      <c r="C15" s="7">
        <v>3</v>
      </c>
      <c r="D15" s="7">
        <v>83.328830182355091</v>
      </c>
      <c r="E15" s="7">
        <v>7.9864061172472391</v>
      </c>
    </row>
    <row r="16" spans="2:19" x14ac:dyDescent="0.25">
      <c r="C16" s="7">
        <v>4</v>
      </c>
      <c r="D16" s="7">
        <v>83.232102941703829</v>
      </c>
      <c r="E16" s="7">
        <v>7.9864061172472391</v>
      </c>
    </row>
    <row r="17" spans="3:5" x14ac:dyDescent="0.25">
      <c r="C17" s="7">
        <v>5</v>
      </c>
      <c r="D17" s="7">
        <v>83.117581918906339</v>
      </c>
      <c r="E17" s="7">
        <v>7.9864061172472391</v>
      </c>
    </row>
    <row r="18" spans="3:5" x14ac:dyDescent="0.25">
      <c r="C18" s="7">
        <v>6</v>
      </c>
      <c r="D18" s="7">
        <v>82.982708446151491</v>
      </c>
      <c r="E18" s="7">
        <v>7.9864061172472391</v>
      </c>
    </row>
    <row r="19" spans="3:5" x14ac:dyDescent="0.25">
      <c r="C19" s="7">
        <v>7</v>
      </c>
      <c r="D19" s="7">
        <v>82.81080543906026</v>
      </c>
      <c r="E19" s="7">
        <v>7.9864061172472391</v>
      </c>
    </row>
    <row r="20" spans="3:5" x14ac:dyDescent="0.25">
      <c r="C20" s="7">
        <v>8</v>
      </c>
      <c r="D20" s="7">
        <v>82.611219429277668</v>
      </c>
      <c r="E20" s="7">
        <v>7.9864061172472391</v>
      </c>
    </row>
    <row r="21" spans="3:5" x14ac:dyDescent="0.25">
      <c r="C21" s="7">
        <v>9</v>
      </c>
      <c r="D21" s="7">
        <v>82.415780710267882</v>
      </c>
      <c r="E21" s="7">
        <v>7.9864061172472391</v>
      </c>
    </row>
    <row r="22" spans="3:5" x14ac:dyDescent="0.25">
      <c r="C22" s="7">
        <v>10</v>
      </c>
      <c r="D22" s="7">
        <v>82.256885952103175</v>
      </c>
      <c r="E22" s="7">
        <v>7.9864061172472391</v>
      </c>
    </row>
    <row r="23" spans="3:5" x14ac:dyDescent="0.25">
      <c r="C23" s="7">
        <v>11</v>
      </c>
      <c r="D23" s="7">
        <v>82.096739246606916</v>
      </c>
      <c r="E23" s="7">
        <v>7.9864061172472391</v>
      </c>
    </row>
    <row r="24" spans="3:5" x14ac:dyDescent="0.25">
      <c r="C24" s="7">
        <v>12</v>
      </c>
      <c r="D24" s="7">
        <v>81.947140744945642</v>
      </c>
      <c r="E24" s="7">
        <v>7.9864061172472391</v>
      </c>
    </row>
    <row r="25" spans="3:5" x14ac:dyDescent="0.25">
      <c r="C25" s="7">
        <v>13</v>
      </c>
      <c r="D25" s="7">
        <v>81.821300163761194</v>
      </c>
      <c r="E25" s="7">
        <v>7.9864061172472391</v>
      </c>
    </row>
    <row r="26" spans="3:5" x14ac:dyDescent="0.25">
      <c r="C26" s="7">
        <v>14</v>
      </c>
      <c r="D26" s="7">
        <v>81.69435943891169</v>
      </c>
      <c r="E26" s="7">
        <v>7.9864061172472391</v>
      </c>
    </row>
    <row r="27" spans="3:5" x14ac:dyDescent="0.25">
      <c r="C27" s="7">
        <v>15</v>
      </c>
      <c r="D27" s="7">
        <v>81.586339287695623</v>
      </c>
      <c r="E27" s="7">
        <v>7.9864061172472391</v>
      </c>
    </row>
    <row r="28" spans="3:5" x14ac:dyDescent="0.25">
      <c r="C28" s="7">
        <v>16</v>
      </c>
      <c r="D28" s="7">
        <v>81.494299977860479</v>
      </c>
      <c r="E28" s="7">
        <v>7.9864061172472391</v>
      </c>
    </row>
    <row r="29" spans="3:5" x14ac:dyDescent="0.25">
      <c r="C29" s="7">
        <v>17</v>
      </c>
      <c r="D29" s="7">
        <v>81.395470608896588</v>
      </c>
      <c r="E29" s="7">
        <v>7.9864061172472391</v>
      </c>
    </row>
    <row r="30" spans="3:5" x14ac:dyDescent="0.25">
      <c r="C30" s="7">
        <v>18</v>
      </c>
      <c r="D30" s="7">
        <v>81.29322767700188</v>
      </c>
      <c r="E30" s="7">
        <v>7.9864061172472391</v>
      </c>
    </row>
    <row r="31" spans="3:5" x14ac:dyDescent="0.25">
      <c r="C31" s="7">
        <v>19</v>
      </c>
      <c r="D31" s="7">
        <v>81.193492621887671</v>
      </c>
      <c r="E31" s="7">
        <v>7.9864061172472391</v>
      </c>
    </row>
    <row r="32" spans="3:5" x14ac:dyDescent="0.25">
      <c r="C32" s="7">
        <v>20</v>
      </c>
      <c r="D32" s="7">
        <v>81.103533852215534</v>
      </c>
      <c r="E32" s="7">
        <v>7.9864061172472391</v>
      </c>
    </row>
    <row r="33" spans="3:5" x14ac:dyDescent="0.25">
      <c r="C33" s="7">
        <v>21</v>
      </c>
      <c r="D33" s="7">
        <v>80.998749431756522</v>
      </c>
      <c r="E33" s="7">
        <v>7.9864061172472391</v>
      </c>
    </row>
    <row r="34" spans="3:5" x14ac:dyDescent="0.25">
      <c r="C34" s="7">
        <v>22</v>
      </c>
      <c r="D34" s="7">
        <v>80.876296320357497</v>
      </c>
      <c r="E34" s="7">
        <v>7.9864061172472391</v>
      </c>
    </row>
    <row r="35" spans="3:5" x14ac:dyDescent="0.25">
      <c r="C35" s="7">
        <v>23</v>
      </c>
      <c r="D35" s="7">
        <v>80.73943304350361</v>
      </c>
      <c r="E35" s="7">
        <v>7.9864061172472391</v>
      </c>
    </row>
    <row r="36" spans="3:5" x14ac:dyDescent="0.25">
      <c r="C36" s="7">
        <v>24</v>
      </c>
      <c r="D36" s="7">
        <v>80.607846609110979</v>
      </c>
      <c r="E36" s="7">
        <v>7.9864061172472391</v>
      </c>
    </row>
    <row r="37" spans="3:5" x14ac:dyDescent="0.25">
      <c r="C37" s="7">
        <v>25</v>
      </c>
      <c r="D37" s="7">
        <v>80.461393815364204</v>
      </c>
      <c r="E37" s="7">
        <v>7.9864061172472391</v>
      </c>
    </row>
    <row r="38" spans="3:5" x14ac:dyDescent="0.25">
      <c r="C38" s="7">
        <v>26</v>
      </c>
      <c r="D38" s="7">
        <v>80.335541638040013</v>
      </c>
      <c r="E38" s="7">
        <v>7.9864061172472391</v>
      </c>
    </row>
    <row r="39" spans="3:5" x14ac:dyDescent="0.25">
      <c r="C39" s="7">
        <v>27</v>
      </c>
      <c r="D39" s="7">
        <v>80.205261837582583</v>
      </c>
      <c r="E39" s="7">
        <v>7.9864061172472391</v>
      </c>
    </row>
    <row r="40" spans="3:5" x14ac:dyDescent="0.25">
      <c r="C40" s="7">
        <v>28</v>
      </c>
      <c r="D40" s="7">
        <v>80.076268209749728</v>
      </c>
      <c r="E40" s="7">
        <v>7.9864061172472391</v>
      </c>
    </row>
    <row r="41" spans="3:5" x14ac:dyDescent="0.25">
      <c r="C41" s="7">
        <v>29</v>
      </c>
      <c r="D41" s="7">
        <v>79.944839788203439</v>
      </c>
      <c r="E41" s="7">
        <v>7.9864061172472391</v>
      </c>
    </row>
    <row r="42" spans="3:5" x14ac:dyDescent="0.25">
      <c r="C42" s="7">
        <v>30</v>
      </c>
      <c r="D42" s="7">
        <v>79.821852497061954</v>
      </c>
      <c r="E42" s="7">
        <v>7.9864061172472391</v>
      </c>
    </row>
    <row r="43" spans="3:5" x14ac:dyDescent="0.25">
      <c r="C43" s="7">
        <v>31</v>
      </c>
      <c r="D43" s="7">
        <v>79.708260817535503</v>
      </c>
      <c r="E43" s="7">
        <v>7.9864061172472391</v>
      </c>
    </row>
    <row r="44" spans="3:5" x14ac:dyDescent="0.25">
      <c r="C44" s="7">
        <v>32</v>
      </c>
      <c r="D44" s="7">
        <v>79.590506650052845</v>
      </c>
      <c r="E44" s="7">
        <v>7.9864061172472391</v>
      </c>
    </row>
    <row r="45" spans="3:5" x14ac:dyDescent="0.25">
      <c r="C45" s="7">
        <v>33</v>
      </c>
      <c r="D45" s="7">
        <v>79.501565770084667</v>
      </c>
      <c r="E45" s="7">
        <v>7.9864061172472391</v>
      </c>
    </row>
    <row r="46" spans="3:5" x14ac:dyDescent="0.25">
      <c r="C46" s="7">
        <v>34</v>
      </c>
      <c r="D46" s="7">
        <v>79.399659605688313</v>
      </c>
      <c r="E46" s="7">
        <v>7.9864061172472391</v>
      </c>
    </row>
    <row r="47" spans="3:5" x14ac:dyDescent="0.25">
      <c r="C47" s="7">
        <v>35</v>
      </c>
      <c r="D47" s="7">
        <v>79.30012775233223</v>
      </c>
      <c r="E47" s="7">
        <v>7.9864061172472391</v>
      </c>
    </row>
    <row r="48" spans="3:5" x14ac:dyDescent="0.25">
      <c r="C48" s="7">
        <v>36</v>
      </c>
      <c r="D48" s="7">
        <v>79.230835461003011</v>
      </c>
      <c r="E48" s="7">
        <v>7.9864061172472391</v>
      </c>
    </row>
    <row r="49" spans="3:5" x14ac:dyDescent="0.25">
      <c r="C49" s="7">
        <v>37</v>
      </c>
      <c r="D49" s="7">
        <v>79.154389208903083</v>
      </c>
      <c r="E49" s="7">
        <v>7.9864061172472391</v>
      </c>
    </row>
    <row r="50" spans="3:5" x14ac:dyDescent="0.25">
      <c r="C50" s="7">
        <v>38</v>
      </c>
      <c r="D50" s="7">
        <v>79.083537015777964</v>
      </c>
      <c r="E50" s="7">
        <v>7.9864061172472391</v>
      </c>
    </row>
    <row r="51" spans="3:5" x14ac:dyDescent="0.25">
      <c r="C51" s="7">
        <v>39</v>
      </c>
      <c r="D51" s="7">
        <v>79.016350148309741</v>
      </c>
      <c r="E51" s="7">
        <v>7.9864061172472391</v>
      </c>
    </row>
    <row r="52" spans="3:5" x14ac:dyDescent="0.25">
      <c r="C52" s="7">
        <v>40</v>
      </c>
      <c r="D52" s="7">
        <v>78.957486713407377</v>
      </c>
      <c r="E52" s="7">
        <v>7.9864061172472391</v>
      </c>
    </row>
    <row r="53" spans="3:5" x14ac:dyDescent="0.25">
      <c r="C53" s="7">
        <v>41</v>
      </c>
      <c r="D53" s="7">
        <v>78.874003369322608</v>
      </c>
      <c r="E53" s="7">
        <v>7.9864061172472391</v>
      </c>
    </row>
    <row r="54" spans="3:5" x14ac:dyDescent="0.25">
      <c r="C54" s="7">
        <v>42</v>
      </c>
      <c r="D54" s="7">
        <v>78.810532321181014</v>
      </c>
      <c r="E54" s="7">
        <v>7.9864061172472391</v>
      </c>
    </row>
    <row r="55" spans="3:5" x14ac:dyDescent="0.25">
      <c r="C55" s="7">
        <v>43</v>
      </c>
      <c r="D55" s="7">
        <v>78.764862872504835</v>
      </c>
      <c r="E55" s="7">
        <v>7.9864061172472391</v>
      </c>
    </row>
    <row r="56" spans="3:5" x14ac:dyDescent="0.25">
      <c r="C56" s="7">
        <v>44</v>
      </c>
      <c r="D56" s="7">
        <v>78.733749010198196</v>
      </c>
      <c r="E56" s="7">
        <v>7.9864061172472391</v>
      </c>
    </row>
    <row r="57" spans="3:5" x14ac:dyDescent="0.25">
      <c r="C57" s="7">
        <v>45</v>
      </c>
      <c r="D57" s="7">
        <v>78.698793085970934</v>
      </c>
      <c r="E57" s="7">
        <v>7.9864061172472391</v>
      </c>
    </row>
    <row r="58" spans="3:5" x14ac:dyDescent="0.25">
      <c r="C58" s="7">
        <v>46</v>
      </c>
      <c r="D58" s="7">
        <v>78.638590925127417</v>
      </c>
      <c r="E58" s="7">
        <v>7.9864061172472391</v>
      </c>
    </row>
    <row r="59" spans="3:5" x14ac:dyDescent="0.25">
      <c r="C59" s="7">
        <v>47</v>
      </c>
      <c r="D59" s="7">
        <v>78.604356647354493</v>
      </c>
      <c r="E59" s="7">
        <v>7.9864061172472391</v>
      </c>
    </row>
    <row r="60" spans="3:5" x14ac:dyDescent="0.25">
      <c r="C60" s="7">
        <v>48</v>
      </c>
      <c r="D60" s="7">
        <v>78.5568891032636</v>
      </c>
      <c r="E60" s="7">
        <v>7.9864061172472391</v>
      </c>
    </row>
    <row r="61" spans="3:5" x14ac:dyDescent="0.25">
      <c r="C61" s="7">
        <v>49</v>
      </c>
      <c r="D61" s="7">
        <v>78.512265956146805</v>
      </c>
      <c r="E61" s="7">
        <v>7.9864061172472391</v>
      </c>
    </row>
    <row r="62" spans="3:5" x14ac:dyDescent="0.25">
      <c r="C62" s="7">
        <v>50</v>
      </c>
      <c r="D62" s="7">
        <v>78.471394138170481</v>
      </c>
      <c r="E62" s="7">
        <v>7.9864061172472391</v>
      </c>
    </row>
    <row r="63" spans="3:5" x14ac:dyDescent="0.25">
      <c r="C63" s="7">
        <v>51</v>
      </c>
      <c r="D63" s="7">
        <v>78.443341010319472</v>
      </c>
      <c r="E63" s="7">
        <v>7.9864061172472391</v>
      </c>
    </row>
    <row r="64" spans="3:5" x14ac:dyDescent="0.25">
      <c r="C64" s="7">
        <v>52</v>
      </c>
      <c r="D64" s="7">
        <v>78.396595115014321</v>
      </c>
      <c r="E64" s="7">
        <v>7.9864061172472391</v>
      </c>
    </row>
    <row r="65" spans="3:5" x14ac:dyDescent="0.25">
      <c r="C65" s="7">
        <v>53</v>
      </c>
      <c r="D65" s="7">
        <v>78.367508062483651</v>
      </c>
      <c r="E65" s="7">
        <v>7.9864061172472391</v>
      </c>
    </row>
    <row r="66" spans="3:5" x14ac:dyDescent="0.25">
      <c r="C66" s="7">
        <v>54</v>
      </c>
      <c r="D66" s="7">
        <v>78.342699884619861</v>
      </c>
      <c r="E66" s="7">
        <v>7.9864061172472391</v>
      </c>
    </row>
    <row r="67" spans="3:5" x14ac:dyDescent="0.25">
      <c r="C67" s="7">
        <v>55</v>
      </c>
      <c r="D67" s="7">
        <v>78.310279110293678</v>
      </c>
      <c r="E67" s="7">
        <v>7.9864061172472391</v>
      </c>
    </row>
    <row r="68" spans="3:5" x14ac:dyDescent="0.25">
      <c r="C68" s="7">
        <v>56</v>
      </c>
      <c r="D68" s="7">
        <v>78.286703689351953</v>
      </c>
      <c r="E68" s="7">
        <v>7.9864061172472391</v>
      </c>
    </row>
    <row r="69" spans="3:5" x14ac:dyDescent="0.25">
      <c r="C69" s="7">
        <v>57</v>
      </c>
      <c r="D69" s="7">
        <v>78.266073389846014</v>
      </c>
      <c r="E69" s="7">
        <v>7.9864061172472391</v>
      </c>
    </row>
    <row r="70" spans="3:5" x14ac:dyDescent="0.25">
      <c r="C70" s="7">
        <v>58</v>
      </c>
      <c r="D70" s="7">
        <v>78.23592526514436</v>
      </c>
      <c r="E70" s="7">
        <v>7.9864061172472391</v>
      </c>
    </row>
    <row r="71" spans="3:5" x14ac:dyDescent="0.25">
      <c r="C71" s="7">
        <v>59</v>
      </c>
      <c r="D71" s="7">
        <v>78.20073336422405</v>
      </c>
      <c r="E71" s="7">
        <v>7.9864061172472391</v>
      </c>
    </row>
    <row r="72" spans="3:5" x14ac:dyDescent="0.25">
      <c r="C72" s="7">
        <v>60</v>
      </c>
      <c r="D72" s="7">
        <v>78.171409657833408</v>
      </c>
      <c r="E72" s="7">
        <v>7.9864061172472391</v>
      </c>
    </row>
    <row r="73" spans="3:5" x14ac:dyDescent="0.25">
      <c r="C73" s="7">
        <v>61</v>
      </c>
      <c r="D73" s="7">
        <v>78.130360166646057</v>
      </c>
      <c r="E73" s="7">
        <v>7.9864061172472391</v>
      </c>
    </row>
    <row r="74" spans="3:5" x14ac:dyDescent="0.25">
      <c r="C74" s="7">
        <v>62</v>
      </c>
      <c r="D74" s="7">
        <v>78.091495554704579</v>
      </c>
      <c r="E74" s="7">
        <v>7.9864061172472391</v>
      </c>
    </row>
    <row r="75" spans="3:5" x14ac:dyDescent="0.25">
      <c r="C75" s="7">
        <v>63</v>
      </c>
      <c r="D75" s="7">
        <v>78.070783757912452</v>
      </c>
      <c r="E75" s="7">
        <v>7.9864061172472391</v>
      </c>
    </row>
    <row r="76" spans="3:5" x14ac:dyDescent="0.25">
      <c r="C76" s="7">
        <v>64</v>
      </c>
      <c r="D76" s="7">
        <v>78.029458087501126</v>
      </c>
      <c r="E76" s="7">
        <v>7.9864061172472391</v>
      </c>
    </row>
    <row r="77" spans="3:5" x14ac:dyDescent="0.25">
      <c r="C77" s="7">
        <v>65</v>
      </c>
      <c r="D77" s="7">
        <v>77.988605171225885</v>
      </c>
      <c r="E77" s="7">
        <v>7.9864061172472391</v>
      </c>
    </row>
    <row r="78" spans="3:5" x14ac:dyDescent="0.25">
      <c r="C78" s="7">
        <v>66</v>
      </c>
      <c r="D78" s="7">
        <v>77.940106719989828</v>
      </c>
      <c r="E78" s="7">
        <v>7.9864061172472391</v>
      </c>
    </row>
    <row r="79" spans="3:5" x14ac:dyDescent="0.25">
      <c r="C79" s="7">
        <v>67</v>
      </c>
      <c r="D79" s="7">
        <v>77.911493974310048</v>
      </c>
      <c r="E79" s="7">
        <v>7.9864061172472391</v>
      </c>
    </row>
    <row r="80" spans="3:5" x14ac:dyDescent="0.25">
      <c r="C80" s="7">
        <v>68</v>
      </c>
      <c r="D80" s="7">
        <v>77.853204649461276</v>
      </c>
      <c r="E80" s="7">
        <v>7.9864061172472391</v>
      </c>
    </row>
    <row r="81" spans="3:5" x14ac:dyDescent="0.25">
      <c r="C81" s="7">
        <v>69</v>
      </c>
      <c r="D81" s="7">
        <v>77.82336052762281</v>
      </c>
      <c r="E81" s="7">
        <v>7.9864061172472391</v>
      </c>
    </row>
    <row r="82" spans="3:5" x14ac:dyDescent="0.25">
      <c r="C82" s="7">
        <v>70</v>
      </c>
      <c r="D82" s="7">
        <v>77.773544248905878</v>
      </c>
      <c r="E82" s="7">
        <v>7.9864061172472391</v>
      </c>
    </row>
    <row r="83" spans="3:5" x14ac:dyDescent="0.25">
      <c r="C83" s="7">
        <v>71</v>
      </c>
      <c r="D83" s="7">
        <v>77.720969674831707</v>
      </c>
      <c r="E83" s="7">
        <v>7.9864061172472391</v>
      </c>
    </row>
    <row r="84" spans="3:5" x14ac:dyDescent="0.25">
      <c r="C84" s="7">
        <v>72</v>
      </c>
      <c r="D84" s="7">
        <v>77.657177656071255</v>
      </c>
      <c r="E84" s="7">
        <v>7.9864061172472391</v>
      </c>
    </row>
    <row r="85" spans="3:5" x14ac:dyDescent="0.25">
      <c r="C85" s="7">
        <v>73</v>
      </c>
      <c r="D85" s="7">
        <v>77.606192795654977</v>
      </c>
      <c r="E85" s="7">
        <v>7.9864061172472391</v>
      </c>
    </row>
    <row r="86" spans="3:5" x14ac:dyDescent="0.25">
      <c r="C86" s="7">
        <v>74</v>
      </c>
      <c r="D86" s="7">
        <v>77.546544422774403</v>
      </c>
      <c r="E86" s="7">
        <v>7.9864061172472391</v>
      </c>
    </row>
    <row r="87" spans="3:5" x14ac:dyDescent="0.25">
      <c r="C87" s="7">
        <v>75</v>
      </c>
      <c r="D87" s="7">
        <v>77.477099172930068</v>
      </c>
      <c r="E87" s="7">
        <v>7.9864061172472391</v>
      </c>
    </row>
    <row r="88" spans="3:5" x14ac:dyDescent="0.25">
      <c r="C88" s="7">
        <v>76</v>
      </c>
      <c r="D88" s="7">
        <v>77.425391995689196</v>
      </c>
      <c r="E88" s="7">
        <v>7.9864061172472391</v>
      </c>
    </row>
    <row r="89" spans="3:5" x14ac:dyDescent="0.25">
      <c r="C89" s="7">
        <v>77</v>
      </c>
      <c r="D89" s="7">
        <v>77.357690930602104</v>
      </c>
      <c r="E89" s="7">
        <v>7.9864061172472391</v>
      </c>
    </row>
    <row r="90" spans="3:5" x14ac:dyDescent="0.25">
      <c r="C90" s="7">
        <v>78</v>
      </c>
      <c r="D90" s="7">
        <v>77.304682874256002</v>
      </c>
      <c r="E90" s="7">
        <v>7.9864061172472391</v>
      </c>
    </row>
    <row r="91" spans="3:5" x14ac:dyDescent="0.25">
      <c r="C91" s="7">
        <v>79</v>
      </c>
      <c r="D91" s="7">
        <v>77.253192474503734</v>
      </c>
      <c r="E91" s="7">
        <v>7.9864061172472391</v>
      </c>
    </row>
    <row r="92" spans="3:5" x14ac:dyDescent="0.25">
      <c r="C92" s="7">
        <v>80</v>
      </c>
      <c r="D92" s="7">
        <v>77.168818090498036</v>
      </c>
      <c r="E92" s="7">
        <v>7.9864061172472391</v>
      </c>
    </row>
    <row r="93" spans="3:5" x14ac:dyDescent="0.25">
      <c r="C93" s="7">
        <v>81</v>
      </c>
      <c r="D93" s="7">
        <v>77.098961953615614</v>
      </c>
      <c r="E93" s="7">
        <v>7.9864061172472391</v>
      </c>
    </row>
    <row r="94" spans="3:5" x14ac:dyDescent="0.25">
      <c r="C94" s="7">
        <v>82</v>
      </c>
      <c r="D94" s="7">
        <v>77.024067169116748</v>
      </c>
      <c r="E94" s="7">
        <v>7.9864061172472391</v>
      </c>
    </row>
    <row r="95" spans="3:5" x14ac:dyDescent="0.25">
      <c r="C95" s="7">
        <v>83</v>
      </c>
      <c r="D95" s="7">
        <v>76.943601172779964</v>
      </c>
      <c r="E95" s="7">
        <v>7.9864061172472391</v>
      </c>
    </row>
    <row r="96" spans="3:5" x14ac:dyDescent="0.25">
      <c r="C96" s="7">
        <v>84</v>
      </c>
      <c r="D96" s="7">
        <v>76.871095306441276</v>
      </c>
      <c r="E96" s="7">
        <v>7.9864061172472391</v>
      </c>
    </row>
    <row r="97" spans="3:5" x14ac:dyDescent="0.25">
      <c r="C97" s="7">
        <v>85</v>
      </c>
      <c r="D97" s="7">
        <v>76.792413305470973</v>
      </c>
      <c r="E97" s="7">
        <v>7.9864061172472391</v>
      </c>
    </row>
    <row r="98" spans="3:5" x14ac:dyDescent="0.25">
      <c r="C98" s="7">
        <v>86</v>
      </c>
      <c r="D98" s="7">
        <v>76.719898356448581</v>
      </c>
      <c r="E98" s="7">
        <v>7.9864061172472391</v>
      </c>
    </row>
    <row r="99" spans="3:5" x14ac:dyDescent="0.25">
      <c r="C99" s="7">
        <v>87</v>
      </c>
      <c r="D99" s="7">
        <v>76.652987760556869</v>
      </c>
      <c r="E99" s="7">
        <v>7.9864061172472391</v>
      </c>
    </row>
    <row r="100" spans="3:5" x14ac:dyDescent="0.25">
      <c r="C100" s="7">
        <v>88</v>
      </c>
      <c r="D100" s="7">
        <v>76.568008229671733</v>
      </c>
      <c r="E100" s="7">
        <v>7.9864061172472391</v>
      </c>
    </row>
    <row r="101" spans="3:5" x14ac:dyDescent="0.25">
      <c r="C101" s="7">
        <v>89</v>
      </c>
      <c r="D101" s="7">
        <v>76.483809628207396</v>
      </c>
      <c r="E101" s="7">
        <v>7.9864061172472391</v>
      </c>
    </row>
    <row r="102" spans="3:5" x14ac:dyDescent="0.25">
      <c r="C102" s="7">
        <v>90</v>
      </c>
      <c r="D102" s="7">
        <v>76.397366658810881</v>
      </c>
      <c r="E102" s="7">
        <v>7.9864061172472391</v>
      </c>
    </row>
    <row r="103" spans="3:5" x14ac:dyDescent="0.25">
      <c r="C103" s="7">
        <v>91</v>
      </c>
      <c r="D103" s="7">
        <v>76.31949608545996</v>
      </c>
      <c r="E103" s="7">
        <v>7.9864061172472391</v>
      </c>
    </row>
    <row r="104" spans="3:5" x14ac:dyDescent="0.25">
      <c r="C104" s="7">
        <v>92</v>
      </c>
      <c r="D104" s="7">
        <v>76.232425452689739</v>
      </c>
      <c r="E104" s="7">
        <v>7.9864061172472391</v>
      </c>
    </row>
    <row r="105" spans="3:5" x14ac:dyDescent="0.25">
      <c r="C105" s="7">
        <v>93</v>
      </c>
      <c r="D105" s="7">
        <v>76.143963367327004</v>
      </c>
      <c r="E105" s="7">
        <v>7.9864061172472391</v>
      </c>
    </row>
    <row r="106" spans="3:5" x14ac:dyDescent="0.25">
      <c r="C106" s="7">
        <v>94</v>
      </c>
      <c r="D106" s="7">
        <v>76.081896794452021</v>
      </c>
      <c r="E106" s="7">
        <v>7.9864061172472391</v>
      </c>
    </row>
    <row r="107" spans="3:5" x14ac:dyDescent="0.25">
      <c r="C107" s="7">
        <v>95</v>
      </c>
      <c r="D107" s="7">
        <v>76.015241277471219</v>
      </c>
      <c r="E107" s="7">
        <v>7.9864061172472391</v>
      </c>
    </row>
    <row r="108" spans="3:5" x14ac:dyDescent="0.25">
      <c r="C108" s="7">
        <v>96</v>
      </c>
      <c r="D108" s="7">
        <v>75.946348591441293</v>
      </c>
      <c r="E108" s="7">
        <v>8.0713678844519965</v>
      </c>
    </row>
    <row r="109" spans="3:5" x14ac:dyDescent="0.25">
      <c r="C109" s="7">
        <v>97</v>
      </c>
      <c r="D109" s="7">
        <v>75.86354619825417</v>
      </c>
      <c r="E109" s="7">
        <v>8.0713678844519965</v>
      </c>
    </row>
    <row r="110" spans="3:5" x14ac:dyDescent="0.25">
      <c r="C110" s="7">
        <v>98</v>
      </c>
      <c r="D110" s="7">
        <v>75.8033247128444</v>
      </c>
      <c r="E110" s="7">
        <v>8.0713678844519965</v>
      </c>
    </row>
    <row r="111" spans="3:5" x14ac:dyDescent="0.25">
      <c r="C111" s="7">
        <v>99</v>
      </c>
      <c r="D111" s="7">
        <v>75.752046828477432</v>
      </c>
      <c r="E111" s="7">
        <v>8.0713678844519965</v>
      </c>
    </row>
    <row r="112" spans="3:5" x14ac:dyDescent="0.25">
      <c r="C112" s="7">
        <v>100</v>
      </c>
      <c r="D112" s="7">
        <v>75.693550124201977</v>
      </c>
      <c r="E112" s="7">
        <v>8.0713678844519965</v>
      </c>
    </row>
  </sheetData>
  <mergeCells count="14">
    <mergeCell ref="B3:M3"/>
    <mergeCell ref="P3:S3"/>
    <mergeCell ref="B5:C5"/>
    <mergeCell ref="D5:E5"/>
    <mergeCell ref="F5:G5"/>
    <mergeCell ref="H5:I5"/>
    <mergeCell ref="J5:K5"/>
    <mergeCell ref="L5:M5"/>
    <mergeCell ref="B4:C4"/>
    <mergeCell ref="D4:E4"/>
    <mergeCell ref="F4:G4"/>
    <mergeCell ref="H4:I4"/>
    <mergeCell ref="J4:K4"/>
    <mergeCell ref="L4:M4"/>
  </mergeCells>
  <hyperlinks>
    <hyperlink ref="B4" location="'NNC_Output'!R10C2:R10C2" display="Inputs"/>
    <hyperlink ref="D4" location="'NNC_Output'!R49C2:R49C2" display="Prior Class Prob."/>
    <hyperlink ref="F4" location="'NNC_Output'!R58C2:R58C2" display="Train. Score - Summary"/>
    <hyperlink ref="H4" location="'NNC_Output'!R75C2:R75C2" display="Valid. Score - Summary"/>
    <hyperlink ref="J4" location="'NNC_Output'!R92C2:R92C2" display="Weights"/>
    <hyperlink ref="L4" location="'NNC_TrainLog'!R10C2:R10C2" display="Training Log"/>
    <hyperlink ref="B5" location="'NNC_TrainingLiftChart'!R10C2:R10C2" display="Training Lift Chart"/>
    <hyperlink ref="D5" location="'NNC_TrainingScore'!R10C2:R10C2" display="Train. Score - Detailed Rep."/>
    <hyperlink ref="F5" location="'NNC_ValidationLiftChart'!R10C2:R10C2" display="Validation Lift Chart"/>
    <hyperlink ref="H5" location="'NNC_ValidationScore'!R10C2:R10C2" display="Valid. Score - Detailed Rep.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39997558519241921"/>
  </sheetPr>
  <dimension ref="B1:S106"/>
  <sheetViews>
    <sheetView showGridLines="0" topLeftCell="A18" workbookViewId="0"/>
  </sheetViews>
  <sheetFormatPr defaultRowHeight="15" x14ac:dyDescent="0.25"/>
  <cols>
    <col min="3" max="3" width="14.140625" bestFit="1" customWidth="1"/>
    <col min="16" max="16" width="13.28515625" bestFit="1" customWidth="1"/>
  </cols>
  <sheetData>
    <row r="1" spans="2:19" ht="18.75" x14ac:dyDescent="0.3">
      <c r="B1" s="6" t="s">
        <v>278</v>
      </c>
      <c r="N1" t="s">
        <v>313</v>
      </c>
    </row>
    <row r="3" spans="2:19" ht="15.75" x14ac:dyDescent="0.25">
      <c r="B3" s="35" t="s">
        <v>29</v>
      </c>
      <c r="C3" s="36"/>
      <c r="D3" s="36"/>
      <c r="E3" s="36"/>
      <c r="F3" s="36"/>
      <c r="G3" s="36"/>
      <c r="H3" s="36"/>
      <c r="I3" s="36"/>
      <c r="J3" s="36"/>
      <c r="K3" s="36"/>
      <c r="L3" s="36"/>
      <c r="M3" s="37"/>
      <c r="P3" s="35" t="s">
        <v>30</v>
      </c>
      <c r="Q3" s="36"/>
      <c r="R3" s="36"/>
      <c r="S3" s="37"/>
    </row>
    <row r="4" spans="2:19" x14ac:dyDescent="0.25">
      <c r="B4" s="38" t="s">
        <v>88</v>
      </c>
      <c r="C4" s="39"/>
      <c r="D4" s="38" t="s">
        <v>186</v>
      </c>
      <c r="E4" s="39"/>
      <c r="F4" s="38" t="s">
        <v>119</v>
      </c>
      <c r="G4" s="39"/>
      <c r="H4" s="38" t="s">
        <v>152</v>
      </c>
      <c r="I4" s="39"/>
      <c r="J4" s="38" t="s">
        <v>303</v>
      </c>
      <c r="K4" s="39"/>
      <c r="L4" s="38" t="s">
        <v>304</v>
      </c>
      <c r="M4" s="39"/>
      <c r="P4" s="8" t="s">
        <v>163</v>
      </c>
      <c r="Q4" s="8" t="s">
        <v>279</v>
      </c>
      <c r="R4" s="8" t="s">
        <v>32</v>
      </c>
      <c r="S4" s="8" t="s">
        <v>33</v>
      </c>
    </row>
    <row r="5" spans="2:19" x14ac:dyDescent="0.25">
      <c r="B5" s="38" t="s">
        <v>120</v>
      </c>
      <c r="C5" s="39"/>
      <c r="D5" s="38" t="s">
        <v>190</v>
      </c>
      <c r="E5" s="39"/>
      <c r="F5" s="38" t="s">
        <v>153</v>
      </c>
      <c r="G5" s="39"/>
      <c r="H5" s="38" t="s">
        <v>191</v>
      </c>
      <c r="I5" s="39"/>
      <c r="J5" s="40"/>
      <c r="K5" s="39"/>
      <c r="L5" s="40"/>
      <c r="M5" s="39"/>
      <c r="P5" s="7">
        <v>16</v>
      </c>
      <c r="Q5" s="7">
        <v>578</v>
      </c>
      <c r="R5" s="7">
        <v>250</v>
      </c>
      <c r="S5" s="7">
        <v>844</v>
      </c>
    </row>
    <row r="10" spans="2:19" ht="18.75" x14ac:dyDescent="0.3">
      <c r="B10" s="15" t="s">
        <v>88</v>
      </c>
    </row>
    <row r="12" spans="2:19" ht="15.75" x14ac:dyDescent="0.25">
      <c r="C12" s="35" t="s">
        <v>34</v>
      </c>
      <c r="D12" s="36"/>
      <c r="E12" s="36"/>
      <c r="F12" s="36"/>
      <c r="G12" s="36"/>
      <c r="H12" s="36"/>
      <c r="I12" s="36"/>
      <c r="J12" s="36"/>
      <c r="K12" s="37"/>
    </row>
    <row r="13" spans="2:19" x14ac:dyDescent="0.25">
      <c r="C13" s="32" t="s">
        <v>89</v>
      </c>
      <c r="D13" s="33"/>
      <c r="E13" s="33"/>
      <c r="F13" s="34"/>
      <c r="G13" s="42" t="s">
        <v>90</v>
      </c>
      <c r="H13" s="43"/>
      <c r="I13" s="43"/>
      <c r="J13" s="43"/>
      <c r="K13" s="44"/>
    </row>
    <row r="14" spans="2:19" x14ac:dyDescent="0.25">
      <c r="C14" s="32" t="s">
        <v>91</v>
      </c>
      <c r="D14" s="33"/>
      <c r="E14" s="33"/>
      <c r="F14" s="34"/>
      <c r="G14" s="42" t="s">
        <v>143</v>
      </c>
      <c r="H14" s="43"/>
      <c r="I14" s="43"/>
      <c r="J14" s="43"/>
      <c r="K14" s="44"/>
    </row>
    <row r="15" spans="2:19" x14ac:dyDescent="0.25">
      <c r="C15" s="32" t="s">
        <v>144</v>
      </c>
      <c r="D15" s="33"/>
      <c r="E15" s="33"/>
      <c r="F15" s="34"/>
      <c r="G15" s="42" t="s">
        <v>206</v>
      </c>
      <c r="H15" s="43"/>
      <c r="I15" s="43"/>
      <c r="J15" s="43"/>
      <c r="K15" s="44"/>
    </row>
    <row r="16" spans="2:19" x14ac:dyDescent="0.25">
      <c r="C16" s="32" t="s">
        <v>145</v>
      </c>
      <c r="D16" s="33"/>
      <c r="E16" s="33"/>
      <c r="F16" s="34"/>
      <c r="G16" s="42">
        <v>1177</v>
      </c>
      <c r="H16" s="43"/>
      <c r="I16" s="43"/>
      <c r="J16" s="43"/>
      <c r="K16" s="44"/>
    </row>
    <row r="17" spans="3:11" x14ac:dyDescent="0.25">
      <c r="C17" s="32" t="s">
        <v>146</v>
      </c>
      <c r="D17" s="33"/>
      <c r="E17" s="33"/>
      <c r="F17" s="34"/>
      <c r="G17" s="42" t="s">
        <v>207</v>
      </c>
      <c r="H17" s="43"/>
      <c r="I17" s="43"/>
      <c r="J17" s="43"/>
      <c r="K17" s="44"/>
    </row>
    <row r="18" spans="3:11" x14ac:dyDescent="0.25">
      <c r="C18" s="32" t="s">
        <v>147</v>
      </c>
      <c r="D18" s="33"/>
      <c r="E18" s="33"/>
      <c r="F18" s="34"/>
      <c r="G18" s="42">
        <v>1177</v>
      </c>
      <c r="H18" s="43"/>
      <c r="I18" s="43"/>
      <c r="J18" s="43"/>
      <c r="K18" s="44"/>
    </row>
    <row r="19" spans="3:11" x14ac:dyDescent="0.25">
      <c r="C19" s="32" t="s">
        <v>261</v>
      </c>
      <c r="D19" s="33"/>
      <c r="E19" s="33"/>
      <c r="F19" s="34"/>
      <c r="G19" s="42" t="s">
        <v>240</v>
      </c>
      <c r="H19" s="43"/>
      <c r="I19" s="43"/>
      <c r="J19" s="43"/>
      <c r="K19" s="44"/>
    </row>
    <row r="21" spans="3:11" ht="15.75" x14ac:dyDescent="0.25">
      <c r="C21" s="35" t="s">
        <v>92</v>
      </c>
      <c r="D21" s="36"/>
      <c r="E21" s="36"/>
      <c r="F21" s="36"/>
      <c r="G21" s="37"/>
    </row>
    <row r="22" spans="3:11" x14ac:dyDescent="0.25">
      <c r="C22" s="32" t="s">
        <v>93</v>
      </c>
      <c r="D22" s="34"/>
      <c r="E22" s="42">
        <v>3</v>
      </c>
      <c r="F22" s="43"/>
      <c r="G22" s="44"/>
    </row>
    <row r="23" spans="3:11" x14ac:dyDescent="0.25">
      <c r="C23" s="32" t="s">
        <v>94</v>
      </c>
      <c r="D23" s="34"/>
      <c r="E23" s="7" t="s">
        <v>59</v>
      </c>
      <c r="F23" s="7" t="s">
        <v>60</v>
      </c>
      <c r="G23" s="7" t="s">
        <v>61</v>
      </c>
    </row>
    <row r="24" spans="3:11" x14ac:dyDescent="0.25">
      <c r="C24" s="32" t="s">
        <v>95</v>
      </c>
      <c r="D24" s="34"/>
      <c r="E24" s="40" t="s">
        <v>27</v>
      </c>
      <c r="F24" s="41"/>
      <c r="G24" s="39"/>
    </row>
    <row r="26" spans="3:11" ht="15.75" x14ac:dyDescent="0.25">
      <c r="C26" s="35" t="s">
        <v>165</v>
      </c>
      <c r="D26" s="36"/>
      <c r="E26" s="36"/>
      <c r="F26" s="36"/>
      <c r="G26" s="36"/>
      <c r="H26" s="36"/>
      <c r="I26" s="36"/>
      <c r="J26" s="37"/>
    </row>
    <row r="27" spans="3:11" x14ac:dyDescent="0.25">
      <c r="C27" s="32" t="s">
        <v>261</v>
      </c>
      <c r="D27" s="33"/>
      <c r="E27" s="33"/>
      <c r="F27" s="34"/>
      <c r="G27" s="42" t="s">
        <v>240</v>
      </c>
      <c r="H27" s="43"/>
      <c r="I27" s="43"/>
      <c r="J27" s="44"/>
    </row>
    <row r="28" spans="3:11" x14ac:dyDescent="0.25">
      <c r="C28" s="32" t="s">
        <v>280</v>
      </c>
      <c r="D28" s="33"/>
      <c r="E28" s="33"/>
      <c r="F28" s="34"/>
      <c r="G28" s="42" t="s">
        <v>281</v>
      </c>
      <c r="H28" s="43"/>
      <c r="I28" s="43"/>
      <c r="J28" s="44"/>
    </row>
    <row r="29" spans="3:11" x14ac:dyDescent="0.25">
      <c r="C29" s="32" t="s">
        <v>267</v>
      </c>
      <c r="D29" s="33"/>
      <c r="E29" s="33"/>
      <c r="F29" s="34"/>
      <c r="G29" s="42">
        <v>1</v>
      </c>
      <c r="H29" s="43"/>
      <c r="I29" s="43"/>
      <c r="J29" s="44"/>
    </row>
    <row r="30" spans="3:11" x14ac:dyDescent="0.25">
      <c r="C30" s="32" t="s">
        <v>282</v>
      </c>
      <c r="D30" s="33"/>
      <c r="E30" s="33"/>
      <c r="F30" s="34"/>
      <c r="G30" s="42">
        <v>5</v>
      </c>
      <c r="H30" s="43"/>
      <c r="I30" s="43"/>
      <c r="J30" s="44"/>
    </row>
    <row r="31" spans="3:11" x14ac:dyDescent="0.25">
      <c r="C31" s="32" t="s">
        <v>283</v>
      </c>
      <c r="D31" s="33"/>
      <c r="E31" s="33"/>
      <c r="F31" s="34"/>
      <c r="G31" s="42">
        <v>100</v>
      </c>
      <c r="H31" s="43"/>
      <c r="I31" s="43"/>
      <c r="J31" s="44"/>
    </row>
    <row r="32" spans="3:11" x14ac:dyDescent="0.25">
      <c r="C32" s="32" t="s">
        <v>284</v>
      </c>
      <c r="D32" s="33"/>
      <c r="E32" s="33"/>
      <c r="F32" s="34"/>
      <c r="G32" s="42">
        <v>0.1</v>
      </c>
      <c r="H32" s="43"/>
      <c r="I32" s="43"/>
      <c r="J32" s="44"/>
    </row>
    <row r="33" spans="3:10" x14ac:dyDescent="0.25">
      <c r="C33" s="32" t="s">
        <v>285</v>
      </c>
      <c r="D33" s="33"/>
      <c r="E33" s="33"/>
      <c r="F33" s="34"/>
      <c r="G33" s="42">
        <v>0.6</v>
      </c>
      <c r="H33" s="43"/>
      <c r="I33" s="43"/>
      <c r="J33" s="44"/>
    </row>
    <row r="34" spans="3:10" x14ac:dyDescent="0.25">
      <c r="C34" s="32" t="s">
        <v>286</v>
      </c>
      <c r="D34" s="33"/>
      <c r="E34" s="33"/>
      <c r="F34" s="34"/>
      <c r="G34" s="42">
        <v>0.01</v>
      </c>
      <c r="H34" s="43"/>
      <c r="I34" s="43"/>
      <c r="J34" s="44"/>
    </row>
    <row r="35" spans="3:10" x14ac:dyDescent="0.25">
      <c r="C35" s="32" t="s">
        <v>287</v>
      </c>
      <c r="D35" s="33"/>
      <c r="E35" s="33"/>
      <c r="F35" s="34"/>
      <c r="G35" s="42">
        <v>0</v>
      </c>
      <c r="H35" s="43"/>
      <c r="I35" s="43"/>
      <c r="J35" s="44"/>
    </row>
    <row r="36" spans="3:10" x14ac:dyDescent="0.25">
      <c r="C36" s="32" t="s">
        <v>288</v>
      </c>
      <c r="D36" s="33"/>
      <c r="E36" s="33"/>
      <c r="F36" s="34"/>
      <c r="G36" s="42" t="s">
        <v>289</v>
      </c>
      <c r="H36" s="43"/>
      <c r="I36" s="43"/>
      <c r="J36" s="44"/>
    </row>
    <row r="37" spans="3:10" x14ac:dyDescent="0.25">
      <c r="C37" s="32" t="s">
        <v>290</v>
      </c>
      <c r="D37" s="33"/>
      <c r="E37" s="33"/>
      <c r="F37" s="34"/>
      <c r="G37" s="42" t="s">
        <v>291</v>
      </c>
      <c r="H37" s="43"/>
      <c r="I37" s="43"/>
      <c r="J37" s="44"/>
    </row>
    <row r="38" spans="3:10" x14ac:dyDescent="0.25">
      <c r="C38" s="32" t="s">
        <v>292</v>
      </c>
      <c r="D38" s="33"/>
      <c r="E38" s="33"/>
      <c r="F38" s="34"/>
      <c r="G38" s="42" t="s">
        <v>291</v>
      </c>
      <c r="H38" s="43"/>
      <c r="I38" s="43"/>
      <c r="J38" s="44"/>
    </row>
    <row r="40" spans="3:10" ht="15.75" x14ac:dyDescent="0.25">
      <c r="C40" s="35" t="s">
        <v>96</v>
      </c>
      <c r="D40" s="36"/>
      <c r="E40" s="36"/>
      <c r="F40" s="36"/>
      <c r="G40" s="37"/>
    </row>
    <row r="41" spans="3:10" x14ac:dyDescent="0.25">
      <c r="C41" s="40" t="s">
        <v>97</v>
      </c>
      <c r="D41" s="41"/>
      <c r="E41" s="41"/>
      <c r="F41" s="41"/>
      <c r="G41" s="39"/>
    </row>
    <row r="42" spans="3:10" x14ac:dyDescent="0.25">
      <c r="C42" s="40" t="s">
        <v>98</v>
      </c>
      <c r="D42" s="41"/>
      <c r="E42" s="41"/>
      <c r="F42" s="41"/>
      <c r="G42" s="39"/>
    </row>
    <row r="43" spans="3:10" x14ac:dyDescent="0.25">
      <c r="C43" s="40" t="s">
        <v>99</v>
      </c>
      <c r="D43" s="41"/>
      <c r="E43" s="41"/>
      <c r="F43" s="41"/>
      <c r="G43" s="39"/>
    </row>
    <row r="44" spans="3:10" x14ac:dyDescent="0.25">
      <c r="C44" s="40" t="s">
        <v>148</v>
      </c>
      <c r="D44" s="41"/>
      <c r="E44" s="41"/>
      <c r="F44" s="41"/>
      <c r="G44" s="39"/>
    </row>
    <row r="45" spans="3:10" x14ac:dyDescent="0.25">
      <c r="C45" s="40" t="s">
        <v>149</v>
      </c>
      <c r="D45" s="41"/>
      <c r="E45" s="41"/>
      <c r="F45" s="41"/>
      <c r="G45" s="39"/>
    </row>
    <row r="46" spans="3:10" x14ac:dyDescent="0.25">
      <c r="C46" s="40" t="s">
        <v>150</v>
      </c>
      <c r="D46" s="41"/>
      <c r="E46" s="41"/>
      <c r="F46" s="41"/>
      <c r="G46" s="39"/>
    </row>
    <row r="49" spans="2:13" ht="18.75" x14ac:dyDescent="0.3">
      <c r="B49" s="15" t="s">
        <v>76</v>
      </c>
    </row>
    <row r="51" spans="2:13" x14ac:dyDescent="0.25">
      <c r="C51" s="40" t="s">
        <v>100</v>
      </c>
      <c r="D51" s="41"/>
      <c r="E51" s="41"/>
      <c r="F51" s="41"/>
      <c r="G51" s="39"/>
    </row>
    <row r="53" spans="2:13" x14ac:dyDescent="0.25">
      <c r="C53" s="8" t="s">
        <v>101</v>
      </c>
      <c r="D53" s="8" t="s">
        <v>102</v>
      </c>
    </row>
    <row r="54" spans="2:13" x14ac:dyDescent="0.25">
      <c r="C54" s="13">
        <v>0</v>
      </c>
      <c r="D54" s="7">
        <v>0.92013593882752764</v>
      </c>
    </row>
    <row r="55" spans="2:13" x14ac:dyDescent="0.25">
      <c r="C55" s="13">
        <v>1</v>
      </c>
      <c r="D55" s="7">
        <v>7.9864061172472384E-2</v>
      </c>
    </row>
    <row r="58" spans="2:13" ht="18.75" x14ac:dyDescent="0.3">
      <c r="B58" s="15" t="s">
        <v>108</v>
      </c>
    </row>
    <row r="60" spans="2:13" x14ac:dyDescent="0.25">
      <c r="C60" s="45" t="s">
        <v>109</v>
      </c>
      <c r="D60" s="46"/>
      <c r="E60" s="46"/>
      <c r="F60" s="47"/>
      <c r="G60" s="16">
        <v>0.125</v>
      </c>
      <c r="H60" s="45" t="s">
        <v>110</v>
      </c>
      <c r="I60" s="46"/>
      <c r="J60" s="46"/>
      <c r="K60" s="46"/>
      <c r="L60" s="46"/>
      <c r="M60" s="47"/>
    </row>
    <row r="62" spans="2:13" ht="15.75" x14ac:dyDescent="0.25">
      <c r="C62" s="35" t="s">
        <v>111</v>
      </c>
      <c r="D62" s="36"/>
      <c r="E62" s="37"/>
    </row>
    <row r="63" spans="2:13" x14ac:dyDescent="0.25">
      <c r="C63" s="8"/>
      <c r="D63" s="48" t="s">
        <v>112</v>
      </c>
      <c r="E63" s="49"/>
    </row>
    <row r="64" spans="2:13" x14ac:dyDescent="0.25">
      <c r="C64" s="13" t="s">
        <v>113</v>
      </c>
      <c r="D64" s="8">
        <v>0</v>
      </c>
      <c r="E64" s="8">
        <v>1</v>
      </c>
    </row>
    <row r="65" spans="2:13" x14ac:dyDescent="0.25">
      <c r="C65" s="13">
        <v>0</v>
      </c>
      <c r="D65" s="7">
        <v>818</v>
      </c>
      <c r="E65" s="7">
        <v>265</v>
      </c>
    </row>
    <row r="66" spans="2:13" x14ac:dyDescent="0.25">
      <c r="C66" s="13">
        <v>1</v>
      </c>
      <c r="D66" s="7">
        <v>27</v>
      </c>
      <c r="E66" s="7">
        <v>67</v>
      </c>
    </row>
    <row r="68" spans="2:13" ht="15.75" x14ac:dyDescent="0.25">
      <c r="C68" s="35" t="s">
        <v>114</v>
      </c>
      <c r="D68" s="36"/>
      <c r="E68" s="36"/>
      <c r="F68" s="37"/>
    </row>
    <row r="69" spans="2:13" x14ac:dyDescent="0.25">
      <c r="C69" s="8" t="s">
        <v>101</v>
      </c>
      <c r="D69" s="8" t="s">
        <v>115</v>
      </c>
      <c r="E69" s="8" t="s">
        <v>116</v>
      </c>
      <c r="F69" s="8" t="s">
        <v>117</v>
      </c>
    </row>
    <row r="70" spans="2:13" x14ac:dyDescent="0.25">
      <c r="C70" s="13">
        <v>0</v>
      </c>
      <c r="D70" s="7">
        <f>SUM($D$65:$E$65)</f>
        <v>1083</v>
      </c>
      <c r="E70" s="7">
        <f>SUM($D$65:$E$65) - $D$65</f>
        <v>265</v>
      </c>
      <c r="F70" s="7">
        <f>IF($D$70=0,"Undefined",$E$70*100 / $D$70)</f>
        <v>24.469067405355496</v>
      </c>
    </row>
    <row r="71" spans="2:13" x14ac:dyDescent="0.25">
      <c r="C71" s="13">
        <v>1</v>
      </c>
      <c r="D71" s="7">
        <f>SUM($D$66:$E$66)</f>
        <v>94</v>
      </c>
      <c r="E71" s="7">
        <f>SUM($D$66:$E$66) - $E$66</f>
        <v>27</v>
      </c>
      <c r="F71" s="7">
        <f>IF($D$71=0,"Undefined",$E$71*100 / $D$71)</f>
        <v>28.723404255319149</v>
      </c>
    </row>
    <row r="72" spans="2:13" x14ac:dyDescent="0.25">
      <c r="C72" s="13" t="s">
        <v>118</v>
      </c>
      <c r="D72" s="7">
        <f>SUM($D$70:$D$71)</f>
        <v>1177</v>
      </c>
      <c r="E72" s="7">
        <f>SUM($E$70:$E$71)</f>
        <v>292</v>
      </c>
      <c r="F72" s="7">
        <f>IF($D$72=0,"Undefined",$E$72*100 / $D$72)</f>
        <v>24.808836023789294</v>
      </c>
    </row>
    <row r="75" spans="2:13" ht="18.75" x14ac:dyDescent="0.3">
      <c r="B75" s="15" t="s">
        <v>151</v>
      </c>
    </row>
    <row r="77" spans="2:13" x14ac:dyDescent="0.25">
      <c r="C77" s="45" t="s">
        <v>109</v>
      </c>
      <c r="D77" s="46"/>
      <c r="E77" s="46"/>
      <c r="F77" s="47"/>
      <c r="G77" s="16">
        <v>0.125</v>
      </c>
      <c r="H77" s="45" t="s">
        <v>110</v>
      </c>
      <c r="I77" s="46"/>
      <c r="J77" s="46"/>
      <c r="K77" s="46"/>
      <c r="L77" s="46"/>
      <c r="M77" s="47"/>
    </row>
    <row r="79" spans="2:13" ht="15.75" x14ac:dyDescent="0.25">
      <c r="C79" s="35" t="s">
        <v>111</v>
      </c>
      <c r="D79" s="36"/>
      <c r="E79" s="37"/>
    </row>
    <row r="80" spans="2:13" x14ac:dyDescent="0.25">
      <c r="C80" s="8"/>
      <c r="D80" s="48" t="s">
        <v>112</v>
      </c>
      <c r="E80" s="49"/>
    </row>
    <row r="81" spans="2:7" x14ac:dyDescent="0.25">
      <c r="C81" s="13" t="s">
        <v>113</v>
      </c>
      <c r="D81" s="8">
        <v>0</v>
      </c>
      <c r="E81" s="8">
        <v>1</v>
      </c>
    </row>
    <row r="82" spans="2:7" x14ac:dyDescent="0.25">
      <c r="C82" s="13">
        <v>0</v>
      </c>
      <c r="D82" s="7">
        <v>798</v>
      </c>
      <c r="E82" s="7">
        <v>285</v>
      </c>
    </row>
    <row r="83" spans="2:7" x14ac:dyDescent="0.25">
      <c r="C83" s="13">
        <v>1</v>
      </c>
      <c r="D83" s="7">
        <v>25</v>
      </c>
      <c r="E83" s="7">
        <v>69</v>
      </c>
    </row>
    <row r="85" spans="2:7" ht="15.75" x14ac:dyDescent="0.25">
      <c r="C85" s="35" t="s">
        <v>114</v>
      </c>
      <c r="D85" s="36"/>
      <c r="E85" s="36"/>
      <c r="F85" s="37"/>
    </row>
    <row r="86" spans="2:7" x14ac:dyDescent="0.25">
      <c r="C86" s="8" t="s">
        <v>101</v>
      </c>
      <c r="D86" s="8" t="s">
        <v>115</v>
      </c>
      <c r="E86" s="8" t="s">
        <v>116</v>
      </c>
      <c r="F86" s="8" t="s">
        <v>117</v>
      </c>
    </row>
    <row r="87" spans="2:7" x14ac:dyDescent="0.25">
      <c r="C87" s="13">
        <v>0</v>
      </c>
      <c r="D87" s="7">
        <f>SUM($D$82:$E$82)</f>
        <v>1083</v>
      </c>
      <c r="E87" s="7">
        <f>SUM($D$82:$E$82) - $D$82</f>
        <v>285</v>
      </c>
      <c r="F87" s="7">
        <f>IF($D$87=0,"Undefined",$E$87*100 / $D$87)</f>
        <v>26.315789473684209</v>
      </c>
    </row>
    <row r="88" spans="2:7" x14ac:dyDescent="0.25">
      <c r="C88" s="13">
        <v>1</v>
      </c>
      <c r="D88" s="7">
        <f>SUM($D$83:$E$83)</f>
        <v>94</v>
      </c>
      <c r="E88" s="7">
        <f>SUM($D$83:$E$83) - $E$83</f>
        <v>25</v>
      </c>
      <c r="F88" s="7">
        <f>IF($D$88=0,"Undefined",$E$88*100 / $D$88)</f>
        <v>26.595744680851062</v>
      </c>
    </row>
    <row r="89" spans="2:7" x14ac:dyDescent="0.25">
      <c r="C89" s="13" t="s">
        <v>118</v>
      </c>
      <c r="D89" s="7">
        <f>SUM($D$87:$D$88)</f>
        <v>1177</v>
      </c>
      <c r="E89" s="7">
        <f>SUM($E$87:$E$88)</f>
        <v>310</v>
      </c>
      <c r="F89" s="7">
        <f>IF($D$89=0,"Undefined",$E$89*100 / $D$89)</f>
        <v>26.338147833474935</v>
      </c>
    </row>
    <row r="92" spans="2:7" ht="18.75" x14ac:dyDescent="0.3">
      <c r="B92" s="15" t="s">
        <v>293</v>
      </c>
    </row>
    <row r="94" spans="2:7" x14ac:dyDescent="0.25">
      <c r="D94" s="61" t="s">
        <v>294</v>
      </c>
      <c r="E94" s="61"/>
      <c r="F94" s="61"/>
      <c r="G94" s="61"/>
    </row>
    <row r="95" spans="2:7" x14ac:dyDescent="0.25">
      <c r="C95" s="25" t="s">
        <v>295</v>
      </c>
      <c r="D95" s="8" t="s">
        <v>59</v>
      </c>
      <c r="E95" s="8" t="s">
        <v>60</v>
      </c>
      <c r="F95" s="8" t="s">
        <v>61</v>
      </c>
      <c r="G95" s="8" t="s">
        <v>296</v>
      </c>
    </row>
    <row r="96" spans="2:7" x14ac:dyDescent="0.25">
      <c r="C96" s="8" t="s">
        <v>297</v>
      </c>
      <c r="D96" s="7">
        <v>-5.1442636806732471</v>
      </c>
      <c r="E96" s="7">
        <v>0.35691771433975389</v>
      </c>
      <c r="F96" s="7">
        <v>-1.4831039723044446</v>
      </c>
      <c r="G96" s="7">
        <v>-3.5011610180411274</v>
      </c>
    </row>
    <row r="97" spans="3:9" x14ac:dyDescent="0.25">
      <c r="C97" s="8" t="s">
        <v>298</v>
      </c>
      <c r="D97" s="7">
        <v>0.56267494751942126</v>
      </c>
      <c r="E97" s="7">
        <v>0.75337437982639011</v>
      </c>
      <c r="F97" s="7">
        <v>-0.30622874634760755</v>
      </c>
      <c r="G97" s="7">
        <v>-2.1169158364762981</v>
      </c>
    </row>
    <row r="98" spans="3:9" x14ac:dyDescent="0.25">
      <c r="C98" s="8" t="s">
        <v>299</v>
      </c>
      <c r="D98" s="7">
        <v>0.69177866552029044</v>
      </c>
      <c r="E98" s="7">
        <v>0.93961602105316033</v>
      </c>
      <c r="F98" s="7">
        <v>-0.47240859864329449</v>
      </c>
      <c r="G98" s="7">
        <v>-2.9409662513178798</v>
      </c>
    </row>
    <row r="99" spans="3:9" x14ac:dyDescent="0.25">
      <c r="C99" s="8" t="s">
        <v>300</v>
      </c>
      <c r="D99" s="7">
        <v>1.861407353719013</v>
      </c>
      <c r="E99" s="7">
        <v>-2.5317618475510786</v>
      </c>
      <c r="F99" s="7">
        <v>-2.7248971178360293</v>
      </c>
      <c r="G99" s="7">
        <v>0.2516782061205099</v>
      </c>
    </row>
    <row r="100" spans="3:9" x14ac:dyDescent="0.25">
      <c r="C100" s="8" t="s">
        <v>301</v>
      </c>
      <c r="D100" s="7">
        <v>-0.42360671725097804</v>
      </c>
      <c r="E100" s="7">
        <v>-2.5865617742013698</v>
      </c>
      <c r="F100" s="7">
        <v>-1.1764152213196104</v>
      </c>
      <c r="G100" s="7">
        <v>-0.95882543392536579</v>
      </c>
    </row>
    <row r="103" spans="3:9" x14ac:dyDescent="0.25">
      <c r="D103" s="61" t="s">
        <v>295</v>
      </c>
      <c r="E103" s="61"/>
      <c r="F103" s="61"/>
      <c r="G103" s="61"/>
      <c r="H103" s="61"/>
      <c r="I103" s="61"/>
    </row>
    <row r="104" spans="3:9" x14ac:dyDescent="0.25">
      <c r="C104" s="25" t="s">
        <v>302</v>
      </c>
      <c r="D104" s="8" t="s">
        <v>297</v>
      </c>
      <c r="E104" s="8" t="s">
        <v>298</v>
      </c>
      <c r="F104" s="8" t="s">
        <v>299</v>
      </c>
      <c r="G104" s="8" t="s">
        <v>300</v>
      </c>
      <c r="H104" s="8" t="s">
        <v>301</v>
      </c>
      <c r="I104" s="8" t="s">
        <v>296</v>
      </c>
    </row>
    <row r="105" spans="3:9" x14ac:dyDescent="0.25">
      <c r="C105" s="8">
        <v>0</v>
      </c>
      <c r="D105" s="7">
        <v>3.047728502714151</v>
      </c>
      <c r="E105" s="7">
        <v>0.82757343137766803</v>
      </c>
      <c r="F105" s="7">
        <v>1.6156876961302473</v>
      </c>
      <c r="G105" s="7">
        <v>1.87777490067249</v>
      </c>
      <c r="H105" s="7">
        <v>1.5675468357860967</v>
      </c>
      <c r="I105" s="7">
        <v>-0.93930938730372393</v>
      </c>
    </row>
    <row r="106" spans="3:9" x14ac:dyDescent="0.25">
      <c r="C106" s="8">
        <v>1</v>
      </c>
      <c r="D106" s="7">
        <v>-3.222729294681741</v>
      </c>
      <c r="E106" s="7">
        <v>-1.2620146242658501</v>
      </c>
      <c r="F106" s="7">
        <v>-1.3995591840608688</v>
      </c>
      <c r="G106" s="7">
        <v>-2.0753541889151705</v>
      </c>
      <c r="H106" s="7">
        <v>-1.4214701411748492</v>
      </c>
      <c r="I106" s="7">
        <v>1.1197030483632253</v>
      </c>
    </row>
  </sheetData>
  <mergeCells count="80">
    <mergeCell ref="B3:M3"/>
    <mergeCell ref="P3:S3"/>
    <mergeCell ref="J4:K4"/>
    <mergeCell ref="L4:M4"/>
    <mergeCell ref="B5:C5"/>
    <mergeCell ref="D5:E5"/>
    <mergeCell ref="F5:G5"/>
    <mergeCell ref="H5:I5"/>
    <mergeCell ref="J5:K5"/>
    <mergeCell ref="L5:M5"/>
    <mergeCell ref="B4:C4"/>
    <mergeCell ref="D4:E4"/>
    <mergeCell ref="F4:G4"/>
    <mergeCell ref="H4:I4"/>
    <mergeCell ref="C79:E79"/>
    <mergeCell ref="D80:E80"/>
    <mergeCell ref="C85:F85"/>
    <mergeCell ref="D94:G94"/>
    <mergeCell ref="D103:I103"/>
    <mergeCell ref="H60:M60"/>
    <mergeCell ref="C62:E62"/>
    <mergeCell ref="D63:E63"/>
    <mergeCell ref="C68:F68"/>
    <mergeCell ref="C77:F77"/>
    <mergeCell ref="H77:M77"/>
    <mergeCell ref="C60:F60"/>
    <mergeCell ref="C43:G43"/>
    <mergeCell ref="C44:G44"/>
    <mergeCell ref="C45:G45"/>
    <mergeCell ref="C46:G46"/>
    <mergeCell ref="C51:G51"/>
    <mergeCell ref="G36:J36"/>
    <mergeCell ref="G37:J37"/>
    <mergeCell ref="G38:J38"/>
    <mergeCell ref="C40:G40"/>
    <mergeCell ref="C41:G41"/>
    <mergeCell ref="C37:F37"/>
    <mergeCell ref="C42:G42"/>
    <mergeCell ref="C38:F38"/>
    <mergeCell ref="G27:J27"/>
    <mergeCell ref="G28:J28"/>
    <mergeCell ref="G29:J29"/>
    <mergeCell ref="G30:J30"/>
    <mergeCell ref="G31:J31"/>
    <mergeCell ref="G32:J32"/>
    <mergeCell ref="G33:J33"/>
    <mergeCell ref="G34:J34"/>
    <mergeCell ref="G35:J35"/>
    <mergeCell ref="C32:F32"/>
    <mergeCell ref="C33:F33"/>
    <mergeCell ref="C34:F34"/>
    <mergeCell ref="C35:F35"/>
    <mergeCell ref="C36:F36"/>
    <mergeCell ref="C31:F31"/>
    <mergeCell ref="C21:G21"/>
    <mergeCell ref="C22:D22"/>
    <mergeCell ref="C23:D23"/>
    <mergeCell ref="C24:D24"/>
    <mergeCell ref="E22:G22"/>
    <mergeCell ref="E24:G24"/>
    <mergeCell ref="C26:J26"/>
    <mergeCell ref="C27:F27"/>
    <mergeCell ref="C28:F28"/>
    <mergeCell ref="C29:F29"/>
    <mergeCell ref="C30:F30"/>
    <mergeCell ref="C18:F18"/>
    <mergeCell ref="C19:F19"/>
    <mergeCell ref="G13:K13"/>
    <mergeCell ref="G14:K14"/>
    <mergeCell ref="G15:K15"/>
    <mergeCell ref="G16:K16"/>
    <mergeCell ref="G17:K17"/>
    <mergeCell ref="G18:K18"/>
    <mergeCell ref="G19:K19"/>
    <mergeCell ref="C17:F17"/>
    <mergeCell ref="C12:K12"/>
    <mergeCell ref="C13:F13"/>
    <mergeCell ref="C14:F14"/>
    <mergeCell ref="C15:F15"/>
    <mergeCell ref="C16:F16"/>
  </mergeCells>
  <hyperlinks>
    <hyperlink ref="B4" location="'NNC_Output'!R10C2:R10C2" display="Inputs"/>
    <hyperlink ref="D4" location="'NNC_Output'!R49C2:R49C2" display="Prior Class Prob."/>
    <hyperlink ref="F4" location="'NNC_Output'!R58C2:R58C2" display="Train. Score - Summary"/>
    <hyperlink ref="H4" location="'NNC_Output'!R75C2:R75C2" display="Valid. Score - Summary"/>
    <hyperlink ref="J4" location="'NNC_Output'!R92C2:R92C2" display="Weights"/>
    <hyperlink ref="L4" location="'NNC_TrainLog'!R10C2:R10C2" display="Training Log"/>
    <hyperlink ref="B5" location="'NNC_TrainingLiftChart'!R10C2:R10C2" display="Training Lift Chart"/>
    <hyperlink ref="D5" location="'NNC_TrainingScore'!R10C2:R10C2" display="Train. Score - Detailed Rep."/>
    <hyperlink ref="F5" location="'NNC_ValidationLiftChart'!R10C2:R10C2" display="Validation Lift Chart"/>
    <hyperlink ref="H5" location="'NNC_ValidationScore'!R10C2:R10C2" display="Valid. Score - Detailed Rep.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39997558519241921"/>
  </sheetPr>
  <dimension ref="A1:M21"/>
  <sheetViews>
    <sheetView showGridLines="0" topLeftCell="A3" workbookViewId="0">
      <selection activeCell="K23" sqref="K23"/>
    </sheetView>
  </sheetViews>
  <sheetFormatPr defaultRowHeight="15" x14ac:dyDescent="0.25"/>
  <cols>
    <col min="1" max="1" width="26.42578125" bestFit="1" customWidth="1"/>
    <col min="2" max="2" width="31" bestFit="1" customWidth="1"/>
  </cols>
  <sheetData>
    <row r="1" spans="1:13" x14ac:dyDescent="0.25">
      <c r="M1" t="s">
        <v>313</v>
      </c>
    </row>
    <row r="2" spans="1:13" x14ac:dyDescent="0.25">
      <c r="A2" s="13" t="s">
        <v>62</v>
      </c>
      <c r="B2" s="7" t="s">
        <v>262</v>
      </c>
    </row>
    <row r="3" spans="1:13" x14ac:dyDescent="0.25">
      <c r="A3" s="13" t="s">
        <v>64</v>
      </c>
      <c r="B3" s="7">
        <v>3</v>
      </c>
    </row>
    <row r="4" spans="1:13" x14ac:dyDescent="0.25">
      <c r="A4" s="13" t="s">
        <v>36</v>
      </c>
      <c r="B4" s="7" t="s">
        <v>263</v>
      </c>
      <c r="D4" s="7" t="s">
        <v>59</v>
      </c>
      <c r="E4" s="7" t="s">
        <v>60</v>
      </c>
      <c r="F4" s="7" t="s">
        <v>61</v>
      </c>
      <c r="G4" s="7" t="s">
        <v>27</v>
      </c>
    </row>
    <row r="5" spans="1:13" x14ac:dyDescent="0.25">
      <c r="A5" s="13" t="s">
        <v>66</v>
      </c>
      <c r="B5" s="7" t="s">
        <v>264</v>
      </c>
      <c r="D5" s="7">
        <v>1</v>
      </c>
      <c r="E5" s="7">
        <v>6</v>
      </c>
      <c r="F5" s="7">
        <v>9</v>
      </c>
      <c r="G5" s="7">
        <v>17</v>
      </c>
    </row>
    <row r="6" spans="1:13" x14ac:dyDescent="0.25">
      <c r="A6" s="13" t="s">
        <v>68</v>
      </c>
      <c r="B6" s="7" t="s">
        <v>265</v>
      </c>
      <c r="D6" s="7" t="s">
        <v>72</v>
      </c>
      <c r="E6" s="7" t="s">
        <v>72</v>
      </c>
      <c r="F6" s="7" t="s">
        <v>72</v>
      </c>
      <c r="G6" s="7" t="s">
        <v>73</v>
      </c>
    </row>
    <row r="7" spans="1:13" x14ac:dyDescent="0.25">
      <c r="A7" s="13" t="s">
        <v>70</v>
      </c>
      <c r="B7" s="7" t="s">
        <v>266</v>
      </c>
      <c r="D7" s="7">
        <v>0</v>
      </c>
      <c r="E7" s="7">
        <v>1</v>
      </c>
      <c r="F7" s="7"/>
      <c r="G7" s="7"/>
    </row>
    <row r="8" spans="1:13" x14ac:dyDescent="0.25">
      <c r="A8" s="13" t="s">
        <v>74</v>
      </c>
      <c r="B8" s="7">
        <v>1</v>
      </c>
      <c r="D8" s="7">
        <v>5</v>
      </c>
      <c r="E8" s="7"/>
      <c r="F8" s="7"/>
      <c r="G8" s="7"/>
    </row>
    <row r="9" spans="1:13" x14ac:dyDescent="0.25">
      <c r="A9" s="13" t="s">
        <v>75</v>
      </c>
      <c r="B9" s="7">
        <v>0.125</v>
      </c>
    </row>
    <row r="10" spans="1:13" x14ac:dyDescent="0.25">
      <c r="A10" s="13" t="s">
        <v>267</v>
      </c>
      <c r="B10" s="7">
        <v>1</v>
      </c>
      <c r="D10" s="7">
        <v>2.0968564146134239</v>
      </c>
      <c r="E10" s="7">
        <v>2.2302463891248938</v>
      </c>
      <c r="F10" s="7">
        <v>2.231945624468989</v>
      </c>
    </row>
    <row r="11" spans="1:13" x14ac:dyDescent="0.25">
      <c r="A11" s="13" t="s">
        <v>268</v>
      </c>
      <c r="B11" s="7" t="s">
        <v>269</v>
      </c>
      <c r="D11" s="7">
        <v>2.0671051697814442</v>
      </c>
      <c r="E11" s="7">
        <v>2.238842940304123</v>
      </c>
      <c r="F11" s="7">
        <v>2.1400137572909625</v>
      </c>
    </row>
    <row r="12" spans="1:13" x14ac:dyDescent="0.25">
      <c r="A12" s="13" t="s">
        <v>270</v>
      </c>
      <c r="B12" s="7" t="s">
        <v>271</v>
      </c>
    </row>
    <row r="13" spans="1:13" x14ac:dyDescent="0.25">
      <c r="A13" s="13" t="s">
        <v>272</v>
      </c>
      <c r="B13" s="7" t="s">
        <v>271</v>
      </c>
      <c r="D13" s="7">
        <v>-5.1442636806732471</v>
      </c>
      <c r="E13" s="7">
        <v>0.35691771433975389</v>
      </c>
      <c r="F13" s="7">
        <v>-1.4831039723044446</v>
      </c>
      <c r="G13" s="7">
        <v>-3.5011610180411274</v>
      </c>
    </row>
    <row r="14" spans="1:13" x14ac:dyDescent="0.25">
      <c r="A14" s="13" t="s">
        <v>273</v>
      </c>
      <c r="B14" s="7" t="s">
        <v>274</v>
      </c>
      <c r="D14" s="7">
        <v>0.56267494751942126</v>
      </c>
      <c r="E14" s="7">
        <v>0.75337437982639011</v>
      </c>
      <c r="F14" s="7">
        <v>-0.30622874634760755</v>
      </c>
      <c r="G14" s="7">
        <v>-2.1169158364762981</v>
      </c>
    </row>
    <row r="15" spans="1:13" x14ac:dyDescent="0.25">
      <c r="A15" s="13"/>
      <c r="B15" s="7" t="s">
        <v>275</v>
      </c>
      <c r="D15" s="7">
        <v>0.69177866552029044</v>
      </c>
      <c r="E15" s="7">
        <v>0.93961602105316033</v>
      </c>
      <c r="F15" s="7">
        <v>-0.47240859864329449</v>
      </c>
      <c r="G15" s="7">
        <v>-2.9409662513178798</v>
      </c>
    </row>
    <row r="16" spans="1:13" x14ac:dyDescent="0.25">
      <c r="A16" s="13" t="s">
        <v>220</v>
      </c>
      <c r="B16" s="7" t="b">
        <v>1</v>
      </c>
      <c r="D16" s="7">
        <v>1.861407353719013</v>
      </c>
      <c r="E16" s="7">
        <v>-2.5317618475510786</v>
      </c>
      <c r="F16" s="7">
        <v>-2.7248971178360293</v>
      </c>
      <c r="G16" s="7">
        <v>0.2516782061205099</v>
      </c>
    </row>
    <row r="17" spans="1:9" x14ac:dyDescent="0.25">
      <c r="A17" s="13" t="s">
        <v>234</v>
      </c>
      <c r="B17" s="7" t="s">
        <v>276</v>
      </c>
      <c r="D17" s="7">
        <v>-0.42360671725097804</v>
      </c>
      <c r="E17" s="7">
        <v>-2.5865617742013698</v>
      </c>
      <c r="F17" s="7">
        <v>-1.1764152213196104</v>
      </c>
      <c r="G17" s="7">
        <v>-0.95882543392536579</v>
      </c>
    </row>
    <row r="18" spans="1:9" x14ac:dyDescent="0.25">
      <c r="A18" s="13" t="s">
        <v>236</v>
      </c>
      <c r="B18" s="7" t="s">
        <v>277</v>
      </c>
    </row>
    <row r="20" spans="1:9" x14ac:dyDescent="0.25">
      <c r="D20" s="7">
        <v>3.047728502714151</v>
      </c>
      <c r="E20" s="7">
        <v>0.82757343137766803</v>
      </c>
      <c r="F20" s="7">
        <v>1.6156876961302473</v>
      </c>
      <c r="G20" s="7">
        <v>1.87777490067249</v>
      </c>
      <c r="H20" s="7">
        <v>1.5675468357860967</v>
      </c>
      <c r="I20" s="7">
        <v>-0.93930938730372393</v>
      </c>
    </row>
    <row r="21" spans="1:9" x14ac:dyDescent="0.25">
      <c r="D21" s="7">
        <v>-3.222729294681741</v>
      </c>
      <c r="E21" s="7">
        <v>-1.2620146242658501</v>
      </c>
      <c r="F21" s="7">
        <v>-1.3995591840608688</v>
      </c>
      <c r="G21" s="7">
        <v>-2.0753541889151705</v>
      </c>
      <c r="H21" s="7">
        <v>-1.4214701411748492</v>
      </c>
      <c r="I21" s="7">
        <v>1.1197030483632253</v>
      </c>
    </row>
  </sheetData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Q1179"/>
  <sheetViews>
    <sheetView workbookViewId="0">
      <selection activeCell="K3" sqref="K3"/>
    </sheetView>
  </sheetViews>
  <sheetFormatPr defaultRowHeight="15" x14ac:dyDescent="0.25"/>
  <cols>
    <col min="1" max="1" width="5" style="27" bestFit="1" customWidth="1"/>
    <col min="2" max="10" width="10.7109375" customWidth="1"/>
    <col min="11" max="11" width="10.140625" bestFit="1" customWidth="1"/>
  </cols>
  <sheetData>
    <row r="1" spans="1:17" x14ac:dyDescent="0.25">
      <c r="B1" s="62" t="s">
        <v>319</v>
      </c>
      <c r="C1" s="62"/>
      <c r="D1" s="62"/>
      <c r="E1" s="62"/>
      <c r="F1" s="62"/>
      <c r="G1" s="62" t="s">
        <v>320</v>
      </c>
      <c r="H1" s="62"/>
      <c r="I1" s="62"/>
      <c r="J1" s="62"/>
      <c r="K1" s="62"/>
      <c r="N1" s="30">
        <v>0.4</v>
      </c>
      <c r="O1" s="30">
        <v>0.2</v>
      </c>
      <c r="P1" s="30">
        <v>0.4</v>
      </c>
      <c r="Q1" s="31">
        <v>0.7</v>
      </c>
    </row>
    <row r="2" spans="1:17" s="23" customFormat="1" x14ac:dyDescent="0.25">
      <c r="A2" s="28" t="s">
        <v>317</v>
      </c>
      <c r="B2" s="23" t="s">
        <v>318</v>
      </c>
      <c r="C2" s="23" t="s">
        <v>321</v>
      </c>
      <c r="D2" s="23" t="s">
        <v>322</v>
      </c>
      <c r="E2" s="23" t="s">
        <v>323</v>
      </c>
      <c r="F2" s="23" t="s">
        <v>324</v>
      </c>
      <c r="G2" s="23" t="s">
        <v>318</v>
      </c>
      <c r="H2" s="23" t="s">
        <v>321</v>
      </c>
      <c r="I2" s="23" t="s">
        <v>322</v>
      </c>
      <c r="J2" s="23" t="s">
        <v>323</v>
      </c>
      <c r="K2" s="23" t="s">
        <v>324</v>
      </c>
    </row>
    <row r="3" spans="1:17" ht="15.75" x14ac:dyDescent="0.25">
      <c r="A3" s="29">
        <v>1</v>
      </c>
      <c r="B3">
        <v>0</v>
      </c>
      <c r="C3">
        <v>1</v>
      </c>
      <c r="D3">
        <v>1</v>
      </c>
      <c r="E3">
        <v>1</v>
      </c>
      <c r="F3">
        <f>IF(SUMPRODUCT(C3:E3,$N$1:$P$1)&lt;$Q$1,0,1)</f>
        <v>1</v>
      </c>
      <c r="G3">
        <v>1</v>
      </c>
      <c r="H3">
        <v>1</v>
      </c>
      <c r="I3">
        <v>1</v>
      </c>
      <c r="J3">
        <v>1</v>
      </c>
      <c r="K3">
        <f>IF(SUMPRODUCT(H3:J3,$N$1:$P$1)&lt;$Q$1,0,1)</f>
        <v>1</v>
      </c>
      <c r="N3" s="35" t="s">
        <v>111</v>
      </c>
      <c r="O3" s="36"/>
      <c r="P3" s="37"/>
    </row>
    <row r="4" spans="1:17" x14ac:dyDescent="0.25">
      <c r="A4" s="29">
        <f>A3+1</f>
        <v>2</v>
      </c>
      <c r="B4">
        <v>0</v>
      </c>
      <c r="C4">
        <v>0</v>
      </c>
      <c r="D4">
        <v>0</v>
      </c>
      <c r="E4">
        <v>0</v>
      </c>
      <c r="F4">
        <f t="shared" ref="F4:F67" si="0">IF(SUMPRODUCT(C4:E4,$N$1:$P$1)&lt;$Q$1,0,1)</f>
        <v>0</v>
      </c>
      <c r="G4">
        <v>0</v>
      </c>
      <c r="H4">
        <v>0</v>
      </c>
      <c r="I4">
        <v>0</v>
      </c>
      <c r="J4">
        <v>0</v>
      </c>
      <c r="K4">
        <f t="shared" ref="K4:K67" si="1">IF(SUMPRODUCT(H4:J4,$N$1:$P$1)&lt;$Q$1,0,1)</f>
        <v>0</v>
      </c>
      <c r="N4" s="8"/>
      <c r="O4" s="48" t="s">
        <v>112</v>
      </c>
      <c r="P4" s="49"/>
    </row>
    <row r="5" spans="1:17" x14ac:dyDescent="0.25">
      <c r="A5" s="29">
        <f t="shared" ref="A5:A68" si="2">A4+1</f>
        <v>3</v>
      </c>
      <c r="B5">
        <v>0</v>
      </c>
      <c r="C5">
        <v>1</v>
      </c>
      <c r="D5">
        <v>0</v>
      </c>
      <c r="E5">
        <v>1</v>
      </c>
      <c r="F5">
        <f t="shared" si="0"/>
        <v>1</v>
      </c>
      <c r="G5">
        <v>0</v>
      </c>
      <c r="H5">
        <v>1</v>
      </c>
      <c r="I5">
        <v>1</v>
      </c>
      <c r="J5">
        <v>1</v>
      </c>
      <c r="K5">
        <f t="shared" si="1"/>
        <v>1</v>
      </c>
      <c r="N5" s="13" t="s">
        <v>113</v>
      </c>
      <c r="O5" s="8">
        <v>0</v>
      </c>
      <c r="P5" s="8">
        <v>1</v>
      </c>
    </row>
    <row r="6" spans="1:17" x14ac:dyDescent="0.25">
      <c r="A6" s="29">
        <f t="shared" si="2"/>
        <v>4</v>
      </c>
      <c r="B6">
        <v>0</v>
      </c>
      <c r="C6">
        <v>0</v>
      </c>
      <c r="D6">
        <v>0</v>
      </c>
      <c r="E6">
        <v>0</v>
      </c>
      <c r="F6">
        <f t="shared" si="0"/>
        <v>0</v>
      </c>
      <c r="G6">
        <v>0</v>
      </c>
      <c r="H6">
        <v>0</v>
      </c>
      <c r="I6">
        <v>0</v>
      </c>
      <c r="J6">
        <v>0</v>
      </c>
      <c r="K6">
        <f t="shared" si="1"/>
        <v>0</v>
      </c>
      <c r="N6" s="13">
        <v>0</v>
      </c>
      <c r="O6" s="7">
        <f>COUNTIFS($B$3:$B$1179,$N6,$F$3:$F$1179,O$5)</f>
        <v>859</v>
      </c>
      <c r="P6" s="7">
        <f>COUNTIFS($B$3:$B$1179,$N6,$F$3:$F$1179,P$5)</f>
        <v>224</v>
      </c>
    </row>
    <row r="7" spans="1:17" x14ac:dyDescent="0.25">
      <c r="A7" s="29">
        <f t="shared" si="2"/>
        <v>5</v>
      </c>
      <c r="B7">
        <v>0</v>
      </c>
      <c r="C7">
        <v>1</v>
      </c>
      <c r="D7">
        <v>1</v>
      </c>
      <c r="E7">
        <v>1</v>
      </c>
      <c r="F7">
        <f t="shared" si="0"/>
        <v>1</v>
      </c>
      <c r="G7">
        <v>1</v>
      </c>
      <c r="H7">
        <v>1</v>
      </c>
      <c r="I7">
        <v>1</v>
      </c>
      <c r="J7">
        <v>1</v>
      </c>
      <c r="K7">
        <f t="shared" si="1"/>
        <v>1</v>
      </c>
      <c r="N7" s="13">
        <v>1</v>
      </c>
      <c r="O7" s="7">
        <f>COUNTIFS($B$3:$B$1179,$N7,$F$3:$F$1179,O$5)</f>
        <v>30</v>
      </c>
      <c r="P7" s="7">
        <f>COUNTIFS($B$3:$B$1179,$N7,$F$3:$F$1179,P$5)</f>
        <v>64</v>
      </c>
    </row>
    <row r="8" spans="1:17" x14ac:dyDescent="0.25">
      <c r="A8" s="29">
        <f t="shared" si="2"/>
        <v>6</v>
      </c>
      <c r="B8">
        <v>0</v>
      </c>
      <c r="C8">
        <v>0</v>
      </c>
      <c r="D8">
        <v>0</v>
      </c>
      <c r="E8">
        <v>0</v>
      </c>
      <c r="F8">
        <f t="shared" si="0"/>
        <v>0</v>
      </c>
      <c r="G8">
        <v>0</v>
      </c>
      <c r="H8">
        <v>0</v>
      </c>
      <c r="I8">
        <v>0</v>
      </c>
      <c r="J8">
        <v>0</v>
      </c>
      <c r="K8">
        <f t="shared" si="1"/>
        <v>0</v>
      </c>
      <c r="Q8">
        <f>(P6+O7)/1177</f>
        <v>0.21580288870008496</v>
      </c>
    </row>
    <row r="9" spans="1:17" ht="15.75" x14ac:dyDescent="0.25">
      <c r="A9" s="29">
        <f t="shared" si="2"/>
        <v>7</v>
      </c>
      <c r="B9">
        <v>0</v>
      </c>
      <c r="C9">
        <v>0</v>
      </c>
      <c r="D9">
        <v>0</v>
      </c>
      <c r="E9">
        <v>0</v>
      </c>
      <c r="F9">
        <f t="shared" si="0"/>
        <v>0</v>
      </c>
      <c r="G9">
        <v>0</v>
      </c>
      <c r="H9">
        <v>0</v>
      </c>
      <c r="I9">
        <v>0</v>
      </c>
      <c r="J9">
        <v>0</v>
      </c>
      <c r="K9">
        <f t="shared" si="1"/>
        <v>0</v>
      </c>
      <c r="N9" s="35" t="s">
        <v>111</v>
      </c>
      <c r="O9" s="36"/>
      <c r="P9" s="37"/>
    </row>
    <row r="10" spans="1:17" x14ac:dyDescent="0.25">
      <c r="A10" s="29">
        <f t="shared" si="2"/>
        <v>8</v>
      </c>
      <c r="B10">
        <v>0</v>
      </c>
      <c r="C10">
        <v>0</v>
      </c>
      <c r="D10">
        <v>0</v>
      </c>
      <c r="E10">
        <v>0</v>
      </c>
      <c r="F10">
        <f t="shared" si="0"/>
        <v>0</v>
      </c>
      <c r="G10">
        <v>1</v>
      </c>
      <c r="H10">
        <v>1</v>
      </c>
      <c r="I10">
        <v>1</v>
      </c>
      <c r="J10">
        <v>1</v>
      </c>
      <c r="K10">
        <f t="shared" si="1"/>
        <v>1</v>
      </c>
      <c r="N10" s="8"/>
      <c r="O10" s="48" t="s">
        <v>112</v>
      </c>
      <c r="P10" s="49"/>
    </row>
    <row r="11" spans="1:17" x14ac:dyDescent="0.25">
      <c r="A11" s="29">
        <f t="shared" si="2"/>
        <v>9</v>
      </c>
      <c r="B11">
        <v>0</v>
      </c>
      <c r="C11">
        <v>0</v>
      </c>
      <c r="D11">
        <v>0</v>
      </c>
      <c r="E11">
        <v>0</v>
      </c>
      <c r="F11">
        <f t="shared" si="0"/>
        <v>0</v>
      </c>
      <c r="G11">
        <v>0</v>
      </c>
      <c r="H11">
        <v>0</v>
      </c>
      <c r="I11">
        <v>0</v>
      </c>
      <c r="J11">
        <v>0</v>
      </c>
      <c r="K11">
        <f t="shared" si="1"/>
        <v>0</v>
      </c>
      <c r="N11" s="13" t="s">
        <v>113</v>
      </c>
      <c r="O11" s="8">
        <v>0</v>
      </c>
      <c r="P11" s="8">
        <v>1</v>
      </c>
    </row>
    <row r="12" spans="1:17" x14ac:dyDescent="0.25">
      <c r="A12" s="29">
        <f t="shared" si="2"/>
        <v>10</v>
      </c>
      <c r="B12">
        <v>0</v>
      </c>
      <c r="C12">
        <v>0</v>
      </c>
      <c r="D12">
        <v>0</v>
      </c>
      <c r="E12">
        <v>0</v>
      </c>
      <c r="F12">
        <f t="shared" si="0"/>
        <v>0</v>
      </c>
      <c r="G12">
        <v>0</v>
      </c>
      <c r="H12">
        <v>0</v>
      </c>
      <c r="I12">
        <v>1</v>
      </c>
      <c r="J12">
        <v>0</v>
      </c>
      <c r="K12">
        <f t="shared" si="1"/>
        <v>0</v>
      </c>
      <c r="N12" s="13">
        <v>0</v>
      </c>
      <c r="O12" s="7">
        <f>COUNTIFS($G$3:$G$1179,$N12,$K$3:$K$1179,O$11)</f>
        <v>828</v>
      </c>
      <c r="P12" s="7">
        <f>COUNTIFS($G$3:$G$1179,$N12,$K$3:$K$1179,P$11)</f>
        <v>255</v>
      </c>
    </row>
    <row r="13" spans="1:17" x14ac:dyDescent="0.25">
      <c r="A13" s="29">
        <f t="shared" si="2"/>
        <v>11</v>
      </c>
      <c r="B13">
        <v>0</v>
      </c>
      <c r="C13">
        <v>0</v>
      </c>
      <c r="D13">
        <v>0</v>
      </c>
      <c r="E13">
        <v>0</v>
      </c>
      <c r="F13">
        <f t="shared" si="0"/>
        <v>0</v>
      </c>
      <c r="G13">
        <v>0</v>
      </c>
      <c r="H13">
        <v>1</v>
      </c>
      <c r="I13">
        <v>1</v>
      </c>
      <c r="J13">
        <v>1</v>
      </c>
      <c r="K13">
        <f t="shared" si="1"/>
        <v>1</v>
      </c>
      <c r="N13" s="13">
        <v>1</v>
      </c>
      <c r="O13" s="7">
        <f>COUNTIFS($G$3:$G$1179,$N13,$K$3:$K$1179,O$11)</f>
        <v>34</v>
      </c>
      <c r="P13" s="7">
        <f>COUNTIFS($G$3:$G$1179,$N13,$K$3:$K$1179,P$11)</f>
        <v>60</v>
      </c>
    </row>
    <row r="14" spans="1:17" x14ac:dyDescent="0.25">
      <c r="A14" s="29">
        <f t="shared" si="2"/>
        <v>12</v>
      </c>
      <c r="B14">
        <v>0</v>
      </c>
      <c r="C14">
        <v>0</v>
      </c>
      <c r="D14">
        <v>0</v>
      </c>
      <c r="E14">
        <v>0</v>
      </c>
      <c r="F14">
        <f t="shared" si="0"/>
        <v>0</v>
      </c>
      <c r="G14">
        <v>0</v>
      </c>
      <c r="H14">
        <v>0</v>
      </c>
      <c r="I14">
        <v>0</v>
      </c>
      <c r="J14">
        <v>0</v>
      </c>
      <c r="K14">
        <f t="shared" si="1"/>
        <v>0</v>
      </c>
      <c r="Q14">
        <f>(P12+O13)/1177</f>
        <v>0.24553950722175022</v>
      </c>
    </row>
    <row r="15" spans="1:17" x14ac:dyDescent="0.25">
      <c r="A15" s="29">
        <f t="shared" si="2"/>
        <v>13</v>
      </c>
      <c r="B15">
        <v>0</v>
      </c>
      <c r="C15">
        <v>0</v>
      </c>
      <c r="D15">
        <v>0</v>
      </c>
      <c r="E15">
        <v>0</v>
      </c>
      <c r="F15">
        <f t="shared" si="0"/>
        <v>0</v>
      </c>
      <c r="G15">
        <v>0</v>
      </c>
      <c r="H15">
        <v>0</v>
      </c>
      <c r="I15">
        <v>0</v>
      </c>
      <c r="J15">
        <v>0</v>
      </c>
      <c r="K15">
        <f t="shared" si="1"/>
        <v>0</v>
      </c>
    </row>
    <row r="16" spans="1:17" x14ac:dyDescent="0.25">
      <c r="A16" s="29">
        <f t="shared" si="2"/>
        <v>14</v>
      </c>
      <c r="B16">
        <v>0</v>
      </c>
      <c r="C16">
        <v>0</v>
      </c>
      <c r="D16">
        <v>0</v>
      </c>
      <c r="E16">
        <v>0</v>
      </c>
      <c r="F16">
        <f t="shared" si="0"/>
        <v>0</v>
      </c>
      <c r="G16">
        <v>0</v>
      </c>
      <c r="H16">
        <v>0</v>
      </c>
      <c r="I16">
        <v>0</v>
      </c>
      <c r="J16">
        <v>0</v>
      </c>
      <c r="K16">
        <f t="shared" si="1"/>
        <v>0</v>
      </c>
    </row>
    <row r="17" spans="1:11" x14ac:dyDescent="0.25">
      <c r="A17" s="29">
        <f t="shared" si="2"/>
        <v>15</v>
      </c>
      <c r="B17">
        <v>0</v>
      </c>
      <c r="C17">
        <v>0</v>
      </c>
      <c r="D17">
        <v>0</v>
      </c>
      <c r="E17">
        <v>0</v>
      </c>
      <c r="F17">
        <f t="shared" si="0"/>
        <v>0</v>
      </c>
      <c r="G17">
        <v>0</v>
      </c>
      <c r="H17">
        <v>1</v>
      </c>
      <c r="I17">
        <v>1</v>
      </c>
      <c r="J17">
        <v>1</v>
      </c>
      <c r="K17">
        <f t="shared" si="1"/>
        <v>1</v>
      </c>
    </row>
    <row r="18" spans="1:11" x14ac:dyDescent="0.25">
      <c r="A18" s="29">
        <f t="shared" si="2"/>
        <v>16</v>
      </c>
      <c r="B18">
        <v>0</v>
      </c>
      <c r="C18">
        <v>1</v>
      </c>
      <c r="D18">
        <v>1</v>
      </c>
      <c r="E18">
        <v>1</v>
      </c>
      <c r="F18">
        <f t="shared" si="0"/>
        <v>1</v>
      </c>
      <c r="G18">
        <v>1</v>
      </c>
      <c r="H18">
        <v>0</v>
      </c>
      <c r="I18">
        <v>0</v>
      </c>
      <c r="J18">
        <v>0</v>
      </c>
      <c r="K18">
        <f t="shared" si="1"/>
        <v>0</v>
      </c>
    </row>
    <row r="19" spans="1:11" x14ac:dyDescent="0.25">
      <c r="A19" s="29">
        <f t="shared" si="2"/>
        <v>17</v>
      </c>
      <c r="B19">
        <v>0</v>
      </c>
      <c r="C19">
        <v>0</v>
      </c>
      <c r="D19">
        <v>0</v>
      </c>
      <c r="E19">
        <v>0</v>
      </c>
      <c r="F19">
        <f t="shared" si="0"/>
        <v>0</v>
      </c>
      <c r="G19">
        <v>0</v>
      </c>
      <c r="H19">
        <v>1</v>
      </c>
      <c r="I19">
        <v>1</v>
      </c>
      <c r="J19">
        <v>1</v>
      </c>
      <c r="K19">
        <f t="shared" si="1"/>
        <v>1</v>
      </c>
    </row>
    <row r="20" spans="1:11" x14ac:dyDescent="0.25">
      <c r="A20" s="29">
        <f t="shared" si="2"/>
        <v>18</v>
      </c>
      <c r="B20">
        <v>0</v>
      </c>
      <c r="C20">
        <v>1</v>
      </c>
      <c r="D20">
        <v>1</v>
      </c>
      <c r="E20">
        <v>1</v>
      </c>
      <c r="F20">
        <f t="shared" si="0"/>
        <v>1</v>
      </c>
      <c r="G20">
        <v>0</v>
      </c>
      <c r="H20">
        <v>1</v>
      </c>
      <c r="I20">
        <v>0</v>
      </c>
      <c r="J20">
        <v>1</v>
      </c>
      <c r="K20">
        <f t="shared" si="1"/>
        <v>1</v>
      </c>
    </row>
    <row r="21" spans="1:11" x14ac:dyDescent="0.25">
      <c r="A21" s="29">
        <f t="shared" si="2"/>
        <v>19</v>
      </c>
      <c r="B21">
        <v>0</v>
      </c>
      <c r="C21">
        <v>1</v>
      </c>
      <c r="D21">
        <v>1</v>
      </c>
      <c r="E21">
        <v>1</v>
      </c>
      <c r="F21">
        <f t="shared" si="0"/>
        <v>1</v>
      </c>
      <c r="G21">
        <v>0</v>
      </c>
      <c r="H21">
        <v>0</v>
      </c>
      <c r="I21">
        <v>0</v>
      </c>
      <c r="J21">
        <v>0</v>
      </c>
      <c r="K21">
        <f t="shared" si="1"/>
        <v>0</v>
      </c>
    </row>
    <row r="22" spans="1:11" x14ac:dyDescent="0.25">
      <c r="A22" s="29">
        <f t="shared" si="2"/>
        <v>20</v>
      </c>
      <c r="B22">
        <v>1</v>
      </c>
      <c r="C22">
        <v>0</v>
      </c>
      <c r="D22">
        <v>1</v>
      </c>
      <c r="E22">
        <v>1</v>
      </c>
      <c r="F22">
        <f t="shared" si="0"/>
        <v>0</v>
      </c>
      <c r="G22">
        <v>0</v>
      </c>
      <c r="H22">
        <v>0</v>
      </c>
      <c r="I22">
        <v>0</v>
      </c>
      <c r="J22">
        <v>0</v>
      </c>
      <c r="K22">
        <f t="shared" si="1"/>
        <v>0</v>
      </c>
    </row>
    <row r="23" spans="1:11" x14ac:dyDescent="0.25">
      <c r="A23" s="29">
        <f t="shared" si="2"/>
        <v>21</v>
      </c>
      <c r="B23">
        <v>1</v>
      </c>
      <c r="C23">
        <v>0</v>
      </c>
      <c r="D23">
        <v>0</v>
      </c>
      <c r="E23">
        <v>0</v>
      </c>
      <c r="F23">
        <f t="shared" si="0"/>
        <v>0</v>
      </c>
      <c r="G23">
        <v>0</v>
      </c>
      <c r="H23">
        <v>0</v>
      </c>
      <c r="I23">
        <v>0</v>
      </c>
      <c r="J23">
        <v>0</v>
      </c>
      <c r="K23">
        <f t="shared" si="1"/>
        <v>0</v>
      </c>
    </row>
    <row r="24" spans="1:11" x14ac:dyDescent="0.25">
      <c r="A24" s="29">
        <f t="shared" si="2"/>
        <v>22</v>
      </c>
      <c r="B24">
        <v>0</v>
      </c>
      <c r="C24">
        <v>1</v>
      </c>
      <c r="D24">
        <v>0</v>
      </c>
      <c r="E24">
        <v>1</v>
      </c>
      <c r="F24">
        <f t="shared" si="0"/>
        <v>1</v>
      </c>
      <c r="G24">
        <v>0</v>
      </c>
      <c r="H24">
        <v>1</v>
      </c>
      <c r="I24">
        <v>1</v>
      </c>
      <c r="J24">
        <v>1</v>
      </c>
      <c r="K24">
        <f t="shared" si="1"/>
        <v>1</v>
      </c>
    </row>
    <row r="25" spans="1:11" x14ac:dyDescent="0.25">
      <c r="A25" s="29">
        <f t="shared" si="2"/>
        <v>23</v>
      </c>
      <c r="B25">
        <v>0</v>
      </c>
      <c r="C25">
        <v>0</v>
      </c>
      <c r="D25">
        <v>0</v>
      </c>
      <c r="E25">
        <v>0</v>
      </c>
      <c r="F25">
        <f t="shared" si="0"/>
        <v>0</v>
      </c>
      <c r="G25">
        <v>0</v>
      </c>
      <c r="H25">
        <v>0</v>
      </c>
      <c r="I25">
        <v>0</v>
      </c>
      <c r="J25">
        <v>0</v>
      </c>
      <c r="K25">
        <f t="shared" si="1"/>
        <v>0</v>
      </c>
    </row>
    <row r="26" spans="1:11" x14ac:dyDescent="0.25">
      <c r="A26" s="29">
        <f t="shared" si="2"/>
        <v>24</v>
      </c>
      <c r="B26">
        <v>1</v>
      </c>
      <c r="C26">
        <v>1</v>
      </c>
      <c r="D26">
        <v>1</v>
      </c>
      <c r="E26">
        <v>1</v>
      </c>
      <c r="F26">
        <f t="shared" si="0"/>
        <v>1</v>
      </c>
      <c r="G26">
        <v>0</v>
      </c>
      <c r="H26">
        <v>0</v>
      </c>
      <c r="I26">
        <v>0</v>
      </c>
      <c r="J26">
        <v>0</v>
      </c>
      <c r="K26">
        <f t="shared" si="1"/>
        <v>0</v>
      </c>
    </row>
    <row r="27" spans="1:11" x14ac:dyDescent="0.25">
      <c r="A27" s="29">
        <f t="shared" si="2"/>
        <v>25</v>
      </c>
      <c r="B27">
        <v>0</v>
      </c>
      <c r="C27">
        <v>1</v>
      </c>
      <c r="D27">
        <v>1</v>
      </c>
      <c r="E27">
        <v>1</v>
      </c>
      <c r="F27">
        <f t="shared" si="0"/>
        <v>1</v>
      </c>
      <c r="G27">
        <v>0</v>
      </c>
      <c r="H27">
        <v>0</v>
      </c>
      <c r="I27">
        <v>0</v>
      </c>
      <c r="J27">
        <v>0</v>
      </c>
      <c r="K27">
        <f t="shared" si="1"/>
        <v>0</v>
      </c>
    </row>
    <row r="28" spans="1:11" x14ac:dyDescent="0.25">
      <c r="A28" s="29">
        <f t="shared" si="2"/>
        <v>26</v>
      </c>
      <c r="B28">
        <v>0</v>
      </c>
      <c r="C28">
        <v>0</v>
      </c>
      <c r="D28">
        <v>0</v>
      </c>
      <c r="E28">
        <v>0</v>
      </c>
      <c r="F28">
        <f t="shared" si="0"/>
        <v>0</v>
      </c>
      <c r="G28">
        <v>0</v>
      </c>
      <c r="H28">
        <v>0</v>
      </c>
      <c r="I28">
        <v>1</v>
      </c>
      <c r="J28">
        <v>0</v>
      </c>
      <c r="K28">
        <f t="shared" si="1"/>
        <v>0</v>
      </c>
    </row>
    <row r="29" spans="1:11" x14ac:dyDescent="0.25">
      <c r="A29" s="29">
        <f t="shared" si="2"/>
        <v>27</v>
      </c>
      <c r="B29">
        <v>0</v>
      </c>
      <c r="C29">
        <v>0</v>
      </c>
      <c r="D29">
        <v>0</v>
      </c>
      <c r="E29">
        <v>0</v>
      </c>
      <c r="F29">
        <f t="shared" si="0"/>
        <v>0</v>
      </c>
      <c r="G29">
        <v>0</v>
      </c>
      <c r="H29">
        <v>0</v>
      </c>
      <c r="I29">
        <v>0</v>
      </c>
      <c r="J29">
        <v>0</v>
      </c>
      <c r="K29">
        <f t="shared" si="1"/>
        <v>0</v>
      </c>
    </row>
    <row r="30" spans="1:11" x14ac:dyDescent="0.25">
      <c r="A30" s="29">
        <f t="shared" si="2"/>
        <v>28</v>
      </c>
      <c r="B30">
        <v>0</v>
      </c>
      <c r="C30">
        <v>0</v>
      </c>
      <c r="D30">
        <v>0</v>
      </c>
      <c r="E30">
        <v>0</v>
      </c>
      <c r="F30">
        <f t="shared" si="0"/>
        <v>0</v>
      </c>
      <c r="G30">
        <v>1</v>
      </c>
      <c r="H30">
        <v>1</v>
      </c>
      <c r="I30">
        <v>1</v>
      </c>
      <c r="J30">
        <v>0</v>
      </c>
      <c r="K30">
        <f t="shared" si="1"/>
        <v>0</v>
      </c>
    </row>
    <row r="31" spans="1:11" x14ac:dyDescent="0.25">
      <c r="A31" s="29">
        <f t="shared" si="2"/>
        <v>29</v>
      </c>
      <c r="B31">
        <v>0</v>
      </c>
      <c r="C31">
        <v>0</v>
      </c>
      <c r="D31">
        <v>0</v>
      </c>
      <c r="E31">
        <v>0</v>
      </c>
      <c r="F31">
        <f t="shared" si="0"/>
        <v>0</v>
      </c>
      <c r="G31">
        <v>0</v>
      </c>
      <c r="H31">
        <v>1</v>
      </c>
      <c r="I31">
        <v>1</v>
      </c>
      <c r="J31">
        <v>1</v>
      </c>
      <c r="K31">
        <f t="shared" si="1"/>
        <v>1</v>
      </c>
    </row>
    <row r="32" spans="1:11" x14ac:dyDescent="0.25">
      <c r="A32" s="29">
        <f t="shared" si="2"/>
        <v>30</v>
      </c>
      <c r="B32">
        <v>0</v>
      </c>
      <c r="C32">
        <v>0</v>
      </c>
      <c r="D32">
        <v>0</v>
      </c>
      <c r="E32">
        <v>0</v>
      </c>
      <c r="F32">
        <f t="shared" si="0"/>
        <v>0</v>
      </c>
      <c r="G32">
        <v>1</v>
      </c>
      <c r="H32">
        <v>0</v>
      </c>
      <c r="I32">
        <v>1</v>
      </c>
      <c r="J32">
        <v>1</v>
      </c>
      <c r="K32">
        <f t="shared" si="1"/>
        <v>0</v>
      </c>
    </row>
    <row r="33" spans="1:11" x14ac:dyDescent="0.25">
      <c r="A33" s="29">
        <f t="shared" si="2"/>
        <v>31</v>
      </c>
      <c r="B33">
        <v>0</v>
      </c>
      <c r="C33">
        <v>1</v>
      </c>
      <c r="D33">
        <v>1</v>
      </c>
      <c r="E33">
        <v>1</v>
      </c>
      <c r="F33">
        <f t="shared" si="0"/>
        <v>1</v>
      </c>
      <c r="G33">
        <v>0</v>
      </c>
      <c r="H33">
        <v>0</v>
      </c>
      <c r="I33">
        <v>0</v>
      </c>
      <c r="J33">
        <v>0</v>
      </c>
      <c r="K33">
        <f t="shared" si="1"/>
        <v>0</v>
      </c>
    </row>
    <row r="34" spans="1:11" x14ac:dyDescent="0.25">
      <c r="A34" s="29">
        <f t="shared" si="2"/>
        <v>32</v>
      </c>
      <c r="B34">
        <v>0</v>
      </c>
      <c r="C34">
        <v>0</v>
      </c>
      <c r="D34">
        <v>0</v>
      </c>
      <c r="E34">
        <v>0</v>
      </c>
      <c r="F34">
        <f t="shared" si="0"/>
        <v>0</v>
      </c>
      <c r="G34">
        <v>0</v>
      </c>
      <c r="H34">
        <v>0</v>
      </c>
      <c r="I34">
        <v>0</v>
      </c>
      <c r="J34">
        <v>0</v>
      </c>
      <c r="K34">
        <f t="shared" si="1"/>
        <v>0</v>
      </c>
    </row>
    <row r="35" spans="1:11" x14ac:dyDescent="0.25">
      <c r="A35" s="29">
        <f t="shared" si="2"/>
        <v>33</v>
      </c>
      <c r="B35">
        <v>0</v>
      </c>
      <c r="C35">
        <v>0</v>
      </c>
      <c r="D35">
        <v>0</v>
      </c>
      <c r="E35">
        <v>0</v>
      </c>
      <c r="F35">
        <f t="shared" si="0"/>
        <v>0</v>
      </c>
      <c r="G35">
        <v>0</v>
      </c>
      <c r="H35">
        <v>0</v>
      </c>
      <c r="I35">
        <v>0</v>
      </c>
      <c r="J35">
        <v>0</v>
      </c>
      <c r="K35">
        <f t="shared" si="1"/>
        <v>0</v>
      </c>
    </row>
    <row r="36" spans="1:11" x14ac:dyDescent="0.25">
      <c r="A36" s="29">
        <f t="shared" si="2"/>
        <v>34</v>
      </c>
      <c r="B36">
        <v>0</v>
      </c>
      <c r="C36">
        <v>0</v>
      </c>
      <c r="D36">
        <v>0</v>
      </c>
      <c r="E36">
        <v>0</v>
      </c>
      <c r="F36">
        <f t="shared" si="0"/>
        <v>0</v>
      </c>
      <c r="G36">
        <v>0</v>
      </c>
      <c r="H36">
        <v>0</v>
      </c>
      <c r="I36">
        <v>0</v>
      </c>
      <c r="J36">
        <v>0</v>
      </c>
      <c r="K36">
        <f t="shared" si="1"/>
        <v>0</v>
      </c>
    </row>
    <row r="37" spans="1:11" x14ac:dyDescent="0.25">
      <c r="A37" s="29">
        <f t="shared" si="2"/>
        <v>35</v>
      </c>
      <c r="B37">
        <v>0</v>
      </c>
      <c r="C37">
        <v>0</v>
      </c>
      <c r="D37">
        <v>0</v>
      </c>
      <c r="E37">
        <v>0</v>
      </c>
      <c r="F37">
        <f t="shared" si="0"/>
        <v>0</v>
      </c>
      <c r="G37">
        <v>0</v>
      </c>
      <c r="H37">
        <v>0</v>
      </c>
      <c r="I37">
        <v>0</v>
      </c>
      <c r="J37">
        <v>0</v>
      </c>
      <c r="K37">
        <f t="shared" si="1"/>
        <v>0</v>
      </c>
    </row>
    <row r="38" spans="1:11" x14ac:dyDescent="0.25">
      <c r="A38" s="29">
        <f t="shared" si="2"/>
        <v>36</v>
      </c>
      <c r="B38">
        <v>0</v>
      </c>
      <c r="C38">
        <v>1</v>
      </c>
      <c r="D38">
        <v>1</v>
      </c>
      <c r="E38">
        <v>1</v>
      </c>
      <c r="F38">
        <f t="shared" si="0"/>
        <v>1</v>
      </c>
      <c r="G38">
        <v>0</v>
      </c>
      <c r="H38">
        <v>0</v>
      </c>
      <c r="I38">
        <v>0</v>
      </c>
      <c r="J38">
        <v>0</v>
      </c>
      <c r="K38">
        <f t="shared" si="1"/>
        <v>0</v>
      </c>
    </row>
    <row r="39" spans="1:11" x14ac:dyDescent="0.25">
      <c r="A39" s="29">
        <f t="shared" si="2"/>
        <v>37</v>
      </c>
      <c r="B39">
        <v>0</v>
      </c>
      <c r="C39">
        <v>1</v>
      </c>
      <c r="D39">
        <v>0</v>
      </c>
      <c r="E39">
        <v>1</v>
      </c>
      <c r="F39">
        <f t="shared" si="0"/>
        <v>1</v>
      </c>
      <c r="G39">
        <v>0</v>
      </c>
      <c r="H39">
        <v>0</v>
      </c>
      <c r="I39">
        <v>0</v>
      </c>
      <c r="J39">
        <v>0</v>
      </c>
      <c r="K39">
        <f t="shared" si="1"/>
        <v>0</v>
      </c>
    </row>
    <row r="40" spans="1:11" x14ac:dyDescent="0.25">
      <c r="A40" s="29">
        <f t="shared" si="2"/>
        <v>38</v>
      </c>
      <c r="B40">
        <v>0</v>
      </c>
      <c r="C40">
        <v>0</v>
      </c>
      <c r="D40">
        <v>0</v>
      </c>
      <c r="E40">
        <v>1</v>
      </c>
      <c r="F40">
        <f t="shared" si="0"/>
        <v>0</v>
      </c>
      <c r="G40">
        <v>0</v>
      </c>
      <c r="H40">
        <v>0</v>
      </c>
      <c r="I40">
        <v>0</v>
      </c>
      <c r="J40">
        <v>0</v>
      </c>
      <c r="K40">
        <f t="shared" si="1"/>
        <v>0</v>
      </c>
    </row>
    <row r="41" spans="1:11" x14ac:dyDescent="0.25">
      <c r="A41" s="29">
        <f t="shared" si="2"/>
        <v>39</v>
      </c>
      <c r="B41">
        <v>0</v>
      </c>
      <c r="C41">
        <v>0</v>
      </c>
      <c r="D41">
        <v>0</v>
      </c>
      <c r="E41">
        <v>0</v>
      </c>
      <c r="F41">
        <f t="shared" si="0"/>
        <v>0</v>
      </c>
      <c r="G41">
        <v>0</v>
      </c>
      <c r="H41">
        <v>0</v>
      </c>
      <c r="I41">
        <v>1</v>
      </c>
      <c r="J41">
        <v>1</v>
      </c>
      <c r="K41">
        <f t="shared" si="1"/>
        <v>0</v>
      </c>
    </row>
    <row r="42" spans="1:11" x14ac:dyDescent="0.25">
      <c r="A42" s="29">
        <f t="shared" si="2"/>
        <v>40</v>
      </c>
      <c r="B42">
        <v>0</v>
      </c>
      <c r="C42">
        <v>0</v>
      </c>
      <c r="D42">
        <v>0</v>
      </c>
      <c r="E42">
        <v>0</v>
      </c>
      <c r="F42">
        <f t="shared" si="0"/>
        <v>0</v>
      </c>
      <c r="G42">
        <v>1</v>
      </c>
      <c r="H42">
        <v>1</v>
      </c>
      <c r="I42">
        <v>1</v>
      </c>
      <c r="J42">
        <v>1</v>
      </c>
      <c r="K42">
        <f t="shared" si="1"/>
        <v>1</v>
      </c>
    </row>
    <row r="43" spans="1:11" x14ac:dyDescent="0.25">
      <c r="A43" s="29">
        <f t="shared" si="2"/>
        <v>41</v>
      </c>
      <c r="B43">
        <v>0</v>
      </c>
      <c r="C43">
        <v>1</v>
      </c>
      <c r="D43">
        <v>1</v>
      </c>
      <c r="E43">
        <v>1</v>
      </c>
      <c r="F43">
        <f t="shared" si="0"/>
        <v>1</v>
      </c>
      <c r="G43">
        <v>0</v>
      </c>
      <c r="H43">
        <v>0</v>
      </c>
      <c r="I43">
        <v>0</v>
      </c>
      <c r="J43">
        <v>0</v>
      </c>
      <c r="K43">
        <f t="shared" si="1"/>
        <v>0</v>
      </c>
    </row>
    <row r="44" spans="1:11" x14ac:dyDescent="0.25">
      <c r="A44" s="29">
        <f t="shared" si="2"/>
        <v>42</v>
      </c>
      <c r="B44">
        <v>0</v>
      </c>
      <c r="C44">
        <v>0</v>
      </c>
      <c r="D44">
        <v>0</v>
      </c>
      <c r="E44">
        <v>0</v>
      </c>
      <c r="F44">
        <f t="shared" si="0"/>
        <v>0</v>
      </c>
      <c r="G44">
        <v>0</v>
      </c>
      <c r="H44">
        <v>0</v>
      </c>
      <c r="I44">
        <v>0</v>
      </c>
      <c r="J44">
        <v>0</v>
      </c>
      <c r="K44">
        <f t="shared" si="1"/>
        <v>0</v>
      </c>
    </row>
    <row r="45" spans="1:11" x14ac:dyDescent="0.25">
      <c r="A45" s="29">
        <f t="shared" si="2"/>
        <v>43</v>
      </c>
      <c r="B45">
        <v>0</v>
      </c>
      <c r="C45">
        <v>0</v>
      </c>
      <c r="D45">
        <v>0</v>
      </c>
      <c r="E45">
        <v>0</v>
      </c>
      <c r="F45">
        <f t="shared" si="0"/>
        <v>0</v>
      </c>
      <c r="G45">
        <v>0</v>
      </c>
      <c r="H45">
        <v>1</v>
      </c>
      <c r="I45">
        <v>1</v>
      </c>
      <c r="J45">
        <v>1</v>
      </c>
      <c r="K45">
        <f t="shared" si="1"/>
        <v>1</v>
      </c>
    </row>
    <row r="46" spans="1:11" x14ac:dyDescent="0.25">
      <c r="A46" s="29">
        <f t="shared" si="2"/>
        <v>44</v>
      </c>
      <c r="B46">
        <v>0</v>
      </c>
      <c r="C46">
        <v>0</v>
      </c>
      <c r="D46">
        <v>0</v>
      </c>
      <c r="E46">
        <v>0</v>
      </c>
      <c r="F46">
        <f t="shared" si="0"/>
        <v>0</v>
      </c>
      <c r="G46">
        <v>0</v>
      </c>
      <c r="H46">
        <v>0</v>
      </c>
      <c r="I46">
        <v>0</v>
      </c>
      <c r="J46">
        <v>0</v>
      </c>
      <c r="K46">
        <f t="shared" si="1"/>
        <v>0</v>
      </c>
    </row>
    <row r="47" spans="1:11" x14ac:dyDescent="0.25">
      <c r="A47" s="29">
        <f t="shared" si="2"/>
        <v>45</v>
      </c>
      <c r="B47">
        <v>0</v>
      </c>
      <c r="C47">
        <v>1</v>
      </c>
      <c r="D47">
        <v>0</v>
      </c>
      <c r="E47">
        <v>1</v>
      </c>
      <c r="F47">
        <f t="shared" si="0"/>
        <v>1</v>
      </c>
      <c r="G47">
        <v>0</v>
      </c>
      <c r="H47">
        <v>0</v>
      </c>
      <c r="I47">
        <v>0</v>
      </c>
      <c r="J47">
        <v>0</v>
      </c>
      <c r="K47">
        <f t="shared" si="1"/>
        <v>0</v>
      </c>
    </row>
    <row r="48" spans="1:11" x14ac:dyDescent="0.25">
      <c r="A48" s="29">
        <f t="shared" si="2"/>
        <v>46</v>
      </c>
      <c r="B48">
        <v>0</v>
      </c>
      <c r="C48">
        <v>0</v>
      </c>
      <c r="D48">
        <v>0</v>
      </c>
      <c r="E48">
        <v>0</v>
      </c>
      <c r="F48">
        <f t="shared" si="0"/>
        <v>0</v>
      </c>
      <c r="G48">
        <v>0</v>
      </c>
      <c r="H48">
        <v>1</v>
      </c>
      <c r="I48">
        <v>1</v>
      </c>
      <c r="J48">
        <v>1</v>
      </c>
      <c r="K48">
        <f t="shared" si="1"/>
        <v>1</v>
      </c>
    </row>
    <row r="49" spans="1:11" x14ac:dyDescent="0.25">
      <c r="A49" s="29">
        <f t="shared" si="2"/>
        <v>47</v>
      </c>
      <c r="B49">
        <v>0</v>
      </c>
      <c r="C49">
        <v>0</v>
      </c>
      <c r="D49">
        <v>0</v>
      </c>
      <c r="E49">
        <v>0</v>
      </c>
      <c r="F49">
        <f t="shared" si="0"/>
        <v>0</v>
      </c>
      <c r="G49">
        <v>0</v>
      </c>
      <c r="H49">
        <v>0</v>
      </c>
      <c r="I49">
        <v>0</v>
      </c>
      <c r="J49">
        <v>0</v>
      </c>
      <c r="K49">
        <f t="shared" si="1"/>
        <v>0</v>
      </c>
    </row>
    <row r="50" spans="1:11" x14ac:dyDescent="0.25">
      <c r="A50" s="29">
        <f t="shared" si="2"/>
        <v>48</v>
      </c>
      <c r="B50">
        <v>0</v>
      </c>
      <c r="C50">
        <v>0</v>
      </c>
      <c r="D50">
        <v>0</v>
      </c>
      <c r="E50">
        <v>0</v>
      </c>
      <c r="F50">
        <f t="shared" si="0"/>
        <v>0</v>
      </c>
      <c r="G50">
        <v>0</v>
      </c>
      <c r="H50">
        <v>0</v>
      </c>
      <c r="I50">
        <v>0</v>
      </c>
      <c r="J50">
        <v>0</v>
      </c>
      <c r="K50">
        <f t="shared" si="1"/>
        <v>0</v>
      </c>
    </row>
    <row r="51" spans="1:11" x14ac:dyDescent="0.25">
      <c r="A51" s="29">
        <f t="shared" si="2"/>
        <v>49</v>
      </c>
      <c r="B51">
        <v>0</v>
      </c>
      <c r="C51">
        <v>0</v>
      </c>
      <c r="D51">
        <v>0</v>
      </c>
      <c r="E51">
        <v>0</v>
      </c>
      <c r="F51">
        <f t="shared" si="0"/>
        <v>0</v>
      </c>
      <c r="G51">
        <v>0</v>
      </c>
      <c r="H51">
        <v>0</v>
      </c>
      <c r="I51">
        <v>0</v>
      </c>
      <c r="J51">
        <v>0</v>
      </c>
      <c r="K51">
        <f t="shared" si="1"/>
        <v>0</v>
      </c>
    </row>
    <row r="52" spans="1:11" x14ac:dyDescent="0.25">
      <c r="A52" s="29">
        <f t="shared" si="2"/>
        <v>50</v>
      </c>
      <c r="B52">
        <v>1</v>
      </c>
      <c r="C52">
        <v>1</v>
      </c>
      <c r="D52">
        <v>1</v>
      </c>
      <c r="E52">
        <v>1</v>
      </c>
      <c r="F52">
        <f t="shared" si="0"/>
        <v>1</v>
      </c>
      <c r="G52">
        <v>0</v>
      </c>
      <c r="H52">
        <v>0</v>
      </c>
      <c r="I52">
        <v>0</v>
      </c>
      <c r="J52">
        <v>0</v>
      </c>
      <c r="K52">
        <f t="shared" si="1"/>
        <v>0</v>
      </c>
    </row>
    <row r="53" spans="1:11" x14ac:dyDescent="0.25">
      <c r="A53" s="29">
        <f t="shared" si="2"/>
        <v>51</v>
      </c>
      <c r="B53">
        <v>0</v>
      </c>
      <c r="C53">
        <v>1</v>
      </c>
      <c r="D53">
        <v>1</v>
      </c>
      <c r="E53">
        <v>1</v>
      </c>
      <c r="F53">
        <f t="shared" si="0"/>
        <v>1</v>
      </c>
      <c r="G53">
        <v>0</v>
      </c>
      <c r="H53">
        <v>0</v>
      </c>
      <c r="I53">
        <v>1</v>
      </c>
      <c r="J53">
        <v>0</v>
      </c>
      <c r="K53">
        <f t="shared" si="1"/>
        <v>0</v>
      </c>
    </row>
    <row r="54" spans="1:11" x14ac:dyDescent="0.25">
      <c r="A54" s="29">
        <f t="shared" si="2"/>
        <v>52</v>
      </c>
      <c r="B54">
        <v>0</v>
      </c>
      <c r="C54">
        <v>0</v>
      </c>
      <c r="D54">
        <v>0</v>
      </c>
      <c r="E54">
        <v>0</v>
      </c>
      <c r="F54">
        <f t="shared" si="0"/>
        <v>0</v>
      </c>
      <c r="G54">
        <v>0</v>
      </c>
      <c r="H54">
        <v>1</v>
      </c>
      <c r="I54">
        <v>1</v>
      </c>
      <c r="J54">
        <v>1</v>
      </c>
      <c r="K54">
        <f t="shared" si="1"/>
        <v>1</v>
      </c>
    </row>
    <row r="55" spans="1:11" x14ac:dyDescent="0.25">
      <c r="A55" s="29">
        <f t="shared" si="2"/>
        <v>53</v>
      </c>
      <c r="B55">
        <v>0</v>
      </c>
      <c r="C55">
        <v>0</v>
      </c>
      <c r="D55">
        <v>0</v>
      </c>
      <c r="E55">
        <v>1</v>
      </c>
      <c r="F55">
        <f t="shared" si="0"/>
        <v>0</v>
      </c>
      <c r="G55">
        <v>0</v>
      </c>
      <c r="H55">
        <v>0</v>
      </c>
      <c r="I55">
        <v>0</v>
      </c>
      <c r="J55">
        <v>0</v>
      </c>
      <c r="K55">
        <f t="shared" si="1"/>
        <v>0</v>
      </c>
    </row>
    <row r="56" spans="1:11" x14ac:dyDescent="0.25">
      <c r="A56" s="29">
        <f t="shared" si="2"/>
        <v>54</v>
      </c>
      <c r="B56">
        <v>0</v>
      </c>
      <c r="C56">
        <v>1</v>
      </c>
      <c r="D56">
        <v>0</v>
      </c>
      <c r="E56">
        <v>1</v>
      </c>
      <c r="F56">
        <f t="shared" si="0"/>
        <v>1</v>
      </c>
      <c r="G56">
        <v>0</v>
      </c>
      <c r="H56">
        <v>0</v>
      </c>
      <c r="I56">
        <v>0</v>
      </c>
      <c r="J56">
        <v>0</v>
      </c>
      <c r="K56">
        <f t="shared" si="1"/>
        <v>0</v>
      </c>
    </row>
    <row r="57" spans="1:11" x14ac:dyDescent="0.25">
      <c r="A57" s="29">
        <f t="shared" si="2"/>
        <v>55</v>
      </c>
      <c r="B57">
        <v>0</v>
      </c>
      <c r="C57">
        <v>1</v>
      </c>
      <c r="D57">
        <v>0</v>
      </c>
      <c r="E57">
        <v>0</v>
      </c>
      <c r="F57">
        <f t="shared" si="0"/>
        <v>0</v>
      </c>
      <c r="G57">
        <v>0</v>
      </c>
      <c r="H57">
        <v>0</v>
      </c>
      <c r="I57">
        <v>0</v>
      </c>
      <c r="J57">
        <v>0</v>
      </c>
      <c r="K57">
        <f t="shared" si="1"/>
        <v>0</v>
      </c>
    </row>
    <row r="58" spans="1:11" x14ac:dyDescent="0.25">
      <c r="A58" s="29">
        <f t="shared" si="2"/>
        <v>56</v>
      </c>
      <c r="B58">
        <v>0</v>
      </c>
      <c r="C58">
        <v>1</v>
      </c>
      <c r="D58">
        <v>1</v>
      </c>
      <c r="E58">
        <v>1</v>
      </c>
      <c r="F58">
        <f t="shared" si="0"/>
        <v>1</v>
      </c>
      <c r="G58">
        <v>0</v>
      </c>
      <c r="H58">
        <v>1</v>
      </c>
      <c r="I58">
        <v>1</v>
      </c>
      <c r="J58">
        <v>1</v>
      </c>
      <c r="K58">
        <f t="shared" si="1"/>
        <v>1</v>
      </c>
    </row>
    <row r="59" spans="1:11" x14ac:dyDescent="0.25">
      <c r="A59" s="29">
        <f t="shared" si="2"/>
        <v>57</v>
      </c>
      <c r="B59">
        <v>0</v>
      </c>
      <c r="C59">
        <v>0</v>
      </c>
      <c r="D59">
        <v>0</v>
      </c>
      <c r="E59">
        <v>0</v>
      </c>
      <c r="F59">
        <f t="shared" si="0"/>
        <v>0</v>
      </c>
      <c r="G59">
        <v>0</v>
      </c>
      <c r="H59">
        <v>0</v>
      </c>
      <c r="I59">
        <v>0</v>
      </c>
      <c r="J59">
        <v>1</v>
      </c>
      <c r="K59">
        <f t="shared" si="1"/>
        <v>0</v>
      </c>
    </row>
    <row r="60" spans="1:11" x14ac:dyDescent="0.25">
      <c r="A60" s="29">
        <f t="shared" si="2"/>
        <v>58</v>
      </c>
      <c r="B60">
        <v>0</v>
      </c>
      <c r="C60">
        <v>0</v>
      </c>
      <c r="D60">
        <v>0</v>
      </c>
      <c r="E60">
        <v>0</v>
      </c>
      <c r="F60">
        <f t="shared" si="0"/>
        <v>0</v>
      </c>
      <c r="G60">
        <v>0</v>
      </c>
      <c r="H60">
        <v>0</v>
      </c>
      <c r="I60">
        <v>0</v>
      </c>
      <c r="J60">
        <v>0</v>
      </c>
      <c r="K60">
        <f t="shared" si="1"/>
        <v>0</v>
      </c>
    </row>
    <row r="61" spans="1:11" x14ac:dyDescent="0.25">
      <c r="A61" s="29">
        <f t="shared" si="2"/>
        <v>59</v>
      </c>
      <c r="B61">
        <v>0</v>
      </c>
      <c r="C61">
        <v>1</v>
      </c>
      <c r="D61">
        <v>0</v>
      </c>
      <c r="E61">
        <v>1</v>
      </c>
      <c r="F61">
        <f t="shared" si="0"/>
        <v>1</v>
      </c>
      <c r="G61">
        <v>0</v>
      </c>
      <c r="H61">
        <v>0</v>
      </c>
      <c r="I61">
        <v>0</v>
      </c>
      <c r="J61">
        <v>0</v>
      </c>
      <c r="K61">
        <f t="shared" si="1"/>
        <v>0</v>
      </c>
    </row>
    <row r="62" spans="1:11" x14ac:dyDescent="0.25">
      <c r="A62" s="29">
        <f t="shared" si="2"/>
        <v>60</v>
      </c>
      <c r="B62">
        <v>0</v>
      </c>
      <c r="C62">
        <v>1</v>
      </c>
      <c r="D62">
        <v>1</v>
      </c>
      <c r="E62">
        <v>0</v>
      </c>
      <c r="F62">
        <f t="shared" si="0"/>
        <v>0</v>
      </c>
      <c r="G62">
        <v>1</v>
      </c>
      <c r="H62">
        <v>1</v>
      </c>
      <c r="I62">
        <v>1</v>
      </c>
      <c r="J62">
        <v>1</v>
      </c>
      <c r="K62">
        <f t="shared" si="1"/>
        <v>1</v>
      </c>
    </row>
    <row r="63" spans="1:11" x14ac:dyDescent="0.25">
      <c r="A63" s="29">
        <f t="shared" si="2"/>
        <v>61</v>
      </c>
      <c r="B63">
        <v>0</v>
      </c>
      <c r="C63">
        <v>0</v>
      </c>
      <c r="D63">
        <v>0</v>
      </c>
      <c r="E63">
        <v>0</v>
      </c>
      <c r="F63">
        <f t="shared" si="0"/>
        <v>0</v>
      </c>
      <c r="G63">
        <v>0</v>
      </c>
      <c r="H63">
        <v>0</v>
      </c>
      <c r="I63">
        <v>1</v>
      </c>
      <c r="J63">
        <v>0</v>
      </c>
      <c r="K63">
        <f t="shared" si="1"/>
        <v>0</v>
      </c>
    </row>
    <row r="64" spans="1:11" x14ac:dyDescent="0.25">
      <c r="A64" s="29">
        <f t="shared" si="2"/>
        <v>62</v>
      </c>
      <c r="B64">
        <v>0</v>
      </c>
      <c r="C64">
        <v>0</v>
      </c>
      <c r="D64">
        <v>0</v>
      </c>
      <c r="E64">
        <v>0</v>
      </c>
      <c r="F64">
        <f t="shared" si="0"/>
        <v>0</v>
      </c>
      <c r="G64">
        <v>0</v>
      </c>
      <c r="H64">
        <v>0</v>
      </c>
      <c r="I64">
        <v>0</v>
      </c>
      <c r="J64">
        <v>0</v>
      </c>
      <c r="K64">
        <f t="shared" si="1"/>
        <v>0</v>
      </c>
    </row>
    <row r="65" spans="1:11" x14ac:dyDescent="0.25">
      <c r="A65" s="29">
        <f t="shared" si="2"/>
        <v>63</v>
      </c>
      <c r="B65">
        <v>0</v>
      </c>
      <c r="C65">
        <v>1</v>
      </c>
      <c r="D65">
        <v>0</v>
      </c>
      <c r="E65">
        <v>1</v>
      </c>
      <c r="F65">
        <f t="shared" si="0"/>
        <v>1</v>
      </c>
      <c r="G65">
        <v>0</v>
      </c>
      <c r="H65">
        <v>0</v>
      </c>
      <c r="I65">
        <v>0</v>
      </c>
      <c r="J65">
        <v>0</v>
      </c>
      <c r="K65">
        <f t="shared" si="1"/>
        <v>0</v>
      </c>
    </row>
    <row r="66" spans="1:11" x14ac:dyDescent="0.25">
      <c r="A66" s="29">
        <f t="shared" si="2"/>
        <v>64</v>
      </c>
      <c r="B66">
        <v>0</v>
      </c>
      <c r="C66">
        <v>0</v>
      </c>
      <c r="D66">
        <v>0</v>
      </c>
      <c r="E66">
        <v>0</v>
      </c>
      <c r="F66">
        <f t="shared" si="0"/>
        <v>0</v>
      </c>
      <c r="G66">
        <v>0</v>
      </c>
      <c r="H66">
        <v>1</v>
      </c>
      <c r="I66">
        <v>0</v>
      </c>
      <c r="J66">
        <v>1</v>
      </c>
      <c r="K66">
        <f t="shared" si="1"/>
        <v>1</v>
      </c>
    </row>
    <row r="67" spans="1:11" x14ac:dyDescent="0.25">
      <c r="A67" s="29">
        <f t="shared" si="2"/>
        <v>65</v>
      </c>
      <c r="B67">
        <v>0</v>
      </c>
      <c r="C67">
        <v>0</v>
      </c>
      <c r="D67">
        <v>0</v>
      </c>
      <c r="E67">
        <v>0</v>
      </c>
      <c r="F67">
        <f t="shared" si="0"/>
        <v>0</v>
      </c>
      <c r="G67">
        <v>0</v>
      </c>
      <c r="H67">
        <v>0</v>
      </c>
      <c r="I67">
        <v>0</v>
      </c>
      <c r="J67">
        <v>0</v>
      </c>
      <c r="K67">
        <f t="shared" si="1"/>
        <v>0</v>
      </c>
    </row>
    <row r="68" spans="1:11" x14ac:dyDescent="0.25">
      <c r="A68" s="29">
        <f t="shared" si="2"/>
        <v>66</v>
      </c>
      <c r="B68">
        <v>0</v>
      </c>
      <c r="C68">
        <v>1</v>
      </c>
      <c r="D68">
        <v>1</v>
      </c>
      <c r="E68">
        <v>1</v>
      </c>
      <c r="F68">
        <f t="shared" ref="F68:F131" si="3">IF(SUMPRODUCT(C68:E68,$N$1:$P$1)&lt;$Q$1,0,1)</f>
        <v>1</v>
      </c>
      <c r="G68">
        <v>1</v>
      </c>
      <c r="H68">
        <v>1</v>
      </c>
      <c r="I68">
        <v>1</v>
      </c>
      <c r="J68">
        <v>1</v>
      </c>
      <c r="K68">
        <f t="shared" ref="K68:K131" si="4">IF(SUMPRODUCT(H68:J68,$N$1:$P$1)&lt;$Q$1,0,1)</f>
        <v>1</v>
      </c>
    </row>
    <row r="69" spans="1:11" x14ac:dyDescent="0.25">
      <c r="A69" s="29">
        <f t="shared" ref="A69:A132" si="5">A68+1</f>
        <v>67</v>
      </c>
      <c r="B69">
        <v>0</v>
      </c>
      <c r="C69">
        <v>0</v>
      </c>
      <c r="D69">
        <v>0</v>
      </c>
      <c r="E69">
        <v>0</v>
      </c>
      <c r="F69">
        <f t="shared" si="3"/>
        <v>0</v>
      </c>
      <c r="G69">
        <v>0</v>
      </c>
      <c r="H69">
        <v>1</v>
      </c>
      <c r="I69">
        <v>1</v>
      </c>
      <c r="J69">
        <v>1</v>
      </c>
      <c r="K69">
        <f t="shared" si="4"/>
        <v>1</v>
      </c>
    </row>
    <row r="70" spans="1:11" x14ac:dyDescent="0.25">
      <c r="A70" s="29">
        <f t="shared" si="5"/>
        <v>68</v>
      </c>
      <c r="B70">
        <v>0</v>
      </c>
      <c r="C70">
        <v>0</v>
      </c>
      <c r="D70">
        <v>0</v>
      </c>
      <c r="E70">
        <v>0</v>
      </c>
      <c r="F70">
        <f t="shared" si="3"/>
        <v>0</v>
      </c>
      <c r="G70">
        <v>0</v>
      </c>
      <c r="H70">
        <v>0</v>
      </c>
      <c r="I70">
        <v>0</v>
      </c>
      <c r="J70">
        <v>0</v>
      </c>
      <c r="K70">
        <f t="shared" si="4"/>
        <v>0</v>
      </c>
    </row>
    <row r="71" spans="1:11" x14ac:dyDescent="0.25">
      <c r="A71" s="29">
        <f t="shared" si="5"/>
        <v>69</v>
      </c>
      <c r="B71">
        <v>0</v>
      </c>
      <c r="C71">
        <v>0</v>
      </c>
      <c r="D71">
        <v>0</v>
      </c>
      <c r="E71">
        <v>0</v>
      </c>
      <c r="F71">
        <f t="shared" si="3"/>
        <v>0</v>
      </c>
      <c r="G71">
        <v>0</v>
      </c>
      <c r="H71">
        <v>0</v>
      </c>
      <c r="I71">
        <v>0</v>
      </c>
      <c r="J71">
        <v>0</v>
      </c>
      <c r="K71">
        <f t="shared" si="4"/>
        <v>0</v>
      </c>
    </row>
    <row r="72" spans="1:11" x14ac:dyDescent="0.25">
      <c r="A72" s="29">
        <f t="shared" si="5"/>
        <v>70</v>
      </c>
      <c r="B72">
        <v>0</v>
      </c>
      <c r="C72">
        <v>0</v>
      </c>
      <c r="D72">
        <v>0</v>
      </c>
      <c r="E72">
        <v>0</v>
      </c>
      <c r="F72">
        <f t="shared" si="3"/>
        <v>0</v>
      </c>
      <c r="G72">
        <v>0</v>
      </c>
      <c r="H72">
        <v>1</v>
      </c>
      <c r="I72">
        <v>1</v>
      </c>
      <c r="J72">
        <v>1</v>
      </c>
      <c r="K72">
        <f t="shared" si="4"/>
        <v>1</v>
      </c>
    </row>
    <row r="73" spans="1:11" x14ac:dyDescent="0.25">
      <c r="A73" s="29">
        <f t="shared" si="5"/>
        <v>71</v>
      </c>
      <c r="B73">
        <v>0</v>
      </c>
      <c r="C73">
        <v>0</v>
      </c>
      <c r="D73">
        <v>0</v>
      </c>
      <c r="E73">
        <v>0</v>
      </c>
      <c r="F73">
        <f t="shared" si="3"/>
        <v>0</v>
      </c>
      <c r="G73">
        <v>0</v>
      </c>
      <c r="H73">
        <v>0</v>
      </c>
      <c r="I73">
        <v>0</v>
      </c>
      <c r="J73">
        <v>0</v>
      </c>
      <c r="K73">
        <f t="shared" si="4"/>
        <v>0</v>
      </c>
    </row>
    <row r="74" spans="1:11" x14ac:dyDescent="0.25">
      <c r="A74" s="29">
        <f t="shared" si="5"/>
        <v>72</v>
      </c>
      <c r="B74">
        <v>0</v>
      </c>
      <c r="C74">
        <v>0</v>
      </c>
      <c r="D74">
        <v>0</v>
      </c>
      <c r="E74">
        <v>0</v>
      </c>
      <c r="F74">
        <f t="shared" si="3"/>
        <v>0</v>
      </c>
      <c r="G74">
        <v>0</v>
      </c>
      <c r="H74">
        <v>0</v>
      </c>
      <c r="I74">
        <v>0</v>
      </c>
      <c r="J74">
        <v>1</v>
      </c>
      <c r="K74">
        <f t="shared" si="4"/>
        <v>0</v>
      </c>
    </row>
    <row r="75" spans="1:11" x14ac:dyDescent="0.25">
      <c r="A75" s="29">
        <f t="shared" si="5"/>
        <v>73</v>
      </c>
      <c r="B75">
        <v>0</v>
      </c>
      <c r="C75">
        <v>1</v>
      </c>
      <c r="D75">
        <v>1</v>
      </c>
      <c r="E75">
        <v>1</v>
      </c>
      <c r="F75">
        <f t="shared" si="3"/>
        <v>1</v>
      </c>
      <c r="G75">
        <v>0</v>
      </c>
      <c r="H75">
        <v>1</v>
      </c>
      <c r="I75">
        <v>1</v>
      </c>
      <c r="J75">
        <v>1</v>
      </c>
      <c r="K75">
        <f t="shared" si="4"/>
        <v>1</v>
      </c>
    </row>
    <row r="76" spans="1:11" x14ac:dyDescent="0.25">
      <c r="A76" s="29">
        <f t="shared" si="5"/>
        <v>74</v>
      </c>
      <c r="B76">
        <v>0</v>
      </c>
      <c r="C76">
        <v>0</v>
      </c>
      <c r="D76">
        <v>0</v>
      </c>
      <c r="E76">
        <v>0</v>
      </c>
      <c r="F76">
        <f t="shared" si="3"/>
        <v>0</v>
      </c>
      <c r="G76">
        <v>0</v>
      </c>
      <c r="H76">
        <v>0</v>
      </c>
      <c r="I76">
        <v>0</v>
      </c>
      <c r="J76">
        <v>0</v>
      </c>
      <c r="K76">
        <f t="shared" si="4"/>
        <v>0</v>
      </c>
    </row>
    <row r="77" spans="1:11" x14ac:dyDescent="0.25">
      <c r="A77" s="29">
        <f t="shared" si="5"/>
        <v>75</v>
      </c>
      <c r="B77">
        <v>0</v>
      </c>
      <c r="C77">
        <v>0</v>
      </c>
      <c r="D77">
        <v>0</v>
      </c>
      <c r="E77">
        <v>0</v>
      </c>
      <c r="F77">
        <f t="shared" si="3"/>
        <v>0</v>
      </c>
      <c r="G77">
        <v>0</v>
      </c>
      <c r="H77">
        <v>0</v>
      </c>
      <c r="I77">
        <v>0</v>
      </c>
      <c r="J77">
        <v>1</v>
      </c>
      <c r="K77">
        <f t="shared" si="4"/>
        <v>0</v>
      </c>
    </row>
    <row r="78" spans="1:11" x14ac:dyDescent="0.25">
      <c r="A78" s="29">
        <f t="shared" si="5"/>
        <v>76</v>
      </c>
      <c r="B78">
        <v>0</v>
      </c>
      <c r="C78">
        <v>1</v>
      </c>
      <c r="D78">
        <v>1</v>
      </c>
      <c r="E78">
        <v>1</v>
      </c>
      <c r="F78">
        <f t="shared" si="3"/>
        <v>1</v>
      </c>
      <c r="G78">
        <v>0</v>
      </c>
      <c r="H78">
        <v>0</v>
      </c>
      <c r="I78">
        <v>0</v>
      </c>
      <c r="J78">
        <v>0</v>
      </c>
      <c r="K78">
        <f t="shared" si="4"/>
        <v>0</v>
      </c>
    </row>
    <row r="79" spans="1:11" x14ac:dyDescent="0.25">
      <c r="A79" s="29">
        <f t="shared" si="5"/>
        <v>77</v>
      </c>
      <c r="B79">
        <v>0</v>
      </c>
      <c r="C79">
        <v>0</v>
      </c>
      <c r="D79">
        <v>1</v>
      </c>
      <c r="E79">
        <v>0</v>
      </c>
      <c r="F79">
        <f t="shared" si="3"/>
        <v>0</v>
      </c>
      <c r="G79">
        <v>0</v>
      </c>
      <c r="H79">
        <v>0</v>
      </c>
      <c r="I79">
        <v>0</v>
      </c>
      <c r="J79">
        <v>0</v>
      </c>
      <c r="K79">
        <f t="shared" si="4"/>
        <v>0</v>
      </c>
    </row>
    <row r="80" spans="1:11" x14ac:dyDescent="0.25">
      <c r="A80" s="29">
        <f t="shared" si="5"/>
        <v>78</v>
      </c>
      <c r="B80">
        <v>0</v>
      </c>
      <c r="C80">
        <v>0</v>
      </c>
      <c r="D80">
        <v>0</v>
      </c>
      <c r="E80">
        <v>0</v>
      </c>
      <c r="F80">
        <f t="shared" si="3"/>
        <v>0</v>
      </c>
      <c r="G80">
        <v>0</v>
      </c>
      <c r="H80">
        <v>0</v>
      </c>
      <c r="I80">
        <v>0</v>
      </c>
      <c r="J80">
        <v>0</v>
      </c>
      <c r="K80">
        <f t="shared" si="4"/>
        <v>0</v>
      </c>
    </row>
    <row r="81" spans="1:11" x14ac:dyDescent="0.25">
      <c r="A81" s="29">
        <f t="shared" si="5"/>
        <v>79</v>
      </c>
      <c r="B81">
        <v>0</v>
      </c>
      <c r="C81">
        <v>0</v>
      </c>
      <c r="D81">
        <v>0</v>
      </c>
      <c r="E81">
        <v>0</v>
      </c>
      <c r="F81">
        <f t="shared" si="3"/>
        <v>0</v>
      </c>
      <c r="G81">
        <v>0</v>
      </c>
      <c r="H81">
        <v>0</v>
      </c>
      <c r="I81">
        <v>0</v>
      </c>
      <c r="J81">
        <v>0</v>
      </c>
      <c r="K81">
        <f t="shared" si="4"/>
        <v>0</v>
      </c>
    </row>
    <row r="82" spans="1:11" x14ac:dyDescent="0.25">
      <c r="A82" s="29">
        <f t="shared" si="5"/>
        <v>80</v>
      </c>
      <c r="B82">
        <v>0</v>
      </c>
      <c r="C82">
        <v>0</v>
      </c>
      <c r="D82">
        <v>0</v>
      </c>
      <c r="E82">
        <v>1</v>
      </c>
      <c r="F82">
        <f t="shared" si="3"/>
        <v>0</v>
      </c>
      <c r="G82">
        <v>0</v>
      </c>
      <c r="H82">
        <v>1</v>
      </c>
      <c r="I82">
        <v>1</v>
      </c>
      <c r="J82">
        <v>1</v>
      </c>
      <c r="K82">
        <f t="shared" si="4"/>
        <v>1</v>
      </c>
    </row>
    <row r="83" spans="1:11" x14ac:dyDescent="0.25">
      <c r="A83" s="29">
        <f t="shared" si="5"/>
        <v>81</v>
      </c>
      <c r="B83">
        <v>0</v>
      </c>
      <c r="C83">
        <v>0</v>
      </c>
      <c r="D83">
        <v>0</v>
      </c>
      <c r="E83">
        <v>0</v>
      </c>
      <c r="F83">
        <f t="shared" si="3"/>
        <v>0</v>
      </c>
      <c r="G83">
        <v>0</v>
      </c>
      <c r="H83">
        <v>0</v>
      </c>
      <c r="I83">
        <v>0</v>
      </c>
      <c r="J83">
        <v>0</v>
      </c>
      <c r="K83">
        <f t="shared" si="4"/>
        <v>0</v>
      </c>
    </row>
    <row r="84" spans="1:11" x14ac:dyDescent="0.25">
      <c r="A84" s="29">
        <f t="shared" si="5"/>
        <v>82</v>
      </c>
      <c r="B84">
        <v>0</v>
      </c>
      <c r="C84">
        <v>1</v>
      </c>
      <c r="D84">
        <v>1</v>
      </c>
      <c r="E84">
        <v>1</v>
      </c>
      <c r="F84">
        <f t="shared" si="3"/>
        <v>1</v>
      </c>
      <c r="G84">
        <v>0</v>
      </c>
      <c r="H84">
        <v>0</v>
      </c>
      <c r="I84">
        <v>0</v>
      </c>
      <c r="J84">
        <v>0</v>
      </c>
      <c r="K84">
        <f t="shared" si="4"/>
        <v>0</v>
      </c>
    </row>
    <row r="85" spans="1:11" x14ac:dyDescent="0.25">
      <c r="A85" s="29">
        <f t="shared" si="5"/>
        <v>83</v>
      </c>
      <c r="B85">
        <v>0</v>
      </c>
      <c r="C85">
        <v>0</v>
      </c>
      <c r="D85">
        <v>0</v>
      </c>
      <c r="E85">
        <v>0</v>
      </c>
      <c r="F85">
        <f t="shared" si="3"/>
        <v>0</v>
      </c>
      <c r="G85">
        <v>0</v>
      </c>
      <c r="H85">
        <v>0</v>
      </c>
      <c r="I85">
        <v>0</v>
      </c>
      <c r="J85">
        <v>0</v>
      </c>
      <c r="K85">
        <f t="shared" si="4"/>
        <v>0</v>
      </c>
    </row>
    <row r="86" spans="1:11" x14ac:dyDescent="0.25">
      <c r="A86" s="29">
        <f t="shared" si="5"/>
        <v>84</v>
      </c>
      <c r="B86">
        <v>0</v>
      </c>
      <c r="C86">
        <v>0</v>
      </c>
      <c r="D86">
        <v>0</v>
      </c>
      <c r="E86">
        <v>0</v>
      </c>
      <c r="F86">
        <f t="shared" si="3"/>
        <v>0</v>
      </c>
      <c r="G86">
        <v>0</v>
      </c>
      <c r="H86">
        <v>1</v>
      </c>
      <c r="I86">
        <v>1</v>
      </c>
      <c r="J86">
        <v>1</v>
      </c>
      <c r="K86">
        <f t="shared" si="4"/>
        <v>1</v>
      </c>
    </row>
    <row r="87" spans="1:11" x14ac:dyDescent="0.25">
      <c r="A87" s="29">
        <f t="shared" si="5"/>
        <v>85</v>
      </c>
      <c r="B87">
        <v>1</v>
      </c>
      <c r="C87">
        <v>0</v>
      </c>
      <c r="D87">
        <v>0</v>
      </c>
      <c r="E87">
        <v>0</v>
      </c>
      <c r="F87">
        <f t="shared" si="3"/>
        <v>0</v>
      </c>
      <c r="G87">
        <v>0</v>
      </c>
      <c r="H87">
        <v>1</v>
      </c>
      <c r="I87">
        <v>0</v>
      </c>
      <c r="J87">
        <v>1</v>
      </c>
      <c r="K87">
        <f t="shared" si="4"/>
        <v>1</v>
      </c>
    </row>
    <row r="88" spans="1:11" x14ac:dyDescent="0.25">
      <c r="A88" s="29">
        <f t="shared" si="5"/>
        <v>86</v>
      </c>
      <c r="B88">
        <v>1</v>
      </c>
      <c r="C88">
        <v>1</v>
      </c>
      <c r="D88">
        <v>1</v>
      </c>
      <c r="E88">
        <v>1</v>
      </c>
      <c r="F88">
        <f t="shared" si="3"/>
        <v>1</v>
      </c>
      <c r="G88">
        <v>0</v>
      </c>
      <c r="H88">
        <v>0</v>
      </c>
      <c r="I88">
        <v>0</v>
      </c>
      <c r="J88">
        <v>0</v>
      </c>
      <c r="K88">
        <f t="shared" si="4"/>
        <v>0</v>
      </c>
    </row>
    <row r="89" spans="1:11" x14ac:dyDescent="0.25">
      <c r="A89" s="29">
        <f t="shared" si="5"/>
        <v>87</v>
      </c>
      <c r="B89">
        <v>0</v>
      </c>
      <c r="C89">
        <v>1</v>
      </c>
      <c r="D89">
        <v>1</v>
      </c>
      <c r="E89">
        <v>1</v>
      </c>
      <c r="F89">
        <f t="shared" si="3"/>
        <v>1</v>
      </c>
      <c r="G89">
        <v>0</v>
      </c>
      <c r="H89">
        <v>0</v>
      </c>
      <c r="I89">
        <v>0</v>
      </c>
      <c r="J89">
        <v>0</v>
      </c>
      <c r="K89">
        <f t="shared" si="4"/>
        <v>0</v>
      </c>
    </row>
    <row r="90" spans="1:11" x14ac:dyDescent="0.25">
      <c r="A90" s="29">
        <f t="shared" si="5"/>
        <v>88</v>
      </c>
      <c r="B90">
        <v>1</v>
      </c>
      <c r="C90">
        <v>0</v>
      </c>
      <c r="D90">
        <v>0</v>
      </c>
      <c r="E90">
        <v>0</v>
      </c>
      <c r="F90">
        <f t="shared" si="3"/>
        <v>0</v>
      </c>
      <c r="G90">
        <v>0</v>
      </c>
      <c r="H90">
        <v>0</v>
      </c>
      <c r="I90">
        <v>0</v>
      </c>
      <c r="J90">
        <v>0</v>
      </c>
      <c r="K90">
        <f t="shared" si="4"/>
        <v>0</v>
      </c>
    </row>
    <row r="91" spans="1:11" x14ac:dyDescent="0.25">
      <c r="A91" s="29">
        <f t="shared" si="5"/>
        <v>89</v>
      </c>
      <c r="B91">
        <v>0</v>
      </c>
      <c r="C91">
        <v>0</v>
      </c>
      <c r="D91">
        <v>0</v>
      </c>
      <c r="E91">
        <v>0</v>
      </c>
      <c r="F91">
        <f t="shared" si="3"/>
        <v>0</v>
      </c>
      <c r="G91">
        <v>0</v>
      </c>
      <c r="H91">
        <v>0</v>
      </c>
      <c r="I91">
        <v>0</v>
      </c>
      <c r="J91">
        <v>0</v>
      </c>
      <c r="K91">
        <f t="shared" si="4"/>
        <v>0</v>
      </c>
    </row>
    <row r="92" spans="1:11" x14ac:dyDescent="0.25">
      <c r="A92" s="29">
        <f t="shared" si="5"/>
        <v>90</v>
      </c>
      <c r="B92">
        <v>0</v>
      </c>
      <c r="C92">
        <v>0</v>
      </c>
      <c r="D92">
        <v>0</v>
      </c>
      <c r="E92">
        <v>0</v>
      </c>
      <c r="F92">
        <f t="shared" si="3"/>
        <v>0</v>
      </c>
      <c r="G92">
        <v>0</v>
      </c>
      <c r="H92">
        <v>0</v>
      </c>
      <c r="I92">
        <v>0</v>
      </c>
      <c r="J92">
        <v>0</v>
      </c>
      <c r="K92">
        <f t="shared" si="4"/>
        <v>0</v>
      </c>
    </row>
    <row r="93" spans="1:11" x14ac:dyDescent="0.25">
      <c r="A93" s="29">
        <f t="shared" si="5"/>
        <v>91</v>
      </c>
      <c r="B93">
        <v>0</v>
      </c>
      <c r="C93">
        <v>1</v>
      </c>
      <c r="D93">
        <v>1</v>
      </c>
      <c r="E93">
        <v>1</v>
      </c>
      <c r="F93">
        <f t="shared" si="3"/>
        <v>1</v>
      </c>
      <c r="G93">
        <v>0</v>
      </c>
      <c r="H93">
        <v>1</v>
      </c>
      <c r="I93">
        <v>0</v>
      </c>
      <c r="J93">
        <v>1</v>
      </c>
      <c r="K93">
        <f t="shared" si="4"/>
        <v>1</v>
      </c>
    </row>
    <row r="94" spans="1:11" x14ac:dyDescent="0.25">
      <c r="A94" s="29">
        <f t="shared" si="5"/>
        <v>92</v>
      </c>
      <c r="B94">
        <v>0</v>
      </c>
      <c r="C94">
        <v>0</v>
      </c>
      <c r="D94">
        <v>0</v>
      </c>
      <c r="E94">
        <v>0</v>
      </c>
      <c r="F94">
        <f t="shared" si="3"/>
        <v>0</v>
      </c>
      <c r="G94">
        <v>1</v>
      </c>
      <c r="H94">
        <v>1</v>
      </c>
      <c r="I94">
        <v>0</v>
      </c>
      <c r="J94">
        <v>1</v>
      </c>
      <c r="K94">
        <f t="shared" si="4"/>
        <v>1</v>
      </c>
    </row>
    <row r="95" spans="1:11" x14ac:dyDescent="0.25">
      <c r="A95" s="29">
        <f t="shared" si="5"/>
        <v>93</v>
      </c>
      <c r="B95">
        <v>0</v>
      </c>
      <c r="C95">
        <v>0</v>
      </c>
      <c r="D95">
        <v>0</v>
      </c>
      <c r="E95">
        <v>0</v>
      </c>
      <c r="F95">
        <f t="shared" si="3"/>
        <v>0</v>
      </c>
      <c r="G95">
        <v>0</v>
      </c>
      <c r="H95">
        <v>1</v>
      </c>
      <c r="I95">
        <v>1</v>
      </c>
      <c r="J95">
        <v>1</v>
      </c>
      <c r="K95">
        <f t="shared" si="4"/>
        <v>1</v>
      </c>
    </row>
    <row r="96" spans="1:11" x14ac:dyDescent="0.25">
      <c r="A96" s="29">
        <f t="shared" si="5"/>
        <v>94</v>
      </c>
      <c r="B96">
        <v>0</v>
      </c>
      <c r="C96">
        <v>0</v>
      </c>
      <c r="D96">
        <v>0</v>
      </c>
      <c r="E96">
        <v>0</v>
      </c>
      <c r="F96">
        <f t="shared" si="3"/>
        <v>0</v>
      </c>
      <c r="G96">
        <v>0</v>
      </c>
      <c r="H96">
        <v>0</v>
      </c>
      <c r="I96">
        <v>0</v>
      </c>
      <c r="J96">
        <v>0</v>
      </c>
      <c r="K96">
        <f t="shared" si="4"/>
        <v>0</v>
      </c>
    </row>
    <row r="97" spans="1:11" x14ac:dyDescent="0.25">
      <c r="A97" s="29">
        <f t="shared" si="5"/>
        <v>95</v>
      </c>
      <c r="B97">
        <v>0</v>
      </c>
      <c r="C97">
        <v>0</v>
      </c>
      <c r="D97">
        <v>0</v>
      </c>
      <c r="E97">
        <v>0</v>
      </c>
      <c r="F97">
        <f t="shared" si="3"/>
        <v>0</v>
      </c>
      <c r="G97">
        <v>1</v>
      </c>
      <c r="H97">
        <v>0</v>
      </c>
      <c r="I97">
        <v>0</v>
      </c>
      <c r="J97">
        <v>1</v>
      </c>
      <c r="K97">
        <f t="shared" si="4"/>
        <v>0</v>
      </c>
    </row>
    <row r="98" spans="1:11" x14ac:dyDescent="0.25">
      <c r="A98" s="29">
        <f t="shared" si="5"/>
        <v>96</v>
      </c>
      <c r="B98">
        <v>0</v>
      </c>
      <c r="C98">
        <v>0</v>
      </c>
      <c r="D98">
        <v>0</v>
      </c>
      <c r="E98">
        <v>0</v>
      </c>
      <c r="F98">
        <f t="shared" si="3"/>
        <v>0</v>
      </c>
      <c r="G98">
        <v>1</v>
      </c>
      <c r="H98">
        <v>0</v>
      </c>
      <c r="I98">
        <v>0</v>
      </c>
      <c r="J98">
        <v>1</v>
      </c>
      <c r="K98">
        <f t="shared" si="4"/>
        <v>0</v>
      </c>
    </row>
    <row r="99" spans="1:11" x14ac:dyDescent="0.25">
      <c r="A99" s="29">
        <f t="shared" si="5"/>
        <v>97</v>
      </c>
      <c r="B99">
        <v>0</v>
      </c>
      <c r="C99">
        <v>0</v>
      </c>
      <c r="D99">
        <v>1</v>
      </c>
      <c r="E99">
        <v>0</v>
      </c>
      <c r="F99">
        <f t="shared" si="3"/>
        <v>0</v>
      </c>
      <c r="G99">
        <v>0</v>
      </c>
      <c r="H99">
        <v>1</v>
      </c>
      <c r="I99">
        <v>1</v>
      </c>
      <c r="J99">
        <v>1</v>
      </c>
      <c r="K99">
        <f t="shared" si="4"/>
        <v>1</v>
      </c>
    </row>
    <row r="100" spans="1:11" x14ac:dyDescent="0.25">
      <c r="A100" s="29">
        <f t="shared" si="5"/>
        <v>98</v>
      </c>
      <c r="B100">
        <v>0</v>
      </c>
      <c r="C100">
        <v>1</v>
      </c>
      <c r="D100">
        <v>0</v>
      </c>
      <c r="E100">
        <v>1</v>
      </c>
      <c r="F100">
        <f t="shared" si="3"/>
        <v>1</v>
      </c>
      <c r="G100">
        <v>0</v>
      </c>
      <c r="H100">
        <v>0</v>
      </c>
      <c r="I100">
        <v>0</v>
      </c>
      <c r="J100">
        <v>0</v>
      </c>
      <c r="K100">
        <f t="shared" si="4"/>
        <v>0</v>
      </c>
    </row>
    <row r="101" spans="1:11" x14ac:dyDescent="0.25">
      <c r="A101" s="29">
        <f t="shared" si="5"/>
        <v>99</v>
      </c>
      <c r="B101">
        <v>0</v>
      </c>
      <c r="C101">
        <v>0</v>
      </c>
      <c r="D101">
        <v>0</v>
      </c>
      <c r="E101">
        <v>0</v>
      </c>
      <c r="F101">
        <f t="shared" si="3"/>
        <v>0</v>
      </c>
      <c r="G101">
        <v>0</v>
      </c>
      <c r="H101">
        <v>0</v>
      </c>
      <c r="I101">
        <v>0</v>
      </c>
      <c r="J101">
        <v>0</v>
      </c>
      <c r="K101">
        <f t="shared" si="4"/>
        <v>0</v>
      </c>
    </row>
    <row r="102" spans="1:11" x14ac:dyDescent="0.25">
      <c r="A102" s="29">
        <f t="shared" si="5"/>
        <v>100</v>
      </c>
      <c r="B102">
        <v>0</v>
      </c>
      <c r="C102">
        <v>0</v>
      </c>
      <c r="D102">
        <v>0</v>
      </c>
      <c r="E102">
        <v>0</v>
      </c>
      <c r="F102">
        <f t="shared" si="3"/>
        <v>0</v>
      </c>
      <c r="G102">
        <v>0</v>
      </c>
      <c r="H102">
        <v>0</v>
      </c>
      <c r="I102">
        <v>0</v>
      </c>
      <c r="J102">
        <v>0</v>
      </c>
      <c r="K102">
        <f t="shared" si="4"/>
        <v>0</v>
      </c>
    </row>
    <row r="103" spans="1:11" x14ac:dyDescent="0.25">
      <c r="A103" s="29">
        <f t="shared" si="5"/>
        <v>101</v>
      </c>
      <c r="B103">
        <v>0</v>
      </c>
      <c r="C103">
        <v>1</v>
      </c>
      <c r="D103">
        <v>1</v>
      </c>
      <c r="E103">
        <v>1</v>
      </c>
      <c r="F103">
        <f t="shared" si="3"/>
        <v>1</v>
      </c>
      <c r="G103">
        <v>0</v>
      </c>
      <c r="H103">
        <v>1</v>
      </c>
      <c r="I103">
        <v>1</v>
      </c>
      <c r="J103">
        <v>1</v>
      </c>
      <c r="K103">
        <f t="shared" si="4"/>
        <v>1</v>
      </c>
    </row>
    <row r="104" spans="1:11" x14ac:dyDescent="0.25">
      <c r="A104" s="29">
        <f t="shared" si="5"/>
        <v>102</v>
      </c>
      <c r="B104">
        <v>0</v>
      </c>
      <c r="C104">
        <v>1</v>
      </c>
      <c r="D104">
        <v>0</v>
      </c>
      <c r="E104">
        <v>1</v>
      </c>
      <c r="F104">
        <f t="shared" si="3"/>
        <v>1</v>
      </c>
      <c r="G104">
        <v>0</v>
      </c>
      <c r="H104">
        <v>1</v>
      </c>
      <c r="I104">
        <v>1</v>
      </c>
      <c r="J104">
        <v>1</v>
      </c>
      <c r="K104">
        <f t="shared" si="4"/>
        <v>1</v>
      </c>
    </row>
    <row r="105" spans="1:11" x14ac:dyDescent="0.25">
      <c r="A105" s="29">
        <f t="shared" si="5"/>
        <v>103</v>
      </c>
      <c r="B105">
        <v>1</v>
      </c>
      <c r="C105">
        <v>1</v>
      </c>
      <c r="D105">
        <v>1</v>
      </c>
      <c r="E105">
        <v>1</v>
      </c>
      <c r="F105">
        <f t="shared" si="3"/>
        <v>1</v>
      </c>
      <c r="G105">
        <v>0</v>
      </c>
      <c r="H105">
        <v>0</v>
      </c>
      <c r="I105">
        <v>0</v>
      </c>
      <c r="J105">
        <v>0</v>
      </c>
      <c r="K105">
        <f t="shared" si="4"/>
        <v>0</v>
      </c>
    </row>
    <row r="106" spans="1:11" x14ac:dyDescent="0.25">
      <c r="A106" s="29">
        <f t="shared" si="5"/>
        <v>104</v>
      </c>
      <c r="B106">
        <v>0</v>
      </c>
      <c r="C106">
        <v>0</v>
      </c>
      <c r="D106">
        <v>0</v>
      </c>
      <c r="E106">
        <v>0</v>
      </c>
      <c r="F106">
        <f t="shared" si="3"/>
        <v>0</v>
      </c>
      <c r="G106">
        <v>0</v>
      </c>
      <c r="H106">
        <v>0</v>
      </c>
      <c r="I106">
        <v>1</v>
      </c>
      <c r="J106">
        <v>0</v>
      </c>
      <c r="K106">
        <f t="shared" si="4"/>
        <v>0</v>
      </c>
    </row>
    <row r="107" spans="1:11" x14ac:dyDescent="0.25">
      <c r="A107" s="29">
        <f t="shared" si="5"/>
        <v>105</v>
      </c>
      <c r="B107">
        <v>0</v>
      </c>
      <c r="C107">
        <v>0</v>
      </c>
      <c r="D107">
        <v>0</v>
      </c>
      <c r="E107">
        <v>0</v>
      </c>
      <c r="F107">
        <f t="shared" si="3"/>
        <v>0</v>
      </c>
      <c r="G107">
        <v>0</v>
      </c>
      <c r="H107">
        <v>0</v>
      </c>
      <c r="I107">
        <v>0</v>
      </c>
      <c r="J107">
        <v>0</v>
      </c>
      <c r="K107">
        <f t="shared" si="4"/>
        <v>0</v>
      </c>
    </row>
    <row r="108" spans="1:11" x14ac:dyDescent="0.25">
      <c r="A108" s="29">
        <f t="shared" si="5"/>
        <v>106</v>
      </c>
      <c r="B108">
        <v>1</v>
      </c>
      <c r="C108">
        <v>1</v>
      </c>
      <c r="D108">
        <v>0</v>
      </c>
      <c r="E108">
        <v>1</v>
      </c>
      <c r="F108">
        <f t="shared" si="3"/>
        <v>1</v>
      </c>
      <c r="G108">
        <v>0</v>
      </c>
      <c r="H108">
        <v>0</v>
      </c>
      <c r="I108">
        <v>0</v>
      </c>
      <c r="J108">
        <v>1</v>
      </c>
      <c r="K108">
        <f t="shared" si="4"/>
        <v>0</v>
      </c>
    </row>
    <row r="109" spans="1:11" x14ac:dyDescent="0.25">
      <c r="A109" s="29">
        <f t="shared" si="5"/>
        <v>107</v>
      </c>
      <c r="B109">
        <v>0</v>
      </c>
      <c r="C109">
        <v>1</v>
      </c>
      <c r="D109">
        <v>0</v>
      </c>
      <c r="E109">
        <v>1</v>
      </c>
      <c r="F109">
        <f t="shared" si="3"/>
        <v>1</v>
      </c>
      <c r="G109">
        <v>0</v>
      </c>
      <c r="H109">
        <v>0</v>
      </c>
      <c r="I109">
        <v>0</v>
      </c>
      <c r="J109">
        <v>1</v>
      </c>
      <c r="K109">
        <f t="shared" si="4"/>
        <v>0</v>
      </c>
    </row>
    <row r="110" spans="1:11" x14ac:dyDescent="0.25">
      <c r="A110" s="29">
        <f t="shared" si="5"/>
        <v>108</v>
      </c>
      <c r="B110">
        <v>1</v>
      </c>
      <c r="C110">
        <v>1</v>
      </c>
      <c r="D110">
        <v>1</v>
      </c>
      <c r="E110">
        <v>1</v>
      </c>
      <c r="F110">
        <f t="shared" si="3"/>
        <v>1</v>
      </c>
      <c r="G110">
        <v>0</v>
      </c>
      <c r="H110">
        <v>1</v>
      </c>
      <c r="I110">
        <v>1</v>
      </c>
      <c r="J110">
        <v>1</v>
      </c>
      <c r="K110">
        <f t="shared" si="4"/>
        <v>1</v>
      </c>
    </row>
    <row r="111" spans="1:11" x14ac:dyDescent="0.25">
      <c r="A111" s="29">
        <f t="shared" si="5"/>
        <v>109</v>
      </c>
      <c r="B111">
        <v>0</v>
      </c>
      <c r="C111">
        <v>0</v>
      </c>
      <c r="D111">
        <v>0</v>
      </c>
      <c r="E111">
        <v>0</v>
      </c>
      <c r="F111">
        <f t="shared" si="3"/>
        <v>0</v>
      </c>
      <c r="G111">
        <v>0</v>
      </c>
      <c r="H111">
        <v>0</v>
      </c>
      <c r="I111">
        <v>0</v>
      </c>
      <c r="J111">
        <v>0</v>
      </c>
      <c r="K111">
        <f t="shared" si="4"/>
        <v>0</v>
      </c>
    </row>
    <row r="112" spans="1:11" x14ac:dyDescent="0.25">
      <c r="A112" s="29">
        <f t="shared" si="5"/>
        <v>110</v>
      </c>
      <c r="B112">
        <v>0</v>
      </c>
      <c r="C112">
        <v>0</v>
      </c>
      <c r="D112">
        <v>0</v>
      </c>
      <c r="E112">
        <v>0</v>
      </c>
      <c r="F112">
        <f t="shared" si="3"/>
        <v>0</v>
      </c>
      <c r="G112">
        <v>0</v>
      </c>
      <c r="H112">
        <v>0</v>
      </c>
      <c r="I112">
        <v>0</v>
      </c>
      <c r="J112">
        <v>0</v>
      </c>
      <c r="K112">
        <f t="shared" si="4"/>
        <v>0</v>
      </c>
    </row>
    <row r="113" spans="1:11" x14ac:dyDescent="0.25">
      <c r="A113" s="29">
        <f t="shared" si="5"/>
        <v>111</v>
      </c>
      <c r="B113">
        <v>0</v>
      </c>
      <c r="C113">
        <v>0</v>
      </c>
      <c r="D113">
        <v>0</v>
      </c>
      <c r="E113">
        <v>0</v>
      </c>
      <c r="F113">
        <f t="shared" si="3"/>
        <v>0</v>
      </c>
      <c r="G113">
        <v>0</v>
      </c>
      <c r="H113">
        <v>1</v>
      </c>
      <c r="I113">
        <v>1</v>
      </c>
      <c r="J113">
        <v>0</v>
      </c>
      <c r="K113">
        <f t="shared" si="4"/>
        <v>0</v>
      </c>
    </row>
    <row r="114" spans="1:11" x14ac:dyDescent="0.25">
      <c r="A114" s="29">
        <f t="shared" si="5"/>
        <v>112</v>
      </c>
      <c r="B114">
        <v>1</v>
      </c>
      <c r="C114">
        <v>1</v>
      </c>
      <c r="D114">
        <v>1</v>
      </c>
      <c r="E114">
        <v>1</v>
      </c>
      <c r="F114">
        <f t="shared" si="3"/>
        <v>1</v>
      </c>
      <c r="G114">
        <v>0</v>
      </c>
      <c r="H114">
        <v>0</v>
      </c>
      <c r="I114">
        <v>0</v>
      </c>
      <c r="J114">
        <v>0</v>
      </c>
      <c r="K114">
        <f t="shared" si="4"/>
        <v>0</v>
      </c>
    </row>
    <row r="115" spans="1:11" x14ac:dyDescent="0.25">
      <c r="A115" s="29">
        <f t="shared" si="5"/>
        <v>113</v>
      </c>
      <c r="B115">
        <v>1</v>
      </c>
      <c r="C115">
        <v>1</v>
      </c>
      <c r="D115">
        <v>1</v>
      </c>
      <c r="E115">
        <v>1</v>
      </c>
      <c r="F115">
        <f t="shared" si="3"/>
        <v>1</v>
      </c>
      <c r="G115">
        <v>0</v>
      </c>
      <c r="H115">
        <v>0</v>
      </c>
      <c r="I115">
        <v>0</v>
      </c>
      <c r="J115">
        <v>0</v>
      </c>
      <c r="K115">
        <f t="shared" si="4"/>
        <v>0</v>
      </c>
    </row>
    <row r="116" spans="1:11" x14ac:dyDescent="0.25">
      <c r="A116" s="29">
        <f t="shared" si="5"/>
        <v>114</v>
      </c>
      <c r="B116">
        <v>0</v>
      </c>
      <c r="C116">
        <v>0</v>
      </c>
      <c r="D116">
        <v>0</v>
      </c>
      <c r="E116">
        <v>0</v>
      </c>
      <c r="F116">
        <f t="shared" si="3"/>
        <v>0</v>
      </c>
      <c r="G116">
        <v>0</v>
      </c>
      <c r="H116">
        <v>0</v>
      </c>
      <c r="I116">
        <v>0</v>
      </c>
      <c r="J116">
        <v>1</v>
      </c>
      <c r="K116">
        <f t="shared" si="4"/>
        <v>0</v>
      </c>
    </row>
    <row r="117" spans="1:11" x14ac:dyDescent="0.25">
      <c r="A117" s="29">
        <f t="shared" si="5"/>
        <v>115</v>
      </c>
      <c r="B117">
        <v>0</v>
      </c>
      <c r="C117">
        <v>0</v>
      </c>
      <c r="D117">
        <v>0</v>
      </c>
      <c r="E117">
        <v>0</v>
      </c>
      <c r="F117">
        <f t="shared" si="3"/>
        <v>0</v>
      </c>
      <c r="G117">
        <v>0</v>
      </c>
      <c r="H117">
        <v>0</v>
      </c>
      <c r="I117">
        <v>0</v>
      </c>
      <c r="J117">
        <v>0</v>
      </c>
      <c r="K117">
        <f t="shared" si="4"/>
        <v>0</v>
      </c>
    </row>
    <row r="118" spans="1:11" x14ac:dyDescent="0.25">
      <c r="A118" s="29">
        <f t="shared" si="5"/>
        <v>116</v>
      </c>
      <c r="B118">
        <v>0</v>
      </c>
      <c r="C118">
        <v>1</v>
      </c>
      <c r="D118">
        <v>1</v>
      </c>
      <c r="E118">
        <v>1</v>
      </c>
      <c r="F118">
        <f t="shared" si="3"/>
        <v>1</v>
      </c>
      <c r="G118">
        <v>0</v>
      </c>
      <c r="H118">
        <v>0</v>
      </c>
      <c r="I118">
        <v>0</v>
      </c>
      <c r="J118">
        <v>0</v>
      </c>
      <c r="K118">
        <f t="shared" si="4"/>
        <v>0</v>
      </c>
    </row>
    <row r="119" spans="1:11" x14ac:dyDescent="0.25">
      <c r="A119" s="29">
        <f t="shared" si="5"/>
        <v>117</v>
      </c>
      <c r="B119">
        <v>0</v>
      </c>
      <c r="C119">
        <v>0</v>
      </c>
      <c r="D119">
        <v>0</v>
      </c>
      <c r="E119">
        <v>0</v>
      </c>
      <c r="F119">
        <f t="shared" si="3"/>
        <v>0</v>
      </c>
      <c r="G119">
        <v>0</v>
      </c>
      <c r="H119">
        <v>0</v>
      </c>
      <c r="I119">
        <v>0</v>
      </c>
      <c r="J119">
        <v>0</v>
      </c>
      <c r="K119">
        <f t="shared" si="4"/>
        <v>0</v>
      </c>
    </row>
    <row r="120" spans="1:11" x14ac:dyDescent="0.25">
      <c r="A120" s="29">
        <f t="shared" si="5"/>
        <v>118</v>
      </c>
      <c r="B120">
        <v>0</v>
      </c>
      <c r="C120">
        <v>0</v>
      </c>
      <c r="D120">
        <v>0</v>
      </c>
      <c r="E120">
        <v>0</v>
      </c>
      <c r="F120">
        <f t="shared" si="3"/>
        <v>0</v>
      </c>
      <c r="G120">
        <v>0</v>
      </c>
      <c r="H120">
        <v>0</v>
      </c>
      <c r="I120">
        <v>0</v>
      </c>
      <c r="J120">
        <v>0</v>
      </c>
      <c r="K120">
        <f t="shared" si="4"/>
        <v>0</v>
      </c>
    </row>
    <row r="121" spans="1:11" x14ac:dyDescent="0.25">
      <c r="A121" s="29">
        <f t="shared" si="5"/>
        <v>119</v>
      </c>
      <c r="B121">
        <v>0</v>
      </c>
      <c r="C121">
        <v>1</v>
      </c>
      <c r="D121">
        <v>1</v>
      </c>
      <c r="E121">
        <v>1</v>
      </c>
      <c r="F121">
        <f t="shared" si="3"/>
        <v>1</v>
      </c>
      <c r="G121">
        <v>0</v>
      </c>
      <c r="H121">
        <v>0</v>
      </c>
      <c r="I121">
        <v>0</v>
      </c>
      <c r="J121">
        <v>0</v>
      </c>
      <c r="K121">
        <f t="shared" si="4"/>
        <v>0</v>
      </c>
    </row>
    <row r="122" spans="1:11" x14ac:dyDescent="0.25">
      <c r="A122" s="29">
        <f t="shared" si="5"/>
        <v>120</v>
      </c>
      <c r="B122">
        <v>0</v>
      </c>
      <c r="C122">
        <v>0</v>
      </c>
      <c r="D122">
        <v>0</v>
      </c>
      <c r="E122">
        <v>0</v>
      </c>
      <c r="F122">
        <f t="shared" si="3"/>
        <v>0</v>
      </c>
      <c r="G122">
        <v>0</v>
      </c>
      <c r="H122">
        <v>0</v>
      </c>
      <c r="I122">
        <v>0</v>
      </c>
      <c r="J122">
        <v>0</v>
      </c>
      <c r="K122">
        <f t="shared" si="4"/>
        <v>0</v>
      </c>
    </row>
    <row r="123" spans="1:11" x14ac:dyDescent="0.25">
      <c r="A123" s="29">
        <f t="shared" si="5"/>
        <v>121</v>
      </c>
      <c r="B123">
        <v>0</v>
      </c>
      <c r="C123">
        <v>0</v>
      </c>
      <c r="D123">
        <v>1</v>
      </c>
      <c r="E123">
        <v>0</v>
      </c>
      <c r="F123">
        <f t="shared" si="3"/>
        <v>0</v>
      </c>
      <c r="G123">
        <v>0</v>
      </c>
      <c r="H123">
        <v>0</v>
      </c>
      <c r="I123">
        <v>0</v>
      </c>
      <c r="J123">
        <v>0</v>
      </c>
      <c r="K123">
        <f t="shared" si="4"/>
        <v>0</v>
      </c>
    </row>
    <row r="124" spans="1:11" x14ac:dyDescent="0.25">
      <c r="A124" s="29">
        <f t="shared" si="5"/>
        <v>122</v>
      </c>
      <c r="B124">
        <v>0</v>
      </c>
      <c r="C124">
        <v>0</v>
      </c>
      <c r="D124">
        <v>0</v>
      </c>
      <c r="E124">
        <v>0</v>
      </c>
      <c r="F124">
        <f t="shared" si="3"/>
        <v>0</v>
      </c>
      <c r="G124">
        <v>0</v>
      </c>
      <c r="H124">
        <v>0</v>
      </c>
      <c r="I124">
        <v>0</v>
      </c>
      <c r="J124">
        <v>0</v>
      </c>
      <c r="K124">
        <f t="shared" si="4"/>
        <v>0</v>
      </c>
    </row>
    <row r="125" spans="1:11" x14ac:dyDescent="0.25">
      <c r="A125" s="29">
        <f t="shared" si="5"/>
        <v>123</v>
      </c>
      <c r="B125">
        <v>0</v>
      </c>
      <c r="C125">
        <v>0</v>
      </c>
      <c r="D125">
        <v>0</v>
      </c>
      <c r="E125">
        <v>0</v>
      </c>
      <c r="F125">
        <f t="shared" si="3"/>
        <v>0</v>
      </c>
      <c r="G125">
        <v>0</v>
      </c>
      <c r="H125">
        <v>1</v>
      </c>
      <c r="I125">
        <v>1</v>
      </c>
      <c r="J125">
        <v>1</v>
      </c>
      <c r="K125">
        <f t="shared" si="4"/>
        <v>1</v>
      </c>
    </row>
    <row r="126" spans="1:11" x14ac:dyDescent="0.25">
      <c r="A126" s="29">
        <f t="shared" si="5"/>
        <v>124</v>
      </c>
      <c r="B126">
        <v>0</v>
      </c>
      <c r="C126">
        <v>0</v>
      </c>
      <c r="D126">
        <v>0</v>
      </c>
      <c r="E126">
        <v>0</v>
      </c>
      <c r="F126">
        <f t="shared" si="3"/>
        <v>0</v>
      </c>
      <c r="G126">
        <v>0</v>
      </c>
      <c r="H126">
        <v>0</v>
      </c>
      <c r="I126">
        <v>0</v>
      </c>
      <c r="J126">
        <v>0</v>
      </c>
      <c r="K126">
        <f t="shared" si="4"/>
        <v>0</v>
      </c>
    </row>
    <row r="127" spans="1:11" x14ac:dyDescent="0.25">
      <c r="A127" s="29">
        <f t="shared" si="5"/>
        <v>125</v>
      </c>
      <c r="B127">
        <v>0</v>
      </c>
      <c r="C127">
        <v>0</v>
      </c>
      <c r="D127">
        <v>0</v>
      </c>
      <c r="E127">
        <v>0</v>
      </c>
      <c r="F127">
        <f t="shared" si="3"/>
        <v>0</v>
      </c>
      <c r="G127">
        <v>0</v>
      </c>
      <c r="H127">
        <v>0</v>
      </c>
      <c r="I127">
        <v>0</v>
      </c>
      <c r="J127">
        <v>0</v>
      </c>
      <c r="K127">
        <f t="shared" si="4"/>
        <v>0</v>
      </c>
    </row>
    <row r="128" spans="1:11" x14ac:dyDescent="0.25">
      <c r="A128" s="29">
        <f t="shared" si="5"/>
        <v>126</v>
      </c>
      <c r="B128">
        <v>0</v>
      </c>
      <c r="C128">
        <v>0</v>
      </c>
      <c r="D128">
        <v>0</v>
      </c>
      <c r="E128">
        <v>0</v>
      </c>
      <c r="F128">
        <f t="shared" si="3"/>
        <v>0</v>
      </c>
      <c r="G128">
        <v>0</v>
      </c>
      <c r="H128">
        <v>0</v>
      </c>
      <c r="I128">
        <v>0</v>
      </c>
      <c r="J128">
        <v>0</v>
      </c>
      <c r="K128">
        <f t="shared" si="4"/>
        <v>0</v>
      </c>
    </row>
    <row r="129" spans="1:11" x14ac:dyDescent="0.25">
      <c r="A129" s="29">
        <f t="shared" si="5"/>
        <v>127</v>
      </c>
      <c r="B129">
        <v>0</v>
      </c>
      <c r="C129">
        <v>0</v>
      </c>
      <c r="D129">
        <v>0</v>
      </c>
      <c r="E129">
        <v>0</v>
      </c>
      <c r="F129">
        <f t="shared" si="3"/>
        <v>0</v>
      </c>
      <c r="G129">
        <v>0</v>
      </c>
      <c r="H129">
        <v>1</v>
      </c>
      <c r="I129">
        <v>1</v>
      </c>
      <c r="J129">
        <v>1</v>
      </c>
      <c r="K129">
        <f t="shared" si="4"/>
        <v>1</v>
      </c>
    </row>
    <row r="130" spans="1:11" x14ac:dyDescent="0.25">
      <c r="A130" s="29">
        <f t="shared" si="5"/>
        <v>128</v>
      </c>
      <c r="B130">
        <v>0</v>
      </c>
      <c r="C130">
        <v>0</v>
      </c>
      <c r="D130">
        <v>0</v>
      </c>
      <c r="E130">
        <v>0</v>
      </c>
      <c r="F130">
        <f t="shared" si="3"/>
        <v>0</v>
      </c>
      <c r="G130">
        <v>0</v>
      </c>
      <c r="H130">
        <v>0</v>
      </c>
      <c r="I130">
        <v>0</v>
      </c>
      <c r="J130">
        <v>0</v>
      </c>
      <c r="K130">
        <f t="shared" si="4"/>
        <v>0</v>
      </c>
    </row>
    <row r="131" spans="1:11" x14ac:dyDescent="0.25">
      <c r="A131" s="29">
        <f t="shared" si="5"/>
        <v>129</v>
      </c>
      <c r="B131">
        <v>0</v>
      </c>
      <c r="C131">
        <v>0</v>
      </c>
      <c r="D131">
        <v>0</v>
      </c>
      <c r="E131">
        <v>0</v>
      </c>
      <c r="F131">
        <f t="shared" si="3"/>
        <v>0</v>
      </c>
      <c r="G131">
        <v>0</v>
      </c>
      <c r="H131">
        <v>0</v>
      </c>
      <c r="I131">
        <v>0</v>
      </c>
      <c r="J131">
        <v>0</v>
      </c>
      <c r="K131">
        <f t="shared" si="4"/>
        <v>0</v>
      </c>
    </row>
    <row r="132" spans="1:11" x14ac:dyDescent="0.25">
      <c r="A132" s="29">
        <f t="shared" si="5"/>
        <v>130</v>
      </c>
      <c r="B132">
        <v>0</v>
      </c>
      <c r="C132">
        <v>0</v>
      </c>
      <c r="D132">
        <v>0</v>
      </c>
      <c r="E132">
        <v>0</v>
      </c>
      <c r="F132">
        <f t="shared" ref="F132:F195" si="6">IF(SUMPRODUCT(C132:E132,$N$1:$P$1)&lt;$Q$1,0,1)</f>
        <v>0</v>
      </c>
      <c r="G132">
        <v>0</v>
      </c>
      <c r="H132">
        <v>0</v>
      </c>
      <c r="I132">
        <v>0</v>
      </c>
      <c r="J132">
        <v>0</v>
      </c>
      <c r="K132">
        <f t="shared" ref="K132:K195" si="7">IF(SUMPRODUCT(H132:J132,$N$1:$P$1)&lt;$Q$1,0,1)</f>
        <v>0</v>
      </c>
    </row>
    <row r="133" spans="1:11" x14ac:dyDescent="0.25">
      <c r="A133" s="29">
        <f t="shared" ref="A133:A196" si="8">A132+1</f>
        <v>131</v>
      </c>
      <c r="B133">
        <v>0</v>
      </c>
      <c r="C133">
        <v>0</v>
      </c>
      <c r="D133">
        <v>0</v>
      </c>
      <c r="E133">
        <v>0</v>
      </c>
      <c r="F133">
        <f t="shared" si="6"/>
        <v>0</v>
      </c>
      <c r="G133">
        <v>0</v>
      </c>
      <c r="H133">
        <v>0</v>
      </c>
      <c r="I133">
        <v>0</v>
      </c>
      <c r="J133">
        <v>0</v>
      </c>
      <c r="K133">
        <f t="shared" si="7"/>
        <v>0</v>
      </c>
    </row>
    <row r="134" spans="1:11" x14ac:dyDescent="0.25">
      <c r="A134" s="29">
        <f t="shared" si="8"/>
        <v>132</v>
      </c>
      <c r="B134">
        <v>0</v>
      </c>
      <c r="C134">
        <v>0</v>
      </c>
      <c r="D134">
        <v>0</v>
      </c>
      <c r="E134">
        <v>0</v>
      </c>
      <c r="F134">
        <f t="shared" si="6"/>
        <v>0</v>
      </c>
      <c r="G134">
        <v>0</v>
      </c>
      <c r="H134">
        <v>0</v>
      </c>
      <c r="I134">
        <v>0</v>
      </c>
      <c r="J134">
        <v>0</v>
      </c>
      <c r="K134">
        <f t="shared" si="7"/>
        <v>0</v>
      </c>
    </row>
    <row r="135" spans="1:11" x14ac:dyDescent="0.25">
      <c r="A135" s="29">
        <f t="shared" si="8"/>
        <v>133</v>
      </c>
      <c r="B135">
        <v>0</v>
      </c>
      <c r="C135">
        <v>0</v>
      </c>
      <c r="D135">
        <v>0</v>
      </c>
      <c r="E135">
        <v>0</v>
      </c>
      <c r="F135">
        <f t="shared" si="6"/>
        <v>0</v>
      </c>
      <c r="G135">
        <v>0</v>
      </c>
      <c r="H135">
        <v>0</v>
      </c>
      <c r="I135">
        <v>0</v>
      </c>
      <c r="J135">
        <v>0</v>
      </c>
      <c r="K135">
        <f t="shared" si="7"/>
        <v>0</v>
      </c>
    </row>
    <row r="136" spans="1:11" x14ac:dyDescent="0.25">
      <c r="A136" s="29">
        <f t="shared" si="8"/>
        <v>134</v>
      </c>
      <c r="B136">
        <v>0</v>
      </c>
      <c r="C136">
        <v>0</v>
      </c>
      <c r="D136">
        <v>0</v>
      </c>
      <c r="E136">
        <v>0</v>
      </c>
      <c r="F136">
        <f t="shared" si="6"/>
        <v>0</v>
      </c>
      <c r="G136">
        <v>0</v>
      </c>
      <c r="H136">
        <v>1</v>
      </c>
      <c r="I136">
        <v>1</v>
      </c>
      <c r="J136">
        <v>1</v>
      </c>
      <c r="K136">
        <f t="shared" si="7"/>
        <v>1</v>
      </c>
    </row>
    <row r="137" spans="1:11" x14ac:dyDescent="0.25">
      <c r="A137" s="29">
        <f t="shared" si="8"/>
        <v>135</v>
      </c>
      <c r="B137">
        <v>1</v>
      </c>
      <c r="C137">
        <v>1</v>
      </c>
      <c r="D137">
        <v>1</v>
      </c>
      <c r="E137">
        <v>1</v>
      </c>
      <c r="F137">
        <f t="shared" si="6"/>
        <v>1</v>
      </c>
      <c r="G137">
        <v>0</v>
      </c>
      <c r="H137">
        <v>1</v>
      </c>
      <c r="I137">
        <v>1</v>
      </c>
      <c r="J137">
        <v>1</v>
      </c>
      <c r="K137">
        <f t="shared" si="7"/>
        <v>1</v>
      </c>
    </row>
    <row r="138" spans="1:11" x14ac:dyDescent="0.25">
      <c r="A138" s="29">
        <f t="shared" si="8"/>
        <v>136</v>
      </c>
      <c r="B138">
        <v>0</v>
      </c>
      <c r="C138">
        <v>1</v>
      </c>
      <c r="D138">
        <v>0</v>
      </c>
      <c r="E138">
        <v>1</v>
      </c>
      <c r="F138">
        <f t="shared" si="6"/>
        <v>1</v>
      </c>
      <c r="G138">
        <v>0</v>
      </c>
      <c r="H138">
        <v>0</v>
      </c>
      <c r="I138">
        <v>0</v>
      </c>
      <c r="J138">
        <v>0</v>
      </c>
      <c r="K138">
        <f t="shared" si="7"/>
        <v>0</v>
      </c>
    </row>
    <row r="139" spans="1:11" x14ac:dyDescent="0.25">
      <c r="A139" s="29">
        <f t="shared" si="8"/>
        <v>137</v>
      </c>
      <c r="B139">
        <v>0</v>
      </c>
      <c r="C139">
        <v>1</v>
      </c>
      <c r="D139">
        <v>1</v>
      </c>
      <c r="E139">
        <v>1</v>
      </c>
      <c r="F139">
        <f t="shared" si="6"/>
        <v>1</v>
      </c>
      <c r="G139">
        <v>0</v>
      </c>
      <c r="H139">
        <v>0</v>
      </c>
      <c r="I139">
        <v>1</v>
      </c>
      <c r="J139">
        <v>0</v>
      </c>
      <c r="K139">
        <f t="shared" si="7"/>
        <v>0</v>
      </c>
    </row>
    <row r="140" spans="1:11" x14ac:dyDescent="0.25">
      <c r="A140" s="29">
        <f t="shared" si="8"/>
        <v>138</v>
      </c>
      <c r="B140">
        <v>0</v>
      </c>
      <c r="C140">
        <v>0</v>
      </c>
      <c r="D140">
        <v>0</v>
      </c>
      <c r="E140">
        <v>0</v>
      </c>
      <c r="F140">
        <f t="shared" si="6"/>
        <v>0</v>
      </c>
      <c r="G140">
        <v>0</v>
      </c>
      <c r="H140">
        <v>0</v>
      </c>
      <c r="I140">
        <v>0</v>
      </c>
      <c r="J140">
        <v>0</v>
      </c>
      <c r="K140">
        <f t="shared" si="7"/>
        <v>0</v>
      </c>
    </row>
    <row r="141" spans="1:11" x14ac:dyDescent="0.25">
      <c r="A141" s="29">
        <f t="shared" si="8"/>
        <v>139</v>
      </c>
      <c r="B141">
        <v>0</v>
      </c>
      <c r="C141">
        <v>0</v>
      </c>
      <c r="D141">
        <v>0</v>
      </c>
      <c r="E141">
        <v>0</v>
      </c>
      <c r="F141">
        <f t="shared" si="6"/>
        <v>0</v>
      </c>
      <c r="G141">
        <v>0</v>
      </c>
      <c r="H141">
        <v>1</v>
      </c>
      <c r="I141">
        <v>1</v>
      </c>
      <c r="J141">
        <v>1</v>
      </c>
      <c r="K141">
        <f t="shared" si="7"/>
        <v>1</v>
      </c>
    </row>
    <row r="142" spans="1:11" x14ac:dyDescent="0.25">
      <c r="A142" s="29">
        <f t="shared" si="8"/>
        <v>140</v>
      </c>
      <c r="B142">
        <v>0</v>
      </c>
      <c r="C142">
        <v>0</v>
      </c>
      <c r="D142">
        <v>0</v>
      </c>
      <c r="E142">
        <v>0</v>
      </c>
      <c r="F142">
        <f t="shared" si="6"/>
        <v>0</v>
      </c>
      <c r="G142">
        <v>0</v>
      </c>
      <c r="H142">
        <v>0</v>
      </c>
      <c r="I142">
        <v>0</v>
      </c>
      <c r="J142">
        <v>0</v>
      </c>
      <c r="K142">
        <f t="shared" si="7"/>
        <v>0</v>
      </c>
    </row>
    <row r="143" spans="1:11" x14ac:dyDescent="0.25">
      <c r="A143" s="29">
        <f t="shared" si="8"/>
        <v>141</v>
      </c>
      <c r="B143">
        <v>0</v>
      </c>
      <c r="C143">
        <v>0</v>
      </c>
      <c r="D143">
        <v>0</v>
      </c>
      <c r="E143">
        <v>0</v>
      </c>
      <c r="F143">
        <f t="shared" si="6"/>
        <v>0</v>
      </c>
      <c r="G143">
        <v>0</v>
      </c>
      <c r="H143">
        <v>0</v>
      </c>
      <c r="I143">
        <v>0</v>
      </c>
      <c r="J143">
        <v>0</v>
      </c>
      <c r="K143">
        <f t="shared" si="7"/>
        <v>0</v>
      </c>
    </row>
    <row r="144" spans="1:11" x14ac:dyDescent="0.25">
      <c r="A144" s="29">
        <f t="shared" si="8"/>
        <v>142</v>
      </c>
      <c r="B144">
        <v>0</v>
      </c>
      <c r="C144">
        <v>0</v>
      </c>
      <c r="D144">
        <v>0</v>
      </c>
      <c r="E144">
        <v>0</v>
      </c>
      <c r="F144">
        <f t="shared" si="6"/>
        <v>0</v>
      </c>
      <c r="G144">
        <v>0</v>
      </c>
      <c r="H144">
        <v>1</v>
      </c>
      <c r="I144">
        <v>1</v>
      </c>
      <c r="J144">
        <v>1</v>
      </c>
      <c r="K144">
        <f t="shared" si="7"/>
        <v>1</v>
      </c>
    </row>
    <row r="145" spans="1:11" x14ac:dyDescent="0.25">
      <c r="A145" s="29">
        <f t="shared" si="8"/>
        <v>143</v>
      </c>
      <c r="B145">
        <v>0</v>
      </c>
      <c r="C145">
        <v>0</v>
      </c>
      <c r="D145">
        <v>0</v>
      </c>
      <c r="E145">
        <v>0</v>
      </c>
      <c r="F145">
        <f t="shared" si="6"/>
        <v>0</v>
      </c>
      <c r="G145">
        <v>0</v>
      </c>
      <c r="H145">
        <v>0</v>
      </c>
      <c r="I145">
        <v>0</v>
      </c>
      <c r="J145">
        <v>0</v>
      </c>
      <c r="K145">
        <f t="shared" si="7"/>
        <v>0</v>
      </c>
    </row>
    <row r="146" spans="1:11" x14ac:dyDescent="0.25">
      <c r="A146" s="29">
        <f t="shared" si="8"/>
        <v>144</v>
      </c>
      <c r="B146">
        <v>0</v>
      </c>
      <c r="C146">
        <v>1</v>
      </c>
      <c r="D146">
        <v>0</v>
      </c>
      <c r="E146">
        <v>1</v>
      </c>
      <c r="F146">
        <f t="shared" si="6"/>
        <v>1</v>
      </c>
      <c r="G146">
        <v>0</v>
      </c>
      <c r="H146">
        <v>0</v>
      </c>
      <c r="I146">
        <v>0</v>
      </c>
      <c r="J146">
        <v>0</v>
      </c>
      <c r="K146">
        <f t="shared" si="7"/>
        <v>0</v>
      </c>
    </row>
    <row r="147" spans="1:11" x14ac:dyDescent="0.25">
      <c r="A147" s="29">
        <f t="shared" si="8"/>
        <v>145</v>
      </c>
      <c r="B147">
        <v>0</v>
      </c>
      <c r="C147">
        <v>0</v>
      </c>
      <c r="D147">
        <v>0</v>
      </c>
      <c r="E147">
        <v>0</v>
      </c>
      <c r="F147">
        <f t="shared" si="6"/>
        <v>0</v>
      </c>
      <c r="G147">
        <v>0</v>
      </c>
      <c r="H147">
        <v>0</v>
      </c>
      <c r="I147">
        <v>0</v>
      </c>
      <c r="J147">
        <v>0</v>
      </c>
      <c r="K147">
        <f t="shared" si="7"/>
        <v>0</v>
      </c>
    </row>
    <row r="148" spans="1:11" x14ac:dyDescent="0.25">
      <c r="A148" s="29">
        <f t="shared" si="8"/>
        <v>146</v>
      </c>
      <c r="B148">
        <v>0</v>
      </c>
      <c r="C148">
        <v>0</v>
      </c>
      <c r="D148">
        <v>0</v>
      </c>
      <c r="E148">
        <v>1</v>
      </c>
      <c r="F148">
        <f t="shared" si="6"/>
        <v>0</v>
      </c>
      <c r="G148">
        <v>0</v>
      </c>
      <c r="H148">
        <v>1</v>
      </c>
      <c r="I148">
        <v>1</v>
      </c>
      <c r="J148">
        <v>1</v>
      </c>
      <c r="K148">
        <f t="shared" si="7"/>
        <v>1</v>
      </c>
    </row>
    <row r="149" spans="1:11" x14ac:dyDescent="0.25">
      <c r="A149" s="29">
        <f t="shared" si="8"/>
        <v>147</v>
      </c>
      <c r="B149">
        <v>0</v>
      </c>
      <c r="C149">
        <v>0</v>
      </c>
      <c r="D149">
        <v>0</v>
      </c>
      <c r="E149">
        <v>0</v>
      </c>
      <c r="F149">
        <f t="shared" si="6"/>
        <v>0</v>
      </c>
      <c r="G149">
        <v>0</v>
      </c>
      <c r="H149">
        <v>0</v>
      </c>
      <c r="I149">
        <v>0</v>
      </c>
      <c r="J149">
        <v>0</v>
      </c>
      <c r="K149">
        <f t="shared" si="7"/>
        <v>0</v>
      </c>
    </row>
    <row r="150" spans="1:11" x14ac:dyDescent="0.25">
      <c r="A150" s="29">
        <f t="shared" si="8"/>
        <v>148</v>
      </c>
      <c r="B150">
        <v>0</v>
      </c>
      <c r="C150">
        <v>0</v>
      </c>
      <c r="D150">
        <v>1</v>
      </c>
      <c r="E150">
        <v>1</v>
      </c>
      <c r="F150">
        <f t="shared" si="6"/>
        <v>0</v>
      </c>
      <c r="G150">
        <v>0</v>
      </c>
      <c r="H150">
        <v>0</v>
      </c>
      <c r="I150">
        <v>0</v>
      </c>
      <c r="J150">
        <v>0</v>
      </c>
      <c r="K150">
        <f t="shared" si="7"/>
        <v>0</v>
      </c>
    </row>
    <row r="151" spans="1:11" x14ac:dyDescent="0.25">
      <c r="A151" s="29">
        <f t="shared" si="8"/>
        <v>149</v>
      </c>
      <c r="B151">
        <v>0</v>
      </c>
      <c r="C151">
        <v>0</v>
      </c>
      <c r="D151">
        <v>1</v>
      </c>
      <c r="E151">
        <v>0</v>
      </c>
      <c r="F151">
        <f t="shared" si="6"/>
        <v>0</v>
      </c>
      <c r="G151">
        <v>0</v>
      </c>
      <c r="H151">
        <v>0</v>
      </c>
      <c r="I151">
        <v>0</v>
      </c>
      <c r="J151">
        <v>0</v>
      </c>
      <c r="K151">
        <f t="shared" si="7"/>
        <v>0</v>
      </c>
    </row>
    <row r="152" spans="1:11" x14ac:dyDescent="0.25">
      <c r="A152" s="29">
        <f t="shared" si="8"/>
        <v>150</v>
      </c>
      <c r="B152">
        <v>0</v>
      </c>
      <c r="C152">
        <v>0</v>
      </c>
      <c r="D152">
        <v>0</v>
      </c>
      <c r="E152">
        <v>0</v>
      </c>
      <c r="F152">
        <f t="shared" si="6"/>
        <v>0</v>
      </c>
      <c r="G152">
        <v>0</v>
      </c>
      <c r="H152">
        <v>0</v>
      </c>
      <c r="I152">
        <v>0</v>
      </c>
      <c r="J152">
        <v>0</v>
      </c>
      <c r="K152">
        <f t="shared" si="7"/>
        <v>0</v>
      </c>
    </row>
    <row r="153" spans="1:11" x14ac:dyDescent="0.25">
      <c r="A153" s="29">
        <f t="shared" si="8"/>
        <v>151</v>
      </c>
      <c r="B153">
        <v>0</v>
      </c>
      <c r="C153">
        <v>1</v>
      </c>
      <c r="D153">
        <v>0</v>
      </c>
      <c r="E153">
        <v>1</v>
      </c>
      <c r="F153">
        <f t="shared" si="6"/>
        <v>1</v>
      </c>
      <c r="G153">
        <v>0</v>
      </c>
      <c r="H153">
        <v>1</v>
      </c>
      <c r="I153">
        <v>1</v>
      </c>
      <c r="J153">
        <v>1</v>
      </c>
      <c r="K153">
        <f t="shared" si="7"/>
        <v>1</v>
      </c>
    </row>
    <row r="154" spans="1:11" x14ac:dyDescent="0.25">
      <c r="A154" s="29">
        <f t="shared" si="8"/>
        <v>152</v>
      </c>
      <c r="B154">
        <v>0</v>
      </c>
      <c r="C154">
        <v>1</v>
      </c>
      <c r="D154">
        <v>1</v>
      </c>
      <c r="E154">
        <v>1</v>
      </c>
      <c r="F154">
        <f t="shared" si="6"/>
        <v>1</v>
      </c>
      <c r="G154">
        <v>1</v>
      </c>
      <c r="H154">
        <v>0</v>
      </c>
      <c r="I154">
        <v>0</v>
      </c>
      <c r="J154">
        <v>0</v>
      </c>
      <c r="K154">
        <f t="shared" si="7"/>
        <v>0</v>
      </c>
    </row>
    <row r="155" spans="1:11" x14ac:dyDescent="0.25">
      <c r="A155" s="29">
        <f t="shared" si="8"/>
        <v>153</v>
      </c>
      <c r="B155">
        <v>0</v>
      </c>
      <c r="C155">
        <v>0</v>
      </c>
      <c r="D155">
        <v>0</v>
      </c>
      <c r="E155">
        <v>0</v>
      </c>
      <c r="F155">
        <f t="shared" si="6"/>
        <v>0</v>
      </c>
      <c r="G155">
        <v>0</v>
      </c>
      <c r="H155">
        <v>0</v>
      </c>
      <c r="I155">
        <v>0</v>
      </c>
      <c r="J155">
        <v>0</v>
      </c>
      <c r="K155">
        <f t="shared" si="7"/>
        <v>0</v>
      </c>
    </row>
    <row r="156" spans="1:11" x14ac:dyDescent="0.25">
      <c r="A156" s="29">
        <f t="shared" si="8"/>
        <v>154</v>
      </c>
      <c r="B156">
        <v>1</v>
      </c>
      <c r="C156">
        <v>0</v>
      </c>
      <c r="D156">
        <v>0</v>
      </c>
      <c r="E156">
        <v>0</v>
      </c>
      <c r="F156">
        <f t="shared" si="6"/>
        <v>0</v>
      </c>
      <c r="G156">
        <v>0</v>
      </c>
      <c r="H156">
        <v>0</v>
      </c>
      <c r="I156">
        <v>0</v>
      </c>
      <c r="J156">
        <v>0</v>
      </c>
      <c r="K156">
        <f t="shared" si="7"/>
        <v>0</v>
      </c>
    </row>
    <row r="157" spans="1:11" x14ac:dyDescent="0.25">
      <c r="A157" s="29">
        <f t="shared" si="8"/>
        <v>155</v>
      </c>
      <c r="B157">
        <v>0</v>
      </c>
      <c r="C157">
        <v>0</v>
      </c>
      <c r="D157">
        <v>0</v>
      </c>
      <c r="E157">
        <v>0</v>
      </c>
      <c r="F157">
        <f t="shared" si="6"/>
        <v>0</v>
      </c>
      <c r="G157">
        <v>0</v>
      </c>
      <c r="H157">
        <v>0</v>
      </c>
      <c r="I157">
        <v>1</v>
      </c>
      <c r="J157">
        <v>0</v>
      </c>
      <c r="K157">
        <f t="shared" si="7"/>
        <v>0</v>
      </c>
    </row>
    <row r="158" spans="1:11" x14ac:dyDescent="0.25">
      <c r="A158" s="29">
        <f t="shared" si="8"/>
        <v>156</v>
      </c>
      <c r="B158">
        <v>0</v>
      </c>
      <c r="C158">
        <v>0</v>
      </c>
      <c r="D158">
        <v>0</v>
      </c>
      <c r="E158">
        <v>0</v>
      </c>
      <c r="F158">
        <f t="shared" si="6"/>
        <v>0</v>
      </c>
      <c r="G158">
        <v>0</v>
      </c>
      <c r="H158">
        <v>0</v>
      </c>
      <c r="I158">
        <v>0</v>
      </c>
      <c r="J158">
        <v>0</v>
      </c>
      <c r="K158">
        <f t="shared" si="7"/>
        <v>0</v>
      </c>
    </row>
    <row r="159" spans="1:11" x14ac:dyDescent="0.25">
      <c r="A159" s="29">
        <f t="shared" si="8"/>
        <v>157</v>
      </c>
      <c r="B159">
        <v>0</v>
      </c>
      <c r="C159">
        <v>0</v>
      </c>
      <c r="D159">
        <v>1</v>
      </c>
      <c r="E159">
        <v>0</v>
      </c>
      <c r="F159">
        <f t="shared" si="6"/>
        <v>0</v>
      </c>
      <c r="G159">
        <v>0</v>
      </c>
      <c r="H159">
        <v>1</v>
      </c>
      <c r="I159">
        <v>1</v>
      </c>
      <c r="J159">
        <v>1</v>
      </c>
      <c r="K159">
        <f t="shared" si="7"/>
        <v>1</v>
      </c>
    </row>
    <row r="160" spans="1:11" x14ac:dyDescent="0.25">
      <c r="A160" s="29">
        <f t="shared" si="8"/>
        <v>158</v>
      </c>
      <c r="B160">
        <v>0</v>
      </c>
      <c r="C160">
        <v>0</v>
      </c>
      <c r="D160">
        <v>0</v>
      </c>
      <c r="E160">
        <v>1</v>
      </c>
      <c r="F160">
        <f t="shared" si="6"/>
        <v>0</v>
      </c>
      <c r="G160">
        <v>1</v>
      </c>
      <c r="H160">
        <v>1</v>
      </c>
      <c r="I160">
        <v>1</v>
      </c>
      <c r="J160">
        <v>1</v>
      </c>
      <c r="K160">
        <f t="shared" si="7"/>
        <v>1</v>
      </c>
    </row>
    <row r="161" spans="1:11" x14ac:dyDescent="0.25">
      <c r="A161" s="29">
        <f t="shared" si="8"/>
        <v>159</v>
      </c>
      <c r="B161">
        <v>1</v>
      </c>
      <c r="C161">
        <v>1</v>
      </c>
      <c r="D161">
        <v>1</v>
      </c>
      <c r="E161">
        <v>1</v>
      </c>
      <c r="F161">
        <f t="shared" si="6"/>
        <v>1</v>
      </c>
      <c r="G161">
        <v>0</v>
      </c>
      <c r="H161">
        <v>0</v>
      </c>
      <c r="I161">
        <v>0</v>
      </c>
      <c r="J161">
        <v>0</v>
      </c>
      <c r="K161">
        <f t="shared" si="7"/>
        <v>0</v>
      </c>
    </row>
    <row r="162" spans="1:11" x14ac:dyDescent="0.25">
      <c r="A162" s="29">
        <f t="shared" si="8"/>
        <v>160</v>
      </c>
      <c r="B162">
        <v>0</v>
      </c>
      <c r="C162">
        <v>0</v>
      </c>
      <c r="D162">
        <v>0</v>
      </c>
      <c r="E162">
        <v>0</v>
      </c>
      <c r="F162">
        <f t="shared" si="6"/>
        <v>0</v>
      </c>
      <c r="G162">
        <v>0</v>
      </c>
      <c r="H162">
        <v>0</v>
      </c>
      <c r="I162">
        <v>0</v>
      </c>
      <c r="J162">
        <v>0</v>
      </c>
      <c r="K162">
        <f t="shared" si="7"/>
        <v>0</v>
      </c>
    </row>
    <row r="163" spans="1:11" x14ac:dyDescent="0.25">
      <c r="A163" s="29">
        <f t="shared" si="8"/>
        <v>161</v>
      </c>
      <c r="B163">
        <v>1</v>
      </c>
      <c r="C163">
        <v>0</v>
      </c>
      <c r="D163">
        <v>0</v>
      </c>
      <c r="E163">
        <v>0</v>
      </c>
      <c r="F163">
        <f t="shared" si="6"/>
        <v>0</v>
      </c>
      <c r="G163">
        <v>0</v>
      </c>
      <c r="H163">
        <v>0</v>
      </c>
      <c r="I163">
        <v>0</v>
      </c>
      <c r="J163">
        <v>0</v>
      </c>
      <c r="K163">
        <f t="shared" si="7"/>
        <v>0</v>
      </c>
    </row>
    <row r="164" spans="1:11" x14ac:dyDescent="0.25">
      <c r="A164" s="29">
        <f t="shared" si="8"/>
        <v>162</v>
      </c>
      <c r="B164">
        <v>0</v>
      </c>
      <c r="C164">
        <v>0</v>
      </c>
      <c r="D164">
        <v>0</v>
      </c>
      <c r="E164">
        <v>0</v>
      </c>
      <c r="F164">
        <f t="shared" si="6"/>
        <v>0</v>
      </c>
      <c r="G164">
        <v>0</v>
      </c>
      <c r="H164">
        <v>0</v>
      </c>
      <c r="I164">
        <v>0</v>
      </c>
      <c r="J164">
        <v>0</v>
      </c>
      <c r="K164">
        <f t="shared" si="7"/>
        <v>0</v>
      </c>
    </row>
    <row r="165" spans="1:11" x14ac:dyDescent="0.25">
      <c r="A165" s="29">
        <f t="shared" si="8"/>
        <v>163</v>
      </c>
      <c r="B165">
        <v>0</v>
      </c>
      <c r="C165">
        <v>0</v>
      </c>
      <c r="D165">
        <v>0</v>
      </c>
      <c r="E165">
        <v>0</v>
      </c>
      <c r="F165">
        <f t="shared" si="6"/>
        <v>0</v>
      </c>
      <c r="G165">
        <v>0</v>
      </c>
      <c r="H165">
        <v>0</v>
      </c>
      <c r="I165">
        <v>0</v>
      </c>
      <c r="J165">
        <v>0</v>
      </c>
      <c r="K165">
        <f t="shared" si="7"/>
        <v>0</v>
      </c>
    </row>
    <row r="166" spans="1:11" x14ac:dyDescent="0.25">
      <c r="A166" s="29">
        <f t="shared" si="8"/>
        <v>164</v>
      </c>
      <c r="B166">
        <v>0</v>
      </c>
      <c r="C166">
        <v>0</v>
      </c>
      <c r="D166">
        <v>0</v>
      </c>
      <c r="E166">
        <v>0</v>
      </c>
      <c r="F166">
        <f t="shared" si="6"/>
        <v>0</v>
      </c>
      <c r="G166">
        <v>0</v>
      </c>
      <c r="H166">
        <v>0</v>
      </c>
      <c r="I166">
        <v>0</v>
      </c>
      <c r="J166">
        <v>0</v>
      </c>
      <c r="K166">
        <f t="shared" si="7"/>
        <v>0</v>
      </c>
    </row>
    <row r="167" spans="1:11" x14ac:dyDescent="0.25">
      <c r="A167" s="29">
        <f t="shared" si="8"/>
        <v>165</v>
      </c>
      <c r="B167">
        <v>0</v>
      </c>
      <c r="C167">
        <v>0</v>
      </c>
      <c r="D167">
        <v>0</v>
      </c>
      <c r="E167">
        <v>0</v>
      </c>
      <c r="F167">
        <f t="shared" si="6"/>
        <v>0</v>
      </c>
      <c r="G167">
        <v>0</v>
      </c>
      <c r="H167">
        <v>1</v>
      </c>
      <c r="I167">
        <v>1</v>
      </c>
      <c r="J167">
        <v>1</v>
      </c>
      <c r="K167">
        <f t="shared" si="7"/>
        <v>1</v>
      </c>
    </row>
    <row r="168" spans="1:11" x14ac:dyDescent="0.25">
      <c r="A168" s="29">
        <f t="shared" si="8"/>
        <v>166</v>
      </c>
      <c r="B168">
        <v>0</v>
      </c>
      <c r="C168">
        <v>1</v>
      </c>
      <c r="D168">
        <v>0</v>
      </c>
      <c r="E168">
        <v>1</v>
      </c>
      <c r="F168">
        <f t="shared" si="6"/>
        <v>1</v>
      </c>
      <c r="G168">
        <v>0</v>
      </c>
      <c r="H168">
        <v>0</v>
      </c>
      <c r="I168">
        <v>0</v>
      </c>
      <c r="J168">
        <v>0</v>
      </c>
      <c r="K168">
        <f t="shared" si="7"/>
        <v>0</v>
      </c>
    </row>
    <row r="169" spans="1:11" x14ac:dyDescent="0.25">
      <c r="A169" s="29">
        <f t="shared" si="8"/>
        <v>167</v>
      </c>
      <c r="B169">
        <v>0</v>
      </c>
      <c r="C169">
        <v>1</v>
      </c>
      <c r="D169">
        <v>1</v>
      </c>
      <c r="E169">
        <v>1</v>
      </c>
      <c r="F169">
        <f t="shared" si="6"/>
        <v>1</v>
      </c>
      <c r="G169">
        <v>0</v>
      </c>
      <c r="H169">
        <v>0</v>
      </c>
      <c r="I169">
        <v>0</v>
      </c>
      <c r="J169">
        <v>0</v>
      </c>
      <c r="K169">
        <f t="shared" si="7"/>
        <v>0</v>
      </c>
    </row>
    <row r="170" spans="1:11" x14ac:dyDescent="0.25">
      <c r="A170" s="29">
        <f t="shared" si="8"/>
        <v>168</v>
      </c>
      <c r="B170">
        <v>0</v>
      </c>
      <c r="C170">
        <v>0</v>
      </c>
      <c r="D170">
        <v>0</v>
      </c>
      <c r="E170">
        <v>0</v>
      </c>
      <c r="F170">
        <f t="shared" si="6"/>
        <v>0</v>
      </c>
      <c r="G170">
        <v>0</v>
      </c>
      <c r="H170">
        <v>1</v>
      </c>
      <c r="I170">
        <v>1</v>
      </c>
      <c r="J170">
        <v>1</v>
      </c>
      <c r="K170">
        <f t="shared" si="7"/>
        <v>1</v>
      </c>
    </row>
    <row r="171" spans="1:11" x14ac:dyDescent="0.25">
      <c r="A171" s="29">
        <f t="shared" si="8"/>
        <v>169</v>
      </c>
      <c r="B171">
        <v>0</v>
      </c>
      <c r="C171">
        <v>1</v>
      </c>
      <c r="D171">
        <v>0</v>
      </c>
      <c r="E171">
        <v>1</v>
      </c>
      <c r="F171">
        <f t="shared" si="6"/>
        <v>1</v>
      </c>
      <c r="G171">
        <v>0</v>
      </c>
      <c r="H171">
        <v>0</v>
      </c>
      <c r="I171">
        <v>0</v>
      </c>
      <c r="J171">
        <v>0</v>
      </c>
      <c r="K171">
        <f t="shared" si="7"/>
        <v>0</v>
      </c>
    </row>
    <row r="172" spans="1:11" x14ac:dyDescent="0.25">
      <c r="A172" s="29">
        <f t="shared" si="8"/>
        <v>170</v>
      </c>
      <c r="B172">
        <v>0</v>
      </c>
      <c r="C172">
        <v>0</v>
      </c>
      <c r="D172">
        <v>1</v>
      </c>
      <c r="E172">
        <v>1</v>
      </c>
      <c r="F172">
        <f t="shared" si="6"/>
        <v>0</v>
      </c>
      <c r="G172">
        <v>0</v>
      </c>
      <c r="H172">
        <v>1</v>
      </c>
      <c r="I172">
        <v>1</v>
      </c>
      <c r="J172">
        <v>1</v>
      </c>
      <c r="K172">
        <f t="shared" si="7"/>
        <v>1</v>
      </c>
    </row>
    <row r="173" spans="1:11" x14ac:dyDescent="0.25">
      <c r="A173" s="29">
        <f t="shared" si="8"/>
        <v>171</v>
      </c>
      <c r="B173">
        <v>0</v>
      </c>
      <c r="C173">
        <v>0</v>
      </c>
      <c r="D173">
        <v>0</v>
      </c>
      <c r="E173">
        <v>0</v>
      </c>
      <c r="F173">
        <f t="shared" si="6"/>
        <v>0</v>
      </c>
      <c r="G173">
        <v>0</v>
      </c>
      <c r="H173">
        <v>0</v>
      </c>
      <c r="I173">
        <v>0</v>
      </c>
      <c r="J173">
        <v>0</v>
      </c>
      <c r="K173">
        <f t="shared" si="7"/>
        <v>0</v>
      </c>
    </row>
    <row r="174" spans="1:11" x14ac:dyDescent="0.25">
      <c r="A174" s="29">
        <f t="shared" si="8"/>
        <v>172</v>
      </c>
      <c r="B174">
        <v>0</v>
      </c>
      <c r="C174">
        <v>0</v>
      </c>
      <c r="D174">
        <v>1</v>
      </c>
      <c r="E174">
        <v>0</v>
      </c>
      <c r="F174">
        <f t="shared" si="6"/>
        <v>0</v>
      </c>
      <c r="G174">
        <v>0</v>
      </c>
      <c r="H174">
        <v>1</v>
      </c>
      <c r="I174">
        <v>1</v>
      </c>
      <c r="J174">
        <v>1</v>
      </c>
      <c r="K174">
        <f t="shared" si="7"/>
        <v>1</v>
      </c>
    </row>
    <row r="175" spans="1:11" x14ac:dyDescent="0.25">
      <c r="A175" s="29">
        <f t="shared" si="8"/>
        <v>173</v>
      </c>
      <c r="B175">
        <v>0</v>
      </c>
      <c r="C175">
        <v>0</v>
      </c>
      <c r="D175">
        <v>0</v>
      </c>
      <c r="E175">
        <v>0</v>
      </c>
      <c r="F175">
        <f t="shared" si="6"/>
        <v>0</v>
      </c>
      <c r="G175">
        <v>0</v>
      </c>
      <c r="H175">
        <v>0</v>
      </c>
      <c r="I175">
        <v>0</v>
      </c>
      <c r="J175">
        <v>0</v>
      </c>
      <c r="K175">
        <f t="shared" si="7"/>
        <v>0</v>
      </c>
    </row>
    <row r="176" spans="1:11" x14ac:dyDescent="0.25">
      <c r="A176" s="29">
        <f t="shared" si="8"/>
        <v>174</v>
      </c>
      <c r="B176">
        <v>0</v>
      </c>
      <c r="C176">
        <v>0</v>
      </c>
      <c r="D176">
        <v>0</v>
      </c>
      <c r="E176">
        <v>0</v>
      </c>
      <c r="F176">
        <f t="shared" si="6"/>
        <v>0</v>
      </c>
      <c r="G176">
        <v>0</v>
      </c>
      <c r="H176">
        <v>0</v>
      </c>
      <c r="I176">
        <v>0</v>
      </c>
      <c r="J176">
        <v>0</v>
      </c>
      <c r="K176">
        <f t="shared" si="7"/>
        <v>0</v>
      </c>
    </row>
    <row r="177" spans="1:11" x14ac:dyDescent="0.25">
      <c r="A177" s="29">
        <f t="shared" si="8"/>
        <v>175</v>
      </c>
      <c r="B177">
        <v>0</v>
      </c>
      <c r="C177">
        <v>0</v>
      </c>
      <c r="D177">
        <v>1</v>
      </c>
      <c r="E177">
        <v>0</v>
      </c>
      <c r="F177">
        <f t="shared" si="6"/>
        <v>0</v>
      </c>
      <c r="G177">
        <v>0</v>
      </c>
      <c r="H177">
        <v>0</v>
      </c>
      <c r="I177">
        <v>0</v>
      </c>
      <c r="J177">
        <v>0</v>
      </c>
      <c r="K177">
        <f t="shared" si="7"/>
        <v>0</v>
      </c>
    </row>
    <row r="178" spans="1:11" x14ac:dyDescent="0.25">
      <c r="A178" s="29">
        <f t="shared" si="8"/>
        <v>176</v>
      </c>
      <c r="B178">
        <v>0</v>
      </c>
      <c r="C178">
        <v>0</v>
      </c>
      <c r="D178">
        <v>0</v>
      </c>
      <c r="E178">
        <v>0</v>
      </c>
      <c r="F178">
        <f t="shared" si="6"/>
        <v>0</v>
      </c>
      <c r="G178">
        <v>0</v>
      </c>
      <c r="H178">
        <v>0</v>
      </c>
      <c r="I178">
        <v>0</v>
      </c>
      <c r="J178">
        <v>0</v>
      </c>
      <c r="K178">
        <f t="shared" si="7"/>
        <v>0</v>
      </c>
    </row>
    <row r="179" spans="1:11" x14ac:dyDescent="0.25">
      <c r="A179" s="29">
        <f t="shared" si="8"/>
        <v>177</v>
      </c>
      <c r="B179">
        <v>0</v>
      </c>
      <c r="C179">
        <v>0</v>
      </c>
      <c r="D179">
        <v>0</v>
      </c>
      <c r="E179">
        <v>0</v>
      </c>
      <c r="F179">
        <f t="shared" si="6"/>
        <v>0</v>
      </c>
      <c r="G179">
        <v>0</v>
      </c>
      <c r="H179">
        <v>0</v>
      </c>
      <c r="I179">
        <v>0</v>
      </c>
      <c r="J179">
        <v>0</v>
      </c>
      <c r="K179">
        <f t="shared" si="7"/>
        <v>0</v>
      </c>
    </row>
    <row r="180" spans="1:11" x14ac:dyDescent="0.25">
      <c r="A180" s="29">
        <f t="shared" si="8"/>
        <v>178</v>
      </c>
      <c r="B180">
        <v>0</v>
      </c>
      <c r="C180">
        <v>0</v>
      </c>
      <c r="D180">
        <v>0</v>
      </c>
      <c r="E180">
        <v>0</v>
      </c>
      <c r="F180">
        <f t="shared" si="6"/>
        <v>0</v>
      </c>
      <c r="G180">
        <v>0</v>
      </c>
      <c r="H180">
        <v>0</v>
      </c>
      <c r="I180">
        <v>0</v>
      </c>
      <c r="J180">
        <v>0</v>
      </c>
      <c r="K180">
        <f t="shared" si="7"/>
        <v>0</v>
      </c>
    </row>
    <row r="181" spans="1:11" x14ac:dyDescent="0.25">
      <c r="A181" s="29">
        <f t="shared" si="8"/>
        <v>179</v>
      </c>
      <c r="B181">
        <v>0</v>
      </c>
      <c r="C181">
        <v>0</v>
      </c>
      <c r="D181">
        <v>0</v>
      </c>
      <c r="E181">
        <v>0</v>
      </c>
      <c r="F181">
        <f t="shared" si="6"/>
        <v>0</v>
      </c>
      <c r="G181">
        <v>0</v>
      </c>
      <c r="H181">
        <v>0</v>
      </c>
      <c r="I181">
        <v>0</v>
      </c>
      <c r="J181">
        <v>0</v>
      </c>
      <c r="K181">
        <f t="shared" si="7"/>
        <v>0</v>
      </c>
    </row>
    <row r="182" spans="1:11" x14ac:dyDescent="0.25">
      <c r="A182" s="29">
        <f t="shared" si="8"/>
        <v>180</v>
      </c>
      <c r="B182">
        <v>0</v>
      </c>
      <c r="C182">
        <v>0</v>
      </c>
      <c r="D182">
        <v>0</v>
      </c>
      <c r="E182">
        <v>0</v>
      </c>
      <c r="F182">
        <f t="shared" si="6"/>
        <v>0</v>
      </c>
      <c r="G182">
        <v>0</v>
      </c>
      <c r="H182">
        <v>1</v>
      </c>
      <c r="I182">
        <v>1</v>
      </c>
      <c r="J182">
        <v>1</v>
      </c>
      <c r="K182">
        <f t="shared" si="7"/>
        <v>1</v>
      </c>
    </row>
    <row r="183" spans="1:11" x14ac:dyDescent="0.25">
      <c r="A183" s="29">
        <f t="shared" si="8"/>
        <v>181</v>
      </c>
      <c r="B183">
        <v>0</v>
      </c>
      <c r="C183">
        <v>1</v>
      </c>
      <c r="D183">
        <v>1</v>
      </c>
      <c r="E183">
        <v>1</v>
      </c>
      <c r="F183">
        <f t="shared" si="6"/>
        <v>1</v>
      </c>
      <c r="G183">
        <v>0</v>
      </c>
      <c r="H183">
        <v>1</v>
      </c>
      <c r="I183">
        <v>1</v>
      </c>
      <c r="J183">
        <v>1</v>
      </c>
      <c r="K183">
        <f t="shared" si="7"/>
        <v>1</v>
      </c>
    </row>
    <row r="184" spans="1:11" x14ac:dyDescent="0.25">
      <c r="A184" s="29">
        <f t="shared" si="8"/>
        <v>182</v>
      </c>
      <c r="B184">
        <v>0</v>
      </c>
      <c r="C184">
        <v>0</v>
      </c>
      <c r="D184">
        <v>0</v>
      </c>
      <c r="E184">
        <v>0</v>
      </c>
      <c r="F184">
        <f t="shared" si="6"/>
        <v>0</v>
      </c>
      <c r="G184">
        <v>0</v>
      </c>
      <c r="H184">
        <v>0</v>
      </c>
      <c r="I184">
        <v>0</v>
      </c>
      <c r="J184">
        <v>0</v>
      </c>
      <c r="K184">
        <f t="shared" si="7"/>
        <v>0</v>
      </c>
    </row>
    <row r="185" spans="1:11" x14ac:dyDescent="0.25">
      <c r="A185" s="29">
        <f t="shared" si="8"/>
        <v>183</v>
      </c>
      <c r="B185">
        <v>0</v>
      </c>
      <c r="C185">
        <v>1</v>
      </c>
      <c r="D185">
        <v>1</v>
      </c>
      <c r="E185">
        <v>1</v>
      </c>
      <c r="F185">
        <f t="shared" si="6"/>
        <v>1</v>
      </c>
      <c r="G185">
        <v>0</v>
      </c>
      <c r="H185">
        <v>0</v>
      </c>
      <c r="I185">
        <v>1</v>
      </c>
      <c r="J185">
        <v>0</v>
      </c>
      <c r="K185">
        <f t="shared" si="7"/>
        <v>0</v>
      </c>
    </row>
    <row r="186" spans="1:11" x14ac:dyDescent="0.25">
      <c r="A186" s="29">
        <f t="shared" si="8"/>
        <v>184</v>
      </c>
      <c r="B186">
        <v>0</v>
      </c>
      <c r="C186">
        <v>0</v>
      </c>
      <c r="D186">
        <v>0</v>
      </c>
      <c r="E186">
        <v>0</v>
      </c>
      <c r="F186">
        <f t="shared" si="6"/>
        <v>0</v>
      </c>
      <c r="G186">
        <v>0</v>
      </c>
      <c r="H186">
        <v>1</v>
      </c>
      <c r="I186">
        <v>0</v>
      </c>
      <c r="J186">
        <v>1</v>
      </c>
      <c r="K186">
        <f t="shared" si="7"/>
        <v>1</v>
      </c>
    </row>
    <row r="187" spans="1:11" x14ac:dyDescent="0.25">
      <c r="A187" s="29">
        <f t="shared" si="8"/>
        <v>185</v>
      </c>
      <c r="B187">
        <v>0</v>
      </c>
      <c r="C187">
        <v>0</v>
      </c>
      <c r="D187">
        <v>0</v>
      </c>
      <c r="E187">
        <v>0</v>
      </c>
      <c r="F187">
        <f t="shared" si="6"/>
        <v>0</v>
      </c>
      <c r="G187">
        <v>1</v>
      </c>
      <c r="H187">
        <v>1</v>
      </c>
      <c r="I187">
        <v>0</v>
      </c>
      <c r="J187">
        <v>1</v>
      </c>
      <c r="K187">
        <f t="shared" si="7"/>
        <v>1</v>
      </c>
    </row>
    <row r="188" spans="1:11" x14ac:dyDescent="0.25">
      <c r="A188" s="29">
        <f t="shared" si="8"/>
        <v>186</v>
      </c>
      <c r="B188">
        <v>0</v>
      </c>
      <c r="C188">
        <v>0</v>
      </c>
      <c r="D188">
        <v>0</v>
      </c>
      <c r="E188">
        <v>0</v>
      </c>
      <c r="F188">
        <f t="shared" si="6"/>
        <v>0</v>
      </c>
      <c r="G188">
        <v>0</v>
      </c>
      <c r="H188">
        <v>0</v>
      </c>
      <c r="I188">
        <v>0</v>
      </c>
      <c r="J188">
        <v>0</v>
      </c>
      <c r="K188">
        <f t="shared" si="7"/>
        <v>0</v>
      </c>
    </row>
    <row r="189" spans="1:11" x14ac:dyDescent="0.25">
      <c r="A189" s="29">
        <f t="shared" si="8"/>
        <v>187</v>
      </c>
      <c r="B189">
        <v>0</v>
      </c>
      <c r="C189">
        <v>1</v>
      </c>
      <c r="D189">
        <v>1</v>
      </c>
      <c r="E189">
        <v>1</v>
      </c>
      <c r="F189">
        <f t="shared" si="6"/>
        <v>1</v>
      </c>
      <c r="G189">
        <v>0</v>
      </c>
      <c r="H189">
        <v>0</v>
      </c>
      <c r="I189">
        <v>0</v>
      </c>
      <c r="J189">
        <v>0</v>
      </c>
      <c r="K189">
        <f t="shared" si="7"/>
        <v>0</v>
      </c>
    </row>
    <row r="190" spans="1:11" x14ac:dyDescent="0.25">
      <c r="A190" s="29">
        <f t="shared" si="8"/>
        <v>188</v>
      </c>
      <c r="B190">
        <v>0</v>
      </c>
      <c r="C190">
        <v>1</v>
      </c>
      <c r="D190">
        <v>1</v>
      </c>
      <c r="E190">
        <v>1</v>
      </c>
      <c r="F190">
        <f t="shared" si="6"/>
        <v>1</v>
      </c>
      <c r="G190">
        <v>0</v>
      </c>
      <c r="H190">
        <v>1</v>
      </c>
      <c r="I190">
        <v>1</v>
      </c>
      <c r="J190">
        <v>1</v>
      </c>
      <c r="K190">
        <f t="shared" si="7"/>
        <v>1</v>
      </c>
    </row>
    <row r="191" spans="1:11" x14ac:dyDescent="0.25">
      <c r="A191" s="29">
        <f t="shared" si="8"/>
        <v>189</v>
      </c>
      <c r="B191">
        <v>0</v>
      </c>
      <c r="C191">
        <v>0</v>
      </c>
      <c r="D191">
        <v>0</v>
      </c>
      <c r="E191">
        <v>0</v>
      </c>
      <c r="F191">
        <f t="shared" si="6"/>
        <v>0</v>
      </c>
      <c r="G191">
        <v>0</v>
      </c>
      <c r="H191">
        <v>1</v>
      </c>
      <c r="I191">
        <v>1</v>
      </c>
      <c r="J191">
        <v>1</v>
      </c>
      <c r="K191">
        <f t="shared" si="7"/>
        <v>1</v>
      </c>
    </row>
    <row r="192" spans="1:11" x14ac:dyDescent="0.25">
      <c r="A192" s="29">
        <f t="shared" si="8"/>
        <v>190</v>
      </c>
      <c r="B192">
        <v>0</v>
      </c>
      <c r="C192">
        <v>0</v>
      </c>
      <c r="D192">
        <v>0</v>
      </c>
      <c r="E192">
        <v>0</v>
      </c>
      <c r="F192">
        <f t="shared" si="6"/>
        <v>0</v>
      </c>
      <c r="G192">
        <v>0</v>
      </c>
      <c r="H192">
        <v>0</v>
      </c>
      <c r="I192">
        <v>1</v>
      </c>
      <c r="J192">
        <v>0</v>
      </c>
      <c r="K192">
        <f t="shared" si="7"/>
        <v>0</v>
      </c>
    </row>
    <row r="193" spans="1:11" x14ac:dyDescent="0.25">
      <c r="A193" s="29">
        <f t="shared" si="8"/>
        <v>191</v>
      </c>
      <c r="B193">
        <v>0</v>
      </c>
      <c r="C193">
        <v>0</v>
      </c>
      <c r="D193">
        <v>0</v>
      </c>
      <c r="E193">
        <v>0</v>
      </c>
      <c r="F193">
        <f t="shared" si="6"/>
        <v>0</v>
      </c>
      <c r="G193">
        <v>0</v>
      </c>
      <c r="H193">
        <v>0</v>
      </c>
      <c r="I193">
        <v>0</v>
      </c>
      <c r="J193">
        <v>1</v>
      </c>
      <c r="K193">
        <f t="shared" si="7"/>
        <v>0</v>
      </c>
    </row>
    <row r="194" spans="1:11" x14ac:dyDescent="0.25">
      <c r="A194" s="29">
        <f t="shared" si="8"/>
        <v>192</v>
      </c>
      <c r="B194">
        <v>0</v>
      </c>
      <c r="C194">
        <v>0</v>
      </c>
      <c r="D194">
        <v>0</v>
      </c>
      <c r="E194">
        <v>0</v>
      </c>
      <c r="F194">
        <f t="shared" si="6"/>
        <v>0</v>
      </c>
      <c r="G194">
        <v>0</v>
      </c>
      <c r="H194">
        <v>1</v>
      </c>
      <c r="I194">
        <v>0</v>
      </c>
      <c r="J194">
        <v>1</v>
      </c>
      <c r="K194">
        <f t="shared" si="7"/>
        <v>1</v>
      </c>
    </row>
    <row r="195" spans="1:11" x14ac:dyDescent="0.25">
      <c r="A195" s="29">
        <f t="shared" si="8"/>
        <v>193</v>
      </c>
      <c r="B195">
        <v>0</v>
      </c>
      <c r="C195">
        <v>0</v>
      </c>
      <c r="D195">
        <v>0</v>
      </c>
      <c r="E195">
        <v>0</v>
      </c>
      <c r="F195">
        <f t="shared" si="6"/>
        <v>0</v>
      </c>
      <c r="G195">
        <v>0</v>
      </c>
      <c r="H195">
        <v>0</v>
      </c>
      <c r="I195">
        <v>0</v>
      </c>
      <c r="J195">
        <v>0</v>
      </c>
      <c r="K195">
        <f t="shared" si="7"/>
        <v>0</v>
      </c>
    </row>
    <row r="196" spans="1:11" x14ac:dyDescent="0.25">
      <c r="A196" s="29">
        <f t="shared" si="8"/>
        <v>194</v>
      </c>
      <c r="B196">
        <v>0</v>
      </c>
      <c r="C196">
        <v>1</v>
      </c>
      <c r="D196">
        <v>1</v>
      </c>
      <c r="E196">
        <v>1</v>
      </c>
      <c r="F196">
        <f t="shared" ref="F196:F259" si="9">IF(SUMPRODUCT(C196:E196,$N$1:$P$1)&lt;$Q$1,0,1)</f>
        <v>1</v>
      </c>
      <c r="G196">
        <v>0</v>
      </c>
      <c r="H196">
        <v>0</v>
      </c>
      <c r="I196">
        <v>0</v>
      </c>
      <c r="J196">
        <v>0</v>
      </c>
      <c r="K196">
        <f t="shared" ref="K196:K259" si="10">IF(SUMPRODUCT(H196:J196,$N$1:$P$1)&lt;$Q$1,0,1)</f>
        <v>0</v>
      </c>
    </row>
    <row r="197" spans="1:11" x14ac:dyDescent="0.25">
      <c r="A197" s="29">
        <f t="shared" ref="A197:A260" si="11">A196+1</f>
        <v>195</v>
      </c>
      <c r="B197">
        <v>0</v>
      </c>
      <c r="C197">
        <v>0</v>
      </c>
      <c r="D197">
        <v>0</v>
      </c>
      <c r="E197">
        <v>0</v>
      </c>
      <c r="F197">
        <f t="shared" si="9"/>
        <v>0</v>
      </c>
      <c r="G197">
        <v>1</v>
      </c>
      <c r="H197">
        <v>1</v>
      </c>
      <c r="I197">
        <v>1</v>
      </c>
      <c r="J197">
        <v>1</v>
      </c>
      <c r="K197">
        <f t="shared" si="10"/>
        <v>1</v>
      </c>
    </row>
    <row r="198" spans="1:11" x14ac:dyDescent="0.25">
      <c r="A198" s="29">
        <f t="shared" si="11"/>
        <v>196</v>
      </c>
      <c r="B198">
        <v>0</v>
      </c>
      <c r="C198">
        <v>0</v>
      </c>
      <c r="D198">
        <v>0</v>
      </c>
      <c r="E198">
        <v>0</v>
      </c>
      <c r="F198">
        <f t="shared" si="9"/>
        <v>0</v>
      </c>
      <c r="G198">
        <v>0</v>
      </c>
      <c r="H198">
        <v>0</v>
      </c>
      <c r="I198">
        <v>0</v>
      </c>
      <c r="J198">
        <v>0</v>
      </c>
      <c r="K198">
        <f t="shared" si="10"/>
        <v>0</v>
      </c>
    </row>
    <row r="199" spans="1:11" x14ac:dyDescent="0.25">
      <c r="A199" s="29">
        <f t="shared" si="11"/>
        <v>197</v>
      </c>
      <c r="B199">
        <v>0</v>
      </c>
      <c r="C199">
        <v>0</v>
      </c>
      <c r="D199">
        <v>0</v>
      </c>
      <c r="E199">
        <v>0</v>
      </c>
      <c r="F199">
        <f t="shared" si="9"/>
        <v>0</v>
      </c>
      <c r="G199">
        <v>0</v>
      </c>
      <c r="H199">
        <v>1</v>
      </c>
      <c r="I199">
        <v>1</v>
      </c>
      <c r="J199">
        <v>1</v>
      </c>
      <c r="K199">
        <f t="shared" si="10"/>
        <v>1</v>
      </c>
    </row>
    <row r="200" spans="1:11" x14ac:dyDescent="0.25">
      <c r="A200" s="29">
        <f t="shared" si="11"/>
        <v>198</v>
      </c>
      <c r="B200">
        <v>0</v>
      </c>
      <c r="C200">
        <v>0</v>
      </c>
      <c r="D200">
        <v>0</v>
      </c>
      <c r="E200">
        <v>0</v>
      </c>
      <c r="F200">
        <f t="shared" si="9"/>
        <v>0</v>
      </c>
      <c r="G200">
        <v>0</v>
      </c>
      <c r="H200">
        <v>1</v>
      </c>
      <c r="I200">
        <v>1</v>
      </c>
      <c r="J200">
        <v>1</v>
      </c>
      <c r="K200">
        <f t="shared" si="10"/>
        <v>1</v>
      </c>
    </row>
    <row r="201" spans="1:11" x14ac:dyDescent="0.25">
      <c r="A201" s="29">
        <f t="shared" si="11"/>
        <v>199</v>
      </c>
      <c r="B201">
        <v>1</v>
      </c>
      <c r="C201">
        <v>1</v>
      </c>
      <c r="D201">
        <v>1</v>
      </c>
      <c r="E201">
        <v>1</v>
      </c>
      <c r="F201">
        <f t="shared" si="9"/>
        <v>1</v>
      </c>
      <c r="G201">
        <v>0</v>
      </c>
      <c r="H201">
        <v>0</v>
      </c>
      <c r="I201">
        <v>0</v>
      </c>
      <c r="J201">
        <v>0</v>
      </c>
      <c r="K201">
        <f t="shared" si="10"/>
        <v>0</v>
      </c>
    </row>
    <row r="202" spans="1:11" x14ac:dyDescent="0.25">
      <c r="A202" s="29">
        <f t="shared" si="11"/>
        <v>200</v>
      </c>
      <c r="B202">
        <v>1</v>
      </c>
      <c r="C202">
        <v>0</v>
      </c>
      <c r="D202">
        <v>0</v>
      </c>
      <c r="E202">
        <v>0</v>
      </c>
      <c r="F202">
        <f t="shared" si="9"/>
        <v>0</v>
      </c>
      <c r="G202">
        <v>0</v>
      </c>
      <c r="H202">
        <v>0</v>
      </c>
      <c r="I202">
        <v>0</v>
      </c>
      <c r="J202">
        <v>0</v>
      </c>
      <c r="K202">
        <f t="shared" si="10"/>
        <v>0</v>
      </c>
    </row>
    <row r="203" spans="1:11" x14ac:dyDescent="0.25">
      <c r="A203" s="29">
        <f t="shared" si="11"/>
        <v>201</v>
      </c>
      <c r="B203">
        <v>0</v>
      </c>
      <c r="C203">
        <v>0</v>
      </c>
      <c r="D203">
        <v>0</v>
      </c>
      <c r="E203">
        <v>0</v>
      </c>
      <c r="F203">
        <f t="shared" si="9"/>
        <v>0</v>
      </c>
      <c r="G203">
        <v>0</v>
      </c>
      <c r="H203">
        <v>0</v>
      </c>
      <c r="I203">
        <v>0</v>
      </c>
      <c r="J203">
        <v>0</v>
      </c>
      <c r="K203">
        <f t="shared" si="10"/>
        <v>0</v>
      </c>
    </row>
    <row r="204" spans="1:11" x14ac:dyDescent="0.25">
      <c r="A204" s="29">
        <f t="shared" si="11"/>
        <v>202</v>
      </c>
      <c r="B204">
        <v>0</v>
      </c>
      <c r="C204">
        <v>0</v>
      </c>
      <c r="D204">
        <v>0</v>
      </c>
      <c r="E204">
        <v>0</v>
      </c>
      <c r="F204">
        <f t="shared" si="9"/>
        <v>0</v>
      </c>
      <c r="G204">
        <v>0</v>
      </c>
      <c r="H204">
        <v>0</v>
      </c>
      <c r="I204">
        <v>0</v>
      </c>
      <c r="J204">
        <v>0</v>
      </c>
      <c r="K204">
        <f t="shared" si="10"/>
        <v>0</v>
      </c>
    </row>
    <row r="205" spans="1:11" x14ac:dyDescent="0.25">
      <c r="A205" s="29">
        <f t="shared" si="11"/>
        <v>203</v>
      </c>
      <c r="B205">
        <v>0</v>
      </c>
      <c r="C205">
        <v>1</v>
      </c>
      <c r="D205">
        <v>0</v>
      </c>
      <c r="E205">
        <v>1</v>
      </c>
      <c r="F205">
        <f t="shared" si="9"/>
        <v>1</v>
      </c>
      <c r="G205">
        <v>0</v>
      </c>
      <c r="H205">
        <v>0</v>
      </c>
      <c r="I205">
        <v>0</v>
      </c>
      <c r="J205">
        <v>0</v>
      </c>
      <c r="K205">
        <f t="shared" si="10"/>
        <v>0</v>
      </c>
    </row>
    <row r="206" spans="1:11" x14ac:dyDescent="0.25">
      <c r="A206" s="29">
        <f t="shared" si="11"/>
        <v>204</v>
      </c>
      <c r="B206">
        <v>0</v>
      </c>
      <c r="C206">
        <v>0</v>
      </c>
      <c r="D206">
        <v>0</v>
      </c>
      <c r="E206">
        <v>0</v>
      </c>
      <c r="F206">
        <f t="shared" si="9"/>
        <v>0</v>
      </c>
      <c r="G206">
        <v>0</v>
      </c>
      <c r="H206">
        <v>0</v>
      </c>
      <c r="I206">
        <v>0</v>
      </c>
      <c r="J206">
        <v>0</v>
      </c>
      <c r="K206">
        <f t="shared" si="10"/>
        <v>0</v>
      </c>
    </row>
    <row r="207" spans="1:11" x14ac:dyDescent="0.25">
      <c r="A207" s="29">
        <f t="shared" si="11"/>
        <v>205</v>
      </c>
      <c r="B207">
        <v>0</v>
      </c>
      <c r="C207">
        <v>0</v>
      </c>
      <c r="D207">
        <v>0</v>
      </c>
      <c r="E207">
        <v>0</v>
      </c>
      <c r="F207">
        <f t="shared" si="9"/>
        <v>0</v>
      </c>
      <c r="G207">
        <v>0</v>
      </c>
      <c r="H207">
        <v>0</v>
      </c>
      <c r="I207">
        <v>0</v>
      </c>
      <c r="J207">
        <v>0</v>
      </c>
      <c r="K207">
        <f t="shared" si="10"/>
        <v>0</v>
      </c>
    </row>
    <row r="208" spans="1:11" x14ac:dyDescent="0.25">
      <c r="A208" s="29">
        <f t="shared" si="11"/>
        <v>206</v>
      </c>
      <c r="B208">
        <v>0</v>
      </c>
      <c r="C208">
        <v>0</v>
      </c>
      <c r="D208">
        <v>0</v>
      </c>
      <c r="E208">
        <v>0</v>
      </c>
      <c r="F208">
        <f t="shared" si="9"/>
        <v>0</v>
      </c>
      <c r="G208">
        <v>0</v>
      </c>
      <c r="H208">
        <v>0</v>
      </c>
      <c r="I208">
        <v>0</v>
      </c>
      <c r="J208">
        <v>0</v>
      </c>
      <c r="K208">
        <f t="shared" si="10"/>
        <v>0</v>
      </c>
    </row>
    <row r="209" spans="1:11" x14ac:dyDescent="0.25">
      <c r="A209" s="29">
        <f t="shared" si="11"/>
        <v>207</v>
      </c>
      <c r="B209">
        <v>0</v>
      </c>
      <c r="C209">
        <v>0</v>
      </c>
      <c r="D209">
        <v>0</v>
      </c>
      <c r="E209">
        <v>0</v>
      </c>
      <c r="F209">
        <f t="shared" si="9"/>
        <v>0</v>
      </c>
      <c r="G209">
        <v>0</v>
      </c>
      <c r="H209">
        <v>0</v>
      </c>
      <c r="I209">
        <v>0</v>
      </c>
      <c r="J209">
        <v>0</v>
      </c>
      <c r="K209">
        <f t="shared" si="10"/>
        <v>0</v>
      </c>
    </row>
    <row r="210" spans="1:11" x14ac:dyDescent="0.25">
      <c r="A210" s="29">
        <f t="shared" si="11"/>
        <v>208</v>
      </c>
      <c r="B210">
        <v>0</v>
      </c>
      <c r="C210">
        <v>0</v>
      </c>
      <c r="D210">
        <v>0</v>
      </c>
      <c r="E210">
        <v>0</v>
      </c>
      <c r="F210">
        <f t="shared" si="9"/>
        <v>0</v>
      </c>
      <c r="G210">
        <v>0</v>
      </c>
      <c r="H210">
        <v>0</v>
      </c>
      <c r="I210">
        <v>0</v>
      </c>
      <c r="J210">
        <v>0</v>
      </c>
      <c r="K210">
        <f t="shared" si="10"/>
        <v>0</v>
      </c>
    </row>
    <row r="211" spans="1:11" x14ac:dyDescent="0.25">
      <c r="A211" s="29">
        <f t="shared" si="11"/>
        <v>209</v>
      </c>
      <c r="B211">
        <v>0</v>
      </c>
      <c r="C211">
        <v>1</v>
      </c>
      <c r="D211">
        <v>1</v>
      </c>
      <c r="E211">
        <v>1</v>
      </c>
      <c r="F211">
        <f t="shared" si="9"/>
        <v>1</v>
      </c>
      <c r="G211">
        <v>0</v>
      </c>
      <c r="H211">
        <v>1</v>
      </c>
      <c r="I211">
        <v>0</v>
      </c>
      <c r="J211">
        <v>1</v>
      </c>
      <c r="K211">
        <f t="shared" si="10"/>
        <v>1</v>
      </c>
    </row>
    <row r="212" spans="1:11" x14ac:dyDescent="0.25">
      <c r="A212" s="29">
        <f t="shared" si="11"/>
        <v>210</v>
      </c>
      <c r="B212">
        <v>1</v>
      </c>
      <c r="C212">
        <v>1</v>
      </c>
      <c r="D212">
        <v>0</v>
      </c>
      <c r="E212">
        <v>1</v>
      </c>
      <c r="F212">
        <f t="shared" si="9"/>
        <v>1</v>
      </c>
      <c r="G212">
        <v>0</v>
      </c>
      <c r="H212">
        <v>1</v>
      </c>
      <c r="I212">
        <v>1</v>
      </c>
      <c r="J212">
        <v>1</v>
      </c>
      <c r="K212">
        <f t="shared" si="10"/>
        <v>1</v>
      </c>
    </row>
    <row r="213" spans="1:11" x14ac:dyDescent="0.25">
      <c r="A213" s="29">
        <f t="shared" si="11"/>
        <v>211</v>
      </c>
      <c r="B213">
        <v>0</v>
      </c>
      <c r="C213">
        <v>0</v>
      </c>
      <c r="D213">
        <v>0</v>
      </c>
      <c r="E213">
        <v>0</v>
      </c>
      <c r="F213">
        <f t="shared" si="9"/>
        <v>0</v>
      </c>
      <c r="G213">
        <v>0</v>
      </c>
      <c r="H213">
        <v>1</v>
      </c>
      <c r="I213">
        <v>1</v>
      </c>
      <c r="J213">
        <v>1</v>
      </c>
      <c r="K213">
        <f t="shared" si="10"/>
        <v>1</v>
      </c>
    </row>
    <row r="214" spans="1:11" x14ac:dyDescent="0.25">
      <c r="A214" s="29">
        <f t="shared" si="11"/>
        <v>212</v>
      </c>
      <c r="B214">
        <v>0</v>
      </c>
      <c r="C214">
        <v>1</v>
      </c>
      <c r="D214">
        <v>1</v>
      </c>
      <c r="E214">
        <v>1</v>
      </c>
      <c r="F214">
        <f t="shared" si="9"/>
        <v>1</v>
      </c>
      <c r="G214">
        <v>0</v>
      </c>
      <c r="H214">
        <v>0</v>
      </c>
      <c r="I214">
        <v>0</v>
      </c>
      <c r="J214">
        <v>0</v>
      </c>
      <c r="K214">
        <f t="shared" si="10"/>
        <v>0</v>
      </c>
    </row>
    <row r="215" spans="1:11" x14ac:dyDescent="0.25">
      <c r="A215" s="29">
        <f t="shared" si="11"/>
        <v>213</v>
      </c>
      <c r="B215">
        <v>0</v>
      </c>
      <c r="C215">
        <v>0</v>
      </c>
      <c r="D215">
        <v>1</v>
      </c>
      <c r="E215">
        <v>0</v>
      </c>
      <c r="F215">
        <f t="shared" si="9"/>
        <v>0</v>
      </c>
      <c r="G215">
        <v>0</v>
      </c>
      <c r="H215">
        <v>0</v>
      </c>
      <c r="I215">
        <v>0</v>
      </c>
      <c r="J215">
        <v>0</v>
      </c>
      <c r="K215">
        <f t="shared" si="10"/>
        <v>0</v>
      </c>
    </row>
    <row r="216" spans="1:11" x14ac:dyDescent="0.25">
      <c r="A216" s="29">
        <f t="shared" si="11"/>
        <v>214</v>
      </c>
      <c r="B216">
        <v>0</v>
      </c>
      <c r="C216">
        <v>1</v>
      </c>
      <c r="D216">
        <v>0</v>
      </c>
      <c r="E216">
        <v>1</v>
      </c>
      <c r="F216">
        <f t="shared" si="9"/>
        <v>1</v>
      </c>
      <c r="G216">
        <v>0</v>
      </c>
      <c r="H216">
        <v>0</v>
      </c>
      <c r="I216">
        <v>0</v>
      </c>
      <c r="J216">
        <v>0</v>
      </c>
      <c r="K216">
        <f t="shared" si="10"/>
        <v>0</v>
      </c>
    </row>
    <row r="217" spans="1:11" x14ac:dyDescent="0.25">
      <c r="A217" s="29">
        <f t="shared" si="11"/>
        <v>215</v>
      </c>
      <c r="B217">
        <v>1</v>
      </c>
      <c r="C217">
        <v>1</v>
      </c>
      <c r="D217">
        <v>1</v>
      </c>
      <c r="E217">
        <v>1</v>
      </c>
      <c r="F217">
        <f t="shared" si="9"/>
        <v>1</v>
      </c>
      <c r="G217">
        <v>0</v>
      </c>
      <c r="H217">
        <v>0</v>
      </c>
      <c r="I217">
        <v>0</v>
      </c>
      <c r="J217">
        <v>0</v>
      </c>
      <c r="K217">
        <f t="shared" si="10"/>
        <v>0</v>
      </c>
    </row>
    <row r="218" spans="1:11" x14ac:dyDescent="0.25">
      <c r="A218" s="29">
        <f t="shared" si="11"/>
        <v>216</v>
      </c>
      <c r="B218">
        <v>0</v>
      </c>
      <c r="C218">
        <v>0</v>
      </c>
      <c r="D218">
        <v>0</v>
      </c>
      <c r="E218">
        <v>0</v>
      </c>
      <c r="F218">
        <f t="shared" si="9"/>
        <v>0</v>
      </c>
      <c r="G218">
        <v>0</v>
      </c>
      <c r="H218">
        <v>0</v>
      </c>
      <c r="I218">
        <v>0</v>
      </c>
      <c r="J218">
        <v>0</v>
      </c>
      <c r="K218">
        <f t="shared" si="10"/>
        <v>0</v>
      </c>
    </row>
    <row r="219" spans="1:11" x14ac:dyDescent="0.25">
      <c r="A219" s="29">
        <f t="shared" si="11"/>
        <v>217</v>
      </c>
      <c r="B219">
        <v>0</v>
      </c>
      <c r="C219">
        <v>0</v>
      </c>
      <c r="D219">
        <v>0</v>
      </c>
      <c r="E219">
        <v>1</v>
      </c>
      <c r="F219">
        <f t="shared" si="9"/>
        <v>0</v>
      </c>
      <c r="G219">
        <v>0</v>
      </c>
      <c r="H219">
        <v>1</v>
      </c>
      <c r="I219">
        <v>1</v>
      </c>
      <c r="J219">
        <v>1</v>
      </c>
      <c r="K219">
        <f t="shared" si="10"/>
        <v>1</v>
      </c>
    </row>
    <row r="220" spans="1:11" x14ac:dyDescent="0.25">
      <c r="A220" s="29">
        <f t="shared" si="11"/>
        <v>218</v>
      </c>
      <c r="B220">
        <v>0</v>
      </c>
      <c r="C220">
        <v>0</v>
      </c>
      <c r="D220">
        <v>0</v>
      </c>
      <c r="E220">
        <v>0</v>
      </c>
      <c r="F220">
        <f t="shared" si="9"/>
        <v>0</v>
      </c>
      <c r="G220">
        <v>0</v>
      </c>
      <c r="H220">
        <v>0</v>
      </c>
      <c r="I220">
        <v>0</v>
      </c>
      <c r="J220">
        <v>0</v>
      </c>
      <c r="K220">
        <f t="shared" si="10"/>
        <v>0</v>
      </c>
    </row>
    <row r="221" spans="1:11" x14ac:dyDescent="0.25">
      <c r="A221" s="29">
        <f t="shared" si="11"/>
        <v>219</v>
      </c>
      <c r="B221">
        <v>1</v>
      </c>
      <c r="C221">
        <v>1</v>
      </c>
      <c r="D221">
        <v>1</v>
      </c>
      <c r="E221">
        <v>1</v>
      </c>
      <c r="F221">
        <f t="shared" si="9"/>
        <v>1</v>
      </c>
      <c r="G221">
        <v>0</v>
      </c>
      <c r="H221">
        <v>1</v>
      </c>
      <c r="I221">
        <v>1</v>
      </c>
      <c r="J221">
        <v>1</v>
      </c>
      <c r="K221">
        <f t="shared" si="10"/>
        <v>1</v>
      </c>
    </row>
    <row r="222" spans="1:11" x14ac:dyDescent="0.25">
      <c r="A222" s="29">
        <f t="shared" si="11"/>
        <v>220</v>
      </c>
      <c r="B222">
        <v>1</v>
      </c>
      <c r="C222">
        <v>1</v>
      </c>
      <c r="D222">
        <v>0</v>
      </c>
      <c r="E222">
        <v>1</v>
      </c>
      <c r="F222">
        <f t="shared" si="9"/>
        <v>1</v>
      </c>
      <c r="G222">
        <v>0</v>
      </c>
      <c r="H222">
        <v>1</v>
      </c>
      <c r="I222">
        <v>1</v>
      </c>
      <c r="J222">
        <v>1</v>
      </c>
      <c r="K222">
        <f t="shared" si="10"/>
        <v>1</v>
      </c>
    </row>
    <row r="223" spans="1:11" x14ac:dyDescent="0.25">
      <c r="A223" s="29">
        <f t="shared" si="11"/>
        <v>221</v>
      </c>
      <c r="B223">
        <v>0</v>
      </c>
      <c r="C223">
        <v>0</v>
      </c>
      <c r="D223">
        <v>0</v>
      </c>
      <c r="E223">
        <v>0</v>
      </c>
      <c r="F223">
        <f t="shared" si="9"/>
        <v>0</v>
      </c>
      <c r="G223">
        <v>0</v>
      </c>
      <c r="H223">
        <v>0</v>
      </c>
      <c r="I223">
        <v>0</v>
      </c>
      <c r="J223">
        <v>0</v>
      </c>
      <c r="K223">
        <f t="shared" si="10"/>
        <v>0</v>
      </c>
    </row>
    <row r="224" spans="1:11" x14ac:dyDescent="0.25">
      <c r="A224" s="29">
        <f t="shared" si="11"/>
        <v>222</v>
      </c>
      <c r="B224">
        <v>0</v>
      </c>
      <c r="C224">
        <v>0</v>
      </c>
      <c r="D224">
        <v>0</v>
      </c>
      <c r="E224">
        <v>0</v>
      </c>
      <c r="F224">
        <f t="shared" si="9"/>
        <v>0</v>
      </c>
      <c r="G224">
        <v>0</v>
      </c>
      <c r="H224">
        <v>0</v>
      </c>
      <c r="I224">
        <v>0</v>
      </c>
      <c r="J224">
        <v>0</v>
      </c>
      <c r="K224">
        <f t="shared" si="10"/>
        <v>0</v>
      </c>
    </row>
    <row r="225" spans="1:11" x14ac:dyDescent="0.25">
      <c r="A225" s="29">
        <f t="shared" si="11"/>
        <v>223</v>
      </c>
      <c r="B225">
        <v>0</v>
      </c>
      <c r="C225">
        <v>0</v>
      </c>
      <c r="D225">
        <v>0</v>
      </c>
      <c r="E225">
        <v>0</v>
      </c>
      <c r="F225">
        <f t="shared" si="9"/>
        <v>0</v>
      </c>
      <c r="G225">
        <v>0</v>
      </c>
      <c r="H225">
        <v>0</v>
      </c>
      <c r="I225">
        <v>0</v>
      </c>
      <c r="J225">
        <v>0</v>
      </c>
      <c r="K225">
        <f t="shared" si="10"/>
        <v>0</v>
      </c>
    </row>
    <row r="226" spans="1:11" x14ac:dyDescent="0.25">
      <c r="A226" s="29">
        <f t="shared" si="11"/>
        <v>224</v>
      </c>
      <c r="B226">
        <v>0</v>
      </c>
      <c r="C226">
        <v>0</v>
      </c>
      <c r="D226">
        <v>0</v>
      </c>
      <c r="E226">
        <v>0</v>
      </c>
      <c r="F226">
        <f t="shared" si="9"/>
        <v>0</v>
      </c>
      <c r="G226">
        <v>0</v>
      </c>
      <c r="H226">
        <v>0</v>
      </c>
      <c r="I226">
        <v>0</v>
      </c>
      <c r="J226">
        <v>0</v>
      </c>
      <c r="K226">
        <f t="shared" si="10"/>
        <v>0</v>
      </c>
    </row>
    <row r="227" spans="1:11" x14ac:dyDescent="0.25">
      <c r="A227" s="29">
        <f t="shared" si="11"/>
        <v>225</v>
      </c>
      <c r="B227">
        <v>1</v>
      </c>
      <c r="C227">
        <v>1</v>
      </c>
      <c r="D227">
        <v>0</v>
      </c>
      <c r="E227">
        <v>1</v>
      </c>
      <c r="F227">
        <f t="shared" si="9"/>
        <v>1</v>
      </c>
      <c r="G227">
        <v>0</v>
      </c>
      <c r="H227">
        <v>0</v>
      </c>
      <c r="I227">
        <v>0</v>
      </c>
      <c r="J227">
        <v>1</v>
      </c>
      <c r="K227">
        <f t="shared" si="10"/>
        <v>0</v>
      </c>
    </row>
    <row r="228" spans="1:11" x14ac:dyDescent="0.25">
      <c r="A228" s="29">
        <f t="shared" si="11"/>
        <v>226</v>
      </c>
      <c r="B228">
        <v>0</v>
      </c>
      <c r="C228">
        <v>1</v>
      </c>
      <c r="D228">
        <v>1</v>
      </c>
      <c r="E228">
        <v>1</v>
      </c>
      <c r="F228">
        <f t="shared" si="9"/>
        <v>1</v>
      </c>
      <c r="G228">
        <v>0</v>
      </c>
      <c r="H228">
        <v>0</v>
      </c>
      <c r="I228">
        <v>0</v>
      </c>
      <c r="J228">
        <v>0</v>
      </c>
      <c r="K228">
        <f t="shared" si="10"/>
        <v>0</v>
      </c>
    </row>
    <row r="229" spans="1:11" x14ac:dyDescent="0.25">
      <c r="A229" s="29">
        <f t="shared" si="11"/>
        <v>227</v>
      </c>
      <c r="B229">
        <v>0</v>
      </c>
      <c r="C229">
        <v>1</v>
      </c>
      <c r="D229">
        <v>1</v>
      </c>
      <c r="E229">
        <v>1</v>
      </c>
      <c r="F229">
        <f t="shared" si="9"/>
        <v>1</v>
      </c>
      <c r="G229">
        <v>0</v>
      </c>
      <c r="H229">
        <v>0</v>
      </c>
      <c r="I229">
        <v>0</v>
      </c>
      <c r="J229">
        <v>0</v>
      </c>
      <c r="K229">
        <f t="shared" si="10"/>
        <v>0</v>
      </c>
    </row>
    <row r="230" spans="1:11" x14ac:dyDescent="0.25">
      <c r="A230" s="29">
        <f t="shared" si="11"/>
        <v>228</v>
      </c>
      <c r="B230">
        <v>0</v>
      </c>
      <c r="C230">
        <v>0</v>
      </c>
      <c r="D230">
        <v>0</v>
      </c>
      <c r="E230">
        <v>0</v>
      </c>
      <c r="F230">
        <f t="shared" si="9"/>
        <v>0</v>
      </c>
      <c r="G230">
        <v>0</v>
      </c>
      <c r="H230">
        <v>0</v>
      </c>
      <c r="I230">
        <v>0</v>
      </c>
      <c r="J230">
        <v>0</v>
      </c>
      <c r="K230">
        <f t="shared" si="10"/>
        <v>0</v>
      </c>
    </row>
    <row r="231" spans="1:11" x14ac:dyDescent="0.25">
      <c r="A231" s="29">
        <f t="shared" si="11"/>
        <v>229</v>
      </c>
      <c r="B231">
        <v>0</v>
      </c>
      <c r="C231">
        <v>0</v>
      </c>
      <c r="D231">
        <v>1</v>
      </c>
      <c r="E231">
        <v>0</v>
      </c>
      <c r="F231">
        <f t="shared" si="9"/>
        <v>0</v>
      </c>
      <c r="G231">
        <v>0</v>
      </c>
      <c r="H231">
        <v>0</v>
      </c>
      <c r="I231">
        <v>1</v>
      </c>
      <c r="J231">
        <v>1</v>
      </c>
      <c r="K231">
        <f t="shared" si="10"/>
        <v>0</v>
      </c>
    </row>
    <row r="232" spans="1:11" x14ac:dyDescent="0.25">
      <c r="A232" s="29">
        <f t="shared" si="11"/>
        <v>230</v>
      </c>
      <c r="B232">
        <v>0</v>
      </c>
      <c r="C232">
        <v>0</v>
      </c>
      <c r="D232">
        <v>0</v>
      </c>
      <c r="E232">
        <v>0</v>
      </c>
      <c r="F232">
        <f t="shared" si="9"/>
        <v>0</v>
      </c>
      <c r="G232">
        <v>0</v>
      </c>
      <c r="H232">
        <v>0</v>
      </c>
      <c r="I232">
        <v>0</v>
      </c>
      <c r="J232">
        <v>0</v>
      </c>
      <c r="K232">
        <f t="shared" si="10"/>
        <v>0</v>
      </c>
    </row>
    <row r="233" spans="1:11" x14ac:dyDescent="0.25">
      <c r="A233" s="29">
        <f t="shared" si="11"/>
        <v>231</v>
      </c>
      <c r="B233">
        <v>0</v>
      </c>
      <c r="C233">
        <v>0</v>
      </c>
      <c r="D233">
        <v>0</v>
      </c>
      <c r="E233">
        <v>0</v>
      </c>
      <c r="F233">
        <f t="shared" si="9"/>
        <v>0</v>
      </c>
      <c r="G233">
        <v>0</v>
      </c>
      <c r="H233">
        <v>1</v>
      </c>
      <c r="I233">
        <v>1</v>
      </c>
      <c r="J233">
        <v>1</v>
      </c>
      <c r="K233">
        <f t="shared" si="10"/>
        <v>1</v>
      </c>
    </row>
    <row r="234" spans="1:11" x14ac:dyDescent="0.25">
      <c r="A234" s="29">
        <f t="shared" si="11"/>
        <v>232</v>
      </c>
      <c r="B234">
        <v>0</v>
      </c>
      <c r="C234">
        <v>0</v>
      </c>
      <c r="D234">
        <v>0</v>
      </c>
      <c r="E234">
        <v>1</v>
      </c>
      <c r="F234">
        <f t="shared" si="9"/>
        <v>0</v>
      </c>
      <c r="G234">
        <v>0</v>
      </c>
      <c r="H234">
        <v>0</v>
      </c>
      <c r="I234">
        <v>0</v>
      </c>
      <c r="J234">
        <v>0</v>
      </c>
      <c r="K234">
        <f t="shared" si="10"/>
        <v>0</v>
      </c>
    </row>
    <row r="235" spans="1:11" x14ac:dyDescent="0.25">
      <c r="A235" s="29">
        <f t="shared" si="11"/>
        <v>233</v>
      </c>
      <c r="B235">
        <v>0</v>
      </c>
      <c r="C235">
        <v>0</v>
      </c>
      <c r="D235">
        <v>0</v>
      </c>
      <c r="E235">
        <v>0</v>
      </c>
      <c r="F235">
        <f t="shared" si="9"/>
        <v>0</v>
      </c>
      <c r="G235">
        <v>0</v>
      </c>
      <c r="H235">
        <v>0</v>
      </c>
      <c r="I235">
        <v>0</v>
      </c>
      <c r="J235">
        <v>0</v>
      </c>
      <c r="K235">
        <f t="shared" si="10"/>
        <v>0</v>
      </c>
    </row>
    <row r="236" spans="1:11" x14ac:dyDescent="0.25">
      <c r="A236" s="29">
        <f t="shared" si="11"/>
        <v>234</v>
      </c>
      <c r="B236">
        <v>0</v>
      </c>
      <c r="C236">
        <v>0</v>
      </c>
      <c r="D236">
        <v>0</v>
      </c>
      <c r="E236">
        <v>0</v>
      </c>
      <c r="F236">
        <f t="shared" si="9"/>
        <v>0</v>
      </c>
      <c r="G236">
        <v>0</v>
      </c>
      <c r="H236">
        <v>0</v>
      </c>
      <c r="I236">
        <v>0</v>
      </c>
      <c r="J236">
        <v>0</v>
      </c>
      <c r="K236">
        <f t="shared" si="10"/>
        <v>0</v>
      </c>
    </row>
    <row r="237" spans="1:11" x14ac:dyDescent="0.25">
      <c r="A237" s="29">
        <f t="shared" si="11"/>
        <v>235</v>
      </c>
      <c r="B237">
        <v>0</v>
      </c>
      <c r="C237">
        <v>0</v>
      </c>
      <c r="D237">
        <v>0</v>
      </c>
      <c r="E237">
        <v>0</v>
      </c>
      <c r="F237">
        <f t="shared" si="9"/>
        <v>0</v>
      </c>
      <c r="G237">
        <v>0</v>
      </c>
      <c r="H237">
        <v>0</v>
      </c>
      <c r="I237">
        <v>0</v>
      </c>
      <c r="J237">
        <v>0</v>
      </c>
      <c r="K237">
        <f t="shared" si="10"/>
        <v>0</v>
      </c>
    </row>
    <row r="238" spans="1:11" x14ac:dyDescent="0.25">
      <c r="A238" s="29">
        <f t="shared" si="11"/>
        <v>236</v>
      </c>
      <c r="B238">
        <v>0</v>
      </c>
      <c r="C238">
        <v>0</v>
      </c>
      <c r="D238">
        <v>0</v>
      </c>
      <c r="E238">
        <v>0</v>
      </c>
      <c r="F238">
        <f t="shared" si="9"/>
        <v>0</v>
      </c>
      <c r="G238">
        <v>0</v>
      </c>
      <c r="H238">
        <v>0</v>
      </c>
      <c r="I238">
        <v>0</v>
      </c>
      <c r="J238">
        <v>0</v>
      </c>
      <c r="K238">
        <f t="shared" si="10"/>
        <v>0</v>
      </c>
    </row>
    <row r="239" spans="1:11" x14ac:dyDescent="0.25">
      <c r="A239" s="29">
        <f t="shared" si="11"/>
        <v>237</v>
      </c>
      <c r="B239">
        <v>0</v>
      </c>
      <c r="C239">
        <v>0</v>
      </c>
      <c r="D239">
        <v>0</v>
      </c>
      <c r="E239">
        <v>0</v>
      </c>
      <c r="F239">
        <f t="shared" si="9"/>
        <v>0</v>
      </c>
      <c r="G239">
        <v>0</v>
      </c>
      <c r="H239">
        <v>1</v>
      </c>
      <c r="I239">
        <v>1</v>
      </c>
      <c r="J239">
        <v>1</v>
      </c>
      <c r="K239">
        <f t="shared" si="10"/>
        <v>1</v>
      </c>
    </row>
    <row r="240" spans="1:11" x14ac:dyDescent="0.25">
      <c r="A240" s="29">
        <f t="shared" si="11"/>
        <v>238</v>
      </c>
      <c r="B240">
        <v>0</v>
      </c>
      <c r="C240">
        <v>0</v>
      </c>
      <c r="D240">
        <v>0</v>
      </c>
      <c r="E240">
        <v>0</v>
      </c>
      <c r="F240">
        <f t="shared" si="9"/>
        <v>0</v>
      </c>
      <c r="G240">
        <v>0</v>
      </c>
      <c r="H240">
        <v>1</v>
      </c>
      <c r="I240">
        <v>1</v>
      </c>
      <c r="J240">
        <v>1</v>
      </c>
      <c r="K240">
        <f t="shared" si="10"/>
        <v>1</v>
      </c>
    </row>
    <row r="241" spans="1:11" x14ac:dyDescent="0.25">
      <c r="A241" s="29">
        <f t="shared" si="11"/>
        <v>239</v>
      </c>
      <c r="B241">
        <v>0</v>
      </c>
      <c r="C241">
        <v>0</v>
      </c>
      <c r="D241">
        <v>0</v>
      </c>
      <c r="E241">
        <v>0</v>
      </c>
      <c r="F241">
        <f t="shared" si="9"/>
        <v>0</v>
      </c>
      <c r="G241">
        <v>0</v>
      </c>
      <c r="H241">
        <v>0</v>
      </c>
      <c r="I241">
        <v>0</v>
      </c>
      <c r="J241">
        <v>0</v>
      </c>
      <c r="K241">
        <f t="shared" si="10"/>
        <v>0</v>
      </c>
    </row>
    <row r="242" spans="1:11" x14ac:dyDescent="0.25">
      <c r="A242" s="29">
        <f t="shared" si="11"/>
        <v>240</v>
      </c>
      <c r="B242">
        <v>0</v>
      </c>
      <c r="C242">
        <v>0</v>
      </c>
      <c r="D242">
        <v>0</v>
      </c>
      <c r="E242">
        <v>0</v>
      </c>
      <c r="F242">
        <f t="shared" si="9"/>
        <v>0</v>
      </c>
      <c r="G242">
        <v>0</v>
      </c>
      <c r="H242">
        <v>1</v>
      </c>
      <c r="I242">
        <v>0</v>
      </c>
      <c r="J242">
        <v>1</v>
      </c>
      <c r="K242">
        <f t="shared" si="10"/>
        <v>1</v>
      </c>
    </row>
    <row r="243" spans="1:11" x14ac:dyDescent="0.25">
      <c r="A243" s="29">
        <f t="shared" si="11"/>
        <v>241</v>
      </c>
      <c r="B243">
        <v>0</v>
      </c>
      <c r="C243">
        <v>0</v>
      </c>
      <c r="D243">
        <v>0</v>
      </c>
      <c r="E243">
        <v>0</v>
      </c>
      <c r="F243">
        <f t="shared" si="9"/>
        <v>0</v>
      </c>
      <c r="G243">
        <v>0</v>
      </c>
      <c r="H243">
        <v>0</v>
      </c>
      <c r="I243">
        <v>0</v>
      </c>
      <c r="J243">
        <v>0</v>
      </c>
      <c r="K243">
        <f t="shared" si="10"/>
        <v>0</v>
      </c>
    </row>
    <row r="244" spans="1:11" x14ac:dyDescent="0.25">
      <c r="A244" s="29">
        <f t="shared" si="11"/>
        <v>242</v>
      </c>
      <c r="B244">
        <v>0</v>
      </c>
      <c r="C244">
        <v>0</v>
      </c>
      <c r="D244">
        <v>0</v>
      </c>
      <c r="E244">
        <v>0</v>
      </c>
      <c r="F244">
        <f t="shared" si="9"/>
        <v>0</v>
      </c>
      <c r="G244">
        <v>0</v>
      </c>
      <c r="H244">
        <v>0</v>
      </c>
      <c r="I244">
        <v>0</v>
      </c>
      <c r="J244">
        <v>0</v>
      </c>
      <c r="K244">
        <f t="shared" si="10"/>
        <v>0</v>
      </c>
    </row>
    <row r="245" spans="1:11" x14ac:dyDescent="0.25">
      <c r="A245" s="29">
        <f t="shared" si="11"/>
        <v>243</v>
      </c>
      <c r="B245">
        <v>0</v>
      </c>
      <c r="C245">
        <v>0</v>
      </c>
      <c r="D245">
        <v>0</v>
      </c>
      <c r="E245">
        <v>0</v>
      </c>
      <c r="F245">
        <f t="shared" si="9"/>
        <v>0</v>
      </c>
      <c r="G245">
        <v>0</v>
      </c>
      <c r="H245">
        <v>1</v>
      </c>
      <c r="I245">
        <v>0</v>
      </c>
      <c r="J245">
        <v>1</v>
      </c>
      <c r="K245">
        <f t="shared" si="10"/>
        <v>1</v>
      </c>
    </row>
    <row r="246" spans="1:11" x14ac:dyDescent="0.25">
      <c r="A246" s="29">
        <f t="shared" si="11"/>
        <v>244</v>
      </c>
      <c r="B246">
        <v>0</v>
      </c>
      <c r="C246">
        <v>0</v>
      </c>
      <c r="D246">
        <v>0</v>
      </c>
      <c r="E246">
        <v>0</v>
      </c>
      <c r="F246">
        <f t="shared" si="9"/>
        <v>0</v>
      </c>
      <c r="G246">
        <v>0</v>
      </c>
      <c r="H246">
        <v>1</v>
      </c>
      <c r="I246">
        <v>1</v>
      </c>
      <c r="J246">
        <v>1</v>
      </c>
      <c r="K246">
        <f t="shared" si="10"/>
        <v>1</v>
      </c>
    </row>
    <row r="247" spans="1:11" x14ac:dyDescent="0.25">
      <c r="A247" s="29">
        <f t="shared" si="11"/>
        <v>245</v>
      </c>
      <c r="B247">
        <v>0</v>
      </c>
      <c r="C247">
        <v>1</v>
      </c>
      <c r="D247">
        <v>1</v>
      </c>
      <c r="E247">
        <v>1</v>
      </c>
      <c r="F247">
        <f t="shared" si="9"/>
        <v>1</v>
      </c>
      <c r="G247">
        <v>0</v>
      </c>
      <c r="H247">
        <v>1</v>
      </c>
      <c r="I247">
        <v>0</v>
      </c>
      <c r="J247">
        <v>1</v>
      </c>
      <c r="K247">
        <f t="shared" si="10"/>
        <v>1</v>
      </c>
    </row>
    <row r="248" spans="1:11" x14ac:dyDescent="0.25">
      <c r="A248" s="29">
        <f t="shared" si="11"/>
        <v>246</v>
      </c>
      <c r="B248">
        <v>0</v>
      </c>
      <c r="C248">
        <v>0</v>
      </c>
      <c r="D248">
        <v>0</v>
      </c>
      <c r="E248">
        <v>0</v>
      </c>
      <c r="F248">
        <f t="shared" si="9"/>
        <v>0</v>
      </c>
      <c r="G248">
        <v>0</v>
      </c>
      <c r="H248">
        <v>1</v>
      </c>
      <c r="I248">
        <v>1</v>
      </c>
      <c r="J248">
        <v>1</v>
      </c>
      <c r="K248">
        <f t="shared" si="10"/>
        <v>1</v>
      </c>
    </row>
    <row r="249" spans="1:11" x14ac:dyDescent="0.25">
      <c r="A249" s="29">
        <f t="shared" si="11"/>
        <v>247</v>
      </c>
      <c r="B249">
        <v>0</v>
      </c>
      <c r="C249">
        <v>1</v>
      </c>
      <c r="D249">
        <v>1</v>
      </c>
      <c r="E249">
        <v>1</v>
      </c>
      <c r="F249">
        <f t="shared" si="9"/>
        <v>1</v>
      </c>
      <c r="G249">
        <v>1</v>
      </c>
      <c r="H249">
        <v>0</v>
      </c>
      <c r="I249">
        <v>0</v>
      </c>
      <c r="J249">
        <v>0</v>
      </c>
      <c r="K249">
        <f t="shared" si="10"/>
        <v>0</v>
      </c>
    </row>
    <row r="250" spans="1:11" x14ac:dyDescent="0.25">
      <c r="A250" s="29">
        <f t="shared" si="11"/>
        <v>248</v>
      </c>
      <c r="B250">
        <v>0</v>
      </c>
      <c r="C250">
        <v>0</v>
      </c>
      <c r="D250">
        <v>0</v>
      </c>
      <c r="E250">
        <v>0</v>
      </c>
      <c r="F250">
        <f t="shared" si="9"/>
        <v>0</v>
      </c>
      <c r="G250">
        <v>0</v>
      </c>
      <c r="H250">
        <v>1</v>
      </c>
      <c r="I250">
        <v>0</v>
      </c>
      <c r="J250">
        <v>1</v>
      </c>
      <c r="K250">
        <f t="shared" si="10"/>
        <v>1</v>
      </c>
    </row>
    <row r="251" spans="1:11" x14ac:dyDescent="0.25">
      <c r="A251" s="29">
        <f t="shared" si="11"/>
        <v>249</v>
      </c>
      <c r="B251">
        <v>0</v>
      </c>
      <c r="C251">
        <v>0</v>
      </c>
      <c r="D251">
        <v>0</v>
      </c>
      <c r="E251">
        <v>0</v>
      </c>
      <c r="F251">
        <f t="shared" si="9"/>
        <v>0</v>
      </c>
      <c r="G251">
        <v>0</v>
      </c>
      <c r="H251">
        <v>0</v>
      </c>
      <c r="I251">
        <v>0</v>
      </c>
      <c r="J251">
        <v>0</v>
      </c>
      <c r="K251">
        <f t="shared" si="10"/>
        <v>0</v>
      </c>
    </row>
    <row r="252" spans="1:11" x14ac:dyDescent="0.25">
      <c r="A252" s="29">
        <f t="shared" si="11"/>
        <v>250</v>
      </c>
      <c r="B252">
        <v>0</v>
      </c>
      <c r="C252">
        <v>0</v>
      </c>
      <c r="D252">
        <v>0</v>
      </c>
      <c r="E252">
        <v>0</v>
      </c>
      <c r="F252">
        <f t="shared" si="9"/>
        <v>0</v>
      </c>
      <c r="G252">
        <v>0</v>
      </c>
      <c r="H252">
        <v>0</v>
      </c>
      <c r="I252">
        <v>0</v>
      </c>
      <c r="J252">
        <v>0</v>
      </c>
      <c r="K252">
        <f t="shared" si="10"/>
        <v>0</v>
      </c>
    </row>
    <row r="253" spans="1:11" x14ac:dyDescent="0.25">
      <c r="A253" s="29">
        <f t="shared" si="11"/>
        <v>251</v>
      </c>
      <c r="B253">
        <v>0</v>
      </c>
      <c r="C253">
        <v>0</v>
      </c>
      <c r="D253">
        <v>0</v>
      </c>
      <c r="E253">
        <v>0</v>
      </c>
      <c r="F253">
        <f t="shared" si="9"/>
        <v>0</v>
      </c>
      <c r="G253">
        <v>0</v>
      </c>
      <c r="H253">
        <v>0</v>
      </c>
      <c r="I253">
        <v>0</v>
      </c>
      <c r="J253">
        <v>0</v>
      </c>
      <c r="K253">
        <f t="shared" si="10"/>
        <v>0</v>
      </c>
    </row>
    <row r="254" spans="1:11" x14ac:dyDescent="0.25">
      <c r="A254" s="29">
        <f t="shared" si="11"/>
        <v>252</v>
      </c>
      <c r="B254">
        <v>0</v>
      </c>
      <c r="C254">
        <v>0</v>
      </c>
      <c r="D254">
        <v>0</v>
      </c>
      <c r="E254">
        <v>0</v>
      </c>
      <c r="F254">
        <f t="shared" si="9"/>
        <v>0</v>
      </c>
      <c r="G254">
        <v>0</v>
      </c>
      <c r="H254">
        <v>0</v>
      </c>
      <c r="I254">
        <v>0</v>
      </c>
      <c r="J254">
        <v>0</v>
      </c>
      <c r="K254">
        <f t="shared" si="10"/>
        <v>0</v>
      </c>
    </row>
    <row r="255" spans="1:11" x14ac:dyDescent="0.25">
      <c r="A255" s="29">
        <f t="shared" si="11"/>
        <v>253</v>
      </c>
      <c r="B255">
        <v>0</v>
      </c>
      <c r="C255">
        <v>0</v>
      </c>
      <c r="D255">
        <v>0</v>
      </c>
      <c r="E255">
        <v>0</v>
      </c>
      <c r="F255">
        <f t="shared" si="9"/>
        <v>0</v>
      </c>
      <c r="G255">
        <v>0</v>
      </c>
      <c r="H255">
        <v>0</v>
      </c>
      <c r="I255">
        <v>0</v>
      </c>
      <c r="J255">
        <v>0</v>
      </c>
      <c r="K255">
        <f t="shared" si="10"/>
        <v>0</v>
      </c>
    </row>
    <row r="256" spans="1:11" x14ac:dyDescent="0.25">
      <c r="A256" s="29">
        <f t="shared" si="11"/>
        <v>254</v>
      </c>
      <c r="B256">
        <v>0</v>
      </c>
      <c r="C256">
        <v>0</v>
      </c>
      <c r="D256">
        <v>0</v>
      </c>
      <c r="E256">
        <v>0</v>
      </c>
      <c r="F256">
        <f t="shared" si="9"/>
        <v>0</v>
      </c>
      <c r="G256">
        <v>0</v>
      </c>
      <c r="H256">
        <v>1</v>
      </c>
      <c r="I256">
        <v>1</v>
      </c>
      <c r="J256">
        <v>1</v>
      </c>
      <c r="K256">
        <f t="shared" si="10"/>
        <v>1</v>
      </c>
    </row>
    <row r="257" spans="1:11" x14ac:dyDescent="0.25">
      <c r="A257" s="29">
        <f t="shared" si="11"/>
        <v>255</v>
      </c>
      <c r="B257">
        <v>0</v>
      </c>
      <c r="C257">
        <v>0</v>
      </c>
      <c r="D257">
        <v>0</v>
      </c>
      <c r="E257">
        <v>0</v>
      </c>
      <c r="F257">
        <f t="shared" si="9"/>
        <v>0</v>
      </c>
      <c r="G257">
        <v>0</v>
      </c>
      <c r="H257">
        <v>0</v>
      </c>
      <c r="I257">
        <v>0</v>
      </c>
      <c r="J257">
        <v>0</v>
      </c>
      <c r="K257">
        <f t="shared" si="10"/>
        <v>0</v>
      </c>
    </row>
    <row r="258" spans="1:11" x14ac:dyDescent="0.25">
      <c r="A258" s="29">
        <f t="shared" si="11"/>
        <v>256</v>
      </c>
      <c r="B258">
        <v>0</v>
      </c>
      <c r="C258">
        <v>1</v>
      </c>
      <c r="D258">
        <v>0</v>
      </c>
      <c r="E258">
        <v>1</v>
      </c>
      <c r="F258">
        <f t="shared" si="9"/>
        <v>1</v>
      </c>
      <c r="G258">
        <v>0</v>
      </c>
      <c r="H258">
        <v>0</v>
      </c>
      <c r="I258">
        <v>0</v>
      </c>
      <c r="J258">
        <v>0</v>
      </c>
      <c r="K258">
        <f t="shared" si="10"/>
        <v>0</v>
      </c>
    </row>
    <row r="259" spans="1:11" x14ac:dyDescent="0.25">
      <c r="A259" s="29">
        <f t="shared" si="11"/>
        <v>257</v>
      </c>
      <c r="B259">
        <v>0</v>
      </c>
      <c r="C259">
        <v>0</v>
      </c>
      <c r="D259">
        <v>0</v>
      </c>
      <c r="E259">
        <v>0</v>
      </c>
      <c r="F259">
        <f t="shared" si="9"/>
        <v>0</v>
      </c>
      <c r="G259">
        <v>1</v>
      </c>
      <c r="H259">
        <v>0</v>
      </c>
      <c r="I259">
        <v>0</v>
      </c>
      <c r="J259">
        <v>1</v>
      </c>
      <c r="K259">
        <f t="shared" si="10"/>
        <v>0</v>
      </c>
    </row>
    <row r="260" spans="1:11" x14ac:dyDescent="0.25">
      <c r="A260" s="29">
        <f t="shared" si="11"/>
        <v>258</v>
      </c>
      <c r="B260">
        <v>0</v>
      </c>
      <c r="C260">
        <v>0</v>
      </c>
      <c r="D260">
        <v>0</v>
      </c>
      <c r="E260">
        <v>0</v>
      </c>
      <c r="F260">
        <f t="shared" ref="F260:F323" si="12">IF(SUMPRODUCT(C260:E260,$N$1:$P$1)&lt;$Q$1,0,1)</f>
        <v>0</v>
      </c>
      <c r="G260">
        <v>0</v>
      </c>
      <c r="H260">
        <v>1</v>
      </c>
      <c r="I260">
        <v>1</v>
      </c>
      <c r="J260">
        <v>1</v>
      </c>
      <c r="K260">
        <f t="shared" ref="K260:K323" si="13">IF(SUMPRODUCT(H260:J260,$N$1:$P$1)&lt;$Q$1,0,1)</f>
        <v>1</v>
      </c>
    </row>
    <row r="261" spans="1:11" x14ac:dyDescent="0.25">
      <c r="A261" s="29">
        <f t="shared" ref="A261:A324" si="14">A260+1</f>
        <v>259</v>
      </c>
      <c r="B261">
        <v>0</v>
      </c>
      <c r="C261">
        <v>1</v>
      </c>
      <c r="D261">
        <v>1</v>
      </c>
      <c r="E261">
        <v>1</v>
      </c>
      <c r="F261">
        <f t="shared" si="12"/>
        <v>1</v>
      </c>
      <c r="G261">
        <v>0</v>
      </c>
      <c r="H261">
        <v>0</v>
      </c>
      <c r="I261">
        <v>1</v>
      </c>
      <c r="J261">
        <v>0</v>
      </c>
      <c r="K261">
        <f t="shared" si="13"/>
        <v>0</v>
      </c>
    </row>
    <row r="262" spans="1:11" x14ac:dyDescent="0.25">
      <c r="A262" s="29">
        <f t="shared" si="14"/>
        <v>260</v>
      </c>
      <c r="B262">
        <v>0</v>
      </c>
      <c r="C262">
        <v>1</v>
      </c>
      <c r="D262">
        <v>1</v>
      </c>
      <c r="E262">
        <v>1</v>
      </c>
      <c r="F262">
        <f t="shared" si="12"/>
        <v>1</v>
      </c>
      <c r="G262">
        <v>0</v>
      </c>
      <c r="H262">
        <v>1</v>
      </c>
      <c r="I262">
        <v>1</v>
      </c>
      <c r="J262">
        <v>1</v>
      </c>
      <c r="K262">
        <f t="shared" si="13"/>
        <v>1</v>
      </c>
    </row>
    <row r="263" spans="1:11" x14ac:dyDescent="0.25">
      <c r="A263" s="29">
        <f t="shared" si="14"/>
        <v>261</v>
      </c>
      <c r="B263">
        <v>0</v>
      </c>
      <c r="C263">
        <v>0</v>
      </c>
      <c r="D263">
        <v>0</v>
      </c>
      <c r="E263">
        <v>0</v>
      </c>
      <c r="F263">
        <f t="shared" si="12"/>
        <v>0</v>
      </c>
      <c r="G263">
        <v>0</v>
      </c>
      <c r="H263">
        <v>0</v>
      </c>
      <c r="I263">
        <v>0</v>
      </c>
      <c r="J263">
        <v>0</v>
      </c>
      <c r="K263">
        <f t="shared" si="13"/>
        <v>0</v>
      </c>
    </row>
    <row r="264" spans="1:11" x14ac:dyDescent="0.25">
      <c r="A264" s="29">
        <f t="shared" si="14"/>
        <v>262</v>
      </c>
      <c r="B264">
        <v>0</v>
      </c>
      <c r="C264">
        <v>0</v>
      </c>
      <c r="D264">
        <v>0</v>
      </c>
      <c r="E264">
        <v>0</v>
      </c>
      <c r="F264">
        <f t="shared" si="12"/>
        <v>0</v>
      </c>
      <c r="G264">
        <v>0</v>
      </c>
      <c r="H264">
        <v>0</v>
      </c>
      <c r="I264">
        <v>0</v>
      </c>
      <c r="J264">
        <v>0</v>
      </c>
      <c r="K264">
        <f t="shared" si="13"/>
        <v>0</v>
      </c>
    </row>
    <row r="265" spans="1:11" x14ac:dyDescent="0.25">
      <c r="A265" s="29">
        <f t="shared" si="14"/>
        <v>263</v>
      </c>
      <c r="B265">
        <v>0</v>
      </c>
      <c r="C265">
        <v>0</v>
      </c>
      <c r="D265">
        <v>0</v>
      </c>
      <c r="E265">
        <v>0</v>
      </c>
      <c r="F265">
        <f t="shared" si="12"/>
        <v>0</v>
      </c>
      <c r="G265">
        <v>0</v>
      </c>
      <c r="H265">
        <v>0</v>
      </c>
      <c r="I265">
        <v>0</v>
      </c>
      <c r="J265">
        <v>0</v>
      </c>
      <c r="K265">
        <f t="shared" si="13"/>
        <v>0</v>
      </c>
    </row>
    <row r="266" spans="1:11" x14ac:dyDescent="0.25">
      <c r="A266" s="29">
        <f t="shared" si="14"/>
        <v>264</v>
      </c>
      <c r="B266">
        <v>0</v>
      </c>
      <c r="C266">
        <v>0</v>
      </c>
      <c r="D266">
        <v>0</v>
      </c>
      <c r="E266">
        <v>0</v>
      </c>
      <c r="F266">
        <f t="shared" si="12"/>
        <v>0</v>
      </c>
      <c r="G266">
        <v>0</v>
      </c>
      <c r="H266">
        <v>0</v>
      </c>
      <c r="I266">
        <v>0</v>
      </c>
      <c r="J266">
        <v>0</v>
      </c>
      <c r="K266">
        <f t="shared" si="13"/>
        <v>0</v>
      </c>
    </row>
    <row r="267" spans="1:11" x14ac:dyDescent="0.25">
      <c r="A267" s="29">
        <f t="shared" si="14"/>
        <v>265</v>
      </c>
      <c r="B267">
        <v>0</v>
      </c>
      <c r="C267">
        <v>0</v>
      </c>
      <c r="D267">
        <v>0</v>
      </c>
      <c r="E267">
        <v>0</v>
      </c>
      <c r="F267">
        <f t="shared" si="12"/>
        <v>0</v>
      </c>
      <c r="G267">
        <v>0</v>
      </c>
      <c r="H267">
        <v>0</v>
      </c>
      <c r="I267">
        <v>0</v>
      </c>
      <c r="J267">
        <v>0</v>
      </c>
      <c r="K267">
        <f t="shared" si="13"/>
        <v>0</v>
      </c>
    </row>
    <row r="268" spans="1:11" x14ac:dyDescent="0.25">
      <c r="A268" s="29">
        <f t="shared" si="14"/>
        <v>266</v>
      </c>
      <c r="B268">
        <v>0</v>
      </c>
      <c r="C268">
        <v>0</v>
      </c>
      <c r="D268">
        <v>0</v>
      </c>
      <c r="E268">
        <v>0</v>
      </c>
      <c r="F268">
        <f t="shared" si="12"/>
        <v>0</v>
      </c>
      <c r="G268">
        <v>0</v>
      </c>
      <c r="H268">
        <v>1</v>
      </c>
      <c r="I268">
        <v>0</v>
      </c>
      <c r="J268">
        <v>1</v>
      </c>
      <c r="K268">
        <f t="shared" si="13"/>
        <v>1</v>
      </c>
    </row>
    <row r="269" spans="1:11" x14ac:dyDescent="0.25">
      <c r="A269" s="29">
        <f t="shared" si="14"/>
        <v>267</v>
      </c>
      <c r="B269">
        <v>0</v>
      </c>
      <c r="C269">
        <v>0</v>
      </c>
      <c r="D269">
        <v>0</v>
      </c>
      <c r="E269">
        <v>0</v>
      </c>
      <c r="F269">
        <f t="shared" si="12"/>
        <v>0</v>
      </c>
      <c r="G269">
        <v>0</v>
      </c>
      <c r="H269">
        <v>1</v>
      </c>
      <c r="I269">
        <v>0</v>
      </c>
      <c r="J269">
        <v>1</v>
      </c>
      <c r="K269">
        <f t="shared" si="13"/>
        <v>1</v>
      </c>
    </row>
    <row r="270" spans="1:11" x14ac:dyDescent="0.25">
      <c r="A270" s="29">
        <f t="shared" si="14"/>
        <v>268</v>
      </c>
      <c r="B270">
        <v>0</v>
      </c>
      <c r="C270">
        <v>0</v>
      </c>
      <c r="D270">
        <v>0</v>
      </c>
      <c r="E270">
        <v>0</v>
      </c>
      <c r="F270">
        <f t="shared" si="12"/>
        <v>0</v>
      </c>
      <c r="G270">
        <v>0</v>
      </c>
      <c r="H270">
        <v>1</v>
      </c>
      <c r="I270">
        <v>0</v>
      </c>
      <c r="J270">
        <v>1</v>
      </c>
      <c r="K270">
        <f t="shared" si="13"/>
        <v>1</v>
      </c>
    </row>
    <row r="271" spans="1:11" x14ac:dyDescent="0.25">
      <c r="A271" s="29">
        <f t="shared" si="14"/>
        <v>269</v>
      </c>
      <c r="B271">
        <v>0</v>
      </c>
      <c r="C271">
        <v>0</v>
      </c>
      <c r="D271">
        <v>0</v>
      </c>
      <c r="E271">
        <v>0</v>
      </c>
      <c r="F271">
        <f t="shared" si="12"/>
        <v>0</v>
      </c>
      <c r="G271">
        <v>0</v>
      </c>
      <c r="H271">
        <v>1</v>
      </c>
      <c r="I271">
        <v>1</v>
      </c>
      <c r="J271">
        <v>1</v>
      </c>
      <c r="K271">
        <f t="shared" si="13"/>
        <v>1</v>
      </c>
    </row>
    <row r="272" spans="1:11" x14ac:dyDescent="0.25">
      <c r="A272" s="29">
        <f t="shared" si="14"/>
        <v>270</v>
      </c>
      <c r="B272">
        <v>0</v>
      </c>
      <c r="C272">
        <v>0</v>
      </c>
      <c r="D272">
        <v>0</v>
      </c>
      <c r="E272">
        <v>0</v>
      </c>
      <c r="F272">
        <f t="shared" si="12"/>
        <v>0</v>
      </c>
      <c r="G272">
        <v>0</v>
      </c>
      <c r="H272">
        <v>1</v>
      </c>
      <c r="I272">
        <v>1</v>
      </c>
      <c r="J272">
        <v>1</v>
      </c>
      <c r="K272">
        <f t="shared" si="13"/>
        <v>1</v>
      </c>
    </row>
    <row r="273" spans="1:11" x14ac:dyDescent="0.25">
      <c r="A273" s="29">
        <f t="shared" si="14"/>
        <v>271</v>
      </c>
      <c r="B273">
        <v>0</v>
      </c>
      <c r="C273">
        <v>0</v>
      </c>
      <c r="D273">
        <v>0</v>
      </c>
      <c r="E273">
        <v>0</v>
      </c>
      <c r="F273">
        <f t="shared" si="12"/>
        <v>0</v>
      </c>
      <c r="G273">
        <v>0</v>
      </c>
      <c r="H273">
        <v>0</v>
      </c>
      <c r="I273">
        <v>0</v>
      </c>
      <c r="J273">
        <v>0</v>
      </c>
      <c r="K273">
        <f t="shared" si="13"/>
        <v>0</v>
      </c>
    </row>
    <row r="274" spans="1:11" x14ac:dyDescent="0.25">
      <c r="A274" s="29">
        <f t="shared" si="14"/>
        <v>272</v>
      </c>
      <c r="B274">
        <v>0</v>
      </c>
      <c r="C274">
        <v>0</v>
      </c>
      <c r="D274">
        <v>1</v>
      </c>
      <c r="E274">
        <v>0</v>
      </c>
      <c r="F274">
        <f t="shared" si="12"/>
        <v>0</v>
      </c>
      <c r="G274">
        <v>0</v>
      </c>
      <c r="H274">
        <v>0</v>
      </c>
      <c r="I274">
        <v>0</v>
      </c>
      <c r="J274">
        <v>0</v>
      </c>
      <c r="K274">
        <f t="shared" si="13"/>
        <v>0</v>
      </c>
    </row>
    <row r="275" spans="1:11" x14ac:dyDescent="0.25">
      <c r="A275" s="29">
        <f t="shared" si="14"/>
        <v>273</v>
      </c>
      <c r="B275">
        <v>0</v>
      </c>
      <c r="C275">
        <v>0</v>
      </c>
      <c r="D275">
        <v>0</v>
      </c>
      <c r="E275">
        <v>0</v>
      </c>
      <c r="F275">
        <f t="shared" si="12"/>
        <v>0</v>
      </c>
      <c r="G275">
        <v>0</v>
      </c>
      <c r="H275">
        <v>0</v>
      </c>
      <c r="I275">
        <v>0</v>
      </c>
      <c r="J275">
        <v>0</v>
      </c>
      <c r="K275">
        <f t="shared" si="13"/>
        <v>0</v>
      </c>
    </row>
    <row r="276" spans="1:11" x14ac:dyDescent="0.25">
      <c r="A276" s="29">
        <f t="shared" si="14"/>
        <v>274</v>
      </c>
      <c r="B276">
        <v>0</v>
      </c>
      <c r="C276">
        <v>1</v>
      </c>
      <c r="D276">
        <v>1</v>
      </c>
      <c r="E276">
        <v>1</v>
      </c>
      <c r="F276">
        <f t="shared" si="12"/>
        <v>1</v>
      </c>
      <c r="G276">
        <v>0</v>
      </c>
      <c r="H276">
        <v>0</v>
      </c>
      <c r="I276">
        <v>0</v>
      </c>
      <c r="J276">
        <v>0</v>
      </c>
      <c r="K276">
        <f t="shared" si="13"/>
        <v>0</v>
      </c>
    </row>
    <row r="277" spans="1:11" x14ac:dyDescent="0.25">
      <c r="A277" s="29">
        <f t="shared" si="14"/>
        <v>275</v>
      </c>
      <c r="B277">
        <v>0</v>
      </c>
      <c r="C277">
        <v>0</v>
      </c>
      <c r="D277">
        <v>0</v>
      </c>
      <c r="E277">
        <v>0</v>
      </c>
      <c r="F277">
        <f t="shared" si="12"/>
        <v>0</v>
      </c>
      <c r="G277">
        <v>0</v>
      </c>
      <c r="H277">
        <v>0</v>
      </c>
      <c r="I277">
        <v>0</v>
      </c>
      <c r="J277">
        <v>0</v>
      </c>
      <c r="K277">
        <f t="shared" si="13"/>
        <v>0</v>
      </c>
    </row>
    <row r="278" spans="1:11" x14ac:dyDescent="0.25">
      <c r="A278" s="29">
        <f t="shared" si="14"/>
        <v>276</v>
      </c>
      <c r="B278">
        <v>0</v>
      </c>
      <c r="C278">
        <v>0</v>
      </c>
      <c r="D278">
        <v>0</v>
      </c>
      <c r="E278">
        <v>0</v>
      </c>
      <c r="F278">
        <f t="shared" si="12"/>
        <v>0</v>
      </c>
      <c r="G278">
        <v>0</v>
      </c>
      <c r="H278">
        <v>0</v>
      </c>
      <c r="I278">
        <v>0</v>
      </c>
      <c r="J278">
        <v>0</v>
      </c>
      <c r="K278">
        <f t="shared" si="13"/>
        <v>0</v>
      </c>
    </row>
    <row r="279" spans="1:11" x14ac:dyDescent="0.25">
      <c r="A279" s="29">
        <f t="shared" si="14"/>
        <v>277</v>
      </c>
      <c r="B279">
        <v>0</v>
      </c>
      <c r="C279">
        <v>1</v>
      </c>
      <c r="D279">
        <v>1</v>
      </c>
      <c r="E279">
        <v>1</v>
      </c>
      <c r="F279">
        <f t="shared" si="12"/>
        <v>1</v>
      </c>
      <c r="G279">
        <v>0</v>
      </c>
      <c r="H279">
        <v>1</v>
      </c>
      <c r="I279">
        <v>1</v>
      </c>
      <c r="J279">
        <v>1</v>
      </c>
      <c r="K279">
        <f t="shared" si="13"/>
        <v>1</v>
      </c>
    </row>
    <row r="280" spans="1:11" x14ac:dyDescent="0.25">
      <c r="A280" s="29">
        <f t="shared" si="14"/>
        <v>278</v>
      </c>
      <c r="B280">
        <v>0</v>
      </c>
      <c r="C280">
        <v>0</v>
      </c>
      <c r="D280">
        <v>0</v>
      </c>
      <c r="E280">
        <v>0</v>
      </c>
      <c r="F280">
        <f t="shared" si="12"/>
        <v>0</v>
      </c>
      <c r="G280">
        <v>0</v>
      </c>
      <c r="H280">
        <v>0</v>
      </c>
      <c r="I280">
        <v>1</v>
      </c>
      <c r="J280">
        <v>0</v>
      </c>
      <c r="K280">
        <f t="shared" si="13"/>
        <v>0</v>
      </c>
    </row>
    <row r="281" spans="1:11" x14ac:dyDescent="0.25">
      <c r="A281" s="29">
        <f t="shared" si="14"/>
        <v>279</v>
      </c>
      <c r="B281">
        <v>0</v>
      </c>
      <c r="C281">
        <v>0</v>
      </c>
      <c r="D281">
        <v>0</v>
      </c>
      <c r="E281">
        <v>0</v>
      </c>
      <c r="F281">
        <f t="shared" si="12"/>
        <v>0</v>
      </c>
      <c r="G281">
        <v>0</v>
      </c>
      <c r="H281">
        <v>0</v>
      </c>
      <c r="I281">
        <v>0</v>
      </c>
      <c r="J281">
        <v>0</v>
      </c>
      <c r="K281">
        <f t="shared" si="13"/>
        <v>0</v>
      </c>
    </row>
    <row r="282" spans="1:11" x14ac:dyDescent="0.25">
      <c r="A282" s="29">
        <f t="shared" si="14"/>
        <v>280</v>
      </c>
      <c r="B282">
        <v>0</v>
      </c>
      <c r="C282">
        <v>0</v>
      </c>
      <c r="D282">
        <v>0</v>
      </c>
      <c r="E282">
        <v>0</v>
      </c>
      <c r="F282">
        <f t="shared" si="12"/>
        <v>0</v>
      </c>
      <c r="G282">
        <v>0</v>
      </c>
      <c r="H282">
        <v>0</v>
      </c>
      <c r="I282">
        <v>0</v>
      </c>
      <c r="J282">
        <v>0</v>
      </c>
      <c r="K282">
        <f t="shared" si="13"/>
        <v>0</v>
      </c>
    </row>
    <row r="283" spans="1:11" x14ac:dyDescent="0.25">
      <c r="A283" s="29">
        <f t="shared" si="14"/>
        <v>281</v>
      </c>
      <c r="B283">
        <v>0</v>
      </c>
      <c r="C283">
        <v>0</v>
      </c>
      <c r="D283">
        <v>0</v>
      </c>
      <c r="E283">
        <v>0</v>
      </c>
      <c r="F283">
        <f t="shared" si="12"/>
        <v>0</v>
      </c>
      <c r="G283">
        <v>0</v>
      </c>
      <c r="H283">
        <v>0</v>
      </c>
      <c r="I283">
        <v>1</v>
      </c>
      <c r="J283">
        <v>0</v>
      </c>
      <c r="K283">
        <f t="shared" si="13"/>
        <v>0</v>
      </c>
    </row>
    <row r="284" spans="1:11" x14ac:dyDescent="0.25">
      <c r="A284" s="29">
        <f t="shared" si="14"/>
        <v>282</v>
      </c>
      <c r="B284">
        <v>0</v>
      </c>
      <c r="C284">
        <v>0</v>
      </c>
      <c r="D284">
        <v>1</v>
      </c>
      <c r="E284">
        <v>1</v>
      </c>
      <c r="F284">
        <f t="shared" si="12"/>
        <v>0</v>
      </c>
      <c r="G284">
        <v>0</v>
      </c>
      <c r="H284">
        <v>0</v>
      </c>
      <c r="I284">
        <v>0</v>
      </c>
      <c r="J284">
        <v>0</v>
      </c>
      <c r="K284">
        <f t="shared" si="13"/>
        <v>0</v>
      </c>
    </row>
    <row r="285" spans="1:11" x14ac:dyDescent="0.25">
      <c r="A285" s="29">
        <f t="shared" si="14"/>
        <v>283</v>
      </c>
      <c r="B285">
        <v>0</v>
      </c>
      <c r="C285">
        <v>1</v>
      </c>
      <c r="D285">
        <v>1</v>
      </c>
      <c r="E285">
        <v>1</v>
      </c>
      <c r="F285">
        <f t="shared" si="12"/>
        <v>1</v>
      </c>
      <c r="G285">
        <v>1</v>
      </c>
      <c r="H285">
        <v>1</v>
      </c>
      <c r="I285">
        <v>1</v>
      </c>
      <c r="J285">
        <v>1</v>
      </c>
      <c r="K285">
        <f t="shared" si="13"/>
        <v>1</v>
      </c>
    </row>
    <row r="286" spans="1:11" x14ac:dyDescent="0.25">
      <c r="A286" s="29">
        <f t="shared" si="14"/>
        <v>284</v>
      </c>
      <c r="B286">
        <v>0</v>
      </c>
      <c r="C286">
        <v>0</v>
      </c>
      <c r="D286">
        <v>0</v>
      </c>
      <c r="E286">
        <v>0</v>
      </c>
      <c r="F286">
        <f t="shared" si="12"/>
        <v>0</v>
      </c>
      <c r="G286">
        <v>0</v>
      </c>
      <c r="H286">
        <v>1</v>
      </c>
      <c r="I286">
        <v>0</v>
      </c>
      <c r="J286">
        <v>1</v>
      </c>
      <c r="K286">
        <f t="shared" si="13"/>
        <v>1</v>
      </c>
    </row>
    <row r="287" spans="1:11" x14ac:dyDescent="0.25">
      <c r="A287" s="29">
        <f t="shared" si="14"/>
        <v>285</v>
      </c>
      <c r="B287">
        <v>0</v>
      </c>
      <c r="C287">
        <v>1</v>
      </c>
      <c r="D287">
        <v>1</v>
      </c>
      <c r="E287">
        <v>1</v>
      </c>
      <c r="F287">
        <f t="shared" si="12"/>
        <v>1</v>
      </c>
      <c r="G287">
        <v>0</v>
      </c>
      <c r="H287">
        <v>0</v>
      </c>
      <c r="I287">
        <v>0</v>
      </c>
      <c r="J287">
        <v>0</v>
      </c>
      <c r="K287">
        <f t="shared" si="13"/>
        <v>0</v>
      </c>
    </row>
    <row r="288" spans="1:11" x14ac:dyDescent="0.25">
      <c r="A288" s="29">
        <f t="shared" si="14"/>
        <v>286</v>
      </c>
      <c r="B288">
        <v>0</v>
      </c>
      <c r="C288">
        <v>0</v>
      </c>
      <c r="D288">
        <v>0</v>
      </c>
      <c r="E288">
        <v>0</v>
      </c>
      <c r="F288">
        <f t="shared" si="12"/>
        <v>0</v>
      </c>
      <c r="G288">
        <v>0</v>
      </c>
      <c r="H288">
        <v>1</v>
      </c>
      <c r="I288">
        <v>1</v>
      </c>
      <c r="J288">
        <v>1</v>
      </c>
      <c r="K288">
        <f t="shared" si="13"/>
        <v>1</v>
      </c>
    </row>
    <row r="289" spans="1:11" x14ac:dyDescent="0.25">
      <c r="A289" s="29">
        <f t="shared" si="14"/>
        <v>287</v>
      </c>
      <c r="B289">
        <v>1</v>
      </c>
      <c r="C289">
        <v>1</v>
      </c>
      <c r="D289">
        <v>0</v>
      </c>
      <c r="E289">
        <v>1</v>
      </c>
      <c r="F289">
        <f t="shared" si="12"/>
        <v>1</v>
      </c>
      <c r="G289">
        <v>0</v>
      </c>
      <c r="H289">
        <v>0</v>
      </c>
      <c r="I289">
        <v>0</v>
      </c>
      <c r="J289">
        <v>0</v>
      </c>
      <c r="K289">
        <f t="shared" si="13"/>
        <v>0</v>
      </c>
    </row>
    <row r="290" spans="1:11" x14ac:dyDescent="0.25">
      <c r="A290" s="29">
        <f t="shared" si="14"/>
        <v>288</v>
      </c>
      <c r="B290">
        <v>0</v>
      </c>
      <c r="C290">
        <v>1</v>
      </c>
      <c r="D290">
        <v>1</v>
      </c>
      <c r="E290">
        <v>1</v>
      </c>
      <c r="F290">
        <f t="shared" si="12"/>
        <v>1</v>
      </c>
      <c r="G290">
        <v>0</v>
      </c>
      <c r="H290">
        <v>1</v>
      </c>
      <c r="I290">
        <v>1</v>
      </c>
      <c r="J290">
        <v>0</v>
      </c>
      <c r="K290">
        <f t="shared" si="13"/>
        <v>0</v>
      </c>
    </row>
    <row r="291" spans="1:11" x14ac:dyDescent="0.25">
      <c r="A291" s="29">
        <f t="shared" si="14"/>
        <v>289</v>
      </c>
      <c r="B291">
        <v>1</v>
      </c>
      <c r="C291">
        <v>1</v>
      </c>
      <c r="D291">
        <v>1</v>
      </c>
      <c r="E291">
        <v>1</v>
      </c>
      <c r="F291">
        <f t="shared" si="12"/>
        <v>1</v>
      </c>
      <c r="G291">
        <v>0</v>
      </c>
      <c r="H291">
        <v>0</v>
      </c>
      <c r="I291">
        <v>0</v>
      </c>
      <c r="J291">
        <v>0</v>
      </c>
      <c r="K291">
        <f t="shared" si="13"/>
        <v>0</v>
      </c>
    </row>
    <row r="292" spans="1:11" x14ac:dyDescent="0.25">
      <c r="A292" s="29">
        <f t="shared" si="14"/>
        <v>290</v>
      </c>
      <c r="B292">
        <v>0</v>
      </c>
      <c r="C292">
        <v>0</v>
      </c>
      <c r="D292">
        <v>0</v>
      </c>
      <c r="E292">
        <v>0</v>
      </c>
      <c r="F292">
        <f t="shared" si="12"/>
        <v>0</v>
      </c>
      <c r="G292">
        <v>0</v>
      </c>
      <c r="H292">
        <v>0</v>
      </c>
      <c r="I292">
        <v>0</v>
      </c>
      <c r="J292">
        <v>0</v>
      </c>
      <c r="K292">
        <f t="shared" si="13"/>
        <v>0</v>
      </c>
    </row>
    <row r="293" spans="1:11" x14ac:dyDescent="0.25">
      <c r="A293" s="29">
        <f t="shared" si="14"/>
        <v>291</v>
      </c>
      <c r="B293">
        <v>0</v>
      </c>
      <c r="C293">
        <v>0</v>
      </c>
      <c r="D293">
        <v>0</v>
      </c>
      <c r="E293">
        <v>0</v>
      </c>
      <c r="F293">
        <f t="shared" si="12"/>
        <v>0</v>
      </c>
      <c r="G293">
        <v>0</v>
      </c>
      <c r="H293">
        <v>0</v>
      </c>
      <c r="I293">
        <v>0</v>
      </c>
      <c r="J293">
        <v>0</v>
      </c>
      <c r="K293">
        <f t="shared" si="13"/>
        <v>0</v>
      </c>
    </row>
    <row r="294" spans="1:11" x14ac:dyDescent="0.25">
      <c r="A294" s="29">
        <f t="shared" si="14"/>
        <v>292</v>
      </c>
      <c r="B294">
        <v>0</v>
      </c>
      <c r="C294">
        <v>1</v>
      </c>
      <c r="D294">
        <v>1</v>
      </c>
      <c r="E294">
        <v>1</v>
      </c>
      <c r="F294">
        <f t="shared" si="12"/>
        <v>1</v>
      </c>
      <c r="G294">
        <v>0</v>
      </c>
      <c r="H294">
        <v>0</v>
      </c>
      <c r="I294">
        <v>0</v>
      </c>
      <c r="J294">
        <v>0</v>
      </c>
      <c r="K294">
        <f t="shared" si="13"/>
        <v>0</v>
      </c>
    </row>
    <row r="295" spans="1:11" x14ac:dyDescent="0.25">
      <c r="A295" s="29">
        <f t="shared" si="14"/>
        <v>293</v>
      </c>
      <c r="B295">
        <v>0</v>
      </c>
      <c r="C295">
        <v>0</v>
      </c>
      <c r="D295">
        <v>0</v>
      </c>
      <c r="E295">
        <v>0</v>
      </c>
      <c r="F295">
        <f t="shared" si="12"/>
        <v>0</v>
      </c>
      <c r="G295">
        <v>0</v>
      </c>
      <c r="H295">
        <v>0</v>
      </c>
      <c r="I295">
        <v>0</v>
      </c>
      <c r="J295">
        <v>0</v>
      </c>
      <c r="K295">
        <f t="shared" si="13"/>
        <v>0</v>
      </c>
    </row>
    <row r="296" spans="1:11" x14ac:dyDescent="0.25">
      <c r="A296" s="29">
        <f t="shared" si="14"/>
        <v>294</v>
      </c>
      <c r="B296">
        <v>0</v>
      </c>
      <c r="C296">
        <v>0</v>
      </c>
      <c r="D296">
        <v>0</v>
      </c>
      <c r="E296">
        <v>0</v>
      </c>
      <c r="F296">
        <f t="shared" si="12"/>
        <v>0</v>
      </c>
      <c r="G296">
        <v>0</v>
      </c>
      <c r="H296">
        <v>1</v>
      </c>
      <c r="I296">
        <v>1</v>
      </c>
      <c r="J296">
        <v>1</v>
      </c>
      <c r="K296">
        <f t="shared" si="13"/>
        <v>1</v>
      </c>
    </row>
    <row r="297" spans="1:11" x14ac:dyDescent="0.25">
      <c r="A297" s="29">
        <f t="shared" si="14"/>
        <v>295</v>
      </c>
      <c r="B297">
        <v>0</v>
      </c>
      <c r="C297">
        <v>0</v>
      </c>
      <c r="D297">
        <v>0</v>
      </c>
      <c r="E297">
        <v>0</v>
      </c>
      <c r="F297">
        <f t="shared" si="12"/>
        <v>0</v>
      </c>
      <c r="G297">
        <v>0</v>
      </c>
      <c r="H297">
        <v>0</v>
      </c>
      <c r="I297">
        <v>0</v>
      </c>
      <c r="J297">
        <v>0</v>
      </c>
      <c r="K297">
        <f t="shared" si="13"/>
        <v>0</v>
      </c>
    </row>
    <row r="298" spans="1:11" x14ac:dyDescent="0.25">
      <c r="A298" s="29">
        <f t="shared" si="14"/>
        <v>296</v>
      </c>
      <c r="B298">
        <v>0</v>
      </c>
      <c r="C298">
        <v>0</v>
      </c>
      <c r="D298">
        <v>0</v>
      </c>
      <c r="E298">
        <v>0</v>
      </c>
      <c r="F298">
        <f t="shared" si="12"/>
        <v>0</v>
      </c>
      <c r="G298">
        <v>0</v>
      </c>
      <c r="H298">
        <v>1</v>
      </c>
      <c r="I298">
        <v>1</v>
      </c>
      <c r="J298">
        <v>1</v>
      </c>
      <c r="K298">
        <f t="shared" si="13"/>
        <v>1</v>
      </c>
    </row>
    <row r="299" spans="1:11" x14ac:dyDescent="0.25">
      <c r="A299" s="29">
        <f t="shared" si="14"/>
        <v>297</v>
      </c>
      <c r="B299">
        <v>0</v>
      </c>
      <c r="C299">
        <v>0</v>
      </c>
      <c r="D299">
        <v>0</v>
      </c>
      <c r="E299">
        <v>0</v>
      </c>
      <c r="F299">
        <f t="shared" si="12"/>
        <v>0</v>
      </c>
      <c r="G299">
        <v>0</v>
      </c>
      <c r="H299">
        <v>0</v>
      </c>
      <c r="I299">
        <v>0</v>
      </c>
      <c r="J299">
        <v>0</v>
      </c>
      <c r="K299">
        <f t="shared" si="13"/>
        <v>0</v>
      </c>
    </row>
    <row r="300" spans="1:11" x14ac:dyDescent="0.25">
      <c r="A300" s="29">
        <f t="shared" si="14"/>
        <v>298</v>
      </c>
      <c r="B300">
        <v>0</v>
      </c>
      <c r="C300">
        <v>0</v>
      </c>
      <c r="D300">
        <v>0</v>
      </c>
      <c r="E300">
        <v>0</v>
      </c>
      <c r="F300">
        <f t="shared" si="12"/>
        <v>0</v>
      </c>
      <c r="G300">
        <v>0</v>
      </c>
      <c r="H300">
        <v>0</v>
      </c>
      <c r="I300">
        <v>0</v>
      </c>
      <c r="J300">
        <v>0</v>
      </c>
      <c r="K300">
        <f t="shared" si="13"/>
        <v>0</v>
      </c>
    </row>
    <row r="301" spans="1:11" x14ac:dyDescent="0.25">
      <c r="A301" s="29">
        <f t="shared" si="14"/>
        <v>299</v>
      </c>
      <c r="B301">
        <v>0</v>
      </c>
      <c r="C301">
        <v>0</v>
      </c>
      <c r="D301">
        <v>0</v>
      </c>
      <c r="E301">
        <v>0</v>
      </c>
      <c r="F301">
        <f t="shared" si="12"/>
        <v>0</v>
      </c>
      <c r="G301">
        <v>0</v>
      </c>
      <c r="H301">
        <v>0</v>
      </c>
      <c r="I301">
        <v>1</v>
      </c>
      <c r="J301">
        <v>0</v>
      </c>
      <c r="K301">
        <f t="shared" si="13"/>
        <v>0</v>
      </c>
    </row>
    <row r="302" spans="1:11" x14ac:dyDescent="0.25">
      <c r="A302" s="29">
        <f t="shared" si="14"/>
        <v>300</v>
      </c>
      <c r="B302">
        <v>1</v>
      </c>
      <c r="C302">
        <v>0</v>
      </c>
      <c r="D302">
        <v>0</v>
      </c>
      <c r="E302">
        <v>0</v>
      </c>
      <c r="F302">
        <f t="shared" si="12"/>
        <v>0</v>
      </c>
      <c r="G302">
        <v>0</v>
      </c>
      <c r="H302">
        <v>0</v>
      </c>
      <c r="I302">
        <v>0</v>
      </c>
      <c r="J302">
        <v>0</v>
      </c>
      <c r="K302">
        <f t="shared" si="13"/>
        <v>0</v>
      </c>
    </row>
    <row r="303" spans="1:11" x14ac:dyDescent="0.25">
      <c r="A303" s="29">
        <f t="shared" si="14"/>
        <v>301</v>
      </c>
      <c r="B303">
        <v>1</v>
      </c>
      <c r="C303">
        <v>0</v>
      </c>
      <c r="D303">
        <v>0</v>
      </c>
      <c r="E303">
        <v>0</v>
      </c>
      <c r="F303">
        <f t="shared" si="12"/>
        <v>0</v>
      </c>
      <c r="G303">
        <v>0</v>
      </c>
      <c r="H303">
        <v>0</v>
      </c>
      <c r="I303">
        <v>0</v>
      </c>
      <c r="J303">
        <v>0</v>
      </c>
      <c r="K303">
        <f t="shared" si="13"/>
        <v>0</v>
      </c>
    </row>
    <row r="304" spans="1:11" x14ac:dyDescent="0.25">
      <c r="A304" s="29">
        <f t="shared" si="14"/>
        <v>302</v>
      </c>
      <c r="B304">
        <v>0</v>
      </c>
      <c r="C304">
        <v>0</v>
      </c>
      <c r="D304">
        <v>0</v>
      </c>
      <c r="E304">
        <v>0</v>
      </c>
      <c r="F304">
        <f t="shared" si="12"/>
        <v>0</v>
      </c>
      <c r="G304">
        <v>0</v>
      </c>
      <c r="H304">
        <v>0</v>
      </c>
      <c r="I304">
        <v>0</v>
      </c>
      <c r="J304">
        <v>0</v>
      </c>
      <c r="K304">
        <f t="shared" si="13"/>
        <v>0</v>
      </c>
    </row>
    <row r="305" spans="1:11" x14ac:dyDescent="0.25">
      <c r="A305" s="29">
        <f t="shared" si="14"/>
        <v>303</v>
      </c>
      <c r="B305">
        <v>0</v>
      </c>
      <c r="C305">
        <v>0</v>
      </c>
      <c r="D305">
        <v>1</v>
      </c>
      <c r="E305">
        <v>1</v>
      </c>
      <c r="F305">
        <f t="shared" si="12"/>
        <v>0</v>
      </c>
      <c r="G305">
        <v>0</v>
      </c>
      <c r="H305">
        <v>0</v>
      </c>
      <c r="I305">
        <v>0</v>
      </c>
      <c r="J305">
        <v>1</v>
      </c>
      <c r="K305">
        <f t="shared" si="13"/>
        <v>0</v>
      </c>
    </row>
    <row r="306" spans="1:11" x14ac:dyDescent="0.25">
      <c r="A306" s="29">
        <f t="shared" si="14"/>
        <v>304</v>
      </c>
      <c r="B306">
        <v>0</v>
      </c>
      <c r="C306">
        <v>0</v>
      </c>
      <c r="D306">
        <v>0</v>
      </c>
      <c r="E306">
        <v>0</v>
      </c>
      <c r="F306">
        <f t="shared" si="12"/>
        <v>0</v>
      </c>
      <c r="G306">
        <v>1</v>
      </c>
      <c r="H306">
        <v>1</v>
      </c>
      <c r="I306">
        <v>0</v>
      </c>
      <c r="J306">
        <v>1</v>
      </c>
      <c r="K306">
        <f t="shared" si="13"/>
        <v>1</v>
      </c>
    </row>
    <row r="307" spans="1:11" x14ac:dyDescent="0.25">
      <c r="A307" s="29">
        <f t="shared" si="14"/>
        <v>305</v>
      </c>
      <c r="B307">
        <v>1</v>
      </c>
      <c r="C307">
        <v>1</v>
      </c>
      <c r="D307">
        <v>1</v>
      </c>
      <c r="E307">
        <v>1</v>
      </c>
      <c r="F307">
        <f t="shared" si="12"/>
        <v>1</v>
      </c>
      <c r="G307">
        <v>0</v>
      </c>
      <c r="H307">
        <v>0</v>
      </c>
      <c r="I307">
        <v>0</v>
      </c>
      <c r="J307">
        <v>0</v>
      </c>
      <c r="K307">
        <f t="shared" si="13"/>
        <v>0</v>
      </c>
    </row>
    <row r="308" spans="1:11" x14ac:dyDescent="0.25">
      <c r="A308" s="29">
        <f t="shared" si="14"/>
        <v>306</v>
      </c>
      <c r="B308">
        <v>0</v>
      </c>
      <c r="C308">
        <v>0</v>
      </c>
      <c r="D308">
        <v>0</v>
      </c>
      <c r="E308">
        <v>0</v>
      </c>
      <c r="F308">
        <f t="shared" si="12"/>
        <v>0</v>
      </c>
      <c r="G308">
        <v>0</v>
      </c>
      <c r="H308">
        <v>0</v>
      </c>
      <c r="I308">
        <v>0</v>
      </c>
      <c r="J308">
        <v>0</v>
      </c>
      <c r="K308">
        <f t="shared" si="13"/>
        <v>0</v>
      </c>
    </row>
    <row r="309" spans="1:11" x14ac:dyDescent="0.25">
      <c r="A309" s="29">
        <f t="shared" si="14"/>
        <v>307</v>
      </c>
      <c r="B309">
        <v>0</v>
      </c>
      <c r="C309">
        <v>0</v>
      </c>
      <c r="D309">
        <v>0</v>
      </c>
      <c r="E309">
        <v>0</v>
      </c>
      <c r="F309">
        <f t="shared" si="12"/>
        <v>0</v>
      </c>
      <c r="G309">
        <v>0</v>
      </c>
      <c r="H309">
        <v>0</v>
      </c>
      <c r="I309">
        <v>0</v>
      </c>
      <c r="J309">
        <v>0</v>
      </c>
      <c r="K309">
        <f t="shared" si="13"/>
        <v>0</v>
      </c>
    </row>
    <row r="310" spans="1:11" x14ac:dyDescent="0.25">
      <c r="A310" s="29">
        <f t="shared" si="14"/>
        <v>308</v>
      </c>
      <c r="B310">
        <v>0</v>
      </c>
      <c r="C310">
        <v>0</v>
      </c>
      <c r="D310">
        <v>1</v>
      </c>
      <c r="E310">
        <v>0</v>
      </c>
      <c r="F310">
        <f t="shared" si="12"/>
        <v>0</v>
      </c>
      <c r="G310">
        <v>0</v>
      </c>
      <c r="H310">
        <v>0</v>
      </c>
      <c r="I310">
        <v>0</v>
      </c>
      <c r="J310">
        <v>0</v>
      </c>
      <c r="K310">
        <f t="shared" si="13"/>
        <v>0</v>
      </c>
    </row>
    <row r="311" spans="1:11" x14ac:dyDescent="0.25">
      <c r="A311" s="29">
        <f t="shared" si="14"/>
        <v>309</v>
      </c>
      <c r="B311">
        <v>0</v>
      </c>
      <c r="C311">
        <v>0</v>
      </c>
      <c r="D311">
        <v>0</v>
      </c>
      <c r="E311">
        <v>0</v>
      </c>
      <c r="F311">
        <f t="shared" si="12"/>
        <v>0</v>
      </c>
      <c r="G311">
        <v>0</v>
      </c>
      <c r="H311">
        <v>0</v>
      </c>
      <c r="I311">
        <v>1</v>
      </c>
      <c r="J311">
        <v>0</v>
      </c>
      <c r="K311">
        <f t="shared" si="13"/>
        <v>0</v>
      </c>
    </row>
    <row r="312" spans="1:11" x14ac:dyDescent="0.25">
      <c r="A312" s="29">
        <f t="shared" si="14"/>
        <v>310</v>
      </c>
      <c r="B312">
        <v>0</v>
      </c>
      <c r="C312">
        <v>0</v>
      </c>
      <c r="D312">
        <v>0</v>
      </c>
      <c r="E312">
        <v>0</v>
      </c>
      <c r="F312">
        <f t="shared" si="12"/>
        <v>0</v>
      </c>
      <c r="G312">
        <v>0</v>
      </c>
      <c r="H312">
        <v>0</v>
      </c>
      <c r="I312">
        <v>0</v>
      </c>
      <c r="J312">
        <v>0</v>
      </c>
      <c r="K312">
        <f t="shared" si="13"/>
        <v>0</v>
      </c>
    </row>
    <row r="313" spans="1:11" x14ac:dyDescent="0.25">
      <c r="A313" s="29">
        <f t="shared" si="14"/>
        <v>311</v>
      </c>
      <c r="B313">
        <v>0</v>
      </c>
      <c r="C313">
        <v>0</v>
      </c>
      <c r="D313">
        <v>0</v>
      </c>
      <c r="E313">
        <v>0</v>
      </c>
      <c r="F313">
        <f t="shared" si="12"/>
        <v>0</v>
      </c>
      <c r="G313">
        <v>0</v>
      </c>
      <c r="H313">
        <v>0</v>
      </c>
      <c r="I313">
        <v>0</v>
      </c>
      <c r="J313">
        <v>0</v>
      </c>
      <c r="K313">
        <f t="shared" si="13"/>
        <v>0</v>
      </c>
    </row>
    <row r="314" spans="1:11" x14ac:dyDescent="0.25">
      <c r="A314" s="29">
        <f t="shared" si="14"/>
        <v>312</v>
      </c>
      <c r="B314">
        <v>0</v>
      </c>
      <c r="C314">
        <v>0</v>
      </c>
      <c r="D314">
        <v>0</v>
      </c>
      <c r="E314">
        <v>0</v>
      </c>
      <c r="F314">
        <f t="shared" si="12"/>
        <v>0</v>
      </c>
      <c r="G314">
        <v>0</v>
      </c>
      <c r="H314">
        <v>1</v>
      </c>
      <c r="I314">
        <v>1</v>
      </c>
      <c r="J314">
        <v>1</v>
      </c>
      <c r="K314">
        <f t="shared" si="13"/>
        <v>1</v>
      </c>
    </row>
    <row r="315" spans="1:11" x14ac:dyDescent="0.25">
      <c r="A315" s="29">
        <f t="shared" si="14"/>
        <v>313</v>
      </c>
      <c r="B315">
        <v>0</v>
      </c>
      <c r="C315">
        <v>0</v>
      </c>
      <c r="D315">
        <v>0</v>
      </c>
      <c r="E315">
        <v>0</v>
      </c>
      <c r="F315">
        <f t="shared" si="12"/>
        <v>0</v>
      </c>
      <c r="G315">
        <v>0</v>
      </c>
      <c r="H315">
        <v>0</v>
      </c>
      <c r="I315">
        <v>0</v>
      </c>
      <c r="J315">
        <v>0</v>
      </c>
      <c r="K315">
        <f t="shared" si="13"/>
        <v>0</v>
      </c>
    </row>
    <row r="316" spans="1:11" x14ac:dyDescent="0.25">
      <c r="A316" s="29">
        <f t="shared" si="14"/>
        <v>314</v>
      </c>
      <c r="B316">
        <v>0</v>
      </c>
      <c r="C316">
        <v>0</v>
      </c>
      <c r="D316">
        <v>0</v>
      </c>
      <c r="E316">
        <v>0</v>
      </c>
      <c r="F316">
        <f t="shared" si="12"/>
        <v>0</v>
      </c>
      <c r="G316">
        <v>0</v>
      </c>
      <c r="H316">
        <v>0</v>
      </c>
      <c r="I316">
        <v>0</v>
      </c>
      <c r="J316">
        <v>0</v>
      </c>
      <c r="K316">
        <f t="shared" si="13"/>
        <v>0</v>
      </c>
    </row>
    <row r="317" spans="1:11" x14ac:dyDescent="0.25">
      <c r="A317" s="29">
        <f t="shared" si="14"/>
        <v>315</v>
      </c>
      <c r="B317">
        <v>0</v>
      </c>
      <c r="C317">
        <v>0</v>
      </c>
      <c r="D317">
        <v>0</v>
      </c>
      <c r="E317">
        <v>0</v>
      </c>
      <c r="F317">
        <f t="shared" si="12"/>
        <v>0</v>
      </c>
      <c r="G317">
        <v>0</v>
      </c>
      <c r="H317">
        <v>0</v>
      </c>
      <c r="I317">
        <v>0</v>
      </c>
      <c r="J317">
        <v>0</v>
      </c>
      <c r="K317">
        <f t="shared" si="13"/>
        <v>0</v>
      </c>
    </row>
    <row r="318" spans="1:11" x14ac:dyDescent="0.25">
      <c r="A318" s="29">
        <f t="shared" si="14"/>
        <v>316</v>
      </c>
      <c r="B318">
        <v>0</v>
      </c>
      <c r="C318">
        <v>1</v>
      </c>
      <c r="D318">
        <v>0</v>
      </c>
      <c r="E318">
        <v>1</v>
      </c>
      <c r="F318">
        <f t="shared" si="12"/>
        <v>1</v>
      </c>
      <c r="G318">
        <v>0</v>
      </c>
      <c r="H318">
        <v>0</v>
      </c>
      <c r="I318">
        <v>0</v>
      </c>
      <c r="J318">
        <v>0</v>
      </c>
      <c r="K318">
        <f t="shared" si="13"/>
        <v>0</v>
      </c>
    </row>
    <row r="319" spans="1:11" x14ac:dyDescent="0.25">
      <c r="A319" s="29">
        <f t="shared" si="14"/>
        <v>317</v>
      </c>
      <c r="B319">
        <v>0</v>
      </c>
      <c r="C319">
        <v>0</v>
      </c>
      <c r="D319">
        <v>0</v>
      </c>
      <c r="E319">
        <v>0</v>
      </c>
      <c r="F319">
        <f t="shared" si="12"/>
        <v>0</v>
      </c>
      <c r="G319">
        <v>0</v>
      </c>
      <c r="H319">
        <v>1</v>
      </c>
      <c r="I319">
        <v>0</v>
      </c>
      <c r="J319">
        <v>1</v>
      </c>
      <c r="K319">
        <f t="shared" si="13"/>
        <v>1</v>
      </c>
    </row>
    <row r="320" spans="1:11" x14ac:dyDescent="0.25">
      <c r="A320" s="29">
        <f t="shared" si="14"/>
        <v>318</v>
      </c>
      <c r="B320">
        <v>0</v>
      </c>
      <c r="C320">
        <v>0</v>
      </c>
      <c r="D320">
        <v>0</v>
      </c>
      <c r="E320">
        <v>0</v>
      </c>
      <c r="F320">
        <f t="shared" si="12"/>
        <v>0</v>
      </c>
      <c r="G320">
        <v>0</v>
      </c>
      <c r="H320">
        <v>0</v>
      </c>
      <c r="I320">
        <v>0</v>
      </c>
      <c r="J320">
        <v>0</v>
      </c>
      <c r="K320">
        <f t="shared" si="13"/>
        <v>0</v>
      </c>
    </row>
    <row r="321" spans="1:11" x14ac:dyDescent="0.25">
      <c r="A321" s="29">
        <f t="shared" si="14"/>
        <v>319</v>
      </c>
      <c r="B321">
        <v>0</v>
      </c>
      <c r="C321">
        <v>1</v>
      </c>
      <c r="D321">
        <v>1</v>
      </c>
      <c r="E321">
        <v>1</v>
      </c>
      <c r="F321">
        <f t="shared" si="12"/>
        <v>1</v>
      </c>
      <c r="G321">
        <v>0</v>
      </c>
      <c r="H321">
        <v>0</v>
      </c>
      <c r="I321">
        <v>0</v>
      </c>
      <c r="J321">
        <v>0</v>
      </c>
      <c r="K321">
        <f t="shared" si="13"/>
        <v>0</v>
      </c>
    </row>
    <row r="322" spans="1:11" x14ac:dyDescent="0.25">
      <c r="A322" s="29">
        <f t="shared" si="14"/>
        <v>320</v>
      </c>
      <c r="B322">
        <v>0</v>
      </c>
      <c r="C322">
        <v>1</v>
      </c>
      <c r="D322">
        <v>1</v>
      </c>
      <c r="E322">
        <v>1</v>
      </c>
      <c r="F322">
        <f t="shared" si="12"/>
        <v>1</v>
      </c>
      <c r="G322">
        <v>0</v>
      </c>
      <c r="H322">
        <v>1</v>
      </c>
      <c r="I322">
        <v>1</v>
      </c>
      <c r="J322">
        <v>1</v>
      </c>
      <c r="K322">
        <f t="shared" si="13"/>
        <v>1</v>
      </c>
    </row>
    <row r="323" spans="1:11" x14ac:dyDescent="0.25">
      <c r="A323" s="29">
        <f t="shared" si="14"/>
        <v>321</v>
      </c>
      <c r="B323">
        <v>0</v>
      </c>
      <c r="C323">
        <v>0</v>
      </c>
      <c r="D323">
        <v>0</v>
      </c>
      <c r="E323">
        <v>0</v>
      </c>
      <c r="F323">
        <f t="shared" si="12"/>
        <v>0</v>
      </c>
      <c r="G323">
        <v>0</v>
      </c>
      <c r="H323">
        <v>0</v>
      </c>
      <c r="I323">
        <v>0</v>
      </c>
      <c r="J323">
        <v>0</v>
      </c>
      <c r="K323">
        <f t="shared" si="13"/>
        <v>0</v>
      </c>
    </row>
    <row r="324" spans="1:11" x14ac:dyDescent="0.25">
      <c r="A324" s="29">
        <f t="shared" si="14"/>
        <v>322</v>
      </c>
      <c r="B324">
        <v>0</v>
      </c>
      <c r="C324">
        <v>0</v>
      </c>
      <c r="D324">
        <v>0</v>
      </c>
      <c r="E324">
        <v>0</v>
      </c>
      <c r="F324">
        <f t="shared" ref="F324:F387" si="15">IF(SUMPRODUCT(C324:E324,$N$1:$P$1)&lt;$Q$1,0,1)</f>
        <v>0</v>
      </c>
      <c r="G324">
        <v>0</v>
      </c>
      <c r="H324">
        <v>1</v>
      </c>
      <c r="I324">
        <v>1</v>
      </c>
      <c r="J324">
        <v>1</v>
      </c>
      <c r="K324">
        <f t="shared" ref="K324:K387" si="16">IF(SUMPRODUCT(H324:J324,$N$1:$P$1)&lt;$Q$1,0,1)</f>
        <v>1</v>
      </c>
    </row>
    <row r="325" spans="1:11" x14ac:dyDescent="0.25">
      <c r="A325" s="29">
        <f t="shared" ref="A325:A388" si="17">A324+1</f>
        <v>323</v>
      </c>
      <c r="B325">
        <v>0</v>
      </c>
      <c r="C325">
        <v>0</v>
      </c>
      <c r="D325">
        <v>0</v>
      </c>
      <c r="E325">
        <v>0</v>
      </c>
      <c r="F325">
        <f t="shared" si="15"/>
        <v>0</v>
      </c>
      <c r="G325">
        <v>0</v>
      </c>
      <c r="H325">
        <v>1</v>
      </c>
      <c r="I325">
        <v>1</v>
      </c>
      <c r="J325">
        <v>1</v>
      </c>
      <c r="K325">
        <f t="shared" si="16"/>
        <v>1</v>
      </c>
    </row>
    <row r="326" spans="1:11" x14ac:dyDescent="0.25">
      <c r="A326" s="29">
        <f t="shared" si="17"/>
        <v>324</v>
      </c>
      <c r="B326">
        <v>0</v>
      </c>
      <c r="C326">
        <v>0</v>
      </c>
      <c r="D326">
        <v>0</v>
      </c>
      <c r="E326">
        <v>0</v>
      </c>
      <c r="F326">
        <f t="shared" si="15"/>
        <v>0</v>
      </c>
      <c r="G326">
        <v>0</v>
      </c>
      <c r="H326">
        <v>0</v>
      </c>
      <c r="I326">
        <v>0</v>
      </c>
      <c r="J326">
        <v>0</v>
      </c>
      <c r="K326">
        <f t="shared" si="16"/>
        <v>0</v>
      </c>
    </row>
    <row r="327" spans="1:11" x14ac:dyDescent="0.25">
      <c r="A327" s="29">
        <f t="shared" si="17"/>
        <v>325</v>
      </c>
      <c r="B327">
        <v>0</v>
      </c>
      <c r="C327">
        <v>0</v>
      </c>
      <c r="D327">
        <v>0</v>
      </c>
      <c r="E327">
        <v>0</v>
      </c>
      <c r="F327">
        <f t="shared" si="15"/>
        <v>0</v>
      </c>
      <c r="G327">
        <v>0</v>
      </c>
      <c r="H327">
        <v>1</v>
      </c>
      <c r="I327">
        <v>1</v>
      </c>
      <c r="J327">
        <v>1</v>
      </c>
      <c r="K327">
        <f t="shared" si="16"/>
        <v>1</v>
      </c>
    </row>
    <row r="328" spans="1:11" x14ac:dyDescent="0.25">
      <c r="A328" s="29">
        <f t="shared" si="17"/>
        <v>326</v>
      </c>
      <c r="B328">
        <v>0</v>
      </c>
      <c r="C328">
        <v>1</v>
      </c>
      <c r="D328">
        <v>1</v>
      </c>
      <c r="E328">
        <v>1</v>
      </c>
      <c r="F328">
        <f t="shared" si="15"/>
        <v>1</v>
      </c>
      <c r="G328">
        <v>0</v>
      </c>
      <c r="H328">
        <v>0</v>
      </c>
      <c r="I328">
        <v>0</v>
      </c>
      <c r="J328">
        <v>0</v>
      </c>
      <c r="K328">
        <f t="shared" si="16"/>
        <v>0</v>
      </c>
    </row>
    <row r="329" spans="1:11" x14ac:dyDescent="0.25">
      <c r="A329" s="29">
        <f t="shared" si="17"/>
        <v>327</v>
      </c>
      <c r="B329">
        <v>0</v>
      </c>
      <c r="C329">
        <v>0</v>
      </c>
      <c r="D329">
        <v>0</v>
      </c>
      <c r="E329">
        <v>0</v>
      </c>
      <c r="F329">
        <f t="shared" si="15"/>
        <v>0</v>
      </c>
      <c r="G329">
        <v>0</v>
      </c>
      <c r="H329">
        <v>0</v>
      </c>
      <c r="I329">
        <v>0</v>
      </c>
      <c r="J329">
        <v>0</v>
      </c>
      <c r="K329">
        <f t="shared" si="16"/>
        <v>0</v>
      </c>
    </row>
    <row r="330" spans="1:11" x14ac:dyDescent="0.25">
      <c r="A330" s="29">
        <f t="shared" si="17"/>
        <v>328</v>
      </c>
      <c r="B330">
        <v>0</v>
      </c>
      <c r="C330">
        <v>1</v>
      </c>
      <c r="D330">
        <v>0</v>
      </c>
      <c r="E330">
        <v>1</v>
      </c>
      <c r="F330">
        <f t="shared" si="15"/>
        <v>1</v>
      </c>
      <c r="G330">
        <v>0</v>
      </c>
      <c r="H330">
        <v>0</v>
      </c>
      <c r="I330">
        <v>0</v>
      </c>
      <c r="J330">
        <v>0</v>
      </c>
      <c r="K330">
        <f t="shared" si="16"/>
        <v>0</v>
      </c>
    </row>
    <row r="331" spans="1:11" x14ac:dyDescent="0.25">
      <c r="A331" s="29">
        <f t="shared" si="17"/>
        <v>329</v>
      </c>
      <c r="B331">
        <v>0</v>
      </c>
      <c r="C331">
        <v>0</v>
      </c>
      <c r="D331">
        <v>0</v>
      </c>
      <c r="E331">
        <v>0</v>
      </c>
      <c r="F331">
        <f t="shared" si="15"/>
        <v>0</v>
      </c>
      <c r="G331">
        <v>0</v>
      </c>
      <c r="H331">
        <v>0</v>
      </c>
      <c r="I331">
        <v>0</v>
      </c>
      <c r="J331">
        <v>0</v>
      </c>
      <c r="K331">
        <f t="shared" si="16"/>
        <v>0</v>
      </c>
    </row>
    <row r="332" spans="1:11" x14ac:dyDescent="0.25">
      <c r="A332" s="29">
        <f t="shared" si="17"/>
        <v>330</v>
      </c>
      <c r="B332">
        <v>0</v>
      </c>
      <c r="C332">
        <v>0</v>
      </c>
      <c r="D332">
        <v>0</v>
      </c>
      <c r="E332">
        <v>0</v>
      </c>
      <c r="F332">
        <f t="shared" si="15"/>
        <v>0</v>
      </c>
      <c r="G332">
        <v>0</v>
      </c>
      <c r="H332">
        <v>1</v>
      </c>
      <c r="I332">
        <v>1</v>
      </c>
      <c r="J332">
        <v>1</v>
      </c>
      <c r="K332">
        <f t="shared" si="16"/>
        <v>1</v>
      </c>
    </row>
    <row r="333" spans="1:11" x14ac:dyDescent="0.25">
      <c r="A333" s="29">
        <f t="shared" si="17"/>
        <v>331</v>
      </c>
      <c r="B333">
        <v>0</v>
      </c>
      <c r="C333">
        <v>0</v>
      </c>
      <c r="D333">
        <v>0</v>
      </c>
      <c r="E333">
        <v>0</v>
      </c>
      <c r="F333">
        <f t="shared" si="15"/>
        <v>0</v>
      </c>
      <c r="G333">
        <v>0</v>
      </c>
      <c r="H333">
        <v>1</v>
      </c>
      <c r="I333">
        <v>1</v>
      </c>
      <c r="J333">
        <v>1</v>
      </c>
      <c r="K333">
        <f t="shared" si="16"/>
        <v>1</v>
      </c>
    </row>
    <row r="334" spans="1:11" x14ac:dyDescent="0.25">
      <c r="A334" s="29">
        <f t="shared" si="17"/>
        <v>332</v>
      </c>
      <c r="B334">
        <v>0</v>
      </c>
      <c r="C334">
        <v>0</v>
      </c>
      <c r="D334">
        <v>0</v>
      </c>
      <c r="E334">
        <v>0</v>
      </c>
      <c r="F334">
        <f t="shared" si="15"/>
        <v>0</v>
      </c>
      <c r="G334">
        <v>0</v>
      </c>
      <c r="H334">
        <v>0</v>
      </c>
      <c r="I334">
        <v>0</v>
      </c>
      <c r="J334">
        <v>0</v>
      </c>
      <c r="K334">
        <f t="shared" si="16"/>
        <v>0</v>
      </c>
    </row>
    <row r="335" spans="1:11" x14ac:dyDescent="0.25">
      <c r="A335" s="29">
        <f t="shared" si="17"/>
        <v>333</v>
      </c>
      <c r="B335">
        <v>0</v>
      </c>
      <c r="C335">
        <v>0</v>
      </c>
      <c r="D335">
        <v>0</v>
      </c>
      <c r="E335">
        <v>0</v>
      </c>
      <c r="F335">
        <f t="shared" si="15"/>
        <v>0</v>
      </c>
      <c r="G335">
        <v>0</v>
      </c>
      <c r="H335">
        <v>0</v>
      </c>
      <c r="I335">
        <v>0</v>
      </c>
      <c r="J335">
        <v>0</v>
      </c>
      <c r="K335">
        <f t="shared" si="16"/>
        <v>0</v>
      </c>
    </row>
    <row r="336" spans="1:11" x14ac:dyDescent="0.25">
      <c r="A336" s="29">
        <f t="shared" si="17"/>
        <v>334</v>
      </c>
      <c r="B336">
        <v>0</v>
      </c>
      <c r="C336">
        <v>0</v>
      </c>
      <c r="D336">
        <v>0</v>
      </c>
      <c r="E336">
        <v>0</v>
      </c>
      <c r="F336">
        <f t="shared" si="15"/>
        <v>0</v>
      </c>
      <c r="G336">
        <v>0</v>
      </c>
      <c r="H336">
        <v>0</v>
      </c>
      <c r="I336">
        <v>1</v>
      </c>
      <c r="J336">
        <v>0</v>
      </c>
      <c r="K336">
        <f t="shared" si="16"/>
        <v>0</v>
      </c>
    </row>
    <row r="337" spans="1:11" x14ac:dyDescent="0.25">
      <c r="A337" s="29">
        <f t="shared" si="17"/>
        <v>335</v>
      </c>
      <c r="B337">
        <v>0</v>
      </c>
      <c r="C337">
        <v>0</v>
      </c>
      <c r="D337">
        <v>0</v>
      </c>
      <c r="E337">
        <v>0</v>
      </c>
      <c r="F337">
        <f t="shared" si="15"/>
        <v>0</v>
      </c>
      <c r="G337">
        <v>0</v>
      </c>
      <c r="H337">
        <v>0</v>
      </c>
      <c r="I337">
        <v>0</v>
      </c>
      <c r="J337">
        <v>0</v>
      </c>
      <c r="K337">
        <f t="shared" si="16"/>
        <v>0</v>
      </c>
    </row>
    <row r="338" spans="1:11" x14ac:dyDescent="0.25">
      <c r="A338" s="29">
        <f t="shared" si="17"/>
        <v>336</v>
      </c>
      <c r="B338">
        <v>0</v>
      </c>
      <c r="C338">
        <v>0</v>
      </c>
      <c r="D338">
        <v>0</v>
      </c>
      <c r="E338">
        <v>0</v>
      </c>
      <c r="F338">
        <f t="shared" si="15"/>
        <v>0</v>
      </c>
      <c r="G338">
        <v>0</v>
      </c>
      <c r="H338">
        <v>0</v>
      </c>
      <c r="I338">
        <v>0</v>
      </c>
      <c r="J338">
        <v>0</v>
      </c>
      <c r="K338">
        <f t="shared" si="16"/>
        <v>0</v>
      </c>
    </row>
    <row r="339" spans="1:11" x14ac:dyDescent="0.25">
      <c r="A339" s="29">
        <f t="shared" si="17"/>
        <v>337</v>
      </c>
      <c r="B339">
        <v>0</v>
      </c>
      <c r="C339">
        <v>0</v>
      </c>
      <c r="D339">
        <v>0</v>
      </c>
      <c r="E339">
        <v>0</v>
      </c>
      <c r="F339">
        <f t="shared" si="15"/>
        <v>0</v>
      </c>
      <c r="G339">
        <v>0</v>
      </c>
      <c r="H339">
        <v>1</v>
      </c>
      <c r="I339">
        <v>1</v>
      </c>
      <c r="J339">
        <v>0</v>
      </c>
      <c r="K339">
        <f t="shared" si="16"/>
        <v>0</v>
      </c>
    </row>
    <row r="340" spans="1:11" x14ac:dyDescent="0.25">
      <c r="A340" s="29">
        <f t="shared" si="17"/>
        <v>338</v>
      </c>
      <c r="B340">
        <v>0</v>
      </c>
      <c r="C340">
        <v>0</v>
      </c>
      <c r="D340">
        <v>0</v>
      </c>
      <c r="E340">
        <v>0</v>
      </c>
      <c r="F340">
        <f t="shared" si="15"/>
        <v>0</v>
      </c>
      <c r="G340">
        <v>0</v>
      </c>
      <c r="H340">
        <v>0</v>
      </c>
      <c r="I340">
        <v>0</v>
      </c>
      <c r="J340">
        <v>0</v>
      </c>
      <c r="K340">
        <f t="shared" si="16"/>
        <v>0</v>
      </c>
    </row>
    <row r="341" spans="1:11" x14ac:dyDescent="0.25">
      <c r="A341" s="29">
        <f t="shared" si="17"/>
        <v>339</v>
      </c>
      <c r="B341">
        <v>0</v>
      </c>
      <c r="C341">
        <v>0</v>
      </c>
      <c r="D341">
        <v>0</v>
      </c>
      <c r="E341">
        <v>0</v>
      </c>
      <c r="F341">
        <f t="shared" si="15"/>
        <v>0</v>
      </c>
      <c r="G341">
        <v>0</v>
      </c>
      <c r="H341">
        <v>0</v>
      </c>
      <c r="I341">
        <v>0</v>
      </c>
      <c r="J341">
        <v>0</v>
      </c>
      <c r="K341">
        <f t="shared" si="16"/>
        <v>0</v>
      </c>
    </row>
    <row r="342" spans="1:11" x14ac:dyDescent="0.25">
      <c r="A342" s="29">
        <f t="shared" si="17"/>
        <v>340</v>
      </c>
      <c r="B342">
        <v>0</v>
      </c>
      <c r="C342">
        <v>0</v>
      </c>
      <c r="D342">
        <v>0</v>
      </c>
      <c r="E342">
        <v>0</v>
      </c>
      <c r="F342">
        <f t="shared" si="15"/>
        <v>0</v>
      </c>
      <c r="G342">
        <v>0</v>
      </c>
      <c r="H342">
        <v>0</v>
      </c>
      <c r="I342">
        <v>0</v>
      </c>
      <c r="J342">
        <v>0</v>
      </c>
      <c r="K342">
        <f t="shared" si="16"/>
        <v>0</v>
      </c>
    </row>
    <row r="343" spans="1:11" x14ac:dyDescent="0.25">
      <c r="A343" s="29">
        <f t="shared" si="17"/>
        <v>341</v>
      </c>
      <c r="B343">
        <v>0</v>
      </c>
      <c r="C343">
        <v>0</v>
      </c>
      <c r="D343">
        <v>0</v>
      </c>
      <c r="E343">
        <v>0</v>
      </c>
      <c r="F343">
        <f t="shared" si="15"/>
        <v>0</v>
      </c>
      <c r="G343">
        <v>0</v>
      </c>
      <c r="H343">
        <v>0</v>
      </c>
      <c r="I343">
        <v>0</v>
      </c>
      <c r="J343">
        <v>0</v>
      </c>
      <c r="K343">
        <f t="shared" si="16"/>
        <v>0</v>
      </c>
    </row>
    <row r="344" spans="1:11" x14ac:dyDescent="0.25">
      <c r="A344" s="29">
        <f t="shared" si="17"/>
        <v>342</v>
      </c>
      <c r="B344">
        <v>0</v>
      </c>
      <c r="C344">
        <v>0</v>
      </c>
      <c r="D344">
        <v>0</v>
      </c>
      <c r="E344">
        <v>0</v>
      </c>
      <c r="F344">
        <f t="shared" si="15"/>
        <v>0</v>
      </c>
      <c r="G344">
        <v>0</v>
      </c>
      <c r="H344">
        <v>0</v>
      </c>
      <c r="I344">
        <v>0</v>
      </c>
      <c r="J344">
        <v>0</v>
      </c>
      <c r="K344">
        <f t="shared" si="16"/>
        <v>0</v>
      </c>
    </row>
    <row r="345" spans="1:11" x14ac:dyDescent="0.25">
      <c r="A345" s="29">
        <f t="shared" si="17"/>
        <v>343</v>
      </c>
      <c r="B345">
        <v>0</v>
      </c>
      <c r="C345">
        <v>0</v>
      </c>
      <c r="D345">
        <v>0</v>
      </c>
      <c r="E345">
        <v>0</v>
      </c>
      <c r="F345">
        <f t="shared" si="15"/>
        <v>0</v>
      </c>
      <c r="G345">
        <v>1</v>
      </c>
      <c r="H345">
        <v>1</v>
      </c>
      <c r="I345">
        <v>1</v>
      </c>
      <c r="J345">
        <v>1</v>
      </c>
      <c r="K345">
        <f t="shared" si="16"/>
        <v>1</v>
      </c>
    </row>
    <row r="346" spans="1:11" x14ac:dyDescent="0.25">
      <c r="A346" s="29">
        <f t="shared" si="17"/>
        <v>344</v>
      </c>
      <c r="B346">
        <v>0</v>
      </c>
      <c r="C346">
        <v>0</v>
      </c>
      <c r="D346">
        <v>0</v>
      </c>
      <c r="E346">
        <v>0</v>
      </c>
      <c r="F346">
        <f t="shared" si="15"/>
        <v>0</v>
      </c>
      <c r="G346">
        <v>0</v>
      </c>
      <c r="H346">
        <v>0</v>
      </c>
      <c r="I346">
        <v>0</v>
      </c>
      <c r="J346">
        <v>0</v>
      </c>
      <c r="K346">
        <f t="shared" si="16"/>
        <v>0</v>
      </c>
    </row>
    <row r="347" spans="1:11" x14ac:dyDescent="0.25">
      <c r="A347" s="29">
        <f t="shared" si="17"/>
        <v>345</v>
      </c>
      <c r="B347">
        <v>0</v>
      </c>
      <c r="C347">
        <v>0</v>
      </c>
      <c r="D347">
        <v>0</v>
      </c>
      <c r="E347">
        <v>0</v>
      </c>
      <c r="F347">
        <f t="shared" si="15"/>
        <v>0</v>
      </c>
      <c r="G347">
        <v>0</v>
      </c>
      <c r="H347">
        <v>0</v>
      </c>
      <c r="I347">
        <v>0</v>
      </c>
      <c r="J347">
        <v>0</v>
      </c>
      <c r="K347">
        <f t="shared" si="16"/>
        <v>0</v>
      </c>
    </row>
    <row r="348" spans="1:11" x14ac:dyDescent="0.25">
      <c r="A348" s="29">
        <f t="shared" si="17"/>
        <v>346</v>
      </c>
      <c r="B348">
        <v>0</v>
      </c>
      <c r="C348">
        <v>0</v>
      </c>
      <c r="D348">
        <v>0</v>
      </c>
      <c r="E348">
        <v>0</v>
      </c>
      <c r="F348">
        <f t="shared" si="15"/>
        <v>0</v>
      </c>
      <c r="G348">
        <v>0</v>
      </c>
      <c r="H348">
        <v>0</v>
      </c>
      <c r="I348">
        <v>0</v>
      </c>
      <c r="J348">
        <v>0</v>
      </c>
      <c r="K348">
        <f t="shared" si="16"/>
        <v>0</v>
      </c>
    </row>
    <row r="349" spans="1:11" x14ac:dyDescent="0.25">
      <c r="A349" s="29">
        <f t="shared" si="17"/>
        <v>347</v>
      </c>
      <c r="B349">
        <v>0</v>
      </c>
      <c r="C349">
        <v>0</v>
      </c>
      <c r="D349">
        <v>1</v>
      </c>
      <c r="E349">
        <v>0</v>
      </c>
      <c r="F349">
        <f t="shared" si="15"/>
        <v>0</v>
      </c>
      <c r="G349">
        <v>0</v>
      </c>
      <c r="H349">
        <v>0</v>
      </c>
      <c r="I349">
        <v>0</v>
      </c>
      <c r="J349">
        <v>0</v>
      </c>
      <c r="K349">
        <f t="shared" si="16"/>
        <v>0</v>
      </c>
    </row>
    <row r="350" spans="1:11" x14ac:dyDescent="0.25">
      <c r="A350" s="29">
        <f t="shared" si="17"/>
        <v>348</v>
      </c>
      <c r="B350">
        <v>0</v>
      </c>
      <c r="C350">
        <v>1</v>
      </c>
      <c r="D350">
        <v>1</v>
      </c>
      <c r="E350">
        <v>1</v>
      </c>
      <c r="F350">
        <f t="shared" si="15"/>
        <v>1</v>
      </c>
      <c r="G350">
        <v>0</v>
      </c>
      <c r="H350">
        <v>1</v>
      </c>
      <c r="I350">
        <v>1</v>
      </c>
      <c r="J350">
        <v>1</v>
      </c>
      <c r="K350">
        <f t="shared" si="16"/>
        <v>1</v>
      </c>
    </row>
    <row r="351" spans="1:11" x14ac:dyDescent="0.25">
      <c r="A351" s="29">
        <f t="shared" si="17"/>
        <v>349</v>
      </c>
      <c r="B351">
        <v>0</v>
      </c>
      <c r="C351">
        <v>0</v>
      </c>
      <c r="D351">
        <v>0</v>
      </c>
      <c r="E351">
        <v>0</v>
      </c>
      <c r="F351">
        <f t="shared" si="15"/>
        <v>0</v>
      </c>
      <c r="G351">
        <v>0</v>
      </c>
      <c r="H351">
        <v>1</v>
      </c>
      <c r="I351">
        <v>1</v>
      </c>
      <c r="J351">
        <v>1</v>
      </c>
      <c r="K351">
        <f t="shared" si="16"/>
        <v>1</v>
      </c>
    </row>
    <row r="352" spans="1:11" x14ac:dyDescent="0.25">
      <c r="A352" s="29">
        <f t="shared" si="17"/>
        <v>350</v>
      </c>
      <c r="B352">
        <v>0</v>
      </c>
      <c r="C352">
        <v>0</v>
      </c>
      <c r="D352">
        <v>0</v>
      </c>
      <c r="E352">
        <v>0</v>
      </c>
      <c r="F352">
        <f t="shared" si="15"/>
        <v>0</v>
      </c>
      <c r="G352">
        <v>0</v>
      </c>
      <c r="H352">
        <v>1</v>
      </c>
      <c r="I352">
        <v>0</v>
      </c>
      <c r="J352">
        <v>1</v>
      </c>
      <c r="K352">
        <f t="shared" si="16"/>
        <v>1</v>
      </c>
    </row>
    <row r="353" spans="1:11" x14ac:dyDescent="0.25">
      <c r="A353" s="29">
        <f t="shared" si="17"/>
        <v>351</v>
      </c>
      <c r="B353">
        <v>0</v>
      </c>
      <c r="C353">
        <v>0</v>
      </c>
      <c r="D353">
        <v>0</v>
      </c>
      <c r="E353">
        <v>0</v>
      </c>
      <c r="F353">
        <f t="shared" si="15"/>
        <v>0</v>
      </c>
      <c r="G353">
        <v>0</v>
      </c>
      <c r="H353">
        <v>0</v>
      </c>
      <c r="I353">
        <v>0</v>
      </c>
      <c r="J353">
        <v>0</v>
      </c>
      <c r="K353">
        <f t="shared" si="16"/>
        <v>0</v>
      </c>
    </row>
    <row r="354" spans="1:11" x14ac:dyDescent="0.25">
      <c r="A354" s="29">
        <f t="shared" si="17"/>
        <v>352</v>
      </c>
      <c r="B354">
        <v>0</v>
      </c>
      <c r="C354">
        <v>0</v>
      </c>
      <c r="D354">
        <v>0</v>
      </c>
      <c r="E354">
        <v>0</v>
      </c>
      <c r="F354">
        <f t="shared" si="15"/>
        <v>0</v>
      </c>
      <c r="G354">
        <v>0</v>
      </c>
      <c r="H354">
        <v>1</v>
      </c>
      <c r="I354">
        <v>0</v>
      </c>
      <c r="J354">
        <v>1</v>
      </c>
      <c r="K354">
        <f t="shared" si="16"/>
        <v>1</v>
      </c>
    </row>
    <row r="355" spans="1:11" x14ac:dyDescent="0.25">
      <c r="A355" s="29">
        <f t="shared" si="17"/>
        <v>353</v>
      </c>
      <c r="B355">
        <v>0</v>
      </c>
      <c r="C355">
        <v>0</v>
      </c>
      <c r="D355">
        <v>0</v>
      </c>
      <c r="E355">
        <v>0</v>
      </c>
      <c r="F355">
        <f t="shared" si="15"/>
        <v>0</v>
      </c>
      <c r="G355">
        <v>0</v>
      </c>
      <c r="H355">
        <v>1</v>
      </c>
      <c r="I355">
        <v>1</v>
      </c>
      <c r="J355">
        <v>1</v>
      </c>
      <c r="K355">
        <f t="shared" si="16"/>
        <v>1</v>
      </c>
    </row>
    <row r="356" spans="1:11" x14ac:dyDescent="0.25">
      <c r="A356" s="29">
        <f t="shared" si="17"/>
        <v>354</v>
      </c>
      <c r="B356">
        <v>0</v>
      </c>
      <c r="C356">
        <v>0</v>
      </c>
      <c r="D356">
        <v>0</v>
      </c>
      <c r="E356">
        <v>0</v>
      </c>
      <c r="F356">
        <f t="shared" si="15"/>
        <v>0</v>
      </c>
      <c r="G356">
        <v>0</v>
      </c>
      <c r="H356">
        <v>1</v>
      </c>
      <c r="I356">
        <v>1</v>
      </c>
      <c r="J356">
        <v>1</v>
      </c>
      <c r="K356">
        <f t="shared" si="16"/>
        <v>1</v>
      </c>
    </row>
    <row r="357" spans="1:11" x14ac:dyDescent="0.25">
      <c r="A357" s="29">
        <f t="shared" si="17"/>
        <v>355</v>
      </c>
      <c r="B357">
        <v>0</v>
      </c>
      <c r="C357">
        <v>0</v>
      </c>
      <c r="D357">
        <v>0</v>
      </c>
      <c r="E357">
        <v>0</v>
      </c>
      <c r="F357">
        <f t="shared" si="15"/>
        <v>0</v>
      </c>
      <c r="G357">
        <v>0</v>
      </c>
      <c r="H357">
        <v>0</v>
      </c>
      <c r="I357">
        <v>0</v>
      </c>
      <c r="J357">
        <v>0</v>
      </c>
      <c r="K357">
        <f t="shared" si="16"/>
        <v>0</v>
      </c>
    </row>
    <row r="358" spans="1:11" x14ac:dyDescent="0.25">
      <c r="A358" s="29">
        <f t="shared" si="17"/>
        <v>356</v>
      </c>
      <c r="B358">
        <v>0</v>
      </c>
      <c r="C358">
        <v>0</v>
      </c>
      <c r="D358">
        <v>0</v>
      </c>
      <c r="E358">
        <v>0</v>
      </c>
      <c r="F358">
        <f t="shared" si="15"/>
        <v>0</v>
      </c>
      <c r="G358">
        <v>0</v>
      </c>
      <c r="H358">
        <v>0</v>
      </c>
      <c r="I358">
        <v>0</v>
      </c>
      <c r="J358">
        <v>0</v>
      </c>
      <c r="K358">
        <f t="shared" si="16"/>
        <v>0</v>
      </c>
    </row>
    <row r="359" spans="1:11" x14ac:dyDescent="0.25">
      <c r="A359" s="29">
        <f t="shared" si="17"/>
        <v>357</v>
      </c>
      <c r="B359">
        <v>1</v>
      </c>
      <c r="C359">
        <v>0</v>
      </c>
      <c r="D359">
        <v>0</v>
      </c>
      <c r="E359">
        <v>0</v>
      </c>
      <c r="F359">
        <f t="shared" si="15"/>
        <v>0</v>
      </c>
      <c r="G359">
        <v>0</v>
      </c>
      <c r="H359">
        <v>1</v>
      </c>
      <c r="I359">
        <v>1</v>
      </c>
      <c r="J359">
        <v>1</v>
      </c>
      <c r="K359">
        <f t="shared" si="16"/>
        <v>1</v>
      </c>
    </row>
    <row r="360" spans="1:11" x14ac:dyDescent="0.25">
      <c r="A360" s="29">
        <f t="shared" si="17"/>
        <v>358</v>
      </c>
      <c r="B360">
        <v>1</v>
      </c>
      <c r="C360">
        <v>1</v>
      </c>
      <c r="D360">
        <v>1</v>
      </c>
      <c r="E360">
        <v>1</v>
      </c>
      <c r="F360">
        <f t="shared" si="15"/>
        <v>1</v>
      </c>
      <c r="G360">
        <v>0</v>
      </c>
      <c r="H360">
        <v>0</v>
      </c>
      <c r="I360">
        <v>0</v>
      </c>
      <c r="J360">
        <v>0</v>
      </c>
      <c r="K360">
        <f t="shared" si="16"/>
        <v>0</v>
      </c>
    </row>
    <row r="361" spans="1:11" x14ac:dyDescent="0.25">
      <c r="A361" s="29">
        <f t="shared" si="17"/>
        <v>359</v>
      </c>
      <c r="B361">
        <v>0</v>
      </c>
      <c r="C361">
        <v>1</v>
      </c>
      <c r="D361">
        <v>1</v>
      </c>
      <c r="E361">
        <v>1</v>
      </c>
      <c r="F361">
        <f t="shared" si="15"/>
        <v>1</v>
      </c>
      <c r="G361">
        <v>0</v>
      </c>
      <c r="H361">
        <v>1</v>
      </c>
      <c r="I361">
        <v>1</v>
      </c>
      <c r="J361">
        <v>1</v>
      </c>
      <c r="K361">
        <f t="shared" si="16"/>
        <v>1</v>
      </c>
    </row>
    <row r="362" spans="1:11" x14ac:dyDescent="0.25">
      <c r="A362" s="29">
        <f t="shared" si="17"/>
        <v>360</v>
      </c>
      <c r="B362">
        <v>0</v>
      </c>
      <c r="C362">
        <v>0</v>
      </c>
      <c r="D362">
        <v>0</v>
      </c>
      <c r="E362">
        <v>0</v>
      </c>
      <c r="F362">
        <f t="shared" si="15"/>
        <v>0</v>
      </c>
      <c r="G362">
        <v>0</v>
      </c>
      <c r="H362">
        <v>0</v>
      </c>
      <c r="I362">
        <v>0</v>
      </c>
      <c r="J362">
        <v>0</v>
      </c>
      <c r="K362">
        <f t="shared" si="16"/>
        <v>0</v>
      </c>
    </row>
    <row r="363" spans="1:11" x14ac:dyDescent="0.25">
      <c r="A363" s="29">
        <f t="shared" si="17"/>
        <v>361</v>
      </c>
      <c r="B363">
        <v>0</v>
      </c>
      <c r="C363">
        <v>0</v>
      </c>
      <c r="D363">
        <v>0</v>
      </c>
      <c r="E363">
        <v>0</v>
      </c>
      <c r="F363">
        <f t="shared" si="15"/>
        <v>0</v>
      </c>
      <c r="G363">
        <v>0</v>
      </c>
      <c r="H363">
        <v>0</v>
      </c>
      <c r="I363">
        <v>0</v>
      </c>
      <c r="J363">
        <v>0</v>
      </c>
      <c r="K363">
        <f t="shared" si="16"/>
        <v>0</v>
      </c>
    </row>
    <row r="364" spans="1:11" x14ac:dyDescent="0.25">
      <c r="A364" s="29">
        <f t="shared" si="17"/>
        <v>362</v>
      </c>
      <c r="B364">
        <v>0</v>
      </c>
      <c r="C364">
        <v>0</v>
      </c>
      <c r="D364">
        <v>0</v>
      </c>
      <c r="E364">
        <v>0</v>
      </c>
      <c r="F364">
        <f t="shared" si="15"/>
        <v>0</v>
      </c>
      <c r="G364">
        <v>0</v>
      </c>
      <c r="H364">
        <v>0</v>
      </c>
      <c r="I364">
        <v>0</v>
      </c>
      <c r="J364">
        <v>0</v>
      </c>
      <c r="K364">
        <f t="shared" si="16"/>
        <v>0</v>
      </c>
    </row>
    <row r="365" spans="1:11" x14ac:dyDescent="0.25">
      <c r="A365" s="29">
        <f t="shared" si="17"/>
        <v>363</v>
      </c>
      <c r="B365">
        <v>0</v>
      </c>
      <c r="C365">
        <v>0</v>
      </c>
      <c r="D365">
        <v>0</v>
      </c>
      <c r="E365">
        <v>0</v>
      </c>
      <c r="F365">
        <f t="shared" si="15"/>
        <v>0</v>
      </c>
      <c r="G365">
        <v>0</v>
      </c>
      <c r="H365">
        <v>0</v>
      </c>
      <c r="I365">
        <v>0</v>
      </c>
      <c r="J365">
        <v>0</v>
      </c>
      <c r="K365">
        <f t="shared" si="16"/>
        <v>0</v>
      </c>
    </row>
    <row r="366" spans="1:11" x14ac:dyDescent="0.25">
      <c r="A366" s="29">
        <f t="shared" si="17"/>
        <v>364</v>
      </c>
      <c r="B366">
        <v>0</v>
      </c>
      <c r="C366">
        <v>0</v>
      </c>
      <c r="D366">
        <v>1</v>
      </c>
      <c r="E366">
        <v>0</v>
      </c>
      <c r="F366">
        <f t="shared" si="15"/>
        <v>0</v>
      </c>
      <c r="G366">
        <v>0</v>
      </c>
      <c r="H366">
        <v>0</v>
      </c>
      <c r="I366">
        <v>0</v>
      </c>
      <c r="J366">
        <v>0</v>
      </c>
      <c r="K366">
        <f t="shared" si="16"/>
        <v>0</v>
      </c>
    </row>
    <row r="367" spans="1:11" x14ac:dyDescent="0.25">
      <c r="A367" s="29">
        <f t="shared" si="17"/>
        <v>365</v>
      </c>
      <c r="B367">
        <v>0</v>
      </c>
      <c r="C367">
        <v>0</v>
      </c>
      <c r="D367">
        <v>0</v>
      </c>
      <c r="E367">
        <v>0</v>
      </c>
      <c r="F367">
        <f t="shared" si="15"/>
        <v>0</v>
      </c>
      <c r="G367">
        <v>0</v>
      </c>
      <c r="H367">
        <v>0</v>
      </c>
      <c r="I367">
        <v>0</v>
      </c>
      <c r="J367">
        <v>0</v>
      </c>
      <c r="K367">
        <f t="shared" si="16"/>
        <v>0</v>
      </c>
    </row>
    <row r="368" spans="1:11" x14ac:dyDescent="0.25">
      <c r="A368" s="29">
        <f t="shared" si="17"/>
        <v>366</v>
      </c>
      <c r="B368">
        <v>0</v>
      </c>
      <c r="C368">
        <v>0</v>
      </c>
      <c r="D368">
        <v>0</v>
      </c>
      <c r="E368">
        <v>0</v>
      </c>
      <c r="F368">
        <f t="shared" si="15"/>
        <v>0</v>
      </c>
      <c r="G368">
        <v>0</v>
      </c>
      <c r="H368">
        <v>0</v>
      </c>
      <c r="I368">
        <v>0</v>
      </c>
      <c r="J368">
        <v>0</v>
      </c>
      <c r="K368">
        <f t="shared" si="16"/>
        <v>0</v>
      </c>
    </row>
    <row r="369" spans="1:11" x14ac:dyDescent="0.25">
      <c r="A369" s="29">
        <f t="shared" si="17"/>
        <v>367</v>
      </c>
      <c r="B369">
        <v>0</v>
      </c>
      <c r="C369">
        <v>0</v>
      </c>
      <c r="D369">
        <v>0</v>
      </c>
      <c r="E369">
        <v>0</v>
      </c>
      <c r="F369">
        <f t="shared" si="15"/>
        <v>0</v>
      </c>
      <c r="G369">
        <v>0</v>
      </c>
      <c r="H369">
        <v>0</v>
      </c>
      <c r="I369">
        <v>0</v>
      </c>
      <c r="J369">
        <v>0</v>
      </c>
      <c r="K369">
        <f t="shared" si="16"/>
        <v>0</v>
      </c>
    </row>
    <row r="370" spans="1:11" x14ac:dyDescent="0.25">
      <c r="A370" s="29">
        <f t="shared" si="17"/>
        <v>368</v>
      </c>
      <c r="B370">
        <v>0</v>
      </c>
      <c r="C370">
        <v>0</v>
      </c>
      <c r="D370">
        <v>0</v>
      </c>
      <c r="E370">
        <v>0</v>
      </c>
      <c r="F370">
        <f t="shared" si="15"/>
        <v>0</v>
      </c>
      <c r="G370">
        <v>0</v>
      </c>
      <c r="H370">
        <v>0</v>
      </c>
      <c r="I370">
        <v>0</v>
      </c>
      <c r="J370">
        <v>0</v>
      </c>
      <c r="K370">
        <f t="shared" si="16"/>
        <v>0</v>
      </c>
    </row>
    <row r="371" spans="1:11" x14ac:dyDescent="0.25">
      <c r="A371" s="29">
        <f t="shared" si="17"/>
        <v>369</v>
      </c>
      <c r="B371">
        <v>1</v>
      </c>
      <c r="C371">
        <v>1</v>
      </c>
      <c r="D371">
        <v>1</v>
      </c>
      <c r="E371">
        <v>1</v>
      </c>
      <c r="F371">
        <f t="shared" si="15"/>
        <v>1</v>
      </c>
      <c r="G371">
        <v>0</v>
      </c>
      <c r="H371">
        <v>0</v>
      </c>
      <c r="I371">
        <v>0</v>
      </c>
      <c r="J371">
        <v>0</v>
      </c>
      <c r="K371">
        <f t="shared" si="16"/>
        <v>0</v>
      </c>
    </row>
    <row r="372" spans="1:11" x14ac:dyDescent="0.25">
      <c r="A372" s="29">
        <f t="shared" si="17"/>
        <v>370</v>
      </c>
      <c r="B372">
        <v>0</v>
      </c>
      <c r="C372">
        <v>1</v>
      </c>
      <c r="D372">
        <v>1</v>
      </c>
      <c r="E372">
        <v>1</v>
      </c>
      <c r="F372">
        <f t="shared" si="15"/>
        <v>1</v>
      </c>
      <c r="G372">
        <v>0</v>
      </c>
      <c r="H372">
        <v>0</v>
      </c>
      <c r="I372">
        <v>0</v>
      </c>
      <c r="J372">
        <v>0</v>
      </c>
      <c r="K372">
        <f t="shared" si="16"/>
        <v>0</v>
      </c>
    </row>
    <row r="373" spans="1:11" x14ac:dyDescent="0.25">
      <c r="A373" s="29">
        <f t="shared" si="17"/>
        <v>371</v>
      </c>
      <c r="B373">
        <v>0</v>
      </c>
      <c r="C373">
        <v>1</v>
      </c>
      <c r="D373">
        <v>1</v>
      </c>
      <c r="E373">
        <v>1</v>
      </c>
      <c r="F373">
        <f t="shared" si="15"/>
        <v>1</v>
      </c>
      <c r="G373">
        <v>0</v>
      </c>
      <c r="H373">
        <v>0</v>
      </c>
      <c r="I373">
        <v>0</v>
      </c>
      <c r="J373">
        <v>0</v>
      </c>
      <c r="K373">
        <f t="shared" si="16"/>
        <v>0</v>
      </c>
    </row>
    <row r="374" spans="1:11" x14ac:dyDescent="0.25">
      <c r="A374" s="29">
        <f t="shared" si="17"/>
        <v>372</v>
      </c>
      <c r="B374">
        <v>1</v>
      </c>
      <c r="C374">
        <v>0</v>
      </c>
      <c r="D374">
        <v>0</v>
      </c>
      <c r="E374">
        <v>0</v>
      </c>
      <c r="F374">
        <f t="shared" si="15"/>
        <v>0</v>
      </c>
      <c r="G374">
        <v>0</v>
      </c>
      <c r="H374">
        <v>0</v>
      </c>
      <c r="I374">
        <v>0</v>
      </c>
      <c r="J374">
        <v>0</v>
      </c>
      <c r="K374">
        <f t="shared" si="16"/>
        <v>0</v>
      </c>
    </row>
    <row r="375" spans="1:11" x14ac:dyDescent="0.25">
      <c r="A375" s="29">
        <f t="shared" si="17"/>
        <v>373</v>
      </c>
      <c r="B375">
        <v>0</v>
      </c>
      <c r="C375">
        <v>0</v>
      </c>
      <c r="D375">
        <v>0</v>
      </c>
      <c r="E375">
        <v>0</v>
      </c>
      <c r="F375">
        <f t="shared" si="15"/>
        <v>0</v>
      </c>
      <c r="G375">
        <v>0</v>
      </c>
      <c r="H375">
        <v>0</v>
      </c>
      <c r="I375">
        <v>0</v>
      </c>
      <c r="J375">
        <v>0</v>
      </c>
      <c r="K375">
        <f t="shared" si="16"/>
        <v>0</v>
      </c>
    </row>
    <row r="376" spans="1:11" x14ac:dyDescent="0.25">
      <c r="A376" s="29">
        <f t="shared" si="17"/>
        <v>374</v>
      </c>
      <c r="B376">
        <v>0</v>
      </c>
      <c r="C376">
        <v>0</v>
      </c>
      <c r="D376">
        <v>1</v>
      </c>
      <c r="E376">
        <v>0</v>
      </c>
      <c r="F376">
        <f t="shared" si="15"/>
        <v>0</v>
      </c>
      <c r="G376">
        <v>0</v>
      </c>
      <c r="H376">
        <v>1</v>
      </c>
      <c r="I376">
        <v>1</v>
      </c>
      <c r="J376">
        <v>1</v>
      </c>
      <c r="K376">
        <f t="shared" si="16"/>
        <v>1</v>
      </c>
    </row>
    <row r="377" spans="1:11" x14ac:dyDescent="0.25">
      <c r="A377" s="29">
        <f t="shared" si="17"/>
        <v>375</v>
      </c>
      <c r="B377">
        <v>0</v>
      </c>
      <c r="C377">
        <v>0</v>
      </c>
      <c r="D377">
        <v>0</v>
      </c>
      <c r="E377">
        <v>0</v>
      </c>
      <c r="F377">
        <f t="shared" si="15"/>
        <v>0</v>
      </c>
      <c r="G377">
        <v>1</v>
      </c>
      <c r="H377">
        <v>1</v>
      </c>
      <c r="I377">
        <v>0</v>
      </c>
      <c r="J377">
        <v>1</v>
      </c>
      <c r="K377">
        <f t="shared" si="16"/>
        <v>1</v>
      </c>
    </row>
    <row r="378" spans="1:11" x14ac:dyDescent="0.25">
      <c r="A378" s="29">
        <f t="shared" si="17"/>
        <v>376</v>
      </c>
      <c r="B378">
        <v>0</v>
      </c>
      <c r="C378">
        <v>0</v>
      </c>
      <c r="D378">
        <v>0</v>
      </c>
      <c r="E378">
        <v>0</v>
      </c>
      <c r="F378">
        <f t="shared" si="15"/>
        <v>0</v>
      </c>
      <c r="G378">
        <v>0</v>
      </c>
      <c r="H378">
        <v>0</v>
      </c>
      <c r="I378">
        <v>0</v>
      </c>
      <c r="J378">
        <v>0</v>
      </c>
      <c r="K378">
        <f t="shared" si="16"/>
        <v>0</v>
      </c>
    </row>
    <row r="379" spans="1:11" x14ac:dyDescent="0.25">
      <c r="A379" s="29">
        <f t="shared" si="17"/>
        <v>377</v>
      </c>
      <c r="B379">
        <v>0</v>
      </c>
      <c r="C379">
        <v>1</v>
      </c>
      <c r="D379">
        <v>1</v>
      </c>
      <c r="E379">
        <v>1</v>
      </c>
      <c r="F379">
        <f t="shared" si="15"/>
        <v>1</v>
      </c>
      <c r="G379">
        <v>0</v>
      </c>
      <c r="H379">
        <v>1</v>
      </c>
      <c r="I379">
        <v>0</v>
      </c>
      <c r="J379">
        <v>1</v>
      </c>
      <c r="K379">
        <f t="shared" si="16"/>
        <v>1</v>
      </c>
    </row>
    <row r="380" spans="1:11" x14ac:dyDescent="0.25">
      <c r="A380" s="29">
        <f t="shared" si="17"/>
        <v>378</v>
      </c>
      <c r="B380">
        <v>1</v>
      </c>
      <c r="C380">
        <v>1</v>
      </c>
      <c r="D380">
        <v>1</v>
      </c>
      <c r="E380">
        <v>1</v>
      </c>
      <c r="F380">
        <f t="shared" si="15"/>
        <v>1</v>
      </c>
      <c r="G380">
        <v>0</v>
      </c>
      <c r="H380">
        <v>0</v>
      </c>
      <c r="I380">
        <v>0</v>
      </c>
      <c r="J380">
        <v>1</v>
      </c>
      <c r="K380">
        <f t="shared" si="16"/>
        <v>0</v>
      </c>
    </row>
    <row r="381" spans="1:11" x14ac:dyDescent="0.25">
      <c r="A381" s="29">
        <f t="shared" si="17"/>
        <v>379</v>
      </c>
      <c r="B381">
        <v>0</v>
      </c>
      <c r="C381">
        <v>0</v>
      </c>
      <c r="D381">
        <v>0</v>
      </c>
      <c r="E381">
        <v>0</v>
      </c>
      <c r="F381">
        <f t="shared" si="15"/>
        <v>0</v>
      </c>
      <c r="G381">
        <v>0</v>
      </c>
      <c r="H381">
        <v>0</v>
      </c>
      <c r="I381">
        <v>0</v>
      </c>
      <c r="J381">
        <v>0</v>
      </c>
      <c r="K381">
        <f t="shared" si="16"/>
        <v>0</v>
      </c>
    </row>
    <row r="382" spans="1:11" x14ac:dyDescent="0.25">
      <c r="A382" s="29">
        <f t="shared" si="17"/>
        <v>380</v>
      </c>
      <c r="B382">
        <v>0</v>
      </c>
      <c r="C382">
        <v>0</v>
      </c>
      <c r="D382">
        <v>0</v>
      </c>
      <c r="E382">
        <v>0</v>
      </c>
      <c r="F382">
        <f t="shared" si="15"/>
        <v>0</v>
      </c>
      <c r="G382">
        <v>1</v>
      </c>
      <c r="H382">
        <v>1</v>
      </c>
      <c r="I382">
        <v>1</v>
      </c>
      <c r="J382">
        <v>1</v>
      </c>
      <c r="K382">
        <f t="shared" si="16"/>
        <v>1</v>
      </c>
    </row>
    <row r="383" spans="1:11" x14ac:dyDescent="0.25">
      <c r="A383" s="29">
        <f t="shared" si="17"/>
        <v>381</v>
      </c>
      <c r="B383">
        <v>0</v>
      </c>
      <c r="C383">
        <v>0</v>
      </c>
      <c r="D383">
        <v>0</v>
      </c>
      <c r="E383">
        <v>0</v>
      </c>
      <c r="F383">
        <f t="shared" si="15"/>
        <v>0</v>
      </c>
      <c r="G383">
        <v>0</v>
      </c>
      <c r="H383">
        <v>1</v>
      </c>
      <c r="I383">
        <v>1</v>
      </c>
      <c r="J383">
        <v>1</v>
      </c>
      <c r="K383">
        <f t="shared" si="16"/>
        <v>1</v>
      </c>
    </row>
    <row r="384" spans="1:11" x14ac:dyDescent="0.25">
      <c r="A384" s="29">
        <f t="shared" si="17"/>
        <v>382</v>
      </c>
      <c r="B384">
        <v>0</v>
      </c>
      <c r="C384">
        <v>0</v>
      </c>
      <c r="D384">
        <v>0</v>
      </c>
      <c r="E384">
        <v>0</v>
      </c>
      <c r="F384">
        <f t="shared" si="15"/>
        <v>0</v>
      </c>
      <c r="G384">
        <v>0</v>
      </c>
      <c r="H384">
        <v>0</v>
      </c>
      <c r="I384">
        <v>0</v>
      </c>
      <c r="J384">
        <v>0</v>
      </c>
      <c r="K384">
        <f t="shared" si="16"/>
        <v>0</v>
      </c>
    </row>
    <row r="385" spans="1:11" x14ac:dyDescent="0.25">
      <c r="A385" s="29">
        <f t="shared" si="17"/>
        <v>383</v>
      </c>
      <c r="B385">
        <v>0</v>
      </c>
      <c r="C385">
        <v>0</v>
      </c>
      <c r="D385">
        <v>0</v>
      </c>
      <c r="E385">
        <v>0</v>
      </c>
      <c r="F385">
        <f t="shared" si="15"/>
        <v>0</v>
      </c>
      <c r="G385">
        <v>0</v>
      </c>
      <c r="H385">
        <v>0</v>
      </c>
      <c r="I385">
        <v>0</v>
      </c>
      <c r="J385">
        <v>0</v>
      </c>
      <c r="K385">
        <f t="shared" si="16"/>
        <v>0</v>
      </c>
    </row>
    <row r="386" spans="1:11" x14ac:dyDescent="0.25">
      <c r="A386" s="29">
        <f t="shared" si="17"/>
        <v>384</v>
      </c>
      <c r="B386">
        <v>0</v>
      </c>
      <c r="C386">
        <v>0</v>
      </c>
      <c r="D386">
        <v>0</v>
      </c>
      <c r="E386">
        <v>0</v>
      </c>
      <c r="F386">
        <f t="shared" si="15"/>
        <v>0</v>
      </c>
      <c r="G386">
        <v>0</v>
      </c>
      <c r="H386">
        <v>1</v>
      </c>
      <c r="I386">
        <v>1</v>
      </c>
      <c r="J386">
        <v>1</v>
      </c>
      <c r="K386">
        <f t="shared" si="16"/>
        <v>1</v>
      </c>
    </row>
    <row r="387" spans="1:11" x14ac:dyDescent="0.25">
      <c r="A387" s="29">
        <f t="shared" si="17"/>
        <v>385</v>
      </c>
      <c r="B387">
        <v>0</v>
      </c>
      <c r="C387">
        <v>0</v>
      </c>
      <c r="D387">
        <v>0</v>
      </c>
      <c r="E387">
        <v>0</v>
      </c>
      <c r="F387">
        <f t="shared" si="15"/>
        <v>0</v>
      </c>
      <c r="G387">
        <v>0</v>
      </c>
      <c r="H387">
        <v>0</v>
      </c>
      <c r="I387">
        <v>0</v>
      </c>
      <c r="J387">
        <v>0</v>
      </c>
      <c r="K387">
        <f t="shared" si="16"/>
        <v>0</v>
      </c>
    </row>
    <row r="388" spans="1:11" x14ac:dyDescent="0.25">
      <c r="A388" s="29">
        <f t="shared" si="17"/>
        <v>386</v>
      </c>
      <c r="B388">
        <v>0</v>
      </c>
      <c r="C388">
        <v>0</v>
      </c>
      <c r="D388">
        <v>0</v>
      </c>
      <c r="E388">
        <v>0</v>
      </c>
      <c r="F388">
        <f t="shared" ref="F388:F451" si="18">IF(SUMPRODUCT(C388:E388,$N$1:$P$1)&lt;$Q$1,0,1)</f>
        <v>0</v>
      </c>
      <c r="G388">
        <v>0</v>
      </c>
      <c r="H388">
        <v>0</v>
      </c>
      <c r="I388">
        <v>0</v>
      </c>
      <c r="J388">
        <v>0</v>
      </c>
      <c r="K388">
        <f t="shared" ref="K388:K451" si="19">IF(SUMPRODUCT(H388:J388,$N$1:$P$1)&lt;$Q$1,0,1)</f>
        <v>0</v>
      </c>
    </row>
    <row r="389" spans="1:11" x14ac:dyDescent="0.25">
      <c r="A389" s="29">
        <f t="shared" ref="A389:A452" si="20">A388+1</f>
        <v>387</v>
      </c>
      <c r="B389">
        <v>0</v>
      </c>
      <c r="C389">
        <v>0</v>
      </c>
      <c r="D389">
        <v>0</v>
      </c>
      <c r="E389">
        <v>0</v>
      </c>
      <c r="F389">
        <f t="shared" si="18"/>
        <v>0</v>
      </c>
      <c r="G389">
        <v>0</v>
      </c>
      <c r="H389">
        <v>1</v>
      </c>
      <c r="I389">
        <v>1</v>
      </c>
      <c r="J389">
        <v>1</v>
      </c>
      <c r="K389">
        <f t="shared" si="19"/>
        <v>1</v>
      </c>
    </row>
    <row r="390" spans="1:11" x14ac:dyDescent="0.25">
      <c r="A390" s="29">
        <f t="shared" si="20"/>
        <v>388</v>
      </c>
      <c r="B390">
        <v>0</v>
      </c>
      <c r="C390">
        <v>0</v>
      </c>
      <c r="D390">
        <v>0</v>
      </c>
      <c r="E390">
        <v>0</v>
      </c>
      <c r="F390">
        <f t="shared" si="18"/>
        <v>0</v>
      </c>
      <c r="G390">
        <v>0</v>
      </c>
      <c r="H390">
        <v>0</v>
      </c>
      <c r="I390">
        <v>0</v>
      </c>
      <c r="J390">
        <v>0</v>
      </c>
      <c r="K390">
        <f t="shared" si="19"/>
        <v>0</v>
      </c>
    </row>
    <row r="391" spans="1:11" x14ac:dyDescent="0.25">
      <c r="A391" s="29">
        <f t="shared" si="20"/>
        <v>389</v>
      </c>
      <c r="B391">
        <v>0</v>
      </c>
      <c r="C391">
        <v>1</v>
      </c>
      <c r="D391">
        <v>1</v>
      </c>
      <c r="E391">
        <v>1</v>
      </c>
      <c r="F391">
        <f t="shared" si="18"/>
        <v>1</v>
      </c>
      <c r="G391">
        <v>0</v>
      </c>
      <c r="H391">
        <v>0</v>
      </c>
      <c r="I391">
        <v>0</v>
      </c>
      <c r="J391">
        <v>0</v>
      </c>
      <c r="K391">
        <f t="shared" si="19"/>
        <v>0</v>
      </c>
    </row>
    <row r="392" spans="1:11" x14ac:dyDescent="0.25">
      <c r="A392" s="29">
        <f t="shared" si="20"/>
        <v>390</v>
      </c>
      <c r="B392">
        <v>0</v>
      </c>
      <c r="C392">
        <v>1</v>
      </c>
      <c r="D392">
        <v>1</v>
      </c>
      <c r="E392">
        <v>1</v>
      </c>
      <c r="F392">
        <f t="shared" si="18"/>
        <v>1</v>
      </c>
      <c r="G392">
        <v>0</v>
      </c>
      <c r="H392">
        <v>1</v>
      </c>
      <c r="I392">
        <v>1</v>
      </c>
      <c r="J392">
        <v>1</v>
      </c>
      <c r="K392">
        <f t="shared" si="19"/>
        <v>1</v>
      </c>
    </row>
    <row r="393" spans="1:11" x14ac:dyDescent="0.25">
      <c r="A393" s="29">
        <f t="shared" si="20"/>
        <v>391</v>
      </c>
      <c r="B393">
        <v>0</v>
      </c>
      <c r="C393">
        <v>0</v>
      </c>
      <c r="D393">
        <v>0</v>
      </c>
      <c r="E393">
        <v>0</v>
      </c>
      <c r="F393">
        <f t="shared" si="18"/>
        <v>0</v>
      </c>
      <c r="G393">
        <v>1</v>
      </c>
      <c r="H393">
        <v>1</v>
      </c>
      <c r="I393">
        <v>1</v>
      </c>
      <c r="J393">
        <v>1</v>
      </c>
      <c r="K393">
        <f t="shared" si="19"/>
        <v>1</v>
      </c>
    </row>
    <row r="394" spans="1:11" x14ac:dyDescent="0.25">
      <c r="A394" s="29">
        <f t="shared" si="20"/>
        <v>392</v>
      </c>
      <c r="B394">
        <v>0</v>
      </c>
      <c r="C394">
        <v>0</v>
      </c>
      <c r="D394">
        <v>0</v>
      </c>
      <c r="E394">
        <v>0</v>
      </c>
      <c r="F394">
        <f t="shared" si="18"/>
        <v>0</v>
      </c>
      <c r="G394">
        <v>0</v>
      </c>
      <c r="H394">
        <v>0</v>
      </c>
      <c r="I394">
        <v>0</v>
      </c>
      <c r="J394">
        <v>0</v>
      </c>
      <c r="K394">
        <f t="shared" si="19"/>
        <v>0</v>
      </c>
    </row>
    <row r="395" spans="1:11" x14ac:dyDescent="0.25">
      <c r="A395" s="29">
        <f t="shared" si="20"/>
        <v>393</v>
      </c>
      <c r="B395">
        <v>0</v>
      </c>
      <c r="C395">
        <v>0</v>
      </c>
      <c r="D395">
        <v>1</v>
      </c>
      <c r="E395">
        <v>0</v>
      </c>
      <c r="F395">
        <f t="shared" si="18"/>
        <v>0</v>
      </c>
      <c r="G395">
        <v>0</v>
      </c>
      <c r="H395">
        <v>0</v>
      </c>
      <c r="I395">
        <v>1</v>
      </c>
      <c r="J395">
        <v>1</v>
      </c>
      <c r="K395">
        <f t="shared" si="19"/>
        <v>0</v>
      </c>
    </row>
    <row r="396" spans="1:11" x14ac:dyDescent="0.25">
      <c r="A396" s="29">
        <f t="shared" si="20"/>
        <v>394</v>
      </c>
      <c r="B396">
        <v>0</v>
      </c>
      <c r="C396">
        <v>0</v>
      </c>
      <c r="D396">
        <v>0</v>
      </c>
      <c r="E396">
        <v>0</v>
      </c>
      <c r="F396">
        <f t="shared" si="18"/>
        <v>0</v>
      </c>
      <c r="G396">
        <v>0</v>
      </c>
      <c r="H396">
        <v>0</v>
      </c>
      <c r="I396">
        <v>1</v>
      </c>
      <c r="J396">
        <v>1</v>
      </c>
      <c r="K396">
        <f t="shared" si="19"/>
        <v>0</v>
      </c>
    </row>
    <row r="397" spans="1:11" x14ac:dyDescent="0.25">
      <c r="A397" s="29">
        <f t="shared" si="20"/>
        <v>395</v>
      </c>
      <c r="B397">
        <v>0</v>
      </c>
      <c r="C397">
        <v>0</v>
      </c>
      <c r="D397">
        <v>0</v>
      </c>
      <c r="E397">
        <v>0</v>
      </c>
      <c r="F397">
        <f t="shared" si="18"/>
        <v>0</v>
      </c>
      <c r="G397">
        <v>0</v>
      </c>
      <c r="H397">
        <v>0</v>
      </c>
      <c r="I397">
        <v>0</v>
      </c>
      <c r="J397">
        <v>0</v>
      </c>
      <c r="K397">
        <f t="shared" si="19"/>
        <v>0</v>
      </c>
    </row>
    <row r="398" spans="1:11" x14ac:dyDescent="0.25">
      <c r="A398" s="29">
        <f t="shared" si="20"/>
        <v>396</v>
      </c>
      <c r="B398">
        <v>0</v>
      </c>
      <c r="C398">
        <v>0</v>
      </c>
      <c r="D398">
        <v>0</v>
      </c>
      <c r="E398">
        <v>0</v>
      </c>
      <c r="F398">
        <f t="shared" si="18"/>
        <v>0</v>
      </c>
      <c r="G398">
        <v>0</v>
      </c>
      <c r="H398">
        <v>1</v>
      </c>
      <c r="I398">
        <v>0</v>
      </c>
      <c r="J398">
        <v>1</v>
      </c>
      <c r="K398">
        <f t="shared" si="19"/>
        <v>1</v>
      </c>
    </row>
    <row r="399" spans="1:11" x14ac:dyDescent="0.25">
      <c r="A399" s="29">
        <f t="shared" si="20"/>
        <v>397</v>
      </c>
      <c r="B399">
        <v>0</v>
      </c>
      <c r="C399">
        <v>0</v>
      </c>
      <c r="D399">
        <v>1</v>
      </c>
      <c r="E399">
        <v>1</v>
      </c>
      <c r="F399">
        <f t="shared" si="18"/>
        <v>0</v>
      </c>
      <c r="G399">
        <v>0</v>
      </c>
      <c r="H399">
        <v>1</v>
      </c>
      <c r="I399">
        <v>0</v>
      </c>
      <c r="J399">
        <v>1</v>
      </c>
      <c r="K399">
        <f t="shared" si="19"/>
        <v>1</v>
      </c>
    </row>
    <row r="400" spans="1:11" x14ac:dyDescent="0.25">
      <c r="A400" s="29">
        <f t="shared" si="20"/>
        <v>398</v>
      </c>
      <c r="B400">
        <v>0</v>
      </c>
      <c r="C400">
        <v>0</v>
      </c>
      <c r="D400">
        <v>0</v>
      </c>
      <c r="E400">
        <v>0</v>
      </c>
      <c r="F400">
        <f t="shared" si="18"/>
        <v>0</v>
      </c>
      <c r="G400">
        <v>0</v>
      </c>
      <c r="H400">
        <v>1</v>
      </c>
      <c r="I400">
        <v>0</v>
      </c>
      <c r="J400">
        <v>1</v>
      </c>
      <c r="K400">
        <f t="shared" si="19"/>
        <v>1</v>
      </c>
    </row>
    <row r="401" spans="1:11" x14ac:dyDescent="0.25">
      <c r="A401" s="29">
        <f t="shared" si="20"/>
        <v>399</v>
      </c>
      <c r="B401">
        <v>0</v>
      </c>
      <c r="C401">
        <v>1</v>
      </c>
      <c r="D401">
        <v>1</v>
      </c>
      <c r="E401">
        <v>1</v>
      </c>
      <c r="F401">
        <f t="shared" si="18"/>
        <v>1</v>
      </c>
      <c r="G401">
        <v>0</v>
      </c>
      <c r="H401">
        <v>1</v>
      </c>
      <c r="I401">
        <v>1</v>
      </c>
      <c r="J401">
        <v>1</v>
      </c>
      <c r="K401">
        <f t="shared" si="19"/>
        <v>1</v>
      </c>
    </row>
    <row r="402" spans="1:11" x14ac:dyDescent="0.25">
      <c r="A402" s="29">
        <f t="shared" si="20"/>
        <v>400</v>
      </c>
      <c r="B402">
        <v>0</v>
      </c>
      <c r="C402">
        <v>1</v>
      </c>
      <c r="D402">
        <v>1</v>
      </c>
      <c r="E402">
        <v>1</v>
      </c>
      <c r="F402">
        <f t="shared" si="18"/>
        <v>1</v>
      </c>
      <c r="G402">
        <v>0</v>
      </c>
      <c r="H402">
        <v>0</v>
      </c>
      <c r="I402">
        <v>0</v>
      </c>
      <c r="J402">
        <v>0</v>
      </c>
      <c r="K402">
        <f t="shared" si="19"/>
        <v>0</v>
      </c>
    </row>
    <row r="403" spans="1:11" x14ac:dyDescent="0.25">
      <c r="A403" s="29">
        <f t="shared" si="20"/>
        <v>401</v>
      </c>
      <c r="B403">
        <v>1</v>
      </c>
      <c r="C403">
        <v>1</v>
      </c>
      <c r="D403">
        <v>1</v>
      </c>
      <c r="E403">
        <v>1</v>
      </c>
      <c r="F403">
        <f t="shared" si="18"/>
        <v>1</v>
      </c>
      <c r="G403">
        <v>1</v>
      </c>
      <c r="H403">
        <v>1</v>
      </c>
      <c r="I403">
        <v>1</v>
      </c>
      <c r="J403">
        <v>1</v>
      </c>
      <c r="K403">
        <f t="shared" si="19"/>
        <v>1</v>
      </c>
    </row>
    <row r="404" spans="1:11" x14ac:dyDescent="0.25">
      <c r="A404" s="29">
        <f t="shared" si="20"/>
        <v>402</v>
      </c>
      <c r="B404">
        <v>0</v>
      </c>
      <c r="C404">
        <v>1</v>
      </c>
      <c r="D404">
        <v>1</v>
      </c>
      <c r="E404">
        <v>1</v>
      </c>
      <c r="F404">
        <f t="shared" si="18"/>
        <v>1</v>
      </c>
      <c r="G404">
        <v>1</v>
      </c>
      <c r="H404">
        <v>1</v>
      </c>
      <c r="I404">
        <v>1</v>
      </c>
      <c r="J404">
        <v>1</v>
      </c>
      <c r="K404">
        <f t="shared" si="19"/>
        <v>1</v>
      </c>
    </row>
    <row r="405" spans="1:11" x14ac:dyDescent="0.25">
      <c r="A405" s="29">
        <f t="shared" si="20"/>
        <v>403</v>
      </c>
      <c r="B405">
        <v>0</v>
      </c>
      <c r="C405">
        <v>1</v>
      </c>
      <c r="D405">
        <v>1</v>
      </c>
      <c r="E405">
        <v>1</v>
      </c>
      <c r="F405">
        <f t="shared" si="18"/>
        <v>1</v>
      </c>
      <c r="G405">
        <v>0</v>
      </c>
      <c r="H405">
        <v>0</v>
      </c>
      <c r="I405">
        <v>0</v>
      </c>
      <c r="J405">
        <v>0</v>
      </c>
      <c r="K405">
        <f t="shared" si="19"/>
        <v>0</v>
      </c>
    </row>
    <row r="406" spans="1:11" x14ac:dyDescent="0.25">
      <c r="A406" s="29">
        <f t="shared" si="20"/>
        <v>404</v>
      </c>
      <c r="B406">
        <v>0</v>
      </c>
      <c r="C406">
        <v>0</v>
      </c>
      <c r="D406">
        <v>0</v>
      </c>
      <c r="E406">
        <v>0</v>
      </c>
      <c r="F406">
        <f t="shared" si="18"/>
        <v>0</v>
      </c>
      <c r="G406">
        <v>1</v>
      </c>
      <c r="H406">
        <v>1</v>
      </c>
      <c r="I406">
        <v>1</v>
      </c>
      <c r="J406">
        <v>1</v>
      </c>
      <c r="K406">
        <f t="shared" si="19"/>
        <v>1</v>
      </c>
    </row>
    <row r="407" spans="1:11" x14ac:dyDescent="0.25">
      <c r="A407" s="29">
        <f t="shared" si="20"/>
        <v>405</v>
      </c>
      <c r="B407">
        <v>0</v>
      </c>
      <c r="C407">
        <v>0</v>
      </c>
      <c r="D407">
        <v>0</v>
      </c>
      <c r="E407">
        <v>0</v>
      </c>
      <c r="F407">
        <f t="shared" si="18"/>
        <v>0</v>
      </c>
      <c r="G407">
        <v>0</v>
      </c>
      <c r="H407">
        <v>0</v>
      </c>
      <c r="I407">
        <v>0</v>
      </c>
      <c r="J407">
        <v>0</v>
      </c>
      <c r="K407">
        <f t="shared" si="19"/>
        <v>0</v>
      </c>
    </row>
    <row r="408" spans="1:11" x14ac:dyDescent="0.25">
      <c r="A408" s="29">
        <f t="shared" si="20"/>
        <v>406</v>
      </c>
      <c r="B408">
        <v>0</v>
      </c>
      <c r="C408">
        <v>0</v>
      </c>
      <c r="D408">
        <v>0</v>
      </c>
      <c r="E408">
        <v>0</v>
      </c>
      <c r="F408">
        <f t="shared" si="18"/>
        <v>0</v>
      </c>
      <c r="G408">
        <v>1</v>
      </c>
      <c r="H408">
        <v>1</v>
      </c>
      <c r="I408">
        <v>1</v>
      </c>
      <c r="J408">
        <v>1</v>
      </c>
      <c r="K408">
        <f t="shared" si="19"/>
        <v>1</v>
      </c>
    </row>
    <row r="409" spans="1:11" x14ac:dyDescent="0.25">
      <c r="A409" s="29">
        <f t="shared" si="20"/>
        <v>407</v>
      </c>
      <c r="B409">
        <v>1</v>
      </c>
      <c r="C409">
        <v>1</v>
      </c>
      <c r="D409">
        <v>0</v>
      </c>
      <c r="E409">
        <v>1</v>
      </c>
      <c r="F409">
        <f t="shared" si="18"/>
        <v>1</v>
      </c>
      <c r="G409">
        <v>0</v>
      </c>
      <c r="H409">
        <v>0</v>
      </c>
      <c r="I409">
        <v>0</v>
      </c>
      <c r="J409">
        <v>0</v>
      </c>
      <c r="K409">
        <f t="shared" si="19"/>
        <v>0</v>
      </c>
    </row>
    <row r="410" spans="1:11" x14ac:dyDescent="0.25">
      <c r="A410" s="29">
        <f t="shared" si="20"/>
        <v>408</v>
      </c>
      <c r="B410">
        <v>0</v>
      </c>
      <c r="C410">
        <v>0</v>
      </c>
      <c r="D410">
        <v>0</v>
      </c>
      <c r="E410">
        <v>0</v>
      </c>
      <c r="F410">
        <f t="shared" si="18"/>
        <v>0</v>
      </c>
      <c r="G410">
        <v>0</v>
      </c>
      <c r="H410">
        <v>0</v>
      </c>
      <c r="I410">
        <v>0</v>
      </c>
      <c r="J410">
        <v>0</v>
      </c>
      <c r="K410">
        <f t="shared" si="19"/>
        <v>0</v>
      </c>
    </row>
    <row r="411" spans="1:11" x14ac:dyDescent="0.25">
      <c r="A411" s="29">
        <f t="shared" si="20"/>
        <v>409</v>
      </c>
      <c r="B411">
        <v>1</v>
      </c>
      <c r="C411">
        <v>0</v>
      </c>
      <c r="D411">
        <v>0</v>
      </c>
      <c r="E411">
        <v>0</v>
      </c>
      <c r="F411">
        <f t="shared" si="18"/>
        <v>0</v>
      </c>
      <c r="G411">
        <v>1</v>
      </c>
      <c r="H411">
        <v>0</v>
      </c>
      <c r="I411">
        <v>0</v>
      </c>
      <c r="J411">
        <v>0</v>
      </c>
      <c r="K411">
        <f t="shared" si="19"/>
        <v>0</v>
      </c>
    </row>
    <row r="412" spans="1:11" x14ac:dyDescent="0.25">
      <c r="A412" s="29">
        <f t="shared" si="20"/>
        <v>410</v>
      </c>
      <c r="B412">
        <v>0</v>
      </c>
      <c r="C412">
        <v>1</v>
      </c>
      <c r="D412">
        <v>1</v>
      </c>
      <c r="E412">
        <v>0</v>
      </c>
      <c r="F412">
        <f t="shared" si="18"/>
        <v>0</v>
      </c>
      <c r="G412">
        <v>0</v>
      </c>
      <c r="H412">
        <v>0</v>
      </c>
      <c r="I412">
        <v>0</v>
      </c>
      <c r="J412">
        <v>0</v>
      </c>
      <c r="K412">
        <f t="shared" si="19"/>
        <v>0</v>
      </c>
    </row>
    <row r="413" spans="1:11" x14ac:dyDescent="0.25">
      <c r="A413" s="29">
        <f t="shared" si="20"/>
        <v>411</v>
      </c>
      <c r="B413">
        <v>0</v>
      </c>
      <c r="C413">
        <v>0</v>
      </c>
      <c r="D413">
        <v>0</v>
      </c>
      <c r="E413">
        <v>0</v>
      </c>
      <c r="F413">
        <f t="shared" si="18"/>
        <v>0</v>
      </c>
      <c r="G413">
        <v>0</v>
      </c>
      <c r="H413">
        <v>1</v>
      </c>
      <c r="I413">
        <v>1</v>
      </c>
      <c r="J413">
        <v>1</v>
      </c>
      <c r="K413">
        <f t="shared" si="19"/>
        <v>1</v>
      </c>
    </row>
    <row r="414" spans="1:11" x14ac:dyDescent="0.25">
      <c r="A414" s="29">
        <f t="shared" si="20"/>
        <v>412</v>
      </c>
      <c r="B414">
        <v>0</v>
      </c>
      <c r="C414">
        <v>1</v>
      </c>
      <c r="D414">
        <v>1</v>
      </c>
      <c r="E414">
        <v>1</v>
      </c>
      <c r="F414">
        <f t="shared" si="18"/>
        <v>1</v>
      </c>
      <c r="G414">
        <v>0</v>
      </c>
      <c r="H414">
        <v>0</v>
      </c>
      <c r="I414">
        <v>0</v>
      </c>
      <c r="J414">
        <v>0</v>
      </c>
      <c r="K414">
        <f t="shared" si="19"/>
        <v>0</v>
      </c>
    </row>
    <row r="415" spans="1:11" x14ac:dyDescent="0.25">
      <c r="A415" s="29">
        <f t="shared" si="20"/>
        <v>413</v>
      </c>
      <c r="B415">
        <v>0</v>
      </c>
      <c r="C415">
        <v>0</v>
      </c>
      <c r="D415">
        <v>0</v>
      </c>
      <c r="E415">
        <v>0</v>
      </c>
      <c r="F415">
        <f t="shared" si="18"/>
        <v>0</v>
      </c>
      <c r="G415">
        <v>1</v>
      </c>
      <c r="H415">
        <v>1</v>
      </c>
      <c r="I415">
        <v>1</v>
      </c>
      <c r="J415">
        <v>1</v>
      </c>
      <c r="K415">
        <f t="shared" si="19"/>
        <v>1</v>
      </c>
    </row>
    <row r="416" spans="1:11" x14ac:dyDescent="0.25">
      <c r="A416" s="29">
        <f t="shared" si="20"/>
        <v>414</v>
      </c>
      <c r="B416">
        <v>0</v>
      </c>
      <c r="C416">
        <v>0</v>
      </c>
      <c r="D416">
        <v>1</v>
      </c>
      <c r="E416">
        <v>0</v>
      </c>
      <c r="F416">
        <f t="shared" si="18"/>
        <v>0</v>
      </c>
      <c r="G416">
        <v>0</v>
      </c>
      <c r="H416">
        <v>1</v>
      </c>
      <c r="I416">
        <v>1</v>
      </c>
      <c r="J416">
        <v>1</v>
      </c>
      <c r="K416">
        <f t="shared" si="19"/>
        <v>1</v>
      </c>
    </row>
    <row r="417" spans="1:11" x14ac:dyDescent="0.25">
      <c r="A417" s="29">
        <f t="shared" si="20"/>
        <v>415</v>
      </c>
      <c r="B417">
        <v>0</v>
      </c>
      <c r="C417">
        <v>1</v>
      </c>
      <c r="D417">
        <v>1</v>
      </c>
      <c r="E417">
        <v>0</v>
      </c>
      <c r="F417">
        <f t="shared" si="18"/>
        <v>0</v>
      </c>
      <c r="G417">
        <v>0</v>
      </c>
      <c r="H417">
        <v>0</v>
      </c>
      <c r="I417">
        <v>0</v>
      </c>
      <c r="J417">
        <v>0</v>
      </c>
      <c r="K417">
        <f t="shared" si="19"/>
        <v>0</v>
      </c>
    </row>
    <row r="418" spans="1:11" x14ac:dyDescent="0.25">
      <c r="A418" s="29">
        <f t="shared" si="20"/>
        <v>416</v>
      </c>
      <c r="B418">
        <v>0</v>
      </c>
      <c r="C418">
        <v>0</v>
      </c>
      <c r="D418">
        <v>0</v>
      </c>
      <c r="E418">
        <v>0</v>
      </c>
      <c r="F418">
        <f t="shared" si="18"/>
        <v>0</v>
      </c>
      <c r="G418">
        <v>0</v>
      </c>
      <c r="H418">
        <v>1</v>
      </c>
      <c r="I418">
        <v>0</v>
      </c>
      <c r="J418">
        <v>1</v>
      </c>
      <c r="K418">
        <f t="shared" si="19"/>
        <v>1</v>
      </c>
    </row>
    <row r="419" spans="1:11" x14ac:dyDescent="0.25">
      <c r="A419" s="29">
        <f t="shared" si="20"/>
        <v>417</v>
      </c>
      <c r="B419">
        <v>0</v>
      </c>
      <c r="C419">
        <v>0</v>
      </c>
      <c r="D419">
        <v>1</v>
      </c>
      <c r="E419">
        <v>0</v>
      </c>
      <c r="F419">
        <f t="shared" si="18"/>
        <v>0</v>
      </c>
      <c r="G419">
        <v>0</v>
      </c>
      <c r="H419">
        <v>1</v>
      </c>
      <c r="I419">
        <v>1</v>
      </c>
      <c r="J419">
        <v>1</v>
      </c>
      <c r="K419">
        <f t="shared" si="19"/>
        <v>1</v>
      </c>
    </row>
    <row r="420" spans="1:11" x14ac:dyDescent="0.25">
      <c r="A420" s="29">
        <f t="shared" si="20"/>
        <v>418</v>
      </c>
      <c r="B420">
        <v>0</v>
      </c>
      <c r="C420">
        <v>1</v>
      </c>
      <c r="D420">
        <v>1</v>
      </c>
      <c r="E420">
        <v>0</v>
      </c>
      <c r="F420">
        <f t="shared" si="18"/>
        <v>0</v>
      </c>
      <c r="G420">
        <v>0</v>
      </c>
      <c r="H420">
        <v>0</v>
      </c>
      <c r="I420">
        <v>0</v>
      </c>
      <c r="J420">
        <v>0</v>
      </c>
      <c r="K420">
        <f t="shared" si="19"/>
        <v>0</v>
      </c>
    </row>
    <row r="421" spans="1:11" x14ac:dyDescent="0.25">
      <c r="A421" s="29">
        <f t="shared" si="20"/>
        <v>419</v>
      </c>
      <c r="B421">
        <v>0</v>
      </c>
      <c r="C421">
        <v>0</v>
      </c>
      <c r="D421">
        <v>0</v>
      </c>
      <c r="E421">
        <v>0</v>
      </c>
      <c r="F421">
        <f t="shared" si="18"/>
        <v>0</v>
      </c>
      <c r="G421">
        <v>0</v>
      </c>
      <c r="H421">
        <v>0</v>
      </c>
      <c r="I421">
        <v>0</v>
      </c>
      <c r="J421">
        <v>0</v>
      </c>
      <c r="K421">
        <f t="shared" si="19"/>
        <v>0</v>
      </c>
    </row>
    <row r="422" spans="1:11" x14ac:dyDescent="0.25">
      <c r="A422" s="29">
        <f t="shared" si="20"/>
        <v>420</v>
      </c>
      <c r="B422">
        <v>0</v>
      </c>
      <c r="C422">
        <v>1</v>
      </c>
      <c r="D422">
        <v>1</v>
      </c>
      <c r="E422">
        <v>1</v>
      </c>
      <c r="F422">
        <f t="shared" si="18"/>
        <v>1</v>
      </c>
      <c r="G422">
        <v>0</v>
      </c>
      <c r="H422">
        <v>1</v>
      </c>
      <c r="I422">
        <v>1</v>
      </c>
      <c r="J422">
        <v>0</v>
      </c>
      <c r="K422">
        <f t="shared" si="19"/>
        <v>0</v>
      </c>
    </row>
    <row r="423" spans="1:11" x14ac:dyDescent="0.25">
      <c r="A423" s="29">
        <f t="shared" si="20"/>
        <v>421</v>
      </c>
      <c r="B423">
        <v>0</v>
      </c>
      <c r="C423">
        <v>0</v>
      </c>
      <c r="D423">
        <v>1</v>
      </c>
      <c r="E423">
        <v>0</v>
      </c>
      <c r="F423">
        <f t="shared" si="18"/>
        <v>0</v>
      </c>
      <c r="G423">
        <v>0</v>
      </c>
      <c r="H423">
        <v>1</v>
      </c>
      <c r="I423">
        <v>0</v>
      </c>
      <c r="J423">
        <v>1</v>
      </c>
      <c r="K423">
        <f t="shared" si="19"/>
        <v>1</v>
      </c>
    </row>
    <row r="424" spans="1:11" x14ac:dyDescent="0.25">
      <c r="A424" s="29">
        <f t="shared" si="20"/>
        <v>422</v>
      </c>
      <c r="B424">
        <v>0</v>
      </c>
      <c r="C424">
        <v>1</v>
      </c>
      <c r="D424">
        <v>1</v>
      </c>
      <c r="E424">
        <v>1</v>
      </c>
      <c r="F424">
        <f t="shared" si="18"/>
        <v>1</v>
      </c>
      <c r="G424">
        <v>0</v>
      </c>
      <c r="H424">
        <v>0</v>
      </c>
      <c r="I424">
        <v>0</v>
      </c>
      <c r="J424">
        <v>0</v>
      </c>
      <c r="K424">
        <f t="shared" si="19"/>
        <v>0</v>
      </c>
    </row>
    <row r="425" spans="1:11" x14ac:dyDescent="0.25">
      <c r="A425" s="29">
        <f t="shared" si="20"/>
        <v>423</v>
      </c>
      <c r="B425">
        <v>0</v>
      </c>
      <c r="C425">
        <v>0</v>
      </c>
      <c r="D425">
        <v>0</v>
      </c>
      <c r="E425">
        <v>0</v>
      </c>
      <c r="F425">
        <f t="shared" si="18"/>
        <v>0</v>
      </c>
      <c r="G425">
        <v>0</v>
      </c>
      <c r="H425">
        <v>1</v>
      </c>
      <c r="I425">
        <v>1</v>
      </c>
      <c r="J425">
        <v>1</v>
      </c>
      <c r="K425">
        <f t="shared" si="19"/>
        <v>1</v>
      </c>
    </row>
    <row r="426" spans="1:11" x14ac:dyDescent="0.25">
      <c r="A426" s="29">
        <f t="shared" si="20"/>
        <v>424</v>
      </c>
      <c r="B426">
        <v>0</v>
      </c>
      <c r="C426">
        <v>1</v>
      </c>
      <c r="D426">
        <v>0</v>
      </c>
      <c r="E426">
        <v>1</v>
      </c>
      <c r="F426">
        <f t="shared" si="18"/>
        <v>1</v>
      </c>
      <c r="G426">
        <v>0</v>
      </c>
      <c r="H426">
        <v>1</v>
      </c>
      <c r="I426">
        <v>1</v>
      </c>
      <c r="J426">
        <v>1</v>
      </c>
      <c r="K426">
        <f t="shared" si="19"/>
        <v>1</v>
      </c>
    </row>
    <row r="427" spans="1:11" x14ac:dyDescent="0.25">
      <c r="A427" s="29">
        <f t="shared" si="20"/>
        <v>425</v>
      </c>
      <c r="B427">
        <v>0</v>
      </c>
      <c r="C427">
        <v>0</v>
      </c>
      <c r="D427">
        <v>0</v>
      </c>
      <c r="E427">
        <v>0</v>
      </c>
      <c r="F427">
        <f t="shared" si="18"/>
        <v>0</v>
      </c>
      <c r="G427">
        <v>0</v>
      </c>
      <c r="H427">
        <v>0</v>
      </c>
      <c r="I427">
        <v>0</v>
      </c>
      <c r="J427">
        <v>0</v>
      </c>
      <c r="K427">
        <f t="shared" si="19"/>
        <v>0</v>
      </c>
    </row>
    <row r="428" spans="1:11" x14ac:dyDescent="0.25">
      <c r="A428" s="29">
        <f t="shared" si="20"/>
        <v>426</v>
      </c>
      <c r="B428">
        <v>0</v>
      </c>
      <c r="C428">
        <v>0</v>
      </c>
      <c r="D428">
        <v>0</v>
      </c>
      <c r="E428">
        <v>0</v>
      </c>
      <c r="F428">
        <f t="shared" si="18"/>
        <v>0</v>
      </c>
      <c r="G428">
        <v>0</v>
      </c>
      <c r="H428">
        <v>0</v>
      </c>
      <c r="I428">
        <v>0</v>
      </c>
      <c r="J428">
        <v>0</v>
      </c>
      <c r="K428">
        <f t="shared" si="19"/>
        <v>0</v>
      </c>
    </row>
    <row r="429" spans="1:11" x14ac:dyDescent="0.25">
      <c r="A429" s="29">
        <f t="shared" si="20"/>
        <v>427</v>
      </c>
      <c r="B429">
        <v>0</v>
      </c>
      <c r="C429">
        <v>0</v>
      </c>
      <c r="D429">
        <v>0</v>
      </c>
      <c r="E429">
        <v>0</v>
      </c>
      <c r="F429">
        <f t="shared" si="18"/>
        <v>0</v>
      </c>
      <c r="G429">
        <v>1</v>
      </c>
      <c r="H429">
        <v>0</v>
      </c>
      <c r="I429">
        <v>1</v>
      </c>
      <c r="J429">
        <v>1</v>
      </c>
      <c r="K429">
        <f t="shared" si="19"/>
        <v>0</v>
      </c>
    </row>
    <row r="430" spans="1:11" x14ac:dyDescent="0.25">
      <c r="A430" s="29">
        <f t="shared" si="20"/>
        <v>428</v>
      </c>
      <c r="B430">
        <v>0</v>
      </c>
      <c r="C430">
        <v>0</v>
      </c>
      <c r="D430">
        <v>0</v>
      </c>
      <c r="E430">
        <v>0</v>
      </c>
      <c r="F430">
        <f t="shared" si="18"/>
        <v>0</v>
      </c>
      <c r="G430">
        <v>0</v>
      </c>
      <c r="H430">
        <v>0</v>
      </c>
      <c r="I430">
        <v>0</v>
      </c>
      <c r="J430">
        <v>0</v>
      </c>
      <c r="K430">
        <f t="shared" si="19"/>
        <v>0</v>
      </c>
    </row>
    <row r="431" spans="1:11" x14ac:dyDescent="0.25">
      <c r="A431" s="29">
        <f t="shared" si="20"/>
        <v>429</v>
      </c>
      <c r="B431">
        <v>0</v>
      </c>
      <c r="C431">
        <v>0</v>
      </c>
      <c r="D431">
        <v>0</v>
      </c>
      <c r="E431">
        <v>0</v>
      </c>
      <c r="F431">
        <f t="shared" si="18"/>
        <v>0</v>
      </c>
      <c r="G431">
        <v>0</v>
      </c>
      <c r="H431">
        <v>0</v>
      </c>
      <c r="I431">
        <v>0</v>
      </c>
      <c r="J431">
        <v>0</v>
      </c>
      <c r="K431">
        <f t="shared" si="19"/>
        <v>0</v>
      </c>
    </row>
    <row r="432" spans="1:11" x14ac:dyDescent="0.25">
      <c r="A432" s="29">
        <f t="shared" si="20"/>
        <v>430</v>
      </c>
      <c r="B432">
        <v>1</v>
      </c>
      <c r="C432">
        <v>0</v>
      </c>
      <c r="D432">
        <v>0</v>
      </c>
      <c r="E432">
        <v>0</v>
      </c>
      <c r="F432">
        <f t="shared" si="18"/>
        <v>0</v>
      </c>
      <c r="G432">
        <v>1</v>
      </c>
      <c r="H432">
        <v>1</v>
      </c>
      <c r="I432">
        <v>0</v>
      </c>
      <c r="J432">
        <v>1</v>
      </c>
      <c r="K432">
        <f t="shared" si="19"/>
        <v>1</v>
      </c>
    </row>
    <row r="433" spans="1:11" x14ac:dyDescent="0.25">
      <c r="A433" s="29">
        <f t="shared" si="20"/>
        <v>431</v>
      </c>
      <c r="B433">
        <v>0</v>
      </c>
      <c r="C433">
        <v>0</v>
      </c>
      <c r="D433">
        <v>0</v>
      </c>
      <c r="E433">
        <v>1</v>
      </c>
      <c r="F433">
        <f t="shared" si="18"/>
        <v>0</v>
      </c>
      <c r="G433">
        <v>0</v>
      </c>
      <c r="H433">
        <v>1</v>
      </c>
      <c r="I433">
        <v>1</v>
      </c>
      <c r="J433">
        <v>1</v>
      </c>
      <c r="K433">
        <f t="shared" si="19"/>
        <v>1</v>
      </c>
    </row>
    <row r="434" spans="1:11" x14ac:dyDescent="0.25">
      <c r="A434" s="29">
        <f t="shared" si="20"/>
        <v>432</v>
      </c>
      <c r="B434">
        <v>0</v>
      </c>
      <c r="C434">
        <v>0</v>
      </c>
      <c r="D434">
        <v>0</v>
      </c>
      <c r="E434">
        <v>0</v>
      </c>
      <c r="F434">
        <f t="shared" si="18"/>
        <v>0</v>
      </c>
      <c r="G434">
        <v>0</v>
      </c>
      <c r="H434">
        <v>0</v>
      </c>
      <c r="I434">
        <v>0</v>
      </c>
      <c r="J434">
        <v>0</v>
      </c>
      <c r="K434">
        <f t="shared" si="19"/>
        <v>0</v>
      </c>
    </row>
    <row r="435" spans="1:11" x14ac:dyDescent="0.25">
      <c r="A435" s="29">
        <f t="shared" si="20"/>
        <v>433</v>
      </c>
      <c r="B435">
        <v>0</v>
      </c>
      <c r="C435">
        <v>0</v>
      </c>
      <c r="D435">
        <v>0</v>
      </c>
      <c r="E435">
        <v>0</v>
      </c>
      <c r="F435">
        <f t="shared" si="18"/>
        <v>0</v>
      </c>
      <c r="G435">
        <v>0</v>
      </c>
      <c r="H435">
        <v>0</v>
      </c>
      <c r="I435">
        <v>0</v>
      </c>
      <c r="J435">
        <v>0</v>
      </c>
      <c r="K435">
        <f t="shared" si="19"/>
        <v>0</v>
      </c>
    </row>
    <row r="436" spans="1:11" x14ac:dyDescent="0.25">
      <c r="A436" s="29">
        <f t="shared" si="20"/>
        <v>434</v>
      </c>
      <c r="B436">
        <v>0</v>
      </c>
      <c r="C436">
        <v>1</v>
      </c>
      <c r="D436">
        <v>1</v>
      </c>
      <c r="E436">
        <v>1</v>
      </c>
      <c r="F436">
        <f t="shared" si="18"/>
        <v>1</v>
      </c>
      <c r="G436">
        <v>0</v>
      </c>
      <c r="H436">
        <v>0</v>
      </c>
      <c r="I436">
        <v>0</v>
      </c>
      <c r="J436">
        <v>0</v>
      </c>
      <c r="K436">
        <f t="shared" si="19"/>
        <v>0</v>
      </c>
    </row>
    <row r="437" spans="1:11" x14ac:dyDescent="0.25">
      <c r="A437" s="29">
        <f t="shared" si="20"/>
        <v>435</v>
      </c>
      <c r="B437">
        <v>0</v>
      </c>
      <c r="C437">
        <v>0</v>
      </c>
      <c r="D437">
        <v>0</v>
      </c>
      <c r="E437">
        <v>1</v>
      </c>
      <c r="F437">
        <f t="shared" si="18"/>
        <v>0</v>
      </c>
      <c r="G437">
        <v>0</v>
      </c>
      <c r="H437">
        <v>1</v>
      </c>
      <c r="I437">
        <v>1</v>
      </c>
      <c r="J437">
        <v>1</v>
      </c>
      <c r="K437">
        <f t="shared" si="19"/>
        <v>1</v>
      </c>
    </row>
    <row r="438" spans="1:11" x14ac:dyDescent="0.25">
      <c r="A438" s="29">
        <f t="shared" si="20"/>
        <v>436</v>
      </c>
      <c r="B438">
        <v>0</v>
      </c>
      <c r="C438">
        <v>0</v>
      </c>
      <c r="D438">
        <v>0</v>
      </c>
      <c r="E438">
        <v>0</v>
      </c>
      <c r="F438">
        <f t="shared" si="18"/>
        <v>0</v>
      </c>
      <c r="G438">
        <v>0</v>
      </c>
      <c r="H438">
        <v>0</v>
      </c>
      <c r="I438">
        <v>0</v>
      </c>
      <c r="J438">
        <v>0</v>
      </c>
      <c r="K438">
        <f t="shared" si="19"/>
        <v>0</v>
      </c>
    </row>
    <row r="439" spans="1:11" x14ac:dyDescent="0.25">
      <c r="A439" s="29">
        <f t="shared" si="20"/>
        <v>437</v>
      </c>
      <c r="B439">
        <v>0</v>
      </c>
      <c r="C439">
        <v>0</v>
      </c>
      <c r="D439">
        <v>0</v>
      </c>
      <c r="E439">
        <v>0</v>
      </c>
      <c r="F439">
        <f t="shared" si="18"/>
        <v>0</v>
      </c>
      <c r="G439">
        <v>0</v>
      </c>
      <c r="H439">
        <v>0</v>
      </c>
      <c r="I439">
        <v>0</v>
      </c>
      <c r="J439">
        <v>0</v>
      </c>
      <c r="K439">
        <f t="shared" si="19"/>
        <v>0</v>
      </c>
    </row>
    <row r="440" spans="1:11" x14ac:dyDescent="0.25">
      <c r="A440" s="29">
        <f t="shared" si="20"/>
        <v>438</v>
      </c>
      <c r="B440">
        <v>0</v>
      </c>
      <c r="C440">
        <v>0</v>
      </c>
      <c r="D440">
        <v>0</v>
      </c>
      <c r="E440">
        <v>0</v>
      </c>
      <c r="F440">
        <f t="shared" si="18"/>
        <v>0</v>
      </c>
      <c r="G440">
        <v>0</v>
      </c>
      <c r="H440">
        <v>1</v>
      </c>
      <c r="I440">
        <v>0</v>
      </c>
      <c r="J440">
        <v>1</v>
      </c>
      <c r="K440">
        <f t="shared" si="19"/>
        <v>1</v>
      </c>
    </row>
    <row r="441" spans="1:11" x14ac:dyDescent="0.25">
      <c r="A441" s="29">
        <f t="shared" si="20"/>
        <v>439</v>
      </c>
      <c r="B441">
        <v>0</v>
      </c>
      <c r="C441">
        <v>0</v>
      </c>
      <c r="D441">
        <v>0</v>
      </c>
      <c r="E441">
        <v>0</v>
      </c>
      <c r="F441">
        <f t="shared" si="18"/>
        <v>0</v>
      </c>
      <c r="G441">
        <v>1</v>
      </c>
      <c r="H441">
        <v>0</v>
      </c>
      <c r="I441">
        <v>0</v>
      </c>
      <c r="J441">
        <v>0</v>
      </c>
      <c r="K441">
        <f t="shared" si="19"/>
        <v>0</v>
      </c>
    </row>
    <row r="442" spans="1:11" x14ac:dyDescent="0.25">
      <c r="A442" s="29">
        <f t="shared" si="20"/>
        <v>440</v>
      </c>
      <c r="B442">
        <v>0</v>
      </c>
      <c r="C442">
        <v>0</v>
      </c>
      <c r="D442">
        <v>0</v>
      </c>
      <c r="E442">
        <v>0</v>
      </c>
      <c r="F442">
        <f t="shared" si="18"/>
        <v>0</v>
      </c>
      <c r="G442">
        <v>0</v>
      </c>
      <c r="H442">
        <v>0</v>
      </c>
      <c r="I442">
        <v>0</v>
      </c>
      <c r="J442">
        <v>0</v>
      </c>
      <c r="K442">
        <f t="shared" si="19"/>
        <v>0</v>
      </c>
    </row>
    <row r="443" spans="1:11" x14ac:dyDescent="0.25">
      <c r="A443" s="29">
        <f t="shared" si="20"/>
        <v>441</v>
      </c>
      <c r="B443">
        <v>0</v>
      </c>
      <c r="C443">
        <v>0</v>
      </c>
      <c r="D443">
        <v>0</v>
      </c>
      <c r="E443">
        <v>0</v>
      </c>
      <c r="F443">
        <f t="shared" si="18"/>
        <v>0</v>
      </c>
      <c r="G443">
        <v>0</v>
      </c>
      <c r="H443">
        <v>0</v>
      </c>
      <c r="I443">
        <v>0</v>
      </c>
      <c r="J443">
        <v>0</v>
      </c>
      <c r="K443">
        <f t="shared" si="19"/>
        <v>0</v>
      </c>
    </row>
    <row r="444" spans="1:11" x14ac:dyDescent="0.25">
      <c r="A444" s="29">
        <f t="shared" si="20"/>
        <v>442</v>
      </c>
      <c r="B444">
        <v>0</v>
      </c>
      <c r="C444">
        <v>0</v>
      </c>
      <c r="D444">
        <v>0</v>
      </c>
      <c r="E444">
        <v>0</v>
      </c>
      <c r="F444">
        <f t="shared" si="18"/>
        <v>0</v>
      </c>
      <c r="G444">
        <v>0</v>
      </c>
      <c r="H444">
        <v>1</v>
      </c>
      <c r="I444">
        <v>0</v>
      </c>
      <c r="J444">
        <v>1</v>
      </c>
      <c r="K444">
        <f t="shared" si="19"/>
        <v>1</v>
      </c>
    </row>
    <row r="445" spans="1:11" x14ac:dyDescent="0.25">
      <c r="A445" s="29">
        <f t="shared" si="20"/>
        <v>443</v>
      </c>
      <c r="B445">
        <v>0</v>
      </c>
      <c r="C445">
        <v>0</v>
      </c>
      <c r="D445">
        <v>0</v>
      </c>
      <c r="E445">
        <v>0</v>
      </c>
      <c r="F445">
        <f t="shared" si="18"/>
        <v>0</v>
      </c>
      <c r="G445">
        <v>0</v>
      </c>
      <c r="H445">
        <v>0</v>
      </c>
      <c r="I445">
        <v>1</v>
      </c>
      <c r="J445">
        <v>0</v>
      </c>
      <c r="K445">
        <f t="shared" si="19"/>
        <v>0</v>
      </c>
    </row>
    <row r="446" spans="1:11" x14ac:dyDescent="0.25">
      <c r="A446" s="29">
        <f t="shared" si="20"/>
        <v>444</v>
      </c>
      <c r="B446">
        <v>1</v>
      </c>
      <c r="C446">
        <v>1</v>
      </c>
      <c r="D446">
        <v>0</v>
      </c>
      <c r="E446">
        <v>1</v>
      </c>
      <c r="F446">
        <f t="shared" si="18"/>
        <v>1</v>
      </c>
      <c r="G446">
        <v>0</v>
      </c>
      <c r="H446">
        <v>0</v>
      </c>
      <c r="I446">
        <v>1</v>
      </c>
      <c r="J446">
        <v>0</v>
      </c>
      <c r="K446">
        <f t="shared" si="19"/>
        <v>0</v>
      </c>
    </row>
    <row r="447" spans="1:11" x14ac:dyDescent="0.25">
      <c r="A447" s="29">
        <f t="shared" si="20"/>
        <v>445</v>
      </c>
      <c r="B447">
        <v>0</v>
      </c>
      <c r="C447">
        <v>1</v>
      </c>
      <c r="D447">
        <v>0</v>
      </c>
      <c r="E447">
        <v>1</v>
      </c>
      <c r="F447">
        <f t="shared" si="18"/>
        <v>1</v>
      </c>
      <c r="G447">
        <v>0</v>
      </c>
      <c r="H447">
        <v>0</v>
      </c>
      <c r="I447">
        <v>0</v>
      </c>
      <c r="J447">
        <v>0</v>
      </c>
      <c r="K447">
        <f t="shared" si="19"/>
        <v>0</v>
      </c>
    </row>
    <row r="448" spans="1:11" x14ac:dyDescent="0.25">
      <c r="A448" s="29">
        <f t="shared" si="20"/>
        <v>446</v>
      </c>
      <c r="B448">
        <v>1</v>
      </c>
      <c r="C448">
        <v>1</v>
      </c>
      <c r="D448">
        <v>1</v>
      </c>
      <c r="E448">
        <v>1</v>
      </c>
      <c r="F448">
        <f t="shared" si="18"/>
        <v>1</v>
      </c>
      <c r="G448">
        <v>0</v>
      </c>
      <c r="H448">
        <v>0</v>
      </c>
      <c r="I448">
        <v>0</v>
      </c>
      <c r="J448">
        <v>0</v>
      </c>
      <c r="K448">
        <f t="shared" si="19"/>
        <v>0</v>
      </c>
    </row>
    <row r="449" spans="1:11" x14ac:dyDescent="0.25">
      <c r="A449" s="29">
        <f t="shared" si="20"/>
        <v>447</v>
      </c>
      <c r="B449">
        <v>0</v>
      </c>
      <c r="C449">
        <v>0</v>
      </c>
      <c r="D449">
        <v>0</v>
      </c>
      <c r="E449">
        <v>0</v>
      </c>
      <c r="F449">
        <f t="shared" si="18"/>
        <v>0</v>
      </c>
      <c r="G449">
        <v>0</v>
      </c>
      <c r="H449">
        <v>1</v>
      </c>
      <c r="I449">
        <v>1</v>
      </c>
      <c r="J449">
        <v>1</v>
      </c>
      <c r="K449">
        <f t="shared" si="19"/>
        <v>1</v>
      </c>
    </row>
    <row r="450" spans="1:11" x14ac:dyDescent="0.25">
      <c r="A450" s="29">
        <f t="shared" si="20"/>
        <v>448</v>
      </c>
      <c r="B450">
        <v>0</v>
      </c>
      <c r="C450">
        <v>0</v>
      </c>
      <c r="D450">
        <v>0</v>
      </c>
      <c r="E450">
        <v>0</v>
      </c>
      <c r="F450">
        <f t="shared" si="18"/>
        <v>0</v>
      </c>
      <c r="G450">
        <v>0</v>
      </c>
      <c r="H450">
        <v>0</v>
      </c>
      <c r="I450">
        <v>0</v>
      </c>
      <c r="J450">
        <v>0</v>
      </c>
      <c r="K450">
        <f t="shared" si="19"/>
        <v>0</v>
      </c>
    </row>
    <row r="451" spans="1:11" x14ac:dyDescent="0.25">
      <c r="A451" s="29">
        <f t="shared" si="20"/>
        <v>449</v>
      </c>
      <c r="B451">
        <v>0</v>
      </c>
      <c r="C451">
        <v>1</v>
      </c>
      <c r="D451">
        <v>0</v>
      </c>
      <c r="E451">
        <v>1</v>
      </c>
      <c r="F451">
        <f t="shared" si="18"/>
        <v>1</v>
      </c>
      <c r="G451">
        <v>0</v>
      </c>
      <c r="H451">
        <v>0</v>
      </c>
      <c r="I451">
        <v>0</v>
      </c>
      <c r="J451">
        <v>0</v>
      </c>
      <c r="K451">
        <f t="shared" si="19"/>
        <v>0</v>
      </c>
    </row>
    <row r="452" spans="1:11" x14ac:dyDescent="0.25">
      <c r="A452" s="29">
        <f t="shared" si="20"/>
        <v>450</v>
      </c>
      <c r="B452">
        <v>0</v>
      </c>
      <c r="C452">
        <v>0</v>
      </c>
      <c r="D452">
        <v>0</v>
      </c>
      <c r="E452">
        <v>0</v>
      </c>
      <c r="F452">
        <f t="shared" ref="F452:F515" si="21">IF(SUMPRODUCT(C452:E452,$N$1:$P$1)&lt;$Q$1,0,1)</f>
        <v>0</v>
      </c>
      <c r="G452">
        <v>0</v>
      </c>
      <c r="H452">
        <v>1</v>
      </c>
      <c r="I452">
        <v>1</v>
      </c>
      <c r="J452">
        <v>1</v>
      </c>
      <c r="K452">
        <f t="shared" ref="K452:K515" si="22">IF(SUMPRODUCT(H452:J452,$N$1:$P$1)&lt;$Q$1,0,1)</f>
        <v>1</v>
      </c>
    </row>
    <row r="453" spans="1:11" x14ac:dyDescent="0.25">
      <c r="A453" s="29">
        <f t="shared" ref="A453:A516" si="23">A452+1</f>
        <v>451</v>
      </c>
      <c r="B453">
        <v>0</v>
      </c>
      <c r="C453">
        <v>0</v>
      </c>
      <c r="D453">
        <v>0</v>
      </c>
      <c r="E453">
        <v>0</v>
      </c>
      <c r="F453">
        <f t="shared" si="21"/>
        <v>0</v>
      </c>
      <c r="G453">
        <v>0</v>
      </c>
      <c r="H453">
        <v>0</v>
      </c>
      <c r="I453">
        <v>0</v>
      </c>
      <c r="J453">
        <v>0</v>
      </c>
      <c r="K453">
        <f t="shared" si="22"/>
        <v>0</v>
      </c>
    </row>
    <row r="454" spans="1:11" x14ac:dyDescent="0.25">
      <c r="A454" s="29">
        <f t="shared" si="23"/>
        <v>452</v>
      </c>
      <c r="B454">
        <v>0</v>
      </c>
      <c r="C454">
        <v>0</v>
      </c>
      <c r="D454">
        <v>0</v>
      </c>
      <c r="E454">
        <v>0</v>
      </c>
      <c r="F454">
        <f t="shared" si="21"/>
        <v>0</v>
      </c>
      <c r="G454">
        <v>0</v>
      </c>
      <c r="H454">
        <v>0</v>
      </c>
      <c r="I454">
        <v>0</v>
      </c>
      <c r="J454">
        <v>0</v>
      </c>
      <c r="K454">
        <f t="shared" si="22"/>
        <v>0</v>
      </c>
    </row>
    <row r="455" spans="1:11" x14ac:dyDescent="0.25">
      <c r="A455" s="29">
        <f t="shared" si="23"/>
        <v>453</v>
      </c>
      <c r="B455">
        <v>0</v>
      </c>
      <c r="C455">
        <v>1</v>
      </c>
      <c r="D455">
        <v>1</v>
      </c>
      <c r="E455">
        <v>1</v>
      </c>
      <c r="F455">
        <f t="shared" si="21"/>
        <v>1</v>
      </c>
      <c r="G455">
        <v>0</v>
      </c>
      <c r="H455">
        <v>0</v>
      </c>
      <c r="I455">
        <v>0</v>
      </c>
      <c r="J455">
        <v>0</v>
      </c>
      <c r="K455">
        <f t="shared" si="22"/>
        <v>0</v>
      </c>
    </row>
    <row r="456" spans="1:11" x14ac:dyDescent="0.25">
      <c r="A456" s="29">
        <f t="shared" si="23"/>
        <v>454</v>
      </c>
      <c r="B456">
        <v>0</v>
      </c>
      <c r="C456">
        <v>0</v>
      </c>
      <c r="D456">
        <v>0</v>
      </c>
      <c r="E456">
        <v>0</v>
      </c>
      <c r="F456">
        <f t="shared" si="21"/>
        <v>0</v>
      </c>
      <c r="G456">
        <v>0</v>
      </c>
      <c r="H456">
        <v>0</v>
      </c>
      <c r="I456">
        <v>0</v>
      </c>
      <c r="J456">
        <v>0</v>
      </c>
      <c r="K456">
        <f t="shared" si="22"/>
        <v>0</v>
      </c>
    </row>
    <row r="457" spans="1:11" x14ac:dyDescent="0.25">
      <c r="A457" s="29">
        <f t="shared" si="23"/>
        <v>455</v>
      </c>
      <c r="B457">
        <v>0</v>
      </c>
      <c r="C457">
        <v>1</v>
      </c>
      <c r="D457">
        <v>1</v>
      </c>
      <c r="E457">
        <v>1</v>
      </c>
      <c r="F457">
        <f t="shared" si="21"/>
        <v>1</v>
      </c>
      <c r="G457">
        <v>0</v>
      </c>
      <c r="H457">
        <v>0</v>
      </c>
      <c r="I457">
        <v>0</v>
      </c>
      <c r="J457">
        <v>0</v>
      </c>
      <c r="K457">
        <f t="shared" si="22"/>
        <v>0</v>
      </c>
    </row>
    <row r="458" spans="1:11" x14ac:dyDescent="0.25">
      <c r="A458" s="29">
        <f t="shared" si="23"/>
        <v>456</v>
      </c>
      <c r="B458">
        <v>0</v>
      </c>
      <c r="C458">
        <v>1</v>
      </c>
      <c r="D458">
        <v>1</v>
      </c>
      <c r="E458">
        <v>1</v>
      </c>
      <c r="F458">
        <f t="shared" si="21"/>
        <v>1</v>
      </c>
      <c r="G458">
        <v>0</v>
      </c>
      <c r="H458">
        <v>0</v>
      </c>
      <c r="I458">
        <v>0</v>
      </c>
      <c r="J458">
        <v>0</v>
      </c>
      <c r="K458">
        <f t="shared" si="22"/>
        <v>0</v>
      </c>
    </row>
    <row r="459" spans="1:11" x14ac:dyDescent="0.25">
      <c r="A459" s="29">
        <f t="shared" si="23"/>
        <v>457</v>
      </c>
      <c r="B459">
        <v>0</v>
      </c>
      <c r="C459">
        <v>1</v>
      </c>
      <c r="D459">
        <v>1</v>
      </c>
      <c r="E459">
        <v>1</v>
      </c>
      <c r="F459">
        <f t="shared" si="21"/>
        <v>1</v>
      </c>
      <c r="G459">
        <v>0</v>
      </c>
      <c r="H459">
        <v>0</v>
      </c>
      <c r="I459">
        <v>0</v>
      </c>
      <c r="J459">
        <v>0</v>
      </c>
      <c r="K459">
        <f t="shared" si="22"/>
        <v>0</v>
      </c>
    </row>
    <row r="460" spans="1:11" x14ac:dyDescent="0.25">
      <c r="A460" s="29">
        <f t="shared" si="23"/>
        <v>458</v>
      </c>
      <c r="B460">
        <v>1</v>
      </c>
      <c r="C460">
        <v>1</v>
      </c>
      <c r="D460">
        <v>1</v>
      </c>
      <c r="E460">
        <v>1</v>
      </c>
      <c r="F460">
        <f t="shared" si="21"/>
        <v>1</v>
      </c>
      <c r="G460">
        <v>0</v>
      </c>
      <c r="H460">
        <v>0</v>
      </c>
      <c r="I460">
        <v>0</v>
      </c>
      <c r="J460">
        <v>0</v>
      </c>
      <c r="K460">
        <f t="shared" si="22"/>
        <v>0</v>
      </c>
    </row>
    <row r="461" spans="1:11" x14ac:dyDescent="0.25">
      <c r="A461" s="29">
        <f t="shared" si="23"/>
        <v>459</v>
      </c>
      <c r="B461">
        <v>0</v>
      </c>
      <c r="C461">
        <v>1</v>
      </c>
      <c r="D461">
        <v>1</v>
      </c>
      <c r="E461">
        <v>1</v>
      </c>
      <c r="F461">
        <f t="shared" si="21"/>
        <v>1</v>
      </c>
      <c r="G461">
        <v>0</v>
      </c>
      <c r="H461">
        <v>0</v>
      </c>
      <c r="I461">
        <v>0</v>
      </c>
      <c r="J461">
        <v>0</v>
      </c>
      <c r="K461">
        <f t="shared" si="22"/>
        <v>0</v>
      </c>
    </row>
    <row r="462" spans="1:11" x14ac:dyDescent="0.25">
      <c r="A462" s="29">
        <f t="shared" si="23"/>
        <v>460</v>
      </c>
      <c r="B462">
        <v>0</v>
      </c>
      <c r="C462">
        <v>1</v>
      </c>
      <c r="D462">
        <v>1</v>
      </c>
      <c r="E462">
        <v>1</v>
      </c>
      <c r="F462">
        <f t="shared" si="21"/>
        <v>1</v>
      </c>
      <c r="G462">
        <v>0</v>
      </c>
      <c r="H462">
        <v>0</v>
      </c>
      <c r="I462">
        <v>0</v>
      </c>
      <c r="J462">
        <v>0</v>
      </c>
      <c r="K462">
        <f t="shared" si="22"/>
        <v>0</v>
      </c>
    </row>
    <row r="463" spans="1:11" x14ac:dyDescent="0.25">
      <c r="A463" s="29">
        <f t="shared" si="23"/>
        <v>461</v>
      </c>
      <c r="B463">
        <v>0</v>
      </c>
      <c r="C463">
        <v>0</v>
      </c>
      <c r="D463">
        <v>0</v>
      </c>
      <c r="E463">
        <v>0</v>
      </c>
      <c r="F463">
        <f t="shared" si="21"/>
        <v>0</v>
      </c>
      <c r="G463">
        <v>0</v>
      </c>
      <c r="H463">
        <v>0</v>
      </c>
      <c r="I463">
        <v>0</v>
      </c>
      <c r="J463">
        <v>0</v>
      </c>
      <c r="K463">
        <f t="shared" si="22"/>
        <v>0</v>
      </c>
    </row>
    <row r="464" spans="1:11" x14ac:dyDescent="0.25">
      <c r="A464" s="29">
        <f t="shared" si="23"/>
        <v>462</v>
      </c>
      <c r="B464">
        <v>0</v>
      </c>
      <c r="C464">
        <v>1</v>
      </c>
      <c r="D464">
        <v>1</v>
      </c>
      <c r="E464">
        <v>1</v>
      </c>
      <c r="F464">
        <f t="shared" si="21"/>
        <v>1</v>
      </c>
      <c r="G464">
        <v>0</v>
      </c>
      <c r="H464">
        <v>0</v>
      </c>
      <c r="I464">
        <v>0</v>
      </c>
      <c r="J464">
        <v>0</v>
      </c>
      <c r="K464">
        <f t="shared" si="22"/>
        <v>0</v>
      </c>
    </row>
    <row r="465" spans="1:11" x14ac:dyDescent="0.25">
      <c r="A465" s="29">
        <f t="shared" si="23"/>
        <v>463</v>
      </c>
      <c r="B465">
        <v>0</v>
      </c>
      <c r="C465">
        <v>0</v>
      </c>
      <c r="D465">
        <v>0</v>
      </c>
      <c r="E465">
        <v>0</v>
      </c>
      <c r="F465">
        <f t="shared" si="21"/>
        <v>0</v>
      </c>
      <c r="G465">
        <v>0</v>
      </c>
      <c r="H465">
        <v>1</v>
      </c>
      <c r="I465">
        <v>1</v>
      </c>
      <c r="J465">
        <v>1</v>
      </c>
      <c r="K465">
        <f t="shared" si="22"/>
        <v>1</v>
      </c>
    </row>
    <row r="466" spans="1:11" x14ac:dyDescent="0.25">
      <c r="A466" s="29">
        <f t="shared" si="23"/>
        <v>464</v>
      </c>
      <c r="B466">
        <v>0</v>
      </c>
      <c r="C466">
        <v>0</v>
      </c>
      <c r="D466">
        <v>0</v>
      </c>
      <c r="E466">
        <v>0</v>
      </c>
      <c r="F466">
        <f t="shared" si="21"/>
        <v>0</v>
      </c>
      <c r="G466">
        <v>0</v>
      </c>
      <c r="H466">
        <v>0</v>
      </c>
      <c r="I466">
        <v>0</v>
      </c>
      <c r="J466">
        <v>0</v>
      </c>
      <c r="K466">
        <f t="shared" si="22"/>
        <v>0</v>
      </c>
    </row>
    <row r="467" spans="1:11" x14ac:dyDescent="0.25">
      <c r="A467" s="29">
        <f t="shared" si="23"/>
        <v>465</v>
      </c>
      <c r="B467">
        <v>0</v>
      </c>
      <c r="C467">
        <v>1</v>
      </c>
      <c r="D467">
        <v>0</v>
      </c>
      <c r="E467">
        <v>1</v>
      </c>
      <c r="F467">
        <f t="shared" si="21"/>
        <v>1</v>
      </c>
      <c r="G467">
        <v>0</v>
      </c>
      <c r="H467">
        <v>1</v>
      </c>
      <c r="I467">
        <v>1</v>
      </c>
      <c r="J467">
        <v>1</v>
      </c>
      <c r="K467">
        <f t="shared" si="22"/>
        <v>1</v>
      </c>
    </row>
    <row r="468" spans="1:11" x14ac:dyDescent="0.25">
      <c r="A468" s="29">
        <f t="shared" si="23"/>
        <v>466</v>
      </c>
      <c r="B468">
        <v>0</v>
      </c>
      <c r="C468">
        <v>0</v>
      </c>
      <c r="D468">
        <v>0</v>
      </c>
      <c r="E468">
        <v>0</v>
      </c>
      <c r="F468">
        <f t="shared" si="21"/>
        <v>0</v>
      </c>
      <c r="G468">
        <v>0</v>
      </c>
      <c r="H468">
        <v>1</v>
      </c>
      <c r="I468">
        <v>0</v>
      </c>
      <c r="J468">
        <v>1</v>
      </c>
      <c r="K468">
        <f t="shared" si="22"/>
        <v>1</v>
      </c>
    </row>
    <row r="469" spans="1:11" x14ac:dyDescent="0.25">
      <c r="A469" s="29">
        <f t="shared" si="23"/>
        <v>467</v>
      </c>
      <c r="B469">
        <v>0</v>
      </c>
      <c r="C469">
        <v>0</v>
      </c>
      <c r="D469">
        <v>0</v>
      </c>
      <c r="E469">
        <v>0</v>
      </c>
      <c r="F469">
        <f t="shared" si="21"/>
        <v>0</v>
      </c>
      <c r="G469">
        <v>0</v>
      </c>
      <c r="H469">
        <v>1</v>
      </c>
      <c r="I469">
        <v>1</v>
      </c>
      <c r="J469">
        <v>1</v>
      </c>
      <c r="K469">
        <f t="shared" si="22"/>
        <v>1</v>
      </c>
    </row>
    <row r="470" spans="1:11" x14ac:dyDescent="0.25">
      <c r="A470" s="29">
        <f t="shared" si="23"/>
        <v>468</v>
      </c>
      <c r="B470">
        <v>0</v>
      </c>
      <c r="C470">
        <v>0</v>
      </c>
      <c r="D470">
        <v>0</v>
      </c>
      <c r="E470">
        <v>0</v>
      </c>
      <c r="F470">
        <f t="shared" si="21"/>
        <v>0</v>
      </c>
      <c r="G470">
        <v>1</v>
      </c>
      <c r="H470">
        <v>0</v>
      </c>
      <c r="I470">
        <v>0</v>
      </c>
      <c r="J470">
        <v>0</v>
      </c>
      <c r="K470">
        <f t="shared" si="22"/>
        <v>0</v>
      </c>
    </row>
    <row r="471" spans="1:11" x14ac:dyDescent="0.25">
      <c r="A471" s="29">
        <f t="shared" si="23"/>
        <v>469</v>
      </c>
      <c r="B471">
        <v>0</v>
      </c>
      <c r="C471">
        <v>0</v>
      </c>
      <c r="D471">
        <v>1</v>
      </c>
      <c r="E471">
        <v>0</v>
      </c>
      <c r="F471">
        <f t="shared" si="21"/>
        <v>0</v>
      </c>
      <c r="G471">
        <v>0</v>
      </c>
      <c r="H471">
        <v>1</v>
      </c>
      <c r="I471">
        <v>1</v>
      </c>
      <c r="J471">
        <v>1</v>
      </c>
      <c r="K471">
        <f t="shared" si="22"/>
        <v>1</v>
      </c>
    </row>
    <row r="472" spans="1:11" x14ac:dyDescent="0.25">
      <c r="A472" s="29">
        <f t="shared" si="23"/>
        <v>470</v>
      </c>
      <c r="B472">
        <v>0</v>
      </c>
      <c r="C472">
        <v>0</v>
      </c>
      <c r="D472">
        <v>0</v>
      </c>
      <c r="E472">
        <v>0</v>
      </c>
      <c r="F472">
        <f t="shared" si="21"/>
        <v>0</v>
      </c>
      <c r="G472">
        <v>1</v>
      </c>
      <c r="H472">
        <v>0</v>
      </c>
      <c r="I472">
        <v>0</v>
      </c>
      <c r="J472">
        <v>0</v>
      </c>
      <c r="K472">
        <f t="shared" si="22"/>
        <v>0</v>
      </c>
    </row>
    <row r="473" spans="1:11" x14ac:dyDescent="0.25">
      <c r="A473" s="29">
        <f t="shared" si="23"/>
        <v>471</v>
      </c>
      <c r="B473">
        <v>0</v>
      </c>
      <c r="C473">
        <v>0</v>
      </c>
      <c r="D473">
        <v>0</v>
      </c>
      <c r="E473">
        <v>0</v>
      </c>
      <c r="F473">
        <f t="shared" si="21"/>
        <v>0</v>
      </c>
      <c r="G473">
        <v>0</v>
      </c>
      <c r="H473">
        <v>0</v>
      </c>
      <c r="I473">
        <v>0</v>
      </c>
      <c r="J473">
        <v>0</v>
      </c>
      <c r="K473">
        <f t="shared" si="22"/>
        <v>0</v>
      </c>
    </row>
    <row r="474" spans="1:11" x14ac:dyDescent="0.25">
      <c r="A474" s="29">
        <f t="shared" si="23"/>
        <v>472</v>
      </c>
      <c r="B474">
        <v>0</v>
      </c>
      <c r="C474">
        <v>0</v>
      </c>
      <c r="D474">
        <v>1</v>
      </c>
      <c r="E474">
        <v>0</v>
      </c>
      <c r="F474">
        <f t="shared" si="21"/>
        <v>0</v>
      </c>
      <c r="G474">
        <v>0</v>
      </c>
      <c r="H474">
        <v>0</v>
      </c>
      <c r="I474">
        <v>0</v>
      </c>
      <c r="J474">
        <v>0</v>
      </c>
      <c r="K474">
        <f t="shared" si="22"/>
        <v>0</v>
      </c>
    </row>
    <row r="475" spans="1:11" x14ac:dyDescent="0.25">
      <c r="A475" s="29">
        <f t="shared" si="23"/>
        <v>473</v>
      </c>
      <c r="B475">
        <v>0</v>
      </c>
      <c r="C475">
        <v>1</v>
      </c>
      <c r="D475">
        <v>0</v>
      </c>
      <c r="E475">
        <v>1</v>
      </c>
      <c r="F475">
        <f t="shared" si="21"/>
        <v>1</v>
      </c>
      <c r="G475">
        <v>0</v>
      </c>
      <c r="H475">
        <v>1</v>
      </c>
      <c r="I475">
        <v>1</v>
      </c>
      <c r="J475">
        <v>1</v>
      </c>
      <c r="K475">
        <f t="shared" si="22"/>
        <v>1</v>
      </c>
    </row>
    <row r="476" spans="1:11" x14ac:dyDescent="0.25">
      <c r="A476" s="29">
        <f t="shared" si="23"/>
        <v>474</v>
      </c>
      <c r="B476">
        <v>0</v>
      </c>
      <c r="C476">
        <v>0</v>
      </c>
      <c r="D476">
        <v>0</v>
      </c>
      <c r="E476">
        <v>0</v>
      </c>
      <c r="F476">
        <f t="shared" si="21"/>
        <v>0</v>
      </c>
      <c r="G476">
        <v>0</v>
      </c>
      <c r="H476">
        <v>1</v>
      </c>
      <c r="I476">
        <v>0</v>
      </c>
      <c r="J476">
        <v>1</v>
      </c>
      <c r="K476">
        <f t="shared" si="22"/>
        <v>1</v>
      </c>
    </row>
    <row r="477" spans="1:11" x14ac:dyDescent="0.25">
      <c r="A477" s="29">
        <f t="shared" si="23"/>
        <v>475</v>
      </c>
      <c r="B477">
        <v>0</v>
      </c>
      <c r="C477">
        <v>0</v>
      </c>
      <c r="D477">
        <v>0</v>
      </c>
      <c r="E477">
        <v>0</v>
      </c>
      <c r="F477">
        <f t="shared" si="21"/>
        <v>0</v>
      </c>
      <c r="G477">
        <v>0</v>
      </c>
      <c r="H477">
        <v>1</v>
      </c>
      <c r="I477">
        <v>1</v>
      </c>
      <c r="J477">
        <v>1</v>
      </c>
      <c r="K477">
        <f t="shared" si="22"/>
        <v>1</v>
      </c>
    </row>
    <row r="478" spans="1:11" x14ac:dyDescent="0.25">
      <c r="A478" s="29">
        <f t="shared" si="23"/>
        <v>476</v>
      </c>
      <c r="B478">
        <v>0</v>
      </c>
      <c r="C478">
        <v>0</v>
      </c>
      <c r="D478">
        <v>1</v>
      </c>
      <c r="E478">
        <v>1</v>
      </c>
      <c r="F478">
        <f t="shared" si="21"/>
        <v>0</v>
      </c>
      <c r="G478">
        <v>0</v>
      </c>
      <c r="H478">
        <v>0</v>
      </c>
      <c r="I478">
        <v>0</v>
      </c>
      <c r="J478">
        <v>0</v>
      </c>
      <c r="K478">
        <f t="shared" si="22"/>
        <v>0</v>
      </c>
    </row>
    <row r="479" spans="1:11" x14ac:dyDescent="0.25">
      <c r="A479" s="29">
        <f t="shared" si="23"/>
        <v>477</v>
      </c>
      <c r="B479">
        <v>0</v>
      </c>
      <c r="C479">
        <v>0</v>
      </c>
      <c r="D479">
        <v>0</v>
      </c>
      <c r="E479">
        <v>0</v>
      </c>
      <c r="F479">
        <f t="shared" si="21"/>
        <v>0</v>
      </c>
      <c r="G479">
        <v>0</v>
      </c>
      <c r="H479">
        <v>0</v>
      </c>
      <c r="I479">
        <v>0</v>
      </c>
      <c r="J479">
        <v>0</v>
      </c>
      <c r="K479">
        <f t="shared" si="22"/>
        <v>0</v>
      </c>
    </row>
    <row r="480" spans="1:11" x14ac:dyDescent="0.25">
      <c r="A480" s="29">
        <f t="shared" si="23"/>
        <v>478</v>
      </c>
      <c r="B480">
        <v>0</v>
      </c>
      <c r="C480">
        <v>0</v>
      </c>
      <c r="D480">
        <v>0</v>
      </c>
      <c r="E480">
        <v>0</v>
      </c>
      <c r="F480">
        <f t="shared" si="21"/>
        <v>0</v>
      </c>
      <c r="G480">
        <v>0</v>
      </c>
      <c r="H480">
        <v>0</v>
      </c>
      <c r="I480">
        <v>0</v>
      </c>
      <c r="J480">
        <v>0</v>
      </c>
      <c r="K480">
        <f t="shared" si="22"/>
        <v>0</v>
      </c>
    </row>
    <row r="481" spans="1:11" x14ac:dyDescent="0.25">
      <c r="A481" s="29">
        <f t="shared" si="23"/>
        <v>479</v>
      </c>
      <c r="B481">
        <v>0</v>
      </c>
      <c r="C481">
        <v>0</v>
      </c>
      <c r="D481">
        <v>0</v>
      </c>
      <c r="E481">
        <v>0</v>
      </c>
      <c r="F481">
        <f t="shared" si="21"/>
        <v>0</v>
      </c>
      <c r="G481">
        <v>0</v>
      </c>
      <c r="H481">
        <v>0</v>
      </c>
      <c r="I481">
        <v>0</v>
      </c>
      <c r="J481">
        <v>0</v>
      </c>
      <c r="K481">
        <f t="shared" si="22"/>
        <v>0</v>
      </c>
    </row>
    <row r="482" spans="1:11" x14ac:dyDescent="0.25">
      <c r="A482" s="29">
        <f t="shared" si="23"/>
        <v>480</v>
      </c>
      <c r="B482">
        <v>0</v>
      </c>
      <c r="C482">
        <v>0</v>
      </c>
      <c r="D482">
        <v>0</v>
      </c>
      <c r="E482">
        <v>0</v>
      </c>
      <c r="F482">
        <f t="shared" si="21"/>
        <v>0</v>
      </c>
      <c r="G482">
        <v>0</v>
      </c>
      <c r="H482">
        <v>0</v>
      </c>
      <c r="I482">
        <v>0</v>
      </c>
      <c r="J482">
        <v>0</v>
      </c>
      <c r="K482">
        <f t="shared" si="22"/>
        <v>0</v>
      </c>
    </row>
    <row r="483" spans="1:11" x14ac:dyDescent="0.25">
      <c r="A483" s="29">
        <f t="shared" si="23"/>
        <v>481</v>
      </c>
      <c r="B483">
        <v>0</v>
      </c>
      <c r="C483">
        <v>0</v>
      </c>
      <c r="D483">
        <v>0</v>
      </c>
      <c r="E483">
        <v>0</v>
      </c>
      <c r="F483">
        <f t="shared" si="21"/>
        <v>0</v>
      </c>
      <c r="G483">
        <v>0</v>
      </c>
      <c r="H483">
        <v>0</v>
      </c>
      <c r="I483">
        <v>0</v>
      </c>
      <c r="J483">
        <v>0</v>
      </c>
      <c r="K483">
        <f t="shared" si="22"/>
        <v>0</v>
      </c>
    </row>
    <row r="484" spans="1:11" x14ac:dyDescent="0.25">
      <c r="A484" s="29">
        <f t="shared" si="23"/>
        <v>482</v>
      </c>
      <c r="B484">
        <v>0</v>
      </c>
      <c r="C484">
        <v>0</v>
      </c>
      <c r="D484">
        <v>0</v>
      </c>
      <c r="E484">
        <v>0</v>
      </c>
      <c r="F484">
        <f t="shared" si="21"/>
        <v>0</v>
      </c>
      <c r="G484">
        <v>1</v>
      </c>
      <c r="H484">
        <v>1</v>
      </c>
      <c r="I484">
        <v>1</v>
      </c>
      <c r="J484">
        <v>1</v>
      </c>
      <c r="K484">
        <f t="shared" si="22"/>
        <v>1</v>
      </c>
    </row>
    <row r="485" spans="1:11" x14ac:dyDescent="0.25">
      <c r="A485" s="29">
        <f t="shared" si="23"/>
        <v>483</v>
      </c>
      <c r="B485">
        <v>0</v>
      </c>
      <c r="C485">
        <v>0</v>
      </c>
      <c r="D485">
        <v>0</v>
      </c>
      <c r="E485">
        <v>0</v>
      </c>
      <c r="F485">
        <f t="shared" si="21"/>
        <v>0</v>
      </c>
      <c r="G485">
        <v>0</v>
      </c>
      <c r="H485">
        <v>0</v>
      </c>
      <c r="I485">
        <v>0</v>
      </c>
      <c r="J485">
        <v>0</v>
      </c>
      <c r="K485">
        <f t="shared" si="22"/>
        <v>0</v>
      </c>
    </row>
    <row r="486" spans="1:11" x14ac:dyDescent="0.25">
      <c r="A486" s="29">
        <f t="shared" si="23"/>
        <v>484</v>
      </c>
      <c r="B486">
        <v>0</v>
      </c>
      <c r="C486">
        <v>0</v>
      </c>
      <c r="D486">
        <v>0</v>
      </c>
      <c r="E486">
        <v>0</v>
      </c>
      <c r="F486">
        <f t="shared" si="21"/>
        <v>0</v>
      </c>
      <c r="G486">
        <v>0</v>
      </c>
      <c r="H486">
        <v>0</v>
      </c>
      <c r="I486">
        <v>0</v>
      </c>
      <c r="J486">
        <v>0</v>
      </c>
      <c r="K486">
        <f t="shared" si="22"/>
        <v>0</v>
      </c>
    </row>
    <row r="487" spans="1:11" x14ac:dyDescent="0.25">
      <c r="A487" s="29">
        <f t="shared" si="23"/>
        <v>485</v>
      </c>
      <c r="B487">
        <v>0</v>
      </c>
      <c r="C487">
        <v>0</v>
      </c>
      <c r="D487">
        <v>0</v>
      </c>
      <c r="E487">
        <v>1</v>
      </c>
      <c r="F487">
        <f t="shared" si="21"/>
        <v>0</v>
      </c>
      <c r="G487">
        <v>0</v>
      </c>
      <c r="H487">
        <v>0</v>
      </c>
      <c r="I487">
        <v>1</v>
      </c>
      <c r="J487">
        <v>0</v>
      </c>
      <c r="K487">
        <f t="shared" si="22"/>
        <v>0</v>
      </c>
    </row>
    <row r="488" spans="1:11" x14ac:dyDescent="0.25">
      <c r="A488" s="29">
        <f t="shared" si="23"/>
        <v>486</v>
      </c>
      <c r="B488">
        <v>1</v>
      </c>
      <c r="C488">
        <v>1</v>
      </c>
      <c r="D488">
        <v>0</v>
      </c>
      <c r="E488">
        <v>1</v>
      </c>
      <c r="F488">
        <f t="shared" si="21"/>
        <v>1</v>
      </c>
      <c r="G488">
        <v>0</v>
      </c>
      <c r="H488">
        <v>1</v>
      </c>
      <c r="I488">
        <v>0</v>
      </c>
      <c r="J488">
        <v>1</v>
      </c>
      <c r="K488">
        <f t="shared" si="22"/>
        <v>1</v>
      </c>
    </row>
    <row r="489" spans="1:11" x14ac:dyDescent="0.25">
      <c r="A489" s="29">
        <f t="shared" si="23"/>
        <v>487</v>
      </c>
      <c r="B489">
        <v>0</v>
      </c>
      <c r="C489">
        <v>0</v>
      </c>
      <c r="D489">
        <v>0</v>
      </c>
      <c r="E489">
        <v>0</v>
      </c>
      <c r="F489">
        <f t="shared" si="21"/>
        <v>0</v>
      </c>
      <c r="G489">
        <v>0</v>
      </c>
      <c r="H489">
        <v>0</v>
      </c>
      <c r="I489">
        <v>0</v>
      </c>
      <c r="J489">
        <v>0</v>
      </c>
      <c r="K489">
        <f t="shared" si="22"/>
        <v>0</v>
      </c>
    </row>
    <row r="490" spans="1:11" x14ac:dyDescent="0.25">
      <c r="A490" s="29">
        <f t="shared" si="23"/>
        <v>488</v>
      </c>
      <c r="B490">
        <v>0</v>
      </c>
      <c r="C490">
        <v>0</v>
      </c>
      <c r="D490">
        <v>0</v>
      </c>
      <c r="E490">
        <v>0</v>
      </c>
      <c r="F490">
        <f t="shared" si="21"/>
        <v>0</v>
      </c>
      <c r="G490">
        <v>0</v>
      </c>
      <c r="H490">
        <v>0</v>
      </c>
      <c r="I490">
        <v>0</v>
      </c>
      <c r="J490">
        <v>0</v>
      </c>
      <c r="K490">
        <f t="shared" si="22"/>
        <v>0</v>
      </c>
    </row>
    <row r="491" spans="1:11" x14ac:dyDescent="0.25">
      <c r="A491" s="29">
        <f t="shared" si="23"/>
        <v>489</v>
      </c>
      <c r="B491">
        <v>0</v>
      </c>
      <c r="C491">
        <v>0</v>
      </c>
      <c r="D491">
        <v>0</v>
      </c>
      <c r="E491">
        <v>0</v>
      </c>
      <c r="F491">
        <f t="shared" si="21"/>
        <v>0</v>
      </c>
      <c r="G491">
        <v>0</v>
      </c>
      <c r="H491">
        <v>0</v>
      </c>
      <c r="I491">
        <v>0</v>
      </c>
      <c r="J491">
        <v>0</v>
      </c>
      <c r="K491">
        <f t="shared" si="22"/>
        <v>0</v>
      </c>
    </row>
    <row r="492" spans="1:11" x14ac:dyDescent="0.25">
      <c r="A492" s="29">
        <f t="shared" si="23"/>
        <v>490</v>
      </c>
      <c r="B492">
        <v>0</v>
      </c>
      <c r="C492">
        <v>1</v>
      </c>
      <c r="D492">
        <v>1</v>
      </c>
      <c r="E492">
        <v>1</v>
      </c>
      <c r="F492">
        <f t="shared" si="21"/>
        <v>1</v>
      </c>
      <c r="G492">
        <v>0</v>
      </c>
      <c r="H492">
        <v>0</v>
      </c>
      <c r="I492">
        <v>0</v>
      </c>
      <c r="J492">
        <v>0</v>
      </c>
      <c r="K492">
        <f t="shared" si="22"/>
        <v>0</v>
      </c>
    </row>
    <row r="493" spans="1:11" x14ac:dyDescent="0.25">
      <c r="A493" s="29">
        <f t="shared" si="23"/>
        <v>491</v>
      </c>
      <c r="B493">
        <v>0</v>
      </c>
      <c r="C493">
        <v>0</v>
      </c>
      <c r="D493">
        <v>0</v>
      </c>
      <c r="E493">
        <v>0</v>
      </c>
      <c r="F493">
        <f t="shared" si="21"/>
        <v>0</v>
      </c>
      <c r="G493">
        <v>0</v>
      </c>
      <c r="H493">
        <v>0</v>
      </c>
      <c r="I493">
        <v>0</v>
      </c>
      <c r="J493">
        <v>0</v>
      </c>
      <c r="K493">
        <f t="shared" si="22"/>
        <v>0</v>
      </c>
    </row>
    <row r="494" spans="1:11" x14ac:dyDescent="0.25">
      <c r="A494" s="29">
        <f t="shared" si="23"/>
        <v>492</v>
      </c>
      <c r="B494">
        <v>0</v>
      </c>
      <c r="C494">
        <v>1</v>
      </c>
      <c r="D494">
        <v>0</v>
      </c>
      <c r="E494">
        <v>1</v>
      </c>
      <c r="F494">
        <f t="shared" si="21"/>
        <v>1</v>
      </c>
      <c r="G494">
        <v>0</v>
      </c>
      <c r="H494">
        <v>0</v>
      </c>
      <c r="I494">
        <v>0</v>
      </c>
      <c r="J494">
        <v>0</v>
      </c>
      <c r="K494">
        <f t="shared" si="22"/>
        <v>0</v>
      </c>
    </row>
    <row r="495" spans="1:11" x14ac:dyDescent="0.25">
      <c r="A495" s="29">
        <f t="shared" si="23"/>
        <v>493</v>
      </c>
      <c r="B495">
        <v>0</v>
      </c>
      <c r="C495">
        <v>1</v>
      </c>
      <c r="D495">
        <v>1</v>
      </c>
      <c r="E495">
        <v>1</v>
      </c>
      <c r="F495">
        <f t="shared" si="21"/>
        <v>1</v>
      </c>
      <c r="G495">
        <v>0</v>
      </c>
      <c r="H495">
        <v>0</v>
      </c>
      <c r="I495">
        <v>0</v>
      </c>
      <c r="J495">
        <v>0</v>
      </c>
      <c r="K495">
        <f t="shared" si="22"/>
        <v>0</v>
      </c>
    </row>
    <row r="496" spans="1:11" x14ac:dyDescent="0.25">
      <c r="A496" s="29">
        <f t="shared" si="23"/>
        <v>494</v>
      </c>
      <c r="B496">
        <v>0</v>
      </c>
      <c r="C496">
        <v>0</v>
      </c>
      <c r="D496">
        <v>0</v>
      </c>
      <c r="E496">
        <v>0</v>
      </c>
      <c r="F496">
        <f t="shared" si="21"/>
        <v>0</v>
      </c>
      <c r="G496">
        <v>0</v>
      </c>
      <c r="H496">
        <v>0</v>
      </c>
      <c r="I496">
        <v>0</v>
      </c>
      <c r="J496">
        <v>0</v>
      </c>
      <c r="K496">
        <f t="shared" si="22"/>
        <v>0</v>
      </c>
    </row>
    <row r="497" spans="1:11" x14ac:dyDescent="0.25">
      <c r="A497" s="29">
        <f t="shared" si="23"/>
        <v>495</v>
      </c>
      <c r="B497">
        <v>0</v>
      </c>
      <c r="C497">
        <v>0</v>
      </c>
      <c r="D497">
        <v>0</v>
      </c>
      <c r="E497">
        <v>0</v>
      </c>
      <c r="F497">
        <f t="shared" si="21"/>
        <v>0</v>
      </c>
      <c r="G497">
        <v>0</v>
      </c>
      <c r="H497">
        <v>0</v>
      </c>
      <c r="I497">
        <v>0</v>
      </c>
      <c r="J497">
        <v>0</v>
      </c>
      <c r="K497">
        <f t="shared" si="22"/>
        <v>0</v>
      </c>
    </row>
    <row r="498" spans="1:11" x14ac:dyDescent="0.25">
      <c r="A498" s="29">
        <f t="shared" si="23"/>
        <v>496</v>
      </c>
      <c r="B498">
        <v>0</v>
      </c>
      <c r="C498">
        <v>0</v>
      </c>
      <c r="D498">
        <v>0</v>
      </c>
      <c r="E498">
        <v>0</v>
      </c>
      <c r="F498">
        <f t="shared" si="21"/>
        <v>0</v>
      </c>
      <c r="G498">
        <v>0</v>
      </c>
      <c r="H498">
        <v>0</v>
      </c>
      <c r="I498">
        <v>0</v>
      </c>
      <c r="J498">
        <v>0</v>
      </c>
      <c r="K498">
        <f t="shared" si="22"/>
        <v>0</v>
      </c>
    </row>
    <row r="499" spans="1:11" x14ac:dyDescent="0.25">
      <c r="A499" s="29">
        <f t="shared" si="23"/>
        <v>497</v>
      </c>
      <c r="B499">
        <v>0</v>
      </c>
      <c r="C499">
        <v>0</v>
      </c>
      <c r="D499">
        <v>0</v>
      </c>
      <c r="E499">
        <v>0</v>
      </c>
      <c r="F499">
        <f t="shared" si="21"/>
        <v>0</v>
      </c>
      <c r="G499">
        <v>0</v>
      </c>
      <c r="H499">
        <v>1</v>
      </c>
      <c r="I499">
        <v>1</v>
      </c>
      <c r="J499">
        <v>1</v>
      </c>
      <c r="K499">
        <f t="shared" si="22"/>
        <v>1</v>
      </c>
    </row>
    <row r="500" spans="1:11" x14ac:dyDescent="0.25">
      <c r="A500" s="29">
        <f t="shared" si="23"/>
        <v>498</v>
      </c>
      <c r="B500">
        <v>0</v>
      </c>
      <c r="C500">
        <v>0</v>
      </c>
      <c r="D500">
        <v>0</v>
      </c>
      <c r="E500">
        <v>0</v>
      </c>
      <c r="F500">
        <f t="shared" si="21"/>
        <v>0</v>
      </c>
      <c r="G500">
        <v>1</v>
      </c>
      <c r="H500">
        <v>1</v>
      </c>
      <c r="I500">
        <v>1</v>
      </c>
      <c r="J500">
        <v>1</v>
      </c>
      <c r="K500">
        <f t="shared" si="22"/>
        <v>1</v>
      </c>
    </row>
    <row r="501" spans="1:11" x14ac:dyDescent="0.25">
      <c r="A501" s="29">
        <f t="shared" si="23"/>
        <v>499</v>
      </c>
      <c r="B501">
        <v>0</v>
      </c>
      <c r="C501">
        <v>0</v>
      </c>
      <c r="D501">
        <v>0</v>
      </c>
      <c r="E501">
        <v>0</v>
      </c>
      <c r="F501">
        <f t="shared" si="21"/>
        <v>0</v>
      </c>
      <c r="G501">
        <v>0</v>
      </c>
      <c r="H501">
        <v>0</v>
      </c>
      <c r="I501">
        <v>0</v>
      </c>
      <c r="J501">
        <v>0</v>
      </c>
      <c r="K501">
        <f t="shared" si="22"/>
        <v>0</v>
      </c>
    </row>
    <row r="502" spans="1:11" x14ac:dyDescent="0.25">
      <c r="A502" s="29">
        <f t="shared" si="23"/>
        <v>500</v>
      </c>
      <c r="B502">
        <v>0</v>
      </c>
      <c r="C502">
        <v>0</v>
      </c>
      <c r="D502">
        <v>0</v>
      </c>
      <c r="E502">
        <v>0</v>
      </c>
      <c r="F502">
        <f t="shared" si="21"/>
        <v>0</v>
      </c>
      <c r="G502">
        <v>0</v>
      </c>
      <c r="H502">
        <v>1</v>
      </c>
      <c r="I502">
        <v>1</v>
      </c>
      <c r="J502">
        <v>1</v>
      </c>
      <c r="K502">
        <f t="shared" si="22"/>
        <v>1</v>
      </c>
    </row>
    <row r="503" spans="1:11" x14ac:dyDescent="0.25">
      <c r="A503" s="29">
        <f t="shared" si="23"/>
        <v>501</v>
      </c>
      <c r="B503">
        <v>0</v>
      </c>
      <c r="C503">
        <v>0</v>
      </c>
      <c r="D503">
        <v>0</v>
      </c>
      <c r="E503">
        <v>0</v>
      </c>
      <c r="F503">
        <f t="shared" si="21"/>
        <v>0</v>
      </c>
      <c r="G503">
        <v>0</v>
      </c>
      <c r="H503">
        <v>0</v>
      </c>
      <c r="I503">
        <v>0</v>
      </c>
      <c r="J503">
        <v>0</v>
      </c>
      <c r="K503">
        <f t="shared" si="22"/>
        <v>0</v>
      </c>
    </row>
    <row r="504" spans="1:11" x14ac:dyDescent="0.25">
      <c r="A504" s="29">
        <f t="shared" si="23"/>
        <v>502</v>
      </c>
      <c r="B504">
        <v>0</v>
      </c>
      <c r="C504">
        <v>0</v>
      </c>
      <c r="D504">
        <v>0</v>
      </c>
      <c r="E504">
        <v>0</v>
      </c>
      <c r="F504">
        <f t="shared" si="21"/>
        <v>0</v>
      </c>
      <c r="G504">
        <v>0</v>
      </c>
      <c r="H504">
        <v>0</v>
      </c>
      <c r="I504">
        <v>0</v>
      </c>
      <c r="J504">
        <v>0</v>
      </c>
      <c r="K504">
        <f t="shared" si="22"/>
        <v>0</v>
      </c>
    </row>
    <row r="505" spans="1:11" x14ac:dyDescent="0.25">
      <c r="A505" s="29">
        <f t="shared" si="23"/>
        <v>503</v>
      </c>
      <c r="B505">
        <v>0</v>
      </c>
      <c r="C505">
        <v>0</v>
      </c>
      <c r="D505">
        <v>0</v>
      </c>
      <c r="E505">
        <v>0</v>
      </c>
      <c r="F505">
        <f t="shared" si="21"/>
        <v>0</v>
      </c>
      <c r="G505">
        <v>0</v>
      </c>
      <c r="H505">
        <v>0</v>
      </c>
      <c r="I505">
        <v>0</v>
      </c>
      <c r="J505">
        <v>0</v>
      </c>
      <c r="K505">
        <f t="shared" si="22"/>
        <v>0</v>
      </c>
    </row>
    <row r="506" spans="1:11" x14ac:dyDescent="0.25">
      <c r="A506" s="29">
        <f t="shared" si="23"/>
        <v>504</v>
      </c>
      <c r="B506">
        <v>0</v>
      </c>
      <c r="C506">
        <v>0</v>
      </c>
      <c r="D506">
        <v>0</v>
      </c>
      <c r="E506">
        <v>0</v>
      </c>
      <c r="F506">
        <f t="shared" si="21"/>
        <v>0</v>
      </c>
      <c r="G506">
        <v>0</v>
      </c>
      <c r="H506">
        <v>0</v>
      </c>
      <c r="I506">
        <v>0</v>
      </c>
      <c r="J506">
        <v>0</v>
      </c>
      <c r="K506">
        <f t="shared" si="22"/>
        <v>0</v>
      </c>
    </row>
    <row r="507" spans="1:11" x14ac:dyDescent="0.25">
      <c r="A507" s="29">
        <f t="shared" si="23"/>
        <v>505</v>
      </c>
      <c r="B507">
        <v>0</v>
      </c>
      <c r="C507">
        <v>0</v>
      </c>
      <c r="D507">
        <v>0</v>
      </c>
      <c r="E507">
        <v>0</v>
      </c>
      <c r="F507">
        <f t="shared" si="21"/>
        <v>0</v>
      </c>
      <c r="G507">
        <v>0</v>
      </c>
      <c r="H507">
        <v>0</v>
      </c>
      <c r="I507">
        <v>0</v>
      </c>
      <c r="J507">
        <v>0</v>
      </c>
      <c r="K507">
        <f t="shared" si="22"/>
        <v>0</v>
      </c>
    </row>
    <row r="508" spans="1:11" x14ac:dyDescent="0.25">
      <c r="A508" s="29">
        <f t="shared" si="23"/>
        <v>506</v>
      </c>
      <c r="B508">
        <v>1</v>
      </c>
      <c r="C508">
        <v>1</v>
      </c>
      <c r="D508">
        <v>0</v>
      </c>
      <c r="E508">
        <v>1</v>
      </c>
      <c r="F508">
        <f t="shared" si="21"/>
        <v>1</v>
      </c>
      <c r="G508">
        <v>0</v>
      </c>
      <c r="H508">
        <v>0</v>
      </c>
      <c r="I508">
        <v>0</v>
      </c>
      <c r="J508">
        <v>0</v>
      </c>
      <c r="K508">
        <f t="shared" si="22"/>
        <v>0</v>
      </c>
    </row>
    <row r="509" spans="1:11" x14ac:dyDescent="0.25">
      <c r="A509" s="29">
        <f t="shared" si="23"/>
        <v>507</v>
      </c>
      <c r="B509">
        <v>0</v>
      </c>
      <c r="C509">
        <v>1</v>
      </c>
      <c r="D509">
        <v>1</v>
      </c>
      <c r="E509">
        <v>1</v>
      </c>
      <c r="F509">
        <f t="shared" si="21"/>
        <v>1</v>
      </c>
      <c r="G509">
        <v>0</v>
      </c>
      <c r="H509">
        <v>0</v>
      </c>
      <c r="I509">
        <v>0</v>
      </c>
      <c r="J509">
        <v>0</v>
      </c>
      <c r="K509">
        <f t="shared" si="22"/>
        <v>0</v>
      </c>
    </row>
    <row r="510" spans="1:11" x14ac:dyDescent="0.25">
      <c r="A510" s="29">
        <f t="shared" si="23"/>
        <v>508</v>
      </c>
      <c r="B510">
        <v>0</v>
      </c>
      <c r="C510">
        <v>0</v>
      </c>
      <c r="D510">
        <v>1</v>
      </c>
      <c r="E510">
        <v>0</v>
      </c>
      <c r="F510">
        <f t="shared" si="21"/>
        <v>0</v>
      </c>
      <c r="G510">
        <v>0</v>
      </c>
      <c r="H510">
        <v>0</v>
      </c>
      <c r="I510">
        <v>0</v>
      </c>
      <c r="J510">
        <v>0</v>
      </c>
      <c r="K510">
        <f t="shared" si="22"/>
        <v>0</v>
      </c>
    </row>
    <row r="511" spans="1:11" x14ac:dyDescent="0.25">
      <c r="A511" s="29">
        <f t="shared" si="23"/>
        <v>509</v>
      </c>
      <c r="B511">
        <v>0</v>
      </c>
      <c r="C511">
        <v>0</v>
      </c>
      <c r="D511">
        <v>0</v>
      </c>
      <c r="E511">
        <v>0</v>
      </c>
      <c r="F511">
        <f t="shared" si="21"/>
        <v>0</v>
      </c>
      <c r="G511">
        <v>1</v>
      </c>
      <c r="H511">
        <v>1</v>
      </c>
      <c r="I511">
        <v>1</v>
      </c>
      <c r="J511">
        <v>1</v>
      </c>
      <c r="K511">
        <f t="shared" si="22"/>
        <v>1</v>
      </c>
    </row>
    <row r="512" spans="1:11" x14ac:dyDescent="0.25">
      <c r="A512" s="29">
        <f t="shared" si="23"/>
        <v>510</v>
      </c>
      <c r="B512">
        <v>0</v>
      </c>
      <c r="C512">
        <v>0</v>
      </c>
      <c r="D512">
        <v>0</v>
      </c>
      <c r="E512">
        <v>0</v>
      </c>
      <c r="F512">
        <f t="shared" si="21"/>
        <v>0</v>
      </c>
      <c r="G512">
        <v>0</v>
      </c>
      <c r="H512">
        <v>0</v>
      </c>
      <c r="I512">
        <v>0</v>
      </c>
      <c r="J512">
        <v>0</v>
      </c>
      <c r="K512">
        <f t="shared" si="22"/>
        <v>0</v>
      </c>
    </row>
    <row r="513" spans="1:11" x14ac:dyDescent="0.25">
      <c r="A513" s="29">
        <f t="shared" si="23"/>
        <v>511</v>
      </c>
      <c r="B513">
        <v>0</v>
      </c>
      <c r="C513">
        <v>0</v>
      </c>
      <c r="D513">
        <v>1</v>
      </c>
      <c r="E513">
        <v>0</v>
      </c>
      <c r="F513">
        <f t="shared" si="21"/>
        <v>0</v>
      </c>
      <c r="G513">
        <v>0</v>
      </c>
      <c r="H513">
        <v>0</v>
      </c>
      <c r="I513">
        <v>0</v>
      </c>
      <c r="J513">
        <v>0</v>
      </c>
      <c r="K513">
        <f t="shared" si="22"/>
        <v>0</v>
      </c>
    </row>
    <row r="514" spans="1:11" x14ac:dyDescent="0.25">
      <c r="A514" s="29">
        <f t="shared" si="23"/>
        <v>512</v>
      </c>
      <c r="B514">
        <v>0</v>
      </c>
      <c r="C514">
        <v>0</v>
      </c>
      <c r="D514">
        <v>0</v>
      </c>
      <c r="E514">
        <v>0</v>
      </c>
      <c r="F514">
        <f t="shared" si="21"/>
        <v>0</v>
      </c>
      <c r="G514">
        <v>0</v>
      </c>
      <c r="H514">
        <v>1</v>
      </c>
      <c r="I514">
        <v>1</v>
      </c>
      <c r="J514">
        <v>1</v>
      </c>
      <c r="K514">
        <f t="shared" si="22"/>
        <v>1</v>
      </c>
    </row>
    <row r="515" spans="1:11" x14ac:dyDescent="0.25">
      <c r="A515" s="29">
        <f t="shared" si="23"/>
        <v>513</v>
      </c>
      <c r="B515">
        <v>0</v>
      </c>
      <c r="C515">
        <v>0</v>
      </c>
      <c r="D515">
        <v>1</v>
      </c>
      <c r="E515">
        <v>1</v>
      </c>
      <c r="F515">
        <f t="shared" si="21"/>
        <v>0</v>
      </c>
      <c r="G515">
        <v>0</v>
      </c>
      <c r="H515">
        <v>0</v>
      </c>
      <c r="I515">
        <v>0</v>
      </c>
      <c r="J515">
        <v>0</v>
      </c>
      <c r="K515">
        <f t="shared" si="22"/>
        <v>0</v>
      </c>
    </row>
    <row r="516" spans="1:11" x14ac:dyDescent="0.25">
      <c r="A516" s="29">
        <f t="shared" si="23"/>
        <v>514</v>
      </c>
      <c r="B516">
        <v>0</v>
      </c>
      <c r="C516">
        <v>0</v>
      </c>
      <c r="D516">
        <v>0</v>
      </c>
      <c r="E516">
        <v>0</v>
      </c>
      <c r="F516">
        <f t="shared" ref="F516:F579" si="24">IF(SUMPRODUCT(C516:E516,$N$1:$P$1)&lt;$Q$1,0,1)</f>
        <v>0</v>
      </c>
      <c r="G516">
        <v>0</v>
      </c>
      <c r="H516">
        <v>0</v>
      </c>
      <c r="I516">
        <v>0</v>
      </c>
      <c r="J516">
        <v>0</v>
      </c>
      <c r="K516">
        <f t="shared" ref="K516:K579" si="25">IF(SUMPRODUCT(H516:J516,$N$1:$P$1)&lt;$Q$1,0,1)</f>
        <v>0</v>
      </c>
    </row>
    <row r="517" spans="1:11" x14ac:dyDescent="0.25">
      <c r="A517" s="29">
        <f t="shared" ref="A517:A580" si="26">A516+1</f>
        <v>515</v>
      </c>
      <c r="B517">
        <v>1</v>
      </c>
      <c r="C517">
        <v>1</v>
      </c>
      <c r="D517">
        <v>1</v>
      </c>
      <c r="E517">
        <v>1</v>
      </c>
      <c r="F517">
        <f t="shared" si="24"/>
        <v>1</v>
      </c>
      <c r="G517">
        <v>0</v>
      </c>
      <c r="H517">
        <v>0</v>
      </c>
      <c r="I517">
        <v>0</v>
      </c>
      <c r="J517">
        <v>0</v>
      </c>
      <c r="K517">
        <f t="shared" si="25"/>
        <v>0</v>
      </c>
    </row>
    <row r="518" spans="1:11" x14ac:dyDescent="0.25">
      <c r="A518" s="29">
        <f t="shared" si="26"/>
        <v>516</v>
      </c>
      <c r="B518">
        <v>0</v>
      </c>
      <c r="C518">
        <v>0</v>
      </c>
      <c r="D518">
        <v>0</v>
      </c>
      <c r="E518">
        <v>0</v>
      </c>
      <c r="F518">
        <f t="shared" si="24"/>
        <v>0</v>
      </c>
      <c r="G518">
        <v>1</v>
      </c>
      <c r="H518">
        <v>1</v>
      </c>
      <c r="I518">
        <v>1</v>
      </c>
      <c r="J518">
        <v>1</v>
      </c>
      <c r="K518">
        <f t="shared" si="25"/>
        <v>1</v>
      </c>
    </row>
    <row r="519" spans="1:11" x14ac:dyDescent="0.25">
      <c r="A519" s="29">
        <f t="shared" si="26"/>
        <v>517</v>
      </c>
      <c r="B519">
        <v>0</v>
      </c>
      <c r="C519">
        <v>1</v>
      </c>
      <c r="D519">
        <v>1</v>
      </c>
      <c r="E519">
        <v>1</v>
      </c>
      <c r="F519">
        <f t="shared" si="24"/>
        <v>1</v>
      </c>
      <c r="G519">
        <v>0</v>
      </c>
      <c r="H519">
        <v>1</v>
      </c>
      <c r="I519">
        <v>1</v>
      </c>
      <c r="J519">
        <v>1</v>
      </c>
      <c r="K519">
        <f t="shared" si="25"/>
        <v>1</v>
      </c>
    </row>
    <row r="520" spans="1:11" x14ac:dyDescent="0.25">
      <c r="A520" s="29">
        <f t="shared" si="26"/>
        <v>518</v>
      </c>
      <c r="B520">
        <v>0</v>
      </c>
      <c r="C520">
        <v>0</v>
      </c>
      <c r="D520">
        <v>0</v>
      </c>
      <c r="E520">
        <v>0</v>
      </c>
      <c r="F520">
        <f t="shared" si="24"/>
        <v>0</v>
      </c>
      <c r="G520">
        <v>0</v>
      </c>
      <c r="H520">
        <v>0</v>
      </c>
      <c r="I520">
        <v>0</v>
      </c>
      <c r="J520">
        <v>0</v>
      </c>
      <c r="K520">
        <f t="shared" si="25"/>
        <v>0</v>
      </c>
    </row>
    <row r="521" spans="1:11" x14ac:dyDescent="0.25">
      <c r="A521" s="29">
        <f t="shared" si="26"/>
        <v>519</v>
      </c>
      <c r="B521">
        <v>0</v>
      </c>
      <c r="C521">
        <v>0</v>
      </c>
      <c r="D521">
        <v>0</v>
      </c>
      <c r="E521">
        <v>0</v>
      </c>
      <c r="F521">
        <f t="shared" si="24"/>
        <v>0</v>
      </c>
      <c r="G521">
        <v>0</v>
      </c>
      <c r="H521">
        <v>1</v>
      </c>
      <c r="I521">
        <v>0</v>
      </c>
      <c r="J521">
        <v>1</v>
      </c>
      <c r="K521">
        <f t="shared" si="25"/>
        <v>1</v>
      </c>
    </row>
    <row r="522" spans="1:11" x14ac:dyDescent="0.25">
      <c r="A522" s="29">
        <f t="shared" si="26"/>
        <v>520</v>
      </c>
      <c r="B522">
        <v>0</v>
      </c>
      <c r="C522">
        <v>0</v>
      </c>
      <c r="D522">
        <v>0</v>
      </c>
      <c r="E522">
        <v>0</v>
      </c>
      <c r="F522">
        <f t="shared" si="24"/>
        <v>0</v>
      </c>
      <c r="G522">
        <v>0</v>
      </c>
      <c r="H522">
        <v>0</v>
      </c>
      <c r="I522">
        <v>0</v>
      </c>
      <c r="J522">
        <v>0</v>
      </c>
      <c r="K522">
        <f t="shared" si="25"/>
        <v>0</v>
      </c>
    </row>
    <row r="523" spans="1:11" x14ac:dyDescent="0.25">
      <c r="A523" s="29">
        <f t="shared" si="26"/>
        <v>521</v>
      </c>
      <c r="B523">
        <v>0</v>
      </c>
      <c r="C523">
        <v>0</v>
      </c>
      <c r="D523">
        <v>0</v>
      </c>
      <c r="E523">
        <v>0</v>
      </c>
      <c r="F523">
        <f t="shared" si="24"/>
        <v>0</v>
      </c>
      <c r="G523">
        <v>0</v>
      </c>
      <c r="H523">
        <v>1</v>
      </c>
      <c r="I523">
        <v>0</v>
      </c>
      <c r="J523">
        <v>1</v>
      </c>
      <c r="K523">
        <f t="shared" si="25"/>
        <v>1</v>
      </c>
    </row>
    <row r="524" spans="1:11" x14ac:dyDescent="0.25">
      <c r="A524" s="29">
        <f t="shared" si="26"/>
        <v>522</v>
      </c>
      <c r="B524">
        <v>0</v>
      </c>
      <c r="C524">
        <v>0</v>
      </c>
      <c r="D524">
        <v>0</v>
      </c>
      <c r="E524">
        <v>0</v>
      </c>
      <c r="F524">
        <f t="shared" si="24"/>
        <v>0</v>
      </c>
      <c r="G524">
        <v>0</v>
      </c>
      <c r="H524">
        <v>0</v>
      </c>
      <c r="I524">
        <v>0</v>
      </c>
      <c r="J524">
        <v>0</v>
      </c>
      <c r="K524">
        <f t="shared" si="25"/>
        <v>0</v>
      </c>
    </row>
    <row r="525" spans="1:11" x14ac:dyDescent="0.25">
      <c r="A525" s="29">
        <f t="shared" si="26"/>
        <v>523</v>
      </c>
      <c r="B525">
        <v>1</v>
      </c>
      <c r="C525">
        <v>1</v>
      </c>
      <c r="D525">
        <v>0</v>
      </c>
      <c r="E525">
        <v>1</v>
      </c>
      <c r="F525">
        <f t="shared" si="24"/>
        <v>1</v>
      </c>
      <c r="G525">
        <v>0</v>
      </c>
      <c r="H525">
        <v>0</v>
      </c>
      <c r="I525">
        <v>0</v>
      </c>
      <c r="J525">
        <v>0</v>
      </c>
      <c r="K525">
        <f t="shared" si="25"/>
        <v>0</v>
      </c>
    </row>
    <row r="526" spans="1:11" x14ac:dyDescent="0.25">
      <c r="A526" s="29">
        <f t="shared" si="26"/>
        <v>524</v>
      </c>
      <c r="B526">
        <v>0</v>
      </c>
      <c r="C526">
        <v>0</v>
      </c>
      <c r="D526">
        <v>0</v>
      </c>
      <c r="E526">
        <v>0</v>
      </c>
      <c r="F526">
        <f t="shared" si="24"/>
        <v>0</v>
      </c>
      <c r="G526">
        <v>0</v>
      </c>
      <c r="H526">
        <v>0</v>
      </c>
      <c r="I526">
        <v>0</v>
      </c>
      <c r="J526">
        <v>0</v>
      </c>
      <c r="K526">
        <f t="shared" si="25"/>
        <v>0</v>
      </c>
    </row>
    <row r="527" spans="1:11" x14ac:dyDescent="0.25">
      <c r="A527" s="29">
        <f t="shared" si="26"/>
        <v>525</v>
      </c>
      <c r="B527">
        <v>0</v>
      </c>
      <c r="C527">
        <v>0</v>
      </c>
      <c r="D527">
        <v>0</v>
      </c>
      <c r="E527">
        <v>0</v>
      </c>
      <c r="F527">
        <f t="shared" si="24"/>
        <v>0</v>
      </c>
      <c r="G527">
        <v>0</v>
      </c>
      <c r="H527">
        <v>0</v>
      </c>
      <c r="I527">
        <v>0</v>
      </c>
      <c r="J527">
        <v>0</v>
      </c>
      <c r="K527">
        <f t="shared" si="25"/>
        <v>0</v>
      </c>
    </row>
    <row r="528" spans="1:11" x14ac:dyDescent="0.25">
      <c r="A528" s="29">
        <f t="shared" si="26"/>
        <v>526</v>
      </c>
      <c r="B528">
        <v>0</v>
      </c>
      <c r="C528">
        <v>0</v>
      </c>
      <c r="D528">
        <v>1</v>
      </c>
      <c r="E528">
        <v>0</v>
      </c>
      <c r="F528">
        <f t="shared" si="24"/>
        <v>0</v>
      </c>
      <c r="G528">
        <v>0</v>
      </c>
      <c r="H528">
        <v>0</v>
      </c>
      <c r="I528">
        <v>1</v>
      </c>
      <c r="J528">
        <v>0</v>
      </c>
      <c r="K528">
        <f t="shared" si="25"/>
        <v>0</v>
      </c>
    </row>
    <row r="529" spans="1:11" x14ac:dyDescent="0.25">
      <c r="A529" s="29">
        <f t="shared" si="26"/>
        <v>527</v>
      </c>
      <c r="B529">
        <v>0</v>
      </c>
      <c r="C529">
        <v>0</v>
      </c>
      <c r="D529">
        <v>0</v>
      </c>
      <c r="E529">
        <v>0</v>
      </c>
      <c r="F529">
        <f t="shared" si="24"/>
        <v>0</v>
      </c>
      <c r="G529">
        <v>0</v>
      </c>
      <c r="H529">
        <v>1</v>
      </c>
      <c r="I529">
        <v>1</v>
      </c>
      <c r="J529">
        <v>1</v>
      </c>
      <c r="K529">
        <f t="shared" si="25"/>
        <v>1</v>
      </c>
    </row>
    <row r="530" spans="1:11" x14ac:dyDescent="0.25">
      <c r="A530" s="29">
        <f t="shared" si="26"/>
        <v>528</v>
      </c>
      <c r="B530">
        <v>0</v>
      </c>
      <c r="C530">
        <v>1</v>
      </c>
      <c r="D530">
        <v>1</v>
      </c>
      <c r="E530">
        <v>1</v>
      </c>
      <c r="F530">
        <f t="shared" si="24"/>
        <v>1</v>
      </c>
      <c r="G530">
        <v>0</v>
      </c>
      <c r="H530">
        <v>0</v>
      </c>
      <c r="I530">
        <v>0</v>
      </c>
      <c r="J530">
        <v>0</v>
      </c>
      <c r="K530">
        <f t="shared" si="25"/>
        <v>0</v>
      </c>
    </row>
    <row r="531" spans="1:11" x14ac:dyDescent="0.25">
      <c r="A531" s="29">
        <f t="shared" si="26"/>
        <v>529</v>
      </c>
      <c r="B531">
        <v>0</v>
      </c>
      <c r="C531">
        <v>0</v>
      </c>
      <c r="D531">
        <v>0</v>
      </c>
      <c r="E531">
        <v>0</v>
      </c>
      <c r="F531">
        <f t="shared" si="24"/>
        <v>0</v>
      </c>
      <c r="G531">
        <v>0</v>
      </c>
      <c r="H531">
        <v>0</v>
      </c>
      <c r="I531">
        <v>0</v>
      </c>
      <c r="J531">
        <v>0</v>
      </c>
      <c r="K531">
        <f t="shared" si="25"/>
        <v>0</v>
      </c>
    </row>
    <row r="532" spans="1:11" x14ac:dyDescent="0.25">
      <c r="A532" s="29">
        <f t="shared" si="26"/>
        <v>530</v>
      </c>
      <c r="B532">
        <v>1</v>
      </c>
      <c r="C532">
        <v>1</v>
      </c>
      <c r="D532">
        <v>0</v>
      </c>
      <c r="E532">
        <v>1</v>
      </c>
      <c r="F532">
        <f t="shared" si="24"/>
        <v>1</v>
      </c>
      <c r="G532">
        <v>0</v>
      </c>
      <c r="H532">
        <v>1</v>
      </c>
      <c r="I532">
        <v>1</v>
      </c>
      <c r="J532">
        <v>1</v>
      </c>
      <c r="K532">
        <f t="shared" si="25"/>
        <v>1</v>
      </c>
    </row>
    <row r="533" spans="1:11" x14ac:dyDescent="0.25">
      <c r="A533" s="29">
        <f t="shared" si="26"/>
        <v>531</v>
      </c>
      <c r="B533">
        <v>0</v>
      </c>
      <c r="C533">
        <v>1</v>
      </c>
      <c r="D533">
        <v>1</v>
      </c>
      <c r="E533">
        <v>1</v>
      </c>
      <c r="F533">
        <f t="shared" si="24"/>
        <v>1</v>
      </c>
      <c r="G533">
        <v>0</v>
      </c>
      <c r="H533">
        <v>0</v>
      </c>
      <c r="I533">
        <v>0</v>
      </c>
      <c r="J533">
        <v>0</v>
      </c>
      <c r="K533">
        <f t="shared" si="25"/>
        <v>0</v>
      </c>
    </row>
    <row r="534" spans="1:11" x14ac:dyDescent="0.25">
      <c r="A534" s="29">
        <f t="shared" si="26"/>
        <v>532</v>
      </c>
      <c r="B534">
        <v>0</v>
      </c>
      <c r="C534">
        <v>0</v>
      </c>
      <c r="D534">
        <v>0</v>
      </c>
      <c r="E534">
        <v>0</v>
      </c>
      <c r="F534">
        <f t="shared" si="24"/>
        <v>0</v>
      </c>
      <c r="G534">
        <v>0</v>
      </c>
      <c r="H534">
        <v>0</v>
      </c>
      <c r="I534">
        <v>0</v>
      </c>
      <c r="J534">
        <v>0</v>
      </c>
      <c r="K534">
        <f t="shared" si="25"/>
        <v>0</v>
      </c>
    </row>
    <row r="535" spans="1:11" x14ac:dyDescent="0.25">
      <c r="A535" s="29">
        <f t="shared" si="26"/>
        <v>533</v>
      </c>
      <c r="B535">
        <v>0</v>
      </c>
      <c r="C535">
        <v>1</v>
      </c>
      <c r="D535">
        <v>1</v>
      </c>
      <c r="E535">
        <v>1</v>
      </c>
      <c r="F535">
        <f t="shared" si="24"/>
        <v>1</v>
      </c>
      <c r="G535">
        <v>0</v>
      </c>
      <c r="H535">
        <v>0</v>
      </c>
      <c r="I535">
        <v>0</v>
      </c>
      <c r="J535">
        <v>0</v>
      </c>
      <c r="K535">
        <f t="shared" si="25"/>
        <v>0</v>
      </c>
    </row>
    <row r="536" spans="1:11" x14ac:dyDescent="0.25">
      <c r="A536" s="29">
        <f t="shared" si="26"/>
        <v>534</v>
      </c>
      <c r="B536">
        <v>0</v>
      </c>
      <c r="C536">
        <v>0</v>
      </c>
      <c r="D536">
        <v>0</v>
      </c>
      <c r="E536">
        <v>0</v>
      </c>
      <c r="F536">
        <f t="shared" si="24"/>
        <v>0</v>
      </c>
      <c r="G536">
        <v>0</v>
      </c>
      <c r="H536">
        <v>0</v>
      </c>
      <c r="I536">
        <v>0</v>
      </c>
      <c r="J536">
        <v>0</v>
      </c>
      <c r="K536">
        <f t="shared" si="25"/>
        <v>0</v>
      </c>
    </row>
    <row r="537" spans="1:11" x14ac:dyDescent="0.25">
      <c r="A537" s="29">
        <f t="shared" si="26"/>
        <v>535</v>
      </c>
      <c r="B537">
        <v>0</v>
      </c>
      <c r="C537">
        <v>0</v>
      </c>
      <c r="D537">
        <v>0</v>
      </c>
      <c r="E537">
        <v>0</v>
      </c>
      <c r="F537">
        <f t="shared" si="24"/>
        <v>0</v>
      </c>
      <c r="G537">
        <v>0</v>
      </c>
      <c r="H537">
        <v>1</v>
      </c>
      <c r="I537">
        <v>1</v>
      </c>
      <c r="J537">
        <v>1</v>
      </c>
      <c r="K537">
        <f t="shared" si="25"/>
        <v>1</v>
      </c>
    </row>
    <row r="538" spans="1:11" x14ac:dyDescent="0.25">
      <c r="A538" s="29">
        <f t="shared" si="26"/>
        <v>536</v>
      </c>
      <c r="B538">
        <v>0</v>
      </c>
      <c r="C538">
        <v>0</v>
      </c>
      <c r="D538">
        <v>0</v>
      </c>
      <c r="E538">
        <v>0</v>
      </c>
      <c r="F538">
        <f t="shared" si="24"/>
        <v>0</v>
      </c>
      <c r="G538">
        <v>0</v>
      </c>
      <c r="H538">
        <v>0</v>
      </c>
      <c r="I538">
        <v>0</v>
      </c>
      <c r="J538">
        <v>0</v>
      </c>
      <c r="K538">
        <f t="shared" si="25"/>
        <v>0</v>
      </c>
    </row>
    <row r="539" spans="1:11" x14ac:dyDescent="0.25">
      <c r="A539" s="29">
        <f t="shared" si="26"/>
        <v>537</v>
      </c>
      <c r="B539">
        <v>0</v>
      </c>
      <c r="C539">
        <v>0</v>
      </c>
      <c r="D539">
        <v>0</v>
      </c>
      <c r="E539">
        <v>1</v>
      </c>
      <c r="F539">
        <f t="shared" si="24"/>
        <v>0</v>
      </c>
      <c r="G539">
        <v>0</v>
      </c>
      <c r="H539">
        <v>0</v>
      </c>
      <c r="I539">
        <v>0</v>
      </c>
      <c r="J539">
        <v>0</v>
      </c>
      <c r="K539">
        <f t="shared" si="25"/>
        <v>0</v>
      </c>
    </row>
    <row r="540" spans="1:11" x14ac:dyDescent="0.25">
      <c r="A540" s="29">
        <f t="shared" si="26"/>
        <v>538</v>
      </c>
      <c r="B540">
        <v>0</v>
      </c>
      <c r="C540">
        <v>0</v>
      </c>
      <c r="D540">
        <v>0</v>
      </c>
      <c r="E540">
        <v>0</v>
      </c>
      <c r="F540">
        <f t="shared" si="24"/>
        <v>0</v>
      </c>
      <c r="G540">
        <v>0</v>
      </c>
      <c r="H540">
        <v>0</v>
      </c>
      <c r="I540">
        <v>0</v>
      </c>
      <c r="J540">
        <v>0</v>
      </c>
      <c r="K540">
        <f t="shared" si="25"/>
        <v>0</v>
      </c>
    </row>
    <row r="541" spans="1:11" x14ac:dyDescent="0.25">
      <c r="A541" s="29">
        <f t="shared" si="26"/>
        <v>539</v>
      </c>
      <c r="B541">
        <v>0</v>
      </c>
      <c r="C541">
        <v>0</v>
      </c>
      <c r="D541">
        <v>0</v>
      </c>
      <c r="E541">
        <v>0</v>
      </c>
      <c r="F541">
        <f t="shared" si="24"/>
        <v>0</v>
      </c>
      <c r="G541">
        <v>0</v>
      </c>
      <c r="H541">
        <v>0</v>
      </c>
      <c r="I541">
        <v>0</v>
      </c>
      <c r="J541">
        <v>0</v>
      </c>
      <c r="K541">
        <f t="shared" si="25"/>
        <v>0</v>
      </c>
    </row>
    <row r="542" spans="1:11" x14ac:dyDescent="0.25">
      <c r="A542" s="29">
        <f t="shared" si="26"/>
        <v>540</v>
      </c>
      <c r="B542">
        <v>0</v>
      </c>
      <c r="C542">
        <v>1</v>
      </c>
      <c r="D542">
        <v>0</v>
      </c>
      <c r="E542">
        <v>1</v>
      </c>
      <c r="F542">
        <f t="shared" si="24"/>
        <v>1</v>
      </c>
      <c r="G542">
        <v>0</v>
      </c>
      <c r="H542">
        <v>0</v>
      </c>
      <c r="I542">
        <v>0</v>
      </c>
      <c r="J542">
        <v>0</v>
      </c>
      <c r="K542">
        <f t="shared" si="25"/>
        <v>0</v>
      </c>
    </row>
    <row r="543" spans="1:11" x14ac:dyDescent="0.25">
      <c r="A543" s="29">
        <f t="shared" si="26"/>
        <v>541</v>
      </c>
      <c r="B543">
        <v>1</v>
      </c>
      <c r="C543">
        <v>1</v>
      </c>
      <c r="D543">
        <v>1</v>
      </c>
      <c r="E543">
        <v>1</v>
      </c>
      <c r="F543">
        <f t="shared" si="24"/>
        <v>1</v>
      </c>
      <c r="G543">
        <v>0</v>
      </c>
      <c r="H543">
        <v>0</v>
      </c>
      <c r="I543">
        <v>0</v>
      </c>
      <c r="J543">
        <v>0</v>
      </c>
      <c r="K543">
        <f t="shared" si="25"/>
        <v>0</v>
      </c>
    </row>
    <row r="544" spans="1:11" x14ac:dyDescent="0.25">
      <c r="A544" s="29">
        <f t="shared" si="26"/>
        <v>542</v>
      </c>
      <c r="B544">
        <v>0</v>
      </c>
      <c r="C544">
        <v>0</v>
      </c>
      <c r="D544">
        <v>1</v>
      </c>
      <c r="E544">
        <v>0</v>
      </c>
      <c r="F544">
        <f t="shared" si="24"/>
        <v>0</v>
      </c>
      <c r="G544">
        <v>0</v>
      </c>
      <c r="H544">
        <v>1</v>
      </c>
      <c r="I544">
        <v>1</v>
      </c>
      <c r="J544">
        <v>1</v>
      </c>
      <c r="K544">
        <f t="shared" si="25"/>
        <v>1</v>
      </c>
    </row>
    <row r="545" spans="1:11" x14ac:dyDescent="0.25">
      <c r="A545" s="29">
        <f t="shared" si="26"/>
        <v>543</v>
      </c>
      <c r="B545">
        <v>0</v>
      </c>
      <c r="C545">
        <v>0</v>
      </c>
      <c r="D545">
        <v>0</v>
      </c>
      <c r="E545">
        <v>1</v>
      </c>
      <c r="F545">
        <f t="shared" si="24"/>
        <v>0</v>
      </c>
      <c r="G545">
        <v>0</v>
      </c>
      <c r="H545">
        <v>0</v>
      </c>
      <c r="I545">
        <v>0</v>
      </c>
      <c r="J545">
        <v>0</v>
      </c>
      <c r="K545">
        <f t="shared" si="25"/>
        <v>0</v>
      </c>
    </row>
    <row r="546" spans="1:11" x14ac:dyDescent="0.25">
      <c r="A546" s="29">
        <f t="shared" si="26"/>
        <v>544</v>
      </c>
      <c r="B546">
        <v>1</v>
      </c>
      <c r="C546">
        <v>1</v>
      </c>
      <c r="D546">
        <v>1</v>
      </c>
      <c r="E546">
        <v>1</v>
      </c>
      <c r="F546">
        <f t="shared" si="24"/>
        <v>1</v>
      </c>
      <c r="G546">
        <v>0</v>
      </c>
      <c r="H546">
        <v>0</v>
      </c>
      <c r="I546">
        <v>0</v>
      </c>
      <c r="J546">
        <v>0</v>
      </c>
      <c r="K546">
        <f t="shared" si="25"/>
        <v>0</v>
      </c>
    </row>
    <row r="547" spans="1:11" x14ac:dyDescent="0.25">
      <c r="A547" s="29">
        <f t="shared" si="26"/>
        <v>545</v>
      </c>
      <c r="B547">
        <v>0</v>
      </c>
      <c r="C547">
        <v>0</v>
      </c>
      <c r="D547">
        <v>0</v>
      </c>
      <c r="E547">
        <v>0</v>
      </c>
      <c r="F547">
        <f t="shared" si="24"/>
        <v>0</v>
      </c>
      <c r="G547">
        <v>0</v>
      </c>
      <c r="H547">
        <v>0</v>
      </c>
      <c r="I547">
        <v>0</v>
      </c>
      <c r="J547">
        <v>0</v>
      </c>
      <c r="K547">
        <f t="shared" si="25"/>
        <v>0</v>
      </c>
    </row>
    <row r="548" spans="1:11" x14ac:dyDescent="0.25">
      <c r="A548" s="29">
        <f t="shared" si="26"/>
        <v>546</v>
      </c>
      <c r="B548">
        <v>0</v>
      </c>
      <c r="C548">
        <v>0</v>
      </c>
      <c r="D548">
        <v>1</v>
      </c>
      <c r="E548">
        <v>0</v>
      </c>
      <c r="F548">
        <f t="shared" si="24"/>
        <v>0</v>
      </c>
      <c r="G548">
        <v>0</v>
      </c>
      <c r="H548">
        <v>1</v>
      </c>
      <c r="I548">
        <v>0</v>
      </c>
      <c r="J548">
        <v>1</v>
      </c>
      <c r="K548">
        <f t="shared" si="25"/>
        <v>1</v>
      </c>
    </row>
    <row r="549" spans="1:11" x14ac:dyDescent="0.25">
      <c r="A549" s="29">
        <f t="shared" si="26"/>
        <v>547</v>
      </c>
      <c r="B549">
        <v>0</v>
      </c>
      <c r="C549">
        <v>0</v>
      </c>
      <c r="D549">
        <v>0</v>
      </c>
      <c r="E549">
        <v>0</v>
      </c>
      <c r="F549">
        <f t="shared" si="24"/>
        <v>0</v>
      </c>
      <c r="G549">
        <v>0</v>
      </c>
      <c r="H549">
        <v>0</v>
      </c>
      <c r="I549">
        <v>0</v>
      </c>
      <c r="J549">
        <v>0</v>
      </c>
      <c r="K549">
        <f t="shared" si="25"/>
        <v>0</v>
      </c>
    </row>
    <row r="550" spans="1:11" x14ac:dyDescent="0.25">
      <c r="A550" s="29">
        <f t="shared" si="26"/>
        <v>548</v>
      </c>
      <c r="B550">
        <v>0</v>
      </c>
      <c r="C550">
        <v>0</v>
      </c>
      <c r="D550">
        <v>0</v>
      </c>
      <c r="E550">
        <v>0</v>
      </c>
      <c r="F550">
        <f t="shared" si="24"/>
        <v>0</v>
      </c>
      <c r="G550">
        <v>0</v>
      </c>
      <c r="H550">
        <v>0</v>
      </c>
      <c r="I550">
        <v>0</v>
      </c>
      <c r="J550">
        <v>0</v>
      </c>
      <c r="K550">
        <f t="shared" si="25"/>
        <v>0</v>
      </c>
    </row>
    <row r="551" spans="1:11" x14ac:dyDescent="0.25">
      <c r="A551" s="29">
        <f t="shared" si="26"/>
        <v>549</v>
      </c>
      <c r="B551">
        <v>0</v>
      </c>
      <c r="C551">
        <v>0</v>
      </c>
      <c r="D551">
        <v>1</v>
      </c>
      <c r="E551">
        <v>0</v>
      </c>
      <c r="F551">
        <f t="shared" si="24"/>
        <v>0</v>
      </c>
      <c r="G551">
        <v>0</v>
      </c>
      <c r="H551">
        <v>0</v>
      </c>
      <c r="I551">
        <v>0</v>
      </c>
      <c r="J551">
        <v>0</v>
      </c>
      <c r="K551">
        <f t="shared" si="25"/>
        <v>0</v>
      </c>
    </row>
    <row r="552" spans="1:11" x14ac:dyDescent="0.25">
      <c r="A552" s="29">
        <f t="shared" si="26"/>
        <v>550</v>
      </c>
      <c r="B552">
        <v>0</v>
      </c>
      <c r="C552">
        <v>0</v>
      </c>
      <c r="D552">
        <v>0</v>
      </c>
      <c r="E552">
        <v>0</v>
      </c>
      <c r="F552">
        <f t="shared" si="24"/>
        <v>0</v>
      </c>
      <c r="G552">
        <v>0</v>
      </c>
      <c r="H552">
        <v>0</v>
      </c>
      <c r="I552">
        <v>1</v>
      </c>
      <c r="J552">
        <v>0</v>
      </c>
      <c r="K552">
        <f t="shared" si="25"/>
        <v>0</v>
      </c>
    </row>
    <row r="553" spans="1:11" x14ac:dyDescent="0.25">
      <c r="A553" s="29">
        <f t="shared" si="26"/>
        <v>551</v>
      </c>
      <c r="B553">
        <v>0</v>
      </c>
      <c r="C553">
        <v>0</v>
      </c>
      <c r="D553">
        <v>1</v>
      </c>
      <c r="E553">
        <v>0</v>
      </c>
      <c r="F553">
        <f t="shared" si="24"/>
        <v>0</v>
      </c>
      <c r="G553">
        <v>0</v>
      </c>
      <c r="H553">
        <v>0</v>
      </c>
      <c r="I553">
        <v>1</v>
      </c>
      <c r="J553">
        <v>1</v>
      </c>
      <c r="K553">
        <f t="shared" si="25"/>
        <v>0</v>
      </c>
    </row>
    <row r="554" spans="1:11" x14ac:dyDescent="0.25">
      <c r="A554" s="29">
        <f t="shared" si="26"/>
        <v>552</v>
      </c>
      <c r="B554">
        <v>0</v>
      </c>
      <c r="C554">
        <v>0</v>
      </c>
      <c r="D554">
        <v>1</v>
      </c>
      <c r="E554">
        <v>1</v>
      </c>
      <c r="F554">
        <f t="shared" si="24"/>
        <v>0</v>
      </c>
      <c r="G554">
        <v>0</v>
      </c>
      <c r="H554">
        <v>0</v>
      </c>
      <c r="I554">
        <v>0</v>
      </c>
      <c r="J554">
        <v>0</v>
      </c>
      <c r="K554">
        <f t="shared" si="25"/>
        <v>0</v>
      </c>
    </row>
    <row r="555" spans="1:11" x14ac:dyDescent="0.25">
      <c r="A555" s="29">
        <f t="shared" si="26"/>
        <v>553</v>
      </c>
      <c r="B555">
        <v>0</v>
      </c>
      <c r="C555">
        <v>1</v>
      </c>
      <c r="D555">
        <v>1</v>
      </c>
      <c r="E555">
        <v>0</v>
      </c>
      <c r="F555">
        <f t="shared" si="24"/>
        <v>0</v>
      </c>
      <c r="G555">
        <v>1</v>
      </c>
      <c r="H555">
        <v>1</v>
      </c>
      <c r="I555">
        <v>1</v>
      </c>
      <c r="J555">
        <v>1</v>
      </c>
      <c r="K555">
        <f t="shared" si="25"/>
        <v>1</v>
      </c>
    </row>
    <row r="556" spans="1:11" x14ac:dyDescent="0.25">
      <c r="A556" s="29">
        <f t="shared" si="26"/>
        <v>554</v>
      </c>
      <c r="B556">
        <v>0</v>
      </c>
      <c r="C556">
        <v>0</v>
      </c>
      <c r="D556">
        <v>0</v>
      </c>
      <c r="E556">
        <v>0</v>
      </c>
      <c r="F556">
        <f t="shared" si="24"/>
        <v>0</v>
      </c>
      <c r="G556">
        <v>0</v>
      </c>
      <c r="H556">
        <v>1</v>
      </c>
      <c r="I556">
        <v>1</v>
      </c>
      <c r="J556">
        <v>1</v>
      </c>
      <c r="K556">
        <f t="shared" si="25"/>
        <v>1</v>
      </c>
    </row>
    <row r="557" spans="1:11" x14ac:dyDescent="0.25">
      <c r="A557" s="29">
        <f t="shared" si="26"/>
        <v>555</v>
      </c>
      <c r="B557">
        <v>0</v>
      </c>
      <c r="C557">
        <v>0</v>
      </c>
      <c r="D557">
        <v>0</v>
      </c>
      <c r="E557">
        <v>0</v>
      </c>
      <c r="F557">
        <f t="shared" si="24"/>
        <v>0</v>
      </c>
      <c r="G557">
        <v>0</v>
      </c>
      <c r="H557">
        <v>1</v>
      </c>
      <c r="I557">
        <v>1</v>
      </c>
      <c r="J557">
        <v>1</v>
      </c>
      <c r="K557">
        <f t="shared" si="25"/>
        <v>1</v>
      </c>
    </row>
    <row r="558" spans="1:11" x14ac:dyDescent="0.25">
      <c r="A558" s="29">
        <f t="shared" si="26"/>
        <v>556</v>
      </c>
      <c r="B558">
        <v>0</v>
      </c>
      <c r="C558">
        <v>0</v>
      </c>
      <c r="D558">
        <v>0</v>
      </c>
      <c r="E558">
        <v>0</v>
      </c>
      <c r="F558">
        <f t="shared" si="24"/>
        <v>0</v>
      </c>
      <c r="G558">
        <v>0</v>
      </c>
      <c r="H558">
        <v>0</v>
      </c>
      <c r="I558">
        <v>0</v>
      </c>
      <c r="J558">
        <v>0</v>
      </c>
      <c r="K558">
        <f t="shared" si="25"/>
        <v>0</v>
      </c>
    </row>
    <row r="559" spans="1:11" x14ac:dyDescent="0.25">
      <c r="A559" s="29">
        <f t="shared" si="26"/>
        <v>557</v>
      </c>
      <c r="B559">
        <v>0</v>
      </c>
      <c r="C559">
        <v>0</v>
      </c>
      <c r="D559">
        <v>0</v>
      </c>
      <c r="E559">
        <v>0</v>
      </c>
      <c r="F559">
        <f t="shared" si="24"/>
        <v>0</v>
      </c>
      <c r="G559">
        <v>0</v>
      </c>
      <c r="H559">
        <v>0</v>
      </c>
      <c r="I559">
        <v>0</v>
      </c>
      <c r="J559">
        <v>0</v>
      </c>
      <c r="K559">
        <f t="shared" si="25"/>
        <v>0</v>
      </c>
    </row>
    <row r="560" spans="1:11" x14ac:dyDescent="0.25">
      <c r="A560" s="29">
        <f t="shared" si="26"/>
        <v>558</v>
      </c>
      <c r="B560">
        <v>0</v>
      </c>
      <c r="C560">
        <v>0</v>
      </c>
      <c r="D560">
        <v>0</v>
      </c>
      <c r="E560">
        <v>0</v>
      </c>
      <c r="F560">
        <f t="shared" si="24"/>
        <v>0</v>
      </c>
      <c r="G560">
        <v>0</v>
      </c>
      <c r="H560">
        <v>0</v>
      </c>
      <c r="I560">
        <v>0</v>
      </c>
      <c r="J560">
        <v>0</v>
      </c>
      <c r="K560">
        <f t="shared" si="25"/>
        <v>0</v>
      </c>
    </row>
    <row r="561" spans="1:11" x14ac:dyDescent="0.25">
      <c r="A561" s="29">
        <f t="shared" si="26"/>
        <v>559</v>
      </c>
      <c r="B561">
        <v>0</v>
      </c>
      <c r="C561">
        <v>0</v>
      </c>
      <c r="D561">
        <v>0</v>
      </c>
      <c r="E561">
        <v>0</v>
      </c>
      <c r="F561">
        <f t="shared" si="24"/>
        <v>0</v>
      </c>
      <c r="G561">
        <v>1</v>
      </c>
      <c r="H561">
        <v>1</v>
      </c>
      <c r="I561">
        <v>0</v>
      </c>
      <c r="J561">
        <v>1</v>
      </c>
      <c r="K561">
        <f t="shared" si="25"/>
        <v>1</v>
      </c>
    </row>
    <row r="562" spans="1:11" x14ac:dyDescent="0.25">
      <c r="A562" s="29">
        <f t="shared" si="26"/>
        <v>560</v>
      </c>
      <c r="B562">
        <v>0</v>
      </c>
      <c r="C562">
        <v>1</v>
      </c>
      <c r="D562">
        <v>0</v>
      </c>
      <c r="E562">
        <v>1</v>
      </c>
      <c r="F562">
        <f t="shared" si="24"/>
        <v>1</v>
      </c>
      <c r="G562">
        <v>0</v>
      </c>
      <c r="H562">
        <v>0</v>
      </c>
      <c r="I562">
        <v>0</v>
      </c>
      <c r="J562">
        <v>0</v>
      </c>
      <c r="K562">
        <f t="shared" si="25"/>
        <v>0</v>
      </c>
    </row>
    <row r="563" spans="1:11" x14ac:dyDescent="0.25">
      <c r="A563" s="29">
        <f t="shared" si="26"/>
        <v>561</v>
      </c>
      <c r="B563">
        <v>0</v>
      </c>
      <c r="C563">
        <v>0</v>
      </c>
      <c r="D563">
        <v>0</v>
      </c>
      <c r="E563">
        <v>0</v>
      </c>
      <c r="F563">
        <f t="shared" si="24"/>
        <v>0</v>
      </c>
      <c r="G563">
        <v>0</v>
      </c>
      <c r="H563">
        <v>0</v>
      </c>
      <c r="I563">
        <v>0</v>
      </c>
      <c r="J563">
        <v>0</v>
      </c>
      <c r="K563">
        <f t="shared" si="25"/>
        <v>0</v>
      </c>
    </row>
    <row r="564" spans="1:11" x14ac:dyDescent="0.25">
      <c r="A564" s="29">
        <f t="shared" si="26"/>
        <v>562</v>
      </c>
      <c r="B564">
        <v>0</v>
      </c>
      <c r="C564">
        <v>0</v>
      </c>
      <c r="D564">
        <v>0</v>
      </c>
      <c r="E564">
        <v>0</v>
      </c>
      <c r="F564">
        <f t="shared" si="24"/>
        <v>0</v>
      </c>
      <c r="G564">
        <v>0</v>
      </c>
      <c r="H564">
        <v>1</v>
      </c>
      <c r="I564">
        <v>0</v>
      </c>
      <c r="J564">
        <v>0</v>
      </c>
      <c r="K564">
        <f t="shared" si="25"/>
        <v>0</v>
      </c>
    </row>
    <row r="565" spans="1:11" x14ac:dyDescent="0.25">
      <c r="A565" s="29">
        <f t="shared" si="26"/>
        <v>563</v>
      </c>
      <c r="B565">
        <v>0</v>
      </c>
      <c r="C565">
        <v>0</v>
      </c>
      <c r="D565">
        <v>0</v>
      </c>
      <c r="E565">
        <v>0</v>
      </c>
      <c r="F565">
        <f t="shared" si="24"/>
        <v>0</v>
      </c>
      <c r="G565">
        <v>0</v>
      </c>
      <c r="H565">
        <v>0</v>
      </c>
      <c r="I565">
        <v>0</v>
      </c>
      <c r="J565">
        <v>0</v>
      </c>
      <c r="K565">
        <f t="shared" si="25"/>
        <v>0</v>
      </c>
    </row>
    <row r="566" spans="1:11" x14ac:dyDescent="0.25">
      <c r="A566" s="29">
        <f t="shared" si="26"/>
        <v>564</v>
      </c>
      <c r="B566">
        <v>1</v>
      </c>
      <c r="C566">
        <v>1</v>
      </c>
      <c r="D566">
        <v>1</v>
      </c>
      <c r="E566">
        <v>1</v>
      </c>
      <c r="F566">
        <f t="shared" si="24"/>
        <v>1</v>
      </c>
      <c r="G566">
        <v>0</v>
      </c>
      <c r="H566">
        <v>0</v>
      </c>
      <c r="I566">
        <v>0</v>
      </c>
      <c r="J566">
        <v>0</v>
      </c>
      <c r="K566">
        <f t="shared" si="25"/>
        <v>0</v>
      </c>
    </row>
    <row r="567" spans="1:11" x14ac:dyDescent="0.25">
      <c r="A567" s="29">
        <f t="shared" si="26"/>
        <v>565</v>
      </c>
      <c r="B567">
        <v>0</v>
      </c>
      <c r="C567">
        <v>0</v>
      </c>
      <c r="D567">
        <v>0</v>
      </c>
      <c r="E567">
        <v>0</v>
      </c>
      <c r="F567">
        <f t="shared" si="24"/>
        <v>0</v>
      </c>
      <c r="G567">
        <v>1</v>
      </c>
      <c r="H567">
        <v>1</v>
      </c>
      <c r="I567">
        <v>1</v>
      </c>
      <c r="J567">
        <v>1</v>
      </c>
      <c r="K567">
        <f t="shared" si="25"/>
        <v>1</v>
      </c>
    </row>
    <row r="568" spans="1:11" x14ac:dyDescent="0.25">
      <c r="A568" s="29">
        <f t="shared" si="26"/>
        <v>566</v>
      </c>
      <c r="B568">
        <v>0</v>
      </c>
      <c r="C568">
        <v>1</v>
      </c>
      <c r="D568">
        <v>0</v>
      </c>
      <c r="E568">
        <v>1</v>
      </c>
      <c r="F568">
        <f t="shared" si="24"/>
        <v>1</v>
      </c>
      <c r="G568">
        <v>0</v>
      </c>
      <c r="H568">
        <v>0</v>
      </c>
      <c r="I568">
        <v>0</v>
      </c>
      <c r="J568">
        <v>0</v>
      </c>
      <c r="K568">
        <f t="shared" si="25"/>
        <v>0</v>
      </c>
    </row>
    <row r="569" spans="1:11" x14ac:dyDescent="0.25">
      <c r="A569" s="29">
        <f t="shared" si="26"/>
        <v>567</v>
      </c>
      <c r="B569">
        <v>0</v>
      </c>
      <c r="C569">
        <v>0</v>
      </c>
      <c r="D569">
        <v>1</v>
      </c>
      <c r="E569">
        <v>0</v>
      </c>
      <c r="F569">
        <f t="shared" si="24"/>
        <v>0</v>
      </c>
      <c r="G569">
        <v>0</v>
      </c>
      <c r="H569">
        <v>0</v>
      </c>
      <c r="I569">
        <v>1</v>
      </c>
      <c r="J569">
        <v>0</v>
      </c>
      <c r="K569">
        <f t="shared" si="25"/>
        <v>0</v>
      </c>
    </row>
    <row r="570" spans="1:11" x14ac:dyDescent="0.25">
      <c r="A570" s="29">
        <f t="shared" si="26"/>
        <v>568</v>
      </c>
      <c r="B570">
        <v>0</v>
      </c>
      <c r="C570">
        <v>0</v>
      </c>
      <c r="D570">
        <v>0</v>
      </c>
      <c r="E570">
        <v>0</v>
      </c>
      <c r="F570">
        <f t="shared" si="24"/>
        <v>0</v>
      </c>
      <c r="G570">
        <v>0</v>
      </c>
      <c r="H570">
        <v>1</v>
      </c>
      <c r="I570">
        <v>1</v>
      </c>
      <c r="J570">
        <v>1</v>
      </c>
      <c r="K570">
        <f t="shared" si="25"/>
        <v>1</v>
      </c>
    </row>
    <row r="571" spans="1:11" x14ac:dyDescent="0.25">
      <c r="A571" s="29">
        <f t="shared" si="26"/>
        <v>569</v>
      </c>
      <c r="B571">
        <v>0</v>
      </c>
      <c r="C571">
        <v>0</v>
      </c>
      <c r="D571">
        <v>0</v>
      </c>
      <c r="E571">
        <v>0</v>
      </c>
      <c r="F571">
        <f t="shared" si="24"/>
        <v>0</v>
      </c>
      <c r="G571">
        <v>0</v>
      </c>
      <c r="H571">
        <v>1</v>
      </c>
      <c r="I571">
        <v>1</v>
      </c>
      <c r="J571">
        <v>1</v>
      </c>
      <c r="K571">
        <f t="shared" si="25"/>
        <v>1</v>
      </c>
    </row>
    <row r="572" spans="1:11" x14ac:dyDescent="0.25">
      <c r="A572" s="29">
        <f t="shared" si="26"/>
        <v>570</v>
      </c>
      <c r="B572">
        <v>0</v>
      </c>
      <c r="C572">
        <v>1</v>
      </c>
      <c r="D572">
        <v>1</v>
      </c>
      <c r="E572">
        <v>1</v>
      </c>
      <c r="F572">
        <f t="shared" si="24"/>
        <v>1</v>
      </c>
      <c r="G572">
        <v>0</v>
      </c>
      <c r="H572">
        <v>0</v>
      </c>
      <c r="I572">
        <v>0</v>
      </c>
      <c r="J572">
        <v>0</v>
      </c>
      <c r="K572">
        <f t="shared" si="25"/>
        <v>0</v>
      </c>
    </row>
    <row r="573" spans="1:11" x14ac:dyDescent="0.25">
      <c r="A573" s="29">
        <f t="shared" si="26"/>
        <v>571</v>
      </c>
      <c r="B573">
        <v>0</v>
      </c>
      <c r="C573">
        <v>0</v>
      </c>
      <c r="D573">
        <v>1</v>
      </c>
      <c r="E573">
        <v>0</v>
      </c>
      <c r="F573">
        <f t="shared" si="24"/>
        <v>0</v>
      </c>
      <c r="G573">
        <v>0</v>
      </c>
      <c r="H573">
        <v>1</v>
      </c>
      <c r="I573">
        <v>1</v>
      </c>
      <c r="J573">
        <v>1</v>
      </c>
      <c r="K573">
        <f t="shared" si="25"/>
        <v>1</v>
      </c>
    </row>
    <row r="574" spans="1:11" x14ac:dyDescent="0.25">
      <c r="A574" s="29">
        <f t="shared" si="26"/>
        <v>572</v>
      </c>
      <c r="B574">
        <v>1</v>
      </c>
      <c r="C574">
        <v>1</v>
      </c>
      <c r="D574">
        <v>1</v>
      </c>
      <c r="E574">
        <v>1</v>
      </c>
      <c r="F574">
        <f t="shared" si="24"/>
        <v>1</v>
      </c>
      <c r="G574">
        <v>0</v>
      </c>
      <c r="H574">
        <v>1</v>
      </c>
      <c r="I574">
        <v>0</v>
      </c>
      <c r="J574">
        <v>1</v>
      </c>
      <c r="K574">
        <f t="shared" si="25"/>
        <v>1</v>
      </c>
    </row>
    <row r="575" spans="1:11" x14ac:dyDescent="0.25">
      <c r="A575" s="29">
        <f t="shared" si="26"/>
        <v>573</v>
      </c>
      <c r="B575">
        <v>0</v>
      </c>
      <c r="C575">
        <v>0</v>
      </c>
      <c r="D575">
        <v>0</v>
      </c>
      <c r="E575">
        <v>0</v>
      </c>
      <c r="F575">
        <f t="shared" si="24"/>
        <v>0</v>
      </c>
      <c r="G575">
        <v>0</v>
      </c>
      <c r="H575">
        <v>0</v>
      </c>
      <c r="I575">
        <v>0</v>
      </c>
      <c r="J575">
        <v>0</v>
      </c>
      <c r="K575">
        <f t="shared" si="25"/>
        <v>0</v>
      </c>
    </row>
    <row r="576" spans="1:11" x14ac:dyDescent="0.25">
      <c r="A576" s="29">
        <f t="shared" si="26"/>
        <v>574</v>
      </c>
      <c r="B576">
        <v>0</v>
      </c>
      <c r="C576">
        <v>0</v>
      </c>
      <c r="D576">
        <v>0</v>
      </c>
      <c r="E576">
        <v>0</v>
      </c>
      <c r="F576">
        <f t="shared" si="24"/>
        <v>0</v>
      </c>
      <c r="G576">
        <v>0</v>
      </c>
      <c r="H576">
        <v>1</v>
      </c>
      <c r="I576">
        <v>1</v>
      </c>
      <c r="J576">
        <v>1</v>
      </c>
      <c r="K576">
        <f t="shared" si="25"/>
        <v>1</v>
      </c>
    </row>
    <row r="577" spans="1:11" x14ac:dyDescent="0.25">
      <c r="A577" s="29">
        <f t="shared" si="26"/>
        <v>575</v>
      </c>
      <c r="B577">
        <v>0</v>
      </c>
      <c r="C577">
        <v>0</v>
      </c>
      <c r="D577">
        <v>0</v>
      </c>
      <c r="E577">
        <v>0</v>
      </c>
      <c r="F577">
        <f t="shared" si="24"/>
        <v>0</v>
      </c>
      <c r="G577">
        <v>0</v>
      </c>
      <c r="H577">
        <v>1</v>
      </c>
      <c r="I577">
        <v>1</v>
      </c>
      <c r="J577">
        <v>1</v>
      </c>
      <c r="K577">
        <f t="shared" si="25"/>
        <v>1</v>
      </c>
    </row>
    <row r="578" spans="1:11" x14ac:dyDescent="0.25">
      <c r="A578" s="29">
        <f t="shared" si="26"/>
        <v>576</v>
      </c>
      <c r="B578">
        <v>1</v>
      </c>
      <c r="C578">
        <v>1</v>
      </c>
      <c r="D578">
        <v>0</v>
      </c>
      <c r="E578">
        <v>1</v>
      </c>
      <c r="F578">
        <f t="shared" si="24"/>
        <v>1</v>
      </c>
      <c r="G578">
        <v>0</v>
      </c>
      <c r="H578">
        <v>0</v>
      </c>
      <c r="I578">
        <v>0</v>
      </c>
      <c r="J578">
        <v>0</v>
      </c>
      <c r="K578">
        <f t="shared" si="25"/>
        <v>0</v>
      </c>
    </row>
    <row r="579" spans="1:11" x14ac:dyDescent="0.25">
      <c r="A579" s="29">
        <f t="shared" si="26"/>
        <v>577</v>
      </c>
      <c r="B579">
        <v>0</v>
      </c>
      <c r="C579">
        <v>1</v>
      </c>
      <c r="D579">
        <v>1</v>
      </c>
      <c r="E579">
        <v>1</v>
      </c>
      <c r="F579">
        <f t="shared" si="24"/>
        <v>1</v>
      </c>
      <c r="G579">
        <v>0</v>
      </c>
      <c r="H579">
        <v>1</v>
      </c>
      <c r="I579">
        <v>1</v>
      </c>
      <c r="J579">
        <v>1</v>
      </c>
      <c r="K579">
        <f t="shared" si="25"/>
        <v>1</v>
      </c>
    </row>
    <row r="580" spans="1:11" x14ac:dyDescent="0.25">
      <c r="A580" s="29">
        <f t="shared" si="26"/>
        <v>578</v>
      </c>
      <c r="B580">
        <v>0</v>
      </c>
      <c r="C580">
        <v>0</v>
      </c>
      <c r="D580">
        <v>0</v>
      </c>
      <c r="E580">
        <v>0</v>
      </c>
      <c r="F580">
        <f t="shared" ref="F580:F643" si="27">IF(SUMPRODUCT(C580:E580,$N$1:$P$1)&lt;$Q$1,0,1)</f>
        <v>0</v>
      </c>
      <c r="G580">
        <v>0</v>
      </c>
      <c r="H580">
        <v>0</v>
      </c>
      <c r="I580">
        <v>0</v>
      </c>
      <c r="J580">
        <v>0</v>
      </c>
      <c r="K580">
        <f t="shared" ref="K580:K643" si="28">IF(SUMPRODUCT(H580:J580,$N$1:$P$1)&lt;$Q$1,0,1)</f>
        <v>0</v>
      </c>
    </row>
    <row r="581" spans="1:11" x14ac:dyDescent="0.25">
      <c r="A581" s="29">
        <f t="shared" ref="A581:A644" si="29">A580+1</f>
        <v>579</v>
      </c>
      <c r="B581">
        <v>0</v>
      </c>
      <c r="C581">
        <v>1</v>
      </c>
      <c r="D581">
        <v>1</v>
      </c>
      <c r="E581">
        <v>1</v>
      </c>
      <c r="F581">
        <f t="shared" si="27"/>
        <v>1</v>
      </c>
      <c r="G581">
        <v>0</v>
      </c>
      <c r="H581">
        <v>0</v>
      </c>
      <c r="I581">
        <v>0</v>
      </c>
      <c r="J581">
        <v>0</v>
      </c>
      <c r="K581">
        <f t="shared" si="28"/>
        <v>0</v>
      </c>
    </row>
    <row r="582" spans="1:11" x14ac:dyDescent="0.25">
      <c r="A582" s="29">
        <f t="shared" si="29"/>
        <v>580</v>
      </c>
      <c r="B582">
        <v>0</v>
      </c>
      <c r="C582">
        <v>0</v>
      </c>
      <c r="D582">
        <v>0</v>
      </c>
      <c r="E582">
        <v>0</v>
      </c>
      <c r="F582">
        <f t="shared" si="27"/>
        <v>0</v>
      </c>
      <c r="G582">
        <v>0</v>
      </c>
      <c r="H582">
        <v>0</v>
      </c>
      <c r="I582">
        <v>0</v>
      </c>
      <c r="J582">
        <v>0</v>
      </c>
      <c r="K582">
        <f t="shared" si="28"/>
        <v>0</v>
      </c>
    </row>
    <row r="583" spans="1:11" x14ac:dyDescent="0.25">
      <c r="A583" s="29">
        <f t="shared" si="29"/>
        <v>581</v>
      </c>
      <c r="B583">
        <v>0</v>
      </c>
      <c r="C583">
        <v>0</v>
      </c>
      <c r="D583">
        <v>0</v>
      </c>
      <c r="E583">
        <v>0</v>
      </c>
      <c r="F583">
        <f t="shared" si="27"/>
        <v>0</v>
      </c>
      <c r="G583">
        <v>1</v>
      </c>
      <c r="H583">
        <v>0</v>
      </c>
      <c r="I583">
        <v>0</v>
      </c>
      <c r="J583">
        <v>0</v>
      </c>
      <c r="K583">
        <f t="shared" si="28"/>
        <v>0</v>
      </c>
    </row>
    <row r="584" spans="1:11" x14ac:dyDescent="0.25">
      <c r="A584" s="29">
        <f t="shared" si="29"/>
        <v>582</v>
      </c>
      <c r="B584">
        <v>0</v>
      </c>
      <c r="C584">
        <v>1</v>
      </c>
      <c r="D584">
        <v>1</v>
      </c>
      <c r="E584">
        <v>1</v>
      </c>
      <c r="F584">
        <f t="shared" si="27"/>
        <v>1</v>
      </c>
      <c r="G584">
        <v>0</v>
      </c>
      <c r="H584">
        <v>0</v>
      </c>
      <c r="I584">
        <v>0</v>
      </c>
      <c r="J584">
        <v>0</v>
      </c>
      <c r="K584">
        <f t="shared" si="28"/>
        <v>0</v>
      </c>
    </row>
    <row r="585" spans="1:11" x14ac:dyDescent="0.25">
      <c r="A585" s="29">
        <f t="shared" si="29"/>
        <v>583</v>
      </c>
      <c r="B585">
        <v>0</v>
      </c>
      <c r="C585">
        <v>0</v>
      </c>
      <c r="D585">
        <v>0</v>
      </c>
      <c r="E585">
        <v>0</v>
      </c>
      <c r="F585">
        <f t="shared" si="27"/>
        <v>0</v>
      </c>
      <c r="G585">
        <v>0</v>
      </c>
      <c r="H585">
        <v>1</v>
      </c>
      <c r="I585">
        <v>1</v>
      </c>
      <c r="J585">
        <v>1</v>
      </c>
      <c r="K585">
        <f t="shared" si="28"/>
        <v>1</v>
      </c>
    </row>
    <row r="586" spans="1:11" x14ac:dyDescent="0.25">
      <c r="A586" s="29">
        <f t="shared" si="29"/>
        <v>584</v>
      </c>
      <c r="B586">
        <v>0</v>
      </c>
      <c r="C586">
        <v>0</v>
      </c>
      <c r="D586">
        <v>0</v>
      </c>
      <c r="E586">
        <v>0</v>
      </c>
      <c r="F586">
        <f t="shared" si="27"/>
        <v>0</v>
      </c>
      <c r="G586">
        <v>0</v>
      </c>
      <c r="H586">
        <v>0</v>
      </c>
      <c r="I586">
        <v>0</v>
      </c>
      <c r="J586">
        <v>0</v>
      </c>
      <c r="K586">
        <f t="shared" si="28"/>
        <v>0</v>
      </c>
    </row>
    <row r="587" spans="1:11" x14ac:dyDescent="0.25">
      <c r="A587" s="29">
        <f t="shared" si="29"/>
        <v>585</v>
      </c>
      <c r="B587">
        <v>0</v>
      </c>
      <c r="C587">
        <v>0</v>
      </c>
      <c r="D587">
        <v>0</v>
      </c>
      <c r="E587">
        <v>0</v>
      </c>
      <c r="F587">
        <f t="shared" si="27"/>
        <v>0</v>
      </c>
      <c r="G587">
        <v>0</v>
      </c>
      <c r="H587">
        <v>0</v>
      </c>
      <c r="I587">
        <v>0</v>
      </c>
      <c r="J587">
        <v>0</v>
      </c>
      <c r="K587">
        <f t="shared" si="28"/>
        <v>0</v>
      </c>
    </row>
    <row r="588" spans="1:11" x14ac:dyDescent="0.25">
      <c r="A588" s="29">
        <f t="shared" si="29"/>
        <v>586</v>
      </c>
      <c r="B588">
        <v>0</v>
      </c>
      <c r="C588">
        <v>0</v>
      </c>
      <c r="D588">
        <v>1</v>
      </c>
      <c r="E588">
        <v>0</v>
      </c>
      <c r="F588">
        <f t="shared" si="27"/>
        <v>0</v>
      </c>
      <c r="G588">
        <v>0</v>
      </c>
      <c r="H588">
        <v>0</v>
      </c>
      <c r="I588">
        <v>0</v>
      </c>
      <c r="J588">
        <v>0</v>
      </c>
      <c r="K588">
        <f t="shared" si="28"/>
        <v>0</v>
      </c>
    </row>
    <row r="589" spans="1:11" x14ac:dyDescent="0.25">
      <c r="A589" s="29">
        <f t="shared" si="29"/>
        <v>587</v>
      </c>
      <c r="B589">
        <v>0</v>
      </c>
      <c r="C589">
        <v>0</v>
      </c>
      <c r="D589">
        <v>0</v>
      </c>
      <c r="E589">
        <v>0</v>
      </c>
      <c r="F589">
        <f t="shared" si="27"/>
        <v>0</v>
      </c>
      <c r="G589">
        <v>0</v>
      </c>
      <c r="H589">
        <v>0</v>
      </c>
      <c r="I589">
        <v>0</v>
      </c>
      <c r="J589">
        <v>0</v>
      </c>
      <c r="K589">
        <f t="shared" si="28"/>
        <v>0</v>
      </c>
    </row>
    <row r="590" spans="1:11" x14ac:dyDescent="0.25">
      <c r="A590" s="29">
        <f t="shared" si="29"/>
        <v>588</v>
      </c>
      <c r="B590">
        <v>0</v>
      </c>
      <c r="C590">
        <v>1</v>
      </c>
      <c r="D590">
        <v>1</v>
      </c>
      <c r="E590">
        <v>1</v>
      </c>
      <c r="F590">
        <f t="shared" si="27"/>
        <v>1</v>
      </c>
      <c r="G590">
        <v>0</v>
      </c>
      <c r="H590">
        <v>0</v>
      </c>
      <c r="I590">
        <v>0</v>
      </c>
      <c r="J590">
        <v>0</v>
      </c>
      <c r="K590">
        <f t="shared" si="28"/>
        <v>0</v>
      </c>
    </row>
    <row r="591" spans="1:11" x14ac:dyDescent="0.25">
      <c r="A591" s="29">
        <f t="shared" si="29"/>
        <v>589</v>
      </c>
      <c r="B591">
        <v>0</v>
      </c>
      <c r="C591">
        <v>0</v>
      </c>
      <c r="D591">
        <v>0</v>
      </c>
      <c r="E591">
        <v>0</v>
      </c>
      <c r="F591">
        <f t="shared" si="27"/>
        <v>0</v>
      </c>
      <c r="G591">
        <v>0</v>
      </c>
      <c r="H591">
        <v>0</v>
      </c>
      <c r="I591">
        <v>0</v>
      </c>
      <c r="J591">
        <v>0</v>
      </c>
      <c r="K591">
        <f t="shared" si="28"/>
        <v>0</v>
      </c>
    </row>
    <row r="592" spans="1:11" x14ac:dyDescent="0.25">
      <c r="A592" s="29">
        <f t="shared" si="29"/>
        <v>590</v>
      </c>
      <c r="B592">
        <v>1</v>
      </c>
      <c r="C592">
        <v>0</v>
      </c>
      <c r="D592">
        <v>0</v>
      </c>
      <c r="E592">
        <v>0</v>
      </c>
      <c r="F592">
        <f t="shared" si="27"/>
        <v>0</v>
      </c>
      <c r="G592">
        <v>0</v>
      </c>
      <c r="H592">
        <v>1</v>
      </c>
      <c r="I592">
        <v>1</v>
      </c>
      <c r="J592">
        <v>1</v>
      </c>
      <c r="K592">
        <f t="shared" si="28"/>
        <v>1</v>
      </c>
    </row>
    <row r="593" spans="1:11" x14ac:dyDescent="0.25">
      <c r="A593" s="29">
        <f t="shared" si="29"/>
        <v>591</v>
      </c>
      <c r="B593">
        <v>0</v>
      </c>
      <c r="C593">
        <v>0</v>
      </c>
      <c r="D593">
        <v>0</v>
      </c>
      <c r="E593">
        <v>1</v>
      </c>
      <c r="F593">
        <f t="shared" si="27"/>
        <v>0</v>
      </c>
      <c r="G593">
        <v>1</v>
      </c>
      <c r="H593">
        <v>1</v>
      </c>
      <c r="I593">
        <v>1</v>
      </c>
      <c r="J593">
        <v>1</v>
      </c>
      <c r="K593">
        <f t="shared" si="28"/>
        <v>1</v>
      </c>
    </row>
    <row r="594" spans="1:11" x14ac:dyDescent="0.25">
      <c r="A594" s="29">
        <f t="shared" si="29"/>
        <v>592</v>
      </c>
      <c r="B594">
        <v>0</v>
      </c>
      <c r="C594">
        <v>0</v>
      </c>
      <c r="D594">
        <v>1</v>
      </c>
      <c r="E594">
        <v>0</v>
      </c>
      <c r="F594">
        <f t="shared" si="27"/>
        <v>0</v>
      </c>
      <c r="G594">
        <v>0</v>
      </c>
      <c r="H594">
        <v>1</v>
      </c>
      <c r="I594">
        <v>1</v>
      </c>
      <c r="J594">
        <v>1</v>
      </c>
      <c r="K594">
        <f t="shared" si="28"/>
        <v>1</v>
      </c>
    </row>
    <row r="595" spans="1:11" x14ac:dyDescent="0.25">
      <c r="A595" s="29">
        <f t="shared" si="29"/>
        <v>593</v>
      </c>
      <c r="B595">
        <v>0</v>
      </c>
      <c r="C595">
        <v>0</v>
      </c>
      <c r="D595">
        <v>0</v>
      </c>
      <c r="E595">
        <v>0</v>
      </c>
      <c r="F595">
        <f t="shared" si="27"/>
        <v>0</v>
      </c>
      <c r="G595">
        <v>0</v>
      </c>
      <c r="H595">
        <v>1</v>
      </c>
      <c r="I595">
        <v>1</v>
      </c>
      <c r="J595">
        <v>1</v>
      </c>
      <c r="K595">
        <f t="shared" si="28"/>
        <v>1</v>
      </c>
    </row>
    <row r="596" spans="1:11" x14ac:dyDescent="0.25">
      <c r="A596" s="29">
        <f t="shared" si="29"/>
        <v>594</v>
      </c>
      <c r="B596">
        <v>0</v>
      </c>
      <c r="C596">
        <v>0</v>
      </c>
      <c r="D596">
        <v>0</v>
      </c>
      <c r="E596">
        <v>0</v>
      </c>
      <c r="F596">
        <f t="shared" si="27"/>
        <v>0</v>
      </c>
      <c r="G596">
        <v>1</v>
      </c>
      <c r="H596">
        <v>1</v>
      </c>
      <c r="I596">
        <v>1</v>
      </c>
      <c r="J596">
        <v>1</v>
      </c>
      <c r="K596">
        <f t="shared" si="28"/>
        <v>1</v>
      </c>
    </row>
    <row r="597" spans="1:11" x14ac:dyDescent="0.25">
      <c r="A597" s="29">
        <f t="shared" si="29"/>
        <v>595</v>
      </c>
      <c r="B597">
        <v>0</v>
      </c>
      <c r="C597">
        <v>0</v>
      </c>
      <c r="D597">
        <v>0</v>
      </c>
      <c r="E597">
        <v>0</v>
      </c>
      <c r="F597">
        <f t="shared" si="27"/>
        <v>0</v>
      </c>
      <c r="G597">
        <v>0</v>
      </c>
      <c r="H597">
        <v>0</v>
      </c>
      <c r="I597">
        <v>0</v>
      </c>
      <c r="J597">
        <v>0</v>
      </c>
      <c r="K597">
        <f t="shared" si="28"/>
        <v>0</v>
      </c>
    </row>
    <row r="598" spans="1:11" x14ac:dyDescent="0.25">
      <c r="A598" s="29">
        <f t="shared" si="29"/>
        <v>596</v>
      </c>
      <c r="B598">
        <v>0</v>
      </c>
      <c r="C598">
        <v>1</v>
      </c>
      <c r="D598">
        <v>1</v>
      </c>
      <c r="E598">
        <v>1</v>
      </c>
      <c r="F598">
        <f t="shared" si="27"/>
        <v>1</v>
      </c>
      <c r="G598">
        <v>0</v>
      </c>
      <c r="H598">
        <v>0</v>
      </c>
      <c r="I598">
        <v>0</v>
      </c>
      <c r="J598">
        <v>0</v>
      </c>
      <c r="K598">
        <f t="shared" si="28"/>
        <v>0</v>
      </c>
    </row>
    <row r="599" spans="1:11" x14ac:dyDescent="0.25">
      <c r="A599" s="29">
        <f t="shared" si="29"/>
        <v>597</v>
      </c>
      <c r="B599">
        <v>0</v>
      </c>
      <c r="C599">
        <v>0</v>
      </c>
      <c r="D599">
        <v>0</v>
      </c>
      <c r="E599">
        <v>0</v>
      </c>
      <c r="F599">
        <f t="shared" si="27"/>
        <v>0</v>
      </c>
      <c r="G599">
        <v>0</v>
      </c>
      <c r="H599">
        <v>0</v>
      </c>
      <c r="I599">
        <v>0</v>
      </c>
      <c r="J599">
        <v>0</v>
      </c>
      <c r="K599">
        <f t="shared" si="28"/>
        <v>0</v>
      </c>
    </row>
    <row r="600" spans="1:11" x14ac:dyDescent="0.25">
      <c r="A600" s="29">
        <f t="shared" si="29"/>
        <v>598</v>
      </c>
      <c r="B600">
        <v>0</v>
      </c>
      <c r="C600">
        <v>1</v>
      </c>
      <c r="D600">
        <v>0</v>
      </c>
      <c r="E600">
        <v>1</v>
      </c>
      <c r="F600">
        <f t="shared" si="27"/>
        <v>1</v>
      </c>
      <c r="G600">
        <v>0</v>
      </c>
      <c r="H600">
        <v>0</v>
      </c>
      <c r="I600">
        <v>0</v>
      </c>
      <c r="J600">
        <v>0</v>
      </c>
      <c r="K600">
        <f t="shared" si="28"/>
        <v>0</v>
      </c>
    </row>
    <row r="601" spans="1:11" x14ac:dyDescent="0.25">
      <c r="A601" s="29">
        <f t="shared" si="29"/>
        <v>599</v>
      </c>
      <c r="B601">
        <v>0</v>
      </c>
      <c r="C601">
        <v>0</v>
      </c>
      <c r="D601">
        <v>0</v>
      </c>
      <c r="E601">
        <v>0</v>
      </c>
      <c r="F601">
        <f t="shared" si="27"/>
        <v>0</v>
      </c>
      <c r="G601">
        <v>0</v>
      </c>
      <c r="H601">
        <v>0</v>
      </c>
      <c r="I601">
        <v>0</v>
      </c>
      <c r="J601">
        <v>0</v>
      </c>
      <c r="K601">
        <f t="shared" si="28"/>
        <v>0</v>
      </c>
    </row>
    <row r="602" spans="1:11" x14ac:dyDescent="0.25">
      <c r="A602" s="29">
        <f t="shared" si="29"/>
        <v>600</v>
      </c>
      <c r="B602">
        <v>0</v>
      </c>
      <c r="C602">
        <v>1</v>
      </c>
      <c r="D602">
        <v>0</v>
      </c>
      <c r="E602">
        <v>1</v>
      </c>
      <c r="F602">
        <f t="shared" si="27"/>
        <v>1</v>
      </c>
      <c r="G602">
        <v>0</v>
      </c>
      <c r="H602">
        <v>0</v>
      </c>
      <c r="I602">
        <v>0</v>
      </c>
      <c r="J602">
        <v>0</v>
      </c>
      <c r="K602">
        <f t="shared" si="28"/>
        <v>0</v>
      </c>
    </row>
    <row r="603" spans="1:11" x14ac:dyDescent="0.25">
      <c r="A603" s="29">
        <f t="shared" si="29"/>
        <v>601</v>
      </c>
      <c r="B603">
        <v>0</v>
      </c>
      <c r="C603">
        <v>0</v>
      </c>
      <c r="D603">
        <v>0</v>
      </c>
      <c r="E603">
        <v>0</v>
      </c>
      <c r="F603">
        <f t="shared" si="27"/>
        <v>0</v>
      </c>
      <c r="G603">
        <v>0</v>
      </c>
      <c r="H603">
        <v>0</v>
      </c>
      <c r="I603">
        <v>0</v>
      </c>
      <c r="J603">
        <v>0</v>
      </c>
      <c r="K603">
        <f t="shared" si="28"/>
        <v>0</v>
      </c>
    </row>
    <row r="604" spans="1:11" x14ac:dyDescent="0.25">
      <c r="A604" s="29">
        <f t="shared" si="29"/>
        <v>602</v>
      </c>
      <c r="B604">
        <v>0</v>
      </c>
      <c r="C604">
        <v>1</v>
      </c>
      <c r="D604">
        <v>1</v>
      </c>
      <c r="E604">
        <v>1</v>
      </c>
      <c r="F604">
        <f t="shared" si="27"/>
        <v>1</v>
      </c>
      <c r="G604">
        <v>1</v>
      </c>
      <c r="H604">
        <v>0</v>
      </c>
      <c r="I604">
        <v>1</v>
      </c>
      <c r="J604">
        <v>0</v>
      </c>
      <c r="K604">
        <f t="shared" si="28"/>
        <v>0</v>
      </c>
    </row>
    <row r="605" spans="1:11" x14ac:dyDescent="0.25">
      <c r="A605" s="29">
        <f t="shared" si="29"/>
        <v>603</v>
      </c>
      <c r="B605">
        <v>0</v>
      </c>
      <c r="C605">
        <v>0</v>
      </c>
      <c r="D605">
        <v>0</v>
      </c>
      <c r="E605">
        <v>0</v>
      </c>
      <c r="F605">
        <f t="shared" si="27"/>
        <v>0</v>
      </c>
      <c r="G605">
        <v>0</v>
      </c>
      <c r="H605">
        <v>0</v>
      </c>
      <c r="I605">
        <v>0</v>
      </c>
      <c r="J605">
        <v>0</v>
      </c>
      <c r="K605">
        <f t="shared" si="28"/>
        <v>0</v>
      </c>
    </row>
    <row r="606" spans="1:11" x14ac:dyDescent="0.25">
      <c r="A606" s="29">
        <f t="shared" si="29"/>
        <v>604</v>
      </c>
      <c r="B606">
        <v>0</v>
      </c>
      <c r="C606">
        <v>0</v>
      </c>
      <c r="D606">
        <v>0</v>
      </c>
      <c r="E606">
        <v>0</v>
      </c>
      <c r="F606">
        <f t="shared" si="27"/>
        <v>0</v>
      </c>
      <c r="G606">
        <v>0</v>
      </c>
      <c r="H606">
        <v>0</v>
      </c>
      <c r="I606">
        <v>0</v>
      </c>
      <c r="J606">
        <v>0</v>
      </c>
      <c r="K606">
        <f t="shared" si="28"/>
        <v>0</v>
      </c>
    </row>
    <row r="607" spans="1:11" x14ac:dyDescent="0.25">
      <c r="A607" s="29">
        <f t="shared" si="29"/>
        <v>605</v>
      </c>
      <c r="B607">
        <v>0</v>
      </c>
      <c r="C607">
        <v>0</v>
      </c>
      <c r="D607">
        <v>0</v>
      </c>
      <c r="E607">
        <v>0</v>
      </c>
      <c r="F607">
        <f t="shared" si="27"/>
        <v>0</v>
      </c>
      <c r="G607">
        <v>0</v>
      </c>
      <c r="H607">
        <v>0</v>
      </c>
      <c r="I607">
        <v>0</v>
      </c>
      <c r="J607">
        <v>0</v>
      </c>
      <c r="K607">
        <f t="shared" si="28"/>
        <v>0</v>
      </c>
    </row>
    <row r="608" spans="1:11" x14ac:dyDescent="0.25">
      <c r="A608" s="29">
        <f t="shared" si="29"/>
        <v>606</v>
      </c>
      <c r="B608">
        <v>0</v>
      </c>
      <c r="C608">
        <v>1</v>
      </c>
      <c r="D608">
        <v>1</v>
      </c>
      <c r="E608">
        <v>1</v>
      </c>
      <c r="F608">
        <f t="shared" si="27"/>
        <v>1</v>
      </c>
      <c r="G608">
        <v>0</v>
      </c>
      <c r="H608">
        <v>1</v>
      </c>
      <c r="I608">
        <v>1</v>
      </c>
      <c r="J608">
        <v>1</v>
      </c>
      <c r="K608">
        <f t="shared" si="28"/>
        <v>1</v>
      </c>
    </row>
    <row r="609" spans="1:11" x14ac:dyDescent="0.25">
      <c r="A609" s="29">
        <f t="shared" si="29"/>
        <v>607</v>
      </c>
      <c r="B609">
        <v>0</v>
      </c>
      <c r="C609">
        <v>0</v>
      </c>
      <c r="D609">
        <v>0</v>
      </c>
      <c r="E609">
        <v>0</v>
      </c>
      <c r="F609">
        <f t="shared" si="27"/>
        <v>0</v>
      </c>
      <c r="G609">
        <v>0</v>
      </c>
      <c r="H609">
        <v>0</v>
      </c>
      <c r="I609">
        <v>0</v>
      </c>
      <c r="J609">
        <v>0</v>
      </c>
      <c r="K609">
        <f t="shared" si="28"/>
        <v>0</v>
      </c>
    </row>
    <row r="610" spans="1:11" x14ac:dyDescent="0.25">
      <c r="A610" s="29">
        <f t="shared" si="29"/>
        <v>608</v>
      </c>
      <c r="B610">
        <v>0</v>
      </c>
      <c r="C610">
        <v>0</v>
      </c>
      <c r="D610">
        <v>0</v>
      </c>
      <c r="E610">
        <v>0</v>
      </c>
      <c r="F610">
        <f t="shared" si="27"/>
        <v>0</v>
      </c>
      <c r="G610">
        <v>0</v>
      </c>
      <c r="H610">
        <v>1</v>
      </c>
      <c r="I610">
        <v>1</v>
      </c>
      <c r="J610">
        <v>1</v>
      </c>
      <c r="K610">
        <f t="shared" si="28"/>
        <v>1</v>
      </c>
    </row>
    <row r="611" spans="1:11" x14ac:dyDescent="0.25">
      <c r="A611" s="29">
        <f t="shared" si="29"/>
        <v>609</v>
      </c>
      <c r="B611">
        <v>0</v>
      </c>
      <c r="C611">
        <v>0</v>
      </c>
      <c r="D611">
        <v>0</v>
      </c>
      <c r="E611">
        <v>0</v>
      </c>
      <c r="F611">
        <f t="shared" si="27"/>
        <v>0</v>
      </c>
      <c r="G611">
        <v>0</v>
      </c>
      <c r="H611">
        <v>0</v>
      </c>
      <c r="I611">
        <v>0</v>
      </c>
      <c r="J611">
        <v>0</v>
      </c>
      <c r="K611">
        <f t="shared" si="28"/>
        <v>0</v>
      </c>
    </row>
    <row r="612" spans="1:11" x14ac:dyDescent="0.25">
      <c r="A612" s="29">
        <f t="shared" si="29"/>
        <v>610</v>
      </c>
      <c r="B612">
        <v>0</v>
      </c>
      <c r="C612">
        <v>0</v>
      </c>
      <c r="D612">
        <v>0</v>
      </c>
      <c r="E612">
        <v>0</v>
      </c>
      <c r="F612">
        <f t="shared" si="27"/>
        <v>0</v>
      </c>
      <c r="G612">
        <v>0</v>
      </c>
      <c r="H612">
        <v>0</v>
      </c>
      <c r="I612">
        <v>0</v>
      </c>
      <c r="J612">
        <v>0</v>
      </c>
      <c r="K612">
        <f t="shared" si="28"/>
        <v>0</v>
      </c>
    </row>
    <row r="613" spans="1:11" x14ac:dyDescent="0.25">
      <c r="A613" s="29">
        <f t="shared" si="29"/>
        <v>611</v>
      </c>
      <c r="B613">
        <v>0</v>
      </c>
      <c r="C613">
        <v>0</v>
      </c>
      <c r="D613">
        <v>1</v>
      </c>
      <c r="E613">
        <v>0</v>
      </c>
      <c r="F613">
        <f t="shared" si="27"/>
        <v>0</v>
      </c>
      <c r="G613">
        <v>0</v>
      </c>
      <c r="H613">
        <v>0</v>
      </c>
      <c r="I613">
        <v>0</v>
      </c>
      <c r="J613">
        <v>0</v>
      </c>
      <c r="K613">
        <f t="shared" si="28"/>
        <v>0</v>
      </c>
    </row>
    <row r="614" spans="1:11" x14ac:dyDescent="0.25">
      <c r="A614" s="29">
        <f t="shared" si="29"/>
        <v>612</v>
      </c>
      <c r="B614">
        <v>0</v>
      </c>
      <c r="C614">
        <v>0</v>
      </c>
      <c r="D614">
        <v>0</v>
      </c>
      <c r="E614">
        <v>0</v>
      </c>
      <c r="F614">
        <f t="shared" si="27"/>
        <v>0</v>
      </c>
      <c r="G614">
        <v>0</v>
      </c>
      <c r="H614">
        <v>1</v>
      </c>
      <c r="I614">
        <v>1</v>
      </c>
      <c r="J614">
        <v>1</v>
      </c>
      <c r="K614">
        <f t="shared" si="28"/>
        <v>1</v>
      </c>
    </row>
    <row r="615" spans="1:11" x14ac:dyDescent="0.25">
      <c r="A615" s="29">
        <f t="shared" si="29"/>
        <v>613</v>
      </c>
      <c r="B615">
        <v>0</v>
      </c>
      <c r="C615">
        <v>0</v>
      </c>
      <c r="D615">
        <v>0</v>
      </c>
      <c r="E615">
        <v>0</v>
      </c>
      <c r="F615">
        <f t="shared" si="27"/>
        <v>0</v>
      </c>
      <c r="G615">
        <v>1</v>
      </c>
      <c r="H615">
        <v>1</v>
      </c>
      <c r="I615">
        <v>1</v>
      </c>
      <c r="J615">
        <v>1</v>
      </c>
      <c r="K615">
        <f t="shared" si="28"/>
        <v>1</v>
      </c>
    </row>
    <row r="616" spans="1:11" x14ac:dyDescent="0.25">
      <c r="A616" s="29">
        <f t="shared" si="29"/>
        <v>614</v>
      </c>
      <c r="B616">
        <v>0</v>
      </c>
      <c r="C616">
        <v>1</v>
      </c>
      <c r="D616">
        <v>1</v>
      </c>
      <c r="E616">
        <v>1</v>
      </c>
      <c r="F616">
        <f t="shared" si="27"/>
        <v>1</v>
      </c>
      <c r="G616">
        <v>0</v>
      </c>
      <c r="H616">
        <v>1</v>
      </c>
      <c r="I616">
        <v>1</v>
      </c>
      <c r="J616">
        <v>1</v>
      </c>
      <c r="K616">
        <f t="shared" si="28"/>
        <v>1</v>
      </c>
    </row>
    <row r="617" spans="1:11" x14ac:dyDescent="0.25">
      <c r="A617" s="29">
        <f t="shared" si="29"/>
        <v>615</v>
      </c>
      <c r="B617">
        <v>0</v>
      </c>
      <c r="C617">
        <v>0</v>
      </c>
      <c r="D617">
        <v>0</v>
      </c>
      <c r="E617">
        <v>0</v>
      </c>
      <c r="F617">
        <f t="shared" si="27"/>
        <v>0</v>
      </c>
      <c r="G617">
        <v>0</v>
      </c>
      <c r="H617">
        <v>1</v>
      </c>
      <c r="I617">
        <v>0</v>
      </c>
      <c r="J617">
        <v>1</v>
      </c>
      <c r="K617">
        <f t="shared" si="28"/>
        <v>1</v>
      </c>
    </row>
    <row r="618" spans="1:11" x14ac:dyDescent="0.25">
      <c r="A618" s="29">
        <f t="shared" si="29"/>
        <v>616</v>
      </c>
      <c r="B618">
        <v>0</v>
      </c>
      <c r="C618">
        <v>0</v>
      </c>
      <c r="D618">
        <v>0</v>
      </c>
      <c r="E618">
        <v>0</v>
      </c>
      <c r="F618">
        <f t="shared" si="27"/>
        <v>0</v>
      </c>
      <c r="G618">
        <v>0</v>
      </c>
      <c r="H618">
        <v>0</v>
      </c>
      <c r="I618">
        <v>0</v>
      </c>
      <c r="J618">
        <v>1</v>
      </c>
      <c r="K618">
        <f t="shared" si="28"/>
        <v>0</v>
      </c>
    </row>
    <row r="619" spans="1:11" x14ac:dyDescent="0.25">
      <c r="A619" s="29">
        <f t="shared" si="29"/>
        <v>617</v>
      </c>
      <c r="B619">
        <v>0</v>
      </c>
      <c r="C619">
        <v>0</v>
      </c>
      <c r="D619">
        <v>0</v>
      </c>
      <c r="E619">
        <v>0</v>
      </c>
      <c r="F619">
        <f t="shared" si="27"/>
        <v>0</v>
      </c>
      <c r="G619">
        <v>0</v>
      </c>
      <c r="H619">
        <v>0</v>
      </c>
      <c r="I619">
        <v>0</v>
      </c>
      <c r="J619">
        <v>0</v>
      </c>
      <c r="K619">
        <f t="shared" si="28"/>
        <v>0</v>
      </c>
    </row>
    <row r="620" spans="1:11" x14ac:dyDescent="0.25">
      <c r="A620" s="29">
        <f t="shared" si="29"/>
        <v>618</v>
      </c>
      <c r="B620">
        <v>0</v>
      </c>
      <c r="C620">
        <v>0</v>
      </c>
      <c r="D620">
        <v>0</v>
      </c>
      <c r="E620">
        <v>0</v>
      </c>
      <c r="F620">
        <f t="shared" si="27"/>
        <v>0</v>
      </c>
      <c r="G620">
        <v>0</v>
      </c>
      <c r="H620">
        <v>0</v>
      </c>
      <c r="I620">
        <v>0</v>
      </c>
      <c r="J620">
        <v>0</v>
      </c>
      <c r="K620">
        <f t="shared" si="28"/>
        <v>0</v>
      </c>
    </row>
    <row r="621" spans="1:11" x14ac:dyDescent="0.25">
      <c r="A621" s="29">
        <f t="shared" si="29"/>
        <v>619</v>
      </c>
      <c r="B621">
        <v>0</v>
      </c>
      <c r="C621">
        <v>1</v>
      </c>
      <c r="D621">
        <v>0</v>
      </c>
      <c r="E621">
        <v>1</v>
      </c>
      <c r="F621">
        <f t="shared" si="27"/>
        <v>1</v>
      </c>
      <c r="G621">
        <v>0</v>
      </c>
      <c r="H621">
        <v>0</v>
      </c>
      <c r="I621">
        <v>0</v>
      </c>
      <c r="J621">
        <v>0</v>
      </c>
      <c r="K621">
        <f t="shared" si="28"/>
        <v>0</v>
      </c>
    </row>
    <row r="622" spans="1:11" x14ac:dyDescent="0.25">
      <c r="A622" s="29">
        <f t="shared" si="29"/>
        <v>620</v>
      </c>
      <c r="B622">
        <v>0</v>
      </c>
      <c r="C622">
        <v>0</v>
      </c>
      <c r="D622">
        <v>0</v>
      </c>
      <c r="E622">
        <v>0</v>
      </c>
      <c r="F622">
        <f t="shared" si="27"/>
        <v>0</v>
      </c>
      <c r="G622">
        <v>0</v>
      </c>
      <c r="H622">
        <v>0</v>
      </c>
      <c r="I622">
        <v>0</v>
      </c>
      <c r="J622">
        <v>0</v>
      </c>
      <c r="K622">
        <f t="shared" si="28"/>
        <v>0</v>
      </c>
    </row>
    <row r="623" spans="1:11" x14ac:dyDescent="0.25">
      <c r="A623" s="29">
        <f t="shared" si="29"/>
        <v>621</v>
      </c>
      <c r="B623">
        <v>0</v>
      </c>
      <c r="C623">
        <v>1</v>
      </c>
      <c r="D623">
        <v>1</v>
      </c>
      <c r="E623">
        <v>1</v>
      </c>
      <c r="F623">
        <f t="shared" si="27"/>
        <v>1</v>
      </c>
      <c r="G623">
        <v>0</v>
      </c>
      <c r="H623">
        <v>1</v>
      </c>
      <c r="I623">
        <v>1</v>
      </c>
      <c r="J623">
        <v>1</v>
      </c>
      <c r="K623">
        <f t="shared" si="28"/>
        <v>1</v>
      </c>
    </row>
    <row r="624" spans="1:11" x14ac:dyDescent="0.25">
      <c r="A624" s="29">
        <f t="shared" si="29"/>
        <v>622</v>
      </c>
      <c r="B624">
        <v>0</v>
      </c>
      <c r="C624">
        <v>0</v>
      </c>
      <c r="D624">
        <v>0</v>
      </c>
      <c r="E624">
        <v>0</v>
      </c>
      <c r="F624">
        <f t="shared" si="27"/>
        <v>0</v>
      </c>
      <c r="G624">
        <v>0</v>
      </c>
      <c r="H624">
        <v>0</v>
      </c>
      <c r="I624">
        <v>0</v>
      </c>
      <c r="J624">
        <v>0</v>
      </c>
      <c r="K624">
        <f t="shared" si="28"/>
        <v>0</v>
      </c>
    </row>
    <row r="625" spans="1:11" x14ac:dyDescent="0.25">
      <c r="A625" s="29">
        <f t="shared" si="29"/>
        <v>623</v>
      </c>
      <c r="B625">
        <v>0</v>
      </c>
      <c r="C625">
        <v>0</v>
      </c>
      <c r="D625">
        <v>0</v>
      </c>
      <c r="E625">
        <v>0</v>
      </c>
      <c r="F625">
        <f t="shared" si="27"/>
        <v>0</v>
      </c>
      <c r="G625">
        <v>0</v>
      </c>
      <c r="H625">
        <v>0</v>
      </c>
      <c r="I625">
        <v>0</v>
      </c>
      <c r="J625">
        <v>0</v>
      </c>
      <c r="K625">
        <f t="shared" si="28"/>
        <v>0</v>
      </c>
    </row>
    <row r="626" spans="1:11" x14ac:dyDescent="0.25">
      <c r="A626" s="29">
        <f t="shared" si="29"/>
        <v>624</v>
      </c>
      <c r="B626">
        <v>0</v>
      </c>
      <c r="C626">
        <v>1</v>
      </c>
      <c r="D626">
        <v>1</v>
      </c>
      <c r="E626">
        <v>1</v>
      </c>
      <c r="F626">
        <f t="shared" si="27"/>
        <v>1</v>
      </c>
      <c r="G626">
        <v>0</v>
      </c>
      <c r="H626">
        <v>1</v>
      </c>
      <c r="I626">
        <v>1</v>
      </c>
      <c r="J626">
        <v>1</v>
      </c>
      <c r="K626">
        <f t="shared" si="28"/>
        <v>1</v>
      </c>
    </row>
    <row r="627" spans="1:11" x14ac:dyDescent="0.25">
      <c r="A627" s="29">
        <f t="shared" si="29"/>
        <v>625</v>
      </c>
      <c r="B627">
        <v>0</v>
      </c>
      <c r="C627">
        <v>0</v>
      </c>
      <c r="D627">
        <v>0</v>
      </c>
      <c r="E627">
        <v>0</v>
      </c>
      <c r="F627">
        <f t="shared" si="27"/>
        <v>0</v>
      </c>
      <c r="G627">
        <v>0</v>
      </c>
      <c r="H627">
        <v>0</v>
      </c>
      <c r="I627">
        <v>0</v>
      </c>
      <c r="J627">
        <v>0</v>
      </c>
      <c r="K627">
        <f t="shared" si="28"/>
        <v>0</v>
      </c>
    </row>
    <row r="628" spans="1:11" x14ac:dyDescent="0.25">
      <c r="A628" s="29">
        <f t="shared" si="29"/>
        <v>626</v>
      </c>
      <c r="B628">
        <v>0</v>
      </c>
      <c r="C628">
        <v>1</v>
      </c>
      <c r="D628">
        <v>1</v>
      </c>
      <c r="E628">
        <v>1</v>
      </c>
      <c r="F628">
        <f t="shared" si="27"/>
        <v>1</v>
      </c>
      <c r="G628">
        <v>0</v>
      </c>
      <c r="H628">
        <v>0</v>
      </c>
      <c r="I628">
        <v>0</v>
      </c>
      <c r="J628">
        <v>0</v>
      </c>
      <c r="K628">
        <f t="shared" si="28"/>
        <v>0</v>
      </c>
    </row>
    <row r="629" spans="1:11" x14ac:dyDescent="0.25">
      <c r="A629" s="29">
        <f t="shared" si="29"/>
        <v>627</v>
      </c>
      <c r="B629">
        <v>0</v>
      </c>
      <c r="C629">
        <v>0</v>
      </c>
      <c r="D629">
        <v>0</v>
      </c>
      <c r="E629">
        <v>0</v>
      </c>
      <c r="F629">
        <f t="shared" si="27"/>
        <v>0</v>
      </c>
      <c r="G629">
        <v>0</v>
      </c>
      <c r="H629">
        <v>1</v>
      </c>
      <c r="I629">
        <v>0</v>
      </c>
      <c r="J629">
        <v>1</v>
      </c>
      <c r="K629">
        <f t="shared" si="28"/>
        <v>1</v>
      </c>
    </row>
    <row r="630" spans="1:11" x14ac:dyDescent="0.25">
      <c r="A630" s="29">
        <f t="shared" si="29"/>
        <v>628</v>
      </c>
      <c r="B630">
        <v>0</v>
      </c>
      <c r="C630">
        <v>0</v>
      </c>
      <c r="D630">
        <v>0</v>
      </c>
      <c r="E630">
        <v>0</v>
      </c>
      <c r="F630">
        <f t="shared" si="27"/>
        <v>0</v>
      </c>
      <c r="G630">
        <v>0</v>
      </c>
      <c r="H630">
        <v>0</v>
      </c>
      <c r="I630">
        <v>0</v>
      </c>
      <c r="J630">
        <v>0</v>
      </c>
      <c r="K630">
        <f t="shared" si="28"/>
        <v>0</v>
      </c>
    </row>
    <row r="631" spans="1:11" x14ac:dyDescent="0.25">
      <c r="A631" s="29">
        <f t="shared" si="29"/>
        <v>629</v>
      </c>
      <c r="B631">
        <v>0</v>
      </c>
      <c r="C631">
        <v>0</v>
      </c>
      <c r="D631">
        <v>0</v>
      </c>
      <c r="E631">
        <v>0</v>
      </c>
      <c r="F631">
        <f t="shared" si="27"/>
        <v>0</v>
      </c>
      <c r="G631">
        <v>0</v>
      </c>
      <c r="H631">
        <v>0</v>
      </c>
      <c r="I631">
        <v>0</v>
      </c>
      <c r="J631">
        <v>0</v>
      </c>
      <c r="K631">
        <f t="shared" si="28"/>
        <v>0</v>
      </c>
    </row>
    <row r="632" spans="1:11" x14ac:dyDescent="0.25">
      <c r="A632" s="29">
        <f t="shared" si="29"/>
        <v>630</v>
      </c>
      <c r="B632">
        <v>0</v>
      </c>
      <c r="C632">
        <v>0</v>
      </c>
      <c r="D632">
        <v>0</v>
      </c>
      <c r="E632">
        <v>0</v>
      </c>
      <c r="F632">
        <f t="shared" si="27"/>
        <v>0</v>
      </c>
      <c r="G632">
        <v>0</v>
      </c>
      <c r="H632">
        <v>0</v>
      </c>
      <c r="I632">
        <v>0</v>
      </c>
      <c r="J632">
        <v>0</v>
      </c>
      <c r="K632">
        <f t="shared" si="28"/>
        <v>0</v>
      </c>
    </row>
    <row r="633" spans="1:11" x14ac:dyDescent="0.25">
      <c r="A633" s="29">
        <f t="shared" si="29"/>
        <v>631</v>
      </c>
      <c r="B633">
        <v>0</v>
      </c>
      <c r="C633">
        <v>0</v>
      </c>
      <c r="D633">
        <v>0</v>
      </c>
      <c r="E633">
        <v>0</v>
      </c>
      <c r="F633">
        <f t="shared" si="27"/>
        <v>0</v>
      </c>
      <c r="G633">
        <v>0</v>
      </c>
      <c r="H633">
        <v>0</v>
      </c>
      <c r="I633">
        <v>0</v>
      </c>
      <c r="J633">
        <v>0</v>
      </c>
      <c r="K633">
        <f t="shared" si="28"/>
        <v>0</v>
      </c>
    </row>
    <row r="634" spans="1:11" x14ac:dyDescent="0.25">
      <c r="A634" s="29">
        <f t="shared" si="29"/>
        <v>632</v>
      </c>
      <c r="B634">
        <v>0</v>
      </c>
      <c r="C634">
        <v>0</v>
      </c>
      <c r="D634">
        <v>0</v>
      </c>
      <c r="E634">
        <v>0</v>
      </c>
      <c r="F634">
        <f t="shared" si="27"/>
        <v>0</v>
      </c>
      <c r="G634">
        <v>0</v>
      </c>
      <c r="H634">
        <v>0</v>
      </c>
      <c r="I634">
        <v>0</v>
      </c>
      <c r="J634">
        <v>0</v>
      </c>
      <c r="K634">
        <f t="shared" si="28"/>
        <v>0</v>
      </c>
    </row>
    <row r="635" spans="1:11" x14ac:dyDescent="0.25">
      <c r="A635" s="29">
        <f t="shared" si="29"/>
        <v>633</v>
      </c>
      <c r="B635">
        <v>0</v>
      </c>
      <c r="C635">
        <v>1</v>
      </c>
      <c r="D635">
        <v>1</v>
      </c>
      <c r="E635">
        <v>1</v>
      </c>
      <c r="F635">
        <f t="shared" si="27"/>
        <v>1</v>
      </c>
      <c r="G635">
        <v>1</v>
      </c>
      <c r="H635">
        <v>1</v>
      </c>
      <c r="I635">
        <v>0</v>
      </c>
      <c r="J635">
        <v>1</v>
      </c>
      <c r="K635">
        <f t="shared" si="28"/>
        <v>1</v>
      </c>
    </row>
    <row r="636" spans="1:11" x14ac:dyDescent="0.25">
      <c r="A636" s="29">
        <f t="shared" si="29"/>
        <v>634</v>
      </c>
      <c r="B636">
        <v>0</v>
      </c>
      <c r="C636">
        <v>0</v>
      </c>
      <c r="D636">
        <v>0</v>
      </c>
      <c r="E636">
        <v>0</v>
      </c>
      <c r="F636">
        <f t="shared" si="27"/>
        <v>0</v>
      </c>
      <c r="G636">
        <v>0</v>
      </c>
      <c r="H636">
        <v>0</v>
      </c>
      <c r="I636">
        <v>0</v>
      </c>
      <c r="J636">
        <v>0</v>
      </c>
      <c r="K636">
        <f t="shared" si="28"/>
        <v>0</v>
      </c>
    </row>
    <row r="637" spans="1:11" x14ac:dyDescent="0.25">
      <c r="A637" s="29">
        <f t="shared" si="29"/>
        <v>635</v>
      </c>
      <c r="B637">
        <v>0</v>
      </c>
      <c r="C637">
        <v>0</v>
      </c>
      <c r="D637">
        <v>0</v>
      </c>
      <c r="E637">
        <v>0</v>
      </c>
      <c r="F637">
        <f t="shared" si="27"/>
        <v>0</v>
      </c>
      <c r="G637">
        <v>0</v>
      </c>
      <c r="H637">
        <v>0</v>
      </c>
      <c r="I637">
        <v>0</v>
      </c>
      <c r="J637">
        <v>0</v>
      </c>
      <c r="K637">
        <f t="shared" si="28"/>
        <v>0</v>
      </c>
    </row>
    <row r="638" spans="1:11" x14ac:dyDescent="0.25">
      <c r="A638" s="29">
        <f t="shared" si="29"/>
        <v>636</v>
      </c>
      <c r="B638">
        <v>0</v>
      </c>
      <c r="C638">
        <v>0</v>
      </c>
      <c r="D638">
        <v>0</v>
      </c>
      <c r="E638">
        <v>0</v>
      </c>
      <c r="F638">
        <f t="shared" si="27"/>
        <v>0</v>
      </c>
      <c r="G638">
        <v>0</v>
      </c>
      <c r="H638">
        <v>0</v>
      </c>
      <c r="I638">
        <v>0</v>
      </c>
      <c r="J638">
        <v>0</v>
      </c>
      <c r="K638">
        <f t="shared" si="28"/>
        <v>0</v>
      </c>
    </row>
    <row r="639" spans="1:11" x14ac:dyDescent="0.25">
      <c r="A639" s="29">
        <f t="shared" si="29"/>
        <v>637</v>
      </c>
      <c r="B639">
        <v>0</v>
      </c>
      <c r="C639">
        <v>0</v>
      </c>
      <c r="D639">
        <v>1</v>
      </c>
      <c r="E639">
        <v>0</v>
      </c>
      <c r="F639">
        <f t="shared" si="27"/>
        <v>0</v>
      </c>
      <c r="G639">
        <v>0</v>
      </c>
      <c r="H639">
        <v>0</v>
      </c>
      <c r="I639">
        <v>0</v>
      </c>
      <c r="J639">
        <v>0</v>
      </c>
      <c r="K639">
        <f t="shared" si="28"/>
        <v>0</v>
      </c>
    </row>
    <row r="640" spans="1:11" x14ac:dyDescent="0.25">
      <c r="A640" s="29">
        <f t="shared" si="29"/>
        <v>638</v>
      </c>
      <c r="B640">
        <v>0</v>
      </c>
      <c r="C640">
        <v>0</v>
      </c>
      <c r="D640">
        <v>1</v>
      </c>
      <c r="E640">
        <v>0</v>
      </c>
      <c r="F640">
        <f t="shared" si="27"/>
        <v>0</v>
      </c>
      <c r="G640">
        <v>0</v>
      </c>
      <c r="H640">
        <v>0</v>
      </c>
      <c r="I640">
        <v>0</v>
      </c>
      <c r="J640">
        <v>0</v>
      </c>
      <c r="K640">
        <f t="shared" si="28"/>
        <v>0</v>
      </c>
    </row>
    <row r="641" spans="1:11" x14ac:dyDescent="0.25">
      <c r="A641" s="29">
        <f t="shared" si="29"/>
        <v>639</v>
      </c>
      <c r="B641">
        <v>0</v>
      </c>
      <c r="C641">
        <v>0</v>
      </c>
      <c r="D641">
        <v>0</v>
      </c>
      <c r="E641">
        <v>0</v>
      </c>
      <c r="F641">
        <f t="shared" si="27"/>
        <v>0</v>
      </c>
      <c r="G641">
        <v>0</v>
      </c>
      <c r="H641">
        <v>1</v>
      </c>
      <c r="I641">
        <v>1</v>
      </c>
      <c r="J641">
        <v>1</v>
      </c>
      <c r="K641">
        <f t="shared" si="28"/>
        <v>1</v>
      </c>
    </row>
    <row r="642" spans="1:11" x14ac:dyDescent="0.25">
      <c r="A642" s="29">
        <f t="shared" si="29"/>
        <v>640</v>
      </c>
      <c r="B642">
        <v>0</v>
      </c>
      <c r="C642">
        <v>1</v>
      </c>
      <c r="D642">
        <v>1</v>
      </c>
      <c r="E642">
        <v>1</v>
      </c>
      <c r="F642">
        <f t="shared" si="27"/>
        <v>1</v>
      </c>
      <c r="G642">
        <v>0</v>
      </c>
      <c r="H642">
        <v>0</v>
      </c>
      <c r="I642">
        <v>1</v>
      </c>
      <c r="J642">
        <v>0</v>
      </c>
      <c r="K642">
        <f t="shared" si="28"/>
        <v>0</v>
      </c>
    </row>
    <row r="643" spans="1:11" x14ac:dyDescent="0.25">
      <c r="A643" s="29">
        <f t="shared" si="29"/>
        <v>641</v>
      </c>
      <c r="B643">
        <v>0</v>
      </c>
      <c r="C643">
        <v>1</v>
      </c>
      <c r="D643">
        <v>1</v>
      </c>
      <c r="E643">
        <v>1</v>
      </c>
      <c r="F643">
        <f t="shared" si="27"/>
        <v>1</v>
      </c>
      <c r="G643">
        <v>0</v>
      </c>
      <c r="H643">
        <v>1</v>
      </c>
      <c r="I643">
        <v>0</v>
      </c>
      <c r="J643">
        <v>1</v>
      </c>
      <c r="K643">
        <f t="shared" si="28"/>
        <v>1</v>
      </c>
    </row>
    <row r="644" spans="1:11" x14ac:dyDescent="0.25">
      <c r="A644" s="29">
        <f t="shared" si="29"/>
        <v>642</v>
      </c>
      <c r="B644">
        <v>0</v>
      </c>
      <c r="C644">
        <v>1</v>
      </c>
      <c r="D644">
        <v>1</v>
      </c>
      <c r="E644">
        <v>1</v>
      </c>
      <c r="F644">
        <f t="shared" ref="F644:F707" si="30">IF(SUMPRODUCT(C644:E644,$N$1:$P$1)&lt;$Q$1,0,1)</f>
        <v>1</v>
      </c>
      <c r="G644">
        <v>0</v>
      </c>
      <c r="H644">
        <v>1</v>
      </c>
      <c r="I644">
        <v>1</v>
      </c>
      <c r="J644">
        <v>1</v>
      </c>
      <c r="K644">
        <f t="shared" ref="K644:K707" si="31">IF(SUMPRODUCT(H644:J644,$N$1:$P$1)&lt;$Q$1,0,1)</f>
        <v>1</v>
      </c>
    </row>
    <row r="645" spans="1:11" x14ac:dyDescent="0.25">
      <c r="A645" s="29">
        <f t="shared" ref="A645:A708" si="32">A644+1</f>
        <v>643</v>
      </c>
      <c r="B645">
        <v>0</v>
      </c>
      <c r="C645">
        <v>1</v>
      </c>
      <c r="D645">
        <v>1</v>
      </c>
      <c r="E645">
        <v>0</v>
      </c>
      <c r="F645">
        <f t="shared" si="30"/>
        <v>0</v>
      </c>
      <c r="G645">
        <v>0</v>
      </c>
      <c r="H645">
        <v>0</v>
      </c>
      <c r="I645">
        <v>0</v>
      </c>
      <c r="J645">
        <v>0</v>
      </c>
      <c r="K645">
        <f t="shared" si="31"/>
        <v>0</v>
      </c>
    </row>
    <row r="646" spans="1:11" x14ac:dyDescent="0.25">
      <c r="A646" s="29">
        <f t="shared" si="32"/>
        <v>644</v>
      </c>
      <c r="B646">
        <v>0</v>
      </c>
      <c r="C646">
        <v>0</v>
      </c>
      <c r="D646">
        <v>0</v>
      </c>
      <c r="E646">
        <v>1</v>
      </c>
      <c r="F646">
        <f t="shared" si="30"/>
        <v>0</v>
      </c>
      <c r="G646">
        <v>0</v>
      </c>
      <c r="H646">
        <v>1</v>
      </c>
      <c r="I646">
        <v>0</v>
      </c>
      <c r="J646">
        <v>1</v>
      </c>
      <c r="K646">
        <f t="shared" si="31"/>
        <v>1</v>
      </c>
    </row>
    <row r="647" spans="1:11" x14ac:dyDescent="0.25">
      <c r="A647" s="29">
        <f t="shared" si="32"/>
        <v>645</v>
      </c>
      <c r="B647">
        <v>0</v>
      </c>
      <c r="C647">
        <v>0</v>
      </c>
      <c r="D647">
        <v>0</v>
      </c>
      <c r="E647">
        <v>0</v>
      </c>
      <c r="F647">
        <f t="shared" si="30"/>
        <v>0</v>
      </c>
      <c r="G647">
        <v>0</v>
      </c>
      <c r="H647">
        <v>0</v>
      </c>
      <c r="I647">
        <v>1</v>
      </c>
      <c r="J647">
        <v>0</v>
      </c>
      <c r="K647">
        <f t="shared" si="31"/>
        <v>0</v>
      </c>
    </row>
    <row r="648" spans="1:11" x14ac:dyDescent="0.25">
      <c r="A648" s="29">
        <f t="shared" si="32"/>
        <v>646</v>
      </c>
      <c r="B648">
        <v>0</v>
      </c>
      <c r="C648">
        <v>0</v>
      </c>
      <c r="D648">
        <v>1</v>
      </c>
      <c r="E648">
        <v>0</v>
      </c>
      <c r="F648">
        <f t="shared" si="30"/>
        <v>0</v>
      </c>
      <c r="G648">
        <v>0</v>
      </c>
      <c r="H648">
        <v>1</v>
      </c>
      <c r="I648">
        <v>1</v>
      </c>
      <c r="J648">
        <v>1</v>
      </c>
      <c r="K648">
        <f t="shared" si="31"/>
        <v>1</v>
      </c>
    </row>
    <row r="649" spans="1:11" x14ac:dyDescent="0.25">
      <c r="A649" s="29">
        <f t="shared" si="32"/>
        <v>647</v>
      </c>
      <c r="B649">
        <v>1</v>
      </c>
      <c r="C649">
        <v>0</v>
      </c>
      <c r="D649">
        <v>0</v>
      </c>
      <c r="E649">
        <v>0</v>
      </c>
      <c r="F649">
        <f t="shared" si="30"/>
        <v>0</v>
      </c>
      <c r="G649">
        <v>0</v>
      </c>
      <c r="H649">
        <v>0</v>
      </c>
      <c r="I649">
        <v>0</v>
      </c>
      <c r="J649">
        <v>0</v>
      </c>
      <c r="K649">
        <f t="shared" si="31"/>
        <v>0</v>
      </c>
    </row>
    <row r="650" spans="1:11" x14ac:dyDescent="0.25">
      <c r="A650" s="29">
        <f t="shared" si="32"/>
        <v>648</v>
      </c>
      <c r="B650">
        <v>0</v>
      </c>
      <c r="C650">
        <v>0</v>
      </c>
      <c r="D650">
        <v>0</v>
      </c>
      <c r="E650">
        <v>0</v>
      </c>
      <c r="F650">
        <f t="shared" si="30"/>
        <v>0</v>
      </c>
      <c r="G650">
        <v>0</v>
      </c>
      <c r="H650">
        <v>0</v>
      </c>
      <c r="I650">
        <v>0</v>
      </c>
      <c r="J650">
        <v>0</v>
      </c>
      <c r="K650">
        <f t="shared" si="31"/>
        <v>0</v>
      </c>
    </row>
    <row r="651" spans="1:11" x14ac:dyDescent="0.25">
      <c r="A651" s="29">
        <f t="shared" si="32"/>
        <v>649</v>
      </c>
      <c r="B651">
        <v>0</v>
      </c>
      <c r="C651">
        <v>0</v>
      </c>
      <c r="D651">
        <v>1</v>
      </c>
      <c r="E651">
        <v>0</v>
      </c>
      <c r="F651">
        <f t="shared" si="30"/>
        <v>0</v>
      </c>
      <c r="G651">
        <v>0</v>
      </c>
      <c r="H651">
        <v>0</v>
      </c>
      <c r="I651">
        <v>0</v>
      </c>
      <c r="J651">
        <v>0</v>
      </c>
      <c r="K651">
        <f t="shared" si="31"/>
        <v>0</v>
      </c>
    </row>
    <row r="652" spans="1:11" x14ac:dyDescent="0.25">
      <c r="A652" s="29">
        <f t="shared" si="32"/>
        <v>650</v>
      </c>
      <c r="B652">
        <v>0</v>
      </c>
      <c r="C652">
        <v>0</v>
      </c>
      <c r="D652">
        <v>0</v>
      </c>
      <c r="E652">
        <v>0</v>
      </c>
      <c r="F652">
        <f t="shared" si="30"/>
        <v>0</v>
      </c>
      <c r="G652">
        <v>0</v>
      </c>
      <c r="H652">
        <v>0</v>
      </c>
      <c r="I652">
        <v>0</v>
      </c>
      <c r="J652">
        <v>0</v>
      </c>
      <c r="K652">
        <f t="shared" si="31"/>
        <v>0</v>
      </c>
    </row>
    <row r="653" spans="1:11" x14ac:dyDescent="0.25">
      <c r="A653" s="29">
        <f t="shared" si="32"/>
        <v>651</v>
      </c>
      <c r="B653">
        <v>0</v>
      </c>
      <c r="C653">
        <v>0</v>
      </c>
      <c r="D653">
        <v>0</v>
      </c>
      <c r="E653">
        <v>0</v>
      </c>
      <c r="F653">
        <f t="shared" si="30"/>
        <v>0</v>
      </c>
      <c r="G653">
        <v>0</v>
      </c>
      <c r="H653">
        <v>1</v>
      </c>
      <c r="I653">
        <v>1</v>
      </c>
      <c r="J653">
        <v>1</v>
      </c>
      <c r="K653">
        <f t="shared" si="31"/>
        <v>1</v>
      </c>
    </row>
    <row r="654" spans="1:11" x14ac:dyDescent="0.25">
      <c r="A654" s="29">
        <f t="shared" si="32"/>
        <v>652</v>
      </c>
      <c r="B654">
        <v>0</v>
      </c>
      <c r="C654">
        <v>0</v>
      </c>
      <c r="D654">
        <v>0</v>
      </c>
      <c r="E654">
        <v>0</v>
      </c>
      <c r="F654">
        <f t="shared" si="30"/>
        <v>0</v>
      </c>
      <c r="G654">
        <v>0</v>
      </c>
      <c r="H654">
        <v>0</v>
      </c>
      <c r="I654">
        <v>0</v>
      </c>
      <c r="J654">
        <v>0</v>
      </c>
      <c r="K654">
        <f t="shared" si="31"/>
        <v>0</v>
      </c>
    </row>
    <row r="655" spans="1:11" x14ac:dyDescent="0.25">
      <c r="A655" s="29">
        <f t="shared" si="32"/>
        <v>653</v>
      </c>
      <c r="B655">
        <v>0</v>
      </c>
      <c r="C655">
        <v>0</v>
      </c>
      <c r="D655">
        <v>0</v>
      </c>
      <c r="E655">
        <v>0</v>
      </c>
      <c r="F655">
        <f t="shared" si="30"/>
        <v>0</v>
      </c>
      <c r="G655">
        <v>1</v>
      </c>
      <c r="H655">
        <v>0</v>
      </c>
      <c r="I655">
        <v>1</v>
      </c>
      <c r="J655">
        <v>1</v>
      </c>
      <c r="K655">
        <f t="shared" si="31"/>
        <v>0</v>
      </c>
    </row>
    <row r="656" spans="1:11" x14ac:dyDescent="0.25">
      <c r="A656" s="29">
        <f t="shared" si="32"/>
        <v>654</v>
      </c>
      <c r="B656">
        <v>0</v>
      </c>
      <c r="C656">
        <v>0</v>
      </c>
      <c r="D656">
        <v>0</v>
      </c>
      <c r="E656">
        <v>0</v>
      </c>
      <c r="F656">
        <f t="shared" si="30"/>
        <v>0</v>
      </c>
      <c r="G656">
        <v>0</v>
      </c>
      <c r="H656">
        <v>0</v>
      </c>
      <c r="I656">
        <v>1</v>
      </c>
      <c r="J656">
        <v>0</v>
      </c>
      <c r="K656">
        <f t="shared" si="31"/>
        <v>0</v>
      </c>
    </row>
    <row r="657" spans="1:11" x14ac:dyDescent="0.25">
      <c r="A657" s="29">
        <f t="shared" si="32"/>
        <v>655</v>
      </c>
      <c r="B657">
        <v>1</v>
      </c>
      <c r="C657">
        <v>0</v>
      </c>
      <c r="D657">
        <v>0</v>
      </c>
      <c r="E657">
        <v>0</v>
      </c>
      <c r="F657">
        <f t="shared" si="30"/>
        <v>0</v>
      </c>
      <c r="G657">
        <v>0</v>
      </c>
      <c r="H657">
        <v>0</v>
      </c>
      <c r="I657">
        <v>0</v>
      </c>
      <c r="J657">
        <v>0</v>
      </c>
      <c r="K657">
        <f t="shared" si="31"/>
        <v>0</v>
      </c>
    </row>
    <row r="658" spans="1:11" x14ac:dyDescent="0.25">
      <c r="A658" s="29">
        <f t="shared" si="32"/>
        <v>656</v>
      </c>
      <c r="B658">
        <v>0</v>
      </c>
      <c r="C658">
        <v>0</v>
      </c>
      <c r="D658">
        <v>0</v>
      </c>
      <c r="E658">
        <v>0</v>
      </c>
      <c r="F658">
        <f t="shared" si="30"/>
        <v>0</v>
      </c>
      <c r="G658">
        <v>0</v>
      </c>
      <c r="H658">
        <v>0</v>
      </c>
      <c r="I658">
        <v>0</v>
      </c>
      <c r="J658">
        <v>0</v>
      </c>
      <c r="K658">
        <f t="shared" si="31"/>
        <v>0</v>
      </c>
    </row>
    <row r="659" spans="1:11" x14ac:dyDescent="0.25">
      <c r="A659" s="29">
        <f t="shared" si="32"/>
        <v>657</v>
      </c>
      <c r="B659">
        <v>0</v>
      </c>
      <c r="C659">
        <v>0</v>
      </c>
      <c r="D659">
        <v>0</v>
      </c>
      <c r="E659">
        <v>0</v>
      </c>
      <c r="F659">
        <f t="shared" si="30"/>
        <v>0</v>
      </c>
      <c r="G659">
        <v>0</v>
      </c>
      <c r="H659">
        <v>0</v>
      </c>
      <c r="I659">
        <v>0</v>
      </c>
      <c r="J659">
        <v>0</v>
      </c>
      <c r="K659">
        <f t="shared" si="31"/>
        <v>0</v>
      </c>
    </row>
    <row r="660" spans="1:11" x14ac:dyDescent="0.25">
      <c r="A660" s="29">
        <f t="shared" si="32"/>
        <v>658</v>
      </c>
      <c r="B660">
        <v>0</v>
      </c>
      <c r="C660">
        <v>0</v>
      </c>
      <c r="D660">
        <v>0</v>
      </c>
      <c r="E660">
        <v>0</v>
      </c>
      <c r="F660">
        <f t="shared" si="30"/>
        <v>0</v>
      </c>
      <c r="G660">
        <v>0</v>
      </c>
      <c r="H660">
        <v>0</v>
      </c>
      <c r="I660">
        <v>0</v>
      </c>
      <c r="J660">
        <v>0</v>
      </c>
      <c r="K660">
        <f t="shared" si="31"/>
        <v>0</v>
      </c>
    </row>
    <row r="661" spans="1:11" x14ac:dyDescent="0.25">
      <c r="A661" s="29">
        <f t="shared" si="32"/>
        <v>659</v>
      </c>
      <c r="B661">
        <v>0</v>
      </c>
      <c r="C661">
        <v>0</v>
      </c>
      <c r="D661">
        <v>0</v>
      </c>
      <c r="E661">
        <v>0</v>
      </c>
      <c r="F661">
        <f t="shared" si="30"/>
        <v>0</v>
      </c>
      <c r="G661">
        <v>0</v>
      </c>
      <c r="H661">
        <v>0</v>
      </c>
      <c r="I661">
        <v>0</v>
      </c>
      <c r="J661">
        <v>0</v>
      </c>
      <c r="K661">
        <f t="shared" si="31"/>
        <v>0</v>
      </c>
    </row>
    <row r="662" spans="1:11" x14ac:dyDescent="0.25">
      <c r="A662" s="29">
        <f t="shared" si="32"/>
        <v>660</v>
      </c>
      <c r="B662">
        <v>0</v>
      </c>
      <c r="C662">
        <v>0</v>
      </c>
      <c r="D662">
        <v>0</v>
      </c>
      <c r="E662">
        <v>0</v>
      </c>
      <c r="F662">
        <f t="shared" si="30"/>
        <v>0</v>
      </c>
      <c r="G662">
        <v>0</v>
      </c>
      <c r="H662">
        <v>0</v>
      </c>
      <c r="I662">
        <v>0</v>
      </c>
      <c r="J662">
        <v>0</v>
      </c>
      <c r="K662">
        <f t="shared" si="31"/>
        <v>0</v>
      </c>
    </row>
    <row r="663" spans="1:11" x14ac:dyDescent="0.25">
      <c r="A663" s="29">
        <f t="shared" si="32"/>
        <v>661</v>
      </c>
      <c r="B663">
        <v>0</v>
      </c>
      <c r="C663">
        <v>0</v>
      </c>
      <c r="D663">
        <v>0</v>
      </c>
      <c r="E663">
        <v>0</v>
      </c>
      <c r="F663">
        <f t="shared" si="30"/>
        <v>0</v>
      </c>
      <c r="G663">
        <v>0</v>
      </c>
      <c r="H663">
        <v>0</v>
      </c>
      <c r="I663">
        <v>0</v>
      </c>
      <c r="J663">
        <v>0</v>
      </c>
      <c r="K663">
        <f t="shared" si="31"/>
        <v>0</v>
      </c>
    </row>
    <row r="664" spans="1:11" x14ac:dyDescent="0.25">
      <c r="A664" s="29">
        <f t="shared" si="32"/>
        <v>662</v>
      </c>
      <c r="B664">
        <v>0</v>
      </c>
      <c r="C664">
        <v>0</v>
      </c>
      <c r="D664">
        <v>0</v>
      </c>
      <c r="E664">
        <v>0</v>
      </c>
      <c r="F664">
        <f t="shared" si="30"/>
        <v>0</v>
      </c>
      <c r="G664">
        <v>0</v>
      </c>
      <c r="H664">
        <v>0</v>
      </c>
      <c r="I664">
        <v>0</v>
      </c>
      <c r="J664">
        <v>0</v>
      </c>
      <c r="K664">
        <f t="shared" si="31"/>
        <v>0</v>
      </c>
    </row>
    <row r="665" spans="1:11" x14ac:dyDescent="0.25">
      <c r="A665" s="29">
        <f t="shared" si="32"/>
        <v>663</v>
      </c>
      <c r="B665">
        <v>0</v>
      </c>
      <c r="C665">
        <v>0</v>
      </c>
      <c r="D665">
        <v>0</v>
      </c>
      <c r="E665">
        <v>0</v>
      </c>
      <c r="F665">
        <f t="shared" si="30"/>
        <v>0</v>
      </c>
      <c r="G665">
        <v>1</v>
      </c>
      <c r="H665">
        <v>1</v>
      </c>
      <c r="I665">
        <v>1</v>
      </c>
      <c r="J665">
        <v>1</v>
      </c>
      <c r="K665">
        <f t="shared" si="31"/>
        <v>1</v>
      </c>
    </row>
    <row r="666" spans="1:11" x14ac:dyDescent="0.25">
      <c r="A666" s="29">
        <f t="shared" si="32"/>
        <v>664</v>
      </c>
      <c r="B666">
        <v>0</v>
      </c>
      <c r="C666">
        <v>0</v>
      </c>
      <c r="D666">
        <v>0</v>
      </c>
      <c r="E666">
        <v>0</v>
      </c>
      <c r="F666">
        <f t="shared" si="30"/>
        <v>0</v>
      </c>
      <c r="G666">
        <v>0</v>
      </c>
      <c r="H666">
        <v>0</v>
      </c>
      <c r="I666">
        <v>0</v>
      </c>
      <c r="J666">
        <v>0</v>
      </c>
      <c r="K666">
        <f t="shared" si="31"/>
        <v>0</v>
      </c>
    </row>
    <row r="667" spans="1:11" x14ac:dyDescent="0.25">
      <c r="A667" s="29">
        <f t="shared" si="32"/>
        <v>665</v>
      </c>
      <c r="B667">
        <v>0</v>
      </c>
      <c r="C667">
        <v>0</v>
      </c>
      <c r="D667">
        <v>0</v>
      </c>
      <c r="E667">
        <v>0</v>
      </c>
      <c r="F667">
        <f t="shared" si="30"/>
        <v>0</v>
      </c>
      <c r="G667">
        <v>0</v>
      </c>
      <c r="H667">
        <v>0</v>
      </c>
      <c r="I667">
        <v>0</v>
      </c>
      <c r="J667">
        <v>0</v>
      </c>
      <c r="K667">
        <f t="shared" si="31"/>
        <v>0</v>
      </c>
    </row>
    <row r="668" spans="1:11" x14ac:dyDescent="0.25">
      <c r="A668" s="29">
        <f t="shared" si="32"/>
        <v>666</v>
      </c>
      <c r="B668">
        <v>1</v>
      </c>
      <c r="C668">
        <v>1</v>
      </c>
      <c r="D668">
        <v>1</v>
      </c>
      <c r="E668">
        <v>1</v>
      </c>
      <c r="F668">
        <f t="shared" si="30"/>
        <v>1</v>
      </c>
      <c r="G668">
        <v>0</v>
      </c>
      <c r="H668">
        <v>0</v>
      </c>
      <c r="I668">
        <v>0</v>
      </c>
      <c r="J668">
        <v>0</v>
      </c>
      <c r="K668">
        <f t="shared" si="31"/>
        <v>0</v>
      </c>
    </row>
    <row r="669" spans="1:11" x14ac:dyDescent="0.25">
      <c r="A669" s="29">
        <f t="shared" si="32"/>
        <v>667</v>
      </c>
      <c r="B669">
        <v>0</v>
      </c>
      <c r="C669">
        <v>0</v>
      </c>
      <c r="D669">
        <v>0</v>
      </c>
      <c r="E669">
        <v>0</v>
      </c>
      <c r="F669">
        <f t="shared" si="30"/>
        <v>0</v>
      </c>
      <c r="G669">
        <v>0</v>
      </c>
      <c r="H669">
        <v>0</v>
      </c>
      <c r="I669">
        <v>0</v>
      </c>
      <c r="J669">
        <v>0</v>
      </c>
      <c r="K669">
        <f t="shared" si="31"/>
        <v>0</v>
      </c>
    </row>
    <row r="670" spans="1:11" x14ac:dyDescent="0.25">
      <c r="A670" s="29">
        <f t="shared" si="32"/>
        <v>668</v>
      </c>
      <c r="B670">
        <v>0</v>
      </c>
      <c r="C670">
        <v>1</v>
      </c>
      <c r="D670">
        <v>0</v>
      </c>
      <c r="E670">
        <v>1</v>
      </c>
      <c r="F670">
        <f t="shared" si="30"/>
        <v>1</v>
      </c>
      <c r="G670">
        <v>0</v>
      </c>
      <c r="H670">
        <v>0</v>
      </c>
      <c r="I670">
        <v>0</v>
      </c>
      <c r="J670">
        <v>0</v>
      </c>
      <c r="K670">
        <f t="shared" si="31"/>
        <v>0</v>
      </c>
    </row>
    <row r="671" spans="1:11" x14ac:dyDescent="0.25">
      <c r="A671" s="29">
        <f t="shared" si="32"/>
        <v>669</v>
      </c>
      <c r="B671">
        <v>0</v>
      </c>
      <c r="C671">
        <v>0</v>
      </c>
      <c r="D671">
        <v>0</v>
      </c>
      <c r="E671">
        <v>0</v>
      </c>
      <c r="F671">
        <f t="shared" si="30"/>
        <v>0</v>
      </c>
      <c r="G671">
        <v>0</v>
      </c>
      <c r="H671">
        <v>0</v>
      </c>
      <c r="I671">
        <v>0</v>
      </c>
      <c r="J671">
        <v>0</v>
      </c>
      <c r="K671">
        <f t="shared" si="31"/>
        <v>0</v>
      </c>
    </row>
    <row r="672" spans="1:11" x14ac:dyDescent="0.25">
      <c r="A672" s="29">
        <f t="shared" si="32"/>
        <v>670</v>
      </c>
      <c r="B672">
        <v>0</v>
      </c>
      <c r="C672">
        <v>0</v>
      </c>
      <c r="D672">
        <v>0</v>
      </c>
      <c r="E672">
        <v>0</v>
      </c>
      <c r="F672">
        <f t="shared" si="30"/>
        <v>0</v>
      </c>
      <c r="G672">
        <v>0</v>
      </c>
      <c r="H672">
        <v>0</v>
      </c>
      <c r="I672">
        <v>0</v>
      </c>
      <c r="J672">
        <v>0</v>
      </c>
      <c r="K672">
        <f t="shared" si="31"/>
        <v>0</v>
      </c>
    </row>
    <row r="673" spans="1:11" x14ac:dyDescent="0.25">
      <c r="A673" s="29">
        <f t="shared" si="32"/>
        <v>671</v>
      </c>
      <c r="B673">
        <v>0</v>
      </c>
      <c r="C673">
        <v>0</v>
      </c>
      <c r="D673">
        <v>1</v>
      </c>
      <c r="E673">
        <v>0</v>
      </c>
      <c r="F673">
        <f t="shared" si="30"/>
        <v>0</v>
      </c>
      <c r="G673">
        <v>0</v>
      </c>
      <c r="H673">
        <v>0</v>
      </c>
      <c r="I673">
        <v>0</v>
      </c>
      <c r="J673">
        <v>0</v>
      </c>
      <c r="K673">
        <f t="shared" si="31"/>
        <v>0</v>
      </c>
    </row>
    <row r="674" spans="1:11" x14ac:dyDescent="0.25">
      <c r="A674" s="29">
        <f t="shared" si="32"/>
        <v>672</v>
      </c>
      <c r="B674">
        <v>0</v>
      </c>
      <c r="C674">
        <v>0</v>
      </c>
      <c r="D674">
        <v>0</v>
      </c>
      <c r="E674">
        <v>0</v>
      </c>
      <c r="F674">
        <f t="shared" si="30"/>
        <v>0</v>
      </c>
      <c r="G674">
        <v>0</v>
      </c>
      <c r="H674">
        <v>1</v>
      </c>
      <c r="I674">
        <v>1</v>
      </c>
      <c r="J674">
        <v>1</v>
      </c>
      <c r="K674">
        <f t="shared" si="31"/>
        <v>1</v>
      </c>
    </row>
    <row r="675" spans="1:11" x14ac:dyDescent="0.25">
      <c r="A675" s="29">
        <f t="shared" si="32"/>
        <v>673</v>
      </c>
      <c r="B675">
        <v>0</v>
      </c>
      <c r="C675">
        <v>0</v>
      </c>
      <c r="D675">
        <v>0</v>
      </c>
      <c r="E675">
        <v>0</v>
      </c>
      <c r="F675">
        <f t="shared" si="30"/>
        <v>0</v>
      </c>
      <c r="G675">
        <v>0</v>
      </c>
      <c r="H675">
        <v>0</v>
      </c>
      <c r="I675">
        <v>1</v>
      </c>
      <c r="J675">
        <v>0</v>
      </c>
      <c r="K675">
        <f t="shared" si="31"/>
        <v>0</v>
      </c>
    </row>
    <row r="676" spans="1:11" x14ac:dyDescent="0.25">
      <c r="A676" s="29">
        <f t="shared" si="32"/>
        <v>674</v>
      </c>
      <c r="B676">
        <v>0</v>
      </c>
      <c r="C676">
        <v>0</v>
      </c>
      <c r="D676">
        <v>1</v>
      </c>
      <c r="E676">
        <v>0</v>
      </c>
      <c r="F676">
        <f t="shared" si="30"/>
        <v>0</v>
      </c>
      <c r="G676">
        <v>0</v>
      </c>
      <c r="H676">
        <v>0</v>
      </c>
      <c r="I676">
        <v>0</v>
      </c>
      <c r="J676">
        <v>0</v>
      </c>
      <c r="K676">
        <f t="shared" si="31"/>
        <v>0</v>
      </c>
    </row>
    <row r="677" spans="1:11" x14ac:dyDescent="0.25">
      <c r="A677" s="29">
        <f t="shared" si="32"/>
        <v>675</v>
      </c>
      <c r="B677">
        <v>0</v>
      </c>
      <c r="C677">
        <v>0</v>
      </c>
      <c r="D677">
        <v>0</v>
      </c>
      <c r="E677">
        <v>0</v>
      </c>
      <c r="F677">
        <f t="shared" si="30"/>
        <v>0</v>
      </c>
      <c r="G677">
        <v>0</v>
      </c>
      <c r="H677">
        <v>0</v>
      </c>
      <c r="I677">
        <v>0</v>
      </c>
      <c r="J677">
        <v>0</v>
      </c>
      <c r="K677">
        <f t="shared" si="31"/>
        <v>0</v>
      </c>
    </row>
    <row r="678" spans="1:11" x14ac:dyDescent="0.25">
      <c r="A678" s="29">
        <f t="shared" si="32"/>
        <v>676</v>
      </c>
      <c r="B678">
        <v>0</v>
      </c>
      <c r="C678">
        <v>1</v>
      </c>
      <c r="D678">
        <v>1</v>
      </c>
      <c r="E678">
        <v>1</v>
      </c>
      <c r="F678">
        <f t="shared" si="30"/>
        <v>1</v>
      </c>
      <c r="G678">
        <v>0</v>
      </c>
      <c r="H678">
        <v>1</v>
      </c>
      <c r="I678">
        <v>1</v>
      </c>
      <c r="J678">
        <v>1</v>
      </c>
      <c r="K678">
        <f t="shared" si="31"/>
        <v>1</v>
      </c>
    </row>
    <row r="679" spans="1:11" x14ac:dyDescent="0.25">
      <c r="A679" s="29">
        <f t="shared" si="32"/>
        <v>677</v>
      </c>
      <c r="B679">
        <v>0</v>
      </c>
      <c r="C679">
        <v>0</v>
      </c>
      <c r="D679">
        <v>0</v>
      </c>
      <c r="E679">
        <v>0</v>
      </c>
      <c r="F679">
        <f t="shared" si="30"/>
        <v>0</v>
      </c>
      <c r="G679">
        <v>0</v>
      </c>
      <c r="H679">
        <v>0</v>
      </c>
      <c r="I679">
        <v>0</v>
      </c>
      <c r="J679">
        <v>0</v>
      </c>
      <c r="K679">
        <f t="shared" si="31"/>
        <v>0</v>
      </c>
    </row>
    <row r="680" spans="1:11" x14ac:dyDescent="0.25">
      <c r="A680" s="29">
        <f t="shared" si="32"/>
        <v>678</v>
      </c>
      <c r="B680">
        <v>0</v>
      </c>
      <c r="C680">
        <v>0</v>
      </c>
      <c r="D680">
        <v>0</v>
      </c>
      <c r="E680">
        <v>0</v>
      </c>
      <c r="F680">
        <f t="shared" si="30"/>
        <v>0</v>
      </c>
      <c r="G680">
        <v>0</v>
      </c>
      <c r="H680">
        <v>0</v>
      </c>
      <c r="I680">
        <v>0</v>
      </c>
      <c r="J680">
        <v>0</v>
      </c>
      <c r="K680">
        <f t="shared" si="31"/>
        <v>0</v>
      </c>
    </row>
    <row r="681" spans="1:11" x14ac:dyDescent="0.25">
      <c r="A681" s="29">
        <f t="shared" si="32"/>
        <v>679</v>
      </c>
      <c r="B681">
        <v>0</v>
      </c>
      <c r="C681">
        <v>0</v>
      </c>
      <c r="D681">
        <v>0</v>
      </c>
      <c r="E681">
        <v>1</v>
      </c>
      <c r="F681">
        <f t="shared" si="30"/>
        <v>0</v>
      </c>
      <c r="G681">
        <v>0</v>
      </c>
      <c r="H681">
        <v>0</v>
      </c>
      <c r="I681">
        <v>0</v>
      </c>
      <c r="J681">
        <v>0</v>
      </c>
      <c r="K681">
        <f t="shared" si="31"/>
        <v>0</v>
      </c>
    </row>
    <row r="682" spans="1:11" x14ac:dyDescent="0.25">
      <c r="A682" s="29">
        <f t="shared" si="32"/>
        <v>680</v>
      </c>
      <c r="B682">
        <v>0</v>
      </c>
      <c r="C682">
        <v>0</v>
      </c>
      <c r="D682">
        <v>0</v>
      </c>
      <c r="E682">
        <v>1</v>
      </c>
      <c r="F682">
        <f t="shared" si="30"/>
        <v>0</v>
      </c>
      <c r="G682">
        <v>0</v>
      </c>
      <c r="H682">
        <v>0</v>
      </c>
      <c r="I682">
        <v>0</v>
      </c>
      <c r="J682">
        <v>0</v>
      </c>
      <c r="K682">
        <f t="shared" si="31"/>
        <v>0</v>
      </c>
    </row>
    <row r="683" spans="1:11" x14ac:dyDescent="0.25">
      <c r="A683" s="29">
        <f t="shared" si="32"/>
        <v>681</v>
      </c>
      <c r="B683">
        <v>0</v>
      </c>
      <c r="C683">
        <v>0</v>
      </c>
      <c r="D683">
        <v>0</v>
      </c>
      <c r="E683">
        <v>0</v>
      </c>
      <c r="F683">
        <f t="shared" si="30"/>
        <v>0</v>
      </c>
      <c r="G683">
        <v>0</v>
      </c>
      <c r="H683">
        <v>0</v>
      </c>
      <c r="I683">
        <v>0</v>
      </c>
      <c r="J683">
        <v>0</v>
      </c>
      <c r="K683">
        <f t="shared" si="31"/>
        <v>0</v>
      </c>
    </row>
    <row r="684" spans="1:11" x14ac:dyDescent="0.25">
      <c r="A684" s="29">
        <f t="shared" si="32"/>
        <v>682</v>
      </c>
      <c r="B684">
        <v>0</v>
      </c>
      <c r="C684">
        <v>0</v>
      </c>
      <c r="D684">
        <v>0</v>
      </c>
      <c r="E684">
        <v>0</v>
      </c>
      <c r="F684">
        <f t="shared" si="30"/>
        <v>0</v>
      </c>
      <c r="G684">
        <v>0</v>
      </c>
      <c r="H684">
        <v>1</v>
      </c>
      <c r="I684">
        <v>0</v>
      </c>
      <c r="J684">
        <v>1</v>
      </c>
      <c r="K684">
        <f t="shared" si="31"/>
        <v>1</v>
      </c>
    </row>
    <row r="685" spans="1:11" x14ac:dyDescent="0.25">
      <c r="A685" s="29">
        <f t="shared" si="32"/>
        <v>683</v>
      </c>
      <c r="B685">
        <v>0</v>
      </c>
      <c r="C685">
        <v>1</v>
      </c>
      <c r="D685">
        <v>0</v>
      </c>
      <c r="E685">
        <v>1</v>
      </c>
      <c r="F685">
        <f t="shared" si="30"/>
        <v>1</v>
      </c>
      <c r="G685">
        <v>0</v>
      </c>
      <c r="H685">
        <v>0</v>
      </c>
      <c r="I685">
        <v>1</v>
      </c>
      <c r="J685">
        <v>0</v>
      </c>
      <c r="K685">
        <f t="shared" si="31"/>
        <v>0</v>
      </c>
    </row>
    <row r="686" spans="1:11" x14ac:dyDescent="0.25">
      <c r="A686" s="29">
        <f t="shared" si="32"/>
        <v>684</v>
      </c>
      <c r="B686">
        <v>0</v>
      </c>
      <c r="C686">
        <v>0</v>
      </c>
      <c r="D686">
        <v>0</v>
      </c>
      <c r="E686">
        <v>0</v>
      </c>
      <c r="F686">
        <f t="shared" si="30"/>
        <v>0</v>
      </c>
      <c r="G686">
        <v>0</v>
      </c>
      <c r="H686">
        <v>0</v>
      </c>
      <c r="I686">
        <v>0</v>
      </c>
      <c r="J686">
        <v>0</v>
      </c>
      <c r="K686">
        <f t="shared" si="31"/>
        <v>0</v>
      </c>
    </row>
    <row r="687" spans="1:11" x14ac:dyDescent="0.25">
      <c r="A687" s="29">
        <f t="shared" si="32"/>
        <v>685</v>
      </c>
      <c r="B687">
        <v>0</v>
      </c>
      <c r="C687">
        <v>0</v>
      </c>
      <c r="D687">
        <v>0</v>
      </c>
      <c r="E687">
        <v>0</v>
      </c>
      <c r="F687">
        <f t="shared" si="30"/>
        <v>0</v>
      </c>
      <c r="G687">
        <v>0</v>
      </c>
      <c r="H687">
        <v>0</v>
      </c>
      <c r="I687">
        <v>0</v>
      </c>
      <c r="J687">
        <v>0</v>
      </c>
      <c r="K687">
        <f t="shared" si="31"/>
        <v>0</v>
      </c>
    </row>
    <row r="688" spans="1:11" x14ac:dyDescent="0.25">
      <c r="A688" s="29">
        <f t="shared" si="32"/>
        <v>686</v>
      </c>
      <c r="B688">
        <v>0</v>
      </c>
      <c r="C688">
        <v>0</v>
      </c>
      <c r="D688">
        <v>0</v>
      </c>
      <c r="E688">
        <v>0</v>
      </c>
      <c r="F688">
        <f t="shared" si="30"/>
        <v>0</v>
      </c>
      <c r="G688">
        <v>1</v>
      </c>
      <c r="H688">
        <v>1</v>
      </c>
      <c r="I688">
        <v>1</v>
      </c>
      <c r="J688">
        <v>1</v>
      </c>
      <c r="K688">
        <f t="shared" si="31"/>
        <v>1</v>
      </c>
    </row>
    <row r="689" spans="1:11" x14ac:dyDescent="0.25">
      <c r="A689" s="29">
        <f t="shared" si="32"/>
        <v>687</v>
      </c>
      <c r="B689">
        <v>1</v>
      </c>
      <c r="C689">
        <v>0</v>
      </c>
      <c r="D689">
        <v>0</v>
      </c>
      <c r="E689">
        <v>0</v>
      </c>
      <c r="F689">
        <f t="shared" si="30"/>
        <v>0</v>
      </c>
      <c r="G689">
        <v>0</v>
      </c>
      <c r="H689">
        <v>1</v>
      </c>
      <c r="I689">
        <v>1</v>
      </c>
      <c r="J689">
        <v>1</v>
      </c>
      <c r="K689">
        <f t="shared" si="31"/>
        <v>1</v>
      </c>
    </row>
    <row r="690" spans="1:11" x14ac:dyDescent="0.25">
      <c r="A690" s="29">
        <f t="shared" si="32"/>
        <v>688</v>
      </c>
      <c r="B690">
        <v>0</v>
      </c>
      <c r="C690">
        <v>1</v>
      </c>
      <c r="D690">
        <v>1</v>
      </c>
      <c r="E690">
        <v>1</v>
      </c>
      <c r="F690">
        <f t="shared" si="30"/>
        <v>1</v>
      </c>
      <c r="G690">
        <v>0</v>
      </c>
      <c r="H690">
        <v>0</v>
      </c>
      <c r="I690">
        <v>0</v>
      </c>
      <c r="J690">
        <v>0</v>
      </c>
      <c r="K690">
        <f t="shared" si="31"/>
        <v>0</v>
      </c>
    </row>
    <row r="691" spans="1:11" x14ac:dyDescent="0.25">
      <c r="A691" s="29">
        <f t="shared" si="32"/>
        <v>689</v>
      </c>
      <c r="B691">
        <v>0</v>
      </c>
      <c r="C691">
        <v>0</v>
      </c>
      <c r="D691">
        <v>0</v>
      </c>
      <c r="E691">
        <v>0</v>
      </c>
      <c r="F691">
        <f t="shared" si="30"/>
        <v>0</v>
      </c>
      <c r="G691">
        <v>0</v>
      </c>
      <c r="H691">
        <v>0</v>
      </c>
      <c r="I691">
        <v>0</v>
      </c>
      <c r="J691">
        <v>0</v>
      </c>
      <c r="K691">
        <f t="shared" si="31"/>
        <v>0</v>
      </c>
    </row>
    <row r="692" spans="1:11" x14ac:dyDescent="0.25">
      <c r="A692" s="29">
        <f t="shared" si="32"/>
        <v>690</v>
      </c>
      <c r="B692">
        <v>0</v>
      </c>
      <c r="C692">
        <v>1</v>
      </c>
      <c r="D692">
        <v>0</v>
      </c>
      <c r="E692">
        <v>1</v>
      </c>
      <c r="F692">
        <f t="shared" si="30"/>
        <v>1</v>
      </c>
      <c r="G692">
        <v>0</v>
      </c>
      <c r="H692">
        <v>0</v>
      </c>
      <c r="I692">
        <v>0</v>
      </c>
      <c r="J692">
        <v>0</v>
      </c>
      <c r="K692">
        <f t="shared" si="31"/>
        <v>0</v>
      </c>
    </row>
    <row r="693" spans="1:11" x14ac:dyDescent="0.25">
      <c r="A693" s="29">
        <f t="shared" si="32"/>
        <v>691</v>
      </c>
      <c r="B693">
        <v>0</v>
      </c>
      <c r="C693">
        <v>1</v>
      </c>
      <c r="D693">
        <v>1</v>
      </c>
      <c r="E693">
        <v>1</v>
      </c>
      <c r="F693">
        <f t="shared" si="30"/>
        <v>1</v>
      </c>
      <c r="G693">
        <v>0</v>
      </c>
      <c r="H693">
        <v>0</v>
      </c>
      <c r="I693">
        <v>1</v>
      </c>
      <c r="J693">
        <v>0</v>
      </c>
      <c r="K693">
        <f t="shared" si="31"/>
        <v>0</v>
      </c>
    </row>
    <row r="694" spans="1:11" x14ac:dyDescent="0.25">
      <c r="A694" s="29">
        <f t="shared" si="32"/>
        <v>692</v>
      </c>
      <c r="B694">
        <v>0</v>
      </c>
      <c r="C694">
        <v>0</v>
      </c>
      <c r="D694">
        <v>0</v>
      </c>
      <c r="E694">
        <v>0</v>
      </c>
      <c r="F694">
        <f t="shared" si="30"/>
        <v>0</v>
      </c>
      <c r="G694">
        <v>0</v>
      </c>
      <c r="H694">
        <v>0</v>
      </c>
      <c r="I694">
        <v>0</v>
      </c>
      <c r="J694">
        <v>0</v>
      </c>
      <c r="K694">
        <f t="shared" si="31"/>
        <v>0</v>
      </c>
    </row>
    <row r="695" spans="1:11" x14ac:dyDescent="0.25">
      <c r="A695" s="29">
        <f t="shared" si="32"/>
        <v>693</v>
      </c>
      <c r="B695">
        <v>0</v>
      </c>
      <c r="C695">
        <v>0</v>
      </c>
      <c r="D695">
        <v>0</v>
      </c>
      <c r="E695">
        <v>0</v>
      </c>
      <c r="F695">
        <f t="shared" si="30"/>
        <v>0</v>
      </c>
      <c r="G695">
        <v>0</v>
      </c>
      <c r="H695">
        <v>0</v>
      </c>
      <c r="I695">
        <v>0</v>
      </c>
      <c r="J695">
        <v>0</v>
      </c>
      <c r="K695">
        <f t="shared" si="31"/>
        <v>0</v>
      </c>
    </row>
    <row r="696" spans="1:11" x14ac:dyDescent="0.25">
      <c r="A696" s="29">
        <f t="shared" si="32"/>
        <v>694</v>
      </c>
      <c r="B696">
        <v>0</v>
      </c>
      <c r="C696">
        <v>0</v>
      </c>
      <c r="D696">
        <v>0</v>
      </c>
      <c r="E696">
        <v>0</v>
      </c>
      <c r="F696">
        <f t="shared" si="30"/>
        <v>0</v>
      </c>
      <c r="G696">
        <v>0</v>
      </c>
      <c r="H696">
        <v>0</v>
      </c>
      <c r="I696">
        <v>0</v>
      </c>
      <c r="J696">
        <v>0</v>
      </c>
      <c r="K696">
        <f t="shared" si="31"/>
        <v>0</v>
      </c>
    </row>
    <row r="697" spans="1:11" x14ac:dyDescent="0.25">
      <c r="A697" s="29">
        <f t="shared" si="32"/>
        <v>695</v>
      </c>
      <c r="B697">
        <v>0</v>
      </c>
      <c r="C697">
        <v>0</v>
      </c>
      <c r="D697">
        <v>0</v>
      </c>
      <c r="E697">
        <v>0</v>
      </c>
      <c r="F697">
        <f t="shared" si="30"/>
        <v>0</v>
      </c>
      <c r="G697">
        <v>0</v>
      </c>
      <c r="H697">
        <v>0</v>
      </c>
      <c r="I697">
        <v>0</v>
      </c>
      <c r="J697">
        <v>0</v>
      </c>
      <c r="K697">
        <f t="shared" si="31"/>
        <v>0</v>
      </c>
    </row>
    <row r="698" spans="1:11" x14ac:dyDescent="0.25">
      <c r="A698" s="29">
        <f t="shared" si="32"/>
        <v>696</v>
      </c>
      <c r="B698">
        <v>0</v>
      </c>
      <c r="C698">
        <v>0</v>
      </c>
      <c r="D698">
        <v>0</v>
      </c>
      <c r="E698">
        <v>0</v>
      </c>
      <c r="F698">
        <f t="shared" si="30"/>
        <v>0</v>
      </c>
      <c r="G698">
        <v>0</v>
      </c>
      <c r="H698">
        <v>0</v>
      </c>
      <c r="I698">
        <v>0</v>
      </c>
      <c r="J698">
        <v>0</v>
      </c>
      <c r="K698">
        <f t="shared" si="31"/>
        <v>0</v>
      </c>
    </row>
    <row r="699" spans="1:11" x14ac:dyDescent="0.25">
      <c r="A699" s="29">
        <f t="shared" si="32"/>
        <v>697</v>
      </c>
      <c r="B699">
        <v>0</v>
      </c>
      <c r="C699">
        <v>0</v>
      </c>
      <c r="D699">
        <v>0</v>
      </c>
      <c r="E699">
        <v>0</v>
      </c>
      <c r="F699">
        <f t="shared" si="30"/>
        <v>0</v>
      </c>
      <c r="G699">
        <v>0</v>
      </c>
      <c r="H699">
        <v>0</v>
      </c>
      <c r="I699">
        <v>0</v>
      </c>
      <c r="J699">
        <v>0</v>
      </c>
      <c r="K699">
        <f t="shared" si="31"/>
        <v>0</v>
      </c>
    </row>
    <row r="700" spans="1:11" x14ac:dyDescent="0.25">
      <c r="A700" s="29">
        <f t="shared" si="32"/>
        <v>698</v>
      </c>
      <c r="B700">
        <v>0</v>
      </c>
      <c r="C700">
        <v>0</v>
      </c>
      <c r="D700">
        <v>0</v>
      </c>
      <c r="E700">
        <v>0</v>
      </c>
      <c r="F700">
        <f t="shared" si="30"/>
        <v>0</v>
      </c>
      <c r="G700">
        <v>1</v>
      </c>
      <c r="H700">
        <v>1</v>
      </c>
      <c r="I700">
        <v>1</v>
      </c>
      <c r="J700">
        <v>1</v>
      </c>
      <c r="K700">
        <f t="shared" si="31"/>
        <v>1</v>
      </c>
    </row>
    <row r="701" spans="1:11" x14ac:dyDescent="0.25">
      <c r="A701" s="29">
        <f t="shared" si="32"/>
        <v>699</v>
      </c>
      <c r="B701">
        <v>0</v>
      </c>
      <c r="C701">
        <v>0</v>
      </c>
      <c r="D701">
        <v>0</v>
      </c>
      <c r="E701">
        <v>0</v>
      </c>
      <c r="F701">
        <f t="shared" si="30"/>
        <v>0</v>
      </c>
      <c r="G701">
        <v>0</v>
      </c>
      <c r="H701">
        <v>0</v>
      </c>
      <c r="I701">
        <v>0</v>
      </c>
      <c r="J701">
        <v>0</v>
      </c>
      <c r="K701">
        <f t="shared" si="31"/>
        <v>0</v>
      </c>
    </row>
    <row r="702" spans="1:11" x14ac:dyDescent="0.25">
      <c r="A702" s="29">
        <f t="shared" si="32"/>
        <v>700</v>
      </c>
      <c r="B702">
        <v>0</v>
      </c>
      <c r="C702">
        <v>1</v>
      </c>
      <c r="D702">
        <v>1</v>
      </c>
      <c r="E702">
        <v>1</v>
      </c>
      <c r="F702">
        <f t="shared" si="30"/>
        <v>1</v>
      </c>
      <c r="G702">
        <v>0</v>
      </c>
      <c r="H702">
        <v>0</v>
      </c>
      <c r="I702">
        <v>0</v>
      </c>
      <c r="J702">
        <v>0</v>
      </c>
      <c r="K702">
        <f t="shared" si="31"/>
        <v>0</v>
      </c>
    </row>
    <row r="703" spans="1:11" x14ac:dyDescent="0.25">
      <c r="A703" s="29">
        <f t="shared" si="32"/>
        <v>701</v>
      </c>
      <c r="B703">
        <v>0</v>
      </c>
      <c r="C703">
        <v>0</v>
      </c>
      <c r="D703">
        <v>0</v>
      </c>
      <c r="E703">
        <v>0</v>
      </c>
      <c r="F703">
        <f t="shared" si="30"/>
        <v>0</v>
      </c>
      <c r="G703">
        <v>1</v>
      </c>
      <c r="H703">
        <v>0</v>
      </c>
      <c r="I703">
        <v>0</v>
      </c>
      <c r="J703">
        <v>0</v>
      </c>
      <c r="K703">
        <f t="shared" si="31"/>
        <v>0</v>
      </c>
    </row>
    <row r="704" spans="1:11" x14ac:dyDescent="0.25">
      <c r="A704" s="29">
        <f t="shared" si="32"/>
        <v>702</v>
      </c>
      <c r="B704">
        <v>0</v>
      </c>
      <c r="C704">
        <v>0</v>
      </c>
      <c r="D704">
        <v>0</v>
      </c>
      <c r="E704">
        <v>0</v>
      </c>
      <c r="F704">
        <f t="shared" si="30"/>
        <v>0</v>
      </c>
      <c r="G704">
        <v>0</v>
      </c>
      <c r="H704">
        <v>1</v>
      </c>
      <c r="I704">
        <v>1</v>
      </c>
      <c r="J704">
        <v>1</v>
      </c>
      <c r="K704">
        <f t="shared" si="31"/>
        <v>1</v>
      </c>
    </row>
    <row r="705" spans="1:11" x14ac:dyDescent="0.25">
      <c r="A705" s="29">
        <f t="shared" si="32"/>
        <v>703</v>
      </c>
      <c r="B705">
        <v>0</v>
      </c>
      <c r="C705">
        <v>0</v>
      </c>
      <c r="D705">
        <v>0</v>
      </c>
      <c r="E705">
        <v>0</v>
      </c>
      <c r="F705">
        <f t="shared" si="30"/>
        <v>0</v>
      </c>
      <c r="G705">
        <v>0</v>
      </c>
      <c r="H705">
        <v>1</v>
      </c>
      <c r="I705">
        <v>0</v>
      </c>
      <c r="J705">
        <v>1</v>
      </c>
      <c r="K705">
        <f t="shared" si="31"/>
        <v>1</v>
      </c>
    </row>
    <row r="706" spans="1:11" x14ac:dyDescent="0.25">
      <c r="A706" s="29">
        <f t="shared" si="32"/>
        <v>704</v>
      </c>
      <c r="B706">
        <v>0</v>
      </c>
      <c r="C706">
        <v>0</v>
      </c>
      <c r="D706">
        <v>0</v>
      </c>
      <c r="E706">
        <v>0</v>
      </c>
      <c r="F706">
        <f t="shared" si="30"/>
        <v>0</v>
      </c>
      <c r="G706">
        <v>0</v>
      </c>
      <c r="H706">
        <v>1</v>
      </c>
      <c r="I706">
        <v>1</v>
      </c>
      <c r="J706">
        <v>1</v>
      </c>
      <c r="K706">
        <f t="shared" si="31"/>
        <v>1</v>
      </c>
    </row>
    <row r="707" spans="1:11" x14ac:dyDescent="0.25">
      <c r="A707" s="29">
        <f t="shared" si="32"/>
        <v>705</v>
      </c>
      <c r="B707">
        <v>1</v>
      </c>
      <c r="C707">
        <v>1</v>
      </c>
      <c r="D707">
        <v>1</v>
      </c>
      <c r="E707">
        <v>1</v>
      </c>
      <c r="F707">
        <f t="shared" si="30"/>
        <v>1</v>
      </c>
      <c r="G707">
        <v>0</v>
      </c>
      <c r="H707">
        <v>0</v>
      </c>
      <c r="I707">
        <v>0</v>
      </c>
      <c r="J707">
        <v>0</v>
      </c>
      <c r="K707">
        <f t="shared" si="31"/>
        <v>0</v>
      </c>
    </row>
    <row r="708" spans="1:11" x14ac:dyDescent="0.25">
      <c r="A708" s="29">
        <f t="shared" si="32"/>
        <v>706</v>
      </c>
      <c r="B708">
        <v>0</v>
      </c>
      <c r="C708">
        <v>1</v>
      </c>
      <c r="D708">
        <v>1</v>
      </c>
      <c r="E708">
        <v>1</v>
      </c>
      <c r="F708">
        <f t="shared" ref="F708:F771" si="33">IF(SUMPRODUCT(C708:E708,$N$1:$P$1)&lt;$Q$1,0,1)</f>
        <v>1</v>
      </c>
      <c r="G708">
        <v>0</v>
      </c>
      <c r="H708">
        <v>0</v>
      </c>
      <c r="I708">
        <v>0</v>
      </c>
      <c r="J708">
        <v>0</v>
      </c>
      <c r="K708">
        <f t="shared" ref="K708:K771" si="34">IF(SUMPRODUCT(H708:J708,$N$1:$P$1)&lt;$Q$1,0,1)</f>
        <v>0</v>
      </c>
    </row>
    <row r="709" spans="1:11" x14ac:dyDescent="0.25">
      <c r="A709" s="29">
        <f t="shared" ref="A709:A772" si="35">A708+1</f>
        <v>707</v>
      </c>
      <c r="B709">
        <v>0</v>
      </c>
      <c r="C709">
        <v>1</v>
      </c>
      <c r="D709">
        <v>0</v>
      </c>
      <c r="E709">
        <v>1</v>
      </c>
      <c r="F709">
        <f t="shared" si="33"/>
        <v>1</v>
      </c>
      <c r="G709">
        <v>0</v>
      </c>
      <c r="H709">
        <v>0</v>
      </c>
      <c r="I709">
        <v>0</v>
      </c>
      <c r="J709">
        <v>0</v>
      </c>
      <c r="K709">
        <f t="shared" si="34"/>
        <v>0</v>
      </c>
    </row>
    <row r="710" spans="1:11" x14ac:dyDescent="0.25">
      <c r="A710" s="29">
        <f t="shared" si="35"/>
        <v>708</v>
      </c>
      <c r="B710">
        <v>0</v>
      </c>
      <c r="C710">
        <v>1</v>
      </c>
      <c r="D710">
        <v>1</v>
      </c>
      <c r="E710">
        <v>1</v>
      </c>
      <c r="F710">
        <f t="shared" si="33"/>
        <v>1</v>
      </c>
      <c r="G710">
        <v>0</v>
      </c>
      <c r="H710">
        <v>0</v>
      </c>
      <c r="I710">
        <v>0</v>
      </c>
      <c r="J710">
        <v>0</v>
      </c>
      <c r="K710">
        <f t="shared" si="34"/>
        <v>0</v>
      </c>
    </row>
    <row r="711" spans="1:11" x14ac:dyDescent="0.25">
      <c r="A711" s="29">
        <f t="shared" si="35"/>
        <v>709</v>
      </c>
      <c r="B711">
        <v>0</v>
      </c>
      <c r="C711">
        <v>0</v>
      </c>
      <c r="D711">
        <v>0</v>
      </c>
      <c r="E711">
        <v>0</v>
      </c>
      <c r="F711">
        <f t="shared" si="33"/>
        <v>0</v>
      </c>
      <c r="G711">
        <v>1</v>
      </c>
      <c r="H711">
        <v>1</v>
      </c>
      <c r="I711">
        <v>0</v>
      </c>
      <c r="J711">
        <v>0</v>
      </c>
      <c r="K711">
        <f t="shared" si="34"/>
        <v>0</v>
      </c>
    </row>
    <row r="712" spans="1:11" x14ac:dyDescent="0.25">
      <c r="A712" s="29">
        <f t="shared" si="35"/>
        <v>710</v>
      </c>
      <c r="B712">
        <v>0</v>
      </c>
      <c r="C712">
        <v>0</v>
      </c>
      <c r="D712">
        <v>0</v>
      </c>
      <c r="E712">
        <v>0</v>
      </c>
      <c r="F712">
        <f t="shared" si="33"/>
        <v>0</v>
      </c>
      <c r="G712">
        <v>0</v>
      </c>
      <c r="H712">
        <v>1</v>
      </c>
      <c r="I712">
        <v>1</v>
      </c>
      <c r="J712">
        <v>1</v>
      </c>
      <c r="K712">
        <f t="shared" si="34"/>
        <v>1</v>
      </c>
    </row>
    <row r="713" spans="1:11" x14ac:dyDescent="0.25">
      <c r="A713" s="29">
        <f t="shared" si="35"/>
        <v>711</v>
      </c>
      <c r="B713">
        <v>0</v>
      </c>
      <c r="C713">
        <v>0</v>
      </c>
      <c r="D713">
        <v>1</v>
      </c>
      <c r="E713">
        <v>1</v>
      </c>
      <c r="F713">
        <f t="shared" si="33"/>
        <v>0</v>
      </c>
      <c r="G713">
        <v>1</v>
      </c>
      <c r="H713">
        <v>1</v>
      </c>
      <c r="I713">
        <v>0</v>
      </c>
      <c r="J713">
        <v>1</v>
      </c>
      <c r="K713">
        <f t="shared" si="34"/>
        <v>1</v>
      </c>
    </row>
    <row r="714" spans="1:11" x14ac:dyDescent="0.25">
      <c r="A714" s="29">
        <f t="shared" si="35"/>
        <v>712</v>
      </c>
      <c r="B714">
        <v>0</v>
      </c>
      <c r="C714">
        <v>0</v>
      </c>
      <c r="D714">
        <v>0</v>
      </c>
      <c r="E714">
        <v>1</v>
      </c>
      <c r="F714">
        <f t="shared" si="33"/>
        <v>0</v>
      </c>
      <c r="G714">
        <v>0</v>
      </c>
      <c r="H714">
        <v>0</v>
      </c>
      <c r="I714">
        <v>0</v>
      </c>
      <c r="J714">
        <v>0</v>
      </c>
      <c r="K714">
        <f t="shared" si="34"/>
        <v>0</v>
      </c>
    </row>
    <row r="715" spans="1:11" x14ac:dyDescent="0.25">
      <c r="A715" s="29">
        <f t="shared" si="35"/>
        <v>713</v>
      </c>
      <c r="B715">
        <v>0</v>
      </c>
      <c r="C715">
        <v>1</v>
      </c>
      <c r="D715">
        <v>1</v>
      </c>
      <c r="E715">
        <v>1</v>
      </c>
      <c r="F715">
        <f t="shared" si="33"/>
        <v>1</v>
      </c>
      <c r="G715">
        <v>0</v>
      </c>
      <c r="H715">
        <v>0</v>
      </c>
      <c r="I715">
        <v>0</v>
      </c>
      <c r="J715">
        <v>0</v>
      </c>
      <c r="K715">
        <f t="shared" si="34"/>
        <v>0</v>
      </c>
    </row>
    <row r="716" spans="1:11" x14ac:dyDescent="0.25">
      <c r="A716" s="29">
        <f t="shared" si="35"/>
        <v>714</v>
      </c>
      <c r="B716">
        <v>0</v>
      </c>
      <c r="C716">
        <v>0</v>
      </c>
      <c r="D716">
        <v>0</v>
      </c>
      <c r="E716">
        <v>0</v>
      </c>
      <c r="F716">
        <f t="shared" si="33"/>
        <v>0</v>
      </c>
      <c r="G716">
        <v>0</v>
      </c>
      <c r="H716">
        <v>0</v>
      </c>
      <c r="I716">
        <v>1</v>
      </c>
      <c r="J716">
        <v>0</v>
      </c>
      <c r="K716">
        <f t="shared" si="34"/>
        <v>0</v>
      </c>
    </row>
    <row r="717" spans="1:11" x14ac:dyDescent="0.25">
      <c r="A717" s="29">
        <f t="shared" si="35"/>
        <v>715</v>
      </c>
      <c r="B717">
        <v>0</v>
      </c>
      <c r="C717">
        <v>0</v>
      </c>
      <c r="D717">
        <v>1</v>
      </c>
      <c r="E717">
        <v>0</v>
      </c>
      <c r="F717">
        <f t="shared" si="33"/>
        <v>0</v>
      </c>
      <c r="G717">
        <v>1</v>
      </c>
      <c r="H717">
        <v>1</v>
      </c>
      <c r="I717">
        <v>1</v>
      </c>
      <c r="J717">
        <v>1</v>
      </c>
      <c r="K717">
        <f t="shared" si="34"/>
        <v>1</v>
      </c>
    </row>
    <row r="718" spans="1:11" x14ac:dyDescent="0.25">
      <c r="A718" s="29">
        <f t="shared" si="35"/>
        <v>716</v>
      </c>
      <c r="B718">
        <v>0</v>
      </c>
      <c r="C718">
        <v>1</v>
      </c>
      <c r="D718">
        <v>1</v>
      </c>
      <c r="E718">
        <v>1</v>
      </c>
      <c r="F718">
        <f t="shared" si="33"/>
        <v>1</v>
      </c>
      <c r="G718">
        <v>0</v>
      </c>
      <c r="H718">
        <v>0</v>
      </c>
      <c r="I718">
        <v>0</v>
      </c>
      <c r="J718">
        <v>0</v>
      </c>
      <c r="K718">
        <f t="shared" si="34"/>
        <v>0</v>
      </c>
    </row>
    <row r="719" spans="1:11" x14ac:dyDescent="0.25">
      <c r="A719" s="29">
        <f t="shared" si="35"/>
        <v>717</v>
      </c>
      <c r="B719">
        <v>0</v>
      </c>
      <c r="C719">
        <v>0</v>
      </c>
      <c r="D719">
        <v>0</v>
      </c>
      <c r="E719">
        <v>0</v>
      </c>
      <c r="F719">
        <f t="shared" si="33"/>
        <v>0</v>
      </c>
      <c r="G719">
        <v>0</v>
      </c>
      <c r="H719">
        <v>1</v>
      </c>
      <c r="I719">
        <v>1</v>
      </c>
      <c r="J719">
        <v>1</v>
      </c>
      <c r="K719">
        <f t="shared" si="34"/>
        <v>1</v>
      </c>
    </row>
    <row r="720" spans="1:11" x14ac:dyDescent="0.25">
      <c r="A720" s="29">
        <f t="shared" si="35"/>
        <v>718</v>
      </c>
      <c r="B720">
        <v>0</v>
      </c>
      <c r="C720">
        <v>0</v>
      </c>
      <c r="D720">
        <v>0</v>
      </c>
      <c r="E720">
        <v>0</v>
      </c>
      <c r="F720">
        <f t="shared" si="33"/>
        <v>0</v>
      </c>
      <c r="G720">
        <v>0</v>
      </c>
      <c r="H720">
        <v>1</v>
      </c>
      <c r="I720">
        <v>0</v>
      </c>
      <c r="J720">
        <v>1</v>
      </c>
      <c r="K720">
        <f t="shared" si="34"/>
        <v>1</v>
      </c>
    </row>
    <row r="721" spans="1:11" x14ac:dyDescent="0.25">
      <c r="A721" s="29">
        <f t="shared" si="35"/>
        <v>719</v>
      </c>
      <c r="B721">
        <v>0</v>
      </c>
      <c r="C721">
        <v>0</v>
      </c>
      <c r="D721">
        <v>0</v>
      </c>
      <c r="E721">
        <v>0</v>
      </c>
      <c r="F721">
        <f t="shared" si="33"/>
        <v>0</v>
      </c>
      <c r="G721">
        <v>0</v>
      </c>
      <c r="H721">
        <v>1</v>
      </c>
      <c r="I721">
        <v>1</v>
      </c>
      <c r="J721">
        <v>1</v>
      </c>
      <c r="K721">
        <f t="shared" si="34"/>
        <v>1</v>
      </c>
    </row>
    <row r="722" spans="1:11" x14ac:dyDescent="0.25">
      <c r="A722" s="29">
        <f t="shared" si="35"/>
        <v>720</v>
      </c>
      <c r="B722">
        <v>0</v>
      </c>
      <c r="C722">
        <v>0</v>
      </c>
      <c r="D722">
        <v>0</v>
      </c>
      <c r="E722">
        <v>0</v>
      </c>
      <c r="F722">
        <f t="shared" si="33"/>
        <v>0</v>
      </c>
      <c r="G722">
        <v>0</v>
      </c>
      <c r="H722">
        <v>0</v>
      </c>
      <c r="I722">
        <v>0</v>
      </c>
      <c r="J722">
        <v>0</v>
      </c>
      <c r="K722">
        <f t="shared" si="34"/>
        <v>0</v>
      </c>
    </row>
    <row r="723" spans="1:11" x14ac:dyDescent="0.25">
      <c r="A723" s="29">
        <f t="shared" si="35"/>
        <v>721</v>
      </c>
      <c r="B723">
        <v>0</v>
      </c>
      <c r="C723">
        <v>0</v>
      </c>
      <c r="D723">
        <v>0</v>
      </c>
      <c r="E723">
        <v>0</v>
      </c>
      <c r="F723">
        <f t="shared" si="33"/>
        <v>0</v>
      </c>
      <c r="G723">
        <v>0</v>
      </c>
      <c r="H723">
        <v>1</v>
      </c>
      <c r="I723">
        <v>1</v>
      </c>
      <c r="J723">
        <v>1</v>
      </c>
      <c r="K723">
        <f t="shared" si="34"/>
        <v>1</v>
      </c>
    </row>
    <row r="724" spans="1:11" x14ac:dyDescent="0.25">
      <c r="A724" s="29">
        <f t="shared" si="35"/>
        <v>722</v>
      </c>
      <c r="B724">
        <v>0</v>
      </c>
      <c r="C724">
        <v>0</v>
      </c>
      <c r="D724">
        <v>1</v>
      </c>
      <c r="E724">
        <v>1</v>
      </c>
      <c r="F724">
        <f t="shared" si="33"/>
        <v>0</v>
      </c>
      <c r="G724">
        <v>0</v>
      </c>
      <c r="H724">
        <v>0</v>
      </c>
      <c r="I724">
        <v>0</v>
      </c>
      <c r="J724">
        <v>0</v>
      </c>
      <c r="K724">
        <f t="shared" si="34"/>
        <v>0</v>
      </c>
    </row>
    <row r="725" spans="1:11" x14ac:dyDescent="0.25">
      <c r="A725" s="29">
        <f t="shared" si="35"/>
        <v>723</v>
      </c>
      <c r="B725">
        <v>0</v>
      </c>
      <c r="C725">
        <v>1</v>
      </c>
      <c r="D725">
        <v>1</v>
      </c>
      <c r="E725">
        <v>1</v>
      </c>
      <c r="F725">
        <f t="shared" si="33"/>
        <v>1</v>
      </c>
      <c r="G725">
        <v>0</v>
      </c>
      <c r="H725">
        <v>0</v>
      </c>
      <c r="I725">
        <v>1</v>
      </c>
      <c r="J725">
        <v>1</v>
      </c>
      <c r="K725">
        <f t="shared" si="34"/>
        <v>0</v>
      </c>
    </row>
    <row r="726" spans="1:11" x14ac:dyDescent="0.25">
      <c r="A726" s="29">
        <f t="shared" si="35"/>
        <v>724</v>
      </c>
      <c r="B726">
        <v>0</v>
      </c>
      <c r="C726">
        <v>0</v>
      </c>
      <c r="D726">
        <v>0</v>
      </c>
      <c r="E726">
        <v>0</v>
      </c>
      <c r="F726">
        <f t="shared" si="33"/>
        <v>0</v>
      </c>
      <c r="G726">
        <v>0</v>
      </c>
      <c r="H726">
        <v>0</v>
      </c>
      <c r="I726">
        <v>0</v>
      </c>
      <c r="J726">
        <v>0</v>
      </c>
      <c r="K726">
        <f t="shared" si="34"/>
        <v>0</v>
      </c>
    </row>
    <row r="727" spans="1:11" x14ac:dyDescent="0.25">
      <c r="A727" s="29">
        <f t="shared" si="35"/>
        <v>725</v>
      </c>
      <c r="B727">
        <v>0</v>
      </c>
      <c r="C727">
        <v>1</v>
      </c>
      <c r="D727">
        <v>1</v>
      </c>
      <c r="E727">
        <v>1</v>
      </c>
      <c r="F727">
        <f t="shared" si="33"/>
        <v>1</v>
      </c>
      <c r="G727">
        <v>0</v>
      </c>
      <c r="H727">
        <v>0</v>
      </c>
      <c r="I727">
        <v>0</v>
      </c>
      <c r="J727">
        <v>0</v>
      </c>
      <c r="K727">
        <f t="shared" si="34"/>
        <v>0</v>
      </c>
    </row>
    <row r="728" spans="1:11" x14ac:dyDescent="0.25">
      <c r="A728" s="29">
        <f t="shared" si="35"/>
        <v>726</v>
      </c>
      <c r="B728">
        <v>0</v>
      </c>
      <c r="C728">
        <v>1</v>
      </c>
      <c r="D728">
        <v>1</v>
      </c>
      <c r="E728">
        <v>1</v>
      </c>
      <c r="F728">
        <f t="shared" si="33"/>
        <v>1</v>
      </c>
      <c r="G728">
        <v>1</v>
      </c>
      <c r="H728">
        <v>1</v>
      </c>
      <c r="I728">
        <v>1</v>
      </c>
      <c r="J728">
        <v>1</v>
      </c>
      <c r="K728">
        <f t="shared" si="34"/>
        <v>1</v>
      </c>
    </row>
    <row r="729" spans="1:11" x14ac:dyDescent="0.25">
      <c r="A729" s="29">
        <f t="shared" si="35"/>
        <v>727</v>
      </c>
      <c r="B729">
        <v>0</v>
      </c>
      <c r="C729">
        <v>1</v>
      </c>
      <c r="D729">
        <v>0</v>
      </c>
      <c r="E729">
        <v>1</v>
      </c>
      <c r="F729">
        <f t="shared" si="33"/>
        <v>1</v>
      </c>
      <c r="G729">
        <v>0</v>
      </c>
      <c r="H729">
        <v>0</v>
      </c>
      <c r="I729">
        <v>0</v>
      </c>
      <c r="J729">
        <v>0</v>
      </c>
      <c r="K729">
        <f t="shared" si="34"/>
        <v>0</v>
      </c>
    </row>
    <row r="730" spans="1:11" x14ac:dyDescent="0.25">
      <c r="A730" s="29">
        <f t="shared" si="35"/>
        <v>728</v>
      </c>
      <c r="B730">
        <v>0</v>
      </c>
      <c r="C730">
        <v>0</v>
      </c>
      <c r="D730">
        <v>0</v>
      </c>
      <c r="E730">
        <v>0</v>
      </c>
      <c r="F730">
        <f t="shared" si="33"/>
        <v>0</v>
      </c>
      <c r="G730">
        <v>0</v>
      </c>
      <c r="H730">
        <v>0</v>
      </c>
      <c r="I730">
        <v>0</v>
      </c>
      <c r="J730">
        <v>0</v>
      </c>
      <c r="K730">
        <f t="shared" si="34"/>
        <v>0</v>
      </c>
    </row>
    <row r="731" spans="1:11" x14ac:dyDescent="0.25">
      <c r="A731" s="29">
        <f t="shared" si="35"/>
        <v>729</v>
      </c>
      <c r="B731">
        <v>0</v>
      </c>
      <c r="C731">
        <v>0</v>
      </c>
      <c r="D731">
        <v>0</v>
      </c>
      <c r="E731">
        <v>0</v>
      </c>
      <c r="F731">
        <f t="shared" si="33"/>
        <v>0</v>
      </c>
      <c r="G731">
        <v>0</v>
      </c>
      <c r="H731">
        <v>0</v>
      </c>
      <c r="I731">
        <v>0</v>
      </c>
      <c r="J731">
        <v>0</v>
      </c>
      <c r="K731">
        <f t="shared" si="34"/>
        <v>0</v>
      </c>
    </row>
    <row r="732" spans="1:11" x14ac:dyDescent="0.25">
      <c r="A732" s="29">
        <f t="shared" si="35"/>
        <v>730</v>
      </c>
      <c r="B732">
        <v>0</v>
      </c>
      <c r="C732">
        <v>0</v>
      </c>
      <c r="D732">
        <v>0</v>
      </c>
      <c r="E732">
        <v>0</v>
      </c>
      <c r="F732">
        <f t="shared" si="33"/>
        <v>0</v>
      </c>
      <c r="G732">
        <v>0</v>
      </c>
      <c r="H732">
        <v>0</v>
      </c>
      <c r="I732">
        <v>1</v>
      </c>
      <c r="J732">
        <v>1</v>
      </c>
      <c r="K732">
        <f t="shared" si="34"/>
        <v>0</v>
      </c>
    </row>
    <row r="733" spans="1:11" x14ac:dyDescent="0.25">
      <c r="A733" s="29">
        <f t="shared" si="35"/>
        <v>731</v>
      </c>
      <c r="B733">
        <v>0</v>
      </c>
      <c r="C733">
        <v>0</v>
      </c>
      <c r="D733">
        <v>0</v>
      </c>
      <c r="E733">
        <v>0</v>
      </c>
      <c r="F733">
        <f t="shared" si="33"/>
        <v>0</v>
      </c>
      <c r="G733">
        <v>0</v>
      </c>
      <c r="H733">
        <v>0</v>
      </c>
      <c r="I733">
        <v>0</v>
      </c>
      <c r="J733">
        <v>0</v>
      </c>
      <c r="K733">
        <f t="shared" si="34"/>
        <v>0</v>
      </c>
    </row>
    <row r="734" spans="1:11" x14ac:dyDescent="0.25">
      <c r="A734" s="29">
        <f t="shared" si="35"/>
        <v>732</v>
      </c>
      <c r="B734">
        <v>0</v>
      </c>
      <c r="C734">
        <v>1</v>
      </c>
      <c r="D734">
        <v>1</v>
      </c>
      <c r="E734">
        <v>1</v>
      </c>
      <c r="F734">
        <f t="shared" si="33"/>
        <v>1</v>
      </c>
      <c r="G734">
        <v>0</v>
      </c>
      <c r="H734">
        <v>0</v>
      </c>
      <c r="I734">
        <v>0</v>
      </c>
      <c r="J734">
        <v>0</v>
      </c>
      <c r="K734">
        <f t="shared" si="34"/>
        <v>0</v>
      </c>
    </row>
    <row r="735" spans="1:11" x14ac:dyDescent="0.25">
      <c r="A735" s="29">
        <f t="shared" si="35"/>
        <v>733</v>
      </c>
      <c r="B735">
        <v>0</v>
      </c>
      <c r="C735">
        <v>0</v>
      </c>
      <c r="D735">
        <v>0</v>
      </c>
      <c r="E735">
        <v>0</v>
      </c>
      <c r="F735">
        <f t="shared" si="33"/>
        <v>0</v>
      </c>
      <c r="G735">
        <v>0</v>
      </c>
      <c r="H735">
        <v>0</v>
      </c>
      <c r="I735">
        <v>0</v>
      </c>
      <c r="J735">
        <v>0</v>
      </c>
      <c r="K735">
        <f t="shared" si="34"/>
        <v>0</v>
      </c>
    </row>
    <row r="736" spans="1:11" x14ac:dyDescent="0.25">
      <c r="A736" s="29">
        <f t="shared" si="35"/>
        <v>734</v>
      </c>
      <c r="B736">
        <v>0</v>
      </c>
      <c r="C736">
        <v>0</v>
      </c>
      <c r="D736">
        <v>1</v>
      </c>
      <c r="E736">
        <v>0</v>
      </c>
      <c r="F736">
        <f t="shared" si="33"/>
        <v>0</v>
      </c>
      <c r="G736">
        <v>0</v>
      </c>
      <c r="H736">
        <v>1</v>
      </c>
      <c r="I736">
        <v>1</v>
      </c>
      <c r="J736">
        <v>1</v>
      </c>
      <c r="K736">
        <f t="shared" si="34"/>
        <v>1</v>
      </c>
    </row>
    <row r="737" spans="1:11" x14ac:dyDescent="0.25">
      <c r="A737" s="29">
        <f t="shared" si="35"/>
        <v>735</v>
      </c>
      <c r="B737">
        <v>0</v>
      </c>
      <c r="C737">
        <v>0</v>
      </c>
      <c r="D737">
        <v>0</v>
      </c>
      <c r="E737">
        <v>0</v>
      </c>
      <c r="F737">
        <f t="shared" si="33"/>
        <v>0</v>
      </c>
      <c r="G737">
        <v>0</v>
      </c>
      <c r="H737">
        <v>0</v>
      </c>
      <c r="I737">
        <v>0</v>
      </c>
      <c r="J737">
        <v>0</v>
      </c>
      <c r="K737">
        <f t="shared" si="34"/>
        <v>0</v>
      </c>
    </row>
    <row r="738" spans="1:11" x14ac:dyDescent="0.25">
      <c r="A738" s="29">
        <f t="shared" si="35"/>
        <v>736</v>
      </c>
      <c r="B738">
        <v>0</v>
      </c>
      <c r="C738">
        <v>0</v>
      </c>
      <c r="D738">
        <v>1</v>
      </c>
      <c r="E738">
        <v>1</v>
      </c>
      <c r="F738">
        <f t="shared" si="33"/>
        <v>0</v>
      </c>
      <c r="G738">
        <v>0</v>
      </c>
      <c r="H738">
        <v>0</v>
      </c>
      <c r="I738">
        <v>0</v>
      </c>
      <c r="J738">
        <v>0</v>
      </c>
      <c r="K738">
        <f t="shared" si="34"/>
        <v>0</v>
      </c>
    </row>
    <row r="739" spans="1:11" x14ac:dyDescent="0.25">
      <c r="A739" s="29">
        <f t="shared" si="35"/>
        <v>737</v>
      </c>
      <c r="B739">
        <v>0</v>
      </c>
      <c r="C739">
        <v>0</v>
      </c>
      <c r="D739">
        <v>0</v>
      </c>
      <c r="E739">
        <v>0</v>
      </c>
      <c r="F739">
        <f t="shared" si="33"/>
        <v>0</v>
      </c>
      <c r="G739">
        <v>0</v>
      </c>
      <c r="H739">
        <v>0</v>
      </c>
      <c r="I739">
        <v>0</v>
      </c>
      <c r="J739">
        <v>0</v>
      </c>
      <c r="K739">
        <f t="shared" si="34"/>
        <v>0</v>
      </c>
    </row>
    <row r="740" spans="1:11" x14ac:dyDescent="0.25">
      <c r="A740" s="29">
        <f t="shared" si="35"/>
        <v>738</v>
      </c>
      <c r="B740">
        <v>0</v>
      </c>
      <c r="C740">
        <v>1</v>
      </c>
      <c r="D740">
        <v>1</v>
      </c>
      <c r="E740">
        <v>1</v>
      </c>
      <c r="F740">
        <f t="shared" si="33"/>
        <v>1</v>
      </c>
      <c r="G740">
        <v>0</v>
      </c>
      <c r="H740">
        <v>1</v>
      </c>
      <c r="I740">
        <v>1</v>
      </c>
      <c r="J740">
        <v>1</v>
      </c>
      <c r="K740">
        <f t="shared" si="34"/>
        <v>1</v>
      </c>
    </row>
    <row r="741" spans="1:11" x14ac:dyDescent="0.25">
      <c r="A741" s="29">
        <f t="shared" si="35"/>
        <v>739</v>
      </c>
      <c r="B741">
        <v>0</v>
      </c>
      <c r="C741">
        <v>0</v>
      </c>
      <c r="D741">
        <v>0</v>
      </c>
      <c r="E741">
        <v>0</v>
      </c>
      <c r="F741">
        <f t="shared" si="33"/>
        <v>0</v>
      </c>
      <c r="G741">
        <v>0</v>
      </c>
      <c r="H741">
        <v>0</v>
      </c>
      <c r="I741">
        <v>0</v>
      </c>
      <c r="J741">
        <v>0</v>
      </c>
      <c r="K741">
        <f t="shared" si="34"/>
        <v>0</v>
      </c>
    </row>
    <row r="742" spans="1:11" x14ac:dyDescent="0.25">
      <c r="A742" s="29">
        <f t="shared" si="35"/>
        <v>740</v>
      </c>
      <c r="B742">
        <v>0</v>
      </c>
      <c r="C742">
        <v>1</v>
      </c>
      <c r="D742">
        <v>1</v>
      </c>
      <c r="E742">
        <v>1</v>
      </c>
      <c r="F742">
        <f t="shared" si="33"/>
        <v>1</v>
      </c>
      <c r="G742">
        <v>0</v>
      </c>
      <c r="H742">
        <v>0</v>
      </c>
      <c r="I742">
        <v>0</v>
      </c>
      <c r="J742">
        <v>1</v>
      </c>
      <c r="K742">
        <f t="shared" si="34"/>
        <v>0</v>
      </c>
    </row>
    <row r="743" spans="1:11" x14ac:dyDescent="0.25">
      <c r="A743" s="29">
        <f t="shared" si="35"/>
        <v>741</v>
      </c>
      <c r="B743">
        <v>0</v>
      </c>
      <c r="C743">
        <v>1</v>
      </c>
      <c r="D743">
        <v>1</v>
      </c>
      <c r="E743">
        <v>1</v>
      </c>
      <c r="F743">
        <f t="shared" si="33"/>
        <v>1</v>
      </c>
      <c r="G743">
        <v>0</v>
      </c>
      <c r="H743">
        <v>0</v>
      </c>
      <c r="I743">
        <v>1</v>
      </c>
      <c r="J743">
        <v>0</v>
      </c>
      <c r="K743">
        <f t="shared" si="34"/>
        <v>0</v>
      </c>
    </row>
    <row r="744" spans="1:11" x14ac:dyDescent="0.25">
      <c r="A744" s="29">
        <f t="shared" si="35"/>
        <v>742</v>
      </c>
      <c r="B744">
        <v>0</v>
      </c>
      <c r="C744">
        <v>0</v>
      </c>
      <c r="D744">
        <v>1</v>
      </c>
      <c r="E744">
        <v>0</v>
      </c>
      <c r="F744">
        <f t="shared" si="33"/>
        <v>0</v>
      </c>
      <c r="G744">
        <v>0</v>
      </c>
      <c r="H744">
        <v>0</v>
      </c>
      <c r="I744">
        <v>0</v>
      </c>
      <c r="J744">
        <v>1</v>
      </c>
      <c r="K744">
        <f t="shared" si="34"/>
        <v>0</v>
      </c>
    </row>
    <row r="745" spans="1:11" x14ac:dyDescent="0.25">
      <c r="A745" s="29">
        <f t="shared" si="35"/>
        <v>743</v>
      </c>
      <c r="B745">
        <v>0</v>
      </c>
      <c r="C745">
        <v>0</v>
      </c>
      <c r="D745">
        <v>1</v>
      </c>
      <c r="E745">
        <v>0</v>
      </c>
      <c r="F745">
        <f t="shared" si="33"/>
        <v>0</v>
      </c>
      <c r="G745">
        <v>0</v>
      </c>
      <c r="H745">
        <v>0</v>
      </c>
      <c r="I745">
        <v>0</v>
      </c>
      <c r="J745">
        <v>0</v>
      </c>
      <c r="K745">
        <f t="shared" si="34"/>
        <v>0</v>
      </c>
    </row>
    <row r="746" spans="1:11" x14ac:dyDescent="0.25">
      <c r="A746" s="29">
        <f t="shared" si="35"/>
        <v>744</v>
      </c>
      <c r="B746">
        <v>0</v>
      </c>
      <c r="C746">
        <v>0</v>
      </c>
      <c r="D746">
        <v>0</v>
      </c>
      <c r="E746">
        <v>0</v>
      </c>
      <c r="F746">
        <f t="shared" si="33"/>
        <v>0</v>
      </c>
      <c r="G746">
        <v>0</v>
      </c>
      <c r="H746">
        <v>0</v>
      </c>
      <c r="I746">
        <v>0</v>
      </c>
      <c r="J746">
        <v>0</v>
      </c>
      <c r="K746">
        <f t="shared" si="34"/>
        <v>0</v>
      </c>
    </row>
    <row r="747" spans="1:11" x14ac:dyDescent="0.25">
      <c r="A747" s="29">
        <f t="shared" si="35"/>
        <v>745</v>
      </c>
      <c r="B747">
        <v>0</v>
      </c>
      <c r="C747">
        <v>0</v>
      </c>
      <c r="D747">
        <v>0</v>
      </c>
      <c r="E747">
        <v>0</v>
      </c>
      <c r="F747">
        <f t="shared" si="33"/>
        <v>0</v>
      </c>
      <c r="G747">
        <v>0</v>
      </c>
      <c r="H747">
        <v>0</v>
      </c>
      <c r="I747">
        <v>0</v>
      </c>
      <c r="J747">
        <v>0</v>
      </c>
      <c r="K747">
        <f t="shared" si="34"/>
        <v>0</v>
      </c>
    </row>
    <row r="748" spans="1:11" x14ac:dyDescent="0.25">
      <c r="A748" s="29">
        <f t="shared" si="35"/>
        <v>746</v>
      </c>
      <c r="B748">
        <v>0</v>
      </c>
      <c r="C748">
        <v>0</v>
      </c>
      <c r="D748">
        <v>0</v>
      </c>
      <c r="E748">
        <v>0</v>
      </c>
      <c r="F748">
        <f t="shared" si="33"/>
        <v>0</v>
      </c>
      <c r="G748">
        <v>0</v>
      </c>
      <c r="H748">
        <v>0</v>
      </c>
      <c r="I748">
        <v>0</v>
      </c>
      <c r="J748">
        <v>0</v>
      </c>
      <c r="K748">
        <f t="shared" si="34"/>
        <v>0</v>
      </c>
    </row>
    <row r="749" spans="1:11" x14ac:dyDescent="0.25">
      <c r="A749" s="29">
        <f t="shared" si="35"/>
        <v>747</v>
      </c>
      <c r="B749">
        <v>0</v>
      </c>
      <c r="C749">
        <v>0</v>
      </c>
      <c r="D749">
        <v>0</v>
      </c>
      <c r="E749">
        <v>0</v>
      </c>
      <c r="F749">
        <f t="shared" si="33"/>
        <v>0</v>
      </c>
      <c r="G749">
        <v>0</v>
      </c>
      <c r="H749">
        <v>1</v>
      </c>
      <c r="I749">
        <v>1</v>
      </c>
      <c r="J749">
        <v>0</v>
      </c>
      <c r="K749">
        <f t="shared" si="34"/>
        <v>0</v>
      </c>
    </row>
    <row r="750" spans="1:11" x14ac:dyDescent="0.25">
      <c r="A750" s="29">
        <f t="shared" si="35"/>
        <v>748</v>
      </c>
      <c r="B750">
        <v>0</v>
      </c>
      <c r="C750">
        <v>0</v>
      </c>
      <c r="D750">
        <v>1</v>
      </c>
      <c r="E750">
        <v>0</v>
      </c>
      <c r="F750">
        <f t="shared" si="33"/>
        <v>0</v>
      </c>
      <c r="G750">
        <v>0</v>
      </c>
      <c r="H750">
        <v>0</v>
      </c>
      <c r="I750">
        <v>0</v>
      </c>
      <c r="J750">
        <v>0</v>
      </c>
      <c r="K750">
        <f t="shared" si="34"/>
        <v>0</v>
      </c>
    </row>
    <row r="751" spans="1:11" x14ac:dyDescent="0.25">
      <c r="A751" s="29">
        <f t="shared" si="35"/>
        <v>749</v>
      </c>
      <c r="B751">
        <v>0</v>
      </c>
      <c r="C751">
        <v>0</v>
      </c>
      <c r="D751">
        <v>0</v>
      </c>
      <c r="E751">
        <v>0</v>
      </c>
      <c r="F751">
        <f t="shared" si="33"/>
        <v>0</v>
      </c>
      <c r="G751">
        <v>0</v>
      </c>
      <c r="H751">
        <v>0</v>
      </c>
      <c r="I751">
        <v>0</v>
      </c>
      <c r="J751">
        <v>0</v>
      </c>
      <c r="K751">
        <f t="shared" si="34"/>
        <v>0</v>
      </c>
    </row>
    <row r="752" spans="1:11" x14ac:dyDescent="0.25">
      <c r="A752" s="29">
        <f t="shared" si="35"/>
        <v>750</v>
      </c>
      <c r="B752">
        <v>0</v>
      </c>
      <c r="C752">
        <v>0</v>
      </c>
      <c r="D752">
        <v>0</v>
      </c>
      <c r="E752">
        <v>0</v>
      </c>
      <c r="F752">
        <f t="shared" si="33"/>
        <v>0</v>
      </c>
      <c r="G752">
        <v>0</v>
      </c>
      <c r="H752">
        <v>1</v>
      </c>
      <c r="I752">
        <v>1</v>
      </c>
      <c r="J752">
        <v>1</v>
      </c>
      <c r="K752">
        <f t="shared" si="34"/>
        <v>1</v>
      </c>
    </row>
    <row r="753" spans="1:11" x14ac:dyDescent="0.25">
      <c r="A753" s="29">
        <f t="shared" si="35"/>
        <v>751</v>
      </c>
      <c r="B753">
        <v>0</v>
      </c>
      <c r="C753">
        <v>1</v>
      </c>
      <c r="D753">
        <v>1</v>
      </c>
      <c r="E753">
        <v>1</v>
      </c>
      <c r="F753">
        <f t="shared" si="33"/>
        <v>1</v>
      </c>
      <c r="G753">
        <v>0</v>
      </c>
      <c r="H753">
        <v>0</v>
      </c>
      <c r="I753">
        <v>1</v>
      </c>
      <c r="J753">
        <v>0</v>
      </c>
      <c r="K753">
        <f t="shared" si="34"/>
        <v>0</v>
      </c>
    </row>
    <row r="754" spans="1:11" x14ac:dyDescent="0.25">
      <c r="A754" s="29">
        <f t="shared" si="35"/>
        <v>752</v>
      </c>
      <c r="B754">
        <v>0</v>
      </c>
      <c r="C754">
        <v>1</v>
      </c>
      <c r="D754">
        <v>1</v>
      </c>
      <c r="E754">
        <v>1</v>
      </c>
      <c r="F754">
        <f t="shared" si="33"/>
        <v>1</v>
      </c>
      <c r="G754">
        <v>0</v>
      </c>
      <c r="H754">
        <v>1</v>
      </c>
      <c r="I754">
        <v>1</v>
      </c>
      <c r="J754">
        <v>1</v>
      </c>
      <c r="K754">
        <f t="shared" si="34"/>
        <v>1</v>
      </c>
    </row>
    <row r="755" spans="1:11" x14ac:dyDescent="0.25">
      <c r="A755" s="29">
        <f t="shared" si="35"/>
        <v>753</v>
      </c>
      <c r="B755">
        <v>0</v>
      </c>
      <c r="C755">
        <v>0</v>
      </c>
      <c r="D755">
        <v>0</v>
      </c>
      <c r="E755">
        <v>0</v>
      </c>
      <c r="F755">
        <f t="shared" si="33"/>
        <v>0</v>
      </c>
      <c r="G755">
        <v>1</v>
      </c>
      <c r="H755">
        <v>0</v>
      </c>
      <c r="I755">
        <v>0</v>
      </c>
      <c r="J755">
        <v>0</v>
      </c>
      <c r="K755">
        <f t="shared" si="34"/>
        <v>0</v>
      </c>
    </row>
    <row r="756" spans="1:11" x14ac:dyDescent="0.25">
      <c r="A756" s="29">
        <f t="shared" si="35"/>
        <v>754</v>
      </c>
      <c r="B756">
        <v>0</v>
      </c>
      <c r="C756">
        <v>0</v>
      </c>
      <c r="D756">
        <v>0</v>
      </c>
      <c r="E756">
        <v>0</v>
      </c>
      <c r="F756">
        <f t="shared" si="33"/>
        <v>0</v>
      </c>
      <c r="G756">
        <v>0</v>
      </c>
      <c r="H756">
        <v>0</v>
      </c>
      <c r="I756">
        <v>0</v>
      </c>
      <c r="J756">
        <v>0</v>
      </c>
      <c r="K756">
        <f t="shared" si="34"/>
        <v>0</v>
      </c>
    </row>
    <row r="757" spans="1:11" x14ac:dyDescent="0.25">
      <c r="A757" s="29">
        <f t="shared" si="35"/>
        <v>755</v>
      </c>
      <c r="B757">
        <v>0</v>
      </c>
      <c r="C757">
        <v>1</v>
      </c>
      <c r="D757">
        <v>1</v>
      </c>
      <c r="E757">
        <v>1</v>
      </c>
      <c r="F757">
        <f t="shared" si="33"/>
        <v>1</v>
      </c>
      <c r="G757">
        <v>1</v>
      </c>
      <c r="H757">
        <v>0</v>
      </c>
      <c r="I757">
        <v>0</v>
      </c>
      <c r="J757">
        <v>0</v>
      </c>
      <c r="K757">
        <f t="shared" si="34"/>
        <v>0</v>
      </c>
    </row>
    <row r="758" spans="1:11" x14ac:dyDescent="0.25">
      <c r="A758" s="29">
        <f t="shared" si="35"/>
        <v>756</v>
      </c>
      <c r="B758">
        <v>0</v>
      </c>
      <c r="C758">
        <v>1</v>
      </c>
      <c r="D758">
        <v>0</v>
      </c>
      <c r="E758">
        <v>1</v>
      </c>
      <c r="F758">
        <f t="shared" si="33"/>
        <v>1</v>
      </c>
      <c r="G758">
        <v>0</v>
      </c>
      <c r="H758">
        <v>0</v>
      </c>
      <c r="I758">
        <v>0</v>
      </c>
      <c r="J758">
        <v>1</v>
      </c>
      <c r="K758">
        <f t="shared" si="34"/>
        <v>0</v>
      </c>
    </row>
    <row r="759" spans="1:11" x14ac:dyDescent="0.25">
      <c r="A759" s="29">
        <f t="shared" si="35"/>
        <v>757</v>
      </c>
      <c r="B759">
        <v>0</v>
      </c>
      <c r="C759">
        <v>1</v>
      </c>
      <c r="D759">
        <v>1</v>
      </c>
      <c r="E759">
        <v>1</v>
      </c>
      <c r="F759">
        <f t="shared" si="33"/>
        <v>1</v>
      </c>
      <c r="G759">
        <v>0</v>
      </c>
      <c r="H759">
        <v>0</v>
      </c>
      <c r="I759">
        <v>0</v>
      </c>
      <c r="J759">
        <v>0</v>
      </c>
      <c r="K759">
        <f t="shared" si="34"/>
        <v>0</v>
      </c>
    </row>
    <row r="760" spans="1:11" x14ac:dyDescent="0.25">
      <c r="A760" s="29">
        <f t="shared" si="35"/>
        <v>758</v>
      </c>
      <c r="B760">
        <v>0</v>
      </c>
      <c r="C760">
        <v>1</v>
      </c>
      <c r="D760">
        <v>1</v>
      </c>
      <c r="E760">
        <v>1</v>
      </c>
      <c r="F760">
        <f t="shared" si="33"/>
        <v>1</v>
      </c>
      <c r="G760">
        <v>0</v>
      </c>
      <c r="H760">
        <v>1</v>
      </c>
      <c r="I760">
        <v>1</v>
      </c>
      <c r="J760">
        <v>1</v>
      </c>
      <c r="K760">
        <f t="shared" si="34"/>
        <v>1</v>
      </c>
    </row>
    <row r="761" spans="1:11" x14ac:dyDescent="0.25">
      <c r="A761" s="29">
        <f t="shared" si="35"/>
        <v>759</v>
      </c>
      <c r="B761">
        <v>0</v>
      </c>
      <c r="C761">
        <v>0</v>
      </c>
      <c r="D761">
        <v>0</v>
      </c>
      <c r="E761">
        <v>0</v>
      </c>
      <c r="F761">
        <f t="shared" si="33"/>
        <v>0</v>
      </c>
      <c r="G761">
        <v>0</v>
      </c>
      <c r="H761">
        <v>0</v>
      </c>
      <c r="I761">
        <v>0</v>
      </c>
      <c r="J761">
        <v>0</v>
      </c>
      <c r="K761">
        <f t="shared" si="34"/>
        <v>0</v>
      </c>
    </row>
    <row r="762" spans="1:11" x14ac:dyDescent="0.25">
      <c r="A762" s="29">
        <f t="shared" si="35"/>
        <v>760</v>
      </c>
      <c r="B762">
        <v>0</v>
      </c>
      <c r="C762">
        <v>1</v>
      </c>
      <c r="D762">
        <v>1</v>
      </c>
      <c r="E762">
        <v>1</v>
      </c>
      <c r="F762">
        <f t="shared" si="33"/>
        <v>1</v>
      </c>
      <c r="G762">
        <v>1</v>
      </c>
      <c r="H762">
        <v>0</v>
      </c>
      <c r="I762">
        <v>0</v>
      </c>
      <c r="J762">
        <v>0</v>
      </c>
      <c r="K762">
        <f t="shared" si="34"/>
        <v>0</v>
      </c>
    </row>
    <row r="763" spans="1:11" x14ac:dyDescent="0.25">
      <c r="A763" s="29">
        <f t="shared" si="35"/>
        <v>761</v>
      </c>
      <c r="B763">
        <v>0</v>
      </c>
      <c r="C763">
        <v>1</v>
      </c>
      <c r="D763">
        <v>1</v>
      </c>
      <c r="E763">
        <v>1</v>
      </c>
      <c r="F763">
        <f t="shared" si="33"/>
        <v>1</v>
      </c>
      <c r="G763">
        <v>0</v>
      </c>
      <c r="H763">
        <v>0</v>
      </c>
      <c r="I763">
        <v>0</v>
      </c>
      <c r="J763">
        <v>0</v>
      </c>
      <c r="K763">
        <f t="shared" si="34"/>
        <v>0</v>
      </c>
    </row>
    <row r="764" spans="1:11" x14ac:dyDescent="0.25">
      <c r="A764" s="29">
        <f t="shared" si="35"/>
        <v>762</v>
      </c>
      <c r="B764">
        <v>0</v>
      </c>
      <c r="C764">
        <v>0</v>
      </c>
      <c r="D764">
        <v>0</v>
      </c>
      <c r="E764">
        <v>0</v>
      </c>
      <c r="F764">
        <f t="shared" si="33"/>
        <v>0</v>
      </c>
      <c r="G764">
        <v>0</v>
      </c>
      <c r="H764">
        <v>0</v>
      </c>
      <c r="I764">
        <v>1</v>
      </c>
      <c r="J764">
        <v>0</v>
      </c>
      <c r="K764">
        <f t="shared" si="34"/>
        <v>0</v>
      </c>
    </row>
    <row r="765" spans="1:11" x14ac:dyDescent="0.25">
      <c r="A765" s="29">
        <f t="shared" si="35"/>
        <v>763</v>
      </c>
      <c r="B765">
        <v>0</v>
      </c>
      <c r="C765">
        <v>0</v>
      </c>
      <c r="D765">
        <v>0</v>
      </c>
      <c r="E765">
        <v>0</v>
      </c>
      <c r="F765">
        <f t="shared" si="33"/>
        <v>0</v>
      </c>
      <c r="G765">
        <v>0</v>
      </c>
      <c r="H765">
        <v>0</v>
      </c>
      <c r="I765">
        <v>0</v>
      </c>
      <c r="J765">
        <v>0</v>
      </c>
      <c r="K765">
        <f t="shared" si="34"/>
        <v>0</v>
      </c>
    </row>
    <row r="766" spans="1:11" x14ac:dyDescent="0.25">
      <c r="A766" s="29">
        <f t="shared" si="35"/>
        <v>764</v>
      </c>
      <c r="B766">
        <v>1</v>
      </c>
      <c r="C766">
        <v>1</v>
      </c>
      <c r="D766">
        <v>1</v>
      </c>
      <c r="E766">
        <v>1</v>
      </c>
      <c r="F766">
        <f t="shared" si="33"/>
        <v>1</v>
      </c>
      <c r="G766">
        <v>0</v>
      </c>
      <c r="H766">
        <v>0</v>
      </c>
      <c r="I766">
        <v>0</v>
      </c>
      <c r="J766">
        <v>0</v>
      </c>
      <c r="K766">
        <f t="shared" si="34"/>
        <v>0</v>
      </c>
    </row>
    <row r="767" spans="1:11" x14ac:dyDescent="0.25">
      <c r="A767" s="29">
        <f t="shared" si="35"/>
        <v>765</v>
      </c>
      <c r="B767">
        <v>0</v>
      </c>
      <c r="C767">
        <v>0</v>
      </c>
      <c r="D767">
        <v>0</v>
      </c>
      <c r="E767">
        <v>0</v>
      </c>
      <c r="F767">
        <f t="shared" si="33"/>
        <v>0</v>
      </c>
      <c r="G767">
        <v>0</v>
      </c>
      <c r="H767">
        <v>1</v>
      </c>
      <c r="I767">
        <v>1</v>
      </c>
      <c r="J767">
        <v>1</v>
      </c>
      <c r="K767">
        <f t="shared" si="34"/>
        <v>1</v>
      </c>
    </row>
    <row r="768" spans="1:11" x14ac:dyDescent="0.25">
      <c r="A768" s="29">
        <f t="shared" si="35"/>
        <v>766</v>
      </c>
      <c r="B768">
        <v>0</v>
      </c>
      <c r="C768">
        <v>1</v>
      </c>
      <c r="D768">
        <v>0</v>
      </c>
      <c r="E768">
        <v>1</v>
      </c>
      <c r="F768">
        <f t="shared" si="33"/>
        <v>1</v>
      </c>
      <c r="G768">
        <v>0</v>
      </c>
      <c r="H768">
        <v>0</v>
      </c>
      <c r="I768">
        <v>1</v>
      </c>
      <c r="J768">
        <v>0</v>
      </c>
      <c r="K768">
        <f t="shared" si="34"/>
        <v>0</v>
      </c>
    </row>
    <row r="769" spans="1:11" x14ac:dyDescent="0.25">
      <c r="A769" s="29">
        <f t="shared" si="35"/>
        <v>767</v>
      </c>
      <c r="B769">
        <v>0</v>
      </c>
      <c r="C769">
        <v>1</v>
      </c>
      <c r="D769">
        <v>1</v>
      </c>
      <c r="E769">
        <v>1</v>
      </c>
      <c r="F769">
        <f t="shared" si="33"/>
        <v>1</v>
      </c>
      <c r="G769">
        <v>0</v>
      </c>
      <c r="H769">
        <v>0</v>
      </c>
      <c r="I769">
        <v>0</v>
      </c>
      <c r="J769">
        <v>0</v>
      </c>
      <c r="K769">
        <f t="shared" si="34"/>
        <v>0</v>
      </c>
    </row>
    <row r="770" spans="1:11" x14ac:dyDescent="0.25">
      <c r="A770" s="29">
        <f t="shared" si="35"/>
        <v>768</v>
      </c>
      <c r="B770">
        <v>0</v>
      </c>
      <c r="C770">
        <v>0</v>
      </c>
      <c r="D770">
        <v>0</v>
      </c>
      <c r="E770">
        <v>1</v>
      </c>
      <c r="F770">
        <f t="shared" si="33"/>
        <v>0</v>
      </c>
      <c r="G770">
        <v>0</v>
      </c>
      <c r="H770">
        <v>0</v>
      </c>
      <c r="I770">
        <v>0</v>
      </c>
      <c r="J770">
        <v>0</v>
      </c>
      <c r="K770">
        <f t="shared" si="34"/>
        <v>0</v>
      </c>
    </row>
    <row r="771" spans="1:11" x14ac:dyDescent="0.25">
      <c r="A771" s="29">
        <f t="shared" si="35"/>
        <v>769</v>
      </c>
      <c r="B771">
        <v>0</v>
      </c>
      <c r="C771">
        <v>0</v>
      </c>
      <c r="D771">
        <v>0</v>
      </c>
      <c r="E771">
        <v>0</v>
      </c>
      <c r="F771">
        <f t="shared" si="33"/>
        <v>0</v>
      </c>
      <c r="G771">
        <v>0</v>
      </c>
      <c r="H771">
        <v>0</v>
      </c>
      <c r="I771">
        <v>0</v>
      </c>
      <c r="J771">
        <v>0</v>
      </c>
      <c r="K771">
        <f t="shared" si="34"/>
        <v>0</v>
      </c>
    </row>
    <row r="772" spans="1:11" x14ac:dyDescent="0.25">
      <c r="A772" s="29">
        <f t="shared" si="35"/>
        <v>770</v>
      </c>
      <c r="B772">
        <v>0</v>
      </c>
      <c r="C772">
        <v>0</v>
      </c>
      <c r="D772">
        <v>0</v>
      </c>
      <c r="E772">
        <v>0</v>
      </c>
      <c r="F772">
        <f t="shared" ref="F772:F835" si="36">IF(SUMPRODUCT(C772:E772,$N$1:$P$1)&lt;$Q$1,0,1)</f>
        <v>0</v>
      </c>
      <c r="G772">
        <v>0</v>
      </c>
      <c r="H772">
        <v>1</v>
      </c>
      <c r="I772">
        <v>0</v>
      </c>
      <c r="J772">
        <v>1</v>
      </c>
      <c r="K772">
        <f t="shared" ref="K772:K835" si="37">IF(SUMPRODUCT(H772:J772,$N$1:$P$1)&lt;$Q$1,0,1)</f>
        <v>1</v>
      </c>
    </row>
    <row r="773" spans="1:11" x14ac:dyDescent="0.25">
      <c r="A773" s="29">
        <f t="shared" ref="A773:A836" si="38">A772+1</f>
        <v>771</v>
      </c>
      <c r="B773">
        <v>0</v>
      </c>
      <c r="C773">
        <v>0</v>
      </c>
      <c r="D773">
        <v>0</v>
      </c>
      <c r="E773">
        <v>0</v>
      </c>
      <c r="F773">
        <f t="shared" si="36"/>
        <v>0</v>
      </c>
      <c r="G773">
        <v>0</v>
      </c>
      <c r="H773">
        <v>1</v>
      </c>
      <c r="I773">
        <v>0</v>
      </c>
      <c r="J773">
        <v>1</v>
      </c>
      <c r="K773">
        <f t="shared" si="37"/>
        <v>1</v>
      </c>
    </row>
    <row r="774" spans="1:11" x14ac:dyDescent="0.25">
      <c r="A774" s="29">
        <f t="shared" si="38"/>
        <v>772</v>
      </c>
      <c r="B774">
        <v>0</v>
      </c>
      <c r="C774">
        <v>1</v>
      </c>
      <c r="D774">
        <v>1</v>
      </c>
      <c r="E774">
        <v>1</v>
      </c>
      <c r="F774">
        <f t="shared" si="36"/>
        <v>1</v>
      </c>
      <c r="G774">
        <v>0</v>
      </c>
      <c r="H774">
        <v>0</v>
      </c>
      <c r="I774">
        <v>0</v>
      </c>
      <c r="J774">
        <v>0</v>
      </c>
      <c r="K774">
        <f t="shared" si="37"/>
        <v>0</v>
      </c>
    </row>
    <row r="775" spans="1:11" x14ac:dyDescent="0.25">
      <c r="A775" s="29">
        <f t="shared" si="38"/>
        <v>773</v>
      </c>
      <c r="B775">
        <v>0</v>
      </c>
      <c r="C775">
        <v>0</v>
      </c>
      <c r="D775">
        <v>0</v>
      </c>
      <c r="E775">
        <v>0</v>
      </c>
      <c r="F775">
        <f t="shared" si="36"/>
        <v>0</v>
      </c>
      <c r="G775">
        <v>1</v>
      </c>
      <c r="H775">
        <v>0</v>
      </c>
      <c r="I775">
        <v>0</v>
      </c>
      <c r="J775">
        <v>0</v>
      </c>
      <c r="K775">
        <f t="shared" si="37"/>
        <v>0</v>
      </c>
    </row>
    <row r="776" spans="1:11" x14ac:dyDescent="0.25">
      <c r="A776" s="29">
        <f t="shared" si="38"/>
        <v>774</v>
      </c>
      <c r="B776">
        <v>1</v>
      </c>
      <c r="C776">
        <v>1</v>
      </c>
      <c r="D776">
        <v>1</v>
      </c>
      <c r="E776">
        <v>1</v>
      </c>
      <c r="F776">
        <f t="shared" si="36"/>
        <v>1</v>
      </c>
      <c r="G776">
        <v>0</v>
      </c>
      <c r="H776">
        <v>0</v>
      </c>
      <c r="I776">
        <v>0</v>
      </c>
      <c r="J776">
        <v>0</v>
      </c>
      <c r="K776">
        <f t="shared" si="37"/>
        <v>0</v>
      </c>
    </row>
    <row r="777" spans="1:11" x14ac:dyDescent="0.25">
      <c r="A777" s="29">
        <f t="shared" si="38"/>
        <v>775</v>
      </c>
      <c r="B777">
        <v>0</v>
      </c>
      <c r="C777">
        <v>0</v>
      </c>
      <c r="D777">
        <v>0</v>
      </c>
      <c r="E777">
        <v>0</v>
      </c>
      <c r="F777">
        <f t="shared" si="36"/>
        <v>0</v>
      </c>
      <c r="G777">
        <v>0</v>
      </c>
      <c r="H777">
        <v>0</v>
      </c>
      <c r="I777">
        <v>0</v>
      </c>
      <c r="J777">
        <v>0</v>
      </c>
      <c r="K777">
        <f t="shared" si="37"/>
        <v>0</v>
      </c>
    </row>
    <row r="778" spans="1:11" x14ac:dyDescent="0.25">
      <c r="A778" s="29">
        <f t="shared" si="38"/>
        <v>776</v>
      </c>
      <c r="B778">
        <v>0</v>
      </c>
      <c r="C778">
        <v>1</v>
      </c>
      <c r="D778">
        <v>0</v>
      </c>
      <c r="E778">
        <v>0</v>
      </c>
      <c r="F778">
        <f t="shared" si="36"/>
        <v>0</v>
      </c>
      <c r="G778">
        <v>0</v>
      </c>
      <c r="H778">
        <v>0</v>
      </c>
      <c r="I778">
        <v>0</v>
      </c>
      <c r="J778">
        <v>0</v>
      </c>
      <c r="K778">
        <f t="shared" si="37"/>
        <v>0</v>
      </c>
    </row>
    <row r="779" spans="1:11" x14ac:dyDescent="0.25">
      <c r="A779" s="29">
        <f t="shared" si="38"/>
        <v>777</v>
      </c>
      <c r="B779">
        <v>0</v>
      </c>
      <c r="C779">
        <v>0</v>
      </c>
      <c r="D779">
        <v>0</v>
      </c>
      <c r="E779">
        <v>0</v>
      </c>
      <c r="F779">
        <f t="shared" si="36"/>
        <v>0</v>
      </c>
      <c r="G779">
        <v>0</v>
      </c>
      <c r="H779">
        <v>0</v>
      </c>
      <c r="I779">
        <v>0</v>
      </c>
      <c r="J779">
        <v>0</v>
      </c>
      <c r="K779">
        <f t="shared" si="37"/>
        <v>0</v>
      </c>
    </row>
    <row r="780" spans="1:11" x14ac:dyDescent="0.25">
      <c r="A780" s="29">
        <f t="shared" si="38"/>
        <v>778</v>
      </c>
      <c r="B780">
        <v>0</v>
      </c>
      <c r="C780">
        <v>0</v>
      </c>
      <c r="D780">
        <v>0</v>
      </c>
      <c r="E780">
        <v>0</v>
      </c>
      <c r="F780">
        <f t="shared" si="36"/>
        <v>0</v>
      </c>
      <c r="G780">
        <v>0</v>
      </c>
      <c r="H780">
        <v>0</v>
      </c>
      <c r="I780">
        <v>0</v>
      </c>
      <c r="J780">
        <v>0</v>
      </c>
      <c r="K780">
        <f t="shared" si="37"/>
        <v>0</v>
      </c>
    </row>
    <row r="781" spans="1:11" x14ac:dyDescent="0.25">
      <c r="A781" s="29">
        <f t="shared" si="38"/>
        <v>779</v>
      </c>
      <c r="B781">
        <v>0</v>
      </c>
      <c r="C781">
        <v>0</v>
      </c>
      <c r="D781">
        <v>0</v>
      </c>
      <c r="E781">
        <v>0</v>
      </c>
      <c r="F781">
        <f t="shared" si="36"/>
        <v>0</v>
      </c>
      <c r="G781">
        <v>0</v>
      </c>
      <c r="H781">
        <v>0</v>
      </c>
      <c r="I781">
        <v>1</v>
      </c>
      <c r="J781">
        <v>0</v>
      </c>
      <c r="K781">
        <f t="shared" si="37"/>
        <v>0</v>
      </c>
    </row>
    <row r="782" spans="1:11" x14ac:dyDescent="0.25">
      <c r="A782" s="29">
        <f t="shared" si="38"/>
        <v>780</v>
      </c>
      <c r="B782">
        <v>0</v>
      </c>
      <c r="C782">
        <v>0</v>
      </c>
      <c r="D782">
        <v>0</v>
      </c>
      <c r="E782">
        <v>0</v>
      </c>
      <c r="F782">
        <f t="shared" si="36"/>
        <v>0</v>
      </c>
      <c r="G782">
        <v>0</v>
      </c>
      <c r="H782">
        <v>0</v>
      </c>
      <c r="I782">
        <v>0</v>
      </c>
      <c r="J782">
        <v>0</v>
      </c>
      <c r="K782">
        <f t="shared" si="37"/>
        <v>0</v>
      </c>
    </row>
    <row r="783" spans="1:11" x14ac:dyDescent="0.25">
      <c r="A783" s="29">
        <f t="shared" si="38"/>
        <v>781</v>
      </c>
      <c r="B783">
        <v>0</v>
      </c>
      <c r="C783">
        <v>0</v>
      </c>
      <c r="D783">
        <v>1</v>
      </c>
      <c r="E783">
        <v>1</v>
      </c>
      <c r="F783">
        <f t="shared" si="36"/>
        <v>0</v>
      </c>
      <c r="G783">
        <v>0</v>
      </c>
      <c r="H783">
        <v>0</v>
      </c>
      <c r="I783">
        <v>0</v>
      </c>
      <c r="J783">
        <v>0</v>
      </c>
      <c r="K783">
        <f t="shared" si="37"/>
        <v>0</v>
      </c>
    </row>
    <row r="784" spans="1:11" x14ac:dyDescent="0.25">
      <c r="A784" s="29">
        <f t="shared" si="38"/>
        <v>782</v>
      </c>
      <c r="B784">
        <v>0</v>
      </c>
      <c r="C784">
        <v>0</v>
      </c>
      <c r="D784">
        <v>0</v>
      </c>
      <c r="E784">
        <v>0</v>
      </c>
      <c r="F784">
        <f t="shared" si="36"/>
        <v>0</v>
      </c>
      <c r="G784">
        <v>0</v>
      </c>
      <c r="H784">
        <v>0</v>
      </c>
      <c r="I784">
        <v>0</v>
      </c>
      <c r="J784">
        <v>0</v>
      </c>
      <c r="K784">
        <f t="shared" si="37"/>
        <v>0</v>
      </c>
    </row>
    <row r="785" spans="1:11" x14ac:dyDescent="0.25">
      <c r="A785" s="29">
        <f t="shared" si="38"/>
        <v>783</v>
      </c>
      <c r="B785">
        <v>0</v>
      </c>
      <c r="C785">
        <v>0</v>
      </c>
      <c r="D785">
        <v>0</v>
      </c>
      <c r="E785">
        <v>0</v>
      </c>
      <c r="F785">
        <f t="shared" si="36"/>
        <v>0</v>
      </c>
      <c r="G785">
        <v>0</v>
      </c>
      <c r="H785">
        <v>1</v>
      </c>
      <c r="I785">
        <v>1</v>
      </c>
      <c r="J785">
        <v>1</v>
      </c>
      <c r="K785">
        <f t="shared" si="37"/>
        <v>1</v>
      </c>
    </row>
    <row r="786" spans="1:11" x14ac:dyDescent="0.25">
      <c r="A786" s="29">
        <f t="shared" si="38"/>
        <v>784</v>
      </c>
      <c r="B786">
        <v>1</v>
      </c>
      <c r="C786">
        <v>0</v>
      </c>
      <c r="D786">
        <v>0</v>
      </c>
      <c r="E786">
        <v>0</v>
      </c>
      <c r="F786">
        <f t="shared" si="36"/>
        <v>0</v>
      </c>
      <c r="G786">
        <v>0</v>
      </c>
      <c r="H786">
        <v>1</v>
      </c>
      <c r="I786">
        <v>1</v>
      </c>
      <c r="J786">
        <v>1</v>
      </c>
      <c r="K786">
        <f t="shared" si="37"/>
        <v>1</v>
      </c>
    </row>
    <row r="787" spans="1:11" x14ac:dyDescent="0.25">
      <c r="A787" s="29">
        <f t="shared" si="38"/>
        <v>785</v>
      </c>
      <c r="B787">
        <v>0</v>
      </c>
      <c r="C787">
        <v>0</v>
      </c>
      <c r="D787">
        <v>0</v>
      </c>
      <c r="E787">
        <v>1</v>
      </c>
      <c r="F787">
        <f t="shared" si="36"/>
        <v>0</v>
      </c>
      <c r="G787">
        <v>0</v>
      </c>
      <c r="H787">
        <v>0</v>
      </c>
      <c r="I787">
        <v>0</v>
      </c>
      <c r="J787">
        <v>0</v>
      </c>
      <c r="K787">
        <f t="shared" si="37"/>
        <v>0</v>
      </c>
    </row>
    <row r="788" spans="1:11" x14ac:dyDescent="0.25">
      <c r="A788" s="29">
        <f t="shared" si="38"/>
        <v>786</v>
      </c>
      <c r="B788">
        <v>0</v>
      </c>
      <c r="C788">
        <v>0</v>
      </c>
      <c r="D788">
        <v>0</v>
      </c>
      <c r="E788">
        <v>0</v>
      </c>
      <c r="F788">
        <f t="shared" si="36"/>
        <v>0</v>
      </c>
      <c r="G788">
        <v>0</v>
      </c>
      <c r="H788">
        <v>0</v>
      </c>
      <c r="I788">
        <v>0</v>
      </c>
      <c r="J788">
        <v>0</v>
      </c>
      <c r="K788">
        <f t="shared" si="37"/>
        <v>0</v>
      </c>
    </row>
    <row r="789" spans="1:11" x14ac:dyDescent="0.25">
      <c r="A789" s="29">
        <f t="shared" si="38"/>
        <v>787</v>
      </c>
      <c r="B789">
        <v>0</v>
      </c>
      <c r="C789">
        <v>0</v>
      </c>
      <c r="D789">
        <v>0</v>
      </c>
      <c r="E789">
        <v>0</v>
      </c>
      <c r="F789">
        <f t="shared" si="36"/>
        <v>0</v>
      </c>
      <c r="G789">
        <v>0</v>
      </c>
      <c r="H789">
        <v>0</v>
      </c>
      <c r="I789">
        <v>0</v>
      </c>
      <c r="J789">
        <v>0</v>
      </c>
      <c r="K789">
        <f t="shared" si="37"/>
        <v>0</v>
      </c>
    </row>
    <row r="790" spans="1:11" x14ac:dyDescent="0.25">
      <c r="A790" s="29">
        <f t="shared" si="38"/>
        <v>788</v>
      </c>
      <c r="B790">
        <v>0</v>
      </c>
      <c r="C790">
        <v>0</v>
      </c>
      <c r="D790">
        <v>0</v>
      </c>
      <c r="E790">
        <v>0</v>
      </c>
      <c r="F790">
        <f t="shared" si="36"/>
        <v>0</v>
      </c>
      <c r="G790">
        <v>0</v>
      </c>
      <c r="H790">
        <v>0</v>
      </c>
      <c r="I790">
        <v>0</v>
      </c>
      <c r="J790">
        <v>0</v>
      </c>
      <c r="K790">
        <f t="shared" si="37"/>
        <v>0</v>
      </c>
    </row>
    <row r="791" spans="1:11" x14ac:dyDescent="0.25">
      <c r="A791" s="29">
        <f t="shared" si="38"/>
        <v>789</v>
      </c>
      <c r="B791">
        <v>1</v>
      </c>
      <c r="C791">
        <v>0</v>
      </c>
      <c r="D791">
        <v>0</v>
      </c>
      <c r="E791">
        <v>0</v>
      </c>
      <c r="F791">
        <f t="shared" si="36"/>
        <v>0</v>
      </c>
      <c r="G791">
        <v>0</v>
      </c>
      <c r="H791">
        <v>0</v>
      </c>
      <c r="I791">
        <v>0</v>
      </c>
      <c r="J791">
        <v>0</v>
      </c>
      <c r="K791">
        <f t="shared" si="37"/>
        <v>0</v>
      </c>
    </row>
    <row r="792" spans="1:11" x14ac:dyDescent="0.25">
      <c r="A792" s="29">
        <f t="shared" si="38"/>
        <v>790</v>
      </c>
      <c r="B792">
        <v>0</v>
      </c>
      <c r="C792">
        <v>0</v>
      </c>
      <c r="D792">
        <v>0</v>
      </c>
      <c r="E792">
        <v>0</v>
      </c>
      <c r="F792">
        <f t="shared" si="36"/>
        <v>0</v>
      </c>
      <c r="G792">
        <v>0</v>
      </c>
      <c r="H792">
        <v>0</v>
      </c>
      <c r="I792">
        <v>0</v>
      </c>
      <c r="J792">
        <v>0</v>
      </c>
      <c r="K792">
        <f t="shared" si="37"/>
        <v>0</v>
      </c>
    </row>
    <row r="793" spans="1:11" x14ac:dyDescent="0.25">
      <c r="A793" s="29">
        <f t="shared" si="38"/>
        <v>791</v>
      </c>
      <c r="B793">
        <v>0</v>
      </c>
      <c r="C793">
        <v>0</v>
      </c>
      <c r="D793">
        <v>1</v>
      </c>
      <c r="E793">
        <v>0</v>
      </c>
      <c r="F793">
        <f t="shared" si="36"/>
        <v>0</v>
      </c>
      <c r="G793">
        <v>0</v>
      </c>
      <c r="H793">
        <v>0</v>
      </c>
      <c r="I793">
        <v>0</v>
      </c>
      <c r="J793">
        <v>0</v>
      </c>
      <c r="K793">
        <f t="shared" si="37"/>
        <v>0</v>
      </c>
    </row>
    <row r="794" spans="1:11" x14ac:dyDescent="0.25">
      <c r="A794" s="29">
        <f t="shared" si="38"/>
        <v>792</v>
      </c>
      <c r="B794">
        <v>0</v>
      </c>
      <c r="C794">
        <v>0</v>
      </c>
      <c r="D794">
        <v>0</v>
      </c>
      <c r="E794">
        <v>0</v>
      </c>
      <c r="F794">
        <f t="shared" si="36"/>
        <v>0</v>
      </c>
      <c r="G794">
        <v>0</v>
      </c>
      <c r="H794">
        <v>0</v>
      </c>
      <c r="I794">
        <v>0</v>
      </c>
      <c r="J794">
        <v>0</v>
      </c>
      <c r="K794">
        <f t="shared" si="37"/>
        <v>0</v>
      </c>
    </row>
    <row r="795" spans="1:11" x14ac:dyDescent="0.25">
      <c r="A795" s="29">
        <f t="shared" si="38"/>
        <v>793</v>
      </c>
      <c r="B795">
        <v>0</v>
      </c>
      <c r="C795">
        <v>0</v>
      </c>
      <c r="D795">
        <v>0</v>
      </c>
      <c r="E795">
        <v>0</v>
      </c>
      <c r="F795">
        <f t="shared" si="36"/>
        <v>0</v>
      </c>
      <c r="G795">
        <v>0</v>
      </c>
      <c r="H795">
        <v>0</v>
      </c>
      <c r="I795">
        <v>0</v>
      </c>
      <c r="J795">
        <v>0</v>
      </c>
      <c r="K795">
        <f t="shared" si="37"/>
        <v>0</v>
      </c>
    </row>
    <row r="796" spans="1:11" x14ac:dyDescent="0.25">
      <c r="A796" s="29">
        <f t="shared" si="38"/>
        <v>794</v>
      </c>
      <c r="B796">
        <v>0</v>
      </c>
      <c r="C796">
        <v>0</v>
      </c>
      <c r="D796">
        <v>0</v>
      </c>
      <c r="E796">
        <v>0</v>
      </c>
      <c r="F796">
        <f t="shared" si="36"/>
        <v>0</v>
      </c>
      <c r="G796">
        <v>0</v>
      </c>
      <c r="H796">
        <v>0</v>
      </c>
      <c r="I796">
        <v>0</v>
      </c>
      <c r="J796">
        <v>0</v>
      </c>
      <c r="K796">
        <f t="shared" si="37"/>
        <v>0</v>
      </c>
    </row>
    <row r="797" spans="1:11" x14ac:dyDescent="0.25">
      <c r="A797" s="29">
        <f t="shared" si="38"/>
        <v>795</v>
      </c>
      <c r="B797">
        <v>0</v>
      </c>
      <c r="C797">
        <v>0</v>
      </c>
      <c r="D797">
        <v>0</v>
      </c>
      <c r="E797">
        <v>0</v>
      </c>
      <c r="F797">
        <f t="shared" si="36"/>
        <v>0</v>
      </c>
      <c r="G797">
        <v>0</v>
      </c>
      <c r="H797">
        <v>0</v>
      </c>
      <c r="I797">
        <v>0</v>
      </c>
      <c r="J797">
        <v>0</v>
      </c>
      <c r="K797">
        <f t="shared" si="37"/>
        <v>0</v>
      </c>
    </row>
    <row r="798" spans="1:11" x14ac:dyDescent="0.25">
      <c r="A798" s="29">
        <f t="shared" si="38"/>
        <v>796</v>
      </c>
      <c r="B798">
        <v>0</v>
      </c>
      <c r="C798">
        <v>0</v>
      </c>
      <c r="D798">
        <v>0</v>
      </c>
      <c r="E798">
        <v>0</v>
      </c>
      <c r="F798">
        <f t="shared" si="36"/>
        <v>0</v>
      </c>
      <c r="G798">
        <v>0</v>
      </c>
      <c r="H798">
        <v>0</v>
      </c>
      <c r="I798">
        <v>0</v>
      </c>
      <c r="J798">
        <v>0</v>
      </c>
      <c r="K798">
        <f t="shared" si="37"/>
        <v>0</v>
      </c>
    </row>
    <row r="799" spans="1:11" x14ac:dyDescent="0.25">
      <c r="A799" s="29">
        <f t="shared" si="38"/>
        <v>797</v>
      </c>
      <c r="B799">
        <v>0</v>
      </c>
      <c r="C799">
        <v>0</v>
      </c>
      <c r="D799">
        <v>0</v>
      </c>
      <c r="E799">
        <v>0</v>
      </c>
      <c r="F799">
        <f t="shared" si="36"/>
        <v>0</v>
      </c>
      <c r="G799">
        <v>0</v>
      </c>
      <c r="H799">
        <v>0</v>
      </c>
      <c r="I799">
        <v>0</v>
      </c>
      <c r="J799">
        <v>0</v>
      </c>
      <c r="K799">
        <f t="shared" si="37"/>
        <v>0</v>
      </c>
    </row>
    <row r="800" spans="1:11" x14ac:dyDescent="0.25">
      <c r="A800" s="29">
        <f t="shared" si="38"/>
        <v>798</v>
      </c>
      <c r="B800">
        <v>1</v>
      </c>
      <c r="C800">
        <v>1</v>
      </c>
      <c r="D800">
        <v>1</v>
      </c>
      <c r="E800">
        <v>1</v>
      </c>
      <c r="F800">
        <f t="shared" si="36"/>
        <v>1</v>
      </c>
      <c r="G800">
        <v>0</v>
      </c>
      <c r="H800">
        <v>1</v>
      </c>
      <c r="I800">
        <v>1</v>
      </c>
      <c r="J800">
        <v>1</v>
      </c>
      <c r="K800">
        <f t="shared" si="37"/>
        <v>1</v>
      </c>
    </row>
    <row r="801" spans="1:11" x14ac:dyDescent="0.25">
      <c r="A801" s="29">
        <f t="shared" si="38"/>
        <v>799</v>
      </c>
      <c r="B801">
        <v>0</v>
      </c>
      <c r="C801">
        <v>1</v>
      </c>
      <c r="D801">
        <v>1</v>
      </c>
      <c r="E801">
        <v>1</v>
      </c>
      <c r="F801">
        <f t="shared" si="36"/>
        <v>1</v>
      </c>
      <c r="G801">
        <v>0</v>
      </c>
      <c r="H801">
        <v>1</v>
      </c>
      <c r="I801">
        <v>0</v>
      </c>
      <c r="J801">
        <v>0</v>
      </c>
      <c r="K801">
        <f t="shared" si="37"/>
        <v>0</v>
      </c>
    </row>
    <row r="802" spans="1:11" x14ac:dyDescent="0.25">
      <c r="A802" s="29">
        <f t="shared" si="38"/>
        <v>800</v>
      </c>
      <c r="B802">
        <v>0</v>
      </c>
      <c r="C802">
        <v>1</v>
      </c>
      <c r="D802">
        <v>1</v>
      </c>
      <c r="E802">
        <v>1</v>
      </c>
      <c r="F802">
        <f t="shared" si="36"/>
        <v>1</v>
      </c>
      <c r="G802">
        <v>0</v>
      </c>
      <c r="H802">
        <v>0</v>
      </c>
      <c r="I802">
        <v>0</v>
      </c>
      <c r="J802">
        <v>0</v>
      </c>
      <c r="K802">
        <f t="shared" si="37"/>
        <v>0</v>
      </c>
    </row>
    <row r="803" spans="1:11" x14ac:dyDescent="0.25">
      <c r="A803" s="29">
        <f t="shared" si="38"/>
        <v>801</v>
      </c>
      <c r="B803">
        <v>1</v>
      </c>
      <c r="C803">
        <v>1</v>
      </c>
      <c r="D803">
        <v>1</v>
      </c>
      <c r="E803">
        <v>1</v>
      </c>
      <c r="F803">
        <f t="shared" si="36"/>
        <v>1</v>
      </c>
      <c r="G803">
        <v>0</v>
      </c>
      <c r="H803">
        <v>0</v>
      </c>
      <c r="I803">
        <v>0</v>
      </c>
      <c r="J803">
        <v>0</v>
      </c>
      <c r="K803">
        <f t="shared" si="37"/>
        <v>0</v>
      </c>
    </row>
    <row r="804" spans="1:11" x14ac:dyDescent="0.25">
      <c r="A804" s="29">
        <f t="shared" si="38"/>
        <v>802</v>
      </c>
      <c r="B804">
        <v>1</v>
      </c>
      <c r="C804">
        <v>0</v>
      </c>
      <c r="D804">
        <v>0</v>
      </c>
      <c r="E804">
        <v>1</v>
      </c>
      <c r="F804">
        <f t="shared" si="36"/>
        <v>0</v>
      </c>
      <c r="G804">
        <v>0</v>
      </c>
      <c r="H804">
        <v>0</v>
      </c>
      <c r="I804">
        <v>0</v>
      </c>
      <c r="J804">
        <v>0</v>
      </c>
      <c r="K804">
        <f t="shared" si="37"/>
        <v>0</v>
      </c>
    </row>
    <row r="805" spans="1:11" x14ac:dyDescent="0.25">
      <c r="A805" s="29">
        <f t="shared" si="38"/>
        <v>803</v>
      </c>
      <c r="B805">
        <v>0</v>
      </c>
      <c r="C805">
        <v>0</v>
      </c>
      <c r="D805">
        <v>0</v>
      </c>
      <c r="E805">
        <v>0</v>
      </c>
      <c r="F805">
        <f t="shared" si="36"/>
        <v>0</v>
      </c>
      <c r="G805">
        <v>0</v>
      </c>
      <c r="H805">
        <v>0</v>
      </c>
      <c r="I805">
        <v>0</v>
      </c>
      <c r="J805">
        <v>0</v>
      </c>
      <c r="K805">
        <f t="shared" si="37"/>
        <v>0</v>
      </c>
    </row>
    <row r="806" spans="1:11" x14ac:dyDescent="0.25">
      <c r="A806" s="29">
        <f t="shared" si="38"/>
        <v>804</v>
      </c>
      <c r="B806">
        <v>0</v>
      </c>
      <c r="C806">
        <v>0</v>
      </c>
      <c r="D806">
        <v>0</v>
      </c>
      <c r="E806">
        <v>0</v>
      </c>
      <c r="F806">
        <f t="shared" si="36"/>
        <v>0</v>
      </c>
      <c r="G806">
        <v>0</v>
      </c>
      <c r="H806">
        <v>0</v>
      </c>
      <c r="I806">
        <v>0</v>
      </c>
      <c r="J806">
        <v>0</v>
      </c>
      <c r="K806">
        <f t="shared" si="37"/>
        <v>0</v>
      </c>
    </row>
    <row r="807" spans="1:11" x14ac:dyDescent="0.25">
      <c r="A807" s="29">
        <f t="shared" si="38"/>
        <v>805</v>
      </c>
      <c r="B807">
        <v>1</v>
      </c>
      <c r="C807">
        <v>1</v>
      </c>
      <c r="D807">
        <v>1</v>
      </c>
      <c r="E807">
        <v>1</v>
      </c>
      <c r="F807">
        <f t="shared" si="36"/>
        <v>1</v>
      </c>
      <c r="G807">
        <v>0</v>
      </c>
      <c r="H807">
        <v>0</v>
      </c>
      <c r="I807">
        <v>0</v>
      </c>
      <c r="J807">
        <v>0</v>
      </c>
      <c r="K807">
        <f t="shared" si="37"/>
        <v>0</v>
      </c>
    </row>
    <row r="808" spans="1:11" x14ac:dyDescent="0.25">
      <c r="A808" s="29">
        <f t="shared" si="38"/>
        <v>806</v>
      </c>
      <c r="B808">
        <v>0</v>
      </c>
      <c r="C808">
        <v>0</v>
      </c>
      <c r="D808">
        <v>0</v>
      </c>
      <c r="E808">
        <v>0</v>
      </c>
      <c r="F808">
        <f t="shared" si="36"/>
        <v>0</v>
      </c>
      <c r="G808">
        <v>0</v>
      </c>
      <c r="H808">
        <v>0</v>
      </c>
      <c r="I808">
        <v>1</v>
      </c>
      <c r="J808">
        <v>1</v>
      </c>
      <c r="K808">
        <f t="shared" si="37"/>
        <v>0</v>
      </c>
    </row>
    <row r="809" spans="1:11" x14ac:dyDescent="0.25">
      <c r="A809" s="29">
        <f t="shared" si="38"/>
        <v>807</v>
      </c>
      <c r="B809">
        <v>0</v>
      </c>
      <c r="C809">
        <v>0</v>
      </c>
      <c r="D809">
        <v>0</v>
      </c>
      <c r="E809">
        <v>0</v>
      </c>
      <c r="F809">
        <f t="shared" si="36"/>
        <v>0</v>
      </c>
      <c r="G809">
        <v>0</v>
      </c>
      <c r="H809">
        <v>0</v>
      </c>
      <c r="I809">
        <v>0</v>
      </c>
      <c r="J809">
        <v>0</v>
      </c>
      <c r="K809">
        <f t="shared" si="37"/>
        <v>0</v>
      </c>
    </row>
    <row r="810" spans="1:11" x14ac:dyDescent="0.25">
      <c r="A810" s="29">
        <f t="shared" si="38"/>
        <v>808</v>
      </c>
      <c r="B810">
        <v>0</v>
      </c>
      <c r="C810">
        <v>1</v>
      </c>
      <c r="D810">
        <v>1</v>
      </c>
      <c r="E810">
        <v>1</v>
      </c>
      <c r="F810">
        <f t="shared" si="36"/>
        <v>1</v>
      </c>
      <c r="G810">
        <v>0</v>
      </c>
      <c r="H810">
        <v>1</v>
      </c>
      <c r="I810">
        <v>1</v>
      </c>
      <c r="J810">
        <v>1</v>
      </c>
      <c r="K810">
        <f t="shared" si="37"/>
        <v>1</v>
      </c>
    </row>
    <row r="811" spans="1:11" x14ac:dyDescent="0.25">
      <c r="A811" s="29">
        <f t="shared" si="38"/>
        <v>809</v>
      </c>
      <c r="B811">
        <v>0</v>
      </c>
      <c r="C811">
        <v>1</v>
      </c>
      <c r="D811">
        <v>1</v>
      </c>
      <c r="E811">
        <v>1</v>
      </c>
      <c r="F811">
        <f t="shared" si="36"/>
        <v>1</v>
      </c>
      <c r="G811">
        <v>1</v>
      </c>
      <c r="H811">
        <v>0</v>
      </c>
      <c r="I811">
        <v>0</v>
      </c>
      <c r="J811">
        <v>1</v>
      </c>
      <c r="K811">
        <f t="shared" si="37"/>
        <v>0</v>
      </c>
    </row>
    <row r="812" spans="1:11" x14ac:dyDescent="0.25">
      <c r="A812" s="29">
        <f t="shared" si="38"/>
        <v>810</v>
      </c>
      <c r="B812">
        <v>0</v>
      </c>
      <c r="C812">
        <v>0</v>
      </c>
      <c r="D812">
        <v>0</v>
      </c>
      <c r="E812">
        <v>0</v>
      </c>
      <c r="F812">
        <f t="shared" si="36"/>
        <v>0</v>
      </c>
      <c r="G812">
        <v>0</v>
      </c>
      <c r="H812">
        <v>0</v>
      </c>
      <c r="I812">
        <v>0</v>
      </c>
      <c r="J812">
        <v>0</v>
      </c>
      <c r="K812">
        <f t="shared" si="37"/>
        <v>0</v>
      </c>
    </row>
    <row r="813" spans="1:11" x14ac:dyDescent="0.25">
      <c r="A813" s="29">
        <f t="shared" si="38"/>
        <v>811</v>
      </c>
      <c r="B813">
        <v>1</v>
      </c>
      <c r="C813">
        <v>0</v>
      </c>
      <c r="D813">
        <v>0</v>
      </c>
      <c r="E813">
        <v>0</v>
      </c>
      <c r="F813">
        <f t="shared" si="36"/>
        <v>0</v>
      </c>
      <c r="G813">
        <v>0</v>
      </c>
      <c r="H813">
        <v>0</v>
      </c>
      <c r="I813">
        <v>0</v>
      </c>
      <c r="J813">
        <v>0</v>
      </c>
      <c r="K813">
        <f t="shared" si="37"/>
        <v>0</v>
      </c>
    </row>
    <row r="814" spans="1:11" x14ac:dyDescent="0.25">
      <c r="A814" s="29">
        <f t="shared" si="38"/>
        <v>812</v>
      </c>
      <c r="B814">
        <v>0</v>
      </c>
      <c r="C814">
        <v>0</v>
      </c>
      <c r="D814">
        <v>1</v>
      </c>
      <c r="E814">
        <v>1</v>
      </c>
      <c r="F814">
        <f t="shared" si="36"/>
        <v>0</v>
      </c>
      <c r="G814">
        <v>0</v>
      </c>
      <c r="H814">
        <v>0</v>
      </c>
      <c r="I814">
        <v>0</v>
      </c>
      <c r="J814">
        <v>0</v>
      </c>
      <c r="K814">
        <f t="shared" si="37"/>
        <v>0</v>
      </c>
    </row>
    <row r="815" spans="1:11" x14ac:dyDescent="0.25">
      <c r="A815" s="29">
        <f t="shared" si="38"/>
        <v>813</v>
      </c>
      <c r="B815">
        <v>0</v>
      </c>
      <c r="C815">
        <v>1</v>
      </c>
      <c r="D815">
        <v>0</v>
      </c>
      <c r="E815">
        <v>1</v>
      </c>
      <c r="F815">
        <f t="shared" si="36"/>
        <v>1</v>
      </c>
      <c r="G815">
        <v>1</v>
      </c>
      <c r="H815">
        <v>0</v>
      </c>
      <c r="I815">
        <v>0</v>
      </c>
      <c r="J815">
        <v>0</v>
      </c>
      <c r="K815">
        <f t="shared" si="37"/>
        <v>0</v>
      </c>
    </row>
    <row r="816" spans="1:11" x14ac:dyDescent="0.25">
      <c r="A816" s="29">
        <f t="shared" si="38"/>
        <v>814</v>
      </c>
      <c r="B816">
        <v>0</v>
      </c>
      <c r="C816">
        <v>0</v>
      </c>
      <c r="D816">
        <v>0</v>
      </c>
      <c r="E816">
        <v>0</v>
      </c>
      <c r="F816">
        <f t="shared" si="36"/>
        <v>0</v>
      </c>
      <c r="G816">
        <v>0</v>
      </c>
      <c r="H816">
        <v>0</v>
      </c>
      <c r="I816">
        <v>0</v>
      </c>
      <c r="J816">
        <v>0</v>
      </c>
      <c r="K816">
        <f t="shared" si="37"/>
        <v>0</v>
      </c>
    </row>
    <row r="817" spans="1:11" x14ac:dyDescent="0.25">
      <c r="A817" s="29">
        <f t="shared" si="38"/>
        <v>815</v>
      </c>
      <c r="B817">
        <v>0</v>
      </c>
      <c r="C817">
        <v>0</v>
      </c>
      <c r="D817">
        <v>0</v>
      </c>
      <c r="E817">
        <v>0</v>
      </c>
      <c r="F817">
        <f t="shared" si="36"/>
        <v>0</v>
      </c>
      <c r="G817">
        <v>1</v>
      </c>
      <c r="H817">
        <v>0</v>
      </c>
      <c r="I817">
        <v>1</v>
      </c>
      <c r="J817">
        <v>1</v>
      </c>
      <c r="K817">
        <f t="shared" si="37"/>
        <v>0</v>
      </c>
    </row>
    <row r="818" spans="1:11" x14ac:dyDescent="0.25">
      <c r="A818" s="29">
        <f t="shared" si="38"/>
        <v>816</v>
      </c>
      <c r="B818">
        <v>0</v>
      </c>
      <c r="C818">
        <v>0</v>
      </c>
      <c r="D818">
        <v>0</v>
      </c>
      <c r="E818">
        <v>0</v>
      </c>
      <c r="F818">
        <f t="shared" si="36"/>
        <v>0</v>
      </c>
      <c r="G818">
        <v>0</v>
      </c>
      <c r="H818">
        <v>0</v>
      </c>
      <c r="I818">
        <v>0</v>
      </c>
      <c r="J818">
        <v>1</v>
      </c>
      <c r="K818">
        <f t="shared" si="37"/>
        <v>0</v>
      </c>
    </row>
    <row r="819" spans="1:11" x14ac:dyDescent="0.25">
      <c r="A819" s="29">
        <f t="shared" si="38"/>
        <v>817</v>
      </c>
      <c r="B819">
        <v>0</v>
      </c>
      <c r="C819">
        <v>0</v>
      </c>
      <c r="D819">
        <v>0</v>
      </c>
      <c r="E819">
        <v>0</v>
      </c>
      <c r="F819">
        <f t="shared" si="36"/>
        <v>0</v>
      </c>
      <c r="G819">
        <v>0</v>
      </c>
      <c r="H819">
        <v>0</v>
      </c>
      <c r="I819">
        <v>0</v>
      </c>
      <c r="J819">
        <v>0</v>
      </c>
      <c r="K819">
        <f t="shared" si="37"/>
        <v>0</v>
      </c>
    </row>
    <row r="820" spans="1:11" x14ac:dyDescent="0.25">
      <c r="A820" s="29">
        <f t="shared" si="38"/>
        <v>818</v>
      </c>
      <c r="B820">
        <v>0</v>
      </c>
      <c r="C820">
        <v>0</v>
      </c>
      <c r="D820">
        <v>0</v>
      </c>
      <c r="E820">
        <v>0</v>
      </c>
      <c r="F820">
        <f t="shared" si="36"/>
        <v>0</v>
      </c>
      <c r="G820">
        <v>0</v>
      </c>
      <c r="H820">
        <v>0</v>
      </c>
      <c r="I820">
        <v>0</v>
      </c>
      <c r="J820">
        <v>0</v>
      </c>
      <c r="K820">
        <f t="shared" si="37"/>
        <v>0</v>
      </c>
    </row>
    <row r="821" spans="1:11" x14ac:dyDescent="0.25">
      <c r="A821" s="29">
        <f t="shared" si="38"/>
        <v>819</v>
      </c>
      <c r="B821">
        <v>0</v>
      </c>
      <c r="C821">
        <v>0</v>
      </c>
      <c r="D821">
        <v>0</v>
      </c>
      <c r="E821">
        <v>0</v>
      </c>
      <c r="F821">
        <f t="shared" si="36"/>
        <v>0</v>
      </c>
      <c r="G821">
        <v>0</v>
      </c>
      <c r="H821">
        <v>1</v>
      </c>
      <c r="I821">
        <v>1</v>
      </c>
      <c r="J821">
        <v>1</v>
      </c>
      <c r="K821">
        <f t="shared" si="37"/>
        <v>1</v>
      </c>
    </row>
    <row r="822" spans="1:11" x14ac:dyDescent="0.25">
      <c r="A822" s="29">
        <f t="shared" si="38"/>
        <v>820</v>
      </c>
      <c r="B822">
        <v>0</v>
      </c>
      <c r="C822">
        <v>0</v>
      </c>
      <c r="D822">
        <v>0</v>
      </c>
      <c r="E822">
        <v>0</v>
      </c>
      <c r="F822">
        <f t="shared" si="36"/>
        <v>0</v>
      </c>
      <c r="G822">
        <v>0</v>
      </c>
      <c r="H822">
        <v>1</v>
      </c>
      <c r="I822">
        <v>1</v>
      </c>
      <c r="J822">
        <v>1</v>
      </c>
      <c r="K822">
        <f t="shared" si="37"/>
        <v>1</v>
      </c>
    </row>
    <row r="823" spans="1:11" x14ac:dyDescent="0.25">
      <c r="A823" s="29">
        <f t="shared" si="38"/>
        <v>821</v>
      </c>
      <c r="B823">
        <v>0</v>
      </c>
      <c r="C823">
        <v>0</v>
      </c>
      <c r="D823">
        <v>1</v>
      </c>
      <c r="E823">
        <v>0</v>
      </c>
      <c r="F823">
        <f t="shared" si="36"/>
        <v>0</v>
      </c>
      <c r="G823">
        <v>0</v>
      </c>
      <c r="H823">
        <v>0</v>
      </c>
      <c r="I823">
        <v>0</v>
      </c>
      <c r="J823">
        <v>0</v>
      </c>
      <c r="K823">
        <f t="shared" si="37"/>
        <v>0</v>
      </c>
    </row>
    <row r="824" spans="1:11" x14ac:dyDescent="0.25">
      <c r="A824" s="29">
        <f t="shared" si="38"/>
        <v>822</v>
      </c>
      <c r="B824">
        <v>0</v>
      </c>
      <c r="C824">
        <v>1</v>
      </c>
      <c r="D824">
        <v>1</v>
      </c>
      <c r="E824">
        <v>1</v>
      </c>
      <c r="F824">
        <f t="shared" si="36"/>
        <v>1</v>
      </c>
      <c r="G824">
        <v>1</v>
      </c>
      <c r="H824">
        <v>0</v>
      </c>
      <c r="I824">
        <v>0</v>
      </c>
      <c r="J824">
        <v>0</v>
      </c>
      <c r="K824">
        <f t="shared" si="37"/>
        <v>0</v>
      </c>
    </row>
    <row r="825" spans="1:11" x14ac:dyDescent="0.25">
      <c r="A825" s="29">
        <f t="shared" si="38"/>
        <v>823</v>
      </c>
      <c r="B825">
        <v>0</v>
      </c>
      <c r="C825">
        <v>0</v>
      </c>
      <c r="D825">
        <v>0</v>
      </c>
      <c r="E825">
        <v>1</v>
      </c>
      <c r="F825">
        <f t="shared" si="36"/>
        <v>0</v>
      </c>
      <c r="G825">
        <v>0</v>
      </c>
      <c r="H825">
        <v>0</v>
      </c>
      <c r="I825">
        <v>0</v>
      </c>
      <c r="J825">
        <v>0</v>
      </c>
      <c r="K825">
        <f t="shared" si="37"/>
        <v>0</v>
      </c>
    </row>
    <row r="826" spans="1:11" x14ac:dyDescent="0.25">
      <c r="A826" s="29">
        <f t="shared" si="38"/>
        <v>824</v>
      </c>
      <c r="B826">
        <v>0</v>
      </c>
      <c r="C826">
        <v>0</v>
      </c>
      <c r="D826">
        <v>0</v>
      </c>
      <c r="E826">
        <v>0</v>
      </c>
      <c r="F826">
        <f t="shared" si="36"/>
        <v>0</v>
      </c>
      <c r="G826">
        <v>0</v>
      </c>
      <c r="H826">
        <v>0</v>
      </c>
      <c r="I826">
        <v>0</v>
      </c>
      <c r="J826">
        <v>0</v>
      </c>
      <c r="K826">
        <f t="shared" si="37"/>
        <v>0</v>
      </c>
    </row>
    <row r="827" spans="1:11" x14ac:dyDescent="0.25">
      <c r="A827" s="29">
        <f t="shared" si="38"/>
        <v>825</v>
      </c>
      <c r="B827">
        <v>0</v>
      </c>
      <c r="C827">
        <v>0</v>
      </c>
      <c r="D827">
        <v>0</v>
      </c>
      <c r="E827">
        <v>0</v>
      </c>
      <c r="F827">
        <f t="shared" si="36"/>
        <v>0</v>
      </c>
      <c r="G827">
        <v>0</v>
      </c>
      <c r="H827">
        <v>0</v>
      </c>
      <c r="I827">
        <v>0</v>
      </c>
      <c r="J827">
        <v>0</v>
      </c>
      <c r="K827">
        <f t="shared" si="37"/>
        <v>0</v>
      </c>
    </row>
    <row r="828" spans="1:11" x14ac:dyDescent="0.25">
      <c r="A828" s="29">
        <f t="shared" si="38"/>
        <v>826</v>
      </c>
      <c r="B828">
        <v>1</v>
      </c>
      <c r="C828">
        <v>1</v>
      </c>
      <c r="D828">
        <v>1</v>
      </c>
      <c r="E828">
        <v>1</v>
      </c>
      <c r="F828">
        <f t="shared" si="36"/>
        <v>1</v>
      </c>
      <c r="G828">
        <v>0</v>
      </c>
      <c r="H828">
        <v>1</v>
      </c>
      <c r="I828">
        <v>1</v>
      </c>
      <c r="J828">
        <v>1</v>
      </c>
      <c r="K828">
        <f t="shared" si="37"/>
        <v>1</v>
      </c>
    </row>
    <row r="829" spans="1:11" x14ac:dyDescent="0.25">
      <c r="A829" s="29">
        <f t="shared" si="38"/>
        <v>827</v>
      </c>
      <c r="B829">
        <v>0</v>
      </c>
      <c r="C829">
        <v>0</v>
      </c>
      <c r="D829">
        <v>0</v>
      </c>
      <c r="E829">
        <v>0</v>
      </c>
      <c r="F829">
        <f t="shared" si="36"/>
        <v>0</v>
      </c>
      <c r="G829">
        <v>0</v>
      </c>
      <c r="H829">
        <v>1</v>
      </c>
      <c r="I829">
        <v>1</v>
      </c>
      <c r="J829">
        <v>1</v>
      </c>
      <c r="K829">
        <f t="shared" si="37"/>
        <v>1</v>
      </c>
    </row>
    <row r="830" spans="1:11" x14ac:dyDescent="0.25">
      <c r="A830" s="29">
        <f t="shared" si="38"/>
        <v>828</v>
      </c>
      <c r="B830">
        <v>0</v>
      </c>
      <c r="C830">
        <v>0</v>
      </c>
      <c r="D830">
        <v>0</v>
      </c>
      <c r="E830">
        <v>0</v>
      </c>
      <c r="F830">
        <f t="shared" si="36"/>
        <v>0</v>
      </c>
      <c r="G830">
        <v>0</v>
      </c>
      <c r="H830">
        <v>0</v>
      </c>
      <c r="I830">
        <v>0</v>
      </c>
      <c r="J830">
        <v>0</v>
      </c>
      <c r="K830">
        <f t="shared" si="37"/>
        <v>0</v>
      </c>
    </row>
    <row r="831" spans="1:11" x14ac:dyDescent="0.25">
      <c r="A831" s="29">
        <f t="shared" si="38"/>
        <v>829</v>
      </c>
      <c r="B831">
        <v>0</v>
      </c>
      <c r="C831">
        <v>0</v>
      </c>
      <c r="D831">
        <v>0</v>
      </c>
      <c r="E831">
        <v>0</v>
      </c>
      <c r="F831">
        <f t="shared" si="36"/>
        <v>0</v>
      </c>
      <c r="G831">
        <v>0</v>
      </c>
      <c r="H831">
        <v>1</v>
      </c>
      <c r="I831">
        <v>0</v>
      </c>
      <c r="J831">
        <v>1</v>
      </c>
      <c r="K831">
        <f t="shared" si="37"/>
        <v>1</v>
      </c>
    </row>
    <row r="832" spans="1:11" x14ac:dyDescent="0.25">
      <c r="A832" s="29">
        <f t="shared" si="38"/>
        <v>830</v>
      </c>
      <c r="B832">
        <v>1</v>
      </c>
      <c r="C832">
        <v>1</v>
      </c>
      <c r="D832">
        <v>1</v>
      </c>
      <c r="E832">
        <v>1</v>
      </c>
      <c r="F832">
        <f t="shared" si="36"/>
        <v>1</v>
      </c>
      <c r="G832">
        <v>0</v>
      </c>
      <c r="H832">
        <v>0</v>
      </c>
      <c r="I832">
        <v>0</v>
      </c>
      <c r="J832">
        <v>0</v>
      </c>
      <c r="K832">
        <f t="shared" si="37"/>
        <v>0</v>
      </c>
    </row>
    <row r="833" spans="1:11" x14ac:dyDescent="0.25">
      <c r="A833" s="29">
        <f t="shared" si="38"/>
        <v>831</v>
      </c>
      <c r="B833">
        <v>0</v>
      </c>
      <c r="C833">
        <v>0</v>
      </c>
      <c r="D833">
        <v>0</v>
      </c>
      <c r="E833">
        <v>0</v>
      </c>
      <c r="F833">
        <f t="shared" si="36"/>
        <v>0</v>
      </c>
      <c r="G833">
        <v>0</v>
      </c>
      <c r="H833">
        <v>0</v>
      </c>
      <c r="I833">
        <v>0</v>
      </c>
      <c r="J833">
        <v>0</v>
      </c>
      <c r="K833">
        <f t="shared" si="37"/>
        <v>0</v>
      </c>
    </row>
    <row r="834" spans="1:11" x14ac:dyDescent="0.25">
      <c r="A834" s="29">
        <f t="shared" si="38"/>
        <v>832</v>
      </c>
      <c r="B834">
        <v>0</v>
      </c>
      <c r="C834">
        <v>0</v>
      </c>
      <c r="D834">
        <v>0</v>
      </c>
      <c r="E834">
        <v>0</v>
      </c>
      <c r="F834">
        <f t="shared" si="36"/>
        <v>0</v>
      </c>
      <c r="G834">
        <v>0</v>
      </c>
      <c r="H834">
        <v>0</v>
      </c>
      <c r="I834">
        <v>0</v>
      </c>
      <c r="J834">
        <v>0</v>
      </c>
      <c r="K834">
        <f t="shared" si="37"/>
        <v>0</v>
      </c>
    </row>
    <row r="835" spans="1:11" x14ac:dyDescent="0.25">
      <c r="A835" s="29">
        <f t="shared" si="38"/>
        <v>833</v>
      </c>
      <c r="B835">
        <v>0</v>
      </c>
      <c r="C835">
        <v>0</v>
      </c>
      <c r="D835">
        <v>0</v>
      </c>
      <c r="E835">
        <v>0</v>
      </c>
      <c r="F835">
        <f t="shared" si="36"/>
        <v>0</v>
      </c>
      <c r="G835">
        <v>0</v>
      </c>
      <c r="H835">
        <v>0</v>
      </c>
      <c r="I835">
        <v>0</v>
      </c>
      <c r="J835">
        <v>0</v>
      </c>
      <c r="K835">
        <f t="shared" si="37"/>
        <v>0</v>
      </c>
    </row>
    <row r="836" spans="1:11" x14ac:dyDescent="0.25">
      <c r="A836" s="29">
        <f t="shared" si="38"/>
        <v>834</v>
      </c>
      <c r="B836">
        <v>0</v>
      </c>
      <c r="C836">
        <v>0</v>
      </c>
      <c r="D836">
        <v>0</v>
      </c>
      <c r="E836">
        <v>0</v>
      </c>
      <c r="F836">
        <f t="shared" ref="F836:F899" si="39">IF(SUMPRODUCT(C836:E836,$N$1:$P$1)&lt;$Q$1,0,1)</f>
        <v>0</v>
      </c>
      <c r="G836">
        <v>1</v>
      </c>
      <c r="H836">
        <v>1</v>
      </c>
      <c r="I836">
        <v>1</v>
      </c>
      <c r="J836">
        <v>1</v>
      </c>
      <c r="K836">
        <f t="shared" ref="K836:K899" si="40">IF(SUMPRODUCT(H836:J836,$N$1:$P$1)&lt;$Q$1,0,1)</f>
        <v>1</v>
      </c>
    </row>
    <row r="837" spans="1:11" x14ac:dyDescent="0.25">
      <c r="A837" s="29">
        <f t="shared" ref="A837:A900" si="41">A836+1</f>
        <v>835</v>
      </c>
      <c r="B837">
        <v>0</v>
      </c>
      <c r="C837">
        <v>0</v>
      </c>
      <c r="D837">
        <v>0</v>
      </c>
      <c r="E837">
        <v>0</v>
      </c>
      <c r="F837">
        <f t="shared" si="39"/>
        <v>0</v>
      </c>
      <c r="G837">
        <v>0</v>
      </c>
      <c r="H837">
        <v>1</v>
      </c>
      <c r="I837">
        <v>1</v>
      </c>
      <c r="J837">
        <v>1</v>
      </c>
      <c r="K837">
        <f t="shared" si="40"/>
        <v>1</v>
      </c>
    </row>
    <row r="838" spans="1:11" x14ac:dyDescent="0.25">
      <c r="A838" s="29">
        <f t="shared" si="41"/>
        <v>836</v>
      </c>
      <c r="B838">
        <v>0</v>
      </c>
      <c r="C838">
        <v>0</v>
      </c>
      <c r="D838">
        <v>0</v>
      </c>
      <c r="E838">
        <v>0</v>
      </c>
      <c r="F838">
        <f t="shared" si="39"/>
        <v>0</v>
      </c>
      <c r="G838">
        <v>0</v>
      </c>
      <c r="H838">
        <v>0</v>
      </c>
      <c r="I838">
        <v>0</v>
      </c>
      <c r="J838">
        <v>0</v>
      </c>
      <c r="K838">
        <f t="shared" si="40"/>
        <v>0</v>
      </c>
    </row>
    <row r="839" spans="1:11" x14ac:dyDescent="0.25">
      <c r="A839" s="29">
        <f t="shared" si="41"/>
        <v>837</v>
      </c>
      <c r="B839">
        <v>0</v>
      </c>
      <c r="C839">
        <v>0</v>
      </c>
      <c r="D839">
        <v>0</v>
      </c>
      <c r="E839">
        <v>0</v>
      </c>
      <c r="F839">
        <f t="shared" si="39"/>
        <v>0</v>
      </c>
      <c r="G839">
        <v>0</v>
      </c>
      <c r="H839">
        <v>0</v>
      </c>
      <c r="I839">
        <v>0</v>
      </c>
      <c r="J839">
        <v>0</v>
      </c>
      <c r="K839">
        <f t="shared" si="40"/>
        <v>0</v>
      </c>
    </row>
    <row r="840" spans="1:11" x14ac:dyDescent="0.25">
      <c r="A840" s="29">
        <f t="shared" si="41"/>
        <v>838</v>
      </c>
      <c r="B840">
        <v>0</v>
      </c>
      <c r="C840">
        <v>0</v>
      </c>
      <c r="D840">
        <v>0</v>
      </c>
      <c r="E840">
        <v>0</v>
      </c>
      <c r="F840">
        <f t="shared" si="39"/>
        <v>0</v>
      </c>
      <c r="G840">
        <v>0</v>
      </c>
      <c r="H840">
        <v>1</v>
      </c>
      <c r="I840">
        <v>1</v>
      </c>
      <c r="J840">
        <v>1</v>
      </c>
      <c r="K840">
        <f t="shared" si="40"/>
        <v>1</v>
      </c>
    </row>
    <row r="841" spans="1:11" x14ac:dyDescent="0.25">
      <c r="A841" s="29">
        <f t="shared" si="41"/>
        <v>839</v>
      </c>
      <c r="B841">
        <v>0</v>
      </c>
      <c r="C841">
        <v>1</v>
      </c>
      <c r="D841">
        <v>1</v>
      </c>
      <c r="E841">
        <v>1</v>
      </c>
      <c r="F841">
        <f t="shared" si="39"/>
        <v>1</v>
      </c>
      <c r="G841">
        <v>0</v>
      </c>
      <c r="H841">
        <v>0</v>
      </c>
      <c r="I841">
        <v>0</v>
      </c>
      <c r="J841">
        <v>0</v>
      </c>
      <c r="K841">
        <f t="shared" si="40"/>
        <v>0</v>
      </c>
    </row>
    <row r="842" spans="1:11" x14ac:dyDescent="0.25">
      <c r="A842" s="29">
        <f t="shared" si="41"/>
        <v>840</v>
      </c>
      <c r="B842">
        <v>0</v>
      </c>
      <c r="C842">
        <v>1</v>
      </c>
      <c r="D842">
        <v>1</v>
      </c>
      <c r="E842">
        <v>1</v>
      </c>
      <c r="F842">
        <f t="shared" si="39"/>
        <v>1</v>
      </c>
      <c r="G842">
        <v>0</v>
      </c>
      <c r="H842">
        <v>0</v>
      </c>
      <c r="I842">
        <v>0</v>
      </c>
      <c r="J842">
        <v>0</v>
      </c>
      <c r="K842">
        <f t="shared" si="40"/>
        <v>0</v>
      </c>
    </row>
    <row r="843" spans="1:11" x14ac:dyDescent="0.25">
      <c r="A843" s="29">
        <f t="shared" si="41"/>
        <v>841</v>
      </c>
      <c r="B843">
        <v>0</v>
      </c>
      <c r="C843">
        <v>1</v>
      </c>
      <c r="D843">
        <v>0</v>
      </c>
      <c r="E843">
        <v>1</v>
      </c>
      <c r="F843">
        <f t="shared" si="39"/>
        <v>1</v>
      </c>
      <c r="G843">
        <v>0</v>
      </c>
      <c r="H843">
        <v>0</v>
      </c>
      <c r="I843">
        <v>0</v>
      </c>
      <c r="J843">
        <v>0</v>
      </c>
      <c r="K843">
        <f t="shared" si="40"/>
        <v>0</v>
      </c>
    </row>
    <row r="844" spans="1:11" x14ac:dyDescent="0.25">
      <c r="A844" s="29">
        <f t="shared" si="41"/>
        <v>842</v>
      </c>
      <c r="B844">
        <v>0</v>
      </c>
      <c r="C844">
        <v>0</v>
      </c>
      <c r="D844">
        <v>0</v>
      </c>
      <c r="E844">
        <v>0</v>
      </c>
      <c r="F844">
        <f t="shared" si="39"/>
        <v>0</v>
      </c>
      <c r="G844">
        <v>0</v>
      </c>
      <c r="H844">
        <v>0</v>
      </c>
      <c r="I844">
        <v>0</v>
      </c>
      <c r="J844">
        <v>0</v>
      </c>
      <c r="K844">
        <f t="shared" si="40"/>
        <v>0</v>
      </c>
    </row>
    <row r="845" spans="1:11" x14ac:dyDescent="0.25">
      <c r="A845" s="29">
        <f t="shared" si="41"/>
        <v>843</v>
      </c>
      <c r="B845">
        <v>0</v>
      </c>
      <c r="C845">
        <v>0</v>
      </c>
      <c r="D845">
        <v>0</v>
      </c>
      <c r="E845">
        <v>0</v>
      </c>
      <c r="F845">
        <f t="shared" si="39"/>
        <v>0</v>
      </c>
      <c r="G845">
        <v>0</v>
      </c>
      <c r="H845">
        <v>1</v>
      </c>
      <c r="I845">
        <v>1</v>
      </c>
      <c r="J845">
        <v>1</v>
      </c>
      <c r="K845">
        <f t="shared" si="40"/>
        <v>1</v>
      </c>
    </row>
    <row r="846" spans="1:11" x14ac:dyDescent="0.25">
      <c r="A846" s="29">
        <f t="shared" si="41"/>
        <v>844</v>
      </c>
      <c r="B846">
        <v>0</v>
      </c>
      <c r="C846">
        <v>0</v>
      </c>
      <c r="D846">
        <v>0</v>
      </c>
      <c r="E846">
        <v>0</v>
      </c>
      <c r="F846">
        <f t="shared" si="39"/>
        <v>0</v>
      </c>
      <c r="G846">
        <v>0</v>
      </c>
      <c r="H846">
        <v>0</v>
      </c>
      <c r="I846">
        <v>0</v>
      </c>
      <c r="J846">
        <v>0</v>
      </c>
      <c r="K846">
        <f t="shared" si="40"/>
        <v>0</v>
      </c>
    </row>
    <row r="847" spans="1:11" x14ac:dyDescent="0.25">
      <c r="A847" s="29">
        <f t="shared" si="41"/>
        <v>845</v>
      </c>
      <c r="B847">
        <v>0</v>
      </c>
      <c r="C847">
        <v>1</v>
      </c>
      <c r="D847">
        <v>1</v>
      </c>
      <c r="E847">
        <v>1</v>
      </c>
      <c r="F847">
        <f t="shared" si="39"/>
        <v>1</v>
      </c>
      <c r="G847">
        <v>0</v>
      </c>
      <c r="H847">
        <v>0</v>
      </c>
      <c r="I847">
        <v>0</v>
      </c>
      <c r="J847">
        <v>0</v>
      </c>
      <c r="K847">
        <f t="shared" si="40"/>
        <v>0</v>
      </c>
    </row>
    <row r="848" spans="1:11" x14ac:dyDescent="0.25">
      <c r="A848" s="29">
        <f t="shared" si="41"/>
        <v>846</v>
      </c>
      <c r="B848">
        <v>0</v>
      </c>
      <c r="C848">
        <v>0</v>
      </c>
      <c r="D848">
        <v>1</v>
      </c>
      <c r="E848">
        <v>0</v>
      </c>
      <c r="F848">
        <f t="shared" si="39"/>
        <v>0</v>
      </c>
      <c r="G848">
        <v>0</v>
      </c>
      <c r="H848">
        <v>0</v>
      </c>
      <c r="I848">
        <v>0</v>
      </c>
      <c r="J848">
        <v>0</v>
      </c>
      <c r="K848">
        <f t="shared" si="40"/>
        <v>0</v>
      </c>
    </row>
    <row r="849" spans="1:11" x14ac:dyDescent="0.25">
      <c r="A849" s="29">
        <f t="shared" si="41"/>
        <v>847</v>
      </c>
      <c r="B849">
        <v>0</v>
      </c>
      <c r="C849">
        <v>0</v>
      </c>
      <c r="D849">
        <v>0</v>
      </c>
      <c r="E849">
        <v>0</v>
      </c>
      <c r="F849">
        <f t="shared" si="39"/>
        <v>0</v>
      </c>
      <c r="G849">
        <v>0</v>
      </c>
      <c r="H849">
        <v>0</v>
      </c>
      <c r="I849">
        <v>0</v>
      </c>
      <c r="J849">
        <v>0</v>
      </c>
      <c r="K849">
        <f t="shared" si="40"/>
        <v>0</v>
      </c>
    </row>
    <row r="850" spans="1:11" x14ac:dyDescent="0.25">
      <c r="A850" s="29">
        <f t="shared" si="41"/>
        <v>848</v>
      </c>
      <c r="B850">
        <v>1</v>
      </c>
      <c r="C850">
        <v>0</v>
      </c>
      <c r="D850">
        <v>0</v>
      </c>
      <c r="E850">
        <v>0</v>
      </c>
      <c r="F850">
        <f t="shared" si="39"/>
        <v>0</v>
      </c>
      <c r="G850">
        <v>0</v>
      </c>
      <c r="H850">
        <v>1</v>
      </c>
      <c r="I850">
        <v>1</v>
      </c>
      <c r="J850">
        <v>1</v>
      </c>
      <c r="K850">
        <f t="shared" si="40"/>
        <v>1</v>
      </c>
    </row>
    <row r="851" spans="1:11" x14ac:dyDescent="0.25">
      <c r="A851" s="29">
        <f t="shared" si="41"/>
        <v>849</v>
      </c>
      <c r="B851">
        <v>0</v>
      </c>
      <c r="C851">
        <v>1</v>
      </c>
      <c r="D851">
        <v>1</v>
      </c>
      <c r="E851">
        <v>1</v>
      </c>
      <c r="F851">
        <f t="shared" si="39"/>
        <v>1</v>
      </c>
      <c r="G851">
        <v>0</v>
      </c>
      <c r="H851">
        <v>1</v>
      </c>
      <c r="I851">
        <v>1</v>
      </c>
      <c r="J851">
        <v>1</v>
      </c>
      <c r="K851">
        <f t="shared" si="40"/>
        <v>1</v>
      </c>
    </row>
    <row r="852" spans="1:11" x14ac:dyDescent="0.25">
      <c r="A852" s="29">
        <f t="shared" si="41"/>
        <v>850</v>
      </c>
      <c r="B852">
        <v>0</v>
      </c>
      <c r="C852">
        <v>0</v>
      </c>
      <c r="D852">
        <v>0</v>
      </c>
      <c r="E852">
        <v>0</v>
      </c>
      <c r="F852">
        <f t="shared" si="39"/>
        <v>0</v>
      </c>
      <c r="G852">
        <v>0</v>
      </c>
      <c r="H852">
        <v>0</v>
      </c>
      <c r="I852">
        <v>0</v>
      </c>
      <c r="J852">
        <v>0</v>
      </c>
      <c r="K852">
        <f t="shared" si="40"/>
        <v>0</v>
      </c>
    </row>
    <row r="853" spans="1:11" x14ac:dyDescent="0.25">
      <c r="A853" s="29">
        <f t="shared" si="41"/>
        <v>851</v>
      </c>
      <c r="B853">
        <v>0</v>
      </c>
      <c r="C853">
        <v>0</v>
      </c>
      <c r="D853">
        <v>0</v>
      </c>
      <c r="E853">
        <v>0</v>
      </c>
      <c r="F853">
        <f t="shared" si="39"/>
        <v>0</v>
      </c>
      <c r="G853">
        <v>0</v>
      </c>
      <c r="H853">
        <v>0</v>
      </c>
      <c r="I853">
        <v>0</v>
      </c>
      <c r="J853">
        <v>0</v>
      </c>
      <c r="K853">
        <f t="shared" si="40"/>
        <v>0</v>
      </c>
    </row>
    <row r="854" spans="1:11" x14ac:dyDescent="0.25">
      <c r="A854" s="29">
        <f t="shared" si="41"/>
        <v>852</v>
      </c>
      <c r="B854">
        <v>0</v>
      </c>
      <c r="C854">
        <v>0</v>
      </c>
      <c r="D854">
        <v>0</v>
      </c>
      <c r="E854">
        <v>1</v>
      </c>
      <c r="F854">
        <f t="shared" si="39"/>
        <v>0</v>
      </c>
      <c r="G854">
        <v>1</v>
      </c>
      <c r="H854">
        <v>0</v>
      </c>
      <c r="I854">
        <v>0</v>
      </c>
      <c r="J854">
        <v>1</v>
      </c>
      <c r="K854">
        <f t="shared" si="40"/>
        <v>0</v>
      </c>
    </row>
    <row r="855" spans="1:11" x14ac:dyDescent="0.25">
      <c r="A855" s="29">
        <f t="shared" si="41"/>
        <v>853</v>
      </c>
      <c r="B855">
        <v>0</v>
      </c>
      <c r="C855">
        <v>0</v>
      </c>
      <c r="D855">
        <v>0</v>
      </c>
      <c r="E855">
        <v>0</v>
      </c>
      <c r="F855">
        <f t="shared" si="39"/>
        <v>0</v>
      </c>
      <c r="G855">
        <v>0</v>
      </c>
      <c r="H855">
        <v>0</v>
      </c>
      <c r="I855">
        <v>0</v>
      </c>
      <c r="J855">
        <v>0</v>
      </c>
      <c r="K855">
        <f t="shared" si="40"/>
        <v>0</v>
      </c>
    </row>
    <row r="856" spans="1:11" x14ac:dyDescent="0.25">
      <c r="A856" s="29">
        <f t="shared" si="41"/>
        <v>854</v>
      </c>
      <c r="B856">
        <v>0</v>
      </c>
      <c r="C856">
        <v>0</v>
      </c>
      <c r="D856">
        <v>0</v>
      </c>
      <c r="E856">
        <v>0</v>
      </c>
      <c r="F856">
        <f t="shared" si="39"/>
        <v>0</v>
      </c>
      <c r="G856">
        <v>0</v>
      </c>
      <c r="H856">
        <v>1</v>
      </c>
      <c r="I856">
        <v>1</v>
      </c>
      <c r="J856">
        <v>1</v>
      </c>
      <c r="K856">
        <f t="shared" si="40"/>
        <v>1</v>
      </c>
    </row>
    <row r="857" spans="1:11" x14ac:dyDescent="0.25">
      <c r="A857" s="29">
        <f t="shared" si="41"/>
        <v>855</v>
      </c>
      <c r="B857">
        <v>0</v>
      </c>
      <c r="C857">
        <v>0</v>
      </c>
      <c r="D857">
        <v>0</v>
      </c>
      <c r="E857">
        <v>0</v>
      </c>
      <c r="F857">
        <f t="shared" si="39"/>
        <v>0</v>
      </c>
      <c r="G857">
        <v>0</v>
      </c>
      <c r="H857">
        <v>0</v>
      </c>
      <c r="I857">
        <v>0</v>
      </c>
      <c r="J857">
        <v>0</v>
      </c>
      <c r="K857">
        <f t="shared" si="40"/>
        <v>0</v>
      </c>
    </row>
    <row r="858" spans="1:11" x14ac:dyDescent="0.25">
      <c r="A858" s="29">
        <f t="shared" si="41"/>
        <v>856</v>
      </c>
      <c r="B858">
        <v>0</v>
      </c>
      <c r="C858">
        <v>1</v>
      </c>
      <c r="D858">
        <v>1</v>
      </c>
      <c r="E858">
        <v>1</v>
      </c>
      <c r="F858">
        <f t="shared" si="39"/>
        <v>1</v>
      </c>
      <c r="G858">
        <v>0</v>
      </c>
      <c r="H858">
        <v>0</v>
      </c>
      <c r="I858">
        <v>0</v>
      </c>
      <c r="J858">
        <v>0</v>
      </c>
      <c r="K858">
        <f t="shared" si="40"/>
        <v>0</v>
      </c>
    </row>
    <row r="859" spans="1:11" x14ac:dyDescent="0.25">
      <c r="A859" s="29">
        <f t="shared" si="41"/>
        <v>857</v>
      </c>
      <c r="B859">
        <v>0</v>
      </c>
      <c r="C859">
        <v>0</v>
      </c>
      <c r="D859">
        <v>0</v>
      </c>
      <c r="E859">
        <v>0</v>
      </c>
      <c r="F859">
        <f t="shared" si="39"/>
        <v>0</v>
      </c>
      <c r="G859">
        <v>0</v>
      </c>
      <c r="H859">
        <v>0</v>
      </c>
      <c r="I859">
        <v>0</v>
      </c>
      <c r="J859">
        <v>0</v>
      </c>
      <c r="K859">
        <f t="shared" si="40"/>
        <v>0</v>
      </c>
    </row>
    <row r="860" spans="1:11" x14ac:dyDescent="0.25">
      <c r="A860" s="29">
        <f t="shared" si="41"/>
        <v>858</v>
      </c>
      <c r="B860">
        <v>0</v>
      </c>
      <c r="C860">
        <v>1</v>
      </c>
      <c r="D860">
        <v>1</v>
      </c>
      <c r="E860">
        <v>1</v>
      </c>
      <c r="F860">
        <f t="shared" si="39"/>
        <v>1</v>
      </c>
      <c r="G860">
        <v>0</v>
      </c>
      <c r="H860">
        <v>1</v>
      </c>
      <c r="I860">
        <v>1</v>
      </c>
      <c r="J860">
        <v>1</v>
      </c>
      <c r="K860">
        <f t="shared" si="40"/>
        <v>1</v>
      </c>
    </row>
    <row r="861" spans="1:11" x14ac:dyDescent="0.25">
      <c r="A861" s="29">
        <f t="shared" si="41"/>
        <v>859</v>
      </c>
      <c r="B861">
        <v>0</v>
      </c>
      <c r="C861">
        <v>1</v>
      </c>
      <c r="D861">
        <v>0</v>
      </c>
      <c r="E861">
        <v>1</v>
      </c>
      <c r="F861">
        <f t="shared" si="39"/>
        <v>1</v>
      </c>
      <c r="G861">
        <v>0</v>
      </c>
      <c r="H861">
        <v>0</v>
      </c>
      <c r="I861">
        <v>0</v>
      </c>
      <c r="J861">
        <v>0</v>
      </c>
      <c r="K861">
        <f t="shared" si="40"/>
        <v>0</v>
      </c>
    </row>
    <row r="862" spans="1:11" x14ac:dyDescent="0.25">
      <c r="A862" s="29">
        <f t="shared" si="41"/>
        <v>860</v>
      </c>
      <c r="B862">
        <v>0</v>
      </c>
      <c r="C862">
        <v>0</v>
      </c>
      <c r="D862">
        <v>0</v>
      </c>
      <c r="E862">
        <v>0</v>
      </c>
      <c r="F862">
        <f t="shared" si="39"/>
        <v>0</v>
      </c>
      <c r="G862">
        <v>0</v>
      </c>
      <c r="H862">
        <v>0</v>
      </c>
      <c r="I862">
        <v>0</v>
      </c>
      <c r="J862">
        <v>0</v>
      </c>
      <c r="K862">
        <f t="shared" si="40"/>
        <v>0</v>
      </c>
    </row>
    <row r="863" spans="1:11" x14ac:dyDescent="0.25">
      <c r="A863" s="29">
        <f t="shared" si="41"/>
        <v>861</v>
      </c>
      <c r="B863">
        <v>0</v>
      </c>
      <c r="C863">
        <v>0</v>
      </c>
      <c r="D863">
        <v>0</v>
      </c>
      <c r="E863">
        <v>0</v>
      </c>
      <c r="F863">
        <f t="shared" si="39"/>
        <v>0</v>
      </c>
      <c r="G863">
        <v>0</v>
      </c>
      <c r="H863">
        <v>0</v>
      </c>
      <c r="I863">
        <v>0</v>
      </c>
      <c r="J863">
        <v>0</v>
      </c>
      <c r="K863">
        <f t="shared" si="40"/>
        <v>0</v>
      </c>
    </row>
    <row r="864" spans="1:11" x14ac:dyDescent="0.25">
      <c r="A864" s="29">
        <f t="shared" si="41"/>
        <v>862</v>
      </c>
      <c r="B864">
        <v>1</v>
      </c>
      <c r="C864">
        <v>0</v>
      </c>
      <c r="D864">
        <v>0</v>
      </c>
      <c r="E864">
        <v>1</v>
      </c>
      <c r="F864">
        <f t="shared" si="39"/>
        <v>0</v>
      </c>
      <c r="G864">
        <v>0</v>
      </c>
      <c r="H864">
        <v>0</v>
      </c>
      <c r="I864">
        <v>0</v>
      </c>
      <c r="J864">
        <v>0</v>
      </c>
      <c r="K864">
        <f t="shared" si="40"/>
        <v>0</v>
      </c>
    </row>
    <row r="865" spans="1:11" x14ac:dyDescent="0.25">
      <c r="A865" s="29">
        <f t="shared" si="41"/>
        <v>863</v>
      </c>
      <c r="B865">
        <v>0</v>
      </c>
      <c r="C865">
        <v>1</v>
      </c>
      <c r="D865">
        <v>1</v>
      </c>
      <c r="E865">
        <v>1</v>
      </c>
      <c r="F865">
        <f t="shared" si="39"/>
        <v>1</v>
      </c>
      <c r="G865">
        <v>0</v>
      </c>
      <c r="H865">
        <v>0</v>
      </c>
      <c r="I865">
        <v>0</v>
      </c>
      <c r="J865">
        <v>0</v>
      </c>
      <c r="K865">
        <f t="shared" si="40"/>
        <v>0</v>
      </c>
    </row>
    <row r="866" spans="1:11" x14ac:dyDescent="0.25">
      <c r="A866" s="29">
        <f t="shared" si="41"/>
        <v>864</v>
      </c>
      <c r="B866">
        <v>0</v>
      </c>
      <c r="C866">
        <v>1</v>
      </c>
      <c r="D866">
        <v>0</v>
      </c>
      <c r="E866">
        <v>0</v>
      </c>
      <c r="F866">
        <f t="shared" si="39"/>
        <v>0</v>
      </c>
      <c r="G866">
        <v>0</v>
      </c>
      <c r="H866">
        <v>0</v>
      </c>
      <c r="I866">
        <v>0</v>
      </c>
      <c r="J866">
        <v>0</v>
      </c>
      <c r="K866">
        <f t="shared" si="40"/>
        <v>0</v>
      </c>
    </row>
    <row r="867" spans="1:11" x14ac:dyDescent="0.25">
      <c r="A867" s="29">
        <f t="shared" si="41"/>
        <v>865</v>
      </c>
      <c r="B867">
        <v>0</v>
      </c>
      <c r="C867">
        <v>0</v>
      </c>
      <c r="D867">
        <v>0</v>
      </c>
      <c r="E867">
        <v>0</v>
      </c>
      <c r="F867">
        <f t="shared" si="39"/>
        <v>0</v>
      </c>
      <c r="G867">
        <v>0</v>
      </c>
      <c r="H867">
        <v>0</v>
      </c>
      <c r="I867">
        <v>0</v>
      </c>
      <c r="J867">
        <v>0</v>
      </c>
      <c r="K867">
        <f t="shared" si="40"/>
        <v>0</v>
      </c>
    </row>
    <row r="868" spans="1:11" x14ac:dyDescent="0.25">
      <c r="A868" s="29">
        <f t="shared" si="41"/>
        <v>866</v>
      </c>
      <c r="B868">
        <v>0</v>
      </c>
      <c r="C868">
        <v>0</v>
      </c>
      <c r="D868">
        <v>0</v>
      </c>
      <c r="E868">
        <v>0</v>
      </c>
      <c r="F868">
        <f t="shared" si="39"/>
        <v>0</v>
      </c>
      <c r="G868">
        <v>0</v>
      </c>
      <c r="H868">
        <v>0</v>
      </c>
      <c r="I868">
        <v>0</v>
      </c>
      <c r="J868">
        <v>0</v>
      </c>
      <c r="K868">
        <f t="shared" si="40"/>
        <v>0</v>
      </c>
    </row>
    <row r="869" spans="1:11" x14ac:dyDescent="0.25">
      <c r="A869" s="29">
        <f t="shared" si="41"/>
        <v>867</v>
      </c>
      <c r="B869">
        <v>0</v>
      </c>
      <c r="C869">
        <v>1</v>
      </c>
      <c r="D869">
        <v>1</v>
      </c>
      <c r="E869">
        <v>1</v>
      </c>
      <c r="F869">
        <f t="shared" si="39"/>
        <v>1</v>
      </c>
      <c r="G869">
        <v>1</v>
      </c>
      <c r="H869">
        <v>1</v>
      </c>
      <c r="I869">
        <v>1</v>
      </c>
      <c r="J869">
        <v>1</v>
      </c>
      <c r="K869">
        <f t="shared" si="40"/>
        <v>1</v>
      </c>
    </row>
    <row r="870" spans="1:11" x14ac:dyDescent="0.25">
      <c r="A870" s="29">
        <f t="shared" si="41"/>
        <v>868</v>
      </c>
      <c r="B870">
        <v>0</v>
      </c>
      <c r="C870">
        <v>0</v>
      </c>
      <c r="D870">
        <v>0</v>
      </c>
      <c r="E870">
        <v>0</v>
      </c>
      <c r="F870">
        <f t="shared" si="39"/>
        <v>0</v>
      </c>
      <c r="G870">
        <v>0</v>
      </c>
      <c r="H870">
        <v>0</v>
      </c>
      <c r="I870">
        <v>0</v>
      </c>
      <c r="J870">
        <v>0</v>
      </c>
      <c r="K870">
        <f t="shared" si="40"/>
        <v>0</v>
      </c>
    </row>
    <row r="871" spans="1:11" x14ac:dyDescent="0.25">
      <c r="A871" s="29">
        <f t="shared" si="41"/>
        <v>869</v>
      </c>
      <c r="B871">
        <v>0</v>
      </c>
      <c r="C871">
        <v>0</v>
      </c>
      <c r="D871">
        <v>1</v>
      </c>
      <c r="E871">
        <v>0</v>
      </c>
      <c r="F871">
        <f t="shared" si="39"/>
        <v>0</v>
      </c>
      <c r="G871">
        <v>0</v>
      </c>
      <c r="H871">
        <v>1</v>
      </c>
      <c r="I871">
        <v>1</v>
      </c>
      <c r="J871">
        <v>1</v>
      </c>
      <c r="K871">
        <f t="shared" si="40"/>
        <v>1</v>
      </c>
    </row>
    <row r="872" spans="1:11" x14ac:dyDescent="0.25">
      <c r="A872" s="29">
        <f t="shared" si="41"/>
        <v>870</v>
      </c>
      <c r="B872">
        <v>0</v>
      </c>
      <c r="C872">
        <v>0</v>
      </c>
      <c r="D872">
        <v>0</v>
      </c>
      <c r="E872">
        <v>0</v>
      </c>
      <c r="F872">
        <f t="shared" si="39"/>
        <v>0</v>
      </c>
      <c r="G872">
        <v>0</v>
      </c>
      <c r="H872">
        <v>0</v>
      </c>
      <c r="I872">
        <v>0</v>
      </c>
      <c r="J872">
        <v>0</v>
      </c>
      <c r="K872">
        <f t="shared" si="40"/>
        <v>0</v>
      </c>
    </row>
    <row r="873" spans="1:11" x14ac:dyDescent="0.25">
      <c r="A873" s="29">
        <f t="shared" si="41"/>
        <v>871</v>
      </c>
      <c r="B873">
        <v>0</v>
      </c>
      <c r="C873">
        <v>0</v>
      </c>
      <c r="D873">
        <v>0</v>
      </c>
      <c r="E873">
        <v>0</v>
      </c>
      <c r="F873">
        <f t="shared" si="39"/>
        <v>0</v>
      </c>
      <c r="G873">
        <v>0</v>
      </c>
      <c r="H873">
        <v>0</v>
      </c>
      <c r="I873">
        <v>0</v>
      </c>
      <c r="J873">
        <v>0</v>
      </c>
      <c r="K873">
        <f t="shared" si="40"/>
        <v>0</v>
      </c>
    </row>
    <row r="874" spans="1:11" x14ac:dyDescent="0.25">
      <c r="A874" s="29">
        <f t="shared" si="41"/>
        <v>872</v>
      </c>
      <c r="B874">
        <v>0</v>
      </c>
      <c r="C874">
        <v>0</v>
      </c>
      <c r="D874">
        <v>0</v>
      </c>
      <c r="E874">
        <v>0</v>
      </c>
      <c r="F874">
        <f t="shared" si="39"/>
        <v>0</v>
      </c>
      <c r="G874">
        <v>0</v>
      </c>
      <c r="H874">
        <v>0</v>
      </c>
      <c r="I874">
        <v>0</v>
      </c>
      <c r="J874">
        <v>0</v>
      </c>
      <c r="K874">
        <f t="shared" si="40"/>
        <v>0</v>
      </c>
    </row>
    <row r="875" spans="1:11" x14ac:dyDescent="0.25">
      <c r="A875" s="29">
        <f t="shared" si="41"/>
        <v>873</v>
      </c>
      <c r="B875">
        <v>0</v>
      </c>
      <c r="C875">
        <v>0</v>
      </c>
      <c r="D875">
        <v>0</v>
      </c>
      <c r="E875">
        <v>0</v>
      </c>
      <c r="F875">
        <f t="shared" si="39"/>
        <v>0</v>
      </c>
      <c r="G875">
        <v>0</v>
      </c>
      <c r="H875">
        <v>0</v>
      </c>
      <c r="I875">
        <v>0</v>
      </c>
      <c r="J875">
        <v>0</v>
      </c>
      <c r="K875">
        <f t="shared" si="40"/>
        <v>0</v>
      </c>
    </row>
    <row r="876" spans="1:11" x14ac:dyDescent="0.25">
      <c r="A876" s="29">
        <f t="shared" si="41"/>
        <v>874</v>
      </c>
      <c r="B876">
        <v>1</v>
      </c>
      <c r="C876">
        <v>1</v>
      </c>
      <c r="D876">
        <v>1</v>
      </c>
      <c r="E876">
        <v>1</v>
      </c>
      <c r="F876">
        <f t="shared" si="39"/>
        <v>1</v>
      </c>
      <c r="G876">
        <v>0</v>
      </c>
      <c r="H876">
        <v>1</v>
      </c>
      <c r="I876">
        <v>0</v>
      </c>
      <c r="J876">
        <v>1</v>
      </c>
      <c r="K876">
        <f t="shared" si="40"/>
        <v>1</v>
      </c>
    </row>
    <row r="877" spans="1:11" x14ac:dyDescent="0.25">
      <c r="A877" s="29">
        <f t="shared" si="41"/>
        <v>875</v>
      </c>
      <c r="B877">
        <v>0</v>
      </c>
      <c r="C877">
        <v>0</v>
      </c>
      <c r="D877">
        <v>0</v>
      </c>
      <c r="E877">
        <v>0</v>
      </c>
      <c r="F877">
        <f t="shared" si="39"/>
        <v>0</v>
      </c>
      <c r="G877">
        <v>0</v>
      </c>
      <c r="H877">
        <v>0</v>
      </c>
      <c r="I877">
        <v>0</v>
      </c>
      <c r="J877">
        <v>0</v>
      </c>
      <c r="K877">
        <f t="shared" si="40"/>
        <v>0</v>
      </c>
    </row>
    <row r="878" spans="1:11" x14ac:dyDescent="0.25">
      <c r="A878" s="29">
        <f t="shared" si="41"/>
        <v>876</v>
      </c>
      <c r="B878">
        <v>0</v>
      </c>
      <c r="C878">
        <v>0</v>
      </c>
      <c r="D878">
        <v>0</v>
      </c>
      <c r="E878">
        <v>0</v>
      </c>
      <c r="F878">
        <f t="shared" si="39"/>
        <v>0</v>
      </c>
      <c r="G878">
        <v>0</v>
      </c>
      <c r="H878">
        <v>0</v>
      </c>
      <c r="I878">
        <v>0</v>
      </c>
      <c r="J878">
        <v>0</v>
      </c>
      <c r="K878">
        <f t="shared" si="40"/>
        <v>0</v>
      </c>
    </row>
    <row r="879" spans="1:11" x14ac:dyDescent="0.25">
      <c r="A879" s="29">
        <f t="shared" si="41"/>
        <v>877</v>
      </c>
      <c r="B879">
        <v>0</v>
      </c>
      <c r="C879">
        <v>0</v>
      </c>
      <c r="D879">
        <v>0</v>
      </c>
      <c r="E879">
        <v>0</v>
      </c>
      <c r="F879">
        <f t="shared" si="39"/>
        <v>0</v>
      </c>
      <c r="G879">
        <v>0</v>
      </c>
      <c r="H879">
        <v>0</v>
      </c>
      <c r="I879">
        <v>0</v>
      </c>
      <c r="J879">
        <v>0</v>
      </c>
      <c r="K879">
        <f t="shared" si="40"/>
        <v>0</v>
      </c>
    </row>
    <row r="880" spans="1:11" x14ac:dyDescent="0.25">
      <c r="A880" s="29">
        <f t="shared" si="41"/>
        <v>878</v>
      </c>
      <c r="B880">
        <v>0</v>
      </c>
      <c r="C880">
        <v>1</v>
      </c>
      <c r="D880">
        <v>1</v>
      </c>
      <c r="E880">
        <v>1</v>
      </c>
      <c r="F880">
        <f t="shared" si="39"/>
        <v>1</v>
      </c>
      <c r="G880">
        <v>0</v>
      </c>
      <c r="H880">
        <v>0</v>
      </c>
      <c r="I880">
        <v>0</v>
      </c>
      <c r="J880">
        <v>0</v>
      </c>
      <c r="K880">
        <f t="shared" si="40"/>
        <v>0</v>
      </c>
    </row>
    <row r="881" spans="1:11" x14ac:dyDescent="0.25">
      <c r="A881" s="29">
        <f t="shared" si="41"/>
        <v>879</v>
      </c>
      <c r="B881">
        <v>0</v>
      </c>
      <c r="C881">
        <v>0</v>
      </c>
      <c r="D881">
        <v>0</v>
      </c>
      <c r="E881">
        <v>0</v>
      </c>
      <c r="F881">
        <f t="shared" si="39"/>
        <v>0</v>
      </c>
      <c r="G881">
        <v>0</v>
      </c>
      <c r="H881">
        <v>1</v>
      </c>
      <c r="I881">
        <v>1</v>
      </c>
      <c r="J881">
        <v>1</v>
      </c>
      <c r="K881">
        <f t="shared" si="40"/>
        <v>1</v>
      </c>
    </row>
    <row r="882" spans="1:11" x14ac:dyDescent="0.25">
      <c r="A882" s="29">
        <f t="shared" si="41"/>
        <v>880</v>
      </c>
      <c r="B882">
        <v>1</v>
      </c>
      <c r="C882">
        <v>1</v>
      </c>
      <c r="D882">
        <v>1</v>
      </c>
      <c r="E882">
        <v>1</v>
      </c>
      <c r="F882">
        <f t="shared" si="39"/>
        <v>1</v>
      </c>
      <c r="G882">
        <v>0</v>
      </c>
      <c r="H882">
        <v>0</v>
      </c>
      <c r="I882">
        <v>1</v>
      </c>
      <c r="J882">
        <v>0</v>
      </c>
      <c r="K882">
        <f t="shared" si="40"/>
        <v>0</v>
      </c>
    </row>
    <row r="883" spans="1:11" x14ac:dyDescent="0.25">
      <c r="A883" s="29">
        <f t="shared" si="41"/>
        <v>881</v>
      </c>
      <c r="B883">
        <v>0</v>
      </c>
      <c r="C883">
        <v>0</v>
      </c>
      <c r="D883">
        <v>0</v>
      </c>
      <c r="E883">
        <v>0</v>
      </c>
      <c r="F883">
        <f t="shared" si="39"/>
        <v>0</v>
      </c>
      <c r="G883">
        <v>0</v>
      </c>
      <c r="H883">
        <v>1</v>
      </c>
      <c r="I883">
        <v>1</v>
      </c>
      <c r="J883">
        <v>1</v>
      </c>
      <c r="K883">
        <f t="shared" si="40"/>
        <v>1</v>
      </c>
    </row>
    <row r="884" spans="1:11" x14ac:dyDescent="0.25">
      <c r="A884" s="29">
        <f t="shared" si="41"/>
        <v>882</v>
      </c>
      <c r="B884">
        <v>0</v>
      </c>
      <c r="C884">
        <v>0</v>
      </c>
      <c r="D884">
        <v>0</v>
      </c>
      <c r="E884">
        <v>0</v>
      </c>
      <c r="F884">
        <f t="shared" si="39"/>
        <v>0</v>
      </c>
      <c r="G884">
        <v>0</v>
      </c>
      <c r="H884">
        <v>1</v>
      </c>
      <c r="I884">
        <v>1</v>
      </c>
      <c r="J884">
        <v>1</v>
      </c>
      <c r="K884">
        <f t="shared" si="40"/>
        <v>1</v>
      </c>
    </row>
    <row r="885" spans="1:11" x14ac:dyDescent="0.25">
      <c r="A885" s="29">
        <f t="shared" si="41"/>
        <v>883</v>
      </c>
      <c r="B885">
        <v>0</v>
      </c>
      <c r="C885">
        <v>0</v>
      </c>
      <c r="D885">
        <v>0</v>
      </c>
      <c r="E885">
        <v>0</v>
      </c>
      <c r="F885">
        <f t="shared" si="39"/>
        <v>0</v>
      </c>
      <c r="G885">
        <v>0</v>
      </c>
      <c r="H885">
        <v>0</v>
      </c>
      <c r="I885">
        <v>0</v>
      </c>
      <c r="J885">
        <v>0</v>
      </c>
      <c r="K885">
        <f t="shared" si="40"/>
        <v>0</v>
      </c>
    </row>
    <row r="886" spans="1:11" x14ac:dyDescent="0.25">
      <c r="A886" s="29">
        <f t="shared" si="41"/>
        <v>884</v>
      </c>
      <c r="B886">
        <v>0</v>
      </c>
      <c r="C886">
        <v>0</v>
      </c>
      <c r="D886">
        <v>0</v>
      </c>
      <c r="E886">
        <v>0</v>
      </c>
      <c r="F886">
        <f t="shared" si="39"/>
        <v>0</v>
      </c>
      <c r="G886">
        <v>0</v>
      </c>
      <c r="H886">
        <v>1</v>
      </c>
      <c r="I886">
        <v>1</v>
      </c>
      <c r="J886">
        <v>1</v>
      </c>
      <c r="K886">
        <f t="shared" si="40"/>
        <v>1</v>
      </c>
    </row>
    <row r="887" spans="1:11" x14ac:dyDescent="0.25">
      <c r="A887" s="29">
        <f t="shared" si="41"/>
        <v>885</v>
      </c>
      <c r="B887">
        <v>0</v>
      </c>
      <c r="C887">
        <v>1</v>
      </c>
      <c r="D887">
        <v>1</v>
      </c>
      <c r="E887">
        <v>1</v>
      </c>
      <c r="F887">
        <f t="shared" si="39"/>
        <v>1</v>
      </c>
      <c r="G887">
        <v>0</v>
      </c>
      <c r="H887">
        <v>1</v>
      </c>
      <c r="I887">
        <v>1</v>
      </c>
      <c r="J887">
        <v>1</v>
      </c>
      <c r="K887">
        <f t="shared" si="40"/>
        <v>1</v>
      </c>
    </row>
    <row r="888" spans="1:11" x14ac:dyDescent="0.25">
      <c r="A888" s="29">
        <f t="shared" si="41"/>
        <v>886</v>
      </c>
      <c r="B888">
        <v>0</v>
      </c>
      <c r="C888">
        <v>0</v>
      </c>
      <c r="D888">
        <v>0</v>
      </c>
      <c r="E888">
        <v>0</v>
      </c>
      <c r="F888">
        <f t="shared" si="39"/>
        <v>0</v>
      </c>
      <c r="G888">
        <v>0</v>
      </c>
      <c r="H888">
        <v>0</v>
      </c>
      <c r="I888">
        <v>0</v>
      </c>
      <c r="J888">
        <v>0</v>
      </c>
      <c r="K888">
        <f t="shared" si="40"/>
        <v>0</v>
      </c>
    </row>
    <row r="889" spans="1:11" x14ac:dyDescent="0.25">
      <c r="A889" s="29">
        <f t="shared" si="41"/>
        <v>887</v>
      </c>
      <c r="B889">
        <v>0</v>
      </c>
      <c r="C889">
        <v>0</v>
      </c>
      <c r="D889">
        <v>0</v>
      </c>
      <c r="E889">
        <v>0</v>
      </c>
      <c r="F889">
        <f t="shared" si="39"/>
        <v>0</v>
      </c>
      <c r="G889">
        <v>0</v>
      </c>
      <c r="H889">
        <v>0</v>
      </c>
      <c r="I889">
        <v>0</v>
      </c>
      <c r="J889">
        <v>0</v>
      </c>
      <c r="K889">
        <f t="shared" si="40"/>
        <v>0</v>
      </c>
    </row>
    <row r="890" spans="1:11" x14ac:dyDescent="0.25">
      <c r="A890" s="29">
        <f t="shared" si="41"/>
        <v>888</v>
      </c>
      <c r="B890">
        <v>0</v>
      </c>
      <c r="C890">
        <v>1</v>
      </c>
      <c r="D890">
        <v>1</v>
      </c>
      <c r="E890">
        <v>1</v>
      </c>
      <c r="F890">
        <f t="shared" si="39"/>
        <v>1</v>
      </c>
      <c r="G890">
        <v>0</v>
      </c>
      <c r="H890">
        <v>0</v>
      </c>
      <c r="I890">
        <v>0</v>
      </c>
      <c r="J890">
        <v>0</v>
      </c>
      <c r="K890">
        <f t="shared" si="40"/>
        <v>0</v>
      </c>
    </row>
    <row r="891" spans="1:11" x14ac:dyDescent="0.25">
      <c r="A891" s="29">
        <f t="shared" si="41"/>
        <v>889</v>
      </c>
      <c r="B891">
        <v>0</v>
      </c>
      <c r="C891">
        <v>0</v>
      </c>
      <c r="D891">
        <v>0</v>
      </c>
      <c r="E891">
        <v>0</v>
      </c>
      <c r="F891">
        <f t="shared" si="39"/>
        <v>0</v>
      </c>
      <c r="G891">
        <v>0</v>
      </c>
      <c r="H891">
        <v>0</v>
      </c>
      <c r="I891">
        <v>0</v>
      </c>
      <c r="J891">
        <v>0</v>
      </c>
      <c r="K891">
        <f t="shared" si="40"/>
        <v>0</v>
      </c>
    </row>
    <row r="892" spans="1:11" x14ac:dyDescent="0.25">
      <c r="A892" s="29">
        <f t="shared" si="41"/>
        <v>890</v>
      </c>
      <c r="B892">
        <v>0</v>
      </c>
      <c r="C892">
        <v>0</v>
      </c>
      <c r="D892">
        <v>0</v>
      </c>
      <c r="E892">
        <v>0</v>
      </c>
      <c r="F892">
        <f t="shared" si="39"/>
        <v>0</v>
      </c>
      <c r="G892">
        <v>0</v>
      </c>
      <c r="H892">
        <v>0</v>
      </c>
      <c r="I892">
        <v>1</v>
      </c>
      <c r="J892">
        <v>1</v>
      </c>
      <c r="K892">
        <f t="shared" si="40"/>
        <v>0</v>
      </c>
    </row>
    <row r="893" spans="1:11" x14ac:dyDescent="0.25">
      <c r="A893" s="29">
        <f t="shared" si="41"/>
        <v>891</v>
      </c>
      <c r="B893">
        <v>0</v>
      </c>
      <c r="C893">
        <v>0</v>
      </c>
      <c r="D893">
        <v>0</v>
      </c>
      <c r="E893">
        <v>0</v>
      </c>
      <c r="F893">
        <f t="shared" si="39"/>
        <v>0</v>
      </c>
      <c r="G893">
        <v>0</v>
      </c>
      <c r="H893">
        <v>0</v>
      </c>
      <c r="I893">
        <v>0</v>
      </c>
      <c r="J893">
        <v>0</v>
      </c>
      <c r="K893">
        <f t="shared" si="40"/>
        <v>0</v>
      </c>
    </row>
    <row r="894" spans="1:11" x14ac:dyDescent="0.25">
      <c r="A894" s="29">
        <f t="shared" si="41"/>
        <v>892</v>
      </c>
      <c r="B894">
        <v>0</v>
      </c>
      <c r="C894">
        <v>0</v>
      </c>
      <c r="D894">
        <v>0</v>
      </c>
      <c r="E894">
        <v>0</v>
      </c>
      <c r="F894">
        <f t="shared" si="39"/>
        <v>0</v>
      </c>
      <c r="G894">
        <v>0</v>
      </c>
      <c r="H894">
        <v>0</v>
      </c>
      <c r="I894">
        <v>0</v>
      </c>
      <c r="J894">
        <v>0</v>
      </c>
      <c r="K894">
        <f t="shared" si="40"/>
        <v>0</v>
      </c>
    </row>
    <row r="895" spans="1:11" x14ac:dyDescent="0.25">
      <c r="A895" s="29">
        <f t="shared" si="41"/>
        <v>893</v>
      </c>
      <c r="B895">
        <v>0</v>
      </c>
      <c r="C895">
        <v>0</v>
      </c>
      <c r="D895">
        <v>0</v>
      </c>
      <c r="E895">
        <v>0</v>
      </c>
      <c r="F895">
        <f t="shared" si="39"/>
        <v>0</v>
      </c>
      <c r="G895">
        <v>0</v>
      </c>
      <c r="H895">
        <v>0</v>
      </c>
      <c r="I895">
        <v>0</v>
      </c>
      <c r="J895">
        <v>0</v>
      </c>
      <c r="K895">
        <f t="shared" si="40"/>
        <v>0</v>
      </c>
    </row>
    <row r="896" spans="1:11" x14ac:dyDescent="0.25">
      <c r="A896" s="29">
        <f t="shared" si="41"/>
        <v>894</v>
      </c>
      <c r="B896">
        <v>0</v>
      </c>
      <c r="C896">
        <v>0</v>
      </c>
      <c r="D896">
        <v>0</v>
      </c>
      <c r="E896">
        <v>0</v>
      </c>
      <c r="F896">
        <f t="shared" si="39"/>
        <v>0</v>
      </c>
      <c r="G896">
        <v>0</v>
      </c>
      <c r="H896">
        <v>0</v>
      </c>
      <c r="I896">
        <v>1</v>
      </c>
      <c r="J896">
        <v>0</v>
      </c>
      <c r="K896">
        <f t="shared" si="40"/>
        <v>0</v>
      </c>
    </row>
    <row r="897" spans="1:11" x14ac:dyDescent="0.25">
      <c r="A897" s="29">
        <f t="shared" si="41"/>
        <v>895</v>
      </c>
      <c r="B897">
        <v>0</v>
      </c>
      <c r="C897">
        <v>0</v>
      </c>
      <c r="D897">
        <v>0</v>
      </c>
      <c r="E897">
        <v>0</v>
      </c>
      <c r="F897">
        <f t="shared" si="39"/>
        <v>0</v>
      </c>
      <c r="G897">
        <v>0</v>
      </c>
      <c r="H897">
        <v>0</v>
      </c>
      <c r="I897">
        <v>0</v>
      </c>
      <c r="J897">
        <v>0</v>
      </c>
      <c r="K897">
        <f t="shared" si="40"/>
        <v>0</v>
      </c>
    </row>
    <row r="898" spans="1:11" x14ac:dyDescent="0.25">
      <c r="A898" s="29">
        <f t="shared" si="41"/>
        <v>896</v>
      </c>
      <c r="B898">
        <v>0</v>
      </c>
      <c r="C898">
        <v>0</v>
      </c>
      <c r="D898">
        <v>0</v>
      </c>
      <c r="E898">
        <v>0</v>
      </c>
      <c r="F898">
        <f t="shared" si="39"/>
        <v>0</v>
      </c>
      <c r="G898">
        <v>0</v>
      </c>
      <c r="H898">
        <v>0</v>
      </c>
      <c r="I898">
        <v>0</v>
      </c>
      <c r="J898">
        <v>0</v>
      </c>
      <c r="K898">
        <f t="shared" si="40"/>
        <v>0</v>
      </c>
    </row>
    <row r="899" spans="1:11" x14ac:dyDescent="0.25">
      <c r="A899" s="29">
        <f t="shared" si="41"/>
        <v>897</v>
      </c>
      <c r="B899">
        <v>0</v>
      </c>
      <c r="C899">
        <v>0</v>
      </c>
      <c r="D899">
        <v>0</v>
      </c>
      <c r="E899">
        <v>0</v>
      </c>
      <c r="F899">
        <f t="shared" si="39"/>
        <v>0</v>
      </c>
      <c r="G899">
        <v>0</v>
      </c>
      <c r="H899">
        <v>0</v>
      </c>
      <c r="I899">
        <v>0</v>
      </c>
      <c r="J899">
        <v>0</v>
      </c>
      <c r="K899">
        <f t="shared" si="40"/>
        <v>0</v>
      </c>
    </row>
    <row r="900" spans="1:11" x14ac:dyDescent="0.25">
      <c r="A900" s="29">
        <f t="shared" si="41"/>
        <v>898</v>
      </c>
      <c r="B900">
        <v>0</v>
      </c>
      <c r="C900">
        <v>1</v>
      </c>
      <c r="D900">
        <v>0</v>
      </c>
      <c r="E900">
        <v>1</v>
      </c>
      <c r="F900">
        <f t="shared" ref="F900:F963" si="42">IF(SUMPRODUCT(C900:E900,$N$1:$P$1)&lt;$Q$1,0,1)</f>
        <v>1</v>
      </c>
      <c r="G900">
        <v>0</v>
      </c>
      <c r="H900">
        <v>1</v>
      </c>
      <c r="I900">
        <v>1</v>
      </c>
      <c r="J900">
        <v>0</v>
      </c>
      <c r="K900">
        <f t="shared" ref="K900:K963" si="43">IF(SUMPRODUCT(H900:J900,$N$1:$P$1)&lt;$Q$1,0,1)</f>
        <v>0</v>
      </c>
    </row>
    <row r="901" spans="1:11" x14ac:dyDescent="0.25">
      <c r="A901" s="29">
        <f t="shared" ref="A901:A964" si="44">A900+1</f>
        <v>899</v>
      </c>
      <c r="B901">
        <v>0</v>
      </c>
      <c r="C901">
        <v>0</v>
      </c>
      <c r="D901">
        <v>0</v>
      </c>
      <c r="E901">
        <v>1</v>
      </c>
      <c r="F901">
        <f t="shared" si="42"/>
        <v>0</v>
      </c>
      <c r="G901">
        <v>0</v>
      </c>
      <c r="H901">
        <v>0</v>
      </c>
      <c r="I901">
        <v>0</v>
      </c>
      <c r="J901">
        <v>0</v>
      </c>
      <c r="K901">
        <f t="shared" si="43"/>
        <v>0</v>
      </c>
    </row>
    <row r="902" spans="1:11" x14ac:dyDescent="0.25">
      <c r="A902" s="29">
        <f t="shared" si="44"/>
        <v>900</v>
      </c>
      <c r="B902">
        <v>0</v>
      </c>
      <c r="C902">
        <v>0</v>
      </c>
      <c r="D902">
        <v>0</v>
      </c>
      <c r="E902">
        <v>0</v>
      </c>
      <c r="F902">
        <f t="shared" si="42"/>
        <v>0</v>
      </c>
      <c r="G902">
        <v>0</v>
      </c>
      <c r="H902">
        <v>1</v>
      </c>
      <c r="I902">
        <v>1</v>
      </c>
      <c r="J902">
        <v>1</v>
      </c>
      <c r="K902">
        <f t="shared" si="43"/>
        <v>1</v>
      </c>
    </row>
    <row r="903" spans="1:11" x14ac:dyDescent="0.25">
      <c r="A903" s="29">
        <f t="shared" si="44"/>
        <v>901</v>
      </c>
      <c r="B903">
        <v>0</v>
      </c>
      <c r="C903">
        <v>0</v>
      </c>
      <c r="D903">
        <v>0</v>
      </c>
      <c r="E903">
        <v>0</v>
      </c>
      <c r="F903">
        <f t="shared" si="42"/>
        <v>0</v>
      </c>
      <c r="G903">
        <v>0</v>
      </c>
      <c r="H903">
        <v>0</v>
      </c>
      <c r="I903">
        <v>0</v>
      </c>
      <c r="J903">
        <v>0</v>
      </c>
      <c r="K903">
        <f t="shared" si="43"/>
        <v>0</v>
      </c>
    </row>
    <row r="904" spans="1:11" x14ac:dyDescent="0.25">
      <c r="A904" s="29">
        <f t="shared" si="44"/>
        <v>902</v>
      </c>
      <c r="B904">
        <v>0</v>
      </c>
      <c r="C904">
        <v>0</v>
      </c>
      <c r="D904">
        <v>0</v>
      </c>
      <c r="E904">
        <v>0</v>
      </c>
      <c r="F904">
        <f t="shared" si="42"/>
        <v>0</v>
      </c>
      <c r="G904">
        <v>0</v>
      </c>
      <c r="H904">
        <v>0</v>
      </c>
      <c r="I904">
        <v>1</v>
      </c>
      <c r="J904">
        <v>1</v>
      </c>
      <c r="K904">
        <f t="shared" si="43"/>
        <v>0</v>
      </c>
    </row>
    <row r="905" spans="1:11" x14ac:dyDescent="0.25">
      <c r="A905" s="29">
        <f t="shared" si="44"/>
        <v>903</v>
      </c>
      <c r="B905">
        <v>0</v>
      </c>
      <c r="C905">
        <v>0</v>
      </c>
      <c r="D905">
        <v>0</v>
      </c>
      <c r="E905">
        <v>0</v>
      </c>
      <c r="F905">
        <f t="shared" si="42"/>
        <v>0</v>
      </c>
      <c r="G905">
        <v>0</v>
      </c>
      <c r="H905">
        <v>0</v>
      </c>
      <c r="I905">
        <v>0</v>
      </c>
      <c r="J905">
        <v>0</v>
      </c>
      <c r="K905">
        <f t="shared" si="43"/>
        <v>0</v>
      </c>
    </row>
    <row r="906" spans="1:11" x14ac:dyDescent="0.25">
      <c r="A906" s="29">
        <f t="shared" si="44"/>
        <v>904</v>
      </c>
      <c r="B906">
        <v>0</v>
      </c>
      <c r="C906">
        <v>0</v>
      </c>
      <c r="D906">
        <v>0</v>
      </c>
      <c r="E906">
        <v>0</v>
      </c>
      <c r="F906">
        <f t="shared" si="42"/>
        <v>0</v>
      </c>
      <c r="G906">
        <v>0</v>
      </c>
      <c r="H906">
        <v>0</v>
      </c>
      <c r="I906">
        <v>0</v>
      </c>
      <c r="J906">
        <v>0</v>
      </c>
      <c r="K906">
        <f t="shared" si="43"/>
        <v>0</v>
      </c>
    </row>
    <row r="907" spans="1:11" x14ac:dyDescent="0.25">
      <c r="A907" s="29">
        <f t="shared" si="44"/>
        <v>905</v>
      </c>
      <c r="B907">
        <v>0</v>
      </c>
      <c r="C907">
        <v>0</v>
      </c>
      <c r="D907">
        <v>0</v>
      </c>
      <c r="E907">
        <v>0</v>
      </c>
      <c r="F907">
        <f t="shared" si="42"/>
        <v>0</v>
      </c>
      <c r="G907">
        <v>0</v>
      </c>
      <c r="H907">
        <v>0</v>
      </c>
      <c r="I907">
        <v>0</v>
      </c>
      <c r="J907">
        <v>0</v>
      </c>
      <c r="K907">
        <f t="shared" si="43"/>
        <v>0</v>
      </c>
    </row>
    <row r="908" spans="1:11" x14ac:dyDescent="0.25">
      <c r="A908" s="29">
        <f t="shared" si="44"/>
        <v>906</v>
      </c>
      <c r="B908">
        <v>1</v>
      </c>
      <c r="C908">
        <v>0</v>
      </c>
      <c r="D908">
        <v>0</v>
      </c>
      <c r="E908">
        <v>0</v>
      </c>
      <c r="F908">
        <f t="shared" si="42"/>
        <v>0</v>
      </c>
      <c r="G908">
        <v>0</v>
      </c>
      <c r="H908">
        <v>1</v>
      </c>
      <c r="I908">
        <v>0</v>
      </c>
      <c r="J908">
        <v>1</v>
      </c>
      <c r="K908">
        <f t="shared" si="43"/>
        <v>1</v>
      </c>
    </row>
    <row r="909" spans="1:11" x14ac:dyDescent="0.25">
      <c r="A909" s="29">
        <f t="shared" si="44"/>
        <v>907</v>
      </c>
      <c r="B909">
        <v>1</v>
      </c>
      <c r="C909">
        <v>1</v>
      </c>
      <c r="D909">
        <v>1</v>
      </c>
      <c r="E909">
        <v>1</v>
      </c>
      <c r="F909">
        <f t="shared" si="42"/>
        <v>1</v>
      </c>
      <c r="G909">
        <v>0</v>
      </c>
      <c r="H909">
        <v>0</v>
      </c>
      <c r="I909">
        <v>0</v>
      </c>
      <c r="J909">
        <v>0</v>
      </c>
      <c r="K909">
        <f t="shared" si="43"/>
        <v>0</v>
      </c>
    </row>
    <row r="910" spans="1:11" x14ac:dyDescent="0.25">
      <c r="A910" s="29">
        <f t="shared" si="44"/>
        <v>908</v>
      </c>
      <c r="B910">
        <v>0</v>
      </c>
      <c r="C910">
        <v>1</v>
      </c>
      <c r="D910">
        <v>0</v>
      </c>
      <c r="E910">
        <v>1</v>
      </c>
      <c r="F910">
        <f t="shared" si="42"/>
        <v>1</v>
      </c>
      <c r="G910">
        <v>0</v>
      </c>
      <c r="H910">
        <v>0</v>
      </c>
      <c r="I910">
        <v>0</v>
      </c>
      <c r="J910">
        <v>0</v>
      </c>
      <c r="K910">
        <f t="shared" si="43"/>
        <v>0</v>
      </c>
    </row>
    <row r="911" spans="1:11" x14ac:dyDescent="0.25">
      <c r="A911" s="29">
        <f t="shared" si="44"/>
        <v>909</v>
      </c>
      <c r="B911">
        <v>0</v>
      </c>
      <c r="C911">
        <v>0</v>
      </c>
      <c r="D911">
        <v>0</v>
      </c>
      <c r="E911">
        <v>0</v>
      </c>
      <c r="F911">
        <f t="shared" si="42"/>
        <v>0</v>
      </c>
      <c r="G911">
        <v>0</v>
      </c>
      <c r="H911">
        <v>0</v>
      </c>
      <c r="I911">
        <v>0</v>
      </c>
      <c r="J911">
        <v>0</v>
      </c>
      <c r="K911">
        <f t="shared" si="43"/>
        <v>0</v>
      </c>
    </row>
    <row r="912" spans="1:11" x14ac:dyDescent="0.25">
      <c r="A912" s="29">
        <f t="shared" si="44"/>
        <v>910</v>
      </c>
      <c r="B912">
        <v>0</v>
      </c>
      <c r="C912">
        <v>0</v>
      </c>
      <c r="D912">
        <v>1</v>
      </c>
      <c r="E912">
        <v>0</v>
      </c>
      <c r="F912">
        <f t="shared" si="42"/>
        <v>0</v>
      </c>
      <c r="G912">
        <v>0</v>
      </c>
      <c r="H912">
        <v>0</v>
      </c>
      <c r="I912">
        <v>0</v>
      </c>
      <c r="J912">
        <v>0</v>
      </c>
      <c r="K912">
        <f t="shared" si="43"/>
        <v>0</v>
      </c>
    </row>
    <row r="913" spans="1:11" x14ac:dyDescent="0.25">
      <c r="A913" s="29">
        <f t="shared" si="44"/>
        <v>911</v>
      </c>
      <c r="B913">
        <v>0</v>
      </c>
      <c r="C913">
        <v>0</v>
      </c>
      <c r="D913">
        <v>1</v>
      </c>
      <c r="E913">
        <v>0</v>
      </c>
      <c r="F913">
        <f t="shared" si="42"/>
        <v>0</v>
      </c>
      <c r="G913">
        <v>0</v>
      </c>
      <c r="H913">
        <v>0</v>
      </c>
      <c r="I913">
        <v>0</v>
      </c>
      <c r="J913">
        <v>0</v>
      </c>
      <c r="K913">
        <f t="shared" si="43"/>
        <v>0</v>
      </c>
    </row>
    <row r="914" spans="1:11" x14ac:dyDescent="0.25">
      <c r="A914" s="29">
        <f t="shared" si="44"/>
        <v>912</v>
      </c>
      <c r="B914">
        <v>0</v>
      </c>
      <c r="C914">
        <v>0</v>
      </c>
      <c r="D914">
        <v>0</v>
      </c>
      <c r="E914">
        <v>0</v>
      </c>
      <c r="F914">
        <f t="shared" si="42"/>
        <v>0</v>
      </c>
      <c r="G914">
        <v>0</v>
      </c>
      <c r="H914">
        <v>0</v>
      </c>
      <c r="I914">
        <v>0</v>
      </c>
      <c r="J914">
        <v>0</v>
      </c>
      <c r="K914">
        <f t="shared" si="43"/>
        <v>0</v>
      </c>
    </row>
    <row r="915" spans="1:11" x14ac:dyDescent="0.25">
      <c r="A915" s="29">
        <f t="shared" si="44"/>
        <v>913</v>
      </c>
      <c r="B915">
        <v>0</v>
      </c>
      <c r="C915">
        <v>0</v>
      </c>
      <c r="D915">
        <v>0</v>
      </c>
      <c r="E915">
        <v>0</v>
      </c>
      <c r="F915">
        <f t="shared" si="42"/>
        <v>0</v>
      </c>
      <c r="G915">
        <v>0</v>
      </c>
      <c r="H915">
        <v>0</v>
      </c>
      <c r="I915">
        <v>0</v>
      </c>
      <c r="J915">
        <v>0</v>
      </c>
      <c r="K915">
        <f t="shared" si="43"/>
        <v>0</v>
      </c>
    </row>
    <row r="916" spans="1:11" x14ac:dyDescent="0.25">
      <c r="A916" s="29">
        <f t="shared" si="44"/>
        <v>914</v>
      </c>
      <c r="B916">
        <v>0</v>
      </c>
      <c r="C916">
        <v>0</v>
      </c>
      <c r="D916">
        <v>0</v>
      </c>
      <c r="E916">
        <v>0</v>
      </c>
      <c r="F916">
        <f t="shared" si="42"/>
        <v>0</v>
      </c>
      <c r="G916">
        <v>0</v>
      </c>
      <c r="H916">
        <v>0</v>
      </c>
      <c r="I916">
        <v>1</v>
      </c>
      <c r="J916">
        <v>0</v>
      </c>
      <c r="K916">
        <f t="shared" si="43"/>
        <v>0</v>
      </c>
    </row>
    <row r="917" spans="1:11" x14ac:dyDescent="0.25">
      <c r="A917" s="29">
        <f t="shared" si="44"/>
        <v>915</v>
      </c>
      <c r="B917">
        <v>0</v>
      </c>
      <c r="C917">
        <v>0</v>
      </c>
      <c r="D917">
        <v>0</v>
      </c>
      <c r="E917">
        <v>0</v>
      </c>
      <c r="F917">
        <f t="shared" si="42"/>
        <v>0</v>
      </c>
      <c r="G917">
        <v>0</v>
      </c>
      <c r="H917">
        <v>0</v>
      </c>
      <c r="I917">
        <v>1</v>
      </c>
      <c r="J917">
        <v>1</v>
      </c>
      <c r="K917">
        <f t="shared" si="43"/>
        <v>0</v>
      </c>
    </row>
    <row r="918" spans="1:11" x14ac:dyDescent="0.25">
      <c r="A918" s="29">
        <f t="shared" si="44"/>
        <v>916</v>
      </c>
      <c r="B918">
        <v>0</v>
      </c>
      <c r="C918">
        <v>0</v>
      </c>
      <c r="D918">
        <v>0</v>
      </c>
      <c r="E918">
        <v>0</v>
      </c>
      <c r="F918">
        <f t="shared" si="42"/>
        <v>0</v>
      </c>
      <c r="G918">
        <v>0</v>
      </c>
      <c r="H918">
        <v>1</v>
      </c>
      <c r="I918">
        <v>1</v>
      </c>
      <c r="J918">
        <v>1</v>
      </c>
      <c r="K918">
        <f t="shared" si="43"/>
        <v>1</v>
      </c>
    </row>
    <row r="919" spans="1:11" x14ac:dyDescent="0.25">
      <c r="A919" s="29">
        <f t="shared" si="44"/>
        <v>917</v>
      </c>
      <c r="B919">
        <v>0</v>
      </c>
      <c r="C919">
        <v>1</v>
      </c>
      <c r="D919">
        <v>1</v>
      </c>
      <c r="E919">
        <v>1</v>
      </c>
      <c r="F919">
        <f t="shared" si="42"/>
        <v>1</v>
      </c>
      <c r="G919">
        <v>0</v>
      </c>
      <c r="H919">
        <v>0</v>
      </c>
      <c r="I919">
        <v>0</v>
      </c>
      <c r="J919">
        <v>0</v>
      </c>
      <c r="K919">
        <f t="shared" si="43"/>
        <v>0</v>
      </c>
    </row>
    <row r="920" spans="1:11" x14ac:dyDescent="0.25">
      <c r="A920" s="29">
        <f t="shared" si="44"/>
        <v>918</v>
      </c>
      <c r="B920">
        <v>1</v>
      </c>
      <c r="C920">
        <v>1</v>
      </c>
      <c r="D920">
        <v>1</v>
      </c>
      <c r="E920">
        <v>1</v>
      </c>
      <c r="F920">
        <f t="shared" si="42"/>
        <v>1</v>
      </c>
      <c r="G920">
        <v>0</v>
      </c>
      <c r="H920">
        <v>0</v>
      </c>
      <c r="I920">
        <v>0</v>
      </c>
      <c r="J920">
        <v>0</v>
      </c>
      <c r="K920">
        <f t="shared" si="43"/>
        <v>0</v>
      </c>
    </row>
    <row r="921" spans="1:11" x14ac:dyDescent="0.25">
      <c r="A921" s="29">
        <f t="shared" si="44"/>
        <v>919</v>
      </c>
      <c r="B921">
        <v>0</v>
      </c>
      <c r="C921">
        <v>0</v>
      </c>
      <c r="D921">
        <v>0</v>
      </c>
      <c r="E921">
        <v>0</v>
      </c>
      <c r="F921">
        <f t="shared" si="42"/>
        <v>0</v>
      </c>
      <c r="G921">
        <v>0</v>
      </c>
      <c r="H921">
        <v>0</v>
      </c>
      <c r="I921">
        <v>0</v>
      </c>
      <c r="J921">
        <v>0</v>
      </c>
      <c r="K921">
        <f t="shared" si="43"/>
        <v>0</v>
      </c>
    </row>
    <row r="922" spans="1:11" x14ac:dyDescent="0.25">
      <c r="A922" s="29">
        <f t="shared" si="44"/>
        <v>920</v>
      </c>
      <c r="B922">
        <v>1</v>
      </c>
      <c r="C922">
        <v>1</v>
      </c>
      <c r="D922">
        <v>1</v>
      </c>
      <c r="E922">
        <v>1</v>
      </c>
      <c r="F922">
        <f t="shared" si="42"/>
        <v>1</v>
      </c>
      <c r="G922">
        <v>0</v>
      </c>
      <c r="H922">
        <v>0</v>
      </c>
      <c r="I922">
        <v>0</v>
      </c>
      <c r="J922">
        <v>0</v>
      </c>
      <c r="K922">
        <f t="shared" si="43"/>
        <v>0</v>
      </c>
    </row>
    <row r="923" spans="1:11" x14ac:dyDescent="0.25">
      <c r="A923" s="29">
        <f t="shared" si="44"/>
        <v>921</v>
      </c>
      <c r="B923">
        <v>0</v>
      </c>
      <c r="C923">
        <v>0</v>
      </c>
      <c r="D923">
        <v>0</v>
      </c>
      <c r="E923">
        <v>0</v>
      </c>
      <c r="F923">
        <f t="shared" si="42"/>
        <v>0</v>
      </c>
      <c r="G923">
        <v>0</v>
      </c>
      <c r="H923">
        <v>0</v>
      </c>
      <c r="I923">
        <v>0</v>
      </c>
      <c r="J923">
        <v>0</v>
      </c>
      <c r="K923">
        <f t="shared" si="43"/>
        <v>0</v>
      </c>
    </row>
    <row r="924" spans="1:11" x14ac:dyDescent="0.25">
      <c r="A924" s="29">
        <f t="shared" si="44"/>
        <v>922</v>
      </c>
      <c r="B924">
        <v>0</v>
      </c>
      <c r="C924">
        <v>0</v>
      </c>
      <c r="D924">
        <v>0</v>
      </c>
      <c r="E924">
        <v>0</v>
      </c>
      <c r="F924">
        <f t="shared" si="42"/>
        <v>0</v>
      </c>
      <c r="G924">
        <v>0</v>
      </c>
      <c r="H924">
        <v>0</v>
      </c>
      <c r="I924">
        <v>0</v>
      </c>
      <c r="J924">
        <v>0</v>
      </c>
      <c r="K924">
        <f t="shared" si="43"/>
        <v>0</v>
      </c>
    </row>
    <row r="925" spans="1:11" x14ac:dyDescent="0.25">
      <c r="A925" s="29">
        <f t="shared" si="44"/>
        <v>923</v>
      </c>
      <c r="B925">
        <v>0</v>
      </c>
      <c r="C925">
        <v>0</v>
      </c>
      <c r="D925">
        <v>0</v>
      </c>
      <c r="E925">
        <v>0</v>
      </c>
      <c r="F925">
        <f t="shared" si="42"/>
        <v>0</v>
      </c>
      <c r="G925">
        <v>0</v>
      </c>
      <c r="H925">
        <v>1</v>
      </c>
      <c r="I925">
        <v>1</v>
      </c>
      <c r="J925">
        <v>1</v>
      </c>
      <c r="K925">
        <f t="shared" si="43"/>
        <v>1</v>
      </c>
    </row>
    <row r="926" spans="1:11" x14ac:dyDescent="0.25">
      <c r="A926" s="29">
        <f t="shared" si="44"/>
        <v>924</v>
      </c>
      <c r="B926">
        <v>0</v>
      </c>
      <c r="C926">
        <v>0</v>
      </c>
      <c r="D926">
        <v>0</v>
      </c>
      <c r="E926">
        <v>0</v>
      </c>
      <c r="F926">
        <f t="shared" si="42"/>
        <v>0</v>
      </c>
      <c r="G926">
        <v>0</v>
      </c>
      <c r="H926">
        <v>0</v>
      </c>
      <c r="I926">
        <v>0</v>
      </c>
      <c r="J926">
        <v>0</v>
      </c>
      <c r="K926">
        <f t="shared" si="43"/>
        <v>0</v>
      </c>
    </row>
    <row r="927" spans="1:11" x14ac:dyDescent="0.25">
      <c r="A927" s="29">
        <f t="shared" si="44"/>
        <v>925</v>
      </c>
      <c r="B927">
        <v>1</v>
      </c>
      <c r="C927">
        <v>0</v>
      </c>
      <c r="D927">
        <v>0</v>
      </c>
      <c r="E927">
        <v>0</v>
      </c>
      <c r="F927">
        <f t="shared" si="42"/>
        <v>0</v>
      </c>
      <c r="G927">
        <v>0</v>
      </c>
      <c r="H927">
        <v>0</v>
      </c>
      <c r="I927">
        <v>0</v>
      </c>
      <c r="J927">
        <v>0</v>
      </c>
      <c r="K927">
        <f t="shared" si="43"/>
        <v>0</v>
      </c>
    </row>
    <row r="928" spans="1:11" x14ac:dyDescent="0.25">
      <c r="A928" s="29">
        <f t="shared" si="44"/>
        <v>926</v>
      </c>
      <c r="B928">
        <v>1</v>
      </c>
      <c r="C928">
        <v>1</v>
      </c>
      <c r="D928">
        <v>1</v>
      </c>
      <c r="E928">
        <v>1</v>
      </c>
      <c r="F928">
        <f t="shared" si="42"/>
        <v>1</v>
      </c>
      <c r="G928">
        <v>0</v>
      </c>
      <c r="H928">
        <v>1</v>
      </c>
      <c r="I928">
        <v>1</v>
      </c>
      <c r="J928">
        <v>1</v>
      </c>
      <c r="K928">
        <f t="shared" si="43"/>
        <v>1</v>
      </c>
    </row>
    <row r="929" spans="1:11" x14ac:dyDescent="0.25">
      <c r="A929" s="29">
        <f t="shared" si="44"/>
        <v>927</v>
      </c>
      <c r="B929">
        <v>0</v>
      </c>
      <c r="C929">
        <v>0</v>
      </c>
      <c r="D929">
        <v>0</v>
      </c>
      <c r="E929">
        <v>0</v>
      </c>
      <c r="F929">
        <f t="shared" si="42"/>
        <v>0</v>
      </c>
      <c r="G929">
        <v>0</v>
      </c>
      <c r="H929">
        <v>0</v>
      </c>
      <c r="I929">
        <v>0</v>
      </c>
      <c r="J929">
        <v>0</v>
      </c>
      <c r="K929">
        <f t="shared" si="43"/>
        <v>0</v>
      </c>
    </row>
    <row r="930" spans="1:11" x14ac:dyDescent="0.25">
      <c r="A930" s="29">
        <f t="shared" si="44"/>
        <v>928</v>
      </c>
      <c r="B930">
        <v>0</v>
      </c>
      <c r="C930">
        <v>0</v>
      </c>
      <c r="D930">
        <v>0</v>
      </c>
      <c r="E930">
        <v>0</v>
      </c>
      <c r="F930">
        <f t="shared" si="42"/>
        <v>0</v>
      </c>
      <c r="G930">
        <v>1</v>
      </c>
      <c r="H930">
        <v>1</v>
      </c>
      <c r="I930">
        <v>1</v>
      </c>
      <c r="J930">
        <v>1</v>
      </c>
      <c r="K930">
        <f t="shared" si="43"/>
        <v>1</v>
      </c>
    </row>
    <row r="931" spans="1:11" x14ac:dyDescent="0.25">
      <c r="A931" s="29">
        <f t="shared" si="44"/>
        <v>929</v>
      </c>
      <c r="B931">
        <v>0</v>
      </c>
      <c r="C931">
        <v>0</v>
      </c>
      <c r="D931">
        <v>0</v>
      </c>
      <c r="E931">
        <v>0</v>
      </c>
      <c r="F931">
        <f t="shared" si="42"/>
        <v>0</v>
      </c>
      <c r="G931">
        <v>0</v>
      </c>
      <c r="H931">
        <v>1</v>
      </c>
      <c r="I931">
        <v>0</v>
      </c>
      <c r="J931">
        <v>1</v>
      </c>
      <c r="K931">
        <f t="shared" si="43"/>
        <v>1</v>
      </c>
    </row>
    <row r="932" spans="1:11" x14ac:dyDescent="0.25">
      <c r="A932" s="29">
        <f t="shared" si="44"/>
        <v>930</v>
      </c>
      <c r="B932">
        <v>0</v>
      </c>
      <c r="C932">
        <v>0</v>
      </c>
      <c r="D932">
        <v>0</v>
      </c>
      <c r="E932">
        <v>0</v>
      </c>
      <c r="F932">
        <f t="shared" si="42"/>
        <v>0</v>
      </c>
      <c r="G932">
        <v>0</v>
      </c>
      <c r="H932">
        <v>1</v>
      </c>
      <c r="I932">
        <v>1</v>
      </c>
      <c r="J932">
        <v>1</v>
      </c>
      <c r="K932">
        <f t="shared" si="43"/>
        <v>1</v>
      </c>
    </row>
    <row r="933" spans="1:11" x14ac:dyDescent="0.25">
      <c r="A933" s="29">
        <f t="shared" si="44"/>
        <v>931</v>
      </c>
      <c r="B933">
        <v>0</v>
      </c>
      <c r="C933">
        <v>0</v>
      </c>
      <c r="D933">
        <v>0</v>
      </c>
      <c r="E933">
        <v>0</v>
      </c>
      <c r="F933">
        <f t="shared" si="42"/>
        <v>0</v>
      </c>
      <c r="G933">
        <v>0</v>
      </c>
      <c r="H933">
        <v>0</v>
      </c>
      <c r="I933">
        <v>1</v>
      </c>
      <c r="J933">
        <v>0</v>
      </c>
      <c r="K933">
        <f t="shared" si="43"/>
        <v>0</v>
      </c>
    </row>
    <row r="934" spans="1:11" x14ac:dyDescent="0.25">
      <c r="A934" s="29">
        <f t="shared" si="44"/>
        <v>932</v>
      </c>
      <c r="B934">
        <v>1</v>
      </c>
      <c r="C934">
        <v>1</v>
      </c>
      <c r="D934">
        <v>1</v>
      </c>
      <c r="E934">
        <v>1</v>
      </c>
      <c r="F934">
        <f t="shared" si="42"/>
        <v>1</v>
      </c>
      <c r="G934">
        <v>0</v>
      </c>
      <c r="H934">
        <v>0</v>
      </c>
      <c r="I934">
        <v>0</v>
      </c>
      <c r="J934">
        <v>0</v>
      </c>
      <c r="K934">
        <f t="shared" si="43"/>
        <v>0</v>
      </c>
    </row>
    <row r="935" spans="1:11" x14ac:dyDescent="0.25">
      <c r="A935" s="29">
        <f t="shared" si="44"/>
        <v>933</v>
      </c>
      <c r="B935">
        <v>1</v>
      </c>
      <c r="C935">
        <v>1</v>
      </c>
      <c r="D935">
        <v>1</v>
      </c>
      <c r="E935">
        <v>1</v>
      </c>
      <c r="F935">
        <f t="shared" si="42"/>
        <v>1</v>
      </c>
      <c r="G935">
        <v>0</v>
      </c>
      <c r="H935">
        <v>1</v>
      </c>
      <c r="I935">
        <v>1</v>
      </c>
      <c r="J935">
        <v>1</v>
      </c>
      <c r="K935">
        <f t="shared" si="43"/>
        <v>1</v>
      </c>
    </row>
    <row r="936" spans="1:11" x14ac:dyDescent="0.25">
      <c r="A936" s="29">
        <f t="shared" si="44"/>
        <v>934</v>
      </c>
      <c r="B936">
        <v>0</v>
      </c>
      <c r="C936">
        <v>0</v>
      </c>
      <c r="D936">
        <v>0</v>
      </c>
      <c r="E936">
        <v>0</v>
      </c>
      <c r="F936">
        <f t="shared" si="42"/>
        <v>0</v>
      </c>
      <c r="G936">
        <v>0</v>
      </c>
      <c r="H936">
        <v>1</v>
      </c>
      <c r="I936">
        <v>1</v>
      </c>
      <c r="J936">
        <v>1</v>
      </c>
      <c r="K936">
        <f t="shared" si="43"/>
        <v>1</v>
      </c>
    </row>
    <row r="937" spans="1:11" x14ac:dyDescent="0.25">
      <c r="A937" s="29">
        <f t="shared" si="44"/>
        <v>935</v>
      </c>
      <c r="B937">
        <v>1</v>
      </c>
      <c r="C937">
        <v>1</v>
      </c>
      <c r="D937">
        <v>1</v>
      </c>
      <c r="E937">
        <v>1</v>
      </c>
      <c r="F937">
        <f t="shared" si="42"/>
        <v>1</v>
      </c>
      <c r="G937">
        <v>0</v>
      </c>
      <c r="H937">
        <v>1</v>
      </c>
      <c r="I937">
        <v>1</v>
      </c>
      <c r="J937">
        <v>1</v>
      </c>
      <c r="K937">
        <f t="shared" si="43"/>
        <v>1</v>
      </c>
    </row>
    <row r="938" spans="1:11" x14ac:dyDescent="0.25">
      <c r="A938" s="29">
        <f t="shared" si="44"/>
        <v>936</v>
      </c>
      <c r="B938">
        <v>0</v>
      </c>
      <c r="C938">
        <v>0</v>
      </c>
      <c r="D938">
        <v>0</v>
      </c>
      <c r="E938">
        <v>0</v>
      </c>
      <c r="F938">
        <f t="shared" si="42"/>
        <v>0</v>
      </c>
      <c r="G938">
        <v>0</v>
      </c>
      <c r="H938">
        <v>0</v>
      </c>
      <c r="I938">
        <v>0</v>
      </c>
      <c r="J938">
        <v>0</v>
      </c>
      <c r="K938">
        <f t="shared" si="43"/>
        <v>0</v>
      </c>
    </row>
    <row r="939" spans="1:11" x14ac:dyDescent="0.25">
      <c r="A939" s="29">
        <f t="shared" si="44"/>
        <v>937</v>
      </c>
      <c r="B939">
        <v>0</v>
      </c>
      <c r="C939">
        <v>1</v>
      </c>
      <c r="D939">
        <v>0</v>
      </c>
      <c r="E939">
        <v>1</v>
      </c>
      <c r="F939">
        <f t="shared" si="42"/>
        <v>1</v>
      </c>
      <c r="G939">
        <v>0</v>
      </c>
      <c r="H939">
        <v>0</v>
      </c>
      <c r="I939">
        <v>0</v>
      </c>
      <c r="J939">
        <v>0</v>
      </c>
      <c r="K939">
        <f t="shared" si="43"/>
        <v>0</v>
      </c>
    </row>
    <row r="940" spans="1:11" x14ac:dyDescent="0.25">
      <c r="A940" s="29">
        <f t="shared" si="44"/>
        <v>938</v>
      </c>
      <c r="B940">
        <v>0</v>
      </c>
      <c r="C940">
        <v>1</v>
      </c>
      <c r="D940">
        <v>1</v>
      </c>
      <c r="E940">
        <v>1</v>
      </c>
      <c r="F940">
        <f t="shared" si="42"/>
        <v>1</v>
      </c>
      <c r="G940">
        <v>0</v>
      </c>
      <c r="H940">
        <v>0</v>
      </c>
      <c r="I940">
        <v>0</v>
      </c>
      <c r="J940">
        <v>0</v>
      </c>
      <c r="K940">
        <f t="shared" si="43"/>
        <v>0</v>
      </c>
    </row>
    <row r="941" spans="1:11" x14ac:dyDescent="0.25">
      <c r="A941" s="29">
        <f t="shared" si="44"/>
        <v>939</v>
      </c>
      <c r="B941">
        <v>0</v>
      </c>
      <c r="C941">
        <v>0</v>
      </c>
      <c r="D941">
        <v>0</v>
      </c>
      <c r="E941">
        <v>0</v>
      </c>
      <c r="F941">
        <f t="shared" si="42"/>
        <v>0</v>
      </c>
      <c r="G941">
        <v>1</v>
      </c>
      <c r="H941">
        <v>0</v>
      </c>
      <c r="I941">
        <v>0</v>
      </c>
      <c r="J941">
        <v>0</v>
      </c>
      <c r="K941">
        <f t="shared" si="43"/>
        <v>0</v>
      </c>
    </row>
    <row r="942" spans="1:11" x14ac:dyDescent="0.25">
      <c r="A942" s="29">
        <f t="shared" si="44"/>
        <v>940</v>
      </c>
      <c r="B942">
        <v>0</v>
      </c>
      <c r="C942">
        <v>0</v>
      </c>
      <c r="D942">
        <v>0</v>
      </c>
      <c r="E942">
        <v>0</v>
      </c>
      <c r="F942">
        <f t="shared" si="42"/>
        <v>0</v>
      </c>
      <c r="G942">
        <v>0</v>
      </c>
      <c r="H942">
        <v>0</v>
      </c>
      <c r="I942">
        <v>0</v>
      </c>
      <c r="J942">
        <v>0</v>
      </c>
      <c r="K942">
        <f t="shared" si="43"/>
        <v>0</v>
      </c>
    </row>
    <row r="943" spans="1:11" x14ac:dyDescent="0.25">
      <c r="A943" s="29">
        <f t="shared" si="44"/>
        <v>941</v>
      </c>
      <c r="B943">
        <v>0</v>
      </c>
      <c r="C943">
        <v>0</v>
      </c>
      <c r="D943">
        <v>0</v>
      </c>
      <c r="E943">
        <v>0</v>
      </c>
      <c r="F943">
        <f t="shared" si="42"/>
        <v>0</v>
      </c>
      <c r="G943">
        <v>0</v>
      </c>
      <c r="H943">
        <v>0</v>
      </c>
      <c r="I943">
        <v>0</v>
      </c>
      <c r="J943">
        <v>0</v>
      </c>
      <c r="K943">
        <f t="shared" si="43"/>
        <v>0</v>
      </c>
    </row>
    <row r="944" spans="1:11" x14ac:dyDescent="0.25">
      <c r="A944" s="29">
        <f t="shared" si="44"/>
        <v>942</v>
      </c>
      <c r="B944">
        <v>0</v>
      </c>
      <c r="C944">
        <v>0</v>
      </c>
      <c r="D944">
        <v>0</v>
      </c>
      <c r="E944">
        <v>0</v>
      </c>
      <c r="F944">
        <f t="shared" si="42"/>
        <v>0</v>
      </c>
      <c r="G944">
        <v>0</v>
      </c>
      <c r="H944">
        <v>1</v>
      </c>
      <c r="I944">
        <v>0</v>
      </c>
      <c r="J944">
        <v>1</v>
      </c>
      <c r="K944">
        <f t="shared" si="43"/>
        <v>1</v>
      </c>
    </row>
    <row r="945" spans="1:11" x14ac:dyDescent="0.25">
      <c r="A945" s="29">
        <f t="shared" si="44"/>
        <v>943</v>
      </c>
      <c r="B945">
        <v>0</v>
      </c>
      <c r="C945">
        <v>1</v>
      </c>
      <c r="D945">
        <v>1</v>
      </c>
      <c r="E945">
        <v>1</v>
      </c>
      <c r="F945">
        <f t="shared" si="42"/>
        <v>1</v>
      </c>
      <c r="G945">
        <v>0</v>
      </c>
      <c r="H945">
        <v>0</v>
      </c>
      <c r="I945">
        <v>0</v>
      </c>
      <c r="J945">
        <v>0</v>
      </c>
      <c r="K945">
        <f t="shared" si="43"/>
        <v>0</v>
      </c>
    </row>
    <row r="946" spans="1:11" x14ac:dyDescent="0.25">
      <c r="A946" s="29">
        <f t="shared" si="44"/>
        <v>944</v>
      </c>
      <c r="B946">
        <v>0</v>
      </c>
      <c r="C946">
        <v>1</v>
      </c>
      <c r="D946">
        <v>1</v>
      </c>
      <c r="E946">
        <v>1</v>
      </c>
      <c r="F946">
        <f t="shared" si="42"/>
        <v>1</v>
      </c>
      <c r="G946">
        <v>0</v>
      </c>
      <c r="H946">
        <v>0</v>
      </c>
      <c r="I946">
        <v>0</v>
      </c>
      <c r="J946">
        <v>0</v>
      </c>
      <c r="K946">
        <f t="shared" si="43"/>
        <v>0</v>
      </c>
    </row>
    <row r="947" spans="1:11" x14ac:dyDescent="0.25">
      <c r="A947" s="29">
        <f t="shared" si="44"/>
        <v>945</v>
      </c>
      <c r="B947">
        <v>0</v>
      </c>
      <c r="C947">
        <v>1</v>
      </c>
      <c r="D947">
        <v>1</v>
      </c>
      <c r="E947">
        <v>1</v>
      </c>
      <c r="F947">
        <f t="shared" si="42"/>
        <v>1</v>
      </c>
      <c r="G947">
        <v>0</v>
      </c>
      <c r="H947">
        <v>0</v>
      </c>
      <c r="I947">
        <v>0</v>
      </c>
      <c r="J947">
        <v>0</v>
      </c>
      <c r="K947">
        <f t="shared" si="43"/>
        <v>0</v>
      </c>
    </row>
    <row r="948" spans="1:11" x14ac:dyDescent="0.25">
      <c r="A948" s="29">
        <f t="shared" si="44"/>
        <v>946</v>
      </c>
      <c r="B948">
        <v>0</v>
      </c>
      <c r="C948">
        <v>0</v>
      </c>
      <c r="D948">
        <v>0</v>
      </c>
      <c r="E948">
        <v>0</v>
      </c>
      <c r="F948">
        <f t="shared" si="42"/>
        <v>0</v>
      </c>
      <c r="G948">
        <v>0</v>
      </c>
      <c r="H948">
        <v>0</v>
      </c>
      <c r="I948">
        <v>1</v>
      </c>
      <c r="J948">
        <v>0</v>
      </c>
      <c r="K948">
        <f t="shared" si="43"/>
        <v>0</v>
      </c>
    </row>
    <row r="949" spans="1:11" x14ac:dyDescent="0.25">
      <c r="A949" s="29">
        <f t="shared" si="44"/>
        <v>947</v>
      </c>
      <c r="B949">
        <v>0</v>
      </c>
      <c r="C949">
        <v>0</v>
      </c>
      <c r="D949">
        <v>1</v>
      </c>
      <c r="E949">
        <v>0</v>
      </c>
      <c r="F949">
        <f t="shared" si="42"/>
        <v>0</v>
      </c>
      <c r="G949">
        <v>0</v>
      </c>
      <c r="H949">
        <v>0</v>
      </c>
      <c r="I949">
        <v>0</v>
      </c>
      <c r="J949">
        <v>0</v>
      </c>
      <c r="K949">
        <f t="shared" si="43"/>
        <v>0</v>
      </c>
    </row>
    <row r="950" spans="1:11" x14ac:dyDescent="0.25">
      <c r="A950" s="29">
        <f t="shared" si="44"/>
        <v>948</v>
      </c>
      <c r="B950">
        <v>0</v>
      </c>
      <c r="C950">
        <v>0</v>
      </c>
      <c r="D950">
        <v>0</v>
      </c>
      <c r="E950">
        <v>0</v>
      </c>
      <c r="F950">
        <f t="shared" si="42"/>
        <v>0</v>
      </c>
      <c r="G950">
        <v>0</v>
      </c>
      <c r="H950">
        <v>0</v>
      </c>
      <c r="I950">
        <v>0</v>
      </c>
      <c r="J950">
        <v>0</v>
      </c>
      <c r="K950">
        <f t="shared" si="43"/>
        <v>0</v>
      </c>
    </row>
    <row r="951" spans="1:11" x14ac:dyDescent="0.25">
      <c r="A951" s="29">
        <f t="shared" si="44"/>
        <v>949</v>
      </c>
      <c r="B951">
        <v>0</v>
      </c>
      <c r="C951">
        <v>0</v>
      </c>
      <c r="D951">
        <v>0</v>
      </c>
      <c r="E951">
        <v>0</v>
      </c>
      <c r="F951">
        <f t="shared" si="42"/>
        <v>0</v>
      </c>
      <c r="G951">
        <v>1</v>
      </c>
      <c r="H951">
        <v>1</v>
      </c>
      <c r="I951">
        <v>1</v>
      </c>
      <c r="J951">
        <v>1</v>
      </c>
      <c r="K951">
        <f t="shared" si="43"/>
        <v>1</v>
      </c>
    </row>
    <row r="952" spans="1:11" x14ac:dyDescent="0.25">
      <c r="A952" s="29">
        <f t="shared" si="44"/>
        <v>950</v>
      </c>
      <c r="B952">
        <v>0</v>
      </c>
      <c r="C952">
        <v>0</v>
      </c>
      <c r="D952">
        <v>0</v>
      </c>
      <c r="E952">
        <v>0</v>
      </c>
      <c r="F952">
        <f t="shared" si="42"/>
        <v>0</v>
      </c>
      <c r="G952">
        <v>0</v>
      </c>
      <c r="H952">
        <v>0</v>
      </c>
      <c r="I952">
        <v>0</v>
      </c>
      <c r="J952">
        <v>0</v>
      </c>
      <c r="K952">
        <f t="shared" si="43"/>
        <v>0</v>
      </c>
    </row>
    <row r="953" spans="1:11" x14ac:dyDescent="0.25">
      <c r="A953" s="29">
        <f t="shared" si="44"/>
        <v>951</v>
      </c>
      <c r="B953">
        <v>0</v>
      </c>
      <c r="C953">
        <v>0</v>
      </c>
      <c r="D953">
        <v>0</v>
      </c>
      <c r="E953">
        <v>0</v>
      </c>
      <c r="F953">
        <f t="shared" si="42"/>
        <v>0</v>
      </c>
      <c r="G953">
        <v>0</v>
      </c>
      <c r="H953">
        <v>0</v>
      </c>
      <c r="I953">
        <v>0</v>
      </c>
      <c r="J953">
        <v>0</v>
      </c>
      <c r="K953">
        <f t="shared" si="43"/>
        <v>0</v>
      </c>
    </row>
    <row r="954" spans="1:11" x14ac:dyDescent="0.25">
      <c r="A954" s="29">
        <f t="shared" si="44"/>
        <v>952</v>
      </c>
      <c r="B954">
        <v>0</v>
      </c>
      <c r="C954">
        <v>0</v>
      </c>
      <c r="D954">
        <v>0</v>
      </c>
      <c r="E954">
        <v>0</v>
      </c>
      <c r="F954">
        <f t="shared" si="42"/>
        <v>0</v>
      </c>
      <c r="G954">
        <v>0</v>
      </c>
      <c r="H954">
        <v>1</v>
      </c>
      <c r="I954">
        <v>0</v>
      </c>
      <c r="J954">
        <v>1</v>
      </c>
      <c r="K954">
        <f t="shared" si="43"/>
        <v>1</v>
      </c>
    </row>
    <row r="955" spans="1:11" x14ac:dyDescent="0.25">
      <c r="A955" s="29">
        <f t="shared" si="44"/>
        <v>953</v>
      </c>
      <c r="B955">
        <v>0</v>
      </c>
      <c r="C955">
        <v>0</v>
      </c>
      <c r="D955">
        <v>0</v>
      </c>
      <c r="E955">
        <v>0</v>
      </c>
      <c r="F955">
        <f t="shared" si="42"/>
        <v>0</v>
      </c>
      <c r="G955">
        <v>0</v>
      </c>
      <c r="H955">
        <v>0</v>
      </c>
      <c r="I955">
        <v>0</v>
      </c>
      <c r="J955">
        <v>0</v>
      </c>
      <c r="K955">
        <f t="shared" si="43"/>
        <v>0</v>
      </c>
    </row>
    <row r="956" spans="1:11" x14ac:dyDescent="0.25">
      <c r="A956" s="29">
        <f t="shared" si="44"/>
        <v>954</v>
      </c>
      <c r="B956">
        <v>0</v>
      </c>
      <c r="C956">
        <v>1</v>
      </c>
      <c r="D956">
        <v>1</v>
      </c>
      <c r="E956">
        <v>1</v>
      </c>
      <c r="F956">
        <f t="shared" si="42"/>
        <v>1</v>
      </c>
      <c r="G956">
        <v>1</v>
      </c>
      <c r="H956">
        <v>0</v>
      </c>
      <c r="I956">
        <v>0</v>
      </c>
      <c r="J956">
        <v>0</v>
      </c>
      <c r="K956">
        <f t="shared" si="43"/>
        <v>0</v>
      </c>
    </row>
    <row r="957" spans="1:11" x14ac:dyDescent="0.25">
      <c r="A957" s="29">
        <f t="shared" si="44"/>
        <v>955</v>
      </c>
      <c r="B957">
        <v>0</v>
      </c>
      <c r="C957">
        <v>0</v>
      </c>
      <c r="D957">
        <v>0</v>
      </c>
      <c r="E957">
        <v>0</v>
      </c>
      <c r="F957">
        <f t="shared" si="42"/>
        <v>0</v>
      </c>
      <c r="G957">
        <v>1</v>
      </c>
      <c r="H957">
        <v>1</v>
      </c>
      <c r="I957">
        <v>0</v>
      </c>
      <c r="J957">
        <v>1</v>
      </c>
      <c r="K957">
        <f t="shared" si="43"/>
        <v>1</v>
      </c>
    </row>
    <row r="958" spans="1:11" x14ac:dyDescent="0.25">
      <c r="A958" s="29">
        <f t="shared" si="44"/>
        <v>956</v>
      </c>
      <c r="B958">
        <v>0</v>
      </c>
      <c r="C958">
        <v>0</v>
      </c>
      <c r="D958">
        <v>0</v>
      </c>
      <c r="E958">
        <v>0</v>
      </c>
      <c r="F958">
        <f t="shared" si="42"/>
        <v>0</v>
      </c>
      <c r="G958">
        <v>0</v>
      </c>
      <c r="H958">
        <v>0</v>
      </c>
      <c r="I958">
        <v>0</v>
      </c>
      <c r="J958">
        <v>0</v>
      </c>
      <c r="K958">
        <f t="shared" si="43"/>
        <v>0</v>
      </c>
    </row>
    <row r="959" spans="1:11" x14ac:dyDescent="0.25">
      <c r="A959" s="29">
        <f t="shared" si="44"/>
        <v>957</v>
      </c>
      <c r="B959">
        <v>0</v>
      </c>
      <c r="C959">
        <v>1</v>
      </c>
      <c r="D959">
        <v>1</v>
      </c>
      <c r="E959">
        <v>1</v>
      </c>
      <c r="F959">
        <f t="shared" si="42"/>
        <v>1</v>
      </c>
      <c r="G959">
        <v>0</v>
      </c>
      <c r="H959">
        <v>0</v>
      </c>
      <c r="I959">
        <v>0</v>
      </c>
      <c r="J959">
        <v>0</v>
      </c>
      <c r="K959">
        <f t="shared" si="43"/>
        <v>0</v>
      </c>
    </row>
    <row r="960" spans="1:11" x14ac:dyDescent="0.25">
      <c r="A960" s="29">
        <f t="shared" si="44"/>
        <v>958</v>
      </c>
      <c r="B960">
        <v>0</v>
      </c>
      <c r="C960">
        <v>0</v>
      </c>
      <c r="D960">
        <v>0</v>
      </c>
      <c r="E960">
        <v>1</v>
      </c>
      <c r="F960">
        <f t="shared" si="42"/>
        <v>0</v>
      </c>
      <c r="G960">
        <v>0</v>
      </c>
      <c r="H960">
        <v>1</v>
      </c>
      <c r="I960">
        <v>1</v>
      </c>
      <c r="J960">
        <v>1</v>
      </c>
      <c r="K960">
        <f t="shared" si="43"/>
        <v>1</v>
      </c>
    </row>
    <row r="961" spans="1:11" x14ac:dyDescent="0.25">
      <c r="A961" s="29">
        <f t="shared" si="44"/>
        <v>959</v>
      </c>
      <c r="B961">
        <v>0</v>
      </c>
      <c r="C961">
        <v>0</v>
      </c>
      <c r="D961">
        <v>0</v>
      </c>
      <c r="E961">
        <v>0</v>
      </c>
      <c r="F961">
        <f t="shared" si="42"/>
        <v>0</v>
      </c>
      <c r="G961">
        <v>0</v>
      </c>
      <c r="H961">
        <v>0</v>
      </c>
      <c r="I961">
        <v>0</v>
      </c>
      <c r="J961">
        <v>0</v>
      </c>
      <c r="K961">
        <f t="shared" si="43"/>
        <v>0</v>
      </c>
    </row>
    <row r="962" spans="1:11" x14ac:dyDescent="0.25">
      <c r="A962" s="29">
        <f t="shared" si="44"/>
        <v>960</v>
      </c>
      <c r="B962">
        <v>1</v>
      </c>
      <c r="C962">
        <v>1</v>
      </c>
      <c r="D962">
        <v>1</v>
      </c>
      <c r="E962">
        <v>1</v>
      </c>
      <c r="F962">
        <f t="shared" si="42"/>
        <v>1</v>
      </c>
      <c r="G962">
        <v>0</v>
      </c>
      <c r="H962">
        <v>1</v>
      </c>
      <c r="I962">
        <v>1</v>
      </c>
      <c r="J962">
        <v>1</v>
      </c>
      <c r="K962">
        <f t="shared" si="43"/>
        <v>1</v>
      </c>
    </row>
    <row r="963" spans="1:11" x14ac:dyDescent="0.25">
      <c r="A963" s="29">
        <f t="shared" si="44"/>
        <v>961</v>
      </c>
      <c r="B963">
        <v>0</v>
      </c>
      <c r="C963">
        <v>1</v>
      </c>
      <c r="D963">
        <v>0</v>
      </c>
      <c r="E963">
        <v>0</v>
      </c>
      <c r="F963">
        <f t="shared" si="42"/>
        <v>0</v>
      </c>
      <c r="G963">
        <v>0</v>
      </c>
      <c r="H963">
        <v>1</v>
      </c>
      <c r="I963">
        <v>1</v>
      </c>
      <c r="J963">
        <v>1</v>
      </c>
      <c r="K963">
        <f t="shared" si="43"/>
        <v>1</v>
      </c>
    </row>
    <row r="964" spans="1:11" x14ac:dyDescent="0.25">
      <c r="A964" s="29">
        <f t="shared" si="44"/>
        <v>962</v>
      </c>
      <c r="B964">
        <v>0</v>
      </c>
      <c r="C964">
        <v>1</v>
      </c>
      <c r="D964">
        <v>1</v>
      </c>
      <c r="E964">
        <v>1</v>
      </c>
      <c r="F964">
        <f t="shared" ref="F964:F1027" si="45">IF(SUMPRODUCT(C964:E964,$N$1:$P$1)&lt;$Q$1,0,1)</f>
        <v>1</v>
      </c>
      <c r="G964">
        <v>0</v>
      </c>
      <c r="H964">
        <v>0</v>
      </c>
      <c r="I964">
        <v>0</v>
      </c>
      <c r="J964">
        <v>0</v>
      </c>
      <c r="K964">
        <f t="shared" ref="K964:K1027" si="46">IF(SUMPRODUCT(H964:J964,$N$1:$P$1)&lt;$Q$1,0,1)</f>
        <v>0</v>
      </c>
    </row>
    <row r="965" spans="1:11" x14ac:dyDescent="0.25">
      <c r="A965" s="29">
        <f t="shared" ref="A965:A1028" si="47">A964+1</f>
        <v>963</v>
      </c>
      <c r="B965">
        <v>0</v>
      </c>
      <c r="C965">
        <v>0</v>
      </c>
      <c r="D965">
        <v>0</v>
      </c>
      <c r="E965">
        <v>0</v>
      </c>
      <c r="F965">
        <f t="shared" si="45"/>
        <v>0</v>
      </c>
      <c r="G965">
        <v>0</v>
      </c>
      <c r="H965">
        <v>0</v>
      </c>
      <c r="I965">
        <v>1</v>
      </c>
      <c r="J965">
        <v>0</v>
      </c>
      <c r="K965">
        <f t="shared" si="46"/>
        <v>0</v>
      </c>
    </row>
    <row r="966" spans="1:11" x14ac:dyDescent="0.25">
      <c r="A966" s="29">
        <f t="shared" si="47"/>
        <v>964</v>
      </c>
      <c r="B966">
        <v>0</v>
      </c>
      <c r="C966">
        <v>0</v>
      </c>
      <c r="D966">
        <v>0</v>
      </c>
      <c r="E966">
        <v>0</v>
      </c>
      <c r="F966">
        <f t="shared" si="45"/>
        <v>0</v>
      </c>
      <c r="G966">
        <v>0</v>
      </c>
      <c r="H966">
        <v>0</v>
      </c>
      <c r="I966">
        <v>0</v>
      </c>
      <c r="J966">
        <v>0</v>
      </c>
      <c r="K966">
        <f t="shared" si="46"/>
        <v>0</v>
      </c>
    </row>
    <row r="967" spans="1:11" x14ac:dyDescent="0.25">
      <c r="A967" s="29">
        <f t="shared" si="47"/>
        <v>965</v>
      </c>
      <c r="B967">
        <v>0</v>
      </c>
      <c r="C967">
        <v>0</v>
      </c>
      <c r="D967">
        <v>1</v>
      </c>
      <c r="E967">
        <v>0</v>
      </c>
      <c r="F967">
        <f t="shared" si="45"/>
        <v>0</v>
      </c>
      <c r="G967">
        <v>0</v>
      </c>
      <c r="H967">
        <v>0</v>
      </c>
      <c r="I967">
        <v>0</v>
      </c>
      <c r="J967">
        <v>0</v>
      </c>
      <c r="K967">
        <f t="shared" si="46"/>
        <v>0</v>
      </c>
    </row>
    <row r="968" spans="1:11" x14ac:dyDescent="0.25">
      <c r="A968" s="29">
        <f t="shared" si="47"/>
        <v>966</v>
      </c>
      <c r="B968">
        <v>0</v>
      </c>
      <c r="C968">
        <v>0</v>
      </c>
      <c r="D968">
        <v>0</v>
      </c>
      <c r="E968">
        <v>0</v>
      </c>
      <c r="F968">
        <f t="shared" si="45"/>
        <v>0</v>
      </c>
      <c r="G968">
        <v>0</v>
      </c>
      <c r="H968">
        <v>0</v>
      </c>
      <c r="I968">
        <v>0</v>
      </c>
      <c r="J968">
        <v>0</v>
      </c>
      <c r="K968">
        <f t="shared" si="46"/>
        <v>0</v>
      </c>
    </row>
    <row r="969" spans="1:11" x14ac:dyDescent="0.25">
      <c r="A969" s="29">
        <f t="shared" si="47"/>
        <v>967</v>
      </c>
      <c r="B969">
        <v>0</v>
      </c>
      <c r="C969">
        <v>0</v>
      </c>
      <c r="D969">
        <v>0</v>
      </c>
      <c r="E969">
        <v>0</v>
      </c>
      <c r="F969">
        <f t="shared" si="45"/>
        <v>0</v>
      </c>
      <c r="G969">
        <v>0</v>
      </c>
      <c r="H969">
        <v>0</v>
      </c>
      <c r="I969">
        <v>0</v>
      </c>
      <c r="J969">
        <v>0</v>
      </c>
      <c r="K969">
        <f t="shared" si="46"/>
        <v>0</v>
      </c>
    </row>
    <row r="970" spans="1:11" x14ac:dyDescent="0.25">
      <c r="A970" s="29">
        <f t="shared" si="47"/>
        <v>968</v>
      </c>
      <c r="B970">
        <v>0</v>
      </c>
      <c r="C970">
        <v>0</v>
      </c>
      <c r="D970">
        <v>0</v>
      </c>
      <c r="E970">
        <v>0</v>
      </c>
      <c r="F970">
        <f t="shared" si="45"/>
        <v>0</v>
      </c>
      <c r="G970">
        <v>1</v>
      </c>
      <c r="H970">
        <v>1</v>
      </c>
      <c r="I970">
        <v>1</v>
      </c>
      <c r="J970">
        <v>1</v>
      </c>
      <c r="K970">
        <f t="shared" si="46"/>
        <v>1</v>
      </c>
    </row>
    <row r="971" spans="1:11" x14ac:dyDescent="0.25">
      <c r="A971" s="29">
        <f t="shared" si="47"/>
        <v>969</v>
      </c>
      <c r="B971">
        <v>0</v>
      </c>
      <c r="C971">
        <v>0</v>
      </c>
      <c r="D971">
        <v>0</v>
      </c>
      <c r="E971">
        <v>0</v>
      </c>
      <c r="F971">
        <f t="shared" si="45"/>
        <v>0</v>
      </c>
      <c r="G971">
        <v>0</v>
      </c>
      <c r="H971">
        <v>0</v>
      </c>
      <c r="I971">
        <v>0</v>
      </c>
      <c r="J971">
        <v>0</v>
      </c>
      <c r="K971">
        <f t="shared" si="46"/>
        <v>0</v>
      </c>
    </row>
    <row r="972" spans="1:11" x14ac:dyDescent="0.25">
      <c r="A972" s="29">
        <f t="shared" si="47"/>
        <v>970</v>
      </c>
      <c r="B972">
        <v>0</v>
      </c>
      <c r="C972">
        <v>0</v>
      </c>
      <c r="D972">
        <v>0</v>
      </c>
      <c r="E972">
        <v>0</v>
      </c>
      <c r="F972">
        <f t="shared" si="45"/>
        <v>0</v>
      </c>
      <c r="G972">
        <v>0</v>
      </c>
      <c r="H972">
        <v>0</v>
      </c>
      <c r="I972">
        <v>0</v>
      </c>
      <c r="J972">
        <v>0</v>
      </c>
      <c r="K972">
        <f t="shared" si="46"/>
        <v>0</v>
      </c>
    </row>
    <row r="973" spans="1:11" x14ac:dyDescent="0.25">
      <c r="A973" s="29">
        <f t="shared" si="47"/>
        <v>971</v>
      </c>
      <c r="B973">
        <v>0</v>
      </c>
      <c r="C973">
        <v>0</v>
      </c>
      <c r="D973">
        <v>0</v>
      </c>
      <c r="E973">
        <v>0</v>
      </c>
      <c r="F973">
        <f t="shared" si="45"/>
        <v>0</v>
      </c>
      <c r="G973">
        <v>1</v>
      </c>
      <c r="H973">
        <v>1</v>
      </c>
      <c r="I973">
        <v>1</v>
      </c>
      <c r="J973">
        <v>1</v>
      </c>
      <c r="K973">
        <f t="shared" si="46"/>
        <v>1</v>
      </c>
    </row>
    <row r="974" spans="1:11" x14ac:dyDescent="0.25">
      <c r="A974" s="29">
        <f t="shared" si="47"/>
        <v>972</v>
      </c>
      <c r="B974">
        <v>0</v>
      </c>
      <c r="C974">
        <v>0</v>
      </c>
      <c r="D974">
        <v>0</v>
      </c>
      <c r="E974">
        <v>0</v>
      </c>
      <c r="F974">
        <f t="shared" si="45"/>
        <v>0</v>
      </c>
      <c r="G974">
        <v>0</v>
      </c>
      <c r="H974">
        <v>0</v>
      </c>
      <c r="I974">
        <v>1</v>
      </c>
      <c r="J974">
        <v>0</v>
      </c>
      <c r="K974">
        <f t="shared" si="46"/>
        <v>0</v>
      </c>
    </row>
    <row r="975" spans="1:11" x14ac:dyDescent="0.25">
      <c r="A975" s="29">
        <f t="shared" si="47"/>
        <v>973</v>
      </c>
      <c r="B975">
        <v>0</v>
      </c>
      <c r="C975">
        <v>0</v>
      </c>
      <c r="D975">
        <v>0</v>
      </c>
      <c r="E975">
        <v>0</v>
      </c>
      <c r="F975">
        <f t="shared" si="45"/>
        <v>0</v>
      </c>
      <c r="G975">
        <v>0</v>
      </c>
      <c r="H975">
        <v>1</v>
      </c>
      <c r="I975">
        <v>1</v>
      </c>
      <c r="J975">
        <v>1</v>
      </c>
      <c r="K975">
        <f t="shared" si="46"/>
        <v>1</v>
      </c>
    </row>
    <row r="976" spans="1:11" x14ac:dyDescent="0.25">
      <c r="A976" s="29">
        <f t="shared" si="47"/>
        <v>974</v>
      </c>
      <c r="B976">
        <v>0</v>
      </c>
      <c r="C976">
        <v>1</v>
      </c>
      <c r="D976">
        <v>0</v>
      </c>
      <c r="E976">
        <v>1</v>
      </c>
      <c r="F976">
        <f t="shared" si="45"/>
        <v>1</v>
      </c>
      <c r="G976">
        <v>0</v>
      </c>
      <c r="H976">
        <v>0</v>
      </c>
      <c r="I976">
        <v>0</v>
      </c>
      <c r="J976">
        <v>0</v>
      </c>
      <c r="K976">
        <f t="shared" si="46"/>
        <v>0</v>
      </c>
    </row>
    <row r="977" spans="1:11" x14ac:dyDescent="0.25">
      <c r="A977" s="29">
        <f t="shared" si="47"/>
        <v>975</v>
      </c>
      <c r="B977">
        <v>0</v>
      </c>
      <c r="C977">
        <v>1</v>
      </c>
      <c r="D977">
        <v>0</v>
      </c>
      <c r="E977">
        <v>1</v>
      </c>
      <c r="F977">
        <f t="shared" si="45"/>
        <v>1</v>
      </c>
      <c r="G977">
        <v>0</v>
      </c>
      <c r="H977">
        <v>1</v>
      </c>
      <c r="I977">
        <v>1</v>
      </c>
      <c r="J977">
        <v>1</v>
      </c>
      <c r="K977">
        <f t="shared" si="46"/>
        <v>1</v>
      </c>
    </row>
    <row r="978" spans="1:11" x14ac:dyDescent="0.25">
      <c r="A978" s="29">
        <f t="shared" si="47"/>
        <v>976</v>
      </c>
      <c r="B978">
        <v>0</v>
      </c>
      <c r="C978">
        <v>0</v>
      </c>
      <c r="D978">
        <v>0</v>
      </c>
      <c r="E978">
        <v>0</v>
      </c>
      <c r="F978">
        <f t="shared" si="45"/>
        <v>0</v>
      </c>
      <c r="G978">
        <v>0</v>
      </c>
      <c r="H978">
        <v>0</v>
      </c>
      <c r="I978">
        <v>0</v>
      </c>
      <c r="J978">
        <v>0</v>
      </c>
      <c r="K978">
        <f t="shared" si="46"/>
        <v>0</v>
      </c>
    </row>
    <row r="979" spans="1:11" x14ac:dyDescent="0.25">
      <c r="A979" s="29">
        <f t="shared" si="47"/>
        <v>977</v>
      </c>
      <c r="B979">
        <v>0</v>
      </c>
      <c r="C979">
        <v>0</v>
      </c>
      <c r="D979">
        <v>0</v>
      </c>
      <c r="E979">
        <v>0</v>
      </c>
      <c r="F979">
        <f t="shared" si="45"/>
        <v>0</v>
      </c>
      <c r="G979">
        <v>0</v>
      </c>
      <c r="H979">
        <v>0</v>
      </c>
      <c r="I979">
        <v>0</v>
      </c>
      <c r="J979">
        <v>0</v>
      </c>
      <c r="K979">
        <f t="shared" si="46"/>
        <v>0</v>
      </c>
    </row>
    <row r="980" spans="1:11" x14ac:dyDescent="0.25">
      <c r="A980" s="29">
        <f t="shared" si="47"/>
        <v>978</v>
      </c>
      <c r="B980">
        <v>0</v>
      </c>
      <c r="C980">
        <v>0</v>
      </c>
      <c r="D980">
        <v>0</v>
      </c>
      <c r="E980">
        <v>0</v>
      </c>
      <c r="F980">
        <f t="shared" si="45"/>
        <v>0</v>
      </c>
      <c r="G980">
        <v>0</v>
      </c>
      <c r="H980">
        <v>0</v>
      </c>
      <c r="I980">
        <v>0</v>
      </c>
      <c r="J980">
        <v>0</v>
      </c>
      <c r="K980">
        <f t="shared" si="46"/>
        <v>0</v>
      </c>
    </row>
    <row r="981" spans="1:11" x14ac:dyDescent="0.25">
      <c r="A981" s="29">
        <f t="shared" si="47"/>
        <v>979</v>
      </c>
      <c r="B981">
        <v>0</v>
      </c>
      <c r="C981">
        <v>0</v>
      </c>
      <c r="D981">
        <v>0</v>
      </c>
      <c r="E981">
        <v>0</v>
      </c>
      <c r="F981">
        <f t="shared" si="45"/>
        <v>0</v>
      </c>
      <c r="G981">
        <v>0</v>
      </c>
      <c r="H981">
        <v>0</v>
      </c>
      <c r="I981">
        <v>0</v>
      </c>
      <c r="J981">
        <v>0</v>
      </c>
      <c r="K981">
        <f t="shared" si="46"/>
        <v>0</v>
      </c>
    </row>
    <row r="982" spans="1:11" x14ac:dyDescent="0.25">
      <c r="A982" s="29">
        <f t="shared" si="47"/>
        <v>980</v>
      </c>
      <c r="B982">
        <v>0</v>
      </c>
      <c r="C982">
        <v>1</v>
      </c>
      <c r="D982">
        <v>0</v>
      </c>
      <c r="E982">
        <v>1</v>
      </c>
      <c r="F982">
        <f t="shared" si="45"/>
        <v>1</v>
      </c>
      <c r="G982">
        <v>0</v>
      </c>
      <c r="H982">
        <v>0</v>
      </c>
      <c r="I982">
        <v>0</v>
      </c>
      <c r="J982">
        <v>0</v>
      </c>
      <c r="K982">
        <f t="shared" si="46"/>
        <v>0</v>
      </c>
    </row>
    <row r="983" spans="1:11" x14ac:dyDescent="0.25">
      <c r="A983" s="29">
        <f t="shared" si="47"/>
        <v>981</v>
      </c>
      <c r="B983">
        <v>0</v>
      </c>
      <c r="C983">
        <v>0</v>
      </c>
      <c r="D983">
        <v>0</v>
      </c>
      <c r="E983">
        <v>0</v>
      </c>
      <c r="F983">
        <f t="shared" si="45"/>
        <v>0</v>
      </c>
      <c r="G983">
        <v>0</v>
      </c>
      <c r="H983">
        <v>0</v>
      </c>
      <c r="I983">
        <v>0</v>
      </c>
      <c r="J983">
        <v>0</v>
      </c>
      <c r="K983">
        <f t="shared" si="46"/>
        <v>0</v>
      </c>
    </row>
    <row r="984" spans="1:11" x14ac:dyDescent="0.25">
      <c r="A984" s="29">
        <f t="shared" si="47"/>
        <v>982</v>
      </c>
      <c r="B984">
        <v>0</v>
      </c>
      <c r="C984">
        <v>1</v>
      </c>
      <c r="D984">
        <v>1</v>
      </c>
      <c r="E984">
        <v>1</v>
      </c>
      <c r="F984">
        <f t="shared" si="45"/>
        <v>1</v>
      </c>
      <c r="G984">
        <v>0</v>
      </c>
      <c r="H984">
        <v>1</v>
      </c>
      <c r="I984">
        <v>1</v>
      </c>
      <c r="J984">
        <v>1</v>
      </c>
      <c r="K984">
        <f t="shared" si="46"/>
        <v>1</v>
      </c>
    </row>
    <row r="985" spans="1:11" x14ac:dyDescent="0.25">
      <c r="A985" s="29">
        <f t="shared" si="47"/>
        <v>983</v>
      </c>
      <c r="B985">
        <v>0</v>
      </c>
      <c r="C985">
        <v>0</v>
      </c>
      <c r="D985">
        <v>0</v>
      </c>
      <c r="E985">
        <v>0</v>
      </c>
      <c r="F985">
        <f t="shared" si="45"/>
        <v>0</v>
      </c>
      <c r="G985">
        <v>0</v>
      </c>
      <c r="H985">
        <v>0</v>
      </c>
      <c r="I985">
        <v>0</v>
      </c>
      <c r="J985">
        <v>0</v>
      </c>
      <c r="K985">
        <f t="shared" si="46"/>
        <v>0</v>
      </c>
    </row>
    <row r="986" spans="1:11" x14ac:dyDescent="0.25">
      <c r="A986" s="29">
        <f t="shared" si="47"/>
        <v>984</v>
      </c>
      <c r="B986">
        <v>0</v>
      </c>
      <c r="C986">
        <v>0</v>
      </c>
      <c r="D986">
        <v>0</v>
      </c>
      <c r="E986">
        <v>0</v>
      </c>
      <c r="F986">
        <f t="shared" si="45"/>
        <v>0</v>
      </c>
      <c r="G986">
        <v>1</v>
      </c>
      <c r="H986">
        <v>1</v>
      </c>
      <c r="I986">
        <v>1</v>
      </c>
      <c r="J986">
        <v>1</v>
      </c>
      <c r="K986">
        <f t="shared" si="46"/>
        <v>1</v>
      </c>
    </row>
    <row r="987" spans="1:11" x14ac:dyDescent="0.25">
      <c r="A987" s="29">
        <f t="shared" si="47"/>
        <v>985</v>
      </c>
      <c r="B987">
        <v>0</v>
      </c>
      <c r="C987">
        <v>0</v>
      </c>
      <c r="D987">
        <v>0</v>
      </c>
      <c r="E987">
        <v>0</v>
      </c>
      <c r="F987">
        <f t="shared" si="45"/>
        <v>0</v>
      </c>
      <c r="G987">
        <v>0</v>
      </c>
      <c r="H987">
        <v>0</v>
      </c>
      <c r="I987">
        <v>0</v>
      </c>
      <c r="J987">
        <v>0</v>
      </c>
      <c r="K987">
        <f t="shared" si="46"/>
        <v>0</v>
      </c>
    </row>
    <row r="988" spans="1:11" x14ac:dyDescent="0.25">
      <c r="A988" s="29">
        <f t="shared" si="47"/>
        <v>986</v>
      </c>
      <c r="B988">
        <v>0</v>
      </c>
      <c r="C988">
        <v>1</v>
      </c>
      <c r="D988">
        <v>1</v>
      </c>
      <c r="E988">
        <v>1</v>
      </c>
      <c r="F988">
        <f t="shared" si="45"/>
        <v>1</v>
      </c>
      <c r="G988">
        <v>0</v>
      </c>
      <c r="H988">
        <v>0</v>
      </c>
      <c r="I988">
        <v>0</v>
      </c>
      <c r="J988">
        <v>0</v>
      </c>
      <c r="K988">
        <f t="shared" si="46"/>
        <v>0</v>
      </c>
    </row>
    <row r="989" spans="1:11" x14ac:dyDescent="0.25">
      <c r="A989" s="29">
        <f t="shared" si="47"/>
        <v>987</v>
      </c>
      <c r="B989">
        <v>0</v>
      </c>
      <c r="C989">
        <v>0</v>
      </c>
      <c r="D989">
        <v>0</v>
      </c>
      <c r="E989">
        <v>0</v>
      </c>
      <c r="F989">
        <f t="shared" si="45"/>
        <v>0</v>
      </c>
      <c r="G989">
        <v>0</v>
      </c>
      <c r="H989">
        <v>0</v>
      </c>
      <c r="I989">
        <v>0</v>
      </c>
      <c r="J989">
        <v>0</v>
      </c>
      <c r="K989">
        <f t="shared" si="46"/>
        <v>0</v>
      </c>
    </row>
    <row r="990" spans="1:11" x14ac:dyDescent="0.25">
      <c r="A990" s="29">
        <f t="shared" si="47"/>
        <v>988</v>
      </c>
      <c r="B990">
        <v>1</v>
      </c>
      <c r="C990">
        <v>1</v>
      </c>
      <c r="D990">
        <v>0</v>
      </c>
      <c r="E990">
        <v>0</v>
      </c>
      <c r="F990">
        <f t="shared" si="45"/>
        <v>0</v>
      </c>
      <c r="G990">
        <v>0</v>
      </c>
      <c r="H990">
        <v>0</v>
      </c>
      <c r="I990">
        <v>0</v>
      </c>
      <c r="J990">
        <v>0</v>
      </c>
      <c r="K990">
        <f t="shared" si="46"/>
        <v>0</v>
      </c>
    </row>
    <row r="991" spans="1:11" x14ac:dyDescent="0.25">
      <c r="A991" s="29">
        <f t="shared" si="47"/>
        <v>989</v>
      </c>
      <c r="B991">
        <v>0</v>
      </c>
      <c r="C991">
        <v>1</v>
      </c>
      <c r="D991">
        <v>1</v>
      </c>
      <c r="E991">
        <v>1</v>
      </c>
      <c r="F991">
        <f t="shared" si="45"/>
        <v>1</v>
      </c>
      <c r="G991">
        <v>0</v>
      </c>
      <c r="H991">
        <v>0</v>
      </c>
      <c r="I991">
        <v>0</v>
      </c>
      <c r="J991">
        <v>0</v>
      </c>
      <c r="K991">
        <f t="shared" si="46"/>
        <v>0</v>
      </c>
    </row>
    <row r="992" spans="1:11" x14ac:dyDescent="0.25">
      <c r="A992" s="29">
        <f t="shared" si="47"/>
        <v>990</v>
      </c>
      <c r="B992">
        <v>0</v>
      </c>
      <c r="C992">
        <v>1</v>
      </c>
      <c r="D992">
        <v>0</v>
      </c>
      <c r="E992">
        <v>1</v>
      </c>
      <c r="F992">
        <f t="shared" si="45"/>
        <v>1</v>
      </c>
      <c r="G992">
        <v>0</v>
      </c>
      <c r="H992">
        <v>1</v>
      </c>
      <c r="I992">
        <v>0</v>
      </c>
      <c r="J992">
        <v>1</v>
      </c>
      <c r="K992">
        <f t="shared" si="46"/>
        <v>1</v>
      </c>
    </row>
    <row r="993" spans="1:11" x14ac:dyDescent="0.25">
      <c r="A993" s="29">
        <f t="shared" si="47"/>
        <v>991</v>
      </c>
      <c r="B993">
        <v>0</v>
      </c>
      <c r="C993">
        <v>0</v>
      </c>
      <c r="D993">
        <v>0</v>
      </c>
      <c r="E993">
        <v>0</v>
      </c>
      <c r="F993">
        <f t="shared" si="45"/>
        <v>0</v>
      </c>
      <c r="G993">
        <v>0</v>
      </c>
      <c r="H993">
        <v>0</v>
      </c>
      <c r="I993">
        <v>1</v>
      </c>
      <c r="J993">
        <v>0</v>
      </c>
      <c r="K993">
        <f t="shared" si="46"/>
        <v>0</v>
      </c>
    </row>
    <row r="994" spans="1:11" x14ac:dyDescent="0.25">
      <c r="A994" s="29">
        <f t="shared" si="47"/>
        <v>992</v>
      </c>
      <c r="B994">
        <v>0</v>
      </c>
      <c r="C994">
        <v>0</v>
      </c>
      <c r="D994">
        <v>0</v>
      </c>
      <c r="E994">
        <v>0</v>
      </c>
      <c r="F994">
        <f t="shared" si="45"/>
        <v>0</v>
      </c>
      <c r="G994">
        <v>0</v>
      </c>
      <c r="H994">
        <v>0</v>
      </c>
      <c r="I994">
        <v>0</v>
      </c>
      <c r="J994">
        <v>0</v>
      </c>
      <c r="K994">
        <f t="shared" si="46"/>
        <v>0</v>
      </c>
    </row>
    <row r="995" spans="1:11" x14ac:dyDescent="0.25">
      <c r="A995" s="29">
        <f t="shared" si="47"/>
        <v>993</v>
      </c>
      <c r="B995">
        <v>0</v>
      </c>
      <c r="C995">
        <v>1</v>
      </c>
      <c r="D995">
        <v>1</v>
      </c>
      <c r="E995">
        <v>1</v>
      </c>
      <c r="F995">
        <f t="shared" si="45"/>
        <v>1</v>
      </c>
      <c r="G995">
        <v>0</v>
      </c>
      <c r="H995">
        <v>0</v>
      </c>
      <c r="I995">
        <v>0</v>
      </c>
      <c r="J995">
        <v>0</v>
      </c>
      <c r="K995">
        <f t="shared" si="46"/>
        <v>0</v>
      </c>
    </row>
    <row r="996" spans="1:11" x14ac:dyDescent="0.25">
      <c r="A996" s="29">
        <f t="shared" si="47"/>
        <v>994</v>
      </c>
      <c r="B996">
        <v>0</v>
      </c>
      <c r="C996">
        <v>0</v>
      </c>
      <c r="D996">
        <v>1</v>
      </c>
      <c r="E996">
        <v>0</v>
      </c>
      <c r="F996">
        <f t="shared" si="45"/>
        <v>0</v>
      </c>
      <c r="G996">
        <v>0</v>
      </c>
      <c r="H996">
        <v>1</v>
      </c>
      <c r="I996">
        <v>1</v>
      </c>
      <c r="J996">
        <v>1</v>
      </c>
      <c r="K996">
        <f t="shared" si="46"/>
        <v>1</v>
      </c>
    </row>
    <row r="997" spans="1:11" x14ac:dyDescent="0.25">
      <c r="A997" s="29">
        <f t="shared" si="47"/>
        <v>995</v>
      </c>
      <c r="B997">
        <v>0</v>
      </c>
      <c r="C997">
        <v>0</v>
      </c>
      <c r="D997">
        <v>0</v>
      </c>
      <c r="E997">
        <v>0</v>
      </c>
      <c r="F997">
        <f t="shared" si="45"/>
        <v>0</v>
      </c>
      <c r="G997">
        <v>0</v>
      </c>
      <c r="H997">
        <v>0</v>
      </c>
      <c r="I997">
        <v>0</v>
      </c>
      <c r="J997">
        <v>0</v>
      </c>
      <c r="K997">
        <f t="shared" si="46"/>
        <v>0</v>
      </c>
    </row>
    <row r="998" spans="1:11" x14ac:dyDescent="0.25">
      <c r="A998" s="29">
        <f t="shared" si="47"/>
        <v>996</v>
      </c>
      <c r="B998">
        <v>1</v>
      </c>
      <c r="C998">
        <v>1</v>
      </c>
      <c r="D998">
        <v>1</v>
      </c>
      <c r="E998">
        <v>1</v>
      </c>
      <c r="F998">
        <f t="shared" si="45"/>
        <v>1</v>
      </c>
      <c r="G998">
        <v>0</v>
      </c>
      <c r="H998">
        <v>0</v>
      </c>
      <c r="I998">
        <v>0</v>
      </c>
      <c r="J998">
        <v>0</v>
      </c>
      <c r="K998">
        <f t="shared" si="46"/>
        <v>0</v>
      </c>
    </row>
    <row r="999" spans="1:11" x14ac:dyDescent="0.25">
      <c r="A999" s="29">
        <f t="shared" si="47"/>
        <v>997</v>
      </c>
      <c r="B999">
        <v>1</v>
      </c>
      <c r="C999">
        <v>1</v>
      </c>
      <c r="D999">
        <v>1</v>
      </c>
      <c r="E999">
        <v>1</v>
      </c>
      <c r="F999">
        <f t="shared" si="45"/>
        <v>1</v>
      </c>
      <c r="G999">
        <v>0</v>
      </c>
      <c r="H999">
        <v>1</v>
      </c>
      <c r="I999">
        <v>1</v>
      </c>
      <c r="J999">
        <v>1</v>
      </c>
      <c r="K999">
        <f t="shared" si="46"/>
        <v>1</v>
      </c>
    </row>
    <row r="1000" spans="1:11" x14ac:dyDescent="0.25">
      <c r="A1000" s="29">
        <f t="shared" si="47"/>
        <v>998</v>
      </c>
      <c r="B1000">
        <v>0</v>
      </c>
      <c r="C1000">
        <v>0</v>
      </c>
      <c r="D1000">
        <v>0</v>
      </c>
      <c r="E1000">
        <v>0</v>
      </c>
      <c r="F1000">
        <f t="shared" si="45"/>
        <v>0</v>
      </c>
      <c r="G1000">
        <v>0</v>
      </c>
      <c r="H1000">
        <v>1</v>
      </c>
      <c r="I1000">
        <v>1</v>
      </c>
      <c r="J1000">
        <v>1</v>
      </c>
      <c r="K1000">
        <f t="shared" si="46"/>
        <v>1</v>
      </c>
    </row>
    <row r="1001" spans="1:11" x14ac:dyDescent="0.25">
      <c r="A1001" s="29">
        <f t="shared" si="47"/>
        <v>999</v>
      </c>
      <c r="B1001">
        <v>0</v>
      </c>
      <c r="C1001">
        <v>0</v>
      </c>
      <c r="D1001">
        <v>0</v>
      </c>
      <c r="E1001">
        <v>0</v>
      </c>
      <c r="F1001">
        <f t="shared" si="45"/>
        <v>0</v>
      </c>
      <c r="G1001">
        <v>0</v>
      </c>
      <c r="H1001">
        <v>0</v>
      </c>
      <c r="I1001">
        <v>0</v>
      </c>
      <c r="J1001">
        <v>0</v>
      </c>
      <c r="K1001">
        <f t="shared" si="46"/>
        <v>0</v>
      </c>
    </row>
    <row r="1002" spans="1:11" x14ac:dyDescent="0.25">
      <c r="A1002" s="29">
        <f t="shared" si="47"/>
        <v>1000</v>
      </c>
      <c r="B1002">
        <v>0</v>
      </c>
      <c r="C1002">
        <v>0</v>
      </c>
      <c r="D1002">
        <v>0</v>
      </c>
      <c r="E1002">
        <v>0</v>
      </c>
      <c r="F1002">
        <f t="shared" si="45"/>
        <v>0</v>
      </c>
      <c r="G1002">
        <v>0</v>
      </c>
      <c r="H1002">
        <v>1</v>
      </c>
      <c r="I1002">
        <v>1</v>
      </c>
      <c r="J1002">
        <v>1</v>
      </c>
      <c r="K1002">
        <f t="shared" si="46"/>
        <v>1</v>
      </c>
    </row>
    <row r="1003" spans="1:11" x14ac:dyDescent="0.25">
      <c r="A1003" s="29">
        <f t="shared" si="47"/>
        <v>1001</v>
      </c>
      <c r="B1003">
        <v>0</v>
      </c>
      <c r="C1003">
        <v>1</v>
      </c>
      <c r="D1003">
        <v>0</v>
      </c>
      <c r="E1003">
        <v>1</v>
      </c>
      <c r="F1003">
        <f t="shared" si="45"/>
        <v>1</v>
      </c>
      <c r="G1003">
        <v>0</v>
      </c>
      <c r="H1003">
        <v>0</v>
      </c>
      <c r="I1003">
        <v>0</v>
      </c>
      <c r="J1003">
        <v>0</v>
      </c>
      <c r="K1003">
        <f t="shared" si="46"/>
        <v>0</v>
      </c>
    </row>
    <row r="1004" spans="1:11" x14ac:dyDescent="0.25">
      <c r="A1004" s="29">
        <f t="shared" si="47"/>
        <v>1002</v>
      </c>
      <c r="B1004">
        <v>0</v>
      </c>
      <c r="C1004">
        <v>0</v>
      </c>
      <c r="D1004">
        <v>0</v>
      </c>
      <c r="E1004">
        <v>0</v>
      </c>
      <c r="F1004">
        <f t="shared" si="45"/>
        <v>0</v>
      </c>
      <c r="G1004">
        <v>0</v>
      </c>
      <c r="H1004">
        <v>1</v>
      </c>
      <c r="I1004">
        <v>1</v>
      </c>
      <c r="J1004">
        <v>1</v>
      </c>
      <c r="K1004">
        <f t="shared" si="46"/>
        <v>1</v>
      </c>
    </row>
    <row r="1005" spans="1:11" x14ac:dyDescent="0.25">
      <c r="A1005" s="29">
        <f t="shared" si="47"/>
        <v>1003</v>
      </c>
      <c r="B1005">
        <v>0</v>
      </c>
      <c r="C1005">
        <v>0</v>
      </c>
      <c r="D1005">
        <v>0</v>
      </c>
      <c r="E1005">
        <v>0</v>
      </c>
      <c r="F1005">
        <f t="shared" si="45"/>
        <v>0</v>
      </c>
      <c r="G1005">
        <v>0</v>
      </c>
      <c r="H1005">
        <v>0</v>
      </c>
      <c r="I1005">
        <v>0</v>
      </c>
      <c r="J1005">
        <v>0</v>
      </c>
      <c r="K1005">
        <f t="shared" si="46"/>
        <v>0</v>
      </c>
    </row>
    <row r="1006" spans="1:11" x14ac:dyDescent="0.25">
      <c r="A1006" s="29">
        <f t="shared" si="47"/>
        <v>1004</v>
      </c>
      <c r="B1006">
        <v>0</v>
      </c>
      <c r="C1006">
        <v>0</v>
      </c>
      <c r="D1006">
        <v>0</v>
      </c>
      <c r="E1006">
        <v>0</v>
      </c>
      <c r="F1006">
        <f t="shared" si="45"/>
        <v>0</v>
      </c>
      <c r="G1006">
        <v>1</v>
      </c>
      <c r="H1006">
        <v>1</v>
      </c>
      <c r="I1006">
        <v>1</v>
      </c>
      <c r="J1006">
        <v>1</v>
      </c>
      <c r="K1006">
        <f t="shared" si="46"/>
        <v>1</v>
      </c>
    </row>
    <row r="1007" spans="1:11" x14ac:dyDescent="0.25">
      <c r="A1007" s="29">
        <f t="shared" si="47"/>
        <v>1005</v>
      </c>
      <c r="B1007">
        <v>0</v>
      </c>
      <c r="C1007">
        <v>0</v>
      </c>
      <c r="D1007">
        <v>0</v>
      </c>
      <c r="E1007">
        <v>0</v>
      </c>
      <c r="F1007">
        <f t="shared" si="45"/>
        <v>0</v>
      </c>
      <c r="G1007">
        <v>0</v>
      </c>
      <c r="H1007">
        <v>0</v>
      </c>
      <c r="I1007">
        <v>0</v>
      </c>
      <c r="J1007">
        <v>0</v>
      </c>
      <c r="K1007">
        <f t="shared" si="46"/>
        <v>0</v>
      </c>
    </row>
    <row r="1008" spans="1:11" x14ac:dyDescent="0.25">
      <c r="A1008" s="29">
        <f t="shared" si="47"/>
        <v>1006</v>
      </c>
      <c r="B1008">
        <v>0</v>
      </c>
      <c r="C1008">
        <v>1</v>
      </c>
      <c r="D1008">
        <v>1</v>
      </c>
      <c r="E1008">
        <v>1</v>
      </c>
      <c r="F1008">
        <f t="shared" si="45"/>
        <v>1</v>
      </c>
      <c r="G1008">
        <v>1</v>
      </c>
      <c r="H1008">
        <v>1</v>
      </c>
      <c r="I1008">
        <v>1</v>
      </c>
      <c r="J1008">
        <v>1</v>
      </c>
      <c r="K1008">
        <f t="shared" si="46"/>
        <v>1</v>
      </c>
    </row>
    <row r="1009" spans="1:11" x14ac:dyDescent="0.25">
      <c r="A1009" s="29">
        <f t="shared" si="47"/>
        <v>1007</v>
      </c>
      <c r="B1009">
        <v>0</v>
      </c>
      <c r="C1009">
        <v>0</v>
      </c>
      <c r="D1009">
        <v>0</v>
      </c>
      <c r="E1009">
        <v>0</v>
      </c>
      <c r="F1009">
        <f t="shared" si="45"/>
        <v>0</v>
      </c>
      <c r="G1009">
        <v>0</v>
      </c>
      <c r="H1009">
        <v>0</v>
      </c>
      <c r="I1009">
        <v>0</v>
      </c>
      <c r="J1009">
        <v>0</v>
      </c>
      <c r="K1009">
        <f t="shared" si="46"/>
        <v>0</v>
      </c>
    </row>
    <row r="1010" spans="1:11" x14ac:dyDescent="0.25">
      <c r="A1010" s="29">
        <f t="shared" si="47"/>
        <v>1008</v>
      </c>
      <c r="B1010">
        <v>1</v>
      </c>
      <c r="C1010">
        <v>1</v>
      </c>
      <c r="D1010">
        <v>1</v>
      </c>
      <c r="E1010">
        <v>1</v>
      </c>
      <c r="F1010">
        <f t="shared" si="45"/>
        <v>1</v>
      </c>
      <c r="G1010">
        <v>0</v>
      </c>
      <c r="H1010">
        <v>0</v>
      </c>
      <c r="I1010">
        <v>0</v>
      </c>
      <c r="J1010">
        <v>0</v>
      </c>
      <c r="K1010">
        <f t="shared" si="46"/>
        <v>0</v>
      </c>
    </row>
    <row r="1011" spans="1:11" x14ac:dyDescent="0.25">
      <c r="A1011" s="29">
        <f t="shared" si="47"/>
        <v>1009</v>
      </c>
      <c r="B1011">
        <v>0</v>
      </c>
      <c r="C1011">
        <v>1</v>
      </c>
      <c r="D1011">
        <v>1</v>
      </c>
      <c r="E1011">
        <v>1</v>
      </c>
      <c r="F1011">
        <f t="shared" si="45"/>
        <v>1</v>
      </c>
      <c r="G1011">
        <v>0</v>
      </c>
      <c r="H1011">
        <v>0</v>
      </c>
      <c r="I1011">
        <v>0</v>
      </c>
      <c r="J1011">
        <v>0</v>
      </c>
      <c r="K1011">
        <f t="shared" si="46"/>
        <v>0</v>
      </c>
    </row>
    <row r="1012" spans="1:11" x14ac:dyDescent="0.25">
      <c r="A1012" s="29">
        <f t="shared" si="47"/>
        <v>1010</v>
      </c>
      <c r="B1012">
        <v>0</v>
      </c>
      <c r="C1012">
        <v>0</v>
      </c>
      <c r="D1012">
        <v>0</v>
      </c>
      <c r="E1012">
        <v>0</v>
      </c>
      <c r="F1012">
        <f t="shared" si="45"/>
        <v>0</v>
      </c>
      <c r="G1012">
        <v>0</v>
      </c>
      <c r="H1012">
        <v>0</v>
      </c>
      <c r="I1012">
        <v>1</v>
      </c>
      <c r="J1012">
        <v>1</v>
      </c>
      <c r="K1012">
        <f t="shared" si="46"/>
        <v>0</v>
      </c>
    </row>
    <row r="1013" spans="1:11" x14ac:dyDescent="0.25">
      <c r="A1013" s="29">
        <f t="shared" si="47"/>
        <v>1011</v>
      </c>
      <c r="B1013">
        <v>0</v>
      </c>
      <c r="C1013">
        <v>0</v>
      </c>
      <c r="D1013">
        <v>0</v>
      </c>
      <c r="E1013">
        <v>0</v>
      </c>
      <c r="F1013">
        <f t="shared" si="45"/>
        <v>0</v>
      </c>
      <c r="G1013">
        <v>0</v>
      </c>
      <c r="H1013">
        <v>0</v>
      </c>
      <c r="I1013">
        <v>0</v>
      </c>
      <c r="J1013">
        <v>1</v>
      </c>
      <c r="K1013">
        <f t="shared" si="46"/>
        <v>0</v>
      </c>
    </row>
    <row r="1014" spans="1:11" x14ac:dyDescent="0.25">
      <c r="A1014" s="29">
        <f t="shared" si="47"/>
        <v>1012</v>
      </c>
      <c r="B1014">
        <v>0</v>
      </c>
      <c r="C1014">
        <v>0</v>
      </c>
      <c r="D1014">
        <v>0</v>
      </c>
      <c r="E1014">
        <v>0</v>
      </c>
      <c r="F1014">
        <f t="shared" si="45"/>
        <v>0</v>
      </c>
      <c r="G1014">
        <v>0</v>
      </c>
      <c r="H1014">
        <v>0</v>
      </c>
      <c r="I1014">
        <v>0</v>
      </c>
      <c r="J1014">
        <v>0</v>
      </c>
      <c r="K1014">
        <f t="shared" si="46"/>
        <v>0</v>
      </c>
    </row>
    <row r="1015" spans="1:11" x14ac:dyDescent="0.25">
      <c r="A1015" s="29">
        <f t="shared" si="47"/>
        <v>1013</v>
      </c>
      <c r="B1015">
        <v>0</v>
      </c>
      <c r="C1015">
        <v>1</v>
      </c>
      <c r="D1015">
        <v>1</v>
      </c>
      <c r="E1015">
        <v>1</v>
      </c>
      <c r="F1015">
        <f t="shared" si="45"/>
        <v>1</v>
      </c>
      <c r="G1015">
        <v>0</v>
      </c>
      <c r="H1015">
        <v>0</v>
      </c>
      <c r="I1015">
        <v>0</v>
      </c>
      <c r="J1015">
        <v>0</v>
      </c>
      <c r="K1015">
        <f t="shared" si="46"/>
        <v>0</v>
      </c>
    </row>
    <row r="1016" spans="1:11" x14ac:dyDescent="0.25">
      <c r="A1016" s="29">
        <f t="shared" si="47"/>
        <v>1014</v>
      </c>
      <c r="B1016">
        <v>0</v>
      </c>
      <c r="C1016">
        <v>0</v>
      </c>
      <c r="D1016">
        <v>1</v>
      </c>
      <c r="E1016">
        <v>1</v>
      </c>
      <c r="F1016">
        <f t="shared" si="45"/>
        <v>0</v>
      </c>
      <c r="G1016">
        <v>0</v>
      </c>
      <c r="H1016">
        <v>0</v>
      </c>
      <c r="I1016">
        <v>0</v>
      </c>
      <c r="J1016">
        <v>0</v>
      </c>
      <c r="K1016">
        <f t="shared" si="46"/>
        <v>0</v>
      </c>
    </row>
    <row r="1017" spans="1:11" x14ac:dyDescent="0.25">
      <c r="A1017" s="29">
        <f t="shared" si="47"/>
        <v>1015</v>
      </c>
      <c r="B1017">
        <v>0</v>
      </c>
      <c r="C1017">
        <v>0</v>
      </c>
      <c r="D1017">
        <v>0</v>
      </c>
      <c r="E1017">
        <v>0</v>
      </c>
      <c r="F1017">
        <f t="shared" si="45"/>
        <v>0</v>
      </c>
      <c r="G1017">
        <v>0</v>
      </c>
      <c r="H1017">
        <v>0</v>
      </c>
      <c r="I1017">
        <v>0</v>
      </c>
      <c r="J1017">
        <v>0</v>
      </c>
      <c r="K1017">
        <f t="shared" si="46"/>
        <v>0</v>
      </c>
    </row>
    <row r="1018" spans="1:11" x14ac:dyDescent="0.25">
      <c r="A1018" s="29">
        <f t="shared" si="47"/>
        <v>1016</v>
      </c>
      <c r="B1018">
        <v>0</v>
      </c>
      <c r="C1018">
        <v>0</v>
      </c>
      <c r="D1018">
        <v>0</v>
      </c>
      <c r="E1018">
        <v>0</v>
      </c>
      <c r="F1018">
        <f t="shared" si="45"/>
        <v>0</v>
      </c>
      <c r="G1018">
        <v>0</v>
      </c>
      <c r="H1018">
        <v>0</v>
      </c>
      <c r="I1018">
        <v>0</v>
      </c>
      <c r="J1018">
        <v>0</v>
      </c>
      <c r="K1018">
        <f t="shared" si="46"/>
        <v>0</v>
      </c>
    </row>
    <row r="1019" spans="1:11" x14ac:dyDescent="0.25">
      <c r="A1019" s="29">
        <f t="shared" si="47"/>
        <v>1017</v>
      </c>
      <c r="B1019">
        <v>0</v>
      </c>
      <c r="C1019">
        <v>0</v>
      </c>
      <c r="D1019">
        <v>0</v>
      </c>
      <c r="E1019">
        <v>0</v>
      </c>
      <c r="F1019">
        <f t="shared" si="45"/>
        <v>0</v>
      </c>
      <c r="G1019">
        <v>0</v>
      </c>
      <c r="H1019">
        <v>0</v>
      </c>
      <c r="I1019">
        <v>0</v>
      </c>
      <c r="J1019">
        <v>0</v>
      </c>
      <c r="K1019">
        <f t="shared" si="46"/>
        <v>0</v>
      </c>
    </row>
    <row r="1020" spans="1:11" x14ac:dyDescent="0.25">
      <c r="A1020" s="29">
        <f t="shared" si="47"/>
        <v>1018</v>
      </c>
      <c r="B1020">
        <v>0</v>
      </c>
      <c r="C1020">
        <v>0</v>
      </c>
      <c r="D1020">
        <v>0</v>
      </c>
      <c r="E1020">
        <v>0</v>
      </c>
      <c r="F1020">
        <f t="shared" si="45"/>
        <v>0</v>
      </c>
      <c r="G1020">
        <v>0</v>
      </c>
      <c r="H1020">
        <v>0</v>
      </c>
      <c r="I1020">
        <v>0</v>
      </c>
      <c r="J1020">
        <v>0</v>
      </c>
      <c r="K1020">
        <f t="shared" si="46"/>
        <v>0</v>
      </c>
    </row>
    <row r="1021" spans="1:11" x14ac:dyDescent="0.25">
      <c r="A1021" s="29">
        <f t="shared" si="47"/>
        <v>1019</v>
      </c>
      <c r="B1021">
        <v>0</v>
      </c>
      <c r="C1021">
        <v>0</v>
      </c>
      <c r="D1021">
        <v>0</v>
      </c>
      <c r="E1021">
        <v>0</v>
      </c>
      <c r="F1021">
        <f t="shared" si="45"/>
        <v>0</v>
      </c>
      <c r="G1021">
        <v>0</v>
      </c>
      <c r="H1021">
        <v>0</v>
      </c>
      <c r="I1021">
        <v>0</v>
      </c>
      <c r="J1021">
        <v>0</v>
      </c>
      <c r="K1021">
        <f t="shared" si="46"/>
        <v>0</v>
      </c>
    </row>
    <row r="1022" spans="1:11" x14ac:dyDescent="0.25">
      <c r="A1022" s="29">
        <f t="shared" si="47"/>
        <v>1020</v>
      </c>
      <c r="B1022">
        <v>0</v>
      </c>
      <c r="C1022">
        <v>0</v>
      </c>
      <c r="D1022">
        <v>0</v>
      </c>
      <c r="E1022">
        <v>0</v>
      </c>
      <c r="F1022">
        <f t="shared" si="45"/>
        <v>0</v>
      </c>
      <c r="G1022">
        <v>1</v>
      </c>
      <c r="H1022">
        <v>1</v>
      </c>
      <c r="I1022">
        <v>1</v>
      </c>
      <c r="J1022">
        <v>1</v>
      </c>
      <c r="K1022">
        <f t="shared" si="46"/>
        <v>1</v>
      </c>
    </row>
    <row r="1023" spans="1:11" x14ac:dyDescent="0.25">
      <c r="A1023" s="29">
        <f t="shared" si="47"/>
        <v>1021</v>
      </c>
      <c r="B1023">
        <v>0</v>
      </c>
      <c r="C1023">
        <v>0</v>
      </c>
      <c r="D1023">
        <v>0</v>
      </c>
      <c r="E1023">
        <v>0</v>
      </c>
      <c r="F1023">
        <f t="shared" si="45"/>
        <v>0</v>
      </c>
      <c r="G1023">
        <v>1</v>
      </c>
      <c r="H1023">
        <v>1</v>
      </c>
      <c r="I1023">
        <v>1</v>
      </c>
      <c r="J1023">
        <v>1</v>
      </c>
      <c r="K1023">
        <f t="shared" si="46"/>
        <v>1</v>
      </c>
    </row>
    <row r="1024" spans="1:11" x14ac:dyDescent="0.25">
      <c r="A1024" s="29">
        <f t="shared" si="47"/>
        <v>1022</v>
      </c>
      <c r="B1024">
        <v>0</v>
      </c>
      <c r="C1024">
        <v>0</v>
      </c>
      <c r="D1024">
        <v>0</v>
      </c>
      <c r="E1024">
        <v>0</v>
      </c>
      <c r="F1024">
        <f t="shared" si="45"/>
        <v>0</v>
      </c>
      <c r="G1024">
        <v>0</v>
      </c>
      <c r="H1024">
        <v>0</v>
      </c>
      <c r="I1024">
        <v>0</v>
      </c>
      <c r="J1024">
        <v>0</v>
      </c>
      <c r="K1024">
        <f t="shared" si="46"/>
        <v>0</v>
      </c>
    </row>
    <row r="1025" spans="1:11" x14ac:dyDescent="0.25">
      <c r="A1025" s="29">
        <f t="shared" si="47"/>
        <v>1023</v>
      </c>
      <c r="B1025">
        <v>0</v>
      </c>
      <c r="C1025">
        <v>0</v>
      </c>
      <c r="D1025">
        <v>0</v>
      </c>
      <c r="E1025">
        <v>0</v>
      </c>
      <c r="F1025">
        <f t="shared" si="45"/>
        <v>0</v>
      </c>
      <c r="G1025">
        <v>1</v>
      </c>
      <c r="H1025">
        <v>0</v>
      </c>
      <c r="I1025">
        <v>0</v>
      </c>
      <c r="J1025">
        <v>0</v>
      </c>
      <c r="K1025">
        <f t="shared" si="46"/>
        <v>0</v>
      </c>
    </row>
    <row r="1026" spans="1:11" x14ac:dyDescent="0.25">
      <c r="A1026" s="29">
        <f t="shared" si="47"/>
        <v>1024</v>
      </c>
      <c r="B1026">
        <v>0</v>
      </c>
      <c r="C1026">
        <v>0</v>
      </c>
      <c r="D1026">
        <v>0</v>
      </c>
      <c r="E1026">
        <v>0</v>
      </c>
      <c r="F1026">
        <f t="shared" si="45"/>
        <v>0</v>
      </c>
      <c r="G1026">
        <v>0</v>
      </c>
      <c r="H1026">
        <v>1</v>
      </c>
      <c r="I1026">
        <v>1</v>
      </c>
      <c r="J1026">
        <v>1</v>
      </c>
      <c r="K1026">
        <f t="shared" si="46"/>
        <v>1</v>
      </c>
    </row>
    <row r="1027" spans="1:11" x14ac:dyDescent="0.25">
      <c r="A1027" s="29">
        <f t="shared" si="47"/>
        <v>1025</v>
      </c>
      <c r="B1027">
        <v>0</v>
      </c>
      <c r="C1027">
        <v>0</v>
      </c>
      <c r="D1027">
        <v>0</v>
      </c>
      <c r="E1027">
        <v>0</v>
      </c>
      <c r="F1027">
        <f t="shared" si="45"/>
        <v>0</v>
      </c>
      <c r="G1027">
        <v>0</v>
      </c>
      <c r="H1027">
        <v>0</v>
      </c>
      <c r="I1027">
        <v>0</v>
      </c>
      <c r="J1027">
        <v>0</v>
      </c>
      <c r="K1027">
        <f t="shared" si="46"/>
        <v>0</v>
      </c>
    </row>
    <row r="1028" spans="1:11" x14ac:dyDescent="0.25">
      <c r="A1028" s="29">
        <f t="shared" si="47"/>
        <v>1026</v>
      </c>
      <c r="B1028">
        <v>0</v>
      </c>
      <c r="C1028">
        <v>0</v>
      </c>
      <c r="D1028">
        <v>1</v>
      </c>
      <c r="E1028">
        <v>0</v>
      </c>
      <c r="F1028">
        <f t="shared" ref="F1028:F1091" si="48">IF(SUMPRODUCT(C1028:E1028,$N$1:$P$1)&lt;$Q$1,0,1)</f>
        <v>0</v>
      </c>
      <c r="G1028">
        <v>0</v>
      </c>
      <c r="H1028">
        <v>0</v>
      </c>
      <c r="I1028">
        <v>0</v>
      </c>
      <c r="J1028">
        <v>0</v>
      </c>
      <c r="K1028">
        <f t="shared" ref="K1028:K1091" si="49">IF(SUMPRODUCT(H1028:J1028,$N$1:$P$1)&lt;$Q$1,0,1)</f>
        <v>0</v>
      </c>
    </row>
    <row r="1029" spans="1:11" x14ac:dyDescent="0.25">
      <c r="A1029" s="29">
        <f t="shared" ref="A1029:A1092" si="50">A1028+1</f>
        <v>1027</v>
      </c>
      <c r="B1029">
        <v>0</v>
      </c>
      <c r="C1029">
        <v>1</v>
      </c>
      <c r="D1029">
        <v>0</v>
      </c>
      <c r="E1029">
        <v>0</v>
      </c>
      <c r="F1029">
        <f t="shared" si="48"/>
        <v>0</v>
      </c>
      <c r="G1029">
        <v>0</v>
      </c>
      <c r="H1029">
        <v>0</v>
      </c>
      <c r="I1029">
        <v>0</v>
      </c>
      <c r="J1029">
        <v>0</v>
      </c>
      <c r="K1029">
        <f t="shared" si="49"/>
        <v>0</v>
      </c>
    </row>
    <row r="1030" spans="1:11" x14ac:dyDescent="0.25">
      <c r="A1030" s="29">
        <f t="shared" si="50"/>
        <v>1028</v>
      </c>
      <c r="B1030">
        <v>0</v>
      </c>
      <c r="C1030">
        <v>1</v>
      </c>
      <c r="D1030">
        <v>1</v>
      </c>
      <c r="E1030">
        <v>1</v>
      </c>
      <c r="F1030">
        <f t="shared" si="48"/>
        <v>1</v>
      </c>
      <c r="G1030">
        <v>0</v>
      </c>
      <c r="H1030">
        <v>1</v>
      </c>
      <c r="I1030">
        <v>1</v>
      </c>
      <c r="J1030">
        <v>1</v>
      </c>
      <c r="K1030">
        <f t="shared" si="49"/>
        <v>1</v>
      </c>
    </row>
    <row r="1031" spans="1:11" x14ac:dyDescent="0.25">
      <c r="A1031" s="29">
        <f t="shared" si="50"/>
        <v>1029</v>
      </c>
      <c r="B1031">
        <v>0</v>
      </c>
      <c r="C1031">
        <v>0</v>
      </c>
      <c r="D1031">
        <v>0</v>
      </c>
      <c r="E1031">
        <v>0</v>
      </c>
      <c r="F1031">
        <f t="shared" si="48"/>
        <v>0</v>
      </c>
      <c r="G1031">
        <v>0</v>
      </c>
      <c r="H1031">
        <v>0</v>
      </c>
      <c r="I1031">
        <v>0</v>
      </c>
      <c r="J1031">
        <v>0</v>
      </c>
      <c r="K1031">
        <f t="shared" si="49"/>
        <v>0</v>
      </c>
    </row>
    <row r="1032" spans="1:11" x14ac:dyDescent="0.25">
      <c r="A1032" s="29">
        <f t="shared" si="50"/>
        <v>1030</v>
      </c>
      <c r="B1032">
        <v>0</v>
      </c>
      <c r="C1032">
        <v>1</v>
      </c>
      <c r="D1032">
        <v>0</v>
      </c>
      <c r="E1032">
        <v>1</v>
      </c>
      <c r="F1032">
        <f t="shared" si="48"/>
        <v>1</v>
      </c>
      <c r="G1032">
        <v>0</v>
      </c>
      <c r="H1032">
        <v>0</v>
      </c>
      <c r="I1032">
        <v>0</v>
      </c>
      <c r="J1032">
        <v>0</v>
      </c>
      <c r="K1032">
        <f t="shared" si="49"/>
        <v>0</v>
      </c>
    </row>
    <row r="1033" spans="1:11" x14ac:dyDescent="0.25">
      <c r="A1033" s="29">
        <f t="shared" si="50"/>
        <v>1031</v>
      </c>
      <c r="B1033">
        <v>0</v>
      </c>
      <c r="C1033">
        <v>0</v>
      </c>
      <c r="D1033">
        <v>0</v>
      </c>
      <c r="E1033">
        <v>0</v>
      </c>
      <c r="F1033">
        <f t="shared" si="48"/>
        <v>0</v>
      </c>
      <c r="G1033">
        <v>1</v>
      </c>
      <c r="H1033">
        <v>1</v>
      </c>
      <c r="I1033">
        <v>1</v>
      </c>
      <c r="J1033">
        <v>1</v>
      </c>
      <c r="K1033">
        <f t="shared" si="49"/>
        <v>1</v>
      </c>
    </row>
    <row r="1034" spans="1:11" x14ac:dyDescent="0.25">
      <c r="A1034" s="29">
        <f t="shared" si="50"/>
        <v>1032</v>
      </c>
      <c r="B1034">
        <v>0</v>
      </c>
      <c r="C1034">
        <v>0</v>
      </c>
      <c r="D1034">
        <v>0</v>
      </c>
      <c r="E1034">
        <v>0</v>
      </c>
      <c r="F1034">
        <f t="shared" si="48"/>
        <v>0</v>
      </c>
      <c r="G1034">
        <v>0</v>
      </c>
      <c r="H1034">
        <v>1</v>
      </c>
      <c r="I1034">
        <v>1</v>
      </c>
      <c r="J1034">
        <v>1</v>
      </c>
      <c r="K1034">
        <f t="shared" si="49"/>
        <v>1</v>
      </c>
    </row>
    <row r="1035" spans="1:11" x14ac:dyDescent="0.25">
      <c r="A1035" s="29">
        <f t="shared" si="50"/>
        <v>1033</v>
      </c>
      <c r="B1035">
        <v>1</v>
      </c>
      <c r="C1035">
        <v>0</v>
      </c>
      <c r="D1035">
        <v>0</v>
      </c>
      <c r="E1035">
        <v>0</v>
      </c>
      <c r="F1035">
        <f t="shared" si="48"/>
        <v>0</v>
      </c>
      <c r="G1035">
        <v>0</v>
      </c>
      <c r="H1035">
        <v>0</v>
      </c>
      <c r="I1035">
        <v>0</v>
      </c>
      <c r="J1035">
        <v>0</v>
      </c>
      <c r="K1035">
        <f t="shared" si="49"/>
        <v>0</v>
      </c>
    </row>
    <row r="1036" spans="1:11" x14ac:dyDescent="0.25">
      <c r="A1036" s="29">
        <f t="shared" si="50"/>
        <v>1034</v>
      </c>
      <c r="B1036">
        <v>0</v>
      </c>
      <c r="C1036">
        <v>1</v>
      </c>
      <c r="D1036">
        <v>1</v>
      </c>
      <c r="E1036">
        <v>1</v>
      </c>
      <c r="F1036">
        <f t="shared" si="48"/>
        <v>1</v>
      </c>
      <c r="G1036">
        <v>0</v>
      </c>
      <c r="H1036">
        <v>0</v>
      </c>
      <c r="I1036">
        <v>0</v>
      </c>
      <c r="J1036">
        <v>0</v>
      </c>
      <c r="K1036">
        <f t="shared" si="49"/>
        <v>0</v>
      </c>
    </row>
    <row r="1037" spans="1:11" x14ac:dyDescent="0.25">
      <c r="A1037" s="29">
        <f t="shared" si="50"/>
        <v>1035</v>
      </c>
      <c r="B1037">
        <v>0</v>
      </c>
      <c r="C1037">
        <v>0</v>
      </c>
      <c r="D1037">
        <v>0</v>
      </c>
      <c r="E1037">
        <v>0</v>
      </c>
      <c r="F1037">
        <f t="shared" si="48"/>
        <v>0</v>
      </c>
      <c r="G1037">
        <v>1</v>
      </c>
      <c r="H1037">
        <v>1</v>
      </c>
      <c r="I1037">
        <v>1</v>
      </c>
      <c r="J1037">
        <v>1</v>
      </c>
      <c r="K1037">
        <f t="shared" si="49"/>
        <v>1</v>
      </c>
    </row>
    <row r="1038" spans="1:11" x14ac:dyDescent="0.25">
      <c r="A1038" s="29">
        <f t="shared" si="50"/>
        <v>1036</v>
      </c>
      <c r="B1038">
        <v>0</v>
      </c>
      <c r="C1038">
        <v>0</v>
      </c>
      <c r="D1038">
        <v>0</v>
      </c>
      <c r="E1038">
        <v>0</v>
      </c>
      <c r="F1038">
        <f t="shared" si="48"/>
        <v>0</v>
      </c>
      <c r="G1038">
        <v>0</v>
      </c>
      <c r="H1038">
        <v>0</v>
      </c>
      <c r="I1038">
        <v>0</v>
      </c>
      <c r="J1038">
        <v>0</v>
      </c>
      <c r="K1038">
        <f t="shared" si="49"/>
        <v>0</v>
      </c>
    </row>
    <row r="1039" spans="1:11" x14ac:dyDescent="0.25">
      <c r="A1039" s="29">
        <f t="shared" si="50"/>
        <v>1037</v>
      </c>
      <c r="B1039">
        <v>0</v>
      </c>
      <c r="C1039">
        <v>0</v>
      </c>
      <c r="D1039">
        <v>0</v>
      </c>
      <c r="E1039">
        <v>0</v>
      </c>
      <c r="F1039">
        <f t="shared" si="48"/>
        <v>0</v>
      </c>
      <c r="G1039">
        <v>0</v>
      </c>
      <c r="H1039">
        <v>0</v>
      </c>
      <c r="I1039">
        <v>0</v>
      </c>
      <c r="J1039">
        <v>0</v>
      </c>
      <c r="K1039">
        <f t="shared" si="49"/>
        <v>0</v>
      </c>
    </row>
    <row r="1040" spans="1:11" x14ac:dyDescent="0.25">
      <c r="A1040" s="29">
        <f t="shared" si="50"/>
        <v>1038</v>
      </c>
      <c r="B1040">
        <v>0</v>
      </c>
      <c r="C1040">
        <v>0</v>
      </c>
      <c r="D1040">
        <v>0</v>
      </c>
      <c r="E1040">
        <v>0</v>
      </c>
      <c r="F1040">
        <f t="shared" si="48"/>
        <v>0</v>
      </c>
      <c r="G1040">
        <v>0</v>
      </c>
      <c r="H1040">
        <v>0</v>
      </c>
      <c r="I1040">
        <v>0</v>
      </c>
      <c r="J1040">
        <v>0</v>
      </c>
      <c r="K1040">
        <f t="shared" si="49"/>
        <v>0</v>
      </c>
    </row>
    <row r="1041" spans="1:11" x14ac:dyDescent="0.25">
      <c r="A1041" s="29">
        <f t="shared" si="50"/>
        <v>1039</v>
      </c>
      <c r="B1041">
        <v>0</v>
      </c>
      <c r="C1041">
        <v>1</v>
      </c>
      <c r="D1041">
        <v>1</v>
      </c>
      <c r="E1041">
        <v>1</v>
      </c>
      <c r="F1041">
        <f t="shared" si="48"/>
        <v>1</v>
      </c>
      <c r="G1041">
        <v>0</v>
      </c>
      <c r="H1041">
        <v>0</v>
      </c>
      <c r="I1041">
        <v>0</v>
      </c>
      <c r="J1041">
        <v>0</v>
      </c>
      <c r="K1041">
        <f t="shared" si="49"/>
        <v>0</v>
      </c>
    </row>
    <row r="1042" spans="1:11" x14ac:dyDescent="0.25">
      <c r="A1042" s="29">
        <f t="shared" si="50"/>
        <v>1040</v>
      </c>
      <c r="B1042">
        <v>1</v>
      </c>
      <c r="C1042">
        <v>1</v>
      </c>
      <c r="D1042">
        <v>1</v>
      </c>
      <c r="E1042">
        <v>1</v>
      </c>
      <c r="F1042">
        <f t="shared" si="48"/>
        <v>1</v>
      </c>
      <c r="G1042">
        <v>0</v>
      </c>
      <c r="H1042">
        <v>0</v>
      </c>
      <c r="I1042">
        <v>0</v>
      </c>
      <c r="J1042">
        <v>0</v>
      </c>
      <c r="K1042">
        <f t="shared" si="49"/>
        <v>0</v>
      </c>
    </row>
    <row r="1043" spans="1:11" x14ac:dyDescent="0.25">
      <c r="A1043" s="29">
        <f t="shared" si="50"/>
        <v>1041</v>
      </c>
      <c r="B1043">
        <v>0</v>
      </c>
      <c r="C1043">
        <v>0</v>
      </c>
      <c r="D1043">
        <v>0</v>
      </c>
      <c r="E1043">
        <v>0</v>
      </c>
      <c r="F1043">
        <f t="shared" si="48"/>
        <v>0</v>
      </c>
      <c r="G1043">
        <v>0</v>
      </c>
      <c r="H1043">
        <v>0</v>
      </c>
      <c r="I1043">
        <v>0</v>
      </c>
      <c r="J1043">
        <v>0</v>
      </c>
      <c r="K1043">
        <f t="shared" si="49"/>
        <v>0</v>
      </c>
    </row>
    <row r="1044" spans="1:11" x14ac:dyDescent="0.25">
      <c r="A1044" s="29">
        <f t="shared" si="50"/>
        <v>1042</v>
      </c>
      <c r="B1044">
        <v>0</v>
      </c>
      <c r="C1044">
        <v>0</v>
      </c>
      <c r="D1044">
        <v>0</v>
      </c>
      <c r="E1044">
        <v>0</v>
      </c>
      <c r="F1044">
        <f t="shared" si="48"/>
        <v>0</v>
      </c>
      <c r="G1044">
        <v>0</v>
      </c>
      <c r="H1044">
        <v>0</v>
      </c>
      <c r="I1044">
        <v>0</v>
      </c>
      <c r="J1044">
        <v>0</v>
      </c>
      <c r="K1044">
        <f t="shared" si="49"/>
        <v>0</v>
      </c>
    </row>
    <row r="1045" spans="1:11" x14ac:dyDescent="0.25">
      <c r="A1045" s="29">
        <f t="shared" si="50"/>
        <v>1043</v>
      </c>
      <c r="B1045">
        <v>0</v>
      </c>
      <c r="C1045">
        <v>1</v>
      </c>
      <c r="D1045">
        <v>0</v>
      </c>
      <c r="E1045">
        <v>1</v>
      </c>
      <c r="F1045">
        <f t="shared" si="48"/>
        <v>1</v>
      </c>
      <c r="G1045">
        <v>0</v>
      </c>
      <c r="H1045">
        <v>0</v>
      </c>
      <c r="I1045">
        <v>0</v>
      </c>
      <c r="J1045">
        <v>0</v>
      </c>
      <c r="K1045">
        <f t="shared" si="49"/>
        <v>0</v>
      </c>
    </row>
    <row r="1046" spans="1:11" x14ac:dyDescent="0.25">
      <c r="A1046" s="29">
        <f t="shared" si="50"/>
        <v>1044</v>
      </c>
      <c r="B1046">
        <v>0</v>
      </c>
      <c r="C1046">
        <v>0</v>
      </c>
      <c r="D1046">
        <v>1</v>
      </c>
      <c r="E1046">
        <v>0</v>
      </c>
      <c r="F1046">
        <f t="shared" si="48"/>
        <v>0</v>
      </c>
      <c r="G1046">
        <v>0</v>
      </c>
      <c r="H1046">
        <v>0</v>
      </c>
      <c r="I1046">
        <v>0</v>
      </c>
      <c r="J1046">
        <v>0</v>
      </c>
      <c r="K1046">
        <f t="shared" si="49"/>
        <v>0</v>
      </c>
    </row>
    <row r="1047" spans="1:11" x14ac:dyDescent="0.25">
      <c r="A1047" s="29">
        <f t="shared" si="50"/>
        <v>1045</v>
      </c>
      <c r="B1047">
        <v>0</v>
      </c>
      <c r="C1047">
        <v>0</v>
      </c>
      <c r="D1047">
        <v>0</v>
      </c>
      <c r="E1047">
        <v>0</v>
      </c>
      <c r="F1047">
        <f t="shared" si="48"/>
        <v>0</v>
      </c>
      <c r="G1047">
        <v>0</v>
      </c>
      <c r="H1047">
        <v>1</v>
      </c>
      <c r="I1047">
        <v>1</v>
      </c>
      <c r="J1047">
        <v>1</v>
      </c>
      <c r="K1047">
        <f t="shared" si="49"/>
        <v>1</v>
      </c>
    </row>
    <row r="1048" spans="1:11" x14ac:dyDescent="0.25">
      <c r="A1048" s="29">
        <f t="shared" si="50"/>
        <v>1046</v>
      </c>
      <c r="B1048">
        <v>0</v>
      </c>
      <c r="C1048">
        <v>1</v>
      </c>
      <c r="D1048">
        <v>1</v>
      </c>
      <c r="E1048">
        <v>1</v>
      </c>
      <c r="F1048">
        <f t="shared" si="48"/>
        <v>1</v>
      </c>
      <c r="G1048">
        <v>0</v>
      </c>
      <c r="H1048">
        <v>1</v>
      </c>
      <c r="I1048">
        <v>0</v>
      </c>
      <c r="J1048">
        <v>1</v>
      </c>
      <c r="K1048">
        <f t="shared" si="49"/>
        <v>1</v>
      </c>
    </row>
    <row r="1049" spans="1:11" x14ac:dyDescent="0.25">
      <c r="A1049" s="29">
        <f t="shared" si="50"/>
        <v>1047</v>
      </c>
      <c r="B1049">
        <v>0</v>
      </c>
      <c r="C1049">
        <v>0</v>
      </c>
      <c r="D1049">
        <v>0</v>
      </c>
      <c r="E1049">
        <v>0</v>
      </c>
      <c r="F1049">
        <f t="shared" si="48"/>
        <v>0</v>
      </c>
      <c r="G1049">
        <v>0</v>
      </c>
      <c r="H1049">
        <v>0</v>
      </c>
      <c r="I1049">
        <v>0</v>
      </c>
      <c r="J1049">
        <v>0</v>
      </c>
      <c r="K1049">
        <f t="shared" si="49"/>
        <v>0</v>
      </c>
    </row>
    <row r="1050" spans="1:11" x14ac:dyDescent="0.25">
      <c r="A1050" s="29">
        <f t="shared" si="50"/>
        <v>1048</v>
      </c>
      <c r="B1050">
        <v>1</v>
      </c>
      <c r="C1050">
        <v>0</v>
      </c>
      <c r="D1050">
        <v>0</v>
      </c>
      <c r="E1050">
        <v>0</v>
      </c>
      <c r="F1050">
        <f t="shared" si="48"/>
        <v>0</v>
      </c>
      <c r="G1050">
        <v>0</v>
      </c>
      <c r="H1050">
        <v>1</v>
      </c>
      <c r="I1050">
        <v>1</v>
      </c>
      <c r="J1050">
        <v>1</v>
      </c>
      <c r="K1050">
        <f t="shared" si="49"/>
        <v>1</v>
      </c>
    </row>
    <row r="1051" spans="1:11" x14ac:dyDescent="0.25">
      <c r="A1051" s="29">
        <f t="shared" si="50"/>
        <v>1049</v>
      </c>
      <c r="B1051">
        <v>0</v>
      </c>
      <c r="C1051">
        <v>0</v>
      </c>
      <c r="D1051">
        <v>0</v>
      </c>
      <c r="E1051">
        <v>0</v>
      </c>
      <c r="F1051">
        <f t="shared" si="48"/>
        <v>0</v>
      </c>
      <c r="G1051">
        <v>0</v>
      </c>
      <c r="H1051">
        <v>0</v>
      </c>
      <c r="I1051">
        <v>0</v>
      </c>
      <c r="J1051">
        <v>0</v>
      </c>
      <c r="K1051">
        <f t="shared" si="49"/>
        <v>0</v>
      </c>
    </row>
    <row r="1052" spans="1:11" x14ac:dyDescent="0.25">
      <c r="A1052" s="29">
        <f t="shared" si="50"/>
        <v>1050</v>
      </c>
      <c r="B1052">
        <v>0</v>
      </c>
      <c r="C1052">
        <v>1</v>
      </c>
      <c r="D1052">
        <v>0</v>
      </c>
      <c r="E1052">
        <v>1</v>
      </c>
      <c r="F1052">
        <f t="shared" si="48"/>
        <v>1</v>
      </c>
      <c r="G1052">
        <v>0</v>
      </c>
      <c r="H1052">
        <v>0</v>
      </c>
      <c r="I1052">
        <v>0</v>
      </c>
      <c r="J1052">
        <v>0</v>
      </c>
      <c r="K1052">
        <f t="shared" si="49"/>
        <v>0</v>
      </c>
    </row>
    <row r="1053" spans="1:11" x14ac:dyDescent="0.25">
      <c r="A1053" s="29">
        <f t="shared" si="50"/>
        <v>1051</v>
      </c>
      <c r="B1053">
        <v>0</v>
      </c>
      <c r="C1053">
        <v>0</v>
      </c>
      <c r="D1053">
        <v>1</v>
      </c>
      <c r="E1053">
        <v>0</v>
      </c>
      <c r="F1053">
        <f t="shared" si="48"/>
        <v>0</v>
      </c>
      <c r="G1053">
        <v>1</v>
      </c>
      <c r="H1053">
        <v>0</v>
      </c>
      <c r="I1053">
        <v>0</v>
      </c>
      <c r="J1053">
        <v>0</v>
      </c>
      <c r="K1053">
        <f t="shared" si="49"/>
        <v>0</v>
      </c>
    </row>
    <row r="1054" spans="1:11" x14ac:dyDescent="0.25">
      <c r="A1054" s="29">
        <f t="shared" si="50"/>
        <v>1052</v>
      </c>
      <c r="B1054">
        <v>0</v>
      </c>
      <c r="C1054">
        <v>1</v>
      </c>
      <c r="D1054">
        <v>1</v>
      </c>
      <c r="E1054">
        <v>1</v>
      </c>
      <c r="F1054">
        <f t="shared" si="48"/>
        <v>1</v>
      </c>
      <c r="G1054">
        <v>0</v>
      </c>
      <c r="H1054">
        <v>0</v>
      </c>
      <c r="I1054">
        <v>0</v>
      </c>
      <c r="J1054">
        <v>0</v>
      </c>
      <c r="K1054">
        <f t="shared" si="49"/>
        <v>0</v>
      </c>
    </row>
    <row r="1055" spans="1:11" x14ac:dyDescent="0.25">
      <c r="A1055" s="29">
        <f t="shared" si="50"/>
        <v>1053</v>
      </c>
      <c r="B1055">
        <v>0</v>
      </c>
      <c r="C1055">
        <v>0</v>
      </c>
      <c r="D1055">
        <v>0</v>
      </c>
      <c r="E1055">
        <v>0</v>
      </c>
      <c r="F1055">
        <f t="shared" si="48"/>
        <v>0</v>
      </c>
      <c r="G1055">
        <v>0</v>
      </c>
      <c r="H1055">
        <v>0</v>
      </c>
      <c r="I1055">
        <v>0</v>
      </c>
      <c r="J1055">
        <v>0</v>
      </c>
      <c r="K1055">
        <f t="shared" si="49"/>
        <v>0</v>
      </c>
    </row>
    <row r="1056" spans="1:11" x14ac:dyDescent="0.25">
      <c r="A1056" s="29">
        <f t="shared" si="50"/>
        <v>1054</v>
      </c>
      <c r="B1056">
        <v>0</v>
      </c>
      <c r="C1056">
        <v>0</v>
      </c>
      <c r="D1056">
        <v>1</v>
      </c>
      <c r="E1056">
        <v>0</v>
      </c>
      <c r="F1056">
        <f t="shared" si="48"/>
        <v>0</v>
      </c>
      <c r="G1056">
        <v>0</v>
      </c>
      <c r="H1056">
        <v>0</v>
      </c>
      <c r="I1056">
        <v>0</v>
      </c>
      <c r="J1056">
        <v>0</v>
      </c>
      <c r="K1056">
        <f t="shared" si="49"/>
        <v>0</v>
      </c>
    </row>
    <row r="1057" spans="1:11" x14ac:dyDescent="0.25">
      <c r="A1057" s="29">
        <f t="shared" si="50"/>
        <v>1055</v>
      </c>
      <c r="B1057">
        <v>0</v>
      </c>
      <c r="C1057">
        <v>1</v>
      </c>
      <c r="D1057">
        <v>1</v>
      </c>
      <c r="E1057">
        <v>1</v>
      </c>
      <c r="F1057">
        <f t="shared" si="48"/>
        <v>1</v>
      </c>
      <c r="G1057">
        <v>0</v>
      </c>
      <c r="H1057">
        <v>0</v>
      </c>
      <c r="I1057">
        <v>0</v>
      </c>
      <c r="J1057">
        <v>0</v>
      </c>
      <c r="K1057">
        <f t="shared" si="49"/>
        <v>0</v>
      </c>
    </row>
    <row r="1058" spans="1:11" x14ac:dyDescent="0.25">
      <c r="A1058" s="29">
        <f t="shared" si="50"/>
        <v>1056</v>
      </c>
      <c r="B1058">
        <v>0</v>
      </c>
      <c r="C1058">
        <v>0</v>
      </c>
      <c r="D1058">
        <v>0</v>
      </c>
      <c r="E1058">
        <v>0</v>
      </c>
      <c r="F1058">
        <f t="shared" si="48"/>
        <v>0</v>
      </c>
      <c r="G1058">
        <v>0</v>
      </c>
      <c r="H1058">
        <v>0</v>
      </c>
      <c r="I1058">
        <v>0</v>
      </c>
      <c r="J1058">
        <v>0</v>
      </c>
      <c r="K1058">
        <f t="shared" si="49"/>
        <v>0</v>
      </c>
    </row>
    <row r="1059" spans="1:11" x14ac:dyDescent="0.25">
      <c r="A1059" s="29">
        <f t="shared" si="50"/>
        <v>1057</v>
      </c>
      <c r="B1059">
        <v>0</v>
      </c>
      <c r="C1059">
        <v>1</v>
      </c>
      <c r="D1059">
        <v>1</v>
      </c>
      <c r="E1059">
        <v>1</v>
      </c>
      <c r="F1059">
        <f t="shared" si="48"/>
        <v>1</v>
      </c>
      <c r="G1059">
        <v>0</v>
      </c>
      <c r="H1059">
        <v>0</v>
      </c>
      <c r="I1059">
        <v>0</v>
      </c>
      <c r="J1059">
        <v>0</v>
      </c>
      <c r="K1059">
        <f t="shared" si="49"/>
        <v>0</v>
      </c>
    </row>
    <row r="1060" spans="1:11" x14ac:dyDescent="0.25">
      <c r="A1060" s="29">
        <f t="shared" si="50"/>
        <v>1058</v>
      </c>
      <c r="B1060">
        <v>0</v>
      </c>
      <c r="C1060">
        <v>1</v>
      </c>
      <c r="D1060">
        <v>1</v>
      </c>
      <c r="E1060">
        <v>1</v>
      </c>
      <c r="F1060">
        <f t="shared" si="48"/>
        <v>1</v>
      </c>
      <c r="G1060">
        <v>0</v>
      </c>
      <c r="H1060">
        <v>0</v>
      </c>
      <c r="I1060">
        <v>0</v>
      </c>
      <c r="J1060">
        <v>0</v>
      </c>
      <c r="K1060">
        <f t="shared" si="49"/>
        <v>0</v>
      </c>
    </row>
    <row r="1061" spans="1:11" x14ac:dyDescent="0.25">
      <c r="A1061" s="29">
        <f t="shared" si="50"/>
        <v>1059</v>
      </c>
      <c r="B1061">
        <v>0</v>
      </c>
      <c r="C1061">
        <v>0</v>
      </c>
      <c r="D1061">
        <v>0</v>
      </c>
      <c r="E1061">
        <v>0</v>
      </c>
      <c r="F1061">
        <f t="shared" si="48"/>
        <v>0</v>
      </c>
      <c r="G1061">
        <v>0</v>
      </c>
      <c r="H1061">
        <v>0</v>
      </c>
      <c r="I1061">
        <v>0</v>
      </c>
      <c r="J1061">
        <v>0</v>
      </c>
      <c r="K1061">
        <f t="shared" si="49"/>
        <v>0</v>
      </c>
    </row>
    <row r="1062" spans="1:11" x14ac:dyDescent="0.25">
      <c r="A1062" s="29">
        <f t="shared" si="50"/>
        <v>1060</v>
      </c>
      <c r="B1062">
        <v>0</v>
      </c>
      <c r="C1062">
        <v>0</v>
      </c>
      <c r="D1062">
        <v>0</v>
      </c>
      <c r="E1062">
        <v>0</v>
      </c>
      <c r="F1062">
        <f t="shared" si="48"/>
        <v>0</v>
      </c>
      <c r="G1062">
        <v>1</v>
      </c>
      <c r="H1062">
        <v>0</v>
      </c>
      <c r="I1062">
        <v>0</v>
      </c>
      <c r="J1062">
        <v>0</v>
      </c>
      <c r="K1062">
        <f t="shared" si="49"/>
        <v>0</v>
      </c>
    </row>
    <row r="1063" spans="1:11" x14ac:dyDescent="0.25">
      <c r="A1063" s="29">
        <f t="shared" si="50"/>
        <v>1061</v>
      </c>
      <c r="B1063">
        <v>0</v>
      </c>
      <c r="C1063">
        <v>0</v>
      </c>
      <c r="D1063">
        <v>1</v>
      </c>
      <c r="E1063">
        <v>0</v>
      </c>
      <c r="F1063">
        <f t="shared" si="48"/>
        <v>0</v>
      </c>
      <c r="G1063">
        <v>0</v>
      </c>
      <c r="H1063">
        <v>0</v>
      </c>
      <c r="I1063">
        <v>0</v>
      </c>
      <c r="J1063">
        <v>0</v>
      </c>
      <c r="K1063">
        <f t="shared" si="49"/>
        <v>0</v>
      </c>
    </row>
    <row r="1064" spans="1:11" x14ac:dyDescent="0.25">
      <c r="A1064" s="29">
        <f t="shared" si="50"/>
        <v>1062</v>
      </c>
      <c r="B1064">
        <v>0</v>
      </c>
      <c r="C1064">
        <v>0</v>
      </c>
      <c r="D1064">
        <v>0</v>
      </c>
      <c r="E1064">
        <v>0</v>
      </c>
      <c r="F1064">
        <f t="shared" si="48"/>
        <v>0</v>
      </c>
      <c r="G1064">
        <v>0</v>
      </c>
      <c r="H1064">
        <v>1</v>
      </c>
      <c r="I1064">
        <v>1</v>
      </c>
      <c r="J1064">
        <v>1</v>
      </c>
      <c r="K1064">
        <f t="shared" si="49"/>
        <v>1</v>
      </c>
    </row>
    <row r="1065" spans="1:11" x14ac:dyDescent="0.25">
      <c r="A1065" s="29">
        <f t="shared" si="50"/>
        <v>1063</v>
      </c>
      <c r="B1065">
        <v>0</v>
      </c>
      <c r="C1065">
        <v>0</v>
      </c>
      <c r="D1065">
        <v>0</v>
      </c>
      <c r="E1065">
        <v>0</v>
      </c>
      <c r="F1065">
        <f t="shared" si="48"/>
        <v>0</v>
      </c>
      <c r="G1065">
        <v>0</v>
      </c>
      <c r="H1065">
        <v>0</v>
      </c>
      <c r="I1065">
        <v>0</v>
      </c>
      <c r="J1065">
        <v>0</v>
      </c>
      <c r="K1065">
        <f t="shared" si="49"/>
        <v>0</v>
      </c>
    </row>
    <row r="1066" spans="1:11" x14ac:dyDescent="0.25">
      <c r="A1066" s="29">
        <f t="shared" si="50"/>
        <v>1064</v>
      </c>
      <c r="B1066">
        <v>0</v>
      </c>
      <c r="C1066">
        <v>0</v>
      </c>
      <c r="D1066">
        <v>0</v>
      </c>
      <c r="E1066">
        <v>0</v>
      </c>
      <c r="F1066">
        <f t="shared" si="48"/>
        <v>0</v>
      </c>
      <c r="G1066">
        <v>0</v>
      </c>
      <c r="H1066">
        <v>0</v>
      </c>
      <c r="I1066">
        <v>0</v>
      </c>
      <c r="J1066">
        <v>0</v>
      </c>
      <c r="K1066">
        <f t="shared" si="49"/>
        <v>0</v>
      </c>
    </row>
    <row r="1067" spans="1:11" x14ac:dyDescent="0.25">
      <c r="A1067" s="29">
        <f t="shared" si="50"/>
        <v>1065</v>
      </c>
      <c r="B1067">
        <v>0</v>
      </c>
      <c r="C1067">
        <v>1</v>
      </c>
      <c r="D1067">
        <v>1</v>
      </c>
      <c r="E1067">
        <v>1</v>
      </c>
      <c r="F1067">
        <f t="shared" si="48"/>
        <v>1</v>
      </c>
      <c r="G1067">
        <v>0</v>
      </c>
      <c r="H1067">
        <v>0</v>
      </c>
      <c r="I1067">
        <v>0</v>
      </c>
      <c r="J1067">
        <v>0</v>
      </c>
      <c r="K1067">
        <f t="shared" si="49"/>
        <v>0</v>
      </c>
    </row>
    <row r="1068" spans="1:11" x14ac:dyDescent="0.25">
      <c r="A1068" s="29">
        <f t="shared" si="50"/>
        <v>1066</v>
      </c>
      <c r="B1068">
        <v>0</v>
      </c>
      <c r="C1068">
        <v>1</v>
      </c>
      <c r="D1068">
        <v>1</v>
      </c>
      <c r="E1068">
        <v>1</v>
      </c>
      <c r="F1068">
        <f t="shared" si="48"/>
        <v>1</v>
      </c>
      <c r="G1068">
        <v>0</v>
      </c>
      <c r="H1068">
        <v>0</v>
      </c>
      <c r="I1068">
        <v>0</v>
      </c>
      <c r="J1068">
        <v>0</v>
      </c>
      <c r="K1068">
        <f t="shared" si="49"/>
        <v>0</v>
      </c>
    </row>
    <row r="1069" spans="1:11" x14ac:dyDescent="0.25">
      <c r="A1069" s="29">
        <f t="shared" si="50"/>
        <v>1067</v>
      </c>
      <c r="B1069">
        <v>0</v>
      </c>
      <c r="C1069">
        <v>0</v>
      </c>
      <c r="D1069">
        <v>0</v>
      </c>
      <c r="E1069">
        <v>0</v>
      </c>
      <c r="F1069">
        <f t="shared" si="48"/>
        <v>0</v>
      </c>
      <c r="G1069">
        <v>0</v>
      </c>
      <c r="H1069">
        <v>0</v>
      </c>
      <c r="I1069">
        <v>0</v>
      </c>
      <c r="J1069">
        <v>0</v>
      </c>
      <c r="K1069">
        <f t="shared" si="49"/>
        <v>0</v>
      </c>
    </row>
    <row r="1070" spans="1:11" x14ac:dyDescent="0.25">
      <c r="A1070" s="29">
        <f t="shared" si="50"/>
        <v>1068</v>
      </c>
      <c r="B1070">
        <v>0</v>
      </c>
      <c r="C1070">
        <v>0</v>
      </c>
      <c r="D1070">
        <v>0</v>
      </c>
      <c r="E1070">
        <v>0</v>
      </c>
      <c r="F1070">
        <f t="shared" si="48"/>
        <v>0</v>
      </c>
      <c r="G1070">
        <v>0</v>
      </c>
      <c r="H1070">
        <v>0</v>
      </c>
      <c r="I1070">
        <v>0</v>
      </c>
      <c r="J1070">
        <v>0</v>
      </c>
      <c r="K1070">
        <f t="shared" si="49"/>
        <v>0</v>
      </c>
    </row>
    <row r="1071" spans="1:11" x14ac:dyDescent="0.25">
      <c r="A1071" s="29">
        <f t="shared" si="50"/>
        <v>1069</v>
      </c>
      <c r="B1071">
        <v>0</v>
      </c>
      <c r="C1071">
        <v>1</v>
      </c>
      <c r="D1071">
        <v>1</v>
      </c>
      <c r="E1071">
        <v>1</v>
      </c>
      <c r="F1071">
        <f t="shared" si="48"/>
        <v>1</v>
      </c>
      <c r="G1071">
        <v>0</v>
      </c>
      <c r="H1071">
        <v>0</v>
      </c>
      <c r="I1071">
        <v>0</v>
      </c>
      <c r="J1071">
        <v>0</v>
      </c>
      <c r="K1071">
        <f t="shared" si="49"/>
        <v>0</v>
      </c>
    </row>
    <row r="1072" spans="1:11" x14ac:dyDescent="0.25">
      <c r="A1072" s="29">
        <f t="shared" si="50"/>
        <v>1070</v>
      </c>
      <c r="B1072">
        <v>0</v>
      </c>
      <c r="C1072">
        <v>0</v>
      </c>
      <c r="D1072">
        <v>0</v>
      </c>
      <c r="E1072">
        <v>0</v>
      </c>
      <c r="F1072">
        <f t="shared" si="48"/>
        <v>0</v>
      </c>
      <c r="G1072">
        <v>0</v>
      </c>
      <c r="H1072">
        <v>0</v>
      </c>
      <c r="I1072">
        <v>0</v>
      </c>
      <c r="J1072">
        <v>0</v>
      </c>
      <c r="K1072">
        <f t="shared" si="49"/>
        <v>0</v>
      </c>
    </row>
    <row r="1073" spans="1:11" x14ac:dyDescent="0.25">
      <c r="A1073" s="29">
        <f t="shared" si="50"/>
        <v>1071</v>
      </c>
      <c r="B1073">
        <v>0</v>
      </c>
      <c r="C1073">
        <v>0</v>
      </c>
      <c r="D1073">
        <v>0</v>
      </c>
      <c r="E1073">
        <v>0</v>
      </c>
      <c r="F1073">
        <f t="shared" si="48"/>
        <v>0</v>
      </c>
      <c r="G1073">
        <v>0</v>
      </c>
      <c r="H1073">
        <v>0</v>
      </c>
      <c r="I1073">
        <v>0</v>
      </c>
      <c r="J1073">
        <v>0</v>
      </c>
      <c r="K1073">
        <f t="shared" si="49"/>
        <v>0</v>
      </c>
    </row>
    <row r="1074" spans="1:11" x14ac:dyDescent="0.25">
      <c r="A1074" s="29">
        <f t="shared" si="50"/>
        <v>1072</v>
      </c>
      <c r="B1074">
        <v>0</v>
      </c>
      <c r="C1074">
        <v>0</v>
      </c>
      <c r="D1074">
        <v>0</v>
      </c>
      <c r="E1074">
        <v>0</v>
      </c>
      <c r="F1074">
        <f t="shared" si="48"/>
        <v>0</v>
      </c>
      <c r="G1074">
        <v>0</v>
      </c>
      <c r="H1074">
        <v>1</v>
      </c>
      <c r="I1074">
        <v>1</v>
      </c>
      <c r="J1074">
        <v>1</v>
      </c>
      <c r="K1074">
        <f t="shared" si="49"/>
        <v>1</v>
      </c>
    </row>
    <row r="1075" spans="1:11" x14ac:dyDescent="0.25">
      <c r="A1075" s="29">
        <f t="shared" si="50"/>
        <v>1073</v>
      </c>
      <c r="B1075">
        <v>0</v>
      </c>
      <c r="C1075">
        <v>0</v>
      </c>
      <c r="D1075">
        <v>0</v>
      </c>
      <c r="E1075">
        <v>0</v>
      </c>
      <c r="F1075">
        <f t="shared" si="48"/>
        <v>0</v>
      </c>
      <c r="G1075">
        <v>0</v>
      </c>
      <c r="H1075">
        <v>1</v>
      </c>
      <c r="I1075">
        <v>1</v>
      </c>
      <c r="J1075">
        <v>1</v>
      </c>
      <c r="K1075">
        <f t="shared" si="49"/>
        <v>1</v>
      </c>
    </row>
    <row r="1076" spans="1:11" x14ac:dyDescent="0.25">
      <c r="A1076" s="29">
        <f t="shared" si="50"/>
        <v>1074</v>
      </c>
      <c r="B1076">
        <v>0</v>
      </c>
      <c r="C1076">
        <v>0</v>
      </c>
      <c r="D1076">
        <v>0</v>
      </c>
      <c r="E1076">
        <v>0</v>
      </c>
      <c r="F1076">
        <f t="shared" si="48"/>
        <v>0</v>
      </c>
      <c r="G1076">
        <v>0</v>
      </c>
      <c r="H1076">
        <v>0</v>
      </c>
      <c r="I1076">
        <v>0</v>
      </c>
      <c r="J1076">
        <v>0</v>
      </c>
      <c r="K1076">
        <f t="shared" si="49"/>
        <v>0</v>
      </c>
    </row>
    <row r="1077" spans="1:11" x14ac:dyDescent="0.25">
      <c r="A1077" s="29">
        <f t="shared" si="50"/>
        <v>1075</v>
      </c>
      <c r="B1077">
        <v>0</v>
      </c>
      <c r="C1077">
        <v>0</v>
      </c>
      <c r="D1077">
        <v>0</v>
      </c>
      <c r="E1077">
        <v>0</v>
      </c>
      <c r="F1077">
        <f t="shared" si="48"/>
        <v>0</v>
      </c>
      <c r="G1077">
        <v>0</v>
      </c>
      <c r="H1077">
        <v>0</v>
      </c>
      <c r="I1077">
        <v>0</v>
      </c>
      <c r="J1077">
        <v>0</v>
      </c>
      <c r="K1077">
        <f t="shared" si="49"/>
        <v>0</v>
      </c>
    </row>
    <row r="1078" spans="1:11" x14ac:dyDescent="0.25">
      <c r="A1078" s="29">
        <f t="shared" si="50"/>
        <v>1076</v>
      </c>
      <c r="B1078">
        <v>0</v>
      </c>
      <c r="C1078">
        <v>0</v>
      </c>
      <c r="D1078">
        <v>0</v>
      </c>
      <c r="E1078">
        <v>0</v>
      </c>
      <c r="F1078">
        <f t="shared" si="48"/>
        <v>0</v>
      </c>
      <c r="G1078">
        <v>0</v>
      </c>
      <c r="H1078">
        <v>0</v>
      </c>
      <c r="I1078">
        <v>0</v>
      </c>
      <c r="J1078">
        <v>0</v>
      </c>
      <c r="K1078">
        <f t="shared" si="49"/>
        <v>0</v>
      </c>
    </row>
    <row r="1079" spans="1:11" x14ac:dyDescent="0.25">
      <c r="A1079" s="29">
        <f t="shared" si="50"/>
        <v>1077</v>
      </c>
      <c r="B1079">
        <v>0</v>
      </c>
      <c r="C1079">
        <v>0</v>
      </c>
      <c r="D1079">
        <v>0</v>
      </c>
      <c r="E1079">
        <v>0</v>
      </c>
      <c r="F1079">
        <f t="shared" si="48"/>
        <v>0</v>
      </c>
      <c r="G1079">
        <v>0</v>
      </c>
      <c r="H1079">
        <v>1</v>
      </c>
      <c r="I1079">
        <v>1</v>
      </c>
      <c r="J1079">
        <v>1</v>
      </c>
      <c r="K1079">
        <f t="shared" si="49"/>
        <v>1</v>
      </c>
    </row>
    <row r="1080" spans="1:11" x14ac:dyDescent="0.25">
      <c r="A1080" s="29">
        <f t="shared" si="50"/>
        <v>1078</v>
      </c>
      <c r="B1080">
        <v>0</v>
      </c>
      <c r="C1080">
        <v>0</v>
      </c>
      <c r="D1080">
        <v>0</v>
      </c>
      <c r="E1080">
        <v>0</v>
      </c>
      <c r="F1080">
        <f t="shared" si="48"/>
        <v>0</v>
      </c>
      <c r="G1080">
        <v>0</v>
      </c>
      <c r="H1080">
        <v>0</v>
      </c>
      <c r="I1080">
        <v>1</v>
      </c>
      <c r="J1080">
        <v>1</v>
      </c>
      <c r="K1080">
        <f t="shared" si="49"/>
        <v>0</v>
      </c>
    </row>
    <row r="1081" spans="1:11" x14ac:dyDescent="0.25">
      <c r="A1081" s="29">
        <f t="shared" si="50"/>
        <v>1079</v>
      </c>
      <c r="B1081">
        <v>0</v>
      </c>
      <c r="C1081">
        <v>0</v>
      </c>
      <c r="D1081">
        <v>0</v>
      </c>
      <c r="E1081">
        <v>0</v>
      </c>
      <c r="F1081">
        <f t="shared" si="48"/>
        <v>0</v>
      </c>
      <c r="G1081">
        <v>0</v>
      </c>
      <c r="H1081">
        <v>0</v>
      </c>
      <c r="I1081">
        <v>0</v>
      </c>
      <c r="J1081">
        <v>0</v>
      </c>
      <c r="K1081">
        <f t="shared" si="49"/>
        <v>0</v>
      </c>
    </row>
    <row r="1082" spans="1:11" x14ac:dyDescent="0.25">
      <c r="A1082" s="29">
        <f t="shared" si="50"/>
        <v>1080</v>
      </c>
      <c r="B1082">
        <v>0</v>
      </c>
      <c r="C1082">
        <v>0</v>
      </c>
      <c r="D1082">
        <v>0</v>
      </c>
      <c r="E1082">
        <v>0</v>
      </c>
      <c r="F1082">
        <f t="shared" si="48"/>
        <v>0</v>
      </c>
      <c r="G1082">
        <v>0</v>
      </c>
      <c r="H1082">
        <v>0</v>
      </c>
      <c r="I1082">
        <v>0</v>
      </c>
      <c r="J1082">
        <v>0</v>
      </c>
      <c r="K1082">
        <f t="shared" si="49"/>
        <v>0</v>
      </c>
    </row>
    <row r="1083" spans="1:11" x14ac:dyDescent="0.25">
      <c r="A1083" s="29">
        <f t="shared" si="50"/>
        <v>1081</v>
      </c>
      <c r="B1083">
        <v>0</v>
      </c>
      <c r="C1083">
        <v>0</v>
      </c>
      <c r="D1083">
        <v>0</v>
      </c>
      <c r="E1083">
        <v>0</v>
      </c>
      <c r="F1083">
        <f t="shared" si="48"/>
        <v>0</v>
      </c>
      <c r="G1083">
        <v>0</v>
      </c>
      <c r="H1083">
        <v>1</v>
      </c>
      <c r="I1083">
        <v>1</v>
      </c>
      <c r="J1083">
        <v>1</v>
      </c>
      <c r="K1083">
        <f t="shared" si="49"/>
        <v>1</v>
      </c>
    </row>
    <row r="1084" spans="1:11" x14ac:dyDescent="0.25">
      <c r="A1084" s="29">
        <f t="shared" si="50"/>
        <v>1082</v>
      </c>
      <c r="B1084">
        <v>0</v>
      </c>
      <c r="C1084">
        <v>0</v>
      </c>
      <c r="D1084">
        <v>0</v>
      </c>
      <c r="E1084">
        <v>0</v>
      </c>
      <c r="F1084">
        <f t="shared" si="48"/>
        <v>0</v>
      </c>
      <c r="G1084">
        <v>0</v>
      </c>
      <c r="H1084">
        <v>0</v>
      </c>
      <c r="I1084">
        <v>0</v>
      </c>
      <c r="J1084">
        <v>0</v>
      </c>
      <c r="K1084">
        <f t="shared" si="49"/>
        <v>0</v>
      </c>
    </row>
    <row r="1085" spans="1:11" x14ac:dyDescent="0.25">
      <c r="A1085" s="29">
        <f t="shared" si="50"/>
        <v>1083</v>
      </c>
      <c r="B1085">
        <v>0</v>
      </c>
      <c r="C1085">
        <v>0</v>
      </c>
      <c r="D1085">
        <v>0</v>
      </c>
      <c r="E1085">
        <v>0</v>
      </c>
      <c r="F1085">
        <f t="shared" si="48"/>
        <v>0</v>
      </c>
      <c r="G1085">
        <v>0</v>
      </c>
      <c r="H1085">
        <v>0</v>
      </c>
      <c r="I1085">
        <v>0</v>
      </c>
      <c r="J1085">
        <v>0</v>
      </c>
      <c r="K1085">
        <f t="shared" si="49"/>
        <v>0</v>
      </c>
    </row>
    <row r="1086" spans="1:11" x14ac:dyDescent="0.25">
      <c r="A1086" s="29">
        <f t="shared" si="50"/>
        <v>1084</v>
      </c>
      <c r="B1086">
        <v>0</v>
      </c>
      <c r="C1086">
        <v>0</v>
      </c>
      <c r="D1086">
        <v>0</v>
      </c>
      <c r="E1086">
        <v>0</v>
      </c>
      <c r="F1086">
        <f t="shared" si="48"/>
        <v>0</v>
      </c>
      <c r="G1086">
        <v>1</v>
      </c>
      <c r="H1086">
        <v>1</v>
      </c>
      <c r="I1086">
        <v>1</v>
      </c>
      <c r="J1086">
        <v>1</v>
      </c>
      <c r="K1086">
        <f t="shared" si="49"/>
        <v>1</v>
      </c>
    </row>
    <row r="1087" spans="1:11" x14ac:dyDescent="0.25">
      <c r="A1087" s="29">
        <f t="shared" si="50"/>
        <v>1085</v>
      </c>
      <c r="B1087">
        <v>0</v>
      </c>
      <c r="C1087">
        <v>0</v>
      </c>
      <c r="D1087">
        <v>0</v>
      </c>
      <c r="E1087">
        <v>0</v>
      </c>
      <c r="F1087">
        <f t="shared" si="48"/>
        <v>0</v>
      </c>
      <c r="G1087">
        <v>0</v>
      </c>
      <c r="H1087">
        <v>0</v>
      </c>
      <c r="I1087">
        <v>0</v>
      </c>
      <c r="J1087">
        <v>0</v>
      </c>
      <c r="K1087">
        <f t="shared" si="49"/>
        <v>0</v>
      </c>
    </row>
    <row r="1088" spans="1:11" x14ac:dyDescent="0.25">
      <c r="A1088" s="29">
        <f t="shared" si="50"/>
        <v>1086</v>
      </c>
      <c r="B1088">
        <v>0</v>
      </c>
      <c r="C1088">
        <v>0</v>
      </c>
      <c r="D1088">
        <v>0</v>
      </c>
      <c r="E1088">
        <v>0</v>
      </c>
      <c r="F1088">
        <f t="shared" si="48"/>
        <v>0</v>
      </c>
      <c r="G1088">
        <v>0</v>
      </c>
      <c r="H1088">
        <v>0</v>
      </c>
      <c r="I1088">
        <v>0</v>
      </c>
      <c r="J1088">
        <v>0</v>
      </c>
      <c r="K1088">
        <f t="shared" si="49"/>
        <v>0</v>
      </c>
    </row>
    <row r="1089" spans="1:11" x14ac:dyDescent="0.25">
      <c r="A1089" s="29">
        <f t="shared" si="50"/>
        <v>1087</v>
      </c>
      <c r="B1089">
        <v>0</v>
      </c>
      <c r="C1089">
        <v>0</v>
      </c>
      <c r="D1089">
        <v>0</v>
      </c>
      <c r="E1089">
        <v>0</v>
      </c>
      <c r="F1089">
        <f t="shared" si="48"/>
        <v>0</v>
      </c>
      <c r="G1089">
        <v>0</v>
      </c>
      <c r="H1089">
        <v>0</v>
      </c>
      <c r="I1089">
        <v>0</v>
      </c>
      <c r="J1089">
        <v>0</v>
      </c>
      <c r="K1089">
        <f t="shared" si="49"/>
        <v>0</v>
      </c>
    </row>
    <row r="1090" spans="1:11" x14ac:dyDescent="0.25">
      <c r="A1090" s="29">
        <f t="shared" si="50"/>
        <v>1088</v>
      </c>
      <c r="B1090">
        <v>0</v>
      </c>
      <c r="C1090">
        <v>0</v>
      </c>
      <c r="D1090">
        <v>0</v>
      </c>
      <c r="E1090">
        <v>0</v>
      </c>
      <c r="F1090">
        <f t="shared" si="48"/>
        <v>0</v>
      </c>
      <c r="G1090">
        <v>0</v>
      </c>
      <c r="H1090">
        <v>0</v>
      </c>
      <c r="I1090">
        <v>0</v>
      </c>
      <c r="J1090">
        <v>0</v>
      </c>
      <c r="K1090">
        <f t="shared" si="49"/>
        <v>0</v>
      </c>
    </row>
    <row r="1091" spans="1:11" x14ac:dyDescent="0.25">
      <c r="A1091" s="29">
        <f t="shared" si="50"/>
        <v>1089</v>
      </c>
      <c r="B1091">
        <v>0</v>
      </c>
      <c r="C1091">
        <v>0</v>
      </c>
      <c r="D1091">
        <v>0</v>
      </c>
      <c r="E1091">
        <v>0</v>
      </c>
      <c r="F1091">
        <f t="shared" si="48"/>
        <v>0</v>
      </c>
      <c r="G1091">
        <v>0</v>
      </c>
      <c r="H1091">
        <v>0</v>
      </c>
      <c r="I1091">
        <v>0</v>
      </c>
      <c r="J1091">
        <v>0</v>
      </c>
      <c r="K1091">
        <f t="shared" si="49"/>
        <v>0</v>
      </c>
    </row>
    <row r="1092" spans="1:11" x14ac:dyDescent="0.25">
      <c r="A1092" s="29">
        <f t="shared" si="50"/>
        <v>1090</v>
      </c>
      <c r="B1092">
        <v>0</v>
      </c>
      <c r="C1092">
        <v>0</v>
      </c>
      <c r="D1092">
        <v>0</v>
      </c>
      <c r="E1092">
        <v>0</v>
      </c>
      <c r="F1092">
        <f t="shared" ref="F1092:F1155" si="51">IF(SUMPRODUCT(C1092:E1092,$N$1:$P$1)&lt;$Q$1,0,1)</f>
        <v>0</v>
      </c>
      <c r="G1092">
        <v>0</v>
      </c>
      <c r="H1092">
        <v>0</v>
      </c>
      <c r="I1092">
        <v>0</v>
      </c>
      <c r="J1092">
        <v>0</v>
      </c>
      <c r="K1092">
        <f t="shared" ref="K1092:K1155" si="52">IF(SUMPRODUCT(H1092:J1092,$N$1:$P$1)&lt;$Q$1,0,1)</f>
        <v>0</v>
      </c>
    </row>
    <row r="1093" spans="1:11" x14ac:dyDescent="0.25">
      <c r="A1093" s="29">
        <f t="shared" ref="A1093:A1156" si="53">A1092+1</f>
        <v>1091</v>
      </c>
      <c r="B1093">
        <v>0</v>
      </c>
      <c r="C1093">
        <v>0</v>
      </c>
      <c r="D1093">
        <v>0</v>
      </c>
      <c r="E1093">
        <v>0</v>
      </c>
      <c r="F1093">
        <f t="shared" si="51"/>
        <v>0</v>
      </c>
      <c r="G1093">
        <v>0</v>
      </c>
      <c r="H1093">
        <v>0</v>
      </c>
      <c r="I1093">
        <v>0</v>
      </c>
      <c r="J1093">
        <v>0</v>
      </c>
      <c r="K1093">
        <f t="shared" si="52"/>
        <v>0</v>
      </c>
    </row>
    <row r="1094" spans="1:11" x14ac:dyDescent="0.25">
      <c r="A1094" s="29">
        <f t="shared" si="53"/>
        <v>1092</v>
      </c>
      <c r="B1094">
        <v>0</v>
      </c>
      <c r="C1094">
        <v>0</v>
      </c>
      <c r="D1094">
        <v>0</v>
      </c>
      <c r="E1094">
        <v>0</v>
      </c>
      <c r="F1094">
        <f t="shared" si="51"/>
        <v>0</v>
      </c>
      <c r="G1094">
        <v>0</v>
      </c>
      <c r="H1094">
        <v>0</v>
      </c>
      <c r="I1094">
        <v>0</v>
      </c>
      <c r="J1094">
        <v>0</v>
      </c>
      <c r="K1094">
        <f t="shared" si="52"/>
        <v>0</v>
      </c>
    </row>
    <row r="1095" spans="1:11" x14ac:dyDescent="0.25">
      <c r="A1095" s="29">
        <f t="shared" si="53"/>
        <v>1093</v>
      </c>
      <c r="B1095">
        <v>1</v>
      </c>
      <c r="C1095">
        <v>1</v>
      </c>
      <c r="D1095">
        <v>1</v>
      </c>
      <c r="E1095">
        <v>1</v>
      </c>
      <c r="F1095">
        <f t="shared" si="51"/>
        <v>1</v>
      </c>
      <c r="G1095">
        <v>0</v>
      </c>
      <c r="H1095">
        <v>0</v>
      </c>
      <c r="I1095">
        <v>1</v>
      </c>
      <c r="J1095">
        <v>0</v>
      </c>
      <c r="K1095">
        <f t="shared" si="52"/>
        <v>0</v>
      </c>
    </row>
    <row r="1096" spans="1:11" x14ac:dyDescent="0.25">
      <c r="A1096" s="29">
        <f t="shared" si="53"/>
        <v>1094</v>
      </c>
      <c r="B1096">
        <v>0</v>
      </c>
      <c r="C1096">
        <v>0</v>
      </c>
      <c r="D1096">
        <v>0</v>
      </c>
      <c r="E1096">
        <v>0</v>
      </c>
      <c r="F1096">
        <f t="shared" si="51"/>
        <v>0</v>
      </c>
      <c r="G1096">
        <v>1</v>
      </c>
      <c r="H1096">
        <v>0</v>
      </c>
      <c r="I1096">
        <v>0</v>
      </c>
      <c r="J1096">
        <v>0</v>
      </c>
      <c r="K1096">
        <f t="shared" si="52"/>
        <v>0</v>
      </c>
    </row>
    <row r="1097" spans="1:11" x14ac:dyDescent="0.25">
      <c r="A1097" s="29">
        <f t="shared" si="53"/>
        <v>1095</v>
      </c>
      <c r="B1097">
        <v>0</v>
      </c>
      <c r="C1097">
        <v>0</v>
      </c>
      <c r="D1097">
        <v>1</v>
      </c>
      <c r="E1097">
        <v>0</v>
      </c>
      <c r="F1097">
        <f t="shared" si="51"/>
        <v>0</v>
      </c>
      <c r="G1097">
        <v>0</v>
      </c>
      <c r="H1097">
        <v>1</v>
      </c>
      <c r="I1097">
        <v>1</v>
      </c>
      <c r="J1097">
        <v>1</v>
      </c>
      <c r="K1097">
        <f t="shared" si="52"/>
        <v>1</v>
      </c>
    </row>
    <row r="1098" spans="1:11" x14ac:dyDescent="0.25">
      <c r="A1098" s="29">
        <f t="shared" si="53"/>
        <v>1096</v>
      </c>
      <c r="B1098">
        <v>0</v>
      </c>
      <c r="C1098">
        <v>0</v>
      </c>
      <c r="D1098">
        <v>1</v>
      </c>
      <c r="E1098">
        <v>0</v>
      </c>
      <c r="F1098">
        <f t="shared" si="51"/>
        <v>0</v>
      </c>
      <c r="G1098">
        <v>1</v>
      </c>
      <c r="H1098">
        <v>1</v>
      </c>
      <c r="I1098">
        <v>0</v>
      </c>
      <c r="J1098">
        <v>1</v>
      </c>
      <c r="K1098">
        <f t="shared" si="52"/>
        <v>1</v>
      </c>
    </row>
    <row r="1099" spans="1:11" x14ac:dyDescent="0.25">
      <c r="A1099" s="29">
        <f t="shared" si="53"/>
        <v>1097</v>
      </c>
      <c r="B1099">
        <v>0</v>
      </c>
      <c r="C1099">
        <v>0</v>
      </c>
      <c r="D1099">
        <v>0</v>
      </c>
      <c r="E1099">
        <v>0</v>
      </c>
      <c r="F1099">
        <f t="shared" si="51"/>
        <v>0</v>
      </c>
      <c r="G1099">
        <v>0</v>
      </c>
      <c r="H1099">
        <v>0</v>
      </c>
      <c r="I1099">
        <v>0</v>
      </c>
      <c r="J1099">
        <v>0</v>
      </c>
      <c r="K1099">
        <f t="shared" si="52"/>
        <v>0</v>
      </c>
    </row>
    <row r="1100" spans="1:11" x14ac:dyDescent="0.25">
      <c r="A1100" s="29">
        <f t="shared" si="53"/>
        <v>1098</v>
      </c>
      <c r="B1100">
        <v>0</v>
      </c>
      <c r="C1100">
        <v>1</v>
      </c>
      <c r="D1100">
        <v>1</v>
      </c>
      <c r="E1100">
        <v>1</v>
      </c>
      <c r="F1100">
        <f t="shared" si="51"/>
        <v>1</v>
      </c>
      <c r="G1100">
        <v>0</v>
      </c>
      <c r="H1100">
        <v>0</v>
      </c>
      <c r="I1100">
        <v>0</v>
      </c>
      <c r="J1100">
        <v>0</v>
      </c>
      <c r="K1100">
        <f t="shared" si="52"/>
        <v>0</v>
      </c>
    </row>
    <row r="1101" spans="1:11" x14ac:dyDescent="0.25">
      <c r="A1101" s="29">
        <f t="shared" si="53"/>
        <v>1099</v>
      </c>
      <c r="B1101">
        <v>1</v>
      </c>
      <c r="C1101">
        <v>1</v>
      </c>
      <c r="D1101">
        <v>0</v>
      </c>
      <c r="E1101">
        <v>0</v>
      </c>
      <c r="F1101">
        <f t="shared" si="51"/>
        <v>0</v>
      </c>
      <c r="G1101">
        <v>0</v>
      </c>
      <c r="H1101">
        <v>1</v>
      </c>
      <c r="I1101">
        <v>1</v>
      </c>
      <c r="J1101">
        <v>1</v>
      </c>
      <c r="K1101">
        <f t="shared" si="52"/>
        <v>1</v>
      </c>
    </row>
    <row r="1102" spans="1:11" x14ac:dyDescent="0.25">
      <c r="A1102" s="29">
        <f t="shared" si="53"/>
        <v>1100</v>
      </c>
      <c r="B1102">
        <v>0</v>
      </c>
      <c r="C1102">
        <v>0</v>
      </c>
      <c r="D1102">
        <v>0</v>
      </c>
      <c r="E1102">
        <v>0</v>
      </c>
      <c r="F1102">
        <f t="shared" si="51"/>
        <v>0</v>
      </c>
      <c r="G1102">
        <v>0</v>
      </c>
      <c r="H1102">
        <v>0</v>
      </c>
      <c r="I1102">
        <v>0</v>
      </c>
      <c r="J1102">
        <v>0</v>
      </c>
      <c r="K1102">
        <f t="shared" si="52"/>
        <v>0</v>
      </c>
    </row>
    <row r="1103" spans="1:11" x14ac:dyDescent="0.25">
      <c r="A1103" s="29">
        <f t="shared" si="53"/>
        <v>1101</v>
      </c>
      <c r="B1103">
        <v>0</v>
      </c>
      <c r="C1103">
        <v>1</v>
      </c>
      <c r="D1103">
        <v>1</v>
      </c>
      <c r="E1103">
        <v>1</v>
      </c>
      <c r="F1103">
        <f t="shared" si="51"/>
        <v>1</v>
      </c>
      <c r="G1103">
        <v>0</v>
      </c>
      <c r="H1103">
        <v>0</v>
      </c>
      <c r="I1103">
        <v>0</v>
      </c>
      <c r="J1103">
        <v>0</v>
      </c>
      <c r="K1103">
        <f t="shared" si="52"/>
        <v>0</v>
      </c>
    </row>
    <row r="1104" spans="1:11" x14ac:dyDescent="0.25">
      <c r="A1104" s="29">
        <f t="shared" si="53"/>
        <v>1102</v>
      </c>
      <c r="B1104">
        <v>0</v>
      </c>
      <c r="C1104">
        <v>0</v>
      </c>
      <c r="D1104">
        <v>0</v>
      </c>
      <c r="E1104">
        <v>0</v>
      </c>
      <c r="F1104">
        <f t="shared" si="51"/>
        <v>0</v>
      </c>
      <c r="G1104">
        <v>0</v>
      </c>
      <c r="H1104">
        <v>0</v>
      </c>
      <c r="I1104">
        <v>0</v>
      </c>
      <c r="J1104">
        <v>0</v>
      </c>
      <c r="K1104">
        <f t="shared" si="52"/>
        <v>0</v>
      </c>
    </row>
    <row r="1105" spans="1:11" x14ac:dyDescent="0.25">
      <c r="A1105" s="29">
        <f t="shared" si="53"/>
        <v>1103</v>
      </c>
      <c r="B1105">
        <v>0</v>
      </c>
      <c r="C1105">
        <v>0</v>
      </c>
      <c r="D1105">
        <v>0</v>
      </c>
      <c r="E1105">
        <v>0</v>
      </c>
      <c r="F1105">
        <f t="shared" si="51"/>
        <v>0</v>
      </c>
      <c r="G1105">
        <v>0</v>
      </c>
      <c r="H1105">
        <v>1</v>
      </c>
      <c r="I1105">
        <v>1</v>
      </c>
      <c r="J1105">
        <v>1</v>
      </c>
      <c r="K1105">
        <f t="shared" si="52"/>
        <v>1</v>
      </c>
    </row>
    <row r="1106" spans="1:11" x14ac:dyDescent="0.25">
      <c r="A1106" s="29">
        <f t="shared" si="53"/>
        <v>1104</v>
      </c>
      <c r="B1106">
        <v>0</v>
      </c>
      <c r="C1106">
        <v>0</v>
      </c>
      <c r="D1106">
        <v>0</v>
      </c>
      <c r="E1106">
        <v>0</v>
      </c>
      <c r="F1106">
        <f t="shared" si="51"/>
        <v>0</v>
      </c>
      <c r="G1106">
        <v>0</v>
      </c>
      <c r="H1106">
        <v>0</v>
      </c>
      <c r="I1106">
        <v>0</v>
      </c>
      <c r="J1106">
        <v>0</v>
      </c>
      <c r="K1106">
        <f t="shared" si="52"/>
        <v>0</v>
      </c>
    </row>
    <row r="1107" spans="1:11" x14ac:dyDescent="0.25">
      <c r="A1107" s="29">
        <f t="shared" si="53"/>
        <v>1105</v>
      </c>
      <c r="B1107">
        <v>1</v>
      </c>
      <c r="C1107">
        <v>0</v>
      </c>
      <c r="D1107">
        <v>0</v>
      </c>
      <c r="E1107">
        <v>0</v>
      </c>
      <c r="F1107">
        <f t="shared" si="51"/>
        <v>0</v>
      </c>
      <c r="G1107">
        <v>0</v>
      </c>
      <c r="H1107">
        <v>0</v>
      </c>
      <c r="I1107">
        <v>0</v>
      </c>
      <c r="J1107">
        <v>0</v>
      </c>
      <c r="K1107">
        <f t="shared" si="52"/>
        <v>0</v>
      </c>
    </row>
    <row r="1108" spans="1:11" x14ac:dyDescent="0.25">
      <c r="A1108" s="29">
        <f t="shared" si="53"/>
        <v>1106</v>
      </c>
      <c r="B1108">
        <v>0</v>
      </c>
      <c r="C1108">
        <v>0</v>
      </c>
      <c r="D1108">
        <v>0</v>
      </c>
      <c r="E1108">
        <v>0</v>
      </c>
      <c r="F1108">
        <f t="shared" si="51"/>
        <v>0</v>
      </c>
      <c r="G1108">
        <v>0</v>
      </c>
      <c r="H1108">
        <v>0</v>
      </c>
      <c r="I1108">
        <v>1</v>
      </c>
      <c r="J1108">
        <v>0</v>
      </c>
      <c r="K1108">
        <f t="shared" si="52"/>
        <v>0</v>
      </c>
    </row>
    <row r="1109" spans="1:11" x14ac:dyDescent="0.25">
      <c r="A1109" s="29">
        <f t="shared" si="53"/>
        <v>1107</v>
      </c>
      <c r="B1109">
        <v>0</v>
      </c>
      <c r="C1109">
        <v>0</v>
      </c>
      <c r="D1109">
        <v>0</v>
      </c>
      <c r="E1109">
        <v>0</v>
      </c>
      <c r="F1109">
        <f t="shared" si="51"/>
        <v>0</v>
      </c>
      <c r="G1109">
        <v>0</v>
      </c>
      <c r="H1109">
        <v>0</v>
      </c>
      <c r="I1109">
        <v>0</v>
      </c>
      <c r="J1109">
        <v>0</v>
      </c>
      <c r="K1109">
        <f t="shared" si="52"/>
        <v>0</v>
      </c>
    </row>
    <row r="1110" spans="1:11" x14ac:dyDescent="0.25">
      <c r="A1110" s="29">
        <f t="shared" si="53"/>
        <v>1108</v>
      </c>
      <c r="B1110">
        <v>0</v>
      </c>
      <c r="C1110">
        <v>0</v>
      </c>
      <c r="D1110">
        <v>0</v>
      </c>
      <c r="E1110">
        <v>0</v>
      </c>
      <c r="F1110">
        <f t="shared" si="51"/>
        <v>0</v>
      </c>
      <c r="G1110">
        <v>0</v>
      </c>
      <c r="H1110">
        <v>0</v>
      </c>
      <c r="I1110">
        <v>1</v>
      </c>
      <c r="J1110">
        <v>0</v>
      </c>
      <c r="K1110">
        <f t="shared" si="52"/>
        <v>0</v>
      </c>
    </row>
    <row r="1111" spans="1:11" x14ac:dyDescent="0.25">
      <c r="A1111" s="29">
        <f t="shared" si="53"/>
        <v>1109</v>
      </c>
      <c r="B1111">
        <v>0</v>
      </c>
      <c r="C1111">
        <v>0</v>
      </c>
      <c r="D1111">
        <v>0</v>
      </c>
      <c r="E1111">
        <v>0</v>
      </c>
      <c r="F1111">
        <f t="shared" si="51"/>
        <v>0</v>
      </c>
      <c r="G1111">
        <v>0</v>
      </c>
      <c r="H1111">
        <v>0</v>
      </c>
      <c r="I1111">
        <v>0</v>
      </c>
      <c r="J1111">
        <v>0</v>
      </c>
      <c r="K1111">
        <f t="shared" si="52"/>
        <v>0</v>
      </c>
    </row>
    <row r="1112" spans="1:11" x14ac:dyDescent="0.25">
      <c r="A1112" s="29">
        <f t="shared" si="53"/>
        <v>1110</v>
      </c>
      <c r="B1112">
        <v>0</v>
      </c>
      <c r="C1112">
        <v>0</v>
      </c>
      <c r="D1112">
        <v>0</v>
      </c>
      <c r="E1112">
        <v>0</v>
      </c>
      <c r="F1112">
        <f t="shared" si="51"/>
        <v>0</v>
      </c>
      <c r="G1112">
        <v>0</v>
      </c>
      <c r="H1112">
        <v>0</v>
      </c>
      <c r="I1112">
        <v>0</v>
      </c>
      <c r="J1112">
        <v>0</v>
      </c>
      <c r="K1112">
        <f t="shared" si="52"/>
        <v>0</v>
      </c>
    </row>
    <row r="1113" spans="1:11" x14ac:dyDescent="0.25">
      <c r="A1113" s="29">
        <f t="shared" si="53"/>
        <v>1111</v>
      </c>
      <c r="B1113">
        <v>1</v>
      </c>
      <c r="C1113">
        <v>1</v>
      </c>
      <c r="D1113">
        <v>1</v>
      </c>
      <c r="E1113">
        <v>1</v>
      </c>
      <c r="F1113">
        <f t="shared" si="51"/>
        <v>1</v>
      </c>
      <c r="G1113">
        <v>0</v>
      </c>
      <c r="H1113">
        <v>0</v>
      </c>
      <c r="I1113">
        <v>0</v>
      </c>
      <c r="J1113">
        <v>0</v>
      </c>
      <c r="K1113">
        <f t="shared" si="52"/>
        <v>0</v>
      </c>
    </row>
    <row r="1114" spans="1:11" x14ac:dyDescent="0.25">
      <c r="A1114" s="29">
        <f t="shared" si="53"/>
        <v>1112</v>
      </c>
      <c r="B1114">
        <v>0</v>
      </c>
      <c r="C1114">
        <v>0</v>
      </c>
      <c r="D1114">
        <v>1</v>
      </c>
      <c r="E1114">
        <v>1</v>
      </c>
      <c r="F1114">
        <f t="shared" si="51"/>
        <v>0</v>
      </c>
      <c r="G1114">
        <v>0</v>
      </c>
      <c r="H1114">
        <v>0</v>
      </c>
      <c r="I1114">
        <v>0</v>
      </c>
      <c r="J1114">
        <v>0</v>
      </c>
      <c r="K1114">
        <f t="shared" si="52"/>
        <v>0</v>
      </c>
    </row>
    <row r="1115" spans="1:11" x14ac:dyDescent="0.25">
      <c r="A1115" s="29">
        <f t="shared" si="53"/>
        <v>1113</v>
      </c>
      <c r="B1115">
        <v>0</v>
      </c>
      <c r="C1115">
        <v>0</v>
      </c>
      <c r="D1115">
        <v>0</v>
      </c>
      <c r="E1115">
        <v>0</v>
      </c>
      <c r="F1115">
        <f t="shared" si="51"/>
        <v>0</v>
      </c>
      <c r="G1115">
        <v>0</v>
      </c>
      <c r="H1115">
        <v>0</v>
      </c>
      <c r="I1115">
        <v>0</v>
      </c>
      <c r="J1115">
        <v>0</v>
      </c>
      <c r="K1115">
        <f t="shared" si="52"/>
        <v>0</v>
      </c>
    </row>
    <row r="1116" spans="1:11" x14ac:dyDescent="0.25">
      <c r="A1116" s="29">
        <f t="shared" si="53"/>
        <v>1114</v>
      </c>
      <c r="B1116">
        <v>0</v>
      </c>
      <c r="C1116">
        <v>1</v>
      </c>
      <c r="D1116">
        <v>1</v>
      </c>
      <c r="E1116">
        <v>1</v>
      </c>
      <c r="F1116">
        <f t="shared" si="51"/>
        <v>1</v>
      </c>
      <c r="G1116">
        <v>0</v>
      </c>
      <c r="H1116">
        <v>0</v>
      </c>
      <c r="I1116">
        <v>0</v>
      </c>
      <c r="J1116">
        <v>0</v>
      </c>
      <c r="K1116">
        <f t="shared" si="52"/>
        <v>0</v>
      </c>
    </row>
    <row r="1117" spans="1:11" x14ac:dyDescent="0.25">
      <c r="A1117" s="29">
        <f t="shared" si="53"/>
        <v>1115</v>
      </c>
      <c r="B1117">
        <v>0</v>
      </c>
      <c r="C1117">
        <v>0</v>
      </c>
      <c r="D1117">
        <v>0</v>
      </c>
      <c r="E1117">
        <v>0</v>
      </c>
      <c r="F1117">
        <f t="shared" si="51"/>
        <v>0</v>
      </c>
      <c r="G1117">
        <v>0</v>
      </c>
      <c r="H1117">
        <v>1</v>
      </c>
      <c r="I1117">
        <v>1</v>
      </c>
      <c r="J1117">
        <v>1</v>
      </c>
      <c r="K1117">
        <f t="shared" si="52"/>
        <v>1</v>
      </c>
    </row>
    <row r="1118" spans="1:11" x14ac:dyDescent="0.25">
      <c r="A1118" s="29">
        <f t="shared" si="53"/>
        <v>1116</v>
      </c>
      <c r="B1118">
        <v>0</v>
      </c>
      <c r="C1118">
        <v>0</v>
      </c>
      <c r="D1118">
        <v>0</v>
      </c>
      <c r="E1118">
        <v>0</v>
      </c>
      <c r="F1118">
        <f t="shared" si="51"/>
        <v>0</v>
      </c>
      <c r="G1118">
        <v>0</v>
      </c>
      <c r="H1118">
        <v>0</v>
      </c>
      <c r="I1118">
        <v>1</v>
      </c>
      <c r="J1118">
        <v>0</v>
      </c>
      <c r="K1118">
        <f t="shared" si="52"/>
        <v>0</v>
      </c>
    </row>
    <row r="1119" spans="1:11" x14ac:dyDescent="0.25">
      <c r="A1119" s="29">
        <f t="shared" si="53"/>
        <v>1117</v>
      </c>
      <c r="B1119">
        <v>0</v>
      </c>
      <c r="C1119">
        <v>0</v>
      </c>
      <c r="D1119">
        <v>0</v>
      </c>
      <c r="E1119">
        <v>0</v>
      </c>
      <c r="F1119">
        <f t="shared" si="51"/>
        <v>0</v>
      </c>
      <c r="G1119">
        <v>0</v>
      </c>
      <c r="H1119">
        <v>0</v>
      </c>
      <c r="I1119">
        <v>0</v>
      </c>
      <c r="J1119">
        <v>0</v>
      </c>
      <c r="K1119">
        <f t="shared" si="52"/>
        <v>0</v>
      </c>
    </row>
    <row r="1120" spans="1:11" x14ac:dyDescent="0.25">
      <c r="A1120" s="29">
        <f t="shared" si="53"/>
        <v>1118</v>
      </c>
      <c r="B1120">
        <v>0</v>
      </c>
      <c r="C1120">
        <v>0</v>
      </c>
      <c r="D1120">
        <v>0</v>
      </c>
      <c r="E1120">
        <v>1</v>
      </c>
      <c r="F1120">
        <f t="shared" si="51"/>
        <v>0</v>
      </c>
      <c r="G1120">
        <v>0</v>
      </c>
      <c r="H1120">
        <v>0</v>
      </c>
      <c r="I1120">
        <v>0</v>
      </c>
      <c r="J1120">
        <v>0</v>
      </c>
      <c r="K1120">
        <f t="shared" si="52"/>
        <v>0</v>
      </c>
    </row>
    <row r="1121" spans="1:11" x14ac:dyDescent="0.25">
      <c r="A1121" s="29">
        <f t="shared" si="53"/>
        <v>1119</v>
      </c>
      <c r="B1121">
        <v>0</v>
      </c>
      <c r="C1121">
        <v>0</v>
      </c>
      <c r="D1121">
        <v>0</v>
      </c>
      <c r="E1121">
        <v>0</v>
      </c>
      <c r="F1121">
        <f t="shared" si="51"/>
        <v>0</v>
      </c>
      <c r="G1121">
        <v>1</v>
      </c>
      <c r="H1121">
        <v>1</v>
      </c>
      <c r="I1121">
        <v>0</v>
      </c>
      <c r="J1121">
        <v>1</v>
      </c>
      <c r="K1121">
        <f t="shared" si="52"/>
        <v>1</v>
      </c>
    </row>
    <row r="1122" spans="1:11" x14ac:dyDescent="0.25">
      <c r="A1122" s="29">
        <f t="shared" si="53"/>
        <v>1120</v>
      </c>
      <c r="B1122">
        <v>0</v>
      </c>
      <c r="C1122">
        <v>1</v>
      </c>
      <c r="D1122">
        <v>1</v>
      </c>
      <c r="E1122">
        <v>1</v>
      </c>
      <c r="F1122">
        <f t="shared" si="51"/>
        <v>1</v>
      </c>
      <c r="G1122">
        <v>0</v>
      </c>
      <c r="H1122">
        <v>1</v>
      </c>
      <c r="I1122">
        <v>1</v>
      </c>
      <c r="J1122">
        <v>1</v>
      </c>
      <c r="K1122">
        <f t="shared" si="52"/>
        <v>1</v>
      </c>
    </row>
    <row r="1123" spans="1:11" x14ac:dyDescent="0.25">
      <c r="A1123" s="29">
        <f t="shared" si="53"/>
        <v>1121</v>
      </c>
      <c r="B1123">
        <v>1</v>
      </c>
      <c r="C1123">
        <v>1</v>
      </c>
      <c r="D1123">
        <v>0</v>
      </c>
      <c r="E1123">
        <v>1</v>
      </c>
      <c r="F1123">
        <f t="shared" si="51"/>
        <v>1</v>
      </c>
      <c r="G1123">
        <v>1</v>
      </c>
      <c r="H1123">
        <v>1</v>
      </c>
      <c r="I1123">
        <v>1</v>
      </c>
      <c r="J1123">
        <v>1</v>
      </c>
      <c r="K1123">
        <f t="shared" si="52"/>
        <v>1</v>
      </c>
    </row>
    <row r="1124" spans="1:11" x14ac:dyDescent="0.25">
      <c r="A1124" s="29">
        <f t="shared" si="53"/>
        <v>1122</v>
      </c>
      <c r="B1124">
        <v>0</v>
      </c>
      <c r="C1124">
        <v>0</v>
      </c>
      <c r="D1124">
        <v>0</v>
      </c>
      <c r="E1124">
        <v>0</v>
      </c>
      <c r="F1124">
        <f t="shared" si="51"/>
        <v>0</v>
      </c>
      <c r="G1124">
        <v>0</v>
      </c>
      <c r="H1124">
        <v>0</v>
      </c>
      <c r="I1124">
        <v>1</v>
      </c>
      <c r="J1124">
        <v>0</v>
      </c>
      <c r="K1124">
        <f t="shared" si="52"/>
        <v>0</v>
      </c>
    </row>
    <row r="1125" spans="1:11" x14ac:dyDescent="0.25">
      <c r="A1125" s="29">
        <f t="shared" si="53"/>
        <v>1123</v>
      </c>
      <c r="B1125">
        <v>1</v>
      </c>
      <c r="C1125">
        <v>1</v>
      </c>
      <c r="D1125">
        <v>1</v>
      </c>
      <c r="E1125">
        <v>1</v>
      </c>
      <c r="F1125">
        <f t="shared" si="51"/>
        <v>1</v>
      </c>
      <c r="G1125">
        <v>0</v>
      </c>
      <c r="H1125">
        <v>0</v>
      </c>
      <c r="I1125">
        <v>0</v>
      </c>
      <c r="J1125">
        <v>0</v>
      </c>
      <c r="K1125">
        <f t="shared" si="52"/>
        <v>0</v>
      </c>
    </row>
    <row r="1126" spans="1:11" x14ac:dyDescent="0.25">
      <c r="A1126" s="29">
        <f t="shared" si="53"/>
        <v>1124</v>
      </c>
      <c r="B1126">
        <v>0</v>
      </c>
      <c r="C1126">
        <v>0</v>
      </c>
      <c r="D1126">
        <v>0</v>
      </c>
      <c r="E1126">
        <v>1</v>
      </c>
      <c r="F1126">
        <f t="shared" si="51"/>
        <v>0</v>
      </c>
      <c r="G1126">
        <v>0</v>
      </c>
      <c r="H1126">
        <v>0</v>
      </c>
      <c r="I1126">
        <v>0</v>
      </c>
      <c r="J1126">
        <v>0</v>
      </c>
      <c r="K1126">
        <f t="shared" si="52"/>
        <v>0</v>
      </c>
    </row>
    <row r="1127" spans="1:11" x14ac:dyDescent="0.25">
      <c r="A1127" s="29">
        <f t="shared" si="53"/>
        <v>1125</v>
      </c>
      <c r="B1127">
        <v>0</v>
      </c>
      <c r="C1127">
        <v>0</v>
      </c>
      <c r="D1127">
        <v>0</v>
      </c>
      <c r="E1127">
        <v>0</v>
      </c>
      <c r="F1127">
        <f t="shared" si="51"/>
        <v>0</v>
      </c>
      <c r="G1127">
        <v>0</v>
      </c>
      <c r="H1127">
        <v>0</v>
      </c>
      <c r="I1127">
        <v>0</v>
      </c>
      <c r="J1127">
        <v>0</v>
      </c>
      <c r="K1127">
        <f t="shared" si="52"/>
        <v>0</v>
      </c>
    </row>
    <row r="1128" spans="1:11" x14ac:dyDescent="0.25">
      <c r="A1128" s="29">
        <f t="shared" si="53"/>
        <v>1126</v>
      </c>
      <c r="B1128">
        <v>0</v>
      </c>
      <c r="C1128">
        <v>0</v>
      </c>
      <c r="D1128">
        <v>0</v>
      </c>
      <c r="E1128">
        <v>0</v>
      </c>
      <c r="F1128">
        <f t="shared" si="51"/>
        <v>0</v>
      </c>
      <c r="G1128">
        <v>0</v>
      </c>
      <c r="H1128">
        <v>0</v>
      </c>
      <c r="I1128">
        <v>0</v>
      </c>
      <c r="J1128">
        <v>0</v>
      </c>
      <c r="K1128">
        <f t="shared" si="52"/>
        <v>0</v>
      </c>
    </row>
    <row r="1129" spans="1:11" x14ac:dyDescent="0.25">
      <c r="A1129" s="29">
        <f t="shared" si="53"/>
        <v>1127</v>
      </c>
      <c r="B1129">
        <v>0</v>
      </c>
      <c r="C1129">
        <v>0</v>
      </c>
      <c r="D1129">
        <v>1</v>
      </c>
      <c r="E1129">
        <v>0</v>
      </c>
      <c r="F1129">
        <f t="shared" si="51"/>
        <v>0</v>
      </c>
      <c r="G1129">
        <v>0</v>
      </c>
      <c r="H1129">
        <v>0</v>
      </c>
      <c r="I1129">
        <v>0</v>
      </c>
      <c r="J1129">
        <v>0</v>
      </c>
      <c r="K1129">
        <f t="shared" si="52"/>
        <v>0</v>
      </c>
    </row>
    <row r="1130" spans="1:11" x14ac:dyDescent="0.25">
      <c r="A1130" s="29">
        <f t="shared" si="53"/>
        <v>1128</v>
      </c>
      <c r="B1130">
        <v>0</v>
      </c>
      <c r="C1130">
        <v>0</v>
      </c>
      <c r="D1130">
        <v>0</v>
      </c>
      <c r="E1130">
        <v>0</v>
      </c>
      <c r="F1130">
        <f t="shared" si="51"/>
        <v>0</v>
      </c>
      <c r="G1130">
        <v>0</v>
      </c>
      <c r="H1130">
        <v>1</v>
      </c>
      <c r="I1130">
        <v>0</v>
      </c>
      <c r="J1130">
        <v>1</v>
      </c>
      <c r="K1130">
        <f t="shared" si="52"/>
        <v>1</v>
      </c>
    </row>
    <row r="1131" spans="1:11" x14ac:dyDescent="0.25">
      <c r="A1131" s="29">
        <f t="shared" si="53"/>
        <v>1129</v>
      </c>
      <c r="B1131">
        <v>0</v>
      </c>
      <c r="C1131">
        <v>0</v>
      </c>
      <c r="D1131">
        <v>0</v>
      </c>
      <c r="E1131">
        <v>0</v>
      </c>
      <c r="F1131">
        <f t="shared" si="51"/>
        <v>0</v>
      </c>
      <c r="G1131">
        <v>0</v>
      </c>
      <c r="H1131">
        <v>0</v>
      </c>
      <c r="I1131">
        <v>0</v>
      </c>
      <c r="J1131">
        <v>0</v>
      </c>
      <c r="K1131">
        <f t="shared" si="52"/>
        <v>0</v>
      </c>
    </row>
    <row r="1132" spans="1:11" x14ac:dyDescent="0.25">
      <c r="A1132" s="29">
        <f t="shared" si="53"/>
        <v>1130</v>
      </c>
      <c r="B1132">
        <v>0</v>
      </c>
      <c r="C1132">
        <v>0</v>
      </c>
      <c r="D1132">
        <v>0</v>
      </c>
      <c r="E1132">
        <v>0</v>
      </c>
      <c r="F1132">
        <f t="shared" si="51"/>
        <v>0</v>
      </c>
      <c r="G1132">
        <v>0</v>
      </c>
      <c r="H1132">
        <v>0</v>
      </c>
      <c r="I1132">
        <v>0</v>
      </c>
      <c r="J1132">
        <v>1</v>
      </c>
      <c r="K1132">
        <f t="shared" si="52"/>
        <v>0</v>
      </c>
    </row>
    <row r="1133" spans="1:11" x14ac:dyDescent="0.25">
      <c r="A1133" s="29">
        <f t="shared" si="53"/>
        <v>1131</v>
      </c>
      <c r="B1133">
        <v>0</v>
      </c>
      <c r="C1133">
        <v>0</v>
      </c>
      <c r="D1133">
        <v>0</v>
      </c>
      <c r="E1133">
        <v>0</v>
      </c>
      <c r="F1133">
        <f t="shared" si="51"/>
        <v>0</v>
      </c>
      <c r="G1133">
        <v>0</v>
      </c>
      <c r="H1133">
        <v>1</v>
      </c>
      <c r="I1133">
        <v>1</v>
      </c>
      <c r="J1133">
        <v>1</v>
      </c>
      <c r="K1133">
        <f t="shared" si="52"/>
        <v>1</v>
      </c>
    </row>
    <row r="1134" spans="1:11" x14ac:dyDescent="0.25">
      <c r="A1134" s="29">
        <f t="shared" si="53"/>
        <v>1132</v>
      </c>
      <c r="B1134">
        <v>0</v>
      </c>
      <c r="C1134">
        <v>0</v>
      </c>
      <c r="D1134">
        <v>1</v>
      </c>
      <c r="E1134">
        <v>0</v>
      </c>
      <c r="F1134">
        <f t="shared" si="51"/>
        <v>0</v>
      </c>
      <c r="G1134">
        <v>0</v>
      </c>
      <c r="H1134">
        <v>0</v>
      </c>
      <c r="I1134">
        <v>0</v>
      </c>
      <c r="J1134">
        <v>0</v>
      </c>
      <c r="K1134">
        <f t="shared" si="52"/>
        <v>0</v>
      </c>
    </row>
    <row r="1135" spans="1:11" x14ac:dyDescent="0.25">
      <c r="A1135" s="29">
        <f t="shared" si="53"/>
        <v>1133</v>
      </c>
      <c r="B1135">
        <v>0</v>
      </c>
      <c r="C1135">
        <v>0</v>
      </c>
      <c r="D1135">
        <v>0</v>
      </c>
      <c r="E1135">
        <v>0</v>
      </c>
      <c r="F1135">
        <f t="shared" si="51"/>
        <v>0</v>
      </c>
      <c r="G1135">
        <v>0</v>
      </c>
      <c r="H1135">
        <v>0</v>
      </c>
      <c r="I1135">
        <v>0</v>
      </c>
      <c r="J1135">
        <v>0</v>
      </c>
      <c r="K1135">
        <f t="shared" si="52"/>
        <v>0</v>
      </c>
    </row>
    <row r="1136" spans="1:11" x14ac:dyDescent="0.25">
      <c r="A1136" s="29">
        <f t="shared" si="53"/>
        <v>1134</v>
      </c>
      <c r="B1136">
        <v>0</v>
      </c>
      <c r="C1136">
        <v>0</v>
      </c>
      <c r="D1136">
        <v>0</v>
      </c>
      <c r="E1136">
        <v>0</v>
      </c>
      <c r="F1136">
        <f t="shared" si="51"/>
        <v>0</v>
      </c>
      <c r="G1136">
        <v>0</v>
      </c>
      <c r="H1136">
        <v>1</v>
      </c>
      <c r="I1136">
        <v>0</v>
      </c>
      <c r="J1136">
        <v>1</v>
      </c>
      <c r="K1136">
        <f t="shared" si="52"/>
        <v>1</v>
      </c>
    </row>
    <row r="1137" spans="1:11" x14ac:dyDescent="0.25">
      <c r="A1137" s="29">
        <f t="shared" si="53"/>
        <v>1135</v>
      </c>
      <c r="B1137">
        <v>0</v>
      </c>
      <c r="C1137">
        <v>0</v>
      </c>
      <c r="D1137">
        <v>0</v>
      </c>
      <c r="E1137">
        <v>0</v>
      </c>
      <c r="F1137">
        <f t="shared" si="51"/>
        <v>0</v>
      </c>
      <c r="G1137">
        <v>0</v>
      </c>
      <c r="H1137">
        <v>1</v>
      </c>
      <c r="I1137">
        <v>0</v>
      </c>
      <c r="J1137">
        <v>0</v>
      </c>
      <c r="K1137">
        <f t="shared" si="52"/>
        <v>0</v>
      </c>
    </row>
    <row r="1138" spans="1:11" x14ac:dyDescent="0.25">
      <c r="A1138" s="29">
        <f t="shared" si="53"/>
        <v>1136</v>
      </c>
      <c r="B1138">
        <v>0</v>
      </c>
      <c r="C1138">
        <v>0</v>
      </c>
      <c r="D1138">
        <v>0</v>
      </c>
      <c r="E1138">
        <v>0</v>
      </c>
      <c r="F1138">
        <f t="shared" si="51"/>
        <v>0</v>
      </c>
      <c r="G1138">
        <v>0</v>
      </c>
      <c r="H1138">
        <v>1</v>
      </c>
      <c r="I1138">
        <v>1</v>
      </c>
      <c r="J1138">
        <v>1</v>
      </c>
      <c r="K1138">
        <f t="shared" si="52"/>
        <v>1</v>
      </c>
    </row>
    <row r="1139" spans="1:11" x14ac:dyDescent="0.25">
      <c r="A1139" s="29">
        <f t="shared" si="53"/>
        <v>1137</v>
      </c>
      <c r="B1139">
        <v>0</v>
      </c>
      <c r="C1139">
        <v>0</v>
      </c>
      <c r="D1139">
        <v>0</v>
      </c>
      <c r="E1139">
        <v>0</v>
      </c>
      <c r="F1139">
        <f t="shared" si="51"/>
        <v>0</v>
      </c>
      <c r="G1139">
        <v>0</v>
      </c>
      <c r="H1139">
        <v>1</v>
      </c>
      <c r="I1139">
        <v>0</v>
      </c>
      <c r="J1139">
        <v>1</v>
      </c>
      <c r="K1139">
        <f t="shared" si="52"/>
        <v>1</v>
      </c>
    </row>
    <row r="1140" spans="1:11" x14ac:dyDescent="0.25">
      <c r="A1140" s="29">
        <f t="shared" si="53"/>
        <v>1138</v>
      </c>
      <c r="B1140">
        <v>0</v>
      </c>
      <c r="C1140">
        <v>0</v>
      </c>
      <c r="D1140">
        <v>0</v>
      </c>
      <c r="E1140">
        <v>0</v>
      </c>
      <c r="F1140">
        <f t="shared" si="51"/>
        <v>0</v>
      </c>
      <c r="G1140">
        <v>1</v>
      </c>
      <c r="H1140">
        <v>1</v>
      </c>
      <c r="I1140">
        <v>1</v>
      </c>
      <c r="J1140">
        <v>1</v>
      </c>
      <c r="K1140">
        <f t="shared" si="52"/>
        <v>1</v>
      </c>
    </row>
    <row r="1141" spans="1:11" x14ac:dyDescent="0.25">
      <c r="A1141" s="29">
        <f t="shared" si="53"/>
        <v>1139</v>
      </c>
      <c r="B1141">
        <v>0</v>
      </c>
      <c r="C1141">
        <v>0</v>
      </c>
      <c r="D1141">
        <v>0</v>
      </c>
      <c r="E1141">
        <v>0</v>
      </c>
      <c r="F1141">
        <f t="shared" si="51"/>
        <v>0</v>
      </c>
      <c r="G1141">
        <v>1</v>
      </c>
      <c r="H1141">
        <v>1</v>
      </c>
      <c r="I1141">
        <v>1</v>
      </c>
      <c r="J1141">
        <v>1</v>
      </c>
      <c r="K1141">
        <f t="shared" si="52"/>
        <v>1</v>
      </c>
    </row>
    <row r="1142" spans="1:11" x14ac:dyDescent="0.25">
      <c r="A1142" s="29">
        <f t="shared" si="53"/>
        <v>1140</v>
      </c>
      <c r="B1142">
        <v>0</v>
      </c>
      <c r="C1142">
        <v>0</v>
      </c>
      <c r="D1142">
        <v>1</v>
      </c>
      <c r="E1142">
        <v>0</v>
      </c>
      <c r="F1142">
        <f t="shared" si="51"/>
        <v>0</v>
      </c>
      <c r="G1142">
        <v>0</v>
      </c>
      <c r="H1142">
        <v>0</v>
      </c>
      <c r="I1142">
        <v>0</v>
      </c>
      <c r="J1142">
        <v>0</v>
      </c>
      <c r="K1142">
        <f t="shared" si="52"/>
        <v>0</v>
      </c>
    </row>
    <row r="1143" spans="1:11" x14ac:dyDescent="0.25">
      <c r="A1143" s="29">
        <f t="shared" si="53"/>
        <v>1141</v>
      </c>
      <c r="B1143">
        <v>0</v>
      </c>
      <c r="C1143">
        <v>0</v>
      </c>
      <c r="D1143">
        <v>0</v>
      </c>
      <c r="E1143">
        <v>0</v>
      </c>
      <c r="F1143">
        <f t="shared" si="51"/>
        <v>0</v>
      </c>
      <c r="G1143">
        <v>1</v>
      </c>
      <c r="H1143">
        <v>1</v>
      </c>
      <c r="I1143">
        <v>0</v>
      </c>
      <c r="J1143">
        <v>1</v>
      </c>
      <c r="K1143">
        <f t="shared" si="52"/>
        <v>1</v>
      </c>
    </row>
    <row r="1144" spans="1:11" x14ac:dyDescent="0.25">
      <c r="A1144" s="29">
        <f t="shared" si="53"/>
        <v>1142</v>
      </c>
      <c r="B1144">
        <v>0</v>
      </c>
      <c r="C1144">
        <v>0</v>
      </c>
      <c r="D1144">
        <v>1</v>
      </c>
      <c r="E1144">
        <v>0</v>
      </c>
      <c r="F1144">
        <f t="shared" si="51"/>
        <v>0</v>
      </c>
      <c r="G1144">
        <v>0</v>
      </c>
      <c r="H1144">
        <v>0</v>
      </c>
      <c r="I1144">
        <v>0</v>
      </c>
      <c r="J1144">
        <v>0</v>
      </c>
      <c r="K1144">
        <f t="shared" si="52"/>
        <v>0</v>
      </c>
    </row>
    <row r="1145" spans="1:11" x14ac:dyDescent="0.25">
      <c r="A1145" s="29">
        <f t="shared" si="53"/>
        <v>1143</v>
      </c>
      <c r="B1145">
        <v>0</v>
      </c>
      <c r="C1145">
        <v>1</v>
      </c>
      <c r="D1145">
        <v>1</v>
      </c>
      <c r="E1145">
        <v>0</v>
      </c>
      <c r="F1145">
        <f t="shared" si="51"/>
        <v>0</v>
      </c>
      <c r="G1145">
        <v>0</v>
      </c>
      <c r="H1145">
        <v>0</v>
      </c>
      <c r="I1145">
        <v>0</v>
      </c>
      <c r="J1145">
        <v>0</v>
      </c>
      <c r="K1145">
        <f t="shared" si="52"/>
        <v>0</v>
      </c>
    </row>
    <row r="1146" spans="1:11" x14ac:dyDescent="0.25">
      <c r="A1146" s="29">
        <f t="shared" si="53"/>
        <v>1144</v>
      </c>
      <c r="B1146">
        <v>0</v>
      </c>
      <c r="C1146">
        <v>0</v>
      </c>
      <c r="D1146">
        <v>0</v>
      </c>
      <c r="E1146">
        <v>0</v>
      </c>
      <c r="F1146">
        <f t="shared" si="51"/>
        <v>0</v>
      </c>
      <c r="G1146">
        <v>0</v>
      </c>
      <c r="H1146">
        <v>0</v>
      </c>
      <c r="I1146">
        <v>0</v>
      </c>
      <c r="J1146">
        <v>0</v>
      </c>
      <c r="K1146">
        <f t="shared" si="52"/>
        <v>0</v>
      </c>
    </row>
    <row r="1147" spans="1:11" x14ac:dyDescent="0.25">
      <c r="A1147" s="29">
        <f t="shared" si="53"/>
        <v>1145</v>
      </c>
      <c r="B1147">
        <v>0</v>
      </c>
      <c r="C1147">
        <v>1</v>
      </c>
      <c r="D1147">
        <v>1</v>
      </c>
      <c r="E1147">
        <v>1</v>
      </c>
      <c r="F1147">
        <f t="shared" si="51"/>
        <v>1</v>
      </c>
      <c r="G1147">
        <v>0</v>
      </c>
      <c r="H1147">
        <v>0</v>
      </c>
      <c r="I1147">
        <v>0</v>
      </c>
      <c r="J1147">
        <v>0</v>
      </c>
      <c r="K1147">
        <f t="shared" si="52"/>
        <v>0</v>
      </c>
    </row>
    <row r="1148" spans="1:11" x14ac:dyDescent="0.25">
      <c r="A1148" s="29">
        <f t="shared" si="53"/>
        <v>1146</v>
      </c>
      <c r="B1148">
        <v>0</v>
      </c>
      <c r="C1148">
        <v>0</v>
      </c>
      <c r="D1148">
        <v>0</v>
      </c>
      <c r="E1148">
        <v>0</v>
      </c>
      <c r="F1148">
        <f t="shared" si="51"/>
        <v>0</v>
      </c>
      <c r="G1148">
        <v>0</v>
      </c>
      <c r="H1148">
        <v>1</v>
      </c>
      <c r="I1148">
        <v>0</v>
      </c>
      <c r="J1148">
        <v>1</v>
      </c>
      <c r="K1148">
        <f t="shared" si="52"/>
        <v>1</v>
      </c>
    </row>
    <row r="1149" spans="1:11" x14ac:dyDescent="0.25">
      <c r="A1149" s="29">
        <f t="shared" si="53"/>
        <v>1147</v>
      </c>
      <c r="B1149">
        <v>0</v>
      </c>
      <c r="C1149">
        <v>0</v>
      </c>
      <c r="D1149">
        <v>0</v>
      </c>
      <c r="E1149">
        <v>0</v>
      </c>
      <c r="F1149">
        <f t="shared" si="51"/>
        <v>0</v>
      </c>
      <c r="G1149">
        <v>0</v>
      </c>
      <c r="H1149">
        <v>1</v>
      </c>
      <c r="I1149">
        <v>1</v>
      </c>
      <c r="J1149">
        <v>1</v>
      </c>
      <c r="K1149">
        <f t="shared" si="52"/>
        <v>1</v>
      </c>
    </row>
    <row r="1150" spans="1:11" x14ac:dyDescent="0.25">
      <c r="A1150" s="29">
        <f t="shared" si="53"/>
        <v>1148</v>
      </c>
      <c r="B1150">
        <v>0</v>
      </c>
      <c r="C1150">
        <v>1</v>
      </c>
      <c r="D1150">
        <v>1</v>
      </c>
      <c r="E1150">
        <v>1</v>
      </c>
      <c r="F1150">
        <f t="shared" si="51"/>
        <v>1</v>
      </c>
      <c r="G1150">
        <v>0</v>
      </c>
      <c r="H1150">
        <v>0</v>
      </c>
      <c r="I1150">
        <v>0</v>
      </c>
      <c r="J1150">
        <v>0</v>
      </c>
      <c r="K1150">
        <f t="shared" si="52"/>
        <v>0</v>
      </c>
    </row>
    <row r="1151" spans="1:11" x14ac:dyDescent="0.25">
      <c r="A1151" s="29">
        <f t="shared" si="53"/>
        <v>1149</v>
      </c>
      <c r="B1151">
        <v>0</v>
      </c>
      <c r="C1151">
        <v>0</v>
      </c>
      <c r="D1151">
        <v>0</v>
      </c>
      <c r="E1151">
        <v>0</v>
      </c>
      <c r="F1151">
        <f t="shared" si="51"/>
        <v>0</v>
      </c>
      <c r="G1151">
        <v>0</v>
      </c>
      <c r="H1151">
        <v>0</v>
      </c>
      <c r="I1151">
        <v>0</v>
      </c>
      <c r="J1151">
        <v>0</v>
      </c>
      <c r="K1151">
        <f t="shared" si="52"/>
        <v>0</v>
      </c>
    </row>
    <row r="1152" spans="1:11" x14ac:dyDescent="0.25">
      <c r="A1152" s="29">
        <f t="shared" si="53"/>
        <v>1150</v>
      </c>
      <c r="B1152">
        <v>0</v>
      </c>
      <c r="C1152">
        <v>1</v>
      </c>
      <c r="D1152">
        <v>1</v>
      </c>
      <c r="E1152">
        <v>1</v>
      </c>
      <c r="F1152">
        <f t="shared" si="51"/>
        <v>1</v>
      </c>
      <c r="G1152">
        <v>0</v>
      </c>
      <c r="H1152">
        <v>0</v>
      </c>
      <c r="I1152">
        <v>0</v>
      </c>
      <c r="J1152">
        <v>0</v>
      </c>
      <c r="K1152">
        <f t="shared" si="52"/>
        <v>0</v>
      </c>
    </row>
    <row r="1153" spans="1:11" x14ac:dyDescent="0.25">
      <c r="A1153" s="29">
        <f t="shared" si="53"/>
        <v>1151</v>
      </c>
      <c r="B1153">
        <v>0</v>
      </c>
      <c r="C1153">
        <v>1</v>
      </c>
      <c r="D1153">
        <v>1</v>
      </c>
      <c r="E1153">
        <v>1</v>
      </c>
      <c r="F1153">
        <f t="shared" si="51"/>
        <v>1</v>
      </c>
      <c r="G1153">
        <v>0</v>
      </c>
      <c r="H1153">
        <v>1</v>
      </c>
      <c r="I1153">
        <v>1</v>
      </c>
      <c r="J1153">
        <v>1</v>
      </c>
      <c r="K1153">
        <f t="shared" si="52"/>
        <v>1</v>
      </c>
    </row>
    <row r="1154" spans="1:11" x14ac:dyDescent="0.25">
      <c r="A1154" s="29">
        <f t="shared" si="53"/>
        <v>1152</v>
      </c>
      <c r="B1154">
        <v>0</v>
      </c>
      <c r="C1154">
        <v>0</v>
      </c>
      <c r="D1154">
        <v>0</v>
      </c>
      <c r="E1154">
        <v>0</v>
      </c>
      <c r="F1154">
        <f t="shared" si="51"/>
        <v>0</v>
      </c>
      <c r="G1154">
        <v>1</v>
      </c>
      <c r="H1154">
        <v>0</v>
      </c>
      <c r="I1154">
        <v>0</v>
      </c>
      <c r="J1154">
        <v>0</v>
      </c>
      <c r="K1154">
        <f t="shared" si="52"/>
        <v>0</v>
      </c>
    </row>
    <row r="1155" spans="1:11" x14ac:dyDescent="0.25">
      <c r="A1155" s="29">
        <f t="shared" si="53"/>
        <v>1153</v>
      </c>
      <c r="B1155">
        <v>0</v>
      </c>
      <c r="C1155">
        <v>1</v>
      </c>
      <c r="D1155">
        <v>1</v>
      </c>
      <c r="E1155">
        <v>1</v>
      </c>
      <c r="F1155">
        <f t="shared" si="51"/>
        <v>1</v>
      </c>
      <c r="G1155">
        <v>0</v>
      </c>
      <c r="H1155">
        <v>0</v>
      </c>
      <c r="I1155">
        <v>0</v>
      </c>
      <c r="J1155">
        <v>0</v>
      </c>
      <c r="K1155">
        <f t="shared" si="52"/>
        <v>0</v>
      </c>
    </row>
    <row r="1156" spans="1:11" x14ac:dyDescent="0.25">
      <c r="A1156" s="29">
        <f t="shared" si="53"/>
        <v>1154</v>
      </c>
      <c r="B1156">
        <v>0</v>
      </c>
      <c r="C1156">
        <v>0</v>
      </c>
      <c r="D1156">
        <v>0</v>
      </c>
      <c r="E1156">
        <v>0</v>
      </c>
      <c r="F1156">
        <f t="shared" ref="F1156:F1179" si="54">IF(SUMPRODUCT(C1156:E1156,$N$1:$P$1)&lt;$Q$1,0,1)</f>
        <v>0</v>
      </c>
      <c r="G1156">
        <v>0</v>
      </c>
      <c r="H1156">
        <v>1</v>
      </c>
      <c r="I1156">
        <v>0</v>
      </c>
      <c r="J1156">
        <v>1</v>
      </c>
      <c r="K1156">
        <f t="shared" ref="K1156:K1179" si="55">IF(SUMPRODUCT(H1156:J1156,$N$1:$P$1)&lt;$Q$1,0,1)</f>
        <v>1</v>
      </c>
    </row>
    <row r="1157" spans="1:11" x14ac:dyDescent="0.25">
      <c r="A1157" s="29">
        <f t="shared" ref="A1157:A1179" si="56">A1156+1</f>
        <v>1155</v>
      </c>
      <c r="B1157">
        <v>0</v>
      </c>
      <c r="C1157">
        <v>0</v>
      </c>
      <c r="D1157">
        <v>0</v>
      </c>
      <c r="E1157">
        <v>0</v>
      </c>
      <c r="F1157">
        <f t="shared" si="54"/>
        <v>0</v>
      </c>
      <c r="G1157">
        <v>0</v>
      </c>
      <c r="H1157">
        <v>0</v>
      </c>
      <c r="I1157">
        <v>0</v>
      </c>
      <c r="J1157">
        <v>0</v>
      </c>
      <c r="K1157">
        <f t="shared" si="55"/>
        <v>0</v>
      </c>
    </row>
    <row r="1158" spans="1:11" x14ac:dyDescent="0.25">
      <c r="A1158" s="29">
        <f t="shared" si="56"/>
        <v>1156</v>
      </c>
      <c r="B1158">
        <v>0</v>
      </c>
      <c r="C1158">
        <v>1</v>
      </c>
      <c r="D1158">
        <v>1</v>
      </c>
      <c r="E1158">
        <v>0</v>
      </c>
      <c r="F1158">
        <f t="shared" si="54"/>
        <v>0</v>
      </c>
      <c r="G1158">
        <v>0</v>
      </c>
      <c r="H1158">
        <v>0</v>
      </c>
      <c r="I1158">
        <v>0</v>
      </c>
      <c r="J1158">
        <v>0</v>
      </c>
      <c r="K1158">
        <f t="shared" si="55"/>
        <v>0</v>
      </c>
    </row>
    <row r="1159" spans="1:11" x14ac:dyDescent="0.25">
      <c r="A1159" s="29">
        <f t="shared" si="56"/>
        <v>1157</v>
      </c>
      <c r="B1159">
        <v>0</v>
      </c>
      <c r="C1159">
        <v>0</v>
      </c>
      <c r="D1159">
        <v>0</v>
      </c>
      <c r="E1159">
        <v>0</v>
      </c>
      <c r="F1159">
        <f t="shared" si="54"/>
        <v>0</v>
      </c>
      <c r="G1159">
        <v>0</v>
      </c>
      <c r="H1159">
        <v>0</v>
      </c>
      <c r="I1159">
        <v>0</v>
      </c>
      <c r="J1159">
        <v>0</v>
      </c>
      <c r="K1159">
        <f t="shared" si="55"/>
        <v>0</v>
      </c>
    </row>
    <row r="1160" spans="1:11" x14ac:dyDescent="0.25">
      <c r="A1160" s="29">
        <f t="shared" si="56"/>
        <v>1158</v>
      </c>
      <c r="B1160">
        <v>0</v>
      </c>
      <c r="C1160">
        <v>1</v>
      </c>
      <c r="D1160">
        <v>1</v>
      </c>
      <c r="E1160">
        <v>1</v>
      </c>
      <c r="F1160">
        <f t="shared" si="54"/>
        <v>1</v>
      </c>
      <c r="G1160">
        <v>0</v>
      </c>
      <c r="H1160">
        <v>1</v>
      </c>
      <c r="I1160">
        <v>1</v>
      </c>
      <c r="J1160">
        <v>1</v>
      </c>
      <c r="K1160">
        <f t="shared" si="55"/>
        <v>1</v>
      </c>
    </row>
    <row r="1161" spans="1:11" x14ac:dyDescent="0.25">
      <c r="A1161" s="29">
        <f t="shared" si="56"/>
        <v>1159</v>
      </c>
      <c r="B1161">
        <v>0</v>
      </c>
      <c r="C1161">
        <v>0</v>
      </c>
      <c r="D1161">
        <v>1</v>
      </c>
      <c r="E1161">
        <v>0</v>
      </c>
      <c r="F1161">
        <f t="shared" si="54"/>
        <v>0</v>
      </c>
      <c r="G1161">
        <v>0</v>
      </c>
      <c r="H1161">
        <v>1</v>
      </c>
      <c r="I1161">
        <v>1</v>
      </c>
      <c r="J1161">
        <v>1</v>
      </c>
      <c r="K1161">
        <f t="shared" si="55"/>
        <v>1</v>
      </c>
    </row>
    <row r="1162" spans="1:11" x14ac:dyDescent="0.25">
      <c r="A1162" s="29">
        <f t="shared" si="56"/>
        <v>1160</v>
      </c>
      <c r="B1162">
        <v>0</v>
      </c>
      <c r="C1162">
        <v>0</v>
      </c>
      <c r="D1162">
        <v>1</v>
      </c>
      <c r="E1162">
        <v>0</v>
      </c>
      <c r="F1162">
        <f t="shared" si="54"/>
        <v>0</v>
      </c>
      <c r="G1162">
        <v>0</v>
      </c>
      <c r="H1162">
        <v>0</v>
      </c>
      <c r="I1162">
        <v>0</v>
      </c>
      <c r="J1162">
        <v>0</v>
      </c>
      <c r="K1162">
        <f t="shared" si="55"/>
        <v>0</v>
      </c>
    </row>
    <row r="1163" spans="1:11" x14ac:dyDescent="0.25">
      <c r="A1163" s="29">
        <f t="shared" si="56"/>
        <v>1161</v>
      </c>
      <c r="B1163">
        <v>0</v>
      </c>
      <c r="C1163">
        <v>1</v>
      </c>
      <c r="D1163">
        <v>1</v>
      </c>
      <c r="E1163">
        <v>1</v>
      </c>
      <c r="F1163">
        <f t="shared" si="54"/>
        <v>1</v>
      </c>
      <c r="G1163">
        <v>0</v>
      </c>
      <c r="H1163">
        <v>0</v>
      </c>
      <c r="I1163">
        <v>0</v>
      </c>
      <c r="J1163">
        <v>0</v>
      </c>
      <c r="K1163">
        <f t="shared" si="55"/>
        <v>0</v>
      </c>
    </row>
    <row r="1164" spans="1:11" x14ac:dyDescent="0.25">
      <c r="A1164" s="29">
        <f t="shared" si="56"/>
        <v>1162</v>
      </c>
      <c r="B1164">
        <v>0</v>
      </c>
      <c r="C1164">
        <v>0</v>
      </c>
      <c r="D1164">
        <v>0</v>
      </c>
      <c r="E1164">
        <v>0</v>
      </c>
      <c r="F1164">
        <f t="shared" si="54"/>
        <v>0</v>
      </c>
      <c r="G1164">
        <v>0</v>
      </c>
      <c r="H1164">
        <v>0</v>
      </c>
      <c r="I1164">
        <v>1</v>
      </c>
      <c r="J1164">
        <v>0</v>
      </c>
      <c r="K1164">
        <f t="shared" si="55"/>
        <v>0</v>
      </c>
    </row>
    <row r="1165" spans="1:11" x14ac:dyDescent="0.25">
      <c r="A1165" s="29">
        <f t="shared" si="56"/>
        <v>1163</v>
      </c>
      <c r="B1165">
        <v>0</v>
      </c>
      <c r="C1165">
        <v>0</v>
      </c>
      <c r="D1165">
        <v>0</v>
      </c>
      <c r="E1165">
        <v>0</v>
      </c>
      <c r="F1165">
        <f t="shared" si="54"/>
        <v>0</v>
      </c>
      <c r="G1165">
        <v>0</v>
      </c>
      <c r="H1165">
        <v>1</v>
      </c>
      <c r="I1165">
        <v>1</v>
      </c>
      <c r="J1165">
        <v>1</v>
      </c>
      <c r="K1165">
        <f t="shared" si="55"/>
        <v>1</v>
      </c>
    </row>
    <row r="1166" spans="1:11" x14ac:dyDescent="0.25">
      <c r="A1166" s="29">
        <f t="shared" si="56"/>
        <v>1164</v>
      </c>
      <c r="B1166">
        <v>0</v>
      </c>
      <c r="C1166">
        <v>0</v>
      </c>
      <c r="D1166">
        <v>0</v>
      </c>
      <c r="E1166">
        <v>0</v>
      </c>
      <c r="F1166">
        <f t="shared" si="54"/>
        <v>0</v>
      </c>
      <c r="G1166">
        <v>0</v>
      </c>
      <c r="H1166">
        <v>0</v>
      </c>
      <c r="I1166">
        <v>0</v>
      </c>
      <c r="J1166">
        <v>0</v>
      </c>
      <c r="K1166">
        <f t="shared" si="55"/>
        <v>0</v>
      </c>
    </row>
    <row r="1167" spans="1:11" x14ac:dyDescent="0.25">
      <c r="A1167" s="29">
        <f t="shared" si="56"/>
        <v>1165</v>
      </c>
      <c r="B1167">
        <v>0</v>
      </c>
      <c r="C1167">
        <v>0</v>
      </c>
      <c r="D1167">
        <v>0</v>
      </c>
      <c r="E1167">
        <v>0</v>
      </c>
      <c r="F1167">
        <f t="shared" si="54"/>
        <v>0</v>
      </c>
      <c r="G1167">
        <v>0</v>
      </c>
      <c r="H1167">
        <v>0</v>
      </c>
      <c r="I1167">
        <v>1</v>
      </c>
      <c r="J1167">
        <v>0</v>
      </c>
      <c r="K1167">
        <f t="shared" si="55"/>
        <v>0</v>
      </c>
    </row>
    <row r="1168" spans="1:11" x14ac:dyDescent="0.25">
      <c r="A1168" s="29">
        <f t="shared" si="56"/>
        <v>1166</v>
      </c>
      <c r="B1168">
        <v>0</v>
      </c>
      <c r="C1168">
        <v>0</v>
      </c>
      <c r="D1168">
        <v>0</v>
      </c>
      <c r="E1168">
        <v>0</v>
      </c>
      <c r="F1168">
        <f t="shared" si="54"/>
        <v>0</v>
      </c>
      <c r="G1168">
        <v>0</v>
      </c>
      <c r="H1168">
        <v>0</v>
      </c>
      <c r="I1168">
        <v>0</v>
      </c>
      <c r="J1168">
        <v>0</v>
      </c>
      <c r="K1168">
        <f t="shared" si="55"/>
        <v>0</v>
      </c>
    </row>
    <row r="1169" spans="1:11" x14ac:dyDescent="0.25">
      <c r="A1169" s="29">
        <f t="shared" si="56"/>
        <v>1167</v>
      </c>
      <c r="B1169">
        <v>0</v>
      </c>
      <c r="C1169">
        <v>0</v>
      </c>
      <c r="D1169">
        <v>1</v>
      </c>
      <c r="E1169">
        <v>1</v>
      </c>
      <c r="F1169">
        <f t="shared" si="54"/>
        <v>0</v>
      </c>
      <c r="G1169">
        <v>0</v>
      </c>
      <c r="H1169">
        <v>0</v>
      </c>
      <c r="I1169">
        <v>0</v>
      </c>
      <c r="J1169">
        <v>0</v>
      </c>
      <c r="K1169">
        <f t="shared" si="55"/>
        <v>0</v>
      </c>
    </row>
    <row r="1170" spans="1:11" x14ac:dyDescent="0.25">
      <c r="A1170" s="29">
        <f t="shared" si="56"/>
        <v>1168</v>
      </c>
      <c r="B1170">
        <v>0</v>
      </c>
      <c r="C1170">
        <v>0</v>
      </c>
      <c r="D1170">
        <v>0</v>
      </c>
      <c r="E1170">
        <v>0</v>
      </c>
      <c r="F1170">
        <f t="shared" si="54"/>
        <v>0</v>
      </c>
      <c r="G1170">
        <v>0</v>
      </c>
      <c r="H1170">
        <v>0</v>
      </c>
      <c r="I1170">
        <v>0</v>
      </c>
      <c r="J1170">
        <v>0</v>
      </c>
      <c r="K1170">
        <f t="shared" si="55"/>
        <v>0</v>
      </c>
    </row>
    <row r="1171" spans="1:11" x14ac:dyDescent="0.25">
      <c r="A1171" s="29">
        <f t="shared" si="56"/>
        <v>1169</v>
      </c>
      <c r="B1171">
        <v>0</v>
      </c>
      <c r="C1171">
        <v>1</v>
      </c>
      <c r="D1171">
        <v>0</v>
      </c>
      <c r="E1171">
        <v>1</v>
      </c>
      <c r="F1171">
        <f t="shared" si="54"/>
        <v>1</v>
      </c>
      <c r="G1171">
        <v>0</v>
      </c>
      <c r="H1171">
        <v>0</v>
      </c>
      <c r="I1171">
        <v>0</v>
      </c>
      <c r="J1171">
        <v>0</v>
      </c>
      <c r="K1171">
        <f t="shared" si="55"/>
        <v>0</v>
      </c>
    </row>
    <row r="1172" spans="1:11" x14ac:dyDescent="0.25">
      <c r="A1172" s="29">
        <f t="shared" si="56"/>
        <v>1170</v>
      </c>
      <c r="B1172">
        <v>0</v>
      </c>
      <c r="C1172">
        <v>0</v>
      </c>
      <c r="D1172">
        <v>0</v>
      </c>
      <c r="E1172">
        <v>0</v>
      </c>
      <c r="F1172">
        <f t="shared" si="54"/>
        <v>0</v>
      </c>
      <c r="G1172">
        <v>0</v>
      </c>
      <c r="H1172">
        <v>0</v>
      </c>
      <c r="I1172">
        <v>0</v>
      </c>
      <c r="J1172">
        <v>0</v>
      </c>
      <c r="K1172">
        <f t="shared" si="55"/>
        <v>0</v>
      </c>
    </row>
    <row r="1173" spans="1:11" x14ac:dyDescent="0.25">
      <c r="A1173" s="29">
        <f t="shared" si="56"/>
        <v>1171</v>
      </c>
      <c r="B1173">
        <v>0</v>
      </c>
      <c r="C1173">
        <v>0</v>
      </c>
      <c r="D1173">
        <v>0</v>
      </c>
      <c r="E1173">
        <v>0</v>
      </c>
      <c r="F1173">
        <f t="shared" si="54"/>
        <v>0</v>
      </c>
      <c r="G1173">
        <v>0</v>
      </c>
      <c r="H1173">
        <v>0</v>
      </c>
      <c r="I1173">
        <v>1</v>
      </c>
      <c r="J1173">
        <v>0</v>
      </c>
      <c r="K1173">
        <f t="shared" si="55"/>
        <v>0</v>
      </c>
    </row>
    <row r="1174" spans="1:11" x14ac:dyDescent="0.25">
      <c r="A1174" s="29">
        <f t="shared" si="56"/>
        <v>1172</v>
      </c>
      <c r="B1174">
        <v>0</v>
      </c>
      <c r="C1174">
        <v>0</v>
      </c>
      <c r="D1174">
        <v>0</v>
      </c>
      <c r="E1174">
        <v>0</v>
      </c>
      <c r="F1174">
        <f t="shared" si="54"/>
        <v>0</v>
      </c>
      <c r="G1174">
        <v>0</v>
      </c>
      <c r="H1174">
        <v>0</v>
      </c>
      <c r="I1174">
        <v>0</v>
      </c>
      <c r="J1174">
        <v>0</v>
      </c>
      <c r="K1174">
        <f t="shared" si="55"/>
        <v>0</v>
      </c>
    </row>
    <row r="1175" spans="1:11" x14ac:dyDescent="0.25">
      <c r="A1175" s="29">
        <f t="shared" si="56"/>
        <v>1173</v>
      </c>
      <c r="B1175">
        <v>0</v>
      </c>
      <c r="C1175">
        <v>1</v>
      </c>
      <c r="D1175">
        <v>1</v>
      </c>
      <c r="E1175">
        <v>1</v>
      </c>
      <c r="F1175">
        <f t="shared" si="54"/>
        <v>1</v>
      </c>
      <c r="G1175">
        <v>0</v>
      </c>
      <c r="H1175">
        <v>1</v>
      </c>
      <c r="I1175">
        <v>1</v>
      </c>
      <c r="J1175">
        <v>1</v>
      </c>
      <c r="K1175">
        <f t="shared" si="55"/>
        <v>1</v>
      </c>
    </row>
    <row r="1176" spans="1:11" x14ac:dyDescent="0.25">
      <c r="A1176" s="29">
        <f t="shared" si="56"/>
        <v>1174</v>
      </c>
      <c r="B1176">
        <v>0</v>
      </c>
      <c r="C1176">
        <v>1</v>
      </c>
      <c r="D1176">
        <v>0</v>
      </c>
      <c r="E1176">
        <v>1</v>
      </c>
      <c r="F1176">
        <f t="shared" si="54"/>
        <v>1</v>
      </c>
      <c r="G1176">
        <v>0</v>
      </c>
      <c r="H1176">
        <v>0</v>
      </c>
      <c r="I1176">
        <v>0</v>
      </c>
      <c r="J1176">
        <v>0</v>
      </c>
      <c r="K1176">
        <f t="shared" si="55"/>
        <v>0</v>
      </c>
    </row>
    <row r="1177" spans="1:11" x14ac:dyDescent="0.25">
      <c r="A1177" s="29">
        <f t="shared" si="56"/>
        <v>1175</v>
      </c>
      <c r="B1177">
        <v>0</v>
      </c>
      <c r="C1177">
        <v>0</v>
      </c>
      <c r="D1177">
        <v>0</v>
      </c>
      <c r="E1177">
        <v>0</v>
      </c>
      <c r="F1177">
        <f t="shared" si="54"/>
        <v>0</v>
      </c>
      <c r="G1177">
        <v>0</v>
      </c>
      <c r="H1177">
        <v>0</v>
      </c>
      <c r="I1177">
        <v>0</v>
      </c>
      <c r="J1177">
        <v>0</v>
      </c>
      <c r="K1177">
        <f t="shared" si="55"/>
        <v>0</v>
      </c>
    </row>
    <row r="1178" spans="1:11" x14ac:dyDescent="0.25">
      <c r="A1178" s="29">
        <f t="shared" si="56"/>
        <v>1176</v>
      </c>
      <c r="B1178">
        <v>0</v>
      </c>
      <c r="C1178">
        <v>0</v>
      </c>
      <c r="D1178">
        <v>0</v>
      </c>
      <c r="E1178">
        <v>0</v>
      </c>
      <c r="F1178">
        <f t="shared" si="54"/>
        <v>0</v>
      </c>
      <c r="G1178">
        <v>0</v>
      </c>
      <c r="H1178">
        <v>0</v>
      </c>
      <c r="I1178">
        <v>0</v>
      </c>
      <c r="J1178">
        <v>0</v>
      </c>
      <c r="K1178">
        <f t="shared" si="55"/>
        <v>0</v>
      </c>
    </row>
    <row r="1179" spans="1:11" x14ac:dyDescent="0.25">
      <c r="A1179" s="29">
        <f t="shared" si="56"/>
        <v>1177</v>
      </c>
      <c r="B1179">
        <v>0</v>
      </c>
      <c r="C1179">
        <v>1</v>
      </c>
      <c r="D1179">
        <v>1</v>
      </c>
      <c r="E1179">
        <v>1</v>
      </c>
      <c r="F1179">
        <f t="shared" si="54"/>
        <v>1</v>
      </c>
      <c r="G1179">
        <v>0</v>
      </c>
      <c r="H1179">
        <v>0</v>
      </c>
      <c r="I1179">
        <v>0</v>
      </c>
      <c r="J1179">
        <v>0</v>
      </c>
      <c r="K1179">
        <f t="shared" si="55"/>
        <v>0</v>
      </c>
    </row>
  </sheetData>
  <autoFilter ref="G2:K1179"/>
  <mergeCells count="6">
    <mergeCell ref="N9:P9"/>
    <mergeCell ref="O10:P10"/>
    <mergeCell ref="B1:F1"/>
    <mergeCell ref="G1:K1"/>
    <mergeCell ref="N3:P3"/>
    <mergeCell ref="O4:P4"/>
  </mergeCell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>
      <selection activeCell="J11" sqref="J11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36</vt:i4>
      </vt:variant>
    </vt:vector>
  </HeadingPairs>
  <TitlesOfParts>
    <vt:vector size="36" baseType="lpstr">
      <vt:lpstr>A_EURO_LIAB_B300</vt:lpstr>
      <vt:lpstr>dataset</vt:lpstr>
      <vt:lpstr>Data_Partition</vt:lpstr>
      <vt:lpstr>KNNC_ValidationScore</vt:lpstr>
      <vt:lpstr>KNNC_ValidationLiftChart</vt:lpstr>
      <vt:lpstr>KNNC_TrainingScore</vt:lpstr>
      <vt:lpstr>KNNC_TrainingLiftChart</vt:lpstr>
      <vt:lpstr>KNNC_Output</vt:lpstr>
      <vt:lpstr>KNNC_Stored</vt:lpstr>
      <vt:lpstr>NNB_ValidationScore</vt:lpstr>
      <vt:lpstr>NNB_ValidationLiftChart</vt:lpstr>
      <vt:lpstr>NNB_TrainingScore</vt:lpstr>
      <vt:lpstr>NNB_TrainingLiftChart</vt:lpstr>
      <vt:lpstr>NNB_Output</vt:lpstr>
      <vt:lpstr>NNB_Stored</vt:lpstr>
      <vt:lpstr>NNB_ValidationScore1</vt:lpstr>
      <vt:lpstr>NNB_ValidationLiftChart1</vt:lpstr>
      <vt:lpstr>NNB_TrainingScore1</vt:lpstr>
      <vt:lpstr>NNB_TrainingLiftChart1</vt:lpstr>
      <vt:lpstr>NNB_Output1</vt:lpstr>
      <vt:lpstr>NNB_Stored1</vt:lpstr>
      <vt:lpstr>LR_ValidationScore</vt:lpstr>
      <vt:lpstr>LR_ValidationLiftChart</vt:lpstr>
      <vt:lpstr>LR_TrainingScore</vt:lpstr>
      <vt:lpstr>LR_TrainingLiftChart</vt:lpstr>
      <vt:lpstr>LR_Output</vt:lpstr>
      <vt:lpstr>LR_Stored</vt:lpstr>
      <vt:lpstr>NNC_ValidationScore</vt:lpstr>
      <vt:lpstr>NNC_ValidationLiftChart</vt:lpstr>
      <vt:lpstr>NNC_TrainingScore</vt:lpstr>
      <vt:lpstr>NNC_TrainingLiftChart</vt:lpstr>
      <vt:lpstr>NNC_TrainLog</vt:lpstr>
      <vt:lpstr>NNC_Output</vt:lpstr>
      <vt:lpstr>NNC_Stored</vt:lpstr>
      <vt:lpstr>Summary</vt:lpstr>
      <vt:lpstr>Sheet1</vt:lpstr>
    </vt:vector>
  </TitlesOfParts>
  <Company>Generali Deutschland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 Aleandri</dc:creator>
  <cp:lastModifiedBy>Marco</cp:lastModifiedBy>
  <dcterms:created xsi:type="dcterms:W3CDTF">2015-02-04T17:31:19Z</dcterms:created>
  <dcterms:modified xsi:type="dcterms:W3CDTF">2015-03-20T16:03:38Z</dcterms:modified>
</cp:coreProperties>
</file>